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20115" windowHeight="10035" firstSheet="135" activeTab="147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1" r:id="rId146"/>
    <sheet name="E2P2" sheetId="2" r:id="rId147"/>
    <sheet name="E Summary" sheetId="3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45621" calcMode="manual"/>
</workbook>
</file>

<file path=xl/calcChain.xml><?xml version="1.0" encoding="utf-8"?>
<calcChain xmlns="http://schemas.openxmlformats.org/spreadsheetml/2006/main">
  <c r="G980" i="3" l="1"/>
  <c r="G979" i="3"/>
  <c r="G978" i="3"/>
  <c r="G977" i="3"/>
  <c r="G976" i="3"/>
  <c r="G975" i="3"/>
  <c r="G974" i="3"/>
  <c r="G973" i="3"/>
  <c r="G972" i="3"/>
  <c r="G971" i="3"/>
  <c r="E980" i="3"/>
  <c r="D980" i="3"/>
  <c r="C980" i="3"/>
  <c r="B980" i="3"/>
  <c r="A980" i="3"/>
  <c r="E979" i="3"/>
  <c r="D979" i="3"/>
  <c r="C979" i="3"/>
  <c r="B979" i="3"/>
  <c r="A979" i="3"/>
  <c r="E978" i="3"/>
  <c r="D978" i="3"/>
  <c r="C978" i="3"/>
  <c r="B978" i="3"/>
  <c r="A978" i="3"/>
  <c r="E977" i="3"/>
  <c r="D977" i="3"/>
  <c r="C977" i="3"/>
  <c r="B977" i="3"/>
  <c r="A977" i="3"/>
  <c r="E976" i="3"/>
  <c r="D976" i="3"/>
  <c r="C976" i="3"/>
  <c r="B976" i="3"/>
  <c r="A976" i="3"/>
  <c r="E975" i="3"/>
  <c r="D975" i="3"/>
  <c r="C975" i="3"/>
  <c r="B975" i="3"/>
  <c r="A975" i="3"/>
  <c r="E974" i="3"/>
  <c r="D974" i="3"/>
  <c r="C974" i="3"/>
  <c r="B974" i="3"/>
  <c r="A974" i="3"/>
  <c r="E973" i="3"/>
  <c r="D973" i="3"/>
  <c r="C973" i="3"/>
  <c r="B973" i="3"/>
  <c r="A973" i="3"/>
  <c r="E972" i="3"/>
  <c r="D972" i="3"/>
  <c r="C972" i="3"/>
  <c r="B972" i="3"/>
  <c r="A972" i="3"/>
  <c r="E971" i="3"/>
  <c r="D971" i="3"/>
  <c r="C971" i="3"/>
  <c r="B971" i="3"/>
  <c r="A971" i="3"/>
  <c r="G970" i="3"/>
  <c r="E970" i="3"/>
  <c r="D970" i="3"/>
  <c r="C970" i="3"/>
  <c r="B970" i="3"/>
  <c r="A970" i="3"/>
  <c r="G969" i="3"/>
  <c r="E969" i="3"/>
  <c r="D969" i="3"/>
  <c r="C969" i="3"/>
  <c r="B969" i="3"/>
  <c r="A969" i="3"/>
  <c r="G968" i="3"/>
  <c r="E968" i="3"/>
  <c r="D968" i="3"/>
  <c r="C968" i="3"/>
  <c r="B968" i="3"/>
  <c r="A968" i="3"/>
  <c r="G967" i="3"/>
  <c r="E967" i="3"/>
  <c r="D967" i="3"/>
  <c r="C967" i="3"/>
  <c r="B967" i="3"/>
  <c r="A967" i="3"/>
  <c r="G966" i="3"/>
  <c r="E966" i="3"/>
  <c r="D966" i="3"/>
  <c r="C966" i="3"/>
  <c r="B966" i="3"/>
  <c r="A966" i="3"/>
  <c r="G965" i="3"/>
  <c r="E965" i="3"/>
  <c r="D965" i="3"/>
  <c r="C965" i="3"/>
  <c r="B965" i="3"/>
  <c r="A965" i="3"/>
  <c r="G964" i="3"/>
  <c r="E964" i="3"/>
  <c r="D964" i="3"/>
  <c r="C964" i="3"/>
  <c r="B964" i="3"/>
  <c r="A964" i="3"/>
  <c r="G963" i="3"/>
  <c r="E963" i="3"/>
  <c r="D963" i="3"/>
  <c r="C963" i="3"/>
  <c r="B963" i="3"/>
  <c r="A963" i="3"/>
  <c r="G962" i="3"/>
  <c r="E962" i="3"/>
  <c r="D962" i="3"/>
  <c r="C962" i="3"/>
  <c r="B962" i="3"/>
  <c r="A962" i="3"/>
  <c r="G961" i="3"/>
  <c r="E961" i="3"/>
  <c r="D961" i="3"/>
  <c r="C961" i="3"/>
  <c r="B961" i="3"/>
  <c r="A961" i="3"/>
  <c r="G960" i="3"/>
  <c r="E960" i="3"/>
  <c r="D960" i="3"/>
  <c r="C960" i="3"/>
  <c r="B960" i="3"/>
  <c r="A960" i="3"/>
  <c r="G959" i="3"/>
  <c r="E959" i="3"/>
  <c r="D959" i="3"/>
  <c r="C959" i="3"/>
  <c r="B959" i="3"/>
  <c r="A959" i="3"/>
  <c r="G958" i="3"/>
  <c r="E958" i="3"/>
  <c r="D958" i="3"/>
  <c r="C958" i="3"/>
  <c r="B958" i="3"/>
  <c r="A958" i="3"/>
  <c r="G957" i="3"/>
  <c r="E957" i="3"/>
  <c r="D957" i="3"/>
  <c r="C957" i="3"/>
  <c r="B957" i="3"/>
  <c r="A957" i="3"/>
  <c r="G956" i="3"/>
  <c r="E956" i="3"/>
  <c r="D956" i="3"/>
  <c r="C956" i="3"/>
  <c r="B956" i="3"/>
  <c r="A956" i="3"/>
  <c r="G955" i="3"/>
  <c r="E955" i="3"/>
  <c r="D955" i="3"/>
  <c r="C955" i="3"/>
  <c r="B955" i="3"/>
  <c r="A955" i="3"/>
  <c r="G954" i="3"/>
  <c r="E954" i="3"/>
  <c r="D954" i="3"/>
  <c r="C954" i="3"/>
  <c r="B954" i="3"/>
  <c r="A954" i="3"/>
  <c r="G953" i="3"/>
  <c r="E953" i="3"/>
  <c r="D953" i="3"/>
  <c r="C953" i="3"/>
  <c r="B953" i="3"/>
  <c r="A953" i="3"/>
  <c r="G952" i="3"/>
  <c r="E952" i="3"/>
  <c r="D952" i="3"/>
  <c r="C952" i="3"/>
  <c r="B952" i="3"/>
  <c r="A952" i="3"/>
  <c r="G951" i="3"/>
  <c r="E951" i="3"/>
  <c r="D951" i="3"/>
  <c r="C951" i="3"/>
  <c r="B951" i="3"/>
  <c r="A951" i="3"/>
  <c r="G950" i="3"/>
  <c r="E950" i="3"/>
  <c r="D950" i="3"/>
  <c r="C950" i="3"/>
  <c r="B950" i="3"/>
  <c r="A950" i="3"/>
  <c r="G949" i="3"/>
  <c r="E949" i="3"/>
  <c r="D949" i="3"/>
  <c r="C949" i="3"/>
  <c r="B949" i="3"/>
  <c r="A949" i="3"/>
  <c r="G948" i="3"/>
  <c r="E948" i="3"/>
  <c r="D948" i="3"/>
  <c r="C948" i="3"/>
  <c r="B948" i="3"/>
  <c r="A948" i="3"/>
  <c r="G947" i="3"/>
  <c r="E947" i="3"/>
  <c r="D947" i="3"/>
  <c r="C947" i="3"/>
  <c r="B947" i="3"/>
  <c r="A947" i="3"/>
  <c r="G946" i="3"/>
  <c r="E946" i="3"/>
  <c r="D946" i="3"/>
  <c r="C946" i="3"/>
  <c r="B946" i="3"/>
  <c r="A946" i="3"/>
  <c r="G945" i="3"/>
  <c r="E945" i="3"/>
  <c r="D945" i="3"/>
  <c r="C945" i="3"/>
  <c r="B945" i="3"/>
  <c r="A945" i="3"/>
  <c r="G944" i="3"/>
  <c r="E944" i="3"/>
  <c r="D944" i="3"/>
  <c r="C944" i="3"/>
  <c r="B944" i="3"/>
  <c r="A944" i="3"/>
  <c r="G943" i="3"/>
  <c r="E943" i="3"/>
  <c r="D943" i="3"/>
  <c r="C943" i="3"/>
  <c r="B943" i="3"/>
  <c r="A943" i="3"/>
  <c r="G942" i="3"/>
  <c r="E942" i="3"/>
  <c r="D942" i="3"/>
  <c r="C942" i="3"/>
  <c r="B942" i="3"/>
  <c r="A942" i="3"/>
  <c r="G941" i="3"/>
  <c r="E941" i="3"/>
  <c r="D941" i="3"/>
  <c r="C941" i="3"/>
  <c r="B941" i="3"/>
  <c r="A941" i="3"/>
  <c r="G940" i="3"/>
  <c r="E940" i="3"/>
  <c r="D940" i="3"/>
  <c r="C940" i="3"/>
  <c r="B940" i="3"/>
  <c r="A940" i="3"/>
  <c r="G939" i="3"/>
  <c r="E939" i="3"/>
  <c r="D939" i="3"/>
  <c r="C939" i="3"/>
  <c r="B939" i="3"/>
  <c r="A939" i="3"/>
  <c r="G938" i="3"/>
  <c r="E938" i="3"/>
  <c r="D938" i="3"/>
  <c r="C938" i="3"/>
  <c r="B938" i="3"/>
  <c r="A938" i="3"/>
  <c r="G937" i="3"/>
  <c r="E937" i="3"/>
  <c r="D937" i="3"/>
  <c r="C937" i="3"/>
  <c r="B937" i="3"/>
  <c r="A937" i="3"/>
  <c r="G936" i="3"/>
  <c r="E936" i="3"/>
  <c r="D936" i="3"/>
  <c r="C936" i="3"/>
  <c r="B936" i="3"/>
  <c r="A936" i="3"/>
  <c r="G935" i="3"/>
  <c r="E935" i="3"/>
  <c r="D935" i="3"/>
  <c r="C935" i="3"/>
  <c r="B935" i="3"/>
  <c r="A935" i="3"/>
  <c r="G934" i="3"/>
  <c r="E934" i="3"/>
  <c r="D934" i="3"/>
  <c r="C934" i="3"/>
  <c r="B934" i="3"/>
  <c r="A934" i="3"/>
  <c r="G933" i="3"/>
  <c r="E933" i="3"/>
  <c r="D933" i="3"/>
  <c r="C933" i="3"/>
  <c r="B933" i="3"/>
  <c r="A933" i="3"/>
  <c r="G932" i="3"/>
  <c r="E932" i="3"/>
  <c r="D932" i="3"/>
  <c r="C932" i="3"/>
  <c r="B932" i="3"/>
  <c r="A932" i="3"/>
  <c r="G931" i="3"/>
  <c r="E931" i="3"/>
  <c r="D931" i="3"/>
  <c r="C931" i="3"/>
  <c r="B931" i="3"/>
  <c r="A931" i="3"/>
  <c r="G930" i="3"/>
  <c r="E930" i="3"/>
  <c r="D930" i="3"/>
  <c r="C930" i="3"/>
  <c r="B930" i="3"/>
  <c r="A930" i="3"/>
  <c r="G929" i="3"/>
  <c r="E929" i="3"/>
  <c r="D929" i="3"/>
  <c r="C929" i="3"/>
  <c r="B929" i="3"/>
  <c r="A929" i="3"/>
  <c r="G928" i="3"/>
  <c r="E928" i="3"/>
  <c r="D928" i="3"/>
  <c r="C928" i="3"/>
  <c r="B928" i="3"/>
  <c r="A928" i="3"/>
  <c r="G927" i="3"/>
  <c r="E927" i="3"/>
  <c r="D927" i="3"/>
  <c r="C927" i="3"/>
  <c r="B927" i="3"/>
  <c r="A927" i="3"/>
  <c r="G926" i="3"/>
  <c r="E926" i="3"/>
  <c r="D926" i="3"/>
  <c r="C926" i="3"/>
  <c r="B926" i="3"/>
  <c r="A926" i="3"/>
  <c r="G925" i="3"/>
  <c r="E925" i="3"/>
  <c r="D925" i="3"/>
  <c r="C925" i="3"/>
  <c r="B925" i="3"/>
  <c r="A925" i="3"/>
  <c r="G924" i="3"/>
  <c r="E924" i="3"/>
  <c r="D924" i="3"/>
  <c r="C924" i="3"/>
  <c r="B924" i="3"/>
  <c r="A924" i="3"/>
  <c r="G923" i="3"/>
  <c r="E923" i="3"/>
  <c r="D923" i="3"/>
  <c r="C923" i="3"/>
  <c r="B923" i="3"/>
  <c r="A923" i="3"/>
  <c r="G922" i="3"/>
  <c r="E922" i="3"/>
  <c r="D922" i="3"/>
  <c r="C922" i="3"/>
  <c r="B922" i="3"/>
  <c r="A922" i="3"/>
  <c r="G921" i="3"/>
  <c r="E921" i="3"/>
  <c r="D921" i="3"/>
  <c r="C921" i="3"/>
  <c r="B921" i="3"/>
  <c r="A921" i="3"/>
  <c r="G920" i="3"/>
  <c r="E920" i="3"/>
  <c r="D920" i="3"/>
  <c r="C920" i="3"/>
  <c r="B920" i="3"/>
  <c r="A920" i="3"/>
  <c r="G919" i="3"/>
  <c r="E919" i="3"/>
  <c r="D919" i="3"/>
  <c r="C919" i="3"/>
  <c r="B919" i="3"/>
  <c r="A919" i="3"/>
  <c r="G918" i="3"/>
  <c r="E918" i="3"/>
  <c r="D918" i="3"/>
  <c r="C918" i="3"/>
  <c r="B918" i="3"/>
  <c r="A918" i="3"/>
  <c r="G917" i="3"/>
  <c r="E917" i="3"/>
  <c r="D917" i="3"/>
  <c r="C917" i="3"/>
  <c r="B917" i="3"/>
  <c r="A917" i="3"/>
  <c r="G916" i="3"/>
  <c r="E916" i="3"/>
  <c r="D916" i="3"/>
  <c r="C916" i="3"/>
  <c r="B916" i="3"/>
  <c r="A916" i="3"/>
  <c r="G915" i="3"/>
  <c r="E915" i="3"/>
  <c r="D915" i="3"/>
  <c r="C915" i="3"/>
  <c r="B915" i="3"/>
  <c r="A915" i="3"/>
  <c r="G914" i="3"/>
  <c r="E914" i="3"/>
  <c r="D914" i="3"/>
  <c r="C914" i="3"/>
  <c r="B914" i="3"/>
  <c r="A914" i="3"/>
  <c r="G913" i="3"/>
  <c r="E913" i="3"/>
  <c r="D913" i="3"/>
  <c r="C913" i="3"/>
  <c r="B913" i="3"/>
  <c r="A913" i="3"/>
  <c r="G912" i="3"/>
  <c r="E912" i="3"/>
  <c r="D912" i="3"/>
  <c r="C912" i="3"/>
  <c r="B912" i="3"/>
  <c r="A912" i="3"/>
  <c r="G911" i="3"/>
  <c r="E911" i="3"/>
  <c r="D911" i="3"/>
  <c r="C911" i="3"/>
  <c r="B911" i="3"/>
  <c r="A911" i="3"/>
  <c r="G910" i="3"/>
  <c r="E910" i="3"/>
  <c r="D910" i="3"/>
  <c r="C910" i="3"/>
  <c r="B910" i="3"/>
  <c r="A910" i="3"/>
  <c r="G909" i="3"/>
  <c r="E909" i="3"/>
  <c r="D909" i="3"/>
  <c r="C909" i="3"/>
  <c r="B909" i="3"/>
  <c r="A909" i="3"/>
  <c r="G908" i="3"/>
  <c r="E908" i="3"/>
  <c r="D908" i="3"/>
  <c r="C908" i="3"/>
  <c r="B908" i="3"/>
  <c r="A908" i="3"/>
  <c r="G907" i="3"/>
  <c r="E907" i="3"/>
  <c r="D907" i="3"/>
  <c r="C907" i="3"/>
  <c r="B907" i="3"/>
  <c r="A907" i="3"/>
  <c r="G906" i="3"/>
  <c r="E906" i="3"/>
  <c r="D906" i="3"/>
  <c r="C906" i="3"/>
  <c r="B906" i="3"/>
  <c r="A906" i="3"/>
  <c r="G905" i="3"/>
  <c r="E905" i="3"/>
  <c r="D905" i="3"/>
  <c r="C905" i="3"/>
  <c r="B905" i="3"/>
  <c r="A905" i="3"/>
  <c r="G904" i="3"/>
  <c r="E904" i="3"/>
  <c r="D904" i="3"/>
  <c r="C904" i="3"/>
  <c r="B904" i="3"/>
  <c r="A904" i="3"/>
  <c r="G903" i="3"/>
  <c r="E903" i="3"/>
  <c r="D903" i="3"/>
  <c r="C903" i="3"/>
  <c r="B903" i="3"/>
  <c r="A903" i="3"/>
  <c r="G902" i="3"/>
  <c r="E902" i="3"/>
  <c r="D902" i="3"/>
  <c r="C902" i="3"/>
  <c r="B902" i="3"/>
  <c r="A902" i="3"/>
  <c r="G901" i="3"/>
  <c r="E901" i="3"/>
  <c r="D901" i="3"/>
  <c r="C901" i="3"/>
  <c r="B901" i="3"/>
  <c r="A901" i="3"/>
  <c r="G900" i="3"/>
  <c r="E900" i="3"/>
  <c r="D900" i="3"/>
  <c r="C900" i="3"/>
  <c r="B900" i="3"/>
  <c r="A900" i="3"/>
  <c r="G899" i="3"/>
  <c r="E899" i="3"/>
  <c r="D899" i="3"/>
  <c r="C899" i="3"/>
  <c r="B899" i="3"/>
  <c r="A899" i="3"/>
  <c r="G898" i="3"/>
  <c r="E898" i="3"/>
  <c r="D898" i="3"/>
  <c r="C898" i="3"/>
  <c r="B898" i="3"/>
  <c r="A898" i="3"/>
  <c r="G897" i="3"/>
  <c r="E897" i="3"/>
  <c r="D897" i="3"/>
  <c r="C897" i="3"/>
  <c r="B897" i="3"/>
  <c r="A897" i="3"/>
  <c r="G896" i="3"/>
  <c r="E896" i="3"/>
  <c r="D896" i="3"/>
  <c r="C896" i="3"/>
  <c r="B896" i="3"/>
  <c r="A896" i="3"/>
  <c r="G895" i="3"/>
  <c r="E895" i="3"/>
  <c r="D895" i="3"/>
  <c r="C895" i="3"/>
  <c r="B895" i="3"/>
  <c r="A895" i="3"/>
  <c r="G894" i="3"/>
  <c r="E894" i="3"/>
  <c r="D894" i="3"/>
  <c r="C894" i="3"/>
  <c r="B894" i="3"/>
  <c r="A894" i="3"/>
  <c r="G893" i="3"/>
  <c r="E893" i="3"/>
  <c r="D893" i="3"/>
  <c r="C893" i="3"/>
  <c r="B893" i="3"/>
  <c r="A893" i="3"/>
  <c r="G892" i="3"/>
  <c r="E892" i="3"/>
  <c r="D892" i="3"/>
  <c r="C892" i="3"/>
  <c r="B892" i="3"/>
  <c r="A892" i="3"/>
  <c r="G891" i="3"/>
  <c r="E891" i="3"/>
  <c r="D891" i="3"/>
  <c r="C891" i="3"/>
  <c r="B891" i="3"/>
  <c r="A891" i="3"/>
  <c r="G890" i="3"/>
  <c r="E890" i="3"/>
  <c r="D890" i="3"/>
  <c r="C890" i="3"/>
  <c r="B890" i="3"/>
  <c r="A890" i="3"/>
  <c r="G889" i="3"/>
  <c r="E889" i="3"/>
  <c r="D889" i="3"/>
  <c r="C889" i="3"/>
  <c r="B889" i="3"/>
  <c r="A889" i="3"/>
  <c r="G888" i="3"/>
  <c r="E888" i="3"/>
  <c r="D888" i="3"/>
  <c r="C888" i="3"/>
  <c r="B888" i="3"/>
  <c r="A888" i="3"/>
  <c r="G887" i="3"/>
  <c r="E887" i="3"/>
  <c r="D887" i="3"/>
  <c r="C887" i="3"/>
  <c r="B887" i="3"/>
  <c r="A887" i="3"/>
  <c r="G886" i="3"/>
  <c r="E886" i="3"/>
  <c r="D886" i="3"/>
  <c r="C886" i="3"/>
  <c r="B886" i="3"/>
  <c r="A886" i="3"/>
  <c r="G885" i="3"/>
  <c r="E885" i="3"/>
  <c r="D885" i="3"/>
  <c r="C885" i="3"/>
  <c r="B885" i="3"/>
  <c r="A885" i="3"/>
  <c r="G884" i="3"/>
  <c r="E884" i="3"/>
  <c r="D884" i="3"/>
  <c r="C884" i="3"/>
  <c r="B884" i="3"/>
  <c r="A884" i="3"/>
  <c r="G883" i="3"/>
  <c r="E883" i="3"/>
  <c r="D883" i="3"/>
  <c r="C883" i="3"/>
  <c r="B883" i="3"/>
  <c r="A883" i="3"/>
  <c r="G882" i="3"/>
  <c r="E882" i="3"/>
  <c r="D882" i="3"/>
  <c r="C882" i="3"/>
  <c r="B882" i="3"/>
  <c r="A882" i="3"/>
  <c r="G881" i="3"/>
  <c r="E881" i="3"/>
  <c r="D881" i="3"/>
  <c r="C881" i="3"/>
  <c r="B881" i="3"/>
  <c r="A881" i="3"/>
  <c r="G880" i="3"/>
  <c r="E880" i="3"/>
  <c r="D880" i="3"/>
  <c r="C880" i="3"/>
  <c r="B880" i="3"/>
  <c r="A880" i="3"/>
  <c r="G879" i="3"/>
  <c r="E879" i="3"/>
  <c r="D879" i="3"/>
  <c r="C879" i="3"/>
  <c r="B879" i="3"/>
  <c r="A879" i="3"/>
  <c r="G878" i="3"/>
  <c r="E878" i="3"/>
  <c r="D878" i="3"/>
  <c r="C878" i="3"/>
  <c r="B878" i="3"/>
  <c r="A878" i="3"/>
  <c r="G877" i="3"/>
  <c r="E877" i="3"/>
  <c r="D877" i="3"/>
  <c r="C877" i="3"/>
  <c r="B877" i="3"/>
  <c r="A877" i="3"/>
  <c r="G876" i="3"/>
  <c r="E876" i="3"/>
  <c r="D876" i="3"/>
  <c r="C876" i="3"/>
  <c r="B876" i="3"/>
  <c r="A876" i="3"/>
  <c r="G875" i="3"/>
  <c r="E875" i="3"/>
  <c r="D875" i="3"/>
  <c r="C875" i="3"/>
  <c r="B875" i="3"/>
  <c r="A875" i="3"/>
  <c r="G874" i="3"/>
  <c r="E874" i="3"/>
  <c r="D874" i="3"/>
  <c r="C874" i="3"/>
  <c r="B874" i="3"/>
  <c r="A874" i="3"/>
  <c r="G873" i="3"/>
  <c r="E873" i="3"/>
  <c r="D873" i="3"/>
  <c r="C873" i="3"/>
  <c r="B873" i="3"/>
  <c r="A873" i="3"/>
  <c r="G872" i="3"/>
  <c r="E872" i="3"/>
  <c r="D872" i="3"/>
  <c r="C872" i="3"/>
  <c r="B872" i="3"/>
  <c r="A872" i="3"/>
  <c r="G871" i="3"/>
  <c r="E871" i="3"/>
  <c r="D871" i="3"/>
  <c r="C871" i="3"/>
  <c r="B871" i="3"/>
  <c r="A871" i="3"/>
  <c r="G870" i="3"/>
  <c r="E870" i="3"/>
  <c r="D870" i="3"/>
  <c r="C870" i="3"/>
  <c r="B870" i="3"/>
  <c r="A870" i="3"/>
  <c r="G869" i="3"/>
  <c r="E869" i="3"/>
  <c r="D869" i="3"/>
  <c r="C869" i="3"/>
  <c r="B869" i="3"/>
  <c r="A869" i="3"/>
  <c r="G868" i="3"/>
  <c r="E868" i="3"/>
  <c r="D868" i="3"/>
  <c r="C868" i="3"/>
  <c r="B868" i="3"/>
  <c r="A868" i="3"/>
  <c r="G867" i="3"/>
  <c r="E867" i="3"/>
  <c r="D867" i="3"/>
  <c r="C867" i="3"/>
  <c r="B867" i="3"/>
  <c r="A867" i="3"/>
  <c r="G866" i="3"/>
  <c r="E866" i="3"/>
  <c r="D866" i="3"/>
  <c r="C866" i="3"/>
  <c r="B866" i="3"/>
  <c r="A866" i="3"/>
  <c r="G865" i="3"/>
  <c r="E865" i="3"/>
  <c r="D865" i="3"/>
  <c r="C865" i="3"/>
  <c r="B865" i="3"/>
  <c r="A865" i="3"/>
  <c r="G864" i="3"/>
  <c r="E864" i="3"/>
  <c r="D864" i="3"/>
  <c r="C864" i="3"/>
  <c r="B864" i="3"/>
  <c r="A864" i="3"/>
  <c r="G863" i="3"/>
  <c r="E863" i="3"/>
  <c r="D863" i="3"/>
  <c r="C863" i="3"/>
  <c r="B863" i="3"/>
  <c r="A863" i="3"/>
  <c r="G862" i="3"/>
  <c r="E862" i="3"/>
  <c r="D862" i="3"/>
  <c r="C862" i="3"/>
  <c r="B862" i="3"/>
  <c r="A862" i="3"/>
  <c r="G861" i="3"/>
  <c r="E861" i="3"/>
  <c r="D861" i="3"/>
  <c r="C861" i="3"/>
  <c r="B861" i="3"/>
  <c r="A861" i="3"/>
  <c r="G860" i="3"/>
  <c r="E860" i="3"/>
  <c r="D860" i="3"/>
  <c r="C860" i="3"/>
  <c r="B860" i="3"/>
  <c r="A860" i="3"/>
  <c r="G859" i="3"/>
  <c r="E859" i="3"/>
  <c r="D859" i="3"/>
  <c r="C859" i="3"/>
  <c r="B859" i="3"/>
  <c r="A859" i="3"/>
  <c r="G858" i="3"/>
  <c r="E858" i="3"/>
  <c r="D858" i="3"/>
  <c r="C858" i="3"/>
  <c r="B858" i="3"/>
  <c r="A858" i="3"/>
  <c r="G857" i="3"/>
  <c r="E857" i="3"/>
  <c r="D857" i="3"/>
  <c r="C857" i="3"/>
  <c r="B857" i="3"/>
  <c r="A857" i="3"/>
  <c r="G856" i="3"/>
  <c r="E856" i="3"/>
  <c r="D856" i="3"/>
  <c r="C856" i="3"/>
  <c r="B856" i="3"/>
  <c r="A856" i="3"/>
  <c r="G855" i="3"/>
  <c r="E855" i="3"/>
  <c r="D855" i="3"/>
  <c r="C855" i="3"/>
  <c r="B855" i="3"/>
  <c r="A855" i="3"/>
  <c r="G854" i="3"/>
  <c r="E854" i="3"/>
  <c r="D854" i="3"/>
  <c r="C854" i="3"/>
  <c r="B854" i="3"/>
  <c r="A854" i="3"/>
  <c r="G853" i="3"/>
  <c r="E853" i="3"/>
  <c r="D853" i="3"/>
  <c r="C853" i="3"/>
  <c r="B853" i="3"/>
  <c r="A853" i="3"/>
  <c r="G852" i="3"/>
  <c r="E852" i="3"/>
  <c r="D852" i="3"/>
  <c r="C852" i="3"/>
  <c r="B852" i="3"/>
  <c r="A852" i="3"/>
  <c r="G851" i="3"/>
  <c r="E851" i="3"/>
  <c r="D851" i="3"/>
  <c r="C851" i="3"/>
  <c r="B851" i="3"/>
  <c r="A851" i="3"/>
  <c r="G850" i="3"/>
  <c r="E850" i="3"/>
  <c r="D850" i="3"/>
  <c r="C850" i="3"/>
  <c r="B850" i="3"/>
  <c r="A850" i="3"/>
  <c r="G849" i="3"/>
  <c r="E849" i="3"/>
  <c r="D849" i="3"/>
  <c r="C849" i="3"/>
  <c r="B849" i="3"/>
  <c r="A849" i="3"/>
  <c r="G848" i="3"/>
  <c r="E848" i="3"/>
  <c r="D848" i="3"/>
  <c r="C848" i="3"/>
  <c r="B848" i="3"/>
  <c r="A848" i="3"/>
  <c r="G847" i="3"/>
  <c r="E847" i="3"/>
  <c r="D847" i="3"/>
  <c r="C847" i="3"/>
  <c r="B847" i="3"/>
  <c r="A847" i="3"/>
  <c r="G846" i="3"/>
  <c r="E846" i="3"/>
  <c r="D846" i="3"/>
  <c r="C846" i="3"/>
  <c r="B846" i="3"/>
  <c r="A846" i="3"/>
  <c r="G845" i="3"/>
  <c r="E845" i="3"/>
  <c r="D845" i="3"/>
  <c r="C845" i="3"/>
  <c r="B845" i="3"/>
  <c r="A845" i="3"/>
  <c r="G844" i="3"/>
  <c r="E844" i="3"/>
  <c r="D844" i="3"/>
  <c r="C844" i="3"/>
  <c r="B844" i="3"/>
  <c r="A844" i="3"/>
  <c r="G843" i="3"/>
  <c r="E843" i="3"/>
  <c r="D843" i="3"/>
  <c r="C843" i="3"/>
  <c r="B843" i="3"/>
  <c r="A843" i="3"/>
  <c r="G842" i="3"/>
  <c r="E842" i="3"/>
  <c r="D842" i="3"/>
  <c r="C842" i="3"/>
  <c r="B842" i="3"/>
  <c r="A842" i="3"/>
  <c r="G841" i="3"/>
  <c r="E841" i="3"/>
  <c r="D841" i="3"/>
  <c r="C841" i="3"/>
  <c r="B841" i="3"/>
  <c r="A841" i="3"/>
  <c r="G840" i="3"/>
  <c r="E840" i="3"/>
  <c r="D840" i="3"/>
  <c r="C840" i="3"/>
  <c r="B840" i="3"/>
  <c r="A840" i="3"/>
  <c r="G839" i="3"/>
  <c r="E839" i="3"/>
  <c r="D839" i="3"/>
  <c r="C839" i="3"/>
  <c r="B839" i="3"/>
  <c r="A839" i="3"/>
  <c r="G838" i="3"/>
  <c r="E838" i="3"/>
  <c r="D838" i="3"/>
  <c r="C838" i="3"/>
  <c r="B838" i="3"/>
  <c r="A838" i="3"/>
  <c r="G837" i="3"/>
  <c r="E837" i="3"/>
  <c r="D837" i="3"/>
  <c r="C837" i="3"/>
  <c r="B837" i="3"/>
  <c r="A837" i="3"/>
  <c r="G836" i="3"/>
  <c r="E836" i="3"/>
  <c r="D836" i="3"/>
  <c r="C836" i="3"/>
  <c r="B836" i="3"/>
  <c r="A836" i="3"/>
  <c r="G835" i="3"/>
  <c r="E835" i="3"/>
  <c r="D835" i="3"/>
  <c r="C835" i="3"/>
  <c r="B835" i="3"/>
  <c r="A835" i="3"/>
  <c r="G834" i="3"/>
  <c r="E834" i="3"/>
  <c r="D834" i="3"/>
  <c r="C834" i="3"/>
  <c r="B834" i="3"/>
  <c r="A834" i="3"/>
  <c r="G833" i="3"/>
  <c r="E833" i="3"/>
  <c r="D833" i="3"/>
  <c r="C833" i="3"/>
  <c r="B833" i="3"/>
  <c r="A833" i="3"/>
  <c r="G832" i="3"/>
  <c r="E832" i="3"/>
  <c r="D832" i="3"/>
  <c r="C832" i="3"/>
  <c r="B832" i="3"/>
  <c r="A832" i="3"/>
  <c r="G831" i="3"/>
  <c r="E831" i="3"/>
  <c r="D831" i="3"/>
  <c r="C831" i="3"/>
  <c r="B831" i="3"/>
  <c r="A831" i="3"/>
  <c r="G830" i="3"/>
  <c r="E830" i="3"/>
  <c r="D830" i="3"/>
  <c r="C830" i="3"/>
  <c r="B830" i="3"/>
  <c r="A830" i="3"/>
  <c r="G829" i="3"/>
  <c r="E829" i="3"/>
  <c r="D829" i="3"/>
  <c r="C829" i="3"/>
  <c r="B829" i="3"/>
  <c r="A829" i="3"/>
  <c r="G828" i="3"/>
  <c r="E828" i="3"/>
  <c r="D828" i="3"/>
  <c r="C828" i="3"/>
  <c r="B828" i="3"/>
  <c r="A828" i="3"/>
  <c r="G827" i="3"/>
  <c r="E827" i="3"/>
  <c r="D827" i="3"/>
  <c r="C827" i="3"/>
  <c r="B827" i="3"/>
  <c r="A827" i="3"/>
  <c r="G826" i="3"/>
  <c r="E826" i="3"/>
  <c r="D826" i="3"/>
  <c r="C826" i="3"/>
  <c r="B826" i="3"/>
  <c r="A826" i="3"/>
  <c r="G825" i="3"/>
  <c r="E825" i="3"/>
  <c r="D825" i="3"/>
  <c r="C825" i="3"/>
  <c r="B825" i="3"/>
  <c r="A825" i="3"/>
  <c r="G824" i="3"/>
  <c r="E824" i="3"/>
  <c r="D824" i="3"/>
  <c r="C824" i="3"/>
  <c r="B824" i="3"/>
  <c r="A824" i="3"/>
  <c r="G823" i="3"/>
  <c r="E823" i="3"/>
  <c r="D823" i="3"/>
  <c r="C823" i="3"/>
  <c r="B823" i="3"/>
  <c r="A823" i="3"/>
  <c r="G822" i="3"/>
  <c r="E822" i="3"/>
  <c r="D822" i="3"/>
  <c r="C822" i="3"/>
  <c r="B822" i="3"/>
  <c r="A822" i="3"/>
  <c r="G821" i="3"/>
  <c r="E821" i="3"/>
  <c r="D821" i="3"/>
  <c r="C821" i="3"/>
  <c r="B821" i="3"/>
  <c r="A821" i="3"/>
  <c r="G820" i="3"/>
  <c r="E820" i="3"/>
  <c r="D820" i="3"/>
  <c r="C820" i="3"/>
  <c r="B820" i="3"/>
  <c r="A820" i="3"/>
  <c r="G819" i="3"/>
  <c r="E819" i="3"/>
  <c r="D819" i="3"/>
  <c r="C819" i="3"/>
  <c r="B819" i="3"/>
  <c r="A819" i="3"/>
  <c r="G818" i="3"/>
  <c r="E818" i="3"/>
  <c r="D818" i="3"/>
  <c r="C818" i="3"/>
  <c r="B818" i="3"/>
  <c r="A818" i="3"/>
  <c r="G817" i="3"/>
  <c r="E817" i="3"/>
  <c r="D817" i="3"/>
  <c r="C817" i="3"/>
  <c r="B817" i="3"/>
  <c r="A817" i="3"/>
  <c r="G816" i="3"/>
  <c r="E816" i="3"/>
  <c r="D816" i="3"/>
  <c r="C816" i="3"/>
  <c r="B816" i="3"/>
  <c r="A816" i="3"/>
  <c r="G815" i="3"/>
  <c r="E815" i="3"/>
  <c r="D815" i="3"/>
  <c r="C815" i="3"/>
  <c r="B815" i="3"/>
  <c r="A815" i="3"/>
  <c r="G814" i="3"/>
  <c r="E814" i="3"/>
  <c r="D814" i="3"/>
  <c r="C814" i="3"/>
  <c r="B814" i="3"/>
  <c r="A814" i="3"/>
  <c r="G813" i="3"/>
  <c r="E813" i="3"/>
  <c r="D813" i="3"/>
  <c r="C813" i="3"/>
  <c r="B813" i="3"/>
  <c r="A813" i="3"/>
  <c r="G812" i="3"/>
  <c r="E812" i="3"/>
  <c r="D812" i="3"/>
  <c r="C812" i="3"/>
  <c r="B812" i="3"/>
  <c r="A812" i="3"/>
  <c r="G811" i="3"/>
  <c r="E811" i="3"/>
  <c r="D811" i="3"/>
  <c r="C811" i="3"/>
  <c r="B811" i="3"/>
  <c r="A811" i="3"/>
  <c r="G810" i="3"/>
  <c r="E810" i="3"/>
  <c r="D810" i="3"/>
  <c r="C810" i="3"/>
  <c r="B810" i="3"/>
  <c r="A810" i="3"/>
  <c r="G809" i="3"/>
  <c r="E809" i="3"/>
  <c r="D809" i="3"/>
  <c r="C809" i="3"/>
  <c r="B809" i="3"/>
  <c r="A809" i="3"/>
  <c r="G808" i="3"/>
  <c r="E808" i="3"/>
  <c r="D808" i="3"/>
  <c r="C808" i="3"/>
  <c r="B808" i="3"/>
  <c r="A808" i="3"/>
  <c r="G807" i="3"/>
  <c r="E807" i="3"/>
  <c r="D807" i="3"/>
  <c r="C807" i="3"/>
  <c r="B807" i="3"/>
  <c r="A807" i="3"/>
  <c r="G806" i="3"/>
  <c r="E806" i="3"/>
  <c r="D806" i="3"/>
  <c r="C806" i="3"/>
  <c r="B806" i="3"/>
  <c r="A806" i="3"/>
  <c r="G805" i="3"/>
  <c r="E805" i="3"/>
  <c r="D805" i="3"/>
  <c r="C805" i="3"/>
  <c r="B805" i="3"/>
  <c r="A805" i="3"/>
  <c r="G804" i="3"/>
  <c r="E804" i="3"/>
  <c r="D804" i="3"/>
  <c r="C804" i="3"/>
  <c r="B804" i="3"/>
  <c r="A804" i="3"/>
  <c r="G803" i="3"/>
  <c r="E803" i="3"/>
  <c r="D803" i="3"/>
  <c r="C803" i="3"/>
  <c r="B803" i="3"/>
  <c r="A803" i="3"/>
  <c r="G802" i="3"/>
  <c r="E802" i="3"/>
  <c r="D802" i="3"/>
  <c r="C802" i="3"/>
  <c r="B802" i="3"/>
  <c r="A802" i="3"/>
  <c r="G801" i="3"/>
  <c r="E801" i="3"/>
  <c r="D801" i="3"/>
  <c r="C801" i="3"/>
  <c r="B801" i="3"/>
  <c r="A801" i="3"/>
  <c r="G800" i="3"/>
  <c r="E800" i="3"/>
  <c r="D800" i="3"/>
  <c r="C800" i="3"/>
  <c r="B800" i="3"/>
  <c r="A800" i="3"/>
  <c r="G799" i="3"/>
  <c r="E799" i="3"/>
  <c r="D799" i="3"/>
  <c r="C799" i="3"/>
  <c r="B799" i="3"/>
  <c r="A799" i="3"/>
  <c r="G798" i="3"/>
  <c r="E798" i="3"/>
  <c r="D798" i="3"/>
  <c r="C798" i="3"/>
  <c r="B798" i="3"/>
  <c r="A798" i="3"/>
  <c r="G797" i="3"/>
  <c r="E797" i="3"/>
  <c r="D797" i="3"/>
  <c r="C797" i="3"/>
  <c r="B797" i="3"/>
  <c r="A797" i="3"/>
  <c r="G796" i="3"/>
  <c r="E796" i="3"/>
  <c r="D796" i="3"/>
  <c r="C796" i="3"/>
  <c r="B796" i="3"/>
  <c r="A796" i="3"/>
  <c r="G795" i="3"/>
  <c r="E795" i="3"/>
  <c r="D795" i="3"/>
  <c r="C795" i="3"/>
  <c r="B795" i="3"/>
  <c r="A795" i="3"/>
  <c r="G794" i="3"/>
  <c r="E794" i="3"/>
  <c r="D794" i="3"/>
  <c r="C794" i="3"/>
  <c r="B794" i="3"/>
  <c r="A794" i="3"/>
  <c r="G793" i="3"/>
  <c r="E793" i="3"/>
  <c r="D793" i="3"/>
  <c r="C793" i="3"/>
  <c r="B793" i="3"/>
  <c r="A793" i="3"/>
  <c r="G792" i="3"/>
  <c r="E792" i="3"/>
  <c r="D792" i="3"/>
  <c r="C792" i="3"/>
  <c r="B792" i="3"/>
  <c r="A792" i="3"/>
  <c r="G791" i="3"/>
  <c r="E791" i="3"/>
  <c r="D791" i="3"/>
  <c r="C791" i="3"/>
  <c r="B791" i="3"/>
  <c r="A791" i="3"/>
  <c r="G790" i="3"/>
  <c r="E790" i="3"/>
  <c r="D790" i="3"/>
  <c r="C790" i="3"/>
  <c r="B790" i="3"/>
  <c r="A790" i="3"/>
  <c r="G789" i="3"/>
  <c r="E789" i="3"/>
  <c r="D789" i="3"/>
  <c r="C789" i="3"/>
  <c r="B789" i="3"/>
  <c r="A789" i="3"/>
  <c r="G788" i="3"/>
  <c r="E788" i="3"/>
  <c r="D788" i="3"/>
  <c r="C788" i="3"/>
  <c r="B788" i="3"/>
  <c r="A788" i="3"/>
  <c r="G787" i="3"/>
  <c r="E787" i="3"/>
  <c r="D787" i="3"/>
  <c r="C787" i="3"/>
  <c r="B787" i="3"/>
  <c r="A787" i="3"/>
  <c r="G786" i="3"/>
  <c r="E786" i="3"/>
  <c r="D786" i="3"/>
  <c r="C786" i="3"/>
  <c r="B786" i="3"/>
  <c r="A786" i="3"/>
  <c r="G785" i="3"/>
  <c r="E785" i="3"/>
  <c r="D785" i="3"/>
  <c r="C785" i="3"/>
  <c r="B785" i="3"/>
  <c r="A785" i="3"/>
  <c r="G784" i="3"/>
  <c r="E784" i="3"/>
  <c r="D784" i="3"/>
  <c r="C784" i="3"/>
  <c r="B784" i="3"/>
  <c r="A784" i="3"/>
  <c r="G783" i="3"/>
  <c r="E783" i="3"/>
  <c r="D783" i="3"/>
  <c r="C783" i="3"/>
  <c r="B783" i="3"/>
  <c r="A783" i="3"/>
  <c r="G782" i="3"/>
  <c r="E782" i="3"/>
  <c r="D782" i="3"/>
  <c r="C782" i="3"/>
  <c r="B782" i="3"/>
  <c r="A782" i="3"/>
  <c r="G781" i="3"/>
  <c r="E781" i="3"/>
  <c r="D781" i="3"/>
  <c r="C781" i="3"/>
  <c r="B781" i="3"/>
  <c r="A781" i="3"/>
  <c r="G780" i="3"/>
  <c r="E780" i="3"/>
  <c r="D780" i="3"/>
  <c r="C780" i="3"/>
  <c r="B780" i="3"/>
  <c r="A780" i="3"/>
  <c r="G779" i="3"/>
  <c r="E779" i="3"/>
  <c r="D779" i="3"/>
  <c r="C779" i="3"/>
  <c r="B779" i="3"/>
  <c r="A779" i="3"/>
  <c r="G778" i="3"/>
  <c r="E778" i="3"/>
  <c r="D778" i="3"/>
  <c r="C778" i="3"/>
  <c r="B778" i="3"/>
  <c r="A778" i="3"/>
  <c r="G777" i="3"/>
  <c r="E777" i="3"/>
  <c r="D777" i="3"/>
  <c r="C777" i="3"/>
  <c r="B777" i="3"/>
  <c r="A777" i="3"/>
  <c r="G776" i="3"/>
  <c r="E776" i="3"/>
  <c r="D776" i="3"/>
  <c r="C776" i="3"/>
  <c r="B776" i="3"/>
  <c r="A776" i="3"/>
  <c r="G775" i="3"/>
  <c r="E775" i="3"/>
  <c r="D775" i="3"/>
  <c r="C775" i="3"/>
  <c r="B775" i="3"/>
  <c r="A775" i="3"/>
  <c r="G774" i="3"/>
  <c r="E774" i="3"/>
  <c r="D774" i="3"/>
  <c r="C774" i="3"/>
  <c r="B774" i="3"/>
  <c r="A774" i="3"/>
  <c r="G773" i="3"/>
  <c r="E773" i="3"/>
  <c r="D773" i="3"/>
  <c r="C773" i="3"/>
  <c r="B773" i="3"/>
  <c r="A773" i="3"/>
  <c r="G772" i="3"/>
  <c r="E772" i="3"/>
  <c r="D772" i="3"/>
  <c r="C772" i="3"/>
  <c r="B772" i="3"/>
  <c r="A772" i="3"/>
  <c r="G771" i="3"/>
  <c r="E771" i="3"/>
  <c r="D771" i="3"/>
  <c r="C771" i="3"/>
  <c r="B771" i="3"/>
  <c r="A771" i="3"/>
  <c r="G770" i="3"/>
  <c r="E770" i="3"/>
  <c r="D770" i="3"/>
  <c r="C770" i="3"/>
  <c r="B770" i="3"/>
  <c r="A770" i="3"/>
  <c r="G769" i="3"/>
  <c r="E769" i="3"/>
  <c r="D769" i="3"/>
  <c r="C769" i="3"/>
  <c r="B769" i="3"/>
  <c r="A769" i="3"/>
  <c r="G768" i="3"/>
  <c r="E768" i="3"/>
  <c r="D768" i="3"/>
  <c r="C768" i="3"/>
  <c r="B768" i="3"/>
  <c r="A768" i="3"/>
  <c r="G767" i="3"/>
  <c r="E767" i="3"/>
  <c r="D767" i="3"/>
  <c r="C767" i="3"/>
  <c r="B767" i="3"/>
  <c r="A767" i="3"/>
  <c r="G766" i="3"/>
  <c r="E766" i="3"/>
  <c r="D766" i="3"/>
  <c r="C766" i="3"/>
  <c r="B766" i="3"/>
  <c r="A766" i="3"/>
  <c r="G765" i="3"/>
  <c r="E765" i="3"/>
  <c r="D765" i="3"/>
  <c r="C765" i="3"/>
  <c r="B765" i="3"/>
  <c r="A765" i="3"/>
  <c r="G764" i="3"/>
  <c r="E764" i="3"/>
  <c r="D764" i="3"/>
  <c r="C764" i="3"/>
  <c r="B764" i="3"/>
  <c r="A764" i="3"/>
  <c r="G763" i="3"/>
  <c r="E763" i="3"/>
  <c r="D763" i="3"/>
  <c r="C763" i="3"/>
  <c r="B763" i="3"/>
  <c r="A763" i="3"/>
  <c r="G762" i="3"/>
  <c r="E762" i="3"/>
  <c r="D762" i="3"/>
  <c r="C762" i="3"/>
  <c r="B762" i="3"/>
  <c r="A762" i="3"/>
  <c r="G761" i="3"/>
  <c r="E761" i="3"/>
  <c r="D761" i="3"/>
  <c r="C761" i="3"/>
  <c r="B761" i="3"/>
  <c r="A761" i="3"/>
  <c r="G760" i="3"/>
  <c r="E760" i="3"/>
  <c r="D760" i="3"/>
  <c r="C760" i="3"/>
  <c r="B760" i="3"/>
  <c r="A760" i="3"/>
  <c r="G759" i="3"/>
  <c r="E759" i="3"/>
  <c r="D759" i="3"/>
  <c r="C759" i="3"/>
  <c r="B759" i="3"/>
  <c r="A759" i="3"/>
  <c r="G758" i="3"/>
  <c r="E758" i="3"/>
  <c r="D758" i="3"/>
  <c r="C758" i="3"/>
  <c r="B758" i="3"/>
  <c r="A758" i="3"/>
  <c r="G757" i="3"/>
  <c r="E757" i="3"/>
  <c r="D757" i="3"/>
  <c r="C757" i="3"/>
  <c r="B757" i="3"/>
  <c r="A757" i="3"/>
  <c r="G756" i="3"/>
  <c r="E756" i="3"/>
  <c r="D756" i="3"/>
  <c r="C756" i="3"/>
  <c r="B756" i="3"/>
  <c r="A756" i="3"/>
  <c r="G755" i="3"/>
  <c r="E755" i="3"/>
  <c r="D755" i="3"/>
  <c r="C755" i="3"/>
  <c r="B755" i="3"/>
  <c r="A755" i="3"/>
  <c r="G754" i="3"/>
  <c r="E754" i="3"/>
  <c r="D754" i="3"/>
  <c r="C754" i="3"/>
  <c r="B754" i="3"/>
  <c r="A754" i="3"/>
  <c r="G753" i="3"/>
  <c r="E753" i="3"/>
  <c r="D753" i="3"/>
  <c r="C753" i="3"/>
  <c r="B753" i="3"/>
  <c r="A753" i="3"/>
  <c r="G752" i="3"/>
  <c r="E752" i="3"/>
  <c r="D752" i="3"/>
  <c r="C752" i="3"/>
  <c r="B752" i="3"/>
  <c r="A752" i="3"/>
  <c r="G751" i="3"/>
  <c r="E751" i="3"/>
  <c r="D751" i="3"/>
  <c r="C751" i="3"/>
  <c r="B751" i="3"/>
  <c r="A751" i="3"/>
  <c r="G750" i="3"/>
  <c r="E750" i="3"/>
  <c r="D750" i="3"/>
  <c r="C750" i="3"/>
  <c r="B750" i="3"/>
  <c r="A750" i="3"/>
  <c r="G749" i="3"/>
  <c r="E749" i="3"/>
  <c r="D749" i="3"/>
  <c r="C749" i="3"/>
  <c r="B749" i="3"/>
  <c r="A749" i="3"/>
  <c r="G748" i="3"/>
  <c r="E748" i="3"/>
  <c r="D748" i="3"/>
  <c r="C748" i="3"/>
  <c r="B748" i="3"/>
  <c r="A748" i="3"/>
  <c r="G747" i="3"/>
  <c r="E747" i="3"/>
  <c r="D747" i="3"/>
  <c r="C747" i="3"/>
  <c r="B747" i="3"/>
  <c r="A747" i="3"/>
  <c r="G746" i="3"/>
  <c r="E746" i="3"/>
  <c r="D746" i="3"/>
  <c r="C746" i="3"/>
  <c r="B746" i="3"/>
  <c r="A746" i="3"/>
  <c r="G745" i="3"/>
  <c r="E745" i="3"/>
  <c r="D745" i="3"/>
  <c r="C745" i="3"/>
  <c r="B745" i="3"/>
  <c r="A745" i="3"/>
  <c r="G744" i="3"/>
  <c r="E744" i="3"/>
  <c r="D744" i="3"/>
  <c r="C744" i="3"/>
  <c r="B744" i="3"/>
  <c r="A744" i="3"/>
  <c r="G743" i="3"/>
  <c r="E743" i="3"/>
  <c r="D743" i="3"/>
  <c r="C743" i="3"/>
  <c r="B743" i="3"/>
  <c r="A743" i="3"/>
  <c r="G742" i="3"/>
  <c r="E742" i="3"/>
  <c r="D742" i="3"/>
  <c r="C742" i="3"/>
  <c r="B742" i="3"/>
  <c r="A742" i="3"/>
  <c r="G741" i="3"/>
  <c r="E741" i="3"/>
  <c r="D741" i="3"/>
  <c r="C741" i="3"/>
  <c r="B741" i="3"/>
  <c r="A741" i="3"/>
  <c r="G740" i="3"/>
  <c r="E740" i="3"/>
  <c r="D740" i="3"/>
  <c r="C740" i="3"/>
  <c r="B740" i="3"/>
  <c r="A740" i="3"/>
  <c r="G739" i="3"/>
  <c r="E739" i="3"/>
  <c r="D739" i="3"/>
  <c r="C739" i="3"/>
  <c r="B739" i="3"/>
  <c r="A739" i="3"/>
  <c r="G738" i="3"/>
  <c r="E738" i="3"/>
  <c r="D738" i="3"/>
  <c r="C738" i="3"/>
  <c r="B738" i="3"/>
  <c r="A738" i="3"/>
  <c r="G737" i="3"/>
  <c r="E737" i="3"/>
  <c r="D737" i="3"/>
  <c r="C737" i="3"/>
  <c r="B737" i="3"/>
  <c r="A737" i="3"/>
  <c r="G736" i="3"/>
  <c r="E736" i="3"/>
  <c r="D736" i="3"/>
  <c r="C736" i="3"/>
  <c r="B736" i="3"/>
  <c r="A736" i="3"/>
  <c r="G735" i="3"/>
  <c r="E735" i="3"/>
  <c r="D735" i="3"/>
  <c r="C735" i="3"/>
  <c r="B735" i="3"/>
  <c r="A735" i="3"/>
  <c r="G734" i="3"/>
  <c r="E734" i="3"/>
  <c r="D734" i="3"/>
  <c r="C734" i="3"/>
  <c r="B734" i="3"/>
  <c r="A734" i="3"/>
  <c r="G733" i="3"/>
  <c r="E733" i="3"/>
  <c r="D733" i="3"/>
  <c r="C733" i="3"/>
  <c r="B733" i="3"/>
  <c r="A733" i="3"/>
  <c r="G732" i="3"/>
  <c r="E732" i="3"/>
  <c r="D732" i="3"/>
  <c r="C732" i="3"/>
  <c r="B732" i="3"/>
  <c r="A732" i="3"/>
  <c r="G731" i="3"/>
  <c r="E731" i="3"/>
  <c r="D731" i="3"/>
  <c r="C731" i="3"/>
  <c r="B731" i="3"/>
  <c r="A731" i="3"/>
  <c r="G730" i="3"/>
  <c r="E730" i="3"/>
  <c r="D730" i="3"/>
  <c r="C730" i="3"/>
  <c r="B730" i="3"/>
  <c r="A730" i="3"/>
  <c r="G729" i="3"/>
  <c r="E729" i="3"/>
  <c r="D729" i="3"/>
  <c r="C729" i="3"/>
  <c r="B729" i="3"/>
  <c r="A729" i="3"/>
  <c r="G728" i="3"/>
  <c r="E728" i="3"/>
  <c r="D728" i="3"/>
  <c r="C728" i="3"/>
  <c r="B728" i="3"/>
  <c r="A728" i="3"/>
  <c r="G727" i="3"/>
  <c r="E727" i="3"/>
  <c r="D727" i="3"/>
  <c r="C727" i="3"/>
  <c r="B727" i="3"/>
  <c r="A727" i="3"/>
  <c r="G726" i="3"/>
  <c r="E726" i="3"/>
  <c r="D726" i="3"/>
  <c r="C726" i="3"/>
  <c r="B726" i="3"/>
  <c r="A726" i="3"/>
  <c r="G725" i="3"/>
  <c r="E725" i="3"/>
  <c r="D725" i="3"/>
  <c r="C725" i="3"/>
  <c r="B725" i="3"/>
  <c r="A725" i="3"/>
  <c r="G724" i="3"/>
  <c r="E724" i="3"/>
  <c r="D724" i="3"/>
  <c r="C724" i="3"/>
  <c r="B724" i="3"/>
  <c r="A724" i="3"/>
  <c r="G723" i="3"/>
  <c r="E723" i="3"/>
  <c r="D723" i="3"/>
  <c r="C723" i="3"/>
  <c r="B723" i="3"/>
  <c r="A723" i="3"/>
  <c r="G722" i="3"/>
  <c r="E722" i="3"/>
  <c r="D722" i="3"/>
  <c r="C722" i="3"/>
  <c r="B722" i="3"/>
  <c r="A722" i="3"/>
  <c r="G721" i="3"/>
  <c r="E721" i="3"/>
  <c r="D721" i="3"/>
  <c r="C721" i="3"/>
  <c r="B721" i="3"/>
  <c r="A721" i="3"/>
  <c r="G720" i="3"/>
  <c r="E720" i="3"/>
  <c r="D720" i="3"/>
  <c r="C720" i="3"/>
  <c r="B720" i="3"/>
  <c r="A720" i="3"/>
  <c r="G719" i="3"/>
  <c r="E719" i="3"/>
  <c r="D719" i="3"/>
  <c r="C719" i="3"/>
  <c r="B719" i="3"/>
  <c r="A719" i="3"/>
  <c r="G718" i="3"/>
  <c r="E718" i="3"/>
  <c r="D718" i="3"/>
  <c r="C718" i="3"/>
  <c r="B718" i="3"/>
  <c r="A718" i="3"/>
  <c r="G717" i="3"/>
  <c r="E717" i="3"/>
  <c r="D717" i="3"/>
  <c r="C717" i="3"/>
  <c r="B717" i="3"/>
  <c r="A717" i="3"/>
  <c r="G716" i="3"/>
  <c r="E716" i="3"/>
  <c r="D716" i="3"/>
  <c r="C716" i="3"/>
  <c r="B716" i="3"/>
  <c r="A716" i="3"/>
  <c r="G715" i="3"/>
  <c r="E715" i="3"/>
  <c r="D715" i="3"/>
  <c r="C715" i="3"/>
  <c r="B715" i="3"/>
  <c r="A715" i="3"/>
  <c r="G714" i="3"/>
  <c r="E714" i="3"/>
  <c r="D714" i="3"/>
  <c r="C714" i="3"/>
  <c r="B714" i="3"/>
  <c r="A714" i="3"/>
  <c r="G713" i="3"/>
  <c r="E713" i="3"/>
  <c r="D713" i="3"/>
  <c r="C713" i="3"/>
  <c r="B713" i="3"/>
  <c r="A713" i="3"/>
  <c r="G712" i="3"/>
  <c r="E712" i="3"/>
  <c r="D712" i="3"/>
  <c r="C712" i="3"/>
  <c r="B712" i="3"/>
  <c r="A712" i="3"/>
  <c r="G711" i="3"/>
  <c r="E711" i="3"/>
  <c r="D711" i="3"/>
  <c r="C711" i="3"/>
  <c r="B711" i="3"/>
  <c r="A711" i="3"/>
  <c r="G710" i="3"/>
  <c r="E710" i="3"/>
  <c r="D710" i="3"/>
  <c r="C710" i="3"/>
  <c r="B710" i="3"/>
  <c r="A710" i="3"/>
  <c r="G709" i="3"/>
  <c r="E709" i="3"/>
  <c r="D709" i="3"/>
  <c r="C709" i="3"/>
  <c r="B709" i="3"/>
  <c r="A709" i="3"/>
  <c r="G708" i="3"/>
  <c r="E708" i="3"/>
  <c r="D708" i="3"/>
  <c r="C708" i="3"/>
  <c r="B708" i="3"/>
  <c r="A708" i="3"/>
  <c r="G707" i="3"/>
  <c r="E707" i="3"/>
  <c r="D707" i="3"/>
  <c r="C707" i="3"/>
  <c r="B707" i="3"/>
  <c r="A707" i="3"/>
  <c r="G706" i="3"/>
  <c r="E706" i="3"/>
  <c r="D706" i="3"/>
  <c r="C706" i="3"/>
  <c r="B706" i="3"/>
  <c r="A706" i="3"/>
  <c r="G705" i="3"/>
  <c r="E705" i="3"/>
  <c r="D705" i="3"/>
  <c r="C705" i="3"/>
  <c r="B705" i="3"/>
  <c r="A705" i="3"/>
  <c r="G704" i="3"/>
  <c r="E704" i="3"/>
  <c r="D704" i="3"/>
  <c r="C704" i="3"/>
  <c r="B704" i="3"/>
  <c r="A704" i="3"/>
  <c r="G703" i="3"/>
  <c r="E703" i="3"/>
  <c r="D703" i="3"/>
  <c r="C703" i="3"/>
  <c r="B703" i="3"/>
  <c r="A703" i="3"/>
  <c r="G702" i="3"/>
  <c r="E702" i="3"/>
  <c r="D702" i="3"/>
  <c r="C702" i="3"/>
  <c r="B702" i="3"/>
  <c r="A702" i="3"/>
  <c r="G701" i="3"/>
  <c r="E701" i="3"/>
  <c r="D701" i="3"/>
  <c r="C701" i="3"/>
  <c r="B701" i="3"/>
  <c r="A701" i="3"/>
  <c r="G700" i="3"/>
  <c r="E700" i="3"/>
  <c r="D700" i="3"/>
  <c r="C700" i="3"/>
  <c r="B700" i="3"/>
  <c r="A700" i="3"/>
  <c r="G699" i="3"/>
  <c r="E699" i="3"/>
  <c r="D699" i="3"/>
  <c r="C699" i="3"/>
  <c r="B699" i="3"/>
  <c r="A699" i="3"/>
  <c r="G698" i="3"/>
  <c r="E698" i="3"/>
  <c r="D698" i="3"/>
  <c r="C698" i="3"/>
  <c r="B698" i="3"/>
  <c r="A698" i="3"/>
  <c r="G697" i="3"/>
  <c r="E697" i="3"/>
  <c r="D697" i="3"/>
  <c r="C697" i="3"/>
  <c r="B697" i="3"/>
  <c r="A697" i="3"/>
  <c r="G696" i="3"/>
  <c r="E696" i="3"/>
  <c r="D696" i="3"/>
  <c r="C696" i="3"/>
  <c r="B696" i="3"/>
  <c r="A696" i="3"/>
  <c r="G695" i="3"/>
  <c r="E695" i="3"/>
  <c r="D695" i="3"/>
  <c r="C695" i="3"/>
  <c r="B695" i="3"/>
  <c r="A695" i="3"/>
  <c r="G694" i="3"/>
  <c r="E694" i="3"/>
  <c r="D694" i="3"/>
  <c r="C694" i="3"/>
  <c r="B694" i="3"/>
  <c r="A694" i="3"/>
  <c r="G693" i="3"/>
  <c r="E693" i="3"/>
  <c r="D693" i="3"/>
  <c r="C693" i="3"/>
  <c r="B693" i="3"/>
  <c r="A693" i="3"/>
  <c r="G692" i="3"/>
  <c r="E692" i="3"/>
  <c r="D692" i="3"/>
  <c r="C692" i="3"/>
  <c r="B692" i="3"/>
  <c r="A692" i="3"/>
  <c r="G691" i="3"/>
  <c r="E691" i="3"/>
  <c r="D691" i="3"/>
  <c r="C691" i="3"/>
  <c r="B691" i="3"/>
  <c r="A691" i="3"/>
  <c r="G690" i="3"/>
  <c r="E690" i="3"/>
  <c r="D690" i="3"/>
  <c r="C690" i="3"/>
  <c r="B690" i="3"/>
  <c r="A690" i="3"/>
  <c r="G689" i="3"/>
  <c r="E689" i="3"/>
  <c r="D689" i="3"/>
  <c r="C689" i="3"/>
  <c r="B689" i="3"/>
  <c r="A689" i="3"/>
  <c r="G688" i="3"/>
  <c r="E688" i="3"/>
  <c r="D688" i="3"/>
  <c r="C688" i="3"/>
  <c r="B688" i="3"/>
  <c r="A688" i="3"/>
  <c r="G687" i="3"/>
  <c r="E687" i="3"/>
  <c r="D687" i="3"/>
  <c r="C687" i="3"/>
  <c r="B687" i="3"/>
  <c r="A687" i="3"/>
  <c r="G686" i="3"/>
  <c r="E686" i="3"/>
  <c r="D686" i="3"/>
  <c r="C686" i="3"/>
  <c r="B686" i="3"/>
  <c r="A686" i="3"/>
  <c r="G685" i="3"/>
  <c r="E685" i="3"/>
  <c r="D685" i="3"/>
  <c r="C685" i="3"/>
  <c r="B685" i="3"/>
  <c r="A685" i="3"/>
  <c r="G684" i="3"/>
  <c r="E684" i="3"/>
  <c r="D684" i="3"/>
  <c r="C684" i="3"/>
  <c r="B684" i="3"/>
  <c r="A684" i="3"/>
  <c r="G683" i="3"/>
  <c r="E683" i="3"/>
  <c r="D683" i="3"/>
  <c r="C683" i="3"/>
  <c r="B683" i="3"/>
  <c r="A683" i="3"/>
  <c r="G682" i="3"/>
  <c r="E682" i="3"/>
  <c r="D682" i="3"/>
  <c r="C682" i="3"/>
  <c r="B682" i="3"/>
  <c r="A682" i="3"/>
  <c r="G681" i="3"/>
  <c r="E681" i="3"/>
  <c r="D681" i="3"/>
  <c r="C681" i="3"/>
  <c r="B681" i="3"/>
  <c r="A681" i="3"/>
  <c r="G680" i="3"/>
  <c r="E680" i="3"/>
  <c r="D680" i="3"/>
  <c r="C680" i="3"/>
  <c r="B680" i="3"/>
  <c r="A680" i="3"/>
  <c r="G679" i="3"/>
  <c r="E679" i="3"/>
  <c r="D679" i="3"/>
  <c r="C679" i="3"/>
  <c r="B679" i="3"/>
  <c r="A679" i="3"/>
  <c r="G678" i="3"/>
  <c r="E678" i="3"/>
  <c r="D678" i="3"/>
  <c r="C678" i="3"/>
  <c r="B678" i="3"/>
  <c r="A678" i="3"/>
  <c r="G677" i="3"/>
  <c r="E677" i="3"/>
  <c r="D677" i="3"/>
  <c r="C677" i="3"/>
  <c r="B677" i="3"/>
  <c r="A677" i="3"/>
  <c r="G676" i="3"/>
  <c r="E676" i="3"/>
  <c r="D676" i="3"/>
  <c r="C676" i="3"/>
  <c r="B676" i="3"/>
  <c r="A676" i="3"/>
  <c r="G675" i="3"/>
  <c r="E675" i="3"/>
  <c r="D675" i="3"/>
  <c r="C675" i="3"/>
  <c r="B675" i="3"/>
  <c r="A675" i="3"/>
  <c r="G674" i="3"/>
  <c r="E674" i="3"/>
  <c r="D674" i="3"/>
  <c r="C674" i="3"/>
  <c r="B674" i="3"/>
  <c r="A674" i="3"/>
  <c r="G673" i="3"/>
  <c r="E673" i="3"/>
  <c r="D673" i="3"/>
  <c r="C673" i="3"/>
  <c r="B673" i="3"/>
  <c r="A673" i="3"/>
  <c r="G672" i="3"/>
  <c r="E672" i="3"/>
  <c r="D672" i="3"/>
  <c r="C672" i="3"/>
  <c r="B672" i="3"/>
  <c r="A672" i="3"/>
  <c r="G671" i="3"/>
  <c r="E671" i="3"/>
  <c r="D671" i="3"/>
  <c r="C671" i="3"/>
  <c r="B671" i="3"/>
  <c r="A671" i="3"/>
  <c r="G670" i="3"/>
  <c r="E670" i="3"/>
  <c r="D670" i="3"/>
  <c r="C670" i="3"/>
  <c r="B670" i="3"/>
  <c r="A670" i="3"/>
  <c r="G669" i="3"/>
  <c r="E669" i="3"/>
  <c r="D669" i="3"/>
  <c r="C669" i="3"/>
  <c r="B669" i="3"/>
  <c r="A669" i="3"/>
  <c r="G668" i="3"/>
  <c r="E668" i="3"/>
  <c r="D668" i="3"/>
  <c r="C668" i="3"/>
  <c r="B668" i="3"/>
  <c r="A668" i="3"/>
  <c r="G667" i="3"/>
  <c r="E667" i="3"/>
  <c r="D667" i="3"/>
  <c r="C667" i="3"/>
  <c r="B667" i="3"/>
  <c r="A667" i="3"/>
  <c r="G666" i="3"/>
  <c r="E666" i="3"/>
  <c r="D666" i="3"/>
  <c r="C666" i="3"/>
  <c r="B666" i="3"/>
  <c r="A666" i="3"/>
  <c r="G665" i="3"/>
  <c r="E665" i="3"/>
  <c r="D665" i="3"/>
  <c r="C665" i="3"/>
  <c r="B665" i="3"/>
  <c r="A665" i="3"/>
  <c r="G664" i="3"/>
  <c r="E664" i="3"/>
  <c r="D664" i="3"/>
  <c r="C664" i="3"/>
  <c r="B664" i="3"/>
  <c r="A664" i="3"/>
  <c r="G663" i="3"/>
  <c r="E663" i="3"/>
  <c r="D663" i="3"/>
  <c r="C663" i="3"/>
  <c r="B663" i="3"/>
  <c r="A663" i="3"/>
  <c r="G662" i="3"/>
  <c r="E662" i="3"/>
  <c r="D662" i="3"/>
  <c r="C662" i="3"/>
  <c r="B662" i="3"/>
  <c r="A662" i="3"/>
  <c r="G661" i="3"/>
  <c r="E661" i="3"/>
  <c r="D661" i="3"/>
  <c r="C661" i="3"/>
  <c r="B661" i="3"/>
  <c r="A661" i="3"/>
  <c r="G660" i="3"/>
  <c r="E660" i="3"/>
  <c r="D660" i="3"/>
  <c r="C660" i="3"/>
  <c r="B660" i="3"/>
  <c r="A660" i="3"/>
  <c r="G659" i="3"/>
  <c r="E659" i="3"/>
  <c r="D659" i="3"/>
  <c r="C659" i="3"/>
  <c r="B659" i="3"/>
  <c r="A659" i="3"/>
  <c r="G658" i="3"/>
  <c r="E658" i="3"/>
  <c r="D658" i="3"/>
  <c r="C658" i="3"/>
  <c r="B658" i="3"/>
  <c r="A658" i="3"/>
  <c r="G657" i="3"/>
  <c r="E657" i="3"/>
  <c r="D657" i="3"/>
  <c r="C657" i="3"/>
  <c r="B657" i="3"/>
  <c r="A657" i="3"/>
  <c r="G656" i="3"/>
  <c r="E656" i="3"/>
  <c r="D656" i="3"/>
  <c r="C656" i="3"/>
  <c r="B656" i="3"/>
  <c r="A656" i="3"/>
  <c r="G655" i="3"/>
  <c r="E655" i="3"/>
  <c r="D655" i="3"/>
  <c r="C655" i="3"/>
  <c r="B655" i="3"/>
  <c r="A655" i="3"/>
  <c r="G654" i="3"/>
  <c r="E654" i="3"/>
  <c r="D654" i="3"/>
  <c r="C654" i="3"/>
  <c r="B654" i="3"/>
  <c r="A654" i="3"/>
  <c r="G653" i="3"/>
  <c r="E653" i="3"/>
  <c r="D653" i="3"/>
  <c r="C653" i="3"/>
  <c r="B653" i="3"/>
  <c r="A653" i="3"/>
  <c r="G652" i="3"/>
  <c r="E652" i="3"/>
  <c r="D652" i="3"/>
  <c r="C652" i="3"/>
  <c r="B652" i="3"/>
  <c r="A652" i="3"/>
  <c r="G651" i="3"/>
  <c r="E651" i="3"/>
  <c r="D651" i="3"/>
  <c r="C651" i="3"/>
  <c r="B651" i="3"/>
  <c r="A651" i="3"/>
  <c r="G650" i="3"/>
  <c r="E650" i="3"/>
  <c r="D650" i="3"/>
  <c r="C650" i="3"/>
  <c r="B650" i="3"/>
  <c r="A650" i="3"/>
  <c r="G649" i="3"/>
  <c r="E649" i="3"/>
  <c r="D649" i="3"/>
  <c r="C649" i="3"/>
  <c r="B649" i="3"/>
  <c r="A649" i="3"/>
  <c r="G648" i="3"/>
  <c r="E648" i="3"/>
  <c r="D648" i="3"/>
  <c r="C648" i="3"/>
  <c r="B648" i="3"/>
  <c r="A648" i="3"/>
  <c r="G647" i="3"/>
  <c r="E647" i="3"/>
  <c r="D647" i="3"/>
  <c r="C647" i="3"/>
  <c r="B647" i="3"/>
  <c r="A647" i="3"/>
  <c r="G646" i="3"/>
  <c r="E646" i="3"/>
  <c r="D646" i="3"/>
  <c r="C646" i="3"/>
  <c r="B646" i="3"/>
  <c r="A646" i="3"/>
  <c r="G645" i="3"/>
  <c r="E645" i="3"/>
  <c r="D645" i="3"/>
  <c r="C645" i="3"/>
  <c r="B645" i="3"/>
  <c r="A645" i="3"/>
  <c r="G644" i="3"/>
  <c r="E644" i="3"/>
  <c r="D644" i="3"/>
  <c r="C644" i="3"/>
  <c r="B644" i="3"/>
  <c r="A644" i="3"/>
  <c r="G643" i="3"/>
  <c r="E643" i="3"/>
  <c r="D643" i="3"/>
  <c r="C643" i="3"/>
  <c r="B643" i="3"/>
  <c r="A643" i="3"/>
  <c r="G642" i="3"/>
  <c r="E642" i="3"/>
  <c r="D642" i="3"/>
  <c r="C642" i="3"/>
  <c r="B642" i="3"/>
  <c r="A642" i="3"/>
  <c r="G641" i="3"/>
  <c r="E641" i="3"/>
  <c r="D641" i="3"/>
  <c r="C641" i="3"/>
  <c r="B641" i="3"/>
  <c r="A641" i="3"/>
  <c r="G640" i="3"/>
  <c r="E640" i="3"/>
  <c r="D640" i="3"/>
  <c r="C640" i="3"/>
  <c r="B640" i="3"/>
  <c r="A640" i="3"/>
  <c r="G639" i="3"/>
  <c r="E639" i="3"/>
  <c r="D639" i="3"/>
  <c r="C639" i="3"/>
  <c r="B639" i="3"/>
  <c r="A639" i="3"/>
  <c r="G638" i="3"/>
  <c r="E638" i="3"/>
  <c r="D638" i="3"/>
  <c r="C638" i="3"/>
  <c r="B638" i="3"/>
  <c r="A638" i="3"/>
  <c r="G637" i="3"/>
  <c r="E637" i="3"/>
  <c r="D637" i="3"/>
  <c r="C637" i="3"/>
  <c r="B637" i="3"/>
  <c r="A637" i="3"/>
  <c r="G636" i="3"/>
  <c r="E636" i="3"/>
  <c r="D636" i="3"/>
  <c r="C636" i="3"/>
  <c r="B636" i="3"/>
  <c r="A636" i="3"/>
  <c r="G635" i="3"/>
  <c r="E635" i="3"/>
  <c r="D635" i="3"/>
  <c r="C635" i="3"/>
  <c r="B635" i="3"/>
  <c r="A635" i="3"/>
  <c r="G634" i="3"/>
  <c r="E634" i="3"/>
  <c r="D634" i="3"/>
  <c r="C634" i="3"/>
  <c r="B634" i="3"/>
  <c r="A634" i="3"/>
  <c r="G633" i="3"/>
  <c r="E633" i="3"/>
  <c r="D633" i="3"/>
  <c r="C633" i="3"/>
  <c r="B633" i="3"/>
  <c r="A633" i="3"/>
  <c r="G632" i="3"/>
  <c r="E632" i="3"/>
  <c r="D632" i="3"/>
  <c r="C632" i="3"/>
  <c r="B632" i="3"/>
  <c r="A632" i="3"/>
  <c r="G631" i="3"/>
  <c r="E631" i="3"/>
  <c r="D631" i="3"/>
  <c r="C631" i="3"/>
  <c r="B631" i="3"/>
  <c r="A631" i="3"/>
  <c r="G630" i="3"/>
  <c r="E630" i="3"/>
  <c r="D630" i="3"/>
  <c r="C630" i="3"/>
  <c r="B630" i="3"/>
  <c r="A630" i="3"/>
  <c r="G629" i="3"/>
  <c r="E629" i="3"/>
  <c r="D629" i="3"/>
  <c r="C629" i="3"/>
  <c r="B629" i="3"/>
  <c r="A629" i="3"/>
  <c r="G628" i="3"/>
  <c r="E628" i="3"/>
  <c r="D628" i="3"/>
  <c r="C628" i="3"/>
  <c r="B628" i="3"/>
  <c r="A628" i="3"/>
  <c r="G627" i="3"/>
  <c r="E627" i="3"/>
  <c r="D627" i="3"/>
  <c r="C627" i="3"/>
  <c r="B627" i="3"/>
  <c r="A627" i="3"/>
  <c r="G626" i="3"/>
  <c r="E626" i="3"/>
  <c r="D626" i="3"/>
  <c r="C626" i="3"/>
  <c r="B626" i="3"/>
  <c r="A626" i="3"/>
  <c r="G625" i="3"/>
  <c r="E625" i="3"/>
  <c r="D625" i="3"/>
  <c r="C625" i="3"/>
  <c r="B625" i="3"/>
  <c r="A625" i="3"/>
  <c r="G624" i="3"/>
  <c r="E624" i="3"/>
  <c r="D624" i="3"/>
  <c r="C624" i="3"/>
  <c r="B624" i="3"/>
  <c r="A624" i="3"/>
  <c r="G623" i="3"/>
  <c r="E623" i="3"/>
  <c r="D623" i="3"/>
  <c r="C623" i="3"/>
  <c r="B623" i="3"/>
  <c r="A623" i="3"/>
  <c r="G622" i="3"/>
  <c r="E622" i="3"/>
  <c r="D622" i="3"/>
  <c r="C622" i="3"/>
  <c r="B622" i="3"/>
  <c r="A622" i="3"/>
  <c r="G621" i="3"/>
  <c r="E621" i="3"/>
  <c r="D621" i="3"/>
  <c r="C621" i="3"/>
  <c r="B621" i="3"/>
  <c r="A621" i="3"/>
  <c r="G620" i="3"/>
  <c r="E620" i="3"/>
  <c r="D620" i="3"/>
  <c r="C620" i="3"/>
  <c r="B620" i="3"/>
  <c r="A620" i="3"/>
  <c r="G619" i="3"/>
  <c r="E619" i="3"/>
  <c r="D619" i="3"/>
  <c r="C619" i="3"/>
  <c r="B619" i="3"/>
  <c r="A619" i="3"/>
  <c r="G618" i="3"/>
  <c r="E618" i="3"/>
  <c r="D618" i="3"/>
  <c r="C618" i="3"/>
  <c r="B618" i="3"/>
  <c r="A618" i="3"/>
  <c r="G617" i="3"/>
  <c r="E617" i="3"/>
  <c r="D617" i="3"/>
  <c r="C617" i="3"/>
  <c r="B617" i="3"/>
  <c r="A617" i="3"/>
  <c r="G616" i="3"/>
  <c r="E616" i="3"/>
  <c r="D616" i="3"/>
  <c r="C616" i="3"/>
  <c r="B616" i="3"/>
  <c r="A616" i="3"/>
  <c r="G615" i="3"/>
  <c r="E615" i="3"/>
  <c r="D615" i="3"/>
  <c r="C615" i="3"/>
  <c r="B615" i="3"/>
  <c r="A615" i="3"/>
  <c r="G614" i="3"/>
  <c r="E614" i="3"/>
  <c r="D614" i="3"/>
  <c r="C614" i="3"/>
  <c r="B614" i="3"/>
  <c r="A614" i="3"/>
  <c r="G613" i="3"/>
  <c r="E613" i="3"/>
  <c r="D613" i="3"/>
  <c r="C613" i="3"/>
  <c r="B613" i="3"/>
  <c r="A613" i="3"/>
  <c r="G612" i="3"/>
  <c r="E612" i="3"/>
  <c r="D612" i="3"/>
  <c r="C612" i="3"/>
  <c r="B612" i="3"/>
  <c r="A612" i="3"/>
  <c r="G611" i="3"/>
  <c r="E611" i="3"/>
  <c r="D611" i="3"/>
  <c r="C611" i="3"/>
  <c r="B611" i="3"/>
  <c r="A611" i="3"/>
  <c r="G610" i="3"/>
  <c r="E610" i="3"/>
  <c r="D610" i="3"/>
  <c r="C610" i="3"/>
  <c r="B610" i="3"/>
  <c r="A610" i="3"/>
  <c r="G609" i="3"/>
  <c r="E609" i="3"/>
  <c r="D609" i="3"/>
  <c r="C609" i="3"/>
  <c r="B609" i="3"/>
  <c r="A609" i="3"/>
  <c r="G608" i="3"/>
  <c r="E608" i="3"/>
  <c r="D608" i="3"/>
  <c r="C608" i="3"/>
  <c r="B608" i="3"/>
  <c r="A608" i="3"/>
  <c r="G607" i="3"/>
  <c r="E607" i="3"/>
  <c r="D607" i="3"/>
  <c r="C607" i="3"/>
  <c r="B607" i="3"/>
  <c r="A607" i="3"/>
  <c r="G606" i="3"/>
  <c r="E606" i="3"/>
  <c r="D606" i="3"/>
  <c r="C606" i="3"/>
  <c r="B606" i="3"/>
  <c r="A606" i="3"/>
  <c r="G605" i="3"/>
  <c r="E605" i="3"/>
  <c r="D605" i="3"/>
  <c r="C605" i="3"/>
  <c r="B605" i="3"/>
  <c r="A605" i="3"/>
  <c r="G604" i="3"/>
  <c r="E604" i="3"/>
  <c r="D604" i="3"/>
  <c r="C604" i="3"/>
  <c r="B604" i="3"/>
  <c r="A604" i="3"/>
  <c r="G603" i="3"/>
  <c r="E603" i="3"/>
  <c r="D603" i="3"/>
  <c r="C603" i="3"/>
  <c r="B603" i="3"/>
  <c r="A603" i="3"/>
  <c r="G602" i="3"/>
  <c r="E602" i="3"/>
  <c r="D602" i="3"/>
  <c r="C602" i="3"/>
  <c r="B602" i="3"/>
  <c r="A602" i="3"/>
  <c r="G601" i="3"/>
  <c r="E601" i="3"/>
  <c r="D601" i="3"/>
  <c r="C601" i="3"/>
  <c r="B601" i="3"/>
  <c r="A601" i="3"/>
  <c r="G600" i="3"/>
  <c r="E600" i="3"/>
  <c r="D600" i="3"/>
  <c r="C600" i="3"/>
  <c r="B600" i="3"/>
  <c r="A600" i="3"/>
  <c r="G599" i="3"/>
  <c r="E599" i="3"/>
  <c r="D599" i="3"/>
  <c r="C599" i="3"/>
  <c r="B599" i="3"/>
  <c r="A599" i="3"/>
  <c r="G598" i="3"/>
  <c r="E598" i="3"/>
  <c r="D598" i="3"/>
  <c r="C598" i="3"/>
  <c r="B598" i="3"/>
  <c r="A598" i="3"/>
  <c r="G597" i="3"/>
  <c r="E597" i="3"/>
  <c r="D597" i="3"/>
  <c r="C597" i="3"/>
  <c r="B597" i="3"/>
  <c r="A597" i="3"/>
  <c r="G596" i="3"/>
  <c r="E596" i="3"/>
  <c r="D596" i="3"/>
  <c r="C596" i="3"/>
  <c r="B596" i="3"/>
  <c r="A596" i="3"/>
  <c r="G595" i="3"/>
  <c r="E595" i="3"/>
  <c r="D595" i="3"/>
  <c r="C595" i="3"/>
  <c r="B595" i="3"/>
  <c r="A595" i="3"/>
  <c r="G594" i="3"/>
  <c r="E594" i="3"/>
  <c r="D594" i="3"/>
  <c r="C594" i="3"/>
  <c r="B594" i="3"/>
  <c r="A594" i="3"/>
  <c r="G593" i="3"/>
  <c r="E593" i="3"/>
  <c r="D593" i="3"/>
  <c r="C593" i="3"/>
  <c r="B593" i="3"/>
  <c r="A593" i="3"/>
  <c r="G592" i="3"/>
  <c r="E592" i="3"/>
  <c r="D592" i="3"/>
  <c r="C592" i="3"/>
  <c r="B592" i="3"/>
  <c r="A592" i="3"/>
  <c r="G591" i="3"/>
  <c r="E591" i="3"/>
  <c r="D591" i="3"/>
  <c r="C591" i="3"/>
  <c r="B591" i="3"/>
  <c r="A591" i="3"/>
  <c r="G590" i="3"/>
  <c r="E590" i="3"/>
  <c r="D590" i="3"/>
  <c r="C590" i="3"/>
  <c r="B590" i="3"/>
  <c r="A590" i="3"/>
  <c r="G589" i="3"/>
  <c r="E589" i="3"/>
  <c r="D589" i="3"/>
  <c r="C589" i="3"/>
  <c r="B589" i="3"/>
  <c r="A589" i="3"/>
  <c r="G588" i="3"/>
  <c r="E588" i="3"/>
  <c r="D588" i="3"/>
  <c r="C588" i="3"/>
  <c r="B588" i="3"/>
  <c r="A588" i="3"/>
  <c r="G587" i="3"/>
  <c r="E587" i="3"/>
  <c r="D587" i="3"/>
  <c r="C587" i="3"/>
  <c r="B587" i="3"/>
  <c r="A587" i="3"/>
  <c r="G586" i="3"/>
  <c r="E586" i="3"/>
  <c r="D586" i="3"/>
  <c r="C586" i="3"/>
  <c r="B586" i="3"/>
  <c r="A586" i="3"/>
  <c r="G585" i="3"/>
  <c r="E585" i="3"/>
  <c r="D585" i="3"/>
  <c r="C585" i="3"/>
  <c r="B585" i="3"/>
  <c r="A585" i="3"/>
  <c r="G584" i="3"/>
  <c r="E584" i="3"/>
  <c r="D584" i="3"/>
  <c r="C584" i="3"/>
  <c r="B584" i="3"/>
  <c r="A584" i="3"/>
  <c r="G583" i="3"/>
  <c r="E583" i="3"/>
  <c r="D583" i="3"/>
  <c r="C583" i="3"/>
  <c r="B583" i="3"/>
  <c r="A583" i="3"/>
  <c r="G582" i="3"/>
  <c r="E582" i="3"/>
  <c r="D582" i="3"/>
  <c r="C582" i="3"/>
  <c r="B582" i="3"/>
  <c r="A582" i="3"/>
  <c r="G581" i="3"/>
  <c r="E581" i="3"/>
  <c r="D581" i="3"/>
  <c r="C581" i="3"/>
  <c r="B581" i="3"/>
  <c r="A581" i="3"/>
  <c r="G580" i="3"/>
  <c r="E580" i="3"/>
  <c r="D580" i="3"/>
  <c r="C580" i="3"/>
  <c r="B580" i="3"/>
  <c r="A580" i="3"/>
  <c r="G579" i="3"/>
  <c r="E579" i="3"/>
  <c r="D579" i="3"/>
  <c r="C579" i="3"/>
  <c r="B579" i="3"/>
  <c r="A579" i="3"/>
  <c r="G578" i="3"/>
  <c r="E578" i="3"/>
  <c r="D578" i="3"/>
  <c r="C578" i="3"/>
  <c r="B578" i="3"/>
  <c r="A578" i="3"/>
  <c r="G577" i="3"/>
  <c r="E577" i="3"/>
  <c r="D577" i="3"/>
  <c r="C577" i="3"/>
  <c r="B577" i="3"/>
  <c r="A577" i="3"/>
  <c r="G576" i="3"/>
  <c r="E576" i="3"/>
  <c r="D576" i="3"/>
  <c r="C576" i="3"/>
  <c r="B576" i="3"/>
  <c r="A576" i="3"/>
  <c r="G575" i="3"/>
  <c r="E575" i="3"/>
  <c r="D575" i="3"/>
  <c r="C575" i="3"/>
  <c r="B575" i="3"/>
  <c r="A575" i="3"/>
  <c r="G574" i="3"/>
  <c r="E574" i="3"/>
  <c r="D574" i="3"/>
  <c r="C574" i="3"/>
  <c r="B574" i="3"/>
  <c r="A574" i="3"/>
  <c r="G573" i="3"/>
  <c r="E573" i="3"/>
  <c r="D573" i="3"/>
  <c r="C573" i="3"/>
  <c r="B573" i="3"/>
  <c r="A573" i="3"/>
  <c r="G572" i="3"/>
  <c r="E572" i="3"/>
  <c r="D572" i="3"/>
  <c r="C572" i="3"/>
  <c r="B572" i="3"/>
  <c r="A572" i="3"/>
  <c r="G571" i="3"/>
  <c r="E571" i="3"/>
  <c r="D571" i="3"/>
  <c r="C571" i="3"/>
  <c r="B571" i="3"/>
  <c r="A571" i="3"/>
  <c r="G570" i="3"/>
  <c r="E570" i="3"/>
  <c r="D570" i="3"/>
  <c r="C570" i="3"/>
  <c r="B570" i="3"/>
  <c r="A570" i="3"/>
  <c r="G569" i="3"/>
  <c r="E569" i="3"/>
  <c r="D569" i="3"/>
  <c r="C569" i="3"/>
  <c r="B569" i="3"/>
  <c r="A569" i="3"/>
  <c r="G568" i="3"/>
  <c r="E568" i="3"/>
  <c r="D568" i="3"/>
  <c r="C568" i="3"/>
  <c r="B568" i="3"/>
  <c r="A568" i="3"/>
  <c r="G567" i="3"/>
  <c r="E567" i="3"/>
  <c r="D567" i="3"/>
  <c r="C567" i="3"/>
  <c r="B567" i="3"/>
  <c r="A567" i="3"/>
  <c r="G566" i="3"/>
  <c r="E566" i="3"/>
  <c r="D566" i="3"/>
  <c r="C566" i="3"/>
  <c r="B566" i="3"/>
  <c r="A566" i="3"/>
  <c r="G565" i="3"/>
  <c r="E565" i="3"/>
  <c r="D565" i="3"/>
  <c r="C565" i="3"/>
  <c r="B565" i="3"/>
  <c r="A565" i="3"/>
  <c r="G564" i="3"/>
  <c r="E564" i="3"/>
  <c r="D564" i="3"/>
  <c r="C564" i="3"/>
  <c r="B564" i="3"/>
  <c r="A564" i="3"/>
  <c r="G563" i="3"/>
  <c r="E563" i="3"/>
  <c r="D563" i="3"/>
  <c r="C563" i="3"/>
  <c r="B563" i="3"/>
  <c r="A563" i="3"/>
  <c r="G562" i="3"/>
  <c r="E562" i="3"/>
  <c r="D562" i="3"/>
  <c r="C562" i="3"/>
  <c r="B562" i="3"/>
  <c r="A562" i="3"/>
  <c r="G561" i="3"/>
  <c r="E561" i="3"/>
  <c r="D561" i="3"/>
  <c r="C561" i="3"/>
  <c r="B561" i="3"/>
  <c r="A561" i="3"/>
  <c r="G560" i="3"/>
  <c r="E560" i="3"/>
  <c r="D560" i="3"/>
  <c r="C560" i="3"/>
  <c r="B560" i="3"/>
  <c r="A560" i="3"/>
  <c r="G559" i="3"/>
  <c r="E559" i="3"/>
  <c r="D559" i="3"/>
  <c r="C559" i="3"/>
  <c r="B559" i="3"/>
  <c r="A559" i="3"/>
  <c r="G558" i="3"/>
  <c r="E558" i="3"/>
  <c r="D558" i="3"/>
  <c r="C558" i="3"/>
  <c r="B558" i="3"/>
  <c r="A558" i="3"/>
  <c r="G557" i="3"/>
  <c r="E557" i="3"/>
  <c r="D557" i="3"/>
  <c r="C557" i="3"/>
  <c r="B557" i="3"/>
  <c r="A557" i="3"/>
  <c r="G556" i="3"/>
  <c r="E556" i="3"/>
  <c r="D556" i="3"/>
  <c r="C556" i="3"/>
  <c r="B556" i="3"/>
  <c r="A556" i="3"/>
  <c r="G555" i="3"/>
  <c r="E555" i="3"/>
  <c r="D555" i="3"/>
  <c r="C555" i="3"/>
  <c r="B555" i="3"/>
  <c r="A555" i="3"/>
  <c r="G554" i="3"/>
  <c r="E554" i="3"/>
  <c r="D554" i="3"/>
  <c r="C554" i="3"/>
  <c r="B554" i="3"/>
  <c r="A554" i="3"/>
  <c r="G553" i="3"/>
  <c r="E553" i="3"/>
  <c r="D553" i="3"/>
  <c r="C553" i="3"/>
  <c r="B553" i="3"/>
  <c r="A553" i="3"/>
  <c r="G552" i="3"/>
  <c r="E552" i="3"/>
  <c r="D552" i="3"/>
  <c r="C552" i="3"/>
  <c r="B552" i="3"/>
  <c r="A552" i="3"/>
  <c r="G551" i="3"/>
  <c r="E551" i="3"/>
  <c r="D551" i="3"/>
  <c r="C551" i="3"/>
  <c r="B551" i="3"/>
  <c r="A551" i="3"/>
  <c r="G550" i="3"/>
  <c r="E550" i="3"/>
  <c r="D550" i="3"/>
  <c r="C550" i="3"/>
  <c r="B550" i="3"/>
  <c r="A550" i="3"/>
  <c r="G549" i="3"/>
  <c r="E549" i="3"/>
  <c r="D549" i="3"/>
  <c r="C549" i="3"/>
  <c r="B549" i="3"/>
  <c r="A549" i="3"/>
  <c r="G548" i="3"/>
  <c r="E548" i="3"/>
  <c r="D548" i="3"/>
  <c r="C548" i="3"/>
  <c r="B548" i="3"/>
  <c r="A548" i="3"/>
  <c r="G547" i="3"/>
  <c r="E547" i="3"/>
  <c r="D547" i="3"/>
  <c r="C547" i="3"/>
  <c r="B547" i="3"/>
  <c r="A547" i="3"/>
  <c r="G546" i="3"/>
  <c r="E546" i="3"/>
  <c r="D546" i="3"/>
  <c r="C546" i="3"/>
  <c r="B546" i="3"/>
  <c r="A546" i="3"/>
  <c r="G545" i="3"/>
  <c r="E545" i="3"/>
  <c r="D545" i="3"/>
  <c r="C545" i="3"/>
  <c r="B545" i="3"/>
  <c r="A545" i="3"/>
  <c r="G544" i="3"/>
  <c r="E544" i="3"/>
  <c r="D544" i="3"/>
  <c r="C544" i="3"/>
  <c r="B544" i="3"/>
  <c r="A544" i="3"/>
  <c r="G543" i="3"/>
  <c r="E543" i="3"/>
  <c r="D543" i="3"/>
  <c r="C543" i="3"/>
  <c r="B543" i="3"/>
  <c r="A543" i="3"/>
  <c r="G542" i="3"/>
  <c r="E542" i="3"/>
  <c r="D542" i="3"/>
  <c r="C542" i="3"/>
  <c r="B542" i="3"/>
  <c r="A542" i="3"/>
  <c r="G541" i="3"/>
  <c r="E541" i="3"/>
  <c r="D541" i="3"/>
  <c r="C541" i="3"/>
  <c r="B541" i="3"/>
  <c r="A541" i="3"/>
  <c r="G540" i="3"/>
  <c r="E540" i="3"/>
  <c r="D540" i="3"/>
  <c r="C540" i="3"/>
  <c r="B540" i="3"/>
  <c r="A540" i="3"/>
  <c r="G539" i="3"/>
  <c r="E539" i="3"/>
  <c r="D539" i="3"/>
  <c r="C539" i="3"/>
  <c r="B539" i="3"/>
  <c r="A539" i="3"/>
  <c r="G538" i="3"/>
  <c r="E538" i="3"/>
  <c r="D538" i="3"/>
  <c r="C538" i="3"/>
  <c r="B538" i="3"/>
  <c r="A538" i="3"/>
  <c r="G537" i="3"/>
  <c r="E537" i="3"/>
  <c r="D537" i="3"/>
  <c r="C537" i="3"/>
  <c r="B537" i="3"/>
  <c r="A537" i="3"/>
  <c r="G536" i="3"/>
  <c r="E536" i="3"/>
  <c r="D536" i="3"/>
  <c r="C536" i="3"/>
  <c r="B536" i="3"/>
  <c r="A536" i="3"/>
  <c r="G535" i="3"/>
  <c r="E535" i="3"/>
  <c r="D535" i="3"/>
  <c r="C535" i="3"/>
  <c r="B535" i="3"/>
  <c r="A535" i="3"/>
  <c r="G534" i="3"/>
  <c r="E534" i="3"/>
  <c r="D534" i="3"/>
  <c r="C534" i="3"/>
  <c r="B534" i="3"/>
  <c r="A534" i="3"/>
  <c r="G533" i="3"/>
  <c r="E533" i="3"/>
  <c r="D533" i="3"/>
  <c r="C533" i="3"/>
  <c r="B533" i="3"/>
  <c r="A533" i="3"/>
  <c r="G532" i="3"/>
  <c r="E532" i="3"/>
  <c r="D532" i="3"/>
  <c r="C532" i="3"/>
  <c r="B532" i="3"/>
  <c r="A532" i="3"/>
  <c r="G531" i="3"/>
  <c r="E531" i="3"/>
  <c r="D531" i="3"/>
  <c r="C531" i="3"/>
  <c r="B531" i="3"/>
  <c r="A531" i="3"/>
  <c r="G530" i="3"/>
  <c r="E530" i="3"/>
  <c r="D530" i="3"/>
  <c r="C530" i="3"/>
  <c r="B530" i="3"/>
  <c r="A530" i="3"/>
  <c r="G529" i="3"/>
  <c r="E529" i="3"/>
  <c r="D529" i="3"/>
  <c r="C529" i="3"/>
  <c r="B529" i="3"/>
  <c r="A529" i="3"/>
  <c r="G528" i="3"/>
  <c r="E528" i="3"/>
  <c r="D528" i="3"/>
  <c r="C528" i="3"/>
  <c r="B528" i="3"/>
  <c r="A528" i="3"/>
  <c r="G527" i="3"/>
  <c r="E527" i="3"/>
  <c r="D527" i="3"/>
  <c r="C527" i="3"/>
  <c r="B527" i="3"/>
  <c r="A527" i="3"/>
  <c r="G526" i="3"/>
  <c r="E526" i="3"/>
  <c r="D526" i="3"/>
  <c r="C526" i="3"/>
  <c r="B526" i="3"/>
  <c r="A526" i="3"/>
  <c r="G525" i="3"/>
  <c r="E525" i="3"/>
  <c r="D525" i="3"/>
  <c r="C525" i="3"/>
  <c r="B525" i="3"/>
  <c r="A525" i="3"/>
  <c r="G524" i="3"/>
  <c r="E524" i="3"/>
  <c r="D524" i="3"/>
  <c r="C524" i="3"/>
  <c r="B524" i="3"/>
  <c r="A524" i="3"/>
  <c r="G523" i="3"/>
  <c r="E523" i="3"/>
  <c r="D523" i="3"/>
  <c r="C523" i="3"/>
  <c r="B523" i="3"/>
  <c r="A523" i="3"/>
  <c r="G522" i="3"/>
  <c r="E522" i="3"/>
  <c r="D522" i="3"/>
  <c r="C522" i="3"/>
  <c r="B522" i="3"/>
  <c r="A522" i="3"/>
  <c r="G521" i="3"/>
  <c r="E521" i="3"/>
  <c r="D521" i="3"/>
  <c r="C521" i="3"/>
  <c r="B521" i="3"/>
  <c r="A521" i="3"/>
  <c r="G520" i="3"/>
  <c r="E520" i="3"/>
  <c r="D520" i="3"/>
  <c r="C520" i="3"/>
  <c r="B520" i="3"/>
  <c r="A520" i="3"/>
  <c r="G519" i="3"/>
  <c r="E519" i="3"/>
  <c r="D519" i="3"/>
  <c r="C519" i="3"/>
  <c r="B519" i="3"/>
  <c r="A519" i="3"/>
  <c r="G518" i="3"/>
  <c r="E518" i="3"/>
  <c r="D518" i="3"/>
  <c r="C518" i="3"/>
  <c r="B518" i="3"/>
  <c r="A518" i="3"/>
  <c r="G517" i="3"/>
  <c r="E517" i="3"/>
  <c r="D517" i="3"/>
  <c r="C517" i="3"/>
  <c r="B517" i="3"/>
  <c r="A517" i="3"/>
  <c r="G516" i="3"/>
  <c r="E516" i="3"/>
  <c r="D516" i="3"/>
  <c r="C516" i="3"/>
  <c r="B516" i="3"/>
  <c r="A516" i="3"/>
  <c r="G515" i="3"/>
  <c r="E515" i="3"/>
  <c r="D515" i="3"/>
  <c r="C515" i="3"/>
  <c r="B515" i="3"/>
  <c r="A515" i="3"/>
  <c r="G514" i="3"/>
  <c r="E514" i="3"/>
  <c r="D514" i="3"/>
  <c r="C514" i="3"/>
  <c r="B514" i="3"/>
  <c r="A514" i="3"/>
  <c r="G513" i="3"/>
  <c r="E513" i="3"/>
  <c r="D513" i="3"/>
  <c r="C513" i="3"/>
  <c r="B513" i="3"/>
  <c r="A513" i="3"/>
  <c r="G512" i="3"/>
  <c r="E512" i="3"/>
  <c r="D512" i="3"/>
  <c r="C512" i="3"/>
  <c r="B512" i="3"/>
  <c r="A512" i="3"/>
  <c r="G511" i="3"/>
  <c r="E511" i="3"/>
  <c r="D511" i="3"/>
  <c r="C511" i="3"/>
  <c r="B511" i="3"/>
  <c r="A511" i="3"/>
  <c r="G510" i="3"/>
  <c r="E510" i="3"/>
  <c r="D510" i="3"/>
  <c r="C510" i="3"/>
  <c r="B510" i="3"/>
  <c r="A510" i="3"/>
  <c r="G509" i="3"/>
  <c r="E509" i="3"/>
  <c r="D509" i="3"/>
  <c r="C509" i="3"/>
  <c r="B509" i="3"/>
  <c r="A509" i="3"/>
  <c r="G508" i="3"/>
  <c r="E508" i="3"/>
  <c r="D508" i="3"/>
  <c r="C508" i="3"/>
  <c r="B508" i="3"/>
  <c r="A508" i="3"/>
  <c r="G507" i="3"/>
  <c r="E507" i="3"/>
  <c r="D507" i="3"/>
  <c r="C507" i="3"/>
  <c r="B507" i="3"/>
  <c r="A507" i="3"/>
  <c r="G506" i="3"/>
  <c r="E506" i="3"/>
  <c r="D506" i="3"/>
  <c r="C506" i="3"/>
  <c r="B506" i="3"/>
  <c r="A506" i="3"/>
  <c r="G505" i="3"/>
  <c r="E505" i="3"/>
  <c r="D505" i="3"/>
  <c r="C505" i="3"/>
  <c r="B505" i="3"/>
  <c r="A505" i="3"/>
  <c r="G504" i="3"/>
  <c r="E504" i="3"/>
  <c r="D504" i="3"/>
  <c r="C504" i="3"/>
  <c r="B504" i="3"/>
  <c r="A504" i="3"/>
  <c r="G503" i="3"/>
  <c r="E503" i="3"/>
  <c r="D503" i="3"/>
  <c r="C503" i="3"/>
  <c r="B503" i="3"/>
  <c r="A503" i="3"/>
  <c r="G502" i="3"/>
  <c r="E502" i="3"/>
  <c r="D502" i="3"/>
  <c r="C502" i="3"/>
  <c r="B502" i="3"/>
  <c r="A502" i="3"/>
  <c r="G501" i="3"/>
  <c r="E501" i="3"/>
  <c r="D501" i="3"/>
  <c r="C501" i="3"/>
  <c r="B501" i="3"/>
  <c r="A501" i="3"/>
  <c r="G500" i="3"/>
  <c r="E500" i="3"/>
  <c r="D500" i="3"/>
  <c r="C500" i="3"/>
  <c r="B500" i="3"/>
  <c r="A500" i="3"/>
  <c r="G499" i="3"/>
  <c r="E499" i="3"/>
  <c r="D499" i="3"/>
  <c r="C499" i="3"/>
  <c r="B499" i="3"/>
  <c r="A499" i="3"/>
  <c r="G498" i="3"/>
  <c r="E498" i="3"/>
  <c r="D498" i="3"/>
  <c r="C498" i="3"/>
  <c r="B498" i="3"/>
  <c r="A498" i="3"/>
  <c r="G497" i="3"/>
  <c r="E497" i="3"/>
  <c r="D497" i="3"/>
  <c r="C497" i="3"/>
  <c r="B497" i="3"/>
  <c r="A497" i="3"/>
  <c r="G496" i="3"/>
  <c r="E496" i="3"/>
  <c r="D496" i="3"/>
  <c r="C496" i="3"/>
  <c r="B496" i="3"/>
  <c r="A496" i="3"/>
  <c r="G495" i="3"/>
  <c r="E495" i="3"/>
  <c r="D495" i="3"/>
  <c r="C495" i="3"/>
  <c r="B495" i="3"/>
  <c r="A495" i="3"/>
  <c r="G494" i="3"/>
  <c r="E494" i="3"/>
  <c r="D494" i="3"/>
  <c r="C494" i="3"/>
  <c r="B494" i="3"/>
  <c r="A494" i="3"/>
  <c r="G493" i="3"/>
  <c r="E493" i="3"/>
  <c r="D493" i="3"/>
  <c r="C493" i="3"/>
  <c r="B493" i="3"/>
  <c r="A493" i="3"/>
  <c r="G492" i="3"/>
  <c r="E492" i="3"/>
  <c r="D492" i="3"/>
  <c r="C492" i="3"/>
  <c r="B492" i="3"/>
  <c r="A492" i="3"/>
  <c r="G491" i="3"/>
  <c r="E491" i="3"/>
  <c r="D491" i="3"/>
  <c r="C491" i="3"/>
  <c r="B491" i="3"/>
  <c r="A491" i="3"/>
  <c r="G490" i="3"/>
  <c r="E490" i="3"/>
  <c r="D490" i="3"/>
  <c r="C490" i="3"/>
  <c r="B490" i="3"/>
  <c r="A490" i="3"/>
  <c r="G489" i="3"/>
  <c r="E489" i="3"/>
  <c r="D489" i="3"/>
  <c r="C489" i="3"/>
  <c r="B489" i="3"/>
  <c r="A489" i="3"/>
  <c r="G488" i="3"/>
  <c r="E488" i="3"/>
  <c r="D488" i="3"/>
  <c r="C488" i="3"/>
  <c r="B488" i="3"/>
  <c r="A488" i="3"/>
  <c r="G487" i="3"/>
  <c r="E487" i="3"/>
  <c r="D487" i="3"/>
  <c r="C487" i="3"/>
  <c r="B487" i="3"/>
  <c r="A487" i="3"/>
  <c r="G486" i="3"/>
  <c r="E486" i="3"/>
  <c r="D486" i="3"/>
  <c r="C486" i="3"/>
  <c r="B486" i="3"/>
  <c r="A486" i="3"/>
  <c r="G485" i="3"/>
  <c r="E485" i="3"/>
  <c r="D485" i="3"/>
  <c r="C485" i="3"/>
  <c r="B485" i="3"/>
  <c r="A485" i="3"/>
  <c r="G484" i="3"/>
  <c r="E484" i="3"/>
  <c r="D484" i="3"/>
  <c r="C484" i="3"/>
  <c r="B484" i="3"/>
  <c r="A484" i="3"/>
  <c r="G483" i="3"/>
  <c r="E483" i="3"/>
  <c r="D483" i="3"/>
  <c r="C483" i="3"/>
  <c r="B483" i="3"/>
  <c r="A483" i="3"/>
  <c r="G482" i="3"/>
  <c r="E482" i="3"/>
  <c r="D482" i="3"/>
  <c r="C482" i="3"/>
  <c r="B482" i="3"/>
  <c r="A482" i="3"/>
  <c r="G481" i="3"/>
  <c r="E481" i="3"/>
  <c r="D481" i="3"/>
  <c r="C481" i="3"/>
  <c r="B481" i="3"/>
  <c r="A481" i="3"/>
  <c r="G480" i="3"/>
  <c r="E480" i="3"/>
  <c r="D480" i="3"/>
  <c r="C480" i="3"/>
  <c r="B480" i="3"/>
  <c r="A480" i="3"/>
  <c r="G479" i="3"/>
  <c r="E479" i="3"/>
  <c r="D479" i="3"/>
  <c r="C479" i="3"/>
  <c r="B479" i="3"/>
  <c r="A479" i="3"/>
  <c r="G478" i="3"/>
  <c r="E478" i="3"/>
  <c r="D478" i="3"/>
  <c r="C478" i="3"/>
  <c r="B478" i="3"/>
  <c r="A478" i="3"/>
  <c r="G477" i="3"/>
  <c r="E477" i="3"/>
  <c r="D477" i="3"/>
  <c r="C477" i="3"/>
  <c r="B477" i="3"/>
  <c r="A477" i="3"/>
  <c r="G476" i="3"/>
  <c r="E476" i="3"/>
  <c r="D476" i="3"/>
  <c r="C476" i="3"/>
  <c r="B476" i="3"/>
  <c r="A476" i="3"/>
  <c r="G475" i="3"/>
  <c r="E475" i="3"/>
  <c r="D475" i="3"/>
  <c r="C475" i="3"/>
  <c r="B475" i="3"/>
  <c r="A475" i="3"/>
  <c r="G474" i="3"/>
  <c r="E474" i="3"/>
  <c r="D474" i="3"/>
  <c r="C474" i="3"/>
  <c r="B474" i="3"/>
  <c r="A474" i="3"/>
  <c r="G473" i="3"/>
  <c r="E473" i="3"/>
  <c r="D473" i="3"/>
  <c r="C473" i="3"/>
  <c r="B473" i="3"/>
  <c r="A473" i="3"/>
  <c r="G472" i="3"/>
  <c r="E472" i="3"/>
  <c r="D472" i="3"/>
  <c r="C472" i="3"/>
  <c r="B472" i="3"/>
  <c r="A472" i="3"/>
  <c r="G471" i="3"/>
  <c r="E471" i="3"/>
  <c r="D471" i="3"/>
  <c r="C471" i="3"/>
  <c r="B471" i="3"/>
  <c r="A471" i="3"/>
  <c r="G470" i="3"/>
  <c r="E470" i="3"/>
  <c r="D470" i="3"/>
  <c r="C470" i="3"/>
  <c r="B470" i="3"/>
  <c r="A470" i="3"/>
  <c r="G469" i="3"/>
  <c r="E469" i="3"/>
  <c r="D469" i="3"/>
  <c r="C469" i="3"/>
  <c r="B469" i="3"/>
  <c r="A469" i="3"/>
  <c r="G468" i="3"/>
  <c r="E468" i="3"/>
  <c r="D468" i="3"/>
  <c r="C468" i="3"/>
  <c r="B468" i="3"/>
  <c r="A468" i="3"/>
  <c r="G467" i="3"/>
  <c r="E467" i="3"/>
  <c r="D467" i="3"/>
  <c r="C467" i="3"/>
  <c r="B467" i="3"/>
  <c r="A467" i="3"/>
  <c r="G466" i="3"/>
  <c r="E466" i="3"/>
  <c r="D466" i="3"/>
  <c r="C466" i="3"/>
  <c r="B466" i="3"/>
  <c r="A466" i="3"/>
  <c r="G465" i="3"/>
  <c r="E465" i="3"/>
  <c r="D465" i="3"/>
  <c r="C465" i="3"/>
  <c r="B465" i="3"/>
  <c r="A465" i="3"/>
  <c r="G464" i="3"/>
  <c r="E464" i="3"/>
  <c r="D464" i="3"/>
  <c r="C464" i="3"/>
  <c r="B464" i="3"/>
  <c r="A464" i="3"/>
  <c r="G463" i="3"/>
  <c r="E463" i="3"/>
  <c r="D463" i="3"/>
  <c r="C463" i="3"/>
  <c r="B463" i="3"/>
  <c r="A463" i="3"/>
  <c r="G462" i="3"/>
  <c r="E462" i="3"/>
  <c r="D462" i="3"/>
  <c r="C462" i="3"/>
  <c r="B462" i="3"/>
  <c r="A462" i="3"/>
  <c r="G461" i="3"/>
  <c r="E461" i="3"/>
  <c r="D461" i="3"/>
  <c r="C461" i="3"/>
  <c r="B461" i="3"/>
  <c r="A461" i="3"/>
  <c r="G460" i="3"/>
  <c r="E460" i="3"/>
  <c r="D460" i="3"/>
  <c r="C460" i="3"/>
  <c r="B460" i="3"/>
  <c r="A460" i="3"/>
  <c r="G459" i="3"/>
  <c r="E459" i="3"/>
  <c r="D459" i="3"/>
  <c r="C459" i="3"/>
  <c r="B459" i="3"/>
  <c r="A459" i="3"/>
  <c r="G458" i="3"/>
  <c r="E458" i="3"/>
  <c r="D458" i="3"/>
  <c r="C458" i="3"/>
  <c r="B458" i="3"/>
  <c r="A458" i="3"/>
  <c r="G457" i="3"/>
  <c r="E457" i="3"/>
  <c r="D457" i="3"/>
  <c r="C457" i="3"/>
  <c r="B457" i="3"/>
  <c r="A457" i="3"/>
  <c r="G456" i="3"/>
  <c r="E456" i="3"/>
  <c r="D456" i="3"/>
  <c r="C456" i="3"/>
  <c r="B456" i="3"/>
  <c r="A456" i="3"/>
  <c r="G455" i="3"/>
  <c r="E455" i="3"/>
  <c r="D455" i="3"/>
  <c r="C455" i="3"/>
  <c r="B455" i="3"/>
  <c r="A455" i="3"/>
  <c r="G454" i="3"/>
  <c r="E454" i="3"/>
  <c r="D454" i="3"/>
  <c r="C454" i="3"/>
  <c r="B454" i="3"/>
  <c r="A454" i="3"/>
  <c r="G453" i="3"/>
  <c r="E453" i="3"/>
  <c r="D453" i="3"/>
  <c r="C453" i="3"/>
  <c r="B453" i="3"/>
  <c r="A453" i="3"/>
  <c r="G452" i="3"/>
  <c r="E452" i="3"/>
  <c r="D452" i="3"/>
  <c r="C452" i="3"/>
  <c r="B452" i="3"/>
  <c r="A452" i="3"/>
  <c r="G451" i="3"/>
  <c r="E451" i="3"/>
  <c r="D451" i="3"/>
  <c r="C451" i="3"/>
  <c r="B451" i="3"/>
  <c r="A451" i="3"/>
  <c r="G450" i="3"/>
  <c r="E450" i="3"/>
  <c r="D450" i="3"/>
  <c r="C450" i="3"/>
  <c r="B450" i="3"/>
  <c r="A450" i="3"/>
  <c r="G449" i="3"/>
  <c r="E449" i="3"/>
  <c r="D449" i="3"/>
  <c r="C449" i="3"/>
  <c r="B449" i="3"/>
  <c r="A449" i="3"/>
  <c r="G448" i="3"/>
  <c r="E448" i="3"/>
  <c r="D448" i="3"/>
  <c r="C448" i="3"/>
  <c r="B448" i="3"/>
  <c r="A448" i="3"/>
  <c r="G447" i="3"/>
  <c r="E447" i="3"/>
  <c r="D447" i="3"/>
  <c r="C447" i="3"/>
  <c r="B447" i="3"/>
  <c r="A447" i="3"/>
  <c r="G446" i="3"/>
  <c r="E446" i="3"/>
  <c r="D446" i="3"/>
  <c r="C446" i="3"/>
  <c r="B446" i="3"/>
  <c r="A446" i="3"/>
  <c r="G445" i="3"/>
  <c r="E445" i="3"/>
  <c r="D445" i="3"/>
  <c r="C445" i="3"/>
  <c r="B445" i="3"/>
  <c r="A445" i="3"/>
  <c r="G444" i="3"/>
  <c r="E444" i="3"/>
  <c r="D444" i="3"/>
  <c r="C444" i="3"/>
  <c r="B444" i="3"/>
  <c r="A444" i="3"/>
  <c r="G443" i="3"/>
  <c r="E443" i="3"/>
  <c r="D443" i="3"/>
  <c r="C443" i="3"/>
  <c r="B443" i="3"/>
  <c r="A443" i="3"/>
  <c r="G442" i="3"/>
  <c r="E442" i="3"/>
  <c r="D442" i="3"/>
  <c r="C442" i="3"/>
  <c r="B442" i="3"/>
  <c r="A442" i="3"/>
  <c r="G441" i="3"/>
  <c r="E441" i="3"/>
  <c r="D441" i="3"/>
  <c r="C441" i="3"/>
  <c r="B441" i="3"/>
  <c r="A441" i="3"/>
  <c r="G440" i="3"/>
  <c r="E440" i="3"/>
  <c r="D440" i="3"/>
  <c r="C440" i="3"/>
  <c r="B440" i="3"/>
  <c r="A440" i="3"/>
  <c r="G439" i="3"/>
  <c r="E439" i="3"/>
  <c r="D439" i="3"/>
  <c r="C439" i="3"/>
  <c r="B439" i="3"/>
  <c r="A439" i="3"/>
  <c r="G438" i="3"/>
  <c r="E438" i="3"/>
  <c r="D438" i="3"/>
  <c r="C438" i="3"/>
  <c r="B438" i="3"/>
  <c r="A438" i="3"/>
  <c r="G437" i="3"/>
  <c r="E437" i="3"/>
  <c r="D437" i="3"/>
  <c r="C437" i="3"/>
  <c r="B437" i="3"/>
  <c r="A437" i="3"/>
  <c r="G436" i="3"/>
  <c r="E436" i="3"/>
  <c r="D436" i="3"/>
  <c r="C436" i="3"/>
  <c r="B436" i="3"/>
  <c r="A436" i="3"/>
  <c r="G435" i="3"/>
  <c r="E435" i="3"/>
  <c r="D435" i="3"/>
  <c r="C435" i="3"/>
  <c r="B435" i="3"/>
  <c r="A435" i="3"/>
  <c r="G434" i="3"/>
  <c r="E434" i="3"/>
  <c r="D434" i="3"/>
  <c r="C434" i="3"/>
  <c r="B434" i="3"/>
  <c r="A434" i="3"/>
  <c r="G433" i="3"/>
  <c r="E433" i="3"/>
  <c r="D433" i="3"/>
  <c r="C433" i="3"/>
  <c r="B433" i="3"/>
  <c r="A433" i="3"/>
  <c r="G432" i="3"/>
  <c r="E432" i="3"/>
  <c r="D432" i="3"/>
  <c r="C432" i="3"/>
  <c r="B432" i="3"/>
  <c r="A432" i="3"/>
  <c r="G431" i="3"/>
  <c r="E431" i="3"/>
  <c r="D431" i="3"/>
  <c r="C431" i="3"/>
  <c r="B431" i="3"/>
  <c r="A431" i="3"/>
  <c r="G430" i="3"/>
  <c r="E430" i="3"/>
  <c r="D430" i="3"/>
  <c r="C430" i="3"/>
  <c r="B430" i="3"/>
  <c r="A430" i="3"/>
  <c r="G429" i="3"/>
  <c r="E429" i="3"/>
  <c r="D429" i="3"/>
  <c r="C429" i="3"/>
  <c r="B429" i="3"/>
  <c r="A429" i="3"/>
  <c r="G428" i="3"/>
  <c r="E428" i="3"/>
  <c r="D428" i="3"/>
  <c r="C428" i="3"/>
  <c r="B428" i="3"/>
  <c r="A428" i="3"/>
  <c r="G427" i="3"/>
  <c r="E427" i="3"/>
  <c r="D427" i="3"/>
  <c r="C427" i="3"/>
  <c r="B427" i="3"/>
  <c r="A427" i="3"/>
  <c r="G426" i="3"/>
  <c r="E426" i="3"/>
  <c r="D426" i="3"/>
  <c r="C426" i="3"/>
  <c r="B426" i="3"/>
  <c r="A426" i="3"/>
  <c r="G425" i="3"/>
  <c r="E425" i="3"/>
  <c r="D425" i="3"/>
  <c r="C425" i="3"/>
  <c r="B425" i="3"/>
  <c r="A425" i="3"/>
  <c r="G424" i="3"/>
  <c r="E424" i="3"/>
  <c r="D424" i="3"/>
  <c r="C424" i="3"/>
  <c r="B424" i="3"/>
  <c r="A424" i="3"/>
  <c r="G423" i="3"/>
  <c r="E423" i="3"/>
  <c r="D423" i="3"/>
  <c r="C423" i="3"/>
  <c r="B423" i="3"/>
  <c r="A423" i="3"/>
  <c r="G422" i="3"/>
  <c r="E422" i="3"/>
  <c r="D422" i="3"/>
  <c r="C422" i="3"/>
  <c r="B422" i="3"/>
  <c r="A422" i="3"/>
  <c r="G421" i="3"/>
  <c r="E421" i="3"/>
  <c r="D421" i="3"/>
  <c r="C421" i="3"/>
  <c r="B421" i="3"/>
  <c r="A421" i="3"/>
  <c r="G420" i="3"/>
  <c r="E420" i="3"/>
  <c r="D420" i="3"/>
  <c r="C420" i="3"/>
  <c r="B420" i="3"/>
  <c r="A420" i="3"/>
  <c r="G419" i="3"/>
  <c r="E419" i="3"/>
  <c r="D419" i="3"/>
  <c r="C419" i="3"/>
  <c r="B419" i="3"/>
  <c r="A419" i="3"/>
  <c r="G418" i="3"/>
  <c r="E418" i="3"/>
  <c r="D418" i="3"/>
  <c r="C418" i="3"/>
  <c r="B418" i="3"/>
  <c r="A418" i="3"/>
  <c r="G417" i="3"/>
  <c r="E417" i="3"/>
  <c r="D417" i="3"/>
  <c r="C417" i="3"/>
  <c r="B417" i="3"/>
  <c r="A417" i="3"/>
  <c r="G416" i="3"/>
  <c r="E416" i="3"/>
  <c r="D416" i="3"/>
  <c r="C416" i="3"/>
  <c r="B416" i="3"/>
  <c r="A416" i="3"/>
  <c r="G415" i="3"/>
  <c r="E415" i="3"/>
  <c r="D415" i="3"/>
  <c r="C415" i="3"/>
  <c r="B415" i="3"/>
  <c r="A415" i="3"/>
  <c r="G414" i="3"/>
  <c r="E414" i="3"/>
  <c r="D414" i="3"/>
  <c r="C414" i="3"/>
  <c r="B414" i="3"/>
  <c r="A414" i="3"/>
  <c r="G413" i="3"/>
  <c r="E413" i="3"/>
  <c r="D413" i="3"/>
  <c r="C413" i="3"/>
  <c r="B413" i="3"/>
  <c r="A413" i="3"/>
  <c r="G412" i="3"/>
  <c r="E412" i="3"/>
  <c r="D412" i="3"/>
  <c r="C412" i="3"/>
  <c r="B412" i="3"/>
  <c r="A412" i="3"/>
  <c r="G411" i="3"/>
  <c r="E411" i="3"/>
  <c r="D411" i="3"/>
  <c r="C411" i="3"/>
  <c r="B411" i="3"/>
  <c r="A411" i="3"/>
  <c r="G410" i="3"/>
  <c r="E410" i="3"/>
  <c r="D410" i="3"/>
  <c r="C410" i="3"/>
  <c r="B410" i="3"/>
  <c r="A410" i="3"/>
  <c r="G409" i="3"/>
  <c r="E409" i="3"/>
  <c r="D409" i="3"/>
  <c r="C409" i="3"/>
  <c r="B409" i="3"/>
  <c r="A409" i="3"/>
  <c r="G408" i="3"/>
  <c r="E408" i="3"/>
  <c r="D408" i="3"/>
  <c r="C408" i="3"/>
  <c r="B408" i="3"/>
  <c r="A408" i="3"/>
  <c r="G407" i="3"/>
  <c r="E407" i="3"/>
  <c r="D407" i="3"/>
  <c r="C407" i="3"/>
  <c r="B407" i="3"/>
  <c r="A407" i="3"/>
  <c r="G406" i="3"/>
  <c r="E406" i="3"/>
  <c r="D406" i="3"/>
  <c r="C406" i="3"/>
  <c r="B406" i="3"/>
  <c r="A406" i="3"/>
  <c r="G405" i="3"/>
  <c r="E405" i="3"/>
  <c r="D405" i="3"/>
  <c r="C405" i="3"/>
  <c r="B405" i="3"/>
  <c r="A405" i="3"/>
  <c r="G404" i="3"/>
  <c r="E404" i="3"/>
  <c r="D404" i="3"/>
  <c r="C404" i="3"/>
  <c r="B404" i="3"/>
  <c r="A404" i="3"/>
  <c r="G403" i="3"/>
  <c r="E403" i="3"/>
  <c r="D403" i="3"/>
  <c r="C403" i="3"/>
  <c r="B403" i="3"/>
  <c r="A403" i="3"/>
  <c r="G402" i="3"/>
  <c r="E402" i="3"/>
  <c r="D402" i="3"/>
  <c r="C402" i="3"/>
  <c r="B402" i="3"/>
  <c r="A402" i="3"/>
  <c r="G401" i="3"/>
  <c r="E401" i="3"/>
  <c r="D401" i="3"/>
  <c r="C401" i="3"/>
  <c r="B401" i="3"/>
  <c r="A401" i="3"/>
  <c r="G400" i="3"/>
  <c r="E400" i="3"/>
  <c r="D400" i="3"/>
  <c r="C400" i="3"/>
  <c r="B400" i="3"/>
  <c r="A400" i="3"/>
  <c r="G399" i="3"/>
  <c r="E399" i="3"/>
  <c r="D399" i="3"/>
  <c r="C399" i="3"/>
  <c r="B399" i="3"/>
  <c r="A399" i="3"/>
  <c r="G398" i="3"/>
  <c r="E398" i="3"/>
  <c r="D398" i="3"/>
  <c r="C398" i="3"/>
  <c r="B398" i="3"/>
  <c r="A398" i="3"/>
  <c r="G397" i="3"/>
  <c r="E397" i="3"/>
  <c r="D397" i="3"/>
  <c r="C397" i="3"/>
  <c r="B397" i="3"/>
  <c r="A397" i="3"/>
  <c r="G396" i="3"/>
  <c r="E396" i="3"/>
  <c r="D396" i="3"/>
  <c r="C396" i="3"/>
  <c r="B396" i="3"/>
  <c r="A396" i="3"/>
  <c r="G395" i="3"/>
  <c r="E395" i="3"/>
  <c r="D395" i="3"/>
  <c r="C395" i="3"/>
  <c r="B395" i="3"/>
  <c r="A395" i="3"/>
  <c r="G394" i="3"/>
  <c r="E394" i="3"/>
  <c r="D394" i="3"/>
  <c r="C394" i="3"/>
  <c r="B394" i="3"/>
  <c r="A394" i="3"/>
  <c r="G393" i="3"/>
  <c r="E393" i="3"/>
  <c r="D393" i="3"/>
  <c r="C393" i="3"/>
  <c r="B393" i="3"/>
  <c r="A393" i="3"/>
  <c r="G392" i="3"/>
  <c r="E392" i="3"/>
  <c r="D392" i="3"/>
  <c r="C392" i="3"/>
  <c r="B392" i="3"/>
  <c r="A392" i="3"/>
  <c r="G391" i="3"/>
  <c r="E391" i="3"/>
  <c r="D391" i="3"/>
  <c r="C391" i="3"/>
  <c r="B391" i="3"/>
  <c r="A391" i="3"/>
  <c r="G390" i="3"/>
  <c r="E390" i="3"/>
  <c r="D390" i="3"/>
  <c r="C390" i="3"/>
  <c r="B390" i="3"/>
  <c r="A390" i="3"/>
  <c r="G389" i="3"/>
  <c r="E389" i="3"/>
  <c r="D389" i="3"/>
  <c r="C389" i="3"/>
  <c r="B389" i="3"/>
  <c r="A389" i="3"/>
  <c r="G388" i="3"/>
  <c r="E388" i="3"/>
  <c r="D388" i="3"/>
  <c r="C388" i="3"/>
  <c r="B388" i="3"/>
  <c r="A388" i="3"/>
  <c r="G387" i="3"/>
  <c r="E387" i="3"/>
  <c r="D387" i="3"/>
  <c r="C387" i="3"/>
  <c r="B387" i="3"/>
  <c r="A387" i="3"/>
  <c r="G386" i="3"/>
  <c r="E386" i="3"/>
  <c r="D386" i="3"/>
  <c r="C386" i="3"/>
  <c r="B386" i="3"/>
  <c r="A386" i="3"/>
  <c r="G385" i="3"/>
  <c r="E385" i="3"/>
  <c r="D385" i="3"/>
  <c r="C385" i="3"/>
  <c r="B385" i="3"/>
  <c r="A385" i="3"/>
  <c r="G384" i="3"/>
  <c r="E384" i="3"/>
  <c r="D384" i="3"/>
  <c r="C384" i="3"/>
  <c r="B384" i="3"/>
  <c r="A384" i="3"/>
  <c r="G383" i="3"/>
  <c r="E383" i="3"/>
  <c r="D383" i="3"/>
  <c r="C383" i="3"/>
  <c r="B383" i="3"/>
  <c r="A383" i="3"/>
  <c r="G382" i="3"/>
  <c r="E382" i="3"/>
  <c r="D382" i="3"/>
  <c r="C382" i="3"/>
  <c r="B382" i="3"/>
  <c r="A382" i="3"/>
  <c r="G381" i="3"/>
  <c r="E381" i="3"/>
  <c r="D381" i="3"/>
  <c r="C381" i="3"/>
  <c r="B381" i="3"/>
  <c r="A381" i="3"/>
  <c r="G380" i="3"/>
  <c r="E380" i="3"/>
  <c r="D380" i="3"/>
  <c r="C380" i="3"/>
  <c r="B380" i="3"/>
  <c r="A380" i="3"/>
  <c r="G379" i="3"/>
  <c r="E379" i="3"/>
  <c r="D379" i="3"/>
  <c r="C379" i="3"/>
  <c r="B379" i="3"/>
  <c r="A379" i="3"/>
  <c r="G378" i="3"/>
  <c r="E378" i="3"/>
  <c r="D378" i="3"/>
  <c r="C378" i="3"/>
  <c r="B378" i="3"/>
  <c r="A378" i="3"/>
  <c r="G377" i="3"/>
  <c r="E377" i="3"/>
  <c r="D377" i="3"/>
  <c r="C377" i="3"/>
  <c r="B377" i="3"/>
  <c r="A377" i="3"/>
  <c r="G376" i="3"/>
  <c r="E376" i="3"/>
  <c r="D376" i="3"/>
  <c r="C376" i="3"/>
  <c r="B376" i="3"/>
  <c r="A376" i="3"/>
  <c r="G375" i="3"/>
  <c r="E375" i="3"/>
  <c r="D375" i="3"/>
  <c r="C375" i="3"/>
  <c r="B375" i="3"/>
  <c r="A375" i="3"/>
  <c r="G374" i="3"/>
  <c r="E374" i="3"/>
  <c r="D374" i="3"/>
  <c r="C374" i="3"/>
  <c r="B374" i="3"/>
  <c r="A374" i="3"/>
  <c r="G373" i="3"/>
  <c r="E373" i="3"/>
  <c r="D373" i="3"/>
  <c r="C373" i="3"/>
  <c r="B373" i="3"/>
  <c r="A373" i="3"/>
  <c r="G372" i="3"/>
  <c r="E372" i="3"/>
  <c r="D372" i="3"/>
  <c r="C372" i="3"/>
  <c r="B372" i="3"/>
  <c r="A372" i="3"/>
  <c r="G371" i="3"/>
  <c r="E371" i="3"/>
  <c r="D371" i="3"/>
  <c r="C371" i="3"/>
  <c r="B371" i="3"/>
  <c r="A371" i="3"/>
  <c r="G370" i="3"/>
  <c r="E370" i="3"/>
  <c r="D370" i="3"/>
  <c r="C370" i="3"/>
  <c r="B370" i="3"/>
  <c r="A370" i="3"/>
  <c r="G369" i="3"/>
  <c r="E369" i="3"/>
  <c r="D369" i="3"/>
  <c r="C369" i="3"/>
  <c r="B369" i="3"/>
  <c r="A369" i="3"/>
  <c r="G368" i="3"/>
  <c r="E368" i="3"/>
  <c r="D368" i="3"/>
  <c r="C368" i="3"/>
  <c r="B368" i="3"/>
  <c r="A368" i="3"/>
  <c r="G367" i="3"/>
  <c r="E367" i="3"/>
  <c r="D367" i="3"/>
  <c r="C367" i="3"/>
  <c r="B367" i="3"/>
  <c r="A367" i="3"/>
  <c r="G366" i="3"/>
  <c r="E366" i="3"/>
  <c r="D366" i="3"/>
  <c r="C366" i="3"/>
  <c r="B366" i="3"/>
  <c r="A366" i="3"/>
  <c r="G365" i="3"/>
  <c r="E365" i="3"/>
  <c r="D365" i="3"/>
  <c r="C365" i="3"/>
  <c r="B365" i="3"/>
  <c r="A365" i="3"/>
  <c r="G364" i="3"/>
  <c r="E364" i="3"/>
  <c r="D364" i="3"/>
  <c r="C364" i="3"/>
  <c r="B364" i="3"/>
  <c r="A364" i="3"/>
  <c r="G363" i="3"/>
  <c r="E363" i="3"/>
  <c r="D363" i="3"/>
  <c r="C363" i="3"/>
  <c r="B363" i="3"/>
  <c r="A363" i="3"/>
  <c r="G362" i="3"/>
  <c r="E362" i="3"/>
  <c r="D362" i="3"/>
  <c r="C362" i="3"/>
  <c r="B362" i="3"/>
  <c r="A362" i="3"/>
  <c r="G361" i="3"/>
  <c r="E361" i="3"/>
  <c r="D361" i="3"/>
  <c r="C361" i="3"/>
  <c r="B361" i="3"/>
  <c r="A361" i="3"/>
  <c r="G360" i="3"/>
  <c r="E360" i="3"/>
  <c r="D360" i="3"/>
  <c r="C360" i="3"/>
  <c r="B360" i="3"/>
  <c r="A360" i="3"/>
  <c r="G359" i="3"/>
  <c r="E359" i="3"/>
  <c r="D359" i="3"/>
  <c r="C359" i="3"/>
  <c r="B359" i="3"/>
  <c r="A359" i="3"/>
  <c r="G358" i="3"/>
  <c r="E358" i="3"/>
  <c r="D358" i="3"/>
  <c r="C358" i="3"/>
  <c r="B358" i="3"/>
  <c r="A358" i="3"/>
  <c r="G357" i="3"/>
  <c r="E357" i="3"/>
  <c r="D357" i="3"/>
  <c r="C357" i="3"/>
  <c r="B357" i="3"/>
  <c r="A357" i="3"/>
  <c r="G356" i="3"/>
  <c r="E356" i="3"/>
  <c r="D356" i="3"/>
  <c r="C356" i="3"/>
  <c r="B356" i="3"/>
  <c r="A356" i="3"/>
  <c r="G355" i="3"/>
  <c r="E355" i="3"/>
  <c r="D355" i="3"/>
  <c r="C355" i="3"/>
  <c r="B355" i="3"/>
  <c r="A355" i="3"/>
  <c r="G354" i="3"/>
  <c r="E354" i="3"/>
  <c r="D354" i="3"/>
  <c r="C354" i="3"/>
  <c r="B354" i="3"/>
  <c r="A354" i="3"/>
  <c r="G353" i="3"/>
  <c r="E353" i="3"/>
  <c r="D353" i="3"/>
  <c r="C353" i="3"/>
  <c r="B353" i="3"/>
  <c r="A353" i="3"/>
  <c r="G352" i="3"/>
  <c r="E352" i="3"/>
  <c r="D352" i="3"/>
  <c r="C352" i="3"/>
  <c r="B352" i="3"/>
  <c r="A352" i="3"/>
  <c r="G351" i="3"/>
  <c r="E351" i="3"/>
  <c r="D351" i="3"/>
  <c r="C351" i="3"/>
  <c r="B351" i="3"/>
  <c r="A351" i="3"/>
  <c r="G350" i="3"/>
  <c r="E350" i="3"/>
  <c r="D350" i="3"/>
  <c r="C350" i="3"/>
  <c r="B350" i="3"/>
  <c r="A350" i="3"/>
  <c r="G349" i="3"/>
  <c r="E349" i="3"/>
  <c r="D349" i="3"/>
  <c r="C349" i="3"/>
  <c r="B349" i="3"/>
  <c r="A349" i="3"/>
  <c r="G348" i="3"/>
  <c r="E348" i="3"/>
  <c r="D348" i="3"/>
  <c r="C348" i="3"/>
  <c r="B348" i="3"/>
  <c r="A348" i="3"/>
  <c r="G347" i="3"/>
  <c r="E347" i="3"/>
  <c r="D347" i="3"/>
  <c r="C347" i="3"/>
  <c r="B347" i="3"/>
  <c r="A347" i="3"/>
  <c r="G346" i="3"/>
  <c r="E346" i="3"/>
  <c r="D346" i="3"/>
  <c r="C346" i="3"/>
  <c r="B346" i="3"/>
  <c r="A346" i="3"/>
  <c r="G345" i="3"/>
  <c r="E345" i="3"/>
  <c r="D345" i="3"/>
  <c r="C345" i="3"/>
  <c r="B345" i="3"/>
  <c r="A345" i="3"/>
  <c r="G344" i="3"/>
  <c r="E344" i="3"/>
  <c r="D344" i="3"/>
  <c r="C344" i="3"/>
  <c r="B344" i="3"/>
  <c r="A344" i="3"/>
  <c r="G343" i="3"/>
  <c r="E343" i="3"/>
  <c r="D343" i="3"/>
  <c r="C343" i="3"/>
  <c r="B343" i="3"/>
  <c r="A343" i="3"/>
  <c r="G342" i="3"/>
  <c r="E342" i="3"/>
  <c r="D342" i="3"/>
  <c r="C342" i="3"/>
  <c r="B342" i="3"/>
  <c r="A342" i="3"/>
  <c r="G341" i="3"/>
  <c r="E341" i="3"/>
  <c r="D341" i="3"/>
  <c r="C341" i="3"/>
  <c r="B341" i="3"/>
  <c r="A341" i="3"/>
  <c r="G340" i="3"/>
  <c r="E340" i="3"/>
  <c r="D340" i="3"/>
  <c r="C340" i="3"/>
  <c r="B340" i="3"/>
  <c r="A340" i="3"/>
  <c r="G339" i="3"/>
  <c r="E339" i="3"/>
  <c r="D339" i="3"/>
  <c r="C339" i="3"/>
  <c r="B339" i="3"/>
  <c r="A339" i="3"/>
  <c r="G338" i="3"/>
  <c r="E338" i="3"/>
  <c r="D338" i="3"/>
  <c r="C338" i="3"/>
  <c r="B338" i="3"/>
  <c r="A338" i="3"/>
  <c r="G337" i="3"/>
  <c r="E337" i="3"/>
  <c r="D337" i="3"/>
  <c r="C337" i="3"/>
  <c r="B337" i="3"/>
  <c r="A337" i="3"/>
  <c r="G336" i="3"/>
  <c r="E336" i="3"/>
  <c r="D336" i="3"/>
  <c r="C336" i="3"/>
  <c r="B336" i="3"/>
  <c r="A336" i="3"/>
  <c r="G335" i="3"/>
  <c r="E335" i="3"/>
  <c r="D335" i="3"/>
  <c r="C335" i="3"/>
  <c r="B335" i="3"/>
  <c r="A335" i="3"/>
  <c r="G334" i="3"/>
  <c r="E334" i="3"/>
  <c r="D334" i="3"/>
  <c r="C334" i="3"/>
  <c r="B334" i="3"/>
  <c r="A334" i="3"/>
  <c r="G333" i="3"/>
  <c r="E333" i="3"/>
  <c r="D333" i="3"/>
  <c r="C333" i="3"/>
  <c r="B333" i="3"/>
  <c r="A333" i="3"/>
  <c r="G332" i="3"/>
  <c r="E332" i="3"/>
  <c r="D332" i="3"/>
  <c r="C332" i="3"/>
  <c r="B332" i="3"/>
  <c r="A332" i="3"/>
  <c r="G331" i="3"/>
  <c r="E331" i="3"/>
  <c r="D331" i="3"/>
  <c r="C331" i="3"/>
  <c r="B331" i="3"/>
  <c r="A331" i="3"/>
  <c r="G330" i="3"/>
  <c r="E330" i="3"/>
  <c r="D330" i="3"/>
  <c r="C330" i="3"/>
  <c r="B330" i="3"/>
  <c r="A330" i="3"/>
  <c r="G329" i="3"/>
  <c r="E329" i="3"/>
  <c r="D329" i="3"/>
  <c r="C329" i="3"/>
  <c r="B329" i="3"/>
  <c r="A329" i="3"/>
  <c r="G328" i="3"/>
  <c r="E328" i="3"/>
  <c r="D328" i="3"/>
  <c r="C328" i="3"/>
  <c r="B328" i="3"/>
  <c r="A328" i="3"/>
  <c r="G327" i="3"/>
  <c r="E327" i="3"/>
  <c r="D327" i="3"/>
  <c r="C327" i="3"/>
  <c r="B327" i="3"/>
  <c r="A327" i="3"/>
  <c r="G326" i="3"/>
  <c r="E326" i="3"/>
  <c r="D326" i="3"/>
  <c r="C326" i="3"/>
  <c r="B326" i="3"/>
  <c r="A326" i="3"/>
  <c r="G325" i="3"/>
  <c r="E325" i="3"/>
  <c r="D325" i="3"/>
  <c r="C325" i="3"/>
  <c r="B325" i="3"/>
  <c r="A325" i="3"/>
  <c r="G324" i="3"/>
  <c r="E324" i="3"/>
  <c r="D324" i="3"/>
  <c r="C324" i="3"/>
  <c r="B324" i="3"/>
  <c r="A324" i="3"/>
  <c r="G323" i="3"/>
  <c r="E323" i="3"/>
  <c r="D323" i="3"/>
  <c r="C323" i="3"/>
  <c r="B323" i="3"/>
  <c r="A323" i="3"/>
  <c r="G322" i="3"/>
  <c r="E322" i="3"/>
  <c r="D322" i="3"/>
  <c r="C322" i="3"/>
  <c r="B322" i="3"/>
  <c r="A322" i="3"/>
  <c r="G321" i="3"/>
  <c r="E321" i="3"/>
  <c r="D321" i="3"/>
  <c r="C321" i="3"/>
  <c r="B321" i="3"/>
  <c r="A321" i="3"/>
  <c r="G320" i="3"/>
  <c r="E320" i="3"/>
  <c r="D320" i="3"/>
  <c r="C320" i="3"/>
  <c r="B320" i="3"/>
  <c r="A320" i="3"/>
  <c r="G319" i="3"/>
  <c r="E319" i="3"/>
  <c r="D319" i="3"/>
  <c r="C319" i="3"/>
  <c r="B319" i="3"/>
  <c r="A319" i="3"/>
  <c r="G318" i="3"/>
  <c r="E318" i="3"/>
  <c r="D318" i="3"/>
  <c r="C318" i="3"/>
  <c r="B318" i="3"/>
  <c r="A318" i="3"/>
  <c r="G317" i="3"/>
  <c r="E317" i="3"/>
  <c r="D317" i="3"/>
  <c r="C317" i="3"/>
  <c r="B317" i="3"/>
  <c r="A317" i="3"/>
  <c r="G316" i="3"/>
  <c r="E316" i="3"/>
  <c r="D316" i="3"/>
  <c r="C316" i="3"/>
  <c r="B316" i="3"/>
  <c r="A316" i="3"/>
  <c r="G315" i="3"/>
  <c r="E315" i="3"/>
  <c r="D315" i="3"/>
  <c r="C315" i="3"/>
  <c r="B315" i="3"/>
  <c r="A315" i="3"/>
  <c r="G314" i="3"/>
  <c r="E314" i="3"/>
  <c r="D314" i="3"/>
  <c r="C314" i="3"/>
  <c r="B314" i="3"/>
  <c r="A314" i="3"/>
  <c r="G313" i="3"/>
  <c r="E313" i="3"/>
  <c r="D313" i="3"/>
  <c r="C313" i="3"/>
  <c r="B313" i="3"/>
  <c r="A313" i="3"/>
  <c r="G312" i="3"/>
  <c r="E312" i="3"/>
  <c r="D312" i="3"/>
  <c r="C312" i="3"/>
  <c r="B312" i="3"/>
  <c r="A312" i="3"/>
  <c r="G311" i="3"/>
  <c r="E311" i="3"/>
  <c r="D311" i="3"/>
  <c r="C311" i="3"/>
  <c r="B311" i="3"/>
  <c r="A311" i="3"/>
  <c r="G310" i="3"/>
  <c r="E310" i="3"/>
  <c r="D310" i="3"/>
  <c r="C310" i="3"/>
  <c r="B310" i="3"/>
  <c r="A310" i="3"/>
  <c r="G309" i="3"/>
  <c r="E309" i="3"/>
  <c r="D309" i="3"/>
  <c r="C309" i="3"/>
  <c r="B309" i="3"/>
  <c r="A309" i="3"/>
  <c r="G308" i="3"/>
  <c r="E308" i="3"/>
  <c r="D308" i="3"/>
  <c r="C308" i="3"/>
  <c r="B308" i="3"/>
  <c r="A308" i="3"/>
  <c r="G307" i="3"/>
  <c r="E307" i="3"/>
  <c r="D307" i="3"/>
  <c r="C307" i="3"/>
  <c r="B307" i="3"/>
  <c r="A307" i="3"/>
  <c r="G306" i="3"/>
  <c r="E306" i="3"/>
  <c r="D306" i="3"/>
  <c r="C306" i="3"/>
  <c r="B306" i="3"/>
  <c r="A306" i="3"/>
  <c r="G305" i="3"/>
  <c r="E305" i="3"/>
  <c r="D305" i="3"/>
  <c r="C305" i="3"/>
  <c r="B305" i="3"/>
  <c r="A305" i="3"/>
  <c r="G304" i="3"/>
  <c r="E304" i="3"/>
  <c r="D304" i="3"/>
  <c r="C304" i="3"/>
  <c r="B304" i="3"/>
  <c r="A304" i="3"/>
  <c r="G303" i="3"/>
  <c r="E303" i="3"/>
  <c r="D303" i="3"/>
  <c r="C303" i="3"/>
  <c r="B303" i="3"/>
  <c r="A303" i="3"/>
  <c r="G302" i="3"/>
  <c r="E302" i="3"/>
  <c r="D302" i="3"/>
  <c r="C302" i="3"/>
  <c r="B302" i="3"/>
  <c r="A302" i="3"/>
  <c r="G301" i="3"/>
  <c r="E301" i="3"/>
  <c r="D301" i="3"/>
  <c r="C301" i="3"/>
  <c r="B301" i="3"/>
  <c r="A301" i="3"/>
  <c r="G300" i="3"/>
  <c r="E300" i="3"/>
  <c r="D300" i="3"/>
  <c r="C300" i="3"/>
  <c r="B300" i="3"/>
  <c r="A300" i="3"/>
  <c r="G299" i="3"/>
  <c r="E299" i="3"/>
  <c r="D299" i="3"/>
  <c r="C299" i="3"/>
  <c r="B299" i="3"/>
  <c r="A299" i="3"/>
  <c r="G298" i="3"/>
  <c r="E298" i="3"/>
  <c r="D298" i="3"/>
  <c r="C298" i="3"/>
  <c r="B298" i="3"/>
  <c r="A298" i="3"/>
  <c r="G297" i="3"/>
  <c r="E297" i="3"/>
  <c r="D297" i="3"/>
  <c r="C297" i="3"/>
  <c r="B297" i="3"/>
  <c r="A297" i="3"/>
  <c r="G296" i="3"/>
  <c r="E296" i="3"/>
  <c r="D296" i="3"/>
  <c r="C296" i="3"/>
  <c r="B296" i="3"/>
  <c r="A296" i="3"/>
  <c r="G295" i="3"/>
  <c r="E295" i="3"/>
  <c r="D295" i="3"/>
  <c r="C295" i="3"/>
  <c r="B295" i="3"/>
  <c r="A295" i="3"/>
  <c r="G294" i="3"/>
  <c r="E294" i="3"/>
  <c r="D294" i="3"/>
  <c r="C294" i="3"/>
  <c r="B294" i="3"/>
  <c r="A294" i="3"/>
  <c r="G293" i="3"/>
  <c r="E293" i="3"/>
  <c r="D293" i="3"/>
  <c r="C293" i="3"/>
  <c r="B293" i="3"/>
  <c r="A293" i="3"/>
  <c r="G292" i="3"/>
  <c r="E292" i="3"/>
  <c r="D292" i="3"/>
  <c r="C292" i="3"/>
  <c r="B292" i="3"/>
  <c r="A292" i="3"/>
  <c r="G291" i="3"/>
  <c r="E291" i="3"/>
  <c r="D291" i="3"/>
  <c r="C291" i="3"/>
  <c r="B291" i="3"/>
  <c r="A291" i="3"/>
  <c r="G290" i="3"/>
  <c r="E290" i="3"/>
  <c r="D290" i="3"/>
  <c r="C290" i="3"/>
  <c r="B290" i="3"/>
  <c r="A290" i="3"/>
  <c r="G289" i="3"/>
  <c r="E289" i="3"/>
  <c r="D289" i="3"/>
  <c r="C289" i="3"/>
  <c r="B289" i="3"/>
  <c r="A289" i="3"/>
  <c r="G288" i="3"/>
  <c r="E288" i="3"/>
  <c r="D288" i="3"/>
  <c r="C288" i="3"/>
  <c r="B288" i="3"/>
  <c r="A288" i="3"/>
  <c r="G287" i="3"/>
  <c r="E287" i="3"/>
  <c r="D287" i="3"/>
  <c r="C287" i="3"/>
  <c r="B287" i="3"/>
  <c r="A287" i="3"/>
  <c r="G286" i="3"/>
  <c r="E286" i="3"/>
  <c r="D286" i="3"/>
  <c r="C286" i="3"/>
  <c r="B286" i="3"/>
  <c r="A286" i="3"/>
  <c r="G285" i="3"/>
  <c r="E285" i="3"/>
  <c r="D285" i="3"/>
  <c r="C285" i="3"/>
  <c r="B285" i="3"/>
  <c r="A285" i="3"/>
  <c r="G284" i="3"/>
  <c r="E284" i="3"/>
  <c r="D284" i="3"/>
  <c r="C284" i="3"/>
  <c r="B284" i="3"/>
  <c r="A284" i="3"/>
  <c r="G283" i="3"/>
  <c r="E283" i="3"/>
  <c r="D283" i="3"/>
  <c r="C283" i="3"/>
  <c r="B283" i="3"/>
  <c r="A283" i="3"/>
  <c r="G282" i="3"/>
  <c r="E282" i="3"/>
  <c r="D282" i="3"/>
  <c r="C282" i="3"/>
  <c r="B282" i="3"/>
  <c r="A282" i="3"/>
  <c r="G281" i="3"/>
  <c r="E281" i="3"/>
  <c r="D281" i="3"/>
  <c r="C281" i="3"/>
  <c r="B281" i="3"/>
  <c r="A281" i="3"/>
  <c r="G280" i="3"/>
  <c r="E280" i="3"/>
  <c r="D280" i="3"/>
  <c r="C280" i="3"/>
  <c r="B280" i="3"/>
  <c r="A280" i="3"/>
  <c r="G279" i="3"/>
  <c r="E279" i="3"/>
  <c r="D279" i="3"/>
  <c r="C279" i="3"/>
  <c r="B279" i="3"/>
  <c r="A279" i="3"/>
  <c r="G278" i="3"/>
  <c r="E278" i="3"/>
  <c r="D278" i="3"/>
  <c r="C278" i="3"/>
  <c r="B278" i="3"/>
  <c r="A278" i="3"/>
  <c r="G277" i="3"/>
  <c r="E277" i="3"/>
  <c r="D277" i="3"/>
  <c r="C277" i="3"/>
  <c r="B277" i="3"/>
  <c r="A277" i="3"/>
  <c r="G276" i="3"/>
  <c r="E276" i="3"/>
  <c r="D276" i="3"/>
  <c r="C276" i="3"/>
  <c r="B276" i="3"/>
  <c r="A276" i="3"/>
  <c r="G275" i="3"/>
  <c r="E275" i="3"/>
  <c r="D275" i="3"/>
  <c r="C275" i="3"/>
  <c r="B275" i="3"/>
  <c r="A275" i="3"/>
  <c r="G274" i="3"/>
  <c r="E274" i="3"/>
  <c r="D274" i="3"/>
  <c r="C274" i="3"/>
  <c r="B274" i="3"/>
  <c r="A274" i="3"/>
  <c r="G273" i="3"/>
  <c r="E273" i="3"/>
  <c r="D273" i="3"/>
  <c r="C273" i="3"/>
  <c r="B273" i="3"/>
  <c r="A273" i="3"/>
  <c r="G272" i="3"/>
  <c r="E272" i="3"/>
  <c r="D272" i="3"/>
  <c r="C272" i="3"/>
  <c r="B272" i="3"/>
  <c r="A272" i="3"/>
  <c r="G271" i="3"/>
  <c r="E271" i="3"/>
  <c r="D271" i="3"/>
  <c r="C271" i="3"/>
  <c r="B271" i="3"/>
  <c r="A271" i="3"/>
  <c r="G270" i="3"/>
  <c r="E270" i="3"/>
  <c r="D270" i="3"/>
  <c r="C270" i="3"/>
  <c r="B270" i="3"/>
  <c r="A270" i="3"/>
  <c r="G269" i="3"/>
  <c r="E269" i="3"/>
  <c r="D269" i="3"/>
  <c r="C269" i="3"/>
  <c r="B269" i="3"/>
  <c r="A269" i="3"/>
  <c r="G268" i="3"/>
  <c r="E268" i="3"/>
  <c r="D268" i="3"/>
  <c r="C268" i="3"/>
  <c r="B268" i="3"/>
  <c r="A268" i="3"/>
  <c r="G267" i="3"/>
  <c r="E267" i="3"/>
  <c r="D267" i="3"/>
  <c r="C267" i="3"/>
  <c r="B267" i="3"/>
  <c r="A267" i="3"/>
  <c r="G266" i="3"/>
  <c r="E266" i="3"/>
  <c r="D266" i="3"/>
  <c r="C266" i="3"/>
  <c r="B266" i="3"/>
  <c r="A266" i="3"/>
  <c r="G265" i="3"/>
  <c r="E265" i="3"/>
  <c r="D265" i="3"/>
  <c r="C265" i="3"/>
  <c r="B265" i="3"/>
  <c r="A265" i="3"/>
  <c r="G264" i="3"/>
  <c r="E264" i="3"/>
  <c r="D264" i="3"/>
  <c r="C264" i="3"/>
  <c r="B264" i="3"/>
  <c r="A264" i="3"/>
  <c r="G263" i="3"/>
  <c r="E263" i="3"/>
  <c r="D263" i="3"/>
  <c r="C263" i="3"/>
  <c r="B263" i="3"/>
  <c r="A263" i="3"/>
  <c r="G262" i="3"/>
  <c r="E262" i="3"/>
  <c r="D262" i="3"/>
  <c r="C262" i="3"/>
  <c r="B262" i="3"/>
  <c r="A262" i="3"/>
  <c r="G261" i="3"/>
  <c r="E261" i="3"/>
  <c r="D261" i="3"/>
  <c r="C261" i="3"/>
  <c r="B261" i="3"/>
  <c r="A261" i="3"/>
  <c r="G260" i="3"/>
  <c r="E260" i="3"/>
  <c r="D260" i="3"/>
  <c r="C260" i="3"/>
  <c r="B260" i="3"/>
  <c r="A260" i="3"/>
  <c r="G259" i="3"/>
  <c r="E259" i="3"/>
  <c r="D259" i="3"/>
  <c r="C259" i="3"/>
  <c r="B259" i="3"/>
  <c r="A259" i="3"/>
  <c r="G258" i="3"/>
  <c r="E258" i="3"/>
  <c r="D258" i="3"/>
  <c r="C258" i="3"/>
  <c r="B258" i="3"/>
  <c r="A258" i="3"/>
  <c r="G257" i="3"/>
  <c r="E257" i="3"/>
  <c r="D257" i="3"/>
  <c r="C257" i="3"/>
  <c r="B257" i="3"/>
  <c r="A257" i="3"/>
  <c r="G256" i="3"/>
  <c r="E256" i="3"/>
  <c r="D256" i="3"/>
  <c r="C256" i="3"/>
  <c r="B256" i="3"/>
  <c r="A256" i="3"/>
  <c r="G255" i="3"/>
  <c r="E255" i="3"/>
  <c r="D255" i="3"/>
  <c r="C255" i="3"/>
  <c r="B255" i="3"/>
  <c r="A255" i="3"/>
  <c r="G254" i="3"/>
  <c r="E254" i="3"/>
  <c r="D254" i="3"/>
  <c r="C254" i="3"/>
  <c r="B254" i="3"/>
  <c r="A254" i="3"/>
  <c r="G253" i="3"/>
  <c r="E253" i="3"/>
  <c r="D253" i="3"/>
  <c r="C253" i="3"/>
  <c r="B253" i="3"/>
  <c r="A253" i="3"/>
  <c r="G252" i="3"/>
  <c r="E252" i="3"/>
  <c r="D252" i="3"/>
  <c r="C252" i="3"/>
  <c r="B252" i="3"/>
  <c r="A252" i="3"/>
  <c r="G251" i="3"/>
  <c r="E251" i="3"/>
  <c r="D251" i="3"/>
  <c r="C251" i="3"/>
  <c r="B251" i="3"/>
  <c r="A251" i="3"/>
  <c r="G250" i="3"/>
  <c r="E250" i="3"/>
  <c r="D250" i="3"/>
  <c r="C250" i="3"/>
  <c r="B250" i="3"/>
  <c r="A250" i="3"/>
  <c r="G249" i="3"/>
  <c r="E249" i="3"/>
  <c r="D249" i="3"/>
  <c r="C249" i="3"/>
  <c r="B249" i="3"/>
  <c r="A249" i="3"/>
  <c r="G248" i="3"/>
  <c r="E248" i="3"/>
  <c r="D248" i="3"/>
  <c r="C248" i="3"/>
  <c r="B248" i="3"/>
  <c r="A248" i="3"/>
  <c r="G247" i="3"/>
  <c r="E247" i="3"/>
  <c r="D247" i="3"/>
  <c r="C247" i="3"/>
  <c r="B247" i="3"/>
  <c r="A247" i="3"/>
  <c r="G246" i="3"/>
  <c r="E246" i="3"/>
  <c r="D246" i="3"/>
  <c r="C246" i="3"/>
  <c r="B246" i="3"/>
  <c r="A246" i="3"/>
  <c r="G245" i="3"/>
  <c r="E245" i="3"/>
  <c r="D245" i="3"/>
  <c r="C245" i="3"/>
  <c r="B245" i="3"/>
  <c r="A245" i="3"/>
  <c r="G244" i="3"/>
  <c r="E244" i="3"/>
  <c r="D244" i="3"/>
  <c r="C244" i="3"/>
  <c r="B244" i="3"/>
  <c r="A244" i="3"/>
  <c r="G243" i="3"/>
  <c r="E243" i="3"/>
  <c r="D243" i="3"/>
  <c r="C243" i="3"/>
  <c r="B243" i="3"/>
  <c r="A243" i="3"/>
  <c r="G242" i="3"/>
  <c r="E242" i="3"/>
  <c r="D242" i="3"/>
  <c r="C242" i="3"/>
  <c r="B242" i="3"/>
  <c r="A242" i="3"/>
  <c r="G241" i="3"/>
  <c r="E241" i="3"/>
  <c r="D241" i="3"/>
  <c r="C241" i="3"/>
  <c r="B241" i="3"/>
  <c r="A241" i="3"/>
  <c r="G240" i="3"/>
  <c r="E240" i="3"/>
  <c r="D240" i="3"/>
  <c r="C240" i="3"/>
  <c r="B240" i="3"/>
  <c r="A240" i="3"/>
  <c r="G239" i="3"/>
  <c r="E239" i="3"/>
  <c r="D239" i="3"/>
  <c r="C239" i="3"/>
  <c r="B239" i="3"/>
  <c r="A239" i="3"/>
  <c r="G238" i="3"/>
  <c r="E238" i="3"/>
  <c r="D238" i="3"/>
  <c r="C238" i="3"/>
  <c r="B238" i="3"/>
  <c r="A238" i="3"/>
  <c r="G237" i="3"/>
  <c r="E237" i="3"/>
  <c r="D237" i="3"/>
  <c r="C237" i="3"/>
  <c r="B237" i="3"/>
  <c r="A237" i="3"/>
  <c r="G236" i="3"/>
  <c r="E236" i="3"/>
  <c r="D236" i="3"/>
  <c r="C236" i="3"/>
  <c r="B236" i="3"/>
  <c r="A236" i="3"/>
  <c r="G235" i="3"/>
  <c r="E235" i="3"/>
  <c r="D235" i="3"/>
  <c r="C235" i="3"/>
  <c r="B235" i="3"/>
  <c r="A235" i="3"/>
  <c r="G234" i="3"/>
  <c r="E234" i="3"/>
  <c r="D234" i="3"/>
  <c r="C234" i="3"/>
  <c r="B234" i="3"/>
  <c r="A234" i="3"/>
  <c r="G233" i="3"/>
  <c r="E233" i="3"/>
  <c r="D233" i="3"/>
  <c r="C233" i="3"/>
  <c r="B233" i="3"/>
  <c r="A233" i="3"/>
  <c r="G232" i="3"/>
  <c r="E232" i="3"/>
  <c r="D232" i="3"/>
  <c r="C232" i="3"/>
  <c r="B232" i="3"/>
  <c r="A232" i="3"/>
  <c r="G231" i="3"/>
  <c r="E231" i="3"/>
  <c r="D231" i="3"/>
  <c r="C231" i="3"/>
  <c r="B231" i="3"/>
  <c r="A231" i="3"/>
  <c r="G230" i="3"/>
  <c r="E230" i="3"/>
  <c r="D230" i="3"/>
  <c r="C230" i="3"/>
  <c r="B230" i="3"/>
  <c r="A230" i="3"/>
  <c r="G229" i="3"/>
  <c r="E229" i="3"/>
  <c r="D229" i="3"/>
  <c r="C229" i="3"/>
  <c r="B229" i="3"/>
  <c r="A229" i="3"/>
  <c r="G228" i="3"/>
  <c r="E228" i="3"/>
  <c r="D228" i="3"/>
  <c r="C228" i="3"/>
  <c r="B228" i="3"/>
  <c r="A228" i="3"/>
  <c r="G227" i="3"/>
  <c r="E227" i="3"/>
  <c r="D227" i="3"/>
  <c r="C227" i="3"/>
  <c r="B227" i="3"/>
  <c r="A227" i="3"/>
  <c r="G226" i="3"/>
  <c r="E226" i="3"/>
  <c r="D226" i="3"/>
  <c r="C226" i="3"/>
  <c r="B226" i="3"/>
  <c r="A226" i="3"/>
  <c r="G225" i="3"/>
  <c r="E225" i="3"/>
  <c r="D225" i="3"/>
  <c r="C225" i="3"/>
  <c r="B225" i="3"/>
  <c r="A225" i="3"/>
  <c r="G224" i="3"/>
  <c r="E224" i="3"/>
  <c r="D224" i="3"/>
  <c r="C224" i="3"/>
  <c r="B224" i="3"/>
  <c r="A224" i="3"/>
  <c r="G223" i="3"/>
  <c r="E223" i="3"/>
  <c r="D223" i="3"/>
  <c r="C223" i="3"/>
  <c r="B223" i="3"/>
  <c r="A223" i="3"/>
  <c r="G222" i="3"/>
  <c r="E222" i="3"/>
  <c r="D222" i="3"/>
  <c r="C222" i="3"/>
  <c r="B222" i="3"/>
  <c r="A222" i="3"/>
  <c r="G221" i="3"/>
  <c r="E221" i="3"/>
  <c r="D221" i="3"/>
  <c r="C221" i="3"/>
  <c r="B221" i="3"/>
  <c r="A221" i="3"/>
  <c r="G220" i="3"/>
  <c r="E220" i="3"/>
  <c r="D220" i="3"/>
  <c r="C220" i="3"/>
  <c r="B220" i="3"/>
  <c r="A220" i="3"/>
  <c r="G219" i="3"/>
  <c r="E219" i="3"/>
  <c r="D219" i="3"/>
  <c r="C219" i="3"/>
  <c r="B219" i="3"/>
  <c r="A219" i="3"/>
  <c r="G218" i="3"/>
  <c r="E218" i="3"/>
  <c r="D218" i="3"/>
  <c r="C218" i="3"/>
  <c r="B218" i="3"/>
  <c r="A218" i="3"/>
  <c r="G217" i="3"/>
  <c r="E217" i="3"/>
  <c r="D217" i="3"/>
  <c r="C217" i="3"/>
  <c r="B217" i="3"/>
  <c r="A217" i="3"/>
  <c r="G216" i="3"/>
  <c r="E216" i="3"/>
  <c r="D216" i="3"/>
  <c r="C216" i="3"/>
  <c r="B216" i="3"/>
  <c r="A216" i="3"/>
  <c r="G215" i="3"/>
  <c r="E215" i="3"/>
  <c r="D215" i="3"/>
  <c r="C215" i="3"/>
  <c r="B215" i="3"/>
  <c r="A215" i="3"/>
  <c r="G214" i="3"/>
  <c r="E214" i="3"/>
  <c r="D214" i="3"/>
  <c r="C214" i="3"/>
  <c r="B214" i="3"/>
  <c r="A214" i="3"/>
  <c r="G213" i="3"/>
  <c r="E213" i="3"/>
  <c r="D213" i="3"/>
  <c r="C213" i="3"/>
  <c r="B213" i="3"/>
  <c r="A213" i="3"/>
  <c r="G212" i="3"/>
  <c r="E212" i="3"/>
  <c r="D212" i="3"/>
  <c r="C212" i="3"/>
  <c r="B212" i="3"/>
  <c r="A212" i="3"/>
  <c r="G211" i="3"/>
  <c r="E211" i="3"/>
  <c r="D211" i="3"/>
  <c r="C211" i="3"/>
  <c r="B211" i="3"/>
  <c r="A211" i="3"/>
  <c r="G210" i="3"/>
  <c r="E210" i="3"/>
  <c r="D210" i="3"/>
  <c r="C210" i="3"/>
  <c r="B210" i="3"/>
  <c r="A210" i="3"/>
  <c r="G209" i="3"/>
  <c r="E209" i="3"/>
  <c r="D209" i="3"/>
  <c r="C209" i="3"/>
  <c r="B209" i="3"/>
  <c r="A209" i="3"/>
  <c r="G208" i="3"/>
  <c r="E208" i="3"/>
  <c r="D208" i="3"/>
  <c r="C208" i="3"/>
  <c r="B208" i="3"/>
  <c r="A208" i="3"/>
  <c r="G207" i="3"/>
  <c r="E207" i="3"/>
  <c r="D207" i="3"/>
  <c r="C207" i="3"/>
  <c r="B207" i="3"/>
  <c r="A207" i="3"/>
  <c r="G206" i="3"/>
  <c r="E206" i="3"/>
  <c r="D206" i="3"/>
  <c r="C206" i="3"/>
  <c r="B206" i="3"/>
  <c r="A206" i="3"/>
  <c r="G205" i="3"/>
  <c r="E205" i="3"/>
  <c r="D205" i="3"/>
  <c r="C205" i="3"/>
  <c r="B205" i="3"/>
  <c r="A205" i="3"/>
  <c r="G204" i="3"/>
  <c r="E204" i="3"/>
  <c r="D204" i="3"/>
  <c r="C204" i="3"/>
  <c r="B204" i="3"/>
  <c r="A204" i="3"/>
  <c r="G203" i="3"/>
  <c r="E203" i="3"/>
  <c r="D203" i="3"/>
  <c r="C203" i="3"/>
  <c r="B203" i="3"/>
  <c r="A203" i="3"/>
  <c r="G202" i="3"/>
  <c r="E202" i="3"/>
  <c r="D202" i="3"/>
  <c r="C202" i="3"/>
  <c r="B202" i="3"/>
  <c r="A202" i="3"/>
  <c r="G201" i="3"/>
  <c r="E201" i="3"/>
  <c r="D201" i="3"/>
  <c r="C201" i="3"/>
  <c r="B201" i="3"/>
  <c r="A201" i="3"/>
  <c r="G200" i="3"/>
  <c r="E200" i="3"/>
  <c r="D200" i="3"/>
  <c r="C200" i="3"/>
  <c r="B200" i="3"/>
  <c r="A200" i="3"/>
  <c r="G199" i="3"/>
  <c r="E199" i="3"/>
  <c r="D199" i="3"/>
  <c r="C199" i="3"/>
  <c r="B199" i="3"/>
  <c r="A199" i="3"/>
  <c r="G198" i="3"/>
  <c r="E198" i="3"/>
  <c r="D198" i="3"/>
  <c r="C198" i="3"/>
  <c r="B198" i="3"/>
  <c r="A198" i="3"/>
  <c r="G197" i="3"/>
  <c r="E197" i="3"/>
  <c r="D197" i="3"/>
  <c r="C197" i="3"/>
  <c r="B197" i="3"/>
  <c r="A197" i="3"/>
  <c r="G196" i="3"/>
  <c r="E196" i="3"/>
  <c r="D196" i="3"/>
  <c r="C196" i="3"/>
  <c r="B196" i="3"/>
  <c r="A196" i="3"/>
  <c r="G195" i="3"/>
  <c r="E195" i="3"/>
  <c r="D195" i="3"/>
  <c r="C195" i="3"/>
  <c r="B195" i="3"/>
  <c r="A195" i="3"/>
  <c r="G194" i="3"/>
  <c r="E194" i="3"/>
  <c r="D194" i="3"/>
  <c r="C194" i="3"/>
  <c r="B194" i="3"/>
  <c r="A194" i="3"/>
  <c r="G193" i="3"/>
  <c r="E193" i="3"/>
  <c r="D193" i="3"/>
  <c r="C193" i="3"/>
  <c r="B193" i="3"/>
  <c r="A193" i="3"/>
  <c r="G192" i="3"/>
  <c r="E192" i="3"/>
  <c r="D192" i="3"/>
  <c r="C192" i="3"/>
  <c r="B192" i="3"/>
  <c r="A192" i="3"/>
  <c r="G191" i="3"/>
  <c r="E191" i="3"/>
  <c r="D191" i="3"/>
  <c r="C191" i="3"/>
  <c r="B191" i="3"/>
  <c r="A191" i="3"/>
  <c r="G190" i="3"/>
  <c r="E190" i="3"/>
  <c r="D190" i="3"/>
  <c r="C190" i="3"/>
  <c r="B190" i="3"/>
  <c r="A190" i="3"/>
  <c r="G189" i="3"/>
  <c r="E189" i="3"/>
  <c r="D189" i="3"/>
  <c r="C189" i="3"/>
  <c r="B189" i="3"/>
  <c r="A189" i="3"/>
  <c r="G188" i="3"/>
  <c r="E188" i="3"/>
  <c r="D188" i="3"/>
  <c r="C188" i="3"/>
  <c r="B188" i="3"/>
  <c r="A188" i="3"/>
  <c r="G187" i="3"/>
  <c r="E187" i="3"/>
  <c r="D187" i="3"/>
  <c r="C187" i="3"/>
  <c r="B187" i="3"/>
  <c r="A187" i="3"/>
  <c r="G186" i="3"/>
  <c r="E186" i="3"/>
  <c r="D186" i="3"/>
  <c r="C186" i="3"/>
  <c r="B186" i="3"/>
  <c r="A186" i="3"/>
  <c r="G185" i="3"/>
  <c r="E185" i="3"/>
  <c r="D185" i="3"/>
  <c r="C185" i="3"/>
  <c r="B185" i="3"/>
  <c r="A185" i="3"/>
  <c r="G184" i="3"/>
  <c r="E184" i="3"/>
  <c r="D184" i="3"/>
  <c r="C184" i="3"/>
  <c r="B184" i="3"/>
  <c r="A184" i="3"/>
  <c r="G183" i="3"/>
  <c r="E183" i="3"/>
  <c r="D183" i="3"/>
  <c r="C183" i="3"/>
  <c r="B183" i="3"/>
  <c r="A183" i="3"/>
  <c r="G182" i="3"/>
  <c r="E182" i="3"/>
  <c r="D182" i="3"/>
  <c r="C182" i="3"/>
  <c r="B182" i="3"/>
  <c r="A182" i="3"/>
  <c r="G181" i="3"/>
  <c r="E181" i="3"/>
  <c r="D181" i="3"/>
  <c r="C181" i="3"/>
  <c r="B181" i="3"/>
  <c r="A181" i="3"/>
  <c r="G180" i="3"/>
  <c r="E180" i="3"/>
  <c r="D180" i="3"/>
  <c r="C180" i="3"/>
  <c r="B180" i="3"/>
  <c r="A180" i="3"/>
  <c r="G179" i="3"/>
  <c r="E179" i="3"/>
  <c r="D179" i="3"/>
  <c r="C179" i="3"/>
  <c r="B179" i="3"/>
  <c r="A179" i="3"/>
  <c r="G178" i="3"/>
  <c r="E178" i="3"/>
  <c r="D178" i="3"/>
  <c r="C178" i="3"/>
  <c r="B178" i="3"/>
  <c r="A178" i="3"/>
  <c r="G177" i="3"/>
  <c r="E177" i="3"/>
  <c r="D177" i="3"/>
  <c r="C177" i="3"/>
  <c r="B177" i="3"/>
  <c r="A177" i="3"/>
  <c r="G176" i="3"/>
  <c r="E176" i="3"/>
  <c r="D176" i="3"/>
  <c r="C176" i="3"/>
  <c r="B176" i="3"/>
  <c r="A176" i="3"/>
  <c r="G175" i="3"/>
  <c r="E175" i="3"/>
  <c r="D175" i="3"/>
  <c r="C175" i="3"/>
  <c r="B175" i="3"/>
  <c r="A175" i="3"/>
  <c r="G174" i="3"/>
  <c r="E174" i="3"/>
  <c r="D174" i="3"/>
  <c r="C174" i="3"/>
  <c r="B174" i="3"/>
  <c r="A174" i="3"/>
  <c r="G173" i="3"/>
  <c r="E173" i="3"/>
  <c r="D173" i="3"/>
  <c r="C173" i="3"/>
  <c r="B173" i="3"/>
  <c r="A173" i="3"/>
  <c r="G172" i="3"/>
  <c r="E172" i="3"/>
  <c r="D172" i="3"/>
  <c r="C172" i="3"/>
  <c r="B172" i="3"/>
  <c r="A172" i="3"/>
  <c r="G171" i="3"/>
  <c r="E171" i="3"/>
  <c r="D171" i="3"/>
  <c r="C171" i="3"/>
  <c r="B171" i="3"/>
  <c r="A171" i="3"/>
  <c r="G170" i="3"/>
  <c r="E170" i="3"/>
  <c r="D170" i="3"/>
  <c r="C170" i="3"/>
  <c r="B170" i="3"/>
  <c r="A170" i="3"/>
  <c r="G169" i="3"/>
  <c r="E169" i="3"/>
  <c r="D169" i="3"/>
  <c r="C169" i="3"/>
  <c r="B169" i="3"/>
  <c r="A169" i="3"/>
  <c r="G168" i="3"/>
  <c r="E168" i="3"/>
  <c r="D168" i="3"/>
  <c r="C168" i="3"/>
  <c r="B168" i="3"/>
  <c r="A168" i="3"/>
  <c r="G167" i="3"/>
  <c r="E167" i="3"/>
  <c r="D167" i="3"/>
  <c r="C167" i="3"/>
  <c r="B167" i="3"/>
  <c r="A167" i="3"/>
  <c r="G166" i="3"/>
  <c r="E166" i="3"/>
  <c r="D166" i="3"/>
  <c r="C166" i="3"/>
  <c r="B166" i="3"/>
  <c r="A166" i="3"/>
  <c r="G165" i="3"/>
  <c r="E165" i="3"/>
  <c r="D165" i="3"/>
  <c r="C165" i="3"/>
  <c r="B165" i="3"/>
  <c r="A165" i="3"/>
  <c r="G164" i="3"/>
  <c r="E164" i="3"/>
  <c r="D164" i="3"/>
  <c r="C164" i="3"/>
  <c r="B164" i="3"/>
  <c r="A164" i="3"/>
  <c r="G163" i="3"/>
  <c r="E163" i="3"/>
  <c r="D163" i="3"/>
  <c r="C163" i="3"/>
  <c r="B163" i="3"/>
  <c r="A163" i="3"/>
  <c r="G162" i="3"/>
  <c r="E162" i="3"/>
  <c r="D162" i="3"/>
  <c r="C162" i="3"/>
  <c r="B162" i="3"/>
  <c r="A162" i="3"/>
  <c r="G161" i="3"/>
  <c r="E161" i="3"/>
  <c r="D161" i="3"/>
  <c r="C161" i="3"/>
  <c r="B161" i="3"/>
  <c r="A161" i="3"/>
  <c r="G160" i="3"/>
  <c r="E160" i="3"/>
  <c r="D160" i="3"/>
  <c r="C160" i="3"/>
  <c r="B160" i="3"/>
  <c r="A160" i="3"/>
  <c r="G159" i="3"/>
  <c r="E159" i="3"/>
  <c r="D159" i="3"/>
  <c r="C159" i="3"/>
  <c r="B159" i="3"/>
  <c r="A159" i="3"/>
  <c r="G158" i="3"/>
  <c r="E158" i="3"/>
  <c r="D158" i="3"/>
  <c r="C158" i="3"/>
  <c r="B158" i="3"/>
  <c r="A158" i="3"/>
  <c r="G157" i="3"/>
  <c r="E157" i="3"/>
  <c r="D157" i="3"/>
  <c r="C157" i="3"/>
  <c r="B157" i="3"/>
  <c r="A157" i="3"/>
  <c r="G156" i="3"/>
  <c r="E156" i="3"/>
  <c r="D156" i="3"/>
  <c r="C156" i="3"/>
  <c r="B156" i="3"/>
  <c r="A156" i="3"/>
  <c r="G155" i="3"/>
  <c r="E155" i="3"/>
  <c r="D155" i="3"/>
  <c r="C155" i="3"/>
  <c r="B155" i="3"/>
  <c r="A155" i="3"/>
  <c r="G154" i="3"/>
  <c r="E154" i="3"/>
  <c r="D154" i="3"/>
  <c r="C154" i="3"/>
  <c r="B154" i="3"/>
  <c r="A154" i="3"/>
  <c r="G153" i="3"/>
  <c r="E153" i="3"/>
  <c r="D153" i="3"/>
  <c r="C153" i="3"/>
  <c r="B153" i="3"/>
  <c r="A153" i="3"/>
  <c r="G152" i="3"/>
  <c r="E152" i="3"/>
  <c r="D152" i="3"/>
  <c r="C152" i="3"/>
  <c r="B152" i="3"/>
  <c r="A152" i="3"/>
  <c r="G151" i="3"/>
  <c r="E151" i="3"/>
  <c r="D151" i="3"/>
  <c r="C151" i="3"/>
  <c r="B151" i="3"/>
  <c r="A151" i="3"/>
  <c r="G150" i="3"/>
  <c r="E150" i="3"/>
  <c r="D150" i="3"/>
  <c r="C150" i="3"/>
  <c r="B150" i="3"/>
  <c r="A150" i="3"/>
  <c r="G149" i="3"/>
  <c r="E149" i="3"/>
  <c r="D149" i="3"/>
  <c r="C149" i="3"/>
  <c r="B149" i="3"/>
  <c r="A149" i="3"/>
  <c r="G148" i="3"/>
  <c r="E148" i="3"/>
  <c r="D148" i="3"/>
  <c r="C148" i="3"/>
  <c r="B148" i="3"/>
  <c r="A148" i="3"/>
  <c r="G147" i="3"/>
  <c r="E147" i="3"/>
  <c r="D147" i="3"/>
  <c r="C147" i="3"/>
  <c r="B147" i="3"/>
  <c r="A147" i="3"/>
  <c r="G146" i="3"/>
  <c r="E146" i="3"/>
  <c r="D146" i="3"/>
  <c r="C146" i="3"/>
  <c r="B146" i="3"/>
  <c r="A146" i="3"/>
  <c r="G145" i="3"/>
  <c r="E145" i="3"/>
  <c r="D145" i="3"/>
  <c r="C145" i="3"/>
  <c r="B145" i="3"/>
  <c r="A145" i="3"/>
  <c r="G144" i="3"/>
  <c r="E144" i="3"/>
  <c r="D144" i="3"/>
  <c r="C144" i="3"/>
  <c r="B144" i="3"/>
  <c r="A144" i="3"/>
  <c r="G143" i="3"/>
  <c r="E143" i="3"/>
  <c r="D143" i="3"/>
  <c r="C143" i="3"/>
  <c r="B143" i="3"/>
  <c r="A143" i="3"/>
  <c r="G142" i="3"/>
  <c r="E142" i="3"/>
  <c r="D142" i="3"/>
  <c r="C142" i="3"/>
  <c r="B142" i="3"/>
  <c r="A142" i="3"/>
  <c r="G141" i="3"/>
  <c r="E141" i="3"/>
  <c r="D141" i="3"/>
  <c r="C141" i="3"/>
  <c r="B141" i="3"/>
  <c r="A141" i="3"/>
  <c r="G140" i="3"/>
  <c r="E140" i="3"/>
  <c r="D140" i="3"/>
  <c r="C140" i="3"/>
  <c r="B140" i="3"/>
  <c r="A140" i="3"/>
  <c r="G139" i="3"/>
  <c r="E139" i="3"/>
  <c r="D139" i="3"/>
  <c r="C139" i="3"/>
  <c r="B139" i="3"/>
  <c r="A139" i="3"/>
  <c r="G138" i="3"/>
  <c r="E138" i="3"/>
  <c r="D138" i="3"/>
  <c r="C138" i="3"/>
  <c r="B138" i="3"/>
  <c r="A138" i="3"/>
  <c r="G137" i="3"/>
  <c r="E137" i="3"/>
  <c r="D137" i="3"/>
  <c r="C137" i="3"/>
  <c r="B137" i="3"/>
  <c r="A137" i="3"/>
  <c r="G136" i="3"/>
  <c r="E136" i="3"/>
  <c r="D136" i="3"/>
  <c r="C136" i="3"/>
  <c r="B136" i="3"/>
  <c r="A136" i="3"/>
  <c r="G135" i="3"/>
  <c r="E135" i="3"/>
  <c r="D135" i="3"/>
  <c r="C135" i="3"/>
  <c r="B135" i="3"/>
  <c r="A135" i="3"/>
  <c r="G134" i="3"/>
  <c r="E134" i="3"/>
  <c r="D134" i="3"/>
  <c r="C134" i="3"/>
  <c r="B134" i="3"/>
  <c r="A134" i="3"/>
  <c r="G133" i="3"/>
  <c r="E133" i="3"/>
  <c r="D133" i="3"/>
  <c r="C133" i="3"/>
  <c r="B133" i="3"/>
  <c r="A133" i="3"/>
  <c r="G132" i="3"/>
  <c r="E132" i="3"/>
  <c r="D132" i="3"/>
  <c r="C132" i="3"/>
  <c r="B132" i="3"/>
  <c r="A132" i="3"/>
  <c r="G131" i="3"/>
  <c r="E131" i="3"/>
  <c r="D131" i="3"/>
  <c r="C131" i="3"/>
  <c r="B131" i="3"/>
  <c r="A131" i="3"/>
  <c r="G130" i="3"/>
  <c r="E130" i="3"/>
  <c r="D130" i="3"/>
  <c r="C130" i="3"/>
  <c r="B130" i="3"/>
  <c r="A130" i="3"/>
  <c r="G129" i="3"/>
  <c r="E129" i="3"/>
  <c r="D129" i="3"/>
  <c r="C129" i="3"/>
  <c r="B129" i="3"/>
  <c r="A129" i="3"/>
  <c r="G128" i="3"/>
  <c r="E128" i="3"/>
  <c r="D128" i="3"/>
  <c r="C128" i="3"/>
  <c r="B128" i="3"/>
  <c r="A128" i="3"/>
  <c r="G127" i="3"/>
  <c r="E127" i="3"/>
  <c r="D127" i="3"/>
  <c r="C127" i="3"/>
  <c r="B127" i="3"/>
  <c r="A127" i="3"/>
  <c r="G126" i="3"/>
  <c r="E126" i="3"/>
  <c r="D126" i="3"/>
  <c r="C126" i="3"/>
  <c r="B126" i="3"/>
  <c r="A126" i="3"/>
  <c r="G125" i="3"/>
  <c r="E125" i="3"/>
  <c r="D125" i="3"/>
  <c r="C125" i="3"/>
  <c r="B125" i="3"/>
  <c r="A125" i="3"/>
  <c r="G124" i="3"/>
  <c r="E124" i="3"/>
  <c r="D124" i="3"/>
  <c r="C124" i="3"/>
  <c r="B124" i="3"/>
  <c r="A124" i="3"/>
  <c r="G123" i="3"/>
  <c r="E123" i="3"/>
  <c r="D123" i="3"/>
  <c r="C123" i="3"/>
  <c r="B123" i="3"/>
  <c r="A123" i="3"/>
  <c r="G122" i="3"/>
  <c r="E122" i="3"/>
  <c r="D122" i="3"/>
  <c r="C122" i="3"/>
  <c r="B122" i="3"/>
  <c r="A122" i="3"/>
  <c r="G121" i="3"/>
  <c r="E121" i="3"/>
  <c r="D121" i="3"/>
  <c r="C121" i="3"/>
  <c r="B121" i="3"/>
  <c r="A121" i="3"/>
  <c r="G120" i="3"/>
  <c r="E120" i="3"/>
  <c r="D120" i="3"/>
  <c r="C120" i="3"/>
  <c r="B120" i="3"/>
  <c r="A120" i="3"/>
  <c r="G119" i="3"/>
  <c r="E119" i="3"/>
  <c r="D119" i="3"/>
  <c r="C119" i="3"/>
  <c r="B119" i="3"/>
  <c r="A119" i="3"/>
  <c r="G118" i="3"/>
  <c r="E118" i="3"/>
  <c r="D118" i="3"/>
  <c r="C118" i="3"/>
  <c r="B118" i="3"/>
  <c r="A118" i="3"/>
  <c r="G117" i="3"/>
  <c r="E117" i="3"/>
  <c r="D117" i="3"/>
  <c r="C117" i="3"/>
  <c r="B117" i="3"/>
  <c r="A117" i="3"/>
  <c r="G116" i="3"/>
  <c r="E116" i="3"/>
  <c r="D116" i="3"/>
  <c r="C116" i="3"/>
  <c r="B116" i="3"/>
  <c r="A116" i="3"/>
  <c r="G115" i="3"/>
  <c r="E115" i="3"/>
  <c r="D115" i="3"/>
  <c r="C115" i="3"/>
  <c r="B115" i="3"/>
  <c r="A115" i="3"/>
  <c r="G114" i="3"/>
  <c r="E114" i="3"/>
  <c r="D114" i="3"/>
  <c r="C114" i="3"/>
  <c r="B114" i="3"/>
  <c r="A114" i="3"/>
  <c r="G113" i="3"/>
  <c r="E113" i="3"/>
  <c r="D113" i="3"/>
  <c r="C113" i="3"/>
  <c r="B113" i="3"/>
  <c r="A113" i="3"/>
  <c r="G112" i="3"/>
  <c r="E112" i="3"/>
  <c r="D112" i="3"/>
  <c r="C112" i="3"/>
  <c r="B112" i="3"/>
  <c r="A112" i="3"/>
  <c r="G111" i="3"/>
  <c r="E111" i="3"/>
  <c r="D111" i="3"/>
  <c r="C111" i="3"/>
  <c r="B111" i="3"/>
  <c r="A111" i="3"/>
  <c r="G110" i="3"/>
  <c r="E110" i="3"/>
  <c r="D110" i="3"/>
  <c r="C110" i="3"/>
  <c r="B110" i="3"/>
  <c r="A110" i="3"/>
  <c r="G109" i="3"/>
  <c r="E109" i="3"/>
  <c r="D109" i="3"/>
  <c r="C109" i="3"/>
  <c r="B109" i="3"/>
  <c r="A109" i="3"/>
  <c r="G108" i="3"/>
  <c r="E108" i="3"/>
  <c r="D108" i="3"/>
  <c r="C108" i="3"/>
  <c r="B108" i="3"/>
  <c r="A108" i="3"/>
  <c r="G107" i="3"/>
  <c r="E107" i="3"/>
  <c r="D107" i="3"/>
  <c r="C107" i="3"/>
  <c r="B107" i="3"/>
  <c r="A107" i="3"/>
  <c r="G106" i="3"/>
  <c r="E106" i="3"/>
  <c r="D106" i="3"/>
  <c r="C106" i="3"/>
  <c r="B106" i="3"/>
  <c r="A106" i="3"/>
  <c r="G105" i="3"/>
  <c r="E105" i="3"/>
  <c r="D105" i="3"/>
  <c r="C105" i="3"/>
  <c r="B105" i="3"/>
  <c r="A105" i="3"/>
  <c r="G104" i="3"/>
  <c r="E104" i="3"/>
  <c r="D104" i="3"/>
  <c r="C104" i="3"/>
  <c r="B104" i="3"/>
  <c r="A104" i="3"/>
  <c r="G103" i="3"/>
  <c r="E103" i="3"/>
  <c r="D103" i="3"/>
  <c r="C103" i="3"/>
  <c r="B103" i="3"/>
  <c r="A103" i="3"/>
  <c r="G102" i="3"/>
  <c r="E102" i="3"/>
  <c r="D102" i="3"/>
  <c r="C102" i="3"/>
  <c r="B102" i="3"/>
  <c r="A102" i="3"/>
  <c r="G101" i="3"/>
  <c r="E101" i="3"/>
  <c r="D101" i="3"/>
  <c r="C101" i="3"/>
  <c r="B101" i="3"/>
  <c r="A101" i="3"/>
  <c r="G100" i="3"/>
  <c r="E100" i="3"/>
  <c r="D100" i="3"/>
  <c r="C100" i="3"/>
  <c r="B100" i="3"/>
  <c r="A100" i="3"/>
  <c r="G99" i="3"/>
  <c r="E99" i="3"/>
  <c r="D99" i="3"/>
  <c r="C99" i="3"/>
  <c r="B99" i="3"/>
  <c r="A99" i="3"/>
  <c r="G98" i="3"/>
  <c r="E98" i="3"/>
  <c r="D98" i="3"/>
  <c r="C98" i="3"/>
  <c r="B98" i="3"/>
  <c r="A98" i="3"/>
  <c r="G97" i="3"/>
  <c r="E97" i="3"/>
  <c r="D97" i="3"/>
  <c r="C97" i="3"/>
  <c r="B97" i="3"/>
  <c r="A97" i="3"/>
  <c r="G96" i="3"/>
  <c r="E96" i="3"/>
  <c r="D96" i="3"/>
  <c r="C96" i="3"/>
  <c r="B96" i="3"/>
  <c r="A96" i="3"/>
  <c r="G95" i="3"/>
  <c r="E95" i="3"/>
  <c r="D95" i="3"/>
  <c r="C95" i="3"/>
  <c r="B95" i="3"/>
  <c r="A95" i="3"/>
  <c r="G94" i="3"/>
  <c r="E94" i="3"/>
  <c r="D94" i="3"/>
  <c r="C94" i="3"/>
  <c r="B94" i="3"/>
  <c r="A94" i="3"/>
  <c r="G93" i="3"/>
  <c r="E93" i="3"/>
  <c r="D93" i="3"/>
  <c r="C93" i="3"/>
  <c r="B93" i="3"/>
  <c r="A93" i="3"/>
  <c r="G92" i="3"/>
  <c r="E92" i="3"/>
  <c r="D92" i="3"/>
  <c r="C92" i="3"/>
  <c r="B92" i="3"/>
  <c r="A92" i="3"/>
  <c r="G91" i="3"/>
  <c r="E91" i="3"/>
  <c r="D91" i="3"/>
  <c r="C91" i="3"/>
  <c r="B91" i="3"/>
  <c r="A91" i="3"/>
  <c r="G90" i="3"/>
  <c r="E90" i="3"/>
  <c r="D90" i="3"/>
  <c r="C90" i="3"/>
  <c r="B90" i="3"/>
  <c r="A90" i="3"/>
  <c r="G89" i="3"/>
  <c r="E89" i="3"/>
  <c r="D89" i="3"/>
  <c r="C89" i="3"/>
  <c r="B89" i="3"/>
  <c r="A89" i="3"/>
  <c r="G88" i="3"/>
  <c r="E88" i="3"/>
  <c r="D88" i="3"/>
  <c r="C88" i="3"/>
  <c r="B88" i="3"/>
  <c r="A88" i="3"/>
  <c r="G87" i="3"/>
  <c r="E87" i="3"/>
  <c r="D87" i="3"/>
  <c r="C87" i="3"/>
  <c r="B87" i="3"/>
  <c r="A87" i="3"/>
  <c r="G86" i="3"/>
  <c r="E86" i="3"/>
  <c r="D86" i="3"/>
  <c r="C86" i="3"/>
  <c r="B86" i="3"/>
  <c r="A86" i="3"/>
  <c r="G85" i="3"/>
  <c r="E85" i="3"/>
  <c r="D85" i="3"/>
  <c r="C85" i="3"/>
  <c r="B85" i="3"/>
  <c r="A85" i="3"/>
  <c r="G84" i="3"/>
  <c r="E84" i="3"/>
  <c r="D84" i="3"/>
  <c r="C84" i="3"/>
  <c r="B84" i="3"/>
  <c r="A84" i="3"/>
  <c r="G83" i="3"/>
  <c r="E83" i="3"/>
  <c r="D83" i="3"/>
  <c r="C83" i="3"/>
  <c r="B83" i="3"/>
  <c r="A83" i="3"/>
  <c r="G82" i="3"/>
  <c r="E82" i="3"/>
  <c r="D82" i="3"/>
  <c r="C82" i="3"/>
  <c r="B82" i="3"/>
  <c r="A82" i="3"/>
  <c r="G81" i="3"/>
  <c r="E81" i="3"/>
  <c r="D81" i="3"/>
  <c r="C81" i="3"/>
  <c r="B81" i="3"/>
  <c r="A81" i="3"/>
  <c r="G80" i="3"/>
  <c r="E80" i="3"/>
  <c r="D80" i="3"/>
  <c r="C80" i="3"/>
  <c r="B80" i="3"/>
  <c r="A80" i="3"/>
  <c r="G79" i="3"/>
  <c r="E79" i="3"/>
  <c r="D79" i="3"/>
  <c r="C79" i="3"/>
  <c r="B79" i="3"/>
  <c r="A79" i="3"/>
  <c r="G78" i="3"/>
  <c r="E78" i="3"/>
  <c r="D78" i="3"/>
  <c r="C78" i="3"/>
  <c r="B78" i="3"/>
  <c r="A78" i="3"/>
  <c r="G77" i="3"/>
  <c r="E77" i="3"/>
  <c r="D77" i="3"/>
  <c r="C77" i="3"/>
  <c r="B77" i="3"/>
  <c r="A77" i="3"/>
  <c r="G76" i="3"/>
  <c r="E76" i="3"/>
  <c r="D76" i="3"/>
  <c r="C76" i="3"/>
  <c r="B76" i="3"/>
  <c r="A76" i="3"/>
  <c r="G75" i="3"/>
  <c r="E75" i="3"/>
  <c r="D75" i="3"/>
  <c r="C75" i="3"/>
  <c r="B75" i="3"/>
  <c r="A75" i="3"/>
  <c r="G74" i="3"/>
  <c r="E74" i="3"/>
  <c r="D74" i="3"/>
  <c r="C74" i="3"/>
  <c r="B74" i="3"/>
  <c r="A74" i="3"/>
  <c r="G73" i="3"/>
  <c r="E73" i="3"/>
  <c r="D73" i="3"/>
  <c r="C73" i="3"/>
  <c r="B73" i="3"/>
  <c r="A73" i="3"/>
  <c r="G72" i="3"/>
  <c r="E72" i="3"/>
  <c r="D72" i="3"/>
  <c r="C72" i="3"/>
  <c r="B72" i="3"/>
  <c r="A72" i="3"/>
  <c r="G71" i="3"/>
  <c r="E71" i="3"/>
  <c r="D71" i="3"/>
  <c r="C71" i="3"/>
  <c r="B71" i="3"/>
  <c r="A71" i="3"/>
  <c r="G70" i="3"/>
  <c r="E70" i="3"/>
  <c r="D70" i="3"/>
  <c r="C70" i="3"/>
  <c r="B70" i="3"/>
  <c r="A70" i="3"/>
  <c r="G69" i="3"/>
  <c r="E69" i="3"/>
  <c r="D69" i="3"/>
  <c r="C69" i="3"/>
  <c r="B69" i="3"/>
  <c r="A69" i="3"/>
  <c r="G68" i="3"/>
  <c r="E68" i="3"/>
  <c r="D68" i="3"/>
  <c r="C68" i="3"/>
  <c r="B68" i="3"/>
  <c r="A68" i="3"/>
  <c r="G67" i="3"/>
  <c r="E67" i="3"/>
  <c r="D67" i="3"/>
  <c r="C67" i="3"/>
  <c r="B67" i="3"/>
  <c r="A67" i="3"/>
  <c r="G66" i="3"/>
  <c r="E66" i="3"/>
  <c r="D66" i="3"/>
  <c r="C66" i="3"/>
  <c r="B66" i="3"/>
  <c r="A66" i="3"/>
  <c r="G65" i="3"/>
  <c r="E65" i="3"/>
  <c r="D65" i="3"/>
  <c r="C65" i="3"/>
  <c r="B65" i="3"/>
  <c r="A65" i="3"/>
  <c r="G64" i="3"/>
  <c r="E64" i="3"/>
  <c r="D64" i="3"/>
  <c r="C64" i="3"/>
  <c r="B64" i="3"/>
  <c r="A64" i="3"/>
  <c r="G63" i="3"/>
  <c r="E63" i="3"/>
  <c r="D63" i="3"/>
  <c r="C63" i="3"/>
  <c r="B63" i="3"/>
  <c r="A63" i="3"/>
  <c r="G62" i="3"/>
  <c r="E62" i="3"/>
  <c r="D62" i="3"/>
  <c r="C62" i="3"/>
  <c r="B62" i="3"/>
  <c r="A62" i="3"/>
  <c r="G61" i="3"/>
  <c r="E61" i="3"/>
  <c r="D61" i="3"/>
  <c r="C61" i="3"/>
  <c r="B61" i="3"/>
  <c r="A61" i="3"/>
  <c r="G60" i="3"/>
  <c r="E60" i="3"/>
  <c r="D60" i="3"/>
  <c r="C60" i="3"/>
  <c r="B60" i="3"/>
  <c r="A60" i="3"/>
  <c r="G59" i="3"/>
  <c r="E59" i="3"/>
  <c r="D59" i="3"/>
  <c r="C59" i="3"/>
  <c r="B59" i="3"/>
  <c r="A59" i="3"/>
  <c r="G58" i="3"/>
  <c r="E58" i="3"/>
  <c r="D58" i="3"/>
  <c r="C58" i="3"/>
  <c r="B58" i="3"/>
  <c r="A58" i="3"/>
  <c r="G57" i="3"/>
  <c r="E57" i="3"/>
  <c r="D57" i="3"/>
  <c r="C57" i="3"/>
  <c r="B57" i="3"/>
  <c r="A57" i="3"/>
  <c r="G56" i="3"/>
  <c r="E56" i="3"/>
  <c r="D56" i="3"/>
  <c r="C56" i="3"/>
  <c r="B56" i="3"/>
  <c r="A56" i="3"/>
  <c r="G55" i="3"/>
  <c r="E55" i="3"/>
  <c r="D55" i="3"/>
  <c r="C55" i="3"/>
  <c r="B55" i="3"/>
  <c r="A55" i="3"/>
  <c r="G54" i="3"/>
  <c r="E54" i="3"/>
  <c r="D54" i="3"/>
  <c r="C54" i="3"/>
  <c r="B54" i="3"/>
  <c r="A54" i="3"/>
  <c r="G53" i="3"/>
  <c r="E53" i="3"/>
  <c r="D53" i="3"/>
  <c r="C53" i="3"/>
  <c r="B53" i="3"/>
  <c r="A53" i="3"/>
  <c r="G52" i="3"/>
  <c r="E52" i="3"/>
  <c r="D52" i="3"/>
  <c r="C52" i="3"/>
  <c r="B52" i="3"/>
  <c r="A52" i="3"/>
  <c r="G51" i="3"/>
  <c r="E51" i="3"/>
  <c r="D51" i="3"/>
  <c r="C51" i="3"/>
  <c r="B51" i="3"/>
  <c r="A51" i="3"/>
  <c r="G50" i="3"/>
  <c r="E50" i="3"/>
  <c r="D50" i="3"/>
  <c r="C50" i="3"/>
  <c r="B50" i="3"/>
  <c r="A50" i="3"/>
  <c r="G49" i="3"/>
  <c r="E49" i="3"/>
  <c r="D49" i="3"/>
  <c r="C49" i="3"/>
  <c r="B49" i="3"/>
  <c r="A49" i="3"/>
  <c r="G48" i="3"/>
  <c r="E48" i="3"/>
  <c r="D48" i="3"/>
  <c r="C48" i="3"/>
  <c r="B48" i="3"/>
  <c r="A48" i="3"/>
  <c r="G47" i="3"/>
  <c r="E47" i="3"/>
  <c r="D47" i="3"/>
  <c r="C47" i="3"/>
  <c r="B47" i="3"/>
  <c r="A47" i="3"/>
  <c r="G46" i="3"/>
  <c r="E46" i="3"/>
  <c r="D46" i="3"/>
  <c r="C46" i="3"/>
  <c r="B46" i="3"/>
  <c r="A46" i="3"/>
  <c r="G45" i="3"/>
  <c r="E45" i="3"/>
  <c r="D45" i="3"/>
  <c r="C45" i="3"/>
  <c r="B45" i="3"/>
  <c r="A45" i="3"/>
  <c r="G44" i="3"/>
  <c r="E44" i="3"/>
  <c r="D44" i="3"/>
  <c r="C44" i="3"/>
  <c r="B44" i="3"/>
  <c r="A44" i="3"/>
  <c r="G43" i="3"/>
  <c r="E43" i="3"/>
  <c r="D43" i="3"/>
  <c r="C43" i="3"/>
  <c r="B43" i="3"/>
  <c r="A43" i="3"/>
  <c r="G42" i="3"/>
  <c r="E42" i="3"/>
  <c r="D42" i="3"/>
  <c r="C42" i="3"/>
  <c r="B42" i="3"/>
  <c r="A42" i="3"/>
  <c r="G41" i="3"/>
  <c r="E41" i="3"/>
  <c r="D41" i="3"/>
  <c r="C41" i="3"/>
  <c r="B41" i="3"/>
  <c r="A41" i="3"/>
  <c r="G40" i="3"/>
  <c r="E40" i="3"/>
  <c r="D40" i="3"/>
  <c r="C40" i="3"/>
  <c r="B40" i="3"/>
  <c r="A40" i="3"/>
  <c r="G39" i="3"/>
  <c r="E39" i="3"/>
  <c r="D39" i="3"/>
  <c r="C39" i="3"/>
  <c r="B39" i="3"/>
  <c r="A39" i="3"/>
  <c r="G38" i="3"/>
  <c r="E38" i="3"/>
  <c r="D38" i="3"/>
  <c r="C38" i="3"/>
  <c r="B38" i="3"/>
  <c r="A38" i="3"/>
  <c r="G37" i="3"/>
  <c r="E37" i="3"/>
  <c r="D37" i="3"/>
  <c r="C37" i="3"/>
  <c r="B37" i="3"/>
  <c r="A37" i="3"/>
  <c r="G36" i="3"/>
  <c r="E36" i="3"/>
  <c r="D36" i="3"/>
  <c r="C36" i="3"/>
  <c r="B36" i="3"/>
  <c r="A36" i="3"/>
  <c r="G35" i="3"/>
  <c r="E35" i="3"/>
  <c r="D35" i="3"/>
  <c r="C35" i="3"/>
  <c r="B35" i="3"/>
  <c r="A35" i="3"/>
  <c r="G34" i="3"/>
  <c r="E34" i="3"/>
  <c r="D34" i="3"/>
  <c r="C34" i="3"/>
  <c r="B34" i="3"/>
  <c r="A34" i="3"/>
  <c r="G33" i="3"/>
  <c r="E33" i="3"/>
  <c r="D33" i="3"/>
  <c r="C33" i="3"/>
  <c r="B33" i="3"/>
  <c r="A33" i="3"/>
  <c r="G32" i="3"/>
  <c r="E32" i="3"/>
  <c r="D32" i="3"/>
  <c r="C32" i="3"/>
  <c r="B32" i="3"/>
  <c r="A32" i="3"/>
  <c r="G31" i="3"/>
  <c r="E31" i="3"/>
  <c r="D31" i="3"/>
  <c r="C31" i="3"/>
  <c r="B31" i="3"/>
  <c r="A31" i="3"/>
  <c r="G30" i="3"/>
  <c r="E30" i="3"/>
  <c r="D30" i="3"/>
  <c r="C30" i="3"/>
  <c r="B30" i="3"/>
  <c r="A30" i="3"/>
  <c r="G29" i="3"/>
  <c r="E29" i="3"/>
  <c r="D29" i="3"/>
  <c r="C29" i="3"/>
  <c r="B29" i="3"/>
  <c r="A29" i="3"/>
  <c r="G28" i="3"/>
  <c r="E28" i="3"/>
  <c r="D28" i="3"/>
  <c r="C28" i="3"/>
  <c r="B28" i="3"/>
  <c r="A28" i="3"/>
  <c r="G27" i="3"/>
  <c r="E27" i="3"/>
  <c r="D27" i="3"/>
  <c r="C27" i="3"/>
  <c r="B27" i="3"/>
  <c r="A27" i="3"/>
  <c r="G26" i="3"/>
  <c r="E26" i="3"/>
  <c r="D26" i="3"/>
  <c r="C26" i="3"/>
  <c r="B26" i="3"/>
  <c r="A26" i="3"/>
  <c r="G25" i="3"/>
  <c r="E25" i="3"/>
  <c r="D25" i="3"/>
  <c r="C25" i="3"/>
  <c r="B25" i="3"/>
  <c r="A25" i="3"/>
  <c r="G24" i="3"/>
  <c r="E24" i="3"/>
  <c r="D24" i="3"/>
  <c r="C24" i="3"/>
  <c r="B24" i="3"/>
  <c r="A24" i="3"/>
  <c r="G23" i="3"/>
  <c r="E23" i="3"/>
  <c r="D23" i="3"/>
  <c r="C23" i="3"/>
  <c r="B23" i="3"/>
  <c r="A23" i="3"/>
  <c r="G22" i="3"/>
  <c r="E22" i="3"/>
  <c r="D22" i="3"/>
  <c r="C22" i="3"/>
  <c r="B22" i="3"/>
  <c r="A22" i="3"/>
  <c r="G21" i="3"/>
  <c r="E21" i="3"/>
  <c r="D21" i="3"/>
  <c r="C21" i="3"/>
  <c r="B21" i="3"/>
  <c r="A21" i="3"/>
  <c r="G20" i="3"/>
  <c r="E20" i="3"/>
  <c r="D20" i="3"/>
  <c r="C20" i="3"/>
  <c r="B20" i="3"/>
  <c r="A20" i="3"/>
  <c r="G19" i="3"/>
  <c r="E19" i="3"/>
  <c r="D19" i="3"/>
  <c r="C19" i="3"/>
  <c r="B19" i="3"/>
  <c r="A19" i="3"/>
  <c r="G18" i="3"/>
  <c r="E18" i="3"/>
  <c r="D18" i="3"/>
  <c r="C18" i="3"/>
  <c r="B18" i="3"/>
  <c r="A18" i="3"/>
  <c r="G17" i="3"/>
  <c r="E17" i="3"/>
  <c r="D17" i="3"/>
  <c r="C17" i="3"/>
  <c r="B17" i="3"/>
  <c r="A17" i="3"/>
  <c r="G16" i="3"/>
  <c r="E16" i="3"/>
  <c r="D16" i="3"/>
  <c r="C16" i="3"/>
  <c r="B16" i="3"/>
  <c r="A16" i="3"/>
  <c r="G15" i="3"/>
  <c r="E15" i="3"/>
  <c r="D15" i="3"/>
  <c r="C15" i="3"/>
  <c r="B15" i="3"/>
  <c r="A15" i="3"/>
  <c r="G14" i="3"/>
  <c r="E14" i="3"/>
  <c r="D14" i="3"/>
  <c r="C14" i="3"/>
  <c r="B14" i="3"/>
  <c r="A14" i="3"/>
  <c r="G13" i="3"/>
  <c r="E13" i="3"/>
  <c r="D13" i="3"/>
  <c r="C13" i="3"/>
  <c r="B13" i="3"/>
  <c r="A13" i="3"/>
  <c r="G12" i="3"/>
  <c r="E12" i="3"/>
  <c r="D12" i="3"/>
  <c r="C12" i="3"/>
  <c r="B12" i="3"/>
  <c r="A12" i="3"/>
  <c r="G11" i="3"/>
  <c r="E11" i="3"/>
  <c r="D11" i="3"/>
  <c r="C11" i="3"/>
  <c r="B11" i="3"/>
  <c r="A11" i="3"/>
  <c r="G10" i="3"/>
  <c r="E10" i="3"/>
  <c r="D10" i="3"/>
  <c r="C10" i="3"/>
  <c r="B10" i="3"/>
  <c r="A10" i="3"/>
  <c r="G9" i="3"/>
  <c r="E9" i="3"/>
  <c r="D9" i="3"/>
  <c r="C9" i="3"/>
  <c r="B9" i="3"/>
  <c r="A9" i="3"/>
  <c r="G8" i="3"/>
  <c r="E8" i="3"/>
  <c r="D8" i="3"/>
  <c r="C8" i="3"/>
  <c r="B8" i="3"/>
  <c r="A8" i="3"/>
  <c r="E27" i="2"/>
  <c r="E26" i="2"/>
  <c r="E25" i="2"/>
  <c r="E24" i="2"/>
  <c r="E23" i="2"/>
  <c r="E22" i="2"/>
  <c r="E21" i="2"/>
  <c r="E20" i="2"/>
  <c r="E19" i="2"/>
  <c r="E18" i="2"/>
  <c r="E17" i="2"/>
  <c r="E16" i="2"/>
  <c r="E15" i="2"/>
  <c r="E14" i="2"/>
  <c r="E13" i="2"/>
  <c r="E12" i="2"/>
  <c r="E11" i="2"/>
  <c r="E10" i="2"/>
  <c r="E9" i="2"/>
  <c r="E8" i="2"/>
  <c r="BI23" i="1"/>
  <c r="BG23" i="1"/>
  <c r="BE23" i="1"/>
  <c r="BC23" i="1"/>
  <c r="BA23" i="1"/>
  <c r="AY23" i="1"/>
  <c r="AW23" i="1"/>
  <c r="AU23" i="1"/>
  <c r="AS23" i="1"/>
  <c r="AQ23" i="1"/>
  <c r="AO23" i="1"/>
  <c r="AM23" i="1"/>
  <c r="AK23" i="1"/>
  <c r="AI23" i="1"/>
  <c r="AG23" i="1"/>
  <c r="AE23" i="1"/>
  <c r="AC23" i="1"/>
  <c r="AA23" i="1"/>
  <c r="Y23" i="1"/>
  <c r="W23" i="1"/>
  <c r="U23" i="1"/>
  <c r="S23" i="1"/>
  <c r="Q23" i="1"/>
  <c r="O23" i="1"/>
  <c r="M23" i="1"/>
  <c r="G23" i="1"/>
  <c r="BI22" i="1"/>
  <c r="BG22" i="1"/>
  <c r="BE22" i="1"/>
  <c r="BC22" i="1"/>
  <c r="BA22" i="1"/>
  <c r="AY22" i="1"/>
  <c r="AW22" i="1"/>
  <c r="AU22" i="1"/>
  <c r="AS22" i="1"/>
  <c r="AQ22" i="1"/>
  <c r="AO22" i="1"/>
  <c r="AM22" i="1"/>
  <c r="AK22" i="1"/>
  <c r="AI22" i="1"/>
  <c r="AG22" i="1"/>
  <c r="AE22" i="1"/>
  <c r="AC22" i="1"/>
  <c r="AA22" i="1"/>
  <c r="Y22" i="1"/>
  <c r="W22" i="1"/>
  <c r="U22" i="1"/>
  <c r="S22" i="1"/>
  <c r="Q22" i="1"/>
  <c r="O22" i="1"/>
  <c r="M22" i="1"/>
  <c r="G22" i="1"/>
  <c r="BI25" i="1"/>
  <c r="BG25" i="1"/>
  <c r="BE25" i="1"/>
  <c r="BC25" i="1"/>
  <c r="BA25" i="1"/>
  <c r="AY25" i="1"/>
  <c r="AW25" i="1"/>
  <c r="AU25" i="1"/>
  <c r="AS25" i="1"/>
  <c r="AQ25" i="1"/>
  <c r="AO25" i="1"/>
  <c r="AM25" i="1"/>
  <c r="AK25" i="1"/>
  <c r="AI25" i="1"/>
  <c r="AG25" i="1"/>
  <c r="AE25" i="1"/>
  <c r="AC25" i="1"/>
  <c r="AA25" i="1"/>
  <c r="Y25" i="1"/>
  <c r="W25" i="1"/>
  <c r="U25" i="1"/>
  <c r="S25" i="1"/>
  <c r="Q25" i="1"/>
  <c r="O25" i="1"/>
  <c r="M25" i="1"/>
  <c r="K25" i="1"/>
  <c r="I25" i="1"/>
  <c r="G25" i="1"/>
  <c r="E25" i="1"/>
  <c r="BI24" i="1"/>
  <c r="BG24" i="1"/>
  <c r="BE24" i="1"/>
  <c r="BC24" i="1"/>
  <c r="BA24" i="1"/>
  <c r="AY24" i="1"/>
  <c r="AW24" i="1"/>
  <c r="AU24" i="1"/>
  <c r="AS24" i="1"/>
  <c r="AQ24" i="1"/>
  <c r="AO24" i="1"/>
  <c r="AM24" i="1"/>
  <c r="AK24" i="1"/>
  <c r="AI24" i="1"/>
  <c r="AG24" i="1"/>
  <c r="AE24" i="1"/>
  <c r="AC24" i="1"/>
  <c r="AA24" i="1"/>
  <c r="Y24" i="1"/>
  <c r="W24" i="1"/>
  <c r="U24" i="1"/>
  <c r="S24" i="1"/>
  <c r="Q24" i="1"/>
  <c r="O24" i="1"/>
  <c r="M24" i="1"/>
  <c r="K24" i="1"/>
  <c r="I24" i="1"/>
  <c r="G24" i="1"/>
  <c r="E24" i="1"/>
  <c r="K23" i="1"/>
  <c r="I23" i="1"/>
  <c r="K22" i="1"/>
  <c r="I22" i="1"/>
  <c r="BI21" i="1"/>
  <c r="BG21" i="1"/>
  <c r="BE21" i="1"/>
  <c r="BC21" i="1"/>
  <c r="BA21" i="1"/>
  <c r="AY21" i="1"/>
  <c r="AW21" i="1"/>
  <c r="AU21" i="1"/>
  <c r="AS21" i="1"/>
  <c r="AQ21" i="1"/>
  <c r="AO21" i="1"/>
  <c r="AM21" i="1"/>
  <c r="AK21" i="1"/>
  <c r="AI21" i="1"/>
  <c r="AG21" i="1"/>
  <c r="AE21" i="1"/>
  <c r="AC21" i="1"/>
  <c r="AA21" i="1"/>
  <c r="Y21" i="1"/>
  <c r="W21" i="1"/>
  <c r="U21" i="1"/>
  <c r="S21" i="1"/>
  <c r="Q21" i="1"/>
  <c r="O21" i="1"/>
  <c r="M21" i="1"/>
  <c r="K21" i="1"/>
  <c r="I21" i="1"/>
  <c r="G21" i="1"/>
  <c r="E21" i="1"/>
  <c r="BI20" i="1"/>
  <c r="BG20" i="1"/>
  <c r="BE20" i="1"/>
  <c r="BC20" i="1"/>
  <c r="BA20" i="1"/>
  <c r="AY20" i="1"/>
  <c r="AW20" i="1"/>
  <c r="AU20" i="1"/>
  <c r="AS20" i="1"/>
  <c r="AQ20" i="1"/>
  <c r="AO20" i="1"/>
  <c r="AM20" i="1"/>
  <c r="AK20" i="1"/>
  <c r="AI20" i="1"/>
  <c r="AG20" i="1"/>
  <c r="AE20" i="1"/>
  <c r="AC20" i="1"/>
  <c r="AA20" i="1"/>
  <c r="Y20" i="1"/>
  <c r="W20" i="1"/>
  <c r="U20" i="1"/>
  <c r="S20" i="1"/>
  <c r="Q20" i="1"/>
  <c r="O20" i="1"/>
  <c r="M20" i="1"/>
  <c r="K20" i="1"/>
  <c r="I20" i="1"/>
  <c r="G20" i="1"/>
  <c r="E20" i="1"/>
  <c r="BI19" i="1"/>
  <c r="BG19" i="1"/>
  <c r="BE19" i="1"/>
  <c r="BC19" i="1"/>
  <c r="BA19" i="1"/>
  <c r="AY19" i="1"/>
  <c r="AW19" i="1"/>
  <c r="AU19" i="1"/>
  <c r="AS19" i="1"/>
  <c r="AQ19" i="1"/>
  <c r="AO19" i="1"/>
  <c r="AM19" i="1"/>
  <c r="AK19" i="1"/>
  <c r="AI19" i="1"/>
  <c r="AG19" i="1"/>
  <c r="AE19" i="1"/>
  <c r="AC19" i="1"/>
  <c r="AA19" i="1"/>
  <c r="Y19" i="1"/>
  <c r="W19" i="1"/>
  <c r="U19" i="1"/>
  <c r="S19" i="1"/>
  <c r="Q19" i="1"/>
  <c r="O19" i="1"/>
  <c r="M19" i="1"/>
  <c r="K19" i="1"/>
  <c r="I19" i="1"/>
  <c r="G19" i="1"/>
  <c r="E19" i="1"/>
  <c r="BI18" i="1"/>
  <c r="BG18" i="1"/>
  <c r="BE18" i="1"/>
  <c r="BC18" i="1"/>
  <c r="BA18" i="1"/>
  <c r="AY18" i="1"/>
  <c r="AW18" i="1"/>
  <c r="AU18" i="1"/>
  <c r="AS18" i="1"/>
  <c r="AQ18" i="1"/>
  <c r="AO18" i="1"/>
  <c r="AM18" i="1"/>
  <c r="AK18" i="1"/>
  <c r="AI18" i="1"/>
  <c r="AG18" i="1"/>
  <c r="AE18" i="1"/>
  <c r="AC18" i="1"/>
  <c r="AA18" i="1"/>
  <c r="Y18" i="1"/>
  <c r="W18" i="1"/>
  <c r="U18" i="1"/>
  <c r="S18" i="1"/>
  <c r="Q18" i="1"/>
  <c r="O18" i="1"/>
  <c r="M18" i="1"/>
  <c r="K18" i="1"/>
  <c r="I18" i="1"/>
  <c r="G18" i="1"/>
  <c r="E18" i="1"/>
  <c r="BI17" i="1"/>
  <c r="BG17" i="1"/>
  <c r="BE17" i="1"/>
  <c r="BC17" i="1"/>
  <c r="BA17" i="1"/>
  <c r="AY17" i="1"/>
  <c r="AW17" i="1"/>
  <c r="AU17" i="1"/>
  <c r="AS17" i="1"/>
  <c r="AQ17" i="1"/>
  <c r="AO17" i="1"/>
  <c r="AM17" i="1"/>
  <c r="AK17" i="1"/>
  <c r="AI17" i="1"/>
  <c r="AG17" i="1"/>
  <c r="AE17" i="1"/>
  <c r="AC17" i="1"/>
  <c r="AA17" i="1"/>
  <c r="Y17" i="1"/>
  <c r="W17" i="1"/>
  <c r="U17" i="1"/>
  <c r="S17" i="1"/>
  <c r="Q17" i="1"/>
  <c r="O17" i="1"/>
  <c r="M17" i="1"/>
  <c r="K17" i="1"/>
  <c r="I17" i="1"/>
  <c r="G17" i="1"/>
  <c r="E17" i="1"/>
  <c r="BI16" i="1"/>
  <c r="BG16" i="1"/>
  <c r="BE16" i="1"/>
  <c r="BC16" i="1"/>
  <c r="BA16" i="1"/>
  <c r="AY16" i="1"/>
  <c r="AW16" i="1"/>
  <c r="AU16" i="1"/>
  <c r="AS16" i="1"/>
  <c r="AQ16" i="1"/>
  <c r="AO16" i="1"/>
  <c r="AM16" i="1"/>
  <c r="AK16" i="1"/>
  <c r="AI16" i="1"/>
  <c r="AG16" i="1"/>
  <c r="AE16" i="1"/>
  <c r="AC16" i="1"/>
  <c r="AA16" i="1"/>
  <c r="Y16" i="1"/>
  <c r="W16" i="1"/>
  <c r="U16" i="1"/>
  <c r="S16" i="1"/>
  <c r="Q16" i="1"/>
  <c r="O16" i="1"/>
  <c r="M16" i="1"/>
  <c r="K16" i="1"/>
  <c r="I16" i="1"/>
  <c r="G16" i="1"/>
  <c r="E16" i="1"/>
  <c r="BI15" i="1"/>
  <c r="BG15" i="1"/>
  <c r="BE15" i="1"/>
  <c r="BC15" i="1"/>
  <c r="BA15" i="1"/>
  <c r="AY15" i="1"/>
  <c r="AW15" i="1"/>
  <c r="AU15" i="1"/>
  <c r="AS15" i="1"/>
  <c r="AQ15" i="1"/>
  <c r="AO15" i="1"/>
  <c r="AM15" i="1"/>
  <c r="AK15" i="1"/>
  <c r="AI15" i="1"/>
  <c r="AG15" i="1"/>
  <c r="AE15" i="1"/>
  <c r="AC15" i="1"/>
  <c r="AA15" i="1"/>
  <c r="Y15" i="1"/>
  <c r="W15" i="1"/>
  <c r="U15" i="1"/>
  <c r="S15" i="1"/>
  <c r="Q15" i="1"/>
  <c r="O15" i="1"/>
  <c r="M15" i="1"/>
  <c r="K15" i="1"/>
  <c r="I15" i="1"/>
  <c r="G15" i="1"/>
  <c r="E15" i="1"/>
  <c r="BI14" i="1"/>
  <c r="BG14" i="1"/>
  <c r="BE14" i="1"/>
  <c r="BC14" i="1"/>
  <c r="BA14" i="1"/>
  <c r="AY14" i="1"/>
  <c r="AW14" i="1"/>
  <c r="AU14" i="1"/>
  <c r="AS14" i="1"/>
  <c r="AQ14" i="1"/>
  <c r="AO14" i="1"/>
  <c r="AM14" i="1"/>
  <c r="AK14" i="1"/>
  <c r="AI14" i="1"/>
  <c r="AG14" i="1"/>
  <c r="AE14" i="1"/>
  <c r="AC14" i="1"/>
  <c r="AA14" i="1"/>
  <c r="Y14" i="1"/>
  <c r="W14" i="1"/>
  <c r="U14" i="1"/>
  <c r="S14" i="1"/>
  <c r="Q14" i="1"/>
  <c r="O14" i="1"/>
  <c r="M14" i="1"/>
  <c r="K14" i="1"/>
  <c r="I14" i="1"/>
  <c r="G14" i="1"/>
  <c r="E14" i="1"/>
  <c r="BI13" i="1"/>
  <c r="BG13" i="1"/>
  <c r="BE13" i="1"/>
  <c r="BC13" i="1"/>
  <c r="BA13" i="1"/>
  <c r="AY13" i="1"/>
  <c r="AW13" i="1"/>
  <c r="AU13" i="1"/>
  <c r="AS13" i="1"/>
  <c r="AQ13" i="1"/>
  <c r="AO13" i="1"/>
  <c r="AM13" i="1"/>
  <c r="AK13" i="1"/>
  <c r="AI13" i="1"/>
  <c r="AG13" i="1"/>
  <c r="AE13" i="1"/>
  <c r="AC13" i="1"/>
  <c r="AA13" i="1"/>
  <c r="Y13" i="1"/>
  <c r="W13" i="1"/>
  <c r="U13" i="1"/>
  <c r="S13" i="1"/>
  <c r="Q13" i="1"/>
  <c r="O13" i="1"/>
  <c r="M13" i="1"/>
  <c r="K13" i="1"/>
  <c r="I13" i="1"/>
  <c r="G13" i="1"/>
  <c r="E13" i="1"/>
  <c r="BI12" i="1"/>
  <c r="BG12" i="1"/>
  <c r="BE12" i="1"/>
  <c r="BC12" i="1"/>
  <c r="BA12" i="1"/>
  <c r="AY12" i="1"/>
  <c r="AW12" i="1"/>
  <c r="AU12" i="1"/>
  <c r="AS12" i="1"/>
  <c r="AQ12" i="1"/>
  <c r="AO12" i="1"/>
  <c r="AM12" i="1"/>
  <c r="AK12" i="1"/>
  <c r="AI12" i="1"/>
  <c r="AG12" i="1"/>
  <c r="AE12" i="1"/>
  <c r="AC12" i="1"/>
  <c r="AA12" i="1"/>
  <c r="Y12" i="1"/>
  <c r="W12" i="1"/>
  <c r="U12" i="1"/>
  <c r="S12" i="1"/>
  <c r="Q12" i="1"/>
  <c r="O12" i="1"/>
  <c r="M12" i="1"/>
  <c r="K12" i="1"/>
  <c r="I12" i="1"/>
  <c r="G12" i="1"/>
  <c r="E12" i="1"/>
  <c r="BI11" i="1"/>
  <c r="BG11" i="1"/>
  <c r="BE11" i="1"/>
  <c r="BC11" i="1"/>
  <c r="BA11" i="1"/>
  <c r="AY11" i="1"/>
  <c r="AW11" i="1"/>
  <c r="AU11" i="1"/>
  <c r="AS11" i="1"/>
  <c r="AQ11" i="1"/>
  <c r="AO11" i="1"/>
  <c r="AM11" i="1"/>
  <c r="AK11" i="1"/>
  <c r="AI11" i="1"/>
  <c r="AG11" i="1"/>
  <c r="AE11" i="1"/>
  <c r="AC11" i="1"/>
  <c r="AA11" i="1"/>
  <c r="Y11" i="1"/>
  <c r="W11" i="1"/>
  <c r="U11" i="1"/>
  <c r="S11" i="1"/>
  <c r="Q11" i="1"/>
  <c r="O11" i="1"/>
  <c r="M11" i="1"/>
  <c r="K11" i="1"/>
  <c r="I11" i="1"/>
  <c r="G11" i="1"/>
  <c r="E11" i="1"/>
  <c r="BI10" i="1"/>
  <c r="BG10" i="1"/>
  <c r="BE10" i="1"/>
  <c r="BC10" i="1"/>
  <c r="BA10" i="1"/>
  <c r="AY10" i="1"/>
  <c r="AW10" i="1"/>
  <c r="AU10" i="1"/>
  <c r="AS10" i="1"/>
  <c r="AQ10" i="1"/>
  <c r="AO10" i="1"/>
  <c r="AM10" i="1"/>
  <c r="AK10" i="1"/>
  <c r="AI10" i="1"/>
  <c r="AG10" i="1"/>
  <c r="AE10" i="1"/>
  <c r="AC10" i="1"/>
  <c r="AA10" i="1"/>
  <c r="Y10" i="1"/>
  <c r="W10" i="1"/>
  <c r="U10" i="1"/>
  <c r="S10" i="1"/>
  <c r="Q10" i="1"/>
  <c r="O10" i="1"/>
  <c r="M10" i="1"/>
  <c r="K10" i="1"/>
  <c r="I10" i="1"/>
  <c r="G10" i="1"/>
  <c r="E10" i="1"/>
  <c r="BI9" i="1"/>
  <c r="BG9" i="1"/>
  <c r="BE9" i="1"/>
  <c r="BC9" i="1"/>
  <c r="BA9" i="1"/>
  <c r="AY9" i="1"/>
  <c r="AW9" i="1"/>
  <c r="AU9" i="1"/>
  <c r="AS9" i="1"/>
  <c r="AQ9" i="1"/>
  <c r="AO9" i="1"/>
  <c r="AM9" i="1"/>
  <c r="AK9" i="1"/>
  <c r="AI9" i="1"/>
  <c r="AG9" i="1"/>
  <c r="AE9" i="1"/>
  <c r="AC9" i="1"/>
  <c r="AA9" i="1"/>
  <c r="Y9" i="1"/>
  <c r="W9" i="1"/>
  <c r="U9" i="1"/>
  <c r="S9" i="1"/>
  <c r="Q9" i="1"/>
  <c r="O9" i="1"/>
  <c r="M9" i="1"/>
  <c r="K9" i="1"/>
  <c r="I9" i="1"/>
  <c r="G9" i="1"/>
  <c r="E9" i="1"/>
  <c r="BI8" i="1"/>
  <c r="BG8" i="1"/>
  <c r="BE8" i="1"/>
  <c r="BC8" i="1"/>
  <c r="BA8" i="1"/>
  <c r="AY8" i="1"/>
  <c r="AW8" i="1"/>
  <c r="AU8" i="1"/>
  <c r="AS8" i="1"/>
  <c r="AQ8" i="1"/>
  <c r="AO8" i="1"/>
  <c r="AM8" i="1"/>
  <c r="AK8" i="1"/>
  <c r="AI8" i="1"/>
  <c r="AG8" i="1"/>
  <c r="AE8" i="1"/>
  <c r="AC8" i="1"/>
  <c r="AA8" i="1"/>
  <c r="Y8" i="1"/>
  <c r="W8" i="1"/>
  <c r="U8" i="1"/>
  <c r="S8" i="1"/>
  <c r="Q8" i="1"/>
  <c r="O8" i="1"/>
  <c r="M8" i="1"/>
  <c r="K8" i="1"/>
  <c r="I8" i="1"/>
  <c r="G8" i="1"/>
  <c r="E8" i="1"/>
  <c r="E89" i="4"/>
  <c r="E88" i="4"/>
  <c r="E87" i="4"/>
  <c r="E86" i="4"/>
  <c r="E85" i="4"/>
  <c r="E84" i="4"/>
  <c r="E83" i="4"/>
  <c r="E82" i="4"/>
  <c r="E81" i="4"/>
  <c r="E80" i="4"/>
  <c r="E79" i="4"/>
  <c r="E78" i="4"/>
  <c r="E77" i="4"/>
  <c r="E76" i="4"/>
  <c r="E75" i="4"/>
  <c r="E74" i="4"/>
  <c r="E73" i="4"/>
  <c r="E72" i="4"/>
  <c r="E71" i="4"/>
  <c r="E70" i="4"/>
  <c r="E69" i="4"/>
  <c r="E68" i="4"/>
  <c r="E67" i="4"/>
  <c r="E66" i="4"/>
  <c r="E65" i="4"/>
  <c r="E64" i="4"/>
  <c r="E63" i="4"/>
  <c r="E62" i="4"/>
  <c r="E61" i="4"/>
  <c r="E60" i="4"/>
  <c r="E59" i="4"/>
  <c r="E58" i="4"/>
  <c r="E57" i="4"/>
  <c r="E56" i="4"/>
  <c r="E55" i="4"/>
  <c r="E54" i="4"/>
  <c r="E53" i="4"/>
  <c r="E52" i="4"/>
  <c r="E51" i="4"/>
  <c r="E50" i="4"/>
  <c r="E49" i="4"/>
  <c r="E48" i="4"/>
  <c r="E47" i="4"/>
  <c r="E46" i="4"/>
  <c r="E45" i="4"/>
  <c r="E44" i="4"/>
  <c r="E43" i="4"/>
  <c r="E42" i="4"/>
  <c r="E41" i="4"/>
  <c r="E40" i="4"/>
  <c r="E39" i="4"/>
  <c r="E38" i="4"/>
  <c r="E37" i="4"/>
  <c r="E36" i="4"/>
  <c r="E35" i="4"/>
  <c r="E34" i="4"/>
  <c r="E33" i="4"/>
  <c r="E32" i="4"/>
  <c r="E31" i="4"/>
  <c r="E30" i="4"/>
  <c r="E29" i="4"/>
  <c r="E28" i="4"/>
  <c r="E27" i="4"/>
  <c r="E26" i="4"/>
  <c r="E25" i="4"/>
  <c r="E24" i="4"/>
  <c r="E23" i="4"/>
  <c r="E22" i="4"/>
  <c r="E21" i="4"/>
  <c r="E20" i="4"/>
  <c r="E19" i="4"/>
  <c r="E18" i="4"/>
  <c r="E17" i="4"/>
  <c r="E16" i="4"/>
  <c r="E15" i="4"/>
  <c r="E14" i="4"/>
  <c r="E13" i="4"/>
  <c r="E12" i="4"/>
  <c r="E11" i="4"/>
  <c r="E10" i="4"/>
  <c r="E9" i="4"/>
  <c r="E8" i="4"/>
  <c r="AA23" i="5"/>
  <c r="Y23" i="5"/>
  <c r="W23" i="5"/>
  <c r="U23" i="5"/>
  <c r="S23" i="5"/>
  <c r="Q23" i="5"/>
  <c r="O23" i="5"/>
  <c r="M23" i="5"/>
  <c r="K23" i="5"/>
  <c r="I23" i="5"/>
  <c r="G23" i="5"/>
  <c r="E23" i="5"/>
  <c r="AA22" i="5"/>
  <c r="Y22" i="5"/>
  <c r="W22" i="5"/>
  <c r="U22" i="5"/>
  <c r="S22" i="5"/>
  <c r="Q22" i="5"/>
  <c r="O22" i="5"/>
  <c r="M22" i="5"/>
  <c r="K22" i="5"/>
  <c r="I22" i="5"/>
  <c r="G22" i="5"/>
  <c r="E22" i="5"/>
  <c r="AC28" i="5"/>
  <c r="AA28" i="5"/>
  <c r="Y28" i="5"/>
  <c r="W28" i="5"/>
  <c r="U28" i="5"/>
  <c r="S28" i="5"/>
  <c r="Q28" i="5"/>
  <c r="O28" i="5"/>
  <c r="M28" i="5"/>
  <c r="K28" i="5"/>
  <c r="I28" i="5"/>
  <c r="G28" i="5"/>
  <c r="E28" i="5"/>
  <c r="AC27" i="5"/>
  <c r="AA27" i="5"/>
  <c r="Y27" i="5"/>
  <c r="W27" i="5"/>
  <c r="U27" i="5"/>
  <c r="S27" i="5"/>
  <c r="Q27" i="5"/>
  <c r="O27" i="5"/>
  <c r="M27" i="5"/>
  <c r="K27" i="5"/>
  <c r="I27" i="5"/>
  <c r="G27" i="5"/>
  <c r="E27" i="5"/>
  <c r="AC26" i="5"/>
  <c r="AA26" i="5"/>
  <c r="Y26" i="5"/>
  <c r="W26" i="5"/>
  <c r="U26" i="5"/>
  <c r="S26" i="5"/>
  <c r="Q26" i="5"/>
  <c r="O26" i="5"/>
  <c r="M26" i="5"/>
  <c r="K26" i="5"/>
  <c r="I26" i="5"/>
  <c r="G26" i="5"/>
  <c r="E26" i="5"/>
  <c r="AC25" i="5"/>
  <c r="AA25" i="5"/>
  <c r="Y25" i="5"/>
  <c r="W25" i="5"/>
  <c r="U25" i="5"/>
  <c r="S25" i="5"/>
  <c r="Q25" i="5"/>
  <c r="O25" i="5"/>
  <c r="M25" i="5"/>
  <c r="K25" i="5"/>
  <c r="I25" i="5"/>
  <c r="G25" i="5"/>
  <c r="E25" i="5"/>
  <c r="AC24" i="5"/>
  <c r="AA24" i="5"/>
  <c r="Y24" i="5"/>
  <c r="W24" i="5"/>
  <c r="U24" i="5"/>
  <c r="S24" i="5"/>
  <c r="Q24" i="5"/>
  <c r="O24" i="5"/>
  <c r="M24" i="5"/>
  <c r="K24" i="5"/>
  <c r="I24" i="5"/>
  <c r="G24" i="5"/>
  <c r="E24" i="5"/>
  <c r="AC23" i="5"/>
  <c r="AC22" i="5"/>
  <c r="AC21" i="5"/>
  <c r="AA21" i="5"/>
  <c r="Y21" i="5"/>
  <c r="W21" i="5"/>
  <c r="U21" i="5"/>
  <c r="S21" i="5"/>
  <c r="Q21" i="5"/>
  <c r="O21" i="5"/>
  <c r="M21" i="5"/>
  <c r="K21" i="5"/>
  <c r="I21" i="5"/>
  <c r="G21" i="5"/>
  <c r="E21" i="5"/>
  <c r="AC20" i="5"/>
  <c r="AA20" i="5"/>
  <c r="Y20" i="5"/>
  <c r="W20" i="5"/>
  <c r="U20" i="5"/>
  <c r="S20" i="5"/>
  <c r="Q20" i="5"/>
  <c r="O20" i="5"/>
  <c r="M20" i="5"/>
  <c r="K20" i="5"/>
  <c r="I20" i="5"/>
  <c r="G20" i="5"/>
  <c r="E20" i="5"/>
  <c r="AC19" i="5"/>
  <c r="AA19" i="5"/>
  <c r="Y19" i="5"/>
  <c r="W19" i="5"/>
  <c r="U19" i="5"/>
  <c r="S19" i="5"/>
  <c r="Q19" i="5"/>
  <c r="O19" i="5"/>
  <c r="M19" i="5"/>
  <c r="K19" i="5"/>
  <c r="I19" i="5"/>
  <c r="G19" i="5"/>
  <c r="E19" i="5"/>
  <c r="AC18" i="5"/>
  <c r="AA18" i="5"/>
  <c r="Y18" i="5"/>
  <c r="W18" i="5"/>
  <c r="U18" i="5"/>
  <c r="S18" i="5"/>
  <c r="Q18" i="5"/>
  <c r="O18" i="5"/>
  <c r="M18" i="5"/>
  <c r="K18" i="5"/>
  <c r="I18" i="5"/>
  <c r="G18" i="5"/>
  <c r="E18" i="5"/>
  <c r="AC17" i="5"/>
  <c r="AA17" i="5"/>
  <c r="Y17" i="5"/>
  <c r="W17" i="5"/>
  <c r="U17" i="5"/>
  <c r="S17" i="5"/>
  <c r="Q17" i="5"/>
  <c r="O17" i="5"/>
  <c r="M17" i="5"/>
  <c r="K17" i="5"/>
  <c r="I17" i="5"/>
  <c r="G17" i="5"/>
  <c r="E17" i="5"/>
  <c r="AC16" i="5"/>
  <c r="AA16" i="5"/>
  <c r="Y16" i="5"/>
  <c r="W16" i="5"/>
  <c r="U16" i="5"/>
  <c r="S16" i="5"/>
  <c r="Q16" i="5"/>
  <c r="O16" i="5"/>
  <c r="M16" i="5"/>
  <c r="K16" i="5"/>
  <c r="I16" i="5"/>
  <c r="G16" i="5"/>
  <c r="E16" i="5"/>
  <c r="AC15" i="5"/>
  <c r="AA15" i="5"/>
  <c r="Y15" i="5"/>
  <c r="W15" i="5"/>
  <c r="U15" i="5"/>
  <c r="S15" i="5"/>
  <c r="Q15" i="5"/>
  <c r="O15" i="5"/>
  <c r="M15" i="5"/>
  <c r="K15" i="5"/>
  <c r="I15" i="5"/>
  <c r="G15" i="5"/>
  <c r="E15" i="5"/>
  <c r="AC14" i="5"/>
  <c r="AA14" i="5"/>
  <c r="Y14" i="5"/>
  <c r="W14" i="5"/>
  <c r="U14" i="5"/>
  <c r="S14" i="5"/>
  <c r="Q14" i="5"/>
  <c r="O14" i="5"/>
  <c r="M14" i="5"/>
  <c r="K14" i="5"/>
  <c r="I14" i="5"/>
  <c r="G14" i="5"/>
  <c r="E14" i="5"/>
  <c r="AC13" i="5"/>
  <c r="AA13" i="5"/>
  <c r="Y13" i="5"/>
  <c r="W13" i="5"/>
  <c r="U13" i="5"/>
  <c r="S13" i="5"/>
  <c r="Q13" i="5"/>
  <c r="O13" i="5"/>
  <c r="M13" i="5"/>
  <c r="K13" i="5"/>
  <c r="I13" i="5"/>
  <c r="G13" i="5"/>
  <c r="E13" i="5"/>
  <c r="AC12" i="5"/>
  <c r="AA12" i="5"/>
  <c r="Y12" i="5"/>
  <c r="W12" i="5"/>
  <c r="U12" i="5"/>
  <c r="S12" i="5"/>
  <c r="Q12" i="5"/>
  <c r="O12" i="5"/>
  <c r="M12" i="5"/>
  <c r="K12" i="5"/>
  <c r="I12" i="5"/>
  <c r="G12" i="5"/>
  <c r="E12" i="5"/>
  <c r="AC11" i="5"/>
  <c r="AA11" i="5"/>
  <c r="Y11" i="5"/>
  <c r="W11" i="5"/>
  <c r="U11" i="5"/>
  <c r="S11" i="5"/>
  <c r="Q11" i="5"/>
  <c r="O11" i="5"/>
  <c r="M11" i="5"/>
  <c r="K11" i="5"/>
  <c r="I11" i="5"/>
  <c r="G11" i="5"/>
  <c r="E11" i="5"/>
  <c r="AC10" i="5"/>
  <c r="AA10" i="5"/>
  <c r="Y10" i="5"/>
  <c r="W10" i="5"/>
  <c r="U10" i="5"/>
  <c r="S10" i="5"/>
  <c r="Q10" i="5"/>
  <c r="O10" i="5"/>
  <c r="M10" i="5"/>
  <c r="K10" i="5"/>
  <c r="I10" i="5"/>
  <c r="G10" i="5"/>
  <c r="E10" i="5"/>
  <c r="AC9" i="5"/>
  <c r="AA9" i="5"/>
  <c r="Y9" i="5"/>
  <c r="W9" i="5"/>
  <c r="U9" i="5"/>
  <c r="S9" i="5"/>
  <c r="Q9" i="5"/>
  <c r="O9" i="5"/>
  <c r="M9" i="5"/>
  <c r="K9" i="5"/>
  <c r="I9" i="5"/>
  <c r="G9" i="5"/>
  <c r="E9" i="5"/>
  <c r="AC8" i="5"/>
  <c r="AA8" i="5"/>
  <c r="Y8" i="5"/>
  <c r="W8" i="5"/>
  <c r="U8" i="5"/>
  <c r="S8" i="5"/>
  <c r="Q8" i="5"/>
  <c r="O8" i="5"/>
  <c r="M8" i="5"/>
  <c r="K8" i="5"/>
  <c r="I8" i="5"/>
  <c r="G8" i="5"/>
  <c r="E8" i="5"/>
  <c r="I29" i="6"/>
  <c r="G29" i="6"/>
  <c r="I28" i="6"/>
  <c r="G28" i="6"/>
  <c r="I24" i="6"/>
  <c r="G24" i="6"/>
  <c r="I23" i="6"/>
  <c r="G23" i="6"/>
  <c r="I17" i="6"/>
  <c r="G17" i="6"/>
  <c r="I16" i="6"/>
  <c r="G16" i="6"/>
  <c r="I15" i="6"/>
  <c r="G15" i="6"/>
  <c r="I14" i="6"/>
  <c r="G14" i="6"/>
  <c r="I11" i="6"/>
  <c r="G11" i="6"/>
  <c r="E29" i="6"/>
  <c r="E28" i="6"/>
  <c r="I27" i="6"/>
  <c r="G27" i="6"/>
  <c r="E27" i="6"/>
  <c r="I26" i="6"/>
  <c r="G26" i="6"/>
  <c r="E26" i="6"/>
  <c r="I25" i="6"/>
  <c r="G25" i="6"/>
  <c r="E25" i="6"/>
  <c r="E24" i="6"/>
  <c r="E23" i="6"/>
  <c r="I22" i="6"/>
  <c r="G22" i="6"/>
  <c r="E22" i="6"/>
  <c r="I21" i="6"/>
  <c r="G21" i="6"/>
  <c r="E21" i="6"/>
  <c r="I20" i="6"/>
  <c r="G20" i="6"/>
  <c r="E20" i="6"/>
  <c r="I19" i="6"/>
  <c r="G19" i="6"/>
  <c r="E19" i="6"/>
  <c r="I18" i="6"/>
  <c r="G18" i="6"/>
  <c r="E18" i="6"/>
  <c r="E17" i="6"/>
  <c r="E16" i="6"/>
  <c r="E15" i="6"/>
  <c r="E14" i="6"/>
  <c r="I13" i="6"/>
  <c r="G13" i="6"/>
  <c r="E13" i="6"/>
  <c r="I12" i="6"/>
  <c r="G12" i="6"/>
  <c r="E12" i="6"/>
  <c r="E11" i="6"/>
  <c r="I10" i="6"/>
  <c r="G10" i="6"/>
  <c r="E10" i="6"/>
  <c r="I9" i="6"/>
  <c r="G9" i="6"/>
  <c r="E9" i="6"/>
  <c r="I8" i="6"/>
  <c r="G8" i="6"/>
  <c r="E8" i="6"/>
  <c r="BC26" i="7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BC27" i="7"/>
  <c r="BA27" i="7"/>
  <c r="AY27" i="7"/>
  <c r="AW27" i="7"/>
  <c r="AU27" i="7"/>
  <c r="AS27" i="7"/>
  <c r="AQ27" i="7"/>
  <c r="AO27" i="7"/>
  <c r="AM27" i="7"/>
  <c r="AK27" i="7"/>
  <c r="AI27" i="7"/>
  <c r="AG27" i="7"/>
  <c r="AE27" i="7"/>
  <c r="AC27" i="7"/>
  <c r="AA27" i="7"/>
  <c r="Y27" i="7"/>
  <c r="W27" i="7"/>
  <c r="U27" i="7"/>
  <c r="S27" i="7"/>
  <c r="Q27" i="7"/>
  <c r="O27" i="7"/>
  <c r="M27" i="7"/>
  <c r="K27" i="7"/>
  <c r="I27" i="7"/>
  <c r="G27" i="7"/>
  <c r="E27" i="7"/>
  <c r="AY26" i="7"/>
  <c r="AW26" i="7"/>
  <c r="AU26" i="7"/>
  <c r="AS26" i="7"/>
  <c r="AQ26" i="7"/>
  <c r="AO26" i="7"/>
  <c r="AM26" i="7"/>
  <c r="AK26" i="7"/>
  <c r="AI26" i="7"/>
  <c r="AG26" i="7"/>
  <c r="AE26" i="7"/>
  <c r="AC26" i="7"/>
  <c r="AA26" i="7"/>
  <c r="Y26" i="7"/>
  <c r="W26" i="7"/>
  <c r="U26" i="7"/>
  <c r="S26" i="7"/>
  <c r="Q26" i="7"/>
  <c r="O26" i="7"/>
  <c r="M26" i="7"/>
  <c r="K26" i="7"/>
  <c r="I26" i="7"/>
  <c r="G26" i="7"/>
  <c r="E26" i="7"/>
  <c r="BC25" i="7"/>
  <c r="BA25" i="7"/>
  <c r="AY25" i="7"/>
  <c r="AW25" i="7"/>
  <c r="AU25" i="7"/>
  <c r="AS25" i="7"/>
  <c r="AQ25" i="7"/>
  <c r="AO25" i="7"/>
  <c r="AM25" i="7"/>
  <c r="AK25" i="7"/>
  <c r="AI25" i="7"/>
  <c r="AG25" i="7"/>
  <c r="AE25" i="7"/>
  <c r="AC25" i="7"/>
  <c r="AA25" i="7"/>
  <c r="Y25" i="7"/>
  <c r="W25" i="7"/>
  <c r="U25" i="7"/>
  <c r="S25" i="7"/>
  <c r="Q25" i="7"/>
  <c r="O25" i="7"/>
  <c r="M25" i="7"/>
  <c r="K25" i="7"/>
  <c r="I25" i="7"/>
  <c r="G25" i="7"/>
  <c r="E25" i="7"/>
  <c r="BC24" i="7"/>
  <c r="BA24" i="7"/>
  <c r="AY24" i="7"/>
  <c r="AW24" i="7"/>
  <c r="AU24" i="7"/>
  <c r="AS24" i="7"/>
  <c r="AQ24" i="7"/>
  <c r="AO24" i="7"/>
  <c r="AM24" i="7"/>
  <c r="AK24" i="7"/>
  <c r="AI24" i="7"/>
  <c r="AG24" i="7"/>
  <c r="AE24" i="7"/>
  <c r="AC24" i="7"/>
  <c r="AA24" i="7"/>
  <c r="Y24" i="7"/>
  <c r="W24" i="7"/>
  <c r="U24" i="7"/>
  <c r="S24" i="7"/>
  <c r="Q24" i="7"/>
  <c r="O24" i="7"/>
  <c r="M24" i="7"/>
  <c r="K24" i="7"/>
  <c r="I24" i="7"/>
  <c r="G24" i="7"/>
  <c r="E24" i="7"/>
  <c r="BC23" i="7"/>
  <c r="BA23" i="7"/>
  <c r="BC22" i="7"/>
  <c r="BA22" i="7"/>
  <c r="BC21" i="7"/>
  <c r="BA21" i="7"/>
  <c r="AY21" i="7"/>
  <c r="AW21" i="7"/>
  <c r="AU21" i="7"/>
  <c r="AS21" i="7"/>
  <c r="AQ21" i="7"/>
  <c r="AO21" i="7"/>
  <c r="AM21" i="7"/>
  <c r="AK21" i="7"/>
  <c r="AI21" i="7"/>
  <c r="AG21" i="7"/>
  <c r="AE21" i="7"/>
  <c r="AC21" i="7"/>
  <c r="AA21" i="7"/>
  <c r="Y21" i="7"/>
  <c r="W21" i="7"/>
  <c r="U21" i="7"/>
  <c r="S21" i="7"/>
  <c r="Q21" i="7"/>
  <c r="O21" i="7"/>
  <c r="M21" i="7"/>
  <c r="K21" i="7"/>
  <c r="I21" i="7"/>
  <c r="G21" i="7"/>
  <c r="E21" i="7"/>
  <c r="BC20" i="7"/>
  <c r="BA20" i="7"/>
  <c r="AY20" i="7"/>
  <c r="AW20" i="7"/>
  <c r="AU20" i="7"/>
  <c r="AS20" i="7"/>
  <c r="AQ20" i="7"/>
  <c r="AO20" i="7"/>
  <c r="AM20" i="7"/>
  <c r="AK20" i="7"/>
  <c r="AI20" i="7"/>
  <c r="AG20" i="7"/>
  <c r="AE20" i="7"/>
  <c r="AC20" i="7"/>
  <c r="AA20" i="7"/>
  <c r="Y20" i="7"/>
  <c r="W20" i="7"/>
  <c r="U20" i="7"/>
  <c r="S20" i="7"/>
  <c r="Q20" i="7"/>
  <c r="O20" i="7"/>
  <c r="M20" i="7"/>
  <c r="K20" i="7"/>
  <c r="I20" i="7"/>
  <c r="G20" i="7"/>
  <c r="E20" i="7"/>
  <c r="BC19" i="7"/>
  <c r="BA19" i="7"/>
  <c r="AY19" i="7"/>
  <c r="AW19" i="7"/>
  <c r="AU19" i="7"/>
  <c r="AS19" i="7"/>
  <c r="AQ19" i="7"/>
  <c r="AO19" i="7"/>
  <c r="AM19" i="7"/>
  <c r="AK19" i="7"/>
  <c r="AI19" i="7"/>
  <c r="AG19" i="7"/>
  <c r="AE19" i="7"/>
  <c r="AC19" i="7"/>
  <c r="AA19" i="7"/>
  <c r="Y19" i="7"/>
  <c r="W19" i="7"/>
  <c r="U19" i="7"/>
  <c r="S19" i="7"/>
  <c r="Q19" i="7"/>
  <c r="O19" i="7"/>
  <c r="M19" i="7"/>
  <c r="K19" i="7"/>
  <c r="I19" i="7"/>
  <c r="G19" i="7"/>
  <c r="E19" i="7"/>
  <c r="BC18" i="7"/>
  <c r="BA18" i="7"/>
  <c r="AY18" i="7"/>
  <c r="AW18" i="7"/>
  <c r="AU18" i="7"/>
  <c r="AS18" i="7"/>
  <c r="AQ18" i="7"/>
  <c r="AO18" i="7"/>
  <c r="AM18" i="7"/>
  <c r="AK18" i="7"/>
  <c r="AI18" i="7"/>
  <c r="AG18" i="7"/>
  <c r="AE18" i="7"/>
  <c r="AC18" i="7"/>
  <c r="AA18" i="7"/>
  <c r="Y18" i="7"/>
  <c r="W18" i="7"/>
  <c r="U18" i="7"/>
  <c r="S18" i="7"/>
  <c r="Q18" i="7"/>
  <c r="O18" i="7"/>
  <c r="M18" i="7"/>
  <c r="K18" i="7"/>
  <c r="I18" i="7"/>
  <c r="G18" i="7"/>
  <c r="E18" i="7"/>
  <c r="BC17" i="7"/>
  <c r="BA17" i="7"/>
  <c r="AY17" i="7"/>
  <c r="AW17" i="7"/>
  <c r="AU17" i="7"/>
  <c r="AS17" i="7"/>
  <c r="AQ17" i="7"/>
  <c r="AO17" i="7"/>
  <c r="AM17" i="7"/>
  <c r="AK17" i="7"/>
  <c r="AI17" i="7"/>
  <c r="AG17" i="7"/>
  <c r="AE17" i="7"/>
  <c r="AC17" i="7"/>
  <c r="AA17" i="7"/>
  <c r="Y17" i="7"/>
  <c r="W17" i="7"/>
  <c r="U17" i="7"/>
  <c r="S17" i="7"/>
  <c r="Q17" i="7"/>
  <c r="O17" i="7"/>
  <c r="M17" i="7"/>
  <c r="K17" i="7"/>
  <c r="I17" i="7"/>
  <c r="G17" i="7"/>
  <c r="E17" i="7"/>
  <c r="BC16" i="7"/>
  <c r="BA16" i="7"/>
  <c r="AY16" i="7"/>
  <c r="AW16" i="7"/>
  <c r="AU16" i="7"/>
  <c r="AS16" i="7"/>
  <c r="AQ16" i="7"/>
  <c r="AO16" i="7"/>
  <c r="AM16" i="7"/>
  <c r="AK16" i="7"/>
  <c r="AI16" i="7"/>
  <c r="AG16" i="7"/>
  <c r="AE16" i="7"/>
  <c r="AC16" i="7"/>
  <c r="AA16" i="7"/>
  <c r="Y16" i="7"/>
  <c r="W16" i="7"/>
  <c r="U16" i="7"/>
  <c r="S16" i="7"/>
  <c r="Q16" i="7"/>
  <c r="O16" i="7"/>
  <c r="M16" i="7"/>
  <c r="K16" i="7"/>
  <c r="I16" i="7"/>
  <c r="G16" i="7"/>
  <c r="E16" i="7"/>
  <c r="BC15" i="7"/>
  <c r="BA15" i="7"/>
  <c r="AY15" i="7"/>
  <c r="AW15" i="7"/>
  <c r="AU15" i="7"/>
  <c r="AS15" i="7"/>
  <c r="AQ15" i="7"/>
  <c r="AO15" i="7"/>
  <c r="AM15" i="7"/>
  <c r="AK15" i="7"/>
  <c r="AI15" i="7"/>
  <c r="AG15" i="7"/>
  <c r="AE15" i="7"/>
  <c r="AC15" i="7"/>
  <c r="AA15" i="7"/>
  <c r="Y15" i="7"/>
  <c r="W15" i="7"/>
  <c r="U15" i="7"/>
  <c r="S15" i="7"/>
  <c r="Q15" i="7"/>
  <c r="O15" i="7"/>
  <c r="M15" i="7"/>
  <c r="K15" i="7"/>
  <c r="I15" i="7"/>
  <c r="G15" i="7"/>
  <c r="E15" i="7"/>
  <c r="BC14" i="7"/>
  <c r="BA14" i="7"/>
  <c r="AY14" i="7"/>
  <c r="AW14" i="7"/>
  <c r="AU14" i="7"/>
  <c r="AS14" i="7"/>
  <c r="AQ14" i="7"/>
  <c r="AO14" i="7"/>
  <c r="AM14" i="7"/>
  <c r="AK14" i="7"/>
  <c r="AI14" i="7"/>
  <c r="AG14" i="7"/>
  <c r="AE14" i="7"/>
  <c r="AC14" i="7"/>
  <c r="AA14" i="7"/>
  <c r="Y14" i="7"/>
  <c r="W14" i="7"/>
  <c r="U14" i="7"/>
  <c r="S14" i="7"/>
  <c r="Q14" i="7"/>
  <c r="O14" i="7"/>
  <c r="M14" i="7"/>
  <c r="K14" i="7"/>
  <c r="I14" i="7"/>
  <c r="G14" i="7"/>
  <c r="E14" i="7"/>
  <c r="BC13" i="7"/>
  <c r="BA13" i="7"/>
  <c r="AY13" i="7"/>
  <c r="AW13" i="7"/>
  <c r="AU13" i="7"/>
  <c r="AS13" i="7"/>
  <c r="AQ13" i="7"/>
  <c r="AO13" i="7"/>
  <c r="AM13" i="7"/>
  <c r="AK13" i="7"/>
  <c r="AI13" i="7"/>
  <c r="AG13" i="7"/>
  <c r="AE13" i="7"/>
  <c r="AC13" i="7"/>
  <c r="AA13" i="7"/>
  <c r="Y13" i="7"/>
  <c r="W13" i="7"/>
  <c r="U13" i="7"/>
  <c r="S13" i="7"/>
  <c r="Q13" i="7"/>
  <c r="O13" i="7"/>
  <c r="M13" i="7"/>
  <c r="K13" i="7"/>
  <c r="I13" i="7"/>
  <c r="G13" i="7"/>
  <c r="E13" i="7"/>
  <c r="BC12" i="7"/>
  <c r="BA12" i="7"/>
  <c r="AY12" i="7"/>
  <c r="AW12" i="7"/>
  <c r="AU12" i="7"/>
  <c r="AS12" i="7"/>
  <c r="AQ12" i="7"/>
  <c r="AO12" i="7"/>
  <c r="AM12" i="7"/>
  <c r="AK12" i="7"/>
  <c r="AI12" i="7"/>
  <c r="AG12" i="7"/>
  <c r="AE12" i="7"/>
  <c r="AC12" i="7"/>
  <c r="AA12" i="7"/>
  <c r="Y12" i="7"/>
  <c r="W12" i="7"/>
  <c r="U12" i="7"/>
  <c r="S12" i="7"/>
  <c r="Q12" i="7"/>
  <c r="O12" i="7"/>
  <c r="M12" i="7"/>
  <c r="K12" i="7"/>
  <c r="I12" i="7"/>
  <c r="G12" i="7"/>
  <c r="E12" i="7"/>
  <c r="BC11" i="7"/>
  <c r="BA11" i="7"/>
  <c r="AY11" i="7"/>
  <c r="AW11" i="7"/>
  <c r="AU11" i="7"/>
  <c r="AS11" i="7"/>
  <c r="AQ11" i="7"/>
  <c r="AO11" i="7"/>
  <c r="AM11" i="7"/>
  <c r="AK11" i="7"/>
  <c r="AI11" i="7"/>
  <c r="AG11" i="7"/>
  <c r="AE11" i="7"/>
  <c r="AC11" i="7"/>
  <c r="AA11" i="7"/>
  <c r="Y11" i="7"/>
  <c r="W11" i="7"/>
  <c r="U11" i="7"/>
  <c r="S11" i="7"/>
  <c r="Q11" i="7"/>
  <c r="O11" i="7"/>
  <c r="M11" i="7"/>
  <c r="K11" i="7"/>
  <c r="I11" i="7"/>
  <c r="G11" i="7"/>
  <c r="E11" i="7"/>
  <c r="BC10" i="7"/>
  <c r="BA10" i="7"/>
  <c r="AY10" i="7"/>
  <c r="AW10" i="7"/>
  <c r="AU10" i="7"/>
  <c r="AS10" i="7"/>
  <c r="AQ10" i="7"/>
  <c r="AO10" i="7"/>
  <c r="AM10" i="7"/>
  <c r="AK10" i="7"/>
  <c r="AI10" i="7"/>
  <c r="AG10" i="7"/>
  <c r="AE10" i="7"/>
  <c r="AC10" i="7"/>
  <c r="AA10" i="7"/>
  <c r="Y10" i="7"/>
  <c r="W10" i="7"/>
  <c r="U10" i="7"/>
  <c r="S10" i="7"/>
  <c r="Q10" i="7"/>
  <c r="O10" i="7"/>
  <c r="M10" i="7"/>
  <c r="K10" i="7"/>
  <c r="I10" i="7"/>
  <c r="G10" i="7"/>
  <c r="E10" i="7"/>
  <c r="BC9" i="7"/>
  <c r="BA9" i="7"/>
  <c r="AY9" i="7"/>
  <c r="AW9" i="7"/>
  <c r="AU9" i="7"/>
  <c r="AS9" i="7"/>
  <c r="AQ9" i="7"/>
  <c r="AO9" i="7"/>
  <c r="AM9" i="7"/>
  <c r="AK9" i="7"/>
  <c r="AI9" i="7"/>
  <c r="AG9" i="7"/>
  <c r="AE9" i="7"/>
  <c r="AC9" i="7"/>
  <c r="AA9" i="7"/>
  <c r="Y9" i="7"/>
  <c r="W9" i="7"/>
  <c r="U9" i="7"/>
  <c r="S9" i="7"/>
  <c r="Q9" i="7"/>
  <c r="O9" i="7"/>
  <c r="M9" i="7"/>
  <c r="K9" i="7"/>
  <c r="I9" i="7"/>
  <c r="G9" i="7"/>
  <c r="E9" i="7"/>
  <c r="BC8" i="7"/>
  <c r="BA8" i="7"/>
  <c r="AY8" i="7"/>
  <c r="AW8" i="7"/>
  <c r="AU8" i="7"/>
  <c r="AS8" i="7"/>
  <c r="AQ8" i="7"/>
  <c r="AO8" i="7"/>
  <c r="AM8" i="7"/>
  <c r="AK8" i="7"/>
  <c r="AI8" i="7"/>
  <c r="AG8" i="7"/>
  <c r="AE8" i="7"/>
  <c r="AC8" i="7"/>
  <c r="AA8" i="7"/>
  <c r="Y8" i="7"/>
  <c r="W8" i="7"/>
  <c r="U8" i="7"/>
  <c r="S8" i="7"/>
  <c r="Q8" i="7"/>
  <c r="O8" i="7"/>
  <c r="M8" i="7"/>
  <c r="K8" i="7"/>
  <c r="I8" i="7"/>
  <c r="G8" i="7"/>
  <c r="E8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M14" i="8" s="1"/>
  <c r="O14" i="8" s="1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41" i="8"/>
  <c r="E41" i="8"/>
  <c r="G40" i="8"/>
  <c r="E40" i="8"/>
  <c r="O39" i="8"/>
  <c r="M39" i="8"/>
  <c r="K39" i="8"/>
  <c r="I39" i="8"/>
  <c r="G39" i="8"/>
  <c r="E39" i="8"/>
  <c r="O38" i="8"/>
  <c r="M38" i="8"/>
  <c r="K38" i="8"/>
  <c r="I38" i="8"/>
  <c r="G38" i="8"/>
  <c r="E38" i="8"/>
  <c r="O37" i="8"/>
  <c r="M37" i="8"/>
  <c r="K37" i="8"/>
  <c r="I37" i="8"/>
  <c r="G37" i="8"/>
  <c r="E37" i="8"/>
  <c r="G36" i="8"/>
  <c r="E36" i="8"/>
  <c r="G35" i="8"/>
  <c r="E35" i="8"/>
  <c r="O34" i="8"/>
  <c r="M34" i="8"/>
  <c r="K34" i="8"/>
  <c r="I34" i="8"/>
  <c r="G34" i="8"/>
  <c r="E34" i="8"/>
  <c r="O33" i="8"/>
  <c r="M33" i="8"/>
  <c r="K33" i="8"/>
  <c r="I33" i="8"/>
  <c r="G33" i="8"/>
  <c r="E33" i="8"/>
  <c r="O32" i="8"/>
  <c r="M32" i="8"/>
  <c r="K32" i="8"/>
  <c r="I32" i="8"/>
  <c r="G32" i="8"/>
  <c r="E32" i="8"/>
  <c r="O31" i="8"/>
  <c r="M31" i="8"/>
  <c r="K31" i="8"/>
  <c r="I31" i="8"/>
  <c r="G31" i="8"/>
  <c r="E31" i="8"/>
  <c r="O30" i="8"/>
  <c r="M30" i="8"/>
  <c r="K30" i="8"/>
  <c r="I30" i="8"/>
  <c r="G30" i="8"/>
  <c r="E30" i="8"/>
  <c r="M29" i="8"/>
  <c r="I29" i="8"/>
  <c r="E29" i="8"/>
  <c r="M28" i="8"/>
  <c r="I28" i="8"/>
  <c r="E28" i="8"/>
  <c r="M27" i="8"/>
  <c r="I27" i="8"/>
  <c r="E27" i="8"/>
  <c r="G26" i="8"/>
  <c r="E26" i="8"/>
  <c r="G25" i="8"/>
  <c r="E25" i="8"/>
  <c r="G24" i="8"/>
  <c r="E24" i="8"/>
  <c r="G23" i="8"/>
  <c r="E23" i="8"/>
  <c r="O22" i="8"/>
  <c r="M22" i="8"/>
  <c r="K22" i="8"/>
  <c r="I22" i="8"/>
  <c r="G22" i="8"/>
  <c r="E22" i="8"/>
  <c r="E21" i="8"/>
  <c r="M20" i="8"/>
  <c r="I20" i="8"/>
  <c r="E20" i="8"/>
  <c r="O19" i="8"/>
  <c r="M19" i="8"/>
  <c r="K19" i="8"/>
  <c r="I19" i="8"/>
  <c r="G19" i="8"/>
  <c r="E19" i="8"/>
  <c r="O18" i="8"/>
  <c r="M18" i="8"/>
  <c r="K18" i="8"/>
  <c r="I18" i="8"/>
  <c r="G18" i="8"/>
  <c r="E18" i="8"/>
  <c r="O17" i="8"/>
  <c r="M17" i="8"/>
  <c r="K17" i="8"/>
  <c r="I17" i="8"/>
  <c r="G17" i="8"/>
  <c r="E17" i="8"/>
  <c r="M16" i="8"/>
  <c r="I16" i="8"/>
  <c r="E16" i="8"/>
  <c r="M15" i="8"/>
  <c r="I15" i="8"/>
  <c r="E15" i="8"/>
  <c r="K14" i="8"/>
  <c r="I14" i="8"/>
  <c r="G14" i="8"/>
  <c r="E14" i="8"/>
  <c r="E13" i="8"/>
  <c r="M12" i="8"/>
  <c r="I12" i="8"/>
  <c r="E12" i="8"/>
  <c r="M11" i="8"/>
  <c r="I11" i="8"/>
  <c r="E11" i="8"/>
  <c r="O10" i="8"/>
  <c r="M10" i="8"/>
  <c r="K10" i="8"/>
  <c r="I10" i="8"/>
  <c r="G10" i="8"/>
  <c r="E10" i="8"/>
  <c r="M9" i="8"/>
  <c r="I9" i="8"/>
  <c r="E9" i="8"/>
  <c r="M8" i="8"/>
  <c r="I8" i="8"/>
  <c r="E8" i="8"/>
  <c r="E24" i="9"/>
  <c r="E23" i="9"/>
  <c r="E22" i="9"/>
  <c r="E21" i="9"/>
  <c r="E20" i="9"/>
  <c r="E19" i="9"/>
  <c r="E18" i="9"/>
  <c r="E17" i="9"/>
  <c r="E16" i="9"/>
  <c r="E15" i="9"/>
  <c r="E14" i="9"/>
  <c r="E13" i="9"/>
  <c r="E12" i="9"/>
  <c r="E11" i="9"/>
  <c r="E10" i="9"/>
  <c r="E9" i="9"/>
  <c r="E8" i="9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I42" i="10" s="1"/>
  <c r="I57" i="10" s="1"/>
  <c r="G12" i="10"/>
  <c r="K11" i="10"/>
  <c r="K10" i="10"/>
  <c r="K9" i="10"/>
  <c r="K8" i="10"/>
  <c r="I61" i="10"/>
  <c r="I60" i="10"/>
  <c r="I59" i="10"/>
  <c r="G54" i="10"/>
  <c r="G53" i="10"/>
  <c r="G52" i="10"/>
  <c r="E47" i="10"/>
  <c r="E46" i="10"/>
  <c r="E45" i="10"/>
  <c r="E44" i="10"/>
  <c r="G42" i="10"/>
  <c r="G50" i="10" s="1"/>
  <c r="E42" i="10"/>
  <c r="E43" i="10" s="1"/>
  <c r="G41" i="10"/>
  <c r="I40" i="10"/>
  <c r="G40" i="10"/>
  <c r="E40" i="10"/>
  <c r="I39" i="10"/>
  <c r="G39" i="10"/>
  <c r="E39" i="10"/>
  <c r="I38" i="10"/>
  <c r="G38" i="10"/>
  <c r="E38" i="10"/>
  <c r="I37" i="10"/>
  <c r="G37" i="10"/>
  <c r="E37" i="10"/>
  <c r="E36" i="10"/>
  <c r="E35" i="10"/>
  <c r="I34" i="10"/>
  <c r="G34" i="10"/>
  <c r="E34" i="10"/>
  <c r="I33" i="10"/>
  <c r="G33" i="10"/>
  <c r="E33" i="10"/>
  <c r="I32" i="10"/>
  <c r="G32" i="10"/>
  <c r="E32" i="10"/>
  <c r="E31" i="10"/>
  <c r="E30" i="10"/>
  <c r="I29" i="10"/>
  <c r="G29" i="10"/>
  <c r="E29" i="10"/>
  <c r="I28" i="10"/>
  <c r="G28" i="10"/>
  <c r="E28" i="10"/>
  <c r="I27" i="10"/>
  <c r="G27" i="10"/>
  <c r="E27" i="10"/>
  <c r="I26" i="10"/>
  <c r="G26" i="10"/>
  <c r="E26" i="10"/>
  <c r="I25" i="10"/>
  <c r="G25" i="10"/>
  <c r="E25" i="10"/>
  <c r="I24" i="10"/>
  <c r="G24" i="10"/>
  <c r="E24" i="10"/>
  <c r="I23" i="10"/>
  <c r="G23" i="10"/>
  <c r="E23" i="10"/>
  <c r="E22" i="10"/>
  <c r="E21" i="10"/>
  <c r="I20" i="10"/>
  <c r="G20" i="10"/>
  <c r="E20" i="10"/>
  <c r="E19" i="10"/>
  <c r="E18" i="10"/>
  <c r="E17" i="10"/>
  <c r="I16" i="10"/>
  <c r="G16" i="10"/>
  <c r="E16" i="10"/>
  <c r="I15" i="10"/>
  <c r="G15" i="10"/>
  <c r="E15" i="10"/>
  <c r="I14" i="10"/>
  <c r="G14" i="10"/>
  <c r="E14" i="10"/>
  <c r="I13" i="10"/>
  <c r="G13" i="10"/>
  <c r="E13" i="10"/>
  <c r="E12" i="10"/>
  <c r="I11" i="10"/>
  <c r="G11" i="10"/>
  <c r="E11" i="10"/>
  <c r="I10" i="10"/>
  <c r="G10" i="10"/>
  <c r="E10" i="10"/>
  <c r="I9" i="10"/>
  <c r="G9" i="10"/>
  <c r="E9" i="10"/>
  <c r="I8" i="10"/>
  <c r="G8" i="10"/>
  <c r="E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I177" i="11"/>
  <c r="I176" i="11"/>
  <c r="G176" i="11"/>
  <c r="G175" i="11"/>
  <c r="M175" i="11"/>
  <c r="I58" i="10" s="1"/>
  <c r="I62" i="10" s="1"/>
  <c r="I63" i="10" s="1"/>
  <c r="K63" i="10" s="1"/>
  <c r="O174" i="11"/>
  <c r="I174" i="11"/>
  <c r="O173" i="11"/>
  <c r="I173" i="11"/>
  <c r="O172" i="11"/>
  <c r="I172" i="11"/>
  <c r="O171" i="11"/>
  <c r="I171" i="11"/>
  <c r="O170" i="11"/>
  <c r="I170" i="11"/>
  <c r="O169" i="11"/>
  <c r="I169" i="11"/>
  <c r="O168" i="11"/>
  <c r="I168" i="11"/>
  <c r="O167" i="11"/>
  <c r="I167" i="11"/>
  <c r="O166" i="11"/>
  <c r="I166" i="11"/>
  <c r="O165" i="11"/>
  <c r="I165" i="11"/>
  <c r="O164" i="11"/>
  <c r="I164" i="11"/>
  <c r="I163" i="11"/>
  <c r="I162" i="11"/>
  <c r="G162" i="11"/>
  <c r="G161" i="11"/>
  <c r="M161" i="11"/>
  <c r="G51" i="10" s="1"/>
  <c r="O160" i="11"/>
  <c r="I160" i="11"/>
  <c r="O159" i="11"/>
  <c r="I159" i="11"/>
  <c r="O158" i="11"/>
  <c r="I158" i="11"/>
  <c r="O157" i="11"/>
  <c r="I157" i="11"/>
  <c r="O156" i="11"/>
  <c r="I156" i="11"/>
  <c r="O155" i="11"/>
  <c r="I155" i="11"/>
  <c r="O154" i="11"/>
  <c r="I154" i="11"/>
  <c r="O153" i="11"/>
  <c r="I153" i="11"/>
  <c r="O152" i="11"/>
  <c r="I152" i="11"/>
  <c r="O151" i="11"/>
  <c r="I151" i="11"/>
  <c r="O150" i="11"/>
  <c r="I150" i="11"/>
  <c r="O149" i="11"/>
  <c r="I149" i="11"/>
  <c r="O148" i="11"/>
  <c r="I148" i="11"/>
  <c r="O147" i="11"/>
  <c r="I147" i="11"/>
  <c r="O146" i="11"/>
  <c r="I146" i="11"/>
  <c r="O145" i="11"/>
  <c r="I145" i="11"/>
  <c r="O144" i="11"/>
  <c r="I144" i="11"/>
  <c r="O143" i="11"/>
  <c r="I143" i="11"/>
  <c r="O142" i="11"/>
  <c r="I142" i="11"/>
  <c r="O141" i="11"/>
  <c r="I141" i="11"/>
  <c r="O140" i="11"/>
  <c r="I140" i="11"/>
  <c r="O139" i="11"/>
  <c r="I139" i="11"/>
  <c r="O138" i="11"/>
  <c r="I138" i="11"/>
  <c r="O137" i="11"/>
  <c r="I137" i="11"/>
  <c r="O136" i="11"/>
  <c r="I136" i="11"/>
  <c r="O135" i="11"/>
  <c r="I135" i="11"/>
  <c r="I134" i="11"/>
  <c r="I133" i="11"/>
  <c r="G133" i="11"/>
  <c r="G132" i="11"/>
  <c r="M132" i="11"/>
  <c r="O131" i="11"/>
  <c r="I131" i="11"/>
  <c r="O130" i="11"/>
  <c r="K130" i="11"/>
  <c r="M130" i="11" s="1"/>
  <c r="G130" i="11"/>
  <c r="O129" i="11"/>
  <c r="K129" i="11"/>
  <c r="I129" i="11"/>
  <c r="G129" i="11"/>
  <c r="M129" i="11"/>
  <c r="O128" i="11"/>
  <c r="K128" i="11"/>
  <c r="G128" i="11"/>
  <c r="M128" i="11"/>
  <c r="O127" i="11"/>
  <c r="K127" i="11"/>
  <c r="I127" i="11"/>
  <c r="M127" i="11"/>
  <c r="O126" i="11"/>
  <c r="K126" i="11"/>
  <c r="I126" i="11"/>
  <c r="M126" i="11"/>
  <c r="O125" i="11"/>
  <c r="K125" i="11"/>
  <c r="G125" i="11"/>
  <c r="M125" i="11"/>
  <c r="O124" i="11"/>
  <c r="K124" i="11"/>
  <c r="M124" i="11" s="1"/>
  <c r="G124" i="11"/>
  <c r="O123" i="11"/>
  <c r="K123" i="11"/>
  <c r="M123" i="11" s="1"/>
  <c r="G123" i="11"/>
  <c r="O122" i="11"/>
  <c r="K122" i="11"/>
  <c r="I122" i="11"/>
  <c r="G122" i="11"/>
  <c r="M122" i="11"/>
  <c r="O121" i="11"/>
  <c r="K121" i="11"/>
  <c r="M121" i="11" s="1"/>
  <c r="G121" i="11"/>
  <c r="O120" i="11"/>
  <c r="K120" i="11"/>
  <c r="G120" i="11"/>
  <c r="M120" i="11"/>
  <c r="O119" i="11"/>
  <c r="K119" i="11"/>
  <c r="G119" i="11"/>
  <c r="M119" i="11"/>
  <c r="O118" i="11"/>
  <c r="K118" i="11"/>
  <c r="M118" i="11" s="1"/>
  <c r="G118" i="11"/>
  <c r="O117" i="11"/>
  <c r="K117" i="11"/>
  <c r="M117" i="11" s="1"/>
  <c r="G117" i="11"/>
  <c r="O116" i="11"/>
  <c r="K116" i="11"/>
  <c r="G116" i="11"/>
  <c r="M116" i="11"/>
  <c r="O115" i="11"/>
  <c r="K115" i="11"/>
  <c r="M115" i="11" s="1"/>
  <c r="G115" i="11"/>
  <c r="O114" i="11"/>
  <c r="K114" i="11"/>
  <c r="M114" i="11" s="1"/>
  <c r="G114" i="11"/>
  <c r="O113" i="11"/>
  <c r="K113" i="11"/>
  <c r="M113" i="11" s="1"/>
  <c r="G113" i="11"/>
  <c r="O112" i="11"/>
  <c r="K112" i="11"/>
  <c r="M112" i="11" s="1"/>
  <c r="I112" i="11"/>
  <c r="O111" i="11"/>
  <c r="K111" i="11"/>
  <c r="M111" i="11" s="1"/>
  <c r="I111" i="11"/>
  <c r="O110" i="11"/>
  <c r="K110" i="11"/>
  <c r="I110" i="11"/>
  <c r="M110" i="11"/>
  <c r="O109" i="11"/>
  <c r="K109" i="11"/>
  <c r="M109" i="11" s="1"/>
  <c r="I109" i="11"/>
  <c r="O108" i="11"/>
  <c r="K108" i="11"/>
  <c r="M108" i="11" s="1"/>
  <c r="I108" i="11"/>
  <c r="O107" i="11"/>
  <c r="K107" i="11"/>
  <c r="G107" i="11"/>
  <c r="M107" i="11"/>
  <c r="O106" i="11"/>
  <c r="K106" i="11"/>
  <c r="M106" i="11" s="1"/>
  <c r="I106" i="11"/>
  <c r="O105" i="11"/>
  <c r="I105" i="11"/>
  <c r="O104" i="11"/>
  <c r="I104" i="11"/>
  <c r="O103" i="11"/>
  <c r="I103" i="11"/>
  <c r="O102" i="11"/>
  <c r="K102" i="11"/>
  <c r="M102" i="11" s="1"/>
  <c r="I102" i="11"/>
  <c r="O101" i="11"/>
  <c r="K101" i="11"/>
  <c r="M101" i="11" s="1"/>
  <c r="I101" i="11"/>
  <c r="O100" i="11"/>
  <c r="K100" i="11"/>
  <c r="M100" i="11" s="1"/>
  <c r="I100" i="11"/>
  <c r="O99" i="11"/>
  <c r="I99" i="11"/>
  <c r="O98" i="11"/>
  <c r="I98" i="11"/>
  <c r="O97" i="11"/>
  <c r="I97" i="11"/>
  <c r="O96" i="11"/>
  <c r="K96" i="11"/>
  <c r="I96" i="11"/>
  <c r="M96" i="11"/>
  <c r="O95" i="11"/>
  <c r="K95" i="11"/>
  <c r="M95" i="11" s="1"/>
  <c r="I95" i="11"/>
  <c r="O94" i="11"/>
  <c r="K94" i="11"/>
  <c r="M94" i="11" s="1"/>
  <c r="I94" i="11"/>
  <c r="O93" i="11"/>
  <c r="K93" i="11"/>
  <c r="M93" i="11" s="1"/>
  <c r="I93" i="11"/>
  <c r="O92" i="11"/>
  <c r="K92" i="11"/>
  <c r="M92" i="11" s="1"/>
  <c r="I92" i="11"/>
  <c r="O91" i="11"/>
  <c r="K91" i="11"/>
  <c r="M91" i="11" s="1"/>
  <c r="I91" i="11"/>
  <c r="O90" i="11"/>
  <c r="K90" i="11"/>
  <c r="M90" i="11" s="1"/>
  <c r="I90" i="11"/>
  <c r="O89" i="11"/>
  <c r="K89" i="11"/>
  <c r="I89" i="11"/>
  <c r="M89" i="11"/>
  <c r="O88" i="11"/>
  <c r="K88" i="11"/>
  <c r="M88" i="11" s="1"/>
  <c r="I88" i="11"/>
  <c r="O87" i="11"/>
  <c r="K87" i="11"/>
  <c r="I87" i="11"/>
  <c r="M87" i="11"/>
  <c r="O86" i="11"/>
  <c r="K86" i="11"/>
  <c r="M86" i="11" s="1"/>
  <c r="I86" i="11"/>
  <c r="O85" i="11"/>
  <c r="K85" i="11"/>
  <c r="M85" i="11" s="1"/>
  <c r="I85" i="11"/>
  <c r="O84" i="11"/>
  <c r="K84" i="11"/>
  <c r="M84" i="11" s="1"/>
  <c r="I84" i="11"/>
  <c r="O83" i="11"/>
  <c r="K83" i="11"/>
  <c r="M83" i="11" s="1"/>
  <c r="I83" i="11"/>
  <c r="O82" i="11"/>
  <c r="K82" i="11"/>
  <c r="I82" i="11"/>
  <c r="M82" i="11"/>
  <c r="O81" i="11"/>
  <c r="K81" i="11"/>
  <c r="I81" i="11"/>
  <c r="M81" i="11"/>
  <c r="O80" i="11"/>
  <c r="K80" i="11"/>
  <c r="I80" i="11"/>
  <c r="M80" i="11"/>
  <c r="O79" i="11"/>
  <c r="K79" i="11"/>
  <c r="M79" i="11" s="1"/>
  <c r="I79" i="11"/>
  <c r="O78" i="11"/>
  <c r="K78" i="11"/>
  <c r="I78" i="11"/>
  <c r="M78" i="11"/>
  <c r="O77" i="11"/>
  <c r="K77" i="11"/>
  <c r="M77" i="11" s="1"/>
  <c r="I77" i="11"/>
  <c r="O76" i="11"/>
  <c r="K76" i="11"/>
  <c r="M76" i="11" s="1"/>
  <c r="I76" i="11"/>
  <c r="O75" i="11"/>
  <c r="K75" i="11"/>
  <c r="M75" i="11" s="1"/>
  <c r="I75" i="11"/>
  <c r="O74" i="11"/>
  <c r="K74" i="11"/>
  <c r="I74" i="11"/>
  <c r="M74" i="11"/>
  <c r="O73" i="11"/>
  <c r="K73" i="11"/>
  <c r="I73" i="11"/>
  <c r="M73" i="11"/>
  <c r="O72" i="11"/>
  <c r="K72" i="11"/>
  <c r="I72" i="11"/>
  <c r="M72" i="11"/>
  <c r="O71" i="11"/>
  <c r="I71" i="11"/>
  <c r="O70" i="11"/>
  <c r="I70" i="11"/>
  <c r="O69" i="11"/>
  <c r="I69" i="11"/>
  <c r="O68" i="11"/>
  <c r="K68" i="11"/>
  <c r="M68" i="11" s="1"/>
  <c r="G68" i="11"/>
  <c r="O67" i="11"/>
  <c r="K67" i="11"/>
  <c r="M67" i="11" s="1"/>
  <c r="I67" i="11"/>
  <c r="G67" i="11"/>
  <c r="O66" i="11"/>
  <c r="I66" i="11"/>
  <c r="O65" i="11"/>
  <c r="K65" i="11"/>
  <c r="M65" i="11" s="1"/>
  <c r="I65" i="11"/>
  <c r="O64" i="11"/>
  <c r="K64" i="11"/>
  <c r="M64" i="11" s="1"/>
  <c r="I64" i="11"/>
  <c r="O63" i="11"/>
  <c r="K63" i="11"/>
  <c r="M63" i="11" s="1"/>
  <c r="I63" i="11"/>
  <c r="O62" i="11"/>
  <c r="I62" i="11"/>
  <c r="O61" i="11"/>
  <c r="I61" i="11"/>
  <c r="O60" i="11"/>
  <c r="I60" i="11"/>
  <c r="O59" i="11"/>
  <c r="I59" i="11"/>
  <c r="O58" i="11"/>
  <c r="K58" i="11"/>
  <c r="M58" i="11" s="1"/>
  <c r="I58" i="11"/>
  <c r="O57" i="11"/>
  <c r="K57" i="11"/>
  <c r="M57" i="11" s="1"/>
  <c r="I57" i="11"/>
  <c r="O56" i="11"/>
  <c r="K56" i="11"/>
  <c r="M56" i="11" s="1"/>
  <c r="I56" i="11"/>
  <c r="O55" i="11"/>
  <c r="K55" i="11"/>
  <c r="M55" i="11" s="1"/>
  <c r="I55" i="11"/>
  <c r="O54" i="11"/>
  <c r="K54" i="11"/>
  <c r="M54" i="11" s="1"/>
  <c r="I54" i="11"/>
  <c r="O53" i="11"/>
  <c r="K53" i="11"/>
  <c r="M53" i="11" s="1"/>
  <c r="I53" i="11"/>
  <c r="O52" i="11"/>
  <c r="K52" i="11"/>
  <c r="M52" i="11" s="1"/>
  <c r="I52" i="11"/>
  <c r="O51" i="11"/>
  <c r="K51" i="11"/>
  <c r="M51" i="11" s="1"/>
  <c r="I51" i="11"/>
  <c r="O50" i="11"/>
  <c r="K50" i="11"/>
  <c r="M50" i="11" s="1"/>
  <c r="I50" i="11"/>
  <c r="O49" i="11"/>
  <c r="K49" i="11"/>
  <c r="I49" i="11"/>
  <c r="M49" i="11"/>
  <c r="O48" i="11"/>
  <c r="K48" i="11"/>
  <c r="M48" i="11" s="1"/>
  <c r="I48" i="11"/>
  <c r="O47" i="11"/>
  <c r="K47" i="11"/>
  <c r="M47" i="11" s="1"/>
  <c r="I47" i="11"/>
  <c r="O46" i="11"/>
  <c r="K46" i="11"/>
  <c r="M46" i="11" s="1"/>
  <c r="I46" i="11"/>
  <c r="O45" i="11"/>
  <c r="K45" i="11"/>
  <c r="M45" i="11" s="1"/>
  <c r="I45" i="11"/>
  <c r="O44" i="11"/>
  <c r="K44" i="11"/>
  <c r="M44" i="11" s="1"/>
  <c r="I44" i="11"/>
  <c r="O43" i="11"/>
  <c r="K43" i="11"/>
  <c r="I43" i="11"/>
  <c r="M43" i="11"/>
  <c r="O42" i="11"/>
  <c r="K42" i="11"/>
  <c r="I42" i="11"/>
  <c r="M42" i="11"/>
  <c r="O41" i="11"/>
  <c r="K41" i="11"/>
  <c r="I41" i="11"/>
  <c r="M41" i="11"/>
  <c r="O40" i="11"/>
  <c r="K40" i="11"/>
  <c r="I40" i="11"/>
  <c r="M40" i="11"/>
  <c r="O39" i="11"/>
  <c r="K39" i="11"/>
  <c r="I39" i="11"/>
  <c r="M39" i="11"/>
  <c r="O38" i="11"/>
  <c r="K38" i="11"/>
  <c r="M38" i="11" s="1"/>
  <c r="I38" i="11"/>
  <c r="O37" i="11"/>
  <c r="K37" i="11"/>
  <c r="M37" i="11" s="1"/>
  <c r="I37" i="11"/>
  <c r="O36" i="11"/>
  <c r="K36" i="11"/>
  <c r="M36" i="11" s="1"/>
  <c r="I36" i="11"/>
  <c r="O35" i="11"/>
  <c r="K35" i="11"/>
  <c r="I35" i="11"/>
  <c r="M35" i="11"/>
  <c r="O34" i="11"/>
  <c r="K34" i="11"/>
  <c r="M34" i="11" s="1"/>
  <c r="I34" i="11"/>
  <c r="O33" i="11"/>
  <c r="K33" i="11"/>
  <c r="M33" i="11" s="1"/>
  <c r="I33" i="11"/>
  <c r="O32" i="11"/>
  <c r="K32" i="11"/>
  <c r="I32" i="11"/>
  <c r="M32" i="11"/>
  <c r="O31" i="11"/>
  <c r="K31" i="11"/>
  <c r="I31" i="11"/>
  <c r="M31" i="11"/>
  <c r="O30" i="11"/>
  <c r="K30" i="11"/>
  <c r="M30" i="11" s="1"/>
  <c r="I30" i="11"/>
  <c r="O29" i="11"/>
  <c r="K29" i="11"/>
  <c r="M29" i="11" s="1"/>
  <c r="I29" i="11"/>
  <c r="O28" i="11"/>
  <c r="K28" i="11"/>
  <c r="I28" i="11"/>
  <c r="M28" i="11"/>
  <c r="O27" i="11"/>
  <c r="K27" i="11"/>
  <c r="M27" i="11" s="1"/>
  <c r="I27" i="11"/>
  <c r="O26" i="11"/>
  <c r="K26" i="11"/>
  <c r="G26" i="11"/>
  <c r="M26" i="11"/>
  <c r="O25" i="11"/>
  <c r="K25" i="11"/>
  <c r="I25" i="11"/>
  <c r="M25" i="11"/>
  <c r="O24" i="11"/>
  <c r="K24" i="11"/>
  <c r="I24" i="11"/>
  <c r="M24" i="11"/>
  <c r="O23" i="11"/>
  <c r="K23" i="11"/>
  <c r="M23" i="11" s="1"/>
  <c r="I23" i="11"/>
  <c r="O22" i="11"/>
  <c r="K22" i="11"/>
  <c r="G22" i="11"/>
  <c r="M22" i="11"/>
  <c r="O21" i="11"/>
  <c r="K21" i="11"/>
  <c r="G21" i="11"/>
  <c r="M21" i="11"/>
  <c r="O20" i="11"/>
  <c r="K20" i="11"/>
  <c r="I20" i="11"/>
  <c r="M20" i="11"/>
  <c r="O19" i="11"/>
  <c r="K19" i="11"/>
  <c r="M19" i="11" s="1"/>
  <c r="I19" i="11"/>
  <c r="O18" i="11"/>
  <c r="K18" i="11"/>
  <c r="I18" i="11"/>
  <c r="M18" i="11"/>
  <c r="O17" i="11"/>
  <c r="K17" i="11"/>
  <c r="M17" i="11" s="1"/>
  <c r="I17" i="11"/>
  <c r="O16" i="11"/>
  <c r="K16" i="11"/>
  <c r="M16" i="11" s="1"/>
  <c r="I16" i="11"/>
  <c r="O15" i="11"/>
  <c r="K15" i="11"/>
  <c r="M15" i="11" s="1"/>
  <c r="I15" i="11"/>
  <c r="O14" i="11"/>
  <c r="K14" i="11"/>
  <c r="M14" i="11" s="1"/>
  <c r="I14" i="11"/>
  <c r="O13" i="11"/>
  <c r="K13" i="11"/>
  <c r="M13" i="11" s="1"/>
  <c r="I13" i="11"/>
  <c r="O12" i="11"/>
  <c r="K12" i="11"/>
  <c r="I12" i="11"/>
  <c r="M12" i="11"/>
  <c r="O11" i="11"/>
  <c r="K11" i="11"/>
  <c r="M11" i="11" s="1"/>
  <c r="I11" i="11"/>
  <c r="O10" i="11"/>
  <c r="K10" i="11"/>
  <c r="I10" i="11"/>
  <c r="M10" i="11"/>
  <c r="O9" i="11"/>
  <c r="K9" i="11"/>
  <c r="I9" i="11"/>
  <c r="M9" i="11"/>
  <c r="O8" i="11"/>
  <c r="K8" i="11"/>
  <c r="I8" i="11"/>
  <c r="M8" i="11"/>
  <c r="E43" i="12"/>
  <c r="E42" i="12"/>
  <c r="E41" i="12"/>
  <c r="E40" i="12"/>
  <c r="E39" i="12"/>
  <c r="E38" i="12"/>
  <c r="E37" i="12"/>
  <c r="E36" i="12"/>
  <c r="E35" i="12"/>
  <c r="E34" i="12"/>
  <c r="E33" i="12"/>
  <c r="E32" i="12"/>
  <c r="E31" i="12"/>
  <c r="E30" i="12"/>
  <c r="E29" i="12"/>
  <c r="E28" i="12"/>
  <c r="E27" i="12"/>
  <c r="E26" i="12"/>
  <c r="E25" i="12"/>
  <c r="E24" i="12"/>
  <c r="E23" i="12"/>
  <c r="E22" i="12"/>
  <c r="E21" i="12"/>
  <c r="E20" i="12"/>
  <c r="E19" i="12"/>
  <c r="E18" i="12"/>
  <c r="E17" i="12"/>
  <c r="E16" i="12"/>
  <c r="E15" i="12"/>
  <c r="E14" i="12"/>
  <c r="E13" i="12"/>
  <c r="E12" i="12"/>
  <c r="E11" i="12"/>
  <c r="E10" i="12"/>
  <c r="E9" i="12"/>
  <c r="E8" i="12"/>
  <c r="Q33" i="13"/>
  <c r="O33" i="13"/>
  <c r="K33" i="13"/>
  <c r="E33" i="13"/>
  <c r="Q30" i="13"/>
  <c r="O30" i="13"/>
  <c r="K30" i="13"/>
  <c r="E30" i="13"/>
  <c r="O34" i="13"/>
  <c r="K34" i="13"/>
  <c r="I34" i="13"/>
  <c r="S34" i="13"/>
  <c r="Q34" i="13"/>
  <c r="M34" i="13"/>
  <c r="I33" i="13"/>
  <c r="G33" i="13"/>
  <c r="S33" i="13"/>
  <c r="M33" i="13"/>
  <c r="O32" i="13"/>
  <c r="K32" i="13"/>
  <c r="I32" i="13"/>
  <c r="S32" i="13"/>
  <c r="Q32" i="13"/>
  <c r="M32" i="13"/>
  <c r="O31" i="13"/>
  <c r="K31" i="13"/>
  <c r="I31" i="13"/>
  <c r="S31" i="13"/>
  <c r="Q31" i="13"/>
  <c r="M31" i="13"/>
  <c r="I30" i="13"/>
  <c r="G30" i="13"/>
  <c r="S30" i="13"/>
  <c r="M30" i="13"/>
  <c r="O29" i="13"/>
  <c r="K29" i="13"/>
  <c r="I29" i="13"/>
  <c r="S29" i="13"/>
  <c r="Q29" i="13"/>
  <c r="M29" i="13"/>
  <c r="O28" i="13"/>
  <c r="K28" i="13"/>
  <c r="I28" i="13"/>
  <c r="S28" i="13"/>
  <c r="Q28" i="13"/>
  <c r="M28" i="13"/>
  <c r="O27" i="13"/>
  <c r="K27" i="13"/>
  <c r="I27" i="13"/>
  <c r="S27" i="13"/>
  <c r="Q27" i="13"/>
  <c r="M27" i="13"/>
  <c r="O26" i="13"/>
  <c r="K26" i="13"/>
  <c r="I26" i="13"/>
  <c r="S26" i="13"/>
  <c r="Q26" i="13"/>
  <c r="M26" i="13"/>
  <c r="O25" i="13"/>
  <c r="K25" i="13"/>
  <c r="I25" i="13"/>
  <c r="S25" i="13"/>
  <c r="Q25" i="13"/>
  <c r="M25" i="13"/>
  <c r="O24" i="13"/>
  <c r="K24" i="13"/>
  <c r="M24" i="13" s="1"/>
  <c r="I24" i="13"/>
  <c r="S24" i="13"/>
  <c r="Q24" i="13"/>
  <c r="O23" i="13"/>
  <c r="K23" i="13"/>
  <c r="I23" i="13"/>
  <c r="S23" i="13"/>
  <c r="Q23" i="13"/>
  <c r="M23" i="13"/>
  <c r="O22" i="13"/>
  <c r="K22" i="13"/>
  <c r="M22" i="13" s="1"/>
  <c r="I22" i="13"/>
  <c r="S22" i="13"/>
  <c r="Q22" i="13"/>
  <c r="O21" i="13"/>
  <c r="K21" i="13"/>
  <c r="I21" i="13"/>
  <c r="S21" i="13"/>
  <c r="Q21" i="13"/>
  <c r="M21" i="13"/>
  <c r="O20" i="13"/>
  <c r="K20" i="13"/>
  <c r="I20" i="13"/>
  <c r="S20" i="13"/>
  <c r="Q20" i="13"/>
  <c r="M20" i="13"/>
  <c r="O19" i="13"/>
  <c r="K19" i="13"/>
  <c r="I19" i="13"/>
  <c r="S19" i="13"/>
  <c r="Q19" i="13"/>
  <c r="M19" i="13"/>
  <c r="O18" i="13"/>
  <c r="K18" i="13"/>
  <c r="I18" i="13"/>
  <c r="S18" i="13"/>
  <c r="Q18" i="13"/>
  <c r="M18" i="13"/>
  <c r="O17" i="13"/>
  <c r="K17" i="13"/>
  <c r="I17" i="13"/>
  <c r="S17" i="13"/>
  <c r="Q17" i="13"/>
  <c r="M17" i="13"/>
  <c r="O16" i="13"/>
  <c r="K16" i="13"/>
  <c r="I16" i="13"/>
  <c r="S16" i="13"/>
  <c r="Q16" i="13"/>
  <c r="M16" i="13"/>
  <c r="O15" i="13"/>
  <c r="K15" i="13"/>
  <c r="I15" i="13"/>
  <c r="S15" i="13"/>
  <c r="Q15" i="13"/>
  <c r="M15" i="13"/>
  <c r="O14" i="13"/>
  <c r="K14" i="13"/>
  <c r="I14" i="13"/>
  <c r="S14" i="13"/>
  <c r="Q14" i="13"/>
  <c r="M14" i="13"/>
  <c r="O13" i="13"/>
  <c r="K13" i="13"/>
  <c r="I13" i="13"/>
  <c r="S13" i="13"/>
  <c r="Q13" i="13"/>
  <c r="M13" i="13"/>
  <c r="O12" i="13"/>
  <c r="K12" i="13"/>
  <c r="I12" i="13"/>
  <c r="S12" i="13"/>
  <c r="Q12" i="13"/>
  <c r="M12" i="13"/>
  <c r="O11" i="13"/>
  <c r="K11" i="13"/>
  <c r="I11" i="13"/>
  <c r="S11" i="13"/>
  <c r="Q11" i="13"/>
  <c r="M11" i="13"/>
  <c r="O10" i="13"/>
  <c r="K10" i="13"/>
  <c r="I10" i="13"/>
  <c r="S10" i="13"/>
  <c r="Q10" i="13"/>
  <c r="M10" i="13"/>
  <c r="O9" i="13"/>
  <c r="K9" i="13"/>
  <c r="I9" i="13"/>
  <c r="S9" i="13"/>
  <c r="Q9" i="13"/>
  <c r="M9" i="13"/>
  <c r="O8" i="13"/>
  <c r="K8" i="13"/>
  <c r="I8" i="13"/>
  <c r="S8" i="13"/>
  <c r="Q8" i="13"/>
  <c r="M8" i="13"/>
  <c r="Q15" i="14"/>
  <c r="O15" i="14"/>
  <c r="K15" i="14"/>
  <c r="E15" i="14"/>
  <c r="I15" i="14"/>
  <c r="G15" i="14"/>
  <c r="S15" i="14"/>
  <c r="M15" i="14"/>
  <c r="O14" i="14"/>
  <c r="K14" i="14"/>
  <c r="I14" i="14"/>
  <c r="S14" i="14"/>
  <c r="Q14" i="14"/>
  <c r="M14" i="14"/>
  <c r="O13" i="14"/>
  <c r="K13" i="14"/>
  <c r="I13" i="14"/>
  <c r="Q13" i="14"/>
  <c r="S13" i="14" s="1"/>
  <c r="M13" i="14"/>
  <c r="O12" i="14"/>
  <c r="K12" i="14"/>
  <c r="I12" i="14"/>
  <c r="Q12" i="14"/>
  <c r="S12" i="14" s="1"/>
  <c r="M12" i="14"/>
  <c r="O11" i="14"/>
  <c r="K11" i="14"/>
  <c r="I11" i="14"/>
  <c r="Q11" i="14"/>
  <c r="S11" i="14" s="1"/>
  <c r="M11" i="14"/>
  <c r="O10" i="14"/>
  <c r="K10" i="14"/>
  <c r="I10" i="14"/>
  <c r="S10" i="14"/>
  <c r="Q10" i="14"/>
  <c r="M10" i="14"/>
  <c r="O9" i="14"/>
  <c r="K9" i="14"/>
  <c r="I9" i="14"/>
  <c r="Q9" i="14"/>
  <c r="S9" i="14" s="1"/>
  <c r="M9" i="14"/>
  <c r="O8" i="14"/>
  <c r="K8" i="14"/>
  <c r="I8" i="14"/>
  <c r="S8" i="14"/>
  <c r="Q8" i="14"/>
  <c r="M8" i="14"/>
  <c r="Q30" i="15"/>
  <c r="O30" i="15"/>
  <c r="K30" i="15"/>
  <c r="E30" i="15"/>
  <c r="I30" i="15"/>
  <c r="G30" i="15"/>
  <c r="S30" i="15"/>
  <c r="M30" i="15"/>
  <c r="O29" i="15"/>
  <c r="K29" i="15"/>
  <c r="I29" i="15"/>
  <c r="Q29" i="15"/>
  <c r="S29" i="15" s="1"/>
  <c r="M29" i="15"/>
  <c r="O28" i="15"/>
  <c r="K28" i="15"/>
  <c r="I28" i="15"/>
  <c r="Q28" i="15"/>
  <c r="S28" i="15" s="1"/>
  <c r="M28" i="15"/>
  <c r="O27" i="15"/>
  <c r="K27" i="15"/>
  <c r="I27" i="15"/>
  <c r="Q27" i="15"/>
  <c r="S27" i="15" s="1"/>
  <c r="M27" i="15"/>
  <c r="O26" i="15"/>
  <c r="K26" i="15"/>
  <c r="I26" i="15"/>
  <c r="Q26" i="15"/>
  <c r="S26" i="15" s="1"/>
  <c r="M26" i="15"/>
  <c r="O25" i="15"/>
  <c r="K25" i="15"/>
  <c r="I25" i="15"/>
  <c r="Q25" i="15"/>
  <c r="S25" i="15" s="1"/>
  <c r="M25" i="15"/>
  <c r="O24" i="15"/>
  <c r="K24" i="15"/>
  <c r="I24" i="15"/>
  <c r="S24" i="15"/>
  <c r="Q24" i="15"/>
  <c r="M24" i="15"/>
  <c r="O23" i="15"/>
  <c r="K23" i="15"/>
  <c r="I23" i="15"/>
  <c r="Q23" i="15"/>
  <c r="S23" i="15" s="1"/>
  <c r="M23" i="15"/>
  <c r="O22" i="15"/>
  <c r="K22" i="15"/>
  <c r="I22" i="15"/>
  <c r="Q22" i="15"/>
  <c r="S22" i="15" s="1"/>
  <c r="M22" i="15"/>
  <c r="O21" i="15"/>
  <c r="K21" i="15"/>
  <c r="I21" i="15"/>
  <c r="Q21" i="15"/>
  <c r="S21" i="15" s="1"/>
  <c r="M21" i="15"/>
  <c r="O20" i="15"/>
  <c r="K20" i="15"/>
  <c r="I20" i="15"/>
  <c r="Q20" i="15"/>
  <c r="S20" i="15" s="1"/>
  <c r="M20" i="15"/>
  <c r="O19" i="15"/>
  <c r="K19" i="15"/>
  <c r="I19" i="15"/>
  <c r="Q19" i="15"/>
  <c r="S19" i="15" s="1"/>
  <c r="M19" i="15"/>
  <c r="O18" i="15"/>
  <c r="K18" i="15"/>
  <c r="I18" i="15"/>
  <c r="Q18" i="15"/>
  <c r="S18" i="15" s="1"/>
  <c r="M18" i="15"/>
  <c r="O17" i="15"/>
  <c r="K17" i="15"/>
  <c r="I17" i="15"/>
  <c r="Q17" i="15"/>
  <c r="S17" i="15" s="1"/>
  <c r="M17" i="15"/>
  <c r="O16" i="15"/>
  <c r="K16" i="15"/>
  <c r="I16" i="15"/>
  <c r="Q16" i="15"/>
  <c r="S16" i="15" s="1"/>
  <c r="M16" i="15"/>
  <c r="O15" i="15"/>
  <c r="K15" i="15"/>
  <c r="I15" i="15"/>
  <c r="Q15" i="15"/>
  <c r="S15" i="15" s="1"/>
  <c r="M15" i="15"/>
  <c r="O14" i="15"/>
  <c r="K14" i="15"/>
  <c r="I14" i="15"/>
  <c r="S14" i="15"/>
  <c r="Q14" i="15"/>
  <c r="M14" i="15"/>
  <c r="O13" i="15"/>
  <c r="K13" i="15"/>
  <c r="I13" i="15"/>
  <c r="Q13" i="15"/>
  <c r="S13" i="15" s="1"/>
  <c r="M13" i="15"/>
  <c r="O12" i="15"/>
  <c r="K12" i="15"/>
  <c r="I12" i="15"/>
  <c r="Q12" i="15"/>
  <c r="S12" i="15" s="1"/>
  <c r="M12" i="15"/>
  <c r="O11" i="15"/>
  <c r="K11" i="15"/>
  <c r="I11" i="15"/>
  <c r="Q11" i="15"/>
  <c r="S11" i="15" s="1"/>
  <c r="M11" i="15"/>
  <c r="O10" i="15"/>
  <c r="K10" i="15"/>
  <c r="I10" i="15"/>
  <c r="Q10" i="15"/>
  <c r="S10" i="15" s="1"/>
  <c r="M10" i="15"/>
  <c r="O9" i="15"/>
  <c r="K9" i="15"/>
  <c r="I9" i="15"/>
  <c r="S9" i="15"/>
  <c r="Q9" i="15"/>
  <c r="M9" i="15"/>
  <c r="O8" i="15"/>
  <c r="K8" i="15"/>
  <c r="I8" i="15"/>
  <c r="Q8" i="15"/>
  <c r="S8" i="15" s="1"/>
  <c r="M8" i="15"/>
  <c r="Q33" i="16"/>
  <c r="O33" i="16"/>
  <c r="K33" i="16"/>
  <c r="E33" i="16"/>
  <c r="Q30" i="16"/>
  <c r="O30" i="16"/>
  <c r="K30" i="16"/>
  <c r="E30" i="16"/>
  <c r="O34" i="16"/>
  <c r="K34" i="16"/>
  <c r="I34" i="16"/>
  <c r="Q34" i="16"/>
  <c r="S34" i="16" s="1"/>
  <c r="M34" i="16"/>
  <c r="I33" i="16"/>
  <c r="G33" i="16"/>
  <c r="S33" i="16"/>
  <c r="M33" i="16"/>
  <c r="O32" i="16"/>
  <c r="K32" i="16"/>
  <c r="I32" i="16"/>
  <c r="S32" i="16"/>
  <c r="Q32" i="16"/>
  <c r="M32" i="16"/>
  <c r="O31" i="16"/>
  <c r="K31" i="16"/>
  <c r="I31" i="16"/>
  <c r="Q31" i="16"/>
  <c r="S31" i="16" s="1"/>
  <c r="M31" i="16"/>
  <c r="I30" i="16"/>
  <c r="G30" i="16"/>
  <c r="S30" i="16"/>
  <c r="M30" i="16"/>
  <c r="O29" i="16"/>
  <c r="K29" i="16"/>
  <c r="I29" i="16"/>
  <c r="Q29" i="16"/>
  <c r="S29" i="16" s="1"/>
  <c r="M29" i="16"/>
  <c r="O28" i="16"/>
  <c r="K28" i="16"/>
  <c r="I28" i="16"/>
  <c r="Q28" i="16"/>
  <c r="S28" i="16" s="1"/>
  <c r="M28" i="16"/>
  <c r="O27" i="16"/>
  <c r="K27" i="16"/>
  <c r="I27" i="16"/>
  <c r="Q27" i="16"/>
  <c r="S27" i="16" s="1"/>
  <c r="M27" i="16"/>
  <c r="O26" i="16"/>
  <c r="K26" i="16"/>
  <c r="I26" i="16"/>
  <c r="Q26" i="16"/>
  <c r="S26" i="16" s="1"/>
  <c r="M26" i="16"/>
  <c r="O25" i="16"/>
  <c r="K25" i="16"/>
  <c r="I25" i="16"/>
  <c r="Q25" i="16"/>
  <c r="S25" i="16" s="1"/>
  <c r="M25" i="16"/>
  <c r="O24" i="16"/>
  <c r="K24" i="16"/>
  <c r="I24" i="16"/>
  <c r="Q24" i="16"/>
  <c r="S24" i="16" s="1"/>
  <c r="M24" i="16"/>
  <c r="O23" i="16"/>
  <c r="K23" i="16"/>
  <c r="M23" i="16" s="1"/>
  <c r="I23" i="16"/>
  <c r="Q23" i="16"/>
  <c r="S23" i="16" s="1"/>
  <c r="O22" i="16"/>
  <c r="K22" i="16"/>
  <c r="I22" i="16"/>
  <c r="S22" i="16"/>
  <c r="Q22" i="16"/>
  <c r="M22" i="16"/>
  <c r="O21" i="16"/>
  <c r="K21" i="16"/>
  <c r="I21" i="16"/>
  <c r="S21" i="16"/>
  <c r="Q21" i="16"/>
  <c r="M21" i="16"/>
  <c r="O20" i="16"/>
  <c r="K20" i="16"/>
  <c r="I20" i="16"/>
  <c r="Q20" i="16"/>
  <c r="S20" i="16" s="1"/>
  <c r="M20" i="16"/>
  <c r="O19" i="16"/>
  <c r="K19" i="16"/>
  <c r="I19" i="16"/>
  <c r="S19" i="16"/>
  <c r="Q19" i="16"/>
  <c r="M19" i="16"/>
  <c r="O18" i="16"/>
  <c r="K18" i="16"/>
  <c r="I18" i="16"/>
  <c r="Q18" i="16"/>
  <c r="S18" i="16" s="1"/>
  <c r="M18" i="16"/>
  <c r="O17" i="16"/>
  <c r="K17" i="16"/>
  <c r="I17" i="16"/>
  <c r="Q17" i="16"/>
  <c r="S17" i="16" s="1"/>
  <c r="M17" i="16"/>
  <c r="O16" i="16"/>
  <c r="K16" i="16"/>
  <c r="I16" i="16"/>
  <c r="S16" i="16"/>
  <c r="Q16" i="16"/>
  <c r="M16" i="16"/>
  <c r="O15" i="16"/>
  <c r="K15" i="16"/>
  <c r="I15" i="16"/>
  <c r="S15" i="16"/>
  <c r="Q15" i="16"/>
  <c r="M15" i="16"/>
  <c r="O14" i="16"/>
  <c r="K14" i="16"/>
  <c r="I14" i="16"/>
  <c r="S14" i="16"/>
  <c r="Q14" i="16"/>
  <c r="M14" i="16"/>
  <c r="O13" i="16"/>
  <c r="K13" i="16"/>
  <c r="I13" i="16"/>
  <c r="Q13" i="16"/>
  <c r="S13" i="16" s="1"/>
  <c r="M13" i="16"/>
  <c r="O12" i="16"/>
  <c r="K12" i="16"/>
  <c r="I12" i="16"/>
  <c r="Q12" i="16"/>
  <c r="S12" i="16" s="1"/>
  <c r="M12" i="16"/>
  <c r="O11" i="16"/>
  <c r="K11" i="16"/>
  <c r="I11" i="16"/>
  <c r="S11" i="16"/>
  <c r="Q11" i="16"/>
  <c r="M11" i="16"/>
  <c r="O10" i="16"/>
  <c r="K10" i="16"/>
  <c r="I10" i="16"/>
  <c r="Q10" i="16"/>
  <c r="S10" i="16" s="1"/>
  <c r="M10" i="16"/>
  <c r="O9" i="16"/>
  <c r="K9" i="16"/>
  <c r="I9" i="16"/>
  <c r="Q9" i="16"/>
  <c r="S9" i="16" s="1"/>
  <c r="M9" i="16"/>
  <c r="O8" i="16"/>
  <c r="K8" i="16"/>
  <c r="I8" i="16"/>
  <c r="Q8" i="16"/>
  <c r="S8" i="16" s="1"/>
  <c r="M8" i="16"/>
  <c r="Q33" i="17"/>
  <c r="O33" i="17"/>
  <c r="K33" i="17"/>
  <c r="E33" i="17"/>
  <c r="Q30" i="17"/>
  <c r="O30" i="17"/>
  <c r="K30" i="17"/>
  <c r="E30" i="17"/>
  <c r="O34" i="17"/>
  <c r="K34" i="17"/>
  <c r="I34" i="17"/>
  <c r="S34" i="17"/>
  <c r="Q34" i="17"/>
  <c r="M34" i="17"/>
  <c r="I33" i="17"/>
  <c r="G33" i="17"/>
  <c r="S33" i="17"/>
  <c r="M33" i="17"/>
  <c r="O32" i="17"/>
  <c r="K32" i="17"/>
  <c r="I32" i="17"/>
  <c r="Q32" i="17"/>
  <c r="S32" i="17" s="1"/>
  <c r="M32" i="17"/>
  <c r="O31" i="17"/>
  <c r="K31" i="17"/>
  <c r="I31" i="17"/>
  <c r="S31" i="17"/>
  <c r="Q31" i="17"/>
  <c r="M31" i="17"/>
  <c r="I30" i="17"/>
  <c r="G30" i="17"/>
  <c r="S30" i="17"/>
  <c r="M30" i="17"/>
  <c r="O29" i="17"/>
  <c r="K29" i="17"/>
  <c r="I29" i="17"/>
  <c r="Q29" i="17"/>
  <c r="S29" i="17" s="1"/>
  <c r="M29" i="17"/>
  <c r="O28" i="17"/>
  <c r="K28" i="17"/>
  <c r="I28" i="17"/>
  <c r="Q28" i="17"/>
  <c r="S28" i="17" s="1"/>
  <c r="M28" i="17"/>
  <c r="O27" i="17"/>
  <c r="K27" i="17"/>
  <c r="I27" i="17"/>
  <c r="Q27" i="17"/>
  <c r="S27" i="17" s="1"/>
  <c r="M27" i="17"/>
  <c r="O26" i="17"/>
  <c r="K26" i="17"/>
  <c r="I26" i="17"/>
  <c r="Q26" i="17"/>
  <c r="S26" i="17" s="1"/>
  <c r="M26" i="17"/>
  <c r="O25" i="17"/>
  <c r="K25" i="17"/>
  <c r="I25" i="17"/>
  <c r="Q25" i="17"/>
  <c r="S25" i="17" s="1"/>
  <c r="M25" i="17"/>
  <c r="O24" i="17"/>
  <c r="K24" i="17"/>
  <c r="I24" i="17"/>
  <c r="Q24" i="17"/>
  <c r="S24" i="17" s="1"/>
  <c r="M24" i="17"/>
  <c r="O23" i="17"/>
  <c r="K23" i="17"/>
  <c r="I23" i="17"/>
  <c r="Q23" i="17"/>
  <c r="S23" i="17" s="1"/>
  <c r="M23" i="17"/>
  <c r="O22" i="17"/>
  <c r="K22" i="17"/>
  <c r="I22" i="17"/>
  <c r="Q22" i="17"/>
  <c r="S22" i="17" s="1"/>
  <c r="M22" i="17"/>
  <c r="O21" i="17"/>
  <c r="K21" i="17"/>
  <c r="I21" i="17"/>
  <c r="Q21" i="17"/>
  <c r="S21" i="17" s="1"/>
  <c r="M21" i="17"/>
  <c r="O20" i="17"/>
  <c r="K20" i="17"/>
  <c r="I20" i="17"/>
  <c r="S20" i="17"/>
  <c r="Q20" i="17"/>
  <c r="M20" i="17"/>
  <c r="O19" i="17"/>
  <c r="K19" i="17"/>
  <c r="I19" i="17"/>
  <c r="S19" i="17"/>
  <c r="Q19" i="17"/>
  <c r="M19" i="17"/>
  <c r="O18" i="17"/>
  <c r="K18" i="17"/>
  <c r="I18" i="17"/>
  <c r="Q18" i="17"/>
  <c r="S18" i="17" s="1"/>
  <c r="M18" i="17"/>
  <c r="O17" i="17"/>
  <c r="K17" i="17"/>
  <c r="I17" i="17"/>
  <c r="Q17" i="17"/>
  <c r="S17" i="17" s="1"/>
  <c r="M17" i="17"/>
  <c r="O16" i="17"/>
  <c r="K16" i="17"/>
  <c r="I16" i="17"/>
  <c r="Q16" i="17"/>
  <c r="S16" i="17" s="1"/>
  <c r="M16" i="17"/>
  <c r="O15" i="17"/>
  <c r="K15" i="17"/>
  <c r="I15" i="17"/>
  <c r="Q15" i="17"/>
  <c r="S15" i="17" s="1"/>
  <c r="M15" i="17"/>
  <c r="O14" i="17"/>
  <c r="K14" i="17"/>
  <c r="I14" i="17"/>
  <c r="S14" i="17"/>
  <c r="Q14" i="17"/>
  <c r="M14" i="17"/>
  <c r="O13" i="17"/>
  <c r="K13" i="17"/>
  <c r="I13" i="17"/>
  <c r="Q13" i="17"/>
  <c r="S13" i="17" s="1"/>
  <c r="M13" i="17"/>
  <c r="O12" i="17"/>
  <c r="K12" i="17"/>
  <c r="I12" i="17"/>
  <c r="S12" i="17"/>
  <c r="Q12" i="17"/>
  <c r="M12" i="17"/>
  <c r="O11" i="17"/>
  <c r="K11" i="17"/>
  <c r="I11" i="17"/>
  <c r="Q11" i="17"/>
  <c r="S11" i="17" s="1"/>
  <c r="M11" i="17"/>
  <c r="O10" i="17"/>
  <c r="K10" i="17"/>
  <c r="I10" i="17"/>
  <c r="Q10" i="17"/>
  <c r="S10" i="17" s="1"/>
  <c r="M10" i="17"/>
  <c r="O9" i="17"/>
  <c r="K9" i="17"/>
  <c r="I9" i="17"/>
  <c r="S9" i="17"/>
  <c r="Q9" i="17"/>
  <c r="M9" i="17"/>
  <c r="O8" i="17"/>
  <c r="K8" i="17"/>
  <c r="I8" i="17"/>
  <c r="Q8" i="17"/>
  <c r="S8" i="17" s="1"/>
  <c r="M8" i="17"/>
  <c r="Q33" i="18"/>
  <c r="O33" i="18"/>
  <c r="K33" i="18"/>
  <c r="E33" i="18"/>
  <c r="Q30" i="18"/>
  <c r="O30" i="18"/>
  <c r="K30" i="18"/>
  <c r="E30" i="18"/>
  <c r="O34" i="18"/>
  <c r="K34" i="18"/>
  <c r="I34" i="18"/>
  <c r="S34" i="18"/>
  <c r="Q34" i="18"/>
  <c r="M34" i="18"/>
  <c r="I33" i="18"/>
  <c r="G33" i="18"/>
  <c r="S33" i="18"/>
  <c r="M33" i="18"/>
  <c r="O32" i="18"/>
  <c r="K32" i="18"/>
  <c r="I32" i="18"/>
  <c r="S32" i="18"/>
  <c r="Q32" i="18"/>
  <c r="M32" i="18"/>
  <c r="O31" i="18"/>
  <c r="K31" i="18"/>
  <c r="I31" i="18"/>
  <c r="Q31" i="18"/>
  <c r="S31" i="18" s="1"/>
  <c r="M31" i="18"/>
  <c r="I30" i="18"/>
  <c r="G30" i="18"/>
  <c r="S30" i="18"/>
  <c r="M30" i="18"/>
  <c r="O29" i="18"/>
  <c r="K29" i="18"/>
  <c r="I29" i="18"/>
  <c r="Q29" i="18"/>
  <c r="S29" i="18" s="1"/>
  <c r="M29" i="18"/>
  <c r="O28" i="18"/>
  <c r="K28" i="18"/>
  <c r="I28" i="18"/>
  <c r="S28" i="18"/>
  <c r="Q28" i="18"/>
  <c r="M28" i="18"/>
  <c r="O27" i="18"/>
  <c r="K27" i="18"/>
  <c r="I27" i="18"/>
  <c r="Q27" i="18"/>
  <c r="S27" i="18" s="1"/>
  <c r="M27" i="18"/>
  <c r="O26" i="18"/>
  <c r="K26" i="18"/>
  <c r="I26" i="18"/>
  <c r="S26" i="18"/>
  <c r="Q26" i="18"/>
  <c r="M26" i="18"/>
  <c r="O25" i="18"/>
  <c r="K25" i="18"/>
  <c r="I25" i="18"/>
  <c r="Q25" i="18"/>
  <c r="S25" i="18" s="1"/>
  <c r="M25" i="18"/>
  <c r="O24" i="18"/>
  <c r="K24" i="18"/>
  <c r="I24" i="18"/>
  <c r="Q24" i="18"/>
  <c r="S24" i="18" s="1"/>
  <c r="M24" i="18"/>
  <c r="O23" i="18"/>
  <c r="K23" i="18"/>
  <c r="I23" i="18"/>
  <c r="Q23" i="18"/>
  <c r="S23" i="18" s="1"/>
  <c r="M23" i="18"/>
  <c r="O22" i="18"/>
  <c r="K22" i="18"/>
  <c r="I22" i="18"/>
  <c r="Q22" i="18"/>
  <c r="S22" i="18" s="1"/>
  <c r="M22" i="18"/>
  <c r="O21" i="18"/>
  <c r="K21" i="18"/>
  <c r="I21" i="18"/>
  <c r="Q21" i="18"/>
  <c r="S21" i="18" s="1"/>
  <c r="M21" i="18"/>
  <c r="O20" i="18"/>
  <c r="K20" i="18"/>
  <c r="I20" i="18"/>
  <c r="Q20" i="18"/>
  <c r="S20" i="18" s="1"/>
  <c r="M20" i="18"/>
  <c r="O19" i="18"/>
  <c r="K19" i="18"/>
  <c r="I19" i="18"/>
  <c r="Q19" i="18"/>
  <c r="S19" i="18" s="1"/>
  <c r="M19" i="18"/>
  <c r="O18" i="18"/>
  <c r="K18" i="18"/>
  <c r="I18" i="18"/>
  <c r="Q18" i="18"/>
  <c r="S18" i="18" s="1"/>
  <c r="M18" i="18"/>
  <c r="O17" i="18"/>
  <c r="K17" i="18"/>
  <c r="I17" i="18"/>
  <c r="Q17" i="18"/>
  <c r="S17" i="18" s="1"/>
  <c r="M17" i="18"/>
  <c r="O16" i="18"/>
  <c r="K16" i="18"/>
  <c r="I16" i="18"/>
  <c r="Q16" i="18"/>
  <c r="S16" i="18" s="1"/>
  <c r="M16" i="18"/>
  <c r="O15" i="18"/>
  <c r="K15" i="18"/>
  <c r="I15" i="18"/>
  <c r="Q15" i="18"/>
  <c r="S15" i="18" s="1"/>
  <c r="M15" i="18"/>
  <c r="O14" i="18"/>
  <c r="K14" i="18"/>
  <c r="I14" i="18"/>
  <c r="Q14" i="18"/>
  <c r="S14" i="18" s="1"/>
  <c r="M14" i="18"/>
  <c r="O13" i="18"/>
  <c r="K13" i="18"/>
  <c r="I13" i="18"/>
  <c r="Q13" i="18"/>
  <c r="S13" i="18" s="1"/>
  <c r="M13" i="18"/>
  <c r="O12" i="18"/>
  <c r="K12" i="18"/>
  <c r="I12" i="18"/>
  <c r="Q12" i="18"/>
  <c r="S12" i="18" s="1"/>
  <c r="M12" i="18"/>
  <c r="O11" i="18"/>
  <c r="K11" i="18"/>
  <c r="I11" i="18"/>
  <c r="S11" i="18"/>
  <c r="Q11" i="18"/>
  <c r="M11" i="18"/>
  <c r="O10" i="18"/>
  <c r="K10" i="18"/>
  <c r="I10" i="18"/>
  <c r="Q10" i="18"/>
  <c r="S10" i="18" s="1"/>
  <c r="M10" i="18"/>
  <c r="O9" i="18"/>
  <c r="K9" i="18"/>
  <c r="I9" i="18"/>
  <c r="Q9" i="18"/>
  <c r="S9" i="18" s="1"/>
  <c r="M9" i="18"/>
  <c r="O8" i="18"/>
  <c r="K8" i="18"/>
  <c r="I8" i="18"/>
  <c r="Q8" i="18"/>
  <c r="S8" i="18" s="1"/>
  <c r="M8" i="18"/>
  <c r="Q15" i="19"/>
  <c r="O15" i="19"/>
  <c r="K15" i="19"/>
  <c r="E15" i="19"/>
  <c r="I15" i="19"/>
  <c r="G15" i="19"/>
  <c r="S15" i="19"/>
  <c r="M15" i="19"/>
  <c r="O14" i="19"/>
  <c r="K14" i="19"/>
  <c r="I14" i="19"/>
  <c r="Q14" i="19"/>
  <c r="S14" i="19" s="1"/>
  <c r="M14" i="19"/>
  <c r="O13" i="19"/>
  <c r="K13" i="19"/>
  <c r="I13" i="19"/>
  <c r="S13" i="19"/>
  <c r="Q13" i="19"/>
  <c r="M13" i="19"/>
  <c r="O12" i="19"/>
  <c r="K12" i="19"/>
  <c r="I12" i="19"/>
  <c r="Q12" i="19"/>
  <c r="S12" i="19" s="1"/>
  <c r="M12" i="19"/>
  <c r="O11" i="19"/>
  <c r="K11" i="19"/>
  <c r="I11" i="19"/>
  <c r="Q11" i="19"/>
  <c r="S11" i="19" s="1"/>
  <c r="M11" i="19"/>
  <c r="O10" i="19"/>
  <c r="K10" i="19"/>
  <c r="I10" i="19"/>
  <c r="Q10" i="19"/>
  <c r="S10" i="19" s="1"/>
  <c r="M10" i="19"/>
  <c r="O9" i="19"/>
  <c r="K9" i="19"/>
  <c r="I9" i="19"/>
  <c r="Q9" i="19"/>
  <c r="S9" i="19" s="1"/>
  <c r="M9" i="19"/>
  <c r="O8" i="19"/>
  <c r="K8" i="19"/>
  <c r="I8" i="19"/>
  <c r="Q8" i="19"/>
  <c r="S8" i="19" s="1"/>
  <c r="M8" i="19"/>
  <c r="Q15" i="20"/>
  <c r="O15" i="20"/>
  <c r="K15" i="20"/>
  <c r="E15" i="20"/>
  <c r="I15" i="20"/>
  <c r="G15" i="20"/>
  <c r="S15" i="20"/>
  <c r="M15" i="20"/>
  <c r="O14" i="20"/>
  <c r="K14" i="20"/>
  <c r="I14" i="20"/>
  <c r="Q14" i="20"/>
  <c r="S14" i="20" s="1"/>
  <c r="M14" i="20"/>
  <c r="O13" i="20"/>
  <c r="K13" i="20"/>
  <c r="I13" i="20"/>
  <c r="Q13" i="20"/>
  <c r="S13" i="20" s="1"/>
  <c r="M13" i="20"/>
  <c r="O12" i="20"/>
  <c r="K12" i="20"/>
  <c r="I12" i="20"/>
  <c r="Q12" i="20"/>
  <c r="S12" i="20" s="1"/>
  <c r="M12" i="20"/>
  <c r="O11" i="20"/>
  <c r="K11" i="20"/>
  <c r="I11" i="20"/>
  <c r="S11" i="20"/>
  <c r="Q11" i="20"/>
  <c r="M11" i="20"/>
  <c r="O10" i="20"/>
  <c r="K10" i="20"/>
  <c r="I10" i="20"/>
  <c r="Q10" i="20"/>
  <c r="S10" i="20" s="1"/>
  <c r="M10" i="20"/>
  <c r="O9" i="20"/>
  <c r="K9" i="20"/>
  <c r="I9" i="20"/>
  <c r="Q9" i="20"/>
  <c r="S9" i="20" s="1"/>
  <c r="M9" i="20"/>
  <c r="O8" i="20"/>
  <c r="K8" i="20"/>
  <c r="I8" i="20"/>
  <c r="Q8" i="20"/>
  <c r="S8" i="20" s="1"/>
  <c r="M8" i="20"/>
  <c r="Q31" i="21"/>
  <c r="O31" i="21"/>
  <c r="K31" i="21"/>
  <c r="E31" i="21"/>
  <c r="Q28" i="21"/>
  <c r="O28" i="21"/>
  <c r="K28" i="21"/>
  <c r="E28" i="21"/>
  <c r="O32" i="21"/>
  <c r="K32" i="21"/>
  <c r="I32" i="21"/>
  <c r="S32" i="21"/>
  <c r="Q32" i="21"/>
  <c r="M32" i="21"/>
  <c r="I31" i="21"/>
  <c r="G31" i="21"/>
  <c r="S31" i="21"/>
  <c r="M31" i="21"/>
  <c r="O30" i="21"/>
  <c r="K30" i="21"/>
  <c r="I30" i="21"/>
  <c r="S30" i="21"/>
  <c r="Q30" i="21"/>
  <c r="M30" i="21"/>
  <c r="O29" i="21"/>
  <c r="K29" i="21"/>
  <c r="I29" i="21"/>
  <c r="Q29" i="21"/>
  <c r="S29" i="21" s="1"/>
  <c r="M29" i="21"/>
  <c r="I28" i="21"/>
  <c r="G28" i="21"/>
  <c r="S28" i="21"/>
  <c r="M28" i="21"/>
  <c r="O27" i="21"/>
  <c r="K27" i="21"/>
  <c r="I27" i="21"/>
  <c r="Q27" i="21"/>
  <c r="S27" i="21" s="1"/>
  <c r="M27" i="21"/>
  <c r="O26" i="21"/>
  <c r="K26" i="21"/>
  <c r="I26" i="21"/>
  <c r="Q26" i="21"/>
  <c r="S26" i="21" s="1"/>
  <c r="M26" i="21"/>
  <c r="O25" i="21"/>
  <c r="K25" i="21"/>
  <c r="I25" i="21"/>
  <c r="Q25" i="21"/>
  <c r="S25" i="21" s="1"/>
  <c r="M25" i="21"/>
  <c r="O24" i="21"/>
  <c r="K24" i="21"/>
  <c r="I24" i="21"/>
  <c r="Q24" i="21"/>
  <c r="S24" i="21" s="1"/>
  <c r="M24" i="21"/>
  <c r="O23" i="21"/>
  <c r="K23" i="21"/>
  <c r="I23" i="21"/>
  <c r="Q23" i="21"/>
  <c r="S23" i="21" s="1"/>
  <c r="M23" i="21"/>
  <c r="O22" i="21"/>
  <c r="K22" i="21"/>
  <c r="I22" i="21"/>
  <c r="Q22" i="21"/>
  <c r="S22" i="21" s="1"/>
  <c r="M22" i="21"/>
  <c r="O21" i="21"/>
  <c r="K21" i="21"/>
  <c r="I21" i="21"/>
  <c r="Q21" i="21"/>
  <c r="S21" i="21" s="1"/>
  <c r="M21" i="21"/>
  <c r="O20" i="21"/>
  <c r="K20" i="21"/>
  <c r="I20" i="21"/>
  <c r="Q20" i="21"/>
  <c r="S20" i="21" s="1"/>
  <c r="M20" i="21"/>
  <c r="O19" i="21"/>
  <c r="K19" i="21"/>
  <c r="M19" i="21" s="1"/>
  <c r="I19" i="21"/>
  <c r="Q19" i="21"/>
  <c r="O18" i="21"/>
  <c r="K18" i="21"/>
  <c r="I18" i="21"/>
  <c r="Q18" i="21"/>
  <c r="S18" i="21" s="1"/>
  <c r="M18" i="21"/>
  <c r="O17" i="21"/>
  <c r="K17" i="21"/>
  <c r="I17" i="21"/>
  <c r="Q17" i="21"/>
  <c r="S17" i="21" s="1"/>
  <c r="M17" i="21"/>
  <c r="O16" i="21"/>
  <c r="K16" i="21"/>
  <c r="I16" i="21"/>
  <c r="Q16" i="21"/>
  <c r="S16" i="21" s="1"/>
  <c r="M16" i="21"/>
  <c r="O15" i="21"/>
  <c r="K15" i="21"/>
  <c r="I15" i="21"/>
  <c r="Q15" i="21"/>
  <c r="S15" i="21" s="1"/>
  <c r="M15" i="21"/>
  <c r="O14" i="21"/>
  <c r="K14" i="21"/>
  <c r="I14" i="21"/>
  <c r="Q14" i="21"/>
  <c r="S14" i="21" s="1"/>
  <c r="M14" i="21"/>
  <c r="O13" i="21"/>
  <c r="K13" i="21"/>
  <c r="I13" i="21"/>
  <c r="Q13" i="21"/>
  <c r="S13" i="21" s="1"/>
  <c r="M13" i="21"/>
  <c r="O12" i="21"/>
  <c r="K12" i="21"/>
  <c r="I12" i="21"/>
  <c r="Q12" i="21"/>
  <c r="S12" i="21" s="1"/>
  <c r="M12" i="21"/>
  <c r="O11" i="21"/>
  <c r="K11" i="21"/>
  <c r="I11" i="21"/>
  <c r="S11" i="21"/>
  <c r="Q11" i="21"/>
  <c r="M11" i="21"/>
  <c r="O10" i="21"/>
  <c r="K10" i="21"/>
  <c r="I10" i="21"/>
  <c r="Q10" i="21"/>
  <c r="S10" i="21" s="1"/>
  <c r="M10" i="21"/>
  <c r="O9" i="21"/>
  <c r="K9" i="21"/>
  <c r="I9" i="21"/>
  <c r="S9" i="21"/>
  <c r="Q9" i="21"/>
  <c r="M9" i="21"/>
  <c r="O8" i="21"/>
  <c r="K8" i="21"/>
  <c r="I8" i="21"/>
  <c r="Q8" i="21"/>
  <c r="S8" i="21" s="1"/>
  <c r="M8" i="21"/>
  <c r="Q38" i="22"/>
  <c r="O38" i="22"/>
  <c r="K38" i="22"/>
  <c r="E38" i="22"/>
  <c r="Q31" i="22"/>
  <c r="O31" i="22"/>
  <c r="K31" i="22"/>
  <c r="E31" i="22"/>
  <c r="I38" i="22"/>
  <c r="G38" i="22"/>
  <c r="S38" i="22"/>
  <c r="M38" i="22"/>
  <c r="O37" i="22"/>
  <c r="K37" i="22"/>
  <c r="I37" i="22"/>
  <c r="S37" i="22"/>
  <c r="Q37" i="22"/>
  <c r="M37" i="22"/>
  <c r="O36" i="22"/>
  <c r="K36" i="22"/>
  <c r="I36" i="22"/>
  <c r="Q36" i="22"/>
  <c r="S36" i="22" s="1"/>
  <c r="M36" i="22"/>
  <c r="O35" i="22"/>
  <c r="K35" i="22"/>
  <c r="I35" i="22"/>
  <c r="Q35" i="22"/>
  <c r="S35" i="22" s="1"/>
  <c r="M35" i="22"/>
  <c r="O34" i="22"/>
  <c r="K34" i="22"/>
  <c r="I34" i="22"/>
  <c r="S34" i="22"/>
  <c r="Q34" i="22"/>
  <c r="M34" i="22"/>
  <c r="O33" i="22"/>
  <c r="K33" i="22"/>
  <c r="I33" i="22"/>
  <c r="Q33" i="22"/>
  <c r="S33" i="22" s="1"/>
  <c r="M33" i="22"/>
  <c r="O32" i="22"/>
  <c r="K32" i="22"/>
  <c r="I32" i="22"/>
  <c r="Q32" i="22"/>
  <c r="S32" i="22" s="1"/>
  <c r="M32" i="22"/>
  <c r="I31" i="22"/>
  <c r="G31" i="22"/>
  <c r="S31" i="22"/>
  <c r="M31" i="22"/>
  <c r="O30" i="22"/>
  <c r="K30" i="22"/>
  <c r="I30" i="22"/>
  <c r="Q30" i="22"/>
  <c r="S30" i="22" s="1"/>
  <c r="M30" i="22"/>
  <c r="O29" i="22"/>
  <c r="K29" i="22"/>
  <c r="I29" i="22"/>
  <c r="Q29" i="22"/>
  <c r="S29" i="22" s="1"/>
  <c r="M29" i="22"/>
  <c r="O28" i="22"/>
  <c r="K28" i="22"/>
  <c r="I28" i="22"/>
  <c r="Q28" i="22"/>
  <c r="S28" i="22" s="1"/>
  <c r="M28" i="22"/>
  <c r="O27" i="22"/>
  <c r="K27" i="22"/>
  <c r="I27" i="22"/>
  <c r="Q27" i="22"/>
  <c r="S27" i="22" s="1"/>
  <c r="M27" i="22"/>
  <c r="O26" i="22"/>
  <c r="K26" i="22"/>
  <c r="I26" i="22"/>
  <c r="S26" i="22"/>
  <c r="Q26" i="22"/>
  <c r="M26" i="22"/>
  <c r="O25" i="22"/>
  <c r="K25" i="22"/>
  <c r="I25" i="22"/>
  <c r="Q25" i="22"/>
  <c r="S25" i="22" s="1"/>
  <c r="M25" i="22"/>
  <c r="O24" i="22"/>
  <c r="K24" i="22"/>
  <c r="I24" i="22"/>
  <c r="S24" i="22"/>
  <c r="Q24" i="22"/>
  <c r="M24" i="22"/>
  <c r="O23" i="22"/>
  <c r="K23" i="22"/>
  <c r="I23" i="22"/>
  <c r="Q23" i="22"/>
  <c r="S23" i="22" s="1"/>
  <c r="M23" i="22"/>
  <c r="O22" i="22"/>
  <c r="K22" i="22"/>
  <c r="I22" i="22"/>
  <c r="Q22" i="22"/>
  <c r="S22" i="22" s="1"/>
  <c r="M22" i="22"/>
  <c r="O21" i="22"/>
  <c r="K21" i="22"/>
  <c r="I21" i="22"/>
  <c r="Q21" i="22"/>
  <c r="S21" i="22" s="1"/>
  <c r="M21" i="22"/>
  <c r="O20" i="22"/>
  <c r="K20" i="22"/>
  <c r="I20" i="22"/>
  <c r="Q20" i="22"/>
  <c r="S20" i="22" s="1"/>
  <c r="M20" i="22"/>
  <c r="O19" i="22"/>
  <c r="K19" i="22"/>
  <c r="I19" i="22"/>
  <c r="Q19" i="22"/>
  <c r="S19" i="22" s="1"/>
  <c r="M19" i="22"/>
  <c r="O18" i="22"/>
  <c r="K18" i="22"/>
  <c r="I18" i="22"/>
  <c r="Q18" i="22"/>
  <c r="S18" i="22" s="1"/>
  <c r="M18" i="22"/>
  <c r="O17" i="22"/>
  <c r="K17" i="22"/>
  <c r="I17" i="22"/>
  <c r="Q17" i="22"/>
  <c r="S17" i="22" s="1"/>
  <c r="M17" i="22"/>
  <c r="O16" i="22"/>
  <c r="K16" i="22"/>
  <c r="I16" i="22"/>
  <c r="Q16" i="22"/>
  <c r="S16" i="22" s="1"/>
  <c r="M16" i="22"/>
  <c r="O15" i="22"/>
  <c r="K15" i="22"/>
  <c r="I15" i="22"/>
  <c r="Q15" i="22"/>
  <c r="S15" i="22" s="1"/>
  <c r="M15" i="22"/>
  <c r="O14" i="22"/>
  <c r="K14" i="22"/>
  <c r="I14" i="22"/>
  <c r="S14" i="22"/>
  <c r="Q14" i="22"/>
  <c r="M14" i="22"/>
  <c r="O13" i="22"/>
  <c r="K13" i="22"/>
  <c r="I13" i="22"/>
  <c r="S13" i="22"/>
  <c r="Q13" i="22"/>
  <c r="M13" i="22"/>
  <c r="O12" i="22"/>
  <c r="K12" i="22"/>
  <c r="I12" i="22"/>
  <c r="Q12" i="22"/>
  <c r="S12" i="22" s="1"/>
  <c r="M12" i="22"/>
  <c r="O11" i="22"/>
  <c r="K11" i="22"/>
  <c r="I11" i="22"/>
  <c r="Q11" i="22"/>
  <c r="S11" i="22" s="1"/>
  <c r="M11" i="22"/>
  <c r="O10" i="22"/>
  <c r="K10" i="22"/>
  <c r="I10" i="22"/>
  <c r="S10" i="22"/>
  <c r="Q10" i="22"/>
  <c r="M10" i="22"/>
  <c r="O9" i="22"/>
  <c r="K9" i="22"/>
  <c r="I9" i="22"/>
  <c r="Q9" i="22"/>
  <c r="S9" i="22" s="1"/>
  <c r="M9" i="22"/>
  <c r="O8" i="22"/>
  <c r="K8" i="22"/>
  <c r="I8" i="22"/>
  <c r="Q8" i="22"/>
  <c r="S8" i="22" s="1"/>
  <c r="M8" i="22"/>
  <c r="Q90" i="23"/>
  <c r="O90" i="23"/>
  <c r="K90" i="23"/>
  <c r="E90" i="23"/>
  <c r="I90" i="23"/>
  <c r="G90" i="23"/>
  <c r="S90" i="23"/>
  <c r="M90" i="23"/>
  <c r="O89" i="23"/>
  <c r="K89" i="23"/>
  <c r="I89" i="23"/>
  <c r="Q89" i="23"/>
  <c r="S89" i="23" s="1"/>
  <c r="M89" i="23"/>
  <c r="O88" i="23"/>
  <c r="K88" i="23"/>
  <c r="I88" i="23"/>
  <c r="Q88" i="23"/>
  <c r="S88" i="23" s="1"/>
  <c r="M88" i="23"/>
  <c r="O87" i="23"/>
  <c r="K87" i="23"/>
  <c r="I87" i="23"/>
  <c r="S87" i="23"/>
  <c r="Q87" i="23"/>
  <c r="M87" i="23"/>
  <c r="O86" i="23"/>
  <c r="K86" i="23"/>
  <c r="I86" i="23"/>
  <c r="Q86" i="23"/>
  <c r="S86" i="23" s="1"/>
  <c r="M86" i="23"/>
  <c r="O85" i="23"/>
  <c r="K85" i="23"/>
  <c r="I85" i="23"/>
  <c r="Q85" i="23"/>
  <c r="S85" i="23" s="1"/>
  <c r="M85" i="23"/>
  <c r="O84" i="23"/>
  <c r="K84" i="23"/>
  <c r="I84" i="23"/>
  <c r="Q84" i="23"/>
  <c r="S84" i="23" s="1"/>
  <c r="M84" i="23"/>
  <c r="O83" i="23"/>
  <c r="K83" i="23"/>
  <c r="I83" i="23"/>
  <c r="S83" i="23"/>
  <c r="Q83" i="23"/>
  <c r="M83" i="23"/>
  <c r="O82" i="23"/>
  <c r="K82" i="23"/>
  <c r="I82" i="23"/>
  <c r="Q82" i="23"/>
  <c r="S82" i="23" s="1"/>
  <c r="M82" i="23"/>
  <c r="O81" i="23"/>
  <c r="K81" i="23"/>
  <c r="I81" i="23"/>
  <c r="Q81" i="23"/>
  <c r="S81" i="23" s="1"/>
  <c r="M81" i="23"/>
  <c r="O80" i="23"/>
  <c r="K80" i="23"/>
  <c r="I80" i="23"/>
  <c r="Q80" i="23"/>
  <c r="S80" i="23" s="1"/>
  <c r="M80" i="23"/>
  <c r="O79" i="23"/>
  <c r="K79" i="23"/>
  <c r="I79" i="23"/>
  <c r="Q79" i="23"/>
  <c r="S79" i="23" s="1"/>
  <c r="M79" i="23"/>
  <c r="O78" i="23"/>
  <c r="K78" i="23"/>
  <c r="I78" i="23"/>
  <c r="Q78" i="23"/>
  <c r="S78" i="23" s="1"/>
  <c r="M78" i="23"/>
  <c r="O77" i="23"/>
  <c r="K77" i="23"/>
  <c r="I77" i="23"/>
  <c r="Q77" i="23"/>
  <c r="M77" i="23"/>
  <c r="S77" i="23" s="1"/>
  <c r="O76" i="23"/>
  <c r="K76" i="23"/>
  <c r="I76" i="23"/>
  <c r="Q76" i="23"/>
  <c r="S76" i="23" s="1"/>
  <c r="M76" i="23"/>
  <c r="O75" i="23"/>
  <c r="K75" i="23"/>
  <c r="I75" i="23"/>
  <c r="S75" i="23"/>
  <c r="Q75" i="23"/>
  <c r="M75" i="23"/>
  <c r="O74" i="23"/>
  <c r="K74" i="23"/>
  <c r="M74" i="23" s="1"/>
  <c r="I74" i="23"/>
  <c r="Q74" i="23"/>
  <c r="O73" i="23"/>
  <c r="K73" i="23"/>
  <c r="I73" i="23"/>
  <c r="S73" i="23"/>
  <c r="Q73" i="23"/>
  <c r="M73" i="23"/>
  <c r="O72" i="23"/>
  <c r="K72" i="23"/>
  <c r="I72" i="23"/>
  <c r="Q72" i="23"/>
  <c r="S72" i="23" s="1"/>
  <c r="M72" i="23"/>
  <c r="O71" i="23"/>
  <c r="K71" i="23"/>
  <c r="I71" i="23"/>
  <c r="Q71" i="23"/>
  <c r="S71" i="23" s="1"/>
  <c r="M71" i="23"/>
  <c r="O70" i="23"/>
  <c r="K70" i="23"/>
  <c r="I70" i="23"/>
  <c r="Q70" i="23"/>
  <c r="S70" i="23" s="1"/>
  <c r="M70" i="23"/>
  <c r="O69" i="23"/>
  <c r="K69" i="23"/>
  <c r="I69" i="23"/>
  <c r="Q69" i="23"/>
  <c r="M69" i="23"/>
  <c r="S69" i="23" s="1"/>
  <c r="O68" i="23"/>
  <c r="K68" i="23"/>
  <c r="I68" i="23"/>
  <c r="Q68" i="23"/>
  <c r="M68" i="23"/>
  <c r="S68" i="23" s="1"/>
  <c r="O67" i="23"/>
  <c r="K67" i="23"/>
  <c r="I67" i="23"/>
  <c r="Q67" i="23"/>
  <c r="M67" i="23"/>
  <c r="S67" i="23" s="1"/>
  <c r="O66" i="23"/>
  <c r="K66" i="23"/>
  <c r="I66" i="23"/>
  <c r="Q66" i="23"/>
  <c r="S66" i="23" s="1"/>
  <c r="M66" i="23"/>
  <c r="O65" i="23"/>
  <c r="K65" i="23"/>
  <c r="I65" i="23"/>
  <c r="Q65" i="23"/>
  <c r="S65" i="23" s="1"/>
  <c r="M65" i="23"/>
  <c r="O64" i="23"/>
  <c r="K64" i="23"/>
  <c r="I64" i="23"/>
  <c r="Q64" i="23"/>
  <c r="S64" i="23" s="1"/>
  <c r="M64" i="23"/>
  <c r="O63" i="23"/>
  <c r="K63" i="23"/>
  <c r="I63" i="23"/>
  <c r="S63" i="23"/>
  <c r="Q63" i="23"/>
  <c r="M63" i="23"/>
  <c r="O62" i="23"/>
  <c r="K62" i="23"/>
  <c r="I62" i="23"/>
  <c r="S62" i="23"/>
  <c r="Q62" i="23"/>
  <c r="M62" i="23"/>
  <c r="O61" i="23"/>
  <c r="K61" i="23"/>
  <c r="I61" i="23"/>
  <c r="Q61" i="23"/>
  <c r="S61" i="23" s="1"/>
  <c r="M61" i="23"/>
  <c r="O60" i="23"/>
  <c r="K60" i="23"/>
  <c r="I60" i="23"/>
  <c r="Q60" i="23"/>
  <c r="S60" i="23" s="1"/>
  <c r="M60" i="23"/>
  <c r="O59" i="23"/>
  <c r="K59" i="23"/>
  <c r="I59" i="23"/>
  <c r="Q59" i="23"/>
  <c r="S59" i="23" s="1"/>
  <c r="M59" i="23"/>
  <c r="O58" i="23"/>
  <c r="K58" i="23"/>
  <c r="I58" i="23"/>
  <c r="S58" i="23"/>
  <c r="Q58" i="23"/>
  <c r="M58" i="23"/>
  <c r="O57" i="23"/>
  <c r="K57" i="23"/>
  <c r="I57" i="23"/>
  <c r="Q57" i="23"/>
  <c r="S57" i="23" s="1"/>
  <c r="M57" i="23"/>
  <c r="O56" i="23"/>
  <c r="K56" i="23"/>
  <c r="I56" i="23"/>
  <c r="Q56" i="23"/>
  <c r="S56" i="23" s="1"/>
  <c r="M56" i="23"/>
  <c r="O55" i="23"/>
  <c r="K55" i="23"/>
  <c r="I55" i="23"/>
  <c r="Q55" i="23"/>
  <c r="S55" i="23" s="1"/>
  <c r="M55" i="23"/>
  <c r="O54" i="23"/>
  <c r="K54" i="23"/>
  <c r="I54" i="23"/>
  <c r="Q54" i="23"/>
  <c r="S54" i="23" s="1"/>
  <c r="M54" i="23"/>
  <c r="O53" i="23"/>
  <c r="K53" i="23"/>
  <c r="I53" i="23"/>
  <c r="Q53" i="23"/>
  <c r="S53" i="23" s="1"/>
  <c r="M53" i="23"/>
  <c r="O52" i="23"/>
  <c r="K52" i="23"/>
  <c r="I52" i="23"/>
  <c r="Q52" i="23"/>
  <c r="S52" i="23" s="1"/>
  <c r="M52" i="23"/>
  <c r="O51" i="23"/>
  <c r="K51" i="23"/>
  <c r="I51" i="23"/>
  <c r="Q51" i="23"/>
  <c r="S51" i="23" s="1"/>
  <c r="M51" i="23"/>
  <c r="O50" i="23"/>
  <c r="K50" i="23"/>
  <c r="I50" i="23"/>
  <c r="Q50" i="23"/>
  <c r="S50" i="23" s="1"/>
  <c r="M50" i="23"/>
  <c r="O49" i="23"/>
  <c r="K49" i="23"/>
  <c r="I49" i="23"/>
  <c r="Q49" i="23"/>
  <c r="S49" i="23" s="1"/>
  <c r="M49" i="23"/>
  <c r="O48" i="23"/>
  <c r="K48" i="23"/>
  <c r="I48" i="23"/>
  <c r="Q48" i="23"/>
  <c r="S48" i="23" s="1"/>
  <c r="M48" i="23"/>
  <c r="O47" i="23"/>
  <c r="K47" i="23"/>
  <c r="I47" i="23"/>
  <c r="Q47" i="23"/>
  <c r="S47" i="23" s="1"/>
  <c r="M47" i="23"/>
  <c r="O46" i="23"/>
  <c r="K46" i="23"/>
  <c r="I46" i="23"/>
  <c r="Q46" i="23"/>
  <c r="S46" i="23" s="1"/>
  <c r="M46" i="23"/>
  <c r="O45" i="23"/>
  <c r="K45" i="23"/>
  <c r="I45" i="23"/>
  <c r="Q45" i="23"/>
  <c r="S45" i="23" s="1"/>
  <c r="M45" i="23"/>
  <c r="O44" i="23"/>
  <c r="K44" i="23"/>
  <c r="M44" i="23" s="1"/>
  <c r="I44" i="23"/>
  <c r="Q44" i="23"/>
  <c r="O43" i="23"/>
  <c r="K43" i="23"/>
  <c r="I43" i="23"/>
  <c r="Q43" i="23"/>
  <c r="S43" i="23" s="1"/>
  <c r="M43" i="23"/>
  <c r="O42" i="23"/>
  <c r="K42" i="23"/>
  <c r="I42" i="23"/>
  <c r="Q42" i="23"/>
  <c r="S42" i="23" s="1"/>
  <c r="M42" i="23"/>
  <c r="O41" i="23"/>
  <c r="K41" i="23"/>
  <c r="I41" i="23"/>
  <c r="Q41" i="23"/>
  <c r="S41" i="23" s="1"/>
  <c r="M41" i="23"/>
  <c r="O40" i="23"/>
  <c r="K40" i="23"/>
  <c r="I40" i="23"/>
  <c r="Q40" i="23"/>
  <c r="S40" i="23" s="1"/>
  <c r="M40" i="23"/>
  <c r="O39" i="23"/>
  <c r="K39" i="23"/>
  <c r="I39" i="23"/>
  <c r="Q39" i="23"/>
  <c r="M39" i="23"/>
  <c r="S39" i="23" s="1"/>
  <c r="O38" i="23"/>
  <c r="K38" i="23"/>
  <c r="I38" i="23"/>
  <c r="Q38" i="23"/>
  <c r="S38" i="23" s="1"/>
  <c r="M38" i="23"/>
  <c r="O37" i="23"/>
  <c r="K37" i="23"/>
  <c r="I37" i="23"/>
  <c r="Q37" i="23"/>
  <c r="S37" i="23" s="1"/>
  <c r="M37" i="23"/>
  <c r="O36" i="23"/>
  <c r="K36" i="23"/>
  <c r="I36" i="23"/>
  <c r="Q36" i="23"/>
  <c r="S36" i="23" s="1"/>
  <c r="M36" i="23"/>
  <c r="O35" i="23"/>
  <c r="K35" i="23"/>
  <c r="I35" i="23"/>
  <c r="Q35" i="23"/>
  <c r="S35" i="23" s="1"/>
  <c r="M35" i="23"/>
  <c r="O34" i="23"/>
  <c r="K34" i="23"/>
  <c r="I34" i="23"/>
  <c r="Q34" i="23"/>
  <c r="S34" i="23" s="1"/>
  <c r="M34" i="23"/>
  <c r="O33" i="23"/>
  <c r="K33" i="23"/>
  <c r="I33" i="23"/>
  <c r="S33" i="23"/>
  <c r="Q33" i="23"/>
  <c r="M33" i="23"/>
  <c r="O32" i="23"/>
  <c r="K32" i="23"/>
  <c r="I32" i="23"/>
  <c r="Q32" i="23"/>
  <c r="S32" i="23" s="1"/>
  <c r="M32" i="23"/>
  <c r="O31" i="23"/>
  <c r="K31" i="23"/>
  <c r="I31" i="23"/>
  <c r="Q31" i="23"/>
  <c r="S31" i="23" s="1"/>
  <c r="M31" i="23"/>
  <c r="O30" i="23"/>
  <c r="K30" i="23"/>
  <c r="I30" i="23"/>
  <c r="Q30" i="23"/>
  <c r="S30" i="23" s="1"/>
  <c r="M30" i="23"/>
  <c r="O29" i="23"/>
  <c r="K29" i="23"/>
  <c r="I29" i="23"/>
  <c r="Q29" i="23"/>
  <c r="S29" i="23" s="1"/>
  <c r="M29" i="23"/>
  <c r="O28" i="23"/>
  <c r="K28" i="23"/>
  <c r="I28" i="23"/>
  <c r="Q28" i="23"/>
  <c r="S28" i="23" s="1"/>
  <c r="M28" i="23"/>
  <c r="O27" i="23"/>
  <c r="K27" i="23"/>
  <c r="I27" i="23"/>
  <c r="Q27" i="23"/>
  <c r="S27" i="23" s="1"/>
  <c r="M27" i="23"/>
  <c r="O26" i="23"/>
  <c r="K26" i="23"/>
  <c r="I26" i="23"/>
  <c r="Q26" i="23"/>
  <c r="S26" i="23" s="1"/>
  <c r="M26" i="23"/>
  <c r="O25" i="23"/>
  <c r="K25" i="23"/>
  <c r="I25" i="23"/>
  <c r="Q25" i="23"/>
  <c r="S25" i="23" s="1"/>
  <c r="M25" i="23"/>
  <c r="O24" i="23"/>
  <c r="K24" i="23"/>
  <c r="M24" i="23" s="1"/>
  <c r="I24" i="23"/>
  <c r="Q24" i="23"/>
  <c r="O23" i="23"/>
  <c r="K23" i="23"/>
  <c r="I23" i="23"/>
  <c r="Q23" i="23"/>
  <c r="M23" i="23"/>
  <c r="S23" i="23" s="1"/>
  <c r="O22" i="23"/>
  <c r="K22" i="23"/>
  <c r="I22" i="23"/>
  <c r="Q22" i="23"/>
  <c r="S22" i="23" s="1"/>
  <c r="M22" i="23"/>
  <c r="O21" i="23"/>
  <c r="K21" i="23"/>
  <c r="I21" i="23"/>
  <c r="Q21" i="23"/>
  <c r="S21" i="23" s="1"/>
  <c r="M21" i="23"/>
  <c r="O20" i="23"/>
  <c r="K20" i="23"/>
  <c r="I20" i="23"/>
  <c r="Q20" i="23"/>
  <c r="S20" i="23" s="1"/>
  <c r="M20" i="23"/>
  <c r="O19" i="23"/>
  <c r="K19" i="23"/>
  <c r="M19" i="23" s="1"/>
  <c r="I19" i="23"/>
  <c r="Q19" i="23"/>
  <c r="O18" i="23"/>
  <c r="K18" i="23"/>
  <c r="I18" i="23"/>
  <c r="Q18" i="23"/>
  <c r="S18" i="23" s="1"/>
  <c r="M18" i="23"/>
  <c r="O17" i="23"/>
  <c r="K17" i="23"/>
  <c r="I17" i="23"/>
  <c r="Q17" i="23"/>
  <c r="S17" i="23" s="1"/>
  <c r="M17" i="23"/>
  <c r="O16" i="23"/>
  <c r="K16" i="23"/>
  <c r="I16" i="23"/>
  <c r="Q16" i="23"/>
  <c r="S16" i="23" s="1"/>
  <c r="M16" i="23"/>
  <c r="O15" i="23"/>
  <c r="K15" i="23"/>
  <c r="I15" i="23"/>
  <c r="Q15" i="23"/>
  <c r="S15" i="23" s="1"/>
  <c r="M15" i="23"/>
  <c r="O14" i="23"/>
  <c r="K14" i="23"/>
  <c r="I14" i="23"/>
  <c r="Q14" i="23"/>
  <c r="S14" i="23" s="1"/>
  <c r="M14" i="23"/>
  <c r="O13" i="23"/>
  <c r="K13" i="23"/>
  <c r="I13" i="23"/>
  <c r="Q13" i="23"/>
  <c r="S13" i="23" s="1"/>
  <c r="M13" i="23"/>
  <c r="O12" i="23"/>
  <c r="K12" i="23"/>
  <c r="I12" i="23"/>
  <c r="Q12" i="23"/>
  <c r="M12" i="23"/>
  <c r="S12" i="23" s="1"/>
  <c r="O11" i="23"/>
  <c r="K11" i="23"/>
  <c r="I11" i="23"/>
  <c r="S11" i="23"/>
  <c r="Q11" i="23"/>
  <c r="M11" i="23"/>
  <c r="O10" i="23"/>
  <c r="K10" i="23"/>
  <c r="I10" i="23"/>
  <c r="Q10" i="23"/>
  <c r="S10" i="23" s="1"/>
  <c r="M10" i="23"/>
  <c r="O9" i="23"/>
  <c r="K9" i="23"/>
  <c r="I9" i="23"/>
  <c r="Q9" i="23"/>
  <c r="S9" i="23" s="1"/>
  <c r="M9" i="23"/>
  <c r="O8" i="23"/>
  <c r="K8" i="23"/>
  <c r="I8" i="23"/>
  <c r="Q8" i="23"/>
  <c r="S8" i="23" s="1"/>
  <c r="M8" i="23"/>
  <c r="Q38" i="24"/>
  <c r="O38" i="24"/>
  <c r="K38" i="24"/>
  <c r="E38" i="24"/>
  <c r="Q31" i="24"/>
  <c r="O31" i="24"/>
  <c r="K31" i="24"/>
  <c r="E31" i="24"/>
  <c r="I38" i="24"/>
  <c r="G38" i="24"/>
  <c r="S38" i="24"/>
  <c r="M38" i="24"/>
  <c r="O37" i="24"/>
  <c r="K37" i="24"/>
  <c r="I37" i="24"/>
  <c r="S37" i="24"/>
  <c r="Q37" i="24"/>
  <c r="M37" i="24"/>
  <c r="O36" i="24"/>
  <c r="K36" i="24"/>
  <c r="I36" i="24"/>
  <c r="Q36" i="24"/>
  <c r="S36" i="24" s="1"/>
  <c r="M36" i="24"/>
  <c r="O35" i="24"/>
  <c r="K35" i="24"/>
  <c r="I35" i="24"/>
  <c r="Q35" i="24"/>
  <c r="S35" i="24" s="1"/>
  <c r="M35" i="24"/>
  <c r="O34" i="24"/>
  <c r="K34" i="24"/>
  <c r="I34" i="24"/>
  <c r="Q34" i="24"/>
  <c r="S34" i="24" s="1"/>
  <c r="M34" i="24"/>
  <c r="O33" i="24"/>
  <c r="K33" i="24"/>
  <c r="I33" i="24"/>
  <c r="Q33" i="24"/>
  <c r="S33" i="24" s="1"/>
  <c r="M33" i="24"/>
  <c r="O32" i="24"/>
  <c r="K32" i="24"/>
  <c r="I32" i="24"/>
  <c r="Q32" i="24"/>
  <c r="S32" i="24" s="1"/>
  <c r="M32" i="24"/>
  <c r="I31" i="24"/>
  <c r="G31" i="24"/>
  <c r="S31" i="24"/>
  <c r="M31" i="24"/>
  <c r="O30" i="24"/>
  <c r="K30" i="24"/>
  <c r="I30" i="24"/>
  <c r="Q30" i="24"/>
  <c r="S30" i="24" s="1"/>
  <c r="M30" i="24"/>
  <c r="O29" i="24"/>
  <c r="K29" i="24"/>
  <c r="I29" i="24"/>
  <c r="Q29" i="24"/>
  <c r="S29" i="24" s="1"/>
  <c r="M29" i="24"/>
  <c r="O28" i="24"/>
  <c r="K28" i="24"/>
  <c r="I28" i="24"/>
  <c r="S28" i="24"/>
  <c r="Q28" i="24"/>
  <c r="M28" i="24"/>
  <c r="O27" i="24"/>
  <c r="K27" i="24"/>
  <c r="I27" i="24"/>
  <c r="Q27" i="24"/>
  <c r="S27" i="24" s="1"/>
  <c r="M27" i="24"/>
  <c r="O26" i="24"/>
  <c r="K26" i="24"/>
  <c r="I26" i="24"/>
  <c r="S26" i="24"/>
  <c r="Q26" i="24"/>
  <c r="M26" i="24"/>
  <c r="O25" i="24"/>
  <c r="K25" i="24"/>
  <c r="I25" i="24"/>
  <c r="Q25" i="24"/>
  <c r="S25" i="24" s="1"/>
  <c r="M25" i="24"/>
  <c r="O24" i="24"/>
  <c r="K24" i="24"/>
  <c r="I24" i="24"/>
  <c r="S24" i="24"/>
  <c r="Q24" i="24"/>
  <c r="M24" i="24"/>
  <c r="O23" i="24"/>
  <c r="K23" i="24"/>
  <c r="I23" i="24"/>
  <c r="Q23" i="24"/>
  <c r="S23" i="24" s="1"/>
  <c r="M23" i="24"/>
  <c r="O22" i="24"/>
  <c r="K22" i="24"/>
  <c r="I22" i="24"/>
  <c r="Q22" i="24"/>
  <c r="S22" i="24" s="1"/>
  <c r="M22" i="24"/>
  <c r="O21" i="24"/>
  <c r="K21" i="24"/>
  <c r="I21" i="24"/>
  <c r="Q21" i="24"/>
  <c r="S21" i="24" s="1"/>
  <c r="M21" i="24"/>
  <c r="O20" i="24"/>
  <c r="K20" i="24"/>
  <c r="I20" i="24"/>
  <c r="Q20" i="24"/>
  <c r="S20" i="24" s="1"/>
  <c r="M20" i="24"/>
  <c r="O19" i="24"/>
  <c r="K19" i="24"/>
  <c r="I19" i="24"/>
  <c r="Q19" i="24"/>
  <c r="S19" i="24" s="1"/>
  <c r="M19" i="24"/>
  <c r="O18" i="24"/>
  <c r="K18" i="24"/>
  <c r="I18" i="24"/>
  <c r="Q18" i="24"/>
  <c r="S18" i="24" s="1"/>
  <c r="M18" i="24"/>
  <c r="O17" i="24"/>
  <c r="K17" i="24"/>
  <c r="I17" i="24"/>
  <c r="Q17" i="24"/>
  <c r="S17" i="24" s="1"/>
  <c r="M17" i="24"/>
  <c r="O16" i="24"/>
  <c r="K16" i="24"/>
  <c r="I16" i="24"/>
  <c r="S16" i="24"/>
  <c r="Q16" i="24"/>
  <c r="M16" i="24"/>
  <c r="O15" i="24"/>
  <c r="K15" i="24"/>
  <c r="I15" i="24"/>
  <c r="Q15" i="24"/>
  <c r="S15" i="24" s="1"/>
  <c r="M15" i="24"/>
  <c r="O14" i="24"/>
  <c r="K14" i="24"/>
  <c r="I14" i="24"/>
  <c r="Q14" i="24"/>
  <c r="S14" i="24" s="1"/>
  <c r="M14" i="24"/>
  <c r="O13" i="24"/>
  <c r="K13" i="24"/>
  <c r="I13" i="24"/>
  <c r="S13" i="24"/>
  <c r="Q13" i="24"/>
  <c r="M13" i="24"/>
  <c r="O12" i="24"/>
  <c r="K12" i="24"/>
  <c r="I12" i="24"/>
  <c r="S12" i="24"/>
  <c r="Q12" i="24"/>
  <c r="M12" i="24"/>
  <c r="O11" i="24"/>
  <c r="K11" i="24"/>
  <c r="I11" i="24"/>
  <c r="S11" i="24"/>
  <c r="Q11" i="24"/>
  <c r="M11" i="24"/>
  <c r="O10" i="24"/>
  <c r="K10" i="24"/>
  <c r="I10" i="24"/>
  <c r="Q10" i="24"/>
  <c r="S10" i="24" s="1"/>
  <c r="M10" i="24"/>
  <c r="O9" i="24"/>
  <c r="K9" i="24"/>
  <c r="I9" i="24"/>
  <c r="Q9" i="24"/>
  <c r="S9" i="24" s="1"/>
  <c r="M9" i="24"/>
  <c r="O8" i="24"/>
  <c r="K8" i="24"/>
  <c r="I8" i="24"/>
  <c r="Q8" i="24"/>
  <c r="S8" i="24" s="1"/>
  <c r="M8" i="24"/>
  <c r="Q90" i="25"/>
  <c r="O90" i="25"/>
  <c r="K90" i="25"/>
  <c r="E90" i="25"/>
  <c r="I90" i="25"/>
  <c r="G90" i="25"/>
  <c r="S90" i="25"/>
  <c r="M90" i="25"/>
  <c r="O89" i="25"/>
  <c r="K89" i="25"/>
  <c r="I89" i="25"/>
  <c r="Q89" i="25"/>
  <c r="S89" i="25" s="1"/>
  <c r="M89" i="25"/>
  <c r="O88" i="25"/>
  <c r="K88" i="25"/>
  <c r="I88" i="25"/>
  <c r="Q88" i="25"/>
  <c r="S88" i="25" s="1"/>
  <c r="M88" i="25"/>
  <c r="O87" i="25"/>
  <c r="K87" i="25"/>
  <c r="I87" i="25"/>
  <c r="Q87" i="25"/>
  <c r="S87" i="25" s="1"/>
  <c r="M87" i="25"/>
  <c r="O86" i="25"/>
  <c r="K86" i="25"/>
  <c r="M86" i="25" s="1"/>
  <c r="I86" i="25"/>
  <c r="Q86" i="25"/>
  <c r="O85" i="25"/>
  <c r="K85" i="25"/>
  <c r="I85" i="25"/>
  <c r="Q85" i="25"/>
  <c r="S85" i="25" s="1"/>
  <c r="M85" i="25"/>
  <c r="O84" i="25"/>
  <c r="K84" i="25"/>
  <c r="M84" i="25" s="1"/>
  <c r="I84" i="25"/>
  <c r="Q84" i="25"/>
  <c r="O83" i="25"/>
  <c r="K83" i="25"/>
  <c r="I83" i="25"/>
  <c r="Q83" i="25"/>
  <c r="S83" i="25" s="1"/>
  <c r="M83" i="25"/>
  <c r="O82" i="25"/>
  <c r="K82" i="25"/>
  <c r="I82" i="25"/>
  <c r="S82" i="25"/>
  <c r="Q82" i="25"/>
  <c r="M82" i="25"/>
  <c r="O81" i="25"/>
  <c r="K81" i="25"/>
  <c r="I81" i="25"/>
  <c r="Q81" i="25"/>
  <c r="S81" i="25" s="1"/>
  <c r="M81" i="25"/>
  <c r="O80" i="25"/>
  <c r="K80" i="25"/>
  <c r="I80" i="25"/>
  <c r="Q80" i="25"/>
  <c r="S80" i="25" s="1"/>
  <c r="M80" i="25"/>
  <c r="O79" i="25"/>
  <c r="K79" i="25"/>
  <c r="M79" i="25" s="1"/>
  <c r="I79" i="25"/>
  <c r="Q79" i="25"/>
  <c r="O78" i="25"/>
  <c r="K78" i="25"/>
  <c r="I78" i="25"/>
  <c r="Q78" i="25"/>
  <c r="S78" i="25" s="1"/>
  <c r="M78" i="25"/>
  <c r="O77" i="25"/>
  <c r="K77" i="25"/>
  <c r="I77" i="25"/>
  <c r="Q77" i="25"/>
  <c r="S77" i="25" s="1"/>
  <c r="M77" i="25"/>
  <c r="O76" i="25"/>
  <c r="K76" i="25"/>
  <c r="I76" i="25"/>
  <c r="Q76" i="25"/>
  <c r="S76" i="25" s="1"/>
  <c r="M76" i="25"/>
  <c r="O75" i="25"/>
  <c r="K75" i="25"/>
  <c r="I75" i="25"/>
  <c r="S75" i="25"/>
  <c r="Q75" i="25"/>
  <c r="M75" i="25"/>
  <c r="O74" i="25"/>
  <c r="K74" i="25"/>
  <c r="I74" i="25"/>
  <c r="Q74" i="25"/>
  <c r="M74" i="25"/>
  <c r="S74" i="25" s="1"/>
  <c r="O73" i="25"/>
  <c r="K73" i="25"/>
  <c r="I73" i="25"/>
  <c r="Q73" i="25"/>
  <c r="S73" i="25" s="1"/>
  <c r="M73" i="25"/>
  <c r="O72" i="25"/>
  <c r="K72" i="25"/>
  <c r="I72" i="25"/>
  <c r="S72" i="25"/>
  <c r="Q72" i="25"/>
  <c r="M72" i="25"/>
  <c r="O71" i="25"/>
  <c r="K71" i="25"/>
  <c r="I71" i="25"/>
  <c r="Q71" i="25"/>
  <c r="S71" i="25" s="1"/>
  <c r="M71" i="25"/>
  <c r="O70" i="25"/>
  <c r="K70" i="25"/>
  <c r="I70" i="25"/>
  <c r="Q70" i="25"/>
  <c r="S70" i="25" s="1"/>
  <c r="M70" i="25"/>
  <c r="O69" i="25"/>
  <c r="K69" i="25"/>
  <c r="I69" i="25"/>
  <c r="Q69" i="25"/>
  <c r="S69" i="25" s="1"/>
  <c r="M69" i="25"/>
  <c r="O68" i="25"/>
  <c r="K68" i="25"/>
  <c r="I68" i="25"/>
  <c r="Q68" i="25"/>
  <c r="S68" i="25" s="1"/>
  <c r="M68" i="25"/>
  <c r="O67" i="25"/>
  <c r="K67" i="25"/>
  <c r="I67" i="25"/>
  <c r="Q67" i="25"/>
  <c r="M67" i="25"/>
  <c r="S67" i="25" s="1"/>
  <c r="O66" i="25"/>
  <c r="K66" i="25"/>
  <c r="I66" i="25"/>
  <c r="Q66" i="25"/>
  <c r="S66" i="25" s="1"/>
  <c r="M66" i="25"/>
  <c r="O65" i="25"/>
  <c r="K65" i="25"/>
  <c r="I65" i="25"/>
  <c r="Q65" i="25"/>
  <c r="S65" i="25" s="1"/>
  <c r="M65" i="25"/>
  <c r="O64" i="25"/>
  <c r="K64" i="25"/>
  <c r="I64" i="25"/>
  <c r="Q64" i="25"/>
  <c r="S64" i="25" s="1"/>
  <c r="M64" i="25"/>
  <c r="O63" i="25"/>
  <c r="K63" i="25"/>
  <c r="I63" i="25"/>
  <c r="Q63" i="25"/>
  <c r="S63" i="25" s="1"/>
  <c r="M63" i="25"/>
  <c r="O62" i="25"/>
  <c r="K62" i="25"/>
  <c r="I62" i="25"/>
  <c r="Q62" i="25"/>
  <c r="S62" i="25" s="1"/>
  <c r="M62" i="25"/>
  <c r="O61" i="25"/>
  <c r="K61" i="25"/>
  <c r="M61" i="25" s="1"/>
  <c r="I61" i="25"/>
  <c r="Q61" i="25"/>
  <c r="O60" i="25"/>
  <c r="K60" i="25"/>
  <c r="I60" i="25"/>
  <c r="Q60" i="25"/>
  <c r="S60" i="25" s="1"/>
  <c r="M60" i="25"/>
  <c r="O59" i="25"/>
  <c r="K59" i="25"/>
  <c r="I59" i="25"/>
  <c r="Q59" i="25"/>
  <c r="S59" i="25" s="1"/>
  <c r="M59" i="25"/>
  <c r="O58" i="25"/>
  <c r="K58" i="25"/>
  <c r="I58" i="25"/>
  <c r="S58" i="25"/>
  <c r="Q58" i="25"/>
  <c r="M58" i="25"/>
  <c r="O57" i="25"/>
  <c r="K57" i="25"/>
  <c r="I57" i="25"/>
  <c r="Q57" i="25"/>
  <c r="S57" i="25" s="1"/>
  <c r="M57" i="25"/>
  <c r="O56" i="25"/>
  <c r="K56" i="25"/>
  <c r="I56" i="25"/>
  <c r="S56" i="25"/>
  <c r="Q56" i="25"/>
  <c r="M56" i="25"/>
  <c r="O55" i="25"/>
  <c r="K55" i="25"/>
  <c r="I55" i="25"/>
  <c r="Q55" i="25"/>
  <c r="S55" i="25" s="1"/>
  <c r="M55" i="25"/>
  <c r="O54" i="25"/>
  <c r="K54" i="25"/>
  <c r="I54" i="25"/>
  <c r="Q54" i="25"/>
  <c r="S54" i="25" s="1"/>
  <c r="M54" i="25"/>
  <c r="O53" i="25"/>
  <c r="K53" i="25"/>
  <c r="I53" i="25"/>
  <c r="Q53" i="25"/>
  <c r="S53" i="25" s="1"/>
  <c r="M53" i="25"/>
  <c r="O52" i="25"/>
  <c r="K52" i="25"/>
  <c r="M52" i="25" s="1"/>
  <c r="I52" i="25"/>
  <c r="Q52" i="25"/>
  <c r="O51" i="25"/>
  <c r="K51" i="25"/>
  <c r="I51" i="25"/>
  <c r="S51" i="25"/>
  <c r="Q51" i="25"/>
  <c r="M51" i="25"/>
  <c r="O50" i="25"/>
  <c r="K50" i="25"/>
  <c r="I50" i="25"/>
  <c r="Q50" i="25"/>
  <c r="S50" i="25" s="1"/>
  <c r="M50" i="25"/>
  <c r="O49" i="25"/>
  <c r="K49" i="25"/>
  <c r="I49" i="25"/>
  <c r="Q49" i="25"/>
  <c r="S49" i="25" s="1"/>
  <c r="M49" i="25"/>
  <c r="O48" i="25"/>
  <c r="K48" i="25"/>
  <c r="I48" i="25"/>
  <c r="Q48" i="25"/>
  <c r="S48" i="25" s="1"/>
  <c r="M48" i="25"/>
  <c r="O47" i="25"/>
  <c r="K47" i="25"/>
  <c r="I47" i="25"/>
  <c r="Q47" i="25"/>
  <c r="S47" i="25" s="1"/>
  <c r="M47" i="25"/>
  <c r="O46" i="25"/>
  <c r="K46" i="25"/>
  <c r="I46" i="25"/>
  <c r="Q46" i="25"/>
  <c r="S46" i="25" s="1"/>
  <c r="M46" i="25"/>
  <c r="O45" i="25"/>
  <c r="K45" i="25"/>
  <c r="I45" i="25"/>
  <c r="Q45" i="25"/>
  <c r="S45" i="25" s="1"/>
  <c r="M45" i="25"/>
  <c r="O44" i="25"/>
  <c r="K44" i="25"/>
  <c r="I44" i="25"/>
  <c r="Q44" i="25"/>
  <c r="S44" i="25" s="1"/>
  <c r="M44" i="25"/>
  <c r="O43" i="25"/>
  <c r="K43" i="25"/>
  <c r="I43" i="25"/>
  <c r="Q43" i="25"/>
  <c r="S43" i="25" s="1"/>
  <c r="M43" i="25"/>
  <c r="O42" i="25"/>
  <c r="K42" i="25"/>
  <c r="I42" i="25"/>
  <c r="Q42" i="25"/>
  <c r="S42" i="25" s="1"/>
  <c r="M42" i="25"/>
  <c r="O41" i="25"/>
  <c r="K41" i="25"/>
  <c r="I41" i="25"/>
  <c r="Q41" i="25"/>
  <c r="S41" i="25" s="1"/>
  <c r="M41" i="25"/>
  <c r="O40" i="25"/>
  <c r="K40" i="25"/>
  <c r="I40" i="25"/>
  <c r="Q40" i="25"/>
  <c r="S40" i="25" s="1"/>
  <c r="M40" i="25"/>
  <c r="O39" i="25"/>
  <c r="K39" i="25"/>
  <c r="I39" i="25"/>
  <c r="Q39" i="25"/>
  <c r="M39" i="25"/>
  <c r="S39" i="25" s="1"/>
  <c r="O38" i="25"/>
  <c r="K38" i="25"/>
  <c r="I38" i="25"/>
  <c r="S38" i="25"/>
  <c r="Q38" i="25"/>
  <c r="M38" i="25"/>
  <c r="O37" i="25"/>
  <c r="K37" i="25"/>
  <c r="I37" i="25"/>
  <c r="Q37" i="25"/>
  <c r="M37" i="25"/>
  <c r="S37" i="25" s="1"/>
  <c r="O36" i="25"/>
  <c r="K36" i="25"/>
  <c r="I36" i="25"/>
  <c r="Q36" i="25"/>
  <c r="S36" i="25" s="1"/>
  <c r="M36" i="25"/>
  <c r="O35" i="25"/>
  <c r="K35" i="25"/>
  <c r="I35" i="25"/>
  <c r="S35" i="25"/>
  <c r="Q35" i="25"/>
  <c r="M35" i="25"/>
  <c r="O34" i="25"/>
  <c r="K34" i="25"/>
  <c r="I34" i="25"/>
  <c r="Q34" i="25"/>
  <c r="S34" i="25" s="1"/>
  <c r="M34" i="25"/>
  <c r="O33" i="25"/>
  <c r="K33" i="25"/>
  <c r="I33" i="25"/>
  <c r="Q33" i="25"/>
  <c r="S33" i="25" s="1"/>
  <c r="M33" i="25"/>
  <c r="O32" i="25"/>
  <c r="K32" i="25"/>
  <c r="I32" i="25"/>
  <c r="Q32" i="25"/>
  <c r="S32" i="25" s="1"/>
  <c r="M32" i="25"/>
  <c r="O31" i="25"/>
  <c r="K31" i="25"/>
  <c r="I31" i="25"/>
  <c r="Q31" i="25"/>
  <c r="M31" i="25"/>
  <c r="S31" i="25" s="1"/>
  <c r="O30" i="25"/>
  <c r="K30" i="25"/>
  <c r="I30" i="25"/>
  <c r="Q30" i="25"/>
  <c r="S30" i="25" s="1"/>
  <c r="M30" i="25"/>
  <c r="O29" i="25"/>
  <c r="K29" i="25"/>
  <c r="I29" i="25"/>
  <c r="Q29" i="25"/>
  <c r="S29" i="25" s="1"/>
  <c r="M29" i="25"/>
  <c r="O28" i="25"/>
  <c r="K28" i="25"/>
  <c r="I28" i="25"/>
  <c r="Q28" i="25"/>
  <c r="S28" i="25" s="1"/>
  <c r="M28" i="25"/>
  <c r="O27" i="25"/>
  <c r="K27" i="25"/>
  <c r="I27" i="25"/>
  <c r="Q27" i="25"/>
  <c r="M27" i="25"/>
  <c r="S27" i="25" s="1"/>
  <c r="O26" i="25"/>
  <c r="K26" i="25"/>
  <c r="I26" i="25"/>
  <c r="Q26" i="25"/>
  <c r="S26" i="25" s="1"/>
  <c r="M26" i="25"/>
  <c r="O25" i="25"/>
  <c r="K25" i="25"/>
  <c r="I25" i="25"/>
  <c r="Q25" i="25"/>
  <c r="S25" i="25" s="1"/>
  <c r="M25" i="25"/>
  <c r="O24" i="25"/>
  <c r="K24" i="25"/>
  <c r="I24" i="25"/>
  <c r="Q24" i="25"/>
  <c r="S24" i="25" s="1"/>
  <c r="M24" i="25"/>
  <c r="O23" i="25"/>
  <c r="K23" i="25"/>
  <c r="I23" i="25"/>
  <c r="Q23" i="25"/>
  <c r="S23" i="25" s="1"/>
  <c r="M23" i="25"/>
  <c r="O22" i="25"/>
  <c r="K22" i="25"/>
  <c r="I22" i="25"/>
  <c r="Q22" i="25"/>
  <c r="S22" i="25" s="1"/>
  <c r="M22" i="25"/>
  <c r="O21" i="25"/>
  <c r="K21" i="25"/>
  <c r="I21" i="25"/>
  <c r="S21" i="25"/>
  <c r="Q21" i="25"/>
  <c r="M21" i="25"/>
  <c r="O20" i="25"/>
  <c r="K20" i="25"/>
  <c r="I20" i="25"/>
  <c r="Q20" i="25"/>
  <c r="S20" i="25" s="1"/>
  <c r="M20" i="25"/>
  <c r="O19" i="25"/>
  <c r="K19" i="25"/>
  <c r="I19" i="25"/>
  <c r="Q19" i="25"/>
  <c r="S19" i="25" s="1"/>
  <c r="M19" i="25"/>
  <c r="O18" i="25"/>
  <c r="K18" i="25"/>
  <c r="I18" i="25"/>
  <c r="Q18" i="25"/>
  <c r="S18" i="25" s="1"/>
  <c r="M18" i="25"/>
  <c r="O17" i="25"/>
  <c r="K17" i="25"/>
  <c r="I17" i="25"/>
  <c r="Q17" i="25"/>
  <c r="S17" i="25" s="1"/>
  <c r="M17" i="25"/>
  <c r="O16" i="25"/>
  <c r="K16" i="25"/>
  <c r="I16" i="25"/>
  <c r="Q16" i="25"/>
  <c r="S16" i="25" s="1"/>
  <c r="M16" i="25"/>
  <c r="O15" i="25"/>
  <c r="K15" i="25"/>
  <c r="I15" i="25"/>
  <c r="Q15" i="25"/>
  <c r="M15" i="25"/>
  <c r="S15" i="25" s="1"/>
  <c r="O14" i="25"/>
  <c r="K14" i="25"/>
  <c r="I14" i="25"/>
  <c r="Q14" i="25"/>
  <c r="S14" i="25" s="1"/>
  <c r="M14" i="25"/>
  <c r="O13" i="25"/>
  <c r="K13" i="25"/>
  <c r="I13" i="25"/>
  <c r="Q13" i="25"/>
  <c r="S13" i="25" s="1"/>
  <c r="M13" i="25"/>
  <c r="O12" i="25"/>
  <c r="K12" i="25"/>
  <c r="I12" i="25"/>
  <c r="S12" i="25"/>
  <c r="Q12" i="25"/>
  <c r="M12" i="25"/>
  <c r="O11" i="25"/>
  <c r="K11" i="25"/>
  <c r="I11" i="25"/>
  <c r="Q11" i="25"/>
  <c r="S11" i="25" s="1"/>
  <c r="M11" i="25"/>
  <c r="O10" i="25"/>
  <c r="K10" i="25"/>
  <c r="I10" i="25"/>
  <c r="Q10" i="25"/>
  <c r="S10" i="25" s="1"/>
  <c r="M10" i="25"/>
  <c r="O9" i="25"/>
  <c r="K9" i="25"/>
  <c r="I9" i="25"/>
  <c r="Q9" i="25"/>
  <c r="S9" i="25" s="1"/>
  <c r="M9" i="25"/>
  <c r="O8" i="25"/>
  <c r="K8" i="25"/>
  <c r="I8" i="25"/>
  <c r="S8" i="25"/>
  <c r="Q8" i="25"/>
  <c r="M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I53" i="26"/>
  <c r="G53" i="26"/>
  <c r="S53" i="26"/>
  <c r="M53" i="26"/>
  <c r="O52" i="26"/>
  <c r="K52" i="26"/>
  <c r="I52" i="26"/>
  <c r="S52" i="26"/>
  <c r="Q52" i="26"/>
  <c r="M52" i="26"/>
  <c r="O51" i="26"/>
  <c r="K51" i="26"/>
  <c r="I51" i="26"/>
  <c r="S51" i="26"/>
  <c r="Q51" i="26"/>
  <c r="M51" i="26"/>
  <c r="I50" i="26"/>
  <c r="G50" i="26"/>
  <c r="S50" i="26"/>
  <c r="M50" i="26"/>
  <c r="O49" i="26"/>
  <c r="K49" i="26"/>
  <c r="I49" i="26"/>
  <c r="S49" i="26"/>
  <c r="Q49" i="26"/>
  <c r="M49" i="26"/>
  <c r="O48" i="26"/>
  <c r="K48" i="26"/>
  <c r="I48" i="26"/>
  <c r="S48" i="26"/>
  <c r="Q48" i="26"/>
  <c r="M48" i="26"/>
  <c r="O47" i="26"/>
  <c r="K47" i="26"/>
  <c r="I47" i="26"/>
  <c r="S47" i="26"/>
  <c r="Q47" i="26"/>
  <c r="M47" i="26"/>
  <c r="O46" i="26"/>
  <c r="K46" i="26"/>
  <c r="I46" i="26"/>
  <c r="S46" i="26"/>
  <c r="Q46" i="26"/>
  <c r="M46" i="26"/>
  <c r="O45" i="26"/>
  <c r="K45" i="26"/>
  <c r="I45" i="26"/>
  <c r="S45" i="26"/>
  <c r="Q45" i="26"/>
  <c r="M45" i="26"/>
  <c r="O44" i="26"/>
  <c r="K44" i="26"/>
  <c r="I44" i="26"/>
  <c r="S44" i="26"/>
  <c r="Q44" i="26"/>
  <c r="M44" i="26"/>
  <c r="I43" i="26"/>
  <c r="G43" i="26"/>
  <c r="S43" i="26"/>
  <c r="M43" i="26"/>
  <c r="O42" i="26"/>
  <c r="K42" i="26"/>
  <c r="I42" i="26"/>
  <c r="S42" i="26"/>
  <c r="Q42" i="26"/>
  <c r="M42" i="26"/>
  <c r="O41" i="26"/>
  <c r="K41" i="26"/>
  <c r="I41" i="26"/>
  <c r="S41" i="26"/>
  <c r="Q41" i="26"/>
  <c r="M41" i="26"/>
  <c r="O40" i="26"/>
  <c r="K40" i="26"/>
  <c r="I40" i="26"/>
  <c r="S40" i="26"/>
  <c r="Q40" i="26"/>
  <c r="M40" i="26"/>
  <c r="O39" i="26"/>
  <c r="K39" i="26"/>
  <c r="I39" i="26"/>
  <c r="S39" i="26"/>
  <c r="Q39" i="26"/>
  <c r="M39" i="26"/>
  <c r="O38" i="26"/>
  <c r="K38" i="26"/>
  <c r="I38" i="26"/>
  <c r="S38" i="26"/>
  <c r="Q38" i="26"/>
  <c r="M38" i="26"/>
  <c r="O37" i="26"/>
  <c r="K37" i="26"/>
  <c r="I37" i="26"/>
  <c r="S37" i="26"/>
  <c r="Q37" i="26"/>
  <c r="M37" i="26"/>
  <c r="O36" i="26"/>
  <c r="K36" i="26"/>
  <c r="M36" i="26" s="1"/>
  <c r="I36" i="26"/>
  <c r="S36" i="26"/>
  <c r="Q36" i="26"/>
  <c r="O35" i="26"/>
  <c r="K35" i="26"/>
  <c r="I35" i="26"/>
  <c r="S35" i="26"/>
  <c r="Q35" i="26"/>
  <c r="M35" i="26"/>
  <c r="O34" i="26"/>
  <c r="K34" i="26"/>
  <c r="I34" i="26"/>
  <c r="S34" i="26"/>
  <c r="Q34" i="26"/>
  <c r="M34" i="26"/>
  <c r="O33" i="26"/>
  <c r="K33" i="26"/>
  <c r="I33" i="26"/>
  <c r="S33" i="26"/>
  <c r="Q33" i="26"/>
  <c r="M33" i="26"/>
  <c r="O32" i="26"/>
  <c r="K32" i="26"/>
  <c r="I32" i="26"/>
  <c r="S32" i="26"/>
  <c r="Q32" i="26"/>
  <c r="M32" i="26"/>
  <c r="O31" i="26"/>
  <c r="K31" i="26"/>
  <c r="I31" i="26"/>
  <c r="S31" i="26"/>
  <c r="Q31" i="26"/>
  <c r="M31" i="26"/>
  <c r="O30" i="26"/>
  <c r="K30" i="26"/>
  <c r="I30" i="26"/>
  <c r="S30" i="26"/>
  <c r="Q30" i="26"/>
  <c r="M30" i="26"/>
  <c r="O29" i="26"/>
  <c r="K29" i="26"/>
  <c r="I29" i="26"/>
  <c r="S29" i="26"/>
  <c r="Q29" i="26"/>
  <c r="M29" i="26"/>
  <c r="O28" i="26"/>
  <c r="K28" i="26"/>
  <c r="I28" i="26"/>
  <c r="S28" i="26"/>
  <c r="Q28" i="26"/>
  <c r="M28" i="26"/>
  <c r="O27" i="26"/>
  <c r="K27" i="26"/>
  <c r="I27" i="26"/>
  <c r="S27" i="26"/>
  <c r="Q27" i="26"/>
  <c r="M27" i="26"/>
  <c r="O26" i="26"/>
  <c r="K26" i="26"/>
  <c r="I26" i="26"/>
  <c r="S26" i="26"/>
  <c r="Q26" i="26"/>
  <c r="M26" i="26"/>
  <c r="O25" i="26"/>
  <c r="K25" i="26"/>
  <c r="I25" i="26"/>
  <c r="S25" i="26"/>
  <c r="Q25" i="26"/>
  <c r="M25" i="26"/>
  <c r="O24" i="26"/>
  <c r="K24" i="26"/>
  <c r="I24" i="26"/>
  <c r="S24" i="26"/>
  <c r="Q24" i="26"/>
  <c r="M24" i="26"/>
  <c r="O23" i="26"/>
  <c r="K23" i="26"/>
  <c r="I23" i="26"/>
  <c r="S23" i="26"/>
  <c r="Q23" i="26"/>
  <c r="M23" i="26"/>
  <c r="O22" i="26"/>
  <c r="K22" i="26"/>
  <c r="I22" i="26"/>
  <c r="S22" i="26"/>
  <c r="Q22" i="26"/>
  <c r="M22" i="26"/>
  <c r="O21" i="26"/>
  <c r="K21" i="26"/>
  <c r="I21" i="26"/>
  <c r="S21" i="26"/>
  <c r="Q21" i="26"/>
  <c r="M21" i="26"/>
  <c r="O20" i="26"/>
  <c r="K20" i="26"/>
  <c r="I20" i="26"/>
  <c r="S20" i="26"/>
  <c r="Q20" i="26"/>
  <c r="M20" i="26"/>
  <c r="O19" i="26"/>
  <c r="K19" i="26"/>
  <c r="I19" i="26"/>
  <c r="S19" i="26"/>
  <c r="Q19" i="26"/>
  <c r="M19" i="26"/>
  <c r="O18" i="26"/>
  <c r="K18" i="26"/>
  <c r="I18" i="26"/>
  <c r="S18" i="26"/>
  <c r="Q18" i="26"/>
  <c r="M18" i="26"/>
  <c r="O17" i="26"/>
  <c r="K17" i="26"/>
  <c r="I17" i="26"/>
  <c r="S17" i="26"/>
  <c r="Q17" i="26"/>
  <c r="M17" i="26"/>
  <c r="O16" i="26"/>
  <c r="K16" i="26"/>
  <c r="I16" i="26"/>
  <c r="S16" i="26"/>
  <c r="Q16" i="26"/>
  <c r="M16" i="26"/>
  <c r="O15" i="26"/>
  <c r="K15" i="26"/>
  <c r="I15" i="26"/>
  <c r="S15" i="26"/>
  <c r="Q15" i="26"/>
  <c r="M15" i="26"/>
  <c r="O14" i="26"/>
  <c r="K14" i="26"/>
  <c r="I14" i="26"/>
  <c r="S14" i="26"/>
  <c r="Q14" i="26"/>
  <c r="M14" i="26"/>
  <c r="O13" i="26"/>
  <c r="K13" i="26"/>
  <c r="I13" i="26"/>
  <c r="S13" i="26"/>
  <c r="Q13" i="26"/>
  <c r="M13" i="26"/>
  <c r="O12" i="26"/>
  <c r="K12" i="26"/>
  <c r="I12" i="26"/>
  <c r="S12" i="26"/>
  <c r="Q12" i="26"/>
  <c r="M12" i="26"/>
  <c r="O11" i="26"/>
  <c r="K11" i="26"/>
  <c r="I11" i="26"/>
  <c r="S11" i="26"/>
  <c r="Q11" i="26"/>
  <c r="M11" i="26"/>
  <c r="O10" i="26"/>
  <c r="K10" i="26"/>
  <c r="I10" i="26"/>
  <c r="S10" i="26"/>
  <c r="Q10" i="26"/>
  <c r="M10" i="26"/>
  <c r="O9" i="26"/>
  <c r="K9" i="26"/>
  <c r="I9" i="26"/>
  <c r="S9" i="26"/>
  <c r="Q9" i="26"/>
  <c r="M9" i="26"/>
  <c r="O8" i="26"/>
  <c r="K8" i="26"/>
  <c r="I8" i="26"/>
  <c r="S8" i="26"/>
  <c r="Q8" i="26"/>
  <c r="M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I53" i="27"/>
  <c r="G53" i="27"/>
  <c r="S53" i="27"/>
  <c r="M53" i="27"/>
  <c r="O52" i="27"/>
  <c r="K52" i="27"/>
  <c r="I52" i="27"/>
  <c r="Q52" i="27"/>
  <c r="S52" i="27" s="1"/>
  <c r="M52" i="27"/>
  <c r="O51" i="27"/>
  <c r="K51" i="27"/>
  <c r="I51" i="27"/>
  <c r="Q51" i="27"/>
  <c r="S51" i="27" s="1"/>
  <c r="M51" i="27"/>
  <c r="I50" i="27"/>
  <c r="G50" i="27"/>
  <c r="S50" i="27"/>
  <c r="M50" i="27"/>
  <c r="O49" i="27"/>
  <c r="K49" i="27"/>
  <c r="I49" i="27"/>
  <c r="Q49" i="27"/>
  <c r="S49" i="27" s="1"/>
  <c r="M49" i="27"/>
  <c r="O48" i="27"/>
  <c r="K48" i="27"/>
  <c r="I48" i="27"/>
  <c r="Q48" i="27"/>
  <c r="S48" i="27" s="1"/>
  <c r="M48" i="27"/>
  <c r="O47" i="27"/>
  <c r="K47" i="27"/>
  <c r="I47" i="27"/>
  <c r="Q47" i="27"/>
  <c r="S47" i="27" s="1"/>
  <c r="M47" i="27"/>
  <c r="O46" i="27"/>
  <c r="K46" i="27"/>
  <c r="I46" i="27"/>
  <c r="S46" i="27"/>
  <c r="Q46" i="27"/>
  <c r="M46" i="27"/>
  <c r="O45" i="27"/>
  <c r="K45" i="27"/>
  <c r="I45" i="27"/>
  <c r="Q45" i="27"/>
  <c r="S45" i="27" s="1"/>
  <c r="M45" i="27"/>
  <c r="O44" i="27"/>
  <c r="K44" i="27"/>
  <c r="I44" i="27"/>
  <c r="Q44" i="27"/>
  <c r="S44" i="27" s="1"/>
  <c r="M44" i="27"/>
  <c r="I43" i="27"/>
  <c r="G43" i="27"/>
  <c r="S43" i="27"/>
  <c r="M43" i="27"/>
  <c r="O42" i="27"/>
  <c r="K42" i="27"/>
  <c r="I42" i="27"/>
  <c r="Q42" i="27"/>
  <c r="S42" i="27" s="1"/>
  <c r="M42" i="27"/>
  <c r="O41" i="27"/>
  <c r="K41" i="27"/>
  <c r="I41" i="27"/>
  <c r="Q41" i="27"/>
  <c r="S41" i="27" s="1"/>
  <c r="M41" i="27"/>
  <c r="O40" i="27"/>
  <c r="K40" i="27"/>
  <c r="I40" i="27"/>
  <c r="Q40" i="27"/>
  <c r="S40" i="27" s="1"/>
  <c r="M40" i="27"/>
  <c r="O39" i="27"/>
  <c r="K39" i="27"/>
  <c r="I39" i="27"/>
  <c r="Q39" i="27"/>
  <c r="S39" i="27" s="1"/>
  <c r="M39" i="27"/>
  <c r="O38" i="27"/>
  <c r="K38" i="27"/>
  <c r="I38" i="27"/>
  <c r="Q38" i="27"/>
  <c r="S38" i="27" s="1"/>
  <c r="M38" i="27"/>
  <c r="O37" i="27"/>
  <c r="K37" i="27"/>
  <c r="I37" i="27"/>
  <c r="S37" i="27"/>
  <c r="Q37" i="27"/>
  <c r="M37" i="27"/>
  <c r="O36" i="27"/>
  <c r="K36" i="27"/>
  <c r="M36" i="27" s="1"/>
  <c r="I36" i="27"/>
  <c r="S36" i="27"/>
  <c r="Q36" i="27"/>
  <c r="O35" i="27"/>
  <c r="K35" i="27"/>
  <c r="I35" i="27"/>
  <c r="Q35" i="27"/>
  <c r="S35" i="27" s="1"/>
  <c r="M35" i="27"/>
  <c r="O34" i="27"/>
  <c r="K34" i="27"/>
  <c r="I34" i="27"/>
  <c r="Q34" i="27"/>
  <c r="S34" i="27" s="1"/>
  <c r="M34" i="27"/>
  <c r="O33" i="27"/>
  <c r="K33" i="27"/>
  <c r="I33" i="27"/>
  <c r="Q33" i="27"/>
  <c r="S33" i="27" s="1"/>
  <c r="M33" i="27"/>
  <c r="O32" i="27"/>
  <c r="K32" i="27"/>
  <c r="I32" i="27"/>
  <c r="Q32" i="27"/>
  <c r="S32" i="27" s="1"/>
  <c r="M32" i="27"/>
  <c r="O31" i="27"/>
  <c r="K31" i="27"/>
  <c r="I31" i="27"/>
  <c r="Q31" i="27"/>
  <c r="S31" i="27" s="1"/>
  <c r="M31" i="27"/>
  <c r="O30" i="27"/>
  <c r="K30" i="27"/>
  <c r="I30" i="27"/>
  <c r="S30" i="27"/>
  <c r="Q30" i="27"/>
  <c r="M30" i="27"/>
  <c r="O29" i="27"/>
  <c r="K29" i="27"/>
  <c r="I29" i="27"/>
  <c r="S29" i="27"/>
  <c r="Q29" i="27"/>
  <c r="M29" i="27"/>
  <c r="O28" i="27"/>
  <c r="K28" i="27"/>
  <c r="I28" i="27"/>
  <c r="Q28" i="27"/>
  <c r="S28" i="27" s="1"/>
  <c r="M28" i="27"/>
  <c r="O27" i="27"/>
  <c r="K27" i="27"/>
  <c r="I27" i="27"/>
  <c r="Q27" i="27"/>
  <c r="S27" i="27" s="1"/>
  <c r="M27" i="27"/>
  <c r="O26" i="27"/>
  <c r="K26" i="27"/>
  <c r="I26" i="27"/>
  <c r="Q26" i="27"/>
  <c r="S26" i="27" s="1"/>
  <c r="M26" i="27"/>
  <c r="O25" i="27"/>
  <c r="K25" i="27"/>
  <c r="I25" i="27"/>
  <c r="Q25" i="27"/>
  <c r="S25" i="27" s="1"/>
  <c r="M25" i="27"/>
  <c r="O24" i="27"/>
  <c r="K24" i="27"/>
  <c r="I24" i="27"/>
  <c r="Q24" i="27"/>
  <c r="S24" i="27" s="1"/>
  <c r="M24" i="27"/>
  <c r="O23" i="27"/>
  <c r="K23" i="27"/>
  <c r="I23" i="27"/>
  <c r="Q23" i="27"/>
  <c r="S23" i="27" s="1"/>
  <c r="M23" i="27"/>
  <c r="O22" i="27"/>
  <c r="K22" i="27"/>
  <c r="I22" i="27"/>
  <c r="S22" i="27"/>
  <c r="Q22" i="27"/>
  <c r="M22" i="27"/>
  <c r="O21" i="27"/>
  <c r="K21" i="27"/>
  <c r="M21" i="27" s="1"/>
  <c r="I21" i="27"/>
  <c r="Q21" i="27"/>
  <c r="S21" i="27" s="1"/>
  <c r="O20" i="27"/>
  <c r="K20" i="27"/>
  <c r="I20" i="27"/>
  <c r="Q20" i="27"/>
  <c r="S20" i="27" s="1"/>
  <c r="M20" i="27"/>
  <c r="O19" i="27"/>
  <c r="K19" i="27"/>
  <c r="I19" i="27"/>
  <c r="S19" i="27"/>
  <c r="Q19" i="27"/>
  <c r="M19" i="27"/>
  <c r="O18" i="27"/>
  <c r="K18" i="27"/>
  <c r="I18" i="27"/>
  <c r="Q18" i="27"/>
  <c r="S18" i="27" s="1"/>
  <c r="M18" i="27"/>
  <c r="O17" i="27"/>
  <c r="K17" i="27"/>
  <c r="I17" i="27"/>
  <c r="Q17" i="27"/>
  <c r="S17" i="27" s="1"/>
  <c r="M17" i="27"/>
  <c r="O16" i="27"/>
  <c r="K16" i="27"/>
  <c r="I16" i="27"/>
  <c r="Q16" i="27"/>
  <c r="S16" i="27" s="1"/>
  <c r="M16" i="27"/>
  <c r="O15" i="27"/>
  <c r="K15" i="27"/>
  <c r="I15" i="27"/>
  <c r="Q15" i="27"/>
  <c r="S15" i="27" s="1"/>
  <c r="M15" i="27"/>
  <c r="O14" i="27"/>
  <c r="K14" i="27"/>
  <c r="I14" i="27"/>
  <c r="Q14" i="27"/>
  <c r="S14" i="27" s="1"/>
  <c r="M14" i="27"/>
  <c r="O13" i="27"/>
  <c r="K13" i="27"/>
  <c r="I13" i="27"/>
  <c r="Q13" i="27"/>
  <c r="S13" i="27" s="1"/>
  <c r="M13" i="27"/>
  <c r="O12" i="27"/>
  <c r="K12" i="27"/>
  <c r="I12" i="27"/>
  <c r="S12" i="27"/>
  <c r="Q12" i="27"/>
  <c r="M12" i="27"/>
  <c r="O11" i="27"/>
  <c r="K11" i="27"/>
  <c r="I11" i="27"/>
  <c r="S11" i="27"/>
  <c r="Q11" i="27"/>
  <c r="M11" i="27"/>
  <c r="O10" i="27"/>
  <c r="K10" i="27"/>
  <c r="I10" i="27"/>
  <c r="Q10" i="27"/>
  <c r="S10" i="27" s="1"/>
  <c r="M10" i="27"/>
  <c r="O9" i="27"/>
  <c r="K9" i="27"/>
  <c r="I9" i="27"/>
  <c r="S9" i="27"/>
  <c r="Q9" i="27"/>
  <c r="M9" i="27"/>
  <c r="O8" i="27"/>
  <c r="K8" i="27"/>
  <c r="I8" i="27"/>
  <c r="Q8" i="27"/>
  <c r="S8" i="27" s="1"/>
  <c r="M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AA31" i="28"/>
  <c r="Y31" i="28"/>
  <c r="W31" i="28"/>
  <c r="U31" i="28"/>
  <c r="S31" i="28"/>
  <c r="Q31" i="28"/>
  <c r="O31" i="28"/>
  <c r="M31" i="28"/>
  <c r="K31" i="28"/>
  <c r="I31" i="28"/>
  <c r="G31" i="28"/>
  <c r="E31" i="28"/>
  <c r="E30" i="28"/>
  <c r="E29" i="28"/>
  <c r="E28" i="28"/>
  <c r="E27" i="28"/>
  <c r="AA26" i="28"/>
  <c r="Y26" i="28"/>
  <c r="W26" i="28"/>
  <c r="U26" i="28"/>
  <c r="S26" i="28"/>
  <c r="Q26" i="28"/>
  <c r="O26" i="28"/>
  <c r="M26" i="28"/>
  <c r="K26" i="28"/>
  <c r="I26" i="28"/>
  <c r="G26" i="28"/>
  <c r="E26" i="28"/>
  <c r="AA25" i="28"/>
  <c r="Y25" i="28"/>
  <c r="W25" i="28"/>
  <c r="U25" i="28"/>
  <c r="S25" i="28"/>
  <c r="Q25" i="28"/>
  <c r="O25" i="28"/>
  <c r="M25" i="28"/>
  <c r="K25" i="28"/>
  <c r="I25" i="28"/>
  <c r="G25" i="28"/>
  <c r="E25" i="28"/>
  <c r="AA24" i="28"/>
  <c r="Y24" i="28"/>
  <c r="W24" i="28"/>
  <c r="U24" i="28"/>
  <c r="S24" i="28"/>
  <c r="Q24" i="28"/>
  <c r="O24" i="28"/>
  <c r="M24" i="28"/>
  <c r="K24" i="28"/>
  <c r="I24" i="28"/>
  <c r="G24" i="28"/>
  <c r="E24" i="28"/>
  <c r="AA23" i="28"/>
  <c r="Y23" i="28"/>
  <c r="W23" i="28"/>
  <c r="U23" i="28"/>
  <c r="S23" i="28"/>
  <c r="Q23" i="28"/>
  <c r="O23" i="28"/>
  <c r="M23" i="28"/>
  <c r="K23" i="28"/>
  <c r="I23" i="28"/>
  <c r="G23" i="28"/>
  <c r="E23" i="28"/>
  <c r="AA22" i="28"/>
  <c r="Y22" i="28"/>
  <c r="W22" i="28"/>
  <c r="U22" i="28"/>
  <c r="S22" i="28"/>
  <c r="Q22" i="28"/>
  <c r="O22" i="28"/>
  <c r="M22" i="28"/>
  <c r="K22" i="28"/>
  <c r="I22" i="28"/>
  <c r="G22" i="28"/>
  <c r="E22" i="28"/>
  <c r="AA21" i="28"/>
  <c r="Y21" i="28"/>
  <c r="W21" i="28"/>
  <c r="U21" i="28"/>
  <c r="S21" i="28"/>
  <c r="Q21" i="28"/>
  <c r="O21" i="28"/>
  <c r="M21" i="28"/>
  <c r="K21" i="28"/>
  <c r="I21" i="28"/>
  <c r="G21" i="28"/>
  <c r="E21" i="28"/>
  <c r="AA20" i="28"/>
  <c r="Y20" i="28"/>
  <c r="W20" i="28"/>
  <c r="U20" i="28"/>
  <c r="S20" i="28"/>
  <c r="Q20" i="28"/>
  <c r="O20" i="28"/>
  <c r="M20" i="28"/>
  <c r="K20" i="28"/>
  <c r="I20" i="28"/>
  <c r="G20" i="28"/>
  <c r="E20" i="28"/>
  <c r="AA19" i="28"/>
  <c r="Y19" i="28"/>
  <c r="W19" i="28"/>
  <c r="U19" i="28"/>
  <c r="S19" i="28"/>
  <c r="Q19" i="28"/>
  <c r="O19" i="28"/>
  <c r="M19" i="28"/>
  <c r="K19" i="28"/>
  <c r="I19" i="28"/>
  <c r="G19" i="28"/>
  <c r="E19" i="28"/>
  <c r="AA18" i="28"/>
  <c r="Y18" i="28"/>
  <c r="W18" i="28"/>
  <c r="U18" i="28"/>
  <c r="S18" i="28"/>
  <c r="Q18" i="28"/>
  <c r="O18" i="28"/>
  <c r="M18" i="28"/>
  <c r="K18" i="28"/>
  <c r="I18" i="28"/>
  <c r="G18" i="28"/>
  <c r="E18" i="28"/>
  <c r="AA17" i="28"/>
  <c r="Y17" i="28"/>
  <c r="W17" i="28"/>
  <c r="U17" i="28"/>
  <c r="S17" i="28"/>
  <c r="Q17" i="28"/>
  <c r="O17" i="28"/>
  <c r="M17" i="28"/>
  <c r="K17" i="28"/>
  <c r="I17" i="28"/>
  <c r="G17" i="28"/>
  <c r="E17" i="28"/>
  <c r="AA16" i="28"/>
  <c r="Y16" i="28"/>
  <c r="W16" i="28"/>
  <c r="U16" i="28"/>
  <c r="S16" i="28"/>
  <c r="Q16" i="28"/>
  <c r="O16" i="28"/>
  <c r="M16" i="28"/>
  <c r="K16" i="28"/>
  <c r="I16" i="28"/>
  <c r="G16" i="28"/>
  <c r="E16" i="28"/>
  <c r="AA15" i="28"/>
  <c r="Y15" i="28"/>
  <c r="W15" i="28"/>
  <c r="U15" i="28"/>
  <c r="S15" i="28"/>
  <c r="Q15" i="28"/>
  <c r="O15" i="28"/>
  <c r="M15" i="28"/>
  <c r="K15" i="28"/>
  <c r="I15" i="28"/>
  <c r="G15" i="28"/>
  <c r="E15" i="28"/>
  <c r="AA14" i="28"/>
  <c r="Y14" i="28"/>
  <c r="W14" i="28"/>
  <c r="U14" i="28"/>
  <c r="S14" i="28"/>
  <c r="Q14" i="28"/>
  <c r="O14" i="28"/>
  <c r="M14" i="28"/>
  <c r="K14" i="28"/>
  <c r="I14" i="28"/>
  <c r="G14" i="28"/>
  <c r="E14" i="28"/>
  <c r="AA13" i="28"/>
  <c r="Y13" i="28"/>
  <c r="W13" i="28"/>
  <c r="U13" i="28"/>
  <c r="S13" i="28"/>
  <c r="Q13" i="28"/>
  <c r="O13" i="28"/>
  <c r="M13" i="28"/>
  <c r="K13" i="28"/>
  <c r="I13" i="28"/>
  <c r="G13" i="28"/>
  <c r="E13" i="28"/>
  <c r="AA12" i="28"/>
  <c r="Y12" i="28"/>
  <c r="W12" i="28"/>
  <c r="U12" i="28"/>
  <c r="S12" i="28"/>
  <c r="Q12" i="28"/>
  <c r="O12" i="28"/>
  <c r="M12" i="28"/>
  <c r="K12" i="28"/>
  <c r="I12" i="28"/>
  <c r="G12" i="28"/>
  <c r="E12" i="28"/>
  <c r="AA11" i="28"/>
  <c r="Y11" i="28"/>
  <c r="W11" i="28"/>
  <c r="U11" i="28"/>
  <c r="S11" i="28"/>
  <c r="Q11" i="28"/>
  <c r="O11" i="28"/>
  <c r="M11" i="28"/>
  <c r="K11" i="28"/>
  <c r="I11" i="28"/>
  <c r="G11" i="28"/>
  <c r="E11" i="28"/>
  <c r="AA10" i="28"/>
  <c r="Y10" i="28"/>
  <c r="W10" i="28"/>
  <c r="U10" i="28"/>
  <c r="S10" i="28"/>
  <c r="Q10" i="28"/>
  <c r="O10" i="28"/>
  <c r="M10" i="28"/>
  <c r="K10" i="28"/>
  <c r="I10" i="28"/>
  <c r="G10" i="28"/>
  <c r="E10" i="28"/>
  <c r="AA9" i="28"/>
  <c r="Y9" i="28"/>
  <c r="W9" i="28"/>
  <c r="U9" i="28"/>
  <c r="S9" i="28"/>
  <c r="Q9" i="28"/>
  <c r="O9" i="28"/>
  <c r="M9" i="28"/>
  <c r="K9" i="28"/>
  <c r="I9" i="28"/>
  <c r="G9" i="28"/>
  <c r="E9" i="28"/>
  <c r="AA8" i="28"/>
  <c r="Y8" i="28"/>
  <c r="W8" i="28"/>
  <c r="U8" i="28"/>
  <c r="S8" i="28"/>
  <c r="Q8" i="28"/>
  <c r="O8" i="28"/>
  <c r="M8" i="28"/>
  <c r="K8" i="28"/>
  <c r="I8" i="28"/>
  <c r="G8" i="28"/>
  <c r="E8" i="28"/>
  <c r="O26" i="29"/>
  <c r="K26" i="29"/>
  <c r="E26" i="29"/>
  <c r="I26" i="29"/>
  <c r="G26" i="29"/>
  <c r="S26" i="29"/>
  <c r="Q26" i="29"/>
  <c r="M26" i="29"/>
  <c r="O25" i="29"/>
  <c r="K25" i="29"/>
  <c r="I25" i="29"/>
  <c r="S25" i="29"/>
  <c r="Q25" i="29"/>
  <c r="M25" i="29"/>
  <c r="O24" i="29"/>
  <c r="K24" i="29"/>
  <c r="I24" i="29"/>
  <c r="S24" i="29"/>
  <c r="Q24" i="29"/>
  <c r="M24" i="29"/>
  <c r="O23" i="29"/>
  <c r="K23" i="29"/>
  <c r="I23" i="29"/>
  <c r="Q23" i="29"/>
  <c r="S23" i="29" s="1"/>
  <c r="M23" i="29"/>
  <c r="O22" i="29"/>
  <c r="K22" i="29"/>
  <c r="I22" i="29"/>
  <c r="S22" i="29"/>
  <c r="Q22" i="29"/>
  <c r="M22" i="29"/>
  <c r="O21" i="29"/>
  <c r="K21" i="29"/>
  <c r="I21" i="29"/>
  <c r="S21" i="29"/>
  <c r="Q21" i="29"/>
  <c r="M21" i="29"/>
  <c r="O20" i="29"/>
  <c r="K20" i="29"/>
  <c r="I20" i="29"/>
  <c r="S20" i="29"/>
  <c r="Q20" i="29"/>
  <c r="M20" i="29"/>
  <c r="O19" i="29"/>
  <c r="K19" i="29"/>
  <c r="I19" i="29"/>
  <c r="Q19" i="29"/>
  <c r="S19" i="29" s="1"/>
  <c r="M19" i="29"/>
  <c r="O18" i="29"/>
  <c r="K18" i="29"/>
  <c r="I18" i="29"/>
  <c r="Q18" i="29"/>
  <c r="S18" i="29" s="1"/>
  <c r="M18" i="29"/>
  <c r="O17" i="29"/>
  <c r="K17" i="29"/>
  <c r="I17" i="29"/>
  <c r="Q17" i="29"/>
  <c r="S17" i="29" s="1"/>
  <c r="M17" i="29"/>
  <c r="O16" i="29"/>
  <c r="K16" i="29"/>
  <c r="I16" i="29"/>
  <c r="S16" i="29"/>
  <c r="Q16" i="29"/>
  <c r="M16" i="29"/>
  <c r="O15" i="29"/>
  <c r="K15" i="29"/>
  <c r="I15" i="29"/>
  <c r="S15" i="29"/>
  <c r="Q15" i="29"/>
  <c r="M15" i="29"/>
  <c r="O14" i="29"/>
  <c r="K14" i="29"/>
  <c r="I14" i="29"/>
  <c r="S14" i="29"/>
  <c r="Q14" i="29"/>
  <c r="M14" i="29"/>
  <c r="O13" i="29"/>
  <c r="K13" i="29"/>
  <c r="I13" i="29"/>
  <c r="S13" i="29"/>
  <c r="Q13" i="29"/>
  <c r="M13" i="29"/>
  <c r="O12" i="29"/>
  <c r="K12" i="29"/>
  <c r="I12" i="29"/>
  <c r="Q12" i="29"/>
  <c r="S12" i="29" s="1"/>
  <c r="M12" i="29"/>
  <c r="O11" i="29"/>
  <c r="K11" i="29"/>
  <c r="I11" i="29"/>
  <c r="Q11" i="29"/>
  <c r="S11" i="29" s="1"/>
  <c r="M11" i="29"/>
  <c r="O10" i="29"/>
  <c r="K10" i="29"/>
  <c r="I10" i="29"/>
  <c r="Q10" i="29"/>
  <c r="S10" i="29" s="1"/>
  <c r="M10" i="29"/>
  <c r="O9" i="29"/>
  <c r="K9" i="29"/>
  <c r="I9" i="29"/>
  <c r="Q9" i="29"/>
  <c r="S9" i="29" s="1"/>
  <c r="M9" i="29"/>
  <c r="O8" i="29"/>
  <c r="K8" i="29"/>
  <c r="I8" i="29"/>
  <c r="Q8" i="29"/>
  <c r="S8" i="29" s="1"/>
  <c r="M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S48" i="30"/>
  <c r="Q48" i="30"/>
  <c r="I47" i="30"/>
  <c r="G47" i="30"/>
  <c r="BA47" i="30"/>
  <c r="AY47" i="30"/>
  <c r="AU47" i="30"/>
  <c r="AS47" i="30"/>
  <c r="AO47" i="30"/>
  <c r="AM47" i="30"/>
  <c r="AK47" i="30"/>
  <c r="AI47" i="30"/>
  <c r="AE47" i="30"/>
  <c r="AC47" i="30"/>
  <c r="Y47" i="30"/>
  <c r="W47" i="30"/>
  <c r="S47" i="30"/>
  <c r="Q47" i="30"/>
  <c r="M47" i="30"/>
  <c r="U46" i="30"/>
  <c r="K46" i="30"/>
  <c r="I46" i="30"/>
  <c r="AW46" i="30"/>
  <c r="AQ46" i="30"/>
  <c r="AG46" i="30"/>
  <c r="AA46" i="30"/>
  <c r="O46" i="30"/>
  <c r="M46" i="30"/>
  <c r="U45" i="30"/>
  <c r="K45" i="30"/>
  <c r="I45" i="30"/>
  <c r="AW45" i="30"/>
  <c r="AQ45" i="30"/>
  <c r="AG45" i="30"/>
  <c r="AA45" i="30"/>
  <c r="O45" i="30"/>
  <c r="M45" i="30"/>
  <c r="I44" i="30"/>
  <c r="I48" i="30" s="1"/>
  <c r="G44" i="30"/>
  <c r="G48" i="30" s="1"/>
  <c r="AY44" i="30"/>
  <c r="AY48" i="30" s="1"/>
  <c r="AS44" i="30"/>
  <c r="AS48" i="30" s="1"/>
  <c r="AO44" i="30"/>
  <c r="AO48" i="30" s="1"/>
  <c r="AM44" i="30"/>
  <c r="AM48" i="30" s="1"/>
  <c r="AI44" i="30"/>
  <c r="AI48" i="30" s="1"/>
  <c r="AC44" i="30"/>
  <c r="AC48" i="30" s="1"/>
  <c r="Y44" i="30"/>
  <c r="Y48" i="30" s="1"/>
  <c r="W44" i="30"/>
  <c r="W48" i="30" s="1"/>
  <c r="S44" i="30"/>
  <c r="Q44" i="30"/>
  <c r="M44" i="30"/>
  <c r="M48" i="30" s="1"/>
  <c r="U41" i="30"/>
  <c r="K41" i="30"/>
  <c r="I41" i="30"/>
  <c r="AW41" i="30"/>
  <c r="AQ41" i="30"/>
  <c r="AG41" i="30"/>
  <c r="AA41" i="30"/>
  <c r="AC41" i="30" s="1"/>
  <c r="W41" i="30"/>
  <c r="Y41" i="30" s="1"/>
  <c r="AI41" i="30" s="1"/>
  <c r="Q41" i="30"/>
  <c r="M41" i="30"/>
  <c r="BA41" i="30" s="1"/>
  <c r="U40" i="30"/>
  <c r="K40" i="30"/>
  <c r="I40" i="30"/>
  <c r="AW40" i="30"/>
  <c r="AQ40" i="30"/>
  <c r="AG40" i="30"/>
  <c r="AA40" i="30"/>
  <c r="O40" i="30"/>
  <c r="M40" i="30"/>
  <c r="U39" i="30"/>
  <c r="K39" i="30"/>
  <c r="I39" i="30"/>
  <c r="AW39" i="30"/>
  <c r="AQ39" i="30"/>
  <c r="AG39" i="30"/>
  <c r="AA39" i="30"/>
  <c r="O39" i="30"/>
  <c r="M39" i="30"/>
  <c r="BA39" i="30" s="1"/>
  <c r="U38" i="30"/>
  <c r="K38" i="30"/>
  <c r="I38" i="30"/>
  <c r="AW38" i="30"/>
  <c r="AQ38" i="30"/>
  <c r="AG38" i="30"/>
  <c r="AA38" i="30"/>
  <c r="O38" i="30"/>
  <c r="M38" i="30"/>
  <c r="U37" i="30"/>
  <c r="K37" i="30"/>
  <c r="I37" i="30"/>
  <c r="AW37" i="30"/>
  <c r="AQ37" i="30"/>
  <c r="AK37" i="30"/>
  <c r="AG37" i="30"/>
  <c r="AA37" i="30"/>
  <c r="O37" i="30"/>
  <c r="M37" i="30"/>
  <c r="AU37" i="30" s="1"/>
  <c r="U36" i="30"/>
  <c r="K36" i="30"/>
  <c r="I36" i="30"/>
  <c r="AW36" i="30"/>
  <c r="AQ36" i="30"/>
  <c r="AG36" i="30"/>
  <c r="AA36" i="30"/>
  <c r="O36" i="30"/>
  <c r="M36" i="30"/>
  <c r="AU36" i="30" s="1"/>
  <c r="I35" i="30"/>
  <c r="G35" i="30"/>
  <c r="BA35" i="30"/>
  <c r="AY35" i="30"/>
  <c r="AU35" i="30"/>
  <c r="AS35" i="30"/>
  <c r="AO35" i="30"/>
  <c r="AM35" i="30"/>
  <c r="AK35" i="30"/>
  <c r="AI35" i="30"/>
  <c r="AE35" i="30"/>
  <c r="AC35" i="30"/>
  <c r="Y35" i="30"/>
  <c r="W35" i="30"/>
  <c r="S35" i="30"/>
  <c r="Q35" i="30"/>
  <c r="M35" i="30"/>
  <c r="U34" i="30"/>
  <c r="K34" i="30"/>
  <c r="I34" i="30"/>
  <c r="AW34" i="30"/>
  <c r="AQ34" i="30"/>
  <c r="AG34" i="30"/>
  <c r="AA34" i="30"/>
  <c r="O34" i="30"/>
  <c r="M34" i="30"/>
  <c r="BA34" i="30" s="1"/>
  <c r="U33" i="30"/>
  <c r="K33" i="30"/>
  <c r="I33" i="30"/>
  <c r="AW33" i="30"/>
  <c r="AQ33" i="30"/>
  <c r="AG33" i="30"/>
  <c r="AA33" i="30"/>
  <c r="O33" i="30"/>
  <c r="M33" i="30"/>
  <c r="BA33" i="30" s="1"/>
  <c r="U32" i="30"/>
  <c r="K32" i="30"/>
  <c r="M32" i="30" s="1"/>
  <c r="BA32" i="30" s="1"/>
  <c r="I32" i="30"/>
  <c r="AW32" i="30"/>
  <c r="AQ32" i="30"/>
  <c r="AG32" i="30"/>
  <c r="AA32" i="30"/>
  <c r="O32" i="30"/>
  <c r="U31" i="30"/>
  <c r="K31" i="30"/>
  <c r="I31" i="30"/>
  <c r="AW31" i="30"/>
  <c r="AQ31" i="30"/>
  <c r="AG31" i="30"/>
  <c r="AA31" i="30"/>
  <c r="O31" i="30"/>
  <c r="M31" i="30"/>
  <c r="BA31" i="30" s="1"/>
  <c r="U30" i="30"/>
  <c r="K30" i="30"/>
  <c r="I30" i="30"/>
  <c r="AW30" i="30"/>
  <c r="AQ30" i="30"/>
  <c r="AK30" i="30"/>
  <c r="AG30" i="30"/>
  <c r="AA30" i="30"/>
  <c r="O30" i="30"/>
  <c r="M30" i="30"/>
  <c r="AU30" i="30" s="1"/>
  <c r="U29" i="30"/>
  <c r="K29" i="30"/>
  <c r="I29" i="30"/>
  <c r="AW29" i="30"/>
  <c r="AQ29" i="30"/>
  <c r="AG29" i="30"/>
  <c r="AA29" i="30"/>
  <c r="O29" i="30"/>
  <c r="M29" i="30"/>
  <c r="BA29" i="30" s="1"/>
  <c r="U28" i="30"/>
  <c r="K28" i="30"/>
  <c r="I28" i="30"/>
  <c r="AW28" i="30"/>
  <c r="AQ28" i="30"/>
  <c r="AG28" i="30"/>
  <c r="AA28" i="30"/>
  <c r="O28" i="30"/>
  <c r="M28" i="30"/>
  <c r="BA28" i="30" s="1"/>
  <c r="U27" i="30"/>
  <c r="K27" i="30"/>
  <c r="I27" i="30"/>
  <c r="AW27" i="30"/>
  <c r="AQ27" i="30"/>
  <c r="AK27" i="30"/>
  <c r="AG27" i="30"/>
  <c r="AA27" i="30"/>
  <c r="O27" i="30"/>
  <c r="M27" i="30"/>
  <c r="Q27" i="30" s="1"/>
  <c r="U26" i="30"/>
  <c r="K26" i="30"/>
  <c r="I26" i="30"/>
  <c r="AW26" i="30"/>
  <c r="AQ26" i="30"/>
  <c r="AG26" i="30"/>
  <c r="AA26" i="30"/>
  <c r="O26" i="30"/>
  <c r="M26" i="30"/>
  <c r="BA26" i="30" s="1"/>
  <c r="U25" i="30"/>
  <c r="K25" i="30"/>
  <c r="I25" i="30"/>
  <c r="AW25" i="30"/>
  <c r="AQ25" i="30"/>
  <c r="AG25" i="30"/>
  <c r="AA25" i="30"/>
  <c r="O25" i="30"/>
  <c r="M25" i="30"/>
  <c r="BA25" i="30" s="1"/>
  <c r="U24" i="30"/>
  <c r="K24" i="30"/>
  <c r="I24" i="30"/>
  <c r="AW24" i="30"/>
  <c r="AQ24" i="30"/>
  <c r="AK24" i="30"/>
  <c r="AG24" i="30"/>
  <c r="AA24" i="30"/>
  <c r="O24" i="30"/>
  <c r="M24" i="30"/>
  <c r="AU24" i="30" s="1"/>
  <c r="U23" i="30"/>
  <c r="K23" i="30"/>
  <c r="I23" i="30"/>
  <c r="AW23" i="30"/>
  <c r="AQ23" i="30"/>
  <c r="AG23" i="30"/>
  <c r="AA23" i="30"/>
  <c r="O23" i="30"/>
  <c r="M23" i="30"/>
  <c r="BA23" i="30" s="1"/>
  <c r="U22" i="30"/>
  <c r="K22" i="30"/>
  <c r="I22" i="30"/>
  <c r="AW22" i="30"/>
  <c r="AQ22" i="30"/>
  <c r="AG22" i="30"/>
  <c r="AA22" i="30"/>
  <c r="O22" i="30"/>
  <c r="M22" i="30"/>
  <c r="BA22" i="30" s="1"/>
  <c r="U21" i="30"/>
  <c r="K21" i="30"/>
  <c r="I21" i="30"/>
  <c r="AW21" i="30"/>
  <c r="AQ21" i="30"/>
  <c r="AK21" i="30"/>
  <c r="AG21" i="30"/>
  <c r="AA21" i="30"/>
  <c r="O21" i="30"/>
  <c r="M21" i="30"/>
  <c r="AU21" i="30" s="1"/>
  <c r="U20" i="30"/>
  <c r="K20" i="30"/>
  <c r="I20" i="30"/>
  <c r="AW20" i="30"/>
  <c r="AQ20" i="30"/>
  <c r="AK20" i="30"/>
  <c r="AG20" i="30"/>
  <c r="AA20" i="30"/>
  <c r="O20" i="30"/>
  <c r="M20" i="30"/>
  <c r="AU20" i="30" s="1"/>
  <c r="U19" i="30"/>
  <c r="K19" i="30"/>
  <c r="I19" i="30"/>
  <c r="AW19" i="30"/>
  <c r="AQ19" i="30"/>
  <c r="AK19" i="30"/>
  <c r="AG19" i="30"/>
  <c r="AA19" i="30"/>
  <c r="O19" i="30"/>
  <c r="M19" i="30"/>
  <c r="AU19" i="30" s="1"/>
  <c r="U18" i="30"/>
  <c r="K18" i="30"/>
  <c r="I18" i="30"/>
  <c r="AW18" i="30"/>
  <c r="AQ18" i="30"/>
  <c r="AG18" i="30"/>
  <c r="AA18" i="30"/>
  <c r="O18" i="30"/>
  <c r="M18" i="30"/>
  <c r="AU18" i="30" s="1"/>
  <c r="U17" i="30"/>
  <c r="K17" i="30"/>
  <c r="M17" i="30" s="1"/>
  <c r="BA17" i="30" s="1"/>
  <c r="I17" i="30"/>
  <c r="AW17" i="30"/>
  <c r="AQ17" i="30"/>
  <c r="AG17" i="30"/>
  <c r="AA17" i="30"/>
  <c r="O17" i="30"/>
  <c r="U16" i="30"/>
  <c r="K16" i="30"/>
  <c r="I16" i="30"/>
  <c r="AW16" i="30"/>
  <c r="AQ16" i="30"/>
  <c r="AG16" i="30"/>
  <c r="AA16" i="30"/>
  <c r="O16" i="30"/>
  <c r="M16" i="30"/>
  <c r="BA16" i="30" s="1"/>
  <c r="U15" i="30"/>
  <c r="K15" i="30"/>
  <c r="I15" i="30"/>
  <c r="AW15" i="30"/>
  <c r="AQ15" i="30"/>
  <c r="AG15" i="30"/>
  <c r="AA15" i="30"/>
  <c r="O15" i="30"/>
  <c r="M15" i="30"/>
  <c r="AU15" i="30" s="1"/>
  <c r="U14" i="30"/>
  <c r="K14" i="30"/>
  <c r="I14" i="30"/>
  <c r="AW14" i="30"/>
  <c r="AQ14" i="30"/>
  <c r="AG14" i="30"/>
  <c r="AA14" i="30"/>
  <c r="O14" i="30"/>
  <c r="M14" i="30"/>
  <c r="BA14" i="30" s="1"/>
  <c r="U13" i="30"/>
  <c r="K13" i="30"/>
  <c r="I13" i="30"/>
  <c r="AW13" i="30"/>
  <c r="AQ13" i="30"/>
  <c r="AK13" i="30"/>
  <c r="AG13" i="30"/>
  <c r="AA13" i="30"/>
  <c r="O13" i="30"/>
  <c r="M13" i="30"/>
  <c r="AU13" i="30" s="1"/>
  <c r="U12" i="30"/>
  <c r="K12" i="30"/>
  <c r="I12" i="30"/>
  <c r="AW12" i="30"/>
  <c r="AQ12" i="30"/>
  <c r="AG12" i="30"/>
  <c r="AA12" i="30"/>
  <c r="O12" i="30"/>
  <c r="M12" i="30"/>
  <c r="BA12" i="30" s="1"/>
  <c r="U11" i="30"/>
  <c r="K11" i="30"/>
  <c r="I11" i="30"/>
  <c r="AW11" i="30"/>
  <c r="AQ11" i="30"/>
  <c r="AK11" i="30"/>
  <c r="AG11" i="30"/>
  <c r="AA11" i="30"/>
  <c r="O11" i="30"/>
  <c r="M11" i="30"/>
  <c r="AU11" i="30" s="1"/>
  <c r="U10" i="30"/>
  <c r="K10" i="30"/>
  <c r="I10" i="30"/>
  <c r="AW10" i="30"/>
  <c r="AQ10" i="30"/>
  <c r="AK10" i="30"/>
  <c r="AG10" i="30"/>
  <c r="AA10" i="30"/>
  <c r="O10" i="30"/>
  <c r="M10" i="30"/>
  <c r="AU10" i="30" s="1"/>
  <c r="U9" i="30"/>
  <c r="K9" i="30"/>
  <c r="I9" i="30"/>
  <c r="AW9" i="30"/>
  <c r="AQ9" i="30"/>
  <c r="AK9" i="30"/>
  <c r="AG9" i="30"/>
  <c r="AA9" i="30"/>
  <c r="O9" i="30"/>
  <c r="M9" i="30"/>
  <c r="AU9" i="30" s="1"/>
  <c r="U8" i="30"/>
  <c r="K8" i="30"/>
  <c r="I8" i="30"/>
  <c r="AW8" i="30"/>
  <c r="AQ8" i="30"/>
  <c r="AK8" i="30"/>
  <c r="AG8" i="30"/>
  <c r="AA8" i="30"/>
  <c r="O8" i="30"/>
  <c r="M8" i="30"/>
  <c r="AU8" i="30" s="1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I48" i="31"/>
  <c r="G48" i="31"/>
  <c r="BA48" i="31"/>
  <c r="AY48" i="31"/>
  <c r="AU48" i="31"/>
  <c r="AS48" i="31"/>
  <c r="AO48" i="31"/>
  <c r="AM48" i="31"/>
  <c r="AK48" i="31"/>
  <c r="AI48" i="31"/>
  <c r="AE48" i="31"/>
  <c r="AC48" i="31"/>
  <c r="Y48" i="31"/>
  <c r="W48" i="31"/>
  <c r="S48" i="31"/>
  <c r="Q48" i="31"/>
  <c r="M48" i="31"/>
  <c r="I47" i="31"/>
  <c r="G47" i="31"/>
  <c r="BA47" i="31"/>
  <c r="AY47" i="31"/>
  <c r="AU47" i="31"/>
  <c r="AS47" i="31"/>
  <c r="AO47" i="31"/>
  <c r="AM47" i="31"/>
  <c r="AK47" i="31"/>
  <c r="AI47" i="31"/>
  <c r="AE47" i="31"/>
  <c r="AC47" i="31"/>
  <c r="Y47" i="31"/>
  <c r="W47" i="31"/>
  <c r="S47" i="31"/>
  <c r="Q47" i="31"/>
  <c r="M47" i="31"/>
  <c r="U46" i="31"/>
  <c r="K46" i="31"/>
  <c r="I46" i="31"/>
  <c r="AW46" i="31"/>
  <c r="AQ46" i="31"/>
  <c r="AI46" i="31"/>
  <c r="AG46" i="31"/>
  <c r="AA46" i="31"/>
  <c r="AC46" i="31" s="1"/>
  <c r="O46" i="31"/>
  <c r="M46" i="31"/>
  <c r="Q46" i="31" s="1"/>
  <c r="W46" i="31" s="1"/>
  <c r="Y46" i="31" s="1"/>
  <c r="U45" i="31"/>
  <c r="K45" i="31"/>
  <c r="I45" i="31"/>
  <c r="AW45" i="31"/>
  <c r="AQ45" i="31"/>
  <c r="AG45" i="31"/>
  <c r="AA45" i="31"/>
  <c r="O45" i="31"/>
  <c r="M45" i="31"/>
  <c r="I44" i="31"/>
  <c r="G44" i="31"/>
  <c r="BA44" i="31"/>
  <c r="AY44" i="31"/>
  <c r="AU44" i="31"/>
  <c r="AS44" i="31"/>
  <c r="AO44" i="31"/>
  <c r="AM44" i="31"/>
  <c r="AK44" i="31"/>
  <c r="AI44" i="31"/>
  <c r="AE44" i="31"/>
  <c r="AC44" i="31"/>
  <c r="Y44" i="31"/>
  <c r="W44" i="31"/>
  <c r="S44" i="31"/>
  <c r="Q44" i="31"/>
  <c r="M44" i="31"/>
  <c r="U43" i="31"/>
  <c r="K43" i="31"/>
  <c r="I43" i="31"/>
  <c r="AW43" i="31"/>
  <c r="AQ43" i="31"/>
  <c r="AG43" i="31"/>
  <c r="AA43" i="31"/>
  <c r="AC43" i="31" s="1"/>
  <c r="W43" i="31"/>
  <c r="Y43" i="31" s="1"/>
  <c r="AI43" i="31" s="1"/>
  <c r="Q43" i="31"/>
  <c r="M43" i="31"/>
  <c r="U42" i="31"/>
  <c r="K42" i="31"/>
  <c r="I42" i="31"/>
  <c r="AW42" i="31"/>
  <c r="AQ42" i="31"/>
  <c r="AK42" i="31"/>
  <c r="AG42" i="31"/>
  <c r="AA42" i="31"/>
  <c r="O42" i="31"/>
  <c r="M42" i="31"/>
  <c r="AU42" i="31" s="1"/>
  <c r="U41" i="31"/>
  <c r="K41" i="31"/>
  <c r="I41" i="31"/>
  <c r="AW41" i="31"/>
  <c r="AQ41" i="31"/>
  <c r="AG41" i="31"/>
  <c r="AA41" i="31"/>
  <c r="W41" i="31"/>
  <c r="AC41" i="31" s="1"/>
  <c r="Q41" i="31"/>
  <c r="M41" i="31"/>
  <c r="BA41" i="31" s="1"/>
  <c r="U40" i="31"/>
  <c r="K40" i="31"/>
  <c r="I40" i="31"/>
  <c r="AW40" i="31"/>
  <c r="AQ40" i="31"/>
  <c r="AG40" i="31"/>
  <c r="AA40" i="31"/>
  <c r="O40" i="31"/>
  <c r="M40" i="31"/>
  <c r="U39" i="31"/>
  <c r="K39" i="31"/>
  <c r="I39" i="31"/>
  <c r="AW39" i="31"/>
  <c r="AQ39" i="31"/>
  <c r="AK39" i="31"/>
  <c r="AG39" i="31"/>
  <c r="AA39" i="31"/>
  <c r="O39" i="31"/>
  <c r="M39" i="31"/>
  <c r="AU39" i="31" s="1"/>
  <c r="U38" i="31"/>
  <c r="K38" i="31"/>
  <c r="I38" i="31"/>
  <c r="AW38" i="31"/>
  <c r="AQ38" i="31"/>
  <c r="AG38" i="31"/>
  <c r="AA38" i="31"/>
  <c r="O38" i="31"/>
  <c r="M38" i="31"/>
  <c r="U37" i="31"/>
  <c r="K37" i="31"/>
  <c r="I37" i="31"/>
  <c r="AW37" i="31"/>
  <c r="AQ37" i="31"/>
  <c r="AG37" i="31"/>
  <c r="AA37" i="31"/>
  <c r="O37" i="31"/>
  <c r="M37" i="31"/>
  <c r="U36" i="31"/>
  <c r="K36" i="31"/>
  <c r="I36" i="31"/>
  <c r="AW36" i="31"/>
  <c r="AQ36" i="31"/>
  <c r="AG36" i="31"/>
  <c r="AA36" i="31"/>
  <c r="O36" i="31"/>
  <c r="M36" i="31"/>
  <c r="I35" i="31"/>
  <c r="G35" i="31"/>
  <c r="BA35" i="31"/>
  <c r="AY35" i="31"/>
  <c r="AU35" i="31"/>
  <c r="AS35" i="31"/>
  <c r="AO35" i="31"/>
  <c r="AM35" i="31"/>
  <c r="AK35" i="31"/>
  <c r="AI35" i="31"/>
  <c r="AE35" i="31"/>
  <c r="AC35" i="31"/>
  <c r="Y35" i="31"/>
  <c r="W35" i="31"/>
  <c r="S35" i="31"/>
  <c r="Q35" i="31"/>
  <c r="M35" i="31"/>
  <c r="U34" i="31"/>
  <c r="K34" i="31"/>
  <c r="I34" i="31"/>
  <c r="AW34" i="31"/>
  <c r="AQ34" i="31"/>
  <c r="AG34" i="31"/>
  <c r="AA34" i="31"/>
  <c r="O34" i="31"/>
  <c r="M34" i="31"/>
  <c r="U33" i="31"/>
  <c r="K33" i="31"/>
  <c r="I33" i="31"/>
  <c r="AW33" i="31"/>
  <c r="AQ33" i="31"/>
  <c r="AG33" i="31"/>
  <c r="AA33" i="31"/>
  <c r="O33" i="31"/>
  <c r="M33" i="31"/>
  <c r="U32" i="31"/>
  <c r="K32" i="31"/>
  <c r="I32" i="31"/>
  <c r="AW32" i="31"/>
  <c r="AQ32" i="31"/>
  <c r="AK32" i="31"/>
  <c r="AG32" i="31"/>
  <c r="AA32" i="31"/>
  <c r="O32" i="31"/>
  <c r="M32" i="31"/>
  <c r="AU32" i="31" s="1"/>
  <c r="U31" i="31"/>
  <c r="K31" i="31"/>
  <c r="M31" i="31" s="1"/>
  <c r="BA31" i="31" s="1"/>
  <c r="I31" i="31"/>
  <c r="AW31" i="31"/>
  <c r="AQ31" i="31"/>
  <c r="AG31" i="31"/>
  <c r="AA31" i="31"/>
  <c r="O31" i="31"/>
  <c r="U30" i="31"/>
  <c r="K30" i="31"/>
  <c r="M30" i="31" s="1"/>
  <c r="BA30" i="31" s="1"/>
  <c r="I30" i="31"/>
  <c r="AW30" i="31"/>
  <c r="AQ30" i="31"/>
  <c r="AG30" i="31"/>
  <c r="AA30" i="31"/>
  <c r="O30" i="31"/>
  <c r="U29" i="31"/>
  <c r="K29" i="31"/>
  <c r="I29" i="31"/>
  <c r="AW29" i="31"/>
  <c r="AQ29" i="31"/>
  <c r="AG29" i="31"/>
  <c r="AA29" i="31"/>
  <c r="O29" i="31"/>
  <c r="M29" i="31"/>
  <c r="BA29" i="31" s="1"/>
  <c r="U28" i="31"/>
  <c r="K28" i="31"/>
  <c r="M28" i="31" s="1"/>
  <c r="BA28" i="31" s="1"/>
  <c r="I28" i="31"/>
  <c r="AW28" i="31"/>
  <c r="AQ28" i="31"/>
  <c r="AG28" i="31"/>
  <c r="AA28" i="31"/>
  <c r="O28" i="31"/>
  <c r="U27" i="31"/>
  <c r="K27" i="31"/>
  <c r="I27" i="31"/>
  <c r="AW27" i="31"/>
  <c r="AQ27" i="31"/>
  <c r="AG27" i="31"/>
  <c r="AA27" i="31"/>
  <c r="O27" i="31"/>
  <c r="M27" i="31"/>
  <c r="U26" i="31"/>
  <c r="K26" i="31"/>
  <c r="I26" i="31"/>
  <c r="AW26" i="31"/>
  <c r="AQ26" i="31"/>
  <c r="AK26" i="31"/>
  <c r="AG26" i="31"/>
  <c r="AI26" i="31" s="1"/>
  <c r="AA26" i="31"/>
  <c r="AC26" i="31" s="1"/>
  <c r="Q26" i="31"/>
  <c r="W26" i="31" s="1"/>
  <c r="Y26" i="31" s="1"/>
  <c r="O26" i="31"/>
  <c r="M26" i="31"/>
  <c r="U25" i="31"/>
  <c r="K25" i="31"/>
  <c r="I25" i="31"/>
  <c r="AW25" i="31"/>
  <c r="AQ25" i="31"/>
  <c r="AG25" i="31"/>
  <c r="AA25" i="31"/>
  <c r="O25" i="31"/>
  <c r="M25" i="31"/>
  <c r="U24" i="31"/>
  <c r="K24" i="31"/>
  <c r="I24" i="31"/>
  <c r="AW24" i="31"/>
  <c r="AQ24" i="31"/>
  <c r="AG24" i="31"/>
  <c r="AA24" i="31"/>
  <c r="O24" i="31"/>
  <c r="M24" i="31"/>
  <c r="U23" i="31"/>
  <c r="K23" i="31"/>
  <c r="I23" i="31"/>
  <c r="AW23" i="31"/>
  <c r="AQ23" i="31"/>
  <c r="AG23" i="31"/>
  <c r="AA23" i="31"/>
  <c r="O23" i="31"/>
  <c r="M23" i="31"/>
  <c r="U22" i="31"/>
  <c r="K22" i="31"/>
  <c r="M22" i="31" s="1"/>
  <c r="I22" i="31"/>
  <c r="AW22" i="31"/>
  <c r="AQ22" i="31"/>
  <c r="AG22" i="31"/>
  <c r="AA22" i="31"/>
  <c r="O22" i="31"/>
  <c r="U21" i="31"/>
  <c r="K21" i="31"/>
  <c r="I21" i="31"/>
  <c r="AW21" i="31"/>
  <c r="AQ21" i="31"/>
  <c r="AG21" i="31"/>
  <c r="AA21" i="31"/>
  <c r="O21" i="31"/>
  <c r="M21" i="31"/>
  <c r="U20" i="31"/>
  <c r="K20" i="31"/>
  <c r="I20" i="31"/>
  <c r="AW20" i="31"/>
  <c r="AQ20" i="31"/>
  <c r="AG20" i="31"/>
  <c r="AA20" i="31"/>
  <c r="O20" i="31"/>
  <c r="M20" i="31"/>
  <c r="AU20" i="31" s="1"/>
  <c r="U19" i="31"/>
  <c r="K19" i="31"/>
  <c r="I19" i="31"/>
  <c r="AW19" i="31"/>
  <c r="AQ19" i="31"/>
  <c r="AK19" i="31"/>
  <c r="AG19" i="31"/>
  <c r="AA19" i="31"/>
  <c r="O19" i="31"/>
  <c r="M19" i="31"/>
  <c r="AU19" i="31" s="1"/>
  <c r="U18" i="31"/>
  <c r="K18" i="31"/>
  <c r="I18" i="31"/>
  <c r="AW18" i="31"/>
  <c r="AQ18" i="31"/>
  <c r="AG18" i="31"/>
  <c r="AA18" i="31"/>
  <c r="O18" i="31"/>
  <c r="M18" i="31"/>
  <c r="U17" i="31"/>
  <c r="K17" i="31"/>
  <c r="M17" i="31" s="1"/>
  <c r="I17" i="31"/>
  <c r="AW17" i="31"/>
  <c r="AQ17" i="31"/>
  <c r="AG17" i="31"/>
  <c r="AA17" i="31"/>
  <c r="O17" i="31"/>
  <c r="U16" i="31"/>
  <c r="K16" i="31"/>
  <c r="I16" i="31"/>
  <c r="AW16" i="31"/>
  <c r="AQ16" i="31"/>
  <c r="AG16" i="31"/>
  <c r="AA16" i="31"/>
  <c r="O16" i="31"/>
  <c r="M16" i="31"/>
  <c r="U15" i="31"/>
  <c r="K15" i="31"/>
  <c r="I15" i="31"/>
  <c r="AW15" i="31"/>
  <c r="AQ15" i="31"/>
  <c r="AG15" i="31"/>
  <c r="AA15" i="31"/>
  <c r="O15" i="31"/>
  <c r="M15" i="31"/>
  <c r="U14" i="31"/>
  <c r="K14" i="31"/>
  <c r="I14" i="31"/>
  <c r="AW14" i="31"/>
  <c r="AQ14" i="31"/>
  <c r="AG14" i="31"/>
  <c r="AA14" i="31"/>
  <c r="O14" i="31"/>
  <c r="M14" i="31"/>
  <c r="U13" i="31"/>
  <c r="K13" i="31"/>
  <c r="I13" i="31"/>
  <c r="AW13" i="31"/>
  <c r="AQ13" i="31"/>
  <c r="AG13" i="31"/>
  <c r="AA13" i="31"/>
  <c r="O13" i="31"/>
  <c r="M13" i="31"/>
  <c r="U12" i="31"/>
  <c r="K12" i="31"/>
  <c r="I12" i="31"/>
  <c r="AW12" i="31"/>
  <c r="AQ12" i="31"/>
  <c r="AG12" i="31"/>
  <c r="AA12" i="31"/>
  <c r="O12" i="31"/>
  <c r="M12" i="31"/>
  <c r="U11" i="31"/>
  <c r="K11" i="31"/>
  <c r="I11" i="31"/>
  <c r="AW11" i="31"/>
  <c r="AQ11" i="31"/>
  <c r="AG11" i="31"/>
  <c r="AA11" i="31"/>
  <c r="O11" i="31"/>
  <c r="M11" i="31"/>
  <c r="U10" i="31"/>
  <c r="K10" i="31"/>
  <c r="I10" i="31"/>
  <c r="AW10" i="31"/>
  <c r="AQ10" i="31"/>
  <c r="AG10" i="31"/>
  <c r="AA10" i="31"/>
  <c r="O10" i="31"/>
  <c r="M10" i="31"/>
  <c r="U9" i="31"/>
  <c r="K9" i="31"/>
  <c r="I9" i="31"/>
  <c r="AW9" i="31"/>
  <c r="AQ9" i="31"/>
  <c r="AG9" i="31"/>
  <c r="AA9" i="31"/>
  <c r="O9" i="31"/>
  <c r="M9" i="31"/>
  <c r="U8" i="31"/>
  <c r="K8" i="31"/>
  <c r="I8" i="31"/>
  <c r="AW8" i="31"/>
  <c r="AQ8" i="31"/>
  <c r="AG8" i="31"/>
  <c r="AA8" i="31"/>
  <c r="O8" i="31"/>
  <c r="M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I48" i="32"/>
  <c r="G48" i="32"/>
  <c r="BA48" i="32"/>
  <c r="AY48" i="32"/>
  <c r="AU48" i="32"/>
  <c r="AS48" i="32"/>
  <c r="AO48" i="32"/>
  <c r="AM48" i="32"/>
  <c r="AK48" i="32"/>
  <c r="AI48" i="32"/>
  <c r="AE48" i="32"/>
  <c r="AC48" i="32"/>
  <c r="Y48" i="32"/>
  <c r="W48" i="32"/>
  <c r="S48" i="32"/>
  <c r="Q48" i="32"/>
  <c r="M48" i="32"/>
  <c r="I47" i="32"/>
  <c r="G47" i="32"/>
  <c r="BA47" i="32"/>
  <c r="AY47" i="32"/>
  <c r="AU47" i="32"/>
  <c r="AS47" i="32"/>
  <c r="AO47" i="32"/>
  <c r="AM47" i="32"/>
  <c r="AK47" i="32"/>
  <c r="AI47" i="32"/>
  <c r="AE47" i="32"/>
  <c r="AC47" i="32"/>
  <c r="Y47" i="32"/>
  <c r="W47" i="32"/>
  <c r="S47" i="32"/>
  <c r="Q47" i="32"/>
  <c r="M47" i="32"/>
  <c r="U46" i="32"/>
  <c r="K46" i="32"/>
  <c r="I46" i="32"/>
  <c r="AW46" i="32"/>
  <c r="AQ46" i="32"/>
  <c r="AG46" i="32"/>
  <c r="AA46" i="32"/>
  <c r="O46" i="32"/>
  <c r="M46" i="32"/>
  <c r="U45" i="32"/>
  <c r="K45" i="32"/>
  <c r="I45" i="32"/>
  <c r="AW45" i="32"/>
  <c r="AQ45" i="32"/>
  <c r="AG45" i="32"/>
  <c r="AA45" i="32"/>
  <c r="O45" i="32"/>
  <c r="M45" i="32"/>
  <c r="I44" i="32"/>
  <c r="G44" i="32"/>
  <c r="BA44" i="32"/>
  <c r="AY44" i="32"/>
  <c r="AU44" i="32"/>
  <c r="AS44" i="32"/>
  <c r="AO44" i="32"/>
  <c r="AM44" i="32"/>
  <c r="AK44" i="32"/>
  <c r="AI44" i="32"/>
  <c r="AE44" i="32"/>
  <c r="AC44" i="32"/>
  <c r="Y44" i="32"/>
  <c r="W44" i="32"/>
  <c r="S44" i="32"/>
  <c r="Q44" i="32"/>
  <c r="M44" i="32"/>
  <c r="U43" i="32"/>
  <c r="K43" i="32"/>
  <c r="I43" i="32"/>
  <c r="AW43" i="32"/>
  <c r="AQ43" i="32"/>
  <c r="AG43" i="32"/>
  <c r="AA43" i="32"/>
  <c r="AC43" i="32" s="1"/>
  <c r="W43" i="32"/>
  <c r="Y43" i="32" s="1"/>
  <c r="AI43" i="32" s="1"/>
  <c r="Q43" i="32"/>
  <c r="M43" i="32"/>
  <c r="U42" i="32"/>
  <c r="K42" i="32"/>
  <c r="I42" i="32"/>
  <c r="AW42" i="32"/>
  <c r="AQ42" i="32"/>
  <c r="AG42" i="32"/>
  <c r="AA42" i="32"/>
  <c r="O42" i="32"/>
  <c r="M42" i="32"/>
  <c r="U41" i="32"/>
  <c r="K41" i="32"/>
  <c r="I41" i="32"/>
  <c r="AW41" i="32"/>
  <c r="AQ41" i="32"/>
  <c r="AI41" i="32"/>
  <c r="AG41" i="32"/>
  <c r="AC41" i="32"/>
  <c r="AA41" i="32"/>
  <c r="Y41" i="32"/>
  <c r="W41" i="32"/>
  <c r="Q41" i="32"/>
  <c r="M41" i="32"/>
  <c r="BA41" i="32" s="1"/>
  <c r="U40" i="32"/>
  <c r="K40" i="32"/>
  <c r="I40" i="32"/>
  <c r="AW40" i="32"/>
  <c r="AQ40" i="32"/>
  <c r="AG40" i="32"/>
  <c r="AA40" i="32"/>
  <c r="O40" i="32"/>
  <c r="M40" i="32"/>
  <c r="U39" i="32"/>
  <c r="K39" i="32"/>
  <c r="I39" i="32"/>
  <c r="AW39" i="32"/>
  <c r="AQ39" i="32"/>
  <c r="AG39" i="32"/>
  <c r="AA39" i="32"/>
  <c r="O39" i="32"/>
  <c r="M39" i="32"/>
  <c r="BA39" i="32" s="1"/>
  <c r="U38" i="32"/>
  <c r="K38" i="32"/>
  <c r="I38" i="32"/>
  <c r="AW38" i="32"/>
  <c r="AQ38" i="32"/>
  <c r="AI38" i="32"/>
  <c r="AG38" i="32"/>
  <c r="AA38" i="32"/>
  <c r="AC38" i="32" s="1"/>
  <c r="O38" i="32"/>
  <c r="M38" i="32"/>
  <c r="Q38" i="32" s="1"/>
  <c r="W38" i="32" s="1"/>
  <c r="Y38" i="32" s="1"/>
  <c r="AK38" i="32" s="1"/>
  <c r="U37" i="32"/>
  <c r="K37" i="32"/>
  <c r="I37" i="32"/>
  <c r="AW37" i="32"/>
  <c r="AQ37" i="32"/>
  <c r="AG37" i="32"/>
  <c r="AA37" i="32"/>
  <c r="O37" i="32"/>
  <c r="M37" i="32"/>
  <c r="U36" i="32"/>
  <c r="K36" i="32"/>
  <c r="I36" i="32"/>
  <c r="AW36" i="32"/>
  <c r="AQ36" i="32"/>
  <c r="AG36" i="32"/>
  <c r="AA36" i="32"/>
  <c r="O36" i="32"/>
  <c r="M36" i="32"/>
  <c r="I35" i="32"/>
  <c r="G35" i="32"/>
  <c r="BA35" i="32"/>
  <c r="AY35" i="32"/>
  <c r="AU35" i="32"/>
  <c r="AS35" i="32"/>
  <c r="AO35" i="32"/>
  <c r="AM35" i="32"/>
  <c r="AK35" i="32"/>
  <c r="AI35" i="32"/>
  <c r="AE35" i="32"/>
  <c r="AC35" i="32"/>
  <c r="Y35" i="32"/>
  <c r="W35" i="32"/>
  <c r="S35" i="32"/>
  <c r="Q35" i="32"/>
  <c r="M35" i="32"/>
  <c r="U34" i="32"/>
  <c r="K34" i="32"/>
  <c r="I34" i="32"/>
  <c r="AW34" i="32"/>
  <c r="AQ34" i="32"/>
  <c r="AG34" i="32"/>
  <c r="AA34" i="32"/>
  <c r="O34" i="32"/>
  <c r="M34" i="32"/>
  <c r="U33" i="32"/>
  <c r="K33" i="32"/>
  <c r="I33" i="32"/>
  <c r="AW33" i="32"/>
  <c r="AQ33" i="32"/>
  <c r="AG33" i="32"/>
  <c r="AA33" i="32"/>
  <c r="O33" i="32"/>
  <c r="M33" i="32"/>
  <c r="U32" i="32"/>
  <c r="K32" i="32"/>
  <c r="M32" i="32" s="1"/>
  <c r="BA32" i="32" s="1"/>
  <c r="I32" i="32"/>
  <c r="AW32" i="32"/>
  <c r="AQ32" i="32"/>
  <c r="AG32" i="32"/>
  <c r="AA32" i="32"/>
  <c r="O32" i="32"/>
  <c r="U31" i="32"/>
  <c r="K31" i="32"/>
  <c r="I31" i="32"/>
  <c r="AW31" i="32"/>
  <c r="AQ31" i="32"/>
  <c r="AG31" i="32"/>
  <c r="AA31" i="32"/>
  <c r="O31" i="32"/>
  <c r="M31" i="32"/>
  <c r="BA31" i="32" s="1"/>
  <c r="U30" i="32"/>
  <c r="K30" i="32"/>
  <c r="M30" i="32" s="1"/>
  <c r="BA30" i="32" s="1"/>
  <c r="I30" i="32"/>
  <c r="AW30" i="32"/>
  <c r="AQ30" i="32"/>
  <c r="AG30" i="32"/>
  <c r="AA30" i="32"/>
  <c r="O30" i="32"/>
  <c r="U29" i="32"/>
  <c r="K29" i="32"/>
  <c r="I29" i="32"/>
  <c r="AW29" i="32"/>
  <c r="AQ29" i="32"/>
  <c r="AG29" i="32"/>
  <c r="AA29" i="32"/>
  <c r="O29" i="32"/>
  <c r="M29" i="32"/>
  <c r="BA29" i="32" s="1"/>
  <c r="U28" i="32"/>
  <c r="K28" i="32"/>
  <c r="I28" i="32"/>
  <c r="AW28" i="32"/>
  <c r="AQ28" i="32"/>
  <c r="AG28" i="32"/>
  <c r="AA28" i="32"/>
  <c r="O28" i="32"/>
  <c r="M28" i="32"/>
  <c r="BA28" i="32" s="1"/>
  <c r="U27" i="32"/>
  <c r="K27" i="32"/>
  <c r="I27" i="32"/>
  <c r="AW27" i="32"/>
  <c r="AQ27" i="32"/>
  <c r="AG27" i="32"/>
  <c r="AA27" i="32"/>
  <c r="O27" i="32"/>
  <c r="M27" i="32"/>
  <c r="U26" i="32"/>
  <c r="K26" i="32"/>
  <c r="I26" i="32"/>
  <c r="AW26" i="32"/>
  <c r="AQ26" i="32"/>
  <c r="AG26" i="32"/>
  <c r="AA26" i="32"/>
  <c r="O26" i="32"/>
  <c r="M26" i="32"/>
  <c r="Q26" i="32" s="1"/>
  <c r="U25" i="32"/>
  <c r="K25" i="32"/>
  <c r="I25" i="32"/>
  <c r="AW25" i="32"/>
  <c r="AQ25" i="32"/>
  <c r="AG25" i="32"/>
  <c r="AA25" i="32"/>
  <c r="O25" i="32"/>
  <c r="M25" i="32"/>
  <c r="U24" i="32"/>
  <c r="K24" i="32"/>
  <c r="I24" i="32"/>
  <c r="AW24" i="32"/>
  <c r="AQ24" i="32"/>
  <c r="AG24" i="32"/>
  <c r="AA24" i="32"/>
  <c r="O24" i="32"/>
  <c r="M24" i="32"/>
  <c r="U23" i="32"/>
  <c r="K23" i="32"/>
  <c r="I23" i="32"/>
  <c r="AW23" i="32"/>
  <c r="AQ23" i="32"/>
  <c r="AG23" i="32"/>
  <c r="AA23" i="32"/>
  <c r="O23" i="32"/>
  <c r="M23" i="32"/>
  <c r="U22" i="32"/>
  <c r="K22" i="32"/>
  <c r="I22" i="32"/>
  <c r="AW22" i="32"/>
  <c r="AQ22" i="32"/>
  <c r="AG22" i="32"/>
  <c r="AA22" i="32"/>
  <c r="O22" i="32"/>
  <c r="M22" i="32"/>
  <c r="U21" i="32"/>
  <c r="K21" i="32"/>
  <c r="I21" i="32"/>
  <c r="AW21" i="32"/>
  <c r="AQ21" i="32"/>
  <c r="AG21" i="32"/>
  <c r="AA21" i="32"/>
  <c r="O21" i="32"/>
  <c r="M21" i="32"/>
  <c r="U20" i="32"/>
  <c r="K20" i="32"/>
  <c r="I20" i="32"/>
  <c r="AW20" i="32"/>
  <c r="AQ20" i="32"/>
  <c r="AK20" i="32"/>
  <c r="AG20" i="32"/>
  <c r="AA20" i="32"/>
  <c r="O20" i="32"/>
  <c r="M20" i="32"/>
  <c r="AU20" i="32" s="1"/>
  <c r="U19" i="32"/>
  <c r="K19" i="32"/>
  <c r="I19" i="32"/>
  <c r="AW19" i="32"/>
  <c r="AQ19" i="32"/>
  <c r="AK19" i="32"/>
  <c r="AG19" i="32"/>
  <c r="AA19" i="32"/>
  <c r="O19" i="32"/>
  <c r="M19" i="32"/>
  <c r="AU19" i="32" s="1"/>
  <c r="U18" i="32"/>
  <c r="K18" i="32"/>
  <c r="I18" i="32"/>
  <c r="AW18" i="32"/>
  <c r="AQ18" i="32"/>
  <c r="AG18" i="32"/>
  <c r="AA18" i="32"/>
  <c r="O18" i="32"/>
  <c r="M18" i="32"/>
  <c r="U17" i="32"/>
  <c r="K17" i="32"/>
  <c r="I17" i="32"/>
  <c r="AW17" i="32"/>
  <c r="AQ17" i="32"/>
  <c r="AG17" i="32"/>
  <c r="AA17" i="32"/>
  <c r="O17" i="32"/>
  <c r="M17" i="32"/>
  <c r="U16" i="32"/>
  <c r="K16" i="32"/>
  <c r="I16" i="32"/>
  <c r="AW16" i="32"/>
  <c r="AQ16" i="32"/>
  <c r="AG16" i="32"/>
  <c r="AA16" i="32"/>
  <c r="O16" i="32"/>
  <c r="M16" i="32"/>
  <c r="U15" i="32"/>
  <c r="K15" i="32"/>
  <c r="I15" i="32"/>
  <c r="AW15" i="32"/>
  <c r="AQ15" i="32"/>
  <c r="AG15" i="32"/>
  <c r="AA15" i="32"/>
  <c r="O15" i="32"/>
  <c r="M15" i="32"/>
  <c r="U14" i="32"/>
  <c r="K14" i="32"/>
  <c r="M14" i="32" s="1"/>
  <c r="I14" i="32"/>
  <c r="AW14" i="32"/>
  <c r="AQ14" i="32"/>
  <c r="AG14" i="32"/>
  <c r="AA14" i="32"/>
  <c r="O14" i="32"/>
  <c r="U13" i="32"/>
  <c r="K13" i="32"/>
  <c r="I13" i="32"/>
  <c r="AW13" i="32"/>
  <c r="AQ13" i="32"/>
  <c r="AG13" i="32"/>
  <c r="AA13" i="32"/>
  <c r="O13" i="32"/>
  <c r="M13" i="32"/>
  <c r="U12" i="32"/>
  <c r="K12" i="32"/>
  <c r="I12" i="32"/>
  <c r="AW12" i="32"/>
  <c r="AQ12" i="32"/>
  <c r="AG12" i="32"/>
  <c r="AA12" i="32"/>
  <c r="O12" i="32"/>
  <c r="M12" i="32"/>
  <c r="U11" i="32"/>
  <c r="K11" i="32"/>
  <c r="I11" i="32"/>
  <c r="AW11" i="32"/>
  <c r="AQ11" i="32"/>
  <c r="AG11" i="32"/>
  <c r="AA11" i="32"/>
  <c r="O11" i="32"/>
  <c r="M11" i="32"/>
  <c r="U10" i="32"/>
  <c r="K10" i="32"/>
  <c r="I10" i="32"/>
  <c r="AW10" i="32"/>
  <c r="AQ10" i="32"/>
  <c r="AG10" i="32"/>
  <c r="AA10" i="32"/>
  <c r="O10" i="32"/>
  <c r="M10" i="32"/>
  <c r="U9" i="32"/>
  <c r="K9" i="32"/>
  <c r="I9" i="32"/>
  <c r="AW9" i="32"/>
  <c r="AQ9" i="32"/>
  <c r="AG9" i="32"/>
  <c r="AA9" i="32"/>
  <c r="O9" i="32"/>
  <c r="M9" i="32"/>
  <c r="U8" i="32"/>
  <c r="K8" i="32"/>
  <c r="I8" i="32"/>
  <c r="AW8" i="32"/>
  <c r="AQ8" i="32"/>
  <c r="AG8" i="32"/>
  <c r="AA8" i="32"/>
  <c r="O8" i="32"/>
  <c r="M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I48" i="33"/>
  <c r="G48" i="33"/>
  <c r="BA48" i="33"/>
  <c r="AY48" i="33"/>
  <c r="AU48" i="33"/>
  <c r="AS48" i="33"/>
  <c r="AO48" i="33"/>
  <c r="AM48" i="33"/>
  <c r="AK48" i="33"/>
  <c r="AI48" i="33"/>
  <c r="AE48" i="33"/>
  <c r="AC48" i="33"/>
  <c r="Y48" i="33"/>
  <c r="W48" i="33"/>
  <c r="S48" i="33"/>
  <c r="Q48" i="33"/>
  <c r="M48" i="33"/>
  <c r="I47" i="33"/>
  <c r="G47" i="33"/>
  <c r="BA47" i="33"/>
  <c r="AY47" i="33"/>
  <c r="AU47" i="33"/>
  <c r="AS47" i="33"/>
  <c r="AO47" i="33"/>
  <c r="AM47" i="33"/>
  <c r="AK47" i="33"/>
  <c r="AI47" i="33"/>
  <c r="AE47" i="33"/>
  <c r="AC47" i="33"/>
  <c r="Y47" i="33"/>
  <c r="W47" i="33"/>
  <c r="S47" i="33"/>
  <c r="Q47" i="33"/>
  <c r="M47" i="33"/>
  <c r="U46" i="33"/>
  <c r="K46" i="33"/>
  <c r="I46" i="33"/>
  <c r="AW46" i="33"/>
  <c r="AQ46" i="33"/>
  <c r="AG46" i="33"/>
  <c r="AA46" i="33"/>
  <c r="O46" i="33"/>
  <c r="M46" i="33"/>
  <c r="U45" i="33"/>
  <c r="K45" i="33"/>
  <c r="I45" i="33"/>
  <c r="AW45" i="33"/>
  <c r="AQ45" i="33"/>
  <c r="AG45" i="33"/>
  <c r="AA45" i="33"/>
  <c r="O45" i="33"/>
  <c r="M45" i="33"/>
  <c r="I44" i="33"/>
  <c r="G44" i="33"/>
  <c r="BA44" i="33"/>
  <c r="AY44" i="33"/>
  <c r="AU44" i="33"/>
  <c r="AS44" i="33"/>
  <c r="AO44" i="33"/>
  <c r="AM44" i="33"/>
  <c r="AK44" i="33"/>
  <c r="AI44" i="33"/>
  <c r="AE44" i="33"/>
  <c r="AC44" i="33"/>
  <c r="Y44" i="33"/>
  <c r="W44" i="33"/>
  <c r="S44" i="33"/>
  <c r="Q44" i="33"/>
  <c r="M44" i="33"/>
  <c r="U43" i="33"/>
  <c r="K43" i="33"/>
  <c r="I43" i="33"/>
  <c r="AW43" i="33"/>
  <c r="AQ43" i="33"/>
  <c r="AG43" i="33"/>
  <c r="AA43" i="33"/>
  <c r="AC43" i="33" s="1"/>
  <c r="W43" i="33"/>
  <c r="Y43" i="33" s="1"/>
  <c r="AI43" i="33" s="1"/>
  <c r="Q43" i="33"/>
  <c r="M43" i="33"/>
  <c r="U42" i="33"/>
  <c r="K42" i="33"/>
  <c r="I42" i="33"/>
  <c r="AW42" i="33"/>
  <c r="AY42" i="33" s="1"/>
  <c r="AQ42" i="33"/>
  <c r="AS42" i="33" s="1"/>
  <c r="AG42" i="33"/>
  <c r="AA42" i="33"/>
  <c r="Q42" i="33"/>
  <c r="S42" i="33" s="1"/>
  <c r="AM42" i="33" s="1"/>
  <c r="AO42" i="33" s="1"/>
  <c r="O42" i="33"/>
  <c r="M42" i="33"/>
  <c r="U41" i="33"/>
  <c r="K41" i="33"/>
  <c r="I41" i="33"/>
  <c r="AW41" i="33"/>
  <c r="AQ41" i="33"/>
  <c r="AG41" i="33"/>
  <c r="AA41" i="33"/>
  <c r="AC41" i="33" s="1"/>
  <c r="W41" i="33"/>
  <c r="Y41" i="33" s="1"/>
  <c r="AI41" i="33" s="1"/>
  <c r="Q41" i="33"/>
  <c r="M41" i="33"/>
  <c r="BA41" i="33" s="1"/>
  <c r="U40" i="33"/>
  <c r="K40" i="33"/>
  <c r="I40" i="33"/>
  <c r="AW40" i="33"/>
  <c r="AQ40" i="33"/>
  <c r="AG40" i="33"/>
  <c r="AA40" i="33"/>
  <c r="O40" i="33"/>
  <c r="M40" i="33"/>
  <c r="U39" i="33"/>
  <c r="K39" i="33"/>
  <c r="I39" i="33"/>
  <c r="AW39" i="33"/>
  <c r="AQ39" i="33"/>
  <c r="AG39" i="33"/>
  <c r="AA39" i="33"/>
  <c r="O39" i="33"/>
  <c r="M39" i="33"/>
  <c r="BA39" i="33" s="1"/>
  <c r="U38" i="33"/>
  <c r="K38" i="33"/>
  <c r="I38" i="33"/>
  <c r="AW38" i="33"/>
  <c r="AQ38" i="33"/>
  <c r="AI38" i="33"/>
  <c r="AG38" i="33"/>
  <c r="AA38" i="33"/>
  <c r="AC38" i="33" s="1"/>
  <c r="O38" i="33"/>
  <c r="M38" i="33"/>
  <c r="Q38" i="33" s="1"/>
  <c r="W38" i="33" s="1"/>
  <c r="Y38" i="33" s="1"/>
  <c r="AK38" i="33" s="1"/>
  <c r="U37" i="33"/>
  <c r="K37" i="33"/>
  <c r="I37" i="33"/>
  <c r="AW37" i="33"/>
  <c r="AQ37" i="33"/>
  <c r="AG37" i="33"/>
  <c r="AA37" i="33"/>
  <c r="O37" i="33"/>
  <c r="M37" i="33"/>
  <c r="U36" i="33"/>
  <c r="K36" i="33"/>
  <c r="I36" i="33"/>
  <c r="AW36" i="33"/>
  <c r="AQ36" i="33"/>
  <c r="AI36" i="33"/>
  <c r="AG36" i="33"/>
  <c r="AA36" i="33"/>
  <c r="AC36" i="33" s="1"/>
  <c r="O36" i="33"/>
  <c r="M36" i="33"/>
  <c r="Q36" i="33" s="1"/>
  <c r="W36" i="33" s="1"/>
  <c r="Y36" i="33" s="1"/>
  <c r="AK36" i="33" s="1"/>
  <c r="I35" i="33"/>
  <c r="G35" i="33"/>
  <c r="BA35" i="33"/>
  <c r="AY35" i="33"/>
  <c r="AU35" i="33"/>
  <c r="AS35" i="33"/>
  <c r="AO35" i="33"/>
  <c r="AM35" i="33"/>
  <c r="AK35" i="33"/>
  <c r="AI35" i="33"/>
  <c r="AE35" i="33"/>
  <c r="AC35" i="33"/>
  <c r="Y35" i="33"/>
  <c r="W35" i="33"/>
  <c r="S35" i="33"/>
  <c r="Q35" i="33"/>
  <c r="M35" i="33"/>
  <c r="U34" i="33"/>
  <c r="K34" i="33"/>
  <c r="I34" i="33"/>
  <c r="AW34" i="33"/>
  <c r="AQ34" i="33"/>
  <c r="AG34" i="33"/>
  <c r="AA34" i="33"/>
  <c r="O34" i="33"/>
  <c r="M34" i="33"/>
  <c r="U33" i="33"/>
  <c r="K33" i="33"/>
  <c r="I33" i="33"/>
  <c r="AW33" i="33"/>
  <c r="AQ33" i="33"/>
  <c r="AG33" i="33"/>
  <c r="AA33" i="33"/>
  <c r="O33" i="33"/>
  <c r="M33" i="33"/>
  <c r="U32" i="33"/>
  <c r="K32" i="33"/>
  <c r="I32" i="33"/>
  <c r="AW32" i="33"/>
  <c r="AQ32" i="33"/>
  <c r="AG32" i="33"/>
  <c r="AA32" i="33"/>
  <c r="O32" i="33"/>
  <c r="M32" i="33"/>
  <c r="AU32" i="33" s="1"/>
  <c r="U31" i="33"/>
  <c r="K31" i="33"/>
  <c r="I31" i="33"/>
  <c r="AW31" i="33"/>
  <c r="AQ31" i="33"/>
  <c r="AK31" i="33"/>
  <c r="AG31" i="33"/>
  <c r="AA31" i="33"/>
  <c r="O31" i="33"/>
  <c r="M31" i="33"/>
  <c r="AU31" i="33" s="1"/>
  <c r="U30" i="33"/>
  <c r="K30" i="33"/>
  <c r="I30" i="33"/>
  <c r="AW30" i="33"/>
  <c r="AQ30" i="33"/>
  <c r="AK30" i="33"/>
  <c r="AG30" i="33"/>
  <c r="AA30" i="33"/>
  <c r="O30" i="33"/>
  <c r="M30" i="33"/>
  <c r="AU30" i="33" s="1"/>
  <c r="U29" i="33"/>
  <c r="K29" i="33"/>
  <c r="M29" i="33" s="1"/>
  <c r="Q29" i="33" s="1"/>
  <c r="I29" i="33"/>
  <c r="AW29" i="33"/>
  <c r="AQ29" i="33"/>
  <c r="AG29" i="33"/>
  <c r="AA29" i="33"/>
  <c r="O29" i="33"/>
  <c r="U28" i="33"/>
  <c r="K28" i="33"/>
  <c r="I28" i="33"/>
  <c r="AW28" i="33"/>
  <c r="AQ28" i="33"/>
  <c r="AG28" i="33"/>
  <c r="AA28" i="33"/>
  <c r="O28" i="33"/>
  <c r="M28" i="33"/>
  <c r="BA28" i="33" s="1"/>
  <c r="U27" i="33"/>
  <c r="K27" i="33"/>
  <c r="I27" i="33"/>
  <c r="AW27" i="33"/>
  <c r="AQ27" i="33"/>
  <c r="AG27" i="33"/>
  <c r="AA27" i="33"/>
  <c r="O27" i="33"/>
  <c r="M27" i="33"/>
  <c r="U26" i="33"/>
  <c r="K26" i="33"/>
  <c r="I26" i="33"/>
  <c r="AW26" i="33"/>
  <c r="AQ26" i="33"/>
  <c r="AG26" i="33"/>
  <c r="AA26" i="33"/>
  <c r="O26" i="33"/>
  <c r="M26" i="33"/>
  <c r="Q26" i="33" s="1"/>
  <c r="W26" i="33" s="1"/>
  <c r="U25" i="33"/>
  <c r="K25" i="33"/>
  <c r="I25" i="33"/>
  <c r="AW25" i="33"/>
  <c r="AQ25" i="33"/>
  <c r="AG25" i="33"/>
  <c r="AA25" i="33"/>
  <c r="O25" i="33"/>
  <c r="M25" i="33"/>
  <c r="U24" i="33"/>
  <c r="K24" i="33"/>
  <c r="I24" i="33"/>
  <c r="AW24" i="33"/>
  <c r="AQ24" i="33"/>
  <c r="AI24" i="33"/>
  <c r="AG24" i="33"/>
  <c r="AA24" i="33"/>
  <c r="AC24" i="33" s="1"/>
  <c r="O24" i="33"/>
  <c r="M24" i="33"/>
  <c r="Q24" i="33" s="1"/>
  <c r="W24" i="33" s="1"/>
  <c r="Y24" i="33" s="1"/>
  <c r="AK24" i="33" s="1"/>
  <c r="U23" i="33"/>
  <c r="K23" i="33"/>
  <c r="M23" i="33" s="1"/>
  <c r="I23" i="33"/>
  <c r="AW23" i="33"/>
  <c r="AQ23" i="33"/>
  <c r="AG23" i="33"/>
  <c r="AA23" i="33"/>
  <c r="O23" i="33"/>
  <c r="U22" i="33"/>
  <c r="K22" i="33"/>
  <c r="I22" i="33"/>
  <c r="AW22" i="33"/>
  <c r="AQ22" i="33"/>
  <c r="AG22" i="33"/>
  <c r="AA22" i="33"/>
  <c r="O22" i="33"/>
  <c r="M22" i="33"/>
  <c r="U21" i="33"/>
  <c r="K21" i="33"/>
  <c r="I21" i="33"/>
  <c r="AW21" i="33"/>
  <c r="AQ21" i="33"/>
  <c r="AG21" i="33"/>
  <c r="AA21" i="33"/>
  <c r="O21" i="33"/>
  <c r="M21" i="33"/>
  <c r="U20" i="33"/>
  <c r="K20" i="33"/>
  <c r="I20" i="33"/>
  <c r="AW20" i="33"/>
  <c r="AQ20" i="33"/>
  <c r="AG20" i="33"/>
  <c r="AA20" i="33"/>
  <c r="O20" i="33"/>
  <c r="M20" i="33"/>
  <c r="BA20" i="33" s="1"/>
  <c r="U19" i="33"/>
  <c r="K19" i="33"/>
  <c r="I19" i="33"/>
  <c r="AW19" i="33"/>
  <c r="AQ19" i="33"/>
  <c r="AG19" i="33"/>
  <c r="AA19" i="33"/>
  <c r="O19" i="33"/>
  <c r="M19" i="33"/>
  <c r="BA19" i="33" s="1"/>
  <c r="U18" i="33"/>
  <c r="K18" i="33"/>
  <c r="M18" i="33" s="1"/>
  <c r="I18" i="33"/>
  <c r="AW18" i="33"/>
  <c r="AQ18" i="33"/>
  <c r="AG18" i="33"/>
  <c r="AA18" i="33"/>
  <c r="O18" i="33"/>
  <c r="U17" i="33"/>
  <c r="K17" i="33"/>
  <c r="I17" i="33"/>
  <c r="AW17" i="33"/>
  <c r="AQ17" i="33"/>
  <c r="AG17" i="33"/>
  <c r="AA17" i="33"/>
  <c r="O17" i="33"/>
  <c r="M17" i="33"/>
  <c r="U16" i="33"/>
  <c r="K16" i="33"/>
  <c r="M16" i="33" s="1"/>
  <c r="I16" i="33"/>
  <c r="AW16" i="33"/>
  <c r="AQ16" i="33"/>
  <c r="AG16" i="33"/>
  <c r="AA16" i="33"/>
  <c r="O16" i="33"/>
  <c r="U15" i="33"/>
  <c r="K15" i="33"/>
  <c r="M15" i="33" s="1"/>
  <c r="I15" i="33"/>
  <c r="AW15" i="33"/>
  <c r="AQ15" i="33"/>
  <c r="AG15" i="33"/>
  <c r="AA15" i="33"/>
  <c r="O15" i="33"/>
  <c r="U14" i="33"/>
  <c r="K14" i="33"/>
  <c r="I14" i="33"/>
  <c r="AW14" i="33"/>
  <c r="AQ14" i="33"/>
  <c r="AG14" i="33"/>
  <c r="AA14" i="33"/>
  <c r="O14" i="33"/>
  <c r="M14" i="33"/>
  <c r="U13" i="33"/>
  <c r="K13" i="33"/>
  <c r="M13" i="33" s="1"/>
  <c r="I13" i="33"/>
  <c r="AW13" i="33"/>
  <c r="AQ13" i="33"/>
  <c r="AG13" i="33"/>
  <c r="AA13" i="33"/>
  <c r="O13" i="33"/>
  <c r="U12" i="33"/>
  <c r="K12" i="33"/>
  <c r="I12" i="33"/>
  <c r="AW12" i="33"/>
  <c r="AQ12" i="33"/>
  <c r="AG12" i="33"/>
  <c r="AA12" i="33"/>
  <c r="O12" i="33"/>
  <c r="M12" i="33"/>
  <c r="U11" i="33"/>
  <c r="K11" i="33"/>
  <c r="I11" i="33"/>
  <c r="AW11" i="33"/>
  <c r="AQ11" i="33"/>
  <c r="AG11" i="33"/>
  <c r="AA11" i="33"/>
  <c r="O11" i="33"/>
  <c r="M11" i="33"/>
  <c r="U10" i="33"/>
  <c r="K10" i="33"/>
  <c r="I10" i="33"/>
  <c r="AW10" i="33"/>
  <c r="AQ10" i="33"/>
  <c r="AG10" i="33"/>
  <c r="AA10" i="33"/>
  <c r="O10" i="33"/>
  <c r="M10" i="33"/>
  <c r="U9" i="33"/>
  <c r="K9" i="33"/>
  <c r="I9" i="33"/>
  <c r="AW9" i="33"/>
  <c r="AQ9" i="33"/>
  <c r="AG9" i="33"/>
  <c r="AA9" i="33"/>
  <c r="O9" i="33"/>
  <c r="M9" i="33"/>
  <c r="U8" i="33"/>
  <c r="K8" i="33"/>
  <c r="I8" i="33"/>
  <c r="AW8" i="33"/>
  <c r="AQ8" i="33"/>
  <c r="AG8" i="33"/>
  <c r="AA8" i="33"/>
  <c r="O8" i="33"/>
  <c r="M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I48" i="34"/>
  <c r="G48" i="34"/>
  <c r="BA48" i="34"/>
  <c r="AY48" i="34"/>
  <c r="AU48" i="34"/>
  <c r="AS48" i="34"/>
  <c r="AO48" i="34"/>
  <c r="AM48" i="34"/>
  <c r="AK48" i="34"/>
  <c r="AI48" i="34"/>
  <c r="AE48" i="34"/>
  <c r="AC48" i="34"/>
  <c r="Y48" i="34"/>
  <c r="W48" i="34"/>
  <c r="S48" i="34"/>
  <c r="Q48" i="34"/>
  <c r="M48" i="34"/>
  <c r="I47" i="34"/>
  <c r="G47" i="34"/>
  <c r="BA47" i="34"/>
  <c r="AY47" i="34"/>
  <c r="AU47" i="34"/>
  <c r="AS47" i="34"/>
  <c r="AO47" i="34"/>
  <c r="AM47" i="34"/>
  <c r="AK47" i="34"/>
  <c r="AI47" i="34"/>
  <c r="AE47" i="34"/>
  <c r="AC47" i="34"/>
  <c r="Y47" i="34"/>
  <c r="W47" i="34"/>
  <c r="S47" i="34"/>
  <c r="Q47" i="34"/>
  <c r="M47" i="34"/>
  <c r="U46" i="34"/>
  <c r="K46" i="34"/>
  <c r="I46" i="34"/>
  <c r="AW46" i="34"/>
  <c r="AQ46" i="34"/>
  <c r="AI46" i="34"/>
  <c r="AG46" i="34"/>
  <c r="AA46" i="34"/>
  <c r="AC46" i="34" s="1"/>
  <c r="O46" i="34"/>
  <c r="M46" i="34"/>
  <c r="Q46" i="34" s="1"/>
  <c r="W46" i="34" s="1"/>
  <c r="Y46" i="34" s="1"/>
  <c r="AK46" i="34" s="1"/>
  <c r="U45" i="34"/>
  <c r="K45" i="34"/>
  <c r="I45" i="34"/>
  <c r="AW45" i="34"/>
  <c r="AQ45" i="34"/>
  <c r="AG45" i="34"/>
  <c r="AA45" i="34"/>
  <c r="O45" i="34"/>
  <c r="M45" i="34"/>
  <c r="I44" i="34"/>
  <c r="G44" i="34"/>
  <c r="BA44" i="34"/>
  <c r="AY44" i="34"/>
  <c r="AU44" i="34"/>
  <c r="AS44" i="34"/>
  <c r="AO44" i="34"/>
  <c r="AM44" i="34"/>
  <c r="AK44" i="34"/>
  <c r="AI44" i="34"/>
  <c r="AE44" i="34"/>
  <c r="AC44" i="34"/>
  <c r="Y44" i="34"/>
  <c r="W44" i="34"/>
  <c r="S44" i="34"/>
  <c r="Q44" i="34"/>
  <c r="M44" i="34"/>
  <c r="U43" i="34"/>
  <c r="K43" i="34"/>
  <c r="I43" i="34"/>
  <c r="AW43" i="34"/>
  <c r="AQ43" i="34"/>
  <c r="AG43" i="34"/>
  <c r="AA43" i="34"/>
  <c r="AC43" i="34" s="1"/>
  <c r="W43" i="34"/>
  <c r="Y43" i="34" s="1"/>
  <c r="AI43" i="34" s="1"/>
  <c r="Q43" i="34"/>
  <c r="M43" i="34"/>
  <c r="U42" i="34"/>
  <c r="K42" i="34"/>
  <c r="I42" i="34"/>
  <c r="AW42" i="34"/>
  <c r="AQ42" i="34"/>
  <c r="AG42" i="34"/>
  <c r="AA42" i="34"/>
  <c r="O42" i="34"/>
  <c r="M42" i="34"/>
  <c r="U41" i="34"/>
  <c r="K41" i="34"/>
  <c r="I41" i="34"/>
  <c r="AW41" i="34"/>
  <c r="AQ41" i="34"/>
  <c r="AI41" i="34"/>
  <c r="AG41" i="34"/>
  <c r="AA41" i="34"/>
  <c r="AC41" i="34" s="1"/>
  <c r="Y41" i="34"/>
  <c r="W41" i="34"/>
  <c r="Q41" i="34"/>
  <c r="M41" i="34"/>
  <c r="U40" i="34"/>
  <c r="K40" i="34"/>
  <c r="I40" i="34"/>
  <c r="AW40" i="34"/>
  <c r="AQ40" i="34"/>
  <c r="AG40" i="34"/>
  <c r="AA40" i="34"/>
  <c r="O40" i="34"/>
  <c r="M40" i="34"/>
  <c r="U39" i="34"/>
  <c r="K39" i="34"/>
  <c r="I39" i="34"/>
  <c r="AW39" i="34"/>
  <c r="AQ39" i="34"/>
  <c r="AG39" i="34"/>
  <c r="AA39" i="34"/>
  <c r="O39" i="34"/>
  <c r="M39" i="34"/>
  <c r="BA39" i="34" s="1"/>
  <c r="U38" i="34"/>
  <c r="K38" i="34"/>
  <c r="I38" i="34"/>
  <c r="AW38" i="34"/>
  <c r="AQ38" i="34"/>
  <c r="AG38" i="34"/>
  <c r="AA38" i="34"/>
  <c r="O38" i="34"/>
  <c r="M38" i="34"/>
  <c r="U37" i="34"/>
  <c r="K37" i="34"/>
  <c r="I37" i="34"/>
  <c r="AW37" i="34"/>
  <c r="AQ37" i="34"/>
  <c r="AG37" i="34"/>
  <c r="AA37" i="34"/>
  <c r="O37" i="34"/>
  <c r="M37" i="34"/>
  <c r="U36" i="34"/>
  <c r="K36" i="34"/>
  <c r="I36" i="34"/>
  <c r="AW36" i="34"/>
  <c r="AQ36" i="34"/>
  <c r="AG36" i="34"/>
  <c r="AA36" i="34"/>
  <c r="O36" i="34"/>
  <c r="M36" i="34"/>
  <c r="I35" i="34"/>
  <c r="G35" i="34"/>
  <c r="BA35" i="34"/>
  <c r="AY35" i="34"/>
  <c r="AU35" i="34"/>
  <c r="AS35" i="34"/>
  <c r="AO35" i="34"/>
  <c r="AM35" i="34"/>
  <c r="AK35" i="34"/>
  <c r="AI35" i="34"/>
  <c r="AE35" i="34"/>
  <c r="AC35" i="34"/>
  <c r="Y35" i="34"/>
  <c r="W35" i="34"/>
  <c r="S35" i="34"/>
  <c r="Q35" i="34"/>
  <c r="M35" i="34"/>
  <c r="U34" i="34"/>
  <c r="K34" i="34"/>
  <c r="I34" i="34"/>
  <c r="AW34" i="34"/>
  <c r="AQ34" i="34"/>
  <c r="AG34" i="34"/>
  <c r="AA34" i="34"/>
  <c r="O34" i="34"/>
  <c r="M34" i="34"/>
  <c r="U33" i="34"/>
  <c r="K33" i="34"/>
  <c r="I33" i="34"/>
  <c r="AW33" i="34"/>
  <c r="AQ33" i="34"/>
  <c r="AG33" i="34"/>
  <c r="AA33" i="34"/>
  <c r="O33" i="34"/>
  <c r="M33" i="34"/>
  <c r="U32" i="34"/>
  <c r="K32" i="34"/>
  <c r="I32" i="34"/>
  <c r="AW32" i="34"/>
  <c r="AQ32" i="34"/>
  <c r="AG32" i="34"/>
  <c r="AA32" i="34"/>
  <c r="O32" i="34"/>
  <c r="M32" i="34"/>
  <c r="BA32" i="34" s="1"/>
  <c r="U31" i="34"/>
  <c r="K31" i="34"/>
  <c r="I31" i="34"/>
  <c r="AW31" i="34"/>
  <c r="AQ31" i="34"/>
  <c r="AG31" i="34"/>
  <c r="AA31" i="34"/>
  <c r="O31" i="34"/>
  <c r="M31" i="34"/>
  <c r="BA31" i="34" s="1"/>
  <c r="U30" i="34"/>
  <c r="K30" i="34"/>
  <c r="I30" i="34"/>
  <c r="AW30" i="34"/>
  <c r="AQ30" i="34"/>
  <c r="AG30" i="34"/>
  <c r="AA30" i="34"/>
  <c r="O30" i="34"/>
  <c r="M30" i="34"/>
  <c r="BA30" i="34" s="1"/>
  <c r="U29" i="34"/>
  <c r="K29" i="34"/>
  <c r="I29" i="34"/>
  <c r="AW29" i="34"/>
  <c r="AQ29" i="34"/>
  <c r="AG29" i="34"/>
  <c r="AA29" i="34"/>
  <c r="O29" i="34"/>
  <c r="M29" i="34"/>
  <c r="BA29" i="34" s="1"/>
  <c r="U28" i="34"/>
  <c r="K28" i="34"/>
  <c r="I28" i="34"/>
  <c r="AW28" i="34"/>
  <c r="AQ28" i="34"/>
  <c r="AG28" i="34"/>
  <c r="AA28" i="34"/>
  <c r="O28" i="34"/>
  <c r="M28" i="34"/>
  <c r="BA28" i="34" s="1"/>
  <c r="U27" i="34"/>
  <c r="K27" i="34"/>
  <c r="I27" i="34"/>
  <c r="AW27" i="34"/>
  <c r="AQ27" i="34"/>
  <c r="AG27" i="34"/>
  <c r="AA27" i="34"/>
  <c r="O27" i="34"/>
  <c r="M27" i="34"/>
  <c r="U26" i="34"/>
  <c r="K26" i="34"/>
  <c r="I26" i="34"/>
  <c r="AW26" i="34"/>
  <c r="AQ26" i="34"/>
  <c r="AG26" i="34"/>
  <c r="AA26" i="34"/>
  <c r="O26" i="34"/>
  <c r="M26" i="34"/>
  <c r="U25" i="34"/>
  <c r="K25" i="34"/>
  <c r="I25" i="34"/>
  <c r="AW25" i="34"/>
  <c r="AQ25" i="34"/>
  <c r="AG25" i="34"/>
  <c r="AA25" i="34"/>
  <c r="O25" i="34"/>
  <c r="M25" i="34"/>
  <c r="U24" i="34"/>
  <c r="K24" i="34"/>
  <c r="I24" i="34"/>
  <c r="AW24" i="34"/>
  <c r="AQ24" i="34"/>
  <c r="AG24" i="34"/>
  <c r="AA24" i="34"/>
  <c r="O24" i="34"/>
  <c r="M24" i="34"/>
  <c r="U23" i="34"/>
  <c r="K23" i="34"/>
  <c r="I23" i="34"/>
  <c r="AW23" i="34"/>
  <c r="AQ23" i="34"/>
  <c r="AG23" i="34"/>
  <c r="AA23" i="34"/>
  <c r="O23" i="34"/>
  <c r="M23" i="34"/>
  <c r="U22" i="34"/>
  <c r="K22" i="34"/>
  <c r="I22" i="34"/>
  <c r="AW22" i="34"/>
  <c r="AQ22" i="34"/>
  <c r="AG22" i="34"/>
  <c r="AA22" i="34"/>
  <c r="O22" i="34"/>
  <c r="M22" i="34"/>
  <c r="U21" i="34"/>
  <c r="K21" i="34"/>
  <c r="I21" i="34"/>
  <c r="AW21" i="34"/>
  <c r="AQ21" i="34"/>
  <c r="AG21" i="34"/>
  <c r="AA21" i="34"/>
  <c r="O21" i="34"/>
  <c r="M21" i="34"/>
  <c r="U20" i="34"/>
  <c r="K20" i="34"/>
  <c r="I20" i="34"/>
  <c r="AW20" i="34"/>
  <c r="AQ20" i="34"/>
  <c r="AG20" i="34"/>
  <c r="AA20" i="34"/>
  <c r="O20" i="34"/>
  <c r="M20" i="34"/>
  <c r="BA20" i="34" s="1"/>
  <c r="U19" i="34"/>
  <c r="K19" i="34"/>
  <c r="I19" i="34"/>
  <c r="AW19" i="34"/>
  <c r="AQ19" i="34"/>
  <c r="AK19" i="34"/>
  <c r="AG19" i="34"/>
  <c r="AA19" i="34"/>
  <c r="O19" i="34"/>
  <c r="M19" i="34"/>
  <c r="AU19" i="34" s="1"/>
  <c r="U18" i="34"/>
  <c r="K18" i="34"/>
  <c r="I18" i="34"/>
  <c r="AW18" i="34"/>
  <c r="AQ18" i="34"/>
  <c r="AG18" i="34"/>
  <c r="AA18" i="34"/>
  <c r="O18" i="34"/>
  <c r="M18" i="34"/>
  <c r="U17" i="34"/>
  <c r="K17" i="34"/>
  <c r="I17" i="34"/>
  <c r="AW17" i="34"/>
  <c r="AQ17" i="34"/>
  <c r="AG17" i="34"/>
  <c r="AA17" i="34"/>
  <c r="O17" i="34"/>
  <c r="M17" i="34"/>
  <c r="U16" i="34"/>
  <c r="K16" i="34"/>
  <c r="I16" i="34"/>
  <c r="AW16" i="34"/>
  <c r="AQ16" i="34"/>
  <c r="AG16" i="34"/>
  <c r="AA16" i="34"/>
  <c r="O16" i="34"/>
  <c r="M16" i="34"/>
  <c r="U15" i="34"/>
  <c r="K15" i="34"/>
  <c r="I15" i="34"/>
  <c r="AW15" i="34"/>
  <c r="AQ15" i="34"/>
  <c r="AG15" i="34"/>
  <c r="AA15" i="34"/>
  <c r="O15" i="34"/>
  <c r="M15" i="34"/>
  <c r="U14" i="34"/>
  <c r="K14" i="34"/>
  <c r="I14" i="34"/>
  <c r="AW14" i="34"/>
  <c r="AQ14" i="34"/>
  <c r="AG14" i="34"/>
  <c r="AA14" i="34"/>
  <c r="O14" i="34"/>
  <c r="M14" i="34"/>
  <c r="U13" i="34"/>
  <c r="K13" i="34"/>
  <c r="I13" i="34"/>
  <c r="AW13" i="34"/>
  <c r="AQ13" i="34"/>
  <c r="AG13" i="34"/>
  <c r="AA13" i="34"/>
  <c r="O13" i="34"/>
  <c r="M13" i="34"/>
  <c r="U12" i="34"/>
  <c r="K12" i="34"/>
  <c r="I12" i="34"/>
  <c r="AW12" i="34"/>
  <c r="AQ12" i="34"/>
  <c r="AG12" i="34"/>
  <c r="AA12" i="34"/>
  <c r="O12" i="34"/>
  <c r="M12" i="34"/>
  <c r="U11" i="34"/>
  <c r="K11" i="34"/>
  <c r="I11" i="34"/>
  <c r="AW11" i="34"/>
  <c r="AQ11" i="34"/>
  <c r="AG11" i="34"/>
  <c r="AA11" i="34"/>
  <c r="O11" i="34"/>
  <c r="M11" i="34"/>
  <c r="U10" i="34"/>
  <c r="K10" i="34"/>
  <c r="I10" i="34"/>
  <c r="AW10" i="34"/>
  <c r="AQ10" i="34"/>
  <c r="AG10" i="34"/>
  <c r="AA10" i="34"/>
  <c r="O10" i="34"/>
  <c r="M10" i="34"/>
  <c r="U9" i="34"/>
  <c r="K9" i="34"/>
  <c r="I9" i="34"/>
  <c r="AW9" i="34"/>
  <c r="AQ9" i="34"/>
  <c r="AG9" i="34"/>
  <c r="AA9" i="34"/>
  <c r="O9" i="34"/>
  <c r="M9" i="34"/>
  <c r="U8" i="34"/>
  <c r="K8" i="34"/>
  <c r="I8" i="34"/>
  <c r="AW8" i="34"/>
  <c r="AQ8" i="34"/>
  <c r="AG8" i="34"/>
  <c r="AA8" i="34"/>
  <c r="O8" i="34"/>
  <c r="M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I48" i="35"/>
  <c r="G48" i="35"/>
  <c r="BA48" i="35"/>
  <c r="AY48" i="35"/>
  <c r="AU48" i="35"/>
  <c r="AS48" i="35"/>
  <c r="AO48" i="35"/>
  <c r="AM48" i="35"/>
  <c r="AK48" i="35"/>
  <c r="AI48" i="35"/>
  <c r="AE48" i="35"/>
  <c r="AC48" i="35"/>
  <c r="Y48" i="35"/>
  <c r="W48" i="35"/>
  <c r="S48" i="35"/>
  <c r="Q48" i="35"/>
  <c r="M48" i="35"/>
  <c r="I47" i="35"/>
  <c r="G47" i="35"/>
  <c r="BA47" i="35"/>
  <c r="AY47" i="35"/>
  <c r="AU47" i="35"/>
  <c r="AS47" i="35"/>
  <c r="AO47" i="35"/>
  <c r="AM47" i="35"/>
  <c r="AK47" i="35"/>
  <c r="AI47" i="35"/>
  <c r="AE47" i="35"/>
  <c r="AC47" i="35"/>
  <c r="Y47" i="35"/>
  <c r="W47" i="35"/>
  <c r="S47" i="35"/>
  <c r="Q47" i="35"/>
  <c r="M47" i="35"/>
  <c r="U46" i="35"/>
  <c r="K46" i="35"/>
  <c r="I46" i="35"/>
  <c r="AW46" i="35"/>
  <c r="AQ46" i="35"/>
  <c r="AG46" i="35"/>
  <c r="AA46" i="35"/>
  <c r="O46" i="35"/>
  <c r="M46" i="35"/>
  <c r="U45" i="35"/>
  <c r="K45" i="35"/>
  <c r="I45" i="35"/>
  <c r="AW45" i="35"/>
  <c r="AQ45" i="35"/>
  <c r="AI45" i="35"/>
  <c r="AG45" i="35"/>
  <c r="AA45" i="35"/>
  <c r="AC45" i="35" s="1"/>
  <c r="O45" i="35"/>
  <c r="M45" i="35"/>
  <c r="Q45" i="35" s="1"/>
  <c r="W45" i="35" s="1"/>
  <c r="Y45" i="35" s="1"/>
  <c r="I44" i="35"/>
  <c r="G44" i="35"/>
  <c r="BA44" i="35"/>
  <c r="AY44" i="35"/>
  <c r="AU44" i="35"/>
  <c r="AS44" i="35"/>
  <c r="AO44" i="35"/>
  <c r="AM44" i="35"/>
  <c r="AK44" i="35"/>
  <c r="AI44" i="35"/>
  <c r="AE44" i="35"/>
  <c r="AC44" i="35"/>
  <c r="Y44" i="35"/>
  <c r="W44" i="35"/>
  <c r="S44" i="35"/>
  <c r="Q44" i="35"/>
  <c r="M44" i="35"/>
  <c r="U43" i="35"/>
  <c r="K43" i="35"/>
  <c r="I43" i="35"/>
  <c r="AW43" i="35"/>
  <c r="AQ43" i="35"/>
  <c r="AG43" i="35"/>
  <c r="AA43" i="35"/>
  <c r="AC43" i="35" s="1"/>
  <c r="W43" i="35"/>
  <c r="Y43" i="35" s="1"/>
  <c r="AI43" i="35" s="1"/>
  <c r="Q43" i="35"/>
  <c r="M43" i="35"/>
  <c r="U42" i="35"/>
  <c r="K42" i="35"/>
  <c r="I42" i="35"/>
  <c r="AW42" i="35"/>
  <c r="AQ42" i="35"/>
  <c r="AG42" i="35"/>
  <c r="AA42" i="35"/>
  <c r="O42" i="35"/>
  <c r="M42" i="35"/>
  <c r="U41" i="35"/>
  <c r="K41" i="35"/>
  <c r="I41" i="35"/>
  <c r="AW41" i="35"/>
  <c r="AQ41" i="35"/>
  <c r="AI41" i="35"/>
  <c r="AG41" i="35"/>
  <c r="AA41" i="35"/>
  <c r="AC41" i="35" s="1"/>
  <c r="Y41" i="35"/>
  <c r="W41" i="35"/>
  <c r="Q41" i="35"/>
  <c r="M41" i="35"/>
  <c r="U40" i="35"/>
  <c r="K40" i="35"/>
  <c r="I40" i="35"/>
  <c r="AW40" i="35"/>
  <c r="AQ40" i="35"/>
  <c r="AG40" i="35"/>
  <c r="AA40" i="35"/>
  <c r="O40" i="35"/>
  <c r="M40" i="35"/>
  <c r="U39" i="35"/>
  <c r="K39" i="35"/>
  <c r="I39" i="35"/>
  <c r="AW39" i="35"/>
  <c r="AQ39" i="35"/>
  <c r="AK39" i="35"/>
  <c r="AG39" i="35"/>
  <c r="AA39" i="35"/>
  <c r="O39" i="35"/>
  <c r="M39" i="35"/>
  <c r="AU39" i="35" s="1"/>
  <c r="U38" i="35"/>
  <c r="K38" i="35"/>
  <c r="I38" i="35"/>
  <c r="AW38" i="35"/>
  <c r="AQ38" i="35"/>
  <c r="AG38" i="35"/>
  <c r="AA38" i="35"/>
  <c r="O38" i="35"/>
  <c r="M38" i="35"/>
  <c r="U37" i="35"/>
  <c r="K37" i="35"/>
  <c r="I37" i="35"/>
  <c r="AW37" i="35"/>
  <c r="AQ37" i="35"/>
  <c r="AG37" i="35"/>
  <c r="AA37" i="35"/>
  <c r="O37" i="35"/>
  <c r="M37" i="35"/>
  <c r="U36" i="35"/>
  <c r="K36" i="35"/>
  <c r="I36" i="35"/>
  <c r="AW36" i="35"/>
  <c r="AQ36" i="35"/>
  <c r="AG36" i="35"/>
  <c r="AA36" i="35"/>
  <c r="O36" i="35"/>
  <c r="M36" i="35"/>
  <c r="I35" i="35"/>
  <c r="G35" i="35"/>
  <c r="BA35" i="35"/>
  <c r="AY35" i="35"/>
  <c r="AU35" i="35"/>
  <c r="AS35" i="35"/>
  <c r="AO35" i="35"/>
  <c r="AM35" i="35"/>
  <c r="AK35" i="35"/>
  <c r="AI35" i="35"/>
  <c r="AE35" i="35"/>
  <c r="AC35" i="35"/>
  <c r="Y35" i="35"/>
  <c r="W35" i="35"/>
  <c r="S35" i="35"/>
  <c r="Q35" i="35"/>
  <c r="M35" i="35"/>
  <c r="U34" i="35"/>
  <c r="K34" i="35"/>
  <c r="I34" i="35"/>
  <c r="AW34" i="35"/>
  <c r="AQ34" i="35"/>
  <c r="AG34" i="35"/>
  <c r="AA34" i="35"/>
  <c r="O34" i="35"/>
  <c r="M34" i="35"/>
  <c r="U33" i="35"/>
  <c r="K33" i="35"/>
  <c r="I33" i="35"/>
  <c r="AW33" i="35"/>
  <c r="AQ33" i="35"/>
  <c r="AG33" i="35"/>
  <c r="AA33" i="35"/>
  <c r="O33" i="35"/>
  <c r="M33" i="35"/>
  <c r="U32" i="35"/>
  <c r="K32" i="35"/>
  <c r="M32" i="35" s="1"/>
  <c r="BA32" i="35" s="1"/>
  <c r="I32" i="35"/>
  <c r="AW32" i="35"/>
  <c r="AQ32" i="35"/>
  <c r="AG32" i="35"/>
  <c r="AA32" i="35"/>
  <c r="O32" i="35"/>
  <c r="U31" i="35"/>
  <c r="K31" i="35"/>
  <c r="I31" i="35"/>
  <c r="AW31" i="35"/>
  <c r="AQ31" i="35"/>
  <c r="AG31" i="35"/>
  <c r="AA31" i="35"/>
  <c r="O31" i="35"/>
  <c r="M31" i="35"/>
  <c r="BA31" i="35" s="1"/>
  <c r="U30" i="35"/>
  <c r="K30" i="35"/>
  <c r="I30" i="35"/>
  <c r="AW30" i="35"/>
  <c r="AQ30" i="35"/>
  <c r="AK30" i="35"/>
  <c r="AG30" i="35"/>
  <c r="AA30" i="35"/>
  <c r="O30" i="35"/>
  <c r="M30" i="35"/>
  <c r="AU30" i="35" s="1"/>
  <c r="U29" i="35"/>
  <c r="K29" i="35"/>
  <c r="M29" i="35" s="1"/>
  <c r="BA29" i="35" s="1"/>
  <c r="I29" i="35"/>
  <c r="AW29" i="35"/>
  <c r="AQ29" i="35"/>
  <c r="AG29" i="35"/>
  <c r="AA29" i="35"/>
  <c r="O29" i="35"/>
  <c r="U28" i="35"/>
  <c r="K28" i="35"/>
  <c r="I28" i="35"/>
  <c r="AW28" i="35"/>
  <c r="AQ28" i="35"/>
  <c r="AG28" i="35"/>
  <c r="AA28" i="35"/>
  <c r="O28" i="35"/>
  <c r="M28" i="35"/>
  <c r="BA28" i="35" s="1"/>
  <c r="U27" i="35"/>
  <c r="K27" i="35"/>
  <c r="I27" i="35"/>
  <c r="AW27" i="35"/>
  <c r="AQ27" i="35"/>
  <c r="AG27" i="35"/>
  <c r="AA27" i="35"/>
  <c r="O27" i="35"/>
  <c r="M27" i="35"/>
  <c r="U26" i="35"/>
  <c r="K26" i="35"/>
  <c r="I26" i="35"/>
  <c r="AW26" i="35"/>
  <c r="AQ26" i="35"/>
  <c r="AG26" i="35"/>
  <c r="AA26" i="35"/>
  <c r="O26" i="35"/>
  <c r="M26" i="35"/>
  <c r="U25" i="35"/>
  <c r="K25" i="35"/>
  <c r="I25" i="35"/>
  <c r="AW25" i="35"/>
  <c r="AQ25" i="35"/>
  <c r="AG25" i="35"/>
  <c r="AA25" i="35"/>
  <c r="O25" i="35"/>
  <c r="M25" i="35"/>
  <c r="U24" i="35"/>
  <c r="K24" i="35"/>
  <c r="I24" i="35"/>
  <c r="AW24" i="35"/>
  <c r="AQ24" i="35"/>
  <c r="AG24" i="35"/>
  <c r="AA24" i="35"/>
  <c r="O24" i="35"/>
  <c r="M24" i="35"/>
  <c r="U23" i="35"/>
  <c r="K23" i="35"/>
  <c r="I23" i="35"/>
  <c r="AW23" i="35"/>
  <c r="AQ23" i="35"/>
  <c r="AG23" i="35"/>
  <c r="AA23" i="35"/>
  <c r="O23" i="35"/>
  <c r="M23" i="35"/>
  <c r="U22" i="35"/>
  <c r="K22" i="35"/>
  <c r="I22" i="35"/>
  <c r="AW22" i="35"/>
  <c r="AQ22" i="35"/>
  <c r="AG22" i="35"/>
  <c r="AA22" i="35"/>
  <c r="O22" i="35"/>
  <c r="M22" i="35"/>
  <c r="U21" i="35"/>
  <c r="K21" i="35"/>
  <c r="I21" i="35"/>
  <c r="AW21" i="35"/>
  <c r="AQ21" i="35"/>
  <c r="AG21" i="35"/>
  <c r="AA21" i="35"/>
  <c r="O21" i="35"/>
  <c r="M21" i="35"/>
  <c r="U20" i="35"/>
  <c r="K20" i="35"/>
  <c r="I20" i="35"/>
  <c r="AW20" i="35"/>
  <c r="AQ20" i="35"/>
  <c r="AK20" i="35"/>
  <c r="AG20" i="35"/>
  <c r="AA20" i="35"/>
  <c r="O20" i="35"/>
  <c r="M20" i="35"/>
  <c r="AU20" i="35" s="1"/>
  <c r="U19" i="35"/>
  <c r="K19" i="35"/>
  <c r="I19" i="35"/>
  <c r="AW19" i="35"/>
  <c r="AQ19" i="35"/>
  <c r="AG19" i="35"/>
  <c r="AA19" i="35"/>
  <c r="O19" i="35"/>
  <c r="M19" i="35"/>
  <c r="BA19" i="35" s="1"/>
  <c r="U18" i="35"/>
  <c r="K18" i="35"/>
  <c r="I18" i="35"/>
  <c r="AW18" i="35"/>
  <c r="AQ18" i="35"/>
  <c r="AG18" i="35"/>
  <c r="AA18" i="35"/>
  <c r="O18" i="35"/>
  <c r="M18" i="35"/>
  <c r="U17" i="35"/>
  <c r="K17" i="35"/>
  <c r="I17" i="35"/>
  <c r="AW17" i="35"/>
  <c r="AQ17" i="35"/>
  <c r="AG17" i="35"/>
  <c r="AA17" i="35"/>
  <c r="O17" i="35"/>
  <c r="M17" i="35"/>
  <c r="U16" i="35"/>
  <c r="K16" i="35"/>
  <c r="I16" i="35"/>
  <c r="AW16" i="35"/>
  <c r="AQ16" i="35"/>
  <c r="AG16" i="35"/>
  <c r="AA16" i="35"/>
  <c r="O16" i="35"/>
  <c r="M16" i="35"/>
  <c r="U15" i="35"/>
  <c r="K15" i="35"/>
  <c r="I15" i="35"/>
  <c r="AW15" i="35"/>
  <c r="AQ15" i="35"/>
  <c r="AG15" i="35"/>
  <c r="AA15" i="35"/>
  <c r="O15" i="35"/>
  <c r="M15" i="35"/>
  <c r="U14" i="35"/>
  <c r="K14" i="35"/>
  <c r="I14" i="35"/>
  <c r="AW14" i="35"/>
  <c r="AQ14" i="35"/>
  <c r="AG14" i="35"/>
  <c r="AA14" i="35"/>
  <c r="O14" i="35"/>
  <c r="M14" i="35"/>
  <c r="U13" i="35"/>
  <c r="K13" i="35"/>
  <c r="I13" i="35"/>
  <c r="AW13" i="35"/>
  <c r="AQ13" i="35"/>
  <c r="AG13" i="35"/>
  <c r="AA13" i="35"/>
  <c r="O13" i="35"/>
  <c r="M13" i="35"/>
  <c r="U12" i="35"/>
  <c r="K12" i="35"/>
  <c r="I12" i="35"/>
  <c r="AW12" i="35"/>
  <c r="AQ12" i="35"/>
  <c r="AG12" i="35"/>
  <c r="AA12" i="35"/>
  <c r="O12" i="35"/>
  <c r="M12" i="35"/>
  <c r="U11" i="35"/>
  <c r="K11" i="35"/>
  <c r="I11" i="35"/>
  <c r="AW11" i="35"/>
  <c r="AQ11" i="35"/>
  <c r="AG11" i="35"/>
  <c r="AA11" i="35"/>
  <c r="O11" i="35"/>
  <c r="M11" i="35"/>
  <c r="U10" i="35"/>
  <c r="K10" i="35"/>
  <c r="I10" i="35"/>
  <c r="AW10" i="35"/>
  <c r="AQ10" i="35"/>
  <c r="AG10" i="35"/>
  <c r="AA10" i="35"/>
  <c r="O10" i="35"/>
  <c r="M10" i="35"/>
  <c r="U9" i="35"/>
  <c r="K9" i="35"/>
  <c r="M9" i="35" s="1"/>
  <c r="I9" i="35"/>
  <c r="AW9" i="35"/>
  <c r="AQ9" i="35"/>
  <c r="AG9" i="35"/>
  <c r="AA9" i="35"/>
  <c r="O9" i="35"/>
  <c r="U8" i="35"/>
  <c r="K8" i="35"/>
  <c r="I8" i="35"/>
  <c r="AW8" i="35"/>
  <c r="AQ8" i="35"/>
  <c r="AI8" i="35"/>
  <c r="AG8" i="35"/>
  <c r="AA8" i="35"/>
  <c r="AC8" i="35" s="1"/>
  <c r="O8" i="35"/>
  <c r="M8" i="35"/>
  <c r="Q8" i="35" s="1"/>
  <c r="W8" i="35" s="1"/>
  <c r="Y8" i="35" s="1"/>
  <c r="AK8" i="35" s="1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I48" i="36"/>
  <c r="G48" i="36"/>
  <c r="BA48" i="36"/>
  <c r="AY48" i="36"/>
  <c r="AU48" i="36"/>
  <c r="AS48" i="36"/>
  <c r="AO48" i="36"/>
  <c r="AM48" i="36"/>
  <c r="AK48" i="36"/>
  <c r="AI48" i="36"/>
  <c r="AE48" i="36"/>
  <c r="AC48" i="36"/>
  <c r="Y48" i="36"/>
  <c r="W48" i="36"/>
  <c r="S48" i="36"/>
  <c r="Q48" i="36"/>
  <c r="M48" i="36"/>
  <c r="I47" i="36"/>
  <c r="G47" i="36"/>
  <c r="BA47" i="36"/>
  <c r="AY47" i="36"/>
  <c r="AU47" i="36"/>
  <c r="AS47" i="36"/>
  <c r="AO47" i="36"/>
  <c r="AM47" i="36"/>
  <c r="AK47" i="36"/>
  <c r="AI47" i="36"/>
  <c r="AE47" i="36"/>
  <c r="AC47" i="36"/>
  <c r="Y47" i="36"/>
  <c r="W47" i="36"/>
  <c r="S47" i="36"/>
  <c r="Q47" i="36"/>
  <c r="M47" i="36"/>
  <c r="U46" i="36"/>
  <c r="K46" i="36"/>
  <c r="I46" i="36"/>
  <c r="AW46" i="36"/>
  <c r="AQ46" i="36"/>
  <c r="AI46" i="36"/>
  <c r="AG46" i="36"/>
  <c r="AA46" i="36"/>
  <c r="AC46" i="36" s="1"/>
  <c r="O46" i="36"/>
  <c r="M46" i="36"/>
  <c r="Q46" i="36" s="1"/>
  <c r="W46" i="36" s="1"/>
  <c r="Y46" i="36" s="1"/>
  <c r="AK46" i="36" s="1"/>
  <c r="U45" i="36"/>
  <c r="K45" i="36"/>
  <c r="I45" i="36"/>
  <c r="AW45" i="36"/>
  <c r="AQ45" i="36"/>
  <c r="AG45" i="36"/>
  <c r="AA45" i="36"/>
  <c r="O45" i="36"/>
  <c r="M45" i="36"/>
  <c r="I44" i="36"/>
  <c r="G44" i="36"/>
  <c r="BA44" i="36"/>
  <c r="AY44" i="36"/>
  <c r="AU44" i="36"/>
  <c r="AS44" i="36"/>
  <c r="AO44" i="36"/>
  <c r="AM44" i="36"/>
  <c r="AK44" i="36"/>
  <c r="AI44" i="36"/>
  <c r="AE44" i="36"/>
  <c r="AC44" i="36"/>
  <c r="Y44" i="36"/>
  <c r="W44" i="36"/>
  <c r="S44" i="36"/>
  <c r="Q44" i="36"/>
  <c r="M44" i="36"/>
  <c r="U43" i="36"/>
  <c r="K43" i="36"/>
  <c r="I43" i="36"/>
  <c r="AW43" i="36"/>
  <c r="AQ43" i="36"/>
  <c r="AI43" i="36"/>
  <c r="AG43" i="36"/>
  <c r="AA43" i="36"/>
  <c r="AC43" i="36" s="1"/>
  <c r="Y43" i="36"/>
  <c r="W43" i="36"/>
  <c r="Q43" i="36"/>
  <c r="M43" i="36"/>
  <c r="U42" i="36"/>
  <c r="K42" i="36"/>
  <c r="I42" i="36"/>
  <c r="AW42" i="36"/>
  <c r="AQ42" i="36"/>
  <c r="AG42" i="36"/>
  <c r="AA42" i="36"/>
  <c r="O42" i="36"/>
  <c r="M42" i="36"/>
  <c r="U41" i="36"/>
  <c r="K41" i="36"/>
  <c r="I41" i="36"/>
  <c r="AW41" i="36"/>
  <c r="AQ41" i="36"/>
  <c r="AI41" i="36"/>
  <c r="AG41" i="36"/>
  <c r="AA41" i="36"/>
  <c r="AC41" i="36" s="1"/>
  <c r="Y41" i="36"/>
  <c r="W41" i="36"/>
  <c r="Q41" i="36"/>
  <c r="M41" i="36"/>
  <c r="U40" i="36"/>
  <c r="K40" i="36"/>
  <c r="I40" i="36"/>
  <c r="AW40" i="36"/>
  <c r="AQ40" i="36"/>
  <c r="AG40" i="36"/>
  <c r="AA40" i="36"/>
  <c r="O40" i="36"/>
  <c r="M40" i="36"/>
  <c r="U39" i="36"/>
  <c r="K39" i="36"/>
  <c r="I39" i="36"/>
  <c r="AW39" i="36"/>
  <c r="AQ39" i="36"/>
  <c r="AG39" i="36"/>
  <c r="AA39" i="36"/>
  <c r="O39" i="36"/>
  <c r="M39" i="36"/>
  <c r="BA39" i="36" s="1"/>
  <c r="U38" i="36"/>
  <c r="K38" i="36"/>
  <c r="I38" i="36"/>
  <c r="AW38" i="36"/>
  <c r="AQ38" i="36"/>
  <c r="AG38" i="36"/>
  <c r="AA38" i="36"/>
  <c r="O38" i="36"/>
  <c r="M38" i="36"/>
  <c r="U37" i="36"/>
  <c r="K37" i="36"/>
  <c r="I37" i="36"/>
  <c r="AW37" i="36"/>
  <c r="AQ37" i="36"/>
  <c r="AG37" i="36"/>
  <c r="AA37" i="36"/>
  <c r="O37" i="36"/>
  <c r="M37" i="36"/>
  <c r="U36" i="36"/>
  <c r="K36" i="36"/>
  <c r="I36" i="36"/>
  <c r="AW36" i="36"/>
  <c r="AQ36" i="36"/>
  <c r="AG36" i="36"/>
  <c r="AA36" i="36"/>
  <c r="O36" i="36"/>
  <c r="M36" i="36"/>
  <c r="I35" i="36"/>
  <c r="G35" i="36"/>
  <c r="BA35" i="36"/>
  <c r="AY35" i="36"/>
  <c r="AU35" i="36"/>
  <c r="AS35" i="36"/>
  <c r="AO35" i="36"/>
  <c r="AM35" i="36"/>
  <c r="AK35" i="36"/>
  <c r="AI35" i="36"/>
  <c r="AE35" i="36"/>
  <c r="AC35" i="36"/>
  <c r="Y35" i="36"/>
  <c r="W35" i="36"/>
  <c r="S35" i="36"/>
  <c r="Q35" i="36"/>
  <c r="M35" i="36"/>
  <c r="U34" i="36"/>
  <c r="K34" i="36"/>
  <c r="I34" i="36"/>
  <c r="AY34" i="36"/>
  <c r="AW34" i="36"/>
  <c r="AQ34" i="36"/>
  <c r="AS34" i="36" s="1"/>
  <c r="AG34" i="36"/>
  <c r="AA34" i="36"/>
  <c r="O34" i="36"/>
  <c r="M34" i="36"/>
  <c r="Q34" i="36" s="1"/>
  <c r="S34" i="36" s="1"/>
  <c r="AM34" i="36" s="1"/>
  <c r="AO34" i="36" s="1"/>
  <c r="U33" i="36"/>
  <c r="K33" i="36"/>
  <c r="I33" i="36"/>
  <c r="AW33" i="36"/>
  <c r="AQ33" i="36"/>
  <c r="AG33" i="36"/>
  <c r="AA33" i="36"/>
  <c r="O33" i="36"/>
  <c r="M33" i="36"/>
  <c r="U32" i="36"/>
  <c r="K32" i="36"/>
  <c r="I32" i="36"/>
  <c r="AW32" i="36"/>
  <c r="AQ32" i="36"/>
  <c r="AG32" i="36"/>
  <c r="AA32" i="36"/>
  <c r="O32" i="36"/>
  <c r="M32" i="36"/>
  <c r="BA32" i="36" s="1"/>
  <c r="U31" i="36"/>
  <c r="K31" i="36"/>
  <c r="I31" i="36"/>
  <c r="AW31" i="36"/>
  <c r="AQ31" i="36"/>
  <c r="AG31" i="36"/>
  <c r="AA31" i="36"/>
  <c r="O31" i="36"/>
  <c r="M31" i="36"/>
  <c r="BA31" i="36" s="1"/>
  <c r="U30" i="36"/>
  <c r="K30" i="36"/>
  <c r="I30" i="36"/>
  <c r="AW30" i="36"/>
  <c r="AQ30" i="36"/>
  <c r="AG30" i="36"/>
  <c r="AA30" i="36"/>
  <c r="O30" i="36"/>
  <c r="M30" i="36"/>
  <c r="BA30" i="36" s="1"/>
  <c r="U29" i="36"/>
  <c r="K29" i="36"/>
  <c r="I29" i="36"/>
  <c r="AW29" i="36"/>
  <c r="AQ29" i="36"/>
  <c r="AG29" i="36"/>
  <c r="AA29" i="36"/>
  <c r="O29" i="36"/>
  <c r="M29" i="36"/>
  <c r="BA29" i="36" s="1"/>
  <c r="U28" i="36"/>
  <c r="K28" i="36"/>
  <c r="M28" i="36" s="1"/>
  <c r="BA28" i="36" s="1"/>
  <c r="I28" i="36"/>
  <c r="AW28" i="36"/>
  <c r="AQ28" i="36"/>
  <c r="AG28" i="36"/>
  <c r="AA28" i="36"/>
  <c r="O28" i="36"/>
  <c r="U27" i="36"/>
  <c r="K27" i="36"/>
  <c r="M27" i="36" s="1"/>
  <c r="I27" i="36"/>
  <c r="AW27" i="36"/>
  <c r="AQ27" i="36"/>
  <c r="AG27" i="36"/>
  <c r="AA27" i="36"/>
  <c r="O27" i="36"/>
  <c r="U26" i="36"/>
  <c r="K26" i="36"/>
  <c r="M26" i="36" s="1"/>
  <c r="I26" i="36"/>
  <c r="AW26" i="36"/>
  <c r="AQ26" i="36"/>
  <c r="AG26" i="36"/>
  <c r="AA26" i="36"/>
  <c r="O26" i="36"/>
  <c r="U25" i="36"/>
  <c r="K25" i="36"/>
  <c r="I25" i="36"/>
  <c r="AW25" i="36"/>
  <c r="AQ25" i="36"/>
  <c r="AG25" i="36"/>
  <c r="AA25" i="36"/>
  <c r="O25" i="36"/>
  <c r="M25" i="36"/>
  <c r="U24" i="36"/>
  <c r="K24" i="36"/>
  <c r="I24" i="36"/>
  <c r="AW24" i="36"/>
  <c r="AQ24" i="36"/>
  <c r="AG24" i="36"/>
  <c r="AA24" i="36"/>
  <c r="O24" i="36"/>
  <c r="M24" i="36"/>
  <c r="U23" i="36"/>
  <c r="K23" i="36"/>
  <c r="I23" i="36"/>
  <c r="AW23" i="36"/>
  <c r="AQ23" i="36"/>
  <c r="AG23" i="36"/>
  <c r="AA23" i="36"/>
  <c r="O23" i="36"/>
  <c r="M23" i="36"/>
  <c r="U22" i="36"/>
  <c r="K22" i="36"/>
  <c r="I22" i="36"/>
  <c r="AW22" i="36"/>
  <c r="AQ22" i="36"/>
  <c r="AG22" i="36"/>
  <c r="AA22" i="36"/>
  <c r="O22" i="36"/>
  <c r="M22" i="36"/>
  <c r="U21" i="36"/>
  <c r="K21" i="36"/>
  <c r="I21" i="36"/>
  <c r="AW21" i="36"/>
  <c r="AQ21" i="36"/>
  <c r="AG21" i="36"/>
  <c r="AA21" i="36"/>
  <c r="O21" i="36"/>
  <c r="M21" i="36"/>
  <c r="U20" i="36"/>
  <c r="K20" i="36"/>
  <c r="I20" i="36"/>
  <c r="AW20" i="36"/>
  <c r="AQ20" i="36"/>
  <c r="AG20" i="36"/>
  <c r="AA20" i="36"/>
  <c r="O20" i="36"/>
  <c r="M20" i="36"/>
  <c r="BA20" i="36" s="1"/>
  <c r="U19" i="36"/>
  <c r="K19" i="36"/>
  <c r="M19" i="36" s="1"/>
  <c r="BA19" i="36" s="1"/>
  <c r="I19" i="36"/>
  <c r="AW19" i="36"/>
  <c r="AQ19" i="36"/>
  <c r="AG19" i="36"/>
  <c r="AA19" i="36"/>
  <c r="O19" i="36"/>
  <c r="U18" i="36"/>
  <c r="K18" i="36"/>
  <c r="I18" i="36"/>
  <c r="AW18" i="36"/>
  <c r="AQ18" i="36"/>
  <c r="AG18" i="36"/>
  <c r="AA18" i="36"/>
  <c r="O18" i="36"/>
  <c r="M18" i="36"/>
  <c r="U17" i="36"/>
  <c r="K17" i="36"/>
  <c r="I17" i="36"/>
  <c r="AW17" i="36"/>
  <c r="AQ17" i="36"/>
  <c r="AG17" i="36"/>
  <c r="AA17" i="36"/>
  <c r="O17" i="36"/>
  <c r="M17" i="36"/>
  <c r="U16" i="36"/>
  <c r="K16" i="36"/>
  <c r="I16" i="36"/>
  <c r="AW16" i="36"/>
  <c r="AQ16" i="36"/>
  <c r="AG16" i="36"/>
  <c r="AA16" i="36"/>
  <c r="O16" i="36"/>
  <c r="M16" i="36"/>
  <c r="U15" i="36"/>
  <c r="K15" i="36"/>
  <c r="I15" i="36"/>
  <c r="AW15" i="36"/>
  <c r="AQ15" i="36"/>
  <c r="AG15" i="36"/>
  <c r="AA15" i="36"/>
  <c r="O15" i="36"/>
  <c r="M15" i="36"/>
  <c r="U14" i="36"/>
  <c r="K14" i="36"/>
  <c r="I14" i="36"/>
  <c r="AW14" i="36"/>
  <c r="AQ14" i="36"/>
  <c r="AG14" i="36"/>
  <c r="AA14" i="36"/>
  <c r="O14" i="36"/>
  <c r="M14" i="36"/>
  <c r="U13" i="36"/>
  <c r="K13" i="36"/>
  <c r="I13" i="36"/>
  <c r="AW13" i="36"/>
  <c r="AQ13" i="36"/>
  <c r="AG13" i="36"/>
  <c r="AA13" i="36"/>
  <c r="O13" i="36"/>
  <c r="M13" i="36"/>
  <c r="U12" i="36"/>
  <c r="K12" i="36"/>
  <c r="I12" i="36"/>
  <c r="AW12" i="36"/>
  <c r="AQ12" i="36"/>
  <c r="AG12" i="36"/>
  <c r="AA12" i="36"/>
  <c r="O12" i="36"/>
  <c r="M12" i="36"/>
  <c r="U11" i="36"/>
  <c r="K11" i="36"/>
  <c r="I11" i="36"/>
  <c r="AW11" i="36"/>
  <c r="AQ11" i="36"/>
  <c r="AG11" i="36"/>
  <c r="AA11" i="36"/>
  <c r="O11" i="36"/>
  <c r="M11" i="36"/>
  <c r="U10" i="36"/>
  <c r="K10" i="36"/>
  <c r="I10" i="36"/>
  <c r="AW10" i="36"/>
  <c r="AQ10" i="36"/>
  <c r="AG10" i="36"/>
  <c r="AA10" i="36"/>
  <c r="O10" i="36"/>
  <c r="M10" i="36"/>
  <c r="U9" i="36"/>
  <c r="K9" i="36"/>
  <c r="I9" i="36"/>
  <c r="AW9" i="36"/>
  <c r="AQ9" i="36"/>
  <c r="AG9" i="36"/>
  <c r="AA9" i="36"/>
  <c r="O9" i="36"/>
  <c r="M9" i="36"/>
  <c r="U8" i="36"/>
  <c r="K8" i="36"/>
  <c r="I8" i="36"/>
  <c r="AW8" i="36"/>
  <c r="AY8" i="36" s="1"/>
  <c r="AQ8" i="36"/>
  <c r="AS8" i="36" s="1"/>
  <c r="AG8" i="36"/>
  <c r="AA8" i="36"/>
  <c r="O8" i="36"/>
  <c r="M8" i="36"/>
  <c r="Q8" i="36" s="1"/>
  <c r="S8" i="36" s="1"/>
  <c r="AM8" i="36" s="1"/>
  <c r="AO8" i="36" s="1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I48" i="37"/>
  <c r="G48" i="37"/>
  <c r="BA48" i="37"/>
  <c r="AY48" i="37"/>
  <c r="AU48" i="37"/>
  <c r="AS48" i="37"/>
  <c r="AO48" i="37"/>
  <c r="AM48" i="37"/>
  <c r="AK48" i="37"/>
  <c r="AI48" i="37"/>
  <c r="AE48" i="37"/>
  <c r="AC48" i="37"/>
  <c r="Y48" i="37"/>
  <c r="W48" i="37"/>
  <c r="S48" i="37"/>
  <c r="Q48" i="37"/>
  <c r="M48" i="37"/>
  <c r="I47" i="37"/>
  <c r="G47" i="37"/>
  <c r="BA47" i="37"/>
  <c r="AY47" i="37"/>
  <c r="AU47" i="37"/>
  <c r="AS47" i="37"/>
  <c r="AO47" i="37"/>
  <c r="AM47" i="37"/>
  <c r="AK47" i="37"/>
  <c r="AI47" i="37"/>
  <c r="AE47" i="37"/>
  <c r="AC47" i="37"/>
  <c r="Y47" i="37"/>
  <c r="W47" i="37"/>
  <c r="S47" i="37"/>
  <c r="Q47" i="37"/>
  <c r="M47" i="37"/>
  <c r="U46" i="37"/>
  <c r="K46" i="37"/>
  <c r="I46" i="37"/>
  <c r="AW46" i="37"/>
  <c r="AQ46" i="37"/>
  <c r="AG46" i="37"/>
  <c r="AA46" i="37"/>
  <c r="O46" i="37"/>
  <c r="M46" i="37"/>
  <c r="BA46" i="37" s="1"/>
  <c r="U45" i="37"/>
  <c r="K45" i="37"/>
  <c r="I45" i="37"/>
  <c r="AW45" i="37"/>
  <c r="AQ45" i="37"/>
  <c r="AG45" i="37"/>
  <c r="AA45" i="37"/>
  <c r="O45" i="37"/>
  <c r="M45" i="37"/>
  <c r="I44" i="37"/>
  <c r="G44" i="37"/>
  <c r="BA44" i="37"/>
  <c r="AY44" i="37"/>
  <c r="AU44" i="37"/>
  <c r="AS44" i="37"/>
  <c r="AO44" i="37"/>
  <c r="AM44" i="37"/>
  <c r="AK44" i="37"/>
  <c r="AI44" i="37"/>
  <c r="AE44" i="37"/>
  <c r="AC44" i="37"/>
  <c r="Y44" i="37"/>
  <c r="W44" i="37"/>
  <c r="S44" i="37"/>
  <c r="Q44" i="37"/>
  <c r="M44" i="37"/>
  <c r="U43" i="37"/>
  <c r="K43" i="37"/>
  <c r="I43" i="37"/>
  <c r="AW43" i="37"/>
  <c r="AQ43" i="37"/>
  <c r="AG43" i="37"/>
  <c r="AA43" i="37"/>
  <c r="AC43" i="37" s="1"/>
  <c r="W43" i="37"/>
  <c r="Y43" i="37" s="1"/>
  <c r="AI43" i="37" s="1"/>
  <c r="Q43" i="37"/>
  <c r="M43" i="37"/>
  <c r="U42" i="37"/>
  <c r="K42" i="37"/>
  <c r="I42" i="37"/>
  <c r="AW42" i="37"/>
  <c r="AQ42" i="37"/>
  <c r="AG42" i="37"/>
  <c r="AA42" i="37"/>
  <c r="O42" i="37"/>
  <c r="M42" i="37"/>
  <c r="U41" i="37"/>
  <c r="K41" i="37"/>
  <c r="I41" i="37"/>
  <c r="AW41" i="37"/>
  <c r="AQ41" i="37"/>
  <c r="AG41" i="37"/>
  <c r="AA41" i="37"/>
  <c r="AC41" i="37" s="1"/>
  <c r="W41" i="37"/>
  <c r="Y41" i="37" s="1"/>
  <c r="AI41" i="37" s="1"/>
  <c r="Q41" i="37"/>
  <c r="M41" i="37"/>
  <c r="BA41" i="37" s="1"/>
  <c r="U40" i="37"/>
  <c r="K40" i="37"/>
  <c r="I40" i="37"/>
  <c r="AW40" i="37"/>
  <c r="AQ40" i="37"/>
  <c r="AK40" i="37"/>
  <c r="AG40" i="37"/>
  <c r="AA40" i="37"/>
  <c r="O40" i="37"/>
  <c r="M40" i="37"/>
  <c r="AU40" i="37" s="1"/>
  <c r="U39" i="37"/>
  <c r="K39" i="37"/>
  <c r="I39" i="37"/>
  <c r="AW39" i="37"/>
  <c r="AQ39" i="37"/>
  <c r="AK39" i="37"/>
  <c r="AG39" i="37"/>
  <c r="AA39" i="37"/>
  <c r="O39" i="37"/>
  <c r="M39" i="37"/>
  <c r="AU39" i="37" s="1"/>
  <c r="U38" i="37"/>
  <c r="K38" i="37"/>
  <c r="I38" i="37"/>
  <c r="AW38" i="37"/>
  <c r="AQ38" i="37"/>
  <c r="AK38" i="37"/>
  <c r="AG38" i="37"/>
  <c r="AA38" i="37"/>
  <c r="O38" i="37"/>
  <c r="M38" i="37"/>
  <c r="AU38" i="37" s="1"/>
  <c r="U37" i="37"/>
  <c r="K37" i="37"/>
  <c r="I37" i="37"/>
  <c r="AW37" i="37"/>
  <c r="AQ37" i="37"/>
  <c r="AG37" i="37"/>
  <c r="AA37" i="37"/>
  <c r="O37" i="37"/>
  <c r="M37" i="37"/>
  <c r="U36" i="37"/>
  <c r="K36" i="37"/>
  <c r="I36" i="37"/>
  <c r="AW36" i="37"/>
  <c r="AQ36" i="37"/>
  <c r="AG36" i="37"/>
  <c r="AA36" i="37"/>
  <c r="O36" i="37"/>
  <c r="M36" i="37"/>
  <c r="I35" i="37"/>
  <c r="G35" i="37"/>
  <c r="BA35" i="37"/>
  <c r="AY35" i="37"/>
  <c r="AU35" i="37"/>
  <c r="AS35" i="37"/>
  <c r="AO35" i="37"/>
  <c r="AM35" i="37"/>
  <c r="AK35" i="37"/>
  <c r="AI35" i="37"/>
  <c r="AE35" i="37"/>
  <c r="AC35" i="37"/>
  <c r="Y35" i="37"/>
  <c r="W35" i="37"/>
  <c r="S35" i="37"/>
  <c r="Q35" i="37"/>
  <c r="M35" i="37"/>
  <c r="U34" i="37"/>
  <c r="K34" i="37"/>
  <c r="I34" i="37"/>
  <c r="AW34" i="37"/>
  <c r="AQ34" i="37"/>
  <c r="AG34" i="37"/>
  <c r="AA34" i="37"/>
  <c r="O34" i="37"/>
  <c r="M34" i="37"/>
  <c r="U33" i="37"/>
  <c r="K33" i="37"/>
  <c r="I33" i="37"/>
  <c r="AW33" i="37"/>
  <c r="AQ33" i="37"/>
  <c r="AG33" i="37"/>
  <c r="AA33" i="37"/>
  <c r="O33" i="37"/>
  <c r="M33" i="37"/>
  <c r="U32" i="37"/>
  <c r="K32" i="37"/>
  <c r="I32" i="37"/>
  <c r="AW32" i="37"/>
  <c r="AQ32" i="37"/>
  <c r="AG32" i="37"/>
  <c r="AA32" i="37"/>
  <c r="O32" i="37"/>
  <c r="M32" i="37"/>
  <c r="BA32" i="37" s="1"/>
  <c r="U31" i="37"/>
  <c r="K31" i="37"/>
  <c r="M31" i="37" s="1"/>
  <c r="I31" i="37"/>
  <c r="AW31" i="37"/>
  <c r="AQ31" i="37"/>
  <c r="AG31" i="37"/>
  <c r="AA31" i="37"/>
  <c r="O31" i="37"/>
  <c r="U30" i="37"/>
  <c r="K30" i="37"/>
  <c r="I30" i="37"/>
  <c r="AW30" i="37"/>
  <c r="AQ30" i="37"/>
  <c r="AK30" i="37"/>
  <c r="AG30" i="37"/>
  <c r="AA30" i="37"/>
  <c r="O30" i="37"/>
  <c r="M30" i="37"/>
  <c r="AU30" i="37" s="1"/>
  <c r="U29" i="37"/>
  <c r="K29" i="37"/>
  <c r="I29" i="37"/>
  <c r="AW29" i="37"/>
  <c r="AQ29" i="37"/>
  <c r="AG29" i="37"/>
  <c r="AA29" i="37"/>
  <c r="O29" i="37"/>
  <c r="M29" i="37"/>
  <c r="BA29" i="37" s="1"/>
  <c r="U28" i="37"/>
  <c r="K28" i="37"/>
  <c r="I28" i="37"/>
  <c r="AW28" i="37"/>
  <c r="AQ28" i="37"/>
  <c r="AG28" i="37"/>
  <c r="AA28" i="37"/>
  <c r="O28" i="37"/>
  <c r="M28" i="37"/>
  <c r="BA28" i="37" s="1"/>
  <c r="U27" i="37"/>
  <c r="K27" i="37"/>
  <c r="I27" i="37"/>
  <c r="AW27" i="37"/>
  <c r="AQ27" i="37"/>
  <c r="AG27" i="37"/>
  <c r="AA27" i="37"/>
  <c r="O27" i="37"/>
  <c r="M27" i="37"/>
  <c r="U26" i="37"/>
  <c r="K26" i="37"/>
  <c r="M26" i="37" s="1"/>
  <c r="I26" i="37"/>
  <c r="AW26" i="37"/>
  <c r="AQ26" i="37"/>
  <c r="AG26" i="37"/>
  <c r="AA26" i="37"/>
  <c r="O26" i="37"/>
  <c r="U25" i="37"/>
  <c r="K25" i="37"/>
  <c r="I25" i="37"/>
  <c r="AW25" i="37"/>
  <c r="AQ25" i="37"/>
  <c r="AG25" i="37"/>
  <c r="AA25" i="37"/>
  <c r="O25" i="37"/>
  <c r="M25" i="37"/>
  <c r="U24" i="37"/>
  <c r="K24" i="37"/>
  <c r="I24" i="37"/>
  <c r="AW24" i="37"/>
  <c r="AQ24" i="37"/>
  <c r="AI24" i="37"/>
  <c r="AG24" i="37"/>
  <c r="AA24" i="37"/>
  <c r="AC24" i="37" s="1"/>
  <c r="Q24" i="37"/>
  <c r="W24" i="37" s="1"/>
  <c r="Y24" i="37" s="1"/>
  <c r="AK24" i="37" s="1"/>
  <c r="O24" i="37"/>
  <c r="M24" i="37"/>
  <c r="U23" i="37"/>
  <c r="K23" i="37"/>
  <c r="I23" i="37"/>
  <c r="AW23" i="37"/>
  <c r="AQ23" i="37"/>
  <c r="AG23" i="37"/>
  <c r="AA23" i="37"/>
  <c r="O23" i="37"/>
  <c r="M23" i="37"/>
  <c r="U22" i="37"/>
  <c r="K22" i="37"/>
  <c r="I22" i="37"/>
  <c r="AW22" i="37"/>
  <c r="AQ22" i="37"/>
  <c r="AG22" i="37"/>
  <c r="AA22" i="37"/>
  <c r="O22" i="37"/>
  <c r="M22" i="37"/>
  <c r="U21" i="37"/>
  <c r="K21" i="37"/>
  <c r="I21" i="37"/>
  <c r="AW21" i="37"/>
  <c r="AQ21" i="37"/>
  <c r="AG21" i="37"/>
  <c r="AA21" i="37"/>
  <c r="O21" i="37"/>
  <c r="M21" i="37"/>
  <c r="Q21" i="37" s="1"/>
  <c r="U20" i="37"/>
  <c r="K20" i="37"/>
  <c r="I20" i="37"/>
  <c r="AW20" i="37"/>
  <c r="AQ20" i="37"/>
  <c r="AG20" i="37"/>
  <c r="AA20" i="37"/>
  <c r="O20" i="37"/>
  <c r="M20" i="37"/>
  <c r="BA20" i="37" s="1"/>
  <c r="U19" i="37"/>
  <c r="K19" i="37"/>
  <c r="M19" i="37" s="1"/>
  <c r="BA19" i="37" s="1"/>
  <c r="I19" i="37"/>
  <c r="AW19" i="37"/>
  <c r="AQ19" i="37"/>
  <c r="AG19" i="37"/>
  <c r="AA19" i="37"/>
  <c r="O19" i="37"/>
  <c r="U18" i="37"/>
  <c r="K18" i="37"/>
  <c r="I18" i="37"/>
  <c r="AW18" i="37"/>
  <c r="AQ18" i="37"/>
  <c r="AG18" i="37"/>
  <c r="AA18" i="37"/>
  <c r="O18" i="37"/>
  <c r="M18" i="37"/>
  <c r="U17" i="37"/>
  <c r="K17" i="37"/>
  <c r="I17" i="37"/>
  <c r="AW17" i="37"/>
  <c r="AQ17" i="37"/>
  <c r="AG17" i="37"/>
  <c r="AA17" i="37"/>
  <c r="O17" i="37"/>
  <c r="M17" i="37"/>
  <c r="U16" i="37"/>
  <c r="K16" i="37"/>
  <c r="I16" i="37"/>
  <c r="AW16" i="37"/>
  <c r="AQ16" i="37"/>
  <c r="AG16" i="37"/>
  <c r="AA16" i="37"/>
  <c r="O16" i="37"/>
  <c r="M16" i="37"/>
  <c r="U15" i="37"/>
  <c r="K15" i="37"/>
  <c r="M15" i="37" s="1"/>
  <c r="I15" i="37"/>
  <c r="AW15" i="37"/>
  <c r="AQ15" i="37"/>
  <c r="AG15" i="37"/>
  <c r="AA15" i="37"/>
  <c r="O15" i="37"/>
  <c r="U14" i="37"/>
  <c r="K14" i="37"/>
  <c r="I14" i="37"/>
  <c r="AW14" i="37"/>
  <c r="AQ14" i="37"/>
  <c r="AG14" i="37"/>
  <c r="AA14" i="37"/>
  <c r="O14" i="37"/>
  <c r="M14" i="37"/>
  <c r="U13" i="37"/>
  <c r="K13" i="37"/>
  <c r="I13" i="37"/>
  <c r="AW13" i="37"/>
  <c r="AQ13" i="37"/>
  <c r="AG13" i="37"/>
  <c r="AA13" i="37"/>
  <c r="O13" i="37"/>
  <c r="M13" i="37"/>
  <c r="U12" i="37"/>
  <c r="K12" i="37"/>
  <c r="I12" i="37"/>
  <c r="AW12" i="37"/>
  <c r="AQ12" i="37"/>
  <c r="AG12" i="37"/>
  <c r="AA12" i="37"/>
  <c r="O12" i="37"/>
  <c r="M12" i="37"/>
  <c r="U11" i="37"/>
  <c r="K11" i="37"/>
  <c r="M11" i="37" s="1"/>
  <c r="I11" i="37"/>
  <c r="AW11" i="37"/>
  <c r="AQ11" i="37"/>
  <c r="AG11" i="37"/>
  <c r="AA11" i="37"/>
  <c r="O11" i="37"/>
  <c r="U10" i="37"/>
  <c r="K10" i="37"/>
  <c r="I10" i="37"/>
  <c r="AW10" i="37"/>
  <c r="AQ10" i="37"/>
  <c r="AK10" i="37"/>
  <c r="AG10" i="37"/>
  <c r="AI10" i="37" s="1"/>
  <c r="AA10" i="37"/>
  <c r="AC10" i="37" s="1"/>
  <c r="Q10" i="37"/>
  <c r="W10" i="37" s="1"/>
  <c r="Y10" i="37" s="1"/>
  <c r="O10" i="37"/>
  <c r="M10" i="37"/>
  <c r="U9" i="37"/>
  <c r="K9" i="37"/>
  <c r="M9" i="37" s="1"/>
  <c r="I9" i="37"/>
  <c r="AW9" i="37"/>
  <c r="AQ9" i="37"/>
  <c r="AG9" i="37"/>
  <c r="AA9" i="37"/>
  <c r="O9" i="37"/>
  <c r="U8" i="37"/>
  <c r="K8" i="37"/>
  <c r="I8" i="37"/>
  <c r="AW8" i="37"/>
  <c r="AQ8" i="37"/>
  <c r="AG8" i="37"/>
  <c r="AA8" i="37"/>
  <c r="O8" i="37"/>
  <c r="M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I48" i="38"/>
  <c r="G48" i="38"/>
  <c r="BA48" i="38"/>
  <c r="AY48" i="38"/>
  <c r="AU48" i="38"/>
  <c r="AS48" i="38"/>
  <c r="AO48" i="38"/>
  <c r="AM48" i="38"/>
  <c r="AK48" i="38"/>
  <c r="AI48" i="38"/>
  <c r="AE48" i="38"/>
  <c r="AC48" i="38"/>
  <c r="Y48" i="38"/>
  <c r="W48" i="38"/>
  <c r="S48" i="38"/>
  <c r="Q48" i="38"/>
  <c r="M48" i="38"/>
  <c r="I47" i="38"/>
  <c r="G47" i="38"/>
  <c r="BA47" i="38"/>
  <c r="AY47" i="38"/>
  <c r="AU47" i="38"/>
  <c r="AS47" i="38"/>
  <c r="AO47" i="38"/>
  <c r="AM47" i="38"/>
  <c r="AK47" i="38"/>
  <c r="AI47" i="38"/>
  <c r="AE47" i="38"/>
  <c r="AC47" i="38"/>
  <c r="Y47" i="38"/>
  <c r="W47" i="38"/>
  <c r="S47" i="38"/>
  <c r="Q47" i="38"/>
  <c r="M47" i="38"/>
  <c r="U46" i="38"/>
  <c r="K46" i="38"/>
  <c r="I46" i="38"/>
  <c r="AW46" i="38"/>
  <c r="AQ46" i="38"/>
  <c r="AG46" i="38"/>
  <c r="AA46" i="38"/>
  <c r="O46" i="38"/>
  <c r="M46" i="38"/>
  <c r="AU46" i="38" s="1"/>
  <c r="U45" i="38"/>
  <c r="K45" i="38"/>
  <c r="I45" i="38"/>
  <c r="AW45" i="38"/>
  <c r="AQ45" i="38"/>
  <c r="AG45" i="38"/>
  <c r="AA45" i="38"/>
  <c r="O45" i="38"/>
  <c r="M45" i="38"/>
  <c r="I44" i="38"/>
  <c r="G44" i="38"/>
  <c r="BA44" i="38"/>
  <c r="AY44" i="38"/>
  <c r="AU44" i="38"/>
  <c r="AS44" i="38"/>
  <c r="AO44" i="38"/>
  <c r="AM44" i="38"/>
  <c r="AK44" i="38"/>
  <c r="AI44" i="38"/>
  <c r="AE44" i="38"/>
  <c r="AC44" i="38"/>
  <c r="Y44" i="38"/>
  <c r="W44" i="38"/>
  <c r="S44" i="38"/>
  <c r="Q44" i="38"/>
  <c r="M44" i="38"/>
  <c r="U43" i="38"/>
  <c r="K43" i="38"/>
  <c r="I43" i="38"/>
  <c r="AW43" i="38"/>
  <c r="AQ43" i="38"/>
  <c r="AI43" i="38"/>
  <c r="AG43" i="38"/>
  <c r="AA43" i="38"/>
  <c r="AC43" i="38" s="1"/>
  <c r="Y43" i="38"/>
  <c r="W43" i="38"/>
  <c r="Q43" i="38"/>
  <c r="M43" i="38"/>
  <c r="U42" i="38"/>
  <c r="K42" i="38"/>
  <c r="I42" i="38"/>
  <c r="AW42" i="38"/>
  <c r="AQ42" i="38"/>
  <c r="AI42" i="38"/>
  <c r="AG42" i="38"/>
  <c r="AA42" i="38"/>
  <c r="AC42" i="38" s="1"/>
  <c r="O42" i="38"/>
  <c r="M42" i="38"/>
  <c r="Q42" i="38" s="1"/>
  <c r="W42" i="38" s="1"/>
  <c r="Y42" i="38" s="1"/>
  <c r="AK42" i="38" s="1"/>
  <c r="U41" i="38"/>
  <c r="K41" i="38"/>
  <c r="I41" i="38"/>
  <c r="AW41" i="38"/>
  <c r="AQ41" i="38"/>
  <c r="AI41" i="38"/>
  <c r="AG41" i="38"/>
  <c r="AA41" i="38"/>
  <c r="AC41" i="38" s="1"/>
  <c r="Y41" i="38"/>
  <c r="W41" i="38"/>
  <c r="Q41" i="38"/>
  <c r="M41" i="38"/>
  <c r="BA41" i="38" s="1"/>
  <c r="U40" i="38"/>
  <c r="K40" i="38"/>
  <c r="I40" i="38"/>
  <c r="AW40" i="38"/>
  <c r="AQ40" i="38"/>
  <c r="AK40" i="38"/>
  <c r="AG40" i="38"/>
  <c r="AA40" i="38"/>
  <c r="O40" i="38"/>
  <c r="M40" i="38"/>
  <c r="AU40" i="38" s="1"/>
  <c r="U39" i="38"/>
  <c r="K39" i="38"/>
  <c r="I39" i="38"/>
  <c r="AW39" i="38"/>
  <c r="AQ39" i="38"/>
  <c r="AK39" i="38"/>
  <c r="AG39" i="38"/>
  <c r="AA39" i="38"/>
  <c r="O39" i="38"/>
  <c r="M39" i="38"/>
  <c r="AU39" i="38" s="1"/>
  <c r="U38" i="38"/>
  <c r="K38" i="38"/>
  <c r="I38" i="38"/>
  <c r="AW38" i="38"/>
  <c r="AQ38" i="38"/>
  <c r="AK38" i="38"/>
  <c r="AG38" i="38"/>
  <c r="AA38" i="38"/>
  <c r="O38" i="38"/>
  <c r="M38" i="38"/>
  <c r="AU38" i="38" s="1"/>
  <c r="U37" i="38"/>
  <c r="K37" i="38"/>
  <c r="I37" i="38"/>
  <c r="AW37" i="38"/>
  <c r="AQ37" i="38"/>
  <c r="AG37" i="38"/>
  <c r="AA37" i="38"/>
  <c r="O37" i="38"/>
  <c r="M37" i="38"/>
  <c r="U36" i="38"/>
  <c r="K36" i="38"/>
  <c r="I36" i="38"/>
  <c r="AW36" i="38"/>
  <c r="AQ36" i="38"/>
  <c r="AG36" i="38"/>
  <c r="AA36" i="38"/>
  <c r="O36" i="38"/>
  <c r="M36" i="38"/>
  <c r="I35" i="38"/>
  <c r="G35" i="38"/>
  <c r="BA35" i="38"/>
  <c r="AY35" i="38"/>
  <c r="AU35" i="38"/>
  <c r="AS35" i="38"/>
  <c r="AO35" i="38"/>
  <c r="AM35" i="38"/>
  <c r="AK35" i="38"/>
  <c r="AI35" i="38"/>
  <c r="AE35" i="38"/>
  <c r="AC35" i="38"/>
  <c r="Y35" i="38"/>
  <c r="W35" i="38"/>
  <c r="S35" i="38"/>
  <c r="Q35" i="38"/>
  <c r="M35" i="38"/>
  <c r="U34" i="38"/>
  <c r="K34" i="38"/>
  <c r="I34" i="38"/>
  <c r="AW34" i="38"/>
  <c r="AQ34" i="38"/>
  <c r="AG34" i="38"/>
  <c r="AA34" i="38"/>
  <c r="O34" i="38"/>
  <c r="M34" i="38"/>
  <c r="U33" i="38"/>
  <c r="K33" i="38"/>
  <c r="I33" i="38"/>
  <c r="AW33" i="38"/>
  <c r="AQ33" i="38"/>
  <c r="AG33" i="38"/>
  <c r="AA33" i="38"/>
  <c r="O33" i="38"/>
  <c r="M33" i="38"/>
  <c r="U32" i="38"/>
  <c r="K32" i="38"/>
  <c r="I32" i="38"/>
  <c r="AW32" i="38"/>
  <c r="AQ32" i="38"/>
  <c r="AG32" i="38"/>
  <c r="AA32" i="38"/>
  <c r="O32" i="38"/>
  <c r="M32" i="38"/>
  <c r="BA32" i="38" s="1"/>
  <c r="U31" i="38"/>
  <c r="K31" i="38"/>
  <c r="M31" i="38" s="1"/>
  <c r="BA31" i="38" s="1"/>
  <c r="I31" i="38"/>
  <c r="AW31" i="38"/>
  <c r="AQ31" i="38"/>
  <c r="AG31" i="38"/>
  <c r="AA31" i="38"/>
  <c r="O31" i="38"/>
  <c r="U30" i="38"/>
  <c r="K30" i="38"/>
  <c r="I30" i="38"/>
  <c r="AW30" i="38"/>
  <c r="AQ30" i="38"/>
  <c r="AG30" i="38"/>
  <c r="AA30" i="38"/>
  <c r="O30" i="38"/>
  <c r="M30" i="38"/>
  <c r="BA30" i="38" s="1"/>
  <c r="U29" i="38"/>
  <c r="K29" i="38"/>
  <c r="I29" i="38"/>
  <c r="AW29" i="38"/>
  <c r="AQ29" i="38"/>
  <c r="AG29" i="38"/>
  <c r="AA29" i="38"/>
  <c r="O29" i="38"/>
  <c r="M29" i="38"/>
  <c r="BA29" i="38" s="1"/>
  <c r="U28" i="38"/>
  <c r="K28" i="38"/>
  <c r="I28" i="38"/>
  <c r="AW28" i="38"/>
  <c r="AQ28" i="38"/>
  <c r="AG28" i="38"/>
  <c r="AA28" i="38"/>
  <c r="O28" i="38"/>
  <c r="M28" i="38"/>
  <c r="BA28" i="38" s="1"/>
  <c r="U27" i="38"/>
  <c r="K27" i="38"/>
  <c r="M27" i="38" s="1"/>
  <c r="I27" i="38"/>
  <c r="AW27" i="38"/>
  <c r="AQ27" i="38"/>
  <c r="AG27" i="38"/>
  <c r="AA27" i="38"/>
  <c r="O27" i="38"/>
  <c r="U26" i="38"/>
  <c r="K26" i="38"/>
  <c r="I26" i="38"/>
  <c r="AW26" i="38"/>
  <c r="AQ26" i="38"/>
  <c r="AG26" i="38"/>
  <c r="AA26" i="38"/>
  <c r="O26" i="38"/>
  <c r="M26" i="38"/>
  <c r="U25" i="38"/>
  <c r="K25" i="38"/>
  <c r="I25" i="38"/>
  <c r="AW25" i="38"/>
  <c r="AQ25" i="38"/>
  <c r="AG25" i="38"/>
  <c r="AA25" i="38"/>
  <c r="O25" i="38"/>
  <c r="M25" i="38"/>
  <c r="U24" i="38"/>
  <c r="K24" i="38"/>
  <c r="I24" i="38"/>
  <c r="AW24" i="38"/>
  <c r="AQ24" i="38"/>
  <c r="AG24" i="38"/>
  <c r="AA24" i="38"/>
  <c r="O24" i="38"/>
  <c r="M24" i="38"/>
  <c r="U23" i="38"/>
  <c r="K23" i="38"/>
  <c r="I23" i="38"/>
  <c r="AW23" i="38"/>
  <c r="AQ23" i="38"/>
  <c r="AG23" i="38"/>
  <c r="AA23" i="38"/>
  <c r="O23" i="38"/>
  <c r="M23" i="38"/>
  <c r="U22" i="38"/>
  <c r="K22" i="38"/>
  <c r="I22" i="38"/>
  <c r="AW22" i="38"/>
  <c r="AQ22" i="38"/>
  <c r="AG22" i="38"/>
  <c r="AA22" i="38"/>
  <c r="O22" i="38"/>
  <c r="M22" i="38"/>
  <c r="U21" i="38"/>
  <c r="K21" i="38"/>
  <c r="M21" i="38" s="1"/>
  <c r="I21" i="38"/>
  <c r="AW21" i="38"/>
  <c r="AQ21" i="38"/>
  <c r="AG21" i="38"/>
  <c r="AA21" i="38"/>
  <c r="O21" i="38"/>
  <c r="U20" i="38"/>
  <c r="K20" i="38"/>
  <c r="I20" i="38"/>
  <c r="AW20" i="38"/>
  <c r="AQ20" i="38"/>
  <c r="AG20" i="38"/>
  <c r="AA20" i="38"/>
  <c r="O20" i="38"/>
  <c r="M20" i="38"/>
  <c r="BA20" i="38" s="1"/>
  <c r="U19" i="38"/>
  <c r="K19" i="38"/>
  <c r="I19" i="38"/>
  <c r="AW19" i="38"/>
  <c r="AQ19" i="38"/>
  <c r="AK19" i="38"/>
  <c r="AG19" i="38"/>
  <c r="AA19" i="38"/>
  <c r="O19" i="38"/>
  <c r="M19" i="38"/>
  <c r="AU19" i="38" s="1"/>
  <c r="U18" i="38"/>
  <c r="K18" i="38"/>
  <c r="I18" i="38"/>
  <c r="AW18" i="38"/>
  <c r="AQ18" i="38"/>
  <c r="AG18" i="38"/>
  <c r="AA18" i="38"/>
  <c r="O18" i="38"/>
  <c r="M18" i="38"/>
  <c r="U17" i="38"/>
  <c r="K17" i="38"/>
  <c r="M17" i="38" s="1"/>
  <c r="I17" i="38"/>
  <c r="AW17" i="38"/>
  <c r="AQ17" i="38"/>
  <c r="AG17" i="38"/>
  <c r="AA17" i="38"/>
  <c r="O17" i="38"/>
  <c r="U16" i="38"/>
  <c r="K16" i="38"/>
  <c r="I16" i="38"/>
  <c r="AW16" i="38"/>
  <c r="AQ16" i="38"/>
  <c r="AG16" i="38"/>
  <c r="AA16" i="38"/>
  <c r="O16" i="38"/>
  <c r="M16" i="38"/>
  <c r="U15" i="38"/>
  <c r="K15" i="38"/>
  <c r="M15" i="38" s="1"/>
  <c r="I15" i="38"/>
  <c r="AW15" i="38"/>
  <c r="AQ15" i="38"/>
  <c r="AG15" i="38"/>
  <c r="AA15" i="38"/>
  <c r="O15" i="38"/>
  <c r="U14" i="38"/>
  <c r="K14" i="38"/>
  <c r="I14" i="38"/>
  <c r="AW14" i="38"/>
  <c r="AQ14" i="38"/>
  <c r="AG14" i="38"/>
  <c r="AA14" i="38"/>
  <c r="O14" i="38"/>
  <c r="M14" i="38"/>
  <c r="U13" i="38"/>
  <c r="K13" i="38"/>
  <c r="I13" i="38"/>
  <c r="AW13" i="38"/>
  <c r="AQ13" i="38"/>
  <c r="AG13" i="38"/>
  <c r="AA13" i="38"/>
  <c r="O13" i="38"/>
  <c r="M13" i="38"/>
  <c r="U12" i="38"/>
  <c r="K12" i="38"/>
  <c r="I12" i="38"/>
  <c r="AW12" i="38"/>
  <c r="AQ12" i="38"/>
  <c r="AG12" i="38"/>
  <c r="AA12" i="38"/>
  <c r="O12" i="38"/>
  <c r="M12" i="38"/>
  <c r="U11" i="38"/>
  <c r="K11" i="38"/>
  <c r="M11" i="38" s="1"/>
  <c r="I11" i="38"/>
  <c r="AW11" i="38"/>
  <c r="AQ11" i="38"/>
  <c r="AG11" i="38"/>
  <c r="AA11" i="38"/>
  <c r="O11" i="38"/>
  <c r="U10" i="38"/>
  <c r="K10" i="38"/>
  <c r="I10" i="38"/>
  <c r="AW10" i="38"/>
  <c r="AQ10" i="38"/>
  <c r="AG10" i="38"/>
  <c r="AA10" i="38"/>
  <c r="O10" i="38"/>
  <c r="M10" i="38"/>
  <c r="U9" i="38"/>
  <c r="K9" i="38"/>
  <c r="I9" i="38"/>
  <c r="AW9" i="38"/>
  <c r="AQ9" i="38"/>
  <c r="AG9" i="38"/>
  <c r="AA9" i="38"/>
  <c r="O9" i="38"/>
  <c r="M9" i="38"/>
  <c r="U8" i="38"/>
  <c r="K8" i="38"/>
  <c r="I8" i="38"/>
  <c r="AW8" i="38"/>
  <c r="AQ8" i="38"/>
  <c r="AG8" i="38"/>
  <c r="AA8" i="38"/>
  <c r="O8" i="38"/>
  <c r="M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I48" i="39"/>
  <c r="G48" i="39"/>
  <c r="BA48" i="39"/>
  <c r="AY48" i="39"/>
  <c r="AU48" i="39"/>
  <c r="AS48" i="39"/>
  <c r="AO48" i="39"/>
  <c r="AM48" i="39"/>
  <c r="AK48" i="39"/>
  <c r="AI48" i="39"/>
  <c r="AE48" i="39"/>
  <c r="AC48" i="39"/>
  <c r="Y48" i="39"/>
  <c r="W48" i="39"/>
  <c r="S48" i="39"/>
  <c r="Q48" i="39"/>
  <c r="M48" i="39"/>
  <c r="I47" i="39"/>
  <c r="G47" i="39"/>
  <c r="BA47" i="39"/>
  <c r="AY47" i="39"/>
  <c r="AU47" i="39"/>
  <c r="AS47" i="39"/>
  <c r="AO47" i="39"/>
  <c r="AM47" i="39"/>
  <c r="AK47" i="39"/>
  <c r="AI47" i="39"/>
  <c r="AE47" i="39"/>
  <c r="AC47" i="39"/>
  <c r="Y47" i="39"/>
  <c r="W47" i="39"/>
  <c r="S47" i="39"/>
  <c r="Q47" i="39"/>
  <c r="M47" i="39"/>
  <c r="U46" i="39"/>
  <c r="K46" i="39"/>
  <c r="I46" i="39"/>
  <c r="AW46" i="39"/>
  <c r="AQ46" i="39"/>
  <c r="AG46" i="39"/>
  <c r="AA46" i="39"/>
  <c r="O46" i="39"/>
  <c r="M46" i="39"/>
  <c r="U45" i="39"/>
  <c r="K45" i="39"/>
  <c r="I45" i="39"/>
  <c r="AW45" i="39"/>
  <c r="AQ45" i="39"/>
  <c r="AG45" i="39"/>
  <c r="AA45" i="39"/>
  <c r="O45" i="39"/>
  <c r="M45" i="39"/>
  <c r="I44" i="39"/>
  <c r="G44" i="39"/>
  <c r="BA44" i="39"/>
  <c r="AY44" i="39"/>
  <c r="AU44" i="39"/>
  <c r="AS44" i="39"/>
  <c r="AO44" i="39"/>
  <c r="AM44" i="39"/>
  <c r="AK44" i="39"/>
  <c r="AI44" i="39"/>
  <c r="AE44" i="39"/>
  <c r="AC44" i="39"/>
  <c r="Y44" i="39"/>
  <c r="W44" i="39"/>
  <c r="S44" i="39"/>
  <c r="Q44" i="39"/>
  <c r="M44" i="39"/>
  <c r="U43" i="39"/>
  <c r="K43" i="39"/>
  <c r="I43" i="39"/>
  <c r="AW43" i="39"/>
  <c r="AQ43" i="39"/>
  <c r="AG43" i="39"/>
  <c r="AA43" i="39"/>
  <c r="AC43" i="39" s="1"/>
  <c r="W43" i="39"/>
  <c r="Y43" i="39" s="1"/>
  <c r="AI43" i="39" s="1"/>
  <c r="Q43" i="39"/>
  <c r="M43" i="39"/>
  <c r="U42" i="39"/>
  <c r="K42" i="39"/>
  <c r="I42" i="39"/>
  <c r="AW42" i="39"/>
  <c r="AQ42" i="39"/>
  <c r="AG42" i="39"/>
  <c r="AA42" i="39"/>
  <c r="O42" i="39"/>
  <c r="M42" i="39"/>
  <c r="U41" i="39"/>
  <c r="K41" i="39"/>
  <c r="I41" i="39"/>
  <c r="AW41" i="39"/>
  <c r="AQ41" i="39"/>
  <c r="AG41" i="39"/>
  <c r="AA41" i="39"/>
  <c r="AC41" i="39" s="1"/>
  <c r="W41" i="39"/>
  <c r="Y41" i="39" s="1"/>
  <c r="AI41" i="39" s="1"/>
  <c r="Q41" i="39"/>
  <c r="M41" i="39"/>
  <c r="BA41" i="39" s="1"/>
  <c r="U40" i="39"/>
  <c r="K40" i="39"/>
  <c r="I40" i="39"/>
  <c r="AW40" i="39"/>
  <c r="AQ40" i="39"/>
  <c r="AI40" i="39"/>
  <c r="AG40" i="39"/>
  <c r="AA40" i="39"/>
  <c r="AC40" i="39" s="1"/>
  <c r="O40" i="39"/>
  <c r="M40" i="39"/>
  <c r="Q40" i="39" s="1"/>
  <c r="W40" i="39" s="1"/>
  <c r="Y40" i="39" s="1"/>
  <c r="AK40" i="39" s="1"/>
  <c r="U39" i="39"/>
  <c r="K39" i="39"/>
  <c r="I39" i="39"/>
  <c r="AW39" i="39"/>
  <c r="AQ39" i="39"/>
  <c r="AG39" i="39"/>
  <c r="AA39" i="39"/>
  <c r="O39" i="39"/>
  <c r="M39" i="39"/>
  <c r="BA39" i="39" s="1"/>
  <c r="U38" i="39"/>
  <c r="K38" i="39"/>
  <c r="I38" i="39"/>
  <c r="AW38" i="39"/>
  <c r="AY38" i="39" s="1"/>
  <c r="AQ38" i="39"/>
  <c r="AS38" i="39" s="1"/>
  <c r="AG38" i="39"/>
  <c r="AA38" i="39"/>
  <c r="O38" i="39"/>
  <c r="M38" i="39"/>
  <c r="Q38" i="39" s="1"/>
  <c r="S38" i="39" s="1"/>
  <c r="AM38" i="39" s="1"/>
  <c r="AO38" i="39" s="1"/>
  <c r="U37" i="39"/>
  <c r="K37" i="39"/>
  <c r="I37" i="39"/>
  <c r="AW37" i="39"/>
  <c r="AQ37" i="39"/>
  <c r="AG37" i="39"/>
  <c r="AA37" i="39"/>
  <c r="O37" i="39"/>
  <c r="M37" i="39"/>
  <c r="U36" i="39"/>
  <c r="K36" i="39"/>
  <c r="I36" i="39"/>
  <c r="AW36" i="39"/>
  <c r="AQ36" i="39"/>
  <c r="AG36" i="39"/>
  <c r="AA36" i="39"/>
  <c r="O36" i="39"/>
  <c r="M36" i="39"/>
  <c r="I35" i="39"/>
  <c r="G35" i="39"/>
  <c r="BA35" i="39"/>
  <c r="AY35" i="39"/>
  <c r="AU35" i="39"/>
  <c r="AS35" i="39"/>
  <c r="AO35" i="39"/>
  <c r="AM35" i="39"/>
  <c r="AK35" i="39"/>
  <c r="AI35" i="39"/>
  <c r="AE35" i="39"/>
  <c r="AC35" i="39"/>
  <c r="Y35" i="39"/>
  <c r="W35" i="39"/>
  <c r="S35" i="39"/>
  <c r="Q35" i="39"/>
  <c r="M35" i="39"/>
  <c r="U34" i="39"/>
  <c r="K34" i="39"/>
  <c r="I34" i="39"/>
  <c r="AW34" i="39"/>
  <c r="AQ34" i="39"/>
  <c r="AG34" i="39"/>
  <c r="AA34" i="39"/>
  <c r="O34" i="39"/>
  <c r="M34" i="39"/>
  <c r="U33" i="39"/>
  <c r="K33" i="39"/>
  <c r="I33" i="39"/>
  <c r="AW33" i="39"/>
  <c r="AQ33" i="39"/>
  <c r="AI33" i="39"/>
  <c r="AG33" i="39"/>
  <c r="AA33" i="39"/>
  <c r="AC33" i="39" s="1"/>
  <c r="O33" i="39"/>
  <c r="M33" i="39"/>
  <c r="Q33" i="39" s="1"/>
  <c r="W33" i="39" s="1"/>
  <c r="Y33" i="39" s="1"/>
  <c r="AK33" i="39" s="1"/>
  <c r="U32" i="39"/>
  <c r="K32" i="39"/>
  <c r="M32" i="39" s="1"/>
  <c r="BA32" i="39" s="1"/>
  <c r="I32" i="39"/>
  <c r="AW32" i="39"/>
  <c r="AQ32" i="39"/>
  <c r="AG32" i="39"/>
  <c r="AA32" i="39"/>
  <c r="O32" i="39"/>
  <c r="U31" i="39"/>
  <c r="K31" i="39"/>
  <c r="I31" i="39"/>
  <c r="AW31" i="39"/>
  <c r="AQ31" i="39"/>
  <c r="AG31" i="39"/>
  <c r="AA31" i="39"/>
  <c r="O31" i="39"/>
  <c r="M31" i="39"/>
  <c r="BA31" i="39" s="1"/>
  <c r="U30" i="39"/>
  <c r="K30" i="39"/>
  <c r="M30" i="39" s="1"/>
  <c r="BA30" i="39" s="1"/>
  <c r="I30" i="39"/>
  <c r="AW30" i="39"/>
  <c r="AQ30" i="39"/>
  <c r="AG30" i="39"/>
  <c r="AA30" i="39"/>
  <c r="O30" i="39"/>
  <c r="U29" i="39"/>
  <c r="K29" i="39"/>
  <c r="M29" i="39" s="1"/>
  <c r="BA29" i="39" s="1"/>
  <c r="I29" i="39"/>
  <c r="AW29" i="39"/>
  <c r="AQ29" i="39"/>
  <c r="AG29" i="39"/>
  <c r="AA29" i="39"/>
  <c r="O29" i="39"/>
  <c r="U28" i="39"/>
  <c r="K28" i="39"/>
  <c r="I28" i="39"/>
  <c r="AW28" i="39"/>
  <c r="AQ28" i="39"/>
  <c r="AG28" i="39"/>
  <c r="AA28" i="39"/>
  <c r="O28" i="39"/>
  <c r="M28" i="39"/>
  <c r="BA28" i="39" s="1"/>
  <c r="U27" i="39"/>
  <c r="K27" i="39"/>
  <c r="I27" i="39"/>
  <c r="AW27" i="39"/>
  <c r="AQ27" i="39"/>
  <c r="AG27" i="39"/>
  <c r="AA27" i="39"/>
  <c r="O27" i="39"/>
  <c r="M27" i="39"/>
  <c r="U26" i="39"/>
  <c r="K26" i="39"/>
  <c r="I26" i="39"/>
  <c r="AW26" i="39"/>
  <c r="AQ26" i="39"/>
  <c r="AG26" i="39"/>
  <c r="AA26" i="39"/>
  <c r="O26" i="39"/>
  <c r="M26" i="39"/>
  <c r="U25" i="39"/>
  <c r="K25" i="39"/>
  <c r="I25" i="39"/>
  <c r="AW25" i="39"/>
  <c r="AQ25" i="39"/>
  <c r="AG25" i="39"/>
  <c r="AA25" i="39"/>
  <c r="O25" i="39"/>
  <c r="M25" i="39"/>
  <c r="U24" i="39"/>
  <c r="K24" i="39"/>
  <c r="I24" i="39"/>
  <c r="AW24" i="39"/>
  <c r="AQ24" i="39"/>
  <c r="AG24" i="39"/>
  <c r="AA24" i="39"/>
  <c r="O24" i="39"/>
  <c r="M24" i="39"/>
  <c r="U23" i="39"/>
  <c r="K23" i="39"/>
  <c r="I23" i="39"/>
  <c r="AW23" i="39"/>
  <c r="AQ23" i="39"/>
  <c r="AG23" i="39"/>
  <c r="AA23" i="39"/>
  <c r="O23" i="39"/>
  <c r="M23" i="39"/>
  <c r="U22" i="39"/>
  <c r="K22" i="39"/>
  <c r="I22" i="39"/>
  <c r="AW22" i="39"/>
  <c r="AQ22" i="39"/>
  <c r="AG22" i="39"/>
  <c r="AA22" i="39"/>
  <c r="O22" i="39"/>
  <c r="M22" i="39"/>
  <c r="U21" i="39"/>
  <c r="K21" i="39"/>
  <c r="I21" i="39"/>
  <c r="AW21" i="39"/>
  <c r="AQ21" i="39"/>
  <c r="AG21" i="39"/>
  <c r="AA21" i="39"/>
  <c r="O21" i="39"/>
  <c r="M21" i="39"/>
  <c r="U20" i="39"/>
  <c r="K20" i="39"/>
  <c r="I20" i="39"/>
  <c r="AW20" i="39"/>
  <c r="AQ20" i="39"/>
  <c r="AG20" i="39"/>
  <c r="AA20" i="39"/>
  <c r="O20" i="39"/>
  <c r="M20" i="39"/>
  <c r="BA20" i="39" s="1"/>
  <c r="U19" i="39"/>
  <c r="K19" i="39"/>
  <c r="I19" i="39"/>
  <c r="AW19" i="39"/>
  <c r="AQ19" i="39"/>
  <c r="AK19" i="39"/>
  <c r="AG19" i="39"/>
  <c r="AA19" i="39"/>
  <c r="O19" i="39"/>
  <c r="M19" i="39"/>
  <c r="AU19" i="39" s="1"/>
  <c r="U18" i="39"/>
  <c r="K18" i="39"/>
  <c r="I18" i="39"/>
  <c r="AW18" i="39"/>
  <c r="AQ18" i="39"/>
  <c r="AG18" i="39"/>
  <c r="AA18" i="39"/>
  <c r="O18" i="39"/>
  <c r="M18" i="39"/>
  <c r="U17" i="39"/>
  <c r="K17" i="39"/>
  <c r="M17" i="39" s="1"/>
  <c r="I17" i="39"/>
  <c r="AW17" i="39"/>
  <c r="AQ17" i="39"/>
  <c r="AG17" i="39"/>
  <c r="AA17" i="39"/>
  <c r="O17" i="39"/>
  <c r="U16" i="39"/>
  <c r="K16" i="39"/>
  <c r="I16" i="39"/>
  <c r="AW16" i="39"/>
  <c r="AQ16" i="39"/>
  <c r="AG16" i="39"/>
  <c r="AA16" i="39"/>
  <c r="O16" i="39"/>
  <c r="M16" i="39"/>
  <c r="U15" i="39"/>
  <c r="K15" i="39"/>
  <c r="M15" i="39" s="1"/>
  <c r="I15" i="39"/>
  <c r="AW15" i="39"/>
  <c r="AQ15" i="39"/>
  <c r="AG15" i="39"/>
  <c r="AA15" i="39"/>
  <c r="O15" i="39"/>
  <c r="U14" i="39"/>
  <c r="K14" i="39"/>
  <c r="I14" i="39"/>
  <c r="AW14" i="39"/>
  <c r="AQ14" i="39"/>
  <c r="AG14" i="39"/>
  <c r="AA14" i="39"/>
  <c r="O14" i="39"/>
  <c r="M14" i="39"/>
  <c r="U13" i="39"/>
  <c r="K13" i="39"/>
  <c r="I13" i="39"/>
  <c r="AW13" i="39"/>
  <c r="AQ13" i="39"/>
  <c r="AG13" i="39"/>
  <c r="AA13" i="39"/>
  <c r="O13" i="39"/>
  <c r="M13" i="39"/>
  <c r="U12" i="39"/>
  <c r="K12" i="39"/>
  <c r="I12" i="39"/>
  <c r="AW12" i="39"/>
  <c r="AQ12" i="39"/>
  <c r="AG12" i="39"/>
  <c r="AA12" i="39"/>
  <c r="O12" i="39"/>
  <c r="M12" i="39"/>
  <c r="U11" i="39"/>
  <c r="K11" i="39"/>
  <c r="I11" i="39"/>
  <c r="AW11" i="39"/>
  <c r="AQ11" i="39"/>
  <c r="AG11" i="39"/>
  <c r="AA11" i="39"/>
  <c r="O11" i="39"/>
  <c r="M11" i="39"/>
  <c r="U10" i="39"/>
  <c r="K10" i="39"/>
  <c r="I10" i="39"/>
  <c r="AW10" i="39"/>
  <c r="AQ10" i="39"/>
  <c r="AG10" i="39"/>
  <c r="AA10" i="39"/>
  <c r="O10" i="39"/>
  <c r="M10" i="39"/>
  <c r="U9" i="39"/>
  <c r="K9" i="39"/>
  <c r="M9" i="39" s="1"/>
  <c r="I9" i="39"/>
  <c r="AW9" i="39"/>
  <c r="AQ9" i="39"/>
  <c r="AG9" i="39"/>
  <c r="AA9" i="39"/>
  <c r="O9" i="39"/>
  <c r="U8" i="39"/>
  <c r="K8" i="39"/>
  <c r="I8" i="39"/>
  <c r="AW8" i="39"/>
  <c r="AQ8" i="39"/>
  <c r="AG8" i="39"/>
  <c r="AA8" i="39"/>
  <c r="O8" i="39"/>
  <c r="M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I48" i="40"/>
  <c r="G48" i="40"/>
  <c r="BA48" i="40"/>
  <c r="AY48" i="40"/>
  <c r="AU48" i="40"/>
  <c r="AS48" i="40"/>
  <c r="AO48" i="40"/>
  <c r="AM48" i="40"/>
  <c r="AK48" i="40"/>
  <c r="AI48" i="40"/>
  <c r="AE48" i="40"/>
  <c r="AC48" i="40"/>
  <c r="Y48" i="40"/>
  <c r="W48" i="40"/>
  <c r="S48" i="40"/>
  <c r="Q48" i="40"/>
  <c r="M48" i="40"/>
  <c r="I47" i="40"/>
  <c r="G47" i="40"/>
  <c r="BA47" i="40"/>
  <c r="AY47" i="40"/>
  <c r="AU47" i="40"/>
  <c r="AS47" i="40"/>
  <c r="AO47" i="40"/>
  <c r="AM47" i="40"/>
  <c r="AK47" i="40"/>
  <c r="AI47" i="40"/>
  <c r="AE47" i="40"/>
  <c r="AC47" i="40"/>
  <c r="Y47" i="40"/>
  <c r="W47" i="40"/>
  <c r="S47" i="40"/>
  <c r="Q47" i="40"/>
  <c r="M47" i="40"/>
  <c r="U46" i="40"/>
  <c r="K46" i="40"/>
  <c r="I46" i="40"/>
  <c r="AW46" i="40"/>
  <c r="AQ46" i="40"/>
  <c r="AG46" i="40"/>
  <c r="AA46" i="40"/>
  <c r="O46" i="40"/>
  <c r="M46" i="40"/>
  <c r="U45" i="40"/>
  <c r="K45" i="40"/>
  <c r="I45" i="40"/>
  <c r="AW45" i="40"/>
  <c r="AQ45" i="40"/>
  <c r="AG45" i="40"/>
  <c r="AA45" i="40"/>
  <c r="O45" i="40"/>
  <c r="M45" i="40"/>
  <c r="I44" i="40"/>
  <c r="G44" i="40"/>
  <c r="BA44" i="40"/>
  <c r="AY44" i="40"/>
  <c r="AU44" i="40"/>
  <c r="AS44" i="40"/>
  <c r="AO44" i="40"/>
  <c r="AM44" i="40"/>
  <c r="AK44" i="40"/>
  <c r="AI44" i="40"/>
  <c r="AE44" i="40"/>
  <c r="AC44" i="40"/>
  <c r="Y44" i="40"/>
  <c r="W44" i="40"/>
  <c r="S44" i="40"/>
  <c r="Q44" i="40"/>
  <c r="M44" i="40"/>
  <c r="U43" i="40"/>
  <c r="K43" i="40"/>
  <c r="I43" i="40"/>
  <c r="AW43" i="40"/>
  <c r="AQ43" i="40"/>
  <c r="AG43" i="40"/>
  <c r="AA43" i="40"/>
  <c r="W43" i="40"/>
  <c r="AC43" i="40" s="1"/>
  <c r="Q43" i="40"/>
  <c r="M43" i="40"/>
  <c r="U42" i="40"/>
  <c r="K42" i="40"/>
  <c r="I42" i="40"/>
  <c r="AW42" i="40"/>
  <c r="AQ42" i="40"/>
  <c r="AG42" i="40"/>
  <c r="AA42" i="40"/>
  <c r="O42" i="40"/>
  <c r="M42" i="40"/>
  <c r="U41" i="40"/>
  <c r="K41" i="40"/>
  <c r="I41" i="40"/>
  <c r="AW41" i="40"/>
  <c r="AQ41" i="40"/>
  <c r="AI41" i="40"/>
  <c r="AG41" i="40"/>
  <c r="AA41" i="40"/>
  <c r="AC41" i="40" s="1"/>
  <c r="Y41" i="40"/>
  <c r="W41" i="40"/>
  <c r="Q41" i="40"/>
  <c r="M41" i="40"/>
  <c r="U40" i="40"/>
  <c r="K40" i="40"/>
  <c r="I40" i="40"/>
  <c r="AW40" i="40"/>
  <c r="AQ40" i="40"/>
  <c r="AG40" i="40"/>
  <c r="AA40" i="40"/>
  <c r="O40" i="40"/>
  <c r="M40" i="40"/>
  <c r="U39" i="40"/>
  <c r="K39" i="40"/>
  <c r="I39" i="40"/>
  <c r="AW39" i="40"/>
  <c r="AQ39" i="40"/>
  <c r="AK39" i="40"/>
  <c r="AG39" i="40"/>
  <c r="AA39" i="40"/>
  <c r="O39" i="40"/>
  <c r="M39" i="40"/>
  <c r="AU39" i="40" s="1"/>
  <c r="U38" i="40"/>
  <c r="K38" i="40"/>
  <c r="I38" i="40"/>
  <c r="AW38" i="40"/>
  <c r="AQ38" i="40"/>
  <c r="AG38" i="40"/>
  <c r="AA38" i="40"/>
  <c r="O38" i="40"/>
  <c r="M38" i="40"/>
  <c r="U37" i="40"/>
  <c r="K37" i="40"/>
  <c r="I37" i="40"/>
  <c r="AW37" i="40"/>
  <c r="AQ37" i="40"/>
  <c r="AG37" i="40"/>
  <c r="AA37" i="40"/>
  <c r="O37" i="40"/>
  <c r="M37" i="40"/>
  <c r="U36" i="40"/>
  <c r="K36" i="40"/>
  <c r="I36" i="40"/>
  <c r="AW36" i="40"/>
  <c r="AQ36" i="40"/>
  <c r="AG36" i="40"/>
  <c r="AA36" i="40"/>
  <c r="O36" i="40"/>
  <c r="M36" i="40"/>
  <c r="I35" i="40"/>
  <c r="G35" i="40"/>
  <c r="BA35" i="40"/>
  <c r="AY35" i="40"/>
  <c r="AU35" i="40"/>
  <c r="AS35" i="40"/>
  <c r="AO35" i="40"/>
  <c r="AM35" i="40"/>
  <c r="AK35" i="40"/>
  <c r="AI35" i="40"/>
  <c r="AE35" i="40"/>
  <c r="AC35" i="40"/>
  <c r="Y35" i="40"/>
  <c r="W35" i="40"/>
  <c r="S35" i="40"/>
  <c r="Q35" i="40"/>
  <c r="M35" i="40"/>
  <c r="U34" i="40"/>
  <c r="K34" i="40"/>
  <c r="I34" i="40"/>
  <c r="AW34" i="40"/>
  <c r="AQ34" i="40"/>
  <c r="AG34" i="40"/>
  <c r="AA34" i="40"/>
  <c r="O34" i="40"/>
  <c r="M34" i="40"/>
  <c r="U33" i="40"/>
  <c r="K33" i="40"/>
  <c r="I33" i="40"/>
  <c r="AW33" i="40"/>
  <c r="AQ33" i="40"/>
  <c r="AG33" i="40"/>
  <c r="AA33" i="40"/>
  <c r="O33" i="40"/>
  <c r="M33" i="40"/>
  <c r="U32" i="40"/>
  <c r="K32" i="40"/>
  <c r="I32" i="40"/>
  <c r="AW32" i="40"/>
  <c r="AQ32" i="40"/>
  <c r="AG32" i="40"/>
  <c r="AA32" i="40"/>
  <c r="O32" i="40"/>
  <c r="M32" i="40"/>
  <c r="AU32" i="40" s="1"/>
  <c r="U31" i="40"/>
  <c r="K31" i="40"/>
  <c r="M31" i="40" s="1"/>
  <c r="BA31" i="40" s="1"/>
  <c r="I31" i="40"/>
  <c r="AW31" i="40"/>
  <c r="AQ31" i="40"/>
  <c r="AG31" i="40"/>
  <c r="AA31" i="40"/>
  <c r="O31" i="40"/>
  <c r="U30" i="40"/>
  <c r="K30" i="40"/>
  <c r="I30" i="40"/>
  <c r="AW30" i="40"/>
  <c r="AQ30" i="40"/>
  <c r="AG30" i="40"/>
  <c r="AA30" i="40"/>
  <c r="O30" i="40"/>
  <c r="M30" i="40"/>
  <c r="BA30" i="40" s="1"/>
  <c r="U29" i="40"/>
  <c r="K29" i="40"/>
  <c r="I29" i="40"/>
  <c r="AW29" i="40"/>
  <c r="AQ29" i="40"/>
  <c r="AK29" i="40"/>
  <c r="AG29" i="40"/>
  <c r="AA29" i="40"/>
  <c r="O29" i="40"/>
  <c r="M29" i="40"/>
  <c r="AU29" i="40" s="1"/>
  <c r="U28" i="40"/>
  <c r="K28" i="40"/>
  <c r="M28" i="40" s="1"/>
  <c r="BA28" i="40" s="1"/>
  <c r="I28" i="40"/>
  <c r="AW28" i="40"/>
  <c r="AQ28" i="40"/>
  <c r="AG28" i="40"/>
  <c r="AA28" i="40"/>
  <c r="O28" i="40"/>
  <c r="U27" i="40"/>
  <c r="K27" i="40"/>
  <c r="I27" i="40"/>
  <c r="AW27" i="40"/>
  <c r="AQ27" i="40"/>
  <c r="AG27" i="40"/>
  <c r="AA27" i="40"/>
  <c r="O27" i="40"/>
  <c r="M27" i="40"/>
  <c r="U26" i="40"/>
  <c r="K26" i="40"/>
  <c r="I26" i="40"/>
  <c r="AW26" i="40"/>
  <c r="AQ26" i="40"/>
  <c r="AG26" i="40"/>
  <c r="AA26" i="40"/>
  <c r="O26" i="40"/>
  <c r="M26" i="40"/>
  <c r="U25" i="40"/>
  <c r="K25" i="40"/>
  <c r="M25" i="40" s="1"/>
  <c r="I25" i="40"/>
  <c r="AW25" i="40"/>
  <c r="AQ25" i="40"/>
  <c r="AG25" i="40"/>
  <c r="AA25" i="40"/>
  <c r="O25" i="40"/>
  <c r="U24" i="40"/>
  <c r="K24" i="40"/>
  <c r="I24" i="40"/>
  <c r="AW24" i="40"/>
  <c r="AQ24" i="40"/>
  <c r="AG24" i="40"/>
  <c r="AA24" i="40"/>
  <c r="O24" i="40"/>
  <c r="M24" i="40"/>
  <c r="U23" i="40"/>
  <c r="K23" i="40"/>
  <c r="I23" i="40"/>
  <c r="AW23" i="40"/>
  <c r="AQ23" i="40"/>
  <c r="AG23" i="40"/>
  <c r="AA23" i="40"/>
  <c r="O23" i="40"/>
  <c r="M23" i="40"/>
  <c r="U22" i="40"/>
  <c r="K22" i="40"/>
  <c r="M22" i="40" s="1"/>
  <c r="I22" i="40"/>
  <c r="AW22" i="40"/>
  <c r="AQ22" i="40"/>
  <c r="AG22" i="40"/>
  <c r="AA22" i="40"/>
  <c r="O22" i="40"/>
  <c r="U21" i="40"/>
  <c r="K21" i="40"/>
  <c r="I21" i="40"/>
  <c r="AW21" i="40"/>
  <c r="AQ21" i="40"/>
  <c r="AG21" i="40"/>
  <c r="AA21" i="40"/>
  <c r="O21" i="40"/>
  <c r="M21" i="40"/>
  <c r="U20" i="40"/>
  <c r="K20" i="40"/>
  <c r="I20" i="40"/>
  <c r="AW20" i="40"/>
  <c r="AQ20" i="40"/>
  <c r="AG20" i="40"/>
  <c r="AA20" i="40"/>
  <c r="O20" i="40"/>
  <c r="M20" i="40"/>
  <c r="BA20" i="40" s="1"/>
  <c r="U19" i="40"/>
  <c r="K19" i="40"/>
  <c r="I19" i="40"/>
  <c r="AW19" i="40"/>
  <c r="AQ19" i="40"/>
  <c r="AG19" i="40"/>
  <c r="AA19" i="40"/>
  <c r="O19" i="40"/>
  <c r="M19" i="40"/>
  <c r="BA19" i="40" s="1"/>
  <c r="U18" i="40"/>
  <c r="K18" i="40"/>
  <c r="I18" i="40"/>
  <c r="AW18" i="40"/>
  <c r="AQ18" i="40"/>
  <c r="AG18" i="40"/>
  <c r="AA18" i="40"/>
  <c r="O18" i="40"/>
  <c r="M18" i="40"/>
  <c r="U17" i="40"/>
  <c r="K17" i="40"/>
  <c r="I17" i="40"/>
  <c r="AW17" i="40"/>
  <c r="AQ17" i="40"/>
  <c r="AG17" i="40"/>
  <c r="AA17" i="40"/>
  <c r="O17" i="40"/>
  <c r="M17" i="40"/>
  <c r="U16" i="40"/>
  <c r="K16" i="40"/>
  <c r="I16" i="40"/>
  <c r="AW16" i="40"/>
  <c r="AQ16" i="40"/>
  <c r="AG16" i="40"/>
  <c r="AA16" i="40"/>
  <c r="O16" i="40"/>
  <c r="M16" i="40"/>
  <c r="U15" i="40"/>
  <c r="K15" i="40"/>
  <c r="M15" i="40" s="1"/>
  <c r="I15" i="40"/>
  <c r="AW15" i="40"/>
  <c r="AQ15" i="40"/>
  <c r="AG15" i="40"/>
  <c r="AA15" i="40"/>
  <c r="O15" i="40"/>
  <c r="U14" i="40"/>
  <c r="K14" i="40"/>
  <c r="M14" i="40" s="1"/>
  <c r="I14" i="40"/>
  <c r="AW14" i="40"/>
  <c r="AQ14" i="40"/>
  <c r="AG14" i="40"/>
  <c r="AA14" i="40"/>
  <c r="O14" i="40"/>
  <c r="U13" i="40"/>
  <c r="K13" i="40"/>
  <c r="I13" i="40"/>
  <c r="AW13" i="40"/>
  <c r="AQ13" i="40"/>
  <c r="AG13" i="40"/>
  <c r="AA13" i="40"/>
  <c r="O13" i="40"/>
  <c r="M13" i="40"/>
  <c r="U12" i="40"/>
  <c r="K12" i="40"/>
  <c r="I12" i="40"/>
  <c r="AW12" i="40"/>
  <c r="AQ12" i="40"/>
  <c r="AG12" i="40"/>
  <c r="AA12" i="40"/>
  <c r="O12" i="40"/>
  <c r="M12" i="40"/>
  <c r="U11" i="40"/>
  <c r="K11" i="40"/>
  <c r="I11" i="40"/>
  <c r="AW11" i="40"/>
  <c r="AQ11" i="40"/>
  <c r="AG11" i="40"/>
  <c r="AA11" i="40"/>
  <c r="O11" i="40"/>
  <c r="M11" i="40"/>
  <c r="U10" i="40"/>
  <c r="K10" i="40"/>
  <c r="I10" i="40"/>
  <c r="AW10" i="40"/>
  <c r="AQ10" i="40"/>
  <c r="AG10" i="40"/>
  <c r="AA10" i="40"/>
  <c r="O10" i="40"/>
  <c r="M10" i="40"/>
  <c r="U9" i="40"/>
  <c r="K9" i="40"/>
  <c r="I9" i="40"/>
  <c r="AW9" i="40"/>
  <c r="AQ9" i="40"/>
  <c r="AG9" i="40"/>
  <c r="AA9" i="40"/>
  <c r="O9" i="40"/>
  <c r="M9" i="40"/>
  <c r="U8" i="40"/>
  <c r="K8" i="40"/>
  <c r="I8" i="40"/>
  <c r="AW8" i="40"/>
  <c r="AQ8" i="40"/>
  <c r="AI8" i="40"/>
  <c r="AG8" i="40"/>
  <c r="AC8" i="40"/>
  <c r="AA8" i="40"/>
  <c r="Q8" i="40"/>
  <c r="W8" i="40" s="1"/>
  <c r="Y8" i="40" s="1"/>
  <c r="O8" i="40"/>
  <c r="M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I48" i="41"/>
  <c r="G48" i="41"/>
  <c r="BA48" i="41"/>
  <c r="AY48" i="41"/>
  <c r="AU48" i="41"/>
  <c r="AS48" i="41"/>
  <c r="AO48" i="41"/>
  <c r="AM48" i="41"/>
  <c r="AK48" i="41"/>
  <c r="AI48" i="41"/>
  <c r="AE48" i="41"/>
  <c r="AC48" i="41"/>
  <c r="Y48" i="41"/>
  <c r="W48" i="41"/>
  <c r="S48" i="41"/>
  <c r="Q48" i="41"/>
  <c r="M48" i="41"/>
  <c r="I47" i="41"/>
  <c r="G47" i="41"/>
  <c r="BA47" i="41"/>
  <c r="AY47" i="41"/>
  <c r="AU47" i="41"/>
  <c r="AS47" i="41"/>
  <c r="AO47" i="41"/>
  <c r="AM47" i="41"/>
  <c r="AK47" i="41"/>
  <c r="AI47" i="41"/>
  <c r="AE47" i="41"/>
  <c r="AC47" i="41"/>
  <c r="Y47" i="41"/>
  <c r="W47" i="41"/>
  <c r="S47" i="41"/>
  <c r="Q47" i="41"/>
  <c r="M47" i="41"/>
  <c r="U46" i="41"/>
  <c r="K46" i="41"/>
  <c r="I46" i="41"/>
  <c r="AW46" i="41"/>
  <c r="AQ46" i="41"/>
  <c r="AG46" i="41"/>
  <c r="AA46" i="41"/>
  <c r="O46" i="41"/>
  <c r="M46" i="41"/>
  <c r="U45" i="41"/>
  <c r="K45" i="41"/>
  <c r="I45" i="41"/>
  <c r="AW45" i="41"/>
  <c r="AQ45" i="41"/>
  <c r="AG45" i="41"/>
  <c r="AA45" i="41"/>
  <c r="O45" i="41"/>
  <c r="M45" i="41"/>
  <c r="I44" i="41"/>
  <c r="G44" i="41"/>
  <c r="BA44" i="41"/>
  <c r="AY44" i="41"/>
  <c r="AU44" i="41"/>
  <c r="AS44" i="41"/>
  <c r="AO44" i="41"/>
  <c r="AM44" i="41"/>
  <c r="AK44" i="41"/>
  <c r="AI44" i="41"/>
  <c r="AE44" i="41"/>
  <c r="AC44" i="41"/>
  <c r="Y44" i="41"/>
  <c r="W44" i="41"/>
  <c r="S44" i="41"/>
  <c r="Q44" i="41"/>
  <c r="M44" i="41"/>
  <c r="U43" i="41"/>
  <c r="K43" i="41"/>
  <c r="I43" i="41"/>
  <c r="AW43" i="41"/>
  <c r="AQ43" i="41"/>
  <c r="AG43" i="41"/>
  <c r="AA43" i="41"/>
  <c r="AC43" i="41" s="1"/>
  <c r="W43" i="41"/>
  <c r="Y43" i="41" s="1"/>
  <c r="AI43" i="41" s="1"/>
  <c r="Q43" i="41"/>
  <c r="M43" i="41"/>
  <c r="U42" i="41"/>
  <c r="K42" i="41"/>
  <c r="I42" i="41"/>
  <c r="AW42" i="41"/>
  <c r="AQ42" i="41"/>
  <c r="AG42" i="41"/>
  <c r="AA42" i="41"/>
  <c r="O42" i="41"/>
  <c r="M42" i="41"/>
  <c r="U41" i="41"/>
  <c r="K41" i="41"/>
  <c r="I41" i="41"/>
  <c r="AW41" i="41"/>
  <c r="AQ41" i="41"/>
  <c r="AG41" i="41"/>
  <c r="AA41" i="41"/>
  <c r="W41" i="41"/>
  <c r="AC41" i="41" s="1"/>
  <c r="Q41" i="41"/>
  <c r="M41" i="41"/>
  <c r="U40" i="41"/>
  <c r="K40" i="41"/>
  <c r="I40" i="41"/>
  <c r="AW40" i="41"/>
  <c r="AQ40" i="41"/>
  <c r="AG40" i="41"/>
  <c r="AA40" i="41"/>
  <c r="O40" i="41"/>
  <c r="M40" i="41"/>
  <c r="U39" i="41"/>
  <c r="K39" i="41"/>
  <c r="I39" i="41"/>
  <c r="AW39" i="41"/>
  <c r="AQ39" i="41"/>
  <c r="AG39" i="41"/>
  <c r="AA39" i="41"/>
  <c r="O39" i="41"/>
  <c r="M39" i="41"/>
  <c r="BA39" i="41" s="1"/>
  <c r="U38" i="41"/>
  <c r="K38" i="41"/>
  <c r="I38" i="41"/>
  <c r="AW38" i="41"/>
  <c r="AQ38" i="41"/>
  <c r="AI38" i="41"/>
  <c r="AG38" i="41"/>
  <c r="AA38" i="41"/>
  <c r="AC38" i="41" s="1"/>
  <c r="Q38" i="41"/>
  <c r="W38" i="41" s="1"/>
  <c r="Y38" i="41" s="1"/>
  <c r="O38" i="41"/>
  <c r="M38" i="41"/>
  <c r="U37" i="41"/>
  <c r="K37" i="41"/>
  <c r="I37" i="41"/>
  <c r="AW37" i="41"/>
  <c r="AQ37" i="41"/>
  <c r="AG37" i="41"/>
  <c r="AA37" i="41"/>
  <c r="O37" i="41"/>
  <c r="M37" i="41"/>
  <c r="U36" i="41"/>
  <c r="K36" i="41"/>
  <c r="I36" i="41"/>
  <c r="AW36" i="41"/>
  <c r="AQ36" i="41"/>
  <c r="AG36" i="41"/>
  <c r="AA36" i="41"/>
  <c r="O36" i="41"/>
  <c r="M36" i="41"/>
  <c r="I35" i="41"/>
  <c r="G35" i="41"/>
  <c r="BA35" i="41"/>
  <c r="AY35" i="41"/>
  <c r="AU35" i="41"/>
  <c r="AS35" i="41"/>
  <c r="AO35" i="41"/>
  <c r="AM35" i="41"/>
  <c r="AK35" i="41"/>
  <c r="AI35" i="41"/>
  <c r="AE35" i="41"/>
  <c r="AC35" i="41"/>
  <c r="Y35" i="41"/>
  <c r="W35" i="41"/>
  <c r="S35" i="41"/>
  <c r="Q35" i="41"/>
  <c r="M35" i="41"/>
  <c r="U34" i="41"/>
  <c r="K34" i="41"/>
  <c r="I34" i="41"/>
  <c r="AW34" i="41"/>
  <c r="AQ34" i="41"/>
  <c r="AG34" i="41"/>
  <c r="AA34" i="41"/>
  <c r="O34" i="41"/>
  <c r="M34" i="41"/>
  <c r="U33" i="41"/>
  <c r="K33" i="41"/>
  <c r="I33" i="41"/>
  <c r="AW33" i="41"/>
  <c r="AQ33" i="41"/>
  <c r="AG33" i="41"/>
  <c r="AA33" i="41"/>
  <c r="O33" i="41"/>
  <c r="M33" i="41"/>
  <c r="U32" i="41"/>
  <c r="K32" i="41"/>
  <c r="I32" i="41"/>
  <c r="AW32" i="41"/>
  <c r="AQ32" i="41"/>
  <c r="AK32" i="41"/>
  <c r="AG32" i="41"/>
  <c r="AA32" i="41"/>
  <c r="O32" i="41"/>
  <c r="M32" i="41"/>
  <c r="AU32" i="41" s="1"/>
  <c r="U31" i="41"/>
  <c r="K31" i="41"/>
  <c r="M31" i="41" s="1"/>
  <c r="BA31" i="41" s="1"/>
  <c r="I31" i="41"/>
  <c r="AW31" i="41"/>
  <c r="AQ31" i="41"/>
  <c r="AG31" i="41"/>
  <c r="AA31" i="41"/>
  <c r="O31" i="41"/>
  <c r="U30" i="41"/>
  <c r="K30" i="41"/>
  <c r="M30" i="41" s="1"/>
  <c r="I30" i="41"/>
  <c r="AW30" i="41"/>
  <c r="AQ30" i="41"/>
  <c r="AG30" i="41"/>
  <c r="AA30" i="41"/>
  <c r="O30" i="41"/>
  <c r="U29" i="41"/>
  <c r="K29" i="41"/>
  <c r="I29" i="41"/>
  <c r="AW29" i="41"/>
  <c r="AQ29" i="41"/>
  <c r="AG29" i="41"/>
  <c r="AA29" i="41"/>
  <c r="O29" i="41"/>
  <c r="M29" i="41"/>
  <c r="BA29" i="41" s="1"/>
  <c r="U28" i="41"/>
  <c r="K28" i="41"/>
  <c r="I28" i="41"/>
  <c r="AW28" i="41"/>
  <c r="AQ28" i="41"/>
  <c r="AK28" i="41"/>
  <c r="AG28" i="41"/>
  <c r="AA28" i="41"/>
  <c r="O28" i="41"/>
  <c r="M28" i="41"/>
  <c r="AU28" i="41" s="1"/>
  <c r="U27" i="41"/>
  <c r="K27" i="41"/>
  <c r="I27" i="41"/>
  <c r="AW27" i="41"/>
  <c r="AQ27" i="41"/>
  <c r="AG27" i="41"/>
  <c r="AA27" i="41"/>
  <c r="O27" i="41"/>
  <c r="M27" i="41"/>
  <c r="U26" i="41"/>
  <c r="K26" i="41"/>
  <c r="I26" i="41"/>
  <c r="AW26" i="41"/>
  <c r="AQ26" i="41"/>
  <c r="AG26" i="41"/>
  <c r="AA26" i="41"/>
  <c r="O26" i="41"/>
  <c r="M26" i="41"/>
  <c r="U25" i="41"/>
  <c r="K25" i="41"/>
  <c r="I25" i="41"/>
  <c r="AW25" i="41"/>
  <c r="AQ25" i="41"/>
  <c r="AG25" i="41"/>
  <c r="AA25" i="41"/>
  <c r="O25" i="41"/>
  <c r="M25" i="41"/>
  <c r="U24" i="41"/>
  <c r="K24" i="41"/>
  <c r="I24" i="41"/>
  <c r="AW24" i="41"/>
  <c r="AQ24" i="41"/>
  <c r="AI24" i="41"/>
  <c r="AG24" i="41"/>
  <c r="AA24" i="41"/>
  <c r="AC24" i="41" s="1"/>
  <c r="O24" i="41"/>
  <c r="M24" i="41"/>
  <c r="Q24" i="41" s="1"/>
  <c r="W24" i="41" s="1"/>
  <c r="Y24" i="41" s="1"/>
  <c r="AK24" i="41" s="1"/>
  <c r="U23" i="41"/>
  <c r="K23" i="41"/>
  <c r="I23" i="41"/>
  <c r="AW23" i="41"/>
  <c r="AQ23" i="41"/>
  <c r="AG23" i="41"/>
  <c r="AA23" i="41"/>
  <c r="O23" i="41"/>
  <c r="M23" i="41"/>
  <c r="U22" i="41"/>
  <c r="K22" i="41"/>
  <c r="I22" i="41"/>
  <c r="AW22" i="41"/>
  <c r="AQ22" i="41"/>
  <c r="AG22" i="41"/>
  <c r="AA22" i="41"/>
  <c r="O22" i="41"/>
  <c r="M22" i="41"/>
  <c r="U21" i="41"/>
  <c r="K21" i="41"/>
  <c r="I21" i="41"/>
  <c r="AW21" i="41"/>
  <c r="AQ21" i="41"/>
  <c r="AG21" i="41"/>
  <c r="AA21" i="41"/>
  <c r="O21" i="41"/>
  <c r="M21" i="41"/>
  <c r="U20" i="41"/>
  <c r="K20" i="41"/>
  <c r="I20" i="41"/>
  <c r="AW20" i="41"/>
  <c r="AQ20" i="41"/>
  <c r="AG20" i="41"/>
  <c r="AA20" i="41"/>
  <c r="O20" i="41"/>
  <c r="M20" i="41"/>
  <c r="AU20" i="41" s="1"/>
  <c r="U19" i="41"/>
  <c r="K19" i="41"/>
  <c r="I19" i="41"/>
  <c r="AW19" i="41"/>
  <c r="AQ19" i="41"/>
  <c r="AG19" i="41"/>
  <c r="AA19" i="41"/>
  <c r="O19" i="41"/>
  <c r="M19" i="41"/>
  <c r="AU19" i="41" s="1"/>
  <c r="U18" i="41"/>
  <c r="K18" i="41"/>
  <c r="I18" i="41"/>
  <c r="AW18" i="41"/>
  <c r="AQ18" i="41"/>
  <c r="AG18" i="41"/>
  <c r="AA18" i="41"/>
  <c r="O18" i="41"/>
  <c r="M18" i="41"/>
  <c r="U17" i="41"/>
  <c r="K17" i="41"/>
  <c r="I17" i="41"/>
  <c r="AW17" i="41"/>
  <c r="AQ17" i="41"/>
  <c r="AG17" i="41"/>
  <c r="AA17" i="41"/>
  <c r="O17" i="41"/>
  <c r="M17" i="41"/>
  <c r="U16" i="41"/>
  <c r="K16" i="41"/>
  <c r="I16" i="41"/>
  <c r="AW16" i="41"/>
  <c r="AQ16" i="41"/>
  <c r="AG16" i="41"/>
  <c r="AA16" i="41"/>
  <c r="O16" i="41"/>
  <c r="M16" i="41"/>
  <c r="U15" i="41"/>
  <c r="K15" i="41"/>
  <c r="I15" i="41"/>
  <c r="AW15" i="41"/>
  <c r="AQ15" i="41"/>
  <c r="AG15" i="41"/>
  <c r="AA15" i="41"/>
  <c r="O15" i="41"/>
  <c r="M15" i="41"/>
  <c r="U14" i="41"/>
  <c r="K14" i="41"/>
  <c r="I14" i="41"/>
  <c r="AW14" i="41"/>
  <c r="AQ14" i="41"/>
  <c r="AG14" i="41"/>
  <c r="AA14" i="41"/>
  <c r="O14" i="41"/>
  <c r="M14" i="41"/>
  <c r="U13" i="41"/>
  <c r="K13" i="41"/>
  <c r="I13" i="41"/>
  <c r="AW13" i="41"/>
  <c r="AQ13" i="41"/>
  <c r="AG13" i="41"/>
  <c r="AA13" i="41"/>
  <c r="O13" i="41"/>
  <c r="M13" i="41"/>
  <c r="U12" i="41"/>
  <c r="K12" i="41"/>
  <c r="I12" i="41"/>
  <c r="AW12" i="41"/>
  <c r="AQ12" i="41"/>
  <c r="AG12" i="41"/>
  <c r="AA12" i="41"/>
  <c r="O12" i="41"/>
  <c r="M12" i="41"/>
  <c r="U11" i="41"/>
  <c r="K11" i="41"/>
  <c r="I11" i="41"/>
  <c r="AW11" i="41"/>
  <c r="AQ11" i="41"/>
  <c r="AG11" i="41"/>
  <c r="AA11" i="41"/>
  <c r="O11" i="41"/>
  <c r="M11" i="41"/>
  <c r="U10" i="41"/>
  <c r="K10" i="41"/>
  <c r="I10" i="41"/>
  <c r="AW10" i="41"/>
  <c r="AQ10" i="41"/>
  <c r="AG10" i="41"/>
  <c r="AA10" i="41"/>
  <c r="O10" i="41"/>
  <c r="M10" i="41"/>
  <c r="U9" i="41"/>
  <c r="K9" i="41"/>
  <c r="I9" i="41"/>
  <c r="AW9" i="41"/>
  <c r="AQ9" i="41"/>
  <c r="AG9" i="41"/>
  <c r="AA9" i="41"/>
  <c r="O9" i="41"/>
  <c r="M9" i="41"/>
  <c r="U8" i="41"/>
  <c r="K8" i="41"/>
  <c r="I8" i="41"/>
  <c r="AW8" i="41"/>
  <c r="AQ8" i="41"/>
  <c r="AI8" i="41"/>
  <c r="AG8" i="41"/>
  <c r="AA8" i="41"/>
  <c r="AC8" i="41" s="1"/>
  <c r="O8" i="41"/>
  <c r="M8" i="41"/>
  <c r="Q8" i="41" s="1"/>
  <c r="W8" i="41" s="1"/>
  <c r="Y8" i="41" s="1"/>
  <c r="AK8" i="41" s="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I48" i="42"/>
  <c r="G48" i="42"/>
  <c r="BA48" i="42"/>
  <c r="AY48" i="42"/>
  <c r="AU48" i="42"/>
  <c r="AS48" i="42"/>
  <c r="AO48" i="42"/>
  <c r="AM48" i="42"/>
  <c r="AK48" i="42"/>
  <c r="AI48" i="42"/>
  <c r="AE48" i="42"/>
  <c r="AC48" i="42"/>
  <c r="Y48" i="42"/>
  <c r="W48" i="42"/>
  <c r="S48" i="42"/>
  <c r="Q48" i="42"/>
  <c r="M48" i="42"/>
  <c r="I47" i="42"/>
  <c r="G47" i="42"/>
  <c r="BA47" i="42"/>
  <c r="AY47" i="42"/>
  <c r="AU47" i="42"/>
  <c r="AS47" i="42"/>
  <c r="AO47" i="42"/>
  <c r="AM47" i="42"/>
  <c r="AK47" i="42"/>
  <c r="AI47" i="42"/>
  <c r="AE47" i="42"/>
  <c r="AC47" i="42"/>
  <c r="Y47" i="42"/>
  <c r="W47" i="42"/>
  <c r="S47" i="42"/>
  <c r="Q47" i="42"/>
  <c r="M47" i="42"/>
  <c r="U46" i="42"/>
  <c r="K46" i="42"/>
  <c r="I46" i="42"/>
  <c r="AW46" i="42"/>
  <c r="AQ46" i="42"/>
  <c r="AG46" i="42"/>
  <c r="AA46" i="42"/>
  <c r="O46" i="42"/>
  <c r="M46" i="42"/>
  <c r="U45" i="42"/>
  <c r="K45" i="42"/>
  <c r="I45" i="42"/>
  <c r="AW45" i="42"/>
  <c r="AQ45" i="42"/>
  <c r="AG45" i="42"/>
  <c r="AA45" i="42"/>
  <c r="O45" i="42"/>
  <c r="M45" i="42"/>
  <c r="I44" i="42"/>
  <c r="G44" i="42"/>
  <c r="BA44" i="42"/>
  <c r="AY44" i="42"/>
  <c r="AU44" i="42"/>
  <c r="AS44" i="42"/>
  <c r="AO44" i="42"/>
  <c r="AM44" i="42"/>
  <c r="AK44" i="42"/>
  <c r="AI44" i="42"/>
  <c r="AE44" i="42"/>
  <c r="AC44" i="42"/>
  <c r="Y44" i="42"/>
  <c r="W44" i="42"/>
  <c r="S44" i="42"/>
  <c r="Q44" i="42"/>
  <c r="M44" i="42"/>
  <c r="U43" i="42"/>
  <c r="K43" i="42"/>
  <c r="I43" i="42"/>
  <c r="AW43" i="42"/>
  <c r="AQ43" i="42"/>
  <c r="AG43" i="42"/>
  <c r="AA43" i="42"/>
  <c r="AC43" i="42" s="1"/>
  <c r="W43" i="42"/>
  <c r="Y43" i="42" s="1"/>
  <c r="AI43" i="42" s="1"/>
  <c r="Q43" i="42"/>
  <c r="M43" i="42"/>
  <c r="U42" i="42"/>
  <c r="K42" i="42"/>
  <c r="I42" i="42"/>
  <c r="AW42" i="42"/>
  <c r="AY42" i="42" s="1"/>
  <c r="AQ42" i="42"/>
  <c r="AS42" i="42" s="1"/>
  <c r="AG42" i="42"/>
  <c r="AA42" i="42"/>
  <c r="O42" i="42"/>
  <c r="M42" i="42"/>
  <c r="Q42" i="42" s="1"/>
  <c r="S42" i="42" s="1"/>
  <c r="AM42" i="42" s="1"/>
  <c r="AO42" i="42" s="1"/>
  <c r="U41" i="42"/>
  <c r="K41" i="42"/>
  <c r="I41" i="42"/>
  <c r="AW41" i="42"/>
  <c r="AQ41" i="42"/>
  <c r="AG41" i="42"/>
  <c r="AA41" i="42"/>
  <c r="AC41" i="42" s="1"/>
  <c r="W41" i="42"/>
  <c r="Y41" i="42" s="1"/>
  <c r="AI41" i="42" s="1"/>
  <c r="Q41" i="42"/>
  <c r="M41" i="42"/>
  <c r="U40" i="42"/>
  <c r="K40" i="42"/>
  <c r="I40" i="42"/>
  <c r="AW40" i="42"/>
  <c r="AQ40" i="42"/>
  <c r="AG40" i="42"/>
  <c r="AA40" i="42"/>
  <c r="O40" i="42"/>
  <c r="M40" i="42"/>
  <c r="U39" i="42"/>
  <c r="K39" i="42"/>
  <c r="I39" i="42"/>
  <c r="AW39" i="42"/>
  <c r="AQ39" i="42"/>
  <c r="AK39" i="42"/>
  <c r="AG39" i="42"/>
  <c r="AA39" i="42"/>
  <c r="O39" i="42"/>
  <c r="M39" i="42"/>
  <c r="AU39" i="42" s="1"/>
  <c r="U38" i="42"/>
  <c r="K38" i="42"/>
  <c r="I38" i="42"/>
  <c r="AW38" i="42"/>
  <c r="AQ38" i="42"/>
  <c r="AG38" i="42"/>
  <c r="AA38" i="42"/>
  <c r="O38" i="42"/>
  <c r="M38" i="42"/>
  <c r="U37" i="42"/>
  <c r="K37" i="42"/>
  <c r="I37" i="42"/>
  <c r="AW37" i="42"/>
  <c r="AQ37" i="42"/>
  <c r="AG37" i="42"/>
  <c r="AA37" i="42"/>
  <c r="O37" i="42"/>
  <c r="M37" i="42"/>
  <c r="U36" i="42"/>
  <c r="K36" i="42"/>
  <c r="I36" i="42"/>
  <c r="AW36" i="42"/>
  <c r="AQ36" i="42"/>
  <c r="AG36" i="42"/>
  <c r="AA36" i="42"/>
  <c r="O36" i="42"/>
  <c r="M36" i="42"/>
  <c r="I35" i="42"/>
  <c r="G35" i="42"/>
  <c r="BA35" i="42"/>
  <c r="AY35" i="42"/>
  <c r="AU35" i="42"/>
  <c r="AS35" i="42"/>
  <c r="AO35" i="42"/>
  <c r="AM35" i="42"/>
  <c r="AK35" i="42"/>
  <c r="AI35" i="42"/>
  <c r="AE35" i="42"/>
  <c r="AC35" i="42"/>
  <c r="Y35" i="42"/>
  <c r="W35" i="42"/>
  <c r="S35" i="42"/>
  <c r="Q35" i="42"/>
  <c r="M35" i="42"/>
  <c r="U34" i="42"/>
  <c r="K34" i="42"/>
  <c r="I34" i="42"/>
  <c r="AW34" i="42"/>
  <c r="AQ34" i="42"/>
  <c r="AG34" i="42"/>
  <c r="AA34" i="42"/>
  <c r="O34" i="42"/>
  <c r="M34" i="42"/>
  <c r="U33" i="42"/>
  <c r="K33" i="42"/>
  <c r="I33" i="42"/>
  <c r="AW33" i="42"/>
  <c r="AQ33" i="42"/>
  <c r="AG33" i="42"/>
  <c r="AA33" i="42"/>
  <c r="O33" i="42"/>
  <c r="M33" i="42"/>
  <c r="U32" i="42"/>
  <c r="K32" i="42"/>
  <c r="I32" i="42"/>
  <c r="AW32" i="42"/>
  <c r="AQ32" i="42"/>
  <c r="AG32" i="42"/>
  <c r="AA32" i="42"/>
  <c r="O32" i="42"/>
  <c r="M32" i="42"/>
  <c r="BA32" i="42" s="1"/>
  <c r="U31" i="42"/>
  <c r="K31" i="42"/>
  <c r="I31" i="42"/>
  <c r="AW31" i="42"/>
  <c r="AQ31" i="42"/>
  <c r="AG31" i="42"/>
  <c r="AA31" i="42"/>
  <c r="O31" i="42"/>
  <c r="M31" i="42"/>
  <c r="BA31" i="42" s="1"/>
  <c r="U30" i="42"/>
  <c r="K30" i="42"/>
  <c r="I30" i="42"/>
  <c r="AW30" i="42"/>
  <c r="AQ30" i="42"/>
  <c r="AG30" i="42"/>
  <c r="AA30" i="42"/>
  <c r="O30" i="42"/>
  <c r="M30" i="42"/>
  <c r="AU30" i="42" s="1"/>
  <c r="U29" i="42"/>
  <c r="K29" i="42"/>
  <c r="I29" i="42"/>
  <c r="AW29" i="42"/>
  <c r="AQ29" i="42"/>
  <c r="AG29" i="42"/>
  <c r="AA29" i="42"/>
  <c r="O29" i="42"/>
  <c r="M29" i="42"/>
  <c r="BA29" i="42" s="1"/>
  <c r="U28" i="42"/>
  <c r="K28" i="42"/>
  <c r="M28" i="42" s="1"/>
  <c r="BA28" i="42" s="1"/>
  <c r="I28" i="42"/>
  <c r="AW28" i="42"/>
  <c r="AQ28" i="42"/>
  <c r="AG28" i="42"/>
  <c r="AA28" i="42"/>
  <c r="O28" i="42"/>
  <c r="U27" i="42"/>
  <c r="K27" i="42"/>
  <c r="I27" i="42"/>
  <c r="AW27" i="42"/>
  <c r="AQ27" i="42"/>
  <c r="AG27" i="42"/>
  <c r="AA27" i="42"/>
  <c r="O27" i="42"/>
  <c r="M27" i="42"/>
  <c r="U26" i="42"/>
  <c r="K26" i="42"/>
  <c r="M26" i="42" s="1"/>
  <c r="I26" i="42"/>
  <c r="AW26" i="42"/>
  <c r="AQ26" i="42"/>
  <c r="AG26" i="42"/>
  <c r="AA26" i="42"/>
  <c r="O26" i="42"/>
  <c r="U25" i="42"/>
  <c r="K25" i="42"/>
  <c r="I25" i="42"/>
  <c r="AW25" i="42"/>
  <c r="AQ25" i="42"/>
  <c r="AG25" i="42"/>
  <c r="AA25" i="42"/>
  <c r="O25" i="42"/>
  <c r="M25" i="42"/>
  <c r="U24" i="42"/>
  <c r="K24" i="42"/>
  <c r="I24" i="42"/>
  <c r="AW24" i="42"/>
  <c r="AQ24" i="42"/>
  <c r="AG24" i="42"/>
  <c r="AA24" i="42"/>
  <c r="O24" i="42"/>
  <c r="M24" i="42"/>
  <c r="U23" i="42"/>
  <c r="K23" i="42"/>
  <c r="M23" i="42" s="1"/>
  <c r="I23" i="42"/>
  <c r="AW23" i="42"/>
  <c r="AQ23" i="42"/>
  <c r="AG23" i="42"/>
  <c r="AA23" i="42"/>
  <c r="O23" i="42"/>
  <c r="U22" i="42"/>
  <c r="K22" i="42"/>
  <c r="I22" i="42"/>
  <c r="AW22" i="42"/>
  <c r="AQ22" i="42"/>
  <c r="AG22" i="42"/>
  <c r="AA22" i="42"/>
  <c r="O22" i="42"/>
  <c r="M22" i="42"/>
  <c r="U21" i="42"/>
  <c r="K21" i="42"/>
  <c r="I21" i="42"/>
  <c r="AW21" i="42"/>
  <c r="AQ21" i="42"/>
  <c r="AG21" i="42"/>
  <c r="AA21" i="42"/>
  <c r="O21" i="42"/>
  <c r="M21" i="42"/>
  <c r="U20" i="42"/>
  <c r="K20" i="42"/>
  <c r="I20" i="42"/>
  <c r="AW20" i="42"/>
  <c r="AQ20" i="42"/>
  <c r="AK20" i="42"/>
  <c r="AG20" i="42"/>
  <c r="AA20" i="42"/>
  <c r="O20" i="42"/>
  <c r="M20" i="42"/>
  <c r="AU20" i="42" s="1"/>
  <c r="U19" i="42"/>
  <c r="K19" i="42"/>
  <c r="I19" i="42"/>
  <c r="AW19" i="42"/>
  <c r="AQ19" i="42"/>
  <c r="AG19" i="42"/>
  <c r="AA19" i="42"/>
  <c r="O19" i="42"/>
  <c r="M19" i="42"/>
  <c r="BA19" i="42" s="1"/>
  <c r="U18" i="42"/>
  <c r="K18" i="42"/>
  <c r="I18" i="42"/>
  <c r="AW18" i="42"/>
  <c r="AQ18" i="42"/>
  <c r="AG18" i="42"/>
  <c r="AA18" i="42"/>
  <c r="O18" i="42"/>
  <c r="M18" i="42"/>
  <c r="U17" i="42"/>
  <c r="K17" i="42"/>
  <c r="M17" i="42" s="1"/>
  <c r="I17" i="42"/>
  <c r="AW17" i="42"/>
  <c r="AQ17" i="42"/>
  <c r="AG17" i="42"/>
  <c r="AA17" i="42"/>
  <c r="O17" i="42"/>
  <c r="U16" i="42"/>
  <c r="K16" i="42"/>
  <c r="I16" i="42"/>
  <c r="AW16" i="42"/>
  <c r="AQ16" i="42"/>
  <c r="AG16" i="42"/>
  <c r="AA16" i="42"/>
  <c r="O16" i="42"/>
  <c r="M16" i="42"/>
  <c r="U15" i="42"/>
  <c r="K15" i="42"/>
  <c r="I15" i="42"/>
  <c r="AW15" i="42"/>
  <c r="AQ15" i="42"/>
  <c r="AG15" i="42"/>
  <c r="AA15" i="42"/>
  <c r="O15" i="42"/>
  <c r="M15" i="42"/>
  <c r="U14" i="42"/>
  <c r="K14" i="42"/>
  <c r="I14" i="42"/>
  <c r="AW14" i="42"/>
  <c r="AQ14" i="42"/>
  <c r="AG14" i="42"/>
  <c r="AA14" i="42"/>
  <c r="O14" i="42"/>
  <c r="M14" i="42"/>
  <c r="U13" i="42"/>
  <c r="K13" i="42"/>
  <c r="I13" i="42"/>
  <c r="AW13" i="42"/>
  <c r="AQ13" i="42"/>
  <c r="AG13" i="42"/>
  <c r="AA13" i="42"/>
  <c r="O13" i="42"/>
  <c r="M13" i="42"/>
  <c r="U12" i="42"/>
  <c r="K12" i="42"/>
  <c r="I12" i="42"/>
  <c r="AW12" i="42"/>
  <c r="AQ12" i="42"/>
  <c r="AG12" i="42"/>
  <c r="AA12" i="42"/>
  <c r="O12" i="42"/>
  <c r="M12" i="42"/>
  <c r="U11" i="42"/>
  <c r="K11" i="42"/>
  <c r="I11" i="42"/>
  <c r="AW11" i="42"/>
  <c r="AQ11" i="42"/>
  <c r="AG11" i="42"/>
  <c r="AA11" i="42"/>
  <c r="O11" i="42"/>
  <c r="M11" i="42"/>
  <c r="U10" i="42"/>
  <c r="K10" i="42"/>
  <c r="I10" i="42"/>
  <c r="AW10" i="42"/>
  <c r="AQ10" i="42"/>
  <c r="AG10" i="42"/>
  <c r="AA10" i="42"/>
  <c r="O10" i="42"/>
  <c r="M10" i="42"/>
  <c r="U9" i="42"/>
  <c r="K9" i="42"/>
  <c r="I9" i="42"/>
  <c r="AW9" i="42"/>
  <c r="AQ9" i="42"/>
  <c r="AG9" i="42"/>
  <c r="AA9" i="42"/>
  <c r="O9" i="42"/>
  <c r="M9" i="42"/>
  <c r="U8" i="42"/>
  <c r="K8" i="42"/>
  <c r="I8" i="42"/>
  <c r="AW8" i="42"/>
  <c r="AQ8" i="42"/>
  <c r="AG8" i="42"/>
  <c r="AA8" i="42"/>
  <c r="O8" i="42"/>
  <c r="M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I48" i="43"/>
  <c r="G48" i="43"/>
  <c r="BA48" i="43"/>
  <c r="AY48" i="43"/>
  <c r="AU48" i="43"/>
  <c r="AS48" i="43"/>
  <c r="AO48" i="43"/>
  <c r="AM48" i="43"/>
  <c r="AK48" i="43"/>
  <c r="AI48" i="43"/>
  <c r="AE48" i="43"/>
  <c r="AC48" i="43"/>
  <c r="Y48" i="43"/>
  <c r="W48" i="43"/>
  <c r="S48" i="43"/>
  <c r="Q48" i="43"/>
  <c r="M48" i="43"/>
  <c r="I47" i="43"/>
  <c r="G47" i="43"/>
  <c r="BA47" i="43"/>
  <c r="AY47" i="43"/>
  <c r="AU47" i="43"/>
  <c r="AS47" i="43"/>
  <c r="AO47" i="43"/>
  <c r="AM47" i="43"/>
  <c r="AK47" i="43"/>
  <c r="AI47" i="43"/>
  <c r="AE47" i="43"/>
  <c r="AC47" i="43"/>
  <c r="Y47" i="43"/>
  <c r="W47" i="43"/>
  <c r="S47" i="43"/>
  <c r="Q47" i="43"/>
  <c r="M47" i="43"/>
  <c r="U46" i="43"/>
  <c r="K46" i="43"/>
  <c r="I46" i="43"/>
  <c r="AW46" i="43"/>
  <c r="AQ46" i="43"/>
  <c r="AG46" i="43"/>
  <c r="AA46" i="43"/>
  <c r="O46" i="43"/>
  <c r="M46" i="43"/>
  <c r="U45" i="43"/>
  <c r="K45" i="43"/>
  <c r="I45" i="43"/>
  <c r="AW45" i="43"/>
  <c r="AY45" i="43" s="1"/>
  <c r="AQ45" i="43"/>
  <c r="AS45" i="43" s="1"/>
  <c r="AG45" i="43"/>
  <c r="AA45" i="43"/>
  <c r="O45" i="43"/>
  <c r="M45" i="43"/>
  <c r="Q45" i="43" s="1"/>
  <c r="S45" i="43" s="1"/>
  <c r="AM45" i="43" s="1"/>
  <c r="AO45" i="43" s="1"/>
  <c r="I44" i="43"/>
  <c r="G44" i="43"/>
  <c r="BA44" i="43"/>
  <c r="AY44" i="43"/>
  <c r="AU44" i="43"/>
  <c r="AS44" i="43"/>
  <c r="AO44" i="43"/>
  <c r="AM44" i="43"/>
  <c r="AK44" i="43"/>
  <c r="AI44" i="43"/>
  <c r="AE44" i="43"/>
  <c r="AC44" i="43"/>
  <c r="Y44" i="43"/>
  <c r="W44" i="43"/>
  <c r="S44" i="43"/>
  <c r="Q44" i="43"/>
  <c r="M44" i="43"/>
  <c r="U43" i="43"/>
  <c r="K43" i="43"/>
  <c r="I43" i="43"/>
  <c r="AW43" i="43"/>
  <c r="AQ43" i="43"/>
  <c r="AG43" i="43"/>
  <c r="AA43" i="43"/>
  <c r="AC43" i="43" s="1"/>
  <c r="W43" i="43"/>
  <c r="Y43" i="43" s="1"/>
  <c r="AI43" i="43" s="1"/>
  <c r="Q43" i="43"/>
  <c r="M43" i="43"/>
  <c r="U42" i="43"/>
  <c r="K42" i="43"/>
  <c r="I42" i="43"/>
  <c r="AW42" i="43"/>
  <c r="AQ42" i="43"/>
  <c r="AG42" i="43"/>
  <c r="AA42" i="43"/>
  <c r="O42" i="43"/>
  <c r="M42" i="43"/>
  <c r="U41" i="43"/>
  <c r="K41" i="43"/>
  <c r="I41" i="43"/>
  <c r="AW41" i="43"/>
  <c r="AQ41" i="43"/>
  <c r="AI41" i="43"/>
  <c r="AG41" i="43"/>
  <c r="AA41" i="43"/>
  <c r="AC41" i="43" s="1"/>
  <c r="Y41" i="43"/>
  <c r="W41" i="43"/>
  <c r="Q41" i="43"/>
  <c r="M41" i="43"/>
  <c r="BA41" i="43" s="1"/>
  <c r="U40" i="43"/>
  <c r="K40" i="43"/>
  <c r="I40" i="43"/>
  <c r="AW40" i="43"/>
  <c r="AQ40" i="43"/>
  <c r="AG40" i="43"/>
  <c r="AA40" i="43"/>
  <c r="O40" i="43"/>
  <c r="M40" i="43"/>
  <c r="U39" i="43"/>
  <c r="K39" i="43"/>
  <c r="I39" i="43"/>
  <c r="AW39" i="43"/>
  <c r="AQ39" i="43"/>
  <c r="AG39" i="43"/>
  <c r="AA39" i="43"/>
  <c r="O39" i="43"/>
  <c r="M39" i="43"/>
  <c r="BA39" i="43" s="1"/>
  <c r="U38" i="43"/>
  <c r="K38" i="43"/>
  <c r="I38" i="43"/>
  <c r="AW38" i="43"/>
  <c r="AQ38" i="43"/>
  <c r="AG38" i="43"/>
  <c r="AA38" i="43"/>
  <c r="O38" i="43"/>
  <c r="M38" i="43"/>
  <c r="U37" i="43"/>
  <c r="K37" i="43"/>
  <c r="I37" i="43"/>
  <c r="AW37" i="43"/>
  <c r="AQ37" i="43"/>
  <c r="AI37" i="43"/>
  <c r="AG37" i="43"/>
  <c r="AA37" i="43"/>
  <c r="Q37" i="43"/>
  <c r="W37" i="43" s="1"/>
  <c r="Y37" i="43" s="1"/>
  <c r="AK37" i="43" s="1"/>
  <c r="O37" i="43"/>
  <c r="M37" i="43"/>
  <c r="U36" i="43"/>
  <c r="K36" i="43"/>
  <c r="I36" i="43"/>
  <c r="AW36" i="43"/>
  <c r="AQ36" i="43"/>
  <c r="AG36" i="43"/>
  <c r="AA36" i="43"/>
  <c r="O36" i="43"/>
  <c r="M36" i="43"/>
  <c r="I35" i="43"/>
  <c r="G35" i="43"/>
  <c r="BA35" i="43"/>
  <c r="AY35" i="43"/>
  <c r="AU35" i="43"/>
  <c r="AS35" i="43"/>
  <c r="AO35" i="43"/>
  <c r="AM35" i="43"/>
  <c r="AK35" i="43"/>
  <c r="AI35" i="43"/>
  <c r="AE35" i="43"/>
  <c r="AC35" i="43"/>
  <c r="Y35" i="43"/>
  <c r="W35" i="43"/>
  <c r="S35" i="43"/>
  <c r="Q35" i="43"/>
  <c r="M35" i="43"/>
  <c r="U34" i="43"/>
  <c r="K34" i="43"/>
  <c r="I34" i="43"/>
  <c r="AW34" i="43"/>
  <c r="AQ34" i="43"/>
  <c r="AG34" i="43"/>
  <c r="AA34" i="43"/>
  <c r="O34" i="43"/>
  <c r="M34" i="43"/>
  <c r="U33" i="43"/>
  <c r="K33" i="43"/>
  <c r="I33" i="43"/>
  <c r="AW33" i="43"/>
  <c r="AQ33" i="43"/>
  <c r="AG33" i="43"/>
  <c r="AA33" i="43"/>
  <c r="O33" i="43"/>
  <c r="M33" i="43"/>
  <c r="U32" i="43"/>
  <c r="K32" i="43"/>
  <c r="I32" i="43"/>
  <c r="AW32" i="43"/>
  <c r="AQ32" i="43"/>
  <c r="AK32" i="43"/>
  <c r="AG32" i="43"/>
  <c r="AA32" i="43"/>
  <c r="O32" i="43"/>
  <c r="M32" i="43"/>
  <c r="AU32" i="43" s="1"/>
  <c r="U31" i="43"/>
  <c r="K31" i="43"/>
  <c r="I31" i="43"/>
  <c r="AW31" i="43"/>
  <c r="AQ31" i="43"/>
  <c r="AG31" i="43"/>
  <c r="AA31" i="43"/>
  <c r="O31" i="43"/>
  <c r="M31" i="43"/>
  <c r="AU31" i="43" s="1"/>
  <c r="U30" i="43"/>
  <c r="K30" i="43"/>
  <c r="I30" i="43"/>
  <c r="AW30" i="43"/>
  <c r="AQ30" i="43"/>
  <c r="AG30" i="43"/>
  <c r="AA30" i="43"/>
  <c r="O30" i="43"/>
  <c r="M30" i="43"/>
  <c r="BA30" i="43" s="1"/>
  <c r="U29" i="43"/>
  <c r="K29" i="43"/>
  <c r="M29" i="43" s="1"/>
  <c r="BA29" i="43" s="1"/>
  <c r="I29" i="43"/>
  <c r="AW29" i="43"/>
  <c r="AQ29" i="43"/>
  <c r="AG29" i="43"/>
  <c r="AA29" i="43"/>
  <c r="O29" i="43"/>
  <c r="U28" i="43"/>
  <c r="K28" i="43"/>
  <c r="I28" i="43"/>
  <c r="AW28" i="43"/>
  <c r="AQ28" i="43"/>
  <c r="AK28" i="43"/>
  <c r="AG28" i="43"/>
  <c r="AA28" i="43"/>
  <c r="O28" i="43"/>
  <c r="M28" i="43"/>
  <c r="AU28" i="43" s="1"/>
  <c r="U27" i="43"/>
  <c r="K27" i="43"/>
  <c r="I27" i="43"/>
  <c r="AW27" i="43"/>
  <c r="AQ27" i="43"/>
  <c r="AG27" i="43"/>
  <c r="AA27" i="43"/>
  <c r="O27" i="43"/>
  <c r="M27" i="43"/>
  <c r="U26" i="43"/>
  <c r="K26" i="43"/>
  <c r="I26" i="43"/>
  <c r="AW26" i="43"/>
  <c r="AQ26" i="43"/>
  <c r="AG26" i="43"/>
  <c r="AA26" i="43"/>
  <c r="O26" i="43"/>
  <c r="M26" i="43"/>
  <c r="U25" i="43"/>
  <c r="K25" i="43"/>
  <c r="I25" i="43"/>
  <c r="AW25" i="43"/>
  <c r="AQ25" i="43"/>
  <c r="AG25" i="43"/>
  <c r="AA25" i="43"/>
  <c r="O25" i="43"/>
  <c r="M25" i="43"/>
  <c r="U24" i="43"/>
  <c r="K24" i="43"/>
  <c r="I24" i="43"/>
  <c r="AW24" i="43"/>
  <c r="AQ24" i="43"/>
  <c r="AG24" i="43"/>
  <c r="AA24" i="43"/>
  <c r="O24" i="43"/>
  <c r="M24" i="43"/>
  <c r="U23" i="43"/>
  <c r="K23" i="43"/>
  <c r="I23" i="43"/>
  <c r="AW23" i="43"/>
  <c r="AQ23" i="43"/>
  <c r="AG23" i="43"/>
  <c r="AA23" i="43"/>
  <c r="O23" i="43"/>
  <c r="M23" i="43"/>
  <c r="U22" i="43"/>
  <c r="K22" i="43"/>
  <c r="I22" i="43"/>
  <c r="AW22" i="43"/>
  <c r="AQ22" i="43"/>
  <c r="AG22" i="43"/>
  <c r="AA22" i="43"/>
  <c r="O22" i="43"/>
  <c r="M22" i="43"/>
  <c r="U21" i="43"/>
  <c r="K21" i="43"/>
  <c r="I21" i="43"/>
  <c r="AW21" i="43"/>
  <c r="AQ21" i="43"/>
  <c r="AG21" i="43"/>
  <c r="AA21" i="43"/>
  <c r="O21" i="43"/>
  <c r="M21" i="43"/>
  <c r="U20" i="43"/>
  <c r="K20" i="43"/>
  <c r="I20" i="43"/>
  <c r="AW20" i="43"/>
  <c r="AQ20" i="43"/>
  <c r="AG20" i="43"/>
  <c r="AA20" i="43"/>
  <c r="O20" i="43"/>
  <c r="M20" i="43"/>
  <c r="BA20" i="43" s="1"/>
  <c r="U19" i="43"/>
  <c r="K19" i="43"/>
  <c r="I19" i="43"/>
  <c r="AW19" i="43"/>
  <c r="AQ19" i="43"/>
  <c r="AG19" i="43"/>
  <c r="AA19" i="43"/>
  <c r="O19" i="43"/>
  <c r="M19" i="43"/>
  <c r="BA19" i="43" s="1"/>
  <c r="U18" i="43"/>
  <c r="K18" i="43"/>
  <c r="M18" i="43" s="1"/>
  <c r="I18" i="43"/>
  <c r="AW18" i="43"/>
  <c r="AQ18" i="43"/>
  <c r="AG18" i="43"/>
  <c r="AA18" i="43"/>
  <c r="O18" i="43"/>
  <c r="U17" i="43"/>
  <c r="K17" i="43"/>
  <c r="I17" i="43"/>
  <c r="AW17" i="43"/>
  <c r="AQ17" i="43"/>
  <c r="AG17" i="43"/>
  <c r="AA17" i="43"/>
  <c r="O17" i="43"/>
  <c r="M17" i="43"/>
  <c r="U16" i="43"/>
  <c r="K16" i="43"/>
  <c r="I16" i="43"/>
  <c r="AW16" i="43"/>
  <c r="AQ16" i="43"/>
  <c r="AG16" i="43"/>
  <c r="AA16" i="43"/>
  <c r="O16" i="43"/>
  <c r="M16" i="43"/>
  <c r="U15" i="43"/>
  <c r="K15" i="43"/>
  <c r="M15" i="43" s="1"/>
  <c r="I15" i="43"/>
  <c r="AW15" i="43"/>
  <c r="AQ15" i="43"/>
  <c r="AG15" i="43"/>
  <c r="AA15" i="43"/>
  <c r="O15" i="43"/>
  <c r="U14" i="43"/>
  <c r="K14" i="43"/>
  <c r="I14" i="43"/>
  <c r="AW14" i="43"/>
  <c r="AQ14" i="43"/>
  <c r="AG14" i="43"/>
  <c r="AA14" i="43"/>
  <c r="O14" i="43"/>
  <c r="M14" i="43"/>
  <c r="U13" i="43"/>
  <c r="K13" i="43"/>
  <c r="I13" i="43"/>
  <c r="AW13" i="43"/>
  <c r="AQ13" i="43"/>
  <c r="AG13" i="43"/>
  <c r="AA13" i="43"/>
  <c r="O13" i="43"/>
  <c r="M13" i="43"/>
  <c r="U12" i="43"/>
  <c r="K12" i="43"/>
  <c r="I12" i="43"/>
  <c r="AW12" i="43"/>
  <c r="AQ12" i="43"/>
  <c r="AG12" i="43"/>
  <c r="AA12" i="43"/>
  <c r="O12" i="43"/>
  <c r="M12" i="43"/>
  <c r="U11" i="43"/>
  <c r="K11" i="43"/>
  <c r="I11" i="43"/>
  <c r="AW11" i="43"/>
  <c r="AQ11" i="43"/>
  <c r="AG11" i="43"/>
  <c r="AA11" i="43"/>
  <c r="O11" i="43"/>
  <c r="M11" i="43"/>
  <c r="U10" i="43"/>
  <c r="K10" i="43"/>
  <c r="I10" i="43"/>
  <c r="AW10" i="43"/>
  <c r="AQ10" i="43"/>
  <c r="AG10" i="43"/>
  <c r="AA10" i="43"/>
  <c r="O10" i="43"/>
  <c r="M10" i="43"/>
  <c r="U9" i="43"/>
  <c r="K9" i="43"/>
  <c r="I9" i="43"/>
  <c r="AW9" i="43"/>
  <c r="AQ9" i="43"/>
  <c r="AG9" i="43"/>
  <c r="AA9" i="43"/>
  <c r="O9" i="43"/>
  <c r="M9" i="43"/>
  <c r="U8" i="43"/>
  <c r="K8" i="43"/>
  <c r="I8" i="43"/>
  <c r="AW8" i="43"/>
  <c r="AQ8" i="43"/>
  <c r="AG8" i="43"/>
  <c r="AA8" i="43"/>
  <c r="O8" i="43"/>
  <c r="M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I48" i="44"/>
  <c r="G48" i="44"/>
  <c r="BA48" i="44"/>
  <c r="AY48" i="44"/>
  <c r="AU48" i="44"/>
  <c r="AS48" i="44"/>
  <c r="AO48" i="44"/>
  <c r="AM48" i="44"/>
  <c r="AK48" i="44"/>
  <c r="AI48" i="44"/>
  <c r="AE48" i="44"/>
  <c r="AC48" i="44"/>
  <c r="Y48" i="44"/>
  <c r="W48" i="44"/>
  <c r="S48" i="44"/>
  <c r="Q48" i="44"/>
  <c r="M48" i="44"/>
  <c r="I47" i="44"/>
  <c r="G47" i="44"/>
  <c r="BA47" i="44"/>
  <c r="AY47" i="44"/>
  <c r="AU47" i="44"/>
  <c r="AS47" i="44"/>
  <c r="AO47" i="44"/>
  <c r="AM47" i="44"/>
  <c r="AK47" i="44"/>
  <c r="AI47" i="44"/>
  <c r="AE47" i="44"/>
  <c r="AC47" i="44"/>
  <c r="Y47" i="44"/>
  <c r="W47" i="44"/>
  <c r="S47" i="44"/>
  <c r="Q47" i="44"/>
  <c r="M47" i="44"/>
  <c r="U46" i="44"/>
  <c r="K46" i="44"/>
  <c r="I46" i="44"/>
  <c r="AW46" i="44"/>
  <c r="AQ46" i="44"/>
  <c r="AG46" i="44"/>
  <c r="AA46" i="44"/>
  <c r="O46" i="44"/>
  <c r="M46" i="44"/>
  <c r="U45" i="44"/>
  <c r="K45" i="44"/>
  <c r="I45" i="44"/>
  <c r="AW45" i="44"/>
  <c r="AQ45" i="44"/>
  <c r="AI45" i="44"/>
  <c r="AG45" i="44"/>
  <c r="AA45" i="44"/>
  <c r="AC45" i="44" s="1"/>
  <c r="O45" i="44"/>
  <c r="M45" i="44"/>
  <c r="Q45" i="44" s="1"/>
  <c r="W45" i="44" s="1"/>
  <c r="Y45" i="44" s="1"/>
  <c r="AK45" i="44" s="1"/>
  <c r="I44" i="44"/>
  <c r="G44" i="44"/>
  <c r="BA44" i="44"/>
  <c r="AY44" i="44"/>
  <c r="AU44" i="44"/>
  <c r="AS44" i="44"/>
  <c r="AO44" i="44"/>
  <c r="AM44" i="44"/>
  <c r="AK44" i="44"/>
  <c r="AI44" i="44"/>
  <c r="AE44" i="44"/>
  <c r="AC44" i="44"/>
  <c r="Y44" i="44"/>
  <c r="W44" i="44"/>
  <c r="S44" i="44"/>
  <c r="Q44" i="44"/>
  <c r="M44" i="44"/>
  <c r="U43" i="44"/>
  <c r="K43" i="44"/>
  <c r="I43" i="44"/>
  <c r="AW43" i="44"/>
  <c r="AQ43" i="44"/>
  <c r="AI43" i="44"/>
  <c r="AG43" i="44"/>
  <c r="AA43" i="44"/>
  <c r="AC43" i="44" s="1"/>
  <c r="Y43" i="44"/>
  <c r="W43" i="44"/>
  <c r="Q43" i="44"/>
  <c r="M43" i="44"/>
  <c r="U42" i="44"/>
  <c r="K42" i="44"/>
  <c r="I42" i="44"/>
  <c r="AW42" i="44"/>
  <c r="AQ42" i="44"/>
  <c r="AG42" i="44"/>
  <c r="AA42" i="44"/>
  <c r="O42" i="44"/>
  <c r="M42" i="44"/>
  <c r="U41" i="44"/>
  <c r="K41" i="44"/>
  <c r="I41" i="44"/>
  <c r="AW41" i="44"/>
  <c r="AQ41" i="44"/>
  <c r="AG41" i="44"/>
  <c r="AA41" i="44"/>
  <c r="AC41" i="44" s="1"/>
  <c r="W41" i="44"/>
  <c r="Y41" i="44" s="1"/>
  <c r="AI41" i="44" s="1"/>
  <c r="Q41" i="44"/>
  <c r="M41" i="44"/>
  <c r="U40" i="44"/>
  <c r="K40" i="44"/>
  <c r="I40" i="44"/>
  <c r="AW40" i="44"/>
  <c r="AQ40" i="44"/>
  <c r="AG40" i="44"/>
  <c r="AA40" i="44"/>
  <c r="O40" i="44"/>
  <c r="M40" i="44"/>
  <c r="U39" i="44"/>
  <c r="K39" i="44"/>
  <c r="I39" i="44"/>
  <c r="AW39" i="44"/>
  <c r="AQ39" i="44"/>
  <c r="AG39" i="44"/>
  <c r="AA39" i="44"/>
  <c r="O39" i="44"/>
  <c r="M39" i="44"/>
  <c r="BA39" i="44" s="1"/>
  <c r="U38" i="44"/>
  <c r="K38" i="44"/>
  <c r="I38" i="44"/>
  <c r="AW38" i="44"/>
  <c r="AQ38" i="44"/>
  <c r="AG38" i="44"/>
  <c r="AA38" i="44"/>
  <c r="O38" i="44"/>
  <c r="M38" i="44"/>
  <c r="U37" i="44"/>
  <c r="K37" i="44"/>
  <c r="I37" i="44"/>
  <c r="AW37" i="44"/>
  <c r="AQ37" i="44"/>
  <c r="AI37" i="44"/>
  <c r="AG37" i="44"/>
  <c r="AC37" i="44"/>
  <c r="AA37" i="44"/>
  <c r="O37" i="44"/>
  <c r="M37" i="44"/>
  <c r="Q37" i="44" s="1"/>
  <c r="W37" i="44" s="1"/>
  <c r="Y37" i="44" s="1"/>
  <c r="AK37" i="44" s="1"/>
  <c r="U36" i="44"/>
  <c r="K36" i="44"/>
  <c r="I36" i="44"/>
  <c r="AW36" i="44"/>
  <c r="AQ36" i="44"/>
  <c r="AG36" i="44"/>
  <c r="AA36" i="44"/>
  <c r="O36" i="44"/>
  <c r="M36" i="44"/>
  <c r="I35" i="44"/>
  <c r="G35" i="44"/>
  <c r="BA35" i="44"/>
  <c r="AY35" i="44"/>
  <c r="AU35" i="44"/>
  <c r="AS35" i="44"/>
  <c r="AO35" i="44"/>
  <c r="AM35" i="44"/>
  <c r="AK35" i="44"/>
  <c r="AI35" i="44"/>
  <c r="AE35" i="44"/>
  <c r="AC35" i="44"/>
  <c r="Y35" i="44"/>
  <c r="W35" i="44"/>
  <c r="S35" i="44"/>
  <c r="Q35" i="44"/>
  <c r="M35" i="44"/>
  <c r="U34" i="44"/>
  <c r="K34" i="44"/>
  <c r="I34" i="44"/>
  <c r="AW34" i="44"/>
  <c r="AQ34" i="44"/>
  <c r="AG34" i="44"/>
  <c r="AA34" i="44"/>
  <c r="O34" i="44"/>
  <c r="M34" i="44"/>
  <c r="U33" i="44"/>
  <c r="K33" i="44"/>
  <c r="I33" i="44"/>
  <c r="AW33" i="44"/>
  <c r="AQ33" i="44"/>
  <c r="AG33" i="44"/>
  <c r="AA33" i="44"/>
  <c r="O33" i="44"/>
  <c r="M33" i="44"/>
  <c r="U32" i="44"/>
  <c r="K32" i="44"/>
  <c r="I32" i="44"/>
  <c r="AW32" i="44"/>
  <c r="AQ32" i="44"/>
  <c r="AG32" i="44"/>
  <c r="AA32" i="44"/>
  <c r="O32" i="44"/>
  <c r="M32" i="44"/>
  <c r="AU32" i="44" s="1"/>
  <c r="U31" i="44"/>
  <c r="K31" i="44"/>
  <c r="I31" i="44"/>
  <c r="AW31" i="44"/>
  <c r="AQ31" i="44"/>
  <c r="AK31" i="44"/>
  <c r="AG31" i="44"/>
  <c r="AA31" i="44"/>
  <c r="O31" i="44"/>
  <c r="M31" i="44"/>
  <c r="AU31" i="44" s="1"/>
  <c r="U30" i="44"/>
  <c r="K30" i="44"/>
  <c r="M30" i="44" s="1"/>
  <c r="BA30" i="44" s="1"/>
  <c r="I30" i="44"/>
  <c r="AW30" i="44"/>
  <c r="AQ30" i="44"/>
  <c r="AG30" i="44"/>
  <c r="AA30" i="44"/>
  <c r="O30" i="44"/>
  <c r="U29" i="44"/>
  <c r="K29" i="44"/>
  <c r="I29" i="44"/>
  <c r="AW29" i="44"/>
  <c r="AQ29" i="44"/>
  <c r="AG29" i="44"/>
  <c r="AA29" i="44"/>
  <c r="O29" i="44"/>
  <c r="M29" i="44"/>
  <c r="BA29" i="44" s="1"/>
  <c r="U28" i="44"/>
  <c r="K28" i="44"/>
  <c r="I28" i="44"/>
  <c r="AW28" i="44"/>
  <c r="AQ28" i="44"/>
  <c r="AG28" i="44"/>
  <c r="AA28" i="44"/>
  <c r="O28" i="44"/>
  <c r="M28" i="44"/>
  <c r="BA28" i="44" s="1"/>
  <c r="U27" i="44"/>
  <c r="K27" i="44"/>
  <c r="M27" i="44" s="1"/>
  <c r="I27" i="44"/>
  <c r="AW27" i="44"/>
  <c r="AQ27" i="44"/>
  <c r="AG27" i="44"/>
  <c r="AA27" i="44"/>
  <c r="O27" i="44"/>
  <c r="U26" i="44"/>
  <c r="K26" i="44"/>
  <c r="I26" i="44"/>
  <c r="AW26" i="44"/>
  <c r="AQ26" i="44"/>
  <c r="AG26" i="44"/>
  <c r="AA26" i="44"/>
  <c r="O26" i="44"/>
  <c r="M26" i="44"/>
  <c r="U25" i="44"/>
  <c r="K25" i="44"/>
  <c r="I25" i="44"/>
  <c r="AW25" i="44"/>
  <c r="AQ25" i="44"/>
  <c r="AG25" i="44"/>
  <c r="AA25" i="44"/>
  <c r="O25" i="44"/>
  <c r="M25" i="44"/>
  <c r="U24" i="44"/>
  <c r="K24" i="44"/>
  <c r="I24" i="44"/>
  <c r="AW24" i="44"/>
  <c r="AQ24" i="44"/>
  <c r="AG24" i="44"/>
  <c r="AA24" i="44"/>
  <c r="O24" i="44"/>
  <c r="M24" i="44"/>
  <c r="U23" i="44"/>
  <c r="K23" i="44"/>
  <c r="M23" i="44" s="1"/>
  <c r="I23" i="44"/>
  <c r="AW23" i="44"/>
  <c r="AQ23" i="44"/>
  <c r="AG23" i="44"/>
  <c r="AA23" i="44"/>
  <c r="O23" i="44"/>
  <c r="U22" i="44"/>
  <c r="K22" i="44"/>
  <c r="I22" i="44"/>
  <c r="AW22" i="44"/>
  <c r="AQ22" i="44"/>
  <c r="AG22" i="44"/>
  <c r="AA22" i="44"/>
  <c r="O22" i="44"/>
  <c r="M22" i="44"/>
  <c r="U21" i="44"/>
  <c r="K21" i="44"/>
  <c r="M21" i="44" s="1"/>
  <c r="I21" i="44"/>
  <c r="AW21" i="44"/>
  <c r="AQ21" i="44"/>
  <c r="AG21" i="44"/>
  <c r="AA21" i="44"/>
  <c r="O21" i="44"/>
  <c r="U20" i="44"/>
  <c r="K20" i="44"/>
  <c r="I20" i="44"/>
  <c r="AW20" i="44"/>
  <c r="AQ20" i="44"/>
  <c r="AG20" i="44"/>
  <c r="AA20" i="44"/>
  <c r="O20" i="44"/>
  <c r="M20" i="44"/>
  <c r="BA20" i="44" s="1"/>
  <c r="U19" i="44"/>
  <c r="K19" i="44"/>
  <c r="I19" i="44"/>
  <c r="AW19" i="44"/>
  <c r="AQ19" i="44"/>
  <c r="AK19" i="44"/>
  <c r="AG19" i="44"/>
  <c r="AA19" i="44"/>
  <c r="O19" i="44"/>
  <c r="M19" i="44"/>
  <c r="AU19" i="44" s="1"/>
  <c r="U18" i="44"/>
  <c r="K18" i="44"/>
  <c r="I18" i="44"/>
  <c r="AW18" i="44"/>
  <c r="AQ18" i="44"/>
  <c r="AG18" i="44"/>
  <c r="AA18" i="44"/>
  <c r="O18" i="44"/>
  <c r="M18" i="44"/>
  <c r="U17" i="44"/>
  <c r="K17" i="44"/>
  <c r="I17" i="44"/>
  <c r="AW17" i="44"/>
  <c r="AQ17" i="44"/>
  <c r="AG17" i="44"/>
  <c r="AA17" i="44"/>
  <c r="O17" i="44"/>
  <c r="M17" i="44"/>
  <c r="U16" i="44"/>
  <c r="K16" i="44"/>
  <c r="I16" i="44"/>
  <c r="AW16" i="44"/>
  <c r="AQ16" i="44"/>
  <c r="AG16" i="44"/>
  <c r="AA16" i="44"/>
  <c r="O16" i="44"/>
  <c r="M16" i="44"/>
  <c r="U15" i="44"/>
  <c r="K15" i="44"/>
  <c r="I15" i="44"/>
  <c r="AW15" i="44"/>
  <c r="AQ15" i="44"/>
  <c r="AG15" i="44"/>
  <c r="AA15" i="44"/>
  <c r="O15" i="44"/>
  <c r="M15" i="44"/>
  <c r="U14" i="44"/>
  <c r="K14" i="44"/>
  <c r="I14" i="44"/>
  <c r="AW14" i="44"/>
  <c r="AQ14" i="44"/>
  <c r="AG14" i="44"/>
  <c r="AA14" i="44"/>
  <c r="O14" i="44"/>
  <c r="M14" i="44"/>
  <c r="U13" i="44"/>
  <c r="K13" i="44"/>
  <c r="I13" i="44"/>
  <c r="AW13" i="44"/>
  <c r="AQ13" i="44"/>
  <c r="AG13" i="44"/>
  <c r="AA13" i="44"/>
  <c r="O13" i="44"/>
  <c r="M13" i="44"/>
  <c r="U12" i="44"/>
  <c r="K12" i="44"/>
  <c r="I12" i="44"/>
  <c r="AW12" i="44"/>
  <c r="AQ12" i="44"/>
  <c r="AG12" i="44"/>
  <c r="AA12" i="44"/>
  <c r="O12" i="44"/>
  <c r="M12" i="44"/>
  <c r="U11" i="44"/>
  <c r="K11" i="44"/>
  <c r="I11" i="44"/>
  <c r="AW11" i="44"/>
  <c r="AQ11" i="44"/>
  <c r="AG11" i="44"/>
  <c r="AA11" i="44"/>
  <c r="O11" i="44"/>
  <c r="M11" i="44"/>
  <c r="U10" i="44"/>
  <c r="K10" i="44"/>
  <c r="I10" i="44"/>
  <c r="AW10" i="44"/>
  <c r="AQ10" i="44"/>
  <c r="AG10" i="44"/>
  <c r="AA10" i="44"/>
  <c r="O10" i="44"/>
  <c r="M10" i="44"/>
  <c r="U9" i="44"/>
  <c r="K9" i="44"/>
  <c r="I9" i="44"/>
  <c r="AW9" i="44"/>
  <c r="AQ9" i="44"/>
  <c r="AG9" i="44"/>
  <c r="AA9" i="44"/>
  <c r="O9" i="44"/>
  <c r="M9" i="44"/>
  <c r="U8" i="44"/>
  <c r="K8" i="44"/>
  <c r="I8" i="44"/>
  <c r="AW8" i="44"/>
  <c r="AQ8" i="44"/>
  <c r="AG8" i="44"/>
  <c r="AA8" i="44"/>
  <c r="O8" i="44"/>
  <c r="M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I48" i="45"/>
  <c r="G48" i="45"/>
  <c r="BA48" i="45"/>
  <c r="AY48" i="45"/>
  <c r="AU48" i="45"/>
  <c r="AS48" i="45"/>
  <c r="AO48" i="45"/>
  <c r="AM48" i="45"/>
  <c r="AK48" i="45"/>
  <c r="AI48" i="45"/>
  <c r="AE48" i="45"/>
  <c r="AC48" i="45"/>
  <c r="Y48" i="45"/>
  <c r="W48" i="45"/>
  <c r="S48" i="45"/>
  <c r="Q48" i="45"/>
  <c r="M48" i="45"/>
  <c r="I47" i="45"/>
  <c r="G47" i="45"/>
  <c r="BA47" i="45"/>
  <c r="AY47" i="45"/>
  <c r="AU47" i="45"/>
  <c r="AS47" i="45"/>
  <c r="AO47" i="45"/>
  <c r="AM47" i="45"/>
  <c r="AK47" i="45"/>
  <c r="AI47" i="45"/>
  <c r="AE47" i="45"/>
  <c r="AC47" i="45"/>
  <c r="Y47" i="45"/>
  <c r="W47" i="45"/>
  <c r="S47" i="45"/>
  <c r="Q47" i="45"/>
  <c r="M47" i="45"/>
  <c r="U46" i="45"/>
  <c r="K46" i="45"/>
  <c r="I46" i="45"/>
  <c r="AW46" i="45"/>
  <c r="AQ46" i="45"/>
  <c r="AG46" i="45"/>
  <c r="AA46" i="45"/>
  <c r="O46" i="45"/>
  <c r="M46" i="45"/>
  <c r="U45" i="45"/>
  <c r="K45" i="45"/>
  <c r="I45" i="45"/>
  <c r="AW45" i="45"/>
  <c r="AQ45" i="45"/>
  <c r="AG45" i="45"/>
  <c r="AA45" i="45"/>
  <c r="O45" i="45"/>
  <c r="M45" i="45"/>
  <c r="I44" i="45"/>
  <c r="G44" i="45"/>
  <c r="BA44" i="45"/>
  <c r="AY44" i="45"/>
  <c r="AU44" i="45"/>
  <c r="AS44" i="45"/>
  <c r="AO44" i="45"/>
  <c r="AM44" i="45"/>
  <c r="AK44" i="45"/>
  <c r="AI44" i="45"/>
  <c r="AE44" i="45"/>
  <c r="AC44" i="45"/>
  <c r="Y44" i="45"/>
  <c r="W44" i="45"/>
  <c r="S44" i="45"/>
  <c r="Q44" i="45"/>
  <c r="M44" i="45"/>
  <c r="U43" i="45"/>
  <c r="K43" i="45"/>
  <c r="I43" i="45"/>
  <c r="AW43" i="45"/>
  <c r="AQ43" i="45"/>
  <c r="AG43" i="45"/>
  <c r="AA43" i="45"/>
  <c r="AC43" i="45" s="1"/>
  <c r="W43" i="45"/>
  <c r="Y43" i="45" s="1"/>
  <c r="AI43" i="45" s="1"/>
  <c r="Q43" i="45"/>
  <c r="M43" i="45"/>
  <c r="U42" i="45"/>
  <c r="K42" i="45"/>
  <c r="I42" i="45"/>
  <c r="AW42" i="45"/>
  <c r="AQ42" i="45"/>
  <c r="AG42" i="45"/>
  <c r="AA42" i="45"/>
  <c r="O42" i="45"/>
  <c r="M42" i="45"/>
  <c r="U41" i="45"/>
  <c r="K41" i="45"/>
  <c r="I41" i="45"/>
  <c r="AW41" i="45"/>
  <c r="AQ41" i="45"/>
  <c r="AG41" i="45"/>
  <c r="AA41" i="45"/>
  <c r="AC41" i="45" s="1"/>
  <c r="W41" i="45"/>
  <c r="Y41" i="45" s="1"/>
  <c r="AI41" i="45" s="1"/>
  <c r="Q41" i="45"/>
  <c r="M41" i="45"/>
  <c r="BA41" i="45" s="1"/>
  <c r="U40" i="45"/>
  <c r="K40" i="45"/>
  <c r="I40" i="45"/>
  <c r="AW40" i="45"/>
  <c r="AQ40" i="45"/>
  <c r="AG40" i="45"/>
  <c r="AA40" i="45"/>
  <c r="O40" i="45"/>
  <c r="M40" i="45"/>
  <c r="U39" i="45"/>
  <c r="K39" i="45"/>
  <c r="I39" i="45"/>
  <c r="AW39" i="45"/>
  <c r="AQ39" i="45"/>
  <c r="AK39" i="45"/>
  <c r="AG39" i="45"/>
  <c r="AA39" i="45"/>
  <c r="O39" i="45"/>
  <c r="M39" i="45"/>
  <c r="AU39" i="45" s="1"/>
  <c r="U38" i="45"/>
  <c r="K38" i="45"/>
  <c r="I38" i="45"/>
  <c r="AW38" i="45"/>
  <c r="AQ38" i="45"/>
  <c r="AG38" i="45"/>
  <c r="AA38" i="45"/>
  <c r="O38" i="45"/>
  <c r="M38" i="45"/>
  <c r="U37" i="45"/>
  <c r="K37" i="45"/>
  <c r="I37" i="45"/>
  <c r="AW37" i="45"/>
  <c r="AQ37" i="45"/>
  <c r="AG37" i="45"/>
  <c r="AA37" i="45"/>
  <c r="O37" i="45"/>
  <c r="M37" i="45"/>
  <c r="U36" i="45"/>
  <c r="K36" i="45"/>
  <c r="I36" i="45"/>
  <c r="AW36" i="45"/>
  <c r="AQ36" i="45"/>
  <c r="AG36" i="45"/>
  <c r="AA36" i="45"/>
  <c r="O36" i="45"/>
  <c r="M36" i="45"/>
  <c r="I35" i="45"/>
  <c r="G35" i="45"/>
  <c r="BA35" i="45"/>
  <c r="AY35" i="45"/>
  <c r="AU35" i="45"/>
  <c r="AS35" i="45"/>
  <c r="AO35" i="45"/>
  <c r="AM35" i="45"/>
  <c r="AK35" i="45"/>
  <c r="AI35" i="45"/>
  <c r="AE35" i="45"/>
  <c r="AC35" i="45"/>
  <c r="Y35" i="45"/>
  <c r="W35" i="45"/>
  <c r="S35" i="45"/>
  <c r="Q35" i="45"/>
  <c r="M35" i="45"/>
  <c r="U34" i="45"/>
  <c r="K34" i="45"/>
  <c r="I34" i="45"/>
  <c r="AW34" i="45"/>
  <c r="AQ34" i="45"/>
  <c r="AG34" i="45"/>
  <c r="AA34" i="45"/>
  <c r="O34" i="45"/>
  <c r="M34" i="45"/>
  <c r="U33" i="45"/>
  <c r="K33" i="45"/>
  <c r="I33" i="45"/>
  <c r="AW33" i="45"/>
  <c r="AQ33" i="45"/>
  <c r="AG33" i="45"/>
  <c r="AA33" i="45"/>
  <c r="O33" i="45"/>
  <c r="M33" i="45"/>
  <c r="U32" i="45"/>
  <c r="K32" i="45"/>
  <c r="I32" i="45"/>
  <c r="AW32" i="45"/>
  <c r="AQ32" i="45"/>
  <c r="AG32" i="45"/>
  <c r="AA32" i="45"/>
  <c r="O32" i="45"/>
  <c r="M32" i="45"/>
  <c r="BA32" i="45" s="1"/>
  <c r="U31" i="45"/>
  <c r="K31" i="45"/>
  <c r="I31" i="45"/>
  <c r="AW31" i="45"/>
  <c r="AQ31" i="45"/>
  <c r="AG31" i="45"/>
  <c r="AA31" i="45"/>
  <c r="O31" i="45"/>
  <c r="M31" i="45"/>
  <c r="BA31" i="45" s="1"/>
  <c r="U30" i="45"/>
  <c r="K30" i="45"/>
  <c r="I30" i="45"/>
  <c r="AW30" i="45"/>
  <c r="AQ30" i="45"/>
  <c r="AG30" i="45"/>
  <c r="AA30" i="45"/>
  <c r="O30" i="45"/>
  <c r="M30" i="45"/>
  <c r="BA30" i="45" s="1"/>
  <c r="U29" i="45"/>
  <c r="K29" i="45"/>
  <c r="I29" i="45"/>
  <c r="AW29" i="45"/>
  <c r="AQ29" i="45"/>
  <c r="AG29" i="45"/>
  <c r="AA29" i="45"/>
  <c r="O29" i="45"/>
  <c r="M29" i="45"/>
  <c r="BA29" i="45" s="1"/>
  <c r="U28" i="45"/>
  <c r="K28" i="45"/>
  <c r="I28" i="45"/>
  <c r="AW28" i="45"/>
  <c r="AQ28" i="45"/>
  <c r="AK28" i="45"/>
  <c r="AG28" i="45"/>
  <c r="AA28" i="45"/>
  <c r="O28" i="45"/>
  <c r="M28" i="45"/>
  <c r="AU28" i="45" s="1"/>
  <c r="U27" i="45"/>
  <c r="K27" i="45"/>
  <c r="I27" i="45"/>
  <c r="AW27" i="45"/>
  <c r="AQ27" i="45"/>
  <c r="AG27" i="45"/>
  <c r="AA27" i="45"/>
  <c r="O27" i="45"/>
  <c r="M27" i="45"/>
  <c r="U26" i="45"/>
  <c r="K26" i="45"/>
  <c r="I26" i="45"/>
  <c r="AW26" i="45"/>
  <c r="AQ26" i="45"/>
  <c r="AG26" i="45"/>
  <c r="AA26" i="45"/>
  <c r="O26" i="45"/>
  <c r="M26" i="45"/>
  <c r="U25" i="45"/>
  <c r="K25" i="45"/>
  <c r="I25" i="45"/>
  <c r="AW25" i="45"/>
  <c r="AQ25" i="45"/>
  <c r="AG25" i="45"/>
  <c r="AA25" i="45"/>
  <c r="O25" i="45"/>
  <c r="M25" i="45"/>
  <c r="U24" i="45"/>
  <c r="K24" i="45"/>
  <c r="I24" i="45"/>
  <c r="AW24" i="45"/>
  <c r="AQ24" i="45"/>
  <c r="AG24" i="45"/>
  <c r="AA24" i="45"/>
  <c r="O24" i="45"/>
  <c r="M24" i="45"/>
  <c r="U23" i="45"/>
  <c r="K23" i="45"/>
  <c r="I23" i="45"/>
  <c r="AW23" i="45"/>
  <c r="AQ23" i="45"/>
  <c r="AG23" i="45"/>
  <c r="AA23" i="45"/>
  <c r="O23" i="45"/>
  <c r="M23" i="45"/>
  <c r="U22" i="45"/>
  <c r="K22" i="45"/>
  <c r="I22" i="45"/>
  <c r="AW22" i="45"/>
  <c r="AQ22" i="45"/>
  <c r="AG22" i="45"/>
  <c r="AA22" i="45"/>
  <c r="O22" i="45"/>
  <c r="M22" i="45"/>
  <c r="U21" i="45"/>
  <c r="K21" i="45"/>
  <c r="I21" i="45"/>
  <c r="AW21" i="45"/>
  <c r="AQ21" i="45"/>
  <c r="AG21" i="45"/>
  <c r="AA21" i="45"/>
  <c r="O21" i="45"/>
  <c r="M21" i="45"/>
  <c r="U20" i="45"/>
  <c r="K20" i="45"/>
  <c r="I20" i="45"/>
  <c r="AW20" i="45"/>
  <c r="AQ20" i="45"/>
  <c r="AG20" i="45"/>
  <c r="AA20" i="45"/>
  <c r="O20" i="45"/>
  <c r="M20" i="45"/>
  <c r="BA20" i="45" s="1"/>
  <c r="U19" i="45"/>
  <c r="K19" i="45"/>
  <c r="I19" i="45"/>
  <c r="AW19" i="45"/>
  <c r="AQ19" i="45"/>
  <c r="AG19" i="45"/>
  <c r="AA19" i="45"/>
  <c r="O19" i="45"/>
  <c r="M19" i="45"/>
  <c r="BA19" i="45" s="1"/>
  <c r="U18" i="45"/>
  <c r="K18" i="45"/>
  <c r="M18" i="45" s="1"/>
  <c r="I18" i="45"/>
  <c r="AW18" i="45"/>
  <c r="AQ18" i="45"/>
  <c r="AG18" i="45"/>
  <c r="AA18" i="45"/>
  <c r="O18" i="45"/>
  <c r="U17" i="45"/>
  <c r="K17" i="45"/>
  <c r="I17" i="45"/>
  <c r="AW17" i="45"/>
  <c r="AQ17" i="45"/>
  <c r="AG17" i="45"/>
  <c r="AA17" i="45"/>
  <c r="O17" i="45"/>
  <c r="M17" i="45"/>
  <c r="U16" i="45"/>
  <c r="K16" i="45"/>
  <c r="I16" i="45"/>
  <c r="AW16" i="45"/>
  <c r="AQ16" i="45"/>
  <c r="AG16" i="45"/>
  <c r="AA16" i="45"/>
  <c r="O16" i="45"/>
  <c r="M16" i="45"/>
  <c r="U15" i="45"/>
  <c r="K15" i="45"/>
  <c r="M15" i="45" s="1"/>
  <c r="I15" i="45"/>
  <c r="AW15" i="45"/>
  <c r="AQ15" i="45"/>
  <c r="AG15" i="45"/>
  <c r="AA15" i="45"/>
  <c r="O15" i="45"/>
  <c r="U14" i="45"/>
  <c r="K14" i="45"/>
  <c r="M14" i="45" s="1"/>
  <c r="I14" i="45"/>
  <c r="AW14" i="45"/>
  <c r="AQ14" i="45"/>
  <c r="AG14" i="45"/>
  <c r="AA14" i="45"/>
  <c r="O14" i="45"/>
  <c r="U13" i="45"/>
  <c r="K13" i="45"/>
  <c r="I13" i="45"/>
  <c r="AW13" i="45"/>
  <c r="AQ13" i="45"/>
  <c r="AG13" i="45"/>
  <c r="AA13" i="45"/>
  <c r="O13" i="45"/>
  <c r="M13" i="45"/>
  <c r="U12" i="45"/>
  <c r="K12" i="45"/>
  <c r="I12" i="45"/>
  <c r="AW12" i="45"/>
  <c r="AQ12" i="45"/>
  <c r="AG12" i="45"/>
  <c r="AA12" i="45"/>
  <c r="O12" i="45"/>
  <c r="M12" i="45"/>
  <c r="U11" i="45"/>
  <c r="K11" i="45"/>
  <c r="I11" i="45"/>
  <c r="AW11" i="45"/>
  <c r="AQ11" i="45"/>
  <c r="AG11" i="45"/>
  <c r="AA11" i="45"/>
  <c r="O11" i="45"/>
  <c r="M11" i="45"/>
  <c r="U10" i="45"/>
  <c r="K10" i="45"/>
  <c r="M10" i="45" s="1"/>
  <c r="I10" i="45"/>
  <c r="AW10" i="45"/>
  <c r="AQ10" i="45"/>
  <c r="AG10" i="45"/>
  <c r="AA10" i="45"/>
  <c r="O10" i="45"/>
  <c r="U9" i="45"/>
  <c r="K9" i="45"/>
  <c r="I9" i="45"/>
  <c r="AW9" i="45"/>
  <c r="AQ9" i="45"/>
  <c r="AG9" i="45"/>
  <c r="AA9" i="45"/>
  <c r="O9" i="45"/>
  <c r="M9" i="45"/>
  <c r="U8" i="45"/>
  <c r="K8" i="45"/>
  <c r="I8" i="45"/>
  <c r="AW8" i="45"/>
  <c r="AQ8" i="45"/>
  <c r="AG8" i="45"/>
  <c r="AA8" i="45"/>
  <c r="O8" i="45"/>
  <c r="M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I48" i="46"/>
  <c r="G48" i="46"/>
  <c r="BA48" i="46"/>
  <c r="AY48" i="46"/>
  <c r="AU48" i="46"/>
  <c r="AS48" i="46"/>
  <c r="AO48" i="46"/>
  <c r="AM48" i="46"/>
  <c r="AK48" i="46"/>
  <c r="AI48" i="46"/>
  <c r="AE48" i="46"/>
  <c r="AC48" i="46"/>
  <c r="Y48" i="46"/>
  <c r="W48" i="46"/>
  <c r="S48" i="46"/>
  <c r="Q48" i="46"/>
  <c r="M48" i="46"/>
  <c r="I47" i="46"/>
  <c r="G47" i="46"/>
  <c r="BA47" i="46"/>
  <c r="AY47" i="46"/>
  <c r="AU47" i="46"/>
  <c r="AS47" i="46"/>
  <c r="AO47" i="46"/>
  <c r="AM47" i="46"/>
  <c r="AK47" i="46"/>
  <c r="AI47" i="46"/>
  <c r="AE47" i="46"/>
  <c r="AC47" i="46"/>
  <c r="Y47" i="46"/>
  <c r="W47" i="46"/>
  <c r="S47" i="46"/>
  <c r="Q47" i="46"/>
  <c r="M47" i="46"/>
  <c r="U46" i="46"/>
  <c r="K46" i="46"/>
  <c r="I46" i="46"/>
  <c r="AY46" i="46"/>
  <c r="AW46" i="46"/>
  <c r="AQ46" i="46"/>
  <c r="AS46" i="46" s="1"/>
  <c r="AI46" i="46"/>
  <c r="AG46" i="46"/>
  <c r="AA46" i="46"/>
  <c r="AC46" i="46" s="1"/>
  <c r="O46" i="46"/>
  <c r="M46" i="46"/>
  <c r="BA46" i="46" s="1"/>
  <c r="U45" i="46"/>
  <c r="K45" i="46"/>
  <c r="I45" i="46"/>
  <c r="AW45" i="46"/>
  <c r="AY45" i="46" s="1"/>
  <c r="AQ45" i="46"/>
  <c r="AS45" i="46" s="1"/>
  <c r="AI45" i="46"/>
  <c r="AG45" i="46"/>
  <c r="AA45" i="46"/>
  <c r="AC45" i="46" s="1"/>
  <c r="O45" i="46"/>
  <c r="M45" i="46"/>
  <c r="BA45" i="46" s="1"/>
  <c r="I44" i="46"/>
  <c r="G44" i="46"/>
  <c r="BA44" i="46"/>
  <c r="AY44" i="46"/>
  <c r="AU44" i="46"/>
  <c r="AS44" i="46"/>
  <c r="AO44" i="46"/>
  <c r="AM44" i="46"/>
  <c r="AK44" i="46"/>
  <c r="AI44" i="46"/>
  <c r="AE44" i="46"/>
  <c r="AC44" i="46"/>
  <c r="Y44" i="46"/>
  <c r="W44" i="46"/>
  <c r="S44" i="46"/>
  <c r="Q44" i="46"/>
  <c r="M44" i="46"/>
  <c r="U43" i="46"/>
  <c r="K43" i="46"/>
  <c r="I43" i="46"/>
  <c r="AW43" i="46"/>
  <c r="AY43" i="46" s="1"/>
  <c r="AQ43" i="46"/>
  <c r="AS43" i="46" s="1"/>
  <c r="AI43" i="46"/>
  <c r="AG43" i="46"/>
  <c r="AA43" i="46"/>
  <c r="AC43" i="46" s="1"/>
  <c r="W43" i="46"/>
  <c r="Y43" i="46" s="1"/>
  <c r="Q43" i="46"/>
  <c r="M43" i="46"/>
  <c r="BA43" i="46" s="1"/>
  <c r="U42" i="46"/>
  <c r="K42" i="46"/>
  <c r="I42" i="46"/>
  <c r="AY42" i="46"/>
  <c r="AW42" i="46"/>
  <c r="AQ42" i="46"/>
  <c r="AS42" i="46" s="1"/>
  <c r="AI42" i="46"/>
  <c r="AG42" i="46"/>
  <c r="AC42" i="46"/>
  <c r="AA42" i="46"/>
  <c r="O42" i="46"/>
  <c r="M42" i="46"/>
  <c r="BA42" i="46" s="1"/>
  <c r="U41" i="46"/>
  <c r="K41" i="46"/>
  <c r="I41" i="46"/>
  <c r="AY41" i="46"/>
  <c r="AW41" i="46"/>
  <c r="AQ41" i="46"/>
  <c r="AS41" i="46" s="1"/>
  <c r="AI41" i="46"/>
  <c r="AG41" i="46"/>
  <c r="AA41" i="46"/>
  <c r="AC41" i="46" s="1"/>
  <c r="Y41" i="46"/>
  <c r="W41" i="46"/>
  <c r="Q41" i="46"/>
  <c r="M41" i="46"/>
  <c r="BA41" i="46" s="1"/>
  <c r="U40" i="46"/>
  <c r="K40" i="46"/>
  <c r="I40" i="46"/>
  <c r="AY40" i="46"/>
  <c r="AW40" i="46"/>
  <c r="AQ40" i="46"/>
  <c r="AS40" i="46" s="1"/>
  <c r="AI40" i="46"/>
  <c r="AG40" i="46"/>
  <c r="AA40" i="46"/>
  <c r="AC40" i="46" s="1"/>
  <c r="O40" i="46"/>
  <c r="M40" i="46"/>
  <c r="AU40" i="46" s="1"/>
  <c r="U39" i="46"/>
  <c r="K39" i="46"/>
  <c r="I39" i="46"/>
  <c r="AW39" i="46"/>
  <c r="AY39" i="46" s="1"/>
  <c r="AQ39" i="46"/>
  <c r="AS39" i="46" s="1"/>
  <c r="AI39" i="46"/>
  <c r="AG39" i="46"/>
  <c r="AA39" i="46"/>
  <c r="AC39" i="46" s="1"/>
  <c r="O39" i="46"/>
  <c r="M39" i="46"/>
  <c r="AU39" i="46" s="1"/>
  <c r="U38" i="46"/>
  <c r="K38" i="46"/>
  <c r="I38" i="46"/>
  <c r="AW38" i="46"/>
  <c r="AY38" i="46" s="1"/>
  <c r="AQ38" i="46"/>
  <c r="AS38" i="46" s="1"/>
  <c r="AI38" i="46"/>
  <c r="AG38" i="46"/>
  <c r="AA38" i="46"/>
  <c r="AC38" i="46" s="1"/>
  <c r="O38" i="46"/>
  <c r="M38" i="46"/>
  <c r="AU38" i="46" s="1"/>
  <c r="U37" i="46"/>
  <c r="K37" i="46"/>
  <c r="I37" i="46"/>
  <c r="AW37" i="46"/>
  <c r="AY37" i="46" s="1"/>
  <c r="AQ37" i="46"/>
  <c r="AS37" i="46" s="1"/>
  <c r="AI37" i="46"/>
  <c r="AG37" i="46"/>
  <c r="AA37" i="46"/>
  <c r="AC37" i="46" s="1"/>
  <c r="O37" i="46"/>
  <c r="M37" i="46"/>
  <c r="BA37" i="46" s="1"/>
  <c r="U36" i="46"/>
  <c r="K36" i="46"/>
  <c r="I36" i="46"/>
  <c r="AW36" i="46"/>
  <c r="AY36" i="46" s="1"/>
  <c r="AQ36" i="46"/>
  <c r="AS36" i="46" s="1"/>
  <c r="AK36" i="46"/>
  <c r="AG36" i="46"/>
  <c r="AI36" i="46" s="1"/>
  <c r="AA36" i="46"/>
  <c r="AC36" i="46" s="1"/>
  <c r="O36" i="46"/>
  <c r="M36" i="46"/>
  <c r="AU36" i="46" s="1"/>
  <c r="I35" i="46"/>
  <c r="G35" i="46"/>
  <c r="BA35" i="46"/>
  <c r="AY35" i="46"/>
  <c r="AU35" i="46"/>
  <c r="AS35" i="46"/>
  <c r="AO35" i="46"/>
  <c r="AM35" i="46"/>
  <c r="AK35" i="46"/>
  <c r="AI35" i="46"/>
  <c r="AE35" i="46"/>
  <c r="AC35" i="46"/>
  <c r="Y35" i="46"/>
  <c r="W35" i="46"/>
  <c r="S35" i="46"/>
  <c r="Q35" i="46"/>
  <c r="M35" i="46"/>
  <c r="U34" i="46"/>
  <c r="K34" i="46"/>
  <c r="I34" i="46"/>
  <c r="AY34" i="46"/>
  <c r="AW34" i="46"/>
  <c r="AQ34" i="46"/>
  <c r="AS34" i="46" s="1"/>
  <c r="AI34" i="46"/>
  <c r="AG34" i="46"/>
  <c r="AA34" i="46"/>
  <c r="AC34" i="46" s="1"/>
  <c r="O34" i="46"/>
  <c r="M34" i="46"/>
  <c r="BA34" i="46" s="1"/>
  <c r="U33" i="46"/>
  <c r="K33" i="46"/>
  <c r="I33" i="46"/>
  <c r="AW33" i="46"/>
  <c r="AY33" i="46" s="1"/>
  <c r="AQ33" i="46"/>
  <c r="AS33" i="46" s="1"/>
  <c r="AK33" i="46"/>
  <c r="AI33" i="46"/>
  <c r="AG33" i="46"/>
  <c r="AC33" i="46"/>
  <c r="AA33" i="46"/>
  <c r="O33" i="46"/>
  <c r="M33" i="46"/>
  <c r="AU33" i="46" s="1"/>
  <c r="U32" i="46"/>
  <c r="K32" i="46"/>
  <c r="I32" i="46"/>
  <c r="AW32" i="46"/>
  <c r="AY32" i="46" s="1"/>
  <c r="AQ32" i="46"/>
  <c r="AS32" i="46" s="1"/>
  <c r="AI32" i="46"/>
  <c r="AG32" i="46"/>
  <c r="AA32" i="46"/>
  <c r="AC32" i="46" s="1"/>
  <c r="O32" i="46"/>
  <c r="M32" i="46"/>
  <c r="AU32" i="46" s="1"/>
  <c r="U31" i="46"/>
  <c r="K31" i="46"/>
  <c r="I31" i="46"/>
  <c r="AW31" i="46"/>
  <c r="AY31" i="46" s="1"/>
  <c r="AQ31" i="46"/>
  <c r="AS31" i="46" s="1"/>
  <c r="AI31" i="46"/>
  <c r="AG31" i="46"/>
  <c r="AC31" i="46"/>
  <c r="AA31" i="46"/>
  <c r="O31" i="46"/>
  <c r="M31" i="46"/>
  <c r="BA31" i="46" s="1"/>
  <c r="U30" i="46"/>
  <c r="K30" i="46"/>
  <c r="I30" i="46"/>
  <c r="AW30" i="46"/>
  <c r="AY30" i="46" s="1"/>
  <c r="AQ30" i="46"/>
  <c r="AS30" i="46" s="1"/>
  <c r="AI30" i="46"/>
  <c r="AG30" i="46"/>
  <c r="AC30" i="46"/>
  <c r="AA30" i="46"/>
  <c r="O30" i="46"/>
  <c r="M30" i="46"/>
  <c r="BA30" i="46" s="1"/>
  <c r="U29" i="46"/>
  <c r="K29" i="46"/>
  <c r="M29" i="46" s="1"/>
  <c r="BA29" i="46" s="1"/>
  <c r="I29" i="46"/>
  <c r="AY29" i="46"/>
  <c r="AW29" i="46"/>
  <c r="AQ29" i="46"/>
  <c r="AS29" i="46" s="1"/>
  <c r="AI29" i="46"/>
  <c r="AG29" i="46"/>
  <c r="AC29" i="46"/>
  <c r="AA29" i="46"/>
  <c r="O29" i="46"/>
  <c r="U28" i="46"/>
  <c r="K28" i="46"/>
  <c r="M28" i="46" s="1"/>
  <c r="BA28" i="46" s="1"/>
  <c r="I28" i="46"/>
  <c r="AY28" i="46"/>
  <c r="AW28" i="46"/>
  <c r="AQ28" i="46"/>
  <c r="AS28" i="46" s="1"/>
  <c r="AI28" i="46"/>
  <c r="AG28" i="46"/>
  <c r="AA28" i="46"/>
  <c r="AC28" i="46" s="1"/>
  <c r="O28" i="46"/>
  <c r="U27" i="46"/>
  <c r="K27" i="46"/>
  <c r="I27" i="46"/>
  <c r="AW27" i="46"/>
  <c r="AY27" i="46" s="1"/>
  <c r="AQ27" i="46"/>
  <c r="AS27" i="46" s="1"/>
  <c r="AI27" i="46"/>
  <c r="AG27" i="46"/>
  <c r="AC27" i="46"/>
  <c r="AA27" i="46"/>
  <c r="O27" i="46"/>
  <c r="M27" i="46"/>
  <c r="AU27" i="46" s="1"/>
  <c r="U26" i="46"/>
  <c r="K26" i="46"/>
  <c r="I26" i="46"/>
  <c r="AW26" i="46"/>
  <c r="AY26" i="46" s="1"/>
  <c r="AQ26" i="46"/>
  <c r="AS26" i="46" s="1"/>
  <c r="AI26" i="46"/>
  <c r="AG26" i="46"/>
  <c r="AC26" i="46"/>
  <c r="AA26" i="46"/>
  <c r="O26" i="46"/>
  <c r="M26" i="46"/>
  <c r="AU26" i="46" s="1"/>
  <c r="U25" i="46"/>
  <c r="K25" i="46"/>
  <c r="I25" i="46"/>
  <c r="AW25" i="46"/>
  <c r="AY25" i="46" s="1"/>
  <c r="AQ25" i="46"/>
  <c r="AS25" i="46" s="1"/>
  <c r="AI25" i="46"/>
  <c r="AG25" i="46"/>
  <c r="AA25" i="46"/>
  <c r="AC25" i="46" s="1"/>
  <c r="O25" i="46"/>
  <c r="M25" i="46"/>
  <c r="BA25" i="46" s="1"/>
  <c r="U24" i="46"/>
  <c r="K24" i="46"/>
  <c r="I24" i="46"/>
  <c r="AW24" i="46"/>
  <c r="AY24" i="46" s="1"/>
  <c r="AQ24" i="46"/>
  <c r="AS24" i="46" s="1"/>
  <c r="AI24" i="46"/>
  <c r="AG24" i="46"/>
  <c r="AC24" i="46"/>
  <c r="AA24" i="46"/>
  <c r="O24" i="46"/>
  <c r="M24" i="46"/>
  <c r="BA24" i="46" s="1"/>
  <c r="U23" i="46"/>
  <c r="K23" i="46"/>
  <c r="I23" i="46"/>
  <c r="AY23" i="46"/>
  <c r="AW23" i="46"/>
  <c r="AQ23" i="46"/>
  <c r="AS23" i="46" s="1"/>
  <c r="AK23" i="46"/>
  <c r="AG23" i="46"/>
  <c r="AI23" i="46" s="1"/>
  <c r="AA23" i="46"/>
  <c r="AC23" i="46" s="1"/>
  <c r="O23" i="46"/>
  <c r="M23" i="46"/>
  <c r="AU23" i="46" s="1"/>
  <c r="U22" i="46"/>
  <c r="K22" i="46"/>
  <c r="M22" i="46" s="1"/>
  <c r="BA22" i="46" s="1"/>
  <c r="I22" i="46"/>
  <c r="AY22" i="46"/>
  <c r="AW22" i="46"/>
  <c r="AQ22" i="46"/>
  <c r="AS22" i="46" s="1"/>
  <c r="AI22" i="46"/>
  <c r="AG22" i="46"/>
  <c r="AC22" i="46"/>
  <c r="AA22" i="46"/>
  <c r="O22" i="46"/>
  <c r="U21" i="46"/>
  <c r="K21" i="46"/>
  <c r="I21" i="46"/>
  <c r="AW21" i="46"/>
  <c r="AY21" i="46" s="1"/>
  <c r="AQ21" i="46"/>
  <c r="AS21" i="46" s="1"/>
  <c r="AK21" i="46"/>
  <c r="AG21" i="46"/>
  <c r="AI21" i="46" s="1"/>
  <c r="AC21" i="46"/>
  <c r="AA21" i="46"/>
  <c r="O21" i="46"/>
  <c r="M21" i="46"/>
  <c r="AU21" i="46" s="1"/>
  <c r="U20" i="46"/>
  <c r="K20" i="46"/>
  <c r="I20" i="46"/>
  <c r="AW20" i="46"/>
  <c r="AY20" i="46" s="1"/>
  <c r="AQ20" i="46"/>
  <c r="AS20" i="46" s="1"/>
  <c r="AK20" i="46"/>
  <c r="AI20" i="46"/>
  <c r="AG20" i="46"/>
  <c r="AC20" i="46"/>
  <c r="AA20" i="46"/>
  <c r="O20" i="46"/>
  <c r="M20" i="46"/>
  <c r="AU20" i="46" s="1"/>
  <c r="U19" i="46"/>
  <c r="K19" i="46"/>
  <c r="I19" i="46"/>
  <c r="AW19" i="46"/>
  <c r="AY19" i="46" s="1"/>
  <c r="AQ19" i="46"/>
  <c r="AS19" i="46" s="1"/>
  <c r="AI19" i="46"/>
  <c r="AG19" i="46"/>
  <c r="AA19" i="46"/>
  <c r="AC19" i="46" s="1"/>
  <c r="O19" i="46"/>
  <c r="M19" i="46"/>
  <c r="BA19" i="46" s="1"/>
  <c r="U18" i="46"/>
  <c r="K18" i="46"/>
  <c r="M18" i="46" s="1"/>
  <c r="BA18" i="46" s="1"/>
  <c r="I18" i="46"/>
  <c r="AY18" i="46"/>
  <c r="AW18" i="46"/>
  <c r="AQ18" i="46"/>
  <c r="AS18" i="46" s="1"/>
  <c r="AI18" i="46"/>
  <c r="AG18" i="46"/>
  <c r="AC18" i="46"/>
  <c r="AA18" i="46"/>
  <c r="O18" i="46"/>
  <c r="U17" i="46"/>
  <c r="K17" i="46"/>
  <c r="I17" i="46"/>
  <c r="AY17" i="46"/>
  <c r="AW17" i="46"/>
  <c r="AQ17" i="46"/>
  <c r="AS17" i="46" s="1"/>
  <c r="AI17" i="46"/>
  <c r="AG17" i="46"/>
  <c r="AC17" i="46"/>
  <c r="AA17" i="46"/>
  <c r="O17" i="46"/>
  <c r="M17" i="46"/>
  <c r="BA17" i="46" s="1"/>
  <c r="U16" i="46"/>
  <c r="K16" i="46"/>
  <c r="I16" i="46"/>
  <c r="AW16" i="46"/>
  <c r="AY16" i="46" s="1"/>
  <c r="AQ16" i="46"/>
  <c r="AS16" i="46" s="1"/>
  <c r="AI16" i="46"/>
  <c r="AG16" i="46"/>
  <c r="AC16" i="46"/>
  <c r="AA16" i="46"/>
  <c r="O16" i="46"/>
  <c r="M16" i="46"/>
  <c r="BA16" i="46" s="1"/>
  <c r="U15" i="46"/>
  <c r="K15" i="46"/>
  <c r="I15" i="46"/>
  <c r="AY15" i="46"/>
  <c r="AW15" i="46"/>
  <c r="AQ15" i="46"/>
  <c r="AS15" i="46" s="1"/>
  <c r="AI15" i="46"/>
  <c r="AG15" i="46"/>
  <c r="AC15" i="46"/>
  <c r="AA15" i="46"/>
  <c r="O15" i="46"/>
  <c r="M15" i="46"/>
  <c r="BA15" i="46" s="1"/>
  <c r="U14" i="46"/>
  <c r="K14" i="46"/>
  <c r="I14" i="46"/>
  <c r="AY14" i="46"/>
  <c r="AW14" i="46"/>
  <c r="AQ14" i="46"/>
  <c r="AS14" i="46" s="1"/>
  <c r="AK14" i="46"/>
  <c r="AG14" i="46"/>
  <c r="AI14" i="46" s="1"/>
  <c r="AA14" i="46"/>
  <c r="AC14" i="46" s="1"/>
  <c r="O14" i="46"/>
  <c r="M14" i="46"/>
  <c r="AU14" i="46" s="1"/>
  <c r="U13" i="46"/>
  <c r="K13" i="46"/>
  <c r="I13" i="46"/>
  <c r="AW13" i="46"/>
  <c r="AY13" i="46" s="1"/>
  <c r="AQ13" i="46"/>
  <c r="AS13" i="46" s="1"/>
  <c r="AI13" i="46"/>
  <c r="AG13" i="46"/>
  <c r="AA13" i="46"/>
  <c r="AC13" i="46" s="1"/>
  <c r="O13" i="46"/>
  <c r="M13" i="46"/>
  <c r="AU13" i="46" s="1"/>
  <c r="U12" i="46"/>
  <c r="K12" i="46"/>
  <c r="I12" i="46"/>
  <c r="AY12" i="46"/>
  <c r="AW12" i="46"/>
  <c r="AQ12" i="46"/>
  <c r="AS12" i="46" s="1"/>
  <c r="AI12" i="46"/>
  <c r="AG12" i="46"/>
  <c r="AA12" i="46"/>
  <c r="AC12" i="46" s="1"/>
  <c r="O12" i="46"/>
  <c r="M12" i="46"/>
  <c r="BA12" i="46" s="1"/>
  <c r="U11" i="46"/>
  <c r="K11" i="46"/>
  <c r="I11" i="46"/>
  <c r="AY11" i="46"/>
  <c r="AW11" i="46"/>
  <c r="AQ11" i="46"/>
  <c r="AS11" i="46" s="1"/>
  <c r="AI11" i="46"/>
  <c r="AG11" i="46"/>
  <c r="AC11" i="46"/>
  <c r="AA11" i="46"/>
  <c r="O11" i="46"/>
  <c r="M11" i="46"/>
  <c r="BA11" i="46" s="1"/>
  <c r="U10" i="46"/>
  <c r="K10" i="46"/>
  <c r="I10" i="46"/>
  <c r="AW10" i="46"/>
  <c r="AY10" i="46" s="1"/>
  <c r="AQ10" i="46"/>
  <c r="AS10" i="46" s="1"/>
  <c r="AI10" i="46"/>
  <c r="AG10" i="46"/>
  <c r="AC10" i="46"/>
  <c r="AA10" i="46"/>
  <c r="O10" i="46"/>
  <c r="M10" i="46"/>
  <c r="BA10" i="46" s="1"/>
  <c r="U9" i="46"/>
  <c r="K9" i="46"/>
  <c r="I9" i="46"/>
  <c r="AW9" i="46"/>
  <c r="AY9" i="46" s="1"/>
  <c r="AQ9" i="46"/>
  <c r="AS9" i="46" s="1"/>
  <c r="AI9" i="46"/>
  <c r="AG9" i="46"/>
  <c r="AA9" i="46"/>
  <c r="AC9" i="46" s="1"/>
  <c r="O9" i="46"/>
  <c r="M9" i="46"/>
  <c r="BA9" i="46" s="1"/>
  <c r="U8" i="46"/>
  <c r="K8" i="46"/>
  <c r="I8" i="46"/>
  <c r="AY8" i="46"/>
  <c r="AW8" i="46"/>
  <c r="AQ8" i="46"/>
  <c r="AS8" i="46" s="1"/>
  <c r="AI8" i="46"/>
  <c r="AG8" i="46"/>
  <c r="AA8" i="46"/>
  <c r="AC8" i="46" s="1"/>
  <c r="O8" i="46"/>
  <c r="M8" i="46"/>
  <c r="BA8" i="46" s="1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Y26" i="47"/>
  <c r="Y25" i="47"/>
  <c r="W25" i="47"/>
  <c r="U25" i="47"/>
  <c r="I24" i="47"/>
  <c r="G24" i="47"/>
  <c r="Y24" i="47"/>
  <c r="W24" i="47"/>
  <c r="U24" i="47"/>
  <c r="S24" i="47"/>
  <c r="Q24" i="47"/>
  <c r="O24" i="47"/>
  <c r="M24" i="47"/>
  <c r="K24" i="47"/>
  <c r="I23" i="47"/>
  <c r="G23" i="47"/>
  <c r="Y23" i="47"/>
  <c r="W23" i="47"/>
  <c r="U23" i="47"/>
  <c r="S23" i="47"/>
  <c r="Q23" i="47"/>
  <c r="O23" i="47"/>
  <c r="M23" i="47"/>
  <c r="K23" i="47"/>
  <c r="I22" i="47"/>
  <c r="G22" i="47"/>
  <c r="Y22" i="47"/>
  <c r="W22" i="47"/>
  <c r="U22" i="47"/>
  <c r="S22" i="47"/>
  <c r="Q22" i="47"/>
  <c r="O22" i="47"/>
  <c r="M22" i="47"/>
  <c r="K22" i="47"/>
  <c r="I21" i="47"/>
  <c r="G21" i="47"/>
  <c r="Y21" i="47"/>
  <c r="W21" i="47"/>
  <c r="U21" i="47"/>
  <c r="S21" i="47"/>
  <c r="Q21" i="47"/>
  <c r="O21" i="47"/>
  <c r="M21" i="47"/>
  <c r="K21" i="47"/>
  <c r="I20" i="47"/>
  <c r="G20" i="47"/>
  <c r="Y20" i="47"/>
  <c r="W20" i="47"/>
  <c r="U20" i="47"/>
  <c r="S20" i="47"/>
  <c r="Q20" i="47"/>
  <c r="O20" i="47"/>
  <c r="M20" i="47"/>
  <c r="K20" i="47"/>
  <c r="I19" i="47"/>
  <c r="G19" i="47"/>
  <c r="Y19" i="47"/>
  <c r="W19" i="47"/>
  <c r="U19" i="47"/>
  <c r="S19" i="47"/>
  <c r="Q19" i="47"/>
  <c r="O19" i="47"/>
  <c r="M19" i="47"/>
  <c r="K19" i="47"/>
  <c r="I18" i="47"/>
  <c r="G18" i="47"/>
  <c r="Y18" i="47"/>
  <c r="W18" i="47"/>
  <c r="U18" i="47"/>
  <c r="S18" i="47"/>
  <c r="Q18" i="47"/>
  <c r="O18" i="47"/>
  <c r="M18" i="47"/>
  <c r="K18" i="47"/>
  <c r="I17" i="47"/>
  <c r="G17" i="47"/>
  <c r="Y17" i="47"/>
  <c r="W17" i="47"/>
  <c r="U17" i="47"/>
  <c r="S17" i="47"/>
  <c r="Q17" i="47"/>
  <c r="O17" i="47"/>
  <c r="M17" i="47"/>
  <c r="K17" i="47"/>
  <c r="I16" i="47"/>
  <c r="G16" i="47"/>
  <c r="Y16" i="47"/>
  <c r="W16" i="47"/>
  <c r="U16" i="47"/>
  <c r="S16" i="47"/>
  <c r="Q16" i="47"/>
  <c r="O16" i="47"/>
  <c r="M16" i="47"/>
  <c r="K16" i="47"/>
  <c r="I15" i="47"/>
  <c r="G15" i="47"/>
  <c r="Y15" i="47"/>
  <c r="W15" i="47"/>
  <c r="U15" i="47"/>
  <c r="S15" i="47"/>
  <c r="Q15" i="47"/>
  <c r="O15" i="47"/>
  <c r="M15" i="47"/>
  <c r="K15" i="47"/>
  <c r="I14" i="47"/>
  <c r="G14" i="47"/>
  <c r="Y14" i="47"/>
  <c r="W14" i="47"/>
  <c r="U14" i="47"/>
  <c r="S14" i="47"/>
  <c r="Q14" i="47"/>
  <c r="O14" i="47"/>
  <c r="M14" i="47"/>
  <c r="K14" i="47"/>
  <c r="I13" i="47"/>
  <c r="G13" i="47"/>
  <c r="Y13" i="47"/>
  <c r="W13" i="47"/>
  <c r="U13" i="47"/>
  <c r="S13" i="47"/>
  <c r="Q13" i="47"/>
  <c r="O13" i="47"/>
  <c r="M13" i="47"/>
  <c r="K13" i="47"/>
  <c r="I12" i="47"/>
  <c r="G12" i="47"/>
  <c r="Y12" i="47"/>
  <c r="W12" i="47"/>
  <c r="U12" i="47"/>
  <c r="S12" i="47"/>
  <c r="Q12" i="47"/>
  <c r="O12" i="47"/>
  <c r="M12" i="47"/>
  <c r="K12" i="47"/>
  <c r="I11" i="47"/>
  <c r="G11" i="47"/>
  <c r="Y11" i="47"/>
  <c r="W11" i="47"/>
  <c r="U11" i="47"/>
  <c r="S11" i="47"/>
  <c r="Q11" i="47"/>
  <c r="O11" i="47"/>
  <c r="M11" i="47"/>
  <c r="K11" i="47"/>
  <c r="I10" i="47"/>
  <c r="G10" i="47"/>
  <c r="Y10" i="47"/>
  <c r="W10" i="47"/>
  <c r="U10" i="47"/>
  <c r="S10" i="47"/>
  <c r="Q10" i="47"/>
  <c r="O10" i="47"/>
  <c r="M10" i="47"/>
  <c r="K10" i="47"/>
  <c r="I9" i="47"/>
  <c r="G9" i="47"/>
  <c r="Y9" i="47"/>
  <c r="W9" i="47"/>
  <c r="U9" i="47"/>
  <c r="S9" i="47"/>
  <c r="Q9" i="47"/>
  <c r="O9" i="47"/>
  <c r="M9" i="47"/>
  <c r="K9" i="47"/>
  <c r="I8" i="47"/>
  <c r="G8" i="47"/>
  <c r="Y8" i="47"/>
  <c r="W8" i="47"/>
  <c r="U8" i="47"/>
  <c r="S8" i="47"/>
  <c r="Q8" i="47"/>
  <c r="O8" i="47"/>
  <c r="M8" i="47"/>
  <c r="K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I29" i="48"/>
  <c r="G29" i="48"/>
  <c r="AM29" i="48"/>
  <c r="AI29" i="48"/>
  <c r="AE29" i="48"/>
  <c r="AA29" i="48"/>
  <c r="W29" i="48"/>
  <c r="Q29" i="48"/>
  <c r="M29" i="48"/>
  <c r="I28" i="48"/>
  <c r="G28" i="48"/>
  <c r="AM28" i="48"/>
  <c r="AI28" i="48"/>
  <c r="AE28" i="48"/>
  <c r="AA28" i="48"/>
  <c r="W28" i="48"/>
  <c r="Q28" i="48"/>
  <c r="M28" i="48"/>
  <c r="AK27" i="48"/>
  <c r="AC27" i="48"/>
  <c r="U27" i="48"/>
  <c r="S27" i="48"/>
  <c r="O27" i="48"/>
  <c r="K27" i="48"/>
  <c r="I27" i="48"/>
  <c r="AM27" i="48"/>
  <c r="AG27" i="48"/>
  <c r="AE27" i="48"/>
  <c r="AA27" i="48"/>
  <c r="Y27" i="48"/>
  <c r="W27" i="48"/>
  <c r="M27" i="48"/>
  <c r="AI27" i="48" s="1"/>
  <c r="AK26" i="48"/>
  <c r="AC26" i="48"/>
  <c r="U26" i="48"/>
  <c r="S26" i="48"/>
  <c r="O26" i="48"/>
  <c r="K26" i="48"/>
  <c r="M26" i="48" s="1"/>
  <c r="AI26" i="48" s="1"/>
  <c r="I26" i="48"/>
  <c r="AM26" i="48"/>
  <c r="AG26" i="48"/>
  <c r="AE26" i="48"/>
  <c r="Y26" i="48"/>
  <c r="W26" i="48"/>
  <c r="AK25" i="48"/>
  <c r="AC25" i="48"/>
  <c r="U25" i="48"/>
  <c r="S25" i="48"/>
  <c r="O25" i="48"/>
  <c r="K25" i="48"/>
  <c r="M25" i="48" s="1"/>
  <c r="AI25" i="48" s="1"/>
  <c r="I25" i="48"/>
  <c r="AM25" i="48"/>
  <c r="AG25" i="48"/>
  <c r="AE25" i="48"/>
  <c r="Y25" i="48"/>
  <c r="W25" i="48"/>
  <c r="AK24" i="48"/>
  <c r="AC24" i="48"/>
  <c r="U24" i="48"/>
  <c r="S24" i="48"/>
  <c r="O24" i="48"/>
  <c r="K24" i="48"/>
  <c r="I24" i="48"/>
  <c r="AM24" i="48"/>
  <c r="AG24" i="48"/>
  <c r="AE24" i="48"/>
  <c r="Y24" i="48"/>
  <c r="W24" i="48"/>
  <c r="M24" i="48"/>
  <c r="AA24" i="48" s="1"/>
  <c r="AK23" i="48"/>
  <c r="AC23" i="48"/>
  <c r="U23" i="48"/>
  <c r="S23" i="48"/>
  <c r="O23" i="48"/>
  <c r="K23" i="48"/>
  <c r="M23" i="48" s="1"/>
  <c r="AI23" i="48" s="1"/>
  <c r="I23" i="48"/>
  <c r="AM23" i="48"/>
  <c r="AG23" i="48"/>
  <c r="AE23" i="48"/>
  <c r="Y23" i="48"/>
  <c r="W23" i="48"/>
  <c r="AK22" i="48"/>
  <c r="AC22" i="48"/>
  <c r="U22" i="48"/>
  <c r="S22" i="48"/>
  <c r="O22" i="48"/>
  <c r="K22" i="48"/>
  <c r="M22" i="48" s="1"/>
  <c r="AI22" i="48" s="1"/>
  <c r="I22" i="48"/>
  <c r="AM22" i="48"/>
  <c r="AG22" i="48"/>
  <c r="AE22" i="48"/>
  <c r="Y22" i="48"/>
  <c r="W22" i="48"/>
  <c r="AK21" i="48"/>
  <c r="AC21" i="48"/>
  <c r="U21" i="48"/>
  <c r="S21" i="48"/>
  <c r="O21" i="48"/>
  <c r="K21" i="48"/>
  <c r="M21" i="48" s="1"/>
  <c r="AI21" i="48" s="1"/>
  <c r="I21" i="48"/>
  <c r="AM21" i="48"/>
  <c r="AG21" i="48"/>
  <c r="AE21" i="48"/>
  <c r="Y21" i="48"/>
  <c r="W21" i="48"/>
  <c r="AK20" i="48"/>
  <c r="AC20" i="48"/>
  <c r="U20" i="48"/>
  <c r="S20" i="48"/>
  <c r="O20" i="48"/>
  <c r="K20" i="48"/>
  <c r="M20" i="48" s="1"/>
  <c r="I20" i="48"/>
  <c r="AM20" i="48"/>
  <c r="AG20" i="48"/>
  <c r="AE20" i="48"/>
  <c r="Y20" i="48"/>
  <c r="W20" i="48"/>
  <c r="AK19" i="48"/>
  <c r="AC19" i="48"/>
  <c r="U19" i="48"/>
  <c r="S19" i="48"/>
  <c r="O19" i="48"/>
  <c r="K19" i="48"/>
  <c r="I19" i="48"/>
  <c r="AM19" i="48"/>
  <c r="AI19" i="48"/>
  <c r="AG19" i="48"/>
  <c r="AE19" i="48"/>
  <c r="Y19" i="48"/>
  <c r="W19" i="48"/>
  <c r="M19" i="48"/>
  <c r="AA19" i="48" s="1"/>
  <c r="AK18" i="48"/>
  <c r="AC18" i="48"/>
  <c r="U18" i="48"/>
  <c r="S18" i="48"/>
  <c r="O18" i="48"/>
  <c r="K18" i="48"/>
  <c r="I18" i="48"/>
  <c r="AM18" i="48"/>
  <c r="AG18" i="48"/>
  <c r="AE18" i="48"/>
  <c r="AA18" i="48"/>
  <c r="Y18" i="48"/>
  <c r="W18" i="48"/>
  <c r="M18" i="48"/>
  <c r="AI18" i="48" s="1"/>
  <c r="AK17" i="48"/>
  <c r="AC17" i="48"/>
  <c r="U17" i="48"/>
  <c r="S17" i="48"/>
  <c r="O17" i="48"/>
  <c r="K17" i="48"/>
  <c r="M17" i="48" s="1"/>
  <c r="AI17" i="48" s="1"/>
  <c r="I17" i="48"/>
  <c r="AM17" i="48"/>
  <c r="AG17" i="48"/>
  <c r="AE17" i="48"/>
  <c r="Y17" i="48"/>
  <c r="W17" i="48"/>
  <c r="AK16" i="48"/>
  <c r="AC16" i="48"/>
  <c r="U16" i="48"/>
  <c r="S16" i="48"/>
  <c r="O16" i="48"/>
  <c r="K16" i="48"/>
  <c r="M16" i="48" s="1"/>
  <c r="AI16" i="48" s="1"/>
  <c r="I16" i="48"/>
  <c r="AM16" i="48"/>
  <c r="AG16" i="48"/>
  <c r="AE16" i="48"/>
  <c r="Y16" i="48"/>
  <c r="W16" i="48"/>
  <c r="AK15" i="48"/>
  <c r="AC15" i="48"/>
  <c r="U15" i="48"/>
  <c r="S15" i="48"/>
  <c r="O15" i="48"/>
  <c r="K15" i="48"/>
  <c r="I15" i="48"/>
  <c r="AM15" i="48"/>
  <c r="AG15" i="48"/>
  <c r="AE15" i="48"/>
  <c r="Y15" i="48"/>
  <c r="W15" i="48"/>
  <c r="M15" i="48"/>
  <c r="AI15" i="48" s="1"/>
  <c r="AK14" i="48"/>
  <c r="AC14" i="48"/>
  <c r="U14" i="48"/>
  <c r="S14" i="48"/>
  <c r="O14" i="48"/>
  <c r="K14" i="48"/>
  <c r="M14" i="48" s="1"/>
  <c r="AI14" i="48" s="1"/>
  <c r="I14" i="48"/>
  <c r="AM14" i="48"/>
  <c r="AG14" i="48"/>
  <c r="AE14" i="48"/>
  <c r="Y14" i="48"/>
  <c r="W14" i="48"/>
  <c r="AK13" i="48"/>
  <c r="AC13" i="48"/>
  <c r="U13" i="48"/>
  <c r="S13" i="48"/>
  <c r="O13" i="48"/>
  <c r="K13" i="48"/>
  <c r="M13" i="48" s="1"/>
  <c r="AI13" i="48" s="1"/>
  <c r="I13" i="48"/>
  <c r="AM13" i="48"/>
  <c r="AG13" i="48"/>
  <c r="AE13" i="48"/>
  <c r="Y13" i="48"/>
  <c r="W13" i="48"/>
  <c r="AK12" i="48"/>
  <c r="AC12" i="48"/>
  <c r="U12" i="48"/>
  <c r="S12" i="48"/>
  <c r="O12" i="48"/>
  <c r="K12" i="48"/>
  <c r="M12" i="48" s="1"/>
  <c r="G12" i="48"/>
  <c r="AM12" i="48"/>
  <c r="AG12" i="48"/>
  <c r="AE12" i="48"/>
  <c r="Y12" i="48"/>
  <c r="W12" i="48"/>
  <c r="AK11" i="48"/>
  <c r="AC11" i="48"/>
  <c r="U11" i="48"/>
  <c r="S11" i="48"/>
  <c r="O11" i="48"/>
  <c r="K11" i="48"/>
  <c r="I11" i="48"/>
  <c r="AM11" i="48"/>
  <c r="AG11" i="48"/>
  <c r="AE11" i="48"/>
  <c r="Y11" i="48"/>
  <c r="W11" i="48"/>
  <c r="M11" i="48"/>
  <c r="AI11" i="48" s="1"/>
  <c r="AK10" i="48"/>
  <c r="AC10" i="48"/>
  <c r="U10" i="48"/>
  <c r="S10" i="48"/>
  <c r="O10" i="48"/>
  <c r="K10" i="48"/>
  <c r="G10" i="48"/>
  <c r="AM10" i="48"/>
  <c r="AG10" i="48"/>
  <c r="AE10" i="48"/>
  <c r="AA10" i="48"/>
  <c r="Y10" i="48"/>
  <c r="W10" i="48"/>
  <c r="M10" i="48"/>
  <c r="Q10" i="48" s="1"/>
  <c r="AK9" i="48"/>
  <c r="AC9" i="48"/>
  <c r="U9" i="48"/>
  <c r="S9" i="48"/>
  <c r="O9" i="48"/>
  <c r="K9" i="48"/>
  <c r="I9" i="48"/>
  <c r="AM9" i="48"/>
  <c r="AG9" i="48"/>
  <c r="AE9" i="48"/>
  <c r="Y9" i="48"/>
  <c r="W9" i="48"/>
  <c r="M9" i="48"/>
  <c r="AI9" i="48" s="1"/>
  <c r="AK8" i="48"/>
  <c r="AC8" i="48"/>
  <c r="U8" i="48"/>
  <c r="S8" i="48"/>
  <c r="O8" i="48"/>
  <c r="K8" i="48"/>
  <c r="M8" i="48" s="1"/>
  <c r="Q8" i="48" s="1"/>
  <c r="G8" i="48"/>
  <c r="AM8" i="48"/>
  <c r="AG8" i="48"/>
  <c r="AE8" i="48"/>
  <c r="Y8" i="48"/>
  <c r="W8" i="48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I27" i="49"/>
  <c r="G27" i="49"/>
  <c r="W27" i="49"/>
  <c r="Q27" i="49"/>
  <c r="M27" i="49"/>
  <c r="U26" i="49"/>
  <c r="S26" i="49"/>
  <c r="O26" i="49"/>
  <c r="K26" i="49"/>
  <c r="I26" i="49"/>
  <c r="W26" i="49"/>
  <c r="M26" i="49"/>
  <c r="Q26" i="49" s="1"/>
  <c r="O25" i="49"/>
  <c r="K25" i="49"/>
  <c r="I25" i="49"/>
  <c r="G25" i="49"/>
  <c r="W25" i="49"/>
  <c r="Q25" i="49"/>
  <c r="M25" i="49"/>
  <c r="U24" i="49"/>
  <c r="S24" i="49"/>
  <c r="O24" i="49"/>
  <c r="K24" i="49"/>
  <c r="I24" i="49"/>
  <c r="W24" i="49"/>
  <c r="M24" i="49"/>
  <c r="Q24" i="49" s="1"/>
  <c r="U23" i="49"/>
  <c r="S23" i="49"/>
  <c r="O23" i="49"/>
  <c r="K23" i="49"/>
  <c r="I23" i="49"/>
  <c r="W23" i="49"/>
  <c r="M23" i="49"/>
  <c r="Q23" i="49" s="1"/>
  <c r="U22" i="49"/>
  <c r="S22" i="49"/>
  <c r="O22" i="49"/>
  <c r="K22" i="49"/>
  <c r="I22" i="49"/>
  <c r="W22" i="49"/>
  <c r="M22" i="49"/>
  <c r="Q22" i="49" s="1"/>
  <c r="U21" i="49"/>
  <c r="S21" i="49"/>
  <c r="O21" i="49"/>
  <c r="K21" i="49"/>
  <c r="I21" i="49"/>
  <c r="W21" i="49"/>
  <c r="M21" i="49"/>
  <c r="Q21" i="49" s="1"/>
  <c r="I20" i="49"/>
  <c r="G20" i="49"/>
  <c r="W20" i="49"/>
  <c r="Q20" i="49"/>
  <c r="M20" i="49"/>
  <c r="U19" i="49"/>
  <c r="S19" i="49"/>
  <c r="O19" i="49"/>
  <c r="K19" i="49"/>
  <c r="I19" i="49"/>
  <c r="W19" i="49"/>
  <c r="M19" i="49"/>
  <c r="Q19" i="49" s="1"/>
  <c r="O18" i="49"/>
  <c r="K18" i="49"/>
  <c r="I18" i="49"/>
  <c r="G18" i="49"/>
  <c r="W18" i="49"/>
  <c r="Q18" i="49"/>
  <c r="M18" i="49"/>
  <c r="U17" i="49"/>
  <c r="S17" i="49"/>
  <c r="O17" i="49"/>
  <c r="K17" i="49"/>
  <c r="I17" i="49"/>
  <c r="W17" i="49"/>
  <c r="M17" i="49"/>
  <c r="Q17" i="49" s="1"/>
  <c r="U16" i="49"/>
  <c r="S16" i="49"/>
  <c r="O16" i="49"/>
  <c r="K16" i="49"/>
  <c r="I16" i="49"/>
  <c r="W16" i="49"/>
  <c r="M16" i="49"/>
  <c r="Q16" i="49" s="1"/>
  <c r="U15" i="49"/>
  <c r="S15" i="49"/>
  <c r="O15" i="49"/>
  <c r="K15" i="49"/>
  <c r="I15" i="49"/>
  <c r="W15" i="49"/>
  <c r="M15" i="49"/>
  <c r="Q15" i="49" s="1"/>
  <c r="U14" i="49"/>
  <c r="S14" i="49"/>
  <c r="O14" i="49"/>
  <c r="K14" i="49"/>
  <c r="I14" i="49"/>
  <c r="W14" i="49"/>
  <c r="M14" i="49"/>
  <c r="Q14" i="49" s="1"/>
  <c r="U13" i="49"/>
  <c r="S13" i="49"/>
  <c r="O13" i="49"/>
  <c r="K13" i="49"/>
  <c r="I13" i="49"/>
  <c r="W13" i="49"/>
  <c r="M13" i="49"/>
  <c r="Q13" i="49" s="1"/>
  <c r="U12" i="49"/>
  <c r="S12" i="49"/>
  <c r="O12" i="49"/>
  <c r="K12" i="49"/>
  <c r="I12" i="49"/>
  <c r="W12" i="49"/>
  <c r="M12" i="49"/>
  <c r="Q12" i="49" s="1"/>
  <c r="U11" i="49"/>
  <c r="S11" i="49"/>
  <c r="O11" i="49"/>
  <c r="K11" i="49"/>
  <c r="I11" i="49"/>
  <c r="W11" i="49"/>
  <c r="M11" i="49"/>
  <c r="Q11" i="49" s="1"/>
  <c r="U10" i="49"/>
  <c r="S10" i="49"/>
  <c r="O10" i="49"/>
  <c r="K10" i="49"/>
  <c r="I10" i="49"/>
  <c r="W10" i="49"/>
  <c r="M10" i="49"/>
  <c r="Q10" i="49" s="1"/>
  <c r="U9" i="49"/>
  <c r="S9" i="49"/>
  <c r="O9" i="49"/>
  <c r="K9" i="49"/>
  <c r="I9" i="49"/>
  <c r="W9" i="49"/>
  <c r="M9" i="49"/>
  <c r="Q9" i="49" s="1"/>
  <c r="U8" i="49"/>
  <c r="S8" i="49"/>
  <c r="O8" i="49"/>
  <c r="K8" i="49"/>
  <c r="I8" i="49"/>
  <c r="W8" i="49"/>
  <c r="M8" i="49"/>
  <c r="Q8" i="49" s="1"/>
  <c r="Y66" i="50"/>
  <c r="U66" i="50"/>
  <c r="S66" i="50"/>
  <c r="O66" i="50"/>
  <c r="K66" i="50"/>
  <c r="E66" i="50"/>
  <c r="Y65" i="50"/>
  <c r="U64" i="50"/>
  <c r="S64" i="50"/>
  <c r="E64" i="50"/>
  <c r="I66" i="50"/>
  <c r="G66" i="50"/>
  <c r="W66" i="50"/>
  <c r="Q66" i="50"/>
  <c r="M66" i="50"/>
  <c r="S65" i="50"/>
  <c r="O65" i="50"/>
  <c r="K65" i="50"/>
  <c r="I65" i="50"/>
  <c r="U65" i="50"/>
  <c r="W65" i="50" s="1"/>
  <c r="M65" i="50"/>
  <c r="Q65" i="50" s="1"/>
  <c r="O64" i="50"/>
  <c r="K64" i="50"/>
  <c r="I64" i="50"/>
  <c r="G64" i="50"/>
  <c r="Y64" i="50"/>
  <c r="W64" i="50"/>
  <c r="Q64" i="50"/>
  <c r="M64" i="50"/>
  <c r="S63" i="50"/>
  <c r="O63" i="50"/>
  <c r="K63" i="50"/>
  <c r="I63" i="50"/>
  <c r="U63" i="50"/>
  <c r="M63" i="50"/>
  <c r="S62" i="50"/>
  <c r="O62" i="50"/>
  <c r="K62" i="50"/>
  <c r="I62" i="50"/>
  <c r="U62" i="50"/>
  <c r="M62" i="50"/>
  <c r="S61" i="50"/>
  <c r="O61" i="50"/>
  <c r="K61" i="50"/>
  <c r="I61" i="50"/>
  <c r="U61" i="50"/>
  <c r="W61" i="50" s="1"/>
  <c r="M61" i="50"/>
  <c r="Y61" i="50" s="1"/>
  <c r="S60" i="50"/>
  <c r="O60" i="50"/>
  <c r="K60" i="50"/>
  <c r="I60" i="50"/>
  <c r="U60" i="50"/>
  <c r="M60" i="50"/>
  <c r="Y60" i="50" s="1"/>
  <c r="S59" i="50"/>
  <c r="O59" i="50"/>
  <c r="K59" i="50"/>
  <c r="I59" i="50"/>
  <c r="U59" i="50"/>
  <c r="M59" i="50"/>
  <c r="S58" i="50"/>
  <c r="O58" i="50"/>
  <c r="K58" i="50"/>
  <c r="I58" i="50"/>
  <c r="U58" i="50"/>
  <c r="M58" i="50"/>
  <c r="S57" i="50"/>
  <c r="O57" i="50"/>
  <c r="K57" i="50"/>
  <c r="I57" i="50"/>
  <c r="U57" i="50"/>
  <c r="M57" i="50"/>
  <c r="S56" i="50"/>
  <c r="O56" i="50"/>
  <c r="K56" i="50"/>
  <c r="I56" i="50"/>
  <c r="U56" i="50"/>
  <c r="M56" i="50"/>
  <c r="S55" i="50"/>
  <c r="O55" i="50"/>
  <c r="K55" i="50"/>
  <c r="I55" i="50"/>
  <c r="U55" i="50"/>
  <c r="M55" i="50"/>
  <c r="S54" i="50"/>
  <c r="O54" i="50"/>
  <c r="K54" i="50"/>
  <c r="I54" i="50"/>
  <c r="U54" i="50"/>
  <c r="M54" i="50"/>
  <c r="S53" i="50"/>
  <c r="O53" i="50"/>
  <c r="K53" i="50"/>
  <c r="I53" i="50"/>
  <c r="U53" i="50"/>
  <c r="M53" i="50"/>
  <c r="S52" i="50"/>
  <c r="O52" i="50"/>
  <c r="K52" i="50"/>
  <c r="I52" i="50"/>
  <c r="U52" i="50"/>
  <c r="M52" i="50"/>
  <c r="S51" i="50"/>
  <c r="O51" i="50"/>
  <c r="K51" i="50"/>
  <c r="G51" i="50"/>
  <c r="U51" i="50"/>
  <c r="M51" i="50"/>
  <c r="S50" i="50"/>
  <c r="O50" i="50"/>
  <c r="K50" i="50"/>
  <c r="G50" i="50"/>
  <c r="U50" i="50"/>
  <c r="M50" i="50"/>
  <c r="S49" i="50"/>
  <c r="O49" i="50"/>
  <c r="K49" i="50"/>
  <c r="G49" i="50"/>
  <c r="U49" i="50"/>
  <c r="M49" i="50"/>
  <c r="S48" i="50"/>
  <c r="O48" i="50"/>
  <c r="K48" i="50"/>
  <c r="G48" i="50"/>
  <c r="U48" i="50"/>
  <c r="M48" i="50"/>
  <c r="S47" i="50"/>
  <c r="O47" i="50"/>
  <c r="K47" i="50"/>
  <c r="G47" i="50"/>
  <c r="U47" i="50"/>
  <c r="M47" i="50"/>
  <c r="S46" i="50"/>
  <c r="O46" i="50"/>
  <c r="K46" i="50"/>
  <c r="G46" i="50"/>
  <c r="U46" i="50"/>
  <c r="M46" i="50"/>
  <c r="S45" i="50"/>
  <c r="O45" i="50"/>
  <c r="K45" i="50"/>
  <c r="G45" i="50"/>
  <c r="U45" i="50"/>
  <c r="M45" i="50"/>
  <c r="S44" i="50"/>
  <c r="O44" i="50"/>
  <c r="K44" i="50"/>
  <c r="G44" i="50"/>
  <c r="U44" i="50"/>
  <c r="M44" i="50"/>
  <c r="S43" i="50"/>
  <c r="O43" i="50"/>
  <c r="K43" i="50"/>
  <c r="I43" i="50"/>
  <c r="G43" i="50"/>
  <c r="U43" i="50"/>
  <c r="M43" i="50"/>
  <c r="Y43" i="50" s="1"/>
  <c r="S42" i="50"/>
  <c r="O42" i="50"/>
  <c r="K42" i="50"/>
  <c r="G42" i="50"/>
  <c r="U42" i="50"/>
  <c r="M42" i="50"/>
  <c r="S41" i="50"/>
  <c r="O41" i="50"/>
  <c r="K41" i="50"/>
  <c r="G41" i="50"/>
  <c r="U41" i="50"/>
  <c r="M41" i="50"/>
  <c r="S40" i="50"/>
  <c r="O40" i="50"/>
  <c r="K40" i="50"/>
  <c r="G40" i="50"/>
  <c r="U40" i="50"/>
  <c r="M40" i="50"/>
  <c r="S39" i="50"/>
  <c r="O39" i="50"/>
  <c r="K39" i="50"/>
  <c r="G39" i="50"/>
  <c r="U39" i="50"/>
  <c r="M39" i="50"/>
  <c r="S38" i="50"/>
  <c r="O38" i="50"/>
  <c r="K38" i="50"/>
  <c r="G38" i="50"/>
  <c r="U38" i="50"/>
  <c r="M38" i="50"/>
  <c r="S37" i="50"/>
  <c r="O37" i="50"/>
  <c r="K37" i="50"/>
  <c r="I37" i="50"/>
  <c r="U37" i="50"/>
  <c r="W37" i="50" s="1"/>
  <c r="M37" i="50"/>
  <c r="S36" i="50"/>
  <c r="O36" i="50"/>
  <c r="K36" i="50"/>
  <c r="I36" i="50"/>
  <c r="U36" i="50"/>
  <c r="W36" i="50" s="1"/>
  <c r="M36" i="50"/>
  <c r="S35" i="50"/>
  <c r="O35" i="50"/>
  <c r="K35" i="50"/>
  <c r="I35" i="50"/>
  <c r="U35" i="50"/>
  <c r="M35" i="50"/>
  <c r="Y35" i="50" s="1"/>
  <c r="S34" i="50"/>
  <c r="O34" i="50"/>
  <c r="K34" i="50"/>
  <c r="I34" i="50"/>
  <c r="U34" i="50"/>
  <c r="M34" i="50"/>
  <c r="Y34" i="50" s="1"/>
  <c r="S33" i="50"/>
  <c r="O33" i="50"/>
  <c r="K33" i="50"/>
  <c r="I33" i="50"/>
  <c r="U33" i="50"/>
  <c r="M33" i="50"/>
  <c r="Y33" i="50" s="1"/>
  <c r="S32" i="50"/>
  <c r="O32" i="50"/>
  <c r="K32" i="50"/>
  <c r="M32" i="50" s="1"/>
  <c r="Y32" i="50" s="1"/>
  <c r="I32" i="50"/>
  <c r="U32" i="50"/>
  <c r="S31" i="50"/>
  <c r="O31" i="50"/>
  <c r="K31" i="50"/>
  <c r="I31" i="50"/>
  <c r="U31" i="50"/>
  <c r="M31" i="50"/>
  <c r="Y31" i="50" s="1"/>
  <c r="S30" i="50"/>
  <c r="O30" i="50"/>
  <c r="K30" i="50"/>
  <c r="I30" i="50"/>
  <c r="U30" i="50"/>
  <c r="M30" i="50"/>
  <c r="S29" i="50"/>
  <c r="O29" i="50"/>
  <c r="K29" i="50"/>
  <c r="I29" i="50"/>
  <c r="U29" i="50"/>
  <c r="M29" i="50"/>
  <c r="S28" i="50"/>
  <c r="O28" i="50"/>
  <c r="K28" i="50"/>
  <c r="I28" i="50"/>
  <c r="U28" i="50"/>
  <c r="M28" i="50"/>
  <c r="S27" i="50"/>
  <c r="O27" i="50"/>
  <c r="K27" i="50"/>
  <c r="I27" i="50"/>
  <c r="U27" i="50"/>
  <c r="W27" i="50" s="1"/>
  <c r="M27" i="50"/>
  <c r="S26" i="50"/>
  <c r="O26" i="50"/>
  <c r="K26" i="50"/>
  <c r="I26" i="50"/>
  <c r="U26" i="50"/>
  <c r="M26" i="50"/>
  <c r="S25" i="50"/>
  <c r="O25" i="50"/>
  <c r="K25" i="50"/>
  <c r="I25" i="50"/>
  <c r="U25" i="50"/>
  <c r="M25" i="50"/>
  <c r="S24" i="50"/>
  <c r="O24" i="50"/>
  <c r="K24" i="50"/>
  <c r="I24" i="50"/>
  <c r="U24" i="50"/>
  <c r="M24" i="50"/>
  <c r="S23" i="50"/>
  <c r="O23" i="50"/>
  <c r="K23" i="50"/>
  <c r="I23" i="50"/>
  <c r="U23" i="50"/>
  <c r="W23" i="50" s="1"/>
  <c r="M23" i="50"/>
  <c r="Y23" i="50" s="1"/>
  <c r="S22" i="50"/>
  <c r="O22" i="50"/>
  <c r="K22" i="50"/>
  <c r="I22" i="50"/>
  <c r="U22" i="50"/>
  <c r="M22" i="50"/>
  <c r="Y22" i="50" s="1"/>
  <c r="S21" i="50"/>
  <c r="O21" i="50"/>
  <c r="K21" i="50"/>
  <c r="I21" i="50"/>
  <c r="U21" i="50"/>
  <c r="M21" i="50"/>
  <c r="S20" i="50"/>
  <c r="O20" i="50"/>
  <c r="K20" i="50"/>
  <c r="I20" i="50"/>
  <c r="U20" i="50"/>
  <c r="M20" i="50"/>
  <c r="S19" i="50"/>
  <c r="O19" i="50"/>
  <c r="K19" i="50"/>
  <c r="I19" i="50"/>
  <c r="U19" i="50"/>
  <c r="M19" i="50"/>
  <c r="S18" i="50"/>
  <c r="O18" i="50"/>
  <c r="K18" i="50"/>
  <c r="I18" i="50"/>
  <c r="U18" i="50"/>
  <c r="M18" i="50"/>
  <c r="S17" i="50"/>
  <c r="O17" i="50"/>
  <c r="K17" i="50"/>
  <c r="M17" i="50" s="1"/>
  <c r="I17" i="50"/>
  <c r="U17" i="50"/>
  <c r="S16" i="50"/>
  <c r="O16" i="50"/>
  <c r="K16" i="50"/>
  <c r="I16" i="50"/>
  <c r="U16" i="50"/>
  <c r="M16" i="50"/>
  <c r="S15" i="50"/>
  <c r="O15" i="50"/>
  <c r="K15" i="50"/>
  <c r="I15" i="50"/>
  <c r="U15" i="50"/>
  <c r="M15" i="50"/>
  <c r="S14" i="50"/>
  <c r="O14" i="50"/>
  <c r="K14" i="50"/>
  <c r="I14" i="50"/>
  <c r="U14" i="50"/>
  <c r="M14" i="50"/>
  <c r="Q14" i="50" s="1"/>
  <c r="S13" i="50"/>
  <c r="O13" i="50"/>
  <c r="K13" i="50"/>
  <c r="I13" i="50"/>
  <c r="U13" i="50"/>
  <c r="W13" i="50" s="1"/>
  <c r="M13" i="50"/>
  <c r="Q13" i="50" s="1"/>
  <c r="S12" i="50"/>
  <c r="O12" i="50"/>
  <c r="K12" i="50"/>
  <c r="I12" i="50"/>
  <c r="U12" i="50"/>
  <c r="M12" i="50"/>
  <c r="S11" i="50"/>
  <c r="O11" i="50"/>
  <c r="K11" i="50"/>
  <c r="I11" i="50"/>
  <c r="U11" i="50"/>
  <c r="M11" i="50"/>
  <c r="S10" i="50"/>
  <c r="O10" i="50"/>
  <c r="K10" i="50"/>
  <c r="I10" i="50"/>
  <c r="U10" i="50"/>
  <c r="M10" i="50"/>
  <c r="S9" i="50"/>
  <c r="O9" i="50"/>
  <c r="K9" i="50"/>
  <c r="I9" i="50"/>
  <c r="G9" i="50"/>
  <c r="U9" i="50"/>
  <c r="M9" i="50"/>
  <c r="Y9" i="50" s="1"/>
  <c r="S8" i="50"/>
  <c r="O8" i="50"/>
  <c r="K8" i="50"/>
  <c r="G8" i="50"/>
  <c r="U8" i="50"/>
  <c r="M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I31" i="51"/>
  <c r="G31" i="51"/>
  <c r="BS31" i="51"/>
  <c r="BO31" i="51"/>
  <c r="BK31" i="51"/>
  <c r="BG31" i="51"/>
  <c r="BC31" i="51"/>
  <c r="AY31" i="51"/>
  <c r="AU31" i="51"/>
  <c r="AQ31" i="51"/>
  <c r="AM31" i="51"/>
  <c r="AI31" i="51"/>
  <c r="AE31" i="51"/>
  <c r="AA31" i="51"/>
  <c r="W31" i="51"/>
  <c r="Q31" i="51"/>
  <c r="M31" i="51"/>
  <c r="S30" i="51"/>
  <c r="K30" i="51"/>
  <c r="I30" i="51"/>
  <c r="BQ30" i="51"/>
  <c r="BS30" i="51" s="1"/>
  <c r="BM30" i="51"/>
  <c r="BI30" i="51"/>
  <c r="BK30" i="51" s="1"/>
  <c r="BG30" i="51"/>
  <c r="BE30" i="51"/>
  <c r="BC30" i="51"/>
  <c r="BA30" i="51"/>
  <c r="AW30" i="51"/>
  <c r="AS30" i="51"/>
  <c r="AU30" i="51" s="1"/>
  <c r="AQ30" i="51"/>
  <c r="AO30" i="51"/>
  <c r="AK30" i="51"/>
  <c r="AM30" i="51" s="1"/>
  <c r="AG30" i="51"/>
  <c r="AC30" i="51"/>
  <c r="AE30" i="51" s="1"/>
  <c r="AA30" i="51"/>
  <c r="Y30" i="51"/>
  <c r="W30" i="51"/>
  <c r="U30" i="51"/>
  <c r="O30" i="51"/>
  <c r="M30" i="51"/>
  <c r="BO30" i="51" s="1"/>
  <c r="S29" i="51"/>
  <c r="K29" i="51"/>
  <c r="I29" i="51"/>
  <c r="BI29" i="51"/>
  <c r="BK29" i="51" s="1"/>
  <c r="BG29" i="51"/>
  <c r="BE29" i="51"/>
  <c r="BA29" i="51"/>
  <c r="BC29" i="51" s="1"/>
  <c r="AW29" i="51"/>
  <c r="AS29" i="51"/>
  <c r="AU29" i="51" s="1"/>
  <c r="AQ29" i="51"/>
  <c r="AO29" i="51"/>
  <c r="AG29" i="51"/>
  <c r="AK29" i="51" s="1"/>
  <c r="AC29" i="51"/>
  <c r="AE29" i="51" s="1"/>
  <c r="Y29" i="51"/>
  <c r="O29" i="51"/>
  <c r="U29" i="51" s="1"/>
  <c r="M29" i="51"/>
  <c r="S28" i="51"/>
  <c r="K28" i="51"/>
  <c r="I28" i="51"/>
  <c r="BM28" i="51"/>
  <c r="BQ28" i="51" s="1"/>
  <c r="BI28" i="51"/>
  <c r="BK28" i="51" s="1"/>
  <c r="BG28" i="51"/>
  <c r="BE28" i="51"/>
  <c r="BC28" i="51"/>
  <c r="BA28" i="51"/>
  <c r="AW28" i="51"/>
  <c r="AS28" i="51"/>
  <c r="AU28" i="51" s="1"/>
  <c r="AQ28" i="51"/>
  <c r="AO28" i="51"/>
  <c r="AK28" i="51"/>
  <c r="AG28" i="51"/>
  <c r="AC28" i="51"/>
  <c r="AE28" i="51" s="1"/>
  <c r="AA28" i="51"/>
  <c r="Y28" i="51"/>
  <c r="O28" i="51"/>
  <c r="U28" i="51" s="1"/>
  <c r="M28" i="51"/>
  <c r="S27" i="51"/>
  <c r="K27" i="51"/>
  <c r="I27" i="51"/>
  <c r="BQ27" i="51"/>
  <c r="BS27" i="51" s="1"/>
  <c r="BM27" i="51"/>
  <c r="BI27" i="51"/>
  <c r="BK27" i="51" s="1"/>
  <c r="BE27" i="51"/>
  <c r="BA27" i="51"/>
  <c r="BC27" i="51" s="1"/>
  <c r="AW27" i="51"/>
  <c r="AS27" i="51"/>
  <c r="AU27" i="51" s="1"/>
  <c r="AO27" i="51"/>
  <c r="AM27" i="51"/>
  <c r="AK27" i="51"/>
  <c r="AG27" i="51"/>
  <c r="AE27" i="51"/>
  <c r="AC27" i="51"/>
  <c r="Y27" i="51"/>
  <c r="U27" i="51"/>
  <c r="W27" i="51" s="1"/>
  <c r="O27" i="51"/>
  <c r="M27" i="51"/>
  <c r="BG27" i="51" s="1"/>
  <c r="S26" i="51"/>
  <c r="K26" i="51"/>
  <c r="I26" i="51"/>
  <c r="BM26" i="51"/>
  <c r="BQ26" i="51" s="1"/>
  <c r="BI26" i="51"/>
  <c r="BK26" i="51" s="1"/>
  <c r="BG26" i="51"/>
  <c r="BE26" i="51"/>
  <c r="BC26" i="51"/>
  <c r="BA26" i="51"/>
  <c r="AW26" i="51"/>
  <c r="AS26" i="51"/>
  <c r="AU26" i="51" s="1"/>
  <c r="AQ26" i="51"/>
  <c r="AO26" i="51"/>
  <c r="AK26" i="51"/>
  <c r="AG26" i="51"/>
  <c r="AC26" i="51"/>
  <c r="AE26" i="51" s="1"/>
  <c r="Y26" i="51"/>
  <c r="U26" i="51"/>
  <c r="O26" i="51"/>
  <c r="M26" i="51"/>
  <c r="AY26" i="51" s="1"/>
  <c r="S25" i="51"/>
  <c r="K25" i="51"/>
  <c r="I25" i="51"/>
  <c r="BI25" i="51"/>
  <c r="BK25" i="51" s="1"/>
  <c r="BG25" i="51"/>
  <c r="BE25" i="51"/>
  <c r="BA25" i="51"/>
  <c r="BC25" i="51" s="1"/>
  <c r="AW25" i="51"/>
  <c r="AS25" i="51"/>
  <c r="AU25" i="51" s="1"/>
  <c r="AQ25" i="51"/>
  <c r="AO25" i="51"/>
  <c r="AG25" i="51"/>
  <c r="AK25" i="51" s="1"/>
  <c r="AE25" i="51"/>
  <c r="AC25" i="51"/>
  <c r="Y25" i="51"/>
  <c r="O25" i="51"/>
  <c r="U25" i="51" s="1"/>
  <c r="M25" i="51"/>
  <c r="I24" i="51"/>
  <c r="G24" i="51"/>
  <c r="BS24" i="51"/>
  <c r="BO24" i="51"/>
  <c r="BK24" i="51"/>
  <c r="BG24" i="51"/>
  <c r="BC24" i="51"/>
  <c r="AY24" i="51"/>
  <c r="AU24" i="51"/>
  <c r="AQ24" i="51"/>
  <c r="AM24" i="51"/>
  <c r="AI24" i="51"/>
  <c r="AE24" i="51"/>
  <c r="AA24" i="51"/>
  <c r="W24" i="51"/>
  <c r="Q24" i="51"/>
  <c r="M24" i="51"/>
  <c r="S23" i="51"/>
  <c r="K23" i="51"/>
  <c r="I23" i="51"/>
  <c r="BS23" i="51"/>
  <c r="BQ23" i="51"/>
  <c r="BM23" i="51"/>
  <c r="BI23" i="51"/>
  <c r="BK23" i="51" s="1"/>
  <c r="BG23" i="51"/>
  <c r="BE23" i="51"/>
  <c r="BA23" i="51"/>
  <c r="BC23" i="51" s="1"/>
  <c r="AW23" i="51"/>
  <c r="AS23" i="51"/>
  <c r="AU23" i="51" s="1"/>
  <c r="AQ23" i="51"/>
  <c r="AO23" i="51"/>
  <c r="AK23" i="51"/>
  <c r="AM23" i="51" s="1"/>
  <c r="AG23" i="51"/>
  <c r="AC23" i="51"/>
  <c r="AE23" i="51" s="1"/>
  <c r="AA23" i="51"/>
  <c r="Y23" i="51"/>
  <c r="U23" i="51"/>
  <c r="W23" i="51" s="1"/>
  <c r="O23" i="51"/>
  <c r="M23" i="51"/>
  <c r="AI23" i="51" s="1"/>
  <c r="S22" i="51"/>
  <c r="K22" i="51"/>
  <c r="I22" i="51"/>
  <c r="BS22" i="51"/>
  <c r="BQ22" i="51"/>
  <c r="BM22" i="51"/>
  <c r="BI22" i="51"/>
  <c r="BK22" i="51" s="1"/>
  <c r="BG22" i="51"/>
  <c r="BE22" i="51"/>
  <c r="BA22" i="51"/>
  <c r="BC22" i="51" s="1"/>
  <c r="AW22" i="51"/>
  <c r="AS22" i="51"/>
  <c r="AU22" i="51" s="1"/>
  <c r="AQ22" i="51"/>
  <c r="AO22" i="51"/>
  <c r="AK22" i="51"/>
  <c r="AM22" i="51" s="1"/>
  <c r="AG22" i="51"/>
  <c r="AC22" i="51"/>
  <c r="AE22" i="51" s="1"/>
  <c r="AA22" i="51"/>
  <c r="Y22" i="51"/>
  <c r="W22" i="51"/>
  <c r="U22" i="51"/>
  <c r="O22" i="51"/>
  <c r="M22" i="51"/>
  <c r="AY22" i="51" s="1"/>
  <c r="S21" i="51"/>
  <c r="K21" i="51"/>
  <c r="I21" i="51"/>
  <c r="BI21" i="51"/>
  <c r="BK21" i="51" s="1"/>
  <c r="BG21" i="51"/>
  <c r="BE21" i="51"/>
  <c r="BA21" i="51"/>
  <c r="BC21" i="51" s="1"/>
  <c r="AW21" i="51"/>
  <c r="AS21" i="51"/>
  <c r="AU21" i="51" s="1"/>
  <c r="AQ21" i="51"/>
  <c r="AO21" i="51"/>
  <c r="AG21" i="51"/>
  <c r="AK21" i="51" s="1"/>
  <c r="AC21" i="51"/>
  <c r="AE21" i="51" s="1"/>
  <c r="AA21" i="51"/>
  <c r="Y21" i="51"/>
  <c r="O21" i="51"/>
  <c r="U21" i="51" s="1"/>
  <c r="M21" i="51"/>
  <c r="S20" i="51"/>
  <c r="K20" i="51"/>
  <c r="I20" i="51"/>
  <c r="BI20" i="51"/>
  <c r="BK20" i="51" s="1"/>
  <c r="BG20" i="51"/>
  <c r="BE20" i="51"/>
  <c r="BC20" i="51"/>
  <c r="BA20" i="51"/>
  <c r="AW20" i="51"/>
  <c r="AS20" i="51"/>
  <c r="AU20" i="51" s="1"/>
  <c r="AQ20" i="51"/>
  <c r="AO20" i="51"/>
  <c r="AK20" i="51"/>
  <c r="AG20" i="51"/>
  <c r="AC20" i="51"/>
  <c r="AE20" i="51" s="1"/>
  <c r="AA20" i="51"/>
  <c r="Y20" i="51"/>
  <c r="O20" i="51"/>
  <c r="U20" i="51" s="1"/>
  <c r="M20" i="51"/>
  <c r="AY20" i="51" s="1"/>
  <c r="S19" i="51"/>
  <c r="K19" i="51"/>
  <c r="I19" i="51"/>
  <c r="BQ19" i="51"/>
  <c r="BS19" i="51" s="1"/>
  <c r="BM19" i="51"/>
  <c r="BI19" i="51"/>
  <c r="BK19" i="51" s="1"/>
  <c r="BG19" i="51"/>
  <c r="BE19" i="51"/>
  <c r="BC19" i="51"/>
  <c r="BA19" i="51"/>
  <c r="AW19" i="51"/>
  <c r="AS19" i="51"/>
  <c r="AU19" i="51" s="1"/>
  <c r="AQ19" i="51"/>
  <c r="AO19" i="51"/>
  <c r="AK19" i="51"/>
  <c r="AM19" i="51" s="1"/>
  <c r="AG19" i="51"/>
  <c r="AC19" i="51"/>
  <c r="AE19" i="51" s="1"/>
  <c r="AA19" i="51"/>
  <c r="Y19" i="51"/>
  <c r="W19" i="51"/>
  <c r="U19" i="51"/>
  <c r="O19" i="51"/>
  <c r="M19" i="51"/>
  <c r="AY19" i="51" s="1"/>
  <c r="S18" i="51"/>
  <c r="K18" i="51"/>
  <c r="I18" i="51"/>
  <c r="BS18" i="51"/>
  <c r="BQ18" i="51"/>
  <c r="BM18" i="51"/>
  <c r="BI18" i="51"/>
  <c r="BK18" i="51" s="1"/>
  <c r="BG18" i="51"/>
  <c r="BE18" i="51"/>
  <c r="BA18" i="51"/>
  <c r="BC18" i="51" s="1"/>
  <c r="AW18" i="51"/>
  <c r="AS18" i="51"/>
  <c r="AU18" i="51" s="1"/>
  <c r="AQ18" i="51"/>
  <c r="AO18" i="51"/>
  <c r="AK18" i="51"/>
  <c r="AM18" i="51" s="1"/>
  <c r="AG18" i="51"/>
  <c r="AC18" i="51"/>
  <c r="AE18" i="51" s="1"/>
  <c r="AA18" i="51"/>
  <c r="Y18" i="51"/>
  <c r="W18" i="51"/>
  <c r="U18" i="51"/>
  <c r="O18" i="51"/>
  <c r="M18" i="51"/>
  <c r="BO18" i="51" s="1"/>
  <c r="S17" i="51"/>
  <c r="K17" i="51"/>
  <c r="I17" i="51"/>
  <c r="BI17" i="51"/>
  <c r="BK17" i="51" s="1"/>
  <c r="BG17" i="51"/>
  <c r="BE17" i="51"/>
  <c r="BA17" i="51"/>
  <c r="BC17" i="51" s="1"/>
  <c r="AW17" i="51"/>
  <c r="AS17" i="51"/>
  <c r="AU17" i="51" s="1"/>
  <c r="AQ17" i="51"/>
  <c r="AO17" i="51"/>
  <c r="AG17" i="51"/>
  <c r="AK17" i="51" s="1"/>
  <c r="AC17" i="51"/>
  <c r="AE17" i="51" s="1"/>
  <c r="AA17" i="51"/>
  <c r="Y17" i="51"/>
  <c r="O17" i="51"/>
  <c r="U17" i="51" s="1"/>
  <c r="M17" i="51"/>
  <c r="S16" i="51"/>
  <c r="K16" i="51"/>
  <c r="I16" i="51"/>
  <c r="BM16" i="51"/>
  <c r="BQ16" i="51" s="1"/>
  <c r="BI16" i="51"/>
  <c r="BK16" i="51" s="1"/>
  <c r="BG16" i="51"/>
  <c r="BE16" i="51"/>
  <c r="BC16" i="51"/>
  <c r="BA16" i="51"/>
  <c r="AW16" i="51"/>
  <c r="AS16" i="51"/>
  <c r="AU16" i="51" s="1"/>
  <c r="AQ16" i="51"/>
  <c r="AO16" i="51"/>
  <c r="AK16" i="51"/>
  <c r="AG16" i="51"/>
  <c r="AC16" i="51"/>
  <c r="AE16" i="51" s="1"/>
  <c r="AA16" i="51"/>
  <c r="Y16" i="51"/>
  <c r="O16" i="51"/>
  <c r="U16" i="51" s="1"/>
  <c r="M16" i="51"/>
  <c r="S15" i="51"/>
  <c r="K15" i="51"/>
  <c r="I15" i="51"/>
  <c r="BM15" i="51"/>
  <c r="BQ15" i="51" s="1"/>
  <c r="BI15" i="51"/>
  <c r="BK15" i="51" s="1"/>
  <c r="BG15" i="51"/>
  <c r="BE15" i="51"/>
  <c r="BC15" i="51"/>
  <c r="BA15" i="51"/>
  <c r="AW15" i="51"/>
  <c r="AS15" i="51"/>
  <c r="AU15" i="51" s="1"/>
  <c r="AQ15" i="51"/>
  <c r="AO15" i="51"/>
  <c r="AK15" i="51"/>
  <c r="AG15" i="51"/>
  <c r="AC15" i="51"/>
  <c r="AE15" i="51" s="1"/>
  <c r="AA15" i="51"/>
  <c r="Y15" i="51"/>
  <c r="O15" i="51"/>
  <c r="U15" i="51" s="1"/>
  <c r="M15" i="51"/>
  <c r="S14" i="51"/>
  <c r="K14" i="51"/>
  <c r="I14" i="51"/>
  <c r="BM14" i="51"/>
  <c r="BQ14" i="51" s="1"/>
  <c r="BI14" i="51"/>
  <c r="BK14" i="51" s="1"/>
  <c r="BG14" i="51"/>
  <c r="BE14" i="51"/>
  <c r="BC14" i="51"/>
  <c r="BA14" i="51"/>
  <c r="AW14" i="51"/>
  <c r="AS14" i="51"/>
  <c r="AU14" i="51" s="1"/>
  <c r="AQ14" i="51"/>
  <c r="AO14" i="51"/>
  <c r="AK14" i="51"/>
  <c r="AG14" i="51"/>
  <c r="AC14" i="51"/>
  <c r="AE14" i="51" s="1"/>
  <c r="AA14" i="51"/>
  <c r="Y14" i="51"/>
  <c r="O14" i="51"/>
  <c r="U14" i="51" s="1"/>
  <c r="M14" i="51"/>
  <c r="S13" i="51"/>
  <c r="K13" i="51"/>
  <c r="I13" i="51"/>
  <c r="BQ13" i="51"/>
  <c r="BS13" i="51" s="1"/>
  <c r="BM13" i="51"/>
  <c r="BI13" i="51"/>
  <c r="BK13" i="51" s="1"/>
  <c r="BG13" i="51"/>
  <c r="BE13" i="51"/>
  <c r="BC13" i="51"/>
  <c r="BA13" i="51"/>
  <c r="AW13" i="51"/>
  <c r="AS13" i="51"/>
  <c r="AU13" i="51" s="1"/>
  <c r="AQ13" i="51"/>
  <c r="AO13" i="51"/>
  <c r="AK13" i="51"/>
  <c r="AM13" i="51" s="1"/>
  <c r="AG13" i="51"/>
  <c r="AC13" i="51"/>
  <c r="AE13" i="51" s="1"/>
  <c r="AA13" i="51"/>
  <c r="Y13" i="51"/>
  <c r="W13" i="51"/>
  <c r="U13" i="51"/>
  <c r="O13" i="51"/>
  <c r="M13" i="51"/>
  <c r="BO13" i="51" s="1"/>
  <c r="S12" i="51"/>
  <c r="K12" i="51"/>
  <c r="I12" i="51"/>
  <c r="BS12" i="51"/>
  <c r="BQ12" i="51"/>
  <c r="BM12" i="51"/>
  <c r="BI12" i="51"/>
  <c r="BK12" i="51" s="1"/>
  <c r="BE12" i="51"/>
  <c r="BA12" i="51"/>
  <c r="BC12" i="51" s="1"/>
  <c r="AW12" i="51"/>
  <c r="AS12" i="51"/>
  <c r="AU12" i="51" s="1"/>
  <c r="AO12" i="51"/>
  <c r="AM12" i="51"/>
  <c r="AK12" i="51"/>
  <c r="AG12" i="51"/>
  <c r="AC12" i="51"/>
  <c r="AE12" i="51" s="1"/>
  <c r="Y12" i="51"/>
  <c r="U12" i="51"/>
  <c r="W12" i="51" s="1"/>
  <c r="O12" i="51"/>
  <c r="M12" i="51"/>
  <c r="BO12" i="51" s="1"/>
  <c r="S11" i="51"/>
  <c r="K11" i="51"/>
  <c r="I11" i="51"/>
  <c r="BI11" i="51"/>
  <c r="BK11" i="51" s="1"/>
  <c r="BG11" i="51"/>
  <c r="BE11" i="51"/>
  <c r="BA11" i="51"/>
  <c r="BC11" i="51" s="1"/>
  <c r="AW11" i="51"/>
  <c r="AS11" i="51"/>
  <c r="AU11" i="51" s="1"/>
  <c r="AQ11" i="51"/>
  <c r="AO11" i="51"/>
  <c r="AG11" i="51"/>
  <c r="AK11" i="51" s="1"/>
  <c r="AC11" i="51"/>
  <c r="AE11" i="51" s="1"/>
  <c r="Y11" i="51"/>
  <c r="O11" i="51"/>
  <c r="U11" i="51" s="1"/>
  <c r="M11" i="51"/>
  <c r="S10" i="51"/>
  <c r="K10" i="51"/>
  <c r="I10" i="51"/>
  <c r="BM10" i="51"/>
  <c r="BQ10" i="51" s="1"/>
  <c r="BI10" i="51"/>
  <c r="BK10" i="51" s="1"/>
  <c r="BG10" i="51"/>
  <c r="BE10" i="51"/>
  <c r="BA10" i="51"/>
  <c r="BC10" i="51" s="1"/>
  <c r="AW10" i="51"/>
  <c r="AS10" i="51"/>
  <c r="AU10" i="51" s="1"/>
  <c r="AQ10" i="51"/>
  <c r="AO10" i="51"/>
  <c r="AG10" i="51"/>
  <c r="AK10" i="51" s="1"/>
  <c r="AC10" i="51"/>
  <c r="AE10" i="51" s="1"/>
  <c r="AA10" i="51"/>
  <c r="Y10" i="51"/>
  <c r="U10" i="51"/>
  <c r="O10" i="51"/>
  <c r="M10" i="51"/>
  <c r="S9" i="51"/>
  <c r="K9" i="51"/>
  <c r="I9" i="51"/>
  <c r="BM9" i="51"/>
  <c r="BQ9" i="51" s="1"/>
  <c r="BI9" i="51"/>
  <c r="BK9" i="51" s="1"/>
  <c r="BG9" i="51"/>
  <c r="BE9" i="51"/>
  <c r="BC9" i="51"/>
  <c r="BA9" i="51"/>
  <c r="AW9" i="51"/>
  <c r="AS9" i="51"/>
  <c r="AU9" i="51" s="1"/>
  <c r="AQ9" i="51"/>
  <c r="AO9" i="51"/>
  <c r="AK9" i="51"/>
  <c r="AG9" i="51"/>
  <c r="AC9" i="51"/>
  <c r="AE9" i="51" s="1"/>
  <c r="Y9" i="51"/>
  <c r="O9" i="51"/>
  <c r="U9" i="51" s="1"/>
  <c r="M9" i="51"/>
  <c r="S8" i="51"/>
  <c r="K8" i="51"/>
  <c r="I8" i="51"/>
  <c r="BI8" i="51"/>
  <c r="BK8" i="51" s="1"/>
  <c r="BG8" i="51"/>
  <c r="BE8" i="51"/>
  <c r="BA8" i="51"/>
  <c r="BC8" i="51" s="1"/>
  <c r="AW8" i="51"/>
  <c r="AS8" i="51"/>
  <c r="AU8" i="51" s="1"/>
  <c r="AQ8" i="51"/>
  <c r="AO8" i="51"/>
  <c r="AG8" i="51"/>
  <c r="AK8" i="51" s="1"/>
  <c r="AC8" i="51"/>
  <c r="AE8" i="51" s="1"/>
  <c r="AA8" i="51"/>
  <c r="Y8" i="51"/>
  <c r="O8" i="51"/>
  <c r="U8" i="51" s="1"/>
  <c r="M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K98" i="52"/>
  <c r="I98" i="52"/>
  <c r="G98" i="52"/>
  <c r="CE98" i="52"/>
  <c r="CA98" i="52"/>
  <c r="BU98" i="52"/>
  <c r="BQ98" i="52"/>
  <c r="BK98" i="52"/>
  <c r="BG98" i="52"/>
  <c r="BA98" i="52"/>
  <c r="AW98" i="52"/>
  <c r="AQ98" i="52"/>
  <c r="AM98" i="52"/>
  <c r="AG98" i="52"/>
  <c r="AC98" i="52"/>
  <c r="W98" i="52"/>
  <c r="Q98" i="52"/>
  <c r="M98" i="52"/>
  <c r="S97" i="52"/>
  <c r="K97" i="52"/>
  <c r="M97" i="52" s="1"/>
  <c r="I97" i="52"/>
  <c r="BS97" i="52"/>
  <c r="BU97" i="52" s="1"/>
  <c r="BO97" i="52"/>
  <c r="BK97" i="52"/>
  <c r="BI97" i="52"/>
  <c r="BE97" i="52"/>
  <c r="AY97" i="52"/>
  <c r="BA97" i="52" s="1"/>
  <c r="AU97" i="52"/>
  <c r="AK97" i="52"/>
  <c r="AO97" i="52" s="1"/>
  <c r="AE97" i="52"/>
  <c r="AG97" i="52" s="1"/>
  <c r="AA97" i="52"/>
  <c r="O97" i="52"/>
  <c r="U97" i="52" s="1"/>
  <c r="S96" i="52"/>
  <c r="K96" i="52"/>
  <c r="I96" i="52"/>
  <c r="BS96" i="52"/>
  <c r="BU96" i="52" s="1"/>
  <c r="BO96" i="52"/>
  <c r="BK96" i="52"/>
  <c r="BI96" i="52"/>
  <c r="BE96" i="52"/>
  <c r="BA96" i="52"/>
  <c r="AY96" i="52"/>
  <c r="AU96" i="52"/>
  <c r="AK96" i="52"/>
  <c r="AO96" i="52" s="1"/>
  <c r="AE96" i="52"/>
  <c r="AG96" i="52" s="1"/>
  <c r="AA96" i="52"/>
  <c r="U96" i="52"/>
  <c r="O96" i="52"/>
  <c r="M96" i="52"/>
  <c r="S95" i="52"/>
  <c r="K95" i="52"/>
  <c r="I95" i="52"/>
  <c r="BY95" i="52"/>
  <c r="CC95" i="52" s="1"/>
  <c r="BS95" i="52"/>
  <c r="BU95" i="52" s="1"/>
  <c r="BO95" i="52"/>
  <c r="BI95" i="52"/>
  <c r="BK95" i="52" s="1"/>
  <c r="BE95" i="52"/>
  <c r="AY95" i="52"/>
  <c r="BA95" i="52" s="1"/>
  <c r="AU95" i="52"/>
  <c r="AK95" i="52"/>
  <c r="AO95" i="52" s="1"/>
  <c r="AE95" i="52"/>
  <c r="AG95" i="52" s="1"/>
  <c r="AA95" i="52"/>
  <c r="Y95" i="52"/>
  <c r="U95" i="52"/>
  <c r="O95" i="52"/>
  <c r="M95" i="52"/>
  <c r="S94" i="52"/>
  <c r="K94" i="52"/>
  <c r="I94" i="52"/>
  <c r="BY94" i="52"/>
  <c r="CC94" i="52" s="1"/>
  <c r="BS94" i="52"/>
  <c r="BU94" i="52" s="1"/>
  <c r="BO94" i="52"/>
  <c r="BK94" i="52"/>
  <c r="BI94" i="52"/>
  <c r="BE94" i="52"/>
  <c r="AY94" i="52"/>
  <c r="BA94" i="52" s="1"/>
  <c r="AU94" i="52"/>
  <c r="AK94" i="52"/>
  <c r="AO94" i="52" s="1"/>
  <c r="AE94" i="52"/>
  <c r="AG94" i="52" s="1"/>
  <c r="AA94" i="52"/>
  <c r="Y94" i="52"/>
  <c r="U94" i="52"/>
  <c r="O94" i="52"/>
  <c r="M94" i="52"/>
  <c r="S93" i="52"/>
  <c r="K93" i="52"/>
  <c r="I93" i="52"/>
  <c r="BY93" i="52"/>
  <c r="CC93" i="52" s="1"/>
  <c r="BS93" i="52"/>
  <c r="BU93" i="52" s="1"/>
  <c r="BO93" i="52"/>
  <c r="BK93" i="52"/>
  <c r="BI93" i="52"/>
  <c r="BE93" i="52"/>
  <c r="AY93" i="52"/>
  <c r="BA93" i="52" s="1"/>
  <c r="AU93" i="52"/>
  <c r="AK93" i="52"/>
  <c r="AO93" i="52" s="1"/>
  <c r="AE93" i="52"/>
  <c r="AG93" i="52" s="1"/>
  <c r="AA93" i="52"/>
  <c r="U93" i="52"/>
  <c r="O93" i="52"/>
  <c r="M93" i="52"/>
  <c r="S92" i="52"/>
  <c r="K92" i="52"/>
  <c r="M92" i="52" s="1"/>
  <c r="I92" i="52"/>
  <c r="BY92" i="52"/>
  <c r="CC92" i="52" s="1"/>
  <c r="BS92" i="52"/>
  <c r="BU92" i="52" s="1"/>
  <c r="BO92" i="52"/>
  <c r="BK92" i="52"/>
  <c r="BI92" i="52"/>
  <c r="BE92" i="52"/>
  <c r="AY92" i="52"/>
  <c r="BA92" i="52" s="1"/>
  <c r="AU92" i="52"/>
  <c r="AO92" i="52"/>
  <c r="AK92" i="52"/>
  <c r="AG92" i="52"/>
  <c r="AE92" i="52"/>
  <c r="AA92" i="52"/>
  <c r="O92" i="52"/>
  <c r="U92" i="52" s="1"/>
  <c r="S91" i="52"/>
  <c r="K91" i="52"/>
  <c r="I91" i="52"/>
  <c r="BY91" i="52"/>
  <c r="CC91" i="52" s="1"/>
  <c r="BS91" i="52"/>
  <c r="BU91" i="52" s="1"/>
  <c r="BO91" i="52"/>
  <c r="BK91" i="52"/>
  <c r="BI91" i="52"/>
  <c r="BE91" i="52"/>
  <c r="AY91" i="52"/>
  <c r="BA91" i="52" s="1"/>
  <c r="AU91" i="52"/>
  <c r="AK91" i="52"/>
  <c r="AO91" i="52" s="1"/>
  <c r="AG91" i="52"/>
  <c r="AE91" i="52"/>
  <c r="AA91" i="52"/>
  <c r="U91" i="52"/>
  <c r="O91" i="52"/>
  <c r="M91" i="52"/>
  <c r="S90" i="52"/>
  <c r="K90" i="52"/>
  <c r="I90" i="52"/>
  <c r="BY90" i="52"/>
  <c r="CC90" i="52" s="1"/>
  <c r="BS90" i="52"/>
  <c r="BU90" i="52" s="1"/>
  <c r="BO90" i="52"/>
  <c r="BK90" i="52"/>
  <c r="BI90" i="52"/>
  <c r="BE90" i="52"/>
  <c r="AY90" i="52"/>
  <c r="BA90" i="52" s="1"/>
  <c r="AU90" i="52"/>
  <c r="AK90" i="52"/>
  <c r="AO90" i="52" s="1"/>
  <c r="AE90" i="52"/>
  <c r="AG90" i="52" s="1"/>
  <c r="AA90" i="52"/>
  <c r="U90" i="52"/>
  <c r="O90" i="52"/>
  <c r="M90" i="52"/>
  <c r="S89" i="52"/>
  <c r="K89" i="52"/>
  <c r="M89" i="52" s="1"/>
  <c r="I89" i="52"/>
  <c r="BS89" i="52"/>
  <c r="BU89" i="52" s="1"/>
  <c r="BO89" i="52"/>
  <c r="BK89" i="52"/>
  <c r="BI89" i="52"/>
  <c r="BE89" i="52"/>
  <c r="AY89" i="52"/>
  <c r="BA89" i="52" s="1"/>
  <c r="AU89" i="52"/>
  <c r="AK89" i="52"/>
  <c r="AO89" i="52" s="1"/>
  <c r="AE89" i="52"/>
  <c r="AG89" i="52" s="1"/>
  <c r="AA89" i="52"/>
  <c r="O89" i="52"/>
  <c r="U89" i="52" s="1"/>
  <c r="S88" i="52"/>
  <c r="K88" i="52"/>
  <c r="M88" i="52" s="1"/>
  <c r="I88" i="52"/>
  <c r="BS88" i="52"/>
  <c r="BU88" i="52" s="1"/>
  <c r="BO88" i="52"/>
  <c r="BK88" i="52"/>
  <c r="BI88" i="52"/>
  <c r="BE88" i="52"/>
  <c r="AY88" i="52"/>
  <c r="BA88" i="52" s="1"/>
  <c r="AU88" i="52"/>
  <c r="AK88" i="52"/>
  <c r="AO88" i="52" s="1"/>
  <c r="AG88" i="52"/>
  <c r="AE88" i="52"/>
  <c r="AA88" i="52"/>
  <c r="O88" i="52"/>
  <c r="U88" i="52" s="1"/>
  <c r="S87" i="52"/>
  <c r="K87" i="52"/>
  <c r="I87" i="52"/>
  <c r="BY87" i="52"/>
  <c r="CC87" i="52" s="1"/>
  <c r="CE87" i="52" s="1"/>
  <c r="BU87" i="52"/>
  <c r="BS87" i="52"/>
  <c r="BO87" i="52"/>
  <c r="BK87" i="52"/>
  <c r="BI87" i="52"/>
  <c r="BE87" i="52"/>
  <c r="AY87" i="52"/>
  <c r="BA87" i="52" s="1"/>
  <c r="AU87" i="52"/>
  <c r="AK87" i="52"/>
  <c r="AO87" i="52" s="1"/>
  <c r="AE87" i="52"/>
  <c r="AG87" i="52" s="1"/>
  <c r="AC87" i="52"/>
  <c r="AA87" i="52"/>
  <c r="O87" i="52"/>
  <c r="U87" i="52" s="1"/>
  <c r="M87" i="52"/>
  <c r="CA87" i="52" s="1"/>
  <c r="S86" i="52"/>
  <c r="K86" i="52"/>
  <c r="I86" i="52"/>
  <c r="BY86" i="52"/>
  <c r="CC86" i="52" s="1"/>
  <c r="CE86" i="52" s="1"/>
  <c r="BS86" i="52"/>
  <c r="BU86" i="52" s="1"/>
  <c r="BO86" i="52"/>
  <c r="BK86" i="52"/>
  <c r="BI86" i="52"/>
  <c r="BE86" i="52"/>
  <c r="AY86" i="52"/>
  <c r="BA86" i="52" s="1"/>
  <c r="AU86" i="52"/>
  <c r="AK86" i="52"/>
  <c r="AO86" i="52" s="1"/>
  <c r="AE86" i="52"/>
  <c r="AG86" i="52" s="1"/>
  <c r="AC86" i="52"/>
  <c r="AA86" i="52"/>
  <c r="O86" i="52"/>
  <c r="U86" i="52" s="1"/>
  <c r="M86" i="52"/>
  <c r="CA86" i="52" s="1"/>
  <c r="S85" i="52"/>
  <c r="K85" i="52"/>
  <c r="I85" i="52"/>
  <c r="CC85" i="52"/>
  <c r="CE85" i="52" s="1"/>
  <c r="BY85" i="52"/>
  <c r="BS85" i="52"/>
  <c r="BU85" i="52" s="1"/>
  <c r="BO85" i="52"/>
  <c r="BI85" i="52"/>
  <c r="BE85" i="52"/>
  <c r="AY85" i="52"/>
  <c r="AU85" i="52"/>
  <c r="AO85" i="52"/>
  <c r="AK85" i="52"/>
  <c r="AE85" i="52"/>
  <c r="AG85" i="52" s="1"/>
  <c r="AA85" i="52"/>
  <c r="U85" i="52"/>
  <c r="O85" i="52"/>
  <c r="M85" i="52"/>
  <c r="CA85" i="52" s="1"/>
  <c r="S84" i="52"/>
  <c r="K84" i="52"/>
  <c r="I84" i="52"/>
  <c r="CC84" i="52"/>
  <c r="CE84" i="52" s="1"/>
  <c r="BY84" i="52"/>
  <c r="BS84" i="52"/>
  <c r="BU84" i="52" s="1"/>
  <c r="BO84" i="52"/>
  <c r="BI84" i="52"/>
  <c r="BE84" i="52"/>
  <c r="AY84" i="52"/>
  <c r="AU84" i="52"/>
  <c r="AO84" i="52"/>
  <c r="AK84" i="52"/>
  <c r="AE84" i="52"/>
  <c r="AG84" i="52" s="1"/>
  <c r="AA84" i="52"/>
  <c r="U84" i="52"/>
  <c r="O84" i="52"/>
  <c r="M84" i="52"/>
  <c r="CA84" i="52" s="1"/>
  <c r="S83" i="52"/>
  <c r="K83" i="52"/>
  <c r="I83" i="52"/>
  <c r="CC83" i="52"/>
  <c r="BY83" i="52"/>
  <c r="BS83" i="52"/>
  <c r="BU83" i="52" s="1"/>
  <c r="BO83" i="52"/>
  <c r="BI83" i="52"/>
  <c r="BE83" i="52"/>
  <c r="AY83" i="52"/>
  <c r="AU83" i="52"/>
  <c r="AO83" i="52"/>
  <c r="AK83" i="52"/>
  <c r="AG83" i="52"/>
  <c r="AE83" i="52"/>
  <c r="AA83" i="52"/>
  <c r="U83" i="52"/>
  <c r="O83" i="52"/>
  <c r="M83" i="52"/>
  <c r="S82" i="52"/>
  <c r="K82" i="52"/>
  <c r="I82" i="52"/>
  <c r="CC82" i="52"/>
  <c r="BY82" i="52"/>
  <c r="BS82" i="52"/>
  <c r="BU82" i="52" s="1"/>
  <c r="BO82" i="52"/>
  <c r="BI82" i="52"/>
  <c r="BE82" i="52"/>
  <c r="AY82" i="52"/>
  <c r="AU82" i="52"/>
  <c r="AO82" i="52"/>
  <c r="AK82" i="52"/>
  <c r="AG82" i="52"/>
  <c r="AE82" i="52"/>
  <c r="AA82" i="52"/>
  <c r="U82" i="52"/>
  <c r="O82" i="52"/>
  <c r="M82" i="52"/>
  <c r="S81" i="52"/>
  <c r="K81" i="52"/>
  <c r="I81" i="52"/>
  <c r="CE81" i="52"/>
  <c r="CC81" i="52"/>
  <c r="BY81" i="52"/>
  <c r="BS81" i="52"/>
  <c r="BU81" i="52" s="1"/>
  <c r="BO81" i="52"/>
  <c r="BI81" i="52"/>
  <c r="BE81" i="52"/>
  <c r="AY81" i="52"/>
  <c r="AU81" i="52"/>
  <c r="AO81" i="52"/>
  <c r="AK81" i="52"/>
  <c r="AE81" i="52"/>
  <c r="AG81" i="52" s="1"/>
  <c r="AA81" i="52"/>
  <c r="U81" i="52"/>
  <c r="O81" i="52"/>
  <c r="M81" i="52"/>
  <c r="CA81" i="52" s="1"/>
  <c r="S80" i="52"/>
  <c r="K80" i="52"/>
  <c r="I80" i="52"/>
  <c r="CC80" i="52"/>
  <c r="BY80" i="52"/>
  <c r="BS80" i="52"/>
  <c r="BU80" i="52" s="1"/>
  <c r="BO80" i="52"/>
  <c r="BI80" i="52"/>
  <c r="BE80" i="52"/>
  <c r="AY80" i="52"/>
  <c r="AU80" i="52"/>
  <c r="AO80" i="52"/>
  <c r="AK80" i="52"/>
  <c r="AE80" i="52"/>
  <c r="AG80" i="52" s="1"/>
  <c r="AA80" i="52"/>
  <c r="U80" i="52"/>
  <c r="O80" i="52"/>
  <c r="M80" i="52"/>
  <c r="I79" i="52"/>
  <c r="G79" i="52"/>
  <c r="CG79" i="52"/>
  <c r="CE79" i="52"/>
  <c r="CA79" i="52"/>
  <c r="BY79" i="52"/>
  <c r="BW79" i="52"/>
  <c r="BU79" i="52"/>
  <c r="BQ79" i="52"/>
  <c r="BO79" i="52"/>
  <c r="BM79" i="52"/>
  <c r="BK79" i="52"/>
  <c r="BG79" i="52"/>
  <c r="BE79" i="52"/>
  <c r="BC79" i="52"/>
  <c r="BA79" i="52"/>
  <c r="AW79" i="52"/>
  <c r="AU79" i="52"/>
  <c r="AS79" i="52"/>
  <c r="AQ79" i="52"/>
  <c r="AM79" i="52"/>
  <c r="AK79" i="52"/>
  <c r="AI79" i="52"/>
  <c r="AG79" i="52"/>
  <c r="AC79" i="52"/>
  <c r="AA79" i="52"/>
  <c r="Y79" i="52"/>
  <c r="W79" i="52"/>
  <c r="Q79" i="52"/>
  <c r="O79" i="52"/>
  <c r="M79" i="52"/>
  <c r="I78" i="52"/>
  <c r="CE78" i="52"/>
  <c r="CA78" i="52"/>
  <c r="BU78" i="52"/>
  <c r="BQ78" i="52"/>
  <c r="BK78" i="52"/>
  <c r="BG78" i="52"/>
  <c r="BA78" i="52"/>
  <c r="AW78" i="52"/>
  <c r="AQ78" i="52"/>
  <c r="AM78" i="52"/>
  <c r="AG78" i="52"/>
  <c r="AC78" i="52"/>
  <c r="W78" i="52"/>
  <c r="Q78" i="52"/>
  <c r="M78" i="52"/>
  <c r="K77" i="52"/>
  <c r="G77" i="52"/>
  <c r="CG77" i="52"/>
  <c r="CE77" i="52"/>
  <c r="CA77" i="52"/>
  <c r="BY77" i="52"/>
  <c r="BW77" i="52"/>
  <c r="BU77" i="52"/>
  <c r="BQ77" i="52"/>
  <c r="BO77" i="52"/>
  <c r="BM77" i="52"/>
  <c r="BK77" i="52"/>
  <c r="BG77" i="52"/>
  <c r="BE77" i="52"/>
  <c r="BC77" i="52"/>
  <c r="BA77" i="52"/>
  <c r="AW77" i="52"/>
  <c r="AU77" i="52"/>
  <c r="AS77" i="52"/>
  <c r="AQ77" i="52"/>
  <c r="AM77" i="52"/>
  <c r="AK77" i="52"/>
  <c r="AI77" i="52"/>
  <c r="AG77" i="52"/>
  <c r="AC77" i="52"/>
  <c r="AA77" i="52"/>
  <c r="Y77" i="52"/>
  <c r="W77" i="52"/>
  <c r="Q77" i="52"/>
  <c r="O77" i="52"/>
  <c r="M77" i="52"/>
  <c r="K76" i="52"/>
  <c r="G76" i="52"/>
  <c r="CG76" i="52"/>
  <c r="CE76" i="52"/>
  <c r="CA76" i="52"/>
  <c r="BY76" i="52"/>
  <c r="BW76" i="52"/>
  <c r="BU76" i="52"/>
  <c r="BQ76" i="52"/>
  <c r="BO76" i="52"/>
  <c r="BM76" i="52"/>
  <c r="BK76" i="52"/>
  <c r="BG76" i="52"/>
  <c r="BE76" i="52"/>
  <c r="BC76" i="52"/>
  <c r="BA76" i="52"/>
  <c r="AW76" i="52"/>
  <c r="AU76" i="52"/>
  <c r="AS76" i="52"/>
  <c r="AQ76" i="52"/>
  <c r="AM76" i="52"/>
  <c r="AK76" i="52"/>
  <c r="AI76" i="52"/>
  <c r="AG76" i="52"/>
  <c r="AC76" i="52"/>
  <c r="AA76" i="52"/>
  <c r="Y76" i="52"/>
  <c r="W76" i="52"/>
  <c r="Q76" i="52"/>
  <c r="O76" i="52"/>
  <c r="M76" i="52"/>
  <c r="S75" i="52"/>
  <c r="K75" i="52"/>
  <c r="I75" i="52"/>
  <c r="CC75" i="52"/>
  <c r="BY75" i="52"/>
  <c r="BS75" i="52"/>
  <c r="BU75" i="52" s="1"/>
  <c r="BO75" i="52"/>
  <c r="BI75" i="52"/>
  <c r="BE75" i="52"/>
  <c r="AY75" i="52"/>
  <c r="BA75" i="52" s="1"/>
  <c r="AU75" i="52"/>
  <c r="AQ75" i="52"/>
  <c r="AO75" i="52"/>
  <c r="AK75" i="52"/>
  <c r="AG75" i="52"/>
  <c r="AE75" i="52"/>
  <c r="AA75" i="52"/>
  <c r="U75" i="52"/>
  <c r="W75" i="52" s="1"/>
  <c r="O75" i="52"/>
  <c r="M75" i="52"/>
  <c r="S74" i="52"/>
  <c r="K74" i="52"/>
  <c r="I74" i="52"/>
  <c r="CC74" i="52"/>
  <c r="CE74" i="52" s="1"/>
  <c r="BY74" i="52"/>
  <c r="BS74" i="52"/>
  <c r="BU74" i="52" s="1"/>
  <c r="BO74" i="52"/>
  <c r="BI74" i="52"/>
  <c r="BE74" i="52"/>
  <c r="AY74" i="52"/>
  <c r="BA74" i="52" s="1"/>
  <c r="AU74" i="52"/>
  <c r="AQ74" i="52"/>
  <c r="AO74" i="52"/>
  <c r="AK74" i="52"/>
  <c r="AG74" i="52"/>
  <c r="AE74" i="52"/>
  <c r="AA74" i="52"/>
  <c r="U74" i="52"/>
  <c r="W74" i="52" s="1"/>
  <c r="O74" i="52"/>
  <c r="M74" i="52"/>
  <c r="CA74" i="52" s="1"/>
  <c r="S73" i="52"/>
  <c r="K73" i="52"/>
  <c r="I73" i="52"/>
  <c r="BY73" i="52"/>
  <c r="CC73" i="52" s="1"/>
  <c r="BU73" i="52"/>
  <c r="BS73" i="52"/>
  <c r="BO73" i="52"/>
  <c r="BK73" i="52"/>
  <c r="BI73" i="52"/>
  <c r="BE73" i="52"/>
  <c r="AY73" i="52"/>
  <c r="BA73" i="52" s="1"/>
  <c r="AU73" i="52"/>
  <c r="AK73" i="52"/>
  <c r="AO73" i="52" s="1"/>
  <c r="AE73" i="52"/>
  <c r="AG73" i="52" s="1"/>
  <c r="AC73" i="52"/>
  <c r="AA73" i="52"/>
  <c r="O73" i="52"/>
  <c r="U73" i="52" s="1"/>
  <c r="M73" i="52"/>
  <c r="S72" i="52"/>
  <c r="K72" i="52"/>
  <c r="M72" i="52" s="1"/>
  <c r="CG72" i="52" s="1"/>
  <c r="I72" i="52"/>
  <c r="BS72" i="52"/>
  <c r="BU72" i="52" s="1"/>
  <c r="BO72" i="52"/>
  <c r="BK72" i="52"/>
  <c r="BI72" i="52"/>
  <c r="BE72" i="52"/>
  <c r="AY72" i="52"/>
  <c r="BA72" i="52" s="1"/>
  <c r="AU72" i="52"/>
  <c r="AK72" i="52"/>
  <c r="AO72" i="52" s="1"/>
  <c r="AE72" i="52"/>
  <c r="AG72" i="52" s="1"/>
  <c r="AA72" i="52"/>
  <c r="O72" i="52"/>
  <c r="U72" i="52" s="1"/>
  <c r="S71" i="52"/>
  <c r="K71" i="52"/>
  <c r="I71" i="52"/>
  <c r="BY71" i="52"/>
  <c r="CC71" i="52" s="1"/>
  <c r="BS71" i="52"/>
  <c r="BU71" i="52" s="1"/>
  <c r="BO71" i="52"/>
  <c r="BK71" i="52"/>
  <c r="BI71" i="52"/>
  <c r="BE71" i="52"/>
  <c r="AY71" i="52"/>
  <c r="BA71" i="52" s="1"/>
  <c r="AU71" i="52"/>
  <c r="AK71" i="52"/>
  <c r="AO71" i="52" s="1"/>
  <c r="AE71" i="52"/>
  <c r="AG71" i="52" s="1"/>
  <c r="AA71" i="52"/>
  <c r="O71" i="52"/>
  <c r="U71" i="52" s="1"/>
  <c r="M71" i="52"/>
  <c r="S70" i="52"/>
  <c r="K70" i="52"/>
  <c r="I70" i="52"/>
  <c r="CC70" i="52"/>
  <c r="CE70" i="52" s="1"/>
  <c r="BY70" i="52"/>
  <c r="BU70" i="52"/>
  <c r="BS70" i="52"/>
  <c r="BO70" i="52"/>
  <c r="BK70" i="52"/>
  <c r="BI70" i="52"/>
  <c r="BE70" i="52"/>
  <c r="AY70" i="52"/>
  <c r="AU70" i="52"/>
  <c r="AQ70" i="52"/>
  <c r="AO70" i="52"/>
  <c r="AK70" i="52"/>
  <c r="AE70" i="52"/>
  <c r="AG70" i="52" s="1"/>
  <c r="AC70" i="52"/>
  <c r="AA70" i="52"/>
  <c r="W70" i="52"/>
  <c r="U70" i="52"/>
  <c r="O70" i="52"/>
  <c r="M70" i="52"/>
  <c r="CA70" i="52" s="1"/>
  <c r="S69" i="52"/>
  <c r="K69" i="52"/>
  <c r="I69" i="52"/>
  <c r="CC69" i="52"/>
  <c r="CE69" i="52" s="1"/>
  <c r="BY69" i="52"/>
  <c r="BS69" i="52"/>
  <c r="BU69" i="52" s="1"/>
  <c r="BO69" i="52"/>
  <c r="BI69" i="52"/>
  <c r="BK69" i="52" s="1"/>
  <c r="BE69" i="52"/>
  <c r="BC69" i="52"/>
  <c r="AY69" i="52"/>
  <c r="BA69" i="52" s="1"/>
  <c r="AU69" i="52"/>
  <c r="AO69" i="52"/>
  <c r="AQ69" i="52" s="1"/>
  <c r="AK69" i="52"/>
  <c r="AE69" i="52"/>
  <c r="AG69" i="52" s="1"/>
  <c r="AA69" i="52"/>
  <c r="U69" i="52"/>
  <c r="W69" i="52" s="1"/>
  <c r="O69" i="52"/>
  <c r="M69" i="52"/>
  <c r="CG69" i="52" s="1"/>
  <c r="S68" i="52"/>
  <c r="K68" i="52"/>
  <c r="I68" i="52"/>
  <c r="CE68" i="52"/>
  <c r="CC68" i="52"/>
  <c r="BY68" i="52"/>
  <c r="BS68" i="52"/>
  <c r="BU68" i="52" s="1"/>
  <c r="BO68" i="52"/>
  <c r="BI68" i="52"/>
  <c r="BK68" i="52" s="1"/>
  <c r="BE68" i="52"/>
  <c r="AY68" i="52"/>
  <c r="BA68" i="52" s="1"/>
  <c r="AU68" i="52"/>
  <c r="AQ68" i="52"/>
  <c r="AO68" i="52"/>
  <c r="AK68" i="52"/>
  <c r="AE68" i="52"/>
  <c r="AG68" i="52" s="1"/>
  <c r="AA68" i="52"/>
  <c r="Y68" i="52"/>
  <c r="U68" i="52"/>
  <c r="W68" i="52" s="1"/>
  <c r="O68" i="52"/>
  <c r="M68" i="52"/>
  <c r="CG68" i="52" s="1"/>
  <c r="S67" i="52"/>
  <c r="K67" i="52"/>
  <c r="I67" i="52"/>
  <c r="CE67" i="52"/>
  <c r="CC67" i="52"/>
  <c r="BY67" i="52"/>
  <c r="BS67" i="52"/>
  <c r="BU67" i="52" s="1"/>
  <c r="BO67" i="52"/>
  <c r="BI67" i="52"/>
  <c r="BK67" i="52" s="1"/>
  <c r="BE67" i="52"/>
  <c r="AY67" i="52"/>
  <c r="BA67" i="52" s="1"/>
  <c r="AU67" i="52"/>
  <c r="AQ67" i="52"/>
  <c r="AO67" i="52"/>
  <c r="AK67" i="52"/>
  <c r="AE67" i="52"/>
  <c r="AG67" i="52" s="1"/>
  <c r="AA67" i="52"/>
  <c r="Y67" i="52"/>
  <c r="U67" i="52"/>
  <c r="W67" i="52" s="1"/>
  <c r="O67" i="52"/>
  <c r="M67" i="52"/>
  <c r="CG67" i="52" s="1"/>
  <c r="S66" i="52"/>
  <c r="K66" i="52"/>
  <c r="I66" i="52"/>
  <c r="CC66" i="52"/>
  <c r="CE66" i="52" s="1"/>
  <c r="BY66" i="52"/>
  <c r="BS66" i="52"/>
  <c r="BU66" i="52" s="1"/>
  <c r="BO66" i="52"/>
  <c r="BI66" i="52"/>
  <c r="BK66" i="52" s="1"/>
  <c r="BE66" i="52"/>
  <c r="AY66" i="52"/>
  <c r="BA66" i="52" s="1"/>
  <c r="AU66" i="52"/>
  <c r="AQ66" i="52"/>
  <c r="AO66" i="52"/>
  <c r="AM66" i="52"/>
  <c r="AK66" i="52"/>
  <c r="AE66" i="52"/>
  <c r="AG66" i="52" s="1"/>
  <c r="AA66" i="52"/>
  <c r="Y66" i="52"/>
  <c r="W66" i="52"/>
  <c r="U66" i="52"/>
  <c r="O66" i="52"/>
  <c r="M66" i="52"/>
  <c r="CG66" i="52" s="1"/>
  <c r="S65" i="52"/>
  <c r="K65" i="52"/>
  <c r="M65" i="52" s="1"/>
  <c r="G65" i="52"/>
  <c r="CC65" i="52"/>
  <c r="CE65" i="52" s="1"/>
  <c r="BY65" i="52"/>
  <c r="BU65" i="52"/>
  <c r="BS65" i="52"/>
  <c r="BO65" i="52"/>
  <c r="BK65" i="52"/>
  <c r="BI65" i="52"/>
  <c r="BE65" i="52"/>
  <c r="AY65" i="52"/>
  <c r="AU65" i="52"/>
  <c r="AO65" i="52"/>
  <c r="AQ65" i="52" s="1"/>
  <c r="AK65" i="52"/>
  <c r="AE65" i="52"/>
  <c r="AG65" i="52" s="1"/>
  <c r="AA65" i="52"/>
  <c r="W65" i="52"/>
  <c r="U65" i="52"/>
  <c r="O65" i="52"/>
  <c r="S64" i="52"/>
  <c r="K64" i="52"/>
  <c r="I64" i="52"/>
  <c r="CC64" i="52"/>
  <c r="CE64" i="52" s="1"/>
  <c r="BY64" i="52"/>
  <c r="BS64" i="52"/>
  <c r="BU64" i="52" s="1"/>
  <c r="BO64" i="52"/>
  <c r="BK64" i="52"/>
  <c r="BI64" i="52"/>
  <c r="BG64" i="52"/>
  <c r="BE64" i="52"/>
  <c r="AY64" i="52"/>
  <c r="BA64" i="52" s="1"/>
  <c r="AU64" i="52"/>
  <c r="AO64" i="52"/>
  <c r="AQ64" i="52" s="1"/>
  <c r="AK64" i="52"/>
  <c r="AE64" i="52"/>
  <c r="AG64" i="52" s="1"/>
  <c r="AC64" i="52"/>
  <c r="AA64" i="52"/>
  <c r="W64" i="52"/>
  <c r="U64" i="52"/>
  <c r="O64" i="52"/>
  <c r="M64" i="52"/>
  <c r="CA64" i="52" s="1"/>
  <c r="S63" i="52"/>
  <c r="K63" i="52"/>
  <c r="I63" i="52"/>
  <c r="CC63" i="52"/>
  <c r="CE63" i="52" s="1"/>
  <c r="BY63" i="52"/>
  <c r="BS63" i="52"/>
  <c r="BU63" i="52" s="1"/>
  <c r="BO63" i="52"/>
  <c r="BI63" i="52"/>
  <c r="BK63" i="52" s="1"/>
  <c r="BG63" i="52"/>
  <c r="BE63" i="52"/>
  <c r="AY63" i="52"/>
  <c r="BA63" i="52" s="1"/>
  <c r="AU63" i="52"/>
  <c r="AQ63" i="52"/>
  <c r="AO63" i="52"/>
  <c r="AK63" i="52"/>
  <c r="AE63" i="52"/>
  <c r="AG63" i="52" s="1"/>
  <c r="AC63" i="52"/>
  <c r="AA63" i="52"/>
  <c r="W63" i="52"/>
  <c r="U63" i="52"/>
  <c r="O63" i="52"/>
  <c r="M63" i="52"/>
  <c r="CA63" i="52" s="1"/>
  <c r="S62" i="52"/>
  <c r="K62" i="52"/>
  <c r="M62" i="52" s="1"/>
  <c r="I62" i="52"/>
  <c r="CC62" i="52"/>
  <c r="CE62" i="52" s="1"/>
  <c r="BY62" i="52"/>
  <c r="BU62" i="52"/>
  <c r="BS62" i="52"/>
  <c r="BO62" i="52"/>
  <c r="BI62" i="52"/>
  <c r="BK62" i="52" s="1"/>
  <c r="BE62" i="52"/>
  <c r="AY62" i="52"/>
  <c r="AU62" i="52"/>
  <c r="AO62" i="52"/>
  <c r="AQ62" i="52" s="1"/>
  <c r="AK62" i="52"/>
  <c r="AE62" i="52"/>
  <c r="AG62" i="52" s="1"/>
  <c r="AA62" i="52"/>
  <c r="U62" i="52"/>
  <c r="W62" i="52" s="1"/>
  <c r="O62" i="52"/>
  <c r="S61" i="52"/>
  <c r="K61" i="52"/>
  <c r="M61" i="52" s="1"/>
  <c r="I61" i="52"/>
  <c r="CE61" i="52"/>
  <c r="CC61" i="52"/>
  <c r="BY61" i="52"/>
  <c r="BS61" i="52"/>
  <c r="BU61" i="52" s="1"/>
  <c r="BO61" i="52"/>
  <c r="BK61" i="52"/>
  <c r="BI61" i="52"/>
  <c r="BE61" i="52"/>
  <c r="AY61" i="52"/>
  <c r="AU61" i="52"/>
  <c r="AO61" i="52"/>
  <c r="AQ61" i="52" s="1"/>
  <c r="AK61" i="52"/>
  <c r="AG61" i="52"/>
  <c r="AE61" i="52"/>
  <c r="AA61" i="52"/>
  <c r="W61" i="52"/>
  <c r="U61" i="52"/>
  <c r="O61" i="52"/>
  <c r="S60" i="52"/>
  <c r="K60" i="52"/>
  <c r="I60" i="52"/>
  <c r="CC60" i="52"/>
  <c r="CE60" i="52" s="1"/>
  <c r="BY60" i="52"/>
  <c r="BW60" i="52"/>
  <c r="BU60" i="52"/>
  <c r="BS60" i="52"/>
  <c r="BO60" i="52"/>
  <c r="BK60" i="52"/>
  <c r="BI60" i="52"/>
  <c r="BE60" i="52"/>
  <c r="AY60" i="52"/>
  <c r="AU60" i="52"/>
  <c r="AQ60" i="52"/>
  <c r="AO60" i="52"/>
  <c r="AK60" i="52"/>
  <c r="AE60" i="52"/>
  <c r="AG60" i="52" s="1"/>
  <c r="AC60" i="52"/>
  <c r="AA60" i="52"/>
  <c r="W60" i="52"/>
  <c r="U60" i="52"/>
  <c r="O60" i="52"/>
  <c r="M60" i="52"/>
  <c r="CA60" i="52" s="1"/>
  <c r="S59" i="52"/>
  <c r="K59" i="52"/>
  <c r="M59" i="52" s="1"/>
  <c r="I59" i="52"/>
  <c r="CC59" i="52"/>
  <c r="CE59" i="52" s="1"/>
  <c r="BY59" i="52"/>
  <c r="BS59" i="52"/>
  <c r="BU59" i="52" s="1"/>
  <c r="BO59" i="52"/>
  <c r="BI59" i="52"/>
  <c r="BK59" i="52" s="1"/>
  <c r="BE59" i="52"/>
  <c r="AY59" i="52"/>
  <c r="AU59" i="52"/>
  <c r="AO59" i="52"/>
  <c r="AQ59" i="52" s="1"/>
  <c r="AK59" i="52"/>
  <c r="AG59" i="52"/>
  <c r="AE59" i="52"/>
  <c r="AA59" i="52"/>
  <c r="W59" i="52"/>
  <c r="U59" i="52"/>
  <c r="O59" i="52"/>
  <c r="S58" i="52"/>
  <c r="K58" i="52"/>
  <c r="I58" i="52"/>
  <c r="CE58" i="52"/>
  <c r="CC58" i="52"/>
  <c r="BY58" i="52"/>
  <c r="BS58" i="52"/>
  <c r="BU58" i="52" s="1"/>
  <c r="BO58" i="52"/>
  <c r="BK58" i="52"/>
  <c r="BI58" i="52"/>
  <c r="BE58" i="52"/>
  <c r="AY58" i="52"/>
  <c r="AU58" i="52"/>
  <c r="AO58" i="52"/>
  <c r="AQ58" i="52" s="1"/>
  <c r="AK58" i="52"/>
  <c r="AE58" i="52"/>
  <c r="AG58" i="52" s="1"/>
  <c r="AA58" i="52"/>
  <c r="Y58" i="52"/>
  <c r="U58" i="52"/>
  <c r="W58" i="52" s="1"/>
  <c r="O58" i="52"/>
  <c r="M58" i="52"/>
  <c r="CA58" i="52" s="1"/>
  <c r="S57" i="52"/>
  <c r="K57" i="52"/>
  <c r="I57" i="52"/>
  <c r="CC57" i="52"/>
  <c r="CE57" i="52" s="1"/>
  <c r="BY57" i="52"/>
  <c r="BS57" i="52"/>
  <c r="BU57" i="52" s="1"/>
  <c r="BO57" i="52"/>
  <c r="BK57" i="52"/>
  <c r="BI57" i="52"/>
  <c r="BE57" i="52"/>
  <c r="AY57" i="52"/>
  <c r="AU57" i="52"/>
  <c r="AQ57" i="52"/>
  <c r="AO57" i="52"/>
  <c r="AK57" i="52"/>
  <c r="AG57" i="52"/>
  <c r="AE57" i="52"/>
  <c r="AA57" i="52"/>
  <c r="U57" i="52"/>
  <c r="W57" i="52" s="1"/>
  <c r="O57" i="52"/>
  <c r="M57" i="52"/>
  <c r="S56" i="52"/>
  <c r="K56" i="52"/>
  <c r="M56" i="52" s="1"/>
  <c r="I56" i="52"/>
  <c r="CC56" i="52"/>
  <c r="CE56" i="52" s="1"/>
  <c r="BY56" i="52"/>
  <c r="BS56" i="52"/>
  <c r="BU56" i="52" s="1"/>
  <c r="BO56" i="52"/>
  <c r="BK56" i="52"/>
  <c r="BI56" i="52"/>
  <c r="BE56" i="52"/>
  <c r="AY56" i="52"/>
  <c r="AU56" i="52"/>
  <c r="AO56" i="52"/>
  <c r="AQ56" i="52" s="1"/>
  <c r="AK56" i="52"/>
  <c r="AE56" i="52"/>
  <c r="AG56" i="52" s="1"/>
  <c r="AA56" i="52"/>
  <c r="U56" i="52"/>
  <c r="W56" i="52" s="1"/>
  <c r="O56" i="52"/>
  <c r="S55" i="52"/>
  <c r="K55" i="52"/>
  <c r="M55" i="52" s="1"/>
  <c r="I55" i="52"/>
  <c r="CE55" i="52"/>
  <c r="CC55" i="52"/>
  <c r="BY55" i="52"/>
  <c r="BS55" i="52"/>
  <c r="BU55" i="52" s="1"/>
  <c r="BO55" i="52"/>
  <c r="BK55" i="52"/>
  <c r="BI55" i="52"/>
  <c r="BE55" i="52"/>
  <c r="AY55" i="52"/>
  <c r="AU55" i="52"/>
  <c r="AO55" i="52"/>
  <c r="AQ55" i="52" s="1"/>
  <c r="AK55" i="52"/>
  <c r="AG55" i="52"/>
  <c r="AE55" i="52"/>
  <c r="AA55" i="52"/>
  <c r="W55" i="52"/>
  <c r="U55" i="52"/>
  <c r="O55" i="52"/>
  <c r="S54" i="52"/>
  <c r="K54" i="52"/>
  <c r="I54" i="52"/>
  <c r="CE54" i="52"/>
  <c r="CC54" i="52"/>
  <c r="BY54" i="52"/>
  <c r="BS54" i="52"/>
  <c r="BU54" i="52" s="1"/>
  <c r="BO54" i="52"/>
  <c r="BI54" i="52"/>
  <c r="BK54" i="52" s="1"/>
  <c r="BE54" i="52"/>
  <c r="AY54" i="52"/>
  <c r="BA54" i="52" s="1"/>
  <c r="AU54" i="52"/>
  <c r="AQ54" i="52"/>
  <c r="AO54" i="52"/>
  <c r="AK54" i="52"/>
  <c r="AE54" i="52"/>
  <c r="AG54" i="52" s="1"/>
  <c r="AA54" i="52"/>
  <c r="U54" i="52"/>
  <c r="W54" i="52" s="1"/>
  <c r="O54" i="52"/>
  <c r="M54" i="52"/>
  <c r="S53" i="52"/>
  <c r="K53" i="52"/>
  <c r="M53" i="52" s="1"/>
  <c r="I53" i="52"/>
  <c r="CC53" i="52"/>
  <c r="CE53" i="52" s="1"/>
  <c r="BY53" i="52"/>
  <c r="BS53" i="52"/>
  <c r="BU53" i="52" s="1"/>
  <c r="BO53" i="52"/>
  <c r="BI53" i="52"/>
  <c r="BK53" i="52" s="1"/>
  <c r="BE53" i="52"/>
  <c r="AY53" i="52"/>
  <c r="AU53" i="52"/>
  <c r="AO53" i="52"/>
  <c r="AQ53" i="52" s="1"/>
  <c r="AK53" i="52"/>
  <c r="AG53" i="52"/>
  <c r="AE53" i="52"/>
  <c r="AA53" i="52"/>
  <c r="W53" i="52"/>
  <c r="U53" i="52"/>
  <c r="O53" i="52"/>
  <c r="S52" i="52"/>
  <c r="K52" i="52"/>
  <c r="I52" i="52"/>
  <c r="BS52" i="52"/>
  <c r="BU52" i="52" s="1"/>
  <c r="BO52" i="52"/>
  <c r="BI52" i="52"/>
  <c r="BK52" i="52" s="1"/>
  <c r="BE52" i="52"/>
  <c r="AY52" i="52"/>
  <c r="BA52" i="52" s="1"/>
  <c r="AU52" i="52"/>
  <c r="AK52" i="52"/>
  <c r="AO52" i="52" s="1"/>
  <c r="AE52" i="52"/>
  <c r="AG52" i="52" s="1"/>
  <c r="AA52" i="52"/>
  <c r="O52" i="52"/>
  <c r="U52" i="52" s="1"/>
  <c r="M52" i="52"/>
  <c r="S51" i="52"/>
  <c r="K51" i="52"/>
  <c r="I51" i="52"/>
  <c r="BS51" i="52"/>
  <c r="BU51" i="52" s="1"/>
  <c r="BO51" i="52"/>
  <c r="BI51" i="52"/>
  <c r="BK51" i="52" s="1"/>
  <c r="BE51" i="52"/>
  <c r="AY51" i="52"/>
  <c r="BA51" i="52" s="1"/>
  <c r="AU51" i="52"/>
  <c r="AK51" i="52"/>
  <c r="AO51" i="52" s="1"/>
  <c r="AE51" i="52"/>
  <c r="AG51" i="52" s="1"/>
  <c r="AA51" i="52"/>
  <c r="O51" i="52"/>
  <c r="U51" i="52" s="1"/>
  <c r="M51" i="52"/>
  <c r="S50" i="52"/>
  <c r="K50" i="52"/>
  <c r="I50" i="52"/>
  <c r="BY50" i="52"/>
  <c r="CC50" i="52" s="1"/>
  <c r="BS50" i="52"/>
  <c r="BU50" i="52" s="1"/>
  <c r="BO50" i="52"/>
  <c r="BK50" i="52"/>
  <c r="BI50" i="52"/>
  <c r="BE50" i="52"/>
  <c r="AY50" i="52"/>
  <c r="BA50" i="52" s="1"/>
  <c r="AU50" i="52"/>
  <c r="AK50" i="52"/>
  <c r="AO50" i="52" s="1"/>
  <c r="AE50" i="52"/>
  <c r="AG50" i="52" s="1"/>
  <c r="AA50" i="52"/>
  <c r="Y50" i="52"/>
  <c r="U50" i="52"/>
  <c r="O50" i="52"/>
  <c r="M50" i="52"/>
  <c r="CG50" i="52" s="1"/>
  <c r="S49" i="52"/>
  <c r="K49" i="52"/>
  <c r="I49" i="52"/>
  <c r="BS49" i="52"/>
  <c r="BU49" i="52" s="1"/>
  <c r="BO49" i="52"/>
  <c r="BK49" i="52"/>
  <c r="BI49" i="52"/>
  <c r="BE49" i="52"/>
  <c r="BA49" i="52"/>
  <c r="AY49" i="52"/>
  <c r="AU49" i="52"/>
  <c r="AK49" i="52"/>
  <c r="AO49" i="52" s="1"/>
  <c r="AE49" i="52"/>
  <c r="AG49" i="52" s="1"/>
  <c r="AA49" i="52"/>
  <c r="U49" i="52"/>
  <c r="O49" i="52"/>
  <c r="M49" i="52"/>
  <c r="CG49" i="52" s="1"/>
  <c r="S48" i="52"/>
  <c r="K48" i="52"/>
  <c r="M48" i="52" s="1"/>
  <c r="CG48" i="52" s="1"/>
  <c r="I48" i="52"/>
  <c r="BY48" i="52"/>
  <c r="CC48" i="52" s="1"/>
  <c r="BU48" i="52"/>
  <c r="BS48" i="52"/>
  <c r="BO48" i="52"/>
  <c r="BI48" i="52"/>
  <c r="BK48" i="52" s="1"/>
  <c r="BE48" i="52"/>
  <c r="AY48" i="52"/>
  <c r="BA48" i="52" s="1"/>
  <c r="AU48" i="52"/>
  <c r="AK48" i="52"/>
  <c r="AO48" i="52" s="1"/>
  <c r="AE48" i="52"/>
  <c r="AG48" i="52" s="1"/>
  <c r="AA48" i="52"/>
  <c r="U48" i="52"/>
  <c r="O48" i="52"/>
  <c r="S47" i="52"/>
  <c r="K47" i="52"/>
  <c r="M47" i="52" s="1"/>
  <c r="I47" i="52"/>
  <c r="BS47" i="52"/>
  <c r="BU47" i="52" s="1"/>
  <c r="BO47" i="52"/>
  <c r="BK47" i="52"/>
  <c r="BI47" i="52"/>
  <c r="BE47" i="52"/>
  <c r="AY47" i="52"/>
  <c r="BA47" i="52" s="1"/>
  <c r="AU47" i="52"/>
  <c r="AK47" i="52"/>
  <c r="AO47" i="52" s="1"/>
  <c r="AG47" i="52"/>
  <c r="AE47" i="52"/>
  <c r="AA47" i="52"/>
  <c r="O47" i="52"/>
  <c r="U47" i="52" s="1"/>
  <c r="S46" i="52"/>
  <c r="K46" i="52"/>
  <c r="I46" i="52"/>
  <c r="BY46" i="52"/>
  <c r="CC46" i="52" s="1"/>
  <c r="BW46" i="52"/>
  <c r="BU46" i="52"/>
  <c r="BS46" i="52"/>
  <c r="BO46" i="52"/>
  <c r="BK46" i="52"/>
  <c r="BI46" i="52"/>
  <c r="BE46" i="52"/>
  <c r="AY46" i="52"/>
  <c r="BA46" i="52" s="1"/>
  <c r="AU46" i="52"/>
  <c r="AK46" i="52"/>
  <c r="AO46" i="52" s="1"/>
  <c r="AE46" i="52"/>
  <c r="AG46" i="52" s="1"/>
  <c r="AC46" i="52"/>
  <c r="AA46" i="52"/>
  <c r="O46" i="52"/>
  <c r="U46" i="52" s="1"/>
  <c r="M46" i="52"/>
  <c r="S45" i="52"/>
  <c r="K45" i="52"/>
  <c r="I45" i="52"/>
  <c r="BU45" i="52"/>
  <c r="BS45" i="52"/>
  <c r="BO45" i="52"/>
  <c r="BI45" i="52"/>
  <c r="BK45" i="52" s="1"/>
  <c r="BE45" i="52"/>
  <c r="AY45" i="52"/>
  <c r="BA45" i="52" s="1"/>
  <c r="AU45" i="52"/>
  <c r="AK45" i="52"/>
  <c r="AO45" i="52" s="1"/>
  <c r="AE45" i="52"/>
  <c r="AG45" i="52" s="1"/>
  <c r="AA45" i="52"/>
  <c r="U45" i="52"/>
  <c r="W45" i="52" s="1"/>
  <c r="Q45" i="52"/>
  <c r="O45" i="52"/>
  <c r="M45" i="52"/>
  <c r="S44" i="52"/>
  <c r="K44" i="52"/>
  <c r="I44" i="52"/>
  <c r="BY44" i="52"/>
  <c r="CC44" i="52" s="1"/>
  <c r="BS44" i="52"/>
  <c r="BU44" i="52" s="1"/>
  <c r="BO44" i="52"/>
  <c r="BK44" i="52"/>
  <c r="BI44" i="52"/>
  <c r="BE44" i="52"/>
  <c r="AY44" i="52"/>
  <c r="BA44" i="52" s="1"/>
  <c r="AU44" i="52"/>
  <c r="AO44" i="52"/>
  <c r="AK44" i="52"/>
  <c r="AG44" i="52"/>
  <c r="AE44" i="52"/>
  <c r="AA44" i="52"/>
  <c r="O44" i="52"/>
  <c r="U44" i="52" s="1"/>
  <c r="M44" i="52"/>
  <c r="S43" i="52"/>
  <c r="K43" i="52"/>
  <c r="I43" i="52"/>
  <c r="BY43" i="52"/>
  <c r="CC43" i="52" s="1"/>
  <c r="BS43" i="52"/>
  <c r="BU43" i="52" s="1"/>
  <c r="BO43" i="52"/>
  <c r="BK43" i="52"/>
  <c r="BI43" i="52"/>
  <c r="BE43" i="52"/>
  <c r="AY43" i="52"/>
  <c r="BA43" i="52" s="1"/>
  <c r="AU43" i="52"/>
  <c r="AK43" i="52"/>
  <c r="AO43" i="52" s="1"/>
  <c r="AE43" i="52"/>
  <c r="AG43" i="52" s="1"/>
  <c r="AA43" i="52"/>
  <c r="O43" i="52"/>
  <c r="U43" i="52" s="1"/>
  <c r="M43" i="52"/>
  <c r="S42" i="52"/>
  <c r="K42" i="52"/>
  <c r="I42" i="52"/>
  <c r="BS42" i="52"/>
  <c r="BU42" i="52" s="1"/>
  <c r="BO42" i="52"/>
  <c r="BK42" i="52"/>
  <c r="BI42" i="52"/>
  <c r="BG42" i="52"/>
  <c r="BE42" i="52"/>
  <c r="AY42" i="52"/>
  <c r="BA42" i="52" s="1"/>
  <c r="AU42" i="52"/>
  <c r="AO42" i="52"/>
  <c r="AK42" i="52"/>
  <c r="BY42" i="52" s="1"/>
  <c r="CC42" i="52" s="1"/>
  <c r="AE42" i="52"/>
  <c r="AG42" i="52" s="1"/>
  <c r="AC42" i="52"/>
  <c r="AA42" i="52"/>
  <c r="O42" i="52"/>
  <c r="U42" i="52" s="1"/>
  <c r="M42" i="52"/>
  <c r="S41" i="52"/>
  <c r="K41" i="52"/>
  <c r="M41" i="52" s="1"/>
  <c r="I41" i="52"/>
  <c r="BY41" i="52"/>
  <c r="CC41" i="52" s="1"/>
  <c r="BS41" i="52"/>
  <c r="BU41" i="52" s="1"/>
  <c r="BO41" i="52"/>
  <c r="BK41" i="52"/>
  <c r="BI41" i="52"/>
  <c r="BE41" i="52"/>
  <c r="AY41" i="52"/>
  <c r="BA41" i="52" s="1"/>
  <c r="AU41" i="52"/>
  <c r="AK41" i="52"/>
  <c r="AO41" i="52" s="1"/>
  <c r="AE41" i="52"/>
  <c r="AG41" i="52" s="1"/>
  <c r="AA41" i="52"/>
  <c r="O41" i="52"/>
  <c r="U41" i="52" s="1"/>
  <c r="S40" i="52"/>
  <c r="K40" i="52"/>
  <c r="M40" i="52" s="1"/>
  <c r="I40" i="52"/>
  <c r="CC40" i="52"/>
  <c r="CE40" i="52" s="1"/>
  <c r="BY40" i="52"/>
  <c r="BS40" i="52"/>
  <c r="BU40" i="52" s="1"/>
  <c r="BO40" i="52"/>
  <c r="BK40" i="52"/>
  <c r="BI40" i="52"/>
  <c r="BE40" i="52"/>
  <c r="AY40" i="52"/>
  <c r="AU40" i="52"/>
  <c r="AQ40" i="52"/>
  <c r="AO40" i="52"/>
  <c r="AK40" i="52"/>
  <c r="AG40" i="52"/>
  <c r="AE40" i="52"/>
  <c r="AA40" i="52"/>
  <c r="U40" i="52"/>
  <c r="W40" i="52" s="1"/>
  <c r="O40" i="52"/>
  <c r="S39" i="52"/>
  <c r="K39" i="52"/>
  <c r="I39" i="52"/>
  <c r="CC39" i="52"/>
  <c r="CE39" i="52" s="1"/>
  <c r="BY39" i="52"/>
  <c r="BU39" i="52"/>
  <c r="BS39" i="52"/>
  <c r="BO39" i="52"/>
  <c r="BK39" i="52"/>
  <c r="BI39" i="52"/>
  <c r="BE39" i="52"/>
  <c r="AY39" i="52"/>
  <c r="AU39" i="52"/>
  <c r="AQ39" i="52"/>
  <c r="AO39" i="52"/>
  <c r="AK39" i="52"/>
  <c r="AE39" i="52"/>
  <c r="AG39" i="52" s="1"/>
  <c r="AC39" i="52"/>
  <c r="AA39" i="52"/>
  <c r="W39" i="52"/>
  <c r="U39" i="52"/>
  <c r="O39" i="52"/>
  <c r="M39" i="52"/>
  <c r="CA39" i="52" s="1"/>
  <c r="S38" i="52"/>
  <c r="K38" i="52"/>
  <c r="I38" i="52"/>
  <c r="CE38" i="52"/>
  <c r="CC38" i="52"/>
  <c r="BY38" i="52"/>
  <c r="BS38" i="52"/>
  <c r="BU38" i="52" s="1"/>
  <c r="BO38" i="52"/>
  <c r="BI38" i="52"/>
  <c r="BK38" i="52" s="1"/>
  <c r="BE38" i="52"/>
  <c r="AY38" i="52"/>
  <c r="BA38" i="52" s="1"/>
  <c r="AU38" i="52"/>
  <c r="AQ38" i="52"/>
  <c r="AO38" i="52"/>
  <c r="AK38" i="52"/>
  <c r="AE38" i="52"/>
  <c r="AG38" i="52" s="1"/>
  <c r="AA38" i="52"/>
  <c r="U38" i="52"/>
  <c r="W38" i="52" s="1"/>
  <c r="O38" i="52"/>
  <c r="M38" i="52"/>
  <c r="CG38" i="52" s="1"/>
  <c r="S37" i="52"/>
  <c r="K37" i="52"/>
  <c r="I37" i="52"/>
  <c r="BY37" i="52"/>
  <c r="CC37" i="52" s="1"/>
  <c r="BS37" i="52"/>
  <c r="BU37" i="52" s="1"/>
  <c r="BO37" i="52"/>
  <c r="BK37" i="52"/>
  <c r="BI37" i="52"/>
  <c r="BE37" i="52"/>
  <c r="AY37" i="52"/>
  <c r="BA37" i="52" s="1"/>
  <c r="AU37" i="52"/>
  <c r="AK37" i="52"/>
  <c r="AO37" i="52" s="1"/>
  <c r="AE37" i="52"/>
  <c r="AG37" i="52" s="1"/>
  <c r="AA37" i="52"/>
  <c r="U37" i="52"/>
  <c r="O37" i="52"/>
  <c r="M37" i="52"/>
  <c r="S36" i="52"/>
  <c r="K36" i="52"/>
  <c r="I36" i="52"/>
  <c r="BY36" i="52"/>
  <c r="CC36" i="52" s="1"/>
  <c r="CE36" i="52" s="1"/>
  <c r="BU36" i="52"/>
  <c r="BS36" i="52"/>
  <c r="BO36" i="52"/>
  <c r="BK36" i="52"/>
  <c r="BI36" i="52"/>
  <c r="BE36" i="52"/>
  <c r="AY36" i="52"/>
  <c r="BA36" i="52" s="1"/>
  <c r="AU36" i="52"/>
  <c r="AK36" i="52"/>
  <c r="AO36" i="52" s="1"/>
  <c r="AE36" i="52"/>
  <c r="AG36" i="52" s="1"/>
  <c r="AC36" i="52"/>
  <c r="AA36" i="52"/>
  <c r="O36" i="52"/>
  <c r="U36" i="52" s="1"/>
  <c r="M36" i="52"/>
  <c r="CA36" i="52" s="1"/>
  <c r="S35" i="52"/>
  <c r="K35" i="52"/>
  <c r="I35" i="52"/>
  <c r="BS35" i="52"/>
  <c r="BU35" i="52" s="1"/>
  <c r="BO35" i="52"/>
  <c r="BK35" i="52"/>
  <c r="BI35" i="52"/>
  <c r="BE35" i="52"/>
  <c r="BC35" i="52"/>
  <c r="AY35" i="52"/>
  <c r="BA35" i="52" s="1"/>
  <c r="AU35" i="52"/>
  <c r="AK35" i="52"/>
  <c r="AO35" i="52" s="1"/>
  <c r="AE35" i="52"/>
  <c r="AG35" i="52" s="1"/>
  <c r="AA35" i="52"/>
  <c r="Y35" i="52"/>
  <c r="O35" i="52"/>
  <c r="U35" i="52" s="1"/>
  <c r="M35" i="52"/>
  <c r="S34" i="52"/>
  <c r="K34" i="52"/>
  <c r="I34" i="52"/>
  <c r="CC34" i="52"/>
  <c r="CE34" i="52" s="1"/>
  <c r="BY34" i="52"/>
  <c r="BW34" i="52"/>
  <c r="BU34" i="52"/>
  <c r="BS34" i="52"/>
  <c r="BO34" i="52"/>
  <c r="BK34" i="52"/>
  <c r="BI34" i="52"/>
  <c r="BE34" i="52"/>
  <c r="AY34" i="52"/>
  <c r="AU34" i="52"/>
  <c r="AQ34" i="52"/>
  <c r="AO34" i="52"/>
  <c r="AK34" i="52"/>
  <c r="AE34" i="52"/>
  <c r="AG34" i="52" s="1"/>
  <c r="AC34" i="52"/>
  <c r="AA34" i="52"/>
  <c r="W34" i="52"/>
  <c r="U34" i="52"/>
  <c r="O34" i="52"/>
  <c r="M34" i="52"/>
  <c r="CA34" i="52" s="1"/>
  <c r="S33" i="52"/>
  <c r="K33" i="52"/>
  <c r="I33" i="52"/>
  <c r="BY33" i="52"/>
  <c r="CC33" i="52" s="1"/>
  <c r="BS33" i="52"/>
  <c r="BU33" i="52" s="1"/>
  <c r="BO33" i="52"/>
  <c r="BK33" i="52"/>
  <c r="BI33" i="52"/>
  <c r="BE33" i="52"/>
  <c r="AY33" i="52"/>
  <c r="BA33" i="52" s="1"/>
  <c r="AU33" i="52"/>
  <c r="AK33" i="52"/>
  <c r="AO33" i="52" s="1"/>
  <c r="AE33" i="52"/>
  <c r="AG33" i="52" s="1"/>
  <c r="AA33" i="52"/>
  <c r="Y33" i="52"/>
  <c r="U33" i="52"/>
  <c r="O33" i="52"/>
  <c r="M33" i="52"/>
  <c r="S32" i="52"/>
  <c r="K32" i="52"/>
  <c r="M32" i="52" s="1"/>
  <c r="I32" i="52"/>
  <c r="CC32" i="52"/>
  <c r="CE32" i="52" s="1"/>
  <c r="BY32" i="52"/>
  <c r="BS32" i="52"/>
  <c r="BU32" i="52" s="1"/>
  <c r="BO32" i="52"/>
  <c r="BK32" i="52"/>
  <c r="BI32" i="52"/>
  <c r="BE32" i="52"/>
  <c r="AY32" i="52"/>
  <c r="AU32" i="52"/>
  <c r="AO32" i="52"/>
  <c r="AQ32" i="52" s="1"/>
  <c r="AK32" i="52"/>
  <c r="AE32" i="52"/>
  <c r="AG32" i="52" s="1"/>
  <c r="AA32" i="52"/>
  <c r="W32" i="52"/>
  <c r="U32" i="52"/>
  <c r="O32" i="52"/>
  <c r="S31" i="52"/>
  <c r="K31" i="52"/>
  <c r="I31" i="52"/>
  <c r="BY31" i="52"/>
  <c r="CC31" i="52" s="1"/>
  <c r="BS31" i="52"/>
  <c r="BU31" i="52" s="1"/>
  <c r="BO31" i="52"/>
  <c r="BK31" i="52"/>
  <c r="BI31" i="52"/>
  <c r="BE31" i="52"/>
  <c r="AY31" i="52"/>
  <c r="BA31" i="52" s="1"/>
  <c r="AU31" i="52"/>
  <c r="AK31" i="52"/>
  <c r="AO31" i="52" s="1"/>
  <c r="AE31" i="52"/>
  <c r="AG31" i="52" s="1"/>
  <c r="AA31" i="52"/>
  <c r="U31" i="52"/>
  <c r="O31" i="52"/>
  <c r="M31" i="52"/>
  <c r="S30" i="52"/>
  <c r="K30" i="52"/>
  <c r="I30" i="52"/>
  <c r="CC30" i="52"/>
  <c r="CE30" i="52" s="1"/>
  <c r="BY30" i="52"/>
  <c r="BS30" i="52"/>
  <c r="BU30" i="52" s="1"/>
  <c r="BO30" i="52"/>
  <c r="BK30" i="52"/>
  <c r="BI30" i="52"/>
  <c r="BE30" i="52"/>
  <c r="AY30" i="52"/>
  <c r="AU30" i="52"/>
  <c r="AO30" i="52"/>
  <c r="AQ30" i="52" s="1"/>
  <c r="AK30" i="52"/>
  <c r="AE30" i="52"/>
  <c r="AG30" i="52" s="1"/>
  <c r="AA30" i="52"/>
  <c r="U30" i="52"/>
  <c r="W30" i="52" s="1"/>
  <c r="O30" i="52"/>
  <c r="M30" i="52"/>
  <c r="S29" i="52"/>
  <c r="K29" i="52"/>
  <c r="M29" i="52" s="1"/>
  <c r="I29" i="52"/>
  <c r="BS29" i="52"/>
  <c r="BU29" i="52" s="1"/>
  <c r="BO29" i="52"/>
  <c r="BK29" i="52"/>
  <c r="BI29" i="52"/>
  <c r="BE29" i="52"/>
  <c r="AY29" i="52"/>
  <c r="BA29" i="52" s="1"/>
  <c r="AU29" i="52"/>
  <c r="AK29" i="52"/>
  <c r="AO29" i="52" s="1"/>
  <c r="AG29" i="52"/>
  <c r="AE29" i="52"/>
  <c r="AA29" i="52"/>
  <c r="O29" i="52"/>
  <c r="BY29" i="52" s="1"/>
  <c r="CC29" i="52" s="1"/>
  <c r="S28" i="52"/>
  <c r="K28" i="52"/>
  <c r="M28" i="52" s="1"/>
  <c r="I28" i="52"/>
  <c r="CC28" i="52"/>
  <c r="CE28" i="52" s="1"/>
  <c r="BY28" i="52"/>
  <c r="BS28" i="52"/>
  <c r="BU28" i="52" s="1"/>
  <c r="BO28" i="52"/>
  <c r="BK28" i="52"/>
  <c r="BI28" i="52"/>
  <c r="BE28" i="52"/>
  <c r="AY28" i="52"/>
  <c r="AU28" i="52"/>
  <c r="AO28" i="52"/>
  <c r="AQ28" i="52" s="1"/>
  <c r="AK28" i="52"/>
  <c r="AE28" i="52"/>
  <c r="AG28" i="52" s="1"/>
  <c r="AA28" i="52"/>
  <c r="W28" i="52"/>
  <c r="U28" i="52"/>
  <c r="O28" i="52"/>
  <c r="S27" i="52"/>
  <c r="K27" i="52"/>
  <c r="I27" i="52"/>
  <c r="BY27" i="52"/>
  <c r="CC27" i="52" s="1"/>
  <c r="BS27" i="52"/>
  <c r="BU27" i="52" s="1"/>
  <c r="BO27" i="52"/>
  <c r="BK27" i="52"/>
  <c r="BI27" i="52"/>
  <c r="BE27" i="52"/>
  <c r="AY27" i="52"/>
  <c r="BA27" i="52" s="1"/>
  <c r="AU27" i="52"/>
  <c r="AK27" i="52"/>
  <c r="AO27" i="52" s="1"/>
  <c r="AG27" i="52"/>
  <c r="AE27" i="52"/>
  <c r="AA27" i="52"/>
  <c r="O27" i="52"/>
  <c r="U27" i="52" s="1"/>
  <c r="M27" i="52"/>
  <c r="S26" i="52"/>
  <c r="K26" i="52"/>
  <c r="M26" i="52" s="1"/>
  <c r="I26" i="52"/>
  <c r="CC26" i="52"/>
  <c r="CE26" i="52" s="1"/>
  <c r="BY26" i="52"/>
  <c r="BS26" i="52"/>
  <c r="BU26" i="52" s="1"/>
  <c r="BO26" i="52"/>
  <c r="BI26" i="52"/>
  <c r="BK26" i="52" s="1"/>
  <c r="BE26" i="52"/>
  <c r="AY26" i="52"/>
  <c r="AU26" i="52"/>
  <c r="AO26" i="52"/>
  <c r="AQ26" i="52" s="1"/>
  <c r="AK26" i="52"/>
  <c r="AG26" i="52"/>
  <c r="AE26" i="52"/>
  <c r="AA26" i="52"/>
  <c r="W26" i="52"/>
  <c r="U26" i="52"/>
  <c r="O26" i="52"/>
  <c r="S25" i="52"/>
  <c r="K25" i="52"/>
  <c r="I25" i="52"/>
  <c r="BY25" i="52"/>
  <c r="CC25" i="52" s="1"/>
  <c r="BS25" i="52"/>
  <c r="BU25" i="52" s="1"/>
  <c r="BO25" i="52"/>
  <c r="BK25" i="52"/>
  <c r="BI25" i="52"/>
  <c r="BE25" i="52"/>
  <c r="AY25" i="52"/>
  <c r="BA25" i="52" s="1"/>
  <c r="AU25" i="52"/>
  <c r="AK25" i="52"/>
  <c r="AO25" i="52" s="1"/>
  <c r="AE25" i="52"/>
  <c r="AG25" i="52" s="1"/>
  <c r="AA25" i="52"/>
  <c r="U25" i="52"/>
  <c r="O25" i="52"/>
  <c r="M25" i="52"/>
  <c r="S24" i="52"/>
  <c r="K24" i="52"/>
  <c r="M24" i="52" s="1"/>
  <c r="I24" i="52"/>
  <c r="CC24" i="52"/>
  <c r="CE24" i="52" s="1"/>
  <c r="BY24" i="52"/>
  <c r="BS24" i="52"/>
  <c r="BU24" i="52" s="1"/>
  <c r="BO24" i="52"/>
  <c r="BK24" i="52"/>
  <c r="BI24" i="52"/>
  <c r="BE24" i="52"/>
  <c r="AY24" i="52"/>
  <c r="AU24" i="52"/>
  <c r="AO24" i="52"/>
  <c r="AQ24" i="52" s="1"/>
  <c r="AK24" i="52"/>
  <c r="AE24" i="52"/>
  <c r="AG24" i="52" s="1"/>
  <c r="AA24" i="52"/>
  <c r="W24" i="52"/>
  <c r="U24" i="52"/>
  <c r="O24" i="52"/>
  <c r="S23" i="52"/>
  <c r="K23" i="52"/>
  <c r="I23" i="52"/>
  <c r="BY23" i="52"/>
  <c r="CC23" i="52" s="1"/>
  <c r="BS23" i="52"/>
  <c r="BU23" i="52" s="1"/>
  <c r="BO23" i="52"/>
  <c r="BK23" i="52"/>
  <c r="BI23" i="52"/>
  <c r="BE23" i="52"/>
  <c r="AY23" i="52"/>
  <c r="BA23" i="52" s="1"/>
  <c r="AW23" i="52"/>
  <c r="AU23" i="52"/>
  <c r="AO23" i="52"/>
  <c r="AK23" i="52"/>
  <c r="AE23" i="52"/>
  <c r="AG23" i="52" s="1"/>
  <c r="AA23" i="52"/>
  <c r="U23" i="52"/>
  <c r="O23" i="52"/>
  <c r="M23" i="52"/>
  <c r="S22" i="52"/>
  <c r="K22" i="52"/>
  <c r="I22" i="52"/>
  <c r="CC22" i="52"/>
  <c r="CE22" i="52" s="1"/>
  <c r="BY22" i="52"/>
  <c r="BS22" i="52"/>
  <c r="BU22" i="52" s="1"/>
  <c r="BO22" i="52"/>
  <c r="BI22" i="52"/>
  <c r="BK22" i="52" s="1"/>
  <c r="BE22" i="52"/>
  <c r="AY22" i="52"/>
  <c r="AU22" i="52"/>
  <c r="AQ22" i="52"/>
  <c r="AO22" i="52"/>
  <c r="AK22" i="52"/>
  <c r="AG22" i="52"/>
  <c r="AE22" i="52"/>
  <c r="AA22" i="52"/>
  <c r="U22" i="52"/>
  <c r="W22" i="52" s="1"/>
  <c r="O22" i="52"/>
  <c r="M22" i="52"/>
  <c r="S21" i="52"/>
  <c r="K21" i="52"/>
  <c r="M21" i="52" s="1"/>
  <c r="I21" i="52"/>
  <c r="BS21" i="52"/>
  <c r="BU21" i="52" s="1"/>
  <c r="BO21" i="52"/>
  <c r="BK21" i="52"/>
  <c r="BI21" i="52"/>
  <c r="BE21" i="52"/>
  <c r="AY21" i="52"/>
  <c r="BA21" i="52" s="1"/>
  <c r="AU21" i="52"/>
  <c r="AK21" i="52"/>
  <c r="AO21" i="52" s="1"/>
  <c r="AE21" i="52"/>
  <c r="AG21" i="52" s="1"/>
  <c r="AA21" i="52"/>
  <c r="O21" i="52"/>
  <c r="U21" i="52" s="1"/>
  <c r="S20" i="52"/>
  <c r="K20" i="52"/>
  <c r="I20" i="52"/>
  <c r="BY20" i="52"/>
  <c r="CC20" i="52" s="1"/>
  <c r="BS20" i="52"/>
  <c r="BU20" i="52" s="1"/>
  <c r="BO20" i="52"/>
  <c r="BK20" i="52"/>
  <c r="BI20" i="52"/>
  <c r="BE20" i="52"/>
  <c r="AY20" i="52"/>
  <c r="BA20" i="52" s="1"/>
  <c r="AU20" i="52"/>
  <c r="AK20" i="52"/>
  <c r="AO20" i="52" s="1"/>
  <c r="AG20" i="52"/>
  <c r="AE20" i="52"/>
  <c r="AA20" i="52"/>
  <c r="U20" i="52"/>
  <c r="O20" i="52"/>
  <c r="M20" i="52"/>
  <c r="S19" i="52"/>
  <c r="K19" i="52"/>
  <c r="I19" i="52"/>
  <c r="CC19" i="52"/>
  <c r="CE19" i="52" s="1"/>
  <c r="BY19" i="52"/>
  <c r="BU19" i="52"/>
  <c r="BS19" i="52"/>
  <c r="BO19" i="52"/>
  <c r="BK19" i="52"/>
  <c r="BI19" i="52"/>
  <c r="BE19" i="52"/>
  <c r="AY19" i="52"/>
  <c r="AU19" i="52"/>
  <c r="AQ19" i="52"/>
  <c r="AO19" i="52"/>
  <c r="AK19" i="52"/>
  <c r="AG19" i="52"/>
  <c r="AE19" i="52"/>
  <c r="AA19" i="52"/>
  <c r="U19" i="52"/>
  <c r="W19" i="52" s="1"/>
  <c r="O19" i="52"/>
  <c r="M19" i="52"/>
  <c r="S18" i="52"/>
  <c r="K18" i="52"/>
  <c r="I18" i="52"/>
  <c r="BY18" i="52"/>
  <c r="CC18" i="52" s="1"/>
  <c r="BS18" i="52"/>
  <c r="BU18" i="52" s="1"/>
  <c r="BO18" i="52"/>
  <c r="BK18" i="52"/>
  <c r="BI18" i="52"/>
  <c r="BE18" i="52"/>
  <c r="AY18" i="52"/>
  <c r="BA18" i="52" s="1"/>
  <c r="AU18" i="52"/>
  <c r="AK18" i="52"/>
  <c r="AO18" i="52" s="1"/>
  <c r="AE18" i="52"/>
  <c r="AG18" i="52" s="1"/>
  <c r="AA18" i="52"/>
  <c r="U18" i="52"/>
  <c r="O18" i="52"/>
  <c r="M18" i="52"/>
  <c r="S17" i="52"/>
  <c r="K17" i="52"/>
  <c r="I17" i="52"/>
  <c r="BY17" i="52"/>
  <c r="CC17" i="52" s="1"/>
  <c r="BS17" i="52"/>
  <c r="BU17" i="52" s="1"/>
  <c r="BO17" i="52"/>
  <c r="BK17" i="52"/>
  <c r="BI17" i="52"/>
  <c r="BE17" i="52"/>
  <c r="BC17" i="52"/>
  <c r="AY17" i="52"/>
  <c r="BA17" i="52" s="1"/>
  <c r="AU17" i="52"/>
  <c r="AK17" i="52"/>
  <c r="AO17" i="52" s="1"/>
  <c r="AE17" i="52"/>
  <c r="AG17" i="52" s="1"/>
  <c r="AA17" i="52"/>
  <c r="Y17" i="52"/>
  <c r="O17" i="52"/>
  <c r="U17" i="52" s="1"/>
  <c r="M17" i="52"/>
  <c r="CG17" i="52" s="1"/>
  <c r="S16" i="52"/>
  <c r="K16" i="52"/>
  <c r="I16" i="52"/>
  <c r="CC16" i="52"/>
  <c r="CE16" i="52" s="1"/>
  <c r="BY16" i="52"/>
  <c r="BS16" i="52"/>
  <c r="BU16" i="52" s="1"/>
  <c r="BO16" i="52"/>
  <c r="BK16" i="52"/>
  <c r="BI16" i="52"/>
  <c r="BE16" i="52"/>
  <c r="AY16" i="52"/>
  <c r="AU16" i="52"/>
  <c r="AQ16" i="52"/>
  <c r="AO16" i="52"/>
  <c r="AK16" i="52"/>
  <c r="AG16" i="52"/>
  <c r="AE16" i="52"/>
  <c r="AA16" i="52"/>
  <c r="U16" i="52"/>
  <c r="W16" i="52" s="1"/>
  <c r="O16" i="52"/>
  <c r="M16" i="52"/>
  <c r="S15" i="52"/>
  <c r="K15" i="52"/>
  <c r="I15" i="52"/>
  <c r="BY15" i="52"/>
  <c r="CC15" i="52" s="1"/>
  <c r="CE15" i="52" s="1"/>
  <c r="BU15" i="52"/>
  <c r="BS15" i="52"/>
  <c r="BO15" i="52"/>
  <c r="BK15" i="52"/>
  <c r="BI15" i="52"/>
  <c r="BE15" i="52"/>
  <c r="AY15" i="52"/>
  <c r="BA15" i="52" s="1"/>
  <c r="AU15" i="52"/>
  <c r="AK15" i="52"/>
  <c r="AO15" i="52" s="1"/>
  <c r="AE15" i="52"/>
  <c r="AG15" i="52" s="1"/>
  <c r="AC15" i="52"/>
  <c r="AA15" i="52"/>
  <c r="O15" i="52"/>
  <c r="U15" i="52" s="1"/>
  <c r="M15" i="52"/>
  <c r="CA15" i="52" s="1"/>
  <c r="S14" i="52"/>
  <c r="K14" i="52"/>
  <c r="I14" i="52"/>
  <c r="CC14" i="52"/>
  <c r="CE14" i="52" s="1"/>
  <c r="BY14" i="52"/>
  <c r="BU14" i="52"/>
  <c r="BS14" i="52"/>
  <c r="BO14" i="52"/>
  <c r="BK14" i="52"/>
  <c r="BI14" i="52"/>
  <c r="BE14" i="52"/>
  <c r="AY14" i="52"/>
  <c r="AU14" i="52"/>
  <c r="AQ14" i="52"/>
  <c r="AO14" i="52"/>
  <c r="AK14" i="52"/>
  <c r="AE14" i="52"/>
  <c r="AG14" i="52" s="1"/>
  <c r="AC14" i="52"/>
  <c r="AA14" i="52"/>
  <c r="W14" i="52"/>
  <c r="U14" i="52"/>
  <c r="O14" i="52"/>
  <c r="M14" i="52"/>
  <c r="CA14" i="52" s="1"/>
  <c r="S13" i="52"/>
  <c r="K13" i="52"/>
  <c r="M13" i="52" s="1"/>
  <c r="I13" i="52"/>
  <c r="BS13" i="52"/>
  <c r="BU13" i="52" s="1"/>
  <c r="BO13" i="52"/>
  <c r="BK13" i="52"/>
  <c r="BI13" i="52"/>
  <c r="BE13" i="52"/>
  <c r="AY13" i="52"/>
  <c r="BA13" i="52" s="1"/>
  <c r="AU13" i="52"/>
  <c r="AK13" i="52"/>
  <c r="AO13" i="52" s="1"/>
  <c r="AG13" i="52"/>
  <c r="AE13" i="52"/>
  <c r="AA13" i="52"/>
  <c r="O13" i="52"/>
  <c r="U13" i="52" s="1"/>
  <c r="S12" i="52"/>
  <c r="K12" i="52"/>
  <c r="M12" i="52" s="1"/>
  <c r="I12" i="52"/>
  <c r="CC12" i="52"/>
  <c r="CE12" i="52" s="1"/>
  <c r="BY12" i="52"/>
  <c r="BS12" i="52"/>
  <c r="BU12" i="52" s="1"/>
  <c r="BO12" i="52"/>
  <c r="BK12" i="52"/>
  <c r="BI12" i="52"/>
  <c r="BE12" i="52"/>
  <c r="AY12" i="52"/>
  <c r="AU12" i="52"/>
  <c r="AQ12" i="52"/>
  <c r="AO12" i="52"/>
  <c r="AK12" i="52"/>
  <c r="AG12" i="52"/>
  <c r="AE12" i="52"/>
  <c r="AA12" i="52"/>
  <c r="U12" i="52"/>
  <c r="W12" i="52" s="1"/>
  <c r="O12" i="52"/>
  <c r="S11" i="52"/>
  <c r="K11" i="52"/>
  <c r="M11" i="52" s="1"/>
  <c r="I11" i="52"/>
  <c r="BS11" i="52"/>
  <c r="BU11" i="52" s="1"/>
  <c r="BO11" i="52"/>
  <c r="BK11" i="52"/>
  <c r="BI11" i="52"/>
  <c r="BE11" i="52"/>
  <c r="AY11" i="52"/>
  <c r="BA11" i="52" s="1"/>
  <c r="AU11" i="52"/>
  <c r="AK11" i="52"/>
  <c r="AO11" i="52" s="1"/>
  <c r="AG11" i="52"/>
  <c r="AE11" i="52"/>
  <c r="AA11" i="52"/>
  <c r="O11" i="52"/>
  <c r="BY11" i="52" s="1"/>
  <c r="CC11" i="52" s="1"/>
  <c r="S10" i="52"/>
  <c r="K10" i="52"/>
  <c r="I10" i="52"/>
  <c r="CC10" i="52"/>
  <c r="CE10" i="52" s="1"/>
  <c r="BY10" i="52"/>
  <c r="BS10" i="52"/>
  <c r="BU10" i="52" s="1"/>
  <c r="BO10" i="52"/>
  <c r="BK10" i="52"/>
  <c r="BI10" i="52"/>
  <c r="BG10" i="52"/>
  <c r="BE10" i="52"/>
  <c r="AY10" i="52"/>
  <c r="BA10" i="52" s="1"/>
  <c r="AU10" i="52"/>
  <c r="AO10" i="52"/>
  <c r="AQ10" i="52" s="1"/>
  <c r="AK10" i="52"/>
  <c r="AE10" i="52"/>
  <c r="AG10" i="52" s="1"/>
  <c r="AC10" i="52"/>
  <c r="AA10" i="52"/>
  <c r="W10" i="52"/>
  <c r="U10" i="52"/>
  <c r="O10" i="52"/>
  <c r="M10" i="52"/>
  <c r="CA10" i="52" s="1"/>
  <c r="S9" i="52"/>
  <c r="K9" i="52"/>
  <c r="I9" i="52"/>
  <c r="BY9" i="52"/>
  <c r="CC9" i="52" s="1"/>
  <c r="CE9" i="52" s="1"/>
  <c r="BW9" i="52"/>
  <c r="BU9" i="52"/>
  <c r="BS9" i="52"/>
  <c r="BO9" i="52"/>
  <c r="BK9" i="52"/>
  <c r="BI9" i="52"/>
  <c r="BE9" i="52"/>
  <c r="AY9" i="52"/>
  <c r="BA9" i="52" s="1"/>
  <c r="AU9" i="52"/>
  <c r="AK9" i="52"/>
  <c r="AO9" i="52" s="1"/>
  <c r="AE9" i="52"/>
  <c r="AG9" i="52" s="1"/>
  <c r="AC9" i="52"/>
  <c r="AA9" i="52"/>
  <c r="O9" i="52"/>
  <c r="U9" i="52" s="1"/>
  <c r="M9" i="52"/>
  <c r="CA9" i="52" s="1"/>
  <c r="S8" i="52"/>
  <c r="K8" i="52"/>
  <c r="M8" i="52" s="1"/>
  <c r="I8" i="52"/>
  <c r="BS8" i="52"/>
  <c r="BU8" i="52" s="1"/>
  <c r="BO8" i="52"/>
  <c r="BK8" i="52"/>
  <c r="BI8" i="52"/>
  <c r="BE8" i="52"/>
  <c r="AY8" i="52"/>
  <c r="BA8" i="52" s="1"/>
  <c r="AU8" i="52"/>
  <c r="AK8" i="52"/>
  <c r="AO8" i="52" s="1"/>
  <c r="AE8" i="52"/>
  <c r="AG8" i="52" s="1"/>
  <c r="AA8" i="52"/>
  <c r="O8" i="52"/>
  <c r="U8" i="52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I62" i="53"/>
  <c r="G62" i="53"/>
  <c r="W62" i="53"/>
  <c r="Q62" i="53"/>
  <c r="O62" i="53"/>
  <c r="M62" i="53"/>
  <c r="U61" i="53"/>
  <c r="S61" i="53"/>
  <c r="K61" i="53"/>
  <c r="I61" i="53"/>
  <c r="W61" i="53"/>
  <c r="O61" i="53"/>
  <c r="M61" i="53"/>
  <c r="Q61" i="53" s="1"/>
  <c r="K60" i="53"/>
  <c r="I60" i="53"/>
  <c r="G60" i="53"/>
  <c r="W60" i="53"/>
  <c r="Q60" i="53"/>
  <c r="O60" i="53"/>
  <c r="M60" i="53"/>
  <c r="U59" i="53"/>
  <c r="S59" i="53"/>
  <c r="K59" i="53"/>
  <c r="I59" i="53"/>
  <c r="W59" i="53"/>
  <c r="O59" i="53"/>
  <c r="M59" i="53"/>
  <c r="Q59" i="53" s="1"/>
  <c r="U58" i="53"/>
  <c r="S58" i="53"/>
  <c r="K58" i="53"/>
  <c r="I58" i="53"/>
  <c r="W58" i="53"/>
  <c r="O58" i="53"/>
  <c r="M58" i="53"/>
  <c r="Q58" i="53" s="1"/>
  <c r="U57" i="53"/>
  <c r="S57" i="53"/>
  <c r="K57" i="53"/>
  <c r="I57" i="53"/>
  <c r="W57" i="53"/>
  <c r="O57" i="53"/>
  <c r="M57" i="53"/>
  <c r="Q57" i="53" s="1"/>
  <c r="U56" i="53"/>
  <c r="S56" i="53"/>
  <c r="K56" i="53"/>
  <c r="I56" i="53"/>
  <c r="W56" i="53"/>
  <c r="O56" i="53"/>
  <c r="M56" i="53"/>
  <c r="Q56" i="53" s="1"/>
  <c r="U55" i="53"/>
  <c r="S55" i="53"/>
  <c r="K55" i="53"/>
  <c r="I55" i="53"/>
  <c r="W55" i="53"/>
  <c r="O55" i="53"/>
  <c r="M55" i="53"/>
  <c r="Q55" i="53" s="1"/>
  <c r="U54" i="53"/>
  <c r="S54" i="53"/>
  <c r="K54" i="53"/>
  <c r="I54" i="53"/>
  <c r="W54" i="53"/>
  <c r="O54" i="53"/>
  <c r="M54" i="53"/>
  <c r="Q54" i="53" s="1"/>
  <c r="U53" i="53"/>
  <c r="S53" i="53"/>
  <c r="K53" i="53"/>
  <c r="I53" i="53"/>
  <c r="W53" i="53"/>
  <c r="O53" i="53"/>
  <c r="M53" i="53"/>
  <c r="Q53" i="53" s="1"/>
  <c r="U52" i="53"/>
  <c r="S52" i="53"/>
  <c r="K52" i="53"/>
  <c r="I52" i="53"/>
  <c r="W52" i="53"/>
  <c r="O52" i="53"/>
  <c r="M52" i="53"/>
  <c r="Q52" i="53" s="1"/>
  <c r="U51" i="53"/>
  <c r="S51" i="53"/>
  <c r="K51" i="53"/>
  <c r="I51" i="53"/>
  <c r="W51" i="53"/>
  <c r="O51" i="53"/>
  <c r="M51" i="53"/>
  <c r="Q51" i="53" s="1"/>
  <c r="U50" i="53"/>
  <c r="S50" i="53"/>
  <c r="K50" i="53"/>
  <c r="I50" i="53"/>
  <c r="W50" i="53"/>
  <c r="O50" i="53"/>
  <c r="M50" i="53"/>
  <c r="Q50" i="53" s="1"/>
  <c r="U49" i="53"/>
  <c r="S49" i="53"/>
  <c r="K49" i="53"/>
  <c r="I49" i="53"/>
  <c r="W49" i="53"/>
  <c r="O49" i="53"/>
  <c r="M49" i="53"/>
  <c r="Q49" i="53" s="1"/>
  <c r="U48" i="53"/>
  <c r="S48" i="53"/>
  <c r="K48" i="53"/>
  <c r="I48" i="53"/>
  <c r="W48" i="53"/>
  <c r="O48" i="53"/>
  <c r="M48" i="53"/>
  <c r="Q48" i="53" s="1"/>
  <c r="U47" i="53"/>
  <c r="S47" i="53"/>
  <c r="K47" i="53"/>
  <c r="I47" i="53"/>
  <c r="W47" i="53"/>
  <c r="O47" i="53"/>
  <c r="M47" i="53"/>
  <c r="Q47" i="53" s="1"/>
  <c r="U46" i="53"/>
  <c r="S46" i="53"/>
  <c r="K46" i="53"/>
  <c r="I46" i="53"/>
  <c r="W46" i="53"/>
  <c r="O46" i="53"/>
  <c r="M46" i="53"/>
  <c r="Q46" i="53" s="1"/>
  <c r="U45" i="53"/>
  <c r="S45" i="53"/>
  <c r="K45" i="53"/>
  <c r="I45" i="53"/>
  <c r="W45" i="53"/>
  <c r="O45" i="53"/>
  <c r="M45" i="53"/>
  <c r="Q45" i="53" s="1"/>
  <c r="U44" i="53"/>
  <c r="S44" i="53"/>
  <c r="K44" i="53"/>
  <c r="I44" i="53"/>
  <c r="W44" i="53"/>
  <c r="O44" i="53"/>
  <c r="M44" i="53"/>
  <c r="Q44" i="53" s="1"/>
  <c r="I43" i="53"/>
  <c r="G43" i="53"/>
  <c r="W43" i="53"/>
  <c r="Q43" i="53"/>
  <c r="O43" i="53"/>
  <c r="M43" i="53"/>
  <c r="U42" i="53"/>
  <c r="S42" i="53"/>
  <c r="K42" i="53"/>
  <c r="I42" i="53"/>
  <c r="W42" i="53"/>
  <c r="O42" i="53"/>
  <c r="M42" i="53"/>
  <c r="Q42" i="53" s="1"/>
  <c r="K41" i="53"/>
  <c r="I41" i="53"/>
  <c r="G41" i="53"/>
  <c r="W41" i="53"/>
  <c r="Q41" i="53"/>
  <c r="O41" i="53"/>
  <c r="M41" i="53"/>
  <c r="U40" i="53"/>
  <c r="S40" i="53"/>
  <c r="K40" i="53"/>
  <c r="I40" i="53"/>
  <c r="W40" i="53"/>
  <c r="O40" i="53"/>
  <c r="M40" i="53"/>
  <c r="Q40" i="53" s="1"/>
  <c r="U39" i="53"/>
  <c r="S39" i="53"/>
  <c r="K39" i="53"/>
  <c r="I39" i="53"/>
  <c r="W39" i="53"/>
  <c r="O39" i="53"/>
  <c r="M39" i="53"/>
  <c r="Q39" i="53" s="1"/>
  <c r="U38" i="53"/>
  <c r="S38" i="53"/>
  <c r="K38" i="53"/>
  <c r="I38" i="53"/>
  <c r="W38" i="53"/>
  <c r="O38" i="53"/>
  <c r="M38" i="53"/>
  <c r="Q38" i="53" s="1"/>
  <c r="U37" i="53"/>
  <c r="S37" i="53"/>
  <c r="K37" i="53"/>
  <c r="I37" i="53"/>
  <c r="W37" i="53"/>
  <c r="O37" i="53"/>
  <c r="M37" i="53"/>
  <c r="Q37" i="53" s="1"/>
  <c r="U36" i="53"/>
  <c r="S36" i="53"/>
  <c r="K36" i="53"/>
  <c r="I36" i="53"/>
  <c r="W36" i="53"/>
  <c r="O36" i="53"/>
  <c r="M36" i="53"/>
  <c r="Q36" i="53" s="1"/>
  <c r="U35" i="53"/>
  <c r="S35" i="53"/>
  <c r="K35" i="53"/>
  <c r="I35" i="53"/>
  <c r="W35" i="53"/>
  <c r="O35" i="53"/>
  <c r="M35" i="53"/>
  <c r="Q35" i="53" s="1"/>
  <c r="U34" i="53"/>
  <c r="S34" i="53"/>
  <c r="K34" i="53"/>
  <c r="I34" i="53"/>
  <c r="W34" i="53"/>
  <c r="O34" i="53"/>
  <c r="M34" i="53"/>
  <c r="Q34" i="53" s="1"/>
  <c r="U33" i="53"/>
  <c r="S33" i="53"/>
  <c r="K33" i="53"/>
  <c r="I33" i="53"/>
  <c r="W33" i="53"/>
  <c r="O33" i="53"/>
  <c r="M33" i="53"/>
  <c r="Q33" i="53" s="1"/>
  <c r="U32" i="53"/>
  <c r="S32" i="53"/>
  <c r="K32" i="53"/>
  <c r="I32" i="53"/>
  <c r="W32" i="53"/>
  <c r="O32" i="53"/>
  <c r="M32" i="53"/>
  <c r="Q32" i="53" s="1"/>
  <c r="U31" i="53"/>
  <c r="S31" i="53"/>
  <c r="K31" i="53"/>
  <c r="I31" i="53"/>
  <c r="W31" i="53"/>
  <c r="O31" i="53"/>
  <c r="M31" i="53"/>
  <c r="Q31" i="53" s="1"/>
  <c r="U30" i="53"/>
  <c r="S30" i="53"/>
  <c r="K30" i="53"/>
  <c r="I30" i="53"/>
  <c r="W30" i="53"/>
  <c r="O30" i="53"/>
  <c r="M30" i="53"/>
  <c r="Q30" i="53" s="1"/>
  <c r="U29" i="53"/>
  <c r="S29" i="53"/>
  <c r="K29" i="53"/>
  <c r="I29" i="53"/>
  <c r="W29" i="53"/>
  <c r="O29" i="53"/>
  <c r="M29" i="53"/>
  <c r="Q29" i="53" s="1"/>
  <c r="U28" i="53"/>
  <c r="S28" i="53"/>
  <c r="K28" i="53"/>
  <c r="I28" i="53"/>
  <c r="W28" i="53"/>
  <c r="O28" i="53"/>
  <c r="M28" i="53"/>
  <c r="Q28" i="53" s="1"/>
  <c r="U27" i="53"/>
  <c r="S27" i="53"/>
  <c r="K27" i="53"/>
  <c r="I27" i="53"/>
  <c r="W27" i="53"/>
  <c r="O27" i="53"/>
  <c r="M27" i="53"/>
  <c r="Q27" i="53" s="1"/>
  <c r="U26" i="53"/>
  <c r="S26" i="53"/>
  <c r="K26" i="53"/>
  <c r="I26" i="53"/>
  <c r="W26" i="53"/>
  <c r="O26" i="53"/>
  <c r="M26" i="53"/>
  <c r="Q26" i="53" s="1"/>
  <c r="U25" i="53"/>
  <c r="S25" i="53"/>
  <c r="K25" i="53"/>
  <c r="I25" i="53"/>
  <c r="W25" i="53"/>
  <c r="O25" i="53"/>
  <c r="M25" i="53"/>
  <c r="Q25" i="53" s="1"/>
  <c r="U24" i="53"/>
  <c r="S24" i="53"/>
  <c r="K24" i="53"/>
  <c r="I24" i="53"/>
  <c r="W24" i="53"/>
  <c r="O24" i="53"/>
  <c r="M24" i="53"/>
  <c r="Q24" i="53" s="1"/>
  <c r="U23" i="53"/>
  <c r="S23" i="53"/>
  <c r="K23" i="53"/>
  <c r="I23" i="53"/>
  <c r="W23" i="53"/>
  <c r="O23" i="53"/>
  <c r="M23" i="53"/>
  <c r="Q23" i="53" s="1"/>
  <c r="U22" i="53"/>
  <c r="S22" i="53"/>
  <c r="K22" i="53"/>
  <c r="I22" i="53"/>
  <c r="W22" i="53"/>
  <c r="O22" i="53"/>
  <c r="M22" i="53"/>
  <c r="Q22" i="53" s="1"/>
  <c r="U21" i="53"/>
  <c r="S21" i="53"/>
  <c r="K21" i="53"/>
  <c r="I21" i="53"/>
  <c r="W21" i="53"/>
  <c r="O21" i="53"/>
  <c r="M21" i="53"/>
  <c r="Q21" i="53" s="1"/>
  <c r="U20" i="53"/>
  <c r="S20" i="53"/>
  <c r="K20" i="53"/>
  <c r="I20" i="53"/>
  <c r="W20" i="53"/>
  <c r="O20" i="53"/>
  <c r="M20" i="53"/>
  <c r="Q20" i="53" s="1"/>
  <c r="U19" i="53"/>
  <c r="S19" i="53"/>
  <c r="K19" i="53"/>
  <c r="I19" i="53"/>
  <c r="W19" i="53"/>
  <c r="O19" i="53"/>
  <c r="M19" i="53"/>
  <c r="Q19" i="53" s="1"/>
  <c r="U18" i="53"/>
  <c r="S18" i="53"/>
  <c r="K18" i="53"/>
  <c r="I18" i="53"/>
  <c r="W18" i="53"/>
  <c r="O18" i="53"/>
  <c r="M18" i="53"/>
  <c r="Q18" i="53" s="1"/>
  <c r="U17" i="53"/>
  <c r="S17" i="53"/>
  <c r="K17" i="53"/>
  <c r="I17" i="53"/>
  <c r="W17" i="53"/>
  <c r="O17" i="53"/>
  <c r="M17" i="53"/>
  <c r="Q17" i="53" s="1"/>
  <c r="U16" i="53"/>
  <c r="S16" i="53"/>
  <c r="K16" i="53"/>
  <c r="I16" i="53"/>
  <c r="W16" i="53"/>
  <c r="O16" i="53"/>
  <c r="M16" i="53"/>
  <c r="Q16" i="53" s="1"/>
  <c r="U15" i="53"/>
  <c r="S15" i="53"/>
  <c r="K15" i="53"/>
  <c r="I15" i="53"/>
  <c r="W15" i="53"/>
  <c r="O15" i="53"/>
  <c r="M15" i="53"/>
  <c r="Q15" i="53" s="1"/>
  <c r="U14" i="53"/>
  <c r="S14" i="53"/>
  <c r="K14" i="53"/>
  <c r="I14" i="53"/>
  <c r="W14" i="53"/>
  <c r="O14" i="53"/>
  <c r="M14" i="53"/>
  <c r="Q14" i="53" s="1"/>
  <c r="U13" i="53"/>
  <c r="S13" i="53"/>
  <c r="K13" i="53"/>
  <c r="I13" i="53"/>
  <c r="W13" i="53"/>
  <c r="O13" i="53"/>
  <c r="M13" i="53"/>
  <c r="Q13" i="53" s="1"/>
  <c r="U12" i="53"/>
  <c r="S12" i="53"/>
  <c r="K12" i="53"/>
  <c r="I12" i="53"/>
  <c r="W12" i="53"/>
  <c r="O12" i="53"/>
  <c r="M12" i="53"/>
  <c r="Q12" i="53" s="1"/>
  <c r="U11" i="53"/>
  <c r="S11" i="53"/>
  <c r="K11" i="53"/>
  <c r="I11" i="53"/>
  <c r="W11" i="53"/>
  <c r="O11" i="53"/>
  <c r="M11" i="53"/>
  <c r="Q11" i="53" s="1"/>
  <c r="U10" i="53"/>
  <c r="S10" i="53"/>
  <c r="K10" i="53"/>
  <c r="I10" i="53"/>
  <c r="W10" i="53"/>
  <c r="O10" i="53"/>
  <c r="M10" i="53"/>
  <c r="Q10" i="53" s="1"/>
  <c r="U9" i="53"/>
  <c r="S9" i="53"/>
  <c r="K9" i="53"/>
  <c r="I9" i="53"/>
  <c r="W9" i="53"/>
  <c r="O9" i="53"/>
  <c r="M9" i="53"/>
  <c r="Q9" i="53" s="1"/>
  <c r="U8" i="53"/>
  <c r="S8" i="53"/>
  <c r="K8" i="53"/>
  <c r="I8" i="53"/>
  <c r="W8" i="53"/>
  <c r="O8" i="53"/>
  <c r="M8" i="53"/>
  <c r="Q8" i="53" s="1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G66" i="54"/>
  <c r="O66" i="54"/>
  <c r="S65" i="54"/>
  <c r="I65" i="54"/>
  <c r="G65" i="54"/>
  <c r="U65" i="54"/>
  <c r="O65" i="54"/>
  <c r="G64" i="54"/>
  <c r="O64" i="54"/>
  <c r="S63" i="54"/>
  <c r="K63" i="54"/>
  <c r="I63" i="54"/>
  <c r="U63" i="54"/>
  <c r="W63" i="54" s="1"/>
  <c r="O63" i="54"/>
  <c r="M63" i="54"/>
  <c r="S62" i="54"/>
  <c r="K62" i="54"/>
  <c r="I62" i="54"/>
  <c r="W62" i="54"/>
  <c r="U62" i="54"/>
  <c r="O62" i="54"/>
  <c r="M62" i="54"/>
  <c r="Y62" i="54" s="1"/>
  <c r="S61" i="54"/>
  <c r="K61" i="54"/>
  <c r="I61" i="54"/>
  <c r="U61" i="54"/>
  <c r="O61" i="54"/>
  <c r="M61" i="54"/>
  <c r="Y61" i="54" s="1"/>
  <c r="S60" i="54"/>
  <c r="K60" i="54"/>
  <c r="I60" i="54"/>
  <c r="U60" i="54"/>
  <c r="O60" i="54"/>
  <c r="M60" i="54"/>
  <c r="Y60" i="54" s="1"/>
  <c r="S59" i="54"/>
  <c r="K59" i="54"/>
  <c r="I59" i="54"/>
  <c r="U59" i="54"/>
  <c r="O59" i="54"/>
  <c r="M59" i="54"/>
  <c r="S58" i="54"/>
  <c r="K58" i="54"/>
  <c r="I58" i="54"/>
  <c r="U58" i="54"/>
  <c r="O58" i="54"/>
  <c r="M58" i="54"/>
  <c r="S57" i="54"/>
  <c r="K57" i="54"/>
  <c r="I57" i="54"/>
  <c r="U57" i="54"/>
  <c r="O57" i="54"/>
  <c r="M57" i="54"/>
  <c r="S56" i="54"/>
  <c r="K56" i="54"/>
  <c r="I56" i="54"/>
  <c r="U56" i="54"/>
  <c r="O56" i="54"/>
  <c r="M56" i="54"/>
  <c r="S55" i="54"/>
  <c r="K55" i="54"/>
  <c r="I55" i="54"/>
  <c r="U55" i="54"/>
  <c r="O55" i="54"/>
  <c r="M55" i="54"/>
  <c r="S54" i="54"/>
  <c r="K54" i="54"/>
  <c r="I54" i="54"/>
  <c r="U54" i="54"/>
  <c r="O54" i="54"/>
  <c r="M54" i="54"/>
  <c r="Y54" i="54" s="1"/>
  <c r="S53" i="54"/>
  <c r="K53" i="54"/>
  <c r="I53" i="54"/>
  <c r="U53" i="54"/>
  <c r="W53" i="54" s="1"/>
  <c r="O53" i="54"/>
  <c r="M53" i="54"/>
  <c r="S52" i="54"/>
  <c r="K52" i="54"/>
  <c r="I52" i="54"/>
  <c r="U52" i="54"/>
  <c r="O52" i="54"/>
  <c r="M52" i="54"/>
  <c r="S51" i="54"/>
  <c r="K51" i="54"/>
  <c r="I51" i="54"/>
  <c r="U51" i="54"/>
  <c r="O51" i="54"/>
  <c r="M51" i="54"/>
  <c r="S50" i="54"/>
  <c r="K50" i="54"/>
  <c r="I50" i="54"/>
  <c r="U50" i="54"/>
  <c r="O50" i="54"/>
  <c r="M50" i="54"/>
  <c r="S49" i="54"/>
  <c r="K49" i="54"/>
  <c r="I49" i="54"/>
  <c r="U49" i="54"/>
  <c r="O49" i="54"/>
  <c r="M49" i="54"/>
  <c r="S48" i="54"/>
  <c r="I48" i="54"/>
  <c r="U48" i="54"/>
  <c r="O48" i="54"/>
  <c r="S47" i="54"/>
  <c r="I47" i="54"/>
  <c r="U47" i="54"/>
  <c r="O47" i="54"/>
  <c r="S46" i="54"/>
  <c r="I46" i="54"/>
  <c r="U46" i="54"/>
  <c r="O46" i="54"/>
  <c r="S45" i="54"/>
  <c r="K45" i="54"/>
  <c r="I45" i="54"/>
  <c r="U45" i="54"/>
  <c r="O45" i="54"/>
  <c r="M45" i="54"/>
  <c r="Y45" i="54" s="1"/>
  <c r="S44" i="54"/>
  <c r="K44" i="54"/>
  <c r="I44" i="54"/>
  <c r="G44" i="54"/>
  <c r="U44" i="54"/>
  <c r="O44" i="54"/>
  <c r="M44" i="54"/>
  <c r="Y44" i="54" s="1"/>
  <c r="S43" i="54"/>
  <c r="K43" i="54"/>
  <c r="I43" i="54"/>
  <c r="U43" i="54"/>
  <c r="O43" i="54"/>
  <c r="M43" i="54"/>
  <c r="S42" i="54"/>
  <c r="K42" i="54"/>
  <c r="G42" i="54"/>
  <c r="U42" i="54"/>
  <c r="O42" i="54"/>
  <c r="M42" i="54"/>
  <c r="S41" i="54"/>
  <c r="K41" i="54"/>
  <c r="I41" i="54"/>
  <c r="U41" i="54"/>
  <c r="O41" i="54"/>
  <c r="M41" i="54"/>
  <c r="S40" i="54"/>
  <c r="K40" i="54"/>
  <c r="G40" i="54"/>
  <c r="U40" i="54"/>
  <c r="O40" i="54"/>
  <c r="M40" i="54"/>
  <c r="S39" i="54"/>
  <c r="K39" i="54"/>
  <c r="I39" i="54"/>
  <c r="U39" i="54"/>
  <c r="O39" i="54"/>
  <c r="M39" i="54"/>
  <c r="S38" i="54"/>
  <c r="K38" i="54"/>
  <c r="G38" i="54"/>
  <c r="U38" i="54"/>
  <c r="O38" i="54"/>
  <c r="M38" i="54"/>
  <c r="S37" i="54"/>
  <c r="K37" i="54"/>
  <c r="I37" i="54"/>
  <c r="U37" i="54"/>
  <c r="O37" i="54"/>
  <c r="M37" i="54"/>
  <c r="S36" i="54"/>
  <c r="K36" i="54"/>
  <c r="G36" i="54"/>
  <c r="U36" i="54"/>
  <c r="O36" i="54"/>
  <c r="M36" i="54"/>
  <c r="S35" i="54"/>
  <c r="K35" i="54"/>
  <c r="I35" i="54"/>
  <c r="U35" i="54"/>
  <c r="O35" i="54"/>
  <c r="M35" i="54"/>
  <c r="S34" i="54"/>
  <c r="K34" i="54"/>
  <c r="G34" i="54"/>
  <c r="U34" i="54"/>
  <c r="O34" i="54"/>
  <c r="M34" i="54"/>
  <c r="S33" i="54"/>
  <c r="K33" i="54"/>
  <c r="I33" i="54"/>
  <c r="U33" i="54"/>
  <c r="O33" i="54"/>
  <c r="M33" i="54"/>
  <c r="S32" i="54"/>
  <c r="K32" i="54"/>
  <c r="G32" i="54"/>
  <c r="U32" i="54"/>
  <c r="O32" i="54"/>
  <c r="M32" i="54"/>
  <c r="S31" i="54"/>
  <c r="K31" i="54"/>
  <c r="I31" i="54"/>
  <c r="U31" i="54"/>
  <c r="O31" i="54"/>
  <c r="M31" i="54"/>
  <c r="S30" i="54"/>
  <c r="K30" i="54"/>
  <c r="I30" i="54"/>
  <c r="U30" i="54"/>
  <c r="O30" i="54"/>
  <c r="M30" i="54"/>
  <c r="S29" i="54"/>
  <c r="K29" i="54"/>
  <c r="I29" i="54"/>
  <c r="U29" i="54"/>
  <c r="O29" i="54"/>
  <c r="M29" i="54"/>
  <c r="S28" i="54"/>
  <c r="K28" i="54"/>
  <c r="I28" i="54"/>
  <c r="U28" i="54"/>
  <c r="O28" i="54"/>
  <c r="M28" i="54"/>
  <c r="S27" i="54"/>
  <c r="K27" i="54"/>
  <c r="I27" i="54"/>
  <c r="U27" i="54"/>
  <c r="O27" i="54"/>
  <c r="M27" i="54"/>
  <c r="S26" i="54"/>
  <c r="K26" i="54"/>
  <c r="I26" i="54"/>
  <c r="U26" i="54"/>
  <c r="O26" i="54"/>
  <c r="M26" i="54"/>
  <c r="S25" i="54"/>
  <c r="K25" i="54"/>
  <c r="I25" i="54"/>
  <c r="U25" i="54"/>
  <c r="O25" i="54"/>
  <c r="M25" i="54"/>
  <c r="S24" i="54"/>
  <c r="K24" i="54"/>
  <c r="I24" i="54"/>
  <c r="U24" i="54"/>
  <c r="O24" i="54"/>
  <c r="M24" i="54"/>
  <c r="S23" i="54"/>
  <c r="K23" i="54"/>
  <c r="I23" i="54"/>
  <c r="U23" i="54"/>
  <c r="O23" i="54"/>
  <c r="M23" i="54"/>
  <c r="S22" i="54"/>
  <c r="K22" i="54"/>
  <c r="I22" i="54"/>
  <c r="U22" i="54"/>
  <c r="O22" i="54"/>
  <c r="M22" i="54"/>
  <c r="S21" i="54"/>
  <c r="K21" i="54"/>
  <c r="I21" i="54"/>
  <c r="U21" i="54"/>
  <c r="O21" i="54"/>
  <c r="M21" i="54"/>
  <c r="K20" i="54"/>
  <c r="K48" i="54" s="1"/>
  <c r="M48" i="54" s="1"/>
  <c r="Y48" i="54" s="1"/>
  <c r="I20" i="54"/>
  <c r="I64" i="54" s="1"/>
  <c r="I66" i="54" s="1"/>
  <c r="G20" i="54"/>
  <c r="Y20" i="54"/>
  <c r="W20" i="54"/>
  <c r="Q20" i="54"/>
  <c r="O20" i="54"/>
  <c r="M20" i="54"/>
  <c r="K19" i="54"/>
  <c r="I19" i="54"/>
  <c r="G19" i="54"/>
  <c r="Y19" i="54"/>
  <c r="W19" i="54"/>
  <c r="Q19" i="54"/>
  <c r="O19" i="54"/>
  <c r="M19" i="54"/>
  <c r="I18" i="54"/>
  <c r="Y18" i="54"/>
  <c r="W18" i="54"/>
  <c r="Q18" i="54"/>
  <c r="M18" i="54"/>
  <c r="K17" i="54"/>
  <c r="G17" i="54"/>
  <c r="Y17" i="54"/>
  <c r="W17" i="54"/>
  <c r="Q17" i="54"/>
  <c r="O17" i="54"/>
  <c r="M17" i="54"/>
  <c r="S16" i="54"/>
  <c r="K16" i="54"/>
  <c r="G16" i="54"/>
  <c r="U16" i="54"/>
  <c r="O16" i="54"/>
  <c r="M16" i="54"/>
  <c r="S15" i="54"/>
  <c r="K15" i="54"/>
  <c r="G15" i="54"/>
  <c r="U15" i="54"/>
  <c r="O15" i="54"/>
  <c r="M15" i="54"/>
  <c r="S14" i="54"/>
  <c r="K14" i="54"/>
  <c r="I14" i="54"/>
  <c r="G14" i="54"/>
  <c r="U14" i="54"/>
  <c r="O14" i="54"/>
  <c r="M14" i="54"/>
  <c r="Y14" i="54" s="1"/>
  <c r="S13" i="54"/>
  <c r="K13" i="54"/>
  <c r="G13" i="54"/>
  <c r="U13" i="54"/>
  <c r="O13" i="54"/>
  <c r="M13" i="54"/>
  <c r="S12" i="54"/>
  <c r="K12" i="54"/>
  <c r="G12" i="54"/>
  <c r="U12" i="54"/>
  <c r="O12" i="54"/>
  <c r="M12" i="54"/>
  <c r="S11" i="54"/>
  <c r="K11" i="54"/>
  <c r="G11" i="54"/>
  <c r="U11" i="54"/>
  <c r="O11" i="54"/>
  <c r="M11" i="54"/>
  <c r="S10" i="54"/>
  <c r="K10" i="54"/>
  <c r="G10" i="54"/>
  <c r="U10" i="54"/>
  <c r="O10" i="54"/>
  <c r="M10" i="54"/>
  <c r="S9" i="54"/>
  <c r="K9" i="54"/>
  <c r="I9" i="54"/>
  <c r="U9" i="54"/>
  <c r="W9" i="54" s="1"/>
  <c r="O9" i="54"/>
  <c r="M9" i="54"/>
  <c r="Y9" i="54" s="1"/>
  <c r="S8" i="54"/>
  <c r="K8" i="54"/>
  <c r="G8" i="54"/>
  <c r="U8" i="54"/>
  <c r="O8" i="54"/>
  <c r="M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I58" i="55"/>
  <c r="G58" i="55"/>
  <c r="AM58" i="55"/>
  <c r="AI58" i="55"/>
  <c r="AE58" i="55"/>
  <c r="AA58" i="55"/>
  <c r="W58" i="55"/>
  <c r="Q58" i="55"/>
  <c r="M58" i="55"/>
  <c r="AK57" i="55"/>
  <c r="AC57" i="55"/>
  <c r="U57" i="55"/>
  <c r="S57" i="55"/>
  <c r="K57" i="55"/>
  <c r="I57" i="55"/>
  <c r="AM57" i="55"/>
  <c r="AG57" i="55"/>
  <c r="AE57" i="55"/>
  <c r="AA57" i="55"/>
  <c r="Y57" i="55"/>
  <c r="W57" i="55"/>
  <c r="O57" i="55"/>
  <c r="M57" i="55"/>
  <c r="AI57" i="55" s="1"/>
  <c r="AK56" i="55"/>
  <c r="AC56" i="55"/>
  <c r="U56" i="55"/>
  <c r="S56" i="55"/>
  <c r="K56" i="55"/>
  <c r="I56" i="55"/>
  <c r="AM56" i="55"/>
  <c r="AG56" i="55"/>
  <c r="AE56" i="55"/>
  <c r="Y56" i="55"/>
  <c r="W56" i="55"/>
  <c r="Q56" i="55"/>
  <c r="O56" i="55"/>
  <c r="M56" i="55"/>
  <c r="AI56" i="55" s="1"/>
  <c r="AK55" i="55"/>
  <c r="AC55" i="55"/>
  <c r="U55" i="55"/>
  <c r="S55" i="55"/>
  <c r="K55" i="55"/>
  <c r="I55" i="55"/>
  <c r="AM55" i="55"/>
  <c r="AG55" i="55"/>
  <c r="AE55" i="55"/>
  <c r="AA55" i="55"/>
  <c r="Y55" i="55"/>
  <c r="W55" i="55"/>
  <c r="O55" i="55"/>
  <c r="M55" i="55"/>
  <c r="AI55" i="55" s="1"/>
  <c r="AK54" i="55"/>
  <c r="AC54" i="55"/>
  <c r="U54" i="55"/>
  <c r="S54" i="55"/>
  <c r="K54" i="55"/>
  <c r="I54" i="55"/>
  <c r="AM54" i="55"/>
  <c r="AG54" i="55"/>
  <c r="AE54" i="55"/>
  <c r="Y54" i="55"/>
  <c r="W54" i="55"/>
  <c r="Q54" i="55"/>
  <c r="O54" i="55"/>
  <c r="M54" i="55"/>
  <c r="AI54" i="55" s="1"/>
  <c r="AK53" i="55"/>
  <c r="AC53" i="55"/>
  <c r="U53" i="55"/>
  <c r="S53" i="55"/>
  <c r="K53" i="55"/>
  <c r="I53" i="55"/>
  <c r="AM53" i="55"/>
  <c r="AG53" i="55"/>
  <c r="AE53" i="55"/>
  <c r="AA53" i="55"/>
  <c r="Y53" i="55"/>
  <c r="W53" i="55"/>
  <c r="O53" i="55"/>
  <c r="M53" i="55"/>
  <c r="AI53" i="55" s="1"/>
  <c r="AK52" i="55"/>
  <c r="AC52" i="55"/>
  <c r="U52" i="55"/>
  <c r="S52" i="55"/>
  <c r="K52" i="55"/>
  <c r="I52" i="55"/>
  <c r="AM52" i="55"/>
  <c r="AG52" i="55"/>
  <c r="AE52" i="55"/>
  <c r="AA52" i="55"/>
  <c r="Y52" i="55"/>
  <c r="W52" i="55"/>
  <c r="O52" i="55"/>
  <c r="M52" i="55"/>
  <c r="AI52" i="55" s="1"/>
  <c r="AK51" i="55"/>
  <c r="AC51" i="55"/>
  <c r="U51" i="55"/>
  <c r="S51" i="55"/>
  <c r="K51" i="55"/>
  <c r="I51" i="55"/>
  <c r="AM51" i="55"/>
  <c r="AG51" i="55"/>
  <c r="AE51" i="55"/>
  <c r="AA51" i="55"/>
  <c r="Y51" i="55"/>
  <c r="W51" i="55"/>
  <c r="O51" i="55"/>
  <c r="M51" i="55"/>
  <c r="AI51" i="55" s="1"/>
  <c r="AK50" i="55"/>
  <c r="AC50" i="55"/>
  <c r="U50" i="55"/>
  <c r="S50" i="55"/>
  <c r="K50" i="55"/>
  <c r="I50" i="55"/>
  <c r="AM50" i="55"/>
  <c r="AG50" i="55"/>
  <c r="AE50" i="55"/>
  <c r="Y50" i="55"/>
  <c r="W50" i="55"/>
  <c r="Q50" i="55"/>
  <c r="O50" i="55"/>
  <c r="M50" i="55"/>
  <c r="AI50" i="55" s="1"/>
  <c r="AK49" i="55"/>
  <c r="AC49" i="55"/>
  <c r="U49" i="55"/>
  <c r="S49" i="55"/>
  <c r="K49" i="55"/>
  <c r="I49" i="55"/>
  <c r="AM49" i="55"/>
  <c r="AG49" i="55"/>
  <c r="AE49" i="55"/>
  <c r="AA49" i="55"/>
  <c r="Y49" i="55"/>
  <c r="W49" i="55"/>
  <c r="O49" i="55"/>
  <c r="M49" i="55"/>
  <c r="AI49" i="55" s="1"/>
  <c r="AK48" i="55"/>
  <c r="AC48" i="55"/>
  <c r="U48" i="55"/>
  <c r="S48" i="55"/>
  <c r="K48" i="55"/>
  <c r="I48" i="55"/>
  <c r="AM48" i="55"/>
  <c r="AG48" i="55"/>
  <c r="AE48" i="55"/>
  <c r="AA48" i="55"/>
  <c r="Y48" i="55"/>
  <c r="W48" i="55"/>
  <c r="O48" i="55"/>
  <c r="M48" i="55"/>
  <c r="AI48" i="55" s="1"/>
  <c r="AK47" i="55"/>
  <c r="AC47" i="55"/>
  <c r="U47" i="55"/>
  <c r="S47" i="55"/>
  <c r="K47" i="55"/>
  <c r="I47" i="55"/>
  <c r="AM47" i="55"/>
  <c r="AG47" i="55"/>
  <c r="AE47" i="55"/>
  <c r="AA47" i="55"/>
  <c r="Y47" i="55"/>
  <c r="W47" i="55"/>
  <c r="O47" i="55"/>
  <c r="M47" i="55"/>
  <c r="AI47" i="55" s="1"/>
  <c r="AK46" i="55"/>
  <c r="AC46" i="55"/>
  <c r="U46" i="55"/>
  <c r="S46" i="55"/>
  <c r="K46" i="55"/>
  <c r="I46" i="55"/>
  <c r="AM46" i="55"/>
  <c r="AG46" i="55"/>
  <c r="AE46" i="55"/>
  <c r="Y46" i="55"/>
  <c r="W46" i="55"/>
  <c r="Q46" i="55"/>
  <c r="O46" i="55"/>
  <c r="M46" i="55"/>
  <c r="AI46" i="55" s="1"/>
  <c r="AK45" i="55"/>
  <c r="AC45" i="55"/>
  <c r="U45" i="55"/>
  <c r="S45" i="55"/>
  <c r="K45" i="55"/>
  <c r="I45" i="55"/>
  <c r="AM45" i="55"/>
  <c r="AG45" i="55"/>
  <c r="AE45" i="55"/>
  <c r="AA45" i="55"/>
  <c r="Y45" i="55"/>
  <c r="W45" i="55"/>
  <c r="O45" i="55"/>
  <c r="M45" i="55"/>
  <c r="AI45" i="55" s="1"/>
  <c r="AK44" i="55"/>
  <c r="AC44" i="55"/>
  <c r="U44" i="55"/>
  <c r="S44" i="55"/>
  <c r="K44" i="55"/>
  <c r="I44" i="55"/>
  <c r="AM44" i="55"/>
  <c r="AG44" i="55"/>
  <c r="AE44" i="55"/>
  <c r="AA44" i="55"/>
  <c r="Y44" i="55"/>
  <c r="W44" i="55"/>
  <c r="O44" i="55"/>
  <c r="M44" i="55"/>
  <c r="AI44" i="55" s="1"/>
  <c r="AK43" i="55"/>
  <c r="AC43" i="55"/>
  <c r="U43" i="55"/>
  <c r="S43" i="55"/>
  <c r="K43" i="55"/>
  <c r="I43" i="55"/>
  <c r="AM43" i="55"/>
  <c r="AG43" i="55"/>
  <c r="AE43" i="55"/>
  <c r="Y43" i="55"/>
  <c r="W43" i="55"/>
  <c r="Q43" i="55"/>
  <c r="O43" i="55"/>
  <c r="M43" i="55"/>
  <c r="AI43" i="55" s="1"/>
  <c r="AK42" i="55"/>
  <c r="AC42" i="55"/>
  <c r="U42" i="55"/>
  <c r="S42" i="55"/>
  <c r="K42" i="55"/>
  <c r="I42" i="55"/>
  <c r="AM42" i="55"/>
  <c r="AG42" i="55"/>
  <c r="AE42" i="55"/>
  <c r="Y42" i="55"/>
  <c r="W42" i="55"/>
  <c r="Q42" i="55"/>
  <c r="O42" i="55"/>
  <c r="M42" i="55"/>
  <c r="AI42" i="55" s="1"/>
  <c r="I41" i="55"/>
  <c r="G41" i="55"/>
  <c r="AM41" i="55"/>
  <c r="AI41" i="55"/>
  <c r="AE41" i="55"/>
  <c r="AA41" i="55"/>
  <c r="W41" i="55"/>
  <c r="Q41" i="55"/>
  <c r="M41" i="55"/>
  <c r="AK40" i="55"/>
  <c r="AC40" i="55"/>
  <c r="U40" i="55"/>
  <c r="S40" i="55"/>
  <c r="K40" i="55"/>
  <c r="I40" i="55"/>
  <c r="AM40" i="55"/>
  <c r="AG40" i="55"/>
  <c r="AE40" i="55"/>
  <c r="AA40" i="55"/>
  <c r="Y40" i="55"/>
  <c r="W40" i="55"/>
  <c r="O40" i="55"/>
  <c r="M40" i="55"/>
  <c r="AI40" i="55" s="1"/>
  <c r="AK39" i="55"/>
  <c r="AC39" i="55"/>
  <c r="U39" i="55"/>
  <c r="S39" i="55"/>
  <c r="K39" i="55"/>
  <c r="I39" i="55"/>
  <c r="AM39" i="55"/>
  <c r="AG39" i="55"/>
  <c r="AE39" i="55"/>
  <c r="AA39" i="55"/>
  <c r="Y39" i="55"/>
  <c r="W39" i="55"/>
  <c r="O39" i="55"/>
  <c r="M39" i="55"/>
  <c r="AI39" i="55" s="1"/>
  <c r="AK38" i="55"/>
  <c r="AC38" i="55"/>
  <c r="U38" i="55"/>
  <c r="S38" i="55"/>
  <c r="K38" i="55"/>
  <c r="I38" i="55"/>
  <c r="AM38" i="55"/>
  <c r="AG38" i="55"/>
  <c r="AE38" i="55"/>
  <c r="Y38" i="55"/>
  <c r="W38" i="55"/>
  <c r="Q38" i="55"/>
  <c r="O38" i="55"/>
  <c r="M38" i="55"/>
  <c r="AI38" i="55" s="1"/>
  <c r="AK37" i="55"/>
  <c r="AC37" i="55"/>
  <c r="U37" i="55"/>
  <c r="S37" i="55"/>
  <c r="K37" i="55"/>
  <c r="I37" i="55"/>
  <c r="AM37" i="55"/>
  <c r="AG37" i="55"/>
  <c r="AE37" i="55"/>
  <c r="AA37" i="55"/>
  <c r="Y37" i="55"/>
  <c r="W37" i="55"/>
  <c r="O37" i="55"/>
  <c r="M37" i="55"/>
  <c r="AI37" i="55" s="1"/>
  <c r="AK36" i="55"/>
  <c r="AC36" i="55"/>
  <c r="U36" i="55"/>
  <c r="S36" i="55"/>
  <c r="K36" i="55"/>
  <c r="I36" i="55"/>
  <c r="AM36" i="55"/>
  <c r="AG36" i="55"/>
  <c r="AE36" i="55"/>
  <c r="AA36" i="55"/>
  <c r="Y36" i="55"/>
  <c r="W36" i="55"/>
  <c r="O36" i="55"/>
  <c r="M36" i="55"/>
  <c r="AI36" i="55" s="1"/>
  <c r="AK35" i="55"/>
  <c r="AC35" i="55"/>
  <c r="U35" i="55"/>
  <c r="S35" i="55"/>
  <c r="K35" i="55"/>
  <c r="I35" i="55"/>
  <c r="AM35" i="55"/>
  <c r="AG35" i="55"/>
  <c r="AE35" i="55"/>
  <c r="AA35" i="55"/>
  <c r="Y35" i="55"/>
  <c r="W35" i="55"/>
  <c r="O35" i="55"/>
  <c r="M35" i="55"/>
  <c r="AI35" i="55" s="1"/>
  <c r="AK34" i="55"/>
  <c r="AC34" i="55"/>
  <c r="U34" i="55"/>
  <c r="S34" i="55"/>
  <c r="K34" i="55"/>
  <c r="I34" i="55"/>
  <c r="AM34" i="55"/>
  <c r="AG34" i="55"/>
  <c r="AE34" i="55"/>
  <c r="Y34" i="55"/>
  <c r="W34" i="55"/>
  <c r="Q34" i="55"/>
  <c r="O34" i="55"/>
  <c r="M34" i="55"/>
  <c r="AI34" i="55" s="1"/>
  <c r="AK33" i="55"/>
  <c r="AC33" i="55"/>
  <c r="U33" i="55"/>
  <c r="S33" i="55"/>
  <c r="K33" i="55"/>
  <c r="I33" i="55"/>
  <c r="AM33" i="55"/>
  <c r="AG33" i="55"/>
  <c r="AE33" i="55"/>
  <c r="Y33" i="55"/>
  <c r="W33" i="55"/>
  <c r="Q33" i="55"/>
  <c r="O33" i="55"/>
  <c r="M33" i="55"/>
  <c r="AI33" i="55" s="1"/>
  <c r="AK32" i="55"/>
  <c r="AC32" i="55"/>
  <c r="U32" i="55"/>
  <c r="S32" i="55"/>
  <c r="K32" i="55"/>
  <c r="I32" i="55"/>
  <c r="AM32" i="55"/>
  <c r="AG32" i="55"/>
  <c r="AE32" i="55"/>
  <c r="Y32" i="55"/>
  <c r="W32" i="55"/>
  <c r="Q32" i="55"/>
  <c r="O32" i="55"/>
  <c r="M32" i="55"/>
  <c r="AI32" i="55" s="1"/>
  <c r="AK31" i="55"/>
  <c r="AC31" i="55"/>
  <c r="U31" i="55"/>
  <c r="S31" i="55"/>
  <c r="K31" i="55"/>
  <c r="I31" i="55"/>
  <c r="AM31" i="55"/>
  <c r="AG31" i="55"/>
  <c r="AE31" i="55"/>
  <c r="AA31" i="55"/>
  <c r="Y31" i="55"/>
  <c r="W31" i="55"/>
  <c r="O31" i="55"/>
  <c r="M31" i="55"/>
  <c r="AI31" i="55" s="1"/>
  <c r="AK30" i="55"/>
  <c r="AC30" i="55"/>
  <c r="U30" i="55"/>
  <c r="S30" i="55"/>
  <c r="K30" i="55"/>
  <c r="I30" i="55"/>
  <c r="AM30" i="55"/>
  <c r="AG30" i="55"/>
  <c r="AE30" i="55"/>
  <c r="AA30" i="55"/>
  <c r="Y30" i="55"/>
  <c r="W30" i="55"/>
  <c r="O30" i="55"/>
  <c r="M30" i="55"/>
  <c r="AI30" i="55" s="1"/>
  <c r="AK29" i="55"/>
  <c r="AC29" i="55"/>
  <c r="U29" i="55"/>
  <c r="S29" i="55"/>
  <c r="K29" i="55"/>
  <c r="I29" i="55"/>
  <c r="AM29" i="55"/>
  <c r="AG29" i="55"/>
  <c r="AE29" i="55"/>
  <c r="Y29" i="55"/>
  <c r="W29" i="55"/>
  <c r="Q29" i="55"/>
  <c r="O29" i="55"/>
  <c r="M29" i="55"/>
  <c r="AI29" i="55" s="1"/>
  <c r="AK28" i="55"/>
  <c r="AC28" i="55"/>
  <c r="U28" i="55"/>
  <c r="S28" i="55"/>
  <c r="K28" i="55"/>
  <c r="I28" i="55"/>
  <c r="AM28" i="55"/>
  <c r="AG28" i="55"/>
  <c r="AE28" i="55"/>
  <c r="Y28" i="55"/>
  <c r="W28" i="55"/>
  <c r="Q28" i="55"/>
  <c r="O28" i="55"/>
  <c r="M28" i="55"/>
  <c r="AI28" i="55" s="1"/>
  <c r="AK27" i="55"/>
  <c r="AC27" i="55"/>
  <c r="U27" i="55"/>
  <c r="S27" i="55"/>
  <c r="K27" i="55"/>
  <c r="I27" i="55"/>
  <c r="AM27" i="55"/>
  <c r="AG27" i="55"/>
  <c r="AE27" i="55"/>
  <c r="Y27" i="55"/>
  <c r="W27" i="55"/>
  <c r="Q27" i="55"/>
  <c r="O27" i="55"/>
  <c r="M27" i="55"/>
  <c r="AI27" i="55" s="1"/>
  <c r="AK26" i="55"/>
  <c r="AC26" i="55"/>
  <c r="U26" i="55"/>
  <c r="S26" i="55"/>
  <c r="K26" i="55"/>
  <c r="I26" i="55"/>
  <c r="AM26" i="55"/>
  <c r="AG26" i="55"/>
  <c r="AE26" i="55"/>
  <c r="AA26" i="55"/>
  <c r="Y26" i="55"/>
  <c r="W26" i="55"/>
  <c r="O26" i="55"/>
  <c r="M26" i="55"/>
  <c r="AI26" i="55" s="1"/>
  <c r="AK25" i="55"/>
  <c r="AC25" i="55"/>
  <c r="U25" i="55"/>
  <c r="S25" i="55"/>
  <c r="K25" i="55"/>
  <c r="I25" i="55"/>
  <c r="AM25" i="55"/>
  <c r="AG25" i="55"/>
  <c r="AE25" i="55"/>
  <c r="AA25" i="55"/>
  <c r="Y25" i="55"/>
  <c r="W25" i="55"/>
  <c r="O25" i="55"/>
  <c r="M25" i="55"/>
  <c r="AI25" i="55" s="1"/>
  <c r="AK24" i="55"/>
  <c r="AC24" i="55"/>
  <c r="U24" i="55"/>
  <c r="S24" i="55"/>
  <c r="K24" i="55"/>
  <c r="I24" i="55"/>
  <c r="AM24" i="55"/>
  <c r="AG24" i="55"/>
  <c r="AE24" i="55"/>
  <c r="AA24" i="55"/>
  <c r="Y24" i="55"/>
  <c r="W24" i="55"/>
  <c r="O24" i="55"/>
  <c r="M24" i="55"/>
  <c r="AI24" i="55" s="1"/>
  <c r="AK23" i="55"/>
  <c r="AC23" i="55"/>
  <c r="U23" i="55"/>
  <c r="S23" i="55"/>
  <c r="K23" i="55"/>
  <c r="I23" i="55"/>
  <c r="AM23" i="55"/>
  <c r="AG23" i="55"/>
  <c r="AE23" i="55"/>
  <c r="AA23" i="55"/>
  <c r="Y23" i="55"/>
  <c r="W23" i="55"/>
  <c r="O23" i="55"/>
  <c r="M23" i="55"/>
  <c r="AI23" i="55" s="1"/>
  <c r="AK22" i="55"/>
  <c r="AC22" i="55"/>
  <c r="U22" i="55"/>
  <c r="S22" i="55"/>
  <c r="K22" i="55"/>
  <c r="I22" i="55"/>
  <c r="AM22" i="55"/>
  <c r="AG22" i="55"/>
  <c r="AE22" i="55"/>
  <c r="AA22" i="55"/>
  <c r="Y22" i="55"/>
  <c r="W22" i="55"/>
  <c r="O22" i="55"/>
  <c r="M22" i="55"/>
  <c r="AI22" i="55" s="1"/>
  <c r="AK21" i="55"/>
  <c r="AC21" i="55"/>
  <c r="U21" i="55"/>
  <c r="S21" i="55"/>
  <c r="K21" i="55"/>
  <c r="I21" i="55"/>
  <c r="AM21" i="55"/>
  <c r="AG21" i="55"/>
  <c r="AE21" i="55"/>
  <c r="AA21" i="55"/>
  <c r="Y21" i="55"/>
  <c r="W21" i="55"/>
  <c r="O21" i="55"/>
  <c r="M21" i="55"/>
  <c r="AI21" i="55" s="1"/>
  <c r="AK20" i="55"/>
  <c r="AC20" i="55"/>
  <c r="U20" i="55"/>
  <c r="S20" i="55"/>
  <c r="K20" i="55"/>
  <c r="I20" i="55"/>
  <c r="AM20" i="55"/>
  <c r="AG20" i="55"/>
  <c r="AE20" i="55"/>
  <c r="AA20" i="55"/>
  <c r="Y20" i="55"/>
  <c r="W20" i="55"/>
  <c r="O20" i="55"/>
  <c r="M20" i="55"/>
  <c r="AI20" i="55" s="1"/>
  <c r="AK19" i="55"/>
  <c r="AC19" i="55"/>
  <c r="U19" i="55"/>
  <c r="S19" i="55"/>
  <c r="K19" i="55"/>
  <c r="I19" i="55"/>
  <c r="AM19" i="55"/>
  <c r="AG19" i="55"/>
  <c r="AE19" i="55"/>
  <c r="Y19" i="55"/>
  <c r="W19" i="55"/>
  <c r="Q19" i="55"/>
  <c r="O19" i="55"/>
  <c r="M19" i="55"/>
  <c r="AI19" i="55" s="1"/>
  <c r="AK18" i="55"/>
  <c r="AC18" i="55"/>
  <c r="U18" i="55"/>
  <c r="S18" i="55"/>
  <c r="K18" i="55"/>
  <c r="I18" i="55"/>
  <c r="AM18" i="55"/>
  <c r="AG18" i="55"/>
  <c r="AE18" i="55"/>
  <c r="Y18" i="55"/>
  <c r="W18" i="55"/>
  <c r="Q18" i="55"/>
  <c r="O18" i="55"/>
  <c r="M18" i="55"/>
  <c r="AI18" i="55" s="1"/>
  <c r="AK17" i="55"/>
  <c r="AC17" i="55"/>
  <c r="U17" i="55"/>
  <c r="S17" i="55"/>
  <c r="K17" i="55"/>
  <c r="I17" i="55"/>
  <c r="AM17" i="55"/>
  <c r="AG17" i="55"/>
  <c r="AE17" i="55"/>
  <c r="AA17" i="55"/>
  <c r="Y17" i="55"/>
  <c r="W17" i="55"/>
  <c r="O17" i="55"/>
  <c r="M17" i="55"/>
  <c r="AI17" i="55" s="1"/>
  <c r="AK16" i="55"/>
  <c r="AC16" i="55"/>
  <c r="U16" i="55"/>
  <c r="S16" i="55"/>
  <c r="K16" i="55"/>
  <c r="I16" i="55"/>
  <c r="AM16" i="55"/>
  <c r="AG16" i="55"/>
  <c r="AE16" i="55"/>
  <c r="AA16" i="55"/>
  <c r="Y16" i="55"/>
  <c r="W16" i="55"/>
  <c r="O16" i="55"/>
  <c r="M16" i="55"/>
  <c r="AI16" i="55" s="1"/>
  <c r="AK15" i="55"/>
  <c r="AC15" i="55"/>
  <c r="U15" i="55"/>
  <c r="S15" i="55"/>
  <c r="K15" i="55"/>
  <c r="I15" i="55"/>
  <c r="AM15" i="55"/>
  <c r="AG15" i="55"/>
  <c r="AE15" i="55"/>
  <c r="AA15" i="55"/>
  <c r="Y15" i="55"/>
  <c r="W15" i="55"/>
  <c r="O15" i="55"/>
  <c r="M15" i="55"/>
  <c r="AI15" i="55" s="1"/>
  <c r="AK14" i="55"/>
  <c r="AC14" i="55"/>
  <c r="U14" i="55"/>
  <c r="S14" i="55"/>
  <c r="K14" i="55"/>
  <c r="I14" i="55"/>
  <c r="AM14" i="55"/>
  <c r="AG14" i="55"/>
  <c r="AE14" i="55"/>
  <c r="AA14" i="55"/>
  <c r="Y14" i="55"/>
  <c r="W14" i="55"/>
  <c r="O14" i="55"/>
  <c r="M14" i="55"/>
  <c r="AI14" i="55" s="1"/>
  <c r="AK13" i="55"/>
  <c r="AC13" i="55"/>
  <c r="U13" i="55"/>
  <c r="S13" i="55"/>
  <c r="K13" i="55"/>
  <c r="I13" i="55"/>
  <c r="AM13" i="55"/>
  <c r="AG13" i="55"/>
  <c r="AE13" i="55"/>
  <c r="AA13" i="55"/>
  <c r="Y13" i="55"/>
  <c r="W13" i="55"/>
  <c r="O13" i="55"/>
  <c r="M13" i="55"/>
  <c r="AI13" i="55" s="1"/>
  <c r="AK12" i="55"/>
  <c r="AC12" i="55"/>
  <c r="U12" i="55"/>
  <c r="S12" i="55"/>
  <c r="K12" i="55"/>
  <c r="I12" i="55"/>
  <c r="AM12" i="55"/>
  <c r="AG12" i="55"/>
  <c r="AE12" i="55"/>
  <c r="AA12" i="55"/>
  <c r="Y12" i="55"/>
  <c r="W12" i="55"/>
  <c r="O12" i="55"/>
  <c r="M12" i="55"/>
  <c r="AI12" i="55" s="1"/>
  <c r="AK11" i="55"/>
  <c r="AC11" i="55"/>
  <c r="U11" i="55"/>
  <c r="S11" i="55"/>
  <c r="K11" i="55"/>
  <c r="I11" i="55"/>
  <c r="AM11" i="55"/>
  <c r="AG11" i="55"/>
  <c r="AE11" i="55"/>
  <c r="AA11" i="55"/>
  <c r="Y11" i="55"/>
  <c r="W11" i="55"/>
  <c r="Q11" i="55"/>
  <c r="O11" i="55"/>
  <c r="M11" i="55"/>
  <c r="AI11" i="55" s="1"/>
  <c r="AK10" i="55"/>
  <c r="AC10" i="55"/>
  <c r="U10" i="55"/>
  <c r="S10" i="55"/>
  <c r="K10" i="55"/>
  <c r="I10" i="55"/>
  <c r="AM10" i="55"/>
  <c r="AG10" i="55"/>
  <c r="AE10" i="55"/>
  <c r="AA10" i="55"/>
  <c r="Y10" i="55"/>
  <c r="W10" i="55"/>
  <c r="O10" i="55"/>
  <c r="M10" i="55"/>
  <c r="AI10" i="55" s="1"/>
  <c r="AK9" i="55"/>
  <c r="AC9" i="55"/>
  <c r="U9" i="55"/>
  <c r="S9" i="55"/>
  <c r="K9" i="55"/>
  <c r="I9" i="55"/>
  <c r="AM9" i="55"/>
  <c r="AG9" i="55"/>
  <c r="AE9" i="55"/>
  <c r="Y9" i="55"/>
  <c r="W9" i="55"/>
  <c r="Q9" i="55"/>
  <c r="O9" i="55"/>
  <c r="M9" i="55"/>
  <c r="AI9" i="55" s="1"/>
  <c r="AK8" i="55"/>
  <c r="AC8" i="55"/>
  <c r="U8" i="55"/>
  <c r="S8" i="55"/>
  <c r="K8" i="55"/>
  <c r="I8" i="55"/>
  <c r="AM8" i="55"/>
  <c r="AG8" i="55"/>
  <c r="AE8" i="55"/>
  <c r="Y8" i="55"/>
  <c r="W8" i="55"/>
  <c r="Q8" i="55"/>
  <c r="O8" i="55"/>
  <c r="M8" i="55"/>
  <c r="AI8" i="55" s="1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I64" i="56"/>
  <c r="AO63" i="56"/>
  <c r="AE63" i="56"/>
  <c r="U63" i="56"/>
  <c r="S63" i="56"/>
  <c r="K63" i="56"/>
  <c r="I63" i="56"/>
  <c r="AQ63" i="56"/>
  <c r="AK63" i="56"/>
  <c r="AG63" i="56"/>
  <c r="AC63" i="56"/>
  <c r="AA63" i="56"/>
  <c r="W63" i="56"/>
  <c r="O63" i="56"/>
  <c r="M63" i="56"/>
  <c r="AO62" i="56"/>
  <c r="AE62" i="56"/>
  <c r="U62" i="56"/>
  <c r="S62" i="56"/>
  <c r="K62" i="56"/>
  <c r="I62" i="56"/>
  <c r="AQ62" i="56"/>
  <c r="AK62" i="56"/>
  <c r="AG62" i="56"/>
  <c r="AA62" i="56"/>
  <c r="W62" i="56"/>
  <c r="O62" i="56"/>
  <c r="M62" i="56"/>
  <c r="AS62" i="56" s="1"/>
  <c r="AO61" i="56"/>
  <c r="AE61" i="56"/>
  <c r="U61" i="56"/>
  <c r="S61" i="56"/>
  <c r="K61" i="56"/>
  <c r="I61" i="56"/>
  <c r="AQ61" i="56"/>
  <c r="AK61" i="56"/>
  <c r="AG61" i="56"/>
  <c r="AA61" i="56"/>
  <c r="W61" i="56"/>
  <c r="O61" i="56"/>
  <c r="M61" i="56"/>
  <c r="AS61" i="56" s="1"/>
  <c r="AO60" i="56"/>
  <c r="AE60" i="56"/>
  <c r="U60" i="56"/>
  <c r="S60" i="56"/>
  <c r="K60" i="56"/>
  <c r="M60" i="56" s="1"/>
  <c r="I60" i="56"/>
  <c r="AQ60" i="56"/>
  <c r="AK60" i="56"/>
  <c r="AG60" i="56"/>
  <c r="AA60" i="56"/>
  <c r="W60" i="56"/>
  <c r="O60" i="56"/>
  <c r="AO59" i="56"/>
  <c r="AE59" i="56"/>
  <c r="U59" i="56"/>
  <c r="S59" i="56"/>
  <c r="K59" i="56"/>
  <c r="I59" i="56"/>
  <c r="AQ59" i="56"/>
  <c r="AK59" i="56"/>
  <c r="AG59" i="56"/>
  <c r="AA59" i="56"/>
  <c r="W59" i="56"/>
  <c r="O59" i="56"/>
  <c r="M59" i="56"/>
  <c r="AO58" i="56"/>
  <c r="AE58" i="56"/>
  <c r="U58" i="56"/>
  <c r="S58" i="56"/>
  <c r="K58" i="56"/>
  <c r="M58" i="56" s="1"/>
  <c r="I58" i="56"/>
  <c r="AQ58" i="56"/>
  <c r="AK58" i="56"/>
  <c r="AG58" i="56"/>
  <c r="AA58" i="56"/>
  <c r="W58" i="56"/>
  <c r="O58" i="56"/>
  <c r="AO57" i="56"/>
  <c r="AE57" i="56"/>
  <c r="U57" i="56"/>
  <c r="S57" i="56"/>
  <c r="K57" i="56"/>
  <c r="M57" i="56" s="1"/>
  <c r="I57" i="56"/>
  <c r="AQ57" i="56"/>
  <c r="AK57" i="56"/>
  <c r="AG57" i="56"/>
  <c r="AA57" i="56"/>
  <c r="W57" i="56"/>
  <c r="O57" i="56"/>
  <c r="AO56" i="56"/>
  <c r="AE56" i="56"/>
  <c r="U56" i="56"/>
  <c r="S56" i="56"/>
  <c r="K56" i="56"/>
  <c r="M56" i="56" s="1"/>
  <c r="I56" i="56"/>
  <c r="AQ56" i="56"/>
  <c r="AK56" i="56"/>
  <c r="AG56" i="56"/>
  <c r="AA56" i="56"/>
  <c r="W56" i="56"/>
  <c r="O56" i="56"/>
  <c r="AO55" i="56"/>
  <c r="AE55" i="56"/>
  <c r="U55" i="56"/>
  <c r="S55" i="56"/>
  <c r="K55" i="56"/>
  <c r="I55" i="56"/>
  <c r="AQ55" i="56"/>
  <c r="AK55" i="56"/>
  <c r="AG55" i="56"/>
  <c r="AA55" i="56"/>
  <c r="W55" i="56"/>
  <c r="O55" i="56"/>
  <c r="M55" i="56"/>
  <c r="AO54" i="56"/>
  <c r="AE54" i="56"/>
  <c r="U54" i="56"/>
  <c r="S54" i="56"/>
  <c r="K54" i="56"/>
  <c r="M54" i="56" s="1"/>
  <c r="I54" i="56"/>
  <c r="AQ54" i="56"/>
  <c r="AK54" i="56"/>
  <c r="AG54" i="56"/>
  <c r="AA54" i="56"/>
  <c r="W54" i="56"/>
  <c r="O54" i="56"/>
  <c r="AO53" i="56"/>
  <c r="AE53" i="56"/>
  <c r="U53" i="56"/>
  <c r="S53" i="56"/>
  <c r="K53" i="56"/>
  <c r="I53" i="56"/>
  <c r="AQ53" i="56"/>
  <c r="AK53" i="56"/>
  <c r="AG53" i="56"/>
  <c r="AC53" i="56"/>
  <c r="AA53" i="56"/>
  <c r="W53" i="56"/>
  <c r="O53" i="56"/>
  <c r="M53" i="56"/>
  <c r="AO52" i="56"/>
  <c r="AE52" i="56"/>
  <c r="U52" i="56"/>
  <c r="S52" i="56"/>
  <c r="K52" i="56"/>
  <c r="M52" i="56" s="1"/>
  <c r="I52" i="56"/>
  <c r="AQ52" i="56"/>
  <c r="AK52" i="56"/>
  <c r="AG52" i="56"/>
  <c r="AA52" i="56"/>
  <c r="W52" i="56"/>
  <c r="O52" i="56"/>
  <c r="AO51" i="56"/>
  <c r="AE51" i="56"/>
  <c r="U51" i="56"/>
  <c r="S51" i="56"/>
  <c r="K51" i="56"/>
  <c r="I51" i="56"/>
  <c r="AQ51" i="56"/>
  <c r="AK51" i="56"/>
  <c r="AG51" i="56"/>
  <c r="AC51" i="56"/>
  <c r="AA51" i="56"/>
  <c r="W51" i="56"/>
  <c r="O51" i="56"/>
  <c r="M51" i="56"/>
  <c r="AO50" i="56"/>
  <c r="AE50" i="56"/>
  <c r="U50" i="56"/>
  <c r="S50" i="56"/>
  <c r="K50" i="56"/>
  <c r="I50" i="56"/>
  <c r="AQ50" i="56"/>
  <c r="AK50" i="56"/>
  <c r="AG50" i="56"/>
  <c r="AA50" i="56"/>
  <c r="W50" i="56"/>
  <c r="O50" i="56"/>
  <c r="M50" i="56"/>
  <c r="AO49" i="56"/>
  <c r="AE49" i="56"/>
  <c r="U49" i="56"/>
  <c r="S49" i="56"/>
  <c r="K49" i="56"/>
  <c r="I49" i="56"/>
  <c r="AQ49" i="56"/>
  <c r="AK49" i="56"/>
  <c r="AG49" i="56"/>
  <c r="AA49" i="56"/>
  <c r="W49" i="56"/>
  <c r="O49" i="56"/>
  <c r="M49" i="56"/>
  <c r="AO48" i="56"/>
  <c r="AE48" i="56"/>
  <c r="U48" i="56"/>
  <c r="S48" i="56"/>
  <c r="I48" i="56"/>
  <c r="AQ48" i="56"/>
  <c r="AK48" i="56"/>
  <c r="AG48" i="56"/>
  <c r="AA48" i="56"/>
  <c r="O48" i="56"/>
  <c r="AO47" i="56"/>
  <c r="AE47" i="56"/>
  <c r="U47" i="56"/>
  <c r="S47" i="56"/>
  <c r="I47" i="56"/>
  <c r="AQ47" i="56"/>
  <c r="AK47" i="56"/>
  <c r="AG47" i="56"/>
  <c r="AA47" i="56"/>
  <c r="O47" i="56"/>
  <c r="AO46" i="56"/>
  <c r="AE46" i="56"/>
  <c r="U46" i="56"/>
  <c r="S46" i="56"/>
  <c r="I46" i="56"/>
  <c r="AQ46" i="56"/>
  <c r="AQ64" i="56" s="1"/>
  <c r="AK46" i="56"/>
  <c r="AG46" i="56"/>
  <c r="AG64" i="56" s="1"/>
  <c r="AA46" i="56"/>
  <c r="O46" i="56"/>
  <c r="AO45" i="56"/>
  <c r="AE45" i="56"/>
  <c r="U45" i="56"/>
  <c r="S45" i="56"/>
  <c r="K45" i="56"/>
  <c r="I45" i="56"/>
  <c r="AQ45" i="56"/>
  <c r="AK45" i="56"/>
  <c r="AG45" i="56"/>
  <c r="AA45" i="56"/>
  <c r="W45" i="56"/>
  <c r="O45" i="56"/>
  <c r="M45" i="56"/>
  <c r="AS45" i="56" s="1"/>
  <c r="AO44" i="56"/>
  <c r="AE44" i="56"/>
  <c r="U44" i="56"/>
  <c r="S44" i="56"/>
  <c r="K44" i="56"/>
  <c r="M44" i="56" s="1"/>
  <c r="I44" i="56"/>
  <c r="G44" i="56"/>
  <c r="AQ44" i="56"/>
  <c r="AK44" i="56"/>
  <c r="AG44" i="56"/>
  <c r="AA44" i="56"/>
  <c r="W44" i="56"/>
  <c r="O44" i="56"/>
  <c r="AO43" i="56"/>
  <c r="AE43" i="56"/>
  <c r="U43" i="56"/>
  <c r="S43" i="56"/>
  <c r="K43" i="56"/>
  <c r="M43" i="56" s="1"/>
  <c r="I43" i="56"/>
  <c r="AQ43" i="56"/>
  <c r="AK43" i="56"/>
  <c r="AG43" i="56"/>
  <c r="AA43" i="56"/>
  <c r="W43" i="56"/>
  <c r="O43" i="56"/>
  <c r="AO42" i="56"/>
  <c r="AE42" i="56"/>
  <c r="U42" i="56"/>
  <c r="S42" i="56"/>
  <c r="K42" i="56"/>
  <c r="G42" i="56"/>
  <c r="AQ42" i="56"/>
  <c r="AK42" i="56"/>
  <c r="AG42" i="56"/>
  <c r="AA42" i="56"/>
  <c r="W42" i="56"/>
  <c r="O42" i="56"/>
  <c r="M42" i="56"/>
  <c r="AO41" i="56"/>
  <c r="AE41" i="56"/>
  <c r="U41" i="56"/>
  <c r="S41" i="56"/>
  <c r="K41" i="56"/>
  <c r="M41" i="56" s="1"/>
  <c r="I41" i="56"/>
  <c r="AQ41" i="56"/>
  <c r="AK41" i="56"/>
  <c r="AG41" i="56"/>
  <c r="AA41" i="56"/>
  <c r="W41" i="56"/>
  <c r="O41" i="56"/>
  <c r="AO40" i="56"/>
  <c r="AE40" i="56"/>
  <c r="U40" i="56"/>
  <c r="S40" i="56"/>
  <c r="K40" i="56"/>
  <c r="G40" i="56"/>
  <c r="AQ40" i="56"/>
  <c r="AK40" i="56"/>
  <c r="AG40" i="56"/>
  <c r="AC40" i="56"/>
  <c r="AA40" i="56"/>
  <c r="W40" i="56"/>
  <c r="O40" i="56"/>
  <c r="M40" i="56"/>
  <c r="AO39" i="56"/>
  <c r="AE39" i="56"/>
  <c r="U39" i="56"/>
  <c r="S39" i="56"/>
  <c r="K39" i="56"/>
  <c r="M39" i="56" s="1"/>
  <c r="I39" i="56"/>
  <c r="AQ39" i="56"/>
  <c r="AK39" i="56"/>
  <c r="AG39" i="56"/>
  <c r="AA39" i="56"/>
  <c r="W39" i="56"/>
  <c r="O39" i="56"/>
  <c r="AO38" i="56"/>
  <c r="AE38" i="56"/>
  <c r="U38" i="56"/>
  <c r="S38" i="56"/>
  <c r="K38" i="56"/>
  <c r="G38" i="56"/>
  <c r="AQ38" i="56"/>
  <c r="AK38" i="56"/>
  <c r="AG38" i="56"/>
  <c r="AA38" i="56"/>
  <c r="W38" i="56"/>
  <c r="O38" i="56"/>
  <c r="M38" i="56"/>
  <c r="AO37" i="56"/>
  <c r="AE37" i="56"/>
  <c r="U37" i="56"/>
  <c r="S37" i="56"/>
  <c r="K37" i="56"/>
  <c r="I37" i="56"/>
  <c r="AQ37" i="56"/>
  <c r="AK37" i="56"/>
  <c r="AG37" i="56"/>
  <c r="AC37" i="56"/>
  <c r="AA37" i="56"/>
  <c r="W37" i="56"/>
  <c r="O37" i="56"/>
  <c r="M37" i="56"/>
  <c r="AO36" i="56"/>
  <c r="AE36" i="56"/>
  <c r="U36" i="56"/>
  <c r="S36" i="56"/>
  <c r="K36" i="56"/>
  <c r="G36" i="56"/>
  <c r="AQ36" i="56"/>
  <c r="AK36" i="56"/>
  <c r="AG36" i="56"/>
  <c r="AA36" i="56"/>
  <c r="W36" i="56"/>
  <c r="O36" i="56"/>
  <c r="M36" i="56"/>
  <c r="AO35" i="56"/>
  <c r="AE35" i="56"/>
  <c r="U35" i="56"/>
  <c r="S35" i="56"/>
  <c r="K35" i="56"/>
  <c r="M35" i="56" s="1"/>
  <c r="I35" i="56"/>
  <c r="AQ35" i="56"/>
  <c r="AK35" i="56"/>
  <c r="AG35" i="56"/>
  <c r="AA35" i="56"/>
  <c r="W35" i="56"/>
  <c r="O35" i="56"/>
  <c r="AO34" i="56"/>
  <c r="AE34" i="56"/>
  <c r="U34" i="56"/>
  <c r="S34" i="56"/>
  <c r="K34" i="56"/>
  <c r="G34" i="56"/>
  <c r="AQ34" i="56"/>
  <c r="AK34" i="56"/>
  <c r="AG34" i="56"/>
  <c r="AC34" i="56"/>
  <c r="AA34" i="56"/>
  <c r="W34" i="56"/>
  <c r="O34" i="56"/>
  <c r="M34" i="56"/>
  <c r="AO33" i="56"/>
  <c r="AE33" i="56"/>
  <c r="U33" i="56"/>
  <c r="S33" i="56"/>
  <c r="K33" i="56"/>
  <c r="M33" i="56" s="1"/>
  <c r="I33" i="56"/>
  <c r="AQ33" i="56"/>
  <c r="AK33" i="56"/>
  <c r="AG33" i="56"/>
  <c r="AA33" i="56"/>
  <c r="W33" i="56"/>
  <c r="O33" i="56"/>
  <c r="AO32" i="56"/>
  <c r="AE32" i="56"/>
  <c r="U32" i="56"/>
  <c r="S32" i="56"/>
  <c r="K32" i="56"/>
  <c r="G32" i="56"/>
  <c r="AQ32" i="56"/>
  <c r="AK32" i="56"/>
  <c r="AG32" i="56"/>
  <c r="AA32" i="56"/>
  <c r="W32" i="56"/>
  <c r="O32" i="56"/>
  <c r="M32" i="56"/>
  <c r="AO31" i="56"/>
  <c r="AE31" i="56"/>
  <c r="U31" i="56"/>
  <c r="S31" i="56"/>
  <c r="K31" i="56"/>
  <c r="M31" i="56" s="1"/>
  <c r="I31" i="56"/>
  <c r="AQ31" i="56"/>
  <c r="AK31" i="56"/>
  <c r="AG31" i="56"/>
  <c r="AA31" i="56"/>
  <c r="W31" i="56"/>
  <c r="O31" i="56"/>
  <c r="AO30" i="56"/>
  <c r="AE30" i="56"/>
  <c r="U30" i="56"/>
  <c r="S30" i="56"/>
  <c r="K30" i="56"/>
  <c r="I30" i="56"/>
  <c r="AQ30" i="56"/>
  <c r="AK30" i="56"/>
  <c r="AG30" i="56"/>
  <c r="AA30" i="56"/>
  <c r="W30" i="56"/>
  <c r="O30" i="56"/>
  <c r="M30" i="56"/>
  <c r="AO29" i="56"/>
  <c r="AE29" i="56"/>
  <c r="U29" i="56"/>
  <c r="S29" i="56"/>
  <c r="K29" i="56"/>
  <c r="M29" i="56" s="1"/>
  <c r="I29" i="56"/>
  <c r="AQ29" i="56"/>
  <c r="AK29" i="56"/>
  <c r="AG29" i="56"/>
  <c r="AA29" i="56"/>
  <c r="W29" i="56"/>
  <c r="O29" i="56"/>
  <c r="AO28" i="56"/>
  <c r="AE28" i="56"/>
  <c r="U28" i="56"/>
  <c r="S28" i="56"/>
  <c r="K28" i="56"/>
  <c r="I28" i="56"/>
  <c r="AQ28" i="56"/>
  <c r="AK28" i="56"/>
  <c r="AG28" i="56"/>
  <c r="AA28" i="56"/>
  <c r="W28" i="56"/>
  <c r="O28" i="56"/>
  <c r="M28" i="56"/>
  <c r="AO27" i="56"/>
  <c r="AE27" i="56"/>
  <c r="U27" i="56"/>
  <c r="S27" i="56"/>
  <c r="K27" i="56"/>
  <c r="M27" i="56" s="1"/>
  <c r="I27" i="56"/>
  <c r="AQ27" i="56"/>
  <c r="AK27" i="56"/>
  <c r="AG27" i="56"/>
  <c r="AA27" i="56"/>
  <c r="W27" i="56"/>
  <c r="O27" i="56"/>
  <c r="AO26" i="56"/>
  <c r="AE26" i="56"/>
  <c r="U26" i="56"/>
  <c r="S26" i="56"/>
  <c r="K26" i="56"/>
  <c r="I26" i="56"/>
  <c r="AQ26" i="56"/>
  <c r="AK26" i="56"/>
  <c r="AG26" i="56"/>
  <c r="AA26" i="56"/>
  <c r="W26" i="56"/>
  <c r="O26" i="56"/>
  <c r="M26" i="56"/>
  <c r="AO25" i="56"/>
  <c r="AE25" i="56"/>
  <c r="U25" i="56"/>
  <c r="S25" i="56"/>
  <c r="K25" i="56"/>
  <c r="M25" i="56" s="1"/>
  <c r="I25" i="56"/>
  <c r="AQ25" i="56"/>
  <c r="AK25" i="56"/>
  <c r="AG25" i="56"/>
  <c r="AA25" i="56"/>
  <c r="W25" i="56"/>
  <c r="O25" i="56"/>
  <c r="AO24" i="56"/>
  <c r="AE24" i="56"/>
  <c r="U24" i="56"/>
  <c r="S24" i="56"/>
  <c r="K24" i="56"/>
  <c r="M24" i="56" s="1"/>
  <c r="I24" i="56"/>
  <c r="AQ24" i="56"/>
  <c r="AK24" i="56"/>
  <c r="AG24" i="56"/>
  <c r="AA24" i="56"/>
  <c r="W24" i="56"/>
  <c r="O24" i="56"/>
  <c r="AO23" i="56"/>
  <c r="AE23" i="56"/>
  <c r="U23" i="56"/>
  <c r="S23" i="56"/>
  <c r="K23" i="56"/>
  <c r="M23" i="56" s="1"/>
  <c r="I23" i="56"/>
  <c r="AQ23" i="56"/>
  <c r="AK23" i="56"/>
  <c r="AG23" i="56"/>
  <c r="AA23" i="56"/>
  <c r="W23" i="56"/>
  <c r="O23" i="56"/>
  <c r="AO22" i="56"/>
  <c r="AE22" i="56"/>
  <c r="U22" i="56"/>
  <c r="S22" i="56"/>
  <c r="K22" i="56"/>
  <c r="I22" i="56"/>
  <c r="AQ22" i="56"/>
  <c r="AK22" i="56"/>
  <c r="AG22" i="56"/>
  <c r="AA22" i="56"/>
  <c r="W22" i="56"/>
  <c r="O22" i="56"/>
  <c r="M22" i="56"/>
  <c r="AO21" i="56"/>
  <c r="AE21" i="56"/>
  <c r="U21" i="56"/>
  <c r="S21" i="56"/>
  <c r="K21" i="56"/>
  <c r="I21" i="56"/>
  <c r="AQ21" i="56"/>
  <c r="AK21" i="56"/>
  <c r="AG21" i="56"/>
  <c r="AA21" i="56"/>
  <c r="W21" i="56"/>
  <c r="O21" i="56"/>
  <c r="M21" i="56"/>
  <c r="K20" i="56"/>
  <c r="K46" i="56" s="1"/>
  <c r="M46" i="56" s="1"/>
  <c r="I20" i="56"/>
  <c r="G20" i="56"/>
  <c r="G64" i="56" s="1"/>
  <c r="AS20" i="56"/>
  <c r="AQ20" i="56"/>
  <c r="AM20" i="56"/>
  <c r="AK20" i="56"/>
  <c r="AI20" i="56"/>
  <c r="AG20" i="56"/>
  <c r="AC20" i="56"/>
  <c r="AA20" i="56"/>
  <c r="Y20" i="56"/>
  <c r="W20" i="56"/>
  <c r="Q20" i="56"/>
  <c r="O20" i="56"/>
  <c r="M20" i="56"/>
  <c r="K19" i="56"/>
  <c r="I19" i="56"/>
  <c r="G19" i="56"/>
  <c r="AS19" i="56"/>
  <c r="AQ19" i="56"/>
  <c r="AM19" i="56"/>
  <c r="AK19" i="56"/>
  <c r="AI19" i="56"/>
  <c r="AG19" i="56"/>
  <c r="AC19" i="56"/>
  <c r="AA19" i="56"/>
  <c r="Y19" i="56"/>
  <c r="W19" i="56"/>
  <c r="Q19" i="56"/>
  <c r="O19" i="56"/>
  <c r="M19" i="56"/>
  <c r="I18" i="56"/>
  <c r="AS18" i="56"/>
  <c r="AQ18" i="56"/>
  <c r="AM18" i="56"/>
  <c r="AI18" i="56"/>
  <c r="AG18" i="56"/>
  <c r="AC18" i="56"/>
  <c r="Y18" i="56"/>
  <c r="W18" i="56"/>
  <c r="Q18" i="56"/>
  <c r="M18" i="56"/>
  <c r="K17" i="56"/>
  <c r="G17" i="56"/>
  <c r="AS17" i="56"/>
  <c r="AQ17" i="56"/>
  <c r="AM17" i="56"/>
  <c r="AK17" i="56"/>
  <c r="AI17" i="56"/>
  <c r="AG17" i="56"/>
  <c r="AC17" i="56"/>
  <c r="AA17" i="56"/>
  <c r="Y17" i="56"/>
  <c r="W17" i="56"/>
  <c r="Q17" i="56"/>
  <c r="O17" i="56"/>
  <c r="M17" i="56"/>
  <c r="AO16" i="56"/>
  <c r="AE16" i="56"/>
  <c r="U16" i="56"/>
  <c r="S16" i="56"/>
  <c r="K16" i="56"/>
  <c r="G16" i="56"/>
  <c r="AQ16" i="56"/>
  <c r="AK16" i="56"/>
  <c r="AG16" i="56"/>
  <c r="AA16" i="56"/>
  <c r="W16" i="56"/>
  <c r="O16" i="56"/>
  <c r="M16" i="56"/>
  <c r="AM16" i="56" s="1"/>
  <c r="AO15" i="56"/>
  <c r="AE15" i="56"/>
  <c r="U15" i="56"/>
  <c r="S15" i="56"/>
  <c r="K15" i="56"/>
  <c r="G15" i="56"/>
  <c r="AQ15" i="56"/>
  <c r="AK15" i="56"/>
  <c r="AG15" i="56"/>
  <c r="AA15" i="56"/>
  <c r="W15" i="56"/>
  <c r="O15" i="56"/>
  <c r="M15" i="56"/>
  <c r="Q15" i="56" s="1"/>
  <c r="AO14" i="56"/>
  <c r="AE14" i="56"/>
  <c r="U14" i="56"/>
  <c r="S14" i="56"/>
  <c r="K14" i="56"/>
  <c r="M14" i="56" s="1"/>
  <c r="G14" i="56"/>
  <c r="AQ14" i="56"/>
  <c r="AK14" i="56"/>
  <c r="AG14" i="56"/>
  <c r="AA14" i="56"/>
  <c r="W14" i="56"/>
  <c r="O14" i="56"/>
  <c r="AO13" i="56"/>
  <c r="AE13" i="56"/>
  <c r="U13" i="56"/>
  <c r="S13" i="56"/>
  <c r="K13" i="56"/>
  <c r="M13" i="56" s="1"/>
  <c r="G13" i="56"/>
  <c r="AQ13" i="56"/>
  <c r="AK13" i="56"/>
  <c r="AG13" i="56"/>
  <c r="AA13" i="56"/>
  <c r="W13" i="56"/>
  <c r="O13" i="56"/>
  <c r="AO12" i="56"/>
  <c r="AE12" i="56"/>
  <c r="U12" i="56"/>
  <c r="S12" i="56"/>
  <c r="K12" i="56"/>
  <c r="G12" i="56"/>
  <c r="AQ12" i="56"/>
  <c r="AK12" i="56"/>
  <c r="AG12" i="56"/>
  <c r="AA12" i="56"/>
  <c r="W12" i="56"/>
  <c r="O12" i="56"/>
  <c r="M12" i="56"/>
  <c r="AO11" i="56"/>
  <c r="AE11" i="56"/>
  <c r="U11" i="56"/>
  <c r="S11" i="56"/>
  <c r="K11" i="56"/>
  <c r="M11" i="56" s="1"/>
  <c r="G11" i="56"/>
  <c r="AQ11" i="56"/>
  <c r="AK11" i="56"/>
  <c r="AG11" i="56"/>
  <c r="AA11" i="56"/>
  <c r="W11" i="56"/>
  <c r="O11" i="56"/>
  <c r="AO10" i="56"/>
  <c r="AE10" i="56"/>
  <c r="U10" i="56"/>
  <c r="S10" i="56"/>
  <c r="K10" i="56"/>
  <c r="M10" i="56" s="1"/>
  <c r="G10" i="56"/>
  <c r="AQ10" i="56"/>
  <c r="AK10" i="56"/>
  <c r="AG10" i="56"/>
  <c r="AA10" i="56"/>
  <c r="W10" i="56"/>
  <c r="O10" i="56"/>
  <c r="AO9" i="56"/>
  <c r="AE9" i="56"/>
  <c r="U9" i="56"/>
  <c r="S9" i="56"/>
  <c r="K9" i="56"/>
  <c r="I9" i="56"/>
  <c r="AQ9" i="56"/>
  <c r="AK9" i="56"/>
  <c r="AG9" i="56"/>
  <c r="AC9" i="56"/>
  <c r="AA9" i="56"/>
  <c r="W9" i="56"/>
  <c r="O9" i="56"/>
  <c r="M9" i="56"/>
  <c r="AS9" i="56" s="1"/>
  <c r="AO8" i="56"/>
  <c r="AE8" i="56"/>
  <c r="U8" i="56"/>
  <c r="S8" i="56"/>
  <c r="K8" i="56"/>
  <c r="M8" i="56" s="1"/>
  <c r="G8" i="56"/>
  <c r="AQ8" i="56"/>
  <c r="AK8" i="56"/>
  <c r="AG8" i="56"/>
  <c r="AA8" i="56"/>
  <c r="W8" i="56"/>
  <c r="O8" i="56"/>
  <c r="J23" i="57"/>
  <c r="I23" i="57"/>
  <c r="H23" i="57"/>
  <c r="G23" i="57"/>
  <c r="F23" i="57"/>
  <c r="E23" i="57"/>
  <c r="J21" i="57"/>
  <c r="I21" i="57"/>
  <c r="H21" i="57"/>
  <c r="G21" i="57"/>
  <c r="F21" i="57"/>
  <c r="E21" i="57"/>
  <c r="J20" i="57"/>
  <c r="I20" i="57"/>
  <c r="H20" i="57"/>
  <c r="G20" i="57"/>
  <c r="F20" i="57"/>
  <c r="E20" i="57"/>
  <c r="J19" i="57"/>
  <c r="I19" i="57"/>
  <c r="H19" i="57"/>
  <c r="G19" i="57"/>
  <c r="F19" i="57"/>
  <c r="E19" i="57"/>
  <c r="J18" i="57"/>
  <c r="I18" i="57"/>
  <c r="H18" i="57"/>
  <c r="G18" i="57"/>
  <c r="F18" i="57"/>
  <c r="E18" i="57"/>
  <c r="J17" i="57"/>
  <c r="I17" i="57"/>
  <c r="H17" i="57"/>
  <c r="G17" i="57"/>
  <c r="F17" i="57"/>
  <c r="E17" i="57"/>
  <c r="J16" i="57"/>
  <c r="I16" i="57"/>
  <c r="H16" i="57"/>
  <c r="G16" i="57"/>
  <c r="F16" i="57"/>
  <c r="E16" i="57"/>
  <c r="J15" i="57"/>
  <c r="I15" i="57"/>
  <c r="H15" i="57"/>
  <c r="G15" i="57"/>
  <c r="F15" i="57"/>
  <c r="E15" i="57"/>
  <c r="J14" i="57"/>
  <c r="I14" i="57"/>
  <c r="H14" i="57"/>
  <c r="G14" i="57"/>
  <c r="F14" i="57"/>
  <c r="E14" i="57"/>
  <c r="J13" i="57"/>
  <c r="I13" i="57"/>
  <c r="H13" i="57"/>
  <c r="G13" i="57"/>
  <c r="F13" i="57"/>
  <c r="E13" i="57"/>
  <c r="J12" i="57"/>
  <c r="I12" i="57"/>
  <c r="H12" i="57"/>
  <c r="G12" i="57"/>
  <c r="F12" i="57"/>
  <c r="E12" i="57"/>
  <c r="J11" i="57"/>
  <c r="I11" i="57"/>
  <c r="H11" i="57"/>
  <c r="G11" i="57"/>
  <c r="F11" i="57"/>
  <c r="E11" i="57"/>
  <c r="J10" i="57"/>
  <c r="I10" i="57"/>
  <c r="H10" i="57"/>
  <c r="G10" i="57"/>
  <c r="F10" i="57"/>
  <c r="E10" i="57"/>
  <c r="J9" i="57"/>
  <c r="I9" i="57"/>
  <c r="H9" i="57"/>
  <c r="G9" i="57"/>
  <c r="F9" i="57"/>
  <c r="E9" i="57"/>
  <c r="J8" i="57"/>
  <c r="I8" i="57"/>
  <c r="H8" i="57"/>
  <c r="G8" i="57"/>
  <c r="F8" i="57"/>
  <c r="E8" i="57"/>
  <c r="I14" i="58"/>
  <c r="I13" i="58"/>
  <c r="I12" i="58"/>
  <c r="I11" i="58"/>
  <c r="I10" i="58"/>
  <c r="I14" i="59"/>
  <c r="I13" i="59"/>
  <c r="I12" i="59"/>
  <c r="I11" i="59"/>
  <c r="I10" i="59"/>
  <c r="I14" i="60"/>
  <c r="I13" i="60"/>
  <c r="I12" i="60"/>
  <c r="I11" i="60"/>
  <c r="I10" i="60"/>
  <c r="I14" i="61"/>
  <c r="I13" i="61"/>
  <c r="I12" i="61"/>
  <c r="I11" i="61"/>
  <c r="I10" i="61"/>
  <c r="I14" i="62"/>
  <c r="I13" i="62"/>
  <c r="I12" i="62"/>
  <c r="I11" i="62"/>
  <c r="I10" i="62"/>
  <c r="I14" i="63"/>
  <c r="I13" i="63"/>
  <c r="I12" i="63"/>
  <c r="I11" i="63"/>
  <c r="I10" i="63"/>
  <c r="I14" i="64"/>
  <c r="I13" i="64"/>
  <c r="I12" i="64"/>
  <c r="I11" i="64"/>
  <c r="I10" i="64"/>
  <c r="I14" i="65"/>
  <c r="I13" i="65"/>
  <c r="I12" i="65"/>
  <c r="I11" i="65"/>
  <c r="I10" i="65"/>
  <c r="I14" i="66"/>
  <c r="I13" i="66"/>
  <c r="I12" i="66"/>
  <c r="I11" i="66"/>
  <c r="I10" i="66"/>
  <c r="I14" i="67"/>
  <c r="I13" i="67"/>
  <c r="I12" i="67"/>
  <c r="I11" i="67"/>
  <c r="I10" i="67"/>
  <c r="I14" i="68"/>
  <c r="I13" i="68"/>
  <c r="I12" i="68"/>
  <c r="I11" i="68"/>
  <c r="I10" i="68"/>
  <c r="I14" i="69"/>
  <c r="I13" i="69"/>
  <c r="I12" i="69"/>
  <c r="I11" i="69"/>
  <c r="I10" i="69"/>
  <c r="I14" i="70"/>
  <c r="I13" i="70"/>
  <c r="I12" i="70"/>
  <c r="I11" i="70"/>
  <c r="I10" i="70"/>
  <c r="I14" i="71"/>
  <c r="I13" i="71"/>
  <c r="I12" i="71"/>
  <c r="I11" i="71"/>
  <c r="I10" i="71"/>
  <c r="I14" i="72"/>
  <c r="I13" i="72"/>
  <c r="I12" i="72"/>
  <c r="I11" i="72"/>
  <c r="I10" i="72"/>
  <c r="K33" i="73"/>
  <c r="I33" i="73"/>
  <c r="G33" i="73"/>
  <c r="E33" i="73"/>
  <c r="K32" i="73"/>
  <c r="I32" i="73"/>
  <c r="G32" i="73"/>
  <c r="E32" i="73"/>
  <c r="K31" i="73"/>
  <c r="I31" i="73"/>
  <c r="G31" i="73"/>
  <c r="E31" i="73"/>
  <c r="K30" i="73"/>
  <c r="I30" i="73"/>
  <c r="G30" i="73"/>
  <c r="E30" i="73"/>
  <c r="K29" i="73"/>
  <c r="I29" i="73"/>
  <c r="G29" i="73"/>
  <c r="E29" i="73"/>
  <c r="K28" i="73"/>
  <c r="I28" i="73"/>
  <c r="G28" i="73"/>
  <c r="E28" i="73"/>
  <c r="K27" i="73"/>
  <c r="I27" i="73"/>
  <c r="G27" i="73"/>
  <c r="E27" i="73"/>
  <c r="K26" i="73"/>
  <c r="I26" i="73"/>
  <c r="G26" i="73"/>
  <c r="E26" i="73"/>
  <c r="K25" i="73"/>
  <c r="I25" i="73"/>
  <c r="G25" i="73"/>
  <c r="E25" i="73"/>
  <c r="K24" i="73"/>
  <c r="I24" i="73"/>
  <c r="G24" i="73"/>
  <c r="E24" i="73"/>
  <c r="K23" i="73"/>
  <c r="I23" i="73"/>
  <c r="G23" i="73"/>
  <c r="E23" i="73"/>
  <c r="K22" i="73"/>
  <c r="I22" i="73"/>
  <c r="G22" i="73"/>
  <c r="E22" i="73"/>
  <c r="K21" i="73"/>
  <c r="I21" i="73"/>
  <c r="G21" i="73"/>
  <c r="E21" i="73"/>
  <c r="K20" i="73"/>
  <c r="I20" i="73"/>
  <c r="G20" i="73"/>
  <c r="E20" i="73"/>
  <c r="K19" i="73"/>
  <c r="I19" i="73"/>
  <c r="G19" i="73"/>
  <c r="E19" i="73"/>
  <c r="K18" i="73"/>
  <c r="I18" i="73"/>
  <c r="G18" i="73"/>
  <c r="E18" i="73"/>
  <c r="K17" i="73"/>
  <c r="I17" i="73"/>
  <c r="G17" i="73"/>
  <c r="E17" i="73"/>
  <c r="K16" i="73"/>
  <c r="I16" i="73"/>
  <c r="G16" i="73"/>
  <c r="E16" i="73"/>
  <c r="K15" i="73"/>
  <c r="I15" i="73"/>
  <c r="G15" i="73"/>
  <c r="E15" i="73"/>
  <c r="K14" i="73"/>
  <c r="I14" i="73"/>
  <c r="G14" i="73"/>
  <c r="E14" i="73"/>
  <c r="K13" i="73"/>
  <c r="I13" i="73"/>
  <c r="G13" i="73"/>
  <c r="E13" i="73"/>
  <c r="K12" i="73"/>
  <c r="I12" i="73"/>
  <c r="G12" i="73"/>
  <c r="E12" i="73"/>
  <c r="K11" i="73"/>
  <c r="I11" i="73"/>
  <c r="G11" i="73"/>
  <c r="E11" i="73"/>
  <c r="K10" i="73"/>
  <c r="I10" i="73"/>
  <c r="G10" i="73"/>
  <c r="E10" i="73"/>
  <c r="K9" i="73"/>
  <c r="I9" i="73"/>
  <c r="G9" i="73"/>
  <c r="E9" i="73"/>
  <c r="K8" i="73"/>
  <c r="I8" i="73"/>
  <c r="G8" i="73"/>
  <c r="E8" i="73"/>
  <c r="K77" i="74"/>
  <c r="I77" i="74"/>
  <c r="G77" i="74"/>
  <c r="E77" i="74"/>
  <c r="K89" i="74"/>
  <c r="I89" i="74"/>
  <c r="G89" i="74"/>
  <c r="E89" i="74"/>
  <c r="K88" i="74"/>
  <c r="I88" i="74"/>
  <c r="G88" i="74"/>
  <c r="E88" i="74"/>
  <c r="K87" i="74"/>
  <c r="I87" i="74"/>
  <c r="G87" i="74"/>
  <c r="E87" i="74"/>
  <c r="K86" i="74"/>
  <c r="I86" i="74"/>
  <c r="G86" i="74"/>
  <c r="E86" i="74"/>
  <c r="K85" i="74"/>
  <c r="I85" i="74"/>
  <c r="G85" i="74"/>
  <c r="E85" i="74"/>
  <c r="K84" i="74"/>
  <c r="I84" i="74"/>
  <c r="G84" i="74"/>
  <c r="E84" i="74"/>
  <c r="K83" i="74"/>
  <c r="I83" i="74"/>
  <c r="G83" i="74"/>
  <c r="E83" i="74"/>
  <c r="K82" i="74"/>
  <c r="I82" i="74"/>
  <c r="G82" i="74"/>
  <c r="E82" i="74"/>
  <c r="K81" i="74"/>
  <c r="I81" i="74"/>
  <c r="G81" i="74"/>
  <c r="E81" i="74"/>
  <c r="K80" i="74"/>
  <c r="I80" i="74"/>
  <c r="G80" i="74"/>
  <c r="E80" i="74"/>
  <c r="K79" i="74"/>
  <c r="I79" i="74"/>
  <c r="G79" i="74"/>
  <c r="E79" i="74"/>
  <c r="K78" i="74"/>
  <c r="I78" i="74"/>
  <c r="G78" i="74"/>
  <c r="E78" i="74"/>
  <c r="K76" i="74"/>
  <c r="I76" i="74"/>
  <c r="G76" i="74"/>
  <c r="E76" i="74"/>
  <c r="K75" i="74"/>
  <c r="I75" i="74"/>
  <c r="G75" i="74"/>
  <c r="E75" i="74"/>
  <c r="K74" i="74"/>
  <c r="I74" i="74"/>
  <c r="G74" i="74"/>
  <c r="E74" i="74"/>
  <c r="K73" i="74"/>
  <c r="I73" i="74"/>
  <c r="G73" i="74"/>
  <c r="E73" i="74"/>
  <c r="K72" i="74"/>
  <c r="I72" i="74"/>
  <c r="G72" i="74"/>
  <c r="E72" i="74"/>
  <c r="K71" i="74"/>
  <c r="I71" i="74"/>
  <c r="G71" i="74"/>
  <c r="E71" i="74"/>
  <c r="K70" i="74"/>
  <c r="I70" i="74"/>
  <c r="G70" i="74"/>
  <c r="E70" i="74"/>
  <c r="K69" i="74"/>
  <c r="I69" i="74"/>
  <c r="G69" i="74"/>
  <c r="E69" i="74"/>
  <c r="K68" i="74"/>
  <c r="I68" i="74"/>
  <c r="G68" i="74"/>
  <c r="E68" i="74"/>
  <c r="K67" i="74"/>
  <c r="I67" i="74"/>
  <c r="G67" i="74"/>
  <c r="E67" i="74"/>
  <c r="K66" i="74"/>
  <c r="I66" i="74"/>
  <c r="G66" i="74"/>
  <c r="E66" i="74"/>
  <c r="K65" i="74"/>
  <c r="I65" i="74"/>
  <c r="G65" i="74"/>
  <c r="E65" i="74"/>
  <c r="K64" i="74"/>
  <c r="I64" i="74"/>
  <c r="G64" i="74"/>
  <c r="E64" i="74"/>
  <c r="K63" i="74"/>
  <c r="I63" i="74"/>
  <c r="G63" i="74"/>
  <c r="E63" i="74"/>
  <c r="K62" i="74"/>
  <c r="I62" i="74"/>
  <c r="G62" i="74"/>
  <c r="E62" i="74"/>
  <c r="K61" i="74"/>
  <c r="I61" i="74"/>
  <c r="G61" i="74"/>
  <c r="E61" i="74"/>
  <c r="K60" i="74"/>
  <c r="I60" i="74"/>
  <c r="G60" i="74"/>
  <c r="E60" i="74"/>
  <c r="K59" i="74"/>
  <c r="I59" i="74"/>
  <c r="G59" i="74"/>
  <c r="E59" i="74"/>
  <c r="K58" i="74"/>
  <c r="I58" i="74"/>
  <c r="G58" i="74"/>
  <c r="E58" i="74"/>
  <c r="K57" i="74"/>
  <c r="I57" i="74"/>
  <c r="G57" i="74"/>
  <c r="E57" i="74"/>
  <c r="K56" i="74"/>
  <c r="I56" i="74"/>
  <c r="G56" i="74"/>
  <c r="E56" i="74"/>
  <c r="K55" i="74"/>
  <c r="I55" i="74"/>
  <c r="G55" i="74"/>
  <c r="E55" i="74"/>
  <c r="K54" i="74"/>
  <c r="I54" i="74"/>
  <c r="G54" i="74"/>
  <c r="E54" i="74"/>
  <c r="K53" i="74"/>
  <c r="I53" i="74"/>
  <c r="G53" i="74"/>
  <c r="E53" i="74"/>
  <c r="K52" i="74"/>
  <c r="I52" i="74"/>
  <c r="G52" i="74"/>
  <c r="E52" i="74"/>
  <c r="K51" i="74"/>
  <c r="I51" i="74"/>
  <c r="G51" i="74"/>
  <c r="E51" i="74"/>
  <c r="K50" i="74"/>
  <c r="I50" i="74"/>
  <c r="G50" i="74"/>
  <c r="E50" i="74"/>
  <c r="K49" i="74"/>
  <c r="I49" i="74"/>
  <c r="G49" i="74"/>
  <c r="E49" i="74"/>
  <c r="K48" i="74"/>
  <c r="I48" i="74"/>
  <c r="G48" i="74"/>
  <c r="E48" i="74"/>
  <c r="K47" i="74"/>
  <c r="I47" i="74"/>
  <c r="G47" i="74"/>
  <c r="E47" i="74"/>
  <c r="K46" i="74"/>
  <c r="I46" i="74"/>
  <c r="G46" i="74"/>
  <c r="E46" i="74"/>
  <c r="K45" i="74"/>
  <c r="I45" i="74"/>
  <c r="G45" i="74"/>
  <c r="E45" i="74"/>
  <c r="K44" i="74"/>
  <c r="I44" i="74"/>
  <c r="G44" i="74"/>
  <c r="E44" i="74"/>
  <c r="K43" i="74"/>
  <c r="I43" i="74"/>
  <c r="G43" i="74"/>
  <c r="E43" i="74"/>
  <c r="K42" i="74"/>
  <c r="I42" i="74"/>
  <c r="G42" i="74"/>
  <c r="E42" i="74"/>
  <c r="K41" i="74"/>
  <c r="I41" i="74"/>
  <c r="G41" i="74"/>
  <c r="E41" i="74"/>
  <c r="K40" i="74"/>
  <c r="I40" i="74"/>
  <c r="G40" i="74"/>
  <c r="E40" i="74"/>
  <c r="K39" i="74"/>
  <c r="I39" i="74"/>
  <c r="G39" i="74"/>
  <c r="E39" i="74"/>
  <c r="K38" i="74"/>
  <c r="I38" i="74"/>
  <c r="G38" i="74"/>
  <c r="E38" i="74"/>
  <c r="K37" i="74"/>
  <c r="I37" i="74"/>
  <c r="G37" i="74"/>
  <c r="E37" i="74"/>
  <c r="K36" i="74"/>
  <c r="I36" i="74"/>
  <c r="G36" i="74"/>
  <c r="E36" i="74"/>
  <c r="K35" i="74"/>
  <c r="I35" i="74"/>
  <c r="G35" i="74"/>
  <c r="E35" i="74"/>
  <c r="K34" i="74"/>
  <c r="I34" i="74"/>
  <c r="G34" i="74"/>
  <c r="E34" i="74"/>
  <c r="K33" i="74"/>
  <c r="I33" i="74"/>
  <c r="G33" i="74"/>
  <c r="E33" i="74"/>
  <c r="K32" i="74"/>
  <c r="I32" i="74"/>
  <c r="G32" i="74"/>
  <c r="E32" i="74"/>
  <c r="K31" i="74"/>
  <c r="I31" i="74"/>
  <c r="G31" i="74"/>
  <c r="E31" i="74"/>
  <c r="K30" i="74"/>
  <c r="I30" i="74"/>
  <c r="G30" i="74"/>
  <c r="E30" i="74"/>
  <c r="K29" i="74"/>
  <c r="I29" i="74"/>
  <c r="G29" i="74"/>
  <c r="E29" i="74"/>
  <c r="K28" i="74"/>
  <c r="I28" i="74"/>
  <c r="G28" i="74"/>
  <c r="E28" i="74"/>
  <c r="K27" i="74"/>
  <c r="I27" i="74"/>
  <c r="G27" i="74"/>
  <c r="E27" i="74"/>
  <c r="K26" i="74"/>
  <c r="I26" i="74"/>
  <c r="G26" i="74"/>
  <c r="E26" i="74"/>
  <c r="K25" i="74"/>
  <c r="I25" i="74"/>
  <c r="G25" i="74"/>
  <c r="E25" i="74"/>
  <c r="K24" i="74"/>
  <c r="I24" i="74"/>
  <c r="G24" i="74"/>
  <c r="E24" i="74"/>
  <c r="K23" i="74"/>
  <c r="I23" i="74"/>
  <c r="G23" i="74"/>
  <c r="E23" i="74"/>
  <c r="K22" i="74"/>
  <c r="I22" i="74"/>
  <c r="G22" i="74"/>
  <c r="E22" i="74"/>
  <c r="K21" i="74"/>
  <c r="I21" i="74"/>
  <c r="G21" i="74"/>
  <c r="E21" i="74"/>
  <c r="K20" i="74"/>
  <c r="I20" i="74"/>
  <c r="G20" i="74"/>
  <c r="E20" i="74"/>
  <c r="K19" i="74"/>
  <c r="I19" i="74"/>
  <c r="G19" i="74"/>
  <c r="E19" i="74"/>
  <c r="K18" i="74"/>
  <c r="I18" i="74"/>
  <c r="G18" i="74"/>
  <c r="E18" i="74"/>
  <c r="K17" i="74"/>
  <c r="I17" i="74"/>
  <c r="G17" i="74"/>
  <c r="E17" i="74"/>
  <c r="K16" i="74"/>
  <c r="I16" i="74"/>
  <c r="G16" i="74"/>
  <c r="E16" i="74"/>
  <c r="K15" i="74"/>
  <c r="I15" i="74"/>
  <c r="G15" i="74"/>
  <c r="E15" i="74"/>
  <c r="K14" i="74"/>
  <c r="I14" i="74"/>
  <c r="G14" i="74"/>
  <c r="E14" i="74"/>
  <c r="K13" i="74"/>
  <c r="I13" i="74"/>
  <c r="G13" i="74"/>
  <c r="E13" i="74"/>
  <c r="K12" i="74"/>
  <c r="I12" i="74"/>
  <c r="G12" i="74"/>
  <c r="E12" i="74"/>
  <c r="K11" i="74"/>
  <c r="I11" i="74"/>
  <c r="G11" i="74"/>
  <c r="E11" i="74"/>
  <c r="K10" i="74"/>
  <c r="I10" i="74"/>
  <c r="G10" i="74"/>
  <c r="E10" i="74"/>
  <c r="K9" i="74"/>
  <c r="I9" i="74"/>
  <c r="G9" i="74"/>
  <c r="E9" i="74"/>
  <c r="K8" i="74"/>
  <c r="I8" i="74"/>
  <c r="G8" i="74"/>
  <c r="E8" i="74"/>
  <c r="BE33" i="75"/>
  <c r="BC33" i="75"/>
  <c r="BA33" i="75"/>
  <c r="AY33" i="75"/>
  <c r="AW33" i="75"/>
  <c r="AU33" i="75"/>
  <c r="AS33" i="75"/>
  <c r="AQ33" i="75"/>
  <c r="AO33" i="75"/>
  <c r="AM33" i="75"/>
  <c r="AK33" i="75"/>
  <c r="AI33" i="75"/>
  <c r="AG33" i="75"/>
  <c r="AE33" i="75"/>
  <c r="AC33" i="75"/>
  <c r="AA33" i="75"/>
  <c r="Y33" i="75"/>
  <c r="W33" i="75"/>
  <c r="U33" i="75"/>
  <c r="S33" i="75"/>
  <c r="Q33" i="75"/>
  <c r="O33" i="75"/>
  <c r="M33" i="75"/>
  <c r="K33" i="75"/>
  <c r="I33" i="75"/>
  <c r="G33" i="75"/>
  <c r="E33" i="75"/>
  <c r="BE32" i="75"/>
  <c r="BC32" i="75"/>
  <c r="BA32" i="75"/>
  <c r="AY32" i="75"/>
  <c r="AW32" i="75"/>
  <c r="AU32" i="75"/>
  <c r="AS32" i="75"/>
  <c r="AQ32" i="75"/>
  <c r="AO32" i="75"/>
  <c r="AM32" i="75"/>
  <c r="AK32" i="75"/>
  <c r="AI32" i="75"/>
  <c r="AG32" i="75"/>
  <c r="AE32" i="75"/>
  <c r="AC32" i="75"/>
  <c r="AA32" i="75"/>
  <c r="Y32" i="75"/>
  <c r="W32" i="75"/>
  <c r="U32" i="75"/>
  <c r="S32" i="75"/>
  <c r="Q32" i="75"/>
  <c r="O32" i="75"/>
  <c r="M32" i="75"/>
  <c r="K32" i="75"/>
  <c r="I32" i="75"/>
  <c r="G32" i="75"/>
  <c r="E32" i="75"/>
  <c r="BE31" i="75"/>
  <c r="BC31" i="75"/>
  <c r="BA31" i="75"/>
  <c r="AY31" i="75"/>
  <c r="AW31" i="75"/>
  <c r="AU31" i="75"/>
  <c r="AS31" i="75"/>
  <c r="AQ31" i="75"/>
  <c r="AO31" i="75"/>
  <c r="AM31" i="75"/>
  <c r="AK31" i="75"/>
  <c r="AI31" i="75"/>
  <c r="AG31" i="75"/>
  <c r="AE31" i="75"/>
  <c r="AC31" i="75"/>
  <c r="AA31" i="75"/>
  <c r="Y31" i="75"/>
  <c r="W31" i="75"/>
  <c r="U31" i="75"/>
  <c r="S31" i="75"/>
  <c r="Q31" i="75"/>
  <c r="O31" i="75"/>
  <c r="M31" i="75"/>
  <c r="K31" i="75"/>
  <c r="I31" i="75"/>
  <c r="G31" i="75"/>
  <c r="E31" i="75"/>
  <c r="BE30" i="75"/>
  <c r="BC30" i="75"/>
  <c r="BA30" i="75"/>
  <c r="AY30" i="75"/>
  <c r="AW30" i="75"/>
  <c r="AU30" i="75"/>
  <c r="AS30" i="75"/>
  <c r="AQ30" i="75"/>
  <c r="AO30" i="75"/>
  <c r="AM30" i="75"/>
  <c r="AK30" i="75"/>
  <c r="AI30" i="75"/>
  <c r="AG30" i="75"/>
  <c r="AE30" i="75"/>
  <c r="AC30" i="75"/>
  <c r="AA30" i="75"/>
  <c r="Y30" i="75"/>
  <c r="W30" i="75"/>
  <c r="U30" i="75"/>
  <c r="S30" i="75"/>
  <c r="Q30" i="75"/>
  <c r="O30" i="75"/>
  <c r="M30" i="75"/>
  <c r="K30" i="75"/>
  <c r="I30" i="75"/>
  <c r="G30" i="75"/>
  <c r="E30" i="75"/>
  <c r="BE29" i="75"/>
  <c r="BC29" i="75"/>
  <c r="BA29" i="75"/>
  <c r="AY29" i="75"/>
  <c r="AW29" i="75"/>
  <c r="AU29" i="75"/>
  <c r="AS29" i="75"/>
  <c r="AQ29" i="75"/>
  <c r="AO29" i="75"/>
  <c r="AM29" i="75"/>
  <c r="AK29" i="75"/>
  <c r="AI29" i="75"/>
  <c r="AG29" i="75"/>
  <c r="AE29" i="75"/>
  <c r="AC29" i="75"/>
  <c r="AA29" i="75"/>
  <c r="Y29" i="75"/>
  <c r="W29" i="75"/>
  <c r="U29" i="75"/>
  <c r="S29" i="75"/>
  <c r="Q29" i="75"/>
  <c r="O29" i="75"/>
  <c r="M29" i="75"/>
  <c r="K29" i="75"/>
  <c r="I29" i="75"/>
  <c r="G29" i="75"/>
  <c r="E29" i="75"/>
  <c r="BE28" i="75"/>
  <c r="BC28" i="75"/>
  <c r="BA28" i="75"/>
  <c r="AY28" i="75"/>
  <c r="AW28" i="75"/>
  <c r="AU28" i="75"/>
  <c r="AS28" i="75"/>
  <c r="AQ28" i="75"/>
  <c r="AO28" i="75"/>
  <c r="AM28" i="75"/>
  <c r="AK28" i="75"/>
  <c r="AI28" i="75"/>
  <c r="AG28" i="75"/>
  <c r="AE28" i="75"/>
  <c r="AC28" i="75"/>
  <c r="AA28" i="75"/>
  <c r="Y28" i="75"/>
  <c r="W28" i="75"/>
  <c r="U28" i="75"/>
  <c r="S28" i="75"/>
  <c r="Q28" i="75"/>
  <c r="O28" i="75"/>
  <c r="M28" i="75"/>
  <c r="K28" i="75"/>
  <c r="I28" i="75"/>
  <c r="G28" i="75"/>
  <c r="E28" i="75"/>
  <c r="BE27" i="75"/>
  <c r="BC27" i="75"/>
  <c r="BA27" i="75"/>
  <c r="AY27" i="75"/>
  <c r="AW27" i="75"/>
  <c r="AU27" i="75"/>
  <c r="AS27" i="75"/>
  <c r="AQ27" i="75"/>
  <c r="AO27" i="75"/>
  <c r="AM27" i="75"/>
  <c r="AK27" i="75"/>
  <c r="AI27" i="75"/>
  <c r="AG27" i="75"/>
  <c r="AE27" i="75"/>
  <c r="AC27" i="75"/>
  <c r="AA27" i="75"/>
  <c r="Y27" i="75"/>
  <c r="W27" i="75"/>
  <c r="U27" i="75"/>
  <c r="S27" i="75"/>
  <c r="Q27" i="75"/>
  <c r="O27" i="75"/>
  <c r="M27" i="75"/>
  <c r="K27" i="75"/>
  <c r="I27" i="75"/>
  <c r="G27" i="75"/>
  <c r="E27" i="75"/>
  <c r="BE26" i="75"/>
  <c r="BC26" i="75"/>
  <c r="BA26" i="75"/>
  <c r="AY26" i="75"/>
  <c r="AW26" i="75"/>
  <c r="AU26" i="75"/>
  <c r="AS26" i="75"/>
  <c r="AQ26" i="75"/>
  <c r="AO26" i="75"/>
  <c r="AM26" i="75"/>
  <c r="AK26" i="75"/>
  <c r="AI26" i="75"/>
  <c r="AG26" i="75"/>
  <c r="AE26" i="75"/>
  <c r="AC26" i="75"/>
  <c r="AA26" i="75"/>
  <c r="Y26" i="75"/>
  <c r="W26" i="75"/>
  <c r="U26" i="75"/>
  <c r="S26" i="75"/>
  <c r="Q26" i="75"/>
  <c r="O26" i="75"/>
  <c r="M26" i="75"/>
  <c r="K26" i="75"/>
  <c r="I26" i="75"/>
  <c r="G26" i="75"/>
  <c r="E26" i="75"/>
  <c r="BE25" i="75"/>
  <c r="BC25" i="75"/>
  <c r="BA25" i="75"/>
  <c r="AY25" i="75"/>
  <c r="AW25" i="75"/>
  <c r="AU25" i="75"/>
  <c r="AS25" i="75"/>
  <c r="AQ25" i="75"/>
  <c r="AO25" i="75"/>
  <c r="AM25" i="75"/>
  <c r="AK25" i="75"/>
  <c r="AI25" i="75"/>
  <c r="AG25" i="75"/>
  <c r="AE25" i="75"/>
  <c r="AC25" i="75"/>
  <c r="AA25" i="75"/>
  <c r="Y25" i="75"/>
  <c r="W25" i="75"/>
  <c r="U25" i="75"/>
  <c r="S25" i="75"/>
  <c r="Q25" i="75"/>
  <c r="O25" i="75"/>
  <c r="M25" i="75"/>
  <c r="K25" i="75"/>
  <c r="I25" i="75"/>
  <c r="G25" i="75"/>
  <c r="E25" i="75"/>
  <c r="BE24" i="75"/>
  <c r="BC24" i="75"/>
  <c r="BA24" i="75"/>
  <c r="AY24" i="75"/>
  <c r="AW24" i="75"/>
  <c r="AU24" i="75"/>
  <c r="AS24" i="75"/>
  <c r="AQ24" i="75"/>
  <c r="AO24" i="75"/>
  <c r="AM24" i="75"/>
  <c r="AK24" i="75"/>
  <c r="AI24" i="75"/>
  <c r="AG24" i="75"/>
  <c r="AE24" i="75"/>
  <c r="AC24" i="75"/>
  <c r="AA24" i="75"/>
  <c r="Y24" i="75"/>
  <c r="W24" i="75"/>
  <c r="U24" i="75"/>
  <c r="S24" i="75"/>
  <c r="Q24" i="75"/>
  <c r="O24" i="75"/>
  <c r="M24" i="75"/>
  <c r="K24" i="75"/>
  <c r="I24" i="75"/>
  <c r="G24" i="75"/>
  <c r="E24" i="75"/>
  <c r="BE23" i="75"/>
  <c r="BC23" i="75"/>
  <c r="BA23" i="75"/>
  <c r="AY23" i="75"/>
  <c r="AW23" i="75"/>
  <c r="AU23" i="75"/>
  <c r="AS23" i="75"/>
  <c r="AQ23" i="75"/>
  <c r="AO23" i="75"/>
  <c r="AM23" i="75"/>
  <c r="AK23" i="75"/>
  <c r="AI23" i="75"/>
  <c r="AG23" i="75"/>
  <c r="AE23" i="75"/>
  <c r="AC23" i="75"/>
  <c r="AA23" i="75"/>
  <c r="Y23" i="75"/>
  <c r="W23" i="75"/>
  <c r="U23" i="75"/>
  <c r="S23" i="75"/>
  <c r="Q23" i="75"/>
  <c r="O23" i="75"/>
  <c r="M23" i="75"/>
  <c r="K23" i="75"/>
  <c r="I23" i="75"/>
  <c r="G23" i="75"/>
  <c r="E23" i="75"/>
  <c r="BE22" i="75"/>
  <c r="BC22" i="75"/>
  <c r="BA22" i="75"/>
  <c r="AY22" i="75"/>
  <c r="AW22" i="75"/>
  <c r="AU22" i="75"/>
  <c r="AS22" i="75"/>
  <c r="AQ22" i="75"/>
  <c r="AO22" i="75"/>
  <c r="AM22" i="75"/>
  <c r="AK22" i="75"/>
  <c r="AI22" i="75"/>
  <c r="AG22" i="75"/>
  <c r="AE22" i="75"/>
  <c r="AC22" i="75"/>
  <c r="AA22" i="75"/>
  <c r="Y22" i="75"/>
  <c r="W22" i="75"/>
  <c r="U22" i="75"/>
  <c r="S22" i="75"/>
  <c r="Q22" i="75"/>
  <c r="O22" i="75"/>
  <c r="M22" i="75"/>
  <c r="K22" i="75"/>
  <c r="I22" i="75"/>
  <c r="G22" i="75"/>
  <c r="E22" i="75"/>
  <c r="BE21" i="75"/>
  <c r="BC21" i="75"/>
  <c r="BA21" i="75"/>
  <c r="AY21" i="75"/>
  <c r="AW21" i="75"/>
  <c r="AU21" i="75"/>
  <c r="AS21" i="75"/>
  <c r="AQ21" i="75"/>
  <c r="AO21" i="75"/>
  <c r="AM21" i="75"/>
  <c r="AK21" i="75"/>
  <c r="AI21" i="75"/>
  <c r="AG21" i="75"/>
  <c r="AE21" i="75"/>
  <c r="AC21" i="75"/>
  <c r="AA21" i="75"/>
  <c r="Y21" i="75"/>
  <c r="W21" i="75"/>
  <c r="U21" i="75"/>
  <c r="S21" i="75"/>
  <c r="Q21" i="75"/>
  <c r="O21" i="75"/>
  <c r="M21" i="75"/>
  <c r="K21" i="75"/>
  <c r="I21" i="75"/>
  <c r="G21" i="75"/>
  <c r="E21" i="75"/>
  <c r="BE20" i="75"/>
  <c r="BC20" i="75"/>
  <c r="BA20" i="75"/>
  <c r="AY20" i="75"/>
  <c r="AW20" i="75"/>
  <c r="AU20" i="75"/>
  <c r="AS20" i="75"/>
  <c r="AQ20" i="75"/>
  <c r="AO20" i="75"/>
  <c r="AM20" i="75"/>
  <c r="AK20" i="75"/>
  <c r="AI20" i="75"/>
  <c r="AG20" i="75"/>
  <c r="AE20" i="75"/>
  <c r="AC20" i="75"/>
  <c r="AA20" i="75"/>
  <c r="Y20" i="75"/>
  <c r="W20" i="75"/>
  <c r="U20" i="75"/>
  <c r="S20" i="75"/>
  <c r="Q20" i="75"/>
  <c r="O20" i="75"/>
  <c r="M20" i="75"/>
  <c r="K20" i="75"/>
  <c r="I20" i="75"/>
  <c r="G20" i="75"/>
  <c r="E20" i="75"/>
  <c r="BE19" i="75"/>
  <c r="BC19" i="75"/>
  <c r="BA19" i="75"/>
  <c r="AY19" i="75"/>
  <c r="AW19" i="75"/>
  <c r="AU19" i="75"/>
  <c r="AS19" i="75"/>
  <c r="AQ19" i="75"/>
  <c r="AO19" i="75"/>
  <c r="AM19" i="75"/>
  <c r="AK19" i="75"/>
  <c r="AI19" i="75"/>
  <c r="AG19" i="75"/>
  <c r="AE19" i="75"/>
  <c r="AC19" i="75"/>
  <c r="AA19" i="75"/>
  <c r="Y19" i="75"/>
  <c r="W19" i="75"/>
  <c r="U19" i="75"/>
  <c r="S19" i="75"/>
  <c r="Q19" i="75"/>
  <c r="O19" i="75"/>
  <c r="M19" i="75"/>
  <c r="K19" i="75"/>
  <c r="I19" i="75"/>
  <c r="G19" i="75"/>
  <c r="E19" i="75"/>
  <c r="BE18" i="75"/>
  <c r="BC18" i="75"/>
  <c r="BA18" i="75"/>
  <c r="AY18" i="75"/>
  <c r="AW18" i="75"/>
  <c r="AU18" i="75"/>
  <c r="AS18" i="75"/>
  <c r="AQ18" i="75"/>
  <c r="AO18" i="75"/>
  <c r="AM18" i="75"/>
  <c r="AK18" i="75"/>
  <c r="AI18" i="75"/>
  <c r="AG18" i="75"/>
  <c r="AE18" i="75"/>
  <c r="AC18" i="75"/>
  <c r="AA18" i="75"/>
  <c r="Y18" i="75"/>
  <c r="W18" i="75"/>
  <c r="U18" i="75"/>
  <c r="S18" i="75"/>
  <c r="Q18" i="75"/>
  <c r="O18" i="75"/>
  <c r="M18" i="75"/>
  <c r="K18" i="75"/>
  <c r="I18" i="75"/>
  <c r="G18" i="75"/>
  <c r="E18" i="75"/>
  <c r="BE17" i="75"/>
  <c r="BC17" i="75"/>
  <c r="BA17" i="75"/>
  <c r="AY17" i="75"/>
  <c r="AW17" i="75"/>
  <c r="AU17" i="75"/>
  <c r="AS17" i="75"/>
  <c r="AQ17" i="75"/>
  <c r="AO17" i="75"/>
  <c r="AM17" i="75"/>
  <c r="AK17" i="75"/>
  <c r="AI17" i="75"/>
  <c r="AG17" i="75"/>
  <c r="AE17" i="75"/>
  <c r="AC17" i="75"/>
  <c r="AA17" i="75"/>
  <c r="Y17" i="75"/>
  <c r="W17" i="75"/>
  <c r="U17" i="75"/>
  <c r="S17" i="75"/>
  <c r="Q17" i="75"/>
  <c r="O17" i="75"/>
  <c r="M17" i="75"/>
  <c r="K17" i="75"/>
  <c r="I17" i="75"/>
  <c r="G17" i="75"/>
  <c r="E17" i="75"/>
  <c r="BE16" i="75"/>
  <c r="BC16" i="75"/>
  <c r="BA16" i="75"/>
  <c r="AY16" i="75"/>
  <c r="AW16" i="75"/>
  <c r="AU16" i="75"/>
  <c r="AS16" i="75"/>
  <c r="AQ16" i="75"/>
  <c r="AO16" i="75"/>
  <c r="AM16" i="75"/>
  <c r="AK16" i="75"/>
  <c r="AI16" i="75"/>
  <c r="AG16" i="75"/>
  <c r="AE16" i="75"/>
  <c r="AC16" i="75"/>
  <c r="AA16" i="75"/>
  <c r="Y16" i="75"/>
  <c r="W16" i="75"/>
  <c r="U16" i="75"/>
  <c r="S16" i="75"/>
  <c r="Q16" i="75"/>
  <c r="O16" i="75"/>
  <c r="M16" i="75"/>
  <c r="K16" i="75"/>
  <c r="I16" i="75"/>
  <c r="G16" i="75"/>
  <c r="E16" i="75"/>
  <c r="BE15" i="75"/>
  <c r="BC15" i="75"/>
  <c r="BA15" i="75"/>
  <c r="AY15" i="75"/>
  <c r="AW15" i="75"/>
  <c r="AU15" i="75"/>
  <c r="AS15" i="75"/>
  <c r="AQ15" i="75"/>
  <c r="AO15" i="75"/>
  <c r="AM15" i="75"/>
  <c r="AK15" i="75"/>
  <c r="AI15" i="75"/>
  <c r="AG15" i="75"/>
  <c r="AE15" i="75"/>
  <c r="AC15" i="75"/>
  <c r="AA15" i="75"/>
  <c r="Y15" i="75"/>
  <c r="W15" i="75"/>
  <c r="U15" i="75"/>
  <c r="S15" i="75"/>
  <c r="Q15" i="75"/>
  <c r="O15" i="75"/>
  <c r="M15" i="75"/>
  <c r="K15" i="75"/>
  <c r="I15" i="75"/>
  <c r="G15" i="75"/>
  <c r="E15" i="75"/>
  <c r="BE14" i="75"/>
  <c r="BC14" i="75"/>
  <c r="BA14" i="75"/>
  <c r="AY14" i="75"/>
  <c r="AW14" i="75"/>
  <c r="AU14" i="75"/>
  <c r="AS14" i="75"/>
  <c r="AQ14" i="75"/>
  <c r="AO14" i="75"/>
  <c r="AM14" i="75"/>
  <c r="AK14" i="75"/>
  <c r="AI14" i="75"/>
  <c r="AG14" i="75"/>
  <c r="AE14" i="75"/>
  <c r="AC14" i="75"/>
  <c r="AA14" i="75"/>
  <c r="Y14" i="75"/>
  <c r="W14" i="75"/>
  <c r="U14" i="75"/>
  <c r="S14" i="75"/>
  <c r="Q14" i="75"/>
  <c r="O14" i="75"/>
  <c r="M14" i="75"/>
  <c r="K14" i="75"/>
  <c r="I14" i="75"/>
  <c r="G14" i="75"/>
  <c r="E14" i="75"/>
  <c r="BE13" i="75"/>
  <c r="BC13" i="75"/>
  <c r="BA13" i="75"/>
  <c r="AY13" i="75"/>
  <c r="AW13" i="75"/>
  <c r="AU13" i="75"/>
  <c r="AS13" i="75"/>
  <c r="AQ13" i="75"/>
  <c r="AO13" i="75"/>
  <c r="AM13" i="75"/>
  <c r="AK13" i="75"/>
  <c r="AI13" i="75"/>
  <c r="AG13" i="75"/>
  <c r="AE13" i="75"/>
  <c r="AC13" i="75"/>
  <c r="AA13" i="75"/>
  <c r="Y13" i="75"/>
  <c r="W13" i="75"/>
  <c r="U13" i="75"/>
  <c r="S13" i="75"/>
  <c r="Q13" i="75"/>
  <c r="O13" i="75"/>
  <c r="M13" i="75"/>
  <c r="K13" i="75"/>
  <c r="I13" i="75"/>
  <c r="G13" i="75"/>
  <c r="E13" i="75"/>
  <c r="BE12" i="75"/>
  <c r="BC12" i="75"/>
  <c r="BA12" i="75"/>
  <c r="AY12" i="75"/>
  <c r="AW12" i="75"/>
  <c r="AU12" i="75"/>
  <c r="AS12" i="75"/>
  <c r="AQ12" i="75"/>
  <c r="AO12" i="75"/>
  <c r="AM12" i="75"/>
  <c r="AK12" i="75"/>
  <c r="AI12" i="75"/>
  <c r="AG12" i="75"/>
  <c r="AE12" i="75"/>
  <c r="AC12" i="75"/>
  <c r="AA12" i="75"/>
  <c r="Y12" i="75"/>
  <c r="W12" i="75"/>
  <c r="U12" i="75"/>
  <c r="S12" i="75"/>
  <c r="Q12" i="75"/>
  <c r="O12" i="75"/>
  <c r="M12" i="75"/>
  <c r="K12" i="75"/>
  <c r="I12" i="75"/>
  <c r="G12" i="75"/>
  <c r="E12" i="75"/>
  <c r="BE11" i="75"/>
  <c r="BC11" i="75"/>
  <c r="BA11" i="75"/>
  <c r="AY11" i="75"/>
  <c r="AW11" i="75"/>
  <c r="AU11" i="75"/>
  <c r="AS11" i="75"/>
  <c r="AQ11" i="75"/>
  <c r="AO11" i="75"/>
  <c r="AM11" i="75"/>
  <c r="AK11" i="75"/>
  <c r="AI11" i="75"/>
  <c r="AG11" i="75"/>
  <c r="AE11" i="75"/>
  <c r="AC11" i="75"/>
  <c r="AA11" i="75"/>
  <c r="Y11" i="75"/>
  <c r="W11" i="75"/>
  <c r="U11" i="75"/>
  <c r="S11" i="75"/>
  <c r="Q11" i="75"/>
  <c r="O11" i="75"/>
  <c r="M11" i="75"/>
  <c r="K11" i="75"/>
  <c r="I11" i="75"/>
  <c r="G11" i="75"/>
  <c r="E11" i="75"/>
  <c r="BE10" i="75"/>
  <c r="BC10" i="75"/>
  <c r="BA10" i="75"/>
  <c r="AY10" i="75"/>
  <c r="AW10" i="75"/>
  <c r="AU10" i="75"/>
  <c r="AS10" i="75"/>
  <c r="AQ10" i="75"/>
  <c r="AO10" i="75"/>
  <c r="AM10" i="75"/>
  <c r="AK10" i="75"/>
  <c r="AI10" i="75"/>
  <c r="AG10" i="75"/>
  <c r="AE10" i="75"/>
  <c r="AC10" i="75"/>
  <c r="AA10" i="75"/>
  <c r="Y10" i="75"/>
  <c r="W10" i="75"/>
  <c r="U10" i="75"/>
  <c r="S10" i="75"/>
  <c r="Q10" i="75"/>
  <c r="O10" i="75"/>
  <c r="M10" i="75"/>
  <c r="K10" i="75"/>
  <c r="I10" i="75"/>
  <c r="G10" i="75"/>
  <c r="E10" i="75"/>
  <c r="BE9" i="75"/>
  <c r="BC9" i="75"/>
  <c r="BA9" i="75"/>
  <c r="AY9" i="75"/>
  <c r="AW9" i="75"/>
  <c r="AU9" i="75"/>
  <c r="AS9" i="75"/>
  <c r="AQ9" i="75"/>
  <c r="AO9" i="75"/>
  <c r="AM9" i="75"/>
  <c r="AK9" i="75"/>
  <c r="AI9" i="75"/>
  <c r="AG9" i="75"/>
  <c r="AE9" i="75"/>
  <c r="AC9" i="75"/>
  <c r="AA9" i="75"/>
  <c r="Y9" i="75"/>
  <c r="W9" i="75"/>
  <c r="U9" i="75"/>
  <c r="S9" i="75"/>
  <c r="Q9" i="75"/>
  <c r="O9" i="75"/>
  <c r="M9" i="75"/>
  <c r="K9" i="75"/>
  <c r="I9" i="75"/>
  <c r="G9" i="75"/>
  <c r="E9" i="75"/>
  <c r="BE8" i="75"/>
  <c r="BC8" i="75"/>
  <c r="BA8" i="75"/>
  <c r="AY8" i="75"/>
  <c r="AW8" i="75"/>
  <c r="AU8" i="75"/>
  <c r="AS8" i="75"/>
  <c r="AQ8" i="75"/>
  <c r="AO8" i="75"/>
  <c r="AM8" i="75"/>
  <c r="AK8" i="75"/>
  <c r="AI8" i="75"/>
  <c r="AG8" i="75"/>
  <c r="AE8" i="75"/>
  <c r="AC8" i="75"/>
  <c r="AA8" i="75"/>
  <c r="Y8" i="75"/>
  <c r="W8" i="75"/>
  <c r="U8" i="75"/>
  <c r="S8" i="75"/>
  <c r="Q8" i="75"/>
  <c r="O8" i="75"/>
  <c r="M8" i="75"/>
  <c r="K8" i="75"/>
  <c r="I8" i="75"/>
  <c r="G8" i="75"/>
  <c r="E8" i="75"/>
  <c r="BY33" i="76"/>
  <c r="BW33" i="76"/>
  <c r="BU33" i="76"/>
  <c r="BS33" i="76"/>
  <c r="BQ33" i="76"/>
  <c r="BO33" i="76"/>
  <c r="BM33" i="76"/>
  <c r="BK33" i="76"/>
  <c r="BI33" i="76"/>
  <c r="BG33" i="76"/>
  <c r="BE33" i="76"/>
  <c r="BC33" i="76"/>
  <c r="BA33" i="76"/>
  <c r="AY33" i="76"/>
  <c r="AW33" i="76"/>
  <c r="AU33" i="76"/>
  <c r="AS33" i="76"/>
  <c r="AQ33" i="76"/>
  <c r="AO33" i="76"/>
  <c r="AM33" i="76"/>
  <c r="AK33" i="76"/>
  <c r="AI33" i="76"/>
  <c r="AG33" i="76"/>
  <c r="AE33" i="76"/>
  <c r="AC33" i="76"/>
  <c r="AA33" i="76"/>
  <c r="Y33" i="76"/>
  <c r="W33" i="76"/>
  <c r="U33" i="76"/>
  <c r="S33" i="76"/>
  <c r="Q33" i="76"/>
  <c r="O33" i="76"/>
  <c r="M33" i="76"/>
  <c r="K33" i="76"/>
  <c r="I33" i="76"/>
  <c r="G33" i="76"/>
  <c r="E33" i="76"/>
  <c r="BY32" i="76"/>
  <c r="BW32" i="76"/>
  <c r="BU32" i="76"/>
  <c r="BS32" i="76"/>
  <c r="BQ32" i="76"/>
  <c r="BO32" i="76"/>
  <c r="BM32" i="76"/>
  <c r="BK32" i="76"/>
  <c r="BI32" i="76"/>
  <c r="BG32" i="76"/>
  <c r="BE32" i="76"/>
  <c r="BC32" i="76"/>
  <c r="BA32" i="76"/>
  <c r="AY32" i="76"/>
  <c r="AW32" i="76"/>
  <c r="AU32" i="76"/>
  <c r="AS32" i="76"/>
  <c r="AQ32" i="76"/>
  <c r="AO32" i="76"/>
  <c r="AM32" i="76"/>
  <c r="AK32" i="76"/>
  <c r="AI32" i="76"/>
  <c r="AG32" i="76"/>
  <c r="AE32" i="76"/>
  <c r="AC32" i="76"/>
  <c r="AA32" i="76"/>
  <c r="Y32" i="76"/>
  <c r="W32" i="76"/>
  <c r="U32" i="76"/>
  <c r="S32" i="76"/>
  <c r="Q32" i="76"/>
  <c r="O32" i="76"/>
  <c r="M32" i="76"/>
  <c r="K32" i="76"/>
  <c r="I32" i="76"/>
  <c r="G32" i="76"/>
  <c r="E32" i="76"/>
  <c r="BY31" i="76"/>
  <c r="BW31" i="76"/>
  <c r="BU31" i="76"/>
  <c r="BS31" i="76"/>
  <c r="BQ31" i="76"/>
  <c r="BO31" i="76"/>
  <c r="BM31" i="76"/>
  <c r="BK31" i="76"/>
  <c r="BI31" i="76"/>
  <c r="BG31" i="76"/>
  <c r="BE31" i="76"/>
  <c r="BC31" i="76"/>
  <c r="BA31" i="76"/>
  <c r="AY31" i="76"/>
  <c r="AW31" i="76"/>
  <c r="AU31" i="76"/>
  <c r="AS31" i="76"/>
  <c r="AQ31" i="76"/>
  <c r="AO31" i="76"/>
  <c r="AM31" i="76"/>
  <c r="AK31" i="76"/>
  <c r="AI31" i="76"/>
  <c r="AG31" i="76"/>
  <c r="AE31" i="76"/>
  <c r="AC31" i="76"/>
  <c r="AA31" i="76"/>
  <c r="Y31" i="76"/>
  <c r="W31" i="76"/>
  <c r="U31" i="76"/>
  <c r="S31" i="76"/>
  <c r="Q31" i="76"/>
  <c r="O31" i="76"/>
  <c r="M31" i="76"/>
  <c r="K31" i="76"/>
  <c r="I31" i="76"/>
  <c r="G31" i="76"/>
  <c r="E31" i="76"/>
  <c r="BY30" i="76"/>
  <c r="BW30" i="76"/>
  <c r="BU30" i="76"/>
  <c r="BS30" i="76"/>
  <c r="BQ30" i="76"/>
  <c r="BO30" i="76"/>
  <c r="BM30" i="76"/>
  <c r="BK30" i="76"/>
  <c r="BI30" i="76"/>
  <c r="BG30" i="76"/>
  <c r="BE30" i="76"/>
  <c r="BC30" i="76"/>
  <c r="BA30" i="76"/>
  <c r="AY30" i="76"/>
  <c r="AW30" i="76"/>
  <c r="AU30" i="76"/>
  <c r="AS30" i="76"/>
  <c r="AQ30" i="76"/>
  <c r="AO30" i="76"/>
  <c r="AM30" i="76"/>
  <c r="AK30" i="76"/>
  <c r="AI30" i="76"/>
  <c r="AG30" i="76"/>
  <c r="AE30" i="76"/>
  <c r="AC30" i="76"/>
  <c r="AA30" i="76"/>
  <c r="Y30" i="76"/>
  <c r="W30" i="76"/>
  <c r="U30" i="76"/>
  <c r="S30" i="76"/>
  <c r="Q30" i="76"/>
  <c r="O30" i="76"/>
  <c r="M30" i="76"/>
  <c r="K30" i="76"/>
  <c r="I30" i="76"/>
  <c r="G30" i="76"/>
  <c r="E30" i="76"/>
  <c r="BY29" i="76"/>
  <c r="BW29" i="76"/>
  <c r="BU29" i="76"/>
  <c r="BS29" i="76"/>
  <c r="BQ29" i="76"/>
  <c r="BO29" i="76"/>
  <c r="BM29" i="76"/>
  <c r="BK29" i="76"/>
  <c r="BI29" i="76"/>
  <c r="BG29" i="76"/>
  <c r="BE29" i="76"/>
  <c r="BC29" i="76"/>
  <c r="BA29" i="76"/>
  <c r="AY29" i="76"/>
  <c r="AW29" i="76"/>
  <c r="AU29" i="76"/>
  <c r="AS29" i="76"/>
  <c r="AQ29" i="76"/>
  <c r="AO29" i="76"/>
  <c r="AM29" i="76"/>
  <c r="AK29" i="76"/>
  <c r="AI29" i="76"/>
  <c r="AG29" i="76"/>
  <c r="AE29" i="76"/>
  <c r="AC29" i="76"/>
  <c r="AA29" i="76"/>
  <c r="Y29" i="76"/>
  <c r="W29" i="76"/>
  <c r="U29" i="76"/>
  <c r="S29" i="76"/>
  <c r="Q29" i="76"/>
  <c r="O29" i="76"/>
  <c r="M29" i="76"/>
  <c r="K29" i="76"/>
  <c r="I29" i="76"/>
  <c r="G29" i="76"/>
  <c r="E29" i="76"/>
  <c r="BY28" i="76"/>
  <c r="BW28" i="76"/>
  <c r="BU28" i="76"/>
  <c r="BS28" i="76"/>
  <c r="BQ28" i="76"/>
  <c r="BO28" i="76"/>
  <c r="BM28" i="76"/>
  <c r="BK28" i="76"/>
  <c r="BI28" i="76"/>
  <c r="BG28" i="76"/>
  <c r="BE28" i="76"/>
  <c r="BC28" i="76"/>
  <c r="BA28" i="76"/>
  <c r="AY28" i="76"/>
  <c r="AW28" i="76"/>
  <c r="AU28" i="76"/>
  <c r="AS28" i="76"/>
  <c r="AQ28" i="76"/>
  <c r="AO28" i="76"/>
  <c r="AM28" i="76"/>
  <c r="AK28" i="76"/>
  <c r="AI28" i="76"/>
  <c r="AG28" i="76"/>
  <c r="AE28" i="76"/>
  <c r="AC28" i="76"/>
  <c r="AA28" i="76"/>
  <c r="Y28" i="76"/>
  <c r="W28" i="76"/>
  <c r="U28" i="76"/>
  <c r="S28" i="76"/>
  <c r="Q28" i="76"/>
  <c r="O28" i="76"/>
  <c r="M28" i="76"/>
  <c r="K28" i="76"/>
  <c r="I28" i="76"/>
  <c r="G28" i="76"/>
  <c r="E28" i="76"/>
  <c r="BY27" i="76"/>
  <c r="BW27" i="76"/>
  <c r="BU27" i="76"/>
  <c r="BS27" i="76"/>
  <c r="BQ27" i="76"/>
  <c r="BO27" i="76"/>
  <c r="BM27" i="76"/>
  <c r="BK27" i="76"/>
  <c r="BI27" i="76"/>
  <c r="BG27" i="76"/>
  <c r="BE27" i="76"/>
  <c r="BC27" i="76"/>
  <c r="BA27" i="76"/>
  <c r="AY27" i="76"/>
  <c r="AW27" i="76"/>
  <c r="AU27" i="76"/>
  <c r="AS27" i="76"/>
  <c r="AQ27" i="76"/>
  <c r="AO27" i="76"/>
  <c r="AM27" i="76"/>
  <c r="AK27" i="76"/>
  <c r="AI27" i="76"/>
  <c r="AG27" i="76"/>
  <c r="AE27" i="76"/>
  <c r="AC27" i="76"/>
  <c r="AA27" i="76"/>
  <c r="Y27" i="76"/>
  <c r="W27" i="76"/>
  <c r="U27" i="76"/>
  <c r="S27" i="76"/>
  <c r="Q27" i="76"/>
  <c r="O27" i="76"/>
  <c r="M27" i="76"/>
  <c r="K27" i="76"/>
  <c r="I27" i="76"/>
  <c r="G27" i="76"/>
  <c r="E27" i="76"/>
  <c r="BY26" i="76"/>
  <c r="BW26" i="76"/>
  <c r="BU26" i="76"/>
  <c r="BS26" i="76"/>
  <c r="BQ26" i="76"/>
  <c r="BO26" i="76"/>
  <c r="BM26" i="76"/>
  <c r="BK26" i="76"/>
  <c r="BI26" i="76"/>
  <c r="BG26" i="76"/>
  <c r="BE26" i="76"/>
  <c r="BC26" i="76"/>
  <c r="BA26" i="76"/>
  <c r="AY26" i="76"/>
  <c r="AW26" i="76"/>
  <c r="AU26" i="76"/>
  <c r="AS26" i="76"/>
  <c r="AQ26" i="76"/>
  <c r="AO26" i="76"/>
  <c r="AM26" i="76"/>
  <c r="AK26" i="76"/>
  <c r="AI26" i="76"/>
  <c r="AG26" i="76"/>
  <c r="AE26" i="76"/>
  <c r="AC26" i="76"/>
  <c r="AA26" i="76"/>
  <c r="Y26" i="76"/>
  <c r="W26" i="76"/>
  <c r="U26" i="76"/>
  <c r="S26" i="76"/>
  <c r="Q26" i="76"/>
  <c r="O26" i="76"/>
  <c r="M26" i="76"/>
  <c r="K26" i="76"/>
  <c r="I26" i="76"/>
  <c r="G26" i="76"/>
  <c r="E26" i="76"/>
  <c r="BY25" i="76"/>
  <c r="BW25" i="76"/>
  <c r="BU25" i="76"/>
  <c r="BS25" i="76"/>
  <c r="BQ25" i="76"/>
  <c r="BO25" i="76"/>
  <c r="BM25" i="76"/>
  <c r="BK25" i="76"/>
  <c r="BI25" i="76"/>
  <c r="BG25" i="76"/>
  <c r="BE25" i="76"/>
  <c r="BC25" i="76"/>
  <c r="BA25" i="76"/>
  <c r="AY25" i="76"/>
  <c r="AW25" i="76"/>
  <c r="AU25" i="76"/>
  <c r="AS25" i="76"/>
  <c r="AQ25" i="76"/>
  <c r="AO25" i="76"/>
  <c r="AM25" i="76"/>
  <c r="AK25" i="76"/>
  <c r="AI25" i="76"/>
  <c r="AG25" i="76"/>
  <c r="AE25" i="76"/>
  <c r="AC25" i="76"/>
  <c r="AA25" i="76"/>
  <c r="Y25" i="76"/>
  <c r="W25" i="76"/>
  <c r="U25" i="76"/>
  <c r="S25" i="76"/>
  <c r="Q25" i="76"/>
  <c r="O25" i="76"/>
  <c r="M25" i="76"/>
  <c r="K25" i="76"/>
  <c r="I25" i="76"/>
  <c r="G25" i="76"/>
  <c r="E25" i="76"/>
  <c r="BY24" i="76"/>
  <c r="BW24" i="76"/>
  <c r="BU24" i="76"/>
  <c r="BS24" i="76"/>
  <c r="BQ24" i="76"/>
  <c r="BO24" i="76"/>
  <c r="BM24" i="76"/>
  <c r="BK24" i="76"/>
  <c r="BI24" i="76"/>
  <c r="BG24" i="76"/>
  <c r="BE24" i="76"/>
  <c r="BC24" i="76"/>
  <c r="BA24" i="76"/>
  <c r="AY24" i="76"/>
  <c r="AW24" i="76"/>
  <c r="AU24" i="76"/>
  <c r="AS24" i="76"/>
  <c r="AQ24" i="76"/>
  <c r="AO24" i="76"/>
  <c r="AM24" i="76"/>
  <c r="AK24" i="76"/>
  <c r="AI24" i="76"/>
  <c r="AG24" i="76"/>
  <c r="AE24" i="76"/>
  <c r="AC24" i="76"/>
  <c r="AA24" i="76"/>
  <c r="Y24" i="76"/>
  <c r="W24" i="76"/>
  <c r="U24" i="76"/>
  <c r="S24" i="76"/>
  <c r="Q24" i="76"/>
  <c r="O24" i="76"/>
  <c r="M24" i="76"/>
  <c r="K24" i="76"/>
  <c r="I24" i="76"/>
  <c r="G24" i="76"/>
  <c r="E24" i="76"/>
  <c r="BY23" i="76"/>
  <c r="BW23" i="76"/>
  <c r="BU23" i="76"/>
  <c r="BS23" i="76"/>
  <c r="BQ23" i="76"/>
  <c r="BO23" i="76"/>
  <c r="BM23" i="76"/>
  <c r="BK23" i="76"/>
  <c r="BI23" i="76"/>
  <c r="BG23" i="76"/>
  <c r="BE23" i="76"/>
  <c r="BC23" i="76"/>
  <c r="BA23" i="76"/>
  <c r="AY23" i="76"/>
  <c r="AW23" i="76"/>
  <c r="AU23" i="76"/>
  <c r="AS23" i="76"/>
  <c r="AQ23" i="76"/>
  <c r="AO23" i="76"/>
  <c r="AM23" i="76"/>
  <c r="AK23" i="76"/>
  <c r="AI23" i="76"/>
  <c r="AG23" i="76"/>
  <c r="AE23" i="76"/>
  <c r="AC23" i="76"/>
  <c r="AA23" i="76"/>
  <c r="Y23" i="76"/>
  <c r="W23" i="76"/>
  <c r="U23" i="76"/>
  <c r="S23" i="76"/>
  <c r="Q23" i="76"/>
  <c r="O23" i="76"/>
  <c r="M23" i="76"/>
  <c r="K23" i="76"/>
  <c r="I23" i="76"/>
  <c r="G23" i="76"/>
  <c r="E23" i="76"/>
  <c r="BY22" i="76"/>
  <c r="BW22" i="76"/>
  <c r="BU22" i="76"/>
  <c r="BS22" i="76"/>
  <c r="BQ22" i="76"/>
  <c r="BO22" i="76"/>
  <c r="BM22" i="76"/>
  <c r="BK22" i="76"/>
  <c r="BI22" i="76"/>
  <c r="BG22" i="76"/>
  <c r="BE22" i="76"/>
  <c r="BC22" i="76"/>
  <c r="BA22" i="76"/>
  <c r="AY22" i="76"/>
  <c r="AW22" i="76"/>
  <c r="AU22" i="76"/>
  <c r="AS22" i="76"/>
  <c r="AQ22" i="76"/>
  <c r="AO22" i="76"/>
  <c r="AM22" i="76"/>
  <c r="AK22" i="76"/>
  <c r="AI22" i="76"/>
  <c r="AG22" i="76"/>
  <c r="AE22" i="76"/>
  <c r="AC22" i="76"/>
  <c r="AA22" i="76"/>
  <c r="Y22" i="76"/>
  <c r="W22" i="76"/>
  <c r="U22" i="76"/>
  <c r="S22" i="76"/>
  <c r="Q22" i="76"/>
  <c r="O22" i="76"/>
  <c r="M22" i="76"/>
  <c r="K22" i="76"/>
  <c r="I22" i="76"/>
  <c r="G22" i="76"/>
  <c r="E22" i="76"/>
  <c r="BY21" i="76"/>
  <c r="BW21" i="76"/>
  <c r="BU21" i="76"/>
  <c r="BS21" i="76"/>
  <c r="BQ21" i="76"/>
  <c r="BO21" i="76"/>
  <c r="BM21" i="76"/>
  <c r="BK21" i="76"/>
  <c r="BI21" i="76"/>
  <c r="BG21" i="76"/>
  <c r="BE21" i="76"/>
  <c r="BC21" i="76"/>
  <c r="BA21" i="76"/>
  <c r="AY21" i="76"/>
  <c r="AW21" i="76"/>
  <c r="AU21" i="76"/>
  <c r="AS21" i="76"/>
  <c r="AQ21" i="76"/>
  <c r="AO21" i="76"/>
  <c r="AM21" i="76"/>
  <c r="AK21" i="76"/>
  <c r="AI21" i="76"/>
  <c r="AG21" i="76"/>
  <c r="AE21" i="76"/>
  <c r="AC21" i="76"/>
  <c r="AA21" i="76"/>
  <c r="Y21" i="76"/>
  <c r="W21" i="76"/>
  <c r="U21" i="76"/>
  <c r="S21" i="76"/>
  <c r="Q21" i="76"/>
  <c r="O21" i="76"/>
  <c r="M21" i="76"/>
  <c r="K21" i="76"/>
  <c r="I21" i="76"/>
  <c r="G21" i="76"/>
  <c r="E21" i="76"/>
  <c r="BY20" i="76"/>
  <c r="BW20" i="76"/>
  <c r="BU20" i="76"/>
  <c r="BS20" i="76"/>
  <c r="BQ20" i="76"/>
  <c r="BO20" i="76"/>
  <c r="BM20" i="76"/>
  <c r="BK20" i="76"/>
  <c r="BI20" i="76"/>
  <c r="BG20" i="76"/>
  <c r="BE20" i="76"/>
  <c r="BC20" i="76"/>
  <c r="BA20" i="76"/>
  <c r="AY20" i="76"/>
  <c r="AW20" i="76"/>
  <c r="AU20" i="76"/>
  <c r="AS20" i="76"/>
  <c r="AQ20" i="76"/>
  <c r="AO20" i="76"/>
  <c r="AM20" i="76"/>
  <c r="AK20" i="76"/>
  <c r="AI20" i="76"/>
  <c r="AG20" i="76"/>
  <c r="AE20" i="76"/>
  <c r="AC20" i="76"/>
  <c r="AA20" i="76"/>
  <c r="Y20" i="76"/>
  <c r="W20" i="76"/>
  <c r="U20" i="76"/>
  <c r="S20" i="76"/>
  <c r="Q20" i="76"/>
  <c r="O20" i="76"/>
  <c r="M20" i="76"/>
  <c r="K20" i="76"/>
  <c r="I20" i="76"/>
  <c r="G20" i="76"/>
  <c r="E20" i="76"/>
  <c r="BY19" i="76"/>
  <c r="BW19" i="76"/>
  <c r="BU19" i="76"/>
  <c r="BS19" i="76"/>
  <c r="BQ19" i="76"/>
  <c r="BO19" i="76"/>
  <c r="BM19" i="76"/>
  <c r="BK19" i="76"/>
  <c r="BI19" i="76"/>
  <c r="BG19" i="76"/>
  <c r="BE19" i="76"/>
  <c r="BC19" i="76"/>
  <c r="BA19" i="76"/>
  <c r="AY19" i="76"/>
  <c r="AW19" i="76"/>
  <c r="AU19" i="76"/>
  <c r="AS19" i="76"/>
  <c r="AQ19" i="76"/>
  <c r="AO19" i="76"/>
  <c r="AM19" i="76"/>
  <c r="AK19" i="76"/>
  <c r="AI19" i="76"/>
  <c r="AG19" i="76"/>
  <c r="AE19" i="76"/>
  <c r="AC19" i="76"/>
  <c r="AA19" i="76"/>
  <c r="Y19" i="76"/>
  <c r="W19" i="76"/>
  <c r="U19" i="76"/>
  <c r="S19" i="76"/>
  <c r="Q19" i="76"/>
  <c r="O19" i="76"/>
  <c r="M19" i="76"/>
  <c r="K19" i="76"/>
  <c r="I19" i="76"/>
  <c r="G19" i="76"/>
  <c r="E19" i="76"/>
  <c r="BY18" i="76"/>
  <c r="BW18" i="76"/>
  <c r="BU18" i="76"/>
  <c r="BS18" i="76"/>
  <c r="BQ18" i="76"/>
  <c r="BO18" i="76"/>
  <c r="BM18" i="76"/>
  <c r="BK18" i="76"/>
  <c r="BI18" i="76"/>
  <c r="BG18" i="76"/>
  <c r="BE18" i="76"/>
  <c r="BC18" i="76"/>
  <c r="BA18" i="76"/>
  <c r="AY18" i="76"/>
  <c r="AW18" i="76"/>
  <c r="AU18" i="76"/>
  <c r="AS18" i="76"/>
  <c r="AQ18" i="76"/>
  <c r="AO18" i="76"/>
  <c r="AM18" i="76"/>
  <c r="AK18" i="76"/>
  <c r="AI18" i="76"/>
  <c r="AG18" i="76"/>
  <c r="AE18" i="76"/>
  <c r="AC18" i="76"/>
  <c r="AA18" i="76"/>
  <c r="Y18" i="76"/>
  <c r="W18" i="76"/>
  <c r="U18" i="76"/>
  <c r="S18" i="76"/>
  <c r="Q18" i="76"/>
  <c r="O18" i="76"/>
  <c r="M18" i="76"/>
  <c r="K18" i="76"/>
  <c r="I18" i="76"/>
  <c r="G18" i="76"/>
  <c r="E18" i="76"/>
  <c r="BY17" i="76"/>
  <c r="BW17" i="76"/>
  <c r="BU17" i="76"/>
  <c r="BS17" i="76"/>
  <c r="BQ17" i="76"/>
  <c r="BO17" i="76"/>
  <c r="BM17" i="76"/>
  <c r="BK17" i="76"/>
  <c r="BI17" i="76"/>
  <c r="BG17" i="76"/>
  <c r="BE17" i="76"/>
  <c r="BC17" i="76"/>
  <c r="BA17" i="76"/>
  <c r="AY17" i="76"/>
  <c r="AW17" i="76"/>
  <c r="AU17" i="76"/>
  <c r="AS17" i="76"/>
  <c r="AQ17" i="76"/>
  <c r="AO17" i="76"/>
  <c r="AM17" i="76"/>
  <c r="AK17" i="76"/>
  <c r="AI17" i="76"/>
  <c r="AG17" i="76"/>
  <c r="AE17" i="76"/>
  <c r="AC17" i="76"/>
  <c r="AA17" i="76"/>
  <c r="Y17" i="76"/>
  <c r="W17" i="76"/>
  <c r="U17" i="76"/>
  <c r="S17" i="76"/>
  <c r="Q17" i="76"/>
  <c r="O17" i="76"/>
  <c r="M17" i="76"/>
  <c r="K17" i="76"/>
  <c r="I17" i="76"/>
  <c r="G17" i="76"/>
  <c r="E17" i="76"/>
  <c r="BY16" i="76"/>
  <c r="BW16" i="76"/>
  <c r="BU16" i="76"/>
  <c r="BS16" i="76"/>
  <c r="BQ16" i="76"/>
  <c r="BO16" i="76"/>
  <c r="BM16" i="76"/>
  <c r="BK16" i="76"/>
  <c r="BI16" i="76"/>
  <c r="BG16" i="76"/>
  <c r="BE16" i="76"/>
  <c r="BC16" i="76"/>
  <c r="BA16" i="76"/>
  <c r="AY16" i="76"/>
  <c r="AW16" i="76"/>
  <c r="AU16" i="76"/>
  <c r="AS16" i="76"/>
  <c r="AQ16" i="76"/>
  <c r="AO16" i="76"/>
  <c r="AM16" i="76"/>
  <c r="AK16" i="76"/>
  <c r="AI16" i="76"/>
  <c r="AG16" i="76"/>
  <c r="AE16" i="76"/>
  <c r="AC16" i="76"/>
  <c r="AA16" i="76"/>
  <c r="Y16" i="76"/>
  <c r="W16" i="76"/>
  <c r="U16" i="76"/>
  <c r="S16" i="76"/>
  <c r="Q16" i="76"/>
  <c r="O16" i="76"/>
  <c r="M16" i="76"/>
  <c r="K16" i="76"/>
  <c r="I16" i="76"/>
  <c r="G16" i="76"/>
  <c r="E16" i="76"/>
  <c r="BY15" i="76"/>
  <c r="BW15" i="76"/>
  <c r="BU15" i="76"/>
  <c r="BS15" i="76"/>
  <c r="BQ15" i="76"/>
  <c r="BO15" i="76"/>
  <c r="BM15" i="76"/>
  <c r="BK15" i="76"/>
  <c r="BI15" i="76"/>
  <c r="BG15" i="76"/>
  <c r="BE15" i="76"/>
  <c r="BC15" i="76"/>
  <c r="BA15" i="76"/>
  <c r="AY15" i="76"/>
  <c r="AW15" i="76"/>
  <c r="AU15" i="76"/>
  <c r="AS15" i="76"/>
  <c r="AQ15" i="76"/>
  <c r="AO15" i="76"/>
  <c r="AM15" i="76"/>
  <c r="AK15" i="76"/>
  <c r="AI15" i="76"/>
  <c r="AG15" i="76"/>
  <c r="AE15" i="76"/>
  <c r="AC15" i="76"/>
  <c r="AA15" i="76"/>
  <c r="Y15" i="76"/>
  <c r="W15" i="76"/>
  <c r="U15" i="76"/>
  <c r="S15" i="76"/>
  <c r="Q15" i="76"/>
  <c r="O15" i="76"/>
  <c r="M15" i="76"/>
  <c r="K15" i="76"/>
  <c r="I15" i="76"/>
  <c r="G15" i="76"/>
  <c r="E15" i="76"/>
  <c r="BY14" i="76"/>
  <c r="BW14" i="76"/>
  <c r="BU14" i="76"/>
  <c r="BS14" i="76"/>
  <c r="BQ14" i="76"/>
  <c r="BO14" i="76"/>
  <c r="BM14" i="76"/>
  <c r="BK14" i="76"/>
  <c r="BI14" i="76"/>
  <c r="BG14" i="76"/>
  <c r="BE14" i="76"/>
  <c r="BC14" i="76"/>
  <c r="BA14" i="76"/>
  <c r="AY14" i="76"/>
  <c r="AW14" i="76"/>
  <c r="AU14" i="76"/>
  <c r="AS14" i="76"/>
  <c r="AQ14" i="76"/>
  <c r="AO14" i="76"/>
  <c r="AM14" i="76"/>
  <c r="AK14" i="76"/>
  <c r="AI14" i="76"/>
  <c r="AG14" i="76"/>
  <c r="AE14" i="76"/>
  <c r="AC14" i="76"/>
  <c r="AA14" i="76"/>
  <c r="Y14" i="76"/>
  <c r="W14" i="76"/>
  <c r="U14" i="76"/>
  <c r="S14" i="76"/>
  <c r="Q14" i="76"/>
  <c r="O14" i="76"/>
  <c r="M14" i="76"/>
  <c r="K14" i="76"/>
  <c r="I14" i="76"/>
  <c r="G14" i="76"/>
  <c r="E14" i="76"/>
  <c r="BY13" i="76"/>
  <c r="BW13" i="76"/>
  <c r="BU13" i="76"/>
  <c r="BS13" i="76"/>
  <c r="BQ13" i="76"/>
  <c r="BO13" i="76"/>
  <c r="BM13" i="76"/>
  <c r="BK13" i="76"/>
  <c r="BI13" i="76"/>
  <c r="BG13" i="76"/>
  <c r="BE13" i="76"/>
  <c r="BC13" i="76"/>
  <c r="BA13" i="76"/>
  <c r="AY13" i="76"/>
  <c r="AW13" i="76"/>
  <c r="AU13" i="76"/>
  <c r="AS13" i="76"/>
  <c r="AQ13" i="76"/>
  <c r="AO13" i="76"/>
  <c r="AM13" i="76"/>
  <c r="AK13" i="76"/>
  <c r="AI13" i="76"/>
  <c r="AG13" i="76"/>
  <c r="AE13" i="76"/>
  <c r="AC13" i="76"/>
  <c r="AA13" i="76"/>
  <c r="Y13" i="76"/>
  <c r="W13" i="76"/>
  <c r="U13" i="76"/>
  <c r="S13" i="76"/>
  <c r="Q13" i="76"/>
  <c r="O13" i="76"/>
  <c r="M13" i="76"/>
  <c r="K13" i="76"/>
  <c r="I13" i="76"/>
  <c r="G13" i="76"/>
  <c r="E13" i="76"/>
  <c r="BY12" i="76"/>
  <c r="BW12" i="76"/>
  <c r="BU12" i="76"/>
  <c r="BS12" i="76"/>
  <c r="BQ12" i="76"/>
  <c r="BO12" i="76"/>
  <c r="BM12" i="76"/>
  <c r="BK12" i="76"/>
  <c r="BI12" i="76"/>
  <c r="BG12" i="76"/>
  <c r="BE12" i="76"/>
  <c r="BC12" i="76"/>
  <c r="BA12" i="76"/>
  <c r="AY12" i="76"/>
  <c r="AW12" i="76"/>
  <c r="AU12" i="76"/>
  <c r="AS12" i="76"/>
  <c r="AQ12" i="76"/>
  <c r="AO12" i="76"/>
  <c r="AM12" i="76"/>
  <c r="AK12" i="76"/>
  <c r="AI12" i="76"/>
  <c r="AG12" i="76"/>
  <c r="AE12" i="76"/>
  <c r="AC12" i="76"/>
  <c r="AA12" i="76"/>
  <c r="Y12" i="76"/>
  <c r="W12" i="76"/>
  <c r="U12" i="76"/>
  <c r="S12" i="76"/>
  <c r="Q12" i="76"/>
  <c r="O12" i="76"/>
  <c r="M12" i="76"/>
  <c r="K12" i="76"/>
  <c r="I12" i="76"/>
  <c r="G12" i="76"/>
  <c r="E12" i="76"/>
  <c r="BY11" i="76"/>
  <c r="BW11" i="76"/>
  <c r="BU11" i="76"/>
  <c r="BS11" i="76"/>
  <c r="BQ11" i="76"/>
  <c r="BO11" i="76"/>
  <c r="BM11" i="76"/>
  <c r="BK11" i="76"/>
  <c r="BI11" i="76"/>
  <c r="BG11" i="76"/>
  <c r="BE11" i="76"/>
  <c r="BC11" i="76"/>
  <c r="BA11" i="76"/>
  <c r="AY11" i="76"/>
  <c r="AW11" i="76"/>
  <c r="AU11" i="76"/>
  <c r="AS11" i="76"/>
  <c r="AQ11" i="76"/>
  <c r="AO11" i="76"/>
  <c r="AM11" i="76"/>
  <c r="AK11" i="76"/>
  <c r="AI11" i="76"/>
  <c r="AG11" i="76"/>
  <c r="AE11" i="76"/>
  <c r="AC11" i="76"/>
  <c r="AA11" i="76"/>
  <c r="Y11" i="76"/>
  <c r="W11" i="76"/>
  <c r="U11" i="76"/>
  <c r="S11" i="76"/>
  <c r="Q11" i="76"/>
  <c r="O11" i="76"/>
  <c r="M11" i="76"/>
  <c r="K11" i="76"/>
  <c r="I11" i="76"/>
  <c r="G11" i="76"/>
  <c r="E11" i="76"/>
  <c r="BY10" i="76"/>
  <c r="BW10" i="76"/>
  <c r="BU10" i="76"/>
  <c r="BS10" i="76"/>
  <c r="BQ10" i="76"/>
  <c r="BO10" i="76"/>
  <c r="BM10" i="76"/>
  <c r="BK10" i="76"/>
  <c r="BI10" i="76"/>
  <c r="BG10" i="76"/>
  <c r="BE10" i="76"/>
  <c r="BC10" i="76"/>
  <c r="BA10" i="76"/>
  <c r="AY10" i="76"/>
  <c r="AW10" i="76"/>
  <c r="AU10" i="76"/>
  <c r="AS10" i="76"/>
  <c r="AQ10" i="76"/>
  <c r="AO10" i="76"/>
  <c r="AM10" i="76"/>
  <c r="AK10" i="76"/>
  <c r="AI10" i="76"/>
  <c r="AG10" i="76"/>
  <c r="AE10" i="76"/>
  <c r="AC10" i="76"/>
  <c r="AA10" i="76"/>
  <c r="Y10" i="76"/>
  <c r="W10" i="76"/>
  <c r="U10" i="76"/>
  <c r="S10" i="76"/>
  <c r="Q10" i="76"/>
  <c r="O10" i="76"/>
  <c r="M10" i="76"/>
  <c r="K10" i="76"/>
  <c r="I10" i="76"/>
  <c r="G10" i="76"/>
  <c r="E10" i="76"/>
  <c r="BY9" i="76"/>
  <c r="BW9" i="76"/>
  <c r="BU9" i="76"/>
  <c r="BS9" i="76"/>
  <c r="BQ9" i="76"/>
  <c r="BO9" i="76"/>
  <c r="BM9" i="76"/>
  <c r="BK9" i="76"/>
  <c r="BI9" i="76"/>
  <c r="BG9" i="76"/>
  <c r="BE9" i="76"/>
  <c r="BC9" i="76"/>
  <c r="BA9" i="76"/>
  <c r="AY9" i="76"/>
  <c r="AW9" i="76"/>
  <c r="AU9" i="76"/>
  <c r="AS9" i="76"/>
  <c r="AQ9" i="76"/>
  <c r="AO9" i="76"/>
  <c r="AM9" i="76"/>
  <c r="AK9" i="76"/>
  <c r="AI9" i="76"/>
  <c r="AG9" i="76"/>
  <c r="AE9" i="76"/>
  <c r="AC9" i="76"/>
  <c r="AA9" i="76"/>
  <c r="Y9" i="76"/>
  <c r="W9" i="76"/>
  <c r="U9" i="76"/>
  <c r="S9" i="76"/>
  <c r="Q9" i="76"/>
  <c r="O9" i="76"/>
  <c r="M9" i="76"/>
  <c r="K9" i="76"/>
  <c r="I9" i="76"/>
  <c r="G9" i="76"/>
  <c r="E9" i="76"/>
  <c r="BY8" i="76"/>
  <c r="BW8" i="76"/>
  <c r="BU8" i="76"/>
  <c r="BS8" i="76"/>
  <c r="BQ8" i="76"/>
  <c r="BO8" i="76"/>
  <c r="BM8" i="76"/>
  <c r="BK8" i="76"/>
  <c r="BI8" i="76"/>
  <c r="BG8" i="76"/>
  <c r="BE8" i="76"/>
  <c r="BC8" i="76"/>
  <c r="BA8" i="76"/>
  <c r="AY8" i="76"/>
  <c r="AW8" i="76"/>
  <c r="AU8" i="76"/>
  <c r="AS8" i="76"/>
  <c r="AQ8" i="76"/>
  <c r="AO8" i="76"/>
  <c r="AM8" i="76"/>
  <c r="AK8" i="76"/>
  <c r="AI8" i="76"/>
  <c r="AG8" i="76"/>
  <c r="AE8" i="76"/>
  <c r="AC8" i="76"/>
  <c r="AA8" i="76"/>
  <c r="Y8" i="76"/>
  <c r="W8" i="76"/>
  <c r="U8" i="76"/>
  <c r="S8" i="76"/>
  <c r="Q8" i="76"/>
  <c r="O8" i="76"/>
  <c r="M8" i="76"/>
  <c r="K8" i="76"/>
  <c r="I8" i="76"/>
  <c r="G8" i="76"/>
  <c r="E8" i="76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Q33" i="77"/>
  <c r="O33" i="77"/>
  <c r="M33" i="77"/>
  <c r="K33" i="77"/>
  <c r="I33" i="77"/>
  <c r="G33" i="77"/>
  <c r="E33" i="77"/>
  <c r="Q32" i="77"/>
  <c r="O32" i="77"/>
  <c r="M32" i="77"/>
  <c r="K32" i="77"/>
  <c r="I32" i="77"/>
  <c r="G32" i="77"/>
  <c r="E32" i="77"/>
  <c r="Q31" i="77"/>
  <c r="O31" i="77"/>
  <c r="M31" i="77"/>
  <c r="K31" i="77"/>
  <c r="I31" i="77"/>
  <c r="G31" i="77"/>
  <c r="E31" i="77"/>
  <c r="Q30" i="77"/>
  <c r="O30" i="77"/>
  <c r="M30" i="77"/>
  <c r="K30" i="77"/>
  <c r="I30" i="77"/>
  <c r="G30" i="77"/>
  <c r="E30" i="77"/>
  <c r="Q29" i="77"/>
  <c r="O29" i="77"/>
  <c r="M29" i="77"/>
  <c r="K29" i="77"/>
  <c r="I29" i="77"/>
  <c r="G29" i="77"/>
  <c r="E29" i="77"/>
  <c r="Q28" i="77"/>
  <c r="O28" i="77"/>
  <c r="M28" i="77"/>
  <c r="K28" i="77"/>
  <c r="I28" i="77"/>
  <c r="G28" i="77"/>
  <c r="E28" i="77"/>
  <c r="Q27" i="77"/>
  <c r="O27" i="77"/>
  <c r="M27" i="77"/>
  <c r="K27" i="77"/>
  <c r="I27" i="77"/>
  <c r="G27" i="77"/>
  <c r="E27" i="77"/>
  <c r="Q26" i="77"/>
  <c r="O26" i="77"/>
  <c r="M26" i="77"/>
  <c r="K26" i="77"/>
  <c r="I26" i="77"/>
  <c r="G26" i="77"/>
  <c r="E26" i="77"/>
  <c r="Q25" i="77"/>
  <c r="O25" i="77"/>
  <c r="M25" i="77"/>
  <c r="K25" i="77"/>
  <c r="I25" i="77"/>
  <c r="G25" i="77"/>
  <c r="E25" i="77"/>
  <c r="Q24" i="77"/>
  <c r="O24" i="77"/>
  <c r="M24" i="77"/>
  <c r="K24" i="77"/>
  <c r="I24" i="77"/>
  <c r="G24" i="77"/>
  <c r="E24" i="77"/>
  <c r="Q23" i="77"/>
  <c r="O23" i="77"/>
  <c r="M23" i="77"/>
  <c r="K23" i="77"/>
  <c r="I23" i="77"/>
  <c r="G23" i="77"/>
  <c r="E23" i="77"/>
  <c r="Q22" i="77"/>
  <c r="O22" i="77"/>
  <c r="M22" i="77"/>
  <c r="K22" i="77"/>
  <c r="I22" i="77"/>
  <c r="G22" i="77"/>
  <c r="E22" i="77"/>
  <c r="Q21" i="77"/>
  <c r="O21" i="77"/>
  <c r="M21" i="77"/>
  <c r="K21" i="77"/>
  <c r="I21" i="77"/>
  <c r="G21" i="77"/>
  <c r="E21" i="77"/>
  <c r="BE20" i="77"/>
  <c r="BC20" i="77"/>
  <c r="BA20" i="77"/>
  <c r="AY20" i="77"/>
  <c r="AW20" i="77"/>
  <c r="AU20" i="77"/>
  <c r="AS20" i="77"/>
  <c r="AQ20" i="77"/>
  <c r="AO20" i="77"/>
  <c r="AM20" i="77"/>
  <c r="AK20" i="77"/>
  <c r="AI20" i="77"/>
  <c r="AG20" i="77"/>
  <c r="AE20" i="77"/>
  <c r="AC20" i="77"/>
  <c r="AA20" i="77"/>
  <c r="Y20" i="77"/>
  <c r="W20" i="77"/>
  <c r="U20" i="77"/>
  <c r="S20" i="77"/>
  <c r="Q20" i="77"/>
  <c r="O20" i="77"/>
  <c r="M20" i="77"/>
  <c r="K20" i="77"/>
  <c r="I20" i="77"/>
  <c r="G20" i="77"/>
  <c r="E20" i="77"/>
  <c r="BE19" i="77"/>
  <c r="BC19" i="77"/>
  <c r="BA19" i="77"/>
  <c r="AY19" i="77"/>
  <c r="AW19" i="77"/>
  <c r="AU19" i="77"/>
  <c r="AS19" i="77"/>
  <c r="AQ19" i="77"/>
  <c r="AO19" i="77"/>
  <c r="AM19" i="77"/>
  <c r="AK19" i="77"/>
  <c r="AI19" i="77"/>
  <c r="AG19" i="77"/>
  <c r="AE19" i="77"/>
  <c r="AC19" i="77"/>
  <c r="AA19" i="77"/>
  <c r="Y19" i="77"/>
  <c r="W19" i="77"/>
  <c r="U19" i="77"/>
  <c r="S19" i="77"/>
  <c r="Q19" i="77"/>
  <c r="O19" i="77"/>
  <c r="M19" i="77"/>
  <c r="K19" i="77"/>
  <c r="I19" i="77"/>
  <c r="G19" i="77"/>
  <c r="E19" i="77"/>
  <c r="BE18" i="77"/>
  <c r="BC18" i="77"/>
  <c r="BA18" i="77"/>
  <c r="AY18" i="77"/>
  <c r="AW18" i="77"/>
  <c r="AU18" i="77"/>
  <c r="AS18" i="77"/>
  <c r="AQ18" i="77"/>
  <c r="AO18" i="77"/>
  <c r="AM18" i="77"/>
  <c r="AK18" i="77"/>
  <c r="AI18" i="77"/>
  <c r="AG18" i="77"/>
  <c r="AE18" i="77"/>
  <c r="AC18" i="77"/>
  <c r="AA18" i="77"/>
  <c r="Y18" i="77"/>
  <c r="W18" i="77"/>
  <c r="U18" i="77"/>
  <c r="S18" i="77"/>
  <c r="Q18" i="77"/>
  <c r="O18" i="77"/>
  <c r="M18" i="77"/>
  <c r="K18" i="77"/>
  <c r="I18" i="77"/>
  <c r="G18" i="77"/>
  <c r="E18" i="77"/>
  <c r="BE17" i="77"/>
  <c r="BC17" i="77"/>
  <c r="BA17" i="77"/>
  <c r="AY17" i="77"/>
  <c r="AW17" i="77"/>
  <c r="AU17" i="77"/>
  <c r="AS17" i="77"/>
  <c r="AQ17" i="77"/>
  <c r="AO17" i="77"/>
  <c r="AM17" i="77"/>
  <c r="AK17" i="77"/>
  <c r="AI17" i="77"/>
  <c r="AG17" i="77"/>
  <c r="AE17" i="77"/>
  <c r="AC17" i="77"/>
  <c r="AA17" i="77"/>
  <c r="Y17" i="77"/>
  <c r="W17" i="77"/>
  <c r="U17" i="77"/>
  <c r="S17" i="77"/>
  <c r="Q17" i="77"/>
  <c r="O17" i="77"/>
  <c r="M17" i="77"/>
  <c r="K17" i="77"/>
  <c r="I17" i="77"/>
  <c r="G17" i="77"/>
  <c r="E17" i="77"/>
  <c r="BE16" i="77"/>
  <c r="BC16" i="77"/>
  <c r="BA16" i="77"/>
  <c r="AY16" i="77"/>
  <c r="AW16" i="77"/>
  <c r="AU16" i="77"/>
  <c r="AS16" i="77"/>
  <c r="AQ16" i="77"/>
  <c r="AO16" i="77"/>
  <c r="AM16" i="77"/>
  <c r="AK16" i="77"/>
  <c r="AI16" i="77"/>
  <c r="AG16" i="77"/>
  <c r="AE16" i="77"/>
  <c r="AC16" i="77"/>
  <c r="AA16" i="77"/>
  <c r="Y16" i="77"/>
  <c r="W16" i="77"/>
  <c r="U16" i="77"/>
  <c r="S16" i="77"/>
  <c r="Q16" i="77"/>
  <c r="O16" i="77"/>
  <c r="M16" i="77"/>
  <c r="K16" i="77"/>
  <c r="I16" i="77"/>
  <c r="G16" i="77"/>
  <c r="E16" i="77"/>
  <c r="BE15" i="77"/>
  <c r="BC15" i="77"/>
  <c r="BA15" i="77"/>
  <c r="AY15" i="77"/>
  <c r="AW15" i="77"/>
  <c r="AU15" i="77"/>
  <c r="AS15" i="77"/>
  <c r="AQ15" i="77"/>
  <c r="AO15" i="77"/>
  <c r="AM15" i="77"/>
  <c r="AK15" i="77"/>
  <c r="AI15" i="77"/>
  <c r="AG15" i="77"/>
  <c r="AE15" i="77"/>
  <c r="AC15" i="77"/>
  <c r="AA15" i="77"/>
  <c r="Y15" i="77"/>
  <c r="W15" i="77"/>
  <c r="U15" i="77"/>
  <c r="S15" i="77"/>
  <c r="Q15" i="77"/>
  <c r="O15" i="77"/>
  <c r="M15" i="77"/>
  <c r="K15" i="77"/>
  <c r="I15" i="77"/>
  <c r="G15" i="77"/>
  <c r="E15" i="77"/>
  <c r="BE14" i="77"/>
  <c r="BC14" i="77"/>
  <c r="BA14" i="77"/>
  <c r="AY14" i="77"/>
  <c r="AW14" i="77"/>
  <c r="AU14" i="77"/>
  <c r="AS14" i="77"/>
  <c r="AQ14" i="77"/>
  <c r="AO14" i="77"/>
  <c r="AM14" i="77"/>
  <c r="AK14" i="77"/>
  <c r="AI14" i="77"/>
  <c r="AG14" i="77"/>
  <c r="AE14" i="77"/>
  <c r="AC14" i="77"/>
  <c r="AA14" i="77"/>
  <c r="Y14" i="77"/>
  <c r="W14" i="77"/>
  <c r="U14" i="77"/>
  <c r="S14" i="77"/>
  <c r="Q14" i="77"/>
  <c r="O14" i="77"/>
  <c r="M14" i="77"/>
  <c r="K14" i="77"/>
  <c r="I14" i="77"/>
  <c r="G14" i="77"/>
  <c r="E14" i="77"/>
  <c r="BE13" i="77"/>
  <c r="BC13" i="77"/>
  <c r="BA13" i="77"/>
  <c r="AY13" i="77"/>
  <c r="AW13" i="77"/>
  <c r="AU13" i="77"/>
  <c r="AS13" i="77"/>
  <c r="AQ13" i="77"/>
  <c r="AO13" i="77"/>
  <c r="AM13" i="77"/>
  <c r="AK13" i="77"/>
  <c r="AI13" i="77"/>
  <c r="AG13" i="77"/>
  <c r="AE13" i="77"/>
  <c r="AC13" i="77"/>
  <c r="AA13" i="77"/>
  <c r="Y13" i="77"/>
  <c r="W13" i="77"/>
  <c r="U13" i="77"/>
  <c r="S13" i="77"/>
  <c r="Q13" i="77"/>
  <c r="O13" i="77"/>
  <c r="M13" i="77"/>
  <c r="K13" i="77"/>
  <c r="I13" i="77"/>
  <c r="G13" i="77"/>
  <c r="E13" i="77"/>
  <c r="BE12" i="77"/>
  <c r="BC12" i="77"/>
  <c r="BA12" i="77"/>
  <c r="AY12" i="77"/>
  <c r="AW12" i="77"/>
  <c r="AU12" i="77"/>
  <c r="AS12" i="77"/>
  <c r="AQ12" i="77"/>
  <c r="AO12" i="77"/>
  <c r="AM12" i="77"/>
  <c r="AK12" i="77"/>
  <c r="AI12" i="77"/>
  <c r="AG12" i="77"/>
  <c r="AE12" i="77"/>
  <c r="AC12" i="77"/>
  <c r="AA12" i="77"/>
  <c r="Y12" i="77"/>
  <c r="W12" i="77"/>
  <c r="U12" i="77"/>
  <c r="S12" i="77"/>
  <c r="Q12" i="77"/>
  <c r="O12" i="77"/>
  <c r="M12" i="77"/>
  <c r="K12" i="77"/>
  <c r="I12" i="77"/>
  <c r="G12" i="77"/>
  <c r="E12" i="77"/>
  <c r="BE11" i="77"/>
  <c r="BC11" i="77"/>
  <c r="BA11" i="77"/>
  <c r="AY11" i="77"/>
  <c r="AW11" i="77"/>
  <c r="AU11" i="77"/>
  <c r="AS11" i="77"/>
  <c r="AQ11" i="77"/>
  <c r="AO11" i="77"/>
  <c r="AM11" i="77"/>
  <c r="AK11" i="77"/>
  <c r="AI11" i="77"/>
  <c r="AG11" i="77"/>
  <c r="AE11" i="77"/>
  <c r="AC11" i="77"/>
  <c r="AA11" i="77"/>
  <c r="Y11" i="77"/>
  <c r="W11" i="77"/>
  <c r="U11" i="77"/>
  <c r="S11" i="77"/>
  <c r="Q11" i="77"/>
  <c r="O11" i="77"/>
  <c r="M11" i="77"/>
  <c r="K11" i="77"/>
  <c r="I11" i="77"/>
  <c r="G11" i="77"/>
  <c r="E11" i="77"/>
  <c r="BE10" i="77"/>
  <c r="BC10" i="77"/>
  <c r="BA10" i="77"/>
  <c r="AY10" i="77"/>
  <c r="AW10" i="77"/>
  <c r="AU10" i="77"/>
  <c r="AS10" i="77"/>
  <c r="AQ10" i="77"/>
  <c r="AO10" i="77"/>
  <c r="AM10" i="77"/>
  <c r="AK10" i="77"/>
  <c r="AI10" i="77"/>
  <c r="AG10" i="77"/>
  <c r="AE10" i="77"/>
  <c r="AC10" i="77"/>
  <c r="AA10" i="77"/>
  <c r="Y10" i="77"/>
  <c r="W10" i="77"/>
  <c r="U10" i="77"/>
  <c r="S10" i="77"/>
  <c r="Q10" i="77"/>
  <c r="O10" i="77"/>
  <c r="M10" i="77"/>
  <c r="K10" i="77"/>
  <c r="I10" i="77"/>
  <c r="G10" i="77"/>
  <c r="E10" i="77"/>
  <c r="BE9" i="77"/>
  <c r="BC9" i="77"/>
  <c r="BA9" i="77"/>
  <c r="AY9" i="77"/>
  <c r="AW9" i="77"/>
  <c r="AU9" i="77"/>
  <c r="AS9" i="77"/>
  <c r="AQ9" i="77"/>
  <c r="AO9" i="77"/>
  <c r="AM9" i="77"/>
  <c r="AK9" i="77"/>
  <c r="AI9" i="77"/>
  <c r="AG9" i="77"/>
  <c r="AE9" i="77"/>
  <c r="AC9" i="77"/>
  <c r="AA9" i="77"/>
  <c r="Y9" i="77"/>
  <c r="W9" i="77"/>
  <c r="U9" i="77"/>
  <c r="S9" i="77"/>
  <c r="Q9" i="77"/>
  <c r="O9" i="77"/>
  <c r="M9" i="77"/>
  <c r="K9" i="77"/>
  <c r="I9" i="77"/>
  <c r="G9" i="77"/>
  <c r="E9" i="77"/>
  <c r="BE8" i="77"/>
  <c r="BC8" i="77"/>
  <c r="Y8" i="77"/>
  <c r="W8" i="77"/>
  <c r="U8" i="77"/>
  <c r="S8" i="77"/>
  <c r="Q8" i="77"/>
  <c r="O8" i="77"/>
  <c r="M8" i="77"/>
  <c r="K8" i="77"/>
  <c r="I8" i="77"/>
  <c r="G8" i="77"/>
  <c r="E8" i="77"/>
  <c r="E28" i="78"/>
  <c r="E27" i="78"/>
  <c r="E26" i="78"/>
  <c r="E25" i="78"/>
  <c r="E24" i="78"/>
  <c r="E23" i="78"/>
  <c r="E22" i="78"/>
  <c r="E21" i="78"/>
  <c r="E20" i="78"/>
  <c r="E19" i="78"/>
  <c r="E18" i="78"/>
  <c r="E17" i="78"/>
  <c r="E16" i="78"/>
  <c r="E15" i="78"/>
  <c r="E14" i="78"/>
  <c r="E13" i="78"/>
  <c r="E12" i="78"/>
  <c r="E11" i="78"/>
  <c r="E10" i="78"/>
  <c r="E9" i="78"/>
  <c r="E8" i="78"/>
  <c r="CO23" i="79"/>
  <c r="CM23" i="79"/>
  <c r="CK23" i="79"/>
  <c r="CI23" i="79"/>
  <c r="CG23" i="79"/>
  <c r="CE23" i="79"/>
  <c r="CC23" i="79"/>
  <c r="CA23" i="79"/>
  <c r="BY23" i="79"/>
  <c r="BW23" i="79"/>
  <c r="BU23" i="79"/>
  <c r="BS23" i="79"/>
  <c r="BQ23" i="79"/>
  <c r="BO23" i="79"/>
  <c r="BM23" i="79"/>
  <c r="BK23" i="79"/>
  <c r="BI23" i="79"/>
  <c r="BG23" i="79"/>
  <c r="BE23" i="79"/>
  <c r="BC23" i="79"/>
  <c r="BA23" i="79"/>
  <c r="AY23" i="79"/>
  <c r="AW23" i="79"/>
  <c r="AU23" i="79"/>
  <c r="AS23" i="79"/>
  <c r="AQ23" i="79"/>
  <c r="AO23" i="79"/>
  <c r="AM23" i="79"/>
  <c r="AK23" i="79"/>
  <c r="AI23" i="79"/>
  <c r="AG23" i="79"/>
  <c r="AE23" i="79"/>
  <c r="AC23" i="79"/>
  <c r="AA23" i="79"/>
  <c r="Y23" i="79"/>
  <c r="W23" i="79"/>
  <c r="U23" i="79"/>
  <c r="S23" i="79"/>
  <c r="Q23" i="79"/>
  <c r="O23" i="79"/>
  <c r="M23" i="79"/>
  <c r="K23" i="79"/>
  <c r="I23" i="79"/>
  <c r="G23" i="79"/>
  <c r="E23" i="79"/>
  <c r="CO22" i="79"/>
  <c r="CM22" i="79"/>
  <c r="CK22" i="79"/>
  <c r="CI22" i="79"/>
  <c r="CG22" i="79"/>
  <c r="CE22" i="79"/>
  <c r="CC22" i="79"/>
  <c r="CA22" i="79"/>
  <c r="BY22" i="79"/>
  <c r="BW22" i="79"/>
  <c r="BU22" i="79"/>
  <c r="BS22" i="79"/>
  <c r="BQ22" i="79"/>
  <c r="BO22" i="79"/>
  <c r="BM22" i="79"/>
  <c r="BK22" i="79"/>
  <c r="BI22" i="79"/>
  <c r="BG22" i="79"/>
  <c r="BE22" i="79"/>
  <c r="BC22" i="79"/>
  <c r="BA22" i="79"/>
  <c r="AY22" i="79"/>
  <c r="AW22" i="79"/>
  <c r="AU22" i="79"/>
  <c r="AS22" i="79"/>
  <c r="AQ22" i="79"/>
  <c r="AO22" i="79"/>
  <c r="AM22" i="79"/>
  <c r="AK22" i="79"/>
  <c r="AI22" i="79"/>
  <c r="AG22" i="79"/>
  <c r="AE22" i="79"/>
  <c r="AC22" i="79"/>
  <c r="AA22" i="79"/>
  <c r="Y22" i="79"/>
  <c r="W22" i="79"/>
  <c r="U22" i="79"/>
  <c r="S22" i="79"/>
  <c r="Q22" i="79"/>
  <c r="O22" i="79"/>
  <c r="M22" i="79"/>
  <c r="K22" i="79"/>
  <c r="I22" i="79"/>
  <c r="G22" i="79"/>
  <c r="E22" i="79"/>
  <c r="CO21" i="79"/>
  <c r="CM21" i="79"/>
  <c r="CK21" i="79"/>
  <c r="CI21" i="79"/>
  <c r="CG21" i="79"/>
  <c r="CE21" i="79"/>
  <c r="CC21" i="79"/>
  <c r="CA21" i="79"/>
  <c r="BY21" i="79"/>
  <c r="BW21" i="79"/>
  <c r="BU21" i="79"/>
  <c r="BS21" i="79"/>
  <c r="BQ21" i="79"/>
  <c r="BO21" i="79"/>
  <c r="BM21" i="79"/>
  <c r="BK21" i="79"/>
  <c r="BI21" i="79"/>
  <c r="BG21" i="79"/>
  <c r="BE21" i="79"/>
  <c r="BC21" i="79"/>
  <c r="BA21" i="79"/>
  <c r="AY21" i="79"/>
  <c r="AW21" i="79"/>
  <c r="AU21" i="79"/>
  <c r="AS21" i="79"/>
  <c r="AQ21" i="79"/>
  <c r="AO21" i="79"/>
  <c r="AM21" i="79"/>
  <c r="AK21" i="79"/>
  <c r="AI21" i="79"/>
  <c r="AG21" i="79"/>
  <c r="AE21" i="79"/>
  <c r="AC21" i="79"/>
  <c r="AA21" i="79"/>
  <c r="Y21" i="79"/>
  <c r="W21" i="79"/>
  <c r="U21" i="79"/>
  <c r="S21" i="79"/>
  <c r="Q21" i="79"/>
  <c r="O21" i="79"/>
  <c r="M21" i="79"/>
  <c r="K21" i="79"/>
  <c r="I21" i="79"/>
  <c r="G21" i="79"/>
  <c r="E21" i="79"/>
  <c r="CO20" i="79"/>
  <c r="CM20" i="79"/>
  <c r="CK20" i="79"/>
  <c r="CI20" i="79"/>
  <c r="CG20" i="79"/>
  <c r="CE20" i="79"/>
  <c r="CC20" i="79"/>
  <c r="CA20" i="79"/>
  <c r="BY20" i="79"/>
  <c r="BW20" i="79"/>
  <c r="BU20" i="79"/>
  <c r="BS20" i="79"/>
  <c r="BQ20" i="79"/>
  <c r="BO20" i="79"/>
  <c r="BM20" i="79"/>
  <c r="BK20" i="79"/>
  <c r="BI20" i="79"/>
  <c r="BG20" i="79"/>
  <c r="BE20" i="79"/>
  <c r="BC20" i="79"/>
  <c r="BA20" i="79"/>
  <c r="AY20" i="79"/>
  <c r="AW20" i="79"/>
  <c r="AU20" i="79"/>
  <c r="AS20" i="79"/>
  <c r="AQ20" i="79"/>
  <c r="AO20" i="79"/>
  <c r="AM20" i="79"/>
  <c r="AK20" i="79"/>
  <c r="AI20" i="79"/>
  <c r="AG20" i="79"/>
  <c r="AE20" i="79"/>
  <c r="AC20" i="79"/>
  <c r="AA20" i="79"/>
  <c r="Y20" i="79"/>
  <c r="W20" i="79"/>
  <c r="U20" i="79"/>
  <c r="S20" i="79"/>
  <c r="Q20" i="79"/>
  <c r="O20" i="79"/>
  <c r="M20" i="79"/>
  <c r="K20" i="79"/>
  <c r="I20" i="79"/>
  <c r="G20" i="79"/>
  <c r="E20" i="79"/>
  <c r="CO19" i="79"/>
  <c r="CM19" i="79"/>
  <c r="CK19" i="79"/>
  <c r="CI19" i="79"/>
  <c r="CG19" i="79"/>
  <c r="CE19" i="79"/>
  <c r="CC19" i="79"/>
  <c r="CA19" i="79"/>
  <c r="BY19" i="79"/>
  <c r="BW19" i="79"/>
  <c r="BU19" i="79"/>
  <c r="BS19" i="79"/>
  <c r="BQ19" i="79"/>
  <c r="BO19" i="79"/>
  <c r="BM19" i="79"/>
  <c r="BK19" i="79"/>
  <c r="BI19" i="79"/>
  <c r="BG19" i="79"/>
  <c r="BE19" i="79"/>
  <c r="BC19" i="79"/>
  <c r="BA19" i="79"/>
  <c r="AY19" i="79"/>
  <c r="AW19" i="79"/>
  <c r="AU19" i="79"/>
  <c r="AS19" i="79"/>
  <c r="AQ19" i="79"/>
  <c r="AO19" i="79"/>
  <c r="AM19" i="79"/>
  <c r="AK19" i="79"/>
  <c r="AI19" i="79"/>
  <c r="AG19" i="79"/>
  <c r="AE19" i="79"/>
  <c r="AC19" i="79"/>
  <c r="AA19" i="79"/>
  <c r="Y19" i="79"/>
  <c r="W19" i="79"/>
  <c r="U19" i="79"/>
  <c r="S19" i="79"/>
  <c r="Q19" i="79"/>
  <c r="O19" i="79"/>
  <c r="M19" i="79"/>
  <c r="K19" i="79"/>
  <c r="I19" i="79"/>
  <c r="G19" i="79"/>
  <c r="E19" i="79"/>
  <c r="CO18" i="79"/>
  <c r="CM18" i="79"/>
  <c r="CK18" i="79"/>
  <c r="CI18" i="79"/>
  <c r="CG18" i="79"/>
  <c r="CE18" i="79"/>
  <c r="CC18" i="79"/>
  <c r="CA18" i="79"/>
  <c r="BY18" i="79"/>
  <c r="BW18" i="79"/>
  <c r="BU18" i="79"/>
  <c r="BS18" i="79"/>
  <c r="BQ18" i="79"/>
  <c r="BO18" i="79"/>
  <c r="BM18" i="79"/>
  <c r="BK18" i="79"/>
  <c r="BI18" i="79"/>
  <c r="BG18" i="79"/>
  <c r="BE18" i="79"/>
  <c r="BC18" i="79"/>
  <c r="BA18" i="79"/>
  <c r="AY18" i="79"/>
  <c r="AW18" i="79"/>
  <c r="AU18" i="79"/>
  <c r="AS18" i="79"/>
  <c r="AQ18" i="79"/>
  <c r="AO18" i="79"/>
  <c r="AM18" i="79"/>
  <c r="AK18" i="79"/>
  <c r="AI18" i="79"/>
  <c r="AG18" i="79"/>
  <c r="AE18" i="79"/>
  <c r="AC18" i="79"/>
  <c r="AA18" i="79"/>
  <c r="Y18" i="79"/>
  <c r="W18" i="79"/>
  <c r="U18" i="79"/>
  <c r="S18" i="79"/>
  <c r="Q18" i="79"/>
  <c r="O18" i="79"/>
  <c r="M18" i="79"/>
  <c r="K18" i="79"/>
  <c r="I18" i="79"/>
  <c r="G18" i="79"/>
  <c r="E18" i="79"/>
  <c r="CO17" i="79"/>
  <c r="CM17" i="79"/>
  <c r="CK17" i="79"/>
  <c r="CI17" i="79"/>
  <c r="CG17" i="79"/>
  <c r="CE17" i="79"/>
  <c r="CC17" i="79"/>
  <c r="CA17" i="79"/>
  <c r="BY17" i="79"/>
  <c r="BW17" i="79"/>
  <c r="BU17" i="79"/>
  <c r="BS17" i="79"/>
  <c r="BQ17" i="79"/>
  <c r="BO17" i="79"/>
  <c r="BM17" i="79"/>
  <c r="BK17" i="79"/>
  <c r="BI17" i="79"/>
  <c r="BG17" i="79"/>
  <c r="BE17" i="79"/>
  <c r="BC17" i="79"/>
  <c r="BA17" i="79"/>
  <c r="AY17" i="79"/>
  <c r="AW17" i="79"/>
  <c r="AU17" i="79"/>
  <c r="AS17" i="79"/>
  <c r="AQ17" i="79"/>
  <c r="AO17" i="79"/>
  <c r="AM17" i="79"/>
  <c r="AK17" i="79"/>
  <c r="AI17" i="79"/>
  <c r="AG17" i="79"/>
  <c r="AE17" i="79"/>
  <c r="AC17" i="79"/>
  <c r="AA17" i="79"/>
  <c r="Y17" i="79"/>
  <c r="W17" i="79"/>
  <c r="U17" i="79"/>
  <c r="S17" i="79"/>
  <c r="Q17" i="79"/>
  <c r="O17" i="79"/>
  <c r="M17" i="79"/>
  <c r="K17" i="79"/>
  <c r="I17" i="79"/>
  <c r="G17" i="79"/>
  <c r="E17" i="79"/>
  <c r="CO16" i="79"/>
  <c r="CM16" i="79"/>
  <c r="CK16" i="79"/>
  <c r="CI16" i="79"/>
  <c r="CG16" i="79"/>
  <c r="CE16" i="79"/>
  <c r="CC16" i="79"/>
  <c r="CA16" i="79"/>
  <c r="BY16" i="79"/>
  <c r="BW16" i="79"/>
  <c r="BU16" i="79"/>
  <c r="BS16" i="79"/>
  <c r="BQ16" i="79"/>
  <c r="BO16" i="79"/>
  <c r="BM16" i="79"/>
  <c r="BK16" i="79"/>
  <c r="BI16" i="79"/>
  <c r="BG16" i="79"/>
  <c r="BE16" i="79"/>
  <c r="BC16" i="79"/>
  <c r="BA16" i="79"/>
  <c r="AY16" i="79"/>
  <c r="AW16" i="79"/>
  <c r="AU16" i="79"/>
  <c r="AS16" i="79"/>
  <c r="AQ16" i="79"/>
  <c r="AO16" i="79"/>
  <c r="AM16" i="79"/>
  <c r="AK16" i="79"/>
  <c r="AI16" i="79"/>
  <c r="AG16" i="79"/>
  <c r="AE16" i="79"/>
  <c r="AC16" i="79"/>
  <c r="AA16" i="79"/>
  <c r="Y16" i="79"/>
  <c r="W16" i="79"/>
  <c r="U16" i="79"/>
  <c r="S16" i="79"/>
  <c r="Q16" i="79"/>
  <c r="O16" i="79"/>
  <c r="M16" i="79"/>
  <c r="K16" i="79"/>
  <c r="I16" i="79"/>
  <c r="G16" i="79"/>
  <c r="E16" i="79"/>
  <c r="CO15" i="79"/>
  <c r="CM15" i="79"/>
  <c r="CK15" i="79"/>
  <c r="CI15" i="79"/>
  <c r="CG15" i="79"/>
  <c r="CE15" i="79"/>
  <c r="CC15" i="79"/>
  <c r="CA15" i="79"/>
  <c r="BY15" i="79"/>
  <c r="BW15" i="79"/>
  <c r="BU15" i="79"/>
  <c r="BS15" i="79"/>
  <c r="BQ15" i="79"/>
  <c r="BO15" i="79"/>
  <c r="BM15" i="79"/>
  <c r="BK15" i="79"/>
  <c r="BI15" i="79"/>
  <c r="BG15" i="79"/>
  <c r="BE15" i="79"/>
  <c r="BC15" i="79"/>
  <c r="BA15" i="79"/>
  <c r="AY15" i="79"/>
  <c r="AW15" i="79"/>
  <c r="AU15" i="79"/>
  <c r="AS15" i="79"/>
  <c r="AQ15" i="79"/>
  <c r="AO15" i="79"/>
  <c r="AM15" i="79"/>
  <c r="AK15" i="79"/>
  <c r="AI15" i="79"/>
  <c r="AG15" i="79"/>
  <c r="AE15" i="79"/>
  <c r="AC15" i="79"/>
  <c r="AA15" i="79"/>
  <c r="Y15" i="79"/>
  <c r="W15" i="79"/>
  <c r="U15" i="79"/>
  <c r="S15" i="79"/>
  <c r="Q15" i="79"/>
  <c r="O15" i="79"/>
  <c r="M15" i="79"/>
  <c r="K15" i="79"/>
  <c r="I15" i="79"/>
  <c r="G15" i="79"/>
  <c r="E15" i="79"/>
  <c r="CO14" i="79"/>
  <c r="CM14" i="79"/>
  <c r="CK14" i="79"/>
  <c r="CI14" i="79"/>
  <c r="CG14" i="79"/>
  <c r="CE14" i="79"/>
  <c r="CC14" i="79"/>
  <c r="CA14" i="79"/>
  <c r="BY14" i="79"/>
  <c r="BW14" i="79"/>
  <c r="BU14" i="79"/>
  <c r="BS14" i="79"/>
  <c r="BQ14" i="79"/>
  <c r="BO14" i="79"/>
  <c r="BM14" i="79"/>
  <c r="BK14" i="79"/>
  <c r="BI14" i="79"/>
  <c r="BG14" i="79"/>
  <c r="BE14" i="79"/>
  <c r="BC14" i="79"/>
  <c r="BA14" i="79"/>
  <c r="AY14" i="79"/>
  <c r="AW14" i="79"/>
  <c r="AU14" i="79"/>
  <c r="AS14" i="79"/>
  <c r="AQ14" i="79"/>
  <c r="AO14" i="79"/>
  <c r="AM14" i="79"/>
  <c r="AK14" i="79"/>
  <c r="AI14" i="79"/>
  <c r="AG14" i="79"/>
  <c r="AE14" i="79"/>
  <c r="AC14" i="79"/>
  <c r="AA14" i="79"/>
  <c r="Y14" i="79"/>
  <c r="W14" i="79"/>
  <c r="U14" i="79"/>
  <c r="S14" i="79"/>
  <c r="Q14" i="79"/>
  <c r="O14" i="79"/>
  <c r="M14" i="79"/>
  <c r="K14" i="79"/>
  <c r="I14" i="79"/>
  <c r="G14" i="79"/>
  <c r="E14" i="79"/>
  <c r="CO13" i="79"/>
  <c r="CM13" i="79"/>
  <c r="CK13" i="79"/>
  <c r="CI13" i="79"/>
  <c r="CG13" i="79"/>
  <c r="CE13" i="79"/>
  <c r="CC13" i="79"/>
  <c r="CA13" i="79"/>
  <c r="BY13" i="79"/>
  <c r="BW13" i="79"/>
  <c r="BU13" i="79"/>
  <c r="BS13" i="79"/>
  <c r="BQ13" i="79"/>
  <c r="BO13" i="79"/>
  <c r="BM13" i="79"/>
  <c r="BK13" i="79"/>
  <c r="BI13" i="79"/>
  <c r="BG13" i="79"/>
  <c r="BE13" i="79"/>
  <c r="BC13" i="79"/>
  <c r="BA13" i="79"/>
  <c r="AY13" i="79"/>
  <c r="AW13" i="79"/>
  <c r="AU13" i="79"/>
  <c r="AS13" i="79"/>
  <c r="AQ13" i="79"/>
  <c r="AO13" i="79"/>
  <c r="AM13" i="79"/>
  <c r="AK13" i="79"/>
  <c r="AI13" i="79"/>
  <c r="AG13" i="79"/>
  <c r="AE13" i="79"/>
  <c r="AC13" i="79"/>
  <c r="AA13" i="79"/>
  <c r="Y13" i="79"/>
  <c r="W13" i="79"/>
  <c r="U13" i="79"/>
  <c r="S13" i="79"/>
  <c r="Q13" i="79"/>
  <c r="O13" i="79"/>
  <c r="M13" i="79"/>
  <c r="K13" i="79"/>
  <c r="I13" i="79"/>
  <c r="G13" i="79"/>
  <c r="E13" i="79"/>
  <c r="CO12" i="79"/>
  <c r="CM12" i="79"/>
  <c r="CK12" i="79"/>
  <c r="CI12" i="79"/>
  <c r="CG12" i="79"/>
  <c r="CE12" i="79"/>
  <c r="CC12" i="79"/>
  <c r="CA12" i="79"/>
  <c r="BY12" i="79"/>
  <c r="BW12" i="79"/>
  <c r="BU12" i="79"/>
  <c r="BS12" i="79"/>
  <c r="BQ12" i="79"/>
  <c r="BO12" i="79"/>
  <c r="BM12" i="79"/>
  <c r="BK12" i="79"/>
  <c r="BI12" i="79"/>
  <c r="BG12" i="79"/>
  <c r="BE12" i="79"/>
  <c r="BC12" i="79"/>
  <c r="BA12" i="79"/>
  <c r="AY12" i="79"/>
  <c r="AW12" i="79"/>
  <c r="AU12" i="79"/>
  <c r="AS12" i="79"/>
  <c r="AQ12" i="79"/>
  <c r="AO12" i="79"/>
  <c r="AM12" i="79"/>
  <c r="AK12" i="79"/>
  <c r="AI12" i="79"/>
  <c r="AG12" i="79"/>
  <c r="AE12" i="79"/>
  <c r="AC12" i="79"/>
  <c r="AA12" i="79"/>
  <c r="Y12" i="79"/>
  <c r="W12" i="79"/>
  <c r="U12" i="79"/>
  <c r="S12" i="79"/>
  <c r="Q12" i="79"/>
  <c r="O12" i="79"/>
  <c r="M12" i="79"/>
  <c r="K12" i="79"/>
  <c r="I12" i="79"/>
  <c r="G12" i="79"/>
  <c r="E12" i="79"/>
  <c r="CO11" i="79"/>
  <c r="CM11" i="79"/>
  <c r="CK11" i="79"/>
  <c r="CI11" i="79"/>
  <c r="CG11" i="79"/>
  <c r="CE11" i="79"/>
  <c r="CC11" i="79"/>
  <c r="CA11" i="79"/>
  <c r="BY11" i="79"/>
  <c r="BW11" i="79"/>
  <c r="BU11" i="79"/>
  <c r="BS11" i="79"/>
  <c r="BQ11" i="79"/>
  <c r="BO11" i="79"/>
  <c r="BM11" i="79"/>
  <c r="BK11" i="79"/>
  <c r="BI11" i="79"/>
  <c r="BG11" i="79"/>
  <c r="BE11" i="79"/>
  <c r="BC11" i="79"/>
  <c r="BA11" i="79"/>
  <c r="AY11" i="79"/>
  <c r="AW11" i="79"/>
  <c r="AU11" i="79"/>
  <c r="AS11" i="79"/>
  <c r="AQ11" i="79"/>
  <c r="AO11" i="79"/>
  <c r="AM11" i="79"/>
  <c r="AK11" i="79"/>
  <c r="AI11" i="79"/>
  <c r="AG11" i="79"/>
  <c r="AE11" i="79"/>
  <c r="AC11" i="79"/>
  <c r="AA11" i="79"/>
  <c r="Y11" i="79"/>
  <c r="W11" i="79"/>
  <c r="U11" i="79"/>
  <c r="S11" i="79"/>
  <c r="Q11" i="79"/>
  <c r="O11" i="79"/>
  <c r="M11" i="79"/>
  <c r="K11" i="79"/>
  <c r="I11" i="79"/>
  <c r="G11" i="79"/>
  <c r="E11" i="79"/>
  <c r="CO10" i="79"/>
  <c r="CM10" i="79"/>
  <c r="CK10" i="79"/>
  <c r="CI10" i="79"/>
  <c r="CG10" i="79"/>
  <c r="CE10" i="79"/>
  <c r="CC10" i="79"/>
  <c r="CA10" i="79"/>
  <c r="BY10" i="79"/>
  <c r="BW10" i="79"/>
  <c r="BU10" i="79"/>
  <c r="BS10" i="79"/>
  <c r="BQ10" i="79"/>
  <c r="BO10" i="79"/>
  <c r="BM10" i="79"/>
  <c r="BK10" i="79"/>
  <c r="BI10" i="79"/>
  <c r="BG10" i="79"/>
  <c r="BE10" i="79"/>
  <c r="BC10" i="79"/>
  <c r="BA10" i="79"/>
  <c r="AY10" i="79"/>
  <c r="AW10" i="79"/>
  <c r="AU10" i="79"/>
  <c r="AS10" i="79"/>
  <c r="AQ10" i="79"/>
  <c r="AO10" i="79"/>
  <c r="AM10" i="79"/>
  <c r="AK10" i="79"/>
  <c r="AI10" i="79"/>
  <c r="AG10" i="79"/>
  <c r="AE10" i="79"/>
  <c r="AC10" i="79"/>
  <c r="AA10" i="79"/>
  <c r="Y10" i="79"/>
  <c r="W10" i="79"/>
  <c r="U10" i="79"/>
  <c r="S10" i="79"/>
  <c r="Q10" i="79"/>
  <c r="O10" i="79"/>
  <c r="M10" i="79"/>
  <c r="K10" i="79"/>
  <c r="I10" i="79"/>
  <c r="G10" i="79"/>
  <c r="E10" i="79"/>
  <c r="CO9" i="79"/>
  <c r="CM9" i="79"/>
  <c r="CK9" i="79"/>
  <c r="CI9" i="79"/>
  <c r="CG9" i="79"/>
  <c r="CE9" i="79"/>
  <c r="CC9" i="79"/>
  <c r="CA9" i="79"/>
  <c r="BY9" i="79"/>
  <c r="BW9" i="79"/>
  <c r="BU9" i="79"/>
  <c r="BS9" i="79"/>
  <c r="BQ9" i="79"/>
  <c r="BO9" i="79"/>
  <c r="BM9" i="79"/>
  <c r="BK9" i="79"/>
  <c r="BI9" i="79"/>
  <c r="BG9" i="79"/>
  <c r="BE9" i="79"/>
  <c r="BC9" i="79"/>
  <c r="BA9" i="79"/>
  <c r="AY9" i="79"/>
  <c r="AW9" i="79"/>
  <c r="AU9" i="79"/>
  <c r="AS9" i="79"/>
  <c r="AQ9" i="79"/>
  <c r="AO9" i="79"/>
  <c r="AM9" i="79"/>
  <c r="AK9" i="79"/>
  <c r="AI9" i="79"/>
  <c r="AG9" i="79"/>
  <c r="AE9" i="79"/>
  <c r="AC9" i="79"/>
  <c r="AA9" i="79"/>
  <c r="Y9" i="79"/>
  <c r="W9" i="79"/>
  <c r="U9" i="79"/>
  <c r="S9" i="79"/>
  <c r="Q9" i="79"/>
  <c r="O9" i="79"/>
  <c r="M9" i="79"/>
  <c r="K9" i="79"/>
  <c r="I9" i="79"/>
  <c r="G9" i="79"/>
  <c r="E9" i="79"/>
  <c r="CO8" i="79"/>
  <c r="CM8" i="79"/>
  <c r="CK8" i="79"/>
  <c r="CI8" i="79"/>
  <c r="CG8" i="79"/>
  <c r="CE8" i="79"/>
  <c r="CC8" i="79"/>
  <c r="CA8" i="79"/>
  <c r="BY8" i="79"/>
  <c r="BW8" i="79"/>
  <c r="BU8" i="79"/>
  <c r="BS8" i="79"/>
  <c r="BQ8" i="79"/>
  <c r="BO8" i="79"/>
  <c r="BM8" i="79"/>
  <c r="BK8" i="79"/>
  <c r="BI8" i="79"/>
  <c r="BG8" i="79"/>
  <c r="BE8" i="79"/>
  <c r="BC8" i="79"/>
  <c r="BA8" i="79"/>
  <c r="AY8" i="79"/>
  <c r="AW8" i="79"/>
  <c r="AU8" i="79"/>
  <c r="AS8" i="79"/>
  <c r="AQ8" i="79"/>
  <c r="AO8" i="79"/>
  <c r="AM8" i="79"/>
  <c r="AK8" i="79"/>
  <c r="AI8" i="79"/>
  <c r="AG8" i="79"/>
  <c r="AE8" i="79"/>
  <c r="AC8" i="79"/>
  <c r="AA8" i="79"/>
  <c r="Y8" i="79"/>
  <c r="W8" i="79"/>
  <c r="U8" i="79"/>
  <c r="S8" i="79"/>
  <c r="Q8" i="79"/>
  <c r="O8" i="79"/>
  <c r="M8" i="79"/>
  <c r="K8" i="79"/>
  <c r="I8" i="79"/>
  <c r="G8" i="79"/>
  <c r="E8" i="79"/>
  <c r="CE23" i="80"/>
  <c r="CC23" i="80"/>
  <c r="CA23" i="80"/>
  <c r="BY23" i="80"/>
  <c r="BW23" i="80"/>
  <c r="BU23" i="80"/>
  <c r="BS23" i="80"/>
  <c r="BQ23" i="80"/>
  <c r="BO23" i="80"/>
  <c r="BM23" i="80"/>
  <c r="BK23" i="80"/>
  <c r="BI23" i="80"/>
  <c r="BG23" i="80"/>
  <c r="BE23" i="80"/>
  <c r="BC23" i="80"/>
  <c r="BA23" i="80"/>
  <c r="AY23" i="80"/>
  <c r="AW23" i="80"/>
  <c r="AU23" i="80"/>
  <c r="AS23" i="80"/>
  <c r="AQ23" i="80"/>
  <c r="AO23" i="80"/>
  <c r="AM23" i="80"/>
  <c r="AK23" i="80"/>
  <c r="AI23" i="80"/>
  <c r="AG23" i="80"/>
  <c r="AE23" i="80"/>
  <c r="AC23" i="80"/>
  <c r="AA23" i="80"/>
  <c r="Y23" i="80"/>
  <c r="W23" i="80"/>
  <c r="U23" i="80"/>
  <c r="S23" i="80"/>
  <c r="Q23" i="80"/>
  <c r="O23" i="80"/>
  <c r="M23" i="80"/>
  <c r="K23" i="80"/>
  <c r="I23" i="80"/>
  <c r="G23" i="80"/>
  <c r="E23" i="80"/>
  <c r="CE22" i="80"/>
  <c r="CC22" i="80"/>
  <c r="CA22" i="80"/>
  <c r="BY22" i="80"/>
  <c r="BW22" i="80"/>
  <c r="BU22" i="80"/>
  <c r="BS22" i="80"/>
  <c r="BQ22" i="80"/>
  <c r="BO22" i="80"/>
  <c r="BM22" i="80"/>
  <c r="BK22" i="80"/>
  <c r="BI22" i="80"/>
  <c r="BG22" i="80"/>
  <c r="BE22" i="80"/>
  <c r="BC22" i="80"/>
  <c r="BA22" i="80"/>
  <c r="AY22" i="80"/>
  <c r="AW22" i="80"/>
  <c r="AU22" i="80"/>
  <c r="AS22" i="80"/>
  <c r="AQ22" i="80"/>
  <c r="AO22" i="80"/>
  <c r="AM22" i="80"/>
  <c r="AK22" i="80"/>
  <c r="AI22" i="80"/>
  <c r="AG22" i="80"/>
  <c r="AE22" i="80"/>
  <c r="AC22" i="80"/>
  <c r="AA22" i="80"/>
  <c r="Y22" i="80"/>
  <c r="W22" i="80"/>
  <c r="U22" i="80"/>
  <c r="S22" i="80"/>
  <c r="Q22" i="80"/>
  <c r="O22" i="80"/>
  <c r="M22" i="80"/>
  <c r="K22" i="80"/>
  <c r="I22" i="80"/>
  <c r="G22" i="80"/>
  <c r="E22" i="80"/>
  <c r="CE21" i="80"/>
  <c r="CC21" i="80"/>
  <c r="CA21" i="80"/>
  <c r="BY21" i="80"/>
  <c r="BW21" i="80"/>
  <c r="BU21" i="80"/>
  <c r="BS21" i="80"/>
  <c r="BQ21" i="80"/>
  <c r="BO21" i="80"/>
  <c r="BM21" i="80"/>
  <c r="BK21" i="80"/>
  <c r="BI21" i="80"/>
  <c r="BG21" i="80"/>
  <c r="BE21" i="80"/>
  <c r="BC21" i="80"/>
  <c r="BA21" i="80"/>
  <c r="AY21" i="80"/>
  <c r="AW21" i="80"/>
  <c r="AU21" i="80"/>
  <c r="AS21" i="80"/>
  <c r="AQ21" i="80"/>
  <c r="AO21" i="80"/>
  <c r="AM21" i="80"/>
  <c r="AK21" i="80"/>
  <c r="AI21" i="80"/>
  <c r="AG21" i="80"/>
  <c r="AE21" i="80"/>
  <c r="AC21" i="80"/>
  <c r="AA21" i="80"/>
  <c r="Y21" i="80"/>
  <c r="W21" i="80"/>
  <c r="U21" i="80"/>
  <c r="S21" i="80"/>
  <c r="Q21" i="80"/>
  <c r="O21" i="80"/>
  <c r="M21" i="80"/>
  <c r="K21" i="80"/>
  <c r="I21" i="80"/>
  <c r="G21" i="80"/>
  <c r="E21" i="80"/>
  <c r="CE20" i="80"/>
  <c r="CC20" i="80"/>
  <c r="CA20" i="80"/>
  <c r="BY20" i="80"/>
  <c r="BW20" i="80"/>
  <c r="BU20" i="80"/>
  <c r="BS20" i="80"/>
  <c r="BQ20" i="80"/>
  <c r="BO20" i="80"/>
  <c r="BM20" i="80"/>
  <c r="BK20" i="80"/>
  <c r="BI20" i="80"/>
  <c r="BG20" i="80"/>
  <c r="BE20" i="80"/>
  <c r="BC20" i="80"/>
  <c r="BA20" i="80"/>
  <c r="AY20" i="80"/>
  <c r="AW20" i="80"/>
  <c r="AU20" i="80"/>
  <c r="AS20" i="80"/>
  <c r="AQ20" i="80"/>
  <c r="AO20" i="80"/>
  <c r="AM20" i="80"/>
  <c r="AK20" i="80"/>
  <c r="AI20" i="80"/>
  <c r="AG20" i="80"/>
  <c r="AE20" i="80"/>
  <c r="AC20" i="80"/>
  <c r="AA20" i="80"/>
  <c r="Y20" i="80"/>
  <c r="W20" i="80"/>
  <c r="U20" i="80"/>
  <c r="S20" i="80"/>
  <c r="Q20" i="80"/>
  <c r="O20" i="80"/>
  <c r="M20" i="80"/>
  <c r="K20" i="80"/>
  <c r="I20" i="80"/>
  <c r="G20" i="80"/>
  <c r="E20" i="80"/>
  <c r="CE19" i="80"/>
  <c r="CC19" i="80"/>
  <c r="CA19" i="80"/>
  <c r="BY19" i="80"/>
  <c r="BW19" i="80"/>
  <c r="BU19" i="80"/>
  <c r="BS19" i="80"/>
  <c r="BQ19" i="80"/>
  <c r="BO19" i="80"/>
  <c r="BM19" i="80"/>
  <c r="BK19" i="80"/>
  <c r="BI19" i="80"/>
  <c r="BG19" i="80"/>
  <c r="BE19" i="80"/>
  <c r="BC19" i="80"/>
  <c r="BA19" i="80"/>
  <c r="AY19" i="80"/>
  <c r="AW19" i="80"/>
  <c r="AU19" i="80"/>
  <c r="AS19" i="80"/>
  <c r="AQ19" i="80"/>
  <c r="AO19" i="80"/>
  <c r="AM19" i="80"/>
  <c r="AK19" i="80"/>
  <c r="AI19" i="80"/>
  <c r="AG19" i="80"/>
  <c r="AE19" i="80"/>
  <c r="AC19" i="80"/>
  <c r="AA19" i="80"/>
  <c r="Y19" i="80"/>
  <c r="W19" i="80"/>
  <c r="U19" i="80"/>
  <c r="S19" i="80"/>
  <c r="Q19" i="80"/>
  <c r="O19" i="80"/>
  <c r="M19" i="80"/>
  <c r="K19" i="80"/>
  <c r="I19" i="80"/>
  <c r="G19" i="80"/>
  <c r="E19" i="80"/>
  <c r="CE18" i="80"/>
  <c r="CC18" i="80"/>
  <c r="CA18" i="80"/>
  <c r="BY18" i="80"/>
  <c r="BW18" i="80"/>
  <c r="BU18" i="80"/>
  <c r="BS18" i="80"/>
  <c r="BQ18" i="80"/>
  <c r="BO18" i="80"/>
  <c r="BM18" i="80"/>
  <c r="BK18" i="80"/>
  <c r="BI18" i="80"/>
  <c r="BG18" i="80"/>
  <c r="BE18" i="80"/>
  <c r="BC18" i="80"/>
  <c r="BA18" i="80"/>
  <c r="AY18" i="80"/>
  <c r="AW18" i="80"/>
  <c r="AU18" i="80"/>
  <c r="AS18" i="80"/>
  <c r="AQ18" i="80"/>
  <c r="AO18" i="80"/>
  <c r="AM18" i="80"/>
  <c r="AK18" i="80"/>
  <c r="AI18" i="80"/>
  <c r="AG18" i="80"/>
  <c r="AE18" i="80"/>
  <c r="AC18" i="80"/>
  <c r="AA18" i="80"/>
  <c r="Y18" i="80"/>
  <c r="W18" i="80"/>
  <c r="U18" i="80"/>
  <c r="S18" i="80"/>
  <c r="Q18" i="80"/>
  <c r="O18" i="80"/>
  <c r="M18" i="80"/>
  <c r="K18" i="80"/>
  <c r="I18" i="80"/>
  <c r="G18" i="80"/>
  <c r="E18" i="80"/>
  <c r="CE17" i="80"/>
  <c r="CC17" i="80"/>
  <c r="CA17" i="80"/>
  <c r="BY17" i="80"/>
  <c r="BW17" i="80"/>
  <c r="BU17" i="80"/>
  <c r="BS17" i="80"/>
  <c r="BQ17" i="80"/>
  <c r="BO17" i="80"/>
  <c r="BM17" i="80"/>
  <c r="BK17" i="80"/>
  <c r="BI17" i="80"/>
  <c r="BG17" i="80"/>
  <c r="BE17" i="80"/>
  <c r="BC17" i="80"/>
  <c r="BA17" i="80"/>
  <c r="AY17" i="80"/>
  <c r="AW17" i="80"/>
  <c r="AU17" i="80"/>
  <c r="AS17" i="80"/>
  <c r="AQ17" i="80"/>
  <c r="AO17" i="80"/>
  <c r="AM17" i="80"/>
  <c r="AK17" i="80"/>
  <c r="AI17" i="80"/>
  <c r="AG17" i="80"/>
  <c r="AE17" i="80"/>
  <c r="AC17" i="80"/>
  <c r="AA17" i="80"/>
  <c r="Y17" i="80"/>
  <c r="W17" i="80"/>
  <c r="U17" i="80"/>
  <c r="S17" i="80"/>
  <c r="Q17" i="80"/>
  <c r="O17" i="80"/>
  <c r="M17" i="80"/>
  <c r="K17" i="80"/>
  <c r="I17" i="80"/>
  <c r="G17" i="80"/>
  <c r="E17" i="80"/>
  <c r="CE16" i="80"/>
  <c r="CC16" i="80"/>
  <c r="CA16" i="80"/>
  <c r="BY16" i="80"/>
  <c r="BW16" i="80"/>
  <c r="BU16" i="80"/>
  <c r="BS16" i="80"/>
  <c r="BQ16" i="80"/>
  <c r="BO16" i="80"/>
  <c r="BM16" i="80"/>
  <c r="BK16" i="80"/>
  <c r="BI16" i="80"/>
  <c r="BG16" i="80"/>
  <c r="BE16" i="80"/>
  <c r="BC16" i="80"/>
  <c r="BA16" i="80"/>
  <c r="AY16" i="80"/>
  <c r="AW16" i="80"/>
  <c r="AU16" i="80"/>
  <c r="AS16" i="80"/>
  <c r="AQ16" i="80"/>
  <c r="AO16" i="80"/>
  <c r="AM16" i="80"/>
  <c r="AK16" i="80"/>
  <c r="AI16" i="80"/>
  <c r="AG16" i="80"/>
  <c r="AE16" i="80"/>
  <c r="AC16" i="80"/>
  <c r="AA16" i="80"/>
  <c r="Y16" i="80"/>
  <c r="W16" i="80"/>
  <c r="U16" i="80"/>
  <c r="S16" i="80"/>
  <c r="Q16" i="80"/>
  <c r="O16" i="80"/>
  <c r="M16" i="80"/>
  <c r="K16" i="80"/>
  <c r="I16" i="80"/>
  <c r="G16" i="80"/>
  <c r="E16" i="80"/>
  <c r="CE15" i="80"/>
  <c r="CC15" i="80"/>
  <c r="CA15" i="80"/>
  <c r="BY15" i="80"/>
  <c r="BW15" i="80"/>
  <c r="BU15" i="80"/>
  <c r="BS15" i="80"/>
  <c r="BQ15" i="80"/>
  <c r="BO15" i="80"/>
  <c r="BM15" i="80"/>
  <c r="BK15" i="80"/>
  <c r="BI15" i="80"/>
  <c r="BG15" i="80"/>
  <c r="BE15" i="80"/>
  <c r="BC15" i="80"/>
  <c r="BA15" i="80"/>
  <c r="AY15" i="80"/>
  <c r="AW15" i="80"/>
  <c r="AU15" i="80"/>
  <c r="AS15" i="80"/>
  <c r="AQ15" i="80"/>
  <c r="AO15" i="80"/>
  <c r="AM15" i="80"/>
  <c r="AK15" i="80"/>
  <c r="AI15" i="80"/>
  <c r="AG15" i="80"/>
  <c r="AE15" i="80"/>
  <c r="AC15" i="80"/>
  <c r="AA15" i="80"/>
  <c r="Y15" i="80"/>
  <c r="W15" i="80"/>
  <c r="U15" i="80"/>
  <c r="S15" i="80"/>
  <c r="Q15" i="80"/>
  <c r="O15" i="80"/>
  <c r="M15" i="80"/>
  <c r="K15" i="80"/>
  <c r="I15" i="80"/>
  <c r="G15" i="80"/>
  <c r="E15" i="80"/>
  <c r="CE14" i="80"/>
  <c r="CC14" i="80"/>
  <c r="CA14" i="80"/>
  <c r="BY14" i="80"/>
  <c r="BW14" i="80"/>
  <c r="BU14" i="80"/>
  <c r="BS14" i="80"/>
  <c r="BQ14" i="80"/>
  <c r="BO14" i="80"/>
  <c r="BM14" i="80"/>
  <c r="BK14" i="80"/>
  <c r="BI14" i="80"/>
  <c r="BG14" i="80"/>
  <c r="BE14" i="80"/>
  <c r="BC14" i="80"/>
  <c r="BA14" i="80"/>
  <c r="AY14" i="80"/>
  <c r="AW14" i="80"/>
  <c r="AU14" i="80"/>
  <c r="AS14" i="80"/>
  <c r="AQ14" i="80"/>
  <c r="AO14" i="80"/>
  <c r="AM14" i="80"/>
  <c r="AK14" i="80"/>
  <c r="AI14" i="80"/>
  <c r="AG14" i="80"/>
  <c r="AE14" i="80"/>
  <c r="AC14" i="80"/>
  <c r="AA14" i="80"/>
  <c r="Y14" i="80"/>
  <c r="W14" i="80"/>
  <c r="U14" i="80"/>
  <c r="S14" i="80"/>
  <c r="Q14" i="80"/>
  <c r="O14" i="80"/>
  <c r="M14" i="80"/>
  <c r="K14" i="80"/>
  <c r="I14" i="80"/>
  <c r="G14" i="80"/>
  <c r="E14" i="80"/>
  <c r="CE13" i="80"/>
  <c r="CC13" i="80"/>
  <c r="CA13" i="80"/>
  <c r="BY13" i="80"/>
  <c r="BW13" i="80"/>
  <c r="BU13" i="80"/>
  <c r="BS13" i="80"/>
  <c r="BQ13" i="80"/>
  <c r="BO13" i="80"/>
  <c r="BM13" i="80"/>
  <c r="BK13" i="80"/>
  <c r="BI13" i="80"/>
  <c r="BG13" i="80"/>
  <c r="BE13" i="80"/>
  <c r="BC13" i="80"/>
  <c r="BA13" i="80"/>
  <c r="AY13" i="80"/>
  <c r="AW13" i="80"/>
  <c r="AU13" i="80"/>
  <c r="AS13" i="80"/>
  <c r="AQ13" i="80"/>
  <c r="AO13" i="80"/>
  <c r="AM13" i="80"/>
  <c r="AK13" i="80"/>
  <c r="AI13" i="80"/>
  <c r="AG13" i="80"/>
  <c r="AE13" i="80"/>
  <c r="AC13" i="80"/>
  <c r="AA13" i="80"/>
  <c r="Y13" i="80"/>
  <c r="W13" i="80"/>
  <c r="U13" i="80"/>
  <c r="S13" i="80"/>
  <c r="Q13" i="80"/>
  <c r="O13" i="80"/>
  <c r="M13" i="80"/>
  <c r="K13" i="80"/>
  <c r="I13" i="80"/>
  <c r="G13" i="80"/>
  <c r="E13" i="80"/>
  <c r="CE12" i="80"/>
  <c r="CC12" i="80"/>
  <c r="CA12" i="80"/>
  <c r="BY12" i="80"/>
  <c r="BW12" i="80"/>
  <c r="BU12" i="80"/>
  <c r="BS12" i="80"/>
  <c r="BQ12" i="80"/>
  <c r="BO12" i="80"/>
  <c r="BM12" i="80"/>
  <c r="BK12" i="80"/>
  <c r="BI12" i="80"/>
  <c r="BG12" i="80"/>
  <c r="BE12" i="80"/>
  <c r="BC12" i="80"/>
  <c r="BA12" i="80"/>
  <c r="AY12" i="80"/>
  <c r="AW12" i="80"/>
  <c r="AU12" i="80"/>
  <c r="AS12" i="80"/>
  <c r="AQ12" i="80"/>
  <c r="AO12" i="80"/>
  <c r="AM12" i="80"/>
  <c r="AK12" i="80"/>
  <c r="AI12" i="80"/>
  <c r="AG12" i="80"/>
  <c r="AE12" i="80"/>
  <c r="AC12" i="80"/>
  <c r="AA12" i="80"/>
  <c r="Y12" i="80"/>
  <c r="W12" i="80"/>
  <c r="U12" i="80"/>
  <c r="S12" i="80"/>
  <c r="Q12" i="80"/>
  <c r="O12" i="80"/>
  <c r="M12" i="80"/>
  <c r="K12" i="80"/>
  <c r="I12" i="80"/>
  <c r="G12" i="80"/>
  <c r="E12" i="80"/>
  <c r="CE11" i="80"/>
  <c r="CC11" i="80"/>
  <c r="CA11" i="80"/>
  <c r="BY11" i="80"/>
  <c r="BW11" i="80"/>
  <c r="BU11" i="80"/>
  <c r="BS11" i="80"/>
  <c r="BQ11" i="80"/>
  <c r="BO11" i="80"/>
  <c r="BM11" i="80"/>
  <c r="BK11" i="80"/>
  <c r="BI11" i="80"/>
  <c r="BG11" i="80"/>
  <c r="BE11" i="80"/>
  <c r="BC11" i="80"/>
  <c r="BA11" i="80"/>
  <c r="AY11" i="80"/>
  <c r="AW11" i="80"/>
  <c r="AU11" i="80"/>
  <c r="AS11" i="80"/>
  <c r="AQ11" i="80"/>
  <c r="AO11" i="80"/>
  <c r="AM11" i="80"/>
  <c r="AK11" i="80"/>
  <c r="AI11" i="80"/>
  <c r="AG11" i="80"/>
  <c r="AE11" i="80"/>
  <c r="AC11" i="80"/>
  <c r="AA11" i="80"/>
  <c r="Y11" i="80"/>
  <c r="W11" i="80"/>
  <c r="U11" i="80"/>
  <c r="S11" i="80"/>
  <c r="Q11" i="80"/>
  <c r="O11" i="80"/>
  <c r="M11" i="80"/>
  <c r="K11" i="80"/>
  <c r="I11" i="80"/>
  <c r="G11" i="80"/>
  <c r="E11" i="80"/>
  <c r="CE10" i="80"/>
  <c r="CC10" i="80"/>
  <c r="CA10" i="80"/>
  <c r="BY10" i="80"/>
  <c r="BW10" i="80"/>
  <c r="BU10" i="80"/>
  <c r="BS10" i="80"/>
  <c r="BQ10" i="80"/>
  <c r="BO10" i="80"/>
  <c r="BM10" i="80"/>
  <c r="BK10" i="80"/>
  <c r="BI10" i="80"/>
  <c r="BG10" i="80"/>
  <c r="BE10" i="80"/>
  <c r="BC10" i="80"/>
  <c r="BA10" i="80"/>
  <c r="AY10" i="80"/>
  <c r="AW10" i="80"/>
  <c r="AU10" i="80"/>
  <c r="AS10" i="80"/>
  <c r="AQ10" i="80"/>
  <c r="AO10" i="80"/>
  <c r="AM10" i="80"/>
  <c r="AK10" i="80"/>
  <c r="AI10" i="80"/>
  <c r="AG10" i="80"/>
  <c r="AE10" i="80"/>
  <c r="AC10" i="80"/>
  <c r="AA10" i="80"/>
  <c r="Y10" i="80"/>
  <c r="W10" i="80"/>
  <c r="U10" i="80"/>
  <c r="S10" i="80"/>
  <c r="Q10" i="80"/>
  <c r="O10" i="80"/>
  <c r="M10" i="80"/>
  <c r="K10" i="80"/>
  <c r="I10" i="80"/>
  <c r="G10" i="80"/>
  <c r="E10" i="80"/>
  <c r="CE9" i="80"/>
  <c r="CC9" i="80"/>
  <c r="CA9" i="80"/>
  <c r="BY9" i="80"/>
  <c r="BW9" i="80"/>
  <c r="BU9" i="80"/>
  <c r="BS9" i="80"/>
  <c r="BQ9" i="80"/>
  <c r="BO9" i="80"/>
  <c r="BM9" i="80"/>
  <c r="BK9" i="80"/>
  <c r="BI9" i="80"/>
  <c r="BG9" i="80"/>
  <c r="BE9" i="80"/>
  <c r="BC9" i="80"/>
  <c r="BA9" i="80"/>
  <c r="AY9" i="80"/>
  <c r="AW9" i="80"/>
  <c r="AU9" i="80"/>
  <c r="AS9" i="80"/>
  <c r="AQ9" i="80"/>
  <c r="AO9" i="80"/>
  <c r="AM9" i="80"/>
  <c r="AK9" i="80"/>
  <c r="AI9" i="80"/>
  <c r="AG9" i="80"/>
  <c r="AE9" i="80"/>
  <c r="AC9" i="80"/>
  <c r="AA9" i="80"/>
  <c r="Y9" i="80"/>
  <c r="W9" i="80"/>
  <c r="U9" i="80"/>
  <c r="S9" i="80"/>
  <c r="Q9" i="80"/>
  <c r="O9" i="80"/>
  <c r="M9" i="80"/>
  <c r="K9" i="80"/>
  <c r="I9" i="80"/>
  <c r="G9" i="80"/>
  <c r="E9" i="80"/>
  <c r="CE8" i="80"/>
  <c r="CC8" i="80"/>
  <c r="CA8" i="80"/>
  <c r="BY8" i="80"/>
  <c r="BW8" i="80"/>
  <c r="BU8" i="80"/>
  <c r="BS8" i="80"/>
  <c r="BQ8" i="80"/>
  <c r="BO8" i="80"/>
  <c r="BM8" i="80"/>
  <c r="BK8" i="80"/>
  <c r="BI8" i="80"/>
  <c r="BG8" i="80"/>
  <c r="BE8" i="80"/>
  <c r="BC8" i="80"/>
  <c r="BA8" i="80"/>
  <c r="AY8" i="80"/>
  <c r="AW8" i="80"/>
  <c r="AU8" i="80"/>
  <c r="AS8" i="80"/>
  <c r="AQ8" i="80"/>
  <c r="AO8" i="80"/>
  <c r="AM8" i="80"/>
  <c r="AK8" i="80"/>
  <c r="AI8" i="80"/>
  <c r="AG8" i="80"/>
  <c r="AE8" i="80"/>
  <c r="AC8" i="80"/>
  <c r="AA8" i="80"/>
  <c r="Y8" i="80"/>
  <c r="W8" i="80"/>
  <c r="U8" i="80"/>
  <c r="S8" i="80"/>
  <c r="Q8" i="80"/>
  <c r="O8" i="80"/>
  <c r="M8" i="80"/>
  <c r="K8" i="80"/>
  <c r="I8" i="80"/>
  <c r="G8" i="80"/>
  <c r="E8" i="80"/>
  <c r="DS23" i="81"/>
  <c r="DQ23" i="81"/>
  <c r="DO23" i="81"/>
  <c r="DM23" i="81"/>
  <c r="DK23" i="81"/>
  <c r="DI23" i="81"/>
  <c r="DG23" i="81"/>
  <c r="DE23" i="81"/>
  <c r="DC23" i="81"/>
  <c r="DA23" i="81"/>
  <c r="CY23" i="81"/>
  <c r="CW23" i="81"/>
  <c r="CU23" i="81"/>
  <c r="CS23" i="81"/>
  <c r="CQ23" i="81"/>
  <c r="CO23" i="81"/>
  <c r="CM23" i="81"/>
  <c r="CK23" i="81"/>
  <c r="CI23" i="81"/>
  <c r="CG23" i="81"/>
  <c r="CE23" i="81"/>
  <c r="CC23" i="81"/>
  <c r="CA23" i="81"/>
  <c r="BY23" i="81"/>
  <c r="BW23" i="81"/>
  <c r="BU23" i="81"/>
  <c r="BS23" i="81"/>
  <c r="BQ23" i="81"/>
  <c r="BO23" i="81"/>
  <c r="BM23" i="81"/>
  <c r="BK23" i="81"/>
  <c r="BI23" i="81"/>
  <c r="BG23" i="81"/>
  <c r="BE23" i="81"/>
  <c r="BC23" i="81"/>
  <c r="BA23" i="81"/>
  <c r="AY23" i="81"/>
  <c r="AW23" i="81"/>
  <c r="AU23" i="81"/>
  <c r="AS23" i="81"/>
  <c r="AQ23" i="81"/>
  <c r="AO23" i="81"/>
  <c r="AM23" i="81"/>
  <c r="AK23" i="81"/>
  <c r="AI23" i="81"/>
  <c r="AG23" i="81"/>
  <c r="AE23" i="81"/>
  <c r="AC23" i="81"/>
  <c r="AA23" i="81"/>
  <c r="Y23" i="81"/>
  <c r="W23" i="81"/>
  <c r="U23" i="81"/>
  <c r="S23" i="81"/>
  <c r="Q23" i="81"/>
  <c r="O23" i="81"/>
  <c r="M23" i="81"/>
  <c r="K23" i="81"/>
  <c r="I23" i="81"/>
  <c r="G23" i="81"/>
  <c r="E23" i="81"/>
  <c r="DS22" i="81"/>
  <c r="DQ22" i="81"/>
  <c r="DO22" i="81"/>
  <c r="DM22" i="81"/>
  <c r="DK22" i="81"/>
  <c r="DI22" i="81"/>
  <c r="DG22" i="81"/>
  <c r="DE22" i="81"/>
  <c r="DC22" i="81"/>
  <c r="DA22" i="81"/>
  <c r="CY22" i="81"/>
  <c r="CW22" i="81"/>
  <c r="CU22" i="81"/>
  <c r="CS22" i="81"/>
  <c r="CQ22" i="81"/>
  <c r="CO22" i="81"/>
  <c r="CM22" i="81"/>
  <c r="CK22" i="81"/>
  <c r="CI22" i="81"/>
  <c r="CG22" i="81"/>
  <c r="CE22" i="81"/>
  <c r="CC22" i="81"/>
  <c r="CA22" i="81"/>
  <c r="BY22" i="81"/>
  <c r="BW22" i="81"/>
  <c r="BU22" i="81"/>
  <c r="BS22" i="81"/>
  <c r="BQ22" i="81"/>
  <c r="BO22" i="81"/>
  <c r="BM22" i="81"/>
  <c r="BK22" i="81"/>
  <c r="BI22" i="81"/>
  <c r="BG22" i="81"/>
  <c r="BE22" i="81"/>
  <c r="BC22" i="81"/>
  <c r="BA22" i="81"/>
  <c r="AY22" i="81"/>
  <c r="AW22" i="81"/>
  <c r="AU22" i="81"/>
  <c r="AS22" i="81"/>
  <c r="AQ22" i="81"/>
  <c r="AO22" i="81"/>
  <c r="AM22" i="81"/>
  <c r="AK22" i="81"/>
  <c r="AI22" i="81"/>
  <c r="AG22" i="81"/>
  <c r="AE22" i="81"/>
  <c r="AC22" i="81"/>
  <c r="AA22" i="81"/>
  <c r="Y22" i="81"/>
  <c r="W22" i="81"/>
  <c r="U22" i="81"/>
  <c r="S22" i="81"/>
  <c r="Q22" i="81"/>
  <c r="O22" i="81"/>
  <c r="M22" i="81"/>
  <c r="K22" i="81"/>
  <c r="I22" i="81"/>
  <c r="G22" i="81"/>
  <c r="E22" i="81"/>
  <c r="DS21" i="81"/>
  <c r="DQ21" i="81"/>
  <c r="DO21" i="81"/>
  <c r="DM21" i="81"/>
  <c r="DK21" i="81"/>
  <c r="DI21" i="81"/>
  <c r="DG21" i="81"/>
  <c r="DE21" i="81"/>
  <c r="DC21" i="81"/>
  <c r="DA21" i="81"/>
  <c r="CY21" i="81"/>
  <c r="CW21" i="81"/>
  <c r="CU21" i="81"/>
  <c r="CS21" i="81"/>
  <c r="CQ21" i="81"/>
  <c r="CO21" i="81"/>
  <c r="CM21" i="81"/>
  <c r="CK21" i="81"/>
  <c r="CI21" i="81"/>
  <c r="CG21" i="81"/>
  <c r="CE21" i="81"/>
  <c r="CC21" i="81"/>
  <c r="CA21" i="81"/>
  <c r="BY21" i="81"/>
  <c r="BW21" i="81"/>
  <c r="BU21" i="81"/>
  <c r="BS21" i="81"/>
  <c r="BQ21" i="81"/>
  <c r="BO21" i="81"/>
  <c r="BM21" i="81"/>
  <c r="BK21" i="81"/>
  <c r="BI21" i="81"/>
  <c r="BG21" i="81"/>
  <c r="BE21" i="81"/>
  <c r="BC21" i="81"/>
  <c r="BA21" i="81"/>
  <c r="AY21" i="81"/>
  <c r="AW21" i="81"/>
  <c r="AU21" i="81"/>
  <c r="AS21" i="81"/>
  <c r="AQ21" i="81"/>
  <c r="AO21" i="81"/>
  <c r="AM21" i="81"/>
  <c r="AK21" i="81"/>
  <c r="AI21" i="81"/>
  <c r="AG21" i="81"/>
  <c r="AE21" i="81"/>
  <c r="AC21" i="81"/>
  <c r="AA21" i="81"/>
  <c r="Y21" i="81"/>
  <c r="W21" i="81"/>
  <c r="U21" i="81"/>
  <c r="S21" i="81"/>
  <c r="Q21" i="81"/>
  <c r="O21" i="81"/>
  <c r="M21" i="81"/>
  <c r="K21" i="81"/>
  <c r="I21" i="81"/>
  <c r="G21" i="81"/>
  <c r="E21" i="81"/>
  <c r="DS20" i="81"/>
  <c r="DQ20" i="81"/>
  <c r="DO20" i="81"/>
  <c r="DM20" i="81"/>
  <c r="DK20" i="81"/>
  <c r="DI20" i="81"/>
  <c r="DG20" i="81"/>
  <c r="DE20" i="81"/>
  <c r="DC20" i="81"/>
  <c r="DA20" i="81"/>
  <c r="CY20" i="81"/>
  <c r="CW20" i="81"/>
  <c r="CU20" i="81"/>
  <c r="CS20" i="81"/>
  <c r="CQ20" i="81"/>
  <c r="CO20" i="81"/>
  <c r="CM20" i="81"/>
  <c r="CK20" i="81"/>
  <c r="CI20" i="81"/>
  <c r="CG20" i="81"/>
  <c r="CE20" i="81"/>
  <c r="CC20" i="81"/>
  <c r="CA20" i="81"/>
  <c r="BY20" i="81"/>
  <c r="BW20" i="81"/>
  <c r="BU20" i="81"/>
  <c r="BS20" i="81"/>
  <c r="BQ20" i="81"/>
  <c r="BO20" i="81"/>
  <c r="BM20" i="81"/>
  <c r="BK20" i="81"/>
  <c r="BI20" i="81"/>
  <c r="BG20" i="81"/>
  <c r="BE20" i="81"/>
  <c r="BC20" i="81"/>
  <c r="BA20" i="81"/>
  <c r="AY20" i="81"/>
  <c r="AW20" i="81"/>
  <c r="AU20" i="81"/>
  <c r="AS20" i="81"/>
  <c r="AQ20" i="81"/>
  <c r="AO20" i="81"/>
  <c r="AM20" i="81"/>
  <c r="AK20" i="81"/>
  <c r="AI20" i="81"/>
  <c r="AG20" i="81"/>
  <c r="AE20" i="81"/>
  <c r="AC20" i="81"/>
  <c r="AA20" i="81"/>
  <c r="Y20" i="81"/>
  <c r="W20" i="81"/>
  <c r="U20" i="81"/>
  <c r="S20" i="81"/>
  <c r="Q20" i="81"/>
  <c r="O20" i="81"/>
  <c r="M20" i="81"/>
  <c r="K20" i="81"/>
  <c r="I20" i="81"/>
  <c r="G20" i="81"/>
  <c r="E20" i="81"/>
  <c r="DS19" i="81"/>
  <c r="DQ19" i="81"/>
  <c r="DO19" i="81"/>
  <c r="DM19" i="81"/>
  <c r="DK19" i="81"/>
  <c r="DI19" i="81"/>
  <c r="DG19" i="81"/>
  <c r="DE19" i="81"/>
  <c r="DC19" i="81"/>
  <c r="DA19" i="81"/>
  <c r="CY19" i="81"/>
  <c r="CW19" i="81"/>
  <c r="CU19" i="81"/>
  <c r="CS19" i="81"/>
  <c r="CQ19" i="81"/>
  <c r="CO19" i="81"/>
  <c r="CM19" i="81"/>
  <c r="CK19" i="81"/>
  <c r="CI19" i="81"/>
  <c r="CG19" i="81"/>
  <c r="CE19" i="81"/>
  <c r="CC19" i="81"/>
  <c r="CA19" i="81"/>
  <c r="BY19" i="81"/>
  <c r="BW19" i="81"/>
  <c r="BU19" i="81"/>
  <c r="BS19" i="81"/>
  <c r="BQ19" i="81"/>
  <c r="BO19" i="81"/>
  <c r="BM19" i="81"/>
  <c r="BK19" i="81"/>
  <c r="BI19" i="81"/>
  <c r="BG19" i="81"/>
  <c r="BE19" i="81"/>
  <c r="BC19" i="81"/>
  <c r="BA19" i="81"/>
  <c r="AY19" i="81"/>
  <c r="AW19" i="81"/>
  <c r="AU19" i="81"/>
  <c r="AS19" i="81"/>
  <c r="AQ19" i="81"/>
  <c r="AO19" i="81"/>
  <c r="AM19" i="81"/>
  <c r="AK19" i="81"/>
  <c r="AI19" i="81"/>
  <c r="AG19" i="81"/>
  <c r="AE19" i="81"/>
  <c r="AC19" i="81"/>
  <c r="AA19" i="81"/>
  <c r="Y19" i="81"/>
  <c r="W19" i="81"/>
  <c r="U19" i="81"/>
  <c r="S19" i="81"/>
  <c r="Q19" i="81"/>
  <c r="O19" i="81"/>
  <c r="M19" i="81"/>
  <c r="K19" i="81"/>
  <c r="I19" i="81"/>
  <c r="G19" i="81"/>
  <c r="E19" i="81"/>
  <c r="DS18" i="81"/>
  <c r="DQ18" i="81"/>
  <c r="DO18" i="81"/>
  <c r="DM18" i="81"/>
  <c r="DK18" i="81"/>
  <c r="DI18" i="81"/>
  <c r="DG18" i="81"/>
  <c r="DE18" i="81"/>
  <c r="DC18" i="81"/>
  <c r="DA18" i="81"/>
  <c r="CY18" i="81"/>
  <c r="CW18" i="81"/>
  <c r="CU18" i="81"/>
  <c r="CS18" i="81"/>
  <c r="CQ18" i="81"/>
  <c r="CO18" i="81"/>
  <c r="CM18" i="81"/>
  <c r="CK18" i="81"/>
  <c r="CI18" i="81"/>
  <c r="CG18" i="81"/>
  <c r="CE18" i="81"/>
  <c r="CC18" i="81"/>
  <c r="CA18" i="81"/>
  <c r="BY18" i="81"/>
  <c r="BW18" i="81"/>
  <c r="BU18" i="81"/>
  <c r="BS18" i="81"/>
  <c r="BQ18" i="81"/>
  <c r="BO18" i="81"/>
  <c r="BM18" i="81"/>
  <c r="BK18" i="81"/>
  <c r="BI18" i="81"/>
  <c r="BG18" i="81"/>
  <c r="BE18" i="81"/>
  <c r="BC18" i="81"/>
  <c r="BA18" i="81"/>
  <c r="AY18" i="81"/>
  <c r="AW18" i="81"/>
  <c r="AU18" i="81"/>
  <c r="AS18" i="81"/>
  <c r="AQ18" i="81"/>
  <c r="AO18" i="81"/>
  <c r="AM18" i="81"/>
  <c r="AK18" i="81"/>
  <c r="AI18" i="81"/>
  <c r="AG18" i="81"/>
  <c r="AE18" i="81"/>
  <c r="AC18" i="81"/>
  <c r="AA18" i="81"/>
  <c r="Y18" i="81"/>
  <c r="W18" i="81"/>
  <c r="U18" i="81"/>
  <c r="S18" i="81"/>
  <c r="Q18" i="81"/>
  <c r="O18" i="81"/>
  <c r="M18" i="81"/>
  <c r="K18" i="81"/>
  <c r="I18" i="81"/>
  <c r="G18" i="81"/>
  <c r="E18" i="81"/>
  <c r="DS17" i="81"/>
  <c r="DQ17" i="81"/>
  <c r="DO17" i="81"/>
  <c r="DM17" i="81"/>
  <c r="DK17" i="81"/>
  <c r="DI17" i="81"/>
  <c r="DG17" i="81"/>
  <c r="DE17" i="81"/>
  <c r="DC17" i="81"/>
  <c r="DA17" i="81"/>
  <c r="CY17" i="81"/>
  <c r="CW17" i="81"/>
  <c r="CU17" i="81"/>
  <c r="CS17" i="81"/>
  <c r="CQ17" i="81"/>
  <c r="CO17" i="81"/>
  <c r="CM17" i="81"/>
  <c r="CK17" i="81"/>
  <c r="CI17" i="81"/>
  <c r="CG17" i="81"/>
  <c r="CE17" i="81"/>
  <c r="CC17" i="81"/>
  <c r="CA17" i="81"/>
  <c r="BY17" i="81"/>
  <c r="BW17" i="81"/>
  <c r="BU17" i="81"/>
  <c r="BS17" i="81"/>
  <c r="BQ17" i="81"/>
  <c r="BO17" i="81"/>
  <c r="BM17" i="81"/>
  <c r="BK17" i="81"/>
  <c r="BI17" i="81"/>
  <c r="BG17" i="81"/>
  <c r="BE17" i="81"/>
  <c r="BC17" i="81"/>
  <c r="BA17" i="81"/>
  <c r="AY17" i="81"/>
  <c r="AW17" i="81"/>
  <c r="AU17" i="81"/>
  <c r="AS17" i="81"/>
  <c r="AQ17" i="81"/>
  <c r="AO17" i="81"/>
  <c r="AM17" i="81"/>
  <c r="AK17" i="81"/>
  <c r="AI17" i="81"/>
  <c r="AG17" i="81"/>
  <c r="AE17" i="81"/>
  <c r="AC17" i="81"/>
  <c r="AA17" i="81"/>
  <c r="Y17" i="81"/>
  <c r="W17" i="81"/>
  <c r="U17" i="81"/>
  <c r="S17" i="81"/>
  <c r="Q17" i="81"/>
  <c r="O17" i="81"/>
  <c r="M17" i="81"/>
  <c r="K17" i="81"/>
  <c r="I17" i="81"/>
  <c r="G17" i="81"/>
  <c r="E17" i="81"/>
  <c r="DS16" i="81"/>
  <c r="DQ16" i="81"/>
  <c r="DO16" i="81"/>
  <c r="DM16" i="81"/>
  <c r="DK16" i="81"/>
  <c r="DI16" i="81"/>
  <c r="DG16" i="81"/>
  <c r="DE16" i="81"/>
  <c r="DC16" i="81"/>
  <c r="DA16" i="81"/>
  <c r="CY16" i="81"/>
  <c r="CW16" i="81"/>
  <c r="CU16" i="81"/>
  <c r="CS16" i="81"/>
  <c r="CQ16" i="81"/>
  <c r="CO16" i="81"/>
  <c r="CM16" i="81"/>
  <c r="CK16" i="81"/>
  <c r="CI16" i="81"/>
  <c r="CG16" i="81"/>
  <c r="CE16" i="81"/>
  <c r="CC16" i="81"/>
  <c r="CA16" i="81"/>
  <c r="BY16" i="81"/>
  <c r="BW16" i="81"/>
  <c r="BU16" i="81"/>
  <c r="BS16" i="81"/>
  <c r="BQ16" i="81"/>
  <c r="BO16" i="81"/>
  <c r="BM16" i="81"/>
  <c r="BK16" i="81"/>
  <c r="BI16" i="81"/>
  <c r="BG16" i="81"/>
  <c r="BE16" i="81"/>
  <c r="BC16" i="81"/>
  <c r="BA16" i="81"/>
  <c r="AY16" i="81"/>
  <c r="AW16" i="81"/>
  <c r="AU16" i="81"/>
  <c r="AS16" i="81"/>
  <c r="AQ16" i="81"/>
  <c r="AO16" i="81"/>
  <c r="AM16" i="81"/>
  <c r="AK16" i="81"/>
  <c r="AI16" i="81"/>
  <c r="AG16" i="81"/>
  <c r="AE16" i="81"/>
  <c r="AC16" i="81"/>
  <c r="AA16" i="81"/>
  <c r="Y16" i="81"/>
  <c r="W16" i="81"/>
  <c r="U16" i="81"/>
  <c r="S16" i="81"/>
  <c r="Q16" i="81"/>
  <c r="O16" i="81"/>
  <c r="M16" i="81"/>
  <c r="K16" i="81"/>
  <c r="I16" i="81"/>
  <c r="G16" i="81"/>
  <c r="E16" i="81"/>
  <c r="DS15" i="81"/>
  <c r="DQ15" i="81"/>
  <c r="DO15" i="81"/>
  <c r="DM15" i="81"/>
  <c r="DK15" i="81"/>
  <c r="DI15" i="81"/>
  <c r="DG15" i="81"/>
  <c r="DE15" i="81"/>
  <c r="DC15" i="81"/>
  <c r="DA15" i="81"/>
  <c r="CY15" i="81"/>
  <c r="CW15" i="81"/>
  <c r="CU15" i="81"/>
  <c r="CS15" i="81"/>
  <c r="CQ15" i="81"/>
  <c r="CO15" i="81"/>
  <c r="CM15" i="81"/>
  <c r="CK15" i="81"/>
  <c r="CI15" i="81"/>
  <c r="CG15" i="81"/>
  <c r="CE15" i="81"/>
  <c r="CC15" i="81"/>
  <c r="CA15" i="81"/>
  <c r="BY15" i="81"/>
  <c r="BW15" i="81"/>
  <c r="BU15" i="81"/>
  <c r="BS15" i="81"/>
  <c r="BQ15" i="81"/>
  <c r="BO15" i="81"/>
  <c r="BM15" i="81"/>
  <c r="BK15" i="81"/>
  <c r="BI15" i="81"/>
  <c r="BG15" i="81"/>
  <c r="BE15" i="81"/>
  <c r="BC15" i="81"/>
  <c r="BA15" i="81"/>
  <c r="AY15" i="81"/>
  <c r="AW15" i="81"/>
  <c r="AU15" i="81"/>
  <c r="AS15" i="81"/>
  <c r="AQ15" i="81"/>
  <c r="AO15" i="81"/>
  <c r="AM15" i="81"/>
  <c r="AK15" i="81"/>
  <c r="AI15" i="81"/>
  <c r="AG15" i="81"/>
  <c r="AE15" i="81"/>
  <c r="AC15" i="81"/>
  <c r="AA15" i="81"/>
  <c r="Y15" i="81"/>
  <c r="W15" i="81"/>
  <c r="U15" i="81"/>
  <c r="S15" i="81"/>
  <c r="Q15" i="81"/>
  <c r="O15" i="81"/>
  <c r="M15" i="81"/>
  <c r="K15" i="81"/>
  <c r="I15" i="81"/>
  <c r="G15" i="81"/>
  <c r="E15" i="81"/>
  <c r="DS14" i="81"/>
  <c r="DQ14" i="81"/>
  <c r="DO14" i="81"/>
  <c r="DM14" i="81"/>
  <c r="DK14" i="81"/>
  <c r="DI14" i="81"/>
  <c r="DG14" i="81"/>
  <c r="DE14" i="81"/>
  <c r="DC14" i="81"/>
  <c r="DA14" i="81"/>
  <c r="CY14" i="81"/>
  <c r="CW14" i="81"/>
  <c r="CU14" i="81"/>
  <c r="CS14" i="81"/>
  <c r="CQ14" i="81"/>
  <c r="CO14" i="81"/>
  <c r="CM14" i="81"/>
  <c r="CK14" i="81"/>
  <c r="CI14" i="81"/>
  <c r="CG14" i="81"/>
  <c r="CE14" i="81"/>
  <c r="CC14" i="81"/>
  <c r="CA14" i="81"/>
  <c r="BY14" i="81"/>
  <c r="BW14" i="81"/>
  <c r="BU14" i="81"/>
  <c r="BS14" i="81"/>
  <c r="BQ14" i="81"/>
  <c r="BO14" i="81"/>
  <c r="BM14" i="81"/>
  <c r="BK14" i="81"/>
  <c r="BI14" i="81"/>
  <c r="BG14" i="81"/>
  <c r="BE14" i="81"/>
  <c r="BC14" i="81"/>
  <c r="BA14" i="81"/>
  <c r="AY14" i="81"/>
  <c r="AW14" i="81"/>
  <c r="AU14" i="81"/>
  <c r="AS14" i="81"/>
  <c r="AQ14" i="81"/>
  <c r="AO14" i="81"/>
  <c r="AM14" i="81"/>
  <c r="AK14" i="81"/>
  <c r="AI14" i="81"/>
  <c r="AG14" i="81"/>
  <c r="AE14" i="81"/>
  <c r="AC14" i="81"/>
  <c r="AA14" i="81"/>
  <c r="Y14" i="81"/>
  <c r="W14" i="81"/>
  <c r="U14" i="81"/>
  <c r="S14" i="81"/>
  <c r="Q14" i="81"/>
  <c r="O14" i="81"/>
  <c r="M14" i="81"/>
  <c r="K14" i="81"/>
  <c r="I14" i="81"/>
  <c r="G14" i="81"/>
  <c r="E14" i="81"/>
  <c r="DS13" i="81"/>
  <c r="DQ13" i="81"/>
  <c r="DO13" i="81"/>
  <c r="DM13" i="81"/>
  <c r="DK13" i="81"/>
  <c r="DI13" i="81"/>
  <c r="DG13" i="81"/>
  <c r="DE13" i="81"/>
  <c r="DC13" i="81"/>
  <c r="DA13" i="81"/>
  <c r="CY13" i="81"/>
  <c r="CW13" i="81"/>
  <c r="CU13" i="81"/>
  <c r="CS13" i="81"/>
  <c r="CQ13" i="81"/>
  <c r="CO13" i="81"/>
  <c r="CM13" i="81"/>
  <c r="CK13" i="81"/>
  <c r="CI13" i="81"/>
  <c r="CG13" i="81"/>
  <c r="CE13" i="81"/>
  <c r="CC13" i="81"/>
  <c r="CA13" i="81"/>
  <c r="BY13" i="81"/>
  <c r="BW13" i="81"/>
  <c r="BU13" i="81"/>
  <c r="BS13" i="81"/>
  <c r="BQ13" i="81"/>
  <c r="BO13" i="81"/>
  <c r="BM13" i="81"/>
  <c r="BK13" i="81"/>
  <c r="BI13" i="81"/>
  <c r="BG13" i="81"/>
  <c r="BE13" i="81"/>
  <c r="BC13" i="81"/>
  <c r="BA13" i="81"/>
  <c r="AY13" i="81"/>
  <c r="AW13" i="81"/>
  <c r="AU13" i="81"/>
  <c r="AS13" i="81"/>
  <c r="AQ13" i="81"/>
  <c r="AO13" i="81"/>
  <c r="AM13" i="81"/>
  <c r="AK13" i="81"/>
  <c r="AI13" i="81"/>
  <c r="AG13" i="81"/>
  <c r="AE13" i="81"/>
  <c r="AC13" i="81"/>
  <c r="AA13" i="81"/>
  <c r="Y13" i="81"/>
  <c r="W13" i="81"/>
  <c r="U13" i="81"/>
  <c r="S13" i="81"/>
  <c r="Q13" i="81"/>
  <c r="O13" i="81"/>
  <c r="M13" i="81"/>
  <c r="K13" i="81"/>
  <c r="I13" i="81"/>
  <c r="G13" i="81"/>
  <c r="E13" i="81"/>
  <c r="DS12" i="81"/>
  <c r="DQ12" i="81"/>
  <c r="DO12" i="81"/>
  <c r="DM12" i="81"/>
  <c r="DK12" i="81"/>
  <c r="DI12" i="81"/>
  <c r="DG12" i="81"/>
  <c r="DE12" i="81"/>
  <c r="DC12" i="81"/>
  <c r="DA12" i="81"/>
  <c r="CY12" i="81"/>
  <c r="CW12" i="81"/>
  <c r="CU12" i="81"/>
  <c r="CS12" i="81"/>
  <c r="CQ12" i="81"/>
  <c r="CO12" i="81"/>
  <c r="CM12" i="81"/>
  <c r="CK12" i="81"/>
  <c r="CI12" i="81"/>
  <c r="CG12" i="81"/>
  <c r="CE12" i="81"/>
  <c r="CC12" i="81"/>
  <c r="CA12" i="81"/>
  <c r="BY12" i="81"/>
  <c r="BW12" i="81"/>
  <c r="BU12" i="81"/>
  <c r="BS12" i="81"/>
  <c r="BQ12" i="81"/>
  <c r="BO12" i="81"/>
  <c r="BM12" i="81"/>
  <c r="BK12" i="81"/>
  <c r="BI12" i="81"/>
  <c r="BG12" i="81"/>
  <c r="BE12" i="81"/>
  <c r="BC12" i="81"/>
  <c r="BA12" i="81"/>
  <c r="AY12" i="81"/>
  <c r="AW12" i="81"/>
  <c r="AU12" i="81"/>
  <c r="AS12" i="81"/>
  <c r="AQ12" i="81"/>
  <c r="AO12" i="81"/>
  <c r="AM12" i="81"/>
  <c r="AK12" i="81"/>
  <c r="AI12" i="81"/>
  <c r="AG12" i="81"/>
  <c r="AE12" i="81"/>
  <c r="AC12" i="81"/>
  <c r="AA12" i="81"/>
  <c r="Y12" i="81"/>
  <c r="W12" i="81"/>
  <c r="U12" i="81"/>
  <c r="S12" i="81"/>
  <c r="Q12" i="81"/>
  <c r="O12" i="81"/>
  <c r="M12" i="81"/>
  <c r="K12" i="81"/>
  <c r="I12" i="81"/>
  <c r="G12" i="81"/>
  <c r="E12" i="81"/>
  <c r="DS11" i="81"/>
  <c r="DQ11" i="81"/>
  <c r="DO11" i="81"/>
  <c r="DM11" i="81"/>
  <c r="DK11" i="81"/>
  <c r="DI11" i="81"/>
  <c r="DG11" i="81"/>
  <c r="DE11" i="81"/>
  <c r="DC11" i="81"/>
  <c r="DA11" i="81"/>
  <c r="CY11" i="81"/>
  <c r="CW11" i="81"/>
  <c r="CU11" i="81"/>
  <c r="CS11" i="81"/>
  <c r="CQ11" i="81"/>
  <c r="CO11" i="81"/>
  <c r="CM11" i="81"/>
  <c r="CK11" i="81"/>
  <c r="CI11" i="81"/>
  <c r="CG11" i="81"/>
  <c r="CE11" i="81"/>
  <c r="CC11" i="81"/>
  <c r="CA11" i="81"/>
  <c r="BY11" i="81"/>
  <c r="BW11" i="81"/>
  <c r="BU11" i="81"/>
  <c r="BS11" i="81"/>
  <c r="BQ11" i="81"/>
  <c r="BO11" i="81"/>
  <c r="BM11" i="81"/>
  <c r="BK11" i="81"/>
  <c r="BI11" i="81"/>
  <c r="BG11" i="81"/>
  <c r="BE11" i="81"/>
  <c r="BC11" i="81"/>
  <c r="BA11" i="81"/>
  <c r="AY11" i="81"/>
  <c r="AW11" i="81"/>
  <c r="AU11" i="81"/>
  <c r="AS11" i="81"/>
  <c r="AQ11" i="81"/>
  <c r="AO11" i="81"/>
  <c r="AM11" i="81"/>
  <c r="AK11" i="81"/>
  <c r="AI11" i="81"/>
  <c r="AG11" i="81"/>
  <c r="AE11" i="81"/>
  <c r="AC11" i="81"/>
  <c r="AA11" i="81"/>
  <c r="Y11" i="81"/>
  <c r="W11" i="81"/>
  <c r="U11" i="81"/>
  <c r="S11" i="81"/>
  <c r="Q11" i="81"/>
  <c r="O11" i="81"/>
  <c r="M11" i="81"/>
  <c r="K11" i="81"/>
  <c r="I11" i="81"/>
  <c r="G11" i="81"/>
  <c r="E11" i="81"/>
  <c r="DS10" i="81"/>
  <c r="DQ10" i="81"/>
  <c r="DO10" i="81"/>
  <c r="DM10" i="81"/>
  <c r="DK10" i="81"/>
  <c r="DI10" i="81"/>
  <c r="DG10" i="81"/>
  <c r="DE10" i="81"/>
  <c r="DC10" i="81"/>
  <c r="DA10" i="81"/>
  <c r="CY10" i="81"/>
  <c r="CW10" i="81"/>
  <c r="CU10" i="81"/>
  <c r="CS10" i="81"/>
  <c r="CQ10" i="81"/>
  <c r="CO10" i="81"/>
  <c r="CM10" i="81"/>
  <c r="CK10" i="81"/>
  <c r="CI10" i="81"/>
  <c r="CG10" i="81"/>
  <c r="CE10" i="81"/>
  <c r="CC10" i="81"/>
  <c r="CA10" i="81"/>
  <c r="BY10" i="81"/>
  <c r="BW10" i="81"/>
  <c r="BU10" i="81"/>
  <c r="BS10" i="81"/>
  <c r="BQ10" i="81"/>
  <c r="BO10" i="81"/>
  <c r="BM10" i="81"/>
  <c r="BK10" i="81"/>
  <c r="BI10" i="81"/>
  <c r="BG10" i="81"/>
  <c r="BE10" i="81"/>
  <c r="BC10" i="81"/>
  <c r="BA10" i="81"/>
  <c r="AY10" i="81"/>
  <c r="AW10" i="81"/>
  <c r="AU10" i="81"/>
  <c r="AS10" i="81"/>
  <c r="AQ10" i="81"/>
  <c r="AO10" i="81"/>
  <c r="AM10" i="81"/>
  <c r="AK10" i="81"/>
  <c r="AI10" i="81"/>
  <c r="AG10" i="81"/>
  <c r="AE10" i="81"/>
  <c r="AC10" i="81"/>
  <c r="AA10" i="81"/>
  <c r="Y10" i="81"/>
  <c r="W10" i="81"/>
  <c r="U10" i="81"/>
  <c r="S10" i="81"/>
  <c r="Q10" i="81"/>
  <c r="O10" i="81"/>
  <c r="M10" i="81"/>
  <c r="K10" i="81"/>
  <c r="I10" i="81"/>
  <c r="G10" i="81"/>
  <c r="E10" i="81"/>
  <c r="DS9" i="81"/>
  <c r="DQ9" i="81"/>
  <c r="DO9" i="81"/>
  <c r="DM9" i="81"/>
  <c r="DK9" i="81"/>
  <c r="DI9" i="81"/>
  <c r="DG9" i="81"/>
  <c r="DE9" i="81"/>
  <c r="DC9" i="81"/>
  <c r="DA9" i="81"/>
  <c r="CY9" i="81"/>
  <c r="CW9" i="81"/>
  <c r="CU9" i="81"/>
  <c r="CS9" i="81"/>
  <c r="CQ9" i="81"/>
  <c r="CO9" i="81"/>
  <c r="CM9" i="81"/>
  <c r="CK9" i="81"/>
  <c r="CI9" i="81"/>
  <c r="CG9" i="81"/>
  <c r="CE9" i="81"/>
  <c r="CC9" i="81"/>
  <c r="CA9" i="81"/>
  <c r="BY9" i="81"/>
  <c r="BW9" i="81"/>
  <c r="BU9" i="81"/>
  <c r="BS9" i="81"/>
  <c r="BQ9" i="81"/>
  <c r="BO9" i="81"/>
  <c r="BM9" i="81"/>
  <c r="BK9" i="81"/>
  <c r="BI9" i="81"/>
  <c r="BG9" i="81"/>
  <c r="BE9" i="81"/>
  <c r="BC9" i="81"/>
  <c r="BA9" i="81"/>
  <c r="AY9" i="81"/>
  <c r="AW9" i="81"/>
  <c r="AU9" i="81"/>
  <c r="AS9" i="81"/>
  <c r="AQ9" i="81"/>
  <c r="AO9" i="81"/>
  <c r="AM9" i="81"/>
  <c r="AK9" i="81"/>
  <c r="AI9" i="81"/>
  <c r="AG9" i="81"/>
  <c r="AE9" i="81"/>
  <c r="AC9" i="81"/>
  <c r="AA9" i="81"/>
  <c r="Y9" i="81"/>
  <c r="W9" i="81"/>
  <c r="U9" i="81"/>
  <c r="S9" i="81"/>
  <c r="Q9" i="81"/>
  <c r="O9" i="81"/>
  <c r="M9" i="81"/>
  <c r="K9" i="81"/>
  <c r="I9" i="81"/>
  <c r="G9" i="81"/>
  <c r="E9" i="81"/>
  <c r="DS8" i="81"/>
  <c r="DQ8" i="81"/>
  <c r="DO8" i="81"/>
  <c r="DM8" i="81"/>
  <c r="DK8" i="81"/>
  <c r="DI8" i="81"/>
  <c r="DG8" i="81"/>
  <c r="DE8" i="81"/>
  <c r="DC8" i="81"/>
  <c r="DA8" i="81"/>
  <c r="CY8" i="81"/>
  <c r="CW8" i="81"/>
  <c r="CU8" i="81"/>
  <c r="CS8" i="81"/>
  <c r="CQ8" i="81"/>
  <c r="CO8" i="81"/>
  <c r="CM8" i="81"/>
  <c r="CK8" i="81"/>
  <c r="CI8" i="81"/>
  <c r="CG8" i="81"/>
  <c r="CE8" i="81"/>
  <c r="CC8" i="81"/>
  <c r="CA8" i="81"/>
  <c r="BY8" i="81"/>
  <c r="BW8" i="81"/>
  <c r="BU8" i="81"/>
  <c r="BS8" i="81"/>
  <c r="BQ8" i="81"/>
  <c r="BO8" i="81"/>
  <c r="BM8" i="81"/>
  <c r="BK8" i="81"/>
  <c r="BI8" i="81"/>
  <c r="BG8" i="81"/>
  <c r="BE8" i="81"/>
  <c r="BC8" i="81"/>
  <c r="BA8" i="81"/>
  <c r="AY8" i="81"/>
  <c r="AW8" i="81"/>
  <c r="AU8" i="81"/>
  <c r="AS8" i="81"/>
  <c r="AQ8" i="81"/>
  <c r="AO8" i="81"/>
  <c r="AM8" i="81"/>
  <c r="AK8" i="81"/>
  <c r="AI8" i="81"/>
  <c r="AG8" i="81"/>
  <c r="AE8" i="81"/>
  <c r="AC8" i="81"/>
  <c r="AA8" i="81"/>
  <c r="Y8" i="81"/>
  <c r="W8" i="81"/>
  <c r="U8" i="81"/>
  <c r="S8" i="81"/>
  <c r="Q8" i="81"/>
  <c r="O8" i="81"/>
  <c r="M8" i="81"/>
  <c r="K8" i="81"/>
  <c r="I8" i="81"/>
  <c r="G8" i="81"/>
  <c r="E8" i="81"/>
  <c r="DS23" i="82"/>
  <c r="DQ23" i="82"/>
  <c r="DO23" i="82"/>
  <c r="DM23" i="82"/>
  <c r="DK23" i="82"/>
  <c r="DI23" i="82"/>
  <c r="DG23" i="82"/>
  <c r="DE23" i="82"/>
  <c r="DC23" i="82"/>
  <c r="DA23" i="82"/>
  <c r="CY23" i="82"/>
  <c r="CW23" i="82"/>
  <c r="CU23" i="82"/>
  <c r="CS23" i="82"/>
  <c r="CQ23" i="82"/>
  <c r="CO23" i="82"/>
  <c r="CM23" i="82"/>
  <c r="CK23" i="82"/>
  <c r="CI23" i="82"/>
  <c r="CG23" i="82"/>
  <c r="CE23" i="82"/>
  <c r="CC23" i="82"/>
  <c r="CA23" i="82"/>
  <c r="BY23" i="82"/>
  <c r="BW23" i="82"/>
  <c r="BU23" i="82"/>
  <c r="BS23" i="82"/>
  <c r="BQ23" i="82"/>
  <c r="BO23" i="82"/>
  <c r="BM23" i="82"/>
  <c r="BK23" i="82"/>
  <c r="BI23" i="82"/>
  <c r="BG23" i="82"/>
  <c r="BE23" i="82"/>
  <c r="BC23" i="82"/>
  <c r="BA23" i="82"/>
  <c r="AY23" i="82"/>
  <c r="AW23" i="82"/>
  <c r="AU23" i="82"/>
  <c r="AS23" i="82"/>
  <c r="AQ23" i="82"/>
  <c r="AO23" i="82"/>
  <c r="AM23" i="82"/>
  <c r="AK23" i="82"/>
  <c r="AI23" i="82"/>
  <c r="AG23" i="82"/>
  <c r="AE23" i="82"/>
  <c r="AC23" i="82"/>
  <c r="AA23" i="82"/>
  <c r="Y23" i="82"/>
  <c r="W23" i="82"/>
  <c r="U23" i="82"/>
  <c r="S23" i="82"/>
  <c r="Q23" i="82"/>
  <c r="O23" i="82"/>
  <c r="M23" i="82"/>
  <c r="K23" i="82"/>
  <c r="I23" i="82"/>
  <c r="G23" i="82"/>
  <c r="E23" i="82"/>
  <c r="DS22" i="82"/>
  <c r="DQ22" i="82"/>
  <c r="DO22" i="82"/>
  <c r="DM22" i="82"/>
  <c r="DK22" i="82"/>
  <c r="DI22" i="82"/>
  <c r="DG22" i="82"/>
  <c r="DE22" i="82"/>
  <c r="DC22" i="82"/>
  <c r="DA22" i="82"/>
  <c r="CY22" i="82"/>
  <c r="CW22" i="82"/>
  <c r="CU22" i="82"/>
  <c r="CS22" i="82"/>
  <c r="CQ22" i="82"/>
  <c r="CO22" i="82"/>
  <c r="CM22" i="82"/>
  <c r="CK22" i="82"/>
  <c r="CI22" i="82"/>
  <c r="CG22" i="82"/>
  <c r="CE22" i="82"/>
  <c r="CC22" i="82"/>
  <c r="CA22" i="82"/>
  <c r="BY22" i="82"/>
  <c r="BW22" i="82"/>
  <c r="BU22" i="82"/>
  <c r="BS22" i="82"/>
  <c r="BQ22" i="82"/>
  <c r="BO22" i="82"/>
  <c r="BM22" i="82"/>
  <c r="BK22" i="82"/>
  <c r="BI22" i="82"/>
  <c r="BG22" i="82"/>
  <c r="BE22" i="82"/>
  <c r="BC22" i="82"/>
  <c r="BA22" i="82"/>
  <c r="AY22" i="82"/>
  <c r="AW22" i="82"/>
  <c r="AU22" i="82"/>
  <c r="AS22" i="82"/>
  <c r="AQ22" i="82"/>
  <c r="AO22" i="82"/>
  <c r="AM22" i="82"/>
  <c r="AK22" i="82"/>
  <c r="AI22" i="82"/>
  <c r="AG22" i="82"/>
  <c r="AE22" i="82"/>
  <c r="AC22" i="82"/>
  <c r="AA22" i="82"/>
  <c r="Y22" i="82"/>
  <c r="W22" i="82"/>
  <c r="U22" i="82"/>
  <c r="S22" i="82"/>
  <c r="Q22" i="82"/>
  <c r="O22" i="82"/>
  <c r="M22" i="82"/>
  <c r="K22" i="82"/>
  <c r="I22" i="82"/>
  <c r="G22" i="82"/>
  <c r="E22" i="82"/>
  <c r="DS21" i="82"/>
  <c r="DQ21" i="82"/>
  <c r="DO21" i="82"/>
  <c r="DM21" i="82"/>
  <c r="DK21" i="82"/>
  <c r="DI21" i="82"/>
  <c r="DG21" i="82"/>
  <c r="DE21" i="82"/>
  <c r="DC21" i="82"/>
  <c r="DA21" i="82"/>
  <c r="CY21" i="82"/>
  <c r="CW21" i="82"/>
  <c r="CU21" i="82"/>
  <c r="CS21" i="82"/>
  <c r="CQ21" i="82"/>
  <c r="CO21" i="82"/>
  <c r="CM21" i="82"/>
  <c r="CK21" i="82"/>
  <c r="CI21" i="82"/>
  <c r="CG21" i="82"/>
  <c r="CE21" i="82"/>
  <c r="CC21" i="82"/>
  <c r="CA21" i="82"/>
  <c r="BY21" i="82"/>
  <c r="BW21" i="82"/>
  <c r="BU21" i="82"/>
  <c r="BS21" i="82"/>
  <c r="BQ21" i="82"/>
  <c r="BO21" i="82"/>
  <c r="BM21" i="82"/>
  <c r="BK21" i="82"/>
  <c r="BI21" i="82"/>
  <c r="BG21" i="82"/>
  <c r="BE21" i="82"/>
  <c r="BC21" i="82"/>
  <c r="BA21" i="82"/>
  <c r="AY21" i="82"/>
  <c r="AW21" i="82"/>
  <c r="AU21" i="82"/>
  <c r="AS21" i="82"/>
  <c r="AQ21" i="82"/>
  <c r="AO21" i="82"/>
  <c r="AM21" i="82"/>
  <c r="AK21" i="82"/>
  <c r="AI21" i="82"/>
  <c r="AG21" i="82"/>
  <c r="AE21" i="82"/>
  <c r="AC21" i="82"/>
  <c r="AA21" i="82"/>
  <c r="Y21" i="82"/>
  <c r="W21" i="82"/>
  <c r="U21" i="82"/>
  <c r="S21" i="82"/>
  <c r="Q21" i="82"/>
  <c r="O21" i="82"/>
  <c r="M21" i="82"/>
  <c r="K21" i="82"/>
  <c r="I21" i="82"/>
  <c r="G21" i="82"/>
  <c r="E21" i="82"/>
  <c r="DS20" i="82"/>
  <c r="DQ20" i="82"/>
  <c r="DO20" i="82"/>
  <c r="DM20" i="82"/>
  <c r="DK20" i="82"/>
  <c r="DI20" i="82"/>
  <c r="DG20" i="82"/>
  <c r="DE20" i="82"/>
  <c r="DC20" i="82"/>
  <c r="DA20" i="82"/>
  <c r="CY20" i="82"/>
  <c r="CW20" i="82"/>
  <c r="CU20" i="82"/>
  <c r="CS20" i="82"/>
  <c r="CQ20" i="82"/>
  <c r="CO20" i="82"/>
  <c r="CM20" i="82"/>
  <c r="CK20" i="82"/>
  <c r="CI20" i="82"/>
  <c r="CG20" i="82"/>
  <c r="CE20" i="82"/>
  <c r="CC20" i="82"/>
  <c r="CA20" i="82"/>
  <c r="BY20" i="82"/>
  <c r="BW20" i="82"/>
  <c r="BU20" i="82"/>
  <c r="BS20" i="82"/>
  <c r="BQ20" i="82"/>
  <c r="BO20" i="82"/>
  <c r="BM20" i="82"/>
  <c r="BK20" i="82"/>
  <c r="BI20" i="82"/>
  <c r="BG20" i="82"/>
  <c r="BE20" i="82"/>
  <c r="BC20" i="82"/>
  <c r="BA20" i="82"/>
  <c r="AY20" i="82"/>
  <c r="AW20" i="82"/>
  <c r="AU20" i="82"/>
  <c r="AS20" i="82"/>
  <c r="AQ20" i="82"/>
  <c r="AO20" i="82"/>
  <c r="AM20" i="82"/>
  <c r="AK20" i="82"/>
  <c r="AI20" i="82"/>
  <c r="AG20" i="82"/>
  <c r="AE20" i="82"/>
  <c r="AC20" i="82"/>
  <c r="AA20" i="82"/>
  <c r="Y20" i="82"/>
  <c r="W20" i="82"/>
  <c r="U20" i="82"/>
  <c r="S20" i="82"/>
  <c r="Q20" i="82"/>
  <c r="O20" i="82"/>
  <c r="M20" i="82"/>
  <c r="K20" i="82"/>
  <c r="I20" i="82"/>
  <c r="G20" i="82"/>
  <c r="E20" i="82"/>
  <c r="DS19" i="82"/>
  <c r="DQ19" i="82"/>
  <c r="DO19" i="82"/>
  <c r="DM19" i="82"/>
  <c r="DK19" i="82"/>
  <c r="DI19" i="82"/>
  <c r="DG19" i="82"/>
  <c r="DE19" i="82"/>
  <c r="DC19" i="82"/>
  <c r="DA19" i="82"/>
  <c r="CY19" i="82"/>
  <c r="CW19" i="82"/>
  <c r="CU19" i="82"/>
  <c r="CS19" i="82"/>
  <c r="CQ19" i="82"/>
  <c r="CO19" i="82"/>
  <c r="CM19" i="82"/>
  <c r="CK19" i="82"/>
  <c r="CI19" i="82"/>
  <c r="CG19" i="82"/>
  <c r="CE19" i="82"/>
  <c r="CC19" i="82"/>
  <c r="CA19" i="82"/>
  <c r="BY19" i="82"/>
  <c r="BW19" i="82"/>
  <c r="BU19" i="82"/>
  <c r="BS19" i="82"/>
  <c r="BQ19" i="82"/>
  <c r="BO19" i="82"/>
  <c r="BM19" i="82"/>
  <c r="BK19" i="82"/>
  <c r="BI19" i="82"/>
  <c r="BG19" i="82"/>
  <c r="BE19" i="82"/>
  <c r="BC19" i="82"/>
  <c r="BA19" i="82"/>
  <c r="AY19" i="82"/>
  <c r="AW19" i="82"/>
  <c r="AU19" i="82"/>
  <c r="AS19" i="82"/>
  <c r="AQ19" i="82"/>
  <c r="AO19" i="82"/>
  <c r="AM19" i="82"/>
  <c r="AK19" i="82"/>
  <c r="AI19" i="82"/>
  <c r="AG19" i="82"/>
  <c r="AE19" i="82"/>
  <c r="AC19" i="82"/>
  <c r="AA19" i="82"/>
  <c r="Y19" i="82"/>
  <c r="W19" i="82"/>
  <c r="U19" i="82"/>
  <c r="S19" i="82"/>
  <c r="Q19" i="82"/>
  <c r="O19" i="82"/>
  <c r="M19" i="82"/>
  <c r="K19" i="82"/>
  <c r="I19" i="82"/>
  <c r="G19" i="82"/>
  <c r="E19" i="82"/>
  <c r="DS18" i="82"/>
  <c r="DQ18" i="82"/>
  <c r="DO18" i="82"/>
  <c r="DM18" i="82"/>
  <c r="DK18" i="82"/>
  <c r="DI18" i="82"/>
  <c r="DG18" i="82"/>
  <c r="DE18" i="82"/>
  <c r="DC18" i="82"/>
  <c r="DA18" i="82"/>
  <c r="CY18" i="82"/>
  <c r="CW18" i="82"/>
  <c r="CU18" i="82"/>
  <c r="CS18" i="82"/>
  <c r="CQ18" i="82"/>
  <c r="CO18" i="82"/>
  <c r="CM18" i="82"/>
  <c r="CK18" i="82"/>
  <c r="CI18" i="82"/>
  <c r="CG18" i="82"/>
  <c r="CE18" i="82"/>
  <c r="CC18" i="82"/>
  <c r="CA18" i="82"/>
  <c r="BY18" i="82"/>
  <c r="BW18" i="82"/>
  <c r="BU18" i="82"/>
  <c r="BS18" i="82"/>
  <c r="BQ18" i="82"/>
  <c r="BO18" i="82"/>
  <c r="BM18" i="82"/>
  <c r="BK18" i="82"/>
  <c r="BI18" i="82"/>
  <c r="BG18" i="82"/>
  <c r="BE18" i="82"/>
  <c r="BC18" i="82"/>
  <c r="BA18" i="82"/>
  <c r="AY18" i="82"/>
  <c r="AW18" i="82"/>
  <c r="AU18" i="82"/>
  <c r="AS18" i="82"/>
  <c r="AQ18" i="82"/>
  <c r="AO18" i="82"/>
  <c r="AM18" i="82"/>
  <c r="AK18" i="82"/>
  <c r="AI18" i="82"/>
  <c r="AG18" i="82"/>
  <c r="AE18" i="82"/>
  <c r="AC18" i="82"/>
  <c r="AA18" i="82"/>
  <c r="Y18" i="82"/>
  <c r="W18" i="82"/>
  <c r="U18" i="82"/>
  <c r="S18" i="82"/>
  <c r="Q18" i="82"/>
  <c r="O18" i="82"/>
  <c r="M18" i="82"/>
  <c r="K18" i="82"/>
  <c r="I18" i="82"/>
  <c r="G18" i="82"/>
  <c r="E18" i="82"/>
  <c r="DS17" i="82"/>
  <c r="DQ17" i="82"/>
  <c r="DO17" i="82"/>
  <c r="DM17" i="82"/>
  <c r="DK17" i="82"/>
  <c r="DI17" i="82"/>
  <c r="DG17" i="82"/>
  <c r="DE17" i="82"/>
  <c r="DC17" i="82"/>
  <c r="DA17" i="82"/>
  <c r="CY17" i="82"/>
  <c r="CW17" i="82"/>
  <c r="CU17" i="82"/>
  <c r="CS17" i="82"/>
  <c r="CQ17" i="82"/>
  <c r="CO17" i="82"/>
  <c r="CM17" i="82"/>
  <c r="CK17" i="82"/>
  <c r="CI17" i="82"/>
  <c r="CG17" i="82"/>
  <c r="CE17" i="82"/>
  <c r="CC17" i="82"/>
  <c r="CA17" i="82"/>
  <c r="BY17" i="82"/>
  <c r="BW17" i="82"/>
  <c r="BU17" i="82"/>
  <c r="BS17" i="82"/>
  <c r="BQ17" i="82"/>
  <c r="BO17" i="82"/>
  <c r="BM17" i="82"/>
  <c r="BK17" i="82"/>
  <c r="BI17" i="82"/>
  <c r="BG17" i="82"/>
  <c r="BE17" i="82"/>
  <c r="BC17" i="82"/>
  <c r="BA17" i="82"/>
  <c r="AY17" i="82"/>
  <c r="AW17" i="82"/>
  <c r="AU17" i="82"/>
  <c r="AS17" i="82"/>
  <c r="AQ17" i="82"/>
  <c r="AO17" i="82"/>
  <c r="AM17" i="82"/>
  <c r="AK17" i="82"/>
  <c r="AI17" i="82"/>
  <c r="AG17" i="82"/>
  <c r="AE17" i="82"/>
  <c r="AC17" i="82"/>
  <c r="AA17" i="82"/>
  <c r="Y17" i="82"/>
  <c r="W17" i="82"/>
  <c r="U17" i="82"/>
  <c r="S17" i="82"/>
  <c r="Q17" i="82"/>
  <c r="O17" i="82"/>
  <c r="M17" i="82"/>
  <c r="K17" i="82"/>
  <c r="I17" i="82"/>
  <c r="G17" i="82"/>
  <c r="E17" i="82"/>
  <c r="DS16" i="82"/>
  <c r="DQ16" i="82"/>
  <c r="DO16" i="82"/>
  <c r="DM16" i="82"/>
  <c r="DK16" i="82"/>
  <c r="DI16" i="82"/>
  <c r="DG16" i="82"/>
  <c r="DE16" i="82"/>
  <c r="DC16" i="82"/>
  <c r="DA16" i="82"/>
  <c r="CY16" i="82"/>
  <c r="CW16" i="82"/>
  <c r="CU16" i="82"/>
  <c r="CS16" i="82"/>
  <c r="CQ16" i="82"/>
  <c r="CO16" i="82"/>
  <c r="CM16" i="82"/>
  <c r="CK16" i="82"/>
  <c r="CI16" i="82"/>
  <c r="CG16" i="82"/>
  <c r="CE16" i="82"/>
  <c r="CC16" i="82"/>
  <c r="CA16" i="82"/>
  <c r="BY16" i="82"/>
  <c r="BW16" i="82"/>
  <c r="BU16" i="82"/>
  <c r="BS16" i="82"/>
  <c r="BQ16" i="82"/>
  <c r="BO16" i="82"/>
  <c r="BM16" i="82"/>
  <c r="BK16" i="82"/>
  <c r="BI16" i="82"/>
  <c r="BG16" i="82"/>
  <c r="BE16" i="82"/>
  <c r="BC16" i="82"/>
  <c r="BA16" i="82"/>
  <c r="AY16" i="82"/>
  <c r="AW16" i="82"/>
  <c r="AU16" i="82"/>
  <c r="AS16" i="82"/>
  <c r="AQ16" i="82"/>
  <c r="AO16" i="82"/>
  <c r="AM16" i="82"/>
  <c r="AK16" i="82"/>
  <c r="AI16" i="82"/>
  <c r="AG16" i="82"/>
  <c r="AE16" i="82"/>
  <c r="AC16" i="82"/>
  <c r="AA16" i="82"/>
  <c r="Y16" i="82"/>
  <c r="W16" i="82"/>
  <c r="U16" i="82"/>
  <c r="S16" i="82"/>
  <c r="Q16" i="82"/>
  <c r="O16" i="82"/>
  <c r="M16" i="82"/>
  <c r="K16" i="82"/>
  <c r="I16" i="82"/>
  <c r="G16" i="82"/>
  <c r="E16" i="82"/>
  <c r="DS15" i="82"/>
  <c r="DQ15" i="82"/>
  <c r="DO15" i="82"/>
  <c r="DM15" i="82"/>
  <c r="DK15" i="82"/>
  <c r="DI15" i="82"/>
  <c r="DG15" i="82"/>
  <c r="DE15" i="82"/>
  <c r="DC15" i="82"/>
  <c r="DA15" i="82"/>
  <c r="CY15" i="82"/>
  <c r="CW15" i="82"/>
  <c r="CU15" i="82"/>
  <c r="CS15" i="82"/>
  <c r="CQ15" i="82"/>
  <c r="CO15" i="82"/>
  <c r="CM15" i="82"/>
  <c r="CK15" i="82"/>
  <c r="CI15" i="82"/>
  <c r="CG15" i="82"/>
  <c r="CE15" i="82"/>
  <c r="CC15" i="82"/>
  <c r="CA15" i="82"/>
  <c r="BY15" i="82"/>
  <c r="BW15" i="82"/>
  <c r="BU15" i="82"/>
  <c r="BS15" i="82"/>
  <c r="BQ15" i="82"/>
  <c r="BO15" i="82"/>
  <c r="BM15" i="82"/>
  <c r="BK15" i="82"/>
  <c r="BI15" i="82"/>
  <c r="BG15" i="82"/>
  <c r="BE15" i="82"/>
  <c r="BC15" i="82"/>
  <c r="BA15" i="82"/>
  <c r="AY15" i="82"/>
  <c r="AW15" i="82"/>
  <c r="AU15" i="82"/>
  <c r="AS15" i="82"/>
  <c r="AQ15" i="82"/>
  <c r="AO15" i="82"/>
  <c r="AM15" i="82"/>
  <c r="AK15" i="82"/>
  <c r="AI15" i="82"/>
  <c r="AG15" i="82"/>
  <c r="AE15" i="82"/>
  <c r="AC15" i="82"/>
  <c r="AA15" i="82"/>
  <c r="Y15" i="82"/>
  <c r="W15" i="82"/>
  <c r="U15" i="82"/>
  <c r="S15" i="82"/>
  <c r="Q15" i="82"/>
  <c r="O15" i="82"/>
  <c r="M15" i="82"/>
  <c r="K15" i="82"/>
  <c r="I15" i="82"/>
  <c r="G15" i="82"/>
  <c r="E15" i="82"/>
  <c r="DS14" i="82"/>
  <c r="DQ14" i="82"/>
  <c r="DO14" i="82"/>
  <c r="DM14" i="82"/>
  <c r="DK14" i="82"/>
  <c r="DI14" i="82"/>
  <c r="DG14" i="82"/>
  <c r="DE14" i="82"/>
  <c r="DC14" i="82"/>
  <c r="DA14" i="82"/>
  <c r="CY14" i="82"/>
  <c r="CW14" i="82"/>
  <c r="CU14" i="82"/>
  <c r="CS14" i="82"/>
  <c r="CQ14" i="82"/>
  <c r="CO14" i="82"/>
  <c r="CM14" i="82"/>
  <c r="CK14" i="82"/>
  <c r="CI14" i="82"/>
  <c r="CG14" i="82"/>
  <c r="CE14" i="82"/>
  <c r="CC14" i="82"/>
  <c r="CA14" i="82"/>
  <c r="BY14" i="82"/>
  <c r="BW14" i="82"/>
  <c r="BU14" i="82"/>
  <c r="BS14" i="82"/>
  <c r="BQ14" i="82"/>
  <c r="BO14" i="82"/>
  <c r="BM14" i="82"/>
  <c r="BK14" i="82"/>
  <c r="BI14" i="82"/>
  <c r="BG14" i="82"/>
  <c r="BE14" i="82"/>
  <c r="BC14" i="82"/>
  <c r="BA14" i="82"/>
  <c r="AY14" i="82"/>
  <c r="AW14" i="82"/>
  <c r="AU14" i="82"/>
  <c r="AS14" i="82"/>
  <c r="AQ14" i="82"/>
  <c r="AO14" i="82"/>
  <c r="AM14" i="82"/>
  <c r="AK14" i="82"/>
  <c r="AI14" i="82"/>
  <c r="AG14" i="82"/>
  <c r="AE14" i="82"/>
  <c r="AC14" i="82"/>
  <c r="AA14" i="82"/>
  <c r="Y14" i="82"/>
  <c r="W14" i="82"/>
  <c r="U14" i="82"/>
  <c r="S14" i="82"/>
  <c r="Q14" i="82"/>
  <c r="O14" i="82"/>
  <c r="M14" i="82"/>
  <c r="K14" i="82"/>
  <c r="I14" i="82"/>
  <c r="G14" i="82"/>
  <c r="E14" i="82"/>
  <c r="DS13" i="82"/>
  <c r="DQ13" i="82"/>
  <c r="DO13" i="82"/>
  <c r="DM13" i="82"/>
  <c r="DK13" i="82"/>
  <c r="DI13" i="82"/>
  <c r="DG13" i="82"/>
  <c r="DE13" i="82"/>
  <c r="DC13" i="82"/>
  <c r="DA13" i="82"/>
  <c r="CY13" i="82"/>
  <c r="CW13" i="82"/>
  <c r="CU13" i="82"/>
  <c r="CS13" i="82"/>
  <c r="CQ13" i="82"/>
  <c r="CO13" i="82"/>
  <c r="CM13" i="82"/>
  <c r="CK13" i="82"/>
  <c r="CI13" i="82"/>
  <c r="CG13" i="82"/>
  <c r="CE13" i="82"/>
  <c r="CC13" i="82"/>
  <c r="CA13" i="82"/>
  <c r="BY13" i="82"/>
  <c r="BW13" i="82"/>
  <c r="BU13" i="82"/>
  <c r="BS13" i="82"/>
  <c r="BQ13" i="82"/>
  <c r="BO13" i="82"/>
  <c r="BM13" i="82"/>
  <c r="BK13" i="82"/>
  <c r="BI13" i="82"/>
  <c r="BG13" i="82"/>
  <c r="BE13" i="82"/>
  <c r="BC13" i="82"/>
  <c r="BA13" i="82"/>
  <c r="AY13" i="82"/>
  <c r="AW13" i="82"/>
  <c r="AU13" i="82"/>
  <c r="AS13" i="82"/>
  <c r="AQ13" i="82"/>
  <c r="AO13" i="82"/>
  <c r="AM13" i="82"/>
  <c r="AK13" i="82"/>
  <c r="AI13" i="82"/>
  <c r="AG13" i="82"/>
  <c r="AE13" i="82"/>
  <c r="AC13" i="82"/>
  <c r="AA13" i="82"/>
  <c r="Y13" i="82"/>
  <c r="W13" i="82"/>
  <c r="U13" i="82"/>
  <c r="S13" i="82"/>
  <c r="Q13" i="82"/>
  <c r="O13" i="82"/>
  <c r="M13" i="82"/>
  <c r="K13" i="82"/>
  <c r="I13" i="82"/>
  <c r="G13" i="82"/>
  <c r="E13" i="82"/>
  <c r="DS12" i="82"/>
  <c r="DQ12" i="82"/>
  <c r="DO12" i="82"/>
  <c r="DM12" i="82"/>
  <c r="DK12" i="82"/>
  <c r="DI12" i="82"/>
  <c r="DG12" i="82"/>
  <c r="DE12" i="82"/>
  <c r="DC12" i="82"/>
  <c r="DA12" i="82"/>
  <c r="CY12" i="82"/>
  <c r="CW12" i="82"/>
  <c r="CU12" i="82"/>
  <c r="CS12" i="82"/>
  <c r="CQ12" i="82"/>
  <c r="CO12" i="82"/>
  <c r="CM12" i="82"/>
  <c r="CK12" i="82"/>
  <c r="CI12" i="82"/>
  <c r="CG12" i="82"/>
  <c r="CE12" i="82"/>
  <c r="CC12" i="82"/>
  <c r="CA12" i="82"/>
  <c r="BY12" i="82"/>
  <c r="BW12" i="82"/>
  <c r="BU12" i="82"/>
  <c r="BS12" i="82"/>
  <c r="BQ12" i="82"/>
  <c r="BO12" i="82"/>
  <c r="BM12" i="82"/>
  <c r="BK12" i="82"/>
  <c r="BI12" i="82"/>
  <c r="BG12" i="82"/>
  <c r="BE12" i="82"/>
  <c r="BC12" i="82"/>
  <c r="BA12" i="82"/>
  <c r="AY12" i="82"/>
  <c r="AW12" i="82"/>
  <c r="AU12" i="82"/>
  <c r="AS12" i="82"/>
  <c r="AQ12" i="82"/>
  <c r="AO12" i="82"/>
  <c r="AM12" i="82"/>
  <c r="AK12" i="82"/>
  <c r="AI12" i="82"/>
  <c r="AG12" i="82"/>
  <c r="AE12" i="82"/>
  <c r="AC12" i="82"/>
  <c r="AA12" i="82"/>
  <c r="Y12" i="82"/>
  <c r="W12" i="82"/>
  <c r="U12" i="82"/>
  <c r="S12" i="82"/>
  <c r="Q12" i="82"/>
  <c r="O12" i="82"/>
  <c r="M12" i="82"/>
  <c r="K12" i="82"/>
  <c r="I12" i="82"/>
  <c r="G12" i="82"/>
  <c r="E12" i="82"/>
  <c r="DS11" i="82"/>
  <c r="DQ11" i="82"/>
  <c r="DO11" i="82"/>
  <c r="DM11" i="82"/>
  <c r="DK11" i="82"/>
  <c r="DI11" i="82"/>
  <c r="DG11" i="82"/>
  <c r="DE11" i="82"/>
  <c r="DC11" i="82"/>
  <c r="DA11" i="82"/>
  <c r="CY11" i="82"/>
  <c r="CW11" i="82"/>
  <c r="CU11" i="82"/>
  <c r="CS11" i="82"/>
  <c r="CQ11" i="82"/>
  <c r="CO11" i="82"/>
  <c r="CM11" i="82"/>
  <c r="CK11" i="82"/>
  <c r="CI11" i="82"/>
  <c r="CG11" i="82"/>
  <c r="CE11" i="82"/>
  <c r="CC11" i="82"/>
  <c r="CA11" i="82"/>
  <c r="BY11" i="82"/>
  <c r="BW11" i="82"/>
  <c r="BU11" i="82"/>
  <c r="BS11" i="82"/>
  <c r="BQ11" i="82"/>
  <c r="BO11" i="82"/>
  <c r="BM11" i="82"/>
  <c r="BK11" i="82"/>
  <c r="BI11" i="82"/>
  <c r="BG11" i="82"/>
  <c r="BE11" i="82"/>
  <c r="BC11" i="82"/>
  <c r="BA11" i="82"/>
  <c r="AY11" i="82"/>
  <c r="AW11" i="82"/>
  <c r="AU11" i="82"/>
  <c r="AS11" i="82"/>
  <c r="AQ11" i="82"/>
  <c r="AO11" i="82"/>
  <c r="AM11" i="82"/>
  <c r="AK11" i="82"/>
  <c r="AI11" i="82"/>
  <c r="AG11" i="82"/>
  <c r="AE11" i="82"/>
  <c r="AC11" i="82"/>
  <c r="AA11" i="82"/>
  <c r="Y11" i="82"/>
  <c r="W11" i="82"/>
  <c r="U11" i="82"/>
  <c r="S11" i="82"/>
  <c r="Q11" i="82"/>
  <c r="O11" i="82"/>
  <c r="M11" i="82"/>
  <c r="K11" i="82"/>
  <c r="I11" i="82"/>
  <c r="G11" i="82"/>
  <c r="E11" i="82"/>
  <c r="DS10" i="82"/>
  <c r="DQ10" i="82"/>
  <c r="DO10" i="82"/>
  <c r="DM10" i="82"/>
  <c r="DK10" i="82"/>
  <c r="DI10" i="82"/>
  <c r="DG10" i="82"/>
  <c r="DE10" i="82"/>
  <c r="DC10" i="82"/>
  <c r="DA10" i="82"/>
  <c r="CY10" i="82"/>
  <c r="CW10" i="82"/>
  <c r="CU10" i="82"/>
  <c r="CS10" i="82"/>
  <c r="CQ10" i="82"/>
  <c r="CO10" i="82"/>
  <c r="CM10" i="82"/>
  <c r="CK10" i="82"/>
  <c r="CI10" i="82"/>
  <c r="CG10" i="82"/>
  <c r="CE10" i="82"/>
  <c r="CC10" i="82"/>
  <c r="CA10" i="82"/>
  <c r="BY10" i="82"/>
  <c r="BW10" i="82"/>
  <c r="BU10" i="82"/>
  <c r="BS10" i="82"/>
  <c r="BQ10" i="82"/>
  <c r="BO10" i="82"/>
  <c r="BM10" i="82"/>
  <c r="BK10" i="82"/>
  <c r="BI10" i="82"/>
  <c r="BG10" i="82"/>
  <c r="BE10" i="82"/>
  <c r="BC10" i="82"/>
  <c r="BA10" i="82"/>
  <c r="AY10" i="82"/>
  <c r="AW10" i="82"/>
  <c r="AU10" i="82"/>
  <c r="AS10" i="82"/>
  <c r="AQ10" i="82"/>
  <c r="AO10" i="82"/>
  <c r="AM10" i="82"/>
  <c r="AK10" i="82"/>
  <c r="AI10" i="82"/>
  <c r="AG10" i="82"/>
  <c r="AE10" i="82"/>
  <c r="AC10" i="82"/>
  <c r="AA10" i="82"/>
  <c r="Y10" i="82"/>
  <c r="W10" i="82"/>
  <c r="U10" i="82"/>
  <c r="S10" i="82"/>
  <c r="Q10" i="82"/>
  <c r="O10" i="82"/>
  <c r="M10" i="82"/>
  <c r="K10" i="82"/>
  <c r="I10" i="82"/>
  <c r="G10" i="82"/>
  <c r="E10" i="82"/>
  <c r="DS9" i="82"/>
  <c r="DQ9" i="82"/>
  <c r="DO9" i="82"/>
  <c r="DM9" i="82"/>
  <c r="DK9" i="82"/>
  <c r="DI9" i="82"/>
  <c r="DG9" i="82"/>
  <c r="DE9" i="82"/>
  <c r="DC9" i="82"/>
  <c r="DA9" i="82"/>
  <c r="CY9" i="82"/>
  <c r="CW9" i="82"/>
  <c r="CU9" i="82"/>
  <c r="CS9" i="82"/>
  <c r="CQ9" i="82"/>
  <c r="CO9" i="82"/>
  <c r="CM9" i="82"/>
  <c r="CK9" i="82"/>
  <c r="CI9" i="82"/>
  <c r="CG9" i="82"/>
  <c r="CE9" i="82"/>
  <c r="CC9" i="82"/>
  <c r="CA9" i="82"/>
  <c r="BY9" i="82"/>
  <c r="BW9" i="82"/>
  <c r="BU9" i="82"/>
  <c r="BS9" i="82"/>
  <c r="BQ9" i="82"/>
  <c r="BO9" i="82"/>
  <c r="BM9" i="82"/>
  <c r="BK9" i="82"/>
  <c r="BI9" i="82"/>
  <c r="BG9" i="82"/>
  <c r="BE9" i="82"/>
  <c r="BC9" i="82"/>
  <c r="BA9" i="82"/>
  <c r="AY9" i="82"/>
  <c r="AW9" i="82"/>
  <c r="AU9" i="82"/>
  <c r="AS9" i="82"/>
  <c r="AQ9" i="82"/>
  <c r="AO9" i="82"/>
  <c r="AM9" i="82"/>
  <c r="AK9" i="82"/>
  <c r="AI9" i="82"/>
  <c r="AG9" i="82"/>
  <c r="AE9" i="82"/>
  <c r="AC9" i="82"/>
  <c r="AA9" i="82"/>
  <c r="Y9" i="82"/>
  <c r="W9" i="82"/>
  <c r="U9" i="82"/>
  <c r="S9" i="82"/>
  <c r="Q9" i="82"/>
  <c r="O9" i="82"/>
  <c r="M9" i="82"/>
  <c r="K9" i="82"/>
  <c r="I9" i="82"/>
  <c r="G9" i="82"/>
  <c r="E9" i="82"/>
  <c r="DS8" i="82"/>
  <c r="DQ8" i="82"/>
  <c r="DO8" i="82"/>
  <c r="DM8" i="82"/>
  <c r="DK8" i="82"/>
  <c r="DI8" i="82"/>
  <c r="DG8" i="82"/>
  <c r="DE8" i="82"/>
  <c r="DC8" i="82"/>
  <c r="DA8" i="82"/>
  <c r="CY8" i="82"/>
  <c r="CW8" i="82"/>
  <c r="CU8" i="82"/>
  <c r="CS8" i="82"/>
  <c r="CQ8" i="82"/>
  <c r="CO8" i="82"/>
  <c r="CM8" i="82"/>
  <c r="CK8" i="82"/>
  <c r="CI8" i="82"/>
  <c r="CG8" i="82"/>
  <c r="CE8" i="82"/>
  <c r="CC8" i="82"/>
  <c r="CA8" i="82"/>
  <c r="BY8" i="82"/>
  <c r="BW8" i="82"/>
  <c r="BU8" i="82"/>
  <c r="BS8" i="82"/>
  <c r="BQ8" i="82"/>
  <c r="BO8" i="82"/>
  <c r="BM8" i="82"/>
  <c r="BK8" i="82"/>
  <c r="BI8" i="82"/>
  <c r="BG8" i="82"/>
  <c r="BE8" i="82"/>
  <c r="BC8" i="82"/>
  <c r="BA8" i="82"/>
  <c r="AY8" i="82"/>
  <c r="AW8" i="82"/>
  <c r="AU8" i="82"/>
  <c r="AS8" i="82"/>
  <c r="AQ8" i="82"/>
  <c r="AO8" i="82"/>
  <c r="AM8" i="82"/>
  <c r="AK8" i="82"/>
  <c r="AI8" i="82"/>
  <c r="AG8" i="82"/>
  <c r="AE8" i="82"/>
  <c r="AC8" i="82"/>
  <c r="AA8" i="82"/>
  <c r="Y8" i="82"/>
  <c r="W8" i="82"/>
  <c r="U8" i="82"/>
  <c r="S8" i="82"/>
  <c r="Q8" i="82"/>
  <c r="O8" i="82"/>
  <c r="M8" i="82"/>
  <c r="K8" i="82"/>
  <c r="I8" i="82"/>
  <c r="G8" i="82"/>
  <c r="E8" i="82"/>
  <c r="CY23" i="83"/>
  <c r="CW23" i="83"/>
  <c r="CU23" i="83"/>
  <c r="CS23" i="83"/>
  <c r="CQ23" i="83"/>
  <c r="CO23" i="83"/>
  <c r="CM23" i="83"/>
  <c r="CK23" i="83"/>
  <c r="CI23" i="83"/>
  <c r="CG23" i="83"/>
  <c r="CE23" i="83"/>
  <c r="CC23" i="83"/>
  <c r="CA23" i="83"/>
  <c r="BY23" i="83"/>
  <c r="BW23" i="83"/>
  <c r="BU23" i="83"/>
  <c r="BS23" i="83"/>
  <c r="BQ23" i="83"/>
  <c r="BO23" i="83"/>
  <c r="BM23" i="83"/>
  <c r="BK23" i="83"/>
  <c r="BI23" i="83"/>
  <c r="BG23" i="83"/>
  <c r="BE23" i="83"/>
  <c r="BC23" i="83"/>
  <c r="BA23" i="83"/>
  <c r="AY23" i="83"/>
  <c r="AW23" i="83"/>
  <c r="AU23" i="83"/>
  <c r="AS23" i="83"/>
  <c r="AQ23" i="83"/>
  <c r="AO23" i="83"/>
  <c r="AM23" i="83"/>
  <c r="AK23" i="83"/>
  <c r="AI23" i="83"/>
  <c r="AG23" i="83"/>
  <c r="AE23" i="83"/>
  <c r="AC23" i="83"/>
  <c r="AA23" i="83"/>
  <c r="Y23" i="83"/>
  <c r="W23" i="83"/>
  <c r="U23" i="83"/>
  <c r="S23" i="83"/>
  <c r="Q23" i="83"/>
  <c r="O23" i="83"/>
  <c r="M23" i="83"/>
  <c r="K23" i="83"/>
  <c r="I23" i="83"/>
  <c r="G23" i="83"/>
  <c r="E23" i="83"/>
  <c r="CY22" i="83"/>
  <c r="CW22" i="83"/>
  <c r="CU22" i="83"/>
  <c r="CS22" i="83"/>
  <c r="CQ22" i="83"/>
  <c r="CO22" i="83"/>
  <c r="CM22" i="83"/>
  <c r="CK22" i="83"/>
  <c r="CI22" i="83"/>
  <c r="CG22" i="83"/>
  <c r="CE22" i="83"/>
  <c r="CC22" i="83"/>
  <c r="CA22" i="83"/>
  <c r="BY22" i="83"/>
  <c r="BW22" i="83"/>
  <c r="BU22" i="83"/>
  <c r="BS22" i="83"/>
  <c r="BQ22" i="83"/>
  <c r="BO22" i="83"/>
  <c r="BM22" i="83"/>
  <c r="BK22" i="83"/>
  <c r="BI22" i="83"/>
  <c r="BG22" i="83"/>
  <c r="BE22" i="83"/>
  <c r="BC22" i="83"/>
  <c r="BA22" i="83"/>
  <c r="AY22" i="83"/>
  <c r="AW22" i="83"/>
  <c r="AU22" i="83"/>
  <c r="AS22" i="83"/>
  <c r="AQ22" i="83"/>
  <c r="AO22" i="83"/>
  <c r="AM22" i="83"/>
  <c r="AK22" i="83"/>
  <c r="AI22" i="83"/>
  <c r="AG22" i="83"/>
  <c r="AE22" i="83"/>
  <c r="AC22" i="83"/>
  <c r="AA22" i="83"/>
  <c r="Y22" i="83"/>
  <c r="W22" i="83"/>
  <c r="U22" i="83"/>
  <c r="S22" i="83"/>
  <c r="Q22" i="83"/>
  <c r="O22" i="83"/>
  <c r="M22" i="83"/>
  <c r="K22" i="83"/>
  <c r="I22" i="83"/>
  <c r="G22" i="83"/>
  <c r="E22" i="83"/>
  <c r="CY21" i="83"/>
  <c r="CW21" i="83"/>
  <c r="CU21" i="83"/>
  <c r="CS21" i="83"/>
  <c r="CQ21" i="83"/>
  <c r="CO21" i="83"/>
  <c r="CM21" i="83"/>
  <c r="CK21" i="83"/>
  <c r="CI21" i="83"/>
  <c r="CG21" i="83"/>
  <c r="CE21" i="83"/>
  <c r="CC21" i="83"/>
  <c r="CA21" i="83"/>
  <c r="BY21" i="83"/>
  <c r="BW21" i="83"/>
  <c r="BU21" i="83"/>
  <c r="BS21" i="83"/>
  <c r="BQ21" i="83"/>
  <c r="BO21" i="83"/>
  <c r="BM21" i="83"/>
  <c r="BK21" i="83"/>
  <c r="BI21" i="83"/>
  <c r="BG21" i="83"/>
  <c r="BE21" i="83"/>
  <c r="BC21" i="83"/>
  <c r="BA21" i="83"/>
  <c r="AY21" i="83"/>
  <c r="AW21" i="83"/>
  <c r="AU21" i="83"/>
  <c r="AS21" i="83"/>
  <c r="AQ21" i="83"/>
  <c r="AO21" i="83"/>
  <c r="AM21" i="83"/>
  <c r="AK21" i="83"/>
  <c r="AI21" i="83"/>
  <c r="AG21" i="83"/>
  <c r="AE21" i="83"/>
  <c r="AC21" i="83"/>
  <c r="AA21" i="83"/>
  <c r="Y21" i="83"/>
  <c r="W21" i="83"/>
  <c r="U21" i="83"/>
  <c r="S21" i="83"/>
  <c r="Q21" i="83"/>
  <c r="O21" i="83"/>
  <c r="M21" i="83"/>
  <c r="K21" i="83"/>
  <c r="I21" i="83"/>
  <c r="G21" i="83"/>
  <c r="E21" i="83"/>
  <c r="CY20" i="83"/>
  <c r="CW20" i="83"/>
  <c r="CU20" i="83"/>
  <c r="CS20" i="83"/>
  <c r="CQ20" i="83"/>
  <c r="CO20" i="83"/>
  <c r="CM20" i="83"/>
  <c r="CK20" i="83"/>
  <c r="CI20" i="83"/>
  <c r="CG20" i="83"/>
  <c r="CE20" i="83"/>
  <c r="CC20" i="83"/>
  <c r="CA20" i="83"/>
  <c r="BY20" i="83"/>
  <c r="BW20" i="83"/>
  <c r="BU20" i="83"/>
  <c r="BS20" i="83"/>
  <c r="BQ20" i="83"/>
  <c r="BO20" i="83"/>
  <c r="BM20" i="83"/>
  <c r="BK20" i="83"/>
  <c r="BI20" i="83"/>
  <c r="BG20" i="83"/>
  <c r="BE20" i="83"/>
  <c r="BC20" i="83"/>
  <c r="BA20" i="83"/>
  <c r="AY20" i="83"/>
  <c r="AW20" i="83"/>
  <c r="AU20" i="83"/>
  <c r="AS20" i="83"/>
  <c r="AQ20" i="83"/>
  <c r="AO20" i="83"/>
  <c r="AM20" i="83"/>
  <c r="AK20" i="83"/>
  <c r="AI20" i="83"/>
  <c r="AG20" i="83"/>
  <c r="AE20" i="83"/>
  <c r="AC20" i="83"/>
  <c r="AA20" i="83"/>
  <c r="Y20" i="83"/>
  <c r="W20" i="83"/>
  <c r="U20" i="83"/>
  <c r="S20" i="83"/>
  <c r="Q20" i="83"/>
  <c r="O20" i="83"/>
  <c r="M20" i="83"/>
  <c r="K20" i="83"/>
  <c r="I20" i="83"/>
  <c r="G20" i="83"/>
  <c r="E20" i="83"/>
  <c r="CY19" i="83"/>
  <c r="CW19" i="83"/>
  <c r="CU19" i="83"/>
  <c r="CS19" i="83"/>
  <c r="CQ19" i="83"/>
  <c r="CO19" i="83"/>
  <c r="CM19" i="83"/>
  <c r="CK19" i="83"/>
  <c r="CI19" i="83"/>
  <c r="CG19" i="83"/>
  <c r="CE19" i="83"/>
  <c r="CC19" i="83"/>
  <c r="CA19" i="83"/>
  <c r="BY19" i="83"/>
  <c r="BW19" i="83"/>
  <c r="BU19" i="83"/>
  <c r="BS19" i="83"/>
  <c r="BQ19" i="83"/>
  <c r="BO19" i="83"/>
  <c r="BM19" i="83"/>
  <c r="BK19" i="83"/>
  <c r="BI19" i="83"/>
  <c r="BG19" i="83"/>
  <c r="BE19" i="83"/>
  <c r="BC19" i="83"/>
  <c r="BA19" i="83"/>
  <c r="AY19" i="83"/>
  <c r="AW19" i="83"/>
  <c r="AU19" i="83"/>
  <c r="AS19" i="83"/>
  <c r="AQ19" i="83"/>
  <c r="AO19" i="83"/>
  <c r="AM19" i="83"/>
  <c r="AK19" i="83"/>
  <c r="AI19" i="83"/>
  <c r="AG19" i="83"/>
  <c r="AE19" i="83"/>
  <c r="AC19" i="83"/>
  <c r="AA19" i="83"/>
  <c r="Y19" i="83"/>
  <c r="W19" i="83"/>
  <c r="U19" i="83"/>
  <c r="S19" i="83"/>
  <c r="Q19" i="83"/>
  <c r="O19" i="83"/>
  <c r="M19" i="83"/>
  <c r="K19" i="83"/>
  <c r="I19" i="83"/>
  <c r="G19" i="83"/>
  <c r="E19" i="83"/>
  <c r="CY18" i="83"/>
  <c r="CW18" i="83"/>
  <c r="CU18" i="83"/>
  <c r="CS18" i="83"/>
  <c r="CQ18" i="83"/>
  <c r="CO18" i="83"/>
  <c r="CM18" i="83"/>
  <c r="CK18" i="83"/>
  <c r="CI18" i="83"/>
  <c r="CG18" i="83"/>
  <c r="CE18" i="83"/>
  <c r="CC18" i="83"/>
  <c r="CA18" i="83"/>
  <c r="BY18" i="83"/>
  <c r="BW18" i="83"/>
  <c r="BU18" i="83"/>
  <c r="BS18" i="83"/>
  <c r="BQ18" i="83"/>
  <c r="BO18" i="83"/>
  <c r="BM18" i="83"/>
  <c r="BK18" i="83"/>
  <c r="BI18" i="83"/>
  <c r="BG18" i="83"/>
  <c r="BE18" i="83"/>
  <c r="BC18" i="83"/>
  <c r="BA18" i="83"/>
  <c r="AY18" i="83"/>
  <c r="AW18" i="83"/>
  <c r="AU18" i="83"/>
  <c r="AS18" i="83"/>
  <c r="AQ18" i="83"/>
  <c r="AO18" i="83"/>
  <c r="AM18" i="83"/>
  <c r="AK18" i="83"/>
  <c r="AI18" i="83"/>
  <c r="AG18" i="83"/>
  <c r="AE18" i="83"/>
  <c r="AC18" i="83"/>
  <c r="AA18" i="83"/>
  <c r="Y18" i="83"/>
  <c r="W18" i="83"/>
  <c r="U18" i="83"/>
  <c r="S18" i="83"/>
  <c r="Q18" i="83"/>
  <c r="O18" i="83"/>
  <c r="M18" i="83"/>
  <c r="K18" i="83"/>
  <c r="I18" i="83"/>
  <c r="G18" i="83"/>
  <c r="E18" i="83"/>
  <c r="CY17" i="83"/>
  <c r="CW17" i="83"/>
  <c r="CU17" i="83"/>
  <c r="CS17" i="83"/>
  <c r="CQ17" i="83"/>
  <c r="CO17" i="83"/>
  <c r="CM17" i="83"/>
  <c r="CK17" i="83"/>
  <c r="CI17" i="83"/>
  <c r="CG17" i="83"/>
  <c r="CE17" i="83"/>
  <c r="CC17" i="83"/>
  <c r="CA17" i="83"/>
  <c r="BY17" i="83"/>
  <c r="BW17" i="83"/>
  <c r="BU17" i="83"/>
  <c r="BS17" i="83"/>
  <c r="BQ17" i="83"/>
  <c r="BO17" i="83"/>
  <c r="BM17" i="83"/>
  <c r="BK17" i="83"/>
  <c r="BI17" i="83"/>
  <c r="BG17" i="83"/>
  <c r="BE17" i="83"/>
  <c r="BC17" i="83"/>
  <c r="BA17" i="83"/>
  <c r="AY17" i="83"/>
  <c r="AW17" i="83"/>
  <c r="AU17" i="83"/>
  <c r="AS17" i="83"/>
  <c r="AQ17" i="83"/>
  <c r="AO17" i="83"/>
  <c r="AM17" i="83"/>
  <c r="AK17" i="83"/>
  <c r="AI17" i="83"/>
  <c r="AG17" i="83"/>
  <c r="AE17" i="83"/>
  <c r="AC17" i="83"/>
  <c r="AA17" i="83"/>
  <c r="Y17" i="83"/>
  <c r="W17" i="83"/>
  <c r="U17" i="83"/>
  <c r="S17" i="83"/>
  <c r="Q17" i="83"/>
  <c r="O17" i="83"/>
  <c r="M17" i="83"/>
  <c r="K17" i="83"/>
  <c r="I17" i="83"/>
  <c r="G17" i="83"/>
  <c r="E17" i="83"/>
  <c r="CY16" i="83"/>
  <c r="CW16" i="83"/>
  <c r="CU16" i="83"/>
  <c r="CS16" i="83"/>
  <c r="CQ16" i="83"/>
  <c r="CO16" i="83"/>
  <c r="CM16" i="83"/>
  <c r="CK16" i="83"/>
  <c r="CI16" i="83"/>
  <c r="CG16" i="83"/>
  <c r="CE16" i="83"/>
  <c r="CC16" i="83"/>
  <c r="CA16" i="83"/>
  <c r="BY16" i="83"/>
  <c r="BW16" i="83"/>
  <c r="BU16" i="83"/>
  <c r="BS16" i="83"/>
  <c r="BQ16" i="83"/>
  <c r="BO16" i="83"/>
  <c r="BM16" i="83"/>
  <c r="BK16" i="83"/>
  <c r="BI16" i="83"/>
  <c r="BG16" i="83"/>
  <c r="BE16" i="83"/>
  <c r="BC16" i="83"/>
  <c r="BA16" i="83"/>
  <c r="AY16" i="83"/>
  <c r="AW16" i="83"/>
  <c r="AU16" i="83"/>
  <c r="AS16" i="83"/>
  <c r="AQ16" i="83"/>
  <c r="AO16" i="83"/>
  <c r="AM16" i="83"/>
  <c r="AK16" i="83"/>
  <c r="AI16" i="83"/>
  <c r="AG16" i="83"/>
  <c r="AE16" i="83"/>
  <c r="AC16" i="83"/>
  <c r="AA16" i="83"/>
  <c r="Y16" i="83"/>
  <c r="W16" i="83"/>
  <c r="U16" i="83"/>
  <c r="S16" i="83"/>
  <c r="Q16" i="83"/>
  <c r="O16" i="83"/>
  <c r="M16" i="83"/>
  <c r="K16" i="83"/>
  <c r="I16" i="83"/>
  <c r="G16" i="83"/>
  <c r="E16" i="83"/>
  <c r="CY15" i="83"/>
  <c r="CW15" i="83"/>
  <c r="CU15" i="83"/>
  <c r="CS15" i="83"/>
  <c r="CQ15" i="83"/>
  <c r="CO15" i="83"/>
  <c r="CM15" i="83"/>
  <c r="CK15" i="83"/>
  <c r="CI15" i="83"/>
  <c r="CG15" i="83"/>
  <c r="CE15" i="83"/>
  <c r="CC15" i="83"/>
  <c r="CA15" i="83"/>
  <c r="BY15" i="83"/>
  <c r="BW15" i="83"/>
  <c r="BU15" i="83"/>
  <c r="BS15" i="83"/>
  <c r="BQ15" i="83"/>
  <c r="BO15" i="83"/>
  <c r="BM15" i="83"/>
  <c r="BK15" i="83"/>
  <c r="BI15" i="83"/>
  <c r="BG15" i="83"/>
  <c r="BE15" i="83"/>
  <c r="BC15" i="83"/>
  <c r="BA15" i="83"/>
  <c r="AY15" i="83"/>
  <c r="AW15" i="83"/>
  <c r="AU15" i="83"/>
  <c r="AS15" i="83"/>
  <c r="AQ15" i="83"/>
  <c r="AO15" i="83"/>
  <c r="AM15" i="83"/>
  <c r="AK15" i="83"/>
  <c r="AI15" i="83"/>
  <c r="AG15" i="83"/>
  <c r="AE15" i="83"/>
  <c r="AC15" i="83"/>
  <c r="AA15" i="83"/>
  <c r="Y15" i="83"/>
  <c r="W15" i="83"/>
  <c r="U15" i="83"/>
  <c r="S15" i="83"/>
  <c r="Q15" i="83"/>
  <c r="O15" i="83"/>
  <c r="M15" i="83"/>
  <c r="K15" i="83"/>
  <c r="I15" i="83"/>
  <c r="G15" i="83"/>
  <c r="E15" i="83"/>
  <c r="CY14" i="83"/>
  <c r="CW14" i="83"/>
  <c r="CU14" i="83"/>
  <c r="CS14" i="83"/>
  <c r="CQ14" i="83"/>
  <c r="CO14" i="83"/>
  <c r="CM14" i="83"/>
  <c r="CK14" i="83"/>
  <c r="CI14" i="83"/>
  <c r="CG14" i="83"/>
  <c r="CE14" i="83"/>
  <c r="CC14" i="83"/>
  <c r="CA14" i="83"/>
  <c r="BY14" i="83"/>
  <c r="BW14" i="83"/>
  <c r="BU14" i="83"/>
  <c r="BS14" i="83"/>
  <c r="BQ14" i="83"/>
  <c r="BO14" i="83"/>
  <c r="BM14" i="83"/>
  <c r="BK14" i="83"/>
  <c r="BI14" i="83"/>
  <c r="BG14" i="83"/>
  <c r="BE14" i="83"/>
  <c r="BC14" i="83"/>
  <c r="BA14" i="83"/>
  <c r="AY14" i="83"/>
  <c r="AW14" i="83"/>
  <c r="AU14" i="83"/>
  <c r="AS14" i="83"/>
  <c r="AQ14" i="83"/>
  <c r="AO14" i="83"/>
  <c r="AM14" i="83"/>
  <c r="AK14" i="83"/>
  <c r="AI14" i="83"/>
  <c r="AG14" i="83"/>
  <c r="AE14" i="83"/>
  <c r="AC14" i="83"/>
  <c r="AA14" i="83"/>
  <c r="Y14" i="83"/>
  <c r="W14" i="83"/>
  <c r="U14" i="83"/>
  <c r="S14" i="83"/>
  <c r="Q14" i="83"/>
  <c r="O14" i="83"/>
  <c r="M14" i="83"/>
  <c r="K14" i="83"/>
  <c r="I14" i="83"/>
  <c r="G14" i="83"/>
  <c r="E14" i="83"/>
  <c r="CY13" i="83"/>
  <c r="CW13" i="83"/>
  <c r="CU13" i="83"/>
  <c r="CS13" i="83"/>
  <c r="CQ13" i="83"/>
  <c r="CO13" i="83"/>
  <c r="CM13" i="83"/>
  <c r="CK13" i="83"/>
  <c r="CI13" i="83"/>
  <c r="CG13" i="83"/>
  <c r="CE13" i="83"/>
  <c r="CC13" i="83"/>
  <c r="CA13" i="83"/>
  <c r="BY13" i="83"/>
  <c r="BW13" i="83"/>
  <c r="BU13" i="83"/>
  <c r="BS13" i="83"/>
  <c r="BQ13" i="83"/>
  <c r="BO13" i="83"/>
  <c r="BM13" i="83"/>
  <c r="BK13" i="83"/>
  <c r="BI13" i="83"/>
  <c r="BG13" i="83"/>
  <c r="BE13" i="83"/>
  <c r="BC13" i="83"/>
  <c r="BA13" i="83"/>
  <c r="AY13" i="83"/>
  <c r="AW13" i="83"/>
  <c r="AU13" i="83"/>
  <c r="AS13" i="83"/>
  <c r="AQ13" i="83"/>
  <c r="AO13" i="83"/>
  <c r="AM13" i="83"/>
  <c r="AK13" i="83"/>
  <c r="AI13" i="83"/>
  <c r="AG13" i="83"/>
  <c r="AE13" i="83"/>
  <c r="AC13" i="83"/>
  <c r="AA13" i="83"/>
  <c r="Y13" i="83"/>
  <c r="W13" i="83"/>
  <c r="U13" i="83"/>
  <c r="S13" i="83"/>
  <c r="Q13" i="83"/>
  <c r="O13" i="83"/>
  <c r="M13" i="83"/>
  <c r="K13" i="83"/>
  <c r="I13" i="83"/>
  <c r="G13" i="83"/>
  <c r="E13" i="83"/>
  <c r="CY12" i="83"/>
  <c r="CW12" i="83"/>
  <c r="CU12" i="83"/>
  <c r="CS12" i="83"/>
  <c r="CQ12" i="83"/>
  <c r="CO12" i="83"/>
  <c r="CM12" i="83"/>
  <c r="CK12" i="83"/>
  <c r="CI12" i="83"/>
  <c r="CG12" i="83"/>
  <c r="CE12" i="83"/>
  <c r="CC12" i="83"/>
  <c r="CA12" i="83"/>
  <c r="BY12" i="83"/>
  <c r="BW12" i="83"/>
  <c r="BU12" i="83"/>
  <c r="BS12" i="83"/>
  <c r="BQ12" i="83"/>
  <c r="BO12" i="83"/>
  <c r="BM12" i="83"/>
  <c r="BK12" i="83"/>
  <c r="BI12" i="83"/>
  <c r="BG12" i="83"/>
  <c r="BE12" i="83"/>
  <c r="BC12" i="83"/>
  <c r="BA12" i="83"/>
  <c r="AY12" i="83"/>
  <c r="AW12" i="83"/>
  <c r="AU12" i="83"/>
  <c r="AS12" i="83"/>
  <c r="AQ12" i="83"/>
  <c r="AO12" i="83"/>
  <c r="AM12" i="83"/>
  <c r="AK12" i="83"/>
  <c r="AI12" i="83"/>
  <c r="AG12" i="83"/>
  <c r="AE12" i="83"/>
  <c r="AC12" i="83"/>
  <c r="AA12" i="83"/>
  <c r="Y12" i="83"/>
  <c r="W12" i="83"/>
  <c r="U12" i="83"/>
  <c r="S12" i="83"/>
  <c r="Q12" i="83"/>
  <c r="O12" i="83"/>
  <c r="M12" i="83"/>
  <c r="K12" i="83"/>
  <c r="I12" i="83"/>
  <c r="G12" i="83"/>
  <c r="E12" i="83"/>
  <c r="CY11" i="83"/>
  <c r="CW11" i="83"/>
  <c r="CU11" i="83"/>
  <c r="CS11" i="83"/>
  <c r="CQ11" i="83"/>
  <c r="CO11" i="83"/>
  <c r="CM11" i="83"/>
  <c r="CK11" i="83"/>
  <c r="CI11" i="83"/>
  <c r="CG11" i="83"/>
  <c r="CE11" i="83"/>
  <c r="CC11" i="83"/>
  <c r="CA11" i="83"/>
  <c r="BY11" i="83"/>
  <c r="BW11" i="83"/>
  <c r="BU11" i="83"/>
  <c r="BS11" i="83"/>
  <c r="BQ11" i="83"/>
  <c r="BO11" i="83"/>
  <c r="BM11" i="83"/>
  <c r="BK11" i="83"/>
  <c r="BI11" i="83"/>
  <c r="BG11" i="83"/>
  <c r="BE11" i="83"/>
  <c r="BC11" i="83"/>
  <c r="BA11" i="83"/>
  <c r="AY11" i="83"/>
  <c r="AW11" i="83"/>
  <c r="AU11" i="83"/>
  <c r="AS11" i="83"/>
  <c r="AQ11" i="83"/>
  <c r="AO11" i="83"/>
  <c r="AM11" i="83"/>
  <c r="AK11" i="83"/>
  <c r="AI11" i="83"/>
  <c r="AG11" i="83"/>
  <c r="AE11" i="83"/>
  <c r="AC11" i="83"/>
  <c r="AA11" i="83"/>
  <c r="Y11" i="83"/>
  <c r="W11" i="83"/>
  <c r="U11" i="83"/>
  <c r="S11" i="83"/>
  <c r="Q11" i="83"/>
  <c r="O11" i="83"/>
  <c r="M11" i="83"/>
  <c r="K11" i="83"/>
  <c r="I11" i="83"/>
  <c r="G11" i="83"/>
  <c r="E11" i="83"/>
  <c r="CY10" i="83"/>
  <c r="CW10" i="83"/>
  <c r="CU10" i="83"/>
  <c r="CS10" i="83"/>
  <c r="CQ10" i="83"/>
  <c r="CO10" i="83"/>
  <c r="CM10" i="83"/>
  <c r="CK10" i="83"/>
  <c r="CI10" i="83"/>
  <c r="CG10" i="83"/>
  <c r="CE10" i="83"/>
  <c r="CC10" i="83"/>
  <c r="CA10" i="83"/>
  <c r="BY10" i="83"/>
  <c r="BW10" i="83"/>
  <c r="BU10" i="83"/>
  <c r="BS10" i="83"/>
  <c r="BQ10" i="83"/>
  <c r="BO10" i="83"/>
  <c r="BM10" i="83"/>
  <c r="BK10" i="83"/>
  <c r="BI10" i="83"/>
  <c r="BG10" i="83"/>
  <c r="BE10" i="83"/>
  <c r="BC10" i="83"/>
  <c r="BA10" i="83"/>
  <c r="AY10" i="83"/>
  <c r="AW10" i="83"/>
  <c r="AU10" i="83"/>
  <c r="AS10" i="83"/>
  <c r="AQ10" i="83"/>
  <c r="AO10" i="83"/>
  <c r="AM10" i="83"/>
  <c r="AK10" i="83"/>
  <c r="AI10" i="83"/>
  <c r="AG10" i="83"/>
  <c r="AE10" i="83"/>
  <c r="AC10" i="83"/>
  <c r="AA10" i="83"/>
  <c r="Y10" i="83"/>
  <c r="W10" i="83"/>
  <c r="U10" i="83"/>
  <c r="S10" i="83"/>
  <c r="Q10" i="83"/>
  <c r="O10" i="83"/>
  <c r="M10" i="83"/>
  <c r="K10" i="83"/>
  <c r="I10" i="83"/>
  <c r="G10" i="83"/>
  <c r="E10" i="83"/>
  <c r="CY9" i="83"/>
  <c r="CW9" i="83"/>
  <c r="CU9" i="83"/>
  <c r="CS9" i="83"/>
  <c r="CQ9" i="83"/>
  <c r="CO9" i="83"/>
  <c r="CM9" i="83"/>
  <c r="CK9" i="83"/>
  <c r="CI9" i="83"/>
  <c r="CG9" i="83"/>
  <c r="CE9" i="83"/>
  <c r="CC9" i="83"/>
  <c r="CA9" i="83"/>
  <c r="BY9" i="83"/>
  <c r="BW9" i="83"/>
  <c r="BU9" i="83"/>
  <c r="BS9" i="83"/>
  <c r="BQ9" i="83"/>
  <c r="BO9" i="83"/>
  <c r="BM9" i="83"/>
  <c r="BK9" i="83"/>
  <c r="BI9" i="83"/>
  <c r="BG9" i="83"/>
  <c r="BE9" i="83"/>
  <c r="BC9" i="83"/>
  <c r="BA9" i="83"/>
  <c r="AY9" i="83"/>
  <c r="AW9" i="83"/>
  <c r="AU9" i="83"/>
  <c r="AS9" i="83"/>
  <c r="AQ9" i="83"/>
  <c r="AO9" i="83"/>
  <c r="AM9" i="83"/>
  <c r="AK9" i="83"/>
  <c r="AI9" i="83"/>
  <c r="AG9" i="83"/>
  <c r="AE9" i="83"/>
  <c r="AC9" i="83"/>
  <c r="AA9" i="83"/>
  <c r="Y9" i="83"/>
  <c r="W9" i="83"/>
  <c r="U9" i="83"/>
  <c r="S9" i="83"/>
  <c r="Q9" i="83"/>
  <c r="O9" i="83"/>
  <c r="M9" i="83"/>
  <c r="K9" i="83"/>
  <c r="I9" i="83"/>
  <c r="G9" i="83"/>
  <c r="E9" i="83"/>
  <c r="CY8" i="83"/>
  <c r="CW8" i="83"/>
  <c r="CU8" i="83"/>
  <c r="CS8" i="83"/>
  <c r="CQ8" i="83"/>
  <c r="CO8" i="83"/>
  <c r="CM8" i="83"/>
  <c r="CK8" i="83"/>
  <c r="CI8" i="83"/>
  <c r="CG8" i="83"/>
  <c r="CE8" i="83"/>
  <c r="CC8" i="83"/>
  <c r="CA8" i="83"/>
  <c r="BY8" i="83"/>
  <c r="BW8" i="83"/>
  <c r="BU8" i="83"/>
  <c r="BS8" i="83"/>
  <c r="BQ8" i="83"/>
  <c r="BO8" i="83"/>
  <c r="BM8" i="83"/>
  <c r="BK8" i="83"/>
  <c r="BI8" i="83"/>
  <c r="BG8" i="83"/>
  <c r="BE8" i="83"/>
  <c r="BC8" i="83"/>
  <c r="BA8" i="83"/>
  <c r="AY8" i="83"/>
  <c r="AW8" i="83"/>
  <c r="AU8" i="83"/>
  <c r="AS8" i="83"/>
  <c r="AQ8" i="83"/>
  <c r="AO8" i="83"/>
  <c r="AM8" i="83"/>
  <c r="AK8" i="83"/>
  <c r="AI8" i="83"/>
  <c r="AG8" i="83"/>
  <c r="AE8" i="83"/>
  <c r="AC8" i="83"/>
  <c r="AA8" i="83"/>
  <c r="Y8" i="83"/>
  <c r="W8" i="83"/>
  <c r="U8" i="83"/>
  <c r="S8" i="83"/>
  <c r="Q8" i="83"/>
  <c r="O8" i="83"/>
  <c r="M8" i="83"/>
  <c r="K8" i="83"/>
  <c r="I8" i="83"/>
  <c r="G8" i="83"/>
  <c r="E8" i="83"/>
  <c r="CY23" i="84"/>
  <c r="CW23" i="84"/>
  <c r="CU23" i="84"/>
  <c r="CS23" i="84"/>
  <c r="CQ23" i="84"/>
  <c r="CO23" i="84"/>
  <c r="CM23" i="84"/>
  <c r="CK23" i="84"/>
  <c r="CI23" i="84"/>
  <c r="CG23" i="84"/>
  <c r="CE23" i="84"/>
  <c r="CC23" i="84"/>
  <c r="CA23" i="84"/>
  <c r="BY23" i="84"/>
  <c r="BW23" i="84"/>
  <c r="BU23" i="84"/>
  <c r="BS23" i="84"/>
  <c r="BQ23" i="84"/>
  <c r="BO23" i="84"/>
  <c r="BM23" i="84"/>
  <c r="BK23" i="84"/>
  <c r="BI23" i="84"/>
  <c r="BG23" i="84"/>
  <c r="BE23" i="84"/>
  <c r="BC23" i="84"/>
  <c r="BA23" i="84"/>
  <c r="AY23" i="84"/>
  <c r="AW23" i="84"/>
  <c r="AU23" i="84"/>
  <c r="AS23" i="84"/>
  <c r="AQ23" i="84"/>
  <c r="AO23" i="84"/>
  <c r="AM23" i="84"/>
  <c r="AK23" i="84"/>
  <c r="AI23" i="84"/>
  <c r="AG23" i="84"/>
  <c r="AE23" i="84"/>
  <c r="AC23" i="84"/>
  <c r="AA23" i="84"/>
  <c r="Y23" i="84"/>
  <c r="W23" i="84"/>
  <c r="U23" i="84"/>
  <c r="S23" i="84"/>
  <c r="Q23" i="84"/>
  <c r="O23" i="84"/>
  <c r="M23" i="84"/>
  <c r="K23" i="84"/>
  <c r="I23" i="84"/>
  <c r="G23" i="84"/>
  <c r="E23" i="84"/>
  <c r="CY22" i="84"/>
  <c r="CW22" i="84"/>
  <c r="CU22" i="84"/>
  <c r="CS22" i="84"/>
  <c r="CQ22" i="84"/>
  <c r="CO22" i="84"/>
  <c r="CM22" i="84"/>
  <c r="CK22" i="84"/>
  <c r="CI22" i="84"/>
  <c r="CG22" i="84"/>
  <c r="CE22" i="84"/>
  <c r="CC22" i="84"/>
  <c r="CA22" i="84"/>
  <c r="BY22" i="84"/>
  <c r="BW22" i="84"/>
  <c r="BU22" i="84"/>
  <c r="BS22" i="84"/>
  <c r="BQ22" i="84"/>
  <c r="BO22" i="84"/>
  <c r="BM22" i="84"/>
  <c r="BK22" i="84"/>
  <c r="BI22" i="84"/>
  <c r="BG22" i="84"/>
  <c r="BE22" i="84"/>
  <c r="BC22" i="84"/>
  <c r="BA22" i="84"/>
  <c r="AY22" i="84"/>
  <c r="AW22" i="84"/>
  <c r="AU22" i="84"/>
  <c r="AS22" i="84"/>
  <c r="AQ22" i="84"/>
  <c r="AO22" i="84"/>
  <c r="AM22" i="84"/>
  <c r="AK22" i="84"/>
  <c r="AI22" i="84"/>
  <c r="AG22" i="84"/>
  <c r="AE22" i="84"/>
  <c r="AC22" i="84"/>
  <c r="AA22" i="84"/>
  <c r="Y22" i="84"/>
  <c r="W22" i="84"/>
  <c r="U22" i="84"/>
  <c r="S22" i="84"/>
  <c r="Q22" i="84"/>
  <c r="O22" i="84"/>
  <c r="M22" i="84"/>
  <c r="K22" i="84"/>
  <c r="I22" i="84"/>
  <c r="G22" i="84"/>
  <c r="E22" i="84"/>
  <c r="CY21" i="84"/>
  <c r="CW21" i="84"/>
  <c r="CU21" i="84"/>
  <c r="CS21" i="84"/>
  <c r="CQ21" i="84"/>
  <c r="CO21" i="84"/>
  <c r="CM21" i="84"/>
  <c r="CK21" i="84"/>
  <c r="CI21" i="84"/>
  <c r="CG21" i="84"/>
  <c r="CE21" i="84"/>
  <c r="CC21" i="84"/>
  <c r="CA21" i="84"/>
  <c r="BY21" i="84"/>
  <c r="BW21" i="84"/>
  <c r="BU21" i="84"/>
  <c r="BS21" i="84"/>
  <c r="BQ21" i="84"/>
  <c r="BO21" i="84"/>
  <c r="BM21" i="84"/>
  <c r="BK21" i="84"/>
  <c r="BI21" i="84"/>
  <c r="BG21" i="84"/>
  <c r="BE21" i="84"/>
  <c r="BC21" i="84"/>
  <c r="BA21" i="84"/>
  <c r="AY21" i="84"/>
  <c r="AW21" i="84"/>
  <c r="AU21" i="84"/>
  <c r="AS21" i="84"/>
  <c r="AQ21" i="84"/>
  <c r="AO21" i="84"/>
  <c r="AM21" i="84"/>
  <c r="AK21" i="84"/>
  <c r="AI21" i="84"/>
  <c r="AG21" i="84"/>
  <c r="AE21" i="84"/>
  <c r="AC21" i="84"/>
  <c r="AA21" i="84"/>
  <c r="Y21" i="84"/>
  <c r="W21" i="84"/>
  <c r="U21" i="84"/>
  <c r="S21" i="84"/>
  <c r="Q21" i="84"/>
  <c r="O21" i="84"/>
  <c r="M21" i="84"/>
  <c r="K21" i="84"/>
  <c r="I21" i="84"/>
  <c r="G21" i="84"/>
  <c r="E21" i="84"/>
  <c r="CY20" i="84"/>
  <c r="CW20" i="84"/>
  <c r="CU20" i="84"/>
  <c r="CS20" i="84"/>
  <c r="CQ20" i="84"/>
  <c r="CO20" i="84"/>
  <c r="CM20" i="84"/>
  <c r="CK20" i="84"/>
  <c r="CI20" i="84"/>
  <c r="CG20" i="84"/>
  <c r="CE20" i="84"/>
  <c r="CC20" i="84"/>
  <c r="CA20" i="84"/>
  <c r="BY20" i="84"/>
  <c r="BW20" i="84"/>
  <c r="BU20" i="84"/>
  <c r="BS20" i="84"/>
  <c r="BQ20" i="84"/>
  <c r="BO20" i="84"/>
  <c r="BM20" i="84"/>
  <c r="BK20" i="84"/>
  <c r="BI20" i="84"/>
  <c r="BG20" i="84"/>
  <c r="BE20" i="84"/>
  <c r="BC20" i="84"/>
  <c r="BA20" i="84"/>
  <c r="AY20" i="84"/>
  <c r="AW20" i="84"/>
  <c r="AU20" i="84"/>
  <c r="AS20" i="84"/>
  <c r="AQ20" i="84"/>
  <c r="AO20" i="84"/>
  <c r="AM20" i="84"/>
  <c r="AK20" i="84"/>
  <c r="AI20" i="84"/>
  <c r="AG20" i="84"/>
  <c r="AE20" i="84"/>
  <c r="AC20" i="84"/>
  <c r="AA20" i="84"/>
  <c r="Y20" i="84"/>
  <c r="W20" i="84"/>
  <c r="U20" i="84"/>
  <c r="S20" i="84"/>
  <c r="Q20" i="84"/>
  <c r="O20" i="84"/>
  <c r="M20" i="84"/>
  <c r="K20" i="84"/>
  <c r="I20" i="84"/>
  <c r="G20" i="84"/>
  <c r="E20" i="84"/>
  <c r="CY19" i="84"/>
  <c r="CW19" i="84"/>
  <c r="CU19" i="84"/>
  <c r="CS19" i="84"/>
  <c r="CQ19" i="84"/>
  <c r="CO19" i="84"/>
  <c r="CM19" i="84"/>
  <c r="CK19" i="84"/>
  <c r="CI19" i="84"/>
  <c r="CG19" i="84"/>
  <c r="CE19" i="84"/>
  <c r="CC19" i="84"/>
  <c r="CA19" i="84"/>
  <c r="BY19" i="84"/>
  <c r="BW19" i="84"/>
  <c r="BU19" i="84"/>
  <c r="BS19" i="84"/>
  <c r="BQ19" i="84"/>
  <c r="BO19" i="84"/>
  <c r="BM19" i="84"/>
  <c r="BK19" i="84"/>
  <c r="BI19" i="84"/>
  <c r="BG19" i="84"/>
  <c r="BE19" i="84"/>
  <c r="BC19" i="84"/>
  <c r="BA19" i="84"/>
  <c r="AY19" i="84"/>
  <c r="AW19" i="84"/>
  <c r="AU19" i="84"/>
  <c r="AS19" i="84"/>
  <c r="AQ19" i="84"/>
  <c r="AO19" i="84"/>
  <c r="AM19" i="84"/>
  <c r="AK19" i="84"/>
  <c r="AI19" i="84"/>
  <c r="AG19" i="84"/>
  <c r="AE19" i="84"/>
  <c r="AC19" i="84"/>
  <c r="AA19" i="84"/>
  <c r="Y19" i="84"/>
  <c r="W19" i="84"/>
  <c r="U19" i="84"/>
  <c r="S19" i="84"/>
  <c r="Q19" i="84"/>
  <c r="O19" i="84"/>
  <c r="M19" i="84"/>
  <c r="K19" i="84"/>
  <c r="I19" i="84"/>
  <c r="G19" i="84"/>
  <c r="E19" i="84"/>
  <c r="CY18" i="84"/>
  <c r="CW18" i="84"/>
  <c r="CU18" i="84"/>
  <c r="CS18" i="84"/>
  <c r="CQ18" i="84"/>
  <c r="CO18" i="84"/>
  <c r="CM18" i="84"/>
  <c r="CK18" i="84"/>
  <c r="CI18" i="84"/>
  <c r="CG18" i="84"/>
  <c r="CE18" i="84"/>
  <c r="CC18" i="84"/>
  <c r="CA18" i="84"/>
  <c r="BY18" i="84"/>
  <c r="BW18" i="84"/>
  <c r="BU18" i="84"/>
  <c r="BS18" i="84"/>
  <c r="BQ18" i="84"/>
  <c r="BO18" i="84"/>
  <c r="BM18" i="84"/>
  <c r="BK18" i="84"/>
  <c r="BI18" i="84"/>
  <c r="BG18" i="84"/>
  <c r="BE18" i="84"/>
  <c r="BC18" i="84"/>
  <c r="BA18" i="84"/>
  <c r="AY18" i="84"/>
  <c r="AW18" i="84"/>
  <c r="AU18" i="84"/>
  <c r="AS18" i="84"/>
  <c r="AQ18" i="84"/>
  <c r="AO18" i="84"/>
  <c r="AM18" i="84"/>
  <c r="AK18" i="84"/>
  <c r="AI18" i="84"/>
  <c r="AG18" i="84"/>
  <c r="AE18" i="84"/>
  <c r="AC18" i="84"/>
  <c r="AA18" i="84"/>
  <c r="Y18" i="84"/>
  <c r="W18" i="84"/>
  <c r="U18" i="84"/>
  <c r="S18" i="84"/>
  <c r="Q18" i="84"/>
  <c r="O18" i="84"/>
  <c r="M18" i="84"/>
  <c r="K18" i="84"/>
  <c r="I18" i="84"/>
  <c r="G18" i="84"/>
  <c r="E18" i="84"/>
  <c r="CY17" i="84"/>
  <c r="CW17" i="84"/>
  <c r="CU17" i="84"/>
  <c r="CS17" i="84"/>
  <c r="CQ17" i="84"/>
  <c r="CO17" i="84"/>
  <c r="CM17" i="84"/>
  <c r="CK17" i="84"/>
  <c r="CI17" i="84"/>
  <c r="CG17" i="84"/>
  <c r="CE17" i="84"/>
  <c r="CC17" i="84"/>
  <c r="CA17" i="84"/>
  <c r="BY17" i="84"/>
  <c r="BW17" i="84"/>
  <c r="BU17" i="84"/>
  <c r="BS17" i="84"/>
  <c r="BQ17" i="84"/>
  <c r="BO17" i="84"/>
  <c r="BM17" i="84"/>
  <c r="BK17" i="84"/>
  <c r="BI17" i="84"/>
  <c r="BG17" i="84"/>
  <c r="BE17" i="84"/>
  <c r="BC17" i="84"/>
  <c r="BA17" i="84"/>
  <c r="AY17" i="84"/>
  <c r="AW17" i="84"/>
  <c r="AU17" i="84"/>
  <c r="AS17" i="84"/>
  <c r="AQ17" i="84"/>
  <c r="AO17" i="84"/>
  <c r="AM17" i="84"/>
  <c r="AK17" i="84"/>
  <c r="AI17" i="84"/>
  <c r="AG17" i="84"/>
  <c r="AE17" i="84"/>
  <c r="AC17" i="84"/>
  <c r="AA17" i="84"/>
  <c r="Y17" i="84"/>
  <c r="W17" i="84"/>
  <c r="U17" i="84"/>
  <c r="S17" i="84"/>
  <c r="Q17" i="84"/>
  <c r="O17" i="84"/>
  <c r="M17" i="84"/>
  <c r="K17" i="84"/>
  <c r="I17" i="84"/>
  <c r="G17" i="84"/>
  <c r="E17" i="84"/>
  <c r="CY16" i="84"/>
  <c r="CW16" i="84"/>
  <c r="CU16" i="84"/>
  <c r="CS16" i="84"/>
  <c r="CQ16" i="84"/>
  <c r="CO16" i="84"/>
  <c r="CM16" i="84"/>
  <c r="CK16" i="84"/>
  <c r="CI16" i="84"/>
  <c r="CG16" i="84"/>
  <c r="CE16" i="84"/>
  <c r="CC16" i="84"/>
  <c r="CA16" i="84"/>
  <c r="BY16" i="84"/>
  <c r="BW16" i="84"/>
  <c r="BU16" i="84"/>
  <c r="BS16" i="84"/>
  <c r="BQ16" i="84"/>
  <c r="BO16" i="84"/>
  <c r="BM16" i="84"/>
  <c r="BK16" i="84"/>
  <c r="BI16" i="84"/>
  <c r="BG16" i="84"/>
  <c r="BE16" i="84"/>
  <c r="BC16" i="84"/>
  <c r="BA16" i="84"/>
  <c r="AY16" i="84"/>
  <c r="AW16" i="84"/>
  <c r="AU16" i="84"/>
  <c r="AS16" i="84"/>
  <c r="AQ16" i="84"/>
  <c r="AO16" i="84"/>
  <c r="AM16" i="84"/>
  <c r="AK16" i="84"/>
  <c r="AI16" i="84"/>
  <c r="AG16" i="84"/>
  <c r="AE16" i="84"/>
  <c r="AC16" i="84"/>
  <c r="AA16" i="84"/>
  <c r="Y16" i="84"/>
  <c r="W16" i="84"/>
  <c r="U16" i="84"/>
  <c r="S16" i="84"/>
  <c r="Q16" i="84"/>
  <c r="O16" i="84"/>
  <c r="M16" i="84"/>
  <c r="K16" i="84"/>
  <c r="I16" i="84"/>
  <c r="G16" i="84"/>
  <c r="E16" i="84"/>
  <c r="CY15" i="84"/>
  <c r="CW15" i="84"/>
  <c r="CU15" i="84"/>
  <c r="CS15" i="84"/>
  <c r="CQ15" i="84"/>
  <c r="CO15" i="84"/>
  <c r="CM15" i="84"/>
  <c r="CK15" i="84"/>
  <c r="CI15" i="84"/>
  <c r="CG15" i="84"/>
  <c r="CE15" i="84"/>
  <c r="CC15" i="84"/>
  <c r="CA15" i="84"/>
  <c r="BY15" i="84"/>
  <c r="BW15" i="84"/>
  <c r="BU15" i="84"/>
  <c r="BS15" i="84"/>
  <c r="BQ15" i="84"/>
  <c r="BO15" i="84"/>
  <c r="BM15" i="84"/>
  <c r="BK15" i="84"/>
  <c r="BI15" i="84"/>
  <c r="BG15" i="84"/>
  <c r="BE15" i="84"/>
  <c r="BC15" i="84"/>
  <c r="BA15" i="84"/>
  <c r="AY15" i="84"/>
  <c r="AW15" i="84"/>
  <c r="AU15" i="84"/>
  <c r="AS15" i="84"/>
  <c r="AQ15" i="84"/>
  <c r="AO15" i="84"/>
  <c r="AM15" i="84"/>
  <c r="AK15" i="84"/>
  <c r="AI15" i="84"/>
  <c r="AG15" i="84"/>
  <c r="AE15" i="84"/>
  <c r="AC15" i="84"/>
  <c r="AA15" i="84"/>
  <c r="Y15" i="84"/>
  <c r="W15" i="84"/>
  <c r="U15" i="84"/>
  <c r="S15" i="84"/>
  <c r="Q15" i="84"/>
  <c r="O15" i="84"/>
  <c r="M15" i="84"/>
  <c r="K15" i="84"/>
  <c r="I15" i="84"/>
  <c r="G15" i="84"/>
  <c r="E15" i="84"/>
  <c r="CY14" i="84"/>
  <c r="CW14" i="84"/>
  <c r="CU14" i="84"/>
  <c r="CS14" i="84"/>
  <c r="CQ14" i="84"/>
  <c r="CO14" i="84"/>
  <c r="CM14" i="84"/>
  <c r="CK14" i="84"/>
  <c r="CI14" i="84"/>
  <c r="CG14" i="84"/>
  <c r="CE14" i="84"/>
  <c r="CC14" i="84"/>
  <c r="CA14" i="84"/>
  <c r="BY14" i="84"/>
  <c r="BW14" i="84"/>
  <c r="BU14" i="84"/>
  <c r="BS14" i="84"/>
  <c r="BQ14" i="84"/>
  <c r="BO14" i="84"/>
  <c r="BM14" i="84"/>
  <c r="BK14" i="84"/>
  <c r="BI14" i="84"/>
  <c r="BG14" i="84"/>
  <c r="BE14" i="84"/>
  <c r="BC14" i="84"/>
  <c r="BA14" i="84"/>
  <c r="AY14" i="84"/>
  <c r="AW14" i="84"/>
  <c r="AU14" i="84"/>
  <c r="AS14" i="84"/>
  <c r="AQ14" i="84"/>
  <c r="AO14" i="84"/>
  <c r="AM14" i="84"/>
  <c r="AK14" i="84"/>
  <c r="AI14" i="84"/>
  <c r="AG14" i="84"/>
  <c r="AE14" i="84"/>
  <c r="AC14" i="84"/>
  <c r="AA14" i="84"/>
  <c r="Y14" i="84"/>
  <c r="W14" i="84"/>
  <c r="U14" i="84"/>
  <c r="S14" i="84"/>
  <c r="Q14" i="84"/>
  <c r="O14" i="84"/>
  <c r="M14" i="84"/>
  <c r="K14" i="84"/>
  <c r="I14" i="84"/>
  <c r="G14" i="84"/>
  <c r="E14" i="84"/>
  <c r="CY13" i="84"/>
  <c r="CW13" i="84"/>
  <c r="CU13" i="84"/>
  <c r="CS13" i="84"/>
  <c r="CQ13" i="84"/>
  <c r="CO13" i="84"/>
  <c r="CM13" i="84"/>
  <c r="CK13" i="84"/>
  <c r="CI13" i="84"/>
  <c r="CG13" i="84"/>
  <c r="CE13" i="84"/>
  <c r="CC13" i="84"/>
  <c r="CA13" i="84"/>
  <c r="BY13" i="84"/>
  <c r="BW13" i="84"/>
  <c r="BU13" i="84"/>
  <c r="BS13" i="84"/>
  <c r="BQ13" i="84"/>
  <c r="BO13" i="84"/>
  <c r="BM13" i="84"/>
  <c r="BK13" i="84"/>
  <c r="BI13" i="84"/>
  <c r="BG13" i="84"/>
  <c r="BE13" i="84"/>
  <c r="BC13" i="84"/>
  <c r="BA13" i="84"/>
  <c r="AY13" i="84"/>
  <c r="AW13" i="84"/>
  <c r="AU13" i="84"/>
  <c r="AS13" i="84"/>
  <c r="AQ13" i="84"/>
  <c r="AO13" i="84"/>
  <c r="AM13" i="84"/>
  <c r="AK13" i="84"/>
  <c r="AI13" i="84"/>
  <c r="AG13" i="84"/>
  <c r="AE13" i="84"/>
  <c r="AC13" i="84"/>
  <c r="AA13" i="84"/>
  <c r="Y13" i="84"/>
  <c r="W13" i="84"/>
  <c r="U13" i="84"/>
  <c r="S13" i="84"/>
  <c r="Q13" i="84"/>
  <c r="O13" i="84"/>
  <c r="M13" i="84"/>
  <c r="K13" i="84"/>
  <c r="I13" i="84"/>
  <c r="G13" i="84"/>
  <c r="E13" i="84"/>
  <c r="CY12" i="84"/>
  <c r="CW12" i="84"/>
  <c r="CU12" i="84"/>
  <c r="CS12" i="84"/>
  <c r="CQ12" i="84"/>
  <c r="CO12" i="84"/>
  <c r="CM12" i="84"/>
  <c r="CK12" i="84"/>
  <c r="CI12" i="84"/>
  <c r="CG12" i="84"/>
  <c r="CE12" i="84"/>
  <c r="CC12" i="84"/>
  <c r="CA12" i="84"/>
  <c r="BY12" i="84"/>
  <c r="BW12" i="84"/>
  <c r="BU12" i="84"/>
  <c r="BS12" i="84"/>
  <c r="BQ12" i="84"/>
  <c r="BO12" i="84"/>
  <c r="BM12" i="84"/>
  <c r="BK12" i="84"/>
  <c r="BI12" i="84"/>
  <c r="BG12" i="84"/>
  <c r="BE12" i="84"/>
  <c r="BC12" i="84"/>
  <c r="BA12" i="84"/>
  <c r="AY12" i="84"/>
  <c r="AW12" i="84"/>
  <c r="AU12" i="84"/>
  <c r="AS12" i="84"/>
  <c r="AQ12" i="84"/>
  <c r="AO12" i="84"/>
  <c r="AM12" i="84"/>
  <c r="AK12" i="84"/>
  <c r="AI12" i="84"/>
  <c r="AG12" i="84"/>
  <c r="AE12" i="84"/>
  <c r="AC12" i="84"/>
  <c r="AA12" i="84"/>
  <c r="Y12" i="84"/>
  <c r="W12" i="84"/>
  <c r="U12" i="84"/>
  <c r="S12" i="84"/>
  <c r="Q12" i="84"/>
  <c r="O12" i="84"/>
  <c r="M12" i="84"/>
  <c r="K12" i="84"/>
  <c r="I12" i="84"/>
  <c r="G12" i="84"/>
  <c r="E12" i="84"/>
  <c r="CY11" i="84"/>
  <c r="CW11" i="84"/>
  <c r="CU11" i="84"/>
  <c r="CS11" i="84"/>
  <c r="CQ11" i="84"/>
  <c r="CO11" i="84"/>
  <c r="CM11" i="84"/>
  <c r="CK11" i="84"/>
  <c r="CI11" i="84"/>
  <c r="CG11" i="84"/>
  <c r="CE11" i="84"/>
  <c r="CC11" i="84"/>
  <c r="CA11" i="84"/>
  <c r="BY11" i="84"/>
  <c r="BW11" i="84"/>
  <c r="BU11" i="84"/>
  <c r="BS11" i="84"/>
  <c r="BQ11" i="84"/>
  <c r="BO11" i="84"/>
  <c r="BM11" i="84"/>
  <c r="BK11" i="84"/>
  <c r="BI11" i="84"/>
  <c r="BG11" i="84"/>
  <c r="BE11" i="84"/>
  <c r="BC11" i="84"/>
  <c r="BA11" i="84"/>
  <c r="AY11" i="84"/>
  <c r="AW11" i="84"/>
  <c r="AU11" i="84"/>
  <c r="AS11" i="84"/>
  <c r="AQ11" i="84"/>
  <c r="AO11" i="84"/>
  <c r="AM11" i="84"/>
  <c r="AK11" i="84"/>
  <c r="AI11" i="84"/>
  <c r="AG11" i="84"/>
  <c r="AE11" i="84"/>
  <c r="AC11" i="84"/>
  <c r="AA11" i="84"/>
  <c r="Y11" i="84"/>
  <c r="W11" i="84"/>
  <c r="U11" i="84"/>
  <c r="S11" i="84"/>
  <c r="Q11" i="84"/>
  <c r="O11" i="84"/>
  <c r="M11" i="84"/>
  <c r="K11" i="84"/>
  <c r="I11" i="84"/>
  <c r="G11" i="84"/>
  <c r="E11" i="84"/>
  <c r="CY10" i="84"/>
  <c r="CW10" i="84"/>
  <c r="CU10" i="84"/>
  <c r="CS10" i="84"/>
  <c r="CQ10" i="84"/>
  <c r="CO10" i="84"/>
  <c r="CM10" i="84"/>
  <c r="CK10" i="84"/>
  <c r="CI10" i="84"/>
  <c r="CG10" i="84"/>
  <c r="CE10" i="84"/>
  <c r="CC10" i="84"/>
  <c r="CA10" i="84"/>
  <c r="BY10" i="84"/>
  <c r="BW10" i="84"/>
  <c r="BU10" i="84"/>
  <c r="BS10" i="84"/>
  <c r="BQ10" i="84"/>
  <c r="BO10" i="84"/>
  <c r="BM10" i="84"/>
  <c r="BK10" i="84"/>
  <c r="BI10" i="84"/>
  <c r="BG10" i="84"/>
  <c r="BE10" i="84"/>
  <c r="BC10" i="84"/>
  <c r="BA10" i="84"/>
  <c r="AY10" i="84"/>
  <c r="AW10" i="84"/>
  <c r="AU10" i="84"/>
  <c r="AS10" i="84"/>
  <c r="AQ10" i="84"/>
  <c r="AO10" i="84"/>
  <c r="AM10" i="84"/>
  <c r="AK10" i="84"/>
  <c r="AI10" i="84"/>
  <c r="AG10" i="84"/>
  <c r="AE10" i="84"/>
  <c r="AC10" i="84"/>
  <c r="AA10" i="84"/>
  <c r="Y10" i="84"/>
  <c r="W10" i="84"/>
  <c r="U10" i="84"/>
  <c r="S10" i="84"/>
  <c r="Q10" i="84"/>
  <c r="O10" i="84"/>
  <c r="M10" i="84"/>
  <c r="K10" i="84"/>
  <c r="I10" i="84"/>
  <c r="G10" i="84"/>
  <c r="E10" i="84"/>
  <c r="CY9" i="84"/>
  <c r="CW9" i="84"/>
  <c r="CU9" i="84"/>
  <c r="CS9" i="84"/>
  <c r="CQ9" i="84"/>
  <c r="CO9" i="84"/>
  <c r="CM9" i="84"/>
  <c r="CK9" i="84"/>
  <c r="CI9" i="84"/>
  <c r="CG9" i="84"/>
  <c r="CE9" i="84"/>
  <c r="CC9" i="84"/>
  <c r="CA9" i="84"/>
  <c r="BY9" i="84"/>
  <c r="BW9" i="84"/>
  <c r="BU9" i="84"/>
  <c r="BS9" i="84"/>
  <c r="BQ9" i="84"/>
  <c r="BO9" i="84"/>
  <c r="BM9" i="84"/>
  <c r="BK9" i="84"/>
  <c r="BI9" i="84"/>
  <c r="BG9" i="84"/>
  <c r="BE9" i="84"/>
  <c r="BC9" i="84"/>
  <c r="BA9" i="84"/>
  <c r="AY9" i="84"/>
  <c r="AW9" i="84"/>
  <c r="AU9" i="84"/>
  <c r="AS9" i="84"/>
  <c r="AQ9" i="84"/>
  <c r="AO9" i="84"/>
  <c r="AM9" i="84"/>
  <c r="AK9" i="84"/>
  <c r="AI9" i="84"/>
  <c r="AG9" i="84"/>
  <c r="AE9" i="84"/>
  <c r="AC9" i="84"/>
  <c r="AA9" i="84"/>
  <c r="Y9" i="84"/>
  <c r="W9" i="84"/>
  <c r="U9" i="84"/>
  <c r="S9" i="84"/>
  <c r="Q9" i="84"/>
  <c r="O9" i="84"/>
  <c r="M9" i="84"/>
  <c r="K9" i="84"/>
  <c r="I9" i="84"/>
  <c r="G9" i="84"/>
  <c r="E9" i="84"/>
  <c r="CY8" i="84"/>
  <c r="CW8" i="84"/>
  <c r="CU8" i="84"/>
  <c r="CS8" i="84"/>
  <c r="CQ8" i="84"/>
  <c r="CO8" i="84"/>
  <c r="CM8" i="84"/>
  <c r="CK8" i="84"/>
  <c r="CI8" i="84"/>
  <c r="CG8" i="84"/>
  <c r="CE8" i="84"/>
  <c r="CC8" i="84"/>
  <c r="CA8" i="84"/>
  <c r="BY8" i="84"/>
  <c r="BW8" i="84"/>
  <c r="BU8" i="84"/>
  <c r="BS8" i="84"/>
  <c r="BQ8" i="84"/>
  <c r="BO8" i="84"/>
  <c r="BM8" i="84"/>
  <c r="BK8" i="84"/>
  <c r="BI8" i="84"/>
  <c r="BG8" i="84"/>
  <c r="BE8" i="84"/>
  <c r="BC8" i="84"/>
  <c r="BA8" i="84"/>
  <c r="AY8" i="84"/>
  <c r="AW8" i="84"/>
  <c r="AU8" i="84"/>
  <c r="AS8" i="84"/>
  <c r="AQ8" i="84"/>
  <c r="AO8" i="84"/>
  <c r="AM8" i="84"/>
  <c r="AK8" i="84"/>
  <c r="AI8" i="84"/>
  <c r="AG8" i="84"/>
  <c r="AE8" i="84"/>
  <c r="AC8" i="84"/>
  <c r="AA8" i="84"/>
  <c r="Y8" i="84"/>
  <c r="W8" i="84"/>
  <c r="U8" i="84"/>
  <c r="S8" i="84"/>
  <c r="Q8" i="84"/>
  <c r="O8" i="84"/>
  <c r="M8" i="84"/>
  <c r="K8" i="84"/>
  <c r="I8" i="84"/>
  <c r="G8" i="84"/>
  <c r="E8" i="84"/>
  <c r="CE23" i="85"/>
  <c r="CC23" i="85"/>
  <c r="CA23" i="85"/>
  <c r="BY23" i="85"/>
  <c r="BW23" i="85"/>
  <c r="BU23" i="85"/>
  <c r="BS23" i="85"/>
  <c r="BQ23" i="85"/>
  <c r="BO23" i="85"/>
  <c r="BM23" i="85"/>
  <c r="BK23" i="85"/>
  <c r="BI23" i="85"/>
  <c r="BG23" i="85"/>
  <c r="BE23" i="85"/>
  <c r="BC23" i="85"/>
  <c r="BA23" i="85"/>
  <c r="AY23" i="85"/>
  <c r="AW23" i="85"/>
  <c r="AU23" i="85"/>
  <c r="AS23" i="85"/>
  <c r="AQ23" i="85"/>
  <c r="AO23" i="85"/>
  <c r="AM23" i="85"/>
  <c r="AK23" i="85"/>
  <c r="AI23" i="85"/>
  <c r="AG23" i="85"/>
  <c r="AE23" i="85"/>
  <c r="AC23" i="85"/>
  <c r="AA23" i="85"/>
  <c r="Y23" i="85"/>
  <c r="W23" i="85"/>
  <c r="U23" i="85"/>
  <c r="S23" i="85"/>
  <c r="Q23" i="85"/>
  <c r="O23" i="85"/>
  <c r="M23" i="85"/>
  <c r="K23" i="85"/>
  <c r="I23" i="85"/>
  <c r="G23" i="85"/>
  <c r="E23" i="85"/>
  <c r="CE22" i="85"/>
  <c r="CC22" i="85"/>
  <c r="CA22" i="85"/>
  <c r="BY22" i="85"/>
  <c r="BW22" i="85"/>
  <c r="BU22" i="85"/>
  <c r="BS22" i="85"/>
  <c r="BQ22" i="85"/>
  <c r="BO22" i="85"/>
  <c r="BM22" i="85"/>
  <c r="BK22" i="85"/>
  <c r="BI22" i="85"/>
  <c r="BG22" i="85"/>
  <c r="BE22" i="85"/>
  <c r="BC22" i="85"/>
  <c r="BA22" i="85"/>
  <c r="AY22" i="85"/>
  <c r="AW22" i="85"/>
  <c r="AU22" i="85"/>
  <c r="AS22" i="85"/>
  <c r="AQ22" i="85"/>
  <c r="AO22" i="85"/>
  <c r="AM22" i="85"/>
  <c r="AK22" i="85"/>
  <c r="AI22" i="85"/>
  <c r="AG22" i="85"/>
  <c r="AE22" i="85"/>
  <c r="AC22" i="85"/>
  <c r="AA22" i="85"/>
  <c r="Y22" i="85"/>
  <c r="W22" i="85"/>
  <c r="U22" i="85"/>
  <c r="S22" i="85"/>
  <c r="Q22" i="85"/>
  <c r="O22" i="85"/>
  <c r="M22" i="85"/>
  <c r="K22" i="85"/>
  <c r="I22" i="85"/>
  <c r="G22" i="85"/>
  <c r="E22" i="85"/>
  <c r="CE21" i="85"/>
  <c r="CC21" i="85"/>
  <c r="CA21" i="85"/>
  <c r="BY21" i="85"/>
  <c r="BW21" i="85"/>
  <c r="BU21" i="85"/>
  <c r="BS21" i="85"/>
  <c r="BQ21" i="85"/>
  <c r="BO21" i="85"/>
  <c r="BM21" i="85"/>
  <c r="BK21" i="85"/>
  <c r="BI21" i="85"/>
  <c r="BG21" i="85"/>
  <c r="BE21" i="85"/>
  <c r="BC21" i="85"/>
  <c r="BA21" i="85"/>
  <c r="AY21" i="85"/>
  <c r="AW21" i="85"/>
  <c r="AU21" i="85"/>
  <c r="AS21" i="85"/>
  <c r="AQ21" i="85"/>
  <c r="AO21" i="85"/>
  <c r="AM21" i="85"/>
  <c r="AK21" i="85"/>
  <c r="AI21" i="85"/>
  <c r="AG21" i="85"/>
  <c r="AE21" i="85"/>
  <c r="AC21" i="85"/>
  <c r="AA21" i="85"/>
  <c r="Y21" i="85"/>
  <c r="W21" i="85"/>
  <c r="U21" i="85"/>
  <c r="S21" i="85"/>
  <c r="Q21" i="85"/>
  <c r="O21" i="85"/>
  <c r="M21" i="85"/>
  <c r="K21" i="85"/>
  <c r="I21" i="85"/>
  <c r="G21" i="85"/>
  <c r="E21" i="85"/>
  <c r="CE20" i="85"/>
  <c r="CC20" i="85"/>
  <c r="CA20" i="85"/>
  <c r="BY20" i="85"/>
  <c r="BW20" i="85"/>
  <c r="BU20" i="85"/>
  <c r="BS20" i="85"/>
  <c r="BQ20" i="85"/>
  <c r="BO20" i="85"/>
  <c r="BM20" i="85"/>
  <c r="BK20" i="85"/>
  <c r="BI20" i="85"/>
  <c r="BG20" i="85"/>
  <c r="BE20" i="85"/>
  <c r="BC20" i="85"/>
  <c r="BA20" i="85"/>
  <c r="AY20" i="85"/>
  <c r="AW20" i="85"/>
  <c r="AU20" i="85"/>
  <c r="AS20" i="85"/>
  <c r="AQ20" i="85"/>
  <c r="AO20" i="85"/>
  <c r="AM20" i="85"/>
  <c r="AK20" i="85"/>
  <c r="AI20" i="85"/>
  <c r="AG20" i="85"/>
  <c r="AE20" i="85"/>
  <c r="AC20" i="85"/>
  <c r="AA20" i="85"/>
  <c r="Y20" i="85"/>
  <c r="W20" i="85"/>
  <c r="U20" i="85"/>
  <c r="S20" i="85"/>
  <c r="Q20" i="85"/>
  <c r="O20" i="85"/>
  <c r="M20" i="85"/>
  <c r="K20" i="85"/>
  <c r="I20" i="85"/>
  <c r="G20" i="85"/>
  <c r="E20" i="85"/>
  <c r="CE19" i="85"/>
  <c r="CC19" i="85"/>
  <c r="CA19" i="85"/>
  <c r="BY19" i="85"/>
  <c r="BW19" i="85"/>
  <c r="BU19" i="85"/>
  <c r="BS19" i="85"/>
  <c r="BQ19" i="85"/>
  <c r="BO19" i="85"/>
  <c r="BM19" i="85"/>
  <c r="BK19" i="85"/>
  <c r="BI19" i="85"/>
  <c r="BG19" i="85"/>
  <c r="BE19" i="85"/>
  <c r="BC19" i="85"/>
  <c r="BA19" i="85"/>
  <c r="AY19" i="85"/>
  <c r="AW19" i="85"/>
  <c r="AU19" i="85"/>
  <c r="AS19" i="85"/>
  <c r="AQ19" i="85"/>
  <c r="AO19" i="85"/>
  <c r="AM19" i="85"/>
  <c r="AK19" i="85"/>
  <c r="AI19" i="85"/>
  <c r="AG19" i="85"/>
  <c r="AE19" i="85"/>
  <c r="AC19" i="85"/>
  <c r="AA19" i="85"/>
  <c r="Y19" i="85"/>
  <c r="W19" i="85"/>
  <c r="U19" i="85"/>
  <c r="S19" i="85"/>
  <c r="Q19" i="85"/>
  <c r="O19" i="85"/>
  <c r="M19" i="85"/>
  <c r="K19" i="85"/>
  <c r="I19" i="85"/>
  <c r="G19" i="85"/>
  <c r="E19" i="85"/>
  <c r="CE18" i="85"/>
  <c r="CC18" i="85"/>
  <c r="CA18" i="85"/>
  <c r="BY18" i="85"/>
  <c r="BW18" i="85"/>
  <c r="BU18" i="85"/>
  <c r="BS18" i="85"/>
  <c r="BQ18" i="85"/>
  <c r="BO18" i="85"/>
  <c r="BM18" i="85"/>
  <c r="BK18" i="85"/>
  <c r="BI18" i="85"/>
  <c r="BG18" i="85"/>
  <c r="BE18" i="85"/>
  <c r="BC18" i="85"/>
  <c r="BA18" i="85"/>
  <c r="AY18" i="85"/>
  <c r="AW18" i="85"/>
  <c r="AU18" i="85"/>
  <c r="AS18" i="85"/>
  <c r="AQ18" i="85"/>
  <c r="AO18" i="85"/>
  <c r="AM18" i="85"/>
  <c r="AK18" i="85"/>
  <c r="AI18" i="85"/>
  <c r="AG18" i="85"/>
  <c r="AE18" i="85"/>
  <c r="AC18" i="85"/>
  <c r="AA18" i="85"/>
  <c r="Y18" i="85"/>
  <c r="W18" i="85"/>
  <c r="U18" i="85"/>
  <c r="S18" i="85"/>
  <c r="Q18" i="85"/>
  <c r="O18" i="85"/>
  <c r="M18" i="85"/>
  <c r="K18" i="85"/>
  <c r="I18" i="85"/>
  <c r="G18" i="85"/>
  <c r="E18" i="85"/>
  <c r="CE17" i="85"/>
  <c r="CC17" i="85"/>
  <c r="CA17" i="85"/>
  <c r="BY17" i="85"/>
  <c r="BW17" i="85"/>
  <c r="BU17" i="85"/>
  <c r="BS17" i="85"/>
  <c r="BQ17" i="85"/>
  <c r="BO17" i="85"/>
  <c r="BM17" i="85"/>
  <c r="BK17" i="85"/>
  <c r="BI17" i="85"/>
  <c r="BG17" i="85"/>
  <c r="BE17" i="85"/>
  <c r="BC17" i="85"/>
  <c r="BA17" i="85"/>
  <c r="AY17" i="85"/>
  <c r="AW17" i="85"/>
  <c r="AU17" i="85"/>
  <c r="AS17" i="85"/>
  <c r="AQ17" i="85"/>
  <c r="AO17" i="85"/>
  <c r="AM17" i="85"/>
  <c r="AK17" i="85"/>
  <c r="AI17" i="85"/>
  <c r="AG17" i="85"/>
  <c r="AE17" i="85"/>
  <c r="AC17" i="85"/>
  <c r="AA17" i="85"/>
  <c r="Y17" i="85"/>
  <c r="W17" i="85"/>
  <c r="U17" i="85"/>
  <c r="S17" i="85"/>
  <c r="Q17" i="85"/>
  <c r="O17" i="85"/>
  <c r="M17" i="85"/>
  <c r="K17" i="85"/>
  <c r="I17" i="85"/>
  <c r="G17" i="85"/>
  <c r="E17" i="85"/>
  <c r="CE16" i="85"/>
  <c r="CC16" i="85"/>
  <c r="CA16" i="85"/>
  <c r="BY16" i="85"/>
  <c r="BW16" i="85"/>
  <c r="BU16" i="85"/>
  <c r="BS16" i="85"/>
  <c r="BQ16" i="85"/>
  <c r="BO16" i="85"/>
  <c r="BM16" i="85"/>
  <c r="BK16" i="85"/>
  <c r="BI16" i="85"/>
  <c r="BG16" i="85"/>
  <c r="BE16" i="85"/>
  <c r="BC16" i="85"/>
  <c r="BA16" i="85"/>
  <c r="AY16" i="85"/>
  <c r="AW16" i="85"/>
  <c r="AU16" i="85"/>
  <c r="AS16" i="85"/>
  <c r="AQ16" i="85"/>
  <c r="AO16" i="85"/>
  <c r="AM16" i="85"/>
  <c r="AK16" i="85"/>
  <c r="AI16" i="85"/>
  <c r="AG16" i="85"/>
  <c r="AE16" i="85"/>
  <c r="AC16" i="85"/>
  <c r="AA16" i="85"/>
  <c r="Y16" i="85"/>
  <c r="W16" i="85"/>
  <c r="U16" i="85"/>
  <c r="S16" i="85"/>
  <c r="Q16" i="85"/>
  <c r="O16" i="85"/>
  <c r="M16" i="85"/>
  <c r="K16" i="85"/>
  <c r="I16" i="85"/>
  <c r="G16" i="85"/>
  <c r="E16" i="85"/>
  <c r="CE15" i="85"/>
  <c r="CC15" i="85"/>
  <c r="CA15" i="85"/>
  <c r="BY15" i="85"/>
  <c r="BW15" i="85"/>
  <c r="BU15" i="85"/>
  <c r="BS15" i="85"/>
  <c r="BQ15" i="85"/>
  <c r="BO15" i="85"/>
  <c r="BM15" i="85"/>
  <c r="BK15" i="85"/>
  <c r="BI15" i="85"/>
  <c r="BG15" i="85"/>
  <c r="BE15" i="85"/>
  <c r="BC15" i="85"/>
  <c r="BA15" i="85"/>
  <c r="AY15" i="85"/>
  <c r="AW15" i="85"/>
  <c r="AU15" i="85"/>
  <c r="AS15" i="85"/>
  <c r="AQ15" i="85"/>
  <c r="AO15" i="85"/>
  <c r="AM15" i="85"/>
  <c r="AK15" i="85"/>
  <c r="AI15" i="85"/>
  <c r="AG15" i="85"/>
  <c r="AE15" i="85"/>
  <c r="AC15" i="85"/>
  <c r="AA15" i="85"/>
  <c r="Y15" i="85"/>
  <c r="W15" i="85"/>
  <c r="U15" i="85"/>
  <c r="S15" i="85"/>
  <c r="Q15" i="85"/>
  <c r="O15" i="85"/>
  <c r="M15" i="85"/>
  <c r="K15" i="85"/>
  <c r="I15" i="85"/>
  <c r="G15" i="85"/>
  <c r="E15" i="85"/>
  <c r="CE14" i="85"/>
  <c r="CC14" i="85"/>
  <c r="CA14" i="85"/>
  <c r="BY14" i="85"/>
  <c r="BW14" i="85"/>
  <c r="BU14" i="85"/>
  <c r="BS14" i="85"/>
  <c r="BQ14" i="85"/>
  <c r="BO14" i="85"/>
  <c r="BM14" i="85"/>
  <c r="BK14" i="85"/>
  <c r="BI14" i="85"/>
  <c r="BG14" i="85"/>
  <c r="BE14" i="85"/>
  <c r="BC14" i="85"/>
  <c r="BA14" i="85"/>
  <c r="AY14" i="85"/>
  <c r="AW14" i="85"/>
  <c r="AU14" i="85"/>
  <c r="AS14" i="85"/>
  <c r="AQ14" i="85"/>
  <c r="AO14" i="85"/>
  <c r="AM14" i="85"/>
  <c r="AK14" i="85"/>
  <c r="AI14" i="85"/>
  <c r="AG14" i="85"/>
  <c r="AE14" i="85"/>
  <c r="AC14" i="85"/>
  <c r="AA14" i="85"/>
  <c r="Y14" i="85"/>
  <c r="W14" i="85"/>
  <c r="U14" i="85"/>
  <c r="S14" i="85"/>
  <c r="Q14" i="85"/>
  <c r="O14" i="85"/>
  <c r="M14" i="85"/>
  <c r="K14" i="85"/>
  <c r="I14" i="85"/>
  <c r="G14" i="85"/>
  <c r="E14" i="85"/>
  <c r="CE13" i="85"/>
  <c r="CC13" i="85"/>
  <c r="CA13" i="85"/>
  <c r="BY13" i="85"/>
  <c r="BW13" i="85"/>
  <c r="BU13" i="85"/>
  <c r="BS13" i="85"/>
  <c r="BQ13" i="85"/>
  <c r="BO13" i="85"/>
  <c r="BM13" i="85"/>
  <c r="BK13" i="85"/>
  <c r="BI13" i="85"/>
  <c r="BG13" i="85"/>
  <c r="BE13" i="85"/>
  <c r="BC13" i="85"/>
  <c r="BA13" i="85"/>
  <c r="AY13" i="85"/>
  <c r="AW13" i="85"/>
  <c r="AU13" i="85"/>
  <c r="AS13" i="85"/>
  <c r="AQ13" i="85"/>
  <c r="AO13" i="85"/>
  <c r="AM13" i="85"/>
  <c r="AK13" i="85"/>
  <c r="AI13" i="85"/>
  <c r="AG13" i="85"/>
  <c r="AE13" i="85"/>
  <c r="AC13" i="85"/>
  <c r="AA13" i="85"/>
  <c r="Y13" i="85"/>
  <c r="W13" i="85"/>
  <c r="U13" i="85"/>
  <c r="S13" i="85"/>
  <c r="Q13" i="85"/>
  <c r="O13" i="85"/>
  <c r="M13" i="85"/>
  <c r="K13" i="85"/>
  <c r="I13" i="85"/>
  <c r="G13" i="85"/>
  <c r="E13" i="85"/>
  <c r="CE12" i="85"/>
  <c r="CC12" i="85"/>
  <c r="CA12" i="85"/>
  <c r="BY12" i="85"/>
  <c r="BW12" i="85"/>
  <c r="BU12" i="85"/>
  <c r="BS12" i="85"/>
  <c r="BQ12" i="85"/>
  <c r="BO12" i="85"/>
  <c r="BM12" i="85"/>
  <c r="BK12" i="85"/>
  <c r="BI12" i="85"/>
  <c r="BG12" i="85"/>
  <c r="BE12" i="85"/>
  <c r="BC12" i="85"/>
  <c r="BA12" i="85"/>
  <c r="AY12" i="85"/>
  <c r="AW12" i="85"/>
  <c r="AU12" i="85"/>
  <c r="AS12" i="85"/>
  <c r="AQ12" i="85"/>
  <c r="AO12" i="85"/>
  <c r="AM12" i="85"/>
  <c r="AK12" i="85"/>
  <c r="AI12" i="85"/>
  <c r="AG12" i="85"/>
  <c r="AE12" i="85"/>
  <c r="AC12" i="85"/>
  <c r="AA12" i="85"/>
  <c r="Y12" i="85"/>
  <c r="W12" i="85"/>
  <c r="U12" i="85"/>
  <c r="S12" i="85"/>
  <c r="Q12" i="85"/>
  <c r="O12" i="85"/>
  <c r="M12" i="85"/>
  <c r="K12" i="85"/>
  <c r="I12" i="85"/>
  <c r="G12" i="85"/>
  <c r="E12" i="85"/>
  <c r="CE11" i="85"/>
  <c r="CC11" i="85"/>
  <c r="CA11" i="85"/>
  <c r="BY11" i="85"/>
  <c r="BW11" i="85"/>
  <c r="BU11" i="85"/>
  <c r="BS11" i="85"/>
  <c r="BQ11" i="85"/>
  <c r="BO11" i="85"/>
  <c r="BM11" i="85"/>
  <c r="BK11" i="85"/>
  <c r="BI11" i="85"/>
  <c r="BG11" i="85"/>
  <c r="BE11" i="85"/>
  <c r="BC11" i="85"/>
  <c r="BA11" i="85"/>
  <c r="AY11" i="85"/>
  <c r="AW11" i="85"/>
  <c r="AU11" i="85"/>
  <c r="AS11" i="85"/>
  <c r="AQ11" i="85"/>
  <c r="AO11" i="85"/>
  <c r="AM11" i="85"/>
  <c r="AK11" i="85"/>
  <c r="AI11" i="85"/>
  <c r="AG11" i="85"/>
  <c r="AE11" i="85"/>
  <c r="AC11" i="85"/>
  <c r="AA11" i="85"/>
  <c r="Y11" i="85"/>
  <c r="W11" i="85"/>
  <c r="U11" i="85"/>
  <c r="S11" i="85"/>
  <c r="Q11" i="85"/>
  <c r="O11" i="85"/>
  <c r="M11" i="85"/>
  <c r="K11" i="85"/>
  <c r="I11" i="85"/>
  <c r="G11" i="85"/>
  <c r="E11" i="85"/>
  <c r="CE10" i="85"/>
  <c r="CC10" i="85"/>
  <c r="CA10" i="85"/>
  <c r="BY10" i="85"/>
  <c r="BW10" i="85"/>
  <c r="BU10" i="85"/>
  <c r="BS10" i="85"/>
  <c r="BQ10" i="85"/>
  <c r="BO10" i="85"/>
  <c r="BM10" i="85"/>
  <c r="BK10" i="85"/>
  <c r="BI10" i="85"/>
  <c r="BG10" i="85"/>
  <c r="BE10" i="85"/>
  <c r="BC10" i="85"/>
  <c r="BA10" i="85"/>
  <c r="AY10" i="85"/>
  <c r="AW10" i="85"/>
  <c r="AU10" i="85"/>
  <c r="AS10" i="85"/>
  <c r="AQ10" i="85"/>
  <c r="AO10" i="85"/>
  <c r="AM10" i="85"/>
  <c r="AK10" i="85"/>
  <c r="AI10" i="85"/>
  <c r="AG10" i="85"/>
  <c r="AE10" i="85"/>
  <c r="AC10" i="85"/>
  <c r="AA10" i="85"/>
  <c r="Y10" i="85"/>
  <c r="W10" i="85"/>
  <c r="U10" i="85"/>
  <c r="S10" i="85"/>
  <c r="Q10" i="85"/>
  <c r="O10" i="85"/>
  <c r="M10" i="85"/>
  <c r="K10" i="85"/>
  <c r="I10" i="85"/>
  <c r="G10" i="85"/>
  <c r="E10" i="85"/>
  <c r="CE9" i="85"/>
  <c r="CC9" i="85"/>
  <c r="CA9" i="85"/>
  <c r="BY9" i="85"/>
  <c r="BW9" i="85"/>
  <c r="BU9" i="85"/>
  <c r="BS9" i="85"/>
  <c r="BQ9" i="85"/>
  <c r="BO9" i="85"/>
  <c r="BM9" i="85"/>
  <c r="BK9" i="85"/>
  <c r="BI9" i="85"/>
  <c r="BG9" i="85"/>
  <c r="BE9" i="85"/>
  <c r="BC9" i="85"/>
  <c r="BA9" i="85"/>
  <c r="AY9" i="85"/>
  <c r="AW9" i="85"/>
  <c r="AU9" i="85"/>
  <c r="AS9" i="85"/>
  <c r="AQ9" i="85"/>
  <c r="AO9" i="85"/>
  <c r="AM9" i="85"/>
  <c r="AK9" i="85"/>
  <c r="AI9" i="85"/>
  <c r="AG9" i="85"/>
  <c r="AE9" i="85"/>
  <c r="AC9" i="85"/>
  <c r="AA9" i="85"/>
  <c r="Y9" i="85"/>
  <c r="W9" i="85"/>
  <c r="U9" i="85"/>
  <c r="S9" i="85"/>
  <c r="Q9" i="85"/>
  <c r="O9" i="85"/>
  <c r="M9" i="85"/>
  <c r="K9" i="85"/>
  <c r="I9" i="85"/>
  <c r="G9" i="85"/>
  <c r="E9" i="85"/>
  <c r="CE8" i="85"/>
  <c r="CC8" i="85"/>
  <c r="CA8" i="85"/>
  <c r="BY8" i="85"/>
  <c r="BW8" i="85"/>
  <c r="BU8" i="85"/>
  <c r="BS8" i="85"/>
  <c r="BQ8" i="85"/>
  <c r="BO8" i="85"/>
  <c r="BM8" i="85"/>
  <c r="BK8" i="85"/>
  <c r="BI8" i="85"/>
  <c r="BG8" i="85"/>
  <c r="BE8" i="85"/>
  <c r="BC8" i="85"/>
  <c r="BA8" i="85"/>
  <c r="AY8" i="85"/>
  <c r="AW8" i="85"/>
  <c r="AU8" i="85"/>
  <c r="AS8" i="85"/>
  <c r="AQ8" i="85"/>
  <c r="AO8" i="85"/>
  <c r="AM8" i="85"/>
  <c r="AK8" i="85"/>
  <c r="AI8" i="85"/>
  <c r="AG8" i="85"/>
  <c r="AE8" i="85"/>
  <c r="AC8" i="85"/>
  <c r="AA8" i="85"/>
  <c r="Y8" i="85"/>
  <c r="W8" i="85"/>
  <c r="U8" i="85"/>
  <c r="S8" i="85"/>
  <c r="Q8" i="85"/>
  <c r="O8" i="85"/>
  <c r="M8" i="85"/>
  <c r="K8" i="85"/>
  <c r="I8" i="85"/>
  <c r="G8" i="85"/>
  <c r="E8" i="85"/>
  <c r="E28" i="86"/>
  <c r="E27" i="86"/>
  <c r="E26" i="86"/>
  <c r="E25" i="86"/>
  <c r="E24" i="86"/>
  <c r="E23" i="86"/>
  <c r="E22" i="86"/>
  <c r="E21" i="86"/>
  <c r="E20" i="86"/>
  <c r="E19" i="86"/>
  <c r="E18" i="86"/>
  <c r="E17" i="86"/>
  <c r="E16" i="86"/>
  <c r="E15" i="86"/>
  <c r="E14" i="86"/>
  <c r="E13" i="86"/>
  <c r="E12" i="86"/>
  <c r="E11" i="86"/>
  <c r="E10" i="86"/>
  <c r="E9" i="86"/>
  <c r="E8" i="86"/>
  <c r="I23" i="87"/>
  <c r="G23" i="87"/>
  <c r="E23" i="87"/>
  <c r="I22" i="87"/>
  <c r="G22" i="87"/>
  <c r="E22" i="87"/>
  <c r="I21" i="87"/>
  <c r="G21" i="87"/>
  <c r="E21" i="87"/>
  <c r="I20" i="87"/>
  <c r="G20" i="87"/>
  <c r="E20" i="87"/>
  <c r="I19" i="87"/>
  <c r="G19" i="87"/>
  <c r="E19" i="87"/>
  <c r="I18" i="87"/>
  <c r="G18" i="87"/>
  <c r="E18" i="87"/>
  <c r="I17" i="87"/>
  <c r="G17" i="87"/>
  <c r="E17" i="87"/>
  <c r="I16" i="87"/>
  <c r="G16" i="87"/>
  <c r="E16" i="87"/>
  <c r="I15" i="87"/>
  <c r="G15" i="87"/>
  <c r="E15" i="87"/>
  <c r="I14" i="87"/>
  <c r="G14" i="87"/>
  <c r="E14" i="87"/>
  <c r="I13" i="87"/>
  <c r="G13" i="87"/>
  <c r="E13" i="87"/>
  <c r="I12" i="87"/>
  <c r="G12" i="87"/>
  <c r="E12" i="87"/>
  <c r="I11" i="87"/>
  <c r="G11" i="87"/>
  <c r="E11" i="87"/>
  <c r="I10" i="87"/>
  <c r="G10" i="87"/>
  <c r="E10" i="87"/>
  <c r="I9" i="87"/>
  <c r="G9" i="87"/>
  <c r="E9" i="87"/>
  <c r="I8" i="87"/>
  <c r="G8" i="87"/>
  <c r="E8" i="87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C25" i="88"/>
  <c r="AQ25" i="88"/>
  <c r="AG25" i="88"/>
  <c r="W25" i="88"/>
  <c r="I25" i="88"/>
  <c r="BC24" i="88"/>
  <c r="AQ24" i="88"/>
  <c r="AG24" i="88"/>
  <c r="W24" i="88"/>
  <c r="I24" i="88"/>
  <c r="BG23" i="88"/>
  <c r="BE23" i="88"/>
  <c r="BC23" i="88"/>
  <c r="AY23" i="88"/>
  <c r="AS23" i="88"/>
  <c r="AQ23" i="88"/>
  <c r="AM23" i="88"/>
  <c r="AI23" i="88"/>
  <c r="AG23" i="88"/>
  <c r="AC23" i="88"/>
  <c r="Y23" i="88"/>
  <c r="W23" i="88"/>
  <c r="S23" i="88"/>
  <c r="K23" i="88"/>
  <c r="I23" i="88"/>
  <c r="E23" i="88"/>
  <c r="BQ22" i="88"/>
  <c r="CC22" i="88" s="1"/>
  <c r="BM22" i="88"/>
  <c r="BY22" i="88" s="1"/>
  <c r="BG22" i="88"/>
  <c r="BE22" i="88"/>
  <c r="BC22" i="88"/>
  <c r="BA22" i="88"/>
  <c r="AY22" i="88"/>
  <c r="AW22" i="88"/>
  <c r="AU22" i="88"/>
  <c r="AS22" i="88"/>
  <c r="BO22" i="88" s="1"/>
  <c r="CA22" i="88" s="1"/>
  <c r="AQ22" i="88"/>
  <c r="AO22" i="88"/>
  <c r="AM22" i="88"/>
  <c r="AK22" i="88"/>
  <c r="AI22" i="88"/>
  <c r="AG22" i="88"/>
  <c r="AE22" i="88"/>
  <c r="AC22" i="88"/>
  <c r="AA22" i="88"/>
  <c r="Y22" i="88"/>
  <c r="BK22" i="88" s="1"/>
  <c r="BW22" i="88" s="1"/>
  <c r="W22" i="88"/>
  <c r="U22" i="88"/>
  <c r="S22" i="88"/>
  <c r="Q22" i="88"/>
  <c r="O22" i="88"/>
  <c r="M22" i="88"/>
  <c r="K22" i="88"/>
  <c r="BI22" i="88" s="1"/>
  <c r="I22" i="88"/>
  <c r="G22" i="88"/>
  <c r="E22" i="88"/>
  <c r="BQ21" i="88"/>
  <c r="CC21" i="88" s="1"/>
  <c r="BO21" i="88"/>
  <c r="CA21" i="88" s="1"/>
  <c r="BM21" i="88"/>
  <c r="BY21" i="88" s="1"/>
  <c r="BK21" i="88"/>
  <c r="BW21" i="88" s="1"/>
  <c r="BG21" i="88"/>
  <c r="BE21" i="88"/>
  <c r="BC21" i="88"/>
  <c r="BA21" i="88"/>
  <c r="AY21" i="88"/>
  <c r="AW21" i="88"/>
  <c r="AU21" i="88"/>
  <c r="AS21" i="88"/>
  <c r="AQ21" i="88"/>
  <c r="AO21" i="88"/>
  <c r="AM21" i="88"/>
  <c r="AK21" i="88"/>
  <c r="AI21" i="88"/>
  <c r="AG21" i="88"/>
  <c r="AE21" i="88"/>
  <c r="AC21" i="88"/>
  <c r="AA21" i="88"/>
  <c r="Y21" i="88"/>
  <c r="W21" i="88"/>
  <c r="U21" i="88"/>
  <c r="S21" i="88"/>
  <c r="Q21" i="88"/>
  <c r="O21" i="88"/>
  <c r="M21" i="88"/>
  <c r="K21" i="88"/>
  <c r="BI21" i="88" s="1"/>
  <c r="I21" i="88"/>
  <c r="G21" i="88"/>
  <c r="E21" i="88"/>
  <c r="BM20" i="88"/>
  <c r="BY20" i="88" s="1"/>
  <c r="BK20" i="88"/>
  <c r="BW20" i="88" s="1"/>
  <c r="BI20" i="88"/>
  <c r="BU20" i="88" s="1"/>
  <c r="BG20" i="88"/>
  <c r="BE20" i="88"/>
  <c r="BQ20" i="88" s="1"/>
  <c r="CC20" i="88" s="1"/>
  <c r="BC20" i="88"/>
  <c r="BA20" i="88"/>
  <c r="AY20" i="88"/>
  <c r="AW20" i="88"/>
  <c r="AU20" i="88"/>
  <c r="AS20" i="88"/>
  <c r="BO20" i="88" s="1"/>
  <c r="CA20" i="88" s="1"/>
  <c r="AQ20" i="88"/>
  <c r="AO20" i="88"/>
  <c r="AM20" i="88"/>
  <c r="AK20" i="88"/>
  <c r="AI20" i="88"/>
  <c r="AG20" i="88"/>
  <c r="AE20" i="88"/>
  <c r="AC20" i="88"/>
  <c r="AA20" i="88"/>
  <c r="Y20" i="88"/>
  <c r="W20" i="88"/>
  <c r="U20" i="88"/>
  <c r="S20" i="88"/>
  <c r="Q20" i="88"/>
  <c r="O20" i="88"/>
  <c r="M20" i="88"/>
  <c r="K20" i="88"/>
  <c r="I20" i="88"/>
  <c r="G20" i="88"/>
  <c r="E20" i="88"/>
  <c r="BO19" i="88"/>
  <c r="CA19" i="88" s="1"/>
  <c r="BM19" i="88"/>
  <c r="BY19" i="88" s="1"/>
  <c r="BI19" i="88"/>
  <c r="BU19" i="88" s="1"/>
  <c r="BG19" i="88"/>
  <c r="BE19" i="88"/>
  <c r="BQ19" i="88" s="1"/>
  <c r="CC19" i="88" s="1"/>
  <c r="BC19" i="88"/>
  <c r="BA19" i="88"/>
  <c r="AY19" i="88"/>
  <c r="AW19" i="88"/>
  <c r="AU19" i="88"/>
  <c r="AS19" i="88"/>
  <c r="AQ19" i="88"/>
  <c r="AO19" i="88"/>
  <c r="AM19" i="88"/>
  <c r="AK19" i="88"/>
  <c r="AI19" i="88"/>
  <c r="AG19" i="88"/>
  <c r="AE19" i="88"/>
  <c r="AC19" i="88"/>
  <c r="AA19" i="88"/>
  <c r="Y19" i="88"/>
  <c r="BK19" i="88" s="1"/>
  <c r="W19" i="88"/>
  <c r="U19" i="88"/>
  <c r="S19" i="88"/>
  <c r="Q19" i="88"/>
  <c r="O19" i="88"/>
  <c r="M19" i="88"/>
  <c r="K19" i="88"/>
  <c r="I19" i="88"/>
  <c r="G19" i="88"/>
  <c r="E19" i="88"/>
  <c r="BG18" i="88"/>
  <c r="BE18" i="88"/>
  <c r="BQ18" i="88" s="1"/>
  <c r="CC18" i="88" s="1"/>
  <c r="BC18" i="88"/>
  <c r="BA18" i="88"/>
  <c r="AY18" i="88"/>
  <c r="AW18" i="88"/>
  <c r="AU18" i="88"/>
  <c r="AS18" i="88"/>
  <c r="BO18" i="88" s="1"/>
  <c r="CA18" i="88" s="1"/>
  <c r="AQ18" i="88"/>
  <c r="AO18" i="88"/>
  <c r="AM18" i="88"/>
  <c r="AK18" i="88"/>
  <c r="AI18" i="88"/>
  <c r="BM18" i="88" s="1"/>
  <c r="BY18" i="88" s="1"/>
  <c r="AG18" i="88"/>
  <c r="AE18" i="88"/>
  <c r="AC18" i="88"/>
  <c r="AA18" i="88"/>
  <c r="Y18" i="88"/>
  <c r="BK18" i="88" s="1"/>
  <c r="BW18" i="88" s="1"/>
  <c r="W18" i="88"/>
  <c r="U18" i="88"/>
  <c r="S18" i="88"/>
  <c r="Q18" i="88"/>
  <c r="O18" i="88"/>
  <c r="M18" i="88"/>
  <c r="K18" i="88"/>
  <c r="BI18" i="88" s="1"/>
  <c r="I18" i="88"/>
  <c r="G18" i="88"/>
  <c r="E18" i="88"/>
  <c r="CA17" i="88"/>
  <c r="BO17" i="88"/>
  <c r="BK17" i="88"/>
  <c r="BW17" i="88" s="1"/>
  <c r="BI17" i="88"/>
  <c r="BU17" i="88" s="1"/>
  <c r="BG17" i="88"/>
  <c r="BE17" i="88"/>
  <c r="BQ17" i="88" s="1"/>
  <c r="CC17" i="88" s="1"/>
  <c r="BC17" i="88"/>
  <c r="BA17" i="88"/>
  <c r="AY17" i="88"/>
  <c r="AW17" i="88"/>
  <c r="AU17" i="88"/>
  <c r="AS17" i="88"/>
  <c r="AQ17" i="88"/>
  <c r="AO17" i="88"/>
  <c r="AM17" i="88"/>
  <c r="AK17" i="88"/>
  <c r="AI17" i="88"/>
  <c r="BM17" i="88" s="1"/>
  <c r="BY17" i="88" s="1"/>
  <c r="AG17" i="88"/>
  <c r="AE17" i="88"/>
  <c r="AC17" i="88"/>
  <c r="AA17" i="88"/>
  <c r="Y17" i="88"/>
  <c r="W17" i="88"/>
  <c r="U17" i="88"/>
  <c r="S17" i="88"/>
  <c r="Q17" i="88"/>
  <c r="O17" i="88"/>
  <c r="M17" i="88"/>
  <c r="K17" i="88"/>
  <c r="I17" i="88"/>
  <c r="G17" i="88"/>
  <c r="E17" i="88"/>
  <c r="BK16" i="88"/>
  <c r="BW16" i="88" s="1"/>
  <c r="BG16" i="88"/>
  <c r="BE16" i="88"/>
  <c r="BQ16" i="88" s="1"/>
  <c r="CC16" i="88" s="1"/>
  <c r="BC16" i="88"/>
  <c r="BA16" i="88"/>
  <c r="AY16" i="88"/>
  <c r="AW16" i="88"/>
  <c r="AU16" i="88"/>
  <c r="AS16" i="88"/>
  <c r="BO16" i="88" s="1"/>
  <c r="CA16" i="88" s="1"/>
  <c r="AQ16" i="88"/>
  <c r="AO16" i="88"/>
  <c r="AM16" i="88"/>
  <c r="AK16" i="88"/>
  <c r="AI16" i="88"/>
  <c r="BM16" i="88" s="1"/>
  <c r="BY16" i="88" s="1"/>
  <c r="AG16" i="88"/>
  <c r="AE16" i="88"/>
  <c r="AC16" i="88"/>
  <c r="AA16" i="88"/>
  <c r="Y16" i="88"/>
  <c r="W16" i="88"/>
  <c r="U16" i="88"/>
  <c r="S16" i="88"/>
  <c r="Q16" i="88"/>
  <c r="O16" i="88"/>
  <c r="M16" i="88"/>
  <c r="K16" i="88"/>
  <c r="BI16" i="88" s="1"/>
  <c r="I16" i="88"/>
  <c r="G16" i="88"/>
  <c r="E16" i="88"/>
  <c r="BK15" i="88"/>
  <c r="BW15" i="88" s="1"/>
  <c r="BG15" i="88"/>
  <c r="BE15" i="88"/>
  <c r="BQ15" i="88" s="1"/>
  <c r="CC15" i="88" s="1"/>
  <c r="BC15" i="88"/>
  <c r="BA15" i="88"/>
  <c r="AY15" i="88"/>
  <c r="AW15" i="88"/>
  <c r="AU15" i="88"/>
  <c r="AS15" i="88"/>
  <c r="BO15" i="88" s="1"/>
  <c r="CA15" i="88" s="1"/>
  <c r="AQ15" i="88"/>
  <c r="AO15" i="88"/>
  <c r="AM15" i="88"/>
  <c r="AK15" i="88"/>
  <c r="AI15" i="88"/>
  <c r="BM15" i="88" s="1"/>
  <c r="BY15" i="88" s="1"/>
  <c r="AG15" i="88"/>
  <c r="AE15" i="88"/>
  <c r="AC15" i="88"/>
  <c r="AA15" i="88"/>
  <c r="Y15" i="88"/>
  <c r="W15" i="88"/>
  <c r="U15" i="88"/>
  <c r="S15" i="88"/>
  <c r="Q15" i="88"/>
  <c r="O15" i="88"/>
  <c r="M15" i="88"/>
  <c r="K15" i="88"/>
  <c r="BI15" i="88" s="1"/>
  <c r="I15" i="88"/>
  <c r="G15" i="88"/>
  <c r="E15" i="88"/>
  <c r="BW14" i="88"/>
  <c r="BK14" i="88"/>
  <c r="BG14" i="88"/>
  <c r="BE14" i="88"/>
  <c r="BQ14" i="88" s="1"/>
  <c r="CC14" i="88" s="1"/>
  <c r="BC14" i="88"/>
  <c r="BA14" i="88"/>
  <c r="AY14" i="88"/>
  <c r="AW14" i="88"/>
  <c r="AU14" i="88"/>
  <c r="AS14" i="88"/>
  <c r="BO14" i="88" s="1"/>
  <c r="CA14" i="88" s="1"/>
  <c r="AQ14" i="88"/>
  <c r="AO14" i="88"/>
  <c r="AM14" i="88"/>
  <c r="AK14" i="88"/>
  <c r="AI14" i="88"/>
  <c r="BM14" i="88" s="1"/>
  <c r="BY14" i="88" s="1"/>
  <c r="AG14" i="88"/>
  <c r="AE14" i="88"/>
  <c r="AC14" i="88"/>
  <c r="AA14" i="88"/>
  <c r="Y14" i="88"/>
  <c r="W14" i="88"/>
  <c r="U14" i="88"/>
  <c r="S14" i="88"/>
  <c r="Q14" i="88"/>
  <c r="O14" i="88"/>
  <c r="M14" i="88"/>
  <c r="K14" i="88"/>
  <c r="BI14" i="88" s="1"/>
  <c r="I14" i="88"/>
  <c r="G14" i="88"/>
  <c r="E14" i="88"/>
  <c r="BO13" i="88"/>
  <c r="CA13" i="88" s="1"/>
  <c r="BM13" i="88"/>
  <c r="BY13" i="88" s="1"/>
  <c r="BK13" i="88"/>
  <c r="BW13" i="88" s="1"/>
  <c r="BG13" i="88"/>
  <c r="BE13" i="88"/>
  <c r="BQ13" i="88" s="1"/>
  <c r="CC13" i="88" s="1"/>
  <c r="BC13" i="88"/>
  <c r="BA13" i="88"/>
  <c r="AY13" i="88"/>
  <c r="AW13" i="88"/>
  <c r="AU13" i="88"/>
  <c r="AS13" i="88"/>
  <c r="AQ13" i="88"/>
  <c r="AO13" i="88"/>
  <c r="AM13" i="88"/>
  <c r="AK13" i="88"/>
  <c r="AI13" i="88"/>
  <c r="AG13" i="88"/>
  <c r="AE13" i="88"/>
  <c r="AC13" i="88"/>
  <c r="AA13" i="88"/>
  <c r="Y13" i="88"/>
  <c r="W13" i="88"/>
  <c r="U13" i="88"/>
  <c r="S13" i="88"/>
  <c r="Q13" i="88"/>
  <c r="O13" i="88"/>
  <c r="M13" i="88"/>
  <c r="K13" i="88"/>
  <c r="BI13" i="88" s="1"/>
  <c r="I13" i="88"/>
  <c r="G13" i="88"/>
  <c r="E13" i="88"/>
  <c r="BM12" i="88"/>
  <c r="BY12" i="88" s="1"/>
  <c r="BI12" i="88"/>
  <c r="BU12" i="88" s="1"/>
  <c r="BG12" i="88"/>
  <c r="BE12" i="88"/>
  <c r="BQ12" i="88" s="1"/>
  <c r="CC12" i="88" s="1"/>
  <c r="BC12" i="88"/>
  <c r="BA12" i="88"/>
  <c r="AY12" i="88"/>
  <c r="AW12" i="88"/>
  <c r="AU12" i="88"/>
  <c r="AS12" i="88"/>
  <c r="BO12" i="88" s="1"/>
  <c r="CA12" i="88" s="1"/>
  <c r="AQ12" i="88"/>
  <c r="AO12" i="88"/>
  <c r="AM12" i="88"/>
  <c r="AK12" i="88"/>
  <c r="AI12" i="88"/>
  <c r="AG12" i="88"/>
  <c r="AE12" i="88"/>
  <c r="AC12" i="88"/>
  <c r="AA12" i="88"/>
  <c r="Y12" i="88"/>
  <c r="BK12" i="88" s="1"/>
  <c r="W12" i="88"/>
  <c r="U12" i="88"/>
  <c r="S12" i="88"/>
  <c r="Q12" i="88"/>
  <c r="O12" i="88"/>
  <c r="M12" i="88"/>
  <c r="K12" i="88"/>
  <c r="I12" i="88"/>
  <c r="G12" i="88"/>
  <c r="E12" i="88"/>
  <c r="BQ11" i="88"/>
  <c r="CC11" i="88" s="1"/>
  <c r="BM11" i="88"/>
  <c r="BY11" i="88" s="1"/>
  <c r="BI11" i="88"/>
  <c r="BU11" i="88" s="1"/>
  <c r="BG11" i="88"/>
  <c r="BE11" i="88"/>
  <c r="BC11" i="88"/>
  <c r="BA11" i="88"/>
  <c r="AY11" i="88"/>
  <c r="AW11" i="88"/>
  <c r="AU11" i="88"/>
  <c r="AS11" i="88"/>
  <c r="BO11" i="88" s="1"/>
  <c r="CA11" i="88" s="1"/>
  <c r="AQ11" i="88"/>
  <c r="AO11" i="88"/>
  <c r="AM11" i="88"/>
  <c r="AK11" i="88"/>
  <c r="AI11" i="88"/>
  <c r="AG11" i="88"/>
  <c r="AE11" i="88"/>
  <c r="AC11" i="88"/>
  <c r="AA11" i="88"/>
  <c r="Y11" i="88"/>
  <c r="BK11" i="88" s="1"/>
  <c r="W11" i="88"/>
  <c r="U11" i="88"/>
  <c r="S11" i="88"/>
  <c r="Q11" i="88"/>
  <c r="O11" i="88"/>
  <c r="M11" i="88"/>
  <c r="K11" i="88"/>
  <c r="I11" i="88"/>
  <c r="G11" i="88"/>
  <c r="E11" i="88"/>
  <c r="BQ10" i="88"/>
  <c r="CC10" i="88" s="1"/>
  <c r="BO10" i="88"/>
  <c r="CA10" i="88" s="1"/>
  <c r="BM10" i="88"/>
  <c r="BY10" i="88" s="1"/>
  <c r="BK10" i="88"/>
  <c r="BW10" i="88" s="1"/>
  <c r="BG10" i="88"/>
  <c r="BE10" i="88"/>
  <c r="BC10" i="88"/>
  <c r="BA10" i="88"/>
  <c r="AY10" i="88"/>
  <c r="AW10" i="88"/>
  <c r="AU10" i="88"/>
  <c r="AS10" i="88"/>
  <c r="AQ10" i="88"/>
  <c r="AO10" i="88"/>
  <c r="AM10" i="88"/>
  <c r="AK10" i="88"/>
  <c r="AI10" i="88"/>
  <c r="AG10" i="88"/>
  <c r="AE10" i="88"/>
  <c r="AC10" i="88"/>
  <c r="AA10" i="88"/>
  <c r="Y10" i="88"/>
  <c r="W10" i="88"/>
  <c r="U10" i="88"/>
  <c r="S10" i="88"/>
  <c r="Q10" i="88"/>
  <c r="O10" i="88"/>
  <c r="M10" i="88"/>
  <c r="K10" i="88"/>
  <c r="BI10" i="88" s="1"/>
  <c r="I10" i="88"/>
  <c r="G10" i="88"/>
  <c r="E10" i="88"/>
  <c r="BQ9" i="88"/>
  <c r="CC9" i="88" s="1"/>
  <c r="BI9" i="88"/>
  <c r="BU9" i="88" s="1"/>
  <c r="BG9" i="88"/>
  <c r="BE9" i="88"/>
  <c r="BC9" i="88"/>
  <c r="BA9" i="88"/>
  <c r="AY9" i="88"/>
  <c r="AW9" i="88"/>
  <c r="AU9" i="88"/>
  <c r="AS9" i="88"/>
  <c r="BO9" i="88" s="1"/>
  <c r="CA9" i="88" s="1"/>
  <c r="AQ9" i="88"/>
  <c r="AO9" i="88"/>
  <c r="AM9" i="88"/>
  <c r="AK9" i="88"/>
  <c r="AI9" i="88"/>
  <c r="BM9" i="88" s="1"/>
  <c r="BY9" i="88" s="1"/>
  <c r="AG9" i="88"/>
  <c r="AE9" i="88"/>
  <c r="AC9" i="88"/>
  <c r="AA9" i="88"/>
  <c r="Y9" i="88"/>
  <c r="BK9" i="88" s="1"/>
  <c r="BW9" i="88" s="1"/>
  <c r="W9" i="88"/>
  <c r="U9" i="88"/>
  <c r="S9" i="88"/>
  <c r="Q9" i="88"/>
  <c r="O9" i="88"/>
  <c r="M9" i="88"/>
  <c r="K9" i="88"/>
  <c r="I9" i="88"/>
  <c r="G9" i="88"/>
  <c r="E9" i="88"/>
  <c r="CC8" i="88"/>
  <c r="CA8" i="88"/>
  <c r="BY8" i="88"/>
  <c r="BW8" i="88"/>
  <c r="BU8" i="88"/>
  <c r="BQ8" i="88"/>
  <c r="BQ23" i="88" s="1"/>
  <c r="BM8" i="88"/>
  <c r="BM23" i="88" s="1"/>
  <c r="BG8" i="88"/>
  <c r="BE8" i="88"/>
  <c r="BC8" i="88"/>
  <c r="BA8" i="88"/>
  <c r="AY8" i="88"/>
  <c r="AW8" i="88"/>
  <c r="AU8" i="88"/>
  <c r="AS8" i="88"/>
  <c r="BO8" i="88" s="1"/>
  <c r="BO23" i="88" s="1"/>
  <c r="AQ8" i="88"/>
  <c r="AO8" i="88"/>
  <c r="AM8" i="88"/>
  <c r="AK8" i="88"/>
  <c r="AI8" i="88"/>
  <c r="AG8" i="88"/>
  <c r="AE8" i="88"/>
  <c r="AC8" i="88"/>
  <c r="AA8" i="88"/>
  <c r="Y8" i="88"/>
  <c r="BK8" i="88" s="1"/>
  <c r="W8" i="88"/>
  <c r="U8" i="88"/>
  <c r="S8" i="88"/>
  <c r="Q8" i="88"/>
  <c r="O8" i="88"/>
  <c r="M8" i="88"/>
  <c r="K8" i="88"/>
  <c r="BI8" i="88" s="1"/>
  <c r="BI23" i="88" s="1"/>
  <c r="I8" i="88"/>
  <c r="G8" i="88"/>
  <c r="E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C25" i="89"/>
  <c r="AQ25" i="89"/>
  <c r="AG25" i="89"/>
  <c r="W25" i="89"/>
  <c r="I25" i="89"/>
  <c r="BC24" i="89"/>
  <c r="AQ24" i="89"/>
  <c r="AG24" i="89"/>
  <c r="W24" i="89"/>
  <c r="I24" i="89"/>
  <c r="BG23" i="89"/>
  <c r="BE23" i="89"/>
  <c r="BC23" i="89"/>
  <c r="AY23" i="89"/>
  <c r="AS23" i="89"/>
  <c r="AQ23" i="89"/>
  <c r="AM23" i="89"/>
  <c r="AI23" i="89"/>
  <c r="AG23" i="89"/>
  <c r="AC23" i="89"/>
  <c r="Y23" i="89"/>
  <c r="W23" i="89"/>
  <c r="S23" i="89"/>
  <c r="K23" i="89"/>
  <c r="I23" i="89"/>
  <c r="E23" i="89"/>
  <c r="BQ22" i="89"/>
  <c r="CC22" i="89" s="1"/>
  <c r="BM22" i="89"/>
  <c r="BY22" i="89" s="1"/>
  <c r="BG22" i="89"/>
  <c r="BE22" i="89"/>
  <c r="BC22" i="89"/>
  <c r="BA22" i="89"/>
  <c r="AY22" i="89"/>
  <c r="AW22" i="89"/>
  <c r="AU22" i="89"/>
  <c r="AS22" i="89"/>
  <c r="BO22" i="89" s="1"/>
  <c r="CA22" i="89" s="1"/>
  <c r="AQ22" i="89"/>
  <c r="AO22" i="89"/>
  <c r="AM22" i="89"/>
  <c r="AK22" i="89"/>
  <c r="AI22" i="89"/>
  <c r="AG22" i="89"/>
  <c r="AE22" i="89"/>
  <c r="AC22" i="89"/>
  <c r="AA22" i="89"/>
  <c r="Y22" i="89"/>
  <c r="BK22" i="89" s="1"/>
  <c r="BW22" i="89" s="1"/>
  <c r="W22" i="89"/>
  <c r="U22" i="89"/>
  <c r="S22" i="89"/>
  <c r="Q22" i="89"/>
  <c r="O22" i="89"/>
  <c r="M22" i="89"/>
  <c r="K22" i="89"/>
  <c r="BI22" i="89" s="1"/>
  <c r="I22" i="89"/>
  <c r="G22" i="89"/>
  <c r="E22" i="89"/>
  <c r="BQ21" i="89"/>
  <c r="CC21" i="89" s="1"/>
  <c r="BO21" i="89"/>
  <c r="CA21" i="89" s="1"/>
  <c r="BM21" i="89"/>
  <c r="BY21" i="89" s="1"/>
  <c r="BG21" i="89"/>
  <c r="BE21" i="89"/>
  <c r="BC21" i="89"/>
  <c r="BA21" i="89"/>
  <c r="AY21" i="89"/>
  <c r="AW21" i="89"/>
  <c r="AU21" i="89"/>
  <c r="AS21" i="89"/>
  <c r="AQ21" i="89"/>
  <c r="AO21" i="89"/>
  <c r="AM21" i="89"/>
  <c r="AK21" i="89"/>
  <c r="AI21" i="89"/>
  <c r="AG21" i="89"/>
  <c r="AE21" i="89"/>
  <c r="AC21" i="89"/>
  <c r="AA21" i="89"/>
  <c r="Y21" i="89"/>
  <c r="BK21" i="89" s="1"/>
  <c r="BW21" i="89" s="1"/>
  <c r="W21" i="89"/>
  <c r="U21" i="89"/>
  <c r="S21" i="89"/>
  <c r="Q21" i="89"/>
  <c r="O21" i="89"/>
  <c r="M21" i="89"/>
  <c r="K21" i="89"/>
  <c r="BI21" i="89" s="1"/>
  <c r="I21" i="89"/>
  <c r="G21" i="89"/>
  <c r="E21" i="89"/>
  <c r="BU20" i="89"/>
  <c r="BM20" i="89"/>
  <c r="BY20" i="89" s="1"/>
  <c r="BK20" i="89"/>
  <c r="BW20" i="89" s="1"/>
  <c r="BI20" i="89"/>
  <c r="BG20" i="89"/>
  <c r="BE20" i="89"/>
  <c r="BQ20" i="89" s="1"/>
  <c r="CC20" i="89" s="1"/>
  <c r="BC20" i="89"/>
  <c r="BA20" i="89"/>
  <c r="AY20" i="89"/>
  <c r="AW20" i="89"/>
  <c r="AU20" i="89"/>
  <c r="AS20" i="89"/>
  <c r="BO20" i="89" s="1"/>
  <c r="CA20" i="89" s="1"/>
  <c r="AQ20" i="89"/>
  <c r="AO20" i="89"/>
  <c r="AM20" i="89"/>
  <c r="AK20" i="89"/>
  <c r="AI20" i="89"/>
  <c r="AG20" i="89"/>
  <c r="AE20" i="89"/>
  <c r="AC20" i="89"/>
  <c r="AA20" i="89"/>
  <c r="Y20" i="89"/>
  <c r="W20" i="89"/>
  <c r="U20" i="89"/>
  <c r="S20" i="89"/>
  <c r="Q20" i="89"/>
  <c r="O20" i="89"/>
  <c r="M20" i="89"/>
  <c r="K20" i="89"/>
  <c r="I20" i="89"/>
  <c r="G20" i="89"/>
  <c r="E20" i="89"/>
  <c r="BM19" i="89"/>
  <c r="BY19" i="89" s="1"/>
  <c r="BG19" i="89"/>
  <c r="BE19" i="89"/>
  <c r="BQ19" i="89" s="1"/>
  <c r="CC19" i="89" s="1"/>
  <c r="BC19" i="89"/>
  <c r="BA19" i="89"/>
  <c r="AY19" i="89"/>
  <c r="AW19" i="89"/>
  <c r="AU19" i="89"/>
  <c r="AS19" i="89"/>
  <c r="BO19" i="89" s="1"/>
  <c r="CA19" i="89" s="1"/>
  <c r="AQ19" i="89"/>
  <c r="AO19" i="89"/>
  <c r="AM19" i="89"/>
  <c r="AK19" i="89"/>
  <c r="AI19" i="89"/>
  <c r="AG19" i="89"/>
  <c r="AE19" i="89"/>
  <c r="AC19" i="89"/>
  <c r="AA19" i="89"/>
  <c r="Y19" i="89"/>
  <c r="BK19" i="89" s="1"/>
  <c r="BW19" i="89" s="1"/>
  <c r="W19" i="89"/>
  <c r="U19" i="89"/>
  <c r="S19" i="89"/>
  <c r="Q19" i="89"/>
  <c r="O19" i="89"/>
  <c r="M19" i="89"/>
  <c r="K19" i="89"/>
  <c r="BI19" i="89" s="1"/>
  <c r="I19" i="89"/>
  <c r="G19" i="89"/>
  <c r="E19" i="89"/>
  <c r="BU18" i="89"/>
  <c r="BO18" i="89"/>
  <c r="CA18" i="89" s="1"/>
  <c r="BI18" i="89"/>
  <c r="BG18" i="89"/>
  <c r="BE18" i="89"/>
  <c r="BQ18" i="89" s="1"/>
  <c r="CC18" i="89" s="1"/>
  <c r="BC18" i="89"/>
  <c r="BA18" i="89"/>
  <c r="AY18" i="89"/>
  <c r="AW18" i="89"/>
  <c r="AU18" i="89"/>
  <c r="AS18" i="89"/>
  <c r="AQ18" i="89"/>
  <c r="AO18" i="89"/>
  <c r="AM18" i="89"/>
  <c r="AK18" i="89"/>
  <c r="AI18" i="89"/>
  <c r="BM18" i="89" s="1"/>
  <c r="BY18" i="89" s="1"/>
  <c r="AG18" i="89"/>
  <c r="AE18" i="89"/>
  <c r="AC18" i="89"/>
  <c r="AA18" i="89"/>
  <c r="Y18" i="89"/>
  <c r="BK18" i="89" s="1"/>
  <c r="BW18" i="89" s="1"/>
  <c r="W18" i="89"/>
  <c r="U18" i="89"/>
  <c r="S18" i="89"/>
  <c r="Q18" i="89"/>
  <c r="O18" i="89"/>
  <c r="M18" i="89"/>
  <c r="K18" i="89"/>
  <c r="I18" i="89"/>
  <c r="G18" i="89"/>
  <c r="E18" i="89"/>
  <c r="BO17" i="89"/>
  <c r="CA17" i="89" s="1"/>
  <c r="BM17" i="89"/>
  <c r="BY17" i="89" s="1"/>
  <c r="BK17" i="89"/>
  <c r="BW17" i="89" s="1"/>
  <c r="BI17" i="89"/>
  <c r="BU17" i="89" s="1"/>
  <c r="BG17" i="89"/>
  <c r="BE17" i="89"/>
  <c r="BQ17" i="89" s="1"/>
  <c r="CC17" i="89" s="1"/>
  <c r="BC17" i="89"/>
  <c r="BA17" i="89"/>
  <c r="AY17" i="89"/>
  <c r="AW17" i="89"/>
  <c r="AU17" i="89"/>
  <c r="AS17" i="89"/>
  <c r="AQ17" i="89"/>
  <c r="AO17" i="89"/>
  <c r="AM17" i="89"/>
  <c r="AK17" i="89"/>
  <c r="AI17" i="89"/>
  <c r="AG17" i="89"/>
  <c r="AE17" i="89"/>
  <c r="AC17" i="89"/>
  <c r="AA17" i="89"/>
  <c r="Y17" i="89"/>
  <c r="W17" i="89"/>
  <c r="U17" i="89"/>
  <c r="S17" i="89"/>
  <c r="Q17" i="89"/>
  <c r="O17" i="89"/>
  <c r="M17" i="89"/>
  <c r="K17" i="89"/>
  <c r="I17" i="89"/>
  <c r="G17" i="89"/>
  <c r="E17" i="89"/>
  <c r="BW16" i="89"/>
  <c r="BQ16" i="89"/>
  <c r="CC16" i="89" s="1"/>
  <c r="BK16" i="89"/>
  <c r="BG16" i="89"/>
  <c r="BE16" i="89"/>
  <c r="BC16" i="89"/>
  <c r="BA16" i="89"/>
  <c r="AY16" i="89"/>
  <c r="AW16" i="89"/>
  <c r="AU16" i="89"/>
  <c r="AS16" i="89"/>
  <c r="BO16" i="89" s="1"/>
  <c r="CA16" i="89" s="1"/>
  <c r="AQ16" i="89"/>
  <c r="AO16" i="89"/>
  <c r="AM16" i="89"/>
  <c r="AK16" i="89"/>
  <c r="AI16" i="89"/>
  <c r="BM16" i="89" s="1"/>
  <c r="BY16" i="89" s="1"/>
  <c r="AG16" i="89"/>
  <c r="AE16" i="89"/>
  <c r="AC16" i="89"/>
  <c r="AA16" i="89"/>
  <c r="Y16" i="89"/>
  <c r="W16" i="89"/>
  <c r="U16" i="89"/>
  <c r="S16" i="89"/>
  <c r="Q16" i="89"/>
  <c r="O16" i="89"/>
  <c r="M16" i="89"/>
  <c r="K16" i="89"/>
  <c r="BI16" i="89" s="1"/>
  <c r="I16" i="89"/>
  <c r="G16" i="89"/>
  <c r="E16" i="89"/>
  <c r="BQ15" i="89"/>
  <c r="CC15" i="89" s="1"/>
  <c r="BM15" i="89"/>
  <c r="BY15" i="89" s="1"/>
  <c r="BK15" i="89"/>
  <c r="BW15" i="89" s="1"/>
  <c r="BG15" i="89"/>
  <c r="BE15" i="89"/>
  <c r="BC15" i="89"/>
  <c r="BA15" i="89"/>
  <c r="AY15" i="89"/>
  <c r="AW15" i="89"/>
  <c r="AU15" i="89"/>
  <c r="AS15" i="89"/>
  <c r="BO15" i="89" s="1"/>
  <c r="CA15" i="89" s="1"/>
  <c r="AQ15" i="89"/>
  <c r="AO15" i="89"/>
  <c r="AM15" i="89"/>
  <c r="AK15" i="89"/>
  <c r="AI15" i="89"/>
  <c r="AG15" i="89"/>
  <c r="AE15" i="89"/>
  <c r="AC15" i="89"/>
  <c r="AA15" i="89"/>
  <c r="Y15" i="89"/>
  <c r="W15" i="89"/>
  <c r="U15" i="89"/>
  <c r="S15" i="89"/>
  <c r="Q15" i="89"/>
  <c r="O15" i="89"/>
  <c r="M15" i="89"/>
  <c r="K15" i="89"/>
  <c r="BI15" i="89" s="1"/>
  <c r="I15" i="89"/>
  <c r="G15" i="89"/>
  <c r="E15" i="89"/>
  <c r="BW14" i="89"/>
  <c r="BQ14" i="89"/>
  <c r="CC14" i="89" s="1"/>
  <c r="BO14" i="89"/>
  <c r="CA14" i="89" s="1"/>
  <c r="BK14" i="89"/>
  <c r="BG14" i="89"/>
  <c r="BE14" i="89"/>
  <c r="BC14" i="89"/>
  <c r="BA14" i="89"/>
  <c r="AY14" i="89"/>
  <c r="AW14" i="89"/>
  <c r="AU14" i="89"/>
  <c r="AS14" i="89"/>
  <c r="AQ14" i="89"/>
  <c r="AO14" i="89"/>
  <c r="AM14" i="89"/>
  <c r="AK14" i="89"/>
  <c r="AI14" i="89"/>
  <c r="BM14" i="89" s="1"/>
  <c r="BY14" i="89" s="1"/>
  <c r="AG14" i="89"/>
  <c r="AE14" i="89"/>
  <c r="AC14" i="89"/>
  <c r="AA14" i="89"/>
  <c r="Y14" i="89"/>
  <c r="W14" i="89"/>
  <c r="U14" i="89"/>
  <c r="S14" i="89"/>
  <c r="Q14" i="89"/>
  <c r="O14" i="89"/>
  <c r="M14" i="89"/>
  <c r="K14" i="89"/>
  <c r="BI14" i="89" s="1"/>
  <c r="I14" i="89"/>
  <c r="G14" i="89"/>
  <c r="E14" i="89"/>
  <c r="BQ13" i="89"/>
  <c r="CC13" i="89" s="1"/>
  <c r="BK13" i="89"/>
  <c r="BW13" i="89" s="1"/>
  <c r="BG13" i="89"/>
  <c r="BE13" i="89"/>
  <c r="BC13" i="89"/>
  <c r="BA13" i="89"/>
  <c r="AY13" i="89"/>
  <c r="AW13" i="89"/>
  <c r="AU13" i="89"/>
  <c r="AS13" i="89"/>
  <c r="BO13" i="89" s="1"/>
  <c r="CA13" i="89" s="1"/>
  <c r="AQ13" i="89"/>
  <c r="AO13" i="89"/>
  <c r="AM13" i="89"/>
  <c r="AK13" i="89"/>
  <c r="AI13" i="89"/>
  <c r="BM13" i="89" s="1"/>
  <c r="BY13" i="89" s="1"/>
  <c r="AG13" i="89"/>
  <c r="AE13" i="89"/>
  <c r="AC13" i="89"/>
  <c r="AA13" i="89"/>
  <c r="Y13" i="89"/>
  <c r="W13" i="89"/>
  <c r="U13" i="89"/>
  <c r="S13" i="89"/>
  <c r="Q13" i="89"/>
  <c r="O13" i="89"/>
  <c r="M13" i="89"/>
  <c r="K13" i="89"/>
  <c r="BI13" i="89" s="1"/>
  <c r="I13" i="89"/>
  <c r="G13" i="89"/>
  <c r="E13" i="89"/>
  <c r="BQ12" i="89"/>
  <c r="CC12" i="89" s="1"/>
  <c r="BM12" i="89"/>
  <c r="BY12" i="89" s="1"/>
  <c r="BI12" i="89"/>
  <c r="BU12" i="89" s="1"/>
  <c r="BG12" i="89"/>
  <c r="BE12" i="89"/>
  <c r="BC12" i="89"/>
  <c r="BA12" i="89"/>
  <c r="AY12" i="89"/>
  <c r="AW12" i="89"/>
  <c r="AU12" i="89"/>
  <c r="AS12" i="89"/>
  <c r="BO12" i="89" s="1"/>
  <c r="CA12" i="89" s="1"/>
  <c r="AQ12" i="89"/>
  <c r="AO12" i="89"/>
  <c r="AM12" i="89"/>
  <c r="AK12" i="89"/>
  <c r="AI12" i="89"/>
  <c r="AG12" i="89"/>
  <c r="AE12" i="89"/>
  <c r="AC12" i="89"/>
  <c r="AA12" i="89"/>
  <c r="Y12" i="89"/>
  <c r="BK12" i="89" s="1"/>
  <c r="W12" i="89"/>
  <c r="U12" i="89"/>
  <c r="S12" i="89"/>
  <c r="Q12" i="89"/>
  <c r="O12" i="89"/>
  <c r="M12" i="89"/>
  <c r="K12" i="89"/>
  <c r="I12" i="89"/>
  <c r="G12" i="89"/>
  <c r="E12" i="89"/>
  <c r="BQ11" i="89"/>
  <c r="CC11" i="89" s="1"/>
  <c r="BG11" i="89"/>
  <c r="BE11" i="89"/>
  <c r="BC11" i="89"/>
  <c r="BA11" i="89"/>
  <c r="AY11" i="89"/>
  <c r="AW11" i="89"/>
  <c r="AU11" i="89"/>
  <c r="AS11" i="89"/>
  <c r="BO11" i="89" s="1"/>
  <c r="CA11" i="89" s="1"/>
  <c r="AQ11" i="89"/>
  <c r="AO11" i="89"/>
  <c r="AM11" i="89"/>
  <c r="AK11" i="89"/>
  <c r="AI11" i="89"/>
  <c r="BM11" i="89" s="1"/>
  <c r="BY11" i="89" s="1"/>
  <c r="AG11" i="89"/>
  <c r="AE11" i="89"/>
  <c r="AC11" i="89"/>
  <c r="AA11" i="89"/>
  <c r="Y11" i="89"/>
  <c r="BK11" i="89" s="1"/>
  <c r="BW11" i="89" s="1"/>
  <c r="W11" i="89"/>
  <c r="U11" i="89"/>
  <c r="S11" i="89"/>
  <c r="Q11" i="89"/>
  <c r="O11" i="89"/>
  <c r="M11" i="89"/>
  <c r="K11" i="89"/>
  <c r="BI11" i="89" s="1"/>
  <c r="I11" i="89"/>
  <c r="G11" i="89"/>
  <c r="E11" i="89"/>
  <c r="BQ10" i="89"/>
  <c r="CC10" i="89" s="1"/>
  <c r="BO10" i="89"/>
  <c r="CA10" i="89" s="1"/>
  <c r="BM10" i="89"/>
  <c r="BY10" i="89" s="1"/>
  <c r="BK10" i="89"/>
  <c r="BW10" i="89" s="1"/>
  <c r="BI10" i="89"/>
  <c r="BU10" i="89" s="1"/>
  <c r="BG10" i="89"/>
  <c r="BE10" i="89"/>
  <c r="BC10" i="89"/>
  <c r="BA10" i="89"/>
  <c r="AY10" i="89"/>
  <c r="AW10" i="89"/>
  <c r="AU10" i="89"/>
  <c r="AS10" i="89"/>
  <c r="AQ10" i="89"/>
  <c r="AO10" i="89"/>
  <c r="AM10" i="89"/>
  <c r="AK10" i="89"/>
  <c r="AI10" i="89"/>
  <c r="AG10" i="89"/>
  <c r="AE10" i="89"/>
  <c r="AC10" i="89"/>
  <c r="AA10" i="89"/>
  <c r="Y10" i="89"/>
  <c r="W10" i="89"/>
  <c r="U10" i="89"/>
  <c r="S10" i="89"/>
  <c r="Q10" i="89"/>
  <c r="O10" i="89"/>
  <c r="M10" i="89"/>
  <c r="K10" i="89"/>
  <c r="I10" i="89"/>
  <c r="G10" i="89"/>
  <c r="E10" i="89"/>
  <c r="CA9" i="89"/>
  <c r="BO9" i="89"/>
  <c r="BO23" i="89" s="1"/>
  <c r="BI9" i="89"/>
  <c r="BU9" i="89" s="1"/>
  <c r="BG9" i="89"/>
  <c r="BE9" i="89"/>
  <c r="BQ9" i="89" s="1"/>
  <c r="CC9" i="89" s="1"/>
  <c r="BC9" i="89"/>
  <c r="BA9" i="89"/>
  <c r="AY9" i="89"/>
  <c r="AW9" i="89"/>
  <c r="AU9" i="89"/>
  <c r="AS9" i="89"/>
  <c r="AQ9" i="89"/>
  <c r="AO9" i="89"/>
  <c r="AM9" i="89"/>
  <c r="AK9" i="89"/>
  <c r="AI9" i="89"/>
  <c r="BM9" i="89" s="1"/>
  <c r="BY9" i="89" s="1"/>
  <c r="AG9" i="89"/>
  <c r="AE9" i="89"/>
  <c r="AC9" i="89"/>
  <c r="AA9" i="89"/>
  <c r="Y9" i="89"/>
  <c r="BK9" i="89" s="1"/>
  <c r="BW9" i="89" s="1"/>
  <c r="W9" i="89"/>
  <c r="U9" i="89"/>
  <c r="S9" i="89"/>
  <c r="Q9" i="89"/>
  <c r="O9" i="89"/>
  <c r="M9" i="89"/>
  <c r="K9" i="89"/>
  <c r="I9" i="89"/>
  <c r="G9" i="89"/>
  <c r="E9" i="89"/>
  <c r="CC8" i="89"/>
  <c r="CA8" i="89"/>
  <c r="BY8" i="89"/>
  <c r="BW8" i="89"/>
  <c r="BU8" i="89"/>
  <c r="BM8" i="89"/>
  <c r="BM23" i="89" s="1"/>
  <c r="BG8" i="89"/>
  <c r="BE8" i="89"/>
  <c r="BQ8" i="89" s="1"/>
  <c r="BC8" i="89"/>
  <c r="BA8" i="89"/>
  <c r="AY8" i="89"/>
  <c r="AW8" i="89"/>
  <c r="AU8" i="89"/>
  <c r="AS8" i="89"/>
  <c r="BO8" i="89" s="1"/>
  <c r="AQ8" i="89"/>
  <c r="AO8" i="89"/>
  <c r="AM8" i="89"/>
  <c r="AK8" i="89"/>
  <c r="AI8" i="89"/>
  <c r="AG8" i="89"/>
  <c r="AE8" i="89"/>
  <c r="AC8" i="89"/>
  <c r="AA8" i="89"/>
  <c r="Y8" i="89"/>
  <c r="BK8" i="89" s="1"/>
  <c r="BK23" i="89" s="1"/>
  <c r="W8" i="89"/>
  <c r="U8" i="89"/>
  <c r="S8" i="89"/>
  <c r="Q8" i="89"/>
  <c r="O8" i="89"/>
  <c r="M8" i="89"/>
  <c r="K8" i="89"/>
  <c r="BI8" i="89" s="1"/>
  <c r="BI23" i="89" s="1"/>
  <c r="I8" i="89"/>
  <c r="G8" i="89"/>
  <c r="E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C25" i="90"/>
  <c r="AQ25" i="90"/>
  <c r="AG25" i="90"/>
  <c r="W25" i="90"/>
  <c r="I25" i="90"/>
  <c r="BC24" i="90"/>
  <c r="AQ24" i="90"/>
  <c r="AG24" i="90"/>
  <c r="W24" i="90"/>
  <c r="I24" i="90"/>
  <c r="BG23" i="90"/>
  <c r="BE23" i="90"/>
  <c r="BC23" i="90"/>
  <c r="AY23" i="90"/>
  <c r="AS23" i="90"/>
  <c r="AQ23" i="90"/>
  <c r="AM23" i="90"/>
  <c r="AI23" i="90"/>
  <c r="AG23" i="90"/>
  <c r="AC23" i="90"/>
  <c r="Y23" i="90"/>
  <c r="W23" i="90"/>
  <c r="S23" i="90"/>
  <c r="K23" i="90"/>
  <c r="I23" i="90"/>
  <c r="E23" i="90"/>
  <c r="CA22" i="90"/>
  <c r="BO22" i="90"/>
  <c r="BK22" i="90"/>
  <c r="BW22" i="90" s="1"/>
  <c r="BI22" i="90"/>
  <c r="BU22" i="90" s="1"/>
  <c r="BG22" i="90"/>
  <c r="BE22" i="90"/>
  <c r="BQ22" i="90" s="1"/>
  <c r="CC22" i="90" s="1"/>
  <c r="BC22" i="90"/>
  <c r="BA22" i="90"/>
  <c r="AY22" i="90"/>
  <c r="AW22" i="90"/>
  <c r="AU22" i="90"/>
  <c r="AS22" i="90"/>
  <c r="AQ22" i="90"/>
  <c r="AO22" i="90"/>
  <c r="AM22" i="90"/>
  <c r="AK22" i="90"/>
  <c r="AI22" i="90"/>
  <c r="BM22" i="90" s="1"/>
  <c r="BY22" i="90" s="1"/>
  <c r="AG22" i="90"/>
  <c r="AE22" i="90"/>
  <c r="AC22" i="90"/>
  <c r="AA22" i="90"/>
  <c r="Y22" i="90"/>
  <c r="W22" i="90"/>
  <c r="U22" i="90"/>
  <c r="S22" i="90"/>
  <c r="Q22" i="90"/>
  <c r="O22" i="90"/>
  <c r="M22" i="90"/>
  <c r="K22" i="90"/>
  <c r="I22" i="90"/>
  <c r="G22" i="90"/>
  <c r="E22" i="90"/>
  <c r="BG21" i="90"/>
  <c r="BE21" i="90"/>
  <c r="BQ21" i="90" s="1"/>
  <c r="CC21" i="90" s="1"/>
  <c r="BC21" i="90"/>
  <c r="BA21" i="90"/>
  <c r="AY21" i="90"/>
  <c r="AW21" i="90"/>
  <c r="AU21" i="90"/>
  <c r="AS21" i="90"/>
  <c r="BO21" i="90" s="1"/>
  <c r="CA21" i="90" s="1"/>
  <c r="AQ21" i="90"/>
  <c r="AO21" i="90"/>
  <c r="AM21" i="90"/>
  <c r="AK21" i="90"/>
  <c r="AI21" i="90"/>
  <c r="BM21" i="90" s="1"/>
  <c r="BY21" i="90" s="1"/>
  <c r="AG21" i="90"/>
  <c r="AE21" i="90"/>
  <c r="AC21" i="90"/>
  <c r="AA21" i="90"/>
  <c r="Y21" i="90"/>
  <c r="BK21" i="90" s="1"/>
  <c r="BW21" i="90" s="1"/>
  <c r="W21" i="90"/>
  <c r="U21" i="90"/>
  <c r="S21" i="90"/>
  <c r="Q21" i="90"/>
  <c r="O21" i="90"/>
  <c r="M21" i="90"/>
  <c r="K21" i="90"/>
  <c r="BI21" i="90" s="1"/>
  <c r="I21" i="90"/>
  <c r="G21" i="90"/>
  <c r="E21" i="90"/>
  <c r="CC20" i="90"/>
  <c r="BQ20" i="90"/>
  <c r="BO20" i="90"/>
  <c r="CA20" i="90" s="1"/>
  <c r="BM20" i="90"/>
  <c r="BY20" i="90" s="1"/>
  <c r="BG20" i="90"/>
  <c r="BE20" i="90"/>
  <c r="BC20" i="90"/>
  <c r="BA20" i="90"/>
  <c r="AY20" i="90"/>
  <c r="AW20" i="90"/>
  <c r="AU20" i="90"/>
  <c r="AS20" i="90"/>
  <c r="AQ20" i="90"/>
  <c r="AO20" i="90"/>
  <c r="AM20" i="90"/>
  <c r="AK20" i="90"/>
  <c r="AI20" i="90"/>
  <c r="AG20" i="90"/>
  <c r="AE20" i="90"/>
  <c r="AC20" i="90"/>
  <c r="AA20" i="90"/>
  <c r="Y20" i="90"/>
  <c r="BK20" i="90" s="1"/>
  <c r="BW20" i="90" s="1"/>
  <c r="W20" i="90"/>
  <c r="U20" i="90"/>
  <c r="S20" i="90"/>
  <c r="Q20" i="90"/>
  <c r="O20" i="90"/>
  <c r="M20" i="90"/>
  <c r="K20" i="90"/>
  <c r="BI20" i="90" s="1"/>
  <c r="I20" i="90"/>
  <c r="G20" i="90"/>
  <c r="E20" i="90"/>
  <c r="CC19" i="90"/>
  <c r="BQ19" i="90"/>
  <c r="BG19" i="90"/>
  <c r="BE19" i="90"/>
  <c r="BC19" i="90"/>
  <c r="BA19" i="90"/>
  <c r="AY19" i="90"/>
  <c r="AW19" i="90"/>
  <c r="AU19" i="90"/>
  <c r="AS19" i="90"/>
  <c r="BO19" i="90" s="1"/>
  <c r="CA19" i="90" s="1"/>
  <c r="AQ19" i="90"/>
  <c r="AO19" i="90"/>
  <c r="AM19" i="90"/>
  <c r="AK19" i="90"/>
  <c r="AI19" i="90"/>
  <c r="BM19" i="90" s="1"/>
  <c r="BY19" i="90" s="1"/>
  <c r="AG19" i="90"/>
  <c r="AE19" i="90"/>
  <c r="AC19" i="90"/>
  <c r="AA19" i="90"/>
  <c r="Y19" i="90"/>
  <c r="BK19" i="90" s="1"/>
  <c r="BW19" i="90" s="1"/>
  <c r="W19" i="90"/>
  <c r="U19" i="90"/>
  <c r="S19" i="90"/>
  <c r="Q19" i="90"/>
  <c r="O19" i="90"/>
  <c r="M19" i="90"/>
  <c r="K19" i="90"/>
  <c r="BI19" i="90" s="1"/>
  <c r="I19" i="90"/>
  <c r="G19" i="90"/>
  <c r="E19" i="90"/>
  <c r="BQ18" i="90"/>
  <c r="CC18" i="90" s="1"/>
  <c r="BG18" i="90"/>
  <c r="BE18" i="90"/>
  <c r="BC18" i="90"/>
  <c r="BA18" i="90"/>
  <c r="AY18" i="90"/>
  <c r="AW18" i="90"/>
  <c r="AU18" i="90"/>
  <c r="AS18" i="90"/>
  <c r="BO18" i="90" s="1"/>
  <c r="CA18" i="90" s="1"/>
  <c r="AQ18" i="90"/>
  <c r="AO18" i="90"/>
  <c r="AM18" i="90"/>
  <c r="AK18" i="90"/>
  <c r="AI18" i="90"/>
  <c r="BM18" i="90" s="1"/>
  <c r="BY18" i="90" s="1"/>
  <c r="AG18" i="90"/>
  <c r="AE18" i="90"/>
  <c r="AC18" i="90"/>
  <c r="AA18" i="90"/>
  <c r="Y18" i="90"/>
  <c r="BK18" i="90" s="1"/>
  <c r="BW18" i="90" s="1"/>
  <c r="W18" i="90"/>
  <c r="U18" i="90"/>
  <c r="S18" i="90"/>
  <c r="Q18" i="90"/>
  <c r="O18" i="90"/>
  <c r="M18" i="90"/>
  <c r="K18" i="90"/>
  <c r="BI18" i="90" s="1"/>
  <c r="I18" i="90"/>
  <c r="G18" i="90"/>
  <c r="E18" i="90"/>
  <c r="CA17" i="90"/>
  <c r="BQ17" i="90"/>
  <c r="CC17" i="90" s="1"/>
  <c r="BO17" i="90"/>
  <c r="BI17" i="90"/>
  <c r="BU17" i="90" s="1"/>
  <c r="BG17" i="90"/>
  <c r="BE17" i="90"/>
  <c r="BC17" i="90"/>
  <c r="BA17" i="90"/>
  <c r="AY17" i="90"/>
  <c r="AW17" i="90"/>
  <c r="AU17" i="90"/>
  <c r="AS17" i="90"/>
  <c r="AQ17" i="90"/>
  <c r="AO17" i="90"/>
  <c r="AM17" i="90"/>
  <c r="AK17" i="90"/>
  <c r="AI17" i="90"/>
  <c r="BM17" i="90" s="1"/>
  <c r="BY17" i="90" s="1"/>
  <c r="AG17" i="90"/>
  <c r="AE17" i="90"/>
  <c r="AC17" i="90"/>
  <c r="AA17" i="90"/>
  <c r="Y17" i="90"/>
  <c r="BK17" i="90" s="1"/>
  <c r="BW17" i="90" s="1"/>
  <c r="W17" i="90"/>
  <c r="U17" i="90"/>
  <c r="S17" i="90"/>
  <c r="Q17" i="90"/>
  <c r="O17" i="90"/>
  <c r="M17" i="90"/>
  <c r="K17" i="90"/>
  <c r="I17" i="90"/>
  <c r="G17" i="90"/>
  <c r="E17" i="90"/>
  <c r="BQ16" i="90"/>
  <c r="CC16" i="90" s="1"/>
  <c r="BM16" i="90"/>
  <c r="BY16" i="90" s="1"/>
  <c r="BK16" i="90"/>
  <c r="BW16" i="90" s="1"/>
  <c r="BG16" i="90"/>
  <c r="BE16" i="90"/>
  <c r="BC16" i="90"/>
  <c r="BA16" i="90"/>
  <c r="AY16" i="90"/>
  <c r="AW16" i="90"/>
  <c r="AU16" i="90"/>
  <c r="AS16" i="90"/>
  <c r="BO16" i="90" s="1"/>
  <c r="CA16" i="90" s="1"/>
  <c r="AQ16" i="90"/>
  <c r="AO16" i="90"/>
  <c r="AM16" i="90"/>
  <c r="AK16" i="90"/>
  <c r="AI16" i="90"/>
  <c r="AG16" i="90"/>
  <c r="AE16" i="90"/>
  <c r="AC16" i="90"/>
  <c r="AA16" i="90"/>
  <c r="Y16" i="90"/>
  <c r="W16" i="90"/>
  <c r="U16" i="90"/>
  <c r="S16" i="90"/>
  <c r="Q16" i="90"/>
  <c r="O16" i="90"/>
  <c r="M16" i="90"/>
  <c r="K16" i="90"/>
  <c r="BI16" i="90" s="1"/>
  <c r="I16" i="90"/>
  <c r="G16" i="90"/>
  <c r="E16" i="90"/>
  <c r="BG15" i="90"/>
  <c r="BE15" i="90"/>
  <c r="BQ15" i="90" s="1"/>
  <c r="CC15" i="90" s="1"/>
  <c r="BC15" i="90"/>
  <c r="BA15" i="90"/>
  <c r="AY15" i="90"/>
  <c r="AW15" i="90"/>
  <c r="AU15" i="90"/>
  <c r="AS15" i="90"/>
  <c r="BO15" i="90" s="1"/>
  <c r="CA15" i="90" s="1"/>
  <c r="AQ15" i="90"/>
  <c r="AO15" i="90"/>
  <c r="AM15" i="90"/>
  <c r="AK15" i="90"/>
  <c r="AI15" i="90"/>
  <c r="BM15" i="90" s="1"/>
  <c r="BY15" i="90" s="1"/>
  <c r="AG15" i="90"/>
  <c r="AE15" i="90"/>
  <c r="AC15" i="90"/>
  <c r="AA15" i="90"/>
  <c r="Y15" i="90"/>
  <c r="BK15" i="90" s="1"/>
  <c r="BW15" i="90" s="1"/>
  <c r="W15" i="90"/>
  <c r="U15" i="90"/>
  <c r="S15" i="90"/>
  <c r="Q15" i="90"/>
  <c r="O15" i="90"/>
  <c r="M15" i="90"/>
  <c r="K15" i="90"/>
  <c r="BI15" i="90" s="1"/>
  <c r="I15" i="90"/>
  <c r="G15" i="90"/>
  <c r="E15" i="90"/>
  <c r="BQ14" i="90"/>
  <c r="CC14" i="90" s="1"/>
  <c r="BO14" i="90"/>
  <c r="CA14" i="90" s="1"/>
  <c r="BK14" i="90"/>
  <c r="BW14" i="90" s="1"/>
  <c r="BI14" i="90"/>
  <c r="BU14" i="90" s="1"/>
  <c r="BG14" i="90"/>
  <c r="BE14" i="90"/>
  <c r="BC14" i="90"/>
  <c r="BA14" i="90"/>
  <c r="AY14" i="90"/>
  <c r="AW14" i="90"/>
  <c r="AU14" i="90"/>
  <c r="AS14" i="90"/>
  <c r="AQ14" i="90"/>
  <c r="AO14" i="90"/>
  <c r="AM14" i="90"/>
  <c r="AK14" i="90"/>
  <c r="AI14" i="90"/>
  <c r="BM14" i="90" s="1"/>
  <c r="BY14" i="90" s="1"/>
  <c r="AG14" i="90"/>
  <c r="AE14" i="90"/>
  <c r="AC14" i="90"/>
  <c r="AA14" i="90"/>
  <c r="Y14" i="90"/>
  <c r="W14" i="90"/>
  <c r="U14" i="90"/>
  <c r="S14" i="90"/>
  <c r="Q14" i="90"/>
  <c r="O14" i="90"/>
  <c r="M14" i="90"/>
  <c r="K14" i="90"/>
  <c r="I14" i="90"/>
  <c r="G14" i="90"/>
  <c r="E14" i="90"/>
  <c r="BW13" i="90"/>
  <c r="BQ13" i="90"/>
  <c r="CC13" i="90" s="1"/>
  <c r="BO13" i="90"/>
  <c r="CA13" i="90" s="1"/>
  <c r="BK13" i="90"/>
  <c r="BG13" i="90"/>
  <c r="BE13" i="90"/>
  <c r="BC13" i="90"/>
  <c r="BA13" i="90"/>
  <c r="AY13" i="90"/>
  <c r="AW13" i="90"/>
  <c r="AU13" i="90"/>
  <c r="AS13" i="90"/>
  <c r="AQ13" i="90"/>
  <c r="AO13" i="90"/>
  <c r="AM13" i="90"/>
  <c r="AK13" i="90"/>
  <c r="AI13" i="90"/>
  <c r="BM13" i="90" s="1"/>
  <c r="BY13" i="90" s="1"/>
  <c r="AG13" i="90"/>
  <c r="AE13" i="90"/>
  <c r="AC13" i="90"/>
  <c r="AA13" i="90"/>
  <c r="Y13" i="90"/>
  <c r="W13" i="90"/>
  <c r="U13" i="90"/>
  <c r="S13" i="90"/>
  <c r="Q13" i="90"/>
  <c r="O13" i="90"/>
  <c r="M13" i="90"/>
  <c r="K13" i="90"/>
  <c r="BI13" i="90" s="1"/>
  <c r="I13" i="90"/>
  <c r="G13" i="90"/>
  <c r="E13" i="90"/>
  <c r="CA12" i="90"/>
  <c r="BQ12" i="90"/>
  <c r="CC12" i="90" s="1"/>
  <c r="BO12" i="90"/>
  <c r="BK12" i="90"/>
  <c r="BW12" i="90" s="1"/>
  <c r="BG12" i="90"/>
  <c r="BE12" i="90"/>
  <c r="BC12" i="90"/>
  <c r="BA12" i="90"/>
  <c r="AY12" i="90"/>
  <c r="AW12" i="90"/>
  <c r="AU12" i="90"/>
  <c r="AS12" i="90"/>
  <c r="AQ12" i="90"/>
  <c r="AO12" i="90"/>
  <c r="AM12" i="90"/>
  <c r="AK12" i="90"/>
  <c r="AI12" i="90"/>
  <c r="BM12" i="90" s="1"/>
  <c r="BY12" i="90" s="1"/>
  <c r="AG12" i="90"/>
  <c r="AE12" i="90"/>
  <c r="AC12" i="90"/>
  <c r="AA12" i="90"/>
  <c r="Y12" i="90"/>
  <c r="W12" i="90"/>
  <c r="U12" i="90"/>
  <c r="S12" i="90"/>
  <c r="Q12" i="90"/>
  <c r="O12" i="90"/>
  <c r="M12" i="90"/>
  <c r="K12" i="90"/>
  <c r="BI12" i="90" s="1"/>
  <c r="I12" i="90"/>
  <c r="G12" i="90"/>
  <c r="E12" i="90"/>
  <c r="BW11" i="90"/>
  <c r="BQ11" i="90"/>
  <c r="CC11" i="90" s="1"/>
  <c r="BK11" i="90"/>
  <c r="BG11" i="90"/>
  <c r="BE11" i="90"/>
  <c r="BC11" i="90"/>
  <c r="BA11" i="90"/>
  <c r="AY11" i="90"/>
  <c r="AW11" i="90"/>
  <c r="AU11" i="90"/>
  <c r="AS11" i="90"/>
  <c r="BO11" i="90" s="1"/>
  <c r="CA11" i="90" s="1"/>
  <c r="AQ11" i="90"/>
  <c r="AO11" i="90"/>
  <c r="AM11" i="90"/>
  <c r="AK11" i="90"/>
  <c r="AI11" i="90"/>
  <c r="BM11" i="90" s="1"/>
  <c r="BY11" i="90" s="1"/>
  <c r="AG11" i="90"/>
  <c r="AE11" i="90"/>
  <c r="AC11" i="90"/>
  <c r="AA11" i="90"/>
  <c r="Y11" i="90"/>
  <c r="W11" i="90"/>
  <c r="U11" i="90"/>
  <c r="S11" i="90"/>
  <c r="Q11" i="90"/>
  <c r="O11" i="90"/>
  <c r="M11" i="90"/>
  <c r="K11" i="90"/>
  <c r="BI11" i="90" s="1"/>
  <c r="I11" i="90"/>
  <c r="G11" i="90"/>
  <c r="E11" i="90"/>
  <c r="BQ10" i="90"/>
  <c r="CC10" i="90" s="1"/>
  <c r="BK10" i="90"/>
  <c r="BW10" i="90" s="1"/>
  <c r="BG10" i="90"/>
  <c r="BE10" i="90"/>
  <c r="BC10" i="90"/>
  <c r="BA10" i="90"/>
  <c r="AY10" i="90"/>
  <c r="AW10" i="90"/>
  <c r="AU10" i="90"/>
  <c r="AS10" i="90"/>
  <c r="BO10" i="90" s="1"/>
  <c r="CA10" i="90" s="1"/>
  <c r="AQ10" i="90"/>
  <c r="AO10" i="90"/>
  <c r="AM10" i="90"/>
  <c r="AK10" i="90"/>
  <c r="AI10" i="90"/>
  <c r="BM10" i="90" s="1"/>
  <c r="BY10" i="90" s="1"/>
  <c r="AG10" i="90"/>
  <c r="AE10" i="90"/>
  <c r="AC10" i="90"/>
  <c r="AA10" i="90"/>
  <c r="Y10" i="90"/>
  <c r="W10" i="90"/>
  <c r="U10" i="90"/>
  <c r="S10" i="90"/>
  <c r="Q10" i="90"/>
  <c r="O10" i="90"/>
  <c r="M10" i="90"/>
  <c r="K10" i="90"/>
  <c r="BI10" i="90" s="1"/>
  <c r="I10" i="90"/>
  <c r="G10" i="90"/>
  <c r="E10" i="90"/>
  <c r="BQ9" i="90"/>
  <c r="CC9" i="90" s="1"/>
  <c r="BO9" i="90"/>
  <c r="CA9" i="90" s="1"/>
  <c r="BM9" i="90"/>
  <c r="BY9" i="90" s="1"/>
  <c r="BI9" i="90"/>
  <c r="BU9" i="90" s="1"/>
  <c r="BG9" i="90"/>
  <c r="BE9" i="90"/>
  <c r="BC9" i="90"/>
  <c r="BA9" i="90"/>
  <c r="AY9" i="90"/>
  <c r="AW9" i="90"/>
  <c r="AU9" i="90"/>
  <c r="AS9" i="90"/>
  <c r="AQ9" i="90"/>
  <c r="AO9" i="90"/>
  <c r="AM9" i="90"/>
  <c r="AK9" i="90"/>
  <c r="AI9" i="90"/>
  <c r="AG9" i="90"/>
  <c r="AE9" i="90"/>
  <c r="AC9" i="90"/>
  <c r="AA9" i="90"/>
  <c r="Y9" i="90"/>
  <c r="BK9" i="90" s="1"/>
  <c r="BW9" i="90" s="1"/>
  <c r="W9" i="90"/>
  <c r="U9" i="90"/>
  <c r="S9" i="90"/>
  <c r="Q9" i="90"/>
  <c r="O9" i="90"/>
  <c r="M9" i="90"/>
  <c r="K9" i="90"/>
  <c r="I9" i="90"/>
  <c r="G9" i="90"/>
  <c r="E9" i="90"/>
  <c r="CC8" i="90"/>
  <c r="CA8" i="90"/>
  <c r="BY8" i="90"/>
  <c r="BW8" i="90"/>
  <c r="BU8" i="90"/>
  <c r="BM8" i="90"/>
  <c r="BM23" i="90" s="1"/>
  <c r="BG8" i="90"/>
  <c r="BE8" i="90"/>
  <c r="BQ8" i="90" s="1"/>
  <c r="BC8" i="90"/>
  <c r="BA8" i="90"/>
  <c r="AY8" i="90"/>
  <c r="AW8" i="90"/>
  <c r="AU8" i="90"/>
  <c r="AS8" i="90"/>
  <c r="BO8" i="90" s="1"/>
  <c r="BO23" i="90" s="1"/>
  <c r="AQ8" i="90"/>
  <c r="AO8" i="90"/>
  <c r="AM8" i="90"/>
  <c r="AK8" i="90"/>
  <c r="AI8" i="90"/>
  <c r="AG8" i="90"/>
  <c r="AE8" i="90"/>
  <c r="AC8" i="90"/>
  <c r="AA8" i="90"/>
  <c r="Y8" i="90"/>
  <c r="BK8" i="90" s="1"/>
  <c r="BK23" i="90" s="1"/>
  <c r="W8" i="90"/>
  <c r="U8" i="90"/>
  <c r="S8" i="90"/>
  <c r="Q8" i="90"/>
  <c r="O8" i="90"/>
  <c r="M8" i="90"/>
  <c r="K8" i="90"/>
  <c r="BI8" i="90" s="1"/>
  <c r="BI23" i="90" s="1"/>
  <c r="I8" i="90"/>
  <c r="G8" i="90"/>
  <c r="E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C25" i="91"/>
  <c r="AQ25" i="91"/>
  <c r="AG25" i="91"/>
  <c r="W25" i="91"/>
  <c r="I25" i="91"/>
  <c r="BC24" i="91"/>
  <c r="AQ24" i="91"/>
  <c r="AG24" i="91"/>
  <c r="W24" i="91"/>
  <c r="I24" i="91"/>
  <c r="BG23" i="91"/>
  <c r="BE23" i="91"/>
  <c r="BC23" i="91"/>
  <c r="AY23" i="91"/>
  <c r="AS23" i="91"/>
  <c r="AQ23" i="91"/>
  <c r="AM23" i="91"/>
  <c r="AI23" i="91"/>
  <c r="AG23" i="91"/>
  <c r="AC23" i="91"/>
  <c r="Y23" i="91"/>
  <c r="W23" i="91"/>
  <c r="S23" i="91"/>
  <c r="K23" i="91"/>
  <c r="I23" i="91"/>
  <c r="E23" i="91"/>
  <c r="BQ22" i="91"/>
  <c r="CC22" i="91" s="1"/>
  <c r="BO22" i="91"/>
  <c r="CA22" i="91" s="1"/>
  <c r="BK22" i="91"/>
  <c r="BW22" i="91" s="1"/>
  <c r="BI22" i="91"/>
  <c r="BU22" i="91" s="1"/>
  <c r="BG22" i="91"/>
  <c r="BE22" i="91"/>
  <c r="BC22" i="91"/>
  <c r="BA22" i="91"/>
  <c r="AY22" i="91"/>
  <c r="AW22" i="91"/>
  <c r="AU22" i="91"/>
  <c r="AS22" i="91"/>
  <c r="AQ22" i="91"/>
  <c r="AO22" i="91"/>
  <c r="AM22" i="91"/>
  <c r="AK22" i="91"/>
  <c r="AI22" i="91"/>
  <c r="BM22" i="91" s="1"/>
  <c r="BY22" i="91" s="1"/>
  <c r="AG22" i="91"/>
  <c r="AE22" i="91"/>
  <c r="AC22" i="91"/>
  <c r="AA22" i="91"/>
  <c r="Y22" i="91"/>
  <c r="W22" i="91"/>
  <c r="U22" i="91"/>
  <c r="S22" i="91"/>
  <c r="Q22" i="91"/>
  <c r="O22" i="91"/>
  <c r="M22" i="91"/>
  <c r="K22" i="91"/>
  <c r="I22" i="91"/>
  <c r="G22" i="91"/>
  <c r="E22" i="91"/>
  <c r="BG21" i="91"/>
  <c r="BE21" i="91"/>
  <c r="BQ21" i="91" s="1"/>
  <c r="CC21" i="91" s="1"/>
  <c r="BC21" i="91"/>
  <c r="BA21" i="91"/>
  <c r="AY21" i="91"/>
  <c r="AW21" i="91"/>
  <c r="AU21" i="91"/>
  <c r="AS21" i="91"/>
  <c r="BO21" i="91" s="1"/>
  <c r="CA21" i="91" s="1"/>
  <c r="AQ21" i="91"/>
  <c r="AO21" i="91"/>
  <c r="AM21" i="91"/>
  <c r="AK21" i="91"/>
  <c r="AI21" i="91"/>
  <c r="BM21" i="91" s="1"/>
  <c r="BY21" i="91" s="1"/>
  <c r="AG21" i="91"/>
  <c r="AE21" i="91"/>
  <c r="AC21" i="91"/>
  <c r="AA21" i="91"/>
  <c r="Y21" i="91"/>
  <c r="BK21" i="91" s="1"/>
  <c r="BW21" i="91" s="1"/>
  <c r="W21" i="91"/>
  <c r="U21" i="91"/>
  <c r="S21" i="91"/>
  <c r="Q21" i="91"/>
  <c r="O21" i="91"/>
  <c r="M21" i="91"/>
  <c r="K21" i="91"/>
  <c r="BI21" i="91" s="1"/>
  <c r="I21" i="91"/>
  <c r="G21" i="91"/>
  <c r="E21" i="91"/>
  <c r="BO20" i="91"/>
  <c r="CA20" i="91" s="1"/>
  <c r="BM20" i="91"/>
  <c r="BY20" i="91" s="1"/>
  <c r="BG20" i="91"/>
  <c r="BE20" i="91"/>
  <c r="BQ20" i="91" s="1"/>
  <c r="CC20" i="91" s="1"/>
  <c r="BC20" i="91"/>
  <c r="BA20" i="91"/>
  <c r="AY20" i="91"/>
  <c r="AW20" i="91"/>
  <c r="AU20" i="91"/>
  <c r="AS20" i="91"/>
  <c r="AQ20" i="91"/>
  <c r="AO20" i="91"/>
  <c r="AM20" i="91"/>
  <c r="AK20" i="91"/>
  <c r="AI20" i="91"/>
  <c r="AG20" i="91"/>
  <c r="AE20" i="91"/>
  <c r="AC20" i="91"/>
  <c r="AA20" i="91"/>
  <c r="Y20" i="91"/>
  <c r="BK20" i="91" s="1"/>
  <c r="BW20" i="91" s="1"/>
  <c r="W20" i="91"/>
  <c r="U20" i="91"/>
  <c r="S20" i="91"/>
  <c r="Q20" i="91"/>
  <c r="O20" i="91"/>
  <c r="M20" i="91"/>
  <c r="K20" i="91"/>
  <c r="BI20" i="91" s="1"/>
  <c r="I20" i="91"/>
  <c r="G20" i="91"/>
  <c r="E20" i="91"/>
  <c r="BQ19" i="91"/>
  <c r="CC19" i="91" s="1"/>
  <c r="BG19" i="91"/>
  <c r="BE19" i="91"/>
  <c r="BC19" i="91"/>
  <c r="BA19" i="91"/>
  <c r="AY19" i="91"/>
  <c r="AW19" i="91"/>
  <c r="AU19" i="91"/>
  <c r="AS19" i="91"/>
  <c r="BO19" i="91" s="1"/>
  <c r="CA19" i="91" s="1"/>
  <c r="AQ19" i="91"/>
  <c r="AO19" i="91"/>
  <c r="AM19" i="91"/>
  <c r="AK19" i="91"/>
  <c r="AI19" i="91"/>
  <c r="BM19" i="91" s="1"/>
  <c r="BY19" i="91" s="1"/>
  <c r="AG19" i="91"/>
  <c r="AE19" i="91"/>
  <c r="AC19" i="91"/>
  <c r="AA19" i="91"/>
  <c r="Y19" i="91"/>
  <c r="BK19" i="91" s="1"/>
  <c r="BW19" i="91" s="1"/>
  <c r="W19" i="91"/>
  <c r="U19" i="91"/>
  <c r="S19" i="91"/>
  <c r="Q19" i="91"/>
  <c r="O19" i="91"/>
  <c r="M19" i="91"/>
  <c r="K19" i="91"/>
  <c r="BI19" i="91" s="1"/>
  <c r="I19" i="91"/>
  <c r="G19" i="91"/>
  <c r="E19" i="91"/>
  <c r="CA18" i="91"/>
  <c r="BQ18" i="91"/>
  <c r="CC18" i="91" s="1"/>
  <c r="BO18" i="91"/>
  <c r="BM18" i="91"/>
  <c r="BY18" i="91" s="1"/>
  <c r="BG18" i="91"/>
  <c r="BE18" i="91"/>
  <c r="BC18" i="91"/>
  <c r="BA18" i="91"/>
  <c r="AY18" i="91"/>
  <c r="AW18" i="91"/>
  <c r="AU18" i="91"/>
  <c r="AS18" i="91"/>
  <c r="AQ18" i="91"/>
  <c r="AO18" i="91"/>
  <c r="AM18" i="91"/>
  <c r="AK18" i="91"/>
  <c r="AI18" i="91"/>
  <c r="AG18" i="91"/>
  <c r="AE18" i="91"/>
  <c r="AC18" i="91"/>
  <c r="AA18" i="91"/>
  <c r="Y18" i="91"/>
  <c r="BK18" i="91" s="1"/>
  <c r="BW18" i="91" s="1"/>
  <c r="W18" i="91"/>
  <c r="U18" i="91"/>
  <c r="S18" i="91"/>
  <c r="Q18" i="91"/>
  <c r="O18" i="91"/>
  <c r="M18" i="91"/>
  <c r="K18" i="91"/>
  <c r="BI18" i="91" s="1"/>
  <c r="I18" i="91"/>
  <c r="G18" i="91"/>
  <c r="E18" i="91"/>
  <c r="BQ17" i="91"/>
  <c r="CC17" i="91" s="1"/>
  <c r="BI17" i="91"/>
  <c r="BU17" i="91" s="1"/>
  <c r="BG17" i="91"/>
  <c r="BE17" i="91"/>
  <c r="BC17" i="91"/>
  <c r="BA17" i="91"/>
  <c r="AY17" i="91"/>
  <c r="AW17" i="91"/>
  <c r="AU17" i="91"/>
  <c r="AS17" i="91"/>
  <c r="BO17" i="91" s="1"/>
  <c r="CA17" i="91" s="1"/>
  <c r="AQ17" i="91"/>
  <c r="AO17" i="91"/>
  <c r="AM17" i="91"/>
  <c r="AK17" i="91"/>
  <c r="AI17" i="91"/>
  <c r="BM17" i="91" s="1"/>
  <c r="BY17" i="91" s="1"/>
  <c r="AG17" i="91"/>
  <c r="AE17" i="91"/>
  <c r="AC17" i="91"/>
  <c r="AA17" i="91"/>
  <c r="Y17" i="91"/>
  <c r="BK17" i="91" s="1"/>
  <c r="BW17" i="91" s="1"/>
  <c r="W17" i="91"/>
  <c r="U17" i="91"/>
  <c r="S17" i="91"/>
  <c r="Q17" i="91"/>
  <c r="O17" i="91"/>
  <c r="M17" i="91"/>
  <c r="K17" i="91"/>
  <c r="I17" i="91"/>
  <c r="G17" i="91"/>
  <c r="E17" i="91"/>
  <c r="BQ16" i="91"/>
  <c r="CC16" i="91" s="1"/>
  <c r="BO16" i="91"/>
  <c r="CA16" i="91" s="1"/>
  <c r="BM16" i="91"/>
  <c r="BY16" i="91" s="1"/>
  <c r="BK16" i="91"/>
  <c r="BW16" i="91" s="1"/>
  <c r="BG16" i="91"/>
  <c r="BE16" i="91"/>
  <c r="BC16" i="91"/>
  <c r="BA16" i="91"/>
  <c r="AY16" i="91"/>
  <c r="AW16" i="91"/>
  <c r="AU16" i="91"/>
  <c r="AS16" i="91"/>
  <c r="AQ16" i="91"/>
  <c r="AO16" i="91"/>
  <c r="AM16" i="91"/>
  <c r="AK16" i="91"/>
  <c r="AI16" i="91"/>
  <c r="AG16" i="91"/>
  <c r="AE16" i="91"/>
  <c r="AC16" i="91"/>
  <c r="AA16" i="91"/>
  <c r="Y16" i="91"/>
  <c r="W16" i="91"/>
  <c r="U16" i="91"/>
  <c r="S16" i="91"/>
  <c r="Q16" i="91"/>
  <c r="O16" i="91"/>
  <c r="M16" i="91"/>
  <c r="K16" i="91"/>
  <c r="BI16" i="91" s="1"/>
  <c r="I16" i="91"/>
  <c r="G16" i="91"/>
  <c r="E16" i="91"/>
  <c r="BQ15" i="91"/>
  <c r="CC15" i="91" s="1"/>
  <c r="BM15" i="91"/>
  <c r="BY15" i="91" s="1"/>
  <c r="BG15" i="91"/>
  <c r="BE15" i="91"/>
  <c r="BC15" i="91"/>
  <c r="BA15" i="91"/>
  <c r="AY15" i="91"/>
  <c r="AW15" i="91"/>
  <c r="AU15" i="91"/>
  <c r="AS15" i="91"/>
  <c r="BO15" i="91" s="1"/>
  <c r="CA15" i="91" s="1"/>
  <c r="AQ15" i="91"/>
  <c r="AO15" i="91"/>
  <c r="AM15" i="91"/>
  <c r="AK15" i="91"/>
  <c r="AI15" i="91"/>
  <c r="AG15" i="91"/>
  <c r="AE15" i="91"/>
  <c r="AC15" i="91"/>
  <c r="AA15" i="91"/>
  <c r="Y15" i="91"/>
  <c r="BK15" i="91" s="1"/>
  <c r="BW15" i="91" s="1"/>
  <c r="W15" i="91"/>
  <c r="U15" i="91"/>
  <c r="S15" i="91"/>
  <c r="Q15" i="91"/>
  <c r="O15" i="91"/>
  <c r="M15" i="91"/>
  <c r="K15" i="91"/>
  <c r="BI15" i="91" s="1"/>
  <c r="I15" i="91"/>
  <c r="G15" i="91"/>
  <c r="E15" i="91"/>
  <c r="BQ14" i="91"/>
  <c r="CC14" i="91" s="1"/>
  <c r="BO14" i="91"/>
  <c r="CA14" i="91" s="1"/>
  <c r="BM14" i="91"/>
  <c r="BY14" i="91" s="1"/>
  <c r="BK14" i="91"/>
  <c r="BW14" i="91" s="1"/>
  <c r="BI14" i="91"/>
  <c r="BU14" i="91" s="1"/>
  <c r="BG14" i="91"/>
  <c r="BE14" i="91"/>
  <c r="BC14" i="91"/>
  <c r="BA14" i="91"/>
  <c r="AY14" i="91"/>
  <c r="AW14" i="91"/>
  <c r="AU14" i="91"/>
  <c r="AS14" i="91"/>
  <c r="AQ14" i="91"/>
  <c r="AO14" i="91"/>
  <c r="AM14" i="91"/>
  <c r="AK14" i="91"/>
  <c r="AI14" i="91"/>
  <c r="AG14" i="91"/>
  <c r="AE14" i="91"/>
  <c r="AC14" i="91"/>
  <c r="AA14" i="91"/>
  <c r="Y14" i="91"/>
  <c r="W14" i="91"/>
  <c r="U14" i="91"/>
  <c r="S14" i="91"/>
  <c r="Q14" i="91"/>
  <c r="O14" i="91"/>
  <c r="M14" i="91"/>
  <c r="K14" i="91"/>
  <c r="I14" i="91"/>
  <c r="G14" i="91"/>
  <c r="E14" i="91"/>
  <c r="CC13" i="91"/>
  <c r="BQ13" i="91"/>
  <c r="BK13" i="91"/>
  <c r="BW13" i="91" s="1"/>
  <c r="BG13" i="91"/>
  <c r="BE13" i="91"/>
  <c r="BC13" i="91"/>
  <c r="BA13" i="91"/>
  <c r="AY13" i="91"/>
  <c r="AW13" i="91"/>
  <c r="AU13" i="91"/>
  <c r="AS13" i="91"/>
  <c r="BO13" i="91" s="1"/>
  <c r="CA13" i="91" s="1"/>
  <c r="AQ13" i="91"/>
  <c r="AO13" i="91"/>
  <c r="AM13" i="91"/>
  <c r="AK13" i="91"/>
  <c r="AI13" i="91"/>
  <c r="BM13" i="91" s="1"/>
  <c r="BY13" i="91" s="1"/>
  <c r="AG13" i="91"/>
  <c r="AE13" i="91"/>
  <c r="AC13" i="91"/>
  <c r="AA13" i="91"/>
  <c r="Y13" i="91"/>
  <c r="W13" i="91"/>
  <c r="U13" i="91"/>
  <c r="S13" i="91"/>
  <c r="Q13" i="91"/>
  <c r="O13" i="91"/>
  <c r="M13" i="91"/>
  <c r="K13" i="91"/>
  <c r="BI13" i="91" s="1"/>
  <c r="I13" i="91"/>
  <c r="G13" i="91"/>
  <c r="E13" i="91"/>
  <c r="CC12" i="91"/>
  <c r="BQ12" i="91"/>
  <c r="BO12" i="91"/>
  <c r="CA12" i="91" s="1"/>
  <c r="BK12" i="91"/>
  <c r="BW12" i="91" s="1"/>
  <c r="BG12" i="91"/>
  <c r="BE12" i="91"/>
  <c r="BC12" i="91"/>
  <c r="BA12" i="91"/>
  <c r="AY12" i="91"/>
  <c r="AW12" i="91"/>
  <c r="AU12" i="91"/>
  <c r="AS12" i="91"/>
  <c r="AQ12" i="91"/>
  <c r="AO12" i="91"/>
  <c r="AM12" i="91"/>
  <c r="AK12" i="91"/>
  <c r="AI12" i="91"/>
  <c r="BM12" i="91" s="1"/>
  <c r="BY12" i="91" s="1"/>
  <c r="AG12" i="91"/>
  <c r="AE12" i="91"/>
  <c r="AC12" i="91"/>
  <c r="AA12" i="91"/>
  <c r="Y12" i="91"/>
  <c r="W12" i="91"/>
  <c r="U12" i="91"/>
  <c r="S12" i="91"/>
  <c r="Q12" i="91"/>
  <c r="O12" i="91"/>
  <c r="M12" i="91"/>
  <c r="K12" i="91"/>
  <c r="BI12" i="91" s="1"/>
  <c r="I12" i="91"/>
  <c r="G12" i="91"/>
  <c r="E12" i="91"/>
  <c r="CC11" i="91"/>
  <c r="BQ11" i="91"/>
  <c r="BK11" i="91"/>
  <c r="BW11" i="91" s="1"/>
  <c r="BG11" i="91"/>
  <c r="BE11" i="91"/>
  <c r="BC11" i="91"/>
  <c r="BA11" i="91"/>
  <c r="AY11" i="91"/>
  <c r="AW11" i="91"/>
  <c r="AU11" i="91"/>
  <c r="AS11" i="91"/>
  <c r="BO11" i="91" s="1"/>
  <c r="CA11" i="91" s="1"/>
  <c r="AQ11" i="91"/>
  <c r="AO11" i="91"/>
  <c r="AM11" i="91"/>
  <c r="AK11" i="91"/>
  <c r="AI11" i="91"/>
  <c r="BM11" i="91" s="1"/>
  <c r="BY11" i="91" s="1"/>
  <c r="AG11" i="91"/>
  <c r="AE11" i="91"/>
  <c r="AC11" i="91"/>
  <c r="AA11" i="91"/>
  <c r="Y11" i="91"/>
  <c r="W11" i="91"/>
  <c r="U11" i="91"/>
  <c r="S11" i="91"/>
  <c r="Q11" i="91"/>
  <c r="O11" i="91"/>
  <c r="M11" i="91"/>
  <c r="K11" i="91"/>
  <c r="BI11" i="91" s="1"/>
  <c r="I11" i="91"/>
  <c r="G11" i="91"/>
  <c r="E11" i="91"/>
  <c r="CC10" i="91"/>
  <c r="BQ10" i="91"/>
  <c r="BO10" i="91"/>
  <c r="CA10" i="91" s="1"/>
  <c r="BK10" i="91"/>
  <c r="BW10" i="91" s="1"/>
  <c r="BG10" i="91"/>
  <c r="BE10" i="91"/>
  <c r="BC10" i="91"/>
  <c r="BA10" i="91"/>
  <c r="AY10" i="91"/>
  <c r="AW10" i="91"/>
  <c r="AU10" i="91"/>
  <c r="AS10" i="91"/>
  <c r="AQ10" i="91"/>
  <c r="AO10" i="91"/>
  <c r="AM10" i="91"/>
  <c r="AK10" i="91"/>
  <c r="AI10" i="91"/>
  <c r="BM10" i="91" s="1"/>
  <c r="BY10" i="91" s="1"/>
  <c r="AG10" i="91"/>
  <c r="AE10" i="91"/>
  <c r="AC10" i="91"/>
  <c r="AA10" i="91"/>
  <c r="Y10" i="91"/>
  <c r="W10" i="91"/>
  <c r="U10" i="91"/>
  <c r="S10" i="91"/>
  <c r="Q10" i="91"/>
  <c r="O10" i="91"/>
  <c r="M10" i="91"/>
  <c r="K10" i="91"/>
  <c r="BI10" i="91" s="1"/>
  <c r="I10" i="91"/>
  <c r="G10" i="91"/>
  <c r="E10" i="91"/>
  <c r="BO9" i="91"/>
  <c r="CA9" i="91" s="1"/>
  <c r="BM9" i="91"/>
  <c r="BY9" i="91" s="1"/>
  <c r="BI9" i="91"/>
  <c r="BU9" i="91" s="1"/>
  <c r="BG9" i="91"/>
  <c r="BE9" i="91"/>
  <c r="BQ9" i="91" s="1"/>
  <c r="CC9" i="91" s="1"/>
  <c r="BC9" i="91"/>
  <c r="BA9" i="91"/>
  <c r="AY9" i="91"/>
  <c r="AW9" i="91"/>
  <c r="AU9" i="91"/>
  <c r="AS9" i="91"/>
  <c r="AQ9" i="91"/>
  <c r="AO9" i="91"/>
  <c r="AM9" i="91"/>
  <c r="AK9" i="91"/>
  <c r="AI9" i="91"/>
  <c r="AG9" i="91"/>
  <c r="AE9" i="91"/>
  <c r="AC9" i="91"/>
  <c r="AA9" i="91"/>
  <c r="Y9" i="91"/>
  <c r="BK9" i="91" s="1"/>
  <c r="BW9" i="91" s="1"/>
  <c r="W9" i="91"/>
  <c r="U9" i="91"/>
  <c r="S9" i="91"/>
  <c r="Q9" i="91"/>
  <c r="O9" i="91"/>
  <c r="M9" i="91"/>
  <c r="K9" i="91"/>
  <c r="I9" i="91"/>
  <c r="G9" i="91"/>
  <c r="E9" i="91"/>
  <c r="CC8" i="91"/>
  <c r="CA8" i="91"/>
  <c r="BY8" i="91"/>
  <c r="BW8" i="91"/>
  <c r="BU8" i="91"/>
  <c r="BQ8" i="91"/>
  <c r="BQ23" i="91" s="1"/>
  <c r="BM8" i="91"/>
  <c r="BG8" i="91"/>
  <c r="BE8" i="91"/>
  <c r="BC8" i="91"/>
  <c r="BA8" i="91"/>
  <c r="AY8" i="91"/>
  <c r="AW8" i="91"/>
  <c r="AU8" i="91"/>
  <c r="AS8" i="91"/>
  <c r="BO8" i="91" s="1"/>
  <c r="BO23" i="91" s="1"/>
  <c r="AQ8" i="91"/>
  <c r="AO8" i="91"/>
  <c r="AM8" i="91"/>
  <c r="AK8" i="91"/>
  <c r="AI8" i="91"/>
  <c r="AG8" i="91"/>
  <c r="AE8" i="91"/>
  <c r="AC8" i="91"/>
  <c r="AA8" i="91"/>
  <c r="Y8" i="91"/>
  <c r="BK8" i="91" s="1"/>
  <c r="BK23" i="91" s="1"/>
  <c r="W8" i="91"/>
  <c r="U8" i="91"/>
  <c r="S8" i="91"/>
  <c r="Q8" i="91"/>
  <c r="O8" i="91"/>
  <c r="M8" i="91"/>
  <c r="K8" i="91"/>
  <c r="BI8" i="91" s="1"/>
  <c r="BI23" i="91" s="1"/>
  <c r="I8" i="91"/>
  <c r="G8" i="91"/>
  <c r="E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C25" i="92"/>
  <c r="AQ25" i="92"/>
  <c r="AG25" i="92"/>
  <c r="W25" i="92"/>
  <c r="I25" i="92"/>
  <c r="BC24" i="92"/>
  <c r="AQ24" i="92"/>
  <c r="AG24" i="92"/>
  <c r="W24" i="92"/>
  <c r="I24" i="92"/>
  <c r="BG23" i="92"/>
  <c r="BE23" i="92"/>
  <c r="BC23" i="92"/>
  <c r="AY23" i="92"/>
  <c r="AS23" i="92"/>
  <c r="AQ23" i="92"/>
  <c r="AM23" i="92"/>
  <c r="AI23" i="92"/>
  <c r="AG23" i="92"/>
  <c r="AC23" i="92"/>
  <c r="Y23" i="92"/>
  <c r="W23" i="92"/>
  <c r="S23" i="92"/>
  <c r="K23" i="92"/>
  <c r="I23" i="92"/>
  <c r="E23" i="92"/>
  <c r="BQ22" i="92"/>
  <c r="CC22" i="92" s="1"/>
  <c r="BO22" i="92"/>
  <c r="CA22" i="92" s="1"/>
  <c r="BG22" i="92"/>
  <c r="BE22" i="92"/>
  <c r="BC22" i="92"/>
  <c r="BA22" i="92"/>
  <c r="AY22" i="92"/>
  <c r="AW22" i="92"/>
  <c r="AU22" i="92"/>
  <c r="AS22" i="92"/>
  <c r="AQ22" i="92"/>
  <c r="AO22" i="92"/>
  <c r="AM22" i="92"/>
  <c r="AK22" i="92"/>
  <c r="AI22" i="92"/>
  <c r="BM22" i="92" s="1"/>
  <c r="BY22" i="92" s="1"/>
  <c r="AG22" i="92"/>
  <c r="AE22" i="92"/>
  <c r="AC22" i="92"/>
  <c r="AA22" i="92"/>
  <c r="Y22" i="92"/>
  <c r="BK22" i="92" s="1"/>
  <c r="BW22" i="92" s="1"/>
  <c r="W22" i="92"/>
  <c r="U22" i="92"/>
  <c r="S22" i="92"/>
  <c r="Q22" i="92"/>
  <c r="O22" i="92"/>
  <c r="M22" i="92"/>
  <c r="K22" i="92"/>
  <c r="BI22" i="92" s="1"/>
  <c r="I22" i="92"/>
  <c r="G22" i="92"/>
  <c r="E22" i="92"/>
  <c r="BQ21" i="92"/>
  <c r="CC21" i="92" s="1"/>
  <c r="BG21" i="92"/>
  <c r="BE21" i="92"/>
  <c r="BC21" i="92"/>
  <c r="BA21" i="92"/>
  <c r="AY21" i="92"/>
  <c r="AW21" i="92"/>
  <c r="AU21" i="92"/>
  <c r="AS21" i="92"/>
  <c r="BO21" i="92" s="1"/>
  <c r="CA21" i="92" s="1"/>
  <c r="AQ21" i="92"/>
  <c r="AO21" i="92"/>
  <c r="AM21" i="92"/>
  <c r="AK21" i="92"/>
  <c r="AI21" i="92"/>
  <c r="BM21" i="92" s="1"/>
  <c r="BY21" i="92" s="1"/>
  <c r="AG21" i="92"/>
  <c r="AE21" i="92"/>
  <c r="AC21" i="92"/>
  <c r="AA21" i="92"/>
  <c r="Y21" i="92"/>
  <c r="BK21" i="92" s="1"/>
  <c r="BW21" i="92" s="1"/>
  <c r="W21" i="92"/>
  <c r="U21" i="92"/>
  <c r="S21" i="92"/>
  <c r="Q21" i="92"/>
  <c r="O21" i="92"/>
  <c r="M21" i="92"/>
  <c r="K21" i="92"/>
  <c r="BI21" i="92" s="1"/>
  <c r="I21" i="92"/>
  <c r="G21" i="92"/>
  <c r="E21" i="92"/>
  <c r="BY20" i="92"/>
  <c r="BU20" i="92"/>
  <c r="BQ20" i="92"/>
  <c r="CC20" i="92" s="1"/>
  <c r="BM20" i="92"/>
  <c r="BK20" i="92"/>
  <c r="BW20" i="92" s="1"/>
  <c r="BI20" i="92"/>
  <c r="BG20" i="92"/>
  <c r="BE20" i="92"/>
  <c r="BC20" i="92"/>
  <c r="BA20" i="92"/>
  <c r="AY20" i="92"/>
  <c r="AW20" i="92"/>
  <c r="AU20" i="92"/>
  <c r="AS20" i="92"/>
  <c r="BO20" i="92" s="1"/>
  <c r="CA20" i="92" s="1"/>
  <c r="AQ20" i="92"/>
  <c r="AO20" i="92"/>
  <c r="AM20" i="92"/>
  <c r="AK20" i="92"/>
  <c r="AI20" i="92"/>
  <c r="AG20" i="92"/>
  <c r="AE20" i="92"/>
  <c r="AC20" i="92"/>
  <c r="AA20" i="92"/>
  <c r="Y20" i="92"/>
  <c r="W20" i="92"/>
  <c r="U20" i="92"/>
  <c r="S20" i="92"/>
  <c r="Q20" i="92"/>
  <c r="O20" i="92"/>
  <c r="M20" i="92"/>
  <c r="K20" i="92"/>
  <c r="I20" i="92"/>
  <c r="G20" i="92"/>
  <c r="E20" i="92"/>
  <c r="BQ19" i="92"/>
  <c r="CC19" i="92" s="1"/>
  <c r="BO19" i="92"/>
  <c r="CA19" i="92" s="1"/>
  <c r="BM19" i="92"/>
  <c r="BY19" i="92" s="1"/>
  <c r="BG19" i="92"/>
  <c r="BE19" i="92"/>
  <c r="BC19" i="92"/>
  <c r="BA19" i="92"/>
  <c r="AY19" i="92"/>
  <c r="AW19" i="92"/>
  <c r="AU19" i="92"/>
  <c r="AS19" i="92"/>
  <c r="AQ19" i="92"/>
  <c r="AO19" i="92"/>
  <c r="AM19" i="92"/>
  <c r="AK19" i="92"/>
  <c r="AI19" i="92"/>
  <c r="AG19" i="92"/>
  <c r="AE19" i="92"/>
  <c r="AC19" i="92"/>
  <c r="AA19" i="92"/>
  <c r="Y19" i="92"/>
  <c r="BK19" i="92" s="1"/>
  <c r="BW19" i="92" s="1"/>
  <c r="W19" i="92"/>
  <c r="U19" i="92"/>
  <c r="S19" i="92"/>
  <c r="Q19" i="92"/>
  <c r="O19" i="92"/>
  <c r="M19" i="92"/>
  <c r="K19" i="92"/>
  <c r="BI19" i="92" s="1"/>
  <c r="I19" i="92"/>
  <c r="G19" i="92"/>
  <c r="E19" i="92"/>
  <c r="CC18" i="92"/>
  <c r="BQ18" i="92"/>
  <c r="BI18" i="92"/>
  <c r="BU18" i="92" s="1"/>
  <c r="BG18" i="92"/>
  <c r="BE18" i="92"/>
  <c r="BC18" i="92"/>
  <c r="BA18" i="92"/>
  <c r="AY18" i="92"/>
  <c r="AW18" i="92"/>
  <c r="AU18" i="92"/>
  <c r="AS18" i="92"/>
  <c r="BO18" i="92" s="1"/>
  <c r="CA18" i="92" s="1"/>
  <c r="AQ18" i="92"/>
  <c r="AO18" i="92"/>
  <c r="AM18" i="92"/>
  <c r="AK18" i="92"/>
  <c r="AI18" i="92"/>
  <c r="BM18" i="92" s="1"/>
  <c r="BY18" i="92" s="1"/>
  <c r="AG18" i="92"/>
  <c r="AE18" i="92"/>
  <c r="AC18" i="92"/>
  <c r="AA18" i="92"/>
  <c r="Y18" i="92"/>
  <c r="BK18" i="92" s="1"/>
  <c r="BW18" i="92" s="1"/>
  <c r="W18" i="92"/>
  <c r="U18" i="92"/>
  <c r="S18" i="92"/>
  <c r="Q18" i="92"/>
  <c r="O18" i="92"/>
  <c r="M18" i="92"/>
  <c r="K18" i="92"/>
  <c r="I18" i="92"/>
  <c r="G18" i="92"/>
  <c r="E18" i="92"/>
  <c r="BQ17" i="92"/>
  <c r="CC17" i="92" s="1"/>
  <c r="BO17" i="92"/>
  <c r="CA17" i="92" s="1"/>
  <c r="BK17" i="92"/>
  <c r="BW17" i="92" s="1"/>
  <c r="BI17" i="92"/>
  <c r="BU17" i="92" s="1"/>
  <c r="BG17" i="92"/>
  <c r="BE17" i="92"/>
  <c r="BC17" i="92"/>
  <c r="BA17" i="92"/>
  <c r="AY17" i="92"/>
  <c r="AW17" i="92"/>
  <c r="AU17" i="92"/>
  <c r="AS17" i="92"/>
  <c r="AQ17" i="92"/>
  <c r="AO17" i="92"/>
  <c r="AM17" i="92"/>
  <c r="AK17" i="92"/>
  <c r="AI17" i="92"/>
  <c r="BM17" i="92" s="1"/>
  <c r="BY17" i="92" s="1"/>
  <c r="AG17" i="92"/>
  <c r="AE17" i="92"/>
  <c r="AC17" i="92"/>
  <c r="AA17" i="92"/>
  <c r="Y17" i="92"/>
  <c r="W17" i="92"/>
  <c r="U17" i="92"/>
  <c r="S17" i="92"/>
  <c r="Q17" i="92"/>
  <c r="O17" i="92"/>
  <c r="M17" i="92"/>
  <c r="K17" i="92"/>
  <c r="I17" i="92"/>
  <c r="G17" i="92"/>
  <c r="E17" i="92"/>
  <c r="BG16" i="92"/>
  <c r="BE16" i="92"/>
  <c r="BQ16" i="92" s="1"/>
  <c r="CC16" i="92" s="1"/>
  <c r="BC16" i="92"/>
  <c r="BA16" i="92"/>
  <c r="AY16" i="92"/>
  <c r="AW16" i="92"/>
  <c r="AU16" i="92"/>
  <c r="AS16" i="92"/>
  <c r="BO16" i="92" s="1"/>
  <c r="CA16" i="92" s="1"/>
  <c r="AQ16" i="92"/>
  <c r="AO16" i="92"/>
  <c r="AM16" i="92"/>
  <c r="AK16" i="92"/>
  <c r="AI16" i="92"/>
  <c r="BM16" i="92" s="1"/>
  <c r="BY16" i="92" s="1"/>
  <c r="AG16" i="92"/>
  <c r="AE16" i="92"/>
  <c r="AC16" i="92"/>
  <c r="AA16" i="92"/>
  <c r="Y16" i="92"/>
  <c r="BK16" i="92" s="1"/>
  <c r="BW16" i="92" s="1"/>
  <c r="W16" i="92"/>
  <c r="U16" i="92"/>
  <c r="S16" i="92"/>
  <c r="Q16" i="92"/>
  <c r="O16" i="92"/>
  <c r="M16" i="92"/>
  <c r="K16" i="92"/>
  <c r="BI16" i="92" s="1"/>
  <c r="I16" i="92"/>
  <c r="G16" i="92"/>
  <c r="E16" i="92"/>
  <c r="CA15" i="92"/>
  <c r="BQ15" i="92"/>
  <c r="CC15" i="92" s="1"/>
  <c r="BO15" i="92"/>
  <c r="BM15" i="92"/>
  <c r="BY15" i="92" s="1"/>
  <c r="BK15" i="92"/>
  <c r="BW15" i="92" s="1"/>
  <c r="BG15" i="92"/>
  <c r="BE15" i="92"/>
  <c r="BC15" i="92"/>
  <c r="BA15" i="92"/>
  <c r="AY15" i="92"/>
  <c r="AW15" i="92"/>
  <c r="AU15" i="92"/>
  <c r="AS15" i="92"/>
  <c r="AQ15" i="92"/>
  <c r="AO15" i="92"/>
  <c r="AM15" i="92"/>
  <c r="AK15" i="92"/>
  <c r="AI15" i="92"/>
  <c r="AG15" i="92"/>
  <c r="AE15" i="92"/>
  <c r="AC15" i="92"/>
  <c r="AA15" i="92"/>
  <c r="Y15" i="92"/>
  <c r="W15" i="92"/>
  <c r="U15" i="92"/>
  <c r="S15" i="92"/>
  <c r="Q15" i="92"/>
  <c r="O15" i="92"/>
  <c r="M15" i="92"/>
  <c r="K15" i="92"/>
  <c r="BI15" i="92" s="1"/>
  <c r="I15" i="92"/>
  <c r="G15" i="92"/>
  <c r="E15" i="92"/>
  <c r="BQ14" i="92"/>
  <c r="CC14" i="92" s="1"/>
  <c r="BM14" i="92"/>
  <c r="BY14" i="92" s="1"/>
  <c r="BG14" i="92"/>
  <c r="BE14" i="92"/>
  <c r="BC14" i="92"/>
  <c r="BA14" i="92"/>
  <c r="AY14" i="92"/>
  <c r="AW14" i="92"/>
  <c r="AU14" i="92"/>
  <c r="AS14" i="92"/>
  <c r="BO14" i="92" s="1"/>
  <c r="CA14" i="92" s="1"/>
  <c r="AQ14" i="92"/>
  <c r="AO14" i="92"/>
  <c r="AM14" i="92"/>
  <c r="AK14" i="92"/>
  <c r="AI14" i="92"/>
  <c r="AG14" i="92"/>
  <c r="AE14" i="92"/>
  <c r="AC14" i="92"/>
  <c r="AA14" i="92"/>
  <c r="Y14" i="92"/>
  <c r="BK14" i="92" s="1"/>
  <c r="BW14" i="92" s="1"/>
  <c r="W14" i="92"/>
  <c r="U14" i="92"/>
  <c r="S14" i="92"/>
  <c r="Q14" i="92"/>
  <c r="O14" i="92"/>
  <c r="M14" i="92"/>
  <c r="K14" i="92"/>
  <c r="BI14" i="92" s="1"/>
  <c r="I14" i="92"/>
  <c r="G14" i="92"/>
  <c r="E14" i="92"/>
  <c r="BQ13" i="92"/>
  <c r="CC13" i="92" s="1"/>
  <c r="BO13" i="92"/>
  <c r="CA13" i="92" s="1"/>
  <c r="BK13" i="92"/>
  <c r="BW13" i="92" s="1"/>
  <c r="BG13" i="92"/>
  <c r="BE13" i="92"/>
  <c r="BC13" i="92"/>
  <c r="BA13" i="92"/>
  <c r="AY13" i="92"/>
  <c r="AW13" i="92"/>
  <c r="AU13" i="92"/>
  <c r="AS13" i="92"/>
  <c r="AQ13" i="92"/>
  <c r="AO13" i="92"/>
  <c r="AM13" i="92"/>
  <c r="AK13" i="92"/>
  <c r="AI13" i="92"/>
  <c r="BM13" i="92" s="1"/>
  <c r="BY13" i="92" s="1"/>
  <c r="AG13" i="92"/>
  <c r="AE13" i="92"/>
  <c r="AC13" i="92"/>
  <c r="AA13" i="92"/>
  <c r="Y13" i="92"/>
  <c r="W13" i="92"/>
  <c r="U13" i="92"/>
  <c r="S13" i="92"/>
  <c r="Q13" i="92"/>
  <c r="O13" i="92"/>
  <c r="M13" i="92"/>
  <c r="K13" i="92"/>
  <c r="BI13" i="92" s="1"/>
  <c r="I13" i="92"/>
  <c r="G13" i="92"/>
  <c r="E13" i="92"/>
  <c r="BM12" i="92"/>
  <c r="BY12" i="92" s="1"/>
  <c r="BI12" i="92"/>
  <c r="BU12" i="92" s="1"/>
  <c r="BG12" i="92"/>
  <c r="BE12" i="92"/>
  <c r="BQ12" i="92" s="1"/>
  <c r="CC12" i="92" s="1"/>
  <c r="BC12" i="92"/>
  <c r="BA12" i="92"/>
  <c r="AY12" i="92"/>
  <c r="AW12" i="92"/>
  <c r="AU12" i="92"/>
  <c r="AS12" i="92"/>
  <c r="BO12" i="92" s="1"/>
  <c r="CA12" i="92" s="1"/>
  <c r="AQ12" i="92"/>
  <c r="AO12" i="92"/>
  <c r="AM12" i="92"/>
  <c r="AK12" i="92"/>
  <c r="AI12" i="92"/>
  <c r="AG12" i="92"/>
  <c r="AE12" i="92"/>
  <c r="AC12" i="92"/>
  <c r="AA12" i="92"/>
  <c r="Y12" i="92"/>
  <c r="BK12" i="92" s="1"/>
  <c r="W12" i="92"/>
  <c r="U12" i="92"/>
  <c r="S12" i="92"/>
  <c r="Q12" i="92"/>
  <c r="O12" i="92"/>
  <c r="M12" i="92"/>
  <c r="K12" i="92"/>
  <c r="I12" i="92"/>
  <c r="G12" i="92"/>
  <c r="E12" i="92"/>
  <c r="CA11" i="92"/>
  <c r="BO11" i="92"/>
  <c r="BK11" i="92"/>
  <c r="BW11" i="92" s="1"/>
  <c r="BG11" i="92"/>
  <c r="BE11" i="92"/>
  <c r="BQ11" i="92" s="1"/>
  <c r="CC11" i="92" s="1"/>
  <c r="BC11" i="92"/>
  <c r="BA11" i="92"/>
  <c r="AY11" i="92"/>
  <c r="AW11" i="92"/>
  <c r="AU11" i="92"/>
  <c r="AS11" i="92"/>
  <c r="AQ11" i="92"/>
  <c r="AO11" i="92"/>
  <c r="AM11" i="92"/>
  <c r="AK11" i="92"/>
  <c r="AI11" i="92"/>
  <c r="BM11" i="92" s="1"/>
  <c r="BY11" i="92" s="1"/>
  <c r="AG11" i="92"/>
  <c r="AE11" i="92"/>
  <c r="AC11" i="92"/>
  <c r="AA11" i="92"/>
  <c r="Y11" i="92"/>
  <c r="W11" i="92"/>
  <c r="U11" i="92"/>
  <c r="S11" i="92"/>
  <c r="Q11" i="92"/>
  <c r="O11" i="92"/>
  <c r="M11" i="92"/>
  <c r="K11" i="92"/>
  <c r="BI11" i="92" s="1"/>
  <c r="I11" i="92"/>
  <c r="G11" i="92"/>
  <c r="E11" i="92"/>
  <c r="BM10" i="92"/>
  <c r="BY10" i="92" s="1"/>
  <c r="BK10" i="92"/>
  <c r="BW10" i="92" s="1"/>
  <c r="BI10" i="92"/>
  <c r="BU10" i="92" s="1"/>
  <c r="BG10" i="92"/>
  <c r="BE10" i="92"/>
  <c r="BQ10" i="92" s="1"/>
  <c r="CC10" i="92" s="1"/>
  <c r="BC10" i="92"/>
  <c r="BA10" i="92"/>
  <c r="AY10" i="92"/>
  <c r="AW10" i="92"/>
  <c r="AU10" i="92"/>
  <c r="AS10" i="92"/>
  <c r="BO10" i="92" s="1"/>
  <c r="CA10" i="92" s="1"/>
  <c r="AQ10" i="92"/>
  <c r="AO10" i="92"/>
  <c r="AM10" i="92"/>
  <c r="AK10" i="92"/>
  <c r="AI10" i="92"/>
  <c r="AG10" i="92"/>
  <c r="AE10" i="92"/>
  <c r="AC10" i="92"/>
  <c r="AA10" i="92"/>
  <c r="Y10" i="92"/>
  <c r="W10" i="92"/>
  <c r="U10" i="92"/>
  <c r="S10" i="92"/>
  <c r="Q10" i="92"/>
  <c r="O10" i="92"/>
  <c r="M10" i="92"/>
  <c r="K10" i="92"/>
  <c r="I10" i="92"/>
  <c r="G10" i="92"/>
  <c r="E10" i="92"/>
  <c r="BI9" i="92"/>
  <c r="BU9" i="92" s="1"/>
  <c r="BG9" i="92"/>
  <c r="BE9" i="92"/>
  <c r="BQ9" i="92" s="1"/>
  <c r="CC9" i="92" s="1"/>
  <c r="BC9" i="92"/>
  <c r="BA9" i="92"/>
  <c r="AY9" i="92"/>
  <c r="AW9" i="92"/>
  <c r="AU9" i="92"/>
  <c r="AS9" i="92"/>
  <c r="BO9" i="92" s="1"/>
  <c r="CA9" i="92" s="1"/>
  <c r="AQ9" i="92"/>
  <c r="AO9" i="92"/>
  <c r="AM9" i="92"/>
  <c r="AK9" i="92"/>
  <c r="AI9" i="92"/>
  <c r="BM9" i="92" s="1"/>
  <c r="BY9" i="92" s="1"/>
  <c r="AG9" i="92"/>
  <c r="AE9" i="92"/>
  <c r="AC9" i="92"/>
  <c r="AA9" i="92"/>
  <c r="Y9" i="92"/>
  <c r="BK9" i="92" s="1"/>
  <c r="BW9" i="92" s="1"/>
  <c r="W9" i="92"/>
  <c r="U9" i="92"/>
  <c r="S9" i="92"/>
  <c r="Q9" i="92"/>
  <c r="O9" i="92"/>
  <c r="M9" i="92"/>
  <c r="K9" i="92"/>
  <c r="I9" i="92"/>
  <c r="G9" i="92"/>
  <c r="E9" i="92"/>
  <c r="CC8" i="92"/>
  <c r="CA8" i="92"/>
  <c r="BY8" i="92"/>
  <c r="BW8" i="92"/>
  <c r="BU8" i="92"/>
  <c r="BQ8" i="92"/>
  <c r="BQ23" i="92" s="1"/>
  <c r="BK8" i="92"/>
  <c r="BG8" i="92"/>
  <c r="BE8" i="92"/>
  <c r="BC8" i="92"/>
  <c r="BA8" i="92"/>
  <c r="AY8" i="92"/>
  <c r="AW8" i="92"/>
  <c r="AU8" i="92"/>
  <c r="AS8" i="92"/>
  <c r="BO8" i="92" s="1"/>
  <c r="BO23" i="92" s="1"/>
  <c r="AQ8" i="92"/>
  <c r="AO8" i="92"/>
  <c r="AM8" i="92"/>
  <c r="AK8" i="92"/>
  <c r="AI8" i="92"/>
  <c r="BM8" i="92" s="1"/>
  <c r="BM23" i="92" s="1"/>
  <c r="AG8" i="92"/>
  <c r="AE8" i="92"/>
  <c r="AC8" i="92"/>
  <c r="AA8" i="92"/>
  <c r="Y8" i="92"/>
  <c r="W8" i="92"/>
  <c r="U8" i="92"/>
  <c r="S8" i="92"/>
  <c r="Q8" i="92"/>
  <c r="O8" i="92"/>
  <c r="M8" i="92"/>
  <c r="K8" i="92"/>
  <c r="BI8" i="92" s="1"/>
  <c r="I8" i="92"/>
  <c r="G8" i="92"/>
  <c r="E8" i="92"/>
  <c r="E27" i="93"/>
  <c r="E26" i="93"/>
  <c r="E25" i="93"/>
  <c r="E24" i="93"/>
  <c r="E23" i="93"/>
  <c r="E22" i="93"/>
  <c r="E21" i="93"/>
  <c r="E20" i="93"/>
  <c r="E19" i="93"/>
  <c r="E18" i="93"/>
  <c r="E17" i="93"/>
  <c r="E16" i="93"/>
  <c r="E15" i="93"/>
  <c r="E14" i="93"/>
  <c r="E13" i="93"/>
  <c r="E12" i="93"/>
  <c r="E11" i="93"/>
  <c r="E10" i="93"/>
  <c r="E9" i="93"/>
  <c r="E8" i="93"/>
  <c r="I41" i="94"/>
  <c r="M42" i="94"/>
  <c r="K42" i="94"/>
  <c r="I42" i="94"/>
  <c r="G42" i="94"/>
  <c r="E42" i="94"/>
  <c r="M41" i="94"/>
  <c r="K41" i="94"/>
  <c r="G41" i="94"/>
  <c r="E41" i="94"/>
  <c r="M40" i="94"/>
  <c r="K40" i="94"/>
  <c r="I40" i="94"/>
  <c r="G40" i="94"/>
  <c r="E40" i="94"/>
  <c r="M39" i="94"/>
  <c r="K39" i="94"/>
  <c r="I39" i="94"/>
  <c r="G39" i="94"/>
  <c r="E39" i="94"/>
  <c r="M38" i="94"/>
  <c r="K38" i="94"/>
  <c r="I38" i="94"/>
  <c r="G38" i="94"/>
  <c r="E38" i="94"/>
  <c r="M37" i="94"/>
  <c r="K37" i="94"/>
  <c r="I37" i="94"/>
  <c r="G37" i="94"/>
  <c r="E37" i="94"/>
  <c r="M36" i="94"/>
  <c r="K36" i="94"/>
  <c r="I36" i="94"/>
  <c r="G36" i="94"/>
  <c r="E36" i="94"/>
  <c r="M35" i="94"/>
  <c r="K35" i="94"/>
  <c r="I35" i="94"/>
  <c r="G35" i="94"/>
  <c r="E35" i="94"/>
  <c r="M34" i="94"/>
  <c r="K34" i="94"/>
  <c r="I34" i="94"/>
  <c r="G34" i="94"/>
  <c r="E34" i="94"/>
  <c r="M33" i="94"/>
  <c r="K33" i="94"/>
  <c r="I33" i="94"/>
  <c r="G33" i="94"/>
  <c r="E33" i="94"/>
  <c r="I32" i="94"/>
  <c r="E32" i="94"/>
  <c r="G32" i="94" s="1"/>
  <c r="M31" i="94"/>
  <c r="K31" i="94"/>
  <c r="I31" i="94"/>
  <c r="G31" i="94"/>
  <c r="E31" i="94"/>
  <c r="M30" i="94"/>
  <c r="K30" i="94"/>
  <c r="I30" i="94"/>
  <c r="G30" i="94"/>
  <c r="E30" i="94"/>
  <c r="M29" i="94"/>
  <c r="K29" i="94"/>
  <c r="I29" i="94"/>
  <c r="G29" i="94"/>
  <c r="E29" i="94"/>
  <c r="M28" i="94"/>
  <c r="K28" i="94"/>
  <c r="I28" i="94"/>
  <c r="G28" i="94"/>
  <c r="E28" i="94"/>
  <c r="M27" i="94"/>
  <c r="K27" i="94"/>
  <c r="I27" i="94"/>
  <c r="G27" i="94"/>
  <c r="E27" i="94"/>
  <c r="M26" i="94"/>
  <c r="K26" i="94"/>
  <c r="I26" i="94"/>
  <c r="G26" i="94"/>
  <c r="E26" i="94"/>
  <c r="M25" i="94"/>
  <c r="K25" i="94"/>
  <c r="I25" i="94"/>
  <c r="G25" i="94"/>
  <c r="E25" i="94"/>
  <c r="M24" i="94"/>
  <c r="K24" i="94"/>
  <c r="I24" i="94"/>
  <c r="G24" i="94"/>
  <c r="E24" i="94"/>
  <c r="M23" i="94"/>
  <c r="K23" i="94"/>
  <c r="I23" i="94"/>
  <c r="G23" i="94"/>
  <c r="E23" i="94"/>
  <c r="M22" i="94"/>
  <c r="K22" i="94"/>
  <c r="I22" i="94"/>
  <c r="G22" i="94"/>
  <c r="E22" i="94"/>
  <c r="M21" i="94"/>
  <c r="K21" i="94"/>
  <c r="I21" i="94"/>
  <c r="G21" i="94"/>
  <c r="E21" i="94"/>
  <c r="M20" i="94"/>
  <c r="K20" i="94"/>
  <c r="I20" i="94"/>
  <c r="G20" i="94"/>
  <c r="E20" i="94"/>
  <c r="M19" i="94"/>
  <c r="K19" i="94"/>
  <c r="I19" i="94"/>
  <c r="G19" i="94"/>
  <c r="E19" i="94"/>
  <c r="M18" i="94"/>
  <c r="K18" i="94"/>
  <c r="I18" i="94"/>
  <c r="G18" i="94"/>
  <c r="E18" i="94"/>
  <c r="M17" i="94"/>
  <c r="K17" i="94"/>
  <c r="I17" i="94"/>
  <c r="G17" i="94"/>
  <c r="E17" i="94"/>
  <c r="M16" i="94"/>
  <c r="K16" i="94"/>
  <c r="I16" i="94"/>
  <c r="G16" i="94"/>
  <c r="E16" i="94"/>
  <c r="M15" i="94"/>
  <c r="K15" i="94"/>
  <c r="I15" i="94"/>
  <c r="G15" i="94"/>
  <c r="E15" i="94"/>
  <c r="M14" i="94"/>
  <c r="K14" i="94"/>
  <c r="I14" i="94"/>
  <c r="G14" i="94"/>
  <c r="E14" i="94"/>
  <c r="M13" i="94"/>
  <c r="K13" i="94"/>
  <c r="I13" i="94"/>
  <c r="G13" i="94"/>
  <c r="E13" i="94"/>
  <c r="M12" i="94"/>
  <c r="K12" i="94"/>
  <c r="I12" i="94"/>
  <c r="G12" i="94"/>
  <c r="E12" i="94"/>
  <c r="M11" i="94"/>
  <c r="K11" i="94"/>
  <c r="I11" i="94"/>
  <c r="G11" i="94"/>
  <c r="E11" i="94"/>
  <c r="M10" i="94"/>
  <c r="K10" i="94"/>
  <c r="I10" i="94"/>
  <c r="G10" i="94"/>
  <c r="E10" i="94"/>
  <c r="M9" i="94"/>
  <c r="K9" i="94"/>
  <c r="I9" i="94"/>
  <c r="G9" i="94"/>
  <c r="E9" i="94"/>
  <c r="M8" i="94"/>
  <c r="K8" i="94"/>
  <c r="I8" i="94"/>
  <c r="G8" i="94"/>
  <c r="E8" i="94"/>
  <c r="M87" i="95"/>
  <c r="K87" i="95"/>
  <c r="I87" i="95"/>
  <c r="G87" i="95"/>
  <c r="E87" i="95"/>
  <c r="M86" i="95"/>
  <c r="K86" i="95"/>
  <c r="G86" i="95"/>
  <c r="E86" i="95"/>
  <c r="M85" i="95"/>
  <c r="K85" i="95"/>
  <c r="I85" i="95"/>
  <c r="G85" i="95"/>
  <c r="E85" i="95"/>
  <c r="M84" i="95"/>
  <c r="K84" i="95"/>
  <c r="I84" i="95"/>
  <c r="G84" i="95"/>
  <c r="E84" i="95"/>
  <c r="M83" i="95"/>
  <c r="K83" i="95"/>
  <c r="I83" i="95"/>
  <c r="G83" i="95"/>
  <c r="E83" i="95"/>
  <c r="M82" i="95"/>
  <c r="K82" i="95"/>
  <c r="I82" i="95"/>
  <c r="G82" i="95"/>
  <c r="E82" i="95"/>
  <c r="M81" i="95"/>
  <c r="K81" i="95"/>
  <c r="I81" i="95"/>
  <c r="G81" i="95"/>
  <c r="E81" i="95"/>
  <c r="M80" i="95"/>
  <c r="K80" i="95"/>
  <c r="I80" i="95"/>
  <c r="G80" i="95"/>
  <c r="E80" i="95"/>
  <c r="M79" i="95"/>
  <c r="K79" i="95"/>
  <c r="I79" i="95"/>
  <c r="G79" i="95"/>
  <c r="E79" i="95"/>
  <c r="M78" i="95"/>
  <c r="K78" i="95"/>
  <c r="I78" i="95"/>
  <c r="G78" i="95"/>
  <c r="E78" i="95"/>
  <c r="M77" i="95"/>
  <c r="K77" i="95"/>
  <c r="I77" i="95"/>
  <c r="G77" i="95"/>
  <c r="E77" i="95"/>
  <c r="M76" i="95"/>
  <c r="K76" i="95"/>
  <c r="I76" i="95"/>
  <c r="G76" i="95"/>
  <c r="E76" i="95"/>
  <c r="M75" i="95"/>
  <c r="K75" i="95"/>
  <c r="I75" i="95"/>
  <c r="G75" i="95"/>
  <c r="E75" i="95"/>
  <c r="M74" i="95"/>
  <c r="K74" i="95"/>
  <c r="I74" i="95"/>
  <c r="G74" i="95"/>
  <c r="E74" i="95"/>
  <c r="M73" i="95"/>
  <c r="K73" i="95"/>
  <c r="I73" i="95"/>
  <c r="G73" i="95"/>
  <c r="E73" i="95"/>
  <c r="M72" i="95"/>
  <c r="K72" i="95"/>
  <c r="I72" i="95"/>
  <c r="G72" i="95"/>
  <c r="E72" i="95"/>
  <c r="M71" i="95"/>
  <c r="K71" i="95"/>
  <c r="I71" i="95"/>
  <c r="G71" i="95"/>
  <c r="E71" i="95"/>
  <c r="M70" i="95"/>
  <c r="K70" i="95"/>
  <c r="I70" i="95"/>
  <c r="G70" i="95"/>
  <c r="E70" i="95"/>
  <c r="M69" i="95"/>
  <c r="K69" i="95"/>
  <c r="I69" i="95"/>
  <c r="G69" i="95"/>
  <c r="E69" i="95"/>
  <c r="M68" i="95"/>
  <c r="K68" i="95"/>
  <c r="I68" i="95"/>
  <c r="G68" i="95"/>
  <c r="E68" i="95"/>
  <c r="M67" i="95"/>
  <c r="K67" i="95"/>
  <c r="I67" i="95"/>
  <c r="G67" i="95"/>
  <c r="E67" i="95"/>
  <c r="M66" i="95"/>
  <c r="K66" i="95"/>
  <c r="I66" i="95"/>
  <c r="G66" i="95"/>
  <c r="E66" i="95"/>
  <c r="M65" i="95"/>
  <c r="K65" i="95"/>
  <c r="I65" i="95"/>
  <c r="G65" i="95"/>
  <c r="E65" i="95"/>
  <c r="M64" i="95"/>
  <c r="K64" i="95"/>
  <c r="I64" i="95"/>
  <c r="G64" i="95"/>
  <c r="E64" i="95"/>
  <c r="M63" i="95"/>
  <c r="K63" i="95"/>
  <c r="I63" i="95"/>
  <c r="G63" i="95"/>
  <c r="E63" i="95"/>
  <c r="M62" i="95"/>
  <c r="K62" i="95"/>
  <c r="I62" i="95"/>
  <c r="G62" i="95"/>
  <c r="E62" i="95"/>
  <c r="M61" i="95"/>
  <c r="K61" i="95"/>
  <c r="I61" i="95"/>
  <c r="G61" i="95"/>
  <c r="E61" i="95"/>
  <c r="M60" i="95"/>
  <c r="K60" i="95"/>
  <c r="I60" i="95"/>
  <c r="G60" i="95"/>
  <c r="E60" i="95"/>
  <c r="M59" i="95"/>
  <c r="K59" i="95"/>
  <c r="I59" i="95"/>
  <c r="G59" i="95"/>
  <c r="E59" i="95"/>
  <c r="M58" i="95"/>
  <c r="K58" i="95"/>
  <c r="I58" i="95"/>
  <c r="G58" i="95"/>
  <c r="E58" i="95"/>
  <c r="M57" i="95"/>
  <c r="K57" i="95"/>
  <c r="I57" i="95"/>
  <c r="G57" i="95"/>
  <c r="E57" i="95"/>
  <c r="M56" i="95"/>
  <c r="K56" i="95"/>
  <c r="I56" i="95"/>
  <c r="G56" i="95"/>
  <c r="E56" i="95"/>
  <c r="M55" i="95"/>
  <c r="K55" i="95"/>
  <c r="I55" i="95"/>
  <c r="G55" i="95"/>
  <c r="E55" i="95"/>
  <c r="M54" i="95"/>
  <c r="K54" i="95"/>
  <c r="I54" i="95"/>
  <c r="G54" i="95"/>
  <c r="E54" i="95"/>
  <c r="M53" i="95"/>
  <c r="K53" i="95"/>
  <c r="I53" i="95"/>
  <c r="G53" i="95"/>
  <c r="E53" i="95"/>
  <c r="M52" i="95"/>
  <c r="K52" i="95"/>
  <c r="I52" i="95"/>
  <c r="G52" i="95"/>
  <c r="E52" i="95"/>
  <c r="M51" i="95"/>
  <c r="K51" i="95"/>
  <c r="I51" i="95"/>
  <c r="G51" i="95"/>
  <c r="E51" i="95"/>
  <c r="M50" i="95"/>
  <c r="K50" i="95"/>
  <c r="I50" i="95"/>
  <c r="G50" i="95"/>
  <c r="E50" i="95"/>
  <c r="M49" i="95"/>
  <c r="K49" i="95"/>
  <c r="I49" i="95"/>
  <c r="G49" i="95"/>
  <c r="E49" i="95"/>
  <c r="M48" i="95"/>
  <c r="K48" i="95"/>
  <c r="I48" i="95"/>
  <c r="G48" i="95"/>
  <c r="E48" i="95"/>
  <c r="M47" i="95"/>
  <c r="K47" i="95"/>
  <c r="I47" i="95"/>
  <c r="G47" i="95"/>
  <c r="E47" i="95"/>
  <c r="M46" i="95"/>
  <c r="K46" i="95"/>
  <c r="I46" i="95"/>
  <c r="G46" i="95"/>
  <c r="E46" i="95"/>
  <c r="M45" i="95"/>
  <c r="K45" i="95"/>
  <c r="I45" i="95"/>
  <c r="G45" i="95"/>
  <c r="E45" i="95"/>
  <c r="M44" i="95"/>
  <c r="K44" i="95"/>
  <c r="I44" i="95"/>
  <c r="G44" i="95"/>
  <c r="E44" i="95"/>
  <c r="M43" i="95"/>
  <c r="K43" i="95"/>
  <c r="I43" i="95"/>
  <c r="G43" i="95"/>
  <c r="E43" i="95"/>
  <c r="M42" i="95"/>
  <c r="K42" i="95"/>
  <c r="I42" i="95"/>
  <c r="G42" i="95"/>
  <c r="E42" i="95"/>
  <c r="M41" i="95"/>
  <c r="K41" i="95"/>
  <c r="I41" i="95"/>
  <c r="G41" i="95"/>
  <c r="E41" i="95"/>
  <c r="M40" i="95"/>
  <c r="K40" i="95"/>
  <c r="I40" i="95"/>
  <c r="G40" i="95"/>
  <c r="E40" i="95"/>
  <c r="M39" i="95"/>
  <c r="K39" i="95"/>
  <c r="I39" i="95"/>
  <c r="G39" i="95"/>
  <c r="E39" i="95"/>
  <c r="M38" i="95"/>
  <c r="K38" i="95"/>
  <c r="I38" i="95"/>
  <c r="G38" i="95"/>
  <c r="E38" i="95"/>
  <c r="M37" i="95"/>
  <c r="K37" i="95"/>
  <c r="I37" i="95"/>
  <c r="G37" i="95"/>
  <c r="E37" i="95"/>
  <c r="M36" i="95"/>
  <c r="K36" i="95"/>
  <c r="I36" i="95"/>
  <c r="G36" i="95"/>
  <c r="E36" i="95"/>
  <c r="M35" i="95"/>
  <c r="K35" i="95"/>
  <c r="I35" i="95"/>
  <c r="G35" i="95"/>
  <c r="E35" i="95"/>
  <c r="M34" i="95"/>
  <c r="K34" i="95"/>
  <c r="I34" i="95"/>
  <c r="G34" i="95"/>
  <c r="E34" i="95"/>
  <c r="M33" i="95"/>
  <c r="K33" i="95"/>
  <c r="I33" i="95"/>
  <c r="G33" i="95"/>
  <c r="E33" i="95"/>
  <c r="M32" i="95"/>
  <c r="K32" i="95"/>
  <c r="I32" i="95"/>
  <c r="G32" i="95"/>
  <c r="E32" i="95"/>
  <c r="M31" i="95"/>
  <c r="K31" i="95"/>
  <c r="I31" i="95"/>
  <c r="G31" i="95"/>
  <c r="E31" i="95"/>
  <c r="M30" i="95"/>
  <c r="K30" i="95"/>
  <c r="I30" i="95"/>
  <c r="G30" i="95"/>
  <c r="E30" i="95"/>
  <c r="M29" i="95"/>
  <c r="K29" i="95"/>
  <c r="I29" i="95"/>
  <c r="G29" i="95"/>
  <c r="E29" i="95"/>
  <c r="M28" i="95"/>
  <c r="K28" i="95"/>
  <c r="I28" i="95"/>
  <c r="G28" i="95"/>
  <c r="E28" i="95"/>
  <c r="M27" i="95"/>
  <c r="K27" i="95"/>
  <c r="I27" i="95"/>
  <c r="G27" i="95"/>
  <c r="E27" i="95"/>
  <c r="M26" i="95"/>
  <c r="K26" i="95"/>
  <c r="I26" i="95"/>
  <c r="G26" i="95"/>
  <c r="E26" i="95"/>
  <c r="M25" i="95"/>
  <c r="K25" i="95"/>
  <c r="I25" i="95"/>
  <c r="G25" i="95"/>
  <c r="E25" i="95"/>
  <c r="M24" i="95"/>
  <c r="K24" i="95"/>
  <c r="I24" i="95"/>
  <c r="G24" i="95"/>
  <c r="E24" i="95"/>
  <c r="M23" i="95"/>
  <c r="K23" i="95"/>
  <c r="I23" i="95"/>
  <c r="G23" i="95"/>
  <c r="E23" i="95"/>
  <c r="M22" i="95"/>
  <c r="K22" i="95"/>
  <c r="I22" i="95"/>
  <c r="G22" i="95"/>
  <c r="E22" i="95"/>
  <c r="M21" i="95"/>
  <c r="K21" i="95"/>
  <c r="I21" i="95"/>
  <c r="G21" i="95"/>
  <c r="E21" i="95"/>
  <c r="M20" i="95"/>
  <c r="K20" i="95"/>
  <c r="I20" i="95"/>
  <c r="G20" i="95"/>
  <c r="E20" i="95"/>
  <c r="M19" i="95"/>
  <c r="K19" i="95"/>
  <c r="I19" i="95"/>
  <c r="G19" i="95"/>
  <c r="E19" i="95"/>
  <c r="M18" i="95"/>
  <c r="K18" i="95"/>
  <c r="I18" i="95"/>
  <c r="G18" i="95"/>
  <c r="E18" i="95"/>
  <c r="M17" i="95"/>
  <c r="K17" i="95"/>
  <c r="I17" i="95"/>
  <c r="G17" i="95"/>
  <c r="E17" i="95"/>
  <c r="M16" i="95"/>
  <c r="K16" i="95"/>
  <c r="I16" i="95"/>
  <c r="G16" i="95"/>
  <c r="E16" i="95"/>
  <c r="M15" i="95"/>
  <c r="K15" i="95"/>
  <c r="I15" i="95"/>
  <c r="G15" i="95"/>
  <c r="E15" i="95"/>
  <c r="M14" i="95"/>
  <c r="K14" i="95"/>
  <c r="I14" i="95"/>
  <c r="G14" i="95"/>
  <c r="E14" i="95"/>
  <c r="M13" i="95"/>
  <c r="K13" i="95"/>
  <c r="I13" i="95"/>
  <c r="G13" i="95"/>
  <c r="E13" i="95"/>
  <c r="M12" i="95"/>
  <c r="K12" i="95"/>
  <c r="I12" i="95"/>
  <c r="G12" i="95"/>
  <c r="E12" i="95"/>
  <c r="M11" i="95"/>
  <c r="K11" i="95"/>
  <c r="I11" i="95"/>
  <c r="G11" i="95"/>
  <c r="E11" i="95"/>
  <c r="M10" i="95"/>
  <c r="K10" i="95"/>
  <c r="I10" i="95"/>
  <c r="G10" i="95"/>
  <c r="E10" i="95"/>
  <c r="M9" i="95"/>
  <c r="K9" i="95"/>
  <c r="I9" i="95"/>
  <c r="G9" i="95"/>
  <c r="E9" i="95"/>
  <c r="M8" i="95"/>
  <c r="K8" i="95"/>
  <c r="I8" i="95"/>
  <c r="G8" i="95"/>
  <c r="E8" i="95"/>
  <c r="K78" i="96"/>
  <c r="I78" i="96"/>
  <c r="G78" i="96"/>
  <c r="E78" i="96"/>
  <c r="K77" i="96"/>
  <c r="I77" i="96"/>
  <c r="G77" i="96"/>
  <c r="E77" i="96"/>
  <c r="K76" i="96"/>
  <c r="I76" i="96"/>
  <c r="G76" i="96"/>
  <c r="E76" i="96"/>
  <c r="K75" i="96"/>
  <c r="I75" i="96"/>
  <c r="G75" i="96"/>
  <c r="E75" i="96"/>
  <c r="K74" i="96"/>
  <c r="I74" i="96"/>
  <c r="G74" i="96"/>
  <c r="E74" i="96"/>
  <c r="K73" i="96"/>
  <c r="I73" i="96"/>
  <c r="G73" i="96"/>
  <c r="E73" i="96"/>
  <c r="K72" i="96"/>
  <c r="I72" i="96"/>
  <c r="G72" i="96"/>
  <c r="E72" i="96"/>
  <c r="K71" i="96"/>
  <c r="I71" i="96"/>
  <c r="G71" i="96"/>
  <c r="E71" i="96"/>
  <c r="K70" i="96"/>
  <c r="I70" i="96"/>
  <c r="G70" i="96"/>
  <c r="E70" i="96"/>
  <c r="K69" i="96"/>
  <c r="I69" i="96"/>
  <c r="G69" i="96"/>
  <c r="E69" i="96"/>
  <c r="K68" i="96"/>
  <c r="I68" i="96"/>
  <c r="G68" i="96"/>
  <c r="E68" i="96"/>
  <c r="K67" i="96"/>
  <c r="I67" i="96"/>
  <c r="G67" i="96"/>
  <c r="E67" i="96"/>
  <c r="K66" i="96"/>
  <c r="I66" i="96"/>
  <c r="G66" i="96"/>
  <c r="E66" i="96"/>
  <c r="K65" i="96"/>
  <c r="I65" i="96"/>
  <c r="G65" i="96"/>
  <c r="E65" i="96"/>
  <c r="K64" i="96"/>
  <c r="I64" i="96"/>
  <c r="G64" i="96"/>
  <c r="E64" i="96"/>
  <c r="K63" i="96"/>
  <c r="I63" i="96"/>
  <c r="G63" i="96"/>
  <c r="E63" i="96"/>
  <c r="K62" i="96"/>
  <c r="I62" i="96"/>
  <c r="G62" i="96"/>
  <c r="E62" i="96"/>
  <c r="K61" i="96"/>
  <c r="I61" i="96"/>
  <c r="G61" i="96"/>
  <c r="E61" i="96"/>
  <c r="K60" i="96"/>
  <c r="I60" i="96"/>
  <c r="G60" i="96"/>
  <c r="E60" i="96"/>
  <c r="K59" i="96"/>
  <c r="I59" i="96"/>
  <c r="G59" i="96"/>
  <c r="E59" i="96"/>
  <c r="K58" i="96"/>
  <c r="I58" i="96"/>
  <c r="G58" i="96"/>
  <c r="E58" i="96"/>
  <c r="K57" i="96"/>
  <c r="I57" i="96"/>
  <c r="G57" i="96"/>
  <c r="E57" i="96"/>
  <c r="K56" i="96"/>
  <c r="I56" i="96"/>
  <c r="G56" i="96"/>
  <c r="E56" i="96"/>
  <c r="K55" i="96"/>
  <c r="I55" i="96"/>
  <c r="G55" i="96"/>
  <c r="E55" i="96"/>
  <c r="K54" i="96"/>
  <c r="I54" i="96"/>
  <c r="G54" i="96"/>
  <c r="E54" i="96"/>
  <c r="K53" i="96"/>
  <c r="I53" i="96"/>
  <c r="G53" i="96"/>
  <c r="E53" i="96"/>
  <c r="K52" i="96"/>
  <c r="I52" i="96"/>
  <c r="G52" i="96"/>
  <c r="E52" i="96"/>
  <c r="K51" i="96"/>
  <c r="I51" i="96"/>
  <c r="G51" i="96"/>
  <c r="E51" i="96"/>
  <c r="K50" i="96"/>
  <c r="I50" i="96"/>
  <c r="G50" i="96"/>
  <c r="E50" i="96"/>
  <c r="K49" i="96"/>
  <c r="I49" i="96"/>
  <c r="G49" i="96"/>
  <c r="E49" i="96"/>
  <c r="K48" i="96"/>
  <c r="I48" i="96"/>
  <c r="G48" i="96"/>
  <c r="E48" i="96"/>
  <c r="K47" i="96"/>
  <c r="I47" i="96"/>
  <c r="G47" i="96"/>
  <c r="E47" i="96"/>
  <c r="K46" i="96"/>
  <c r="I46" i="96"/>
  <c r="G46" i="96"/>
  <c r="E46" i="96"/>
  <c r="K45" i="96"/>
  <c r="I45" i="96"/>
  <c r="G45" i="96"/>
  <c r="E45" i="96"/>
  <c r="K44" i="96"/>
  <c r="I44" i="96"/>
  <c r="G44" i="96"/>
  <c r="E44" i="96"/>
  <c r="K43" i="96"/>
  <c r="I43" i="96"/>
  <c r="G43" i="96"/>
  <c r="E43" i="96"/>
  <c r="K42" i="96"/>
  <c r="I42" i="96"/>
  <c r="G42" i="96"/>
  <c r="E42" i="96"/>
  <c r="K41" i="96"/>
  <c r="I41" i="96"/>
  <c r="G41" i="96"/>
  <c r="E41" i="96"/>
  <c r="K40" i="96"/>
  <c r="I40" i="96"/>
  <c r="G40" i="96"/>
  <c r="E40" i="96"/>
  <c r="K39" i="96"/>
  <c r="I39" i="96"/>
  <c r="G39" i="96"/>
  <c r="E39" i="96"/>
  <c r="K38" i="96"/>
  <c r="I38" i="96"/>
  <c r="G38" i="96"/>
  <c r="E38" i="96"/>
  <c r="K37" i="96"/>
  <c r="I37" i="96"/>
  <c r="G37" i="96"/>
  <c r="E37" i="96"/>
  <c r="K36" i="96"/>
  <c r="I36" i="96"/>
  <c r="G36" i="96"/>
  <c r="E36" i="96"/>
  <c r="K35" i="96"/>
  <c r="I35" i="96"/>
  <c r="G35" i="96"/>
  <c r="E35" i="96"/>
  <c r="K34" i="96"/>
  <c r="I34" i="96"/>
  <c r="G34" i="96"/>
  <c r="E34" i="96"/>
  <c r="K33" i="96"/>
  <c r="I33" i="96"/>
  <c r="G33" i="96"/>
  <c r="E33" i="96"/>
  <c r="K32" i="96"/>
  <c r="I32" i="96"/>
  <c r="G32" i="96"/>
  <c r="E32" i="96"/>
  <c r="K31" i="96"/>
  <c r="I31" i="96"/>
  <c r="G31" i="96"/>
  <c r="E31" i="96"/>
  <c r="K30" i="96"/>
  <c r="I30" i="96"/>
  <c r="G30" i="96"/>
  <c r="E30" i="96"/>
  <c r="K29" i="96"/>
  <c r="I29" i="96"/>
  <c r="G29" i="96"/>
  <c r="E29" i="96"/>
  <c r="K28" i="96"/>
  <c r="I28" i="96"/>
  <c r="G28" i="96"/>
  <c r="E28" i="96"/>
  <c r="K27" i="96"/>
  <c r="I27" i="96"/>
  <c r="G27" i="96"/>
  <c r="E27" i="96"/>
  <c r="K26" i="96"/>
  <c r="I26" i="96"/>
  <c r="G26" i="96"/>
  <c r="E26" i="96"/>
  <c r="K25" i="96"/>
  <c r="I25" i="96"/>
  <c r="G25" i="96"/>
  <c r="E25" i="96"/>
  <c r="K24" i="96"/>
  <c r="I24" i="96"/>
  <c r="G24" i="96"/>
  <c r="E24" i="96"/>
  <c r="K23" i="96"/>
  <c r="I23" i="96"/>
  <c r="G23" i="96"/>
  <c r="E23" i="96"/>
  <c r="K22" i="96"/>
  <c r="I22" i="96"/>
  <c r="G22" i="96"/>
  <c r="E22" i="96"/>
  <c r="K21" i="96"/>
  <c r="I21" i="96"/>
  <c r="G21" i="96"/>
  <c r="E21" i="96"/>
  <c r="K20" i="96"/>
  <c r="I20" i="96"/>
  <c r="G20" i="96"/>
  <c r="E20" i="96"/>
  <c r="K19" i="96"/>
  <c r="I19" i="96"/>
  <c r="G19" i="96"/>
  <c r="E19" i="96"/>
  <c r="K18" i="96"/>
  <c r="I18" i="96"/>
  <c r="G18" i="96"/>
  <c r="E18" i="96"/>
  <c r="K17" i="96"/>
  <c r="I17" i="96"/>
  <c r="G17" i="96"/>
  <c r="E17" i="96"/>
  <c r="K16" i="96"/>
  <c r="I16" i="96"/>
  <c r="G16" i="96"/>
  <c r="E16" i="96"/>
  <c r="K15" i="96"/>
  <c r="I15" i="96"/>
  <c r="G15" i="96"/>
  <c r="E15" i="96"/>
  <c r="K14" i="96"/>
  <c r="I14" i="96"/>
  <c r="G14" i="96"/>
  <c r="E14" i="96"/>
  <c r="K13" i="96"/>
  <c r="I13" i="96"/>
  <c r="G13" i="96"/>
  <c r="E13" i="96"/>
  <c r="K12" i="96"/>
  <c r="I12" i="96"/>
  <c r="G12" i="96"/>
  <c r="E12" i="96"/>
  <c r="K11" i="96"/>
  <c r="I11" i="96"/>
  <c r="G11" i="96"/>
  <c r="E11" i="96"/>
  <c r="K10" i="96"/>
  <c r="I10" i="96"/>
  <c r="G10" i="96"/>
  <c r="E10" i="96"/>
  <c r="K9" i="96"/>
  <c r="I9" i="96"/>
  <c r="G9" i="96"/>
  <c r="E9" i="96"/>
  <c r="K8" i="96"/>
  <c r="I8" i="96"/>
  <c r="G8" i="96"/>
  <c r="E8" i="96"/>
  <c r="U48" i="97"/>
  <c r="S48" i="97"/>
  <c r="Q48" i="97"/>
  <c r="O48" i="97"/>
  <c r="U47" i="97"/>
  <c r="S47" i="97"/>
  <c r="Q47" i="97"/>
  <c r="O47" i="97"/>
  <c r="AC47" i="97" s="1"/>
  <c r="U46" i="97"/>
  <c r="AC46" i="97" s="1"/>
  <c r="S46" i="97"/>
  <c r="Q46" i="97"/>
  <c r="O46" i="97"/>
  <c r="U45" i="97"/>
  <c r="S45" i="97"/>
  <c r="Q45" i="97"/>
  <c r="O45" i="97"/>
  <c r="U44" i="97"/>
  <c r="S44" i="97"/>
  <c r="Q44" i="97"/>
  <c r="O44" i="97"/>
  <c r="AC44" i="97" s="1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AC39" i="97" s="1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C19" i="97" s="1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AC48" i="97"/>
  <c r="AA48" i="97"/>
  <c r="Y48" i="97"/>
  <c r="W48" i="97"/>
  <c r="M48" i="97"/>
  <c r="K48" i="97"/>
  <c r="I48" i="97"/>
  <c r="G48" i="97"/>
  <c r="E48" i="97"/>
  <c r="AA47" i="97"/>
  <c r="Y47" i="97"/>
  <c r="W47" i="97"/>
  <c r="M47" i="97"/>
  <c r="K47" i="97"/>
  <c r="I47" i="97"/>
  <c r="G47" i="97"/>
  <c r="E47" i="97"/>
  <c r="AA46" i="97"/>
  <c r="Y46" i="97"/>
  <c r="W46" i="97"/>
  <c r="M46" i="97"/>
  <c r="K46" i="97"/>
  <c r="I46" i="97"/>
  <c r="G46" i="97"/>
  <c r="E46" i="97"/>
  <c r="AC45" i="97"/>
  <c r="AA45" i="97"/>
  <c r="Y45" i="97"/>
  <c r="W45" i="97"/>
  <c r="M45" i="97"/>
  <c r="K45" i="97"/>
  <c r="I45" i="97"/>
  <c r="G45" i="97"/>
  <c r="E45" i="97"/>
  <c r="AA44" i="97"/>
  <c r="Y44" i="97"/>
  <c r="W44" i="97"/>
  <c r="M44" i="97"/>
  <c r="K44" i="97"/>
  <c r="I44" i="97"/>
  <c r="G44" i="97"/>
  <c r="E44" i="97"/>
  <c r="AC43" i="97"/>
  <c r="AA43" i="97"/>
  <c r="Y43" i="97"/>
  <c r="W43" i="97"/>
  <c r="M43" i="97"/>
  <c r="K43" i="97"/>
  <c r="I43" i="97"/>
  <c r="G43" i="97"/>
  <c r="E43" i="97"/>
  <c r="AC42" i="97"/>
  <c r="AA42" i="97"/>
  <c r="Y42" i="97"/>
  <c r="W42" i="97"/>
  <c r="M42" i="97"/>
  <c r="K42" i="97"/>
  <c r="I42" i="97"/>
  <c r="G42" i="97"/>
  <c r="E42" i="97"/>
  <c r="AC41" i="97"/>
  <c r="AA41" i="97"/>
  <c r="Y41" i="97"/>
  <c r="W41" i="97"/>
  <c r="M41" i="97"/>
  <c r="K41" i="97"/>
  <c r="I41" i="97"/>
  <c r="G41" i="97"/>
  <c r="E41" i="97"/>
  <c r="AC40" i="97"/>
  <c r="AA40" i="97"/>
  <c r="Y40" i="97"/>
  <c r="W40" i="97"/>
  <c r="M40" i="97"/>
  <c r="K40" i="97"/>
  <c r="I40" i="97"/>
  <c r="G40" i="97"/>
  <c r="E40" i="97"/>
  <c r="AA39" i="97"/>
  <c r="Y39" i="97"/>
  <c r="W39" i="97"/>
  <c r="M39" i="97"/>
  <c r="K39" i="97"/>
  <c r="I39" i="97"/>
  <c r="G39" i="97"/>
  <c r="E39" i="97"/>
  <c r="AC38" i="97"/>
  <c r="AA38" i="97"/>
  <c r="Y38" i="97"/>
  <c r="W38" i="97"/>
  <c r="M38" i="97"/>
  <c r="K38" i="97"/>
  <c r="I38" i="97"/>
  <c r="G38" i="97"/>
  <c r="E38" i="97"/>
  <c r="AC37" i="97"/>
  <c r="S37" i="97"/>
  <c r="Q37" i="97"/>
  <c r="O37" i="97"/>
  <c r="M37" i="97"/>
  <c r="K37" i="97"/>
  <c r="I37" i="97"/>
  <c r="G37" i="97"/>
  <c r="E37" i="97"/>
  <c r="AC36" i="97"/>
  <c r="S36" i="97"/>
  <c r="Q36" i="97"/>
  <c r="O36" i="97"/>
  <c r="M36" i="97"/>
  <c r="K36" i="97"/>
  <c r="I36" i="97"/>
  <c r="G36" i="97"/>
  <c r="E36" i="97"/>
  <c r="AC35" i="97"/>
  <c r="S35" i="97"/>
  <c r="Q35" i="97"/>
  <c r="O35" i="97"/>
  <c r="M35" i="97"/>
  <c r="K35" i="97"/>
  <c r="I35" i="97"/>
  <c r="G35" i="97"/>
  <c r="E35" i="97"/>
  <c r="AC34" i="97"/>
  <c r="S34" i="97"/>
  <c r="Q34" i="97"/>
  <c r="O34" i="97"/>
  <c r="M34" i="97"/>
  <c r="K34" i="97"/>
  <c r="I34" i="97"/>
  <c r="G34" i="97"/>
  <c r="E34" i="97"/>
  <c r="AC33" i="97"/>
  <c r="S33" i="97"/>
  <c r="Q33" i="97"/>
  <c r="O33" i="97"/>
  <c r="M33" i="97"/>
  <c r="K33" i="97"/>
  <c r="I33" i="97"/>
  <c r="G33" i="97"/>
  <c r="E33" i="97"/>
  <c r="AC32" i="97"/>
  <c r="S32" i="97"/>
  <c r="Q32" i="97"/>
  <c r="O32" i="97"/>
  <c r="M32" i="97"/>
  <c r="K32" i="97"/>
  <c r="I32" i="97"/>
  <c r="G32" i="97"/>
  <c r="E32" i="97"/>
  <c r="AC31" i="97"/>
  <c r="S31" i="97"/>
  <c r="Q31" i="97"/>
  <c r="O31" i="97"/>
  <c r="M31" i="97"/>
  <c r="K31" i="97"/>
  <c r="I31" i="97"/>
  <c r="G31" i="97"/>
  <c r="E31" i="97"/>
  <c r="AC30" i="97"/>
  <c r="S30" i="97"/>
  <c r="Q30" i="97"/>
  <c r="O30" i="97"/>
  <c r="M30" i="97"/>
  <c r="K30" i="97"/>
  <c r="I30" i="97"/>
  <c r="G30" i="97"/>
  <c r="E30" i="97"/>
  <c r="AC29" i="97"/>
  <c r="S29" i="97"/>
  <c r="Q29" i="97"/>
  <c r="O29" i="97"/>
  <c r="M29" i="97"/>
  <c r="K29" i="97"/>
  <c r="I29" i="97"/>
  <c r="G29" i="97"/>
  <c r="E29" i="97"/>
  <c r="AC28" i="97"/>
  <c r="S28" i="97"/>
  <c r="Q28" i="97"/>
  <c r="O28" i="97"/>
  <c r="M28" i="97"/>
  <c r="K28" i="97"/>
  <c r="I28" i="97"/>
  <c r="G28" i="97"/>
  <c r="E28" i="97"/>
  <c r="AC27" i="97"/>
  <c r="S27" i="97"/>
  <c r="Q27" i="97"/>
  <c r="O27" i="97"/>
  <c r="M27" i="97"/>
  <c r="K27" i="97"/>
  <c r="I27" i="97"/>
  <c r="G27" i="97"/>
  <c r="E27" i="97"/>
  <c r="AC26" i="97"/>
  <c r="S26" i="97"/>
  <c r="Q26" i="97"/>
  <c r="O26" i="97"/>
  <c r="M26" i="97"/>
  <c r="K26" i="97"/>
  <c r="I26" i="97"/>
  <c r="G26" i="97"/>
  <c r="E26" i="97"/>
  <c r="AC25" i="97"/>
  <c r="S25" i="97"/>
  <c r="Q25" i="97"/>
  <c r="O25" i="97"/>
  <c r="M25" i="97"/>
  <c r="K25" i="97"/>
  <c r="I25" i="97"/>
  <c r="G25" i="97"/>
  <c r="E25" i="97"/>
  <c r="AC24" i="97"/>
  <c r="S24" i="97"/>
  <c r="Q24" i="97"/>
  <c r="O24" i="97"/>
  <c r="M24" i="97"/>
  <c r="K24" i="97"/>
  <c r="I24" i="97"/>
  <c r="G24" i="97"/>
  <c r="E24" i="97"/>
  <c r="AC23" i="97"/>
  <c r="S23" i="97"/>
  <c r="Q23" i="97"/>
  <c r="O23" i="97"/>
  <c r="M23" i="97"/>
  <c r="K23" i="97"/>
  <c r="I23" i="97"/>
  <c r="G23" i="97"/>
  <c r="E23" i="97"/>
  <c r="AC22" i="97"/>
  <c r="S22" i="97"/>
  <c r="Q22" i="97"/>
  <c r="O22" i="97"/>
  <c r="M22" i="97"/>
  <c r="K22" i="97"/>
  <c r="I22" i="97"/>
  <c r="G22" i="97"/>
  <c r="E22" i="97"/>
  <c r="AC21" i="97"/>
  <c r="S21" i="97"/>
  <c r="Q21" i="97"/>
  <c r="O21" i="97"/>
  <c r="M21" i="97"/>
  <c r="K21" i="97"/>
  <c r="I21" i="97"/>
  <c r="G21" i="97"/>
  <c r="E21" i="97"/>
  <c r="AC20" i="97"/>
  <c r="S20" i="97"/>
  <c r="Q20" i="97"/>
  <c r="O20" i="97"/>
  <c r="M20" i="97"/>
  <c r="K20" i="97"/>
  <c r="I20" i="97"/>
  <c r="G20" i="97"/>
  <c r="E20" i="97"/>
  <c r="U19" i="97"/>
  <c r="M19" i="97"/>
  <c r="K19" i="97"/>
  <c r="I19" i="97"/>
  <c r="G19" i="97"/>
  <c r="E19" i="97"/>
  <c r="AC18" i="97"/>
  <c r="U18" i="97"/>
  <c r="M18" i="97"/>
  <c r="K18" i="97"/>
  <c r="I18" i="97"/>
  <c r="G18" i="97"/>
  <c r="E18" i="97"/>
  <c r="E17" i="97"/>
  <c r="E16" i="97"/>
  <c r="E15" i="97"/>
  <c r="E14" i="97"/>
  <c r="E13" i="97"/>
  <c r="E12" i="97"/>
  <c r="E11" i="97"/>
  <c r="E10" i="97"/>
  <c r="E9" i="97"/>
  <c r="E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82" i="98"/>
  <c r="E81" i="98"/>
  <c r="I80" i="98"/>
  <c r="G80" i="98"/>
  <c r="E80" i="98"/>
  <c r="I79" i="98"/>
  <c r="G79" i="98"/>
  <c r="E79" i="98"/>
  <c r="I78" i="98"/>
  <c r="G78" i="98"/>
  <c r="E78" i="98"/>
  <c r="I77" i="98"/>
  <c r="G77" i="98"/>
  <c r="E77" i="98"/>
  <c r="I76" i="98"/>
  <c r="G76" i="98"/>
  <c r="E76" i="98"/>
  <c r="I75" i="98"/>
  <c r="G75" i="98"/>
  <c r="E75" i="98"/>
  <c r="I74" i="98"/>
  <c r="G74" i="98"/>
  <c r="E74" i="98"/>
  <c r="I73" i="98"/>
  <c r="G73" i="98"/>
  <c r="E73" i="98"/>
  <c r="I72" i="98"/>
  <c r="G72" i="98"/>
  <c r="E72" i="98"/>
  <c r="I71" i="98"/>
  <c r="G71" i="98"/>
  <c r="E71" i="98"/>
  <c r="I70" i="98"/>
  <c r="G70" i="98"/>
  <c r="E70" i="98"/>
  <c r="I69" i="98"/>
  <c r="G69" i="98"/>
  <c r="E69" i="98"/>
  <c r="I68" i="98"/>
  <c r="G68" i="98"/>
  <c r="E68" i="98"/>
  <c r="I67" i="98"/>
  <c r="G67" i="98"/>
  <c r="E67" i="98"/>
  <c r="I66" i="98"/>
  <c r="G66" i="98"/>
  <c r="E66" i="98"/>
  <c r="I65" i="98"/>
  <c r="G65" i="98"/>
  <c r="E65" i="98"/>
  <c r="I64" i="98"/>
  <c r="G64" i="98"/>
  <c r="E64" i="98"/>
  <c r="I63" i="98"/>
  <c r="G63" i="98"/>
  <c r="E63" i="98"/>
  <c r="I62" i="98"/>
  <c r="G62" i="98"/>
  <c r="E62" i="98"/>
  <c r="I61" i="98"/>
  <c r="G61" i="98"/>
  <c r="E61" i="98"/>
  <c r="I60" i="98"/>
  <c r="G60" i="98"/>
  <c r="E60" i="98"/>
  <c r="I59" i="98"/>
  <c r="G59" i="98"/>
  <c r="E59" i="98"/>
  <c r="I58" i="98"/>
  <c r="G58" i="98"/>
  <c r="E58" i="98"/>
  <c r="I57" i="98"/>
  <c r="G57" i="98"/>
  <c r="E57" i="98"/>
  <c r="I56" i="98"/>
  <c r="G56" i="98"/>
  <c r="E56" i="98"/>
  <c r="I55" i="98"/>
  <c r="G55" i="98"/>
  <c r="E55" i="98"/>
  <c r="I54" i="98"/>
  <c r="G54" i="98"/>
  <c r="E54" i="98"/>
  <c r="I53" i="98"/>
  <c r="G53" i="98"/>
  <c r="E53" i="98"/>
  <c r="I52" i="98"/>
  <c r="G52" i="98"/>
  <c r="E52" i="98"/>
  <c r="I51" i="98"/>
  <c r="G51" i="98"/>
  <c r="E51" i="98"/>
  <c r="I50" i="98"/>
  <c r="G50" i="98"/>
  <c r="E50" i="98"/>
  <c r="I49" i="98"/>
  <c r="G49" i="98"/>
  <c r="E49" i="98"/>
  <c r="I48" i="98"/>
  <c r="E48" i="98"/>
  <c r="I47" i="98"/>
  <c r="G47" i="98"/>
  <c r="E47" i="98"/>
  <c r="I46" i="98"/>
  <c r="E46" i="98"/>
  <c r="G45" i="98"/>
  <c r="G81" i="98" s="1"/>
  <c r="E45" i="98"/>
  <c r="G44" i="98"/>
  <c r="E43" i="98"/>
  <c r="E42" i="98"/>
  <c r="I41" i="98"/>
  <c r="G41" i="98"/>
  <c r="E41" i="98"/>
  <c r="G40" i="98"/>
  <c r="E40" i="98"/>
  <c r="I39" i="98"/>
  <c r="G39" i="98"/>
  <c r="E39" i="98"/>
  <c r="I38" i="98"/>
  <c r="G38" i="98"/>
  <c r="E38" i="98"/>
  <c r="I37" i="98"/>
  <c r="G37" i="98"/>
  <c r="E37" i="98"/>
  <c r="I36" i="98"/>
  <c r="G36" i="98"/>
  <c r="E36" i="98"/>
  <c r="I35" i="98"/>
  <c r="G35" i="98"/>
  <c r="E35" i="98"/>
  <c r="I34" i="98"/>
  <c r="G34" i="98"/>
  <c r="E34" i="98"/>
  <c r="G33" i="98"/>
  <c r="E33" i="98"/>
  <c r="G32" i="98"/>
  <c r="E32" i="98"/>
  <c r="I31" i="98"/>
  <c r="G31" i="98"/>
  <c r="E31" i="98"/>
  <c r="I30" i="98"/>
  <c r="G30" i="98"/>
  <c r="E30" i="98"/>
  <c r="I29" i="98"/>
  <c r="G29" i="98"/>
  <c r="E29" i="98"/>
  <c r="I28" i="98"/>
  <c r="G28" i="98"/>
  <c r="E28" i="98"/>
  <c r="I27" i="98"/>
  <c r="G27" i="98"/>
  <c r="E27" i="98"/>
  <c r="I26" i="98"/>
  <c r="G26" i="98"/>
  <c r="E26" i="98"/>
  <c r="I25" i="98"/>
  <c r="G25" i="98"/>
  <c r="E25" i="98"/>
  <c r="I24" i="98"/>
  <c r="G24" i="98"/>
  <c r="E24" i="98"/>
  <c r="G23" i="98"/>
  <c r="E23" i="98"/>
  <c r="G22" i="98"/>
  <c r="E22" i="98"/>
  <c r="I21" i="98"/>
  <c r="G21" i="98"/>
  <c r="E21" i="98"/>
  <c r="I20" i="98"/>
  <c r="G20" i="98"/>
  <c r="E20" i="98"/>
  <c r="I19" i="98"/>
  <c r="G19" i="98"/>
  <c r="E19" i="98"/>
  <c r="I18" i="98"/>
  <c r="G18" i="98"/>
  <c r="E18" i="98"/>
  <c r="I17" i="98"/>
  <c r="G17" i="98"/>
  <c r="E17" i="98"/>
  <c r="I16" i="98"/>
  <c r="G16" i="98"/>
  <c r="E16" i="98"/>
  <c r="I15" i="98"/>
  <c r="G15" i="98"/>
  <c r="E15" i="98"/>
  <c r="I14" i="98"/>
  <c r="G14" i="98"/>
  <c r="E14" i="98"/>
  <c r="I13" i="98"/>
  <c r="G13" i="98"/>
  <c r="E13" i="98"/>
  <c r="I12" i="98"/>
  <c r="G12" i="98"/>
  <c r="E12" i="98"/>
  <c r="I11" i="98"/>
  <c r="G11" i="98"/>
  <c r="E11" i="98"/>
  <c r="I10" i="98"/>
  <c r="E10" i="98"/>
  <c r="E9" i="98"/>
  <c r="E8" i="98"/>
  <c r="BE60" i="99"/>
  <c r="BC60" i="99"/>
  <c r="BA60" i="99"/>
  <c r="AY60" i="99"/>
  <c r="AW60" i="99"/>
  <c r="AU60" i="99"/>
  <c r="AS60" i="99"/>
  <c r="AQ60" i="99"/>
  <c r="AO60" i="99"/>
  <c r="AM60" i="99"/>
  <c r="AK60" i="99"/>
  <c r="AI60" i="99"/>
  <c r="AG60" i="99"/>
  <c r="AE60" i="99"/>
  <c r="AC60" i="99"/>
  <c r="AA60" i="99"/>
  <c r="Y60" i="99"/>
  <c r="W60" i="99"/>
  <c r="U60" i="99"/>
  <c r="S60" i="99"/>
  <c r="Q60" i="99"/>
  <c r="O60" i="99"/>
  <c r="M60" i="99"/>
  <c r="K60" i="99"/>
  <c r="I60" i="99"/>
  <c r="G60" i="99"/>
  <c r="E60" i="99"/>
  <c r="BE59" i="99"/>
  <c r="BC59" i="99"/>
  <c r="BA59" i="99"/>
  <c r="AY59" i="99"/>
  <c r="AW59" i="99"/>
  <c r="AU59" i="99"/>
  <c r="AS59" i="99"/>
  <c r="AQ59" i="99"/>
  <c r="AO59" i="99"/>
  <c r="AM59" i="99"/>
  <c r="AK59" i="99"/>
  <c r="AI59" i="99"/>
  <c r="AG59" i="99"/>
  <c r="AE59" i="99"/>
  <c r="AC59" i="99"/>
  <c r="AA59" i="99"/>
  <c r="Y59" i="99"/>
  <c r="W59" i="99"/>
  <c r="U59" i="99"/>
  <c r="S59" i="99"/>
  <c r="Q59" i="99"/>
  <c r="O59" i="99"/>
  <c r="M59" i="99"/>
  <c r="K59" i="99"/>
  <c r="I59" i="99"/>
  <c r="G59" i="99"/>
  <c r="E59" i="99"/>
  <c r="BE58" i="99"/>
  <c r="BC58" i="99"/>
  <c r="BA58" i="99"/>
  <c r="AY58" i="99"/>
  <c r="AW58" i="99"/>
  <c r="AU58" i="99"/>
  <c r="AS58" i="99"/>
  <c r="AQ58" i="99"/>
  <c r="AO58" i="99"/>
  <c r="AM58" i="99"/>
  <c r="AK58" i="99"/>
  <c r="AI58" i="99"/>
  <c r="AG58" i="99"/>
  <c r="AE58" i="99"/>
  <c r="AC58" i="99"/>
  <c r="AA58" i="99"/>
  <c r="Y58" i="99"/>
  <c r="W58" i="99"/>
  <c r="U58" i="99"/>
  <c r="S58" i="99"/>
  <c r="Q58" i="99"/>
  <c r="O58" i="99"/>
  <c r="M58" i="99"/>
  <c r="K58" i="99"/>
  <c r="I58" i="99"/>
  <c r="G58" i="99"/>
  <c r="E58" i="99"/>
  <c r="BE57" i="99"/>
  <c r="BC57" i="99"/>
  <c r="BA57" i="99"/>
  <c r="AY57" i="99"/>
  <c r="AW57" i="99"/>
  <c r="AU57" i="99"/>
  <c r="AS57" i="99"/>
  <c r="AQ57" i="99"/>
  <c r="AO57" i="99"/>
  <c r="AM57" i="99"/>
  <c r="AK57" i="99"/>
  <c r="AI57" i="99"/>
  <c r="AG57" i="99"/>
  <c r="AE57" i="99"/>
  <c r="AC57" i="99"/>
  <c r="AA57" i="99"/>
  <c r="Y57" i="99"/>
  <c r="W57" i="99"/>
  <c r="U57" i="99"/>
  <c r="S57" i="99"/>
  <c r="Q57" i="99"/>
  <c r="O57" i="99"/>
  <c r="M57" i="99"/>
  <c r="K57" i="99"/>
  <c r="I57" i="99"/>
  <c r="G57" i="99"/>
  <c r="E57" i="99"/>
  <c r="BE56" i="99"/>
  <c r="BC56" i="99"/>
  <c r="BA56" i="99"/>
  <c r="AY56" i="99"/>
  <c r="AW56" i="99"/>
  <c r="AU56" i="99"/>
  <c r="AS56" i="99"/>
  <c r="AQ56" i="99"/>
  <c r="AO56" i="99"/>
  <c r="AM56" i="99"/>
  <c r="AK56" i="99"/>
  <c r="AI56" i="99"/>
  <c r="AG56" i="99"/>
  <c r="AE56" i="99"/>
  <c r="AC56" i="99"/>
  <c r="AA56" i="99"/>
  <c r="Y56" i="99"/>
  <c r="W56" i="99"/>
  <c r="U56" i="99"/>
  <c r="S56" i="99"/>
  <c r="Q56" i="99"/>
  <c r="O56" i="99"/>
  <c r="M56" i="99"/>
  <c r="K56" i="99"/>
  <c r="I56" i="99"/>
  <c r="G56" i="99"/>
  <c r="E56" i="99"/>
  <c r="BE55" i="99"/>
  <c r="BC55" i="99"/>
  <c r="BA55" i="99"/>
  <c r="AY55" i="99"/>
  <c r="AW55" i="99"/>
  <c r="AU55" i="99"/>
  <c r="AS55" i="99"/>
  <c r="AQ55" i="99"/>
  <c r="AO55" i="99"/>
  <c r="AM55" i="99"/>
  <c r="AK55" i="99"/>
  <c r="AI55" i="99"/>
  <c r="AG55" i="99"/>
  <c r="AE55" i="99"/>
  <c r="AC55" i="99"/>
  <c r="AA55" i="99"/>
  <c r="Y55" i="99"/>
  <c r="W55" i="99"/>
  <c r="U55" i="99"/>
  <c r="S55" i="99"/>
  <c r="Q55" i="99"/>
  <c r="O55" i="99"/>
  <c r="M55" i="99"/>
  <c r="K55" i="99"/>
  <c r="I55" i="99"/>
  <c r="G55" i="99"/>
  <c r="E55" i="99"/>
  <c r="BE54" i="99"/>
  <c r="BC54" i="99"/>
  <c r="BA54" i="99"/>
  <c r="AY54" i="99"/>
  <c r="AW54" i="99"/>
  <c r="AU54" i="99"/>
  <c r="AS54" i="99"/>
  <c r="AQ54" i="99"/>
  <c r="AO54" i="99"/>
  <c r="AM54" i="99"/>
  <c r="AK54" i="99"/>
  <c r="AI54" i="99"/>
  <c r="AG54" i="99"/>
  <c r="AE54" i="99"/>
  <c r="AC54" i="99"/>
  <c r="AA54" i="99"/>
  <c r="Y54" i="99"/>
  <c r="W54" i="99"/>
  <c r="U54" i="99"/>
  <c r="S54" i="99"/>
  <c r="Q54" i="99"/>
  <c r="O54" i="99"/>
  <c r="M54" i="99"/>
  <c r="K54" i="99"/>
  <c r="I54" i="99"/>
  <c r="G54" i="99"/>
  <c r="E54" i="99"/>
  <c r="BE53" i="99"/>
  <c r="BC53" i="99"/>
  <c r="BA53" i="99"/>
  <c r="AY53" i="99"/>
  <c r="AW53" i="99"/>
  <c r="AU53" i="99"/>
  <c r="AS53" i="99"/>
  <c r="AQ53" i="99"/>
  <c r="AO53" i="99"/>
  <c r="AM53" i="99"/>
  <c r="AK53" i="99"/>
  <c r="AI53" i="99"/>
  <c r="AG53" i="99"/>
  <c r="AE53" i="99"/>
  <c r="AC53" i="99"/>
  <c r="AA53" i="99"/>
  <c r="Y53" i="99"/>
  <c r="W53" i="99"/>
  <c r="U53" i="99"/>
  <c r="S53" i="99"/>
  <c r="Q53" i="99"/>
  <c r="O53" i="99"/>
  <c r="M53" i="99"/>
  <c r="K53" i="99"/>
  <c r="I53" i="99"/>
  <c r="G53" i="99"/>
  <c r="E53" i="99"/>
  <c r="BE52" i="99"/>
  <c r="BC52" i="99"/>
  <c r="BA52" i="99"/>
  <c r="AY52" i="99"/>
  <c r="AW52" i="99"/>
  <c r="AU52" i="99"/>
  <c r="AS52" i="99"/>
  <c r="AQ52" i="99"/>
  <c r="AO52" i="99"/>
  <c r="AM52" i="99"/>
  <c r="AK52" i="99"/>
  <c r="AI52" i="99"/>
  <c r="AG52" i="99"/>
  <c r="AE52" i="99"/>
  <c r="AC52" i="99"/>
  <c r="AA52" i="99"/>
  <c r="Y52" i="99"/>
  <c r="W52" i="99"/>
  <c r="U52" i="99"/>
  <c r="S52" i="99"/>
  <c r="Q52" i="99"/>
  <c r="O52" i="99"/>
  <c r="M52" i="99"/>
  <c r="K52" i="99"/>
  <c r="I52" i="99"/>
  <c r="G52" i="99"/>
  <c r="E52" i="99"/>
  <c r="BE51" i="99"/>
  <c r="BC51" i="99"/>
  <c r="BA51" i="99"/>
  <c r="AY51" i="99"/>
  <c r="AW51" i="99"/>
  <c r="AU51" i="99"/>
  <c r="AS51" i="99"/>
  <c r="AQ51" i="99"/>
  <c r="AO51" i="99"/>
  <c r="AM51" i="99"/>
  <c r="AK51" i="99"/>
  <c r="AI51" i="99"/>
  <c r="AG51" i="99"/>
  <c r="AE51" i="99"/>
  <c r="AC51" i="99"/>
  <c r="AA51" i="99"/>
  <c r="Y51" i="99"/>
  <c r="W51" i="99"/>
  <c r="U51" i="99"/>
  <c r="S51" i="99"/>
  <c r="Q51" i="99"/>
  <c r="O51" i="99"/>
  <c r="M51" i="99"/>
  <c r="K51" i="99"/>
  <c r="I51" i="99"/>
  <c r="G51" i="99"/>
  <c r="E51" i="99"/>
  <c r="BE50" i="99"/>
  <c r="BC50" i="99"/>
  <c r="BA50" i="99"/>
  <c r="AY50" i="99"/>
  <c r="AW50" i="99"/>
  <c r="AU50" i="99"/>
  <c r="AS50" i="99"/>
  <c r="AQ50" i="99"/>
  <c r="AO50" i="99"/>
  <c r="AM50" i="99"/>
  <c r="AK50" i="99"/>
  <c r="AI50" i="99"/>
  <c r="AG50" i="99"/>
  <c r="AE50" i="99"/>
  <c r="AC50" i="99"/>
  <c r="AA50" i="99"/>
  <c r="Y50" i="99"/>
  <c r="W50" i="99"/>
  <c r="U50" i="99"/>
  <c r="S50" i="99"/>
  <c r="Q50" i="99"/>
  <c r="O50" i="99"/>
  <c r="M50" i="99"/>
  <c r="K50" i="99"/>
  <c r="I50" i="99"/>
  <c r="G50" i="99"/>
  <c r="E50" i="99"/>
  <c r="BE49" i="99"/>
  <c r="BC49" i="99"/>
  <c r="BA49" i="99"/>
  <c r="AY49" i="99"/>
  <c r="AW49" i="99"/>
  <c r="AU49" i="99"/>
  <c r="AS49" i="99"/>
  <c r="AQ49" i="99"/>
  <c r="AO49" i="99"/>
  <c r="AM49" i="99"/>
  <c r="AK49" i="99"/>
  <c r="AI49" i="99"/>
  <c r="AG49" i="99"/>
  <c r="AE49" i="99"/>
  <c r="AC49" i="99"/>
  <c r="AA49" i="99"/>
  <c r="Y49" i="99"/>
  <c r="W49" i="99"/>
  <c r="U49" i="99"/>
  <c r="S49" i="99"/>
  <c r="Q49" i="99"/>
  <c r="O49" i="99"/>
  <c r="M49" i="99"/>
  <c r="K49" i="99"/>
  <c r="I49" i="99"/>
  <c r="G49" i="99"/>
  <c r="E49" i="99"/>
  <c r="BE48" i="99"/>
  <c r="BC48" i="99"/>
  <c r="BA48" i="99"/>
  <c r="AY48" i="99"/>
  <c r="AW48" i="99"/>
  <c r="AU48" i="99"/>
  <c r="AS48" i="99"/>
  <c r="AQ48" i="99"/>
  <c r="AO48" i="99"/>
  <c r="AM48" i="99"/>
  <c r="AK48" i="99"/>
  <c r="AI48" i="99"/>
  <c r="AG48" i="99"/>
  <c r="AE48" i="99"/>
  <c r="AC48" i="99"/>
  <c r="AA48" i="99"/>
  <c r="Y48" i="99"/>
  <c r="W48" i="99"/>
  <c r="U48" i="99"/>
  <c r="S48" i="99"/>
  <c r="Q48" i="99"/>
  <c r="O48" i="99"/>
  <c r="M48" i="99"/>
  <c r="K48" i="99"/>
  <c r="I48" i="99"/>
  <c r="G48" i="99"/>
  <c r="E48" i="99"/>
  <c r="BE47" i="99"/>
  <c r="BC47" i="99"/>
  <c r="BA47" i="99"/>
  <c r="AY47" i="99"/>
  <c r="AW47" i="99"/>
  <c r="AU47" i="99"/>
  <c r="AS47" i="99"/>
  <c r="AQ47" i="99"/>
  <c r="AO47" i="99"/>
  <c r="AM47" i="99"/>
  <c r="AK47" i="99"/>
  <c r="AI47" i="99"/>
  <c r="AG47" i="99"/>
  <c r="AE47" i="99"/>
  <c r="AC47" i="99"/>
  <c r="AA47" i="99"/>
  <c r="Y47" i="99"/>
  <c r="W47" i="99"/>
  <c r="U47" i="99"/>
  <c r="S47" i="99"/>
  <c r="Q47" i="99"/>
  <c r="O47" i="99"/>
  <c r="M47" i="99"/>
  <c r="K47" i="99"/>
  <c r="I47" i="99"/>
  <c r="G47" i="99"/>
  <c r="E47" i="99"/>
  <c r="BE46" i="99"/>
  <c r="BC46" i="99"/>
  <c r="BA46" i="99"/>
  <c r="AY46" i="99"/>
  <c r="AW46" i="99"/>
  <c r="AU46" i="99"/>
  <c r="AS46" i="99"/>
  <c r="AQ46" i="99"/>
  <c r="AO46" i="99"/>
  <c r="AM46" i="99"/>
  <c r="AK46" i="99"/>
  <c r="AI46" i="99"/>
  <c r="AG46" i="99"/>
  <c r="AE46" i="99"/>
  <c r="AC46" i="99"/>
  <c r="AA46" i="99"/>
  <c r="Y46" i="99"/>
  <c r="W46" i="99"/>
  <c r="U46" i="99"/>
  <c r="S46" i="99"/>
  <c r="Q46" i="99"/>
  <c r="O46" i="99"/>
  <c r="M46" i="99"/>
  <c r="K46" i="99"/>
  <c r="I46" i="99"/>
  <c r="G46" i="99"/>
  <c r="E46" i="99"/>
  <c r="BE45" i="99"/>
  <c r="BC45" i="99"/>
  <c r="BA45" i="99"/>
  <c r="AY45" i="99"/>
  <c r="AW45" i="99"/>
  <c r="AU45" i="99"/>
  <c r="AS45" i="99"/>
  <c r="AQ45" i="99"/>
  <c r="AO45" i="99"/>
  <c r="AM45" i="99"/>
  <c r="AK45" i="99"/>
  <c r="AI45" i="99"/>
  <c r="AG45" i="99"/>
  <c r="AE45" i="99"/>
  <c r="AC45" i="99"/>
  <c r="AA45" i="99"/>
  <c r="Y45" i="99"/>
  <c r="W45" i="99"/>
  <c r="U45" i="99"/>
  <c r="S45" i="99"/>
  <c r="Q45" i="99"/>
  <c r="O45" i="99"/>
  <c r="M45" i="99"/>
  <c r="K45" i="99"/>
  <c r="I45" i="99"/>
  <c r="G45" i="99"/>
  <c r="E45" i="99"/>
  <c r="BE44" i="99"/>
  <c r="BC44" i="99"/>
  <c r="BA44" i="99"/>
  <c r="AY44" i="99"/>
  <c r="AW44" i="99"/>
  <c r="AU44" i="99"/>
  <c r="AS44" i="99"/>
  <c r="AQ44" i="99"/>
  <c r="AO44" i="99"/>
  <c r="AM44" i="99"/>
  <c r="AK44" i="99"/>
  <c r="AI44" i="99"/>
  <c r="AG44" i="99"/>
  <c r="AE44" i="99"/>
  <c r="AC44" i="99"/>
  <c r="AA44" i="99"/>
  <c r="Y44" i="99"/>
  <c r="W44" i="99"/>
  <c r="U44" i="99"/>
  <c r="S44" i="99"/>
  <c r="Q44" i="99"/>
  <c r="O44" i="99"/>
  <c r="M44" i="99"/>
  <c r="K44" i="99"/>
  <c r="I44" i="99"/>
  <c r="G44" i="99"/>
  <c r="E44" i="99"/>
  <c r="BE43" i="99"/>
  <c r="BC43" i="99"/>
  <c r="BA43" i="99"/>
  <c r="AY43" i="99"/>
  <c r="AW43" i="99"/>
  <c r="AU43" i="99"/>
  <c r="AS43" i="99"/>
  <c r="AQ43" i="99"/>
  <c r="AO43" i="99"/>
  <c r="AM43" i="99"/>
  <c r="AK43" i="99"/>
  <c r="AI43" i="99"/>
  <c r="AG43" i="99"/>
  <c r="AE43" i="99"/>
  <c r="AC43" i="99"/>
  <c r="AA43" i="99"/>
  <c r="Y43" i="99"/>
  <c r="W43" i="99"/>
  <c r="U43" i="99"/>
  <c r="S43" i="99"/>
  <c r="Q43" i="99"/>
  <c r="O43" i="99"/>
  <c r="M43" i="99"/>
  <c r="K43" i="99"/>
  <c r="I43" i="99"/>
  <c r="G43" i="99"/>
  <c r="E43" i="99"/>
  <c r="BE42" i="99"/>
  <c r="BC42" i="99"/>
  <c r="BA42" i="99"/>
  <c r="AY42" i="99"/>
  <c r="AW42" i="99"/>
  <c r="AU42" i="99"/>
  <c r="AS42" i="99"/>
  <c r="AQ42" i="99"/>
  <c r="AO42" i="99"/>
  <c r="AM42" i="99"/>
  <c r="AK42" i="99"/>
  <c r="AI42" i="99"/>
  <c r="AG42" i="99"/>
  <c r="AE42" i="99"/>
  <c r="AC42" i="99"/>
  <c r="AA42" i="99"/>
  <c r="Y42" i="99"/>
  <c r="W42" i="99"/>
  <c r="U42" i="99"/>
  <c r="S42" i="99"/>
  <c r="Q42" i="99"/>
  <c r="O42" i="99"/>
  <c r="M42" i="99"/>
  <c r="K42" i="99"/>
  <c r="I42" i="99"/>
  <c r="G42" i="99"/>
  <c r="E42" i="99"/>
  <c r="BE41" i="99"/>
  <c r="BC41" i="99"/>
  <c r="BA41" i="99"/>
  <c r="AY41" i="99"/>
  <c r="AW41" i="99"/>
  <c r="AU41" i="99"/>
  <c r="AS41" i="99"/>
  <c r="AQ41" i="99"/>
  <c r="AO41" i="99"/>
  <c r="AM41" i="99"/>
  <c r="AK41" i="99"/>
  <c r="AI41" i="99"/>
  <c r="AG41" i="99"/>
  <c r="AE41" i="99"/>
  <c r="AC41" i="99"/>
  <c r="AA41" i="99"/>
  <c r="Y41" i="99"/>
  <c r="W41" i="99"/>
  <c r="U41" i="99"/>
  <c r="S41" i="99"/>
  <c r="Q41" i="99"/>
  <c r="O41" i="99"/>
  <c r="M41" i="99"/>
  <c r="K41" i="99"/>
  <c r="I41" i="99"/>
  <c r="G41" i="99"/>
  <c r="E41" i="99"/>
  <c r="BE40" i="99"/>
  <c r="BC40" i="99"/>
  <c r="BA40" i="99"/>
  <c r="AY40" i="99"/>
  <c r="AW40" i="99"/>
  <c r="AU40" i="99"/>
  <c r="AS40" i="99"/>
  <c r="AQ40" i="99"/>
  <c r="AO40" i="99"/>
  <c r="AM40" i="99"/>
  <c r="AK40" i="99"/>
  <c r="AI40" i="99"/>
  <c r="AG40" i="99"/>
  <c r="AE40" i="99"/>
  <c r="AC40" i="99"/>
  <c r="AA40" i="99"/>
  <c r="Y40" i="99"/>
  <c r="W40" i="99"/>
  <c r="U40" i="99"/>
  <c r="S40" i="99"/>
  <c r="Q40" i="99"/>
  <c r="O40" i="99"/>
  <c r="M40" i="99"/>
  <c r="K40" i="99"/>
  <c r="I40" i="99"/>
  <c r="G40" i="99"/>
  <c r="E40" i="99"/>
  <c r="BE39" i="99"/>
  <c r="BC39" i="99"/>
  <c r="BA39" i="99"/>
  <c r="AY39" i="99"/>
  <c r="AW39" i="99"/>
  <c r="AU39" i="99"/>
  <c r="AS39" i="99"/>
  <c r="AQ39" i="99"/>
  <c r="AO39" i="99"/>
  <c r="AM39" i="99"/>
  <c r="AK39" i="99"/>
  <c r="AI39" i="99"/>
  <c r="AG39" i="99"/>
  <c r="AE39" i="99"/>
  <c r="AC39" i="99"/>
  <c r="AA39" i="99"/>
  <c r="Y39" i="99"/>
  <c r="W39" i="99"/>
  <c r="U39" i="99"/>
  <c r="S39" i="99"/>
  <c r="Q39" i="99"/>
  <c r="O39" i="99"/>
  <c r="M39" i="99"/>
  <c r="K39" i="99"/>
  <c r="I39" i="99"/>
  <c r="G39" i="99"/>
  <c r="E39" i="99"/>
  <c r="BE38" i="99"/>
  <c r="BC38" i="99"/>
  <c r="BA38" i="99"/>
  <c r="AY38" i="99"/>
  <c r="AW38" i="99"/>
  <c r="AU38" i="99"/>
  <c r="AS38" i="99"/>
  <c r="AQ38" i="99"/>
  <c r="AO38" i="99"/>
  <c r="AM38" i="99"/>
  <c r="AK38" i="99"/>
  <c r="AI38" i="99"/>
  <c r="AG38" i="99"/>
  <c r="AE38" i="99"/>
  <c r="AC38" i="99"/>
  <c r="AA38" i="99"/>
  <c r="Y38" i="99"/>
  <c r="W38" i="99"/>
  <c r="U38" i="99"/>
  <c r="S38" i="99"/>
  <c r="Q38" i="99"/>
  <c r="O38" i="99"/>
  <c r="M38" i="99"/>
  <c r="K38" i="99"/>
  <c r="I38" i="99"/>
  <c r="G38" i="99"/>
  <c r="E38" i="99"/>
  <c r="BE37" i="99"/>
  <c r="BC37" i="99"/>
  <c r="BA37" i="99"/>
  <c r="AY37" i="99"/>
  <c r="AW37" i="99"/>
  <c r="AU37" i="99"/>
  <c r="AS37" i="99"/>
  <c r="AQ37" i="99"/>
  <c r="AO37" i="99"/>
  <c r="AM37" i="99"/>
  <c r="AK37" i="99"/>
  <c r="AI37" i="99"/>
  <c r="AG37" i="99"/>
  <c r="AE37" i="99"/>
  <c r="AC37" i="99"/>
  <c r="AA37" i="99"/>
  <c r="Y37" i="99"/>
  <c r="W37" i="99"/>
  <c r="U37" i="99"/>
  <c r="S37" i="99"/>
  <c r="Q37" i="99"/>
  <c r="O37" i="99"/>
  <c r="M37" i="99"/>
  <c r="K37" i="99"/>
  <c r="I37" i="99"/>
  <c r="G37" i="99"/>
  <c r="E37" i="99"/>
  <c r="BE36" i="99"/>
  <c r="BC36" i="99"/>
  <c r="BA36" i="99"/>
  <c r="AY36" i="99"/>
  <c r="AW36" i="99"/>
  <c r="AU36" i="99"/>
  <c r="AS36" i="99"/>
  <c r="AQ36" i="99"/>
  <c r="AO36" i="99"/>
  <c r="AM36" i="99"/>
  <c r="AK36" i="99"/>
  <c r="AI36" i="99"/>
  <c r="AG36" i="99"/>
  <c r="AE36" i="99"/>
  <c r="AC36" i="99"/>
  <c r="AA36" i="99"/>
  <c r="Y36" i="99"/>
  <c r="W36" i="99"/>
  <c r="U36" i="99"/>
  <c r="S36" i="99"/>
  <c r="Q36" i="99"/>
  <c r="O36" i="99"/>
  <c r="M36" i="99"/>
  <c r="K36" i="99"/>
  <c r="I36" i="99"/>
  <c r="G36" i="99"/>
  <c r="E36" i="99"/>
  <c r="BE35" i="99"/>
  <c r="BC35" i="99"/>
  <c r="BA35" i="99"/>
  <c r="AY35" i="99"/>
  <c r="AW35" i="99"/>
  <c r="AU35" i="99"/>
  <c r="AS35" i="99"/>
  <c r="AQ35" i="99"/>
  <c r="AO35" i="99"/>
  <c r="AM35" i="99"/>
  <c r="AK35" i="99"/>
  <c r="AI35" i="99"/>
  <c r="AG35" i="99"/>
  <c r="AE35" i="99"/>
  <c r="AC35" i="99"/>
  <c r="AA35" i="99"/>
  <c r="Y35" i="99"/>
  <c r="W35" i="99"/>
  <c r="U35" i="99"/>
  <c r="S35" i="99"/>
  <c r="Q35" i="99"/>
  <c r="O35" i="99"/>
  <c r="M35" i="99"/>
  <c r="K35" i="99"/>
  <c r="I35" i="99"/>
  <c r="G35" i="99"/>
  <c r="E35" i="99"/>
  <c r="BE34" i="99"/>
  <c r="BC34" i="99"/>
  <c r="BA34" i="99"/>
  <c r="AY34" i="99"/>
  <c r="AW34" i="99"/>
  <c r="AU34" i="99"/>
  <c r="AS34" i="99"/>
  <c r="AQ34" i="99"/>
  <c r="AO34" i="99"/>
  <c r="AM34" i="99"/>
  <c r="AK34" i="99"/>
  <c r="AI34" i="99"/>
  <c r="AG34" i="99"/>
  <c r="AE34" i="99"/>
  <c r="AC34" i="99"/>
  <c r="AA34" i="99"/>
  <c r="Y34" i="99"/>
  <c r="W34" i="99"/>
  <c r="U34" i="99"/>
  <c r="S34" i="99"/>
  <c r="Q34" i="99"/>
  <c r="O34" i="99"/>
  <c r="M34" i="99"/>
  <c r="K34" i="99"/>
  <c r="I34" i="99"/>
  <c r="G34" i="99"/>
  <c r="E34" i="99"/>
  <c r="BE33" i="99"/>
  <c r="BC33" i="99"/>
  <c r="BA33" i="99"/>
  <c r="AY33" i="99"/>
  <c r="AW33" i="99"/>
  <c r="AU33" i="99"/>
  <c r="AS33" i="99"/>
  <c r="AQ33" i="99"/>
  <c r="AO33" i="99"/>
  <c r="AM33" i="99"/>
  <c r="AK33" i="99"/>
  <c r="AI33" i="99"/>
  <c r="AG33" i="99"/>
  <c r="AE33" i="99"/>
  <c r="AC33" i="99"/>
  <c r="AA33" i="99"/>
  <c r="Y33" i="99"/>
  <c r="W33" i="99"/>
  <c r="U33" i="99"/>
  <c r="S33" i="99"/>
  <c r="Q33" i="99"/>
  <c r="O33" i="99"/>
  <c r="M33" i="99"/>
  <c r="K33" i="99"/>
  <c r="I33" i="99"/>
  <c r="G33" i="99"/>
  <c r="E33" i="99"/>
  <c r="BE32" i="99"/>
  <c r="BC32" i="99"/>
  <c r="BA32" i="99"/>
  <c r="AY32" i="99"/>
  <c r="AW32" i="99"/>
  <c r="AU32" i="99"/>
  <c r="AS32" i="99"/>
  <c r="AQ32" i="99"/>
  <c r="AO32" i="99"/>
  <c r="AM32" i="99"/>
  <c r="AK32" i="99"/>
  <c r="AI32" i="99"/>
  <c r="AG32" i="99"/>
  <c r="AE32" i="99"/>
  <c r="AC32" i="99"/>
  <c r="AA32" i="99"/>
  <c r="Y32" i="99"/>
  <c r="W32" i="99"/>
  <c r="U32" i="99"/>
  <c r="S32" i="99"/>
  <c r="Q32" i="99"/>
  <c r="O32" i="99"/>
  <c r="M32" i="99"/>
  <c r="K32" i="99"/>
  <c r="I32" i="99"/>
  <c r="G32" i="99"/>
  <c r="E32" i="99"/>
  <c r="BE31" i="99"/>
  <c r="BC31" i="99"/>
  <c r="BA31" i="99"/>
  <c r="AY31" i="99"/>
  <c r="AW31" i="99"/>
  <c r="AU31" i="99"/>
  <c r="AS31" i="99"/>
  <c r="AQ31" i="99"/>
  <c r="AO31" i="99"/>
  <c r="AM31" i="99"/>
  <c r="AK31" i="99"/>
  <c r="AI31" i="99"/>
  <c r="AG31" i="99"/>
  <c r="AE31" i="99"/>
  <c r="AC31" i="99"/>
  <c r="AA31" i="99"/>
  <c r="Y31" i="99"/>
  <c r="W31" i="99"/>
  <c r="U31" i="99"/>
  <c r="S31" i="99"/>
  <c r="Q31" i="99"/>
  <c r="O31" i="99"/>
  <c r="M31" i="99"/>
  <c r="K31" i="99"/>
  <c r="I31" i="99"/>
  <c r="G31" i="99"/>
  <c r="E31" i="99"/>
  <c r="BE30" i="99"/>
  <c r="BC30" i="99"/>
  <c r="BA30" i="99"/>
  <c r="AY30" i="99"/>
  <c r="AW30" i="99"/>
  <c r="AU30" i="99"/>
  <c r="AS30" i="99"/>
  <c r="AQ30" i="99"/>
  <c r="AO30" i="99"/>
  <c r="AM30" i="99"/>
  <c r="AK30" i="99"/>
  <c r="AI30" i="99"/>
  <c r="AG30" i="99"/>
  <c r="AE30" i="99"/>
  <c r="AC30" i="99"/>
  <c r="AA30" i="99"/>
  <c r="Y30" i="99"/>
  <c r="W30" i="99"/>
  <c r="U30" i="99"/>
  <c r="S30" i="99"/>
  <c r="Q30" i="99"/>
  <c r="O30" i="99"/>
  <c r="M30" i="99"/>
  <c r="K30" i="99"/>
  <c r="I30" i="99"/>
  <c r="G30" i="99"/>
  <c r="E30" i="99"/>
  <c r="BE29" i="99"/>
  <c r="BC29" i="99"/>
  <c r="BA29" i="99"/>
  <c r="AY29" i="99"/>
  <c r="AW29" i="99"/>
  <c r="AU29" i="99"/>
  <c r="AS29" i="99"/>
  <c r="AQ29" i="99"/>
  <c r="AO29" i="99"/>
  <c r="AM29" i="99"/>
  <c r="AK29" i="99"/>
  <c r="AI29" i="99"/>
  <c r="AG29" i="99"/>
  <c r="AE29" i="99"/>
  <c r="AC29" i="99"/>
  <c r="AA29" i="99"/>
  <c r="Y29" i="99"/>
  <c r="W29" i="99"/>
  <c r="U29" i="99"/>
  <c r="S29" i="99"/>
  <c r="Q29" i="99"/>
  <c r="O29" i="99"/>
  <c r="M29" i="99"/>
  <c r="K29" i="99"/>
  <c r="I29" i="99"/>
  <c r="G29" i="99"/>
  <c r="E29" i="99"/>
  <c r="BE28" i="99"/>
  <c r="BC28" i="99"/>
  <c r="BA28" i="99"/>
  <c r="AY28" i="99"/>
  <c r="AW28" i="99"/>
  <c r="AU28" i="99"/>
  <c r="AS28" i="99"/>
  <c r="AQ28" i="99"/>
  <c r="AO28" i="99"/>
  <c r="AM28" i="99"/>
  <c r="AK28" i="99"/>
  <c r="AI28" i="99"/>
  <c r="AG28" i="99"/>
  <c r="AE28" i="99"/>
  <c r="AC28" i="99"/>
  <c r="AA28" i="99"/>
  <c r="Y28" i="99"/>
  <c r="W28" i="99"/>
  <c r="U28" i="99"/>
  <c r="S28" i="99"/>
  <c r="Q28" i="99"/>
  <c r="O28" i="99"/>
  <c r="M28" i="99"/>
  <c r="K28" i="99"/>
  <c r="I28" i="99"/>
  <c r="G28" i="99"/>
  <c r="E28" i="99"/>
  <c r="BE27" i="99"/>
  <c r="BC27" i="99"/>
  <c r="BA27" i="99"/>
  <c r="AY27" i="99"/>
  <c r="AW27" i="99"/>
  <c r="AU27" i="99"/>
  <c r="AS27" i="99"/>
  <c r="AQ27" i="99"/>
  <c r="AO27" i="99"/>
  <c r="AM27" i="99"/>
  <c r="AK27" i="99"/>
  <c r="AI27" i="99"/>
  <c r="AG27" i="99"/>
  <c r="AE27" i="99"/>
  <c r="AC27" i="99"/>
  <c r="AA27" i="99"/>
  <c r="Y27" i="99"/>
  <c r="W27" i="99"/>
  <c r="U27" i="99"/>
  <c r="S27" i="99"/>
  <c r="Q27" i="99"/>
  <c r="O27" i="99"/>
  <c r="M27" i="99"/>
  <c r="K27" i="99"/>
  <c r="I27" i="99"/>
  <c r="G27" i="99"/>
  <c r="E27" i="99"/>
  <c r="BE26" i="99"/>
  <c r="BC26" i="99"/>
  <c r="BA26" i="99"/>
  <c r="AY26" i="99"/>
  <c r="AW26" i="99"/>
  <c r="AU26" i="99"/>
  <c r="AS26" i="99"/>
  <c r="AQ26" i="99"/>
  <c r="AO26" i="99"/>
  <c r="AM26" i="99"/>
  <c r="AK26" i="99"/>
  <c r="AI26" i="99"/>
  <c r="AG26" i="99"/>
  <c r="AE26" i="99"/>
  <c r="AC26" i="99"/>
  <c r="AA26" i="99"/>
  <c r="Y26" i="99"/>
  <c r="W26" i="99"/>
  <c r="U26" i="99"/>
  <c r="S26" i="99"/>
  <c r="Q26" i="99"/>
  <c r="O26" i="99"/>
  <c r="M26" i="99"/>
  <c r="K26" i="99"/>
  <c r="I26" i="99"/>
  <c r="G26" i="99"/>
  <c r="E26" i="99"/>
  <c r="BE25" i="99"/>
  <c r="BC25" i="99"/>
  <c r="BA25" i="99"/>
  <c r="AY25" i="99"/>
  <c r="AW25" i="99"/>
  <c r="AU25" i="99"/>
  <c r="AS25" i="99"/>
  <c r="AQ25" i="99"/>
  <c r="AO25" i="99"/>
  <c r="AM25" i="99"/>
  <c r="AK25" i="99"/>
  <c r="AI25" i="99"/>
  <c r="AG25" i="99"/>
  <c r="AE25" i="99"/>
  <c r="AC25" i="99"/>
  <c r="AA25" i="99"/>
  <c r="Y25" i="99"/>
  <c r="W25" i="99"/>
  <c r="U25" i="99"/>
  <c r="S25" i="99"/>
  <c r="Q25" i="99"/>
  <c r="O25" i="99"/>
  <c r="M25" i="99"/>
  <c r="K25" i="99"/>
  <c r="I25" i="99"/>
  <c r="G25" i="99"/>
  <c r="E25" i="99"/>
  <c r="BE24" i="99"/>
  <c r="BC24" i="99"/>
  <c r="BA24" i="99"/>
  <c r="AY24" i="99"/>
  <c r="AW24" i="99"/>
  <c r="AU24" i="99"/>
  <c r="AS24" i="99"/>
  <c r="AQ24" i="99"/>
  <c r="AO24" i="99"/>
  <c r="AM24" i="99"/>
  <c r="AK24" i="99"/>
  <c r="AI24" i="99"/>
  <c r="AG24" i="99"/>
  <c r="AE24" i="99"/>
  <c r="AC24" i="99"/>
  <c r="AA24" i="99"/>
  <c r="Y24" i="99"/>
  <c r="W24" i="99"/>
  <c r="U24" i="99"/>
  <c r="S24" i="99"/>
  <c r="Q24" i="99"/>
  <c r="O24" i="99"/>
  <c r="M24" i="99"/>
  <c r="K24" i="99"/>
  <c r="I24" i="99"/>
  <c r="G24" i="99"/>
  <c r="E24" i="99"/>
  <c r="BE23" i="99"/>
  <c r="BC23" i="99"/>
  <c r="BA23" i="99"/>
  <c r="AY23" i="99"/>
  <c r="AW23" i="99"/>
  <c r="AU23" i="99"/>
  <c r="AS23" i="99"/>
  <c r="AQ23" i="99"/>
  <c r="AO23" i="99"/>
  <c r="AM23" i="99"/>
  <c r="AK23" i="99"/>
  <c r="AI23" i="99"/>
  <c r="AG23" i="99"/>
  <c r="AE23" i="99"/>
  <c r="AC23" i="99"/>
  <c r="AA23" i="99"/>
  <c r="Y23" i="99"/>
  <c r="W23" i="99"/>
  <c r="U23" i="99"/>
  <c r="S23" i="99"/>
  <c r="Q23" i="99"/>
  <c r="O23" i="99"/>
  <c r="M23" i="99"/>
  <c r="K23" i="99"/>
  <c r="I23" i="99"/>
  <c r="G23" i="99"/>
  <c r="E23" i="99"/>
  <c r="BE22" i="99"/>
  <c r="BC22" i="99"/>
  <c r="BA22" i="99"/>
  <c r="AY22" i="99"/>
  <c r="AW22" i="99"/>
  <c r="AU22" i="99"/>
  <c r="AS22" i="99"/>
  <c r="AQ22" i="99"/>
  <c r="AO22" i="99"/>
  <c r="AM22" i="99"/>
  <c r="AK22" i="99"/>
  <c r="AI22" i="99"/>
  <c r="AG22" i="99"/>
  <c r="AE22" i="99"/>
  <c r="AC22" i="99"/>
  <c r="AA22" i="99"/>
  <c r="Y22" i="99"/>
  <c r="W22" i="99"/>
  <c r="U22" i="99"/>
  <c r="S22" i="99"/>
  <c r="Q22" i="99"/>
  <c r="O22" i="99"/>
  <c r="M22" i="99"/>
  <c r="K22" i="99"/>
  <c r="I22" i="99"/>
  <c r="G22" i="99"/>
  <c r="E22" i="99"/>
  <c r="BE21" i="99"/>
  <c r="BC21" i="99"/>
  <c r="BA21" i="99"/>
  <c r="AY21" i="99"/>
  <c r="AW21" i="99"/>
  <c r="AU21" i="99"/>
  <c r="AS21" i="99"/>
  <c r="AQ21" i="99"/>
  <c r="AO21" i="99"/>
  <c r="AM21" i="99"/>
  <c r="AK21" i="99"/>
  <c r="AI21" i="99"/>
  <c r="AG21" i="99"/>
  <c r="AE21" i="99"/>
  <c r="AC21" i="99"/>
  <c r="AA21" i="99"/>
  <c r="Y21" i="99"/>
  <c r="W21" i="99"/>
  <c r="U21" i="99"/>
  <c r="S21" i="99"/>
  <c r="Q21" i="99"/>
  <c r="O21" i="99"/>
  <c r="M21" i="99"/>
  <c r="K21" i="99"/>
  <c r="I21" i="99"/>
  <c r="G21" i="99"/>
  <c r="E21" i="99"/>
  <c r="BE20" i="99"/>
  <c r="BC20" i="99"/>
  <c r="BA20" i="99"/>
  <c r="AY20" i="99"/>
  <c r="AW20" i="99"/>
  <c r="AU20" i="99"/>
  <c r="AS20" i="99"/>
  <c r="AQ20" i="99"/>
  <c r="AO20" i="99"/>
  <c r="AM20" i="99"/>
  <c r="AK20" i="99"/>
  <c r="AI20" i="99"/>
  <c r="AG20" i="99"/>
  <c r="AE20" i="99"/>
  <c r="AC20" i="99"/>
  <c r="AA20" i="99"/>
  <c r="Y20" i="99"/>
  <c r="W20" i="99"/>
  <c r="U20" i="99"/>
  <c r="S20" i="99"/>
  <c r="Q20" i="99"/>
  <c r="O20" i="99"/>
  <c r="M20" i="99"/>
  <c r="K20" i="99"/>
  <c r="I20" i="99"/>
  <c r="G20" i="99"/>
  <c r="E20" i="99"/>
  <c r="BE19" i="99"/>
  <c r="BC19" i="99"/>
  <c r="BA19" i="99"/>
  <c r="AY19" i="99"/>
  <c r="AW19" i="99"/>
  <c r="AU19" i="99"/>
  <c r="AS19" i="99"/>
  <c r="AQ19" i="99"/>
  <c r="AO19" i="99"/>
  <c r="AM19" i="99"/>
  <c r="AK19" i="99"/>
  <c r="AI19" i="99"/>
  <c r="AG19" i="99"/>
  <c r="AE19" i="99"/>
  <c r="AC19" i="99"/>
  <c r="AA19" i="99"/>
  <c r="Y19" i="99"/>
  <c r="W19" i="99"/>
  <c r="U19" i="99"/>
  <c r="S19" i="99"/>
  <c r="Q19" i="99"/>
  <c r="O19" i="99"/>
  <c r="M19" i="99"/>
  <c r="K19" i="99"/>
  <c r="I19" i="99"/>
  <c r="G19" i="99"/>
  <c r="E19" i="99"/>
  <c r="BE18" i="99"/>
  <c r="BC18" i="99"/>
  <c r="BA18" i="99"/>
  <c r="AY18" i="99"/>
  <c r="AW18" i="99"/>
  <c r="AU18" i="99"/>
  <c r="AS18" i="99"/>
  <c r="AQ18" i="99"/>
  <c r="AO18" i="99"/>
  <c r="AM18" i="99"/>
  <c r="AK18" i="99"/>
  <c r="AI18" i="99"/>
  <c r="AG18" i="99"/>
  <c r="AE18" i="99"/>
  <c r="AC18" i="99"/>
  <c r="AA18" i="99"/>
  <c r="Y18" i="99"/>
  <c r="W18" i="99"/>
  <c r="U18" i="99"/>
  <c r="S18" i="99"/>
  <c r="Q18" i="99"/>
  <c r="O18" i="99"/>
  <c r="M18" i="99"/>
  <c r="K18" i="99"/>
  <c r="I18" i="99"/>
  <c r="G18" i="99"/>
  <c r="E18" i="99"/>
  <c r="BE17" i="99"/>
  <c r="BC17" i="99"/>
  <c r="BA17" i="99"/>
  <c r="AY17" i="99"/>
  <c r="AW17" i="99"/>
  <c r="AU17" i="99"/>
  <c r="AS17" i="99"/>
  <c r="AQ17" i="99"/>
  <c r="AO17" i="99"/>
  <c r="AM17" i="99"/>
  <c r="AK17" i="99"/>
  <c r="AI17" i="99"/>
  <c r="AG17" i="99"/>
  <c r="AE17" i="99"/>
  <c r="AC17" i="99"/>
  <c r="AA17" i="99"/>
  <c r="Y17" i="99"/>
  <c r="W17" i="99"/>
  <c r="U17" i="99"/>
  <c r="S17" i="99"/>
  <c r="Q17" i="99"/>
  <c r="O17" i="99"/>
  <c r="M17" i="99"/>
  <c r="K17" i="99"/>
  <c r="I17" i="99"/>
  <c r="G17" i="99"/>
  <c r="E17" i="99"/>
  <c r="BE16" i="99"/>
  <c r="BC16" i="99"/>
  <c r="BA16" i="99"/>
  <c r="AY16" i="99"/>
  <c r="AW16" i="99"/>
  <c r="AU16" i="99"/>
  <c r="AS16" i="99"/>
  <c r="AQ16" i="99"/>
  <c r="AO16" i="99"/>
  <c r="AM16" i="99"/>
  <c r="AK16" i="99"/>
  <c r="AI16" i="99"/>
  <c r="AG16" i="99"/>
  <c r="AE16" i="99"/>
  <c r="AC16" i="99"/>
  <c r="AA16" i="99"/>
  <c r="Y16" i="99"/>
  <c r="W16" i="99"/>
  <c r="U16" i="99"/>
  <c r="S16" i="99"/>
  <c r="Q16" i="99"/>
  <c r="O16" i="99"/>
  <c r="M16" i="99"/>
  <c r="K16" i="99"/>
  <c r="I16" i="99"/>
  <c r="G16" i="99"/>
  <c r="E16" i="99"/>
  <c r="BE15" i="99"/>
  <c r="BC15" i="99"/>
  <c r="BA15" i="99"/>
  <c r="AY15" i="99"/>
  <c r="AW15" i="99"/>
  <c r="AU15" i="99"/>
  <c r="AS15" i="99"/>
  <c r="AQ15" i="99"/>
  <c r="AO15" i="99"/>
  <c r="AM15" i="99"/>
  <c r="AK15" i="99"/>
  <c r="AI15" i="99"/>
  <c r="AG15" i="99"/>
  <c r="AE15" i="99"/>
  <c r="AC15" i="99"/>
  <c r="AA15" i="99"/>
  <c r="Y15" i="99"/>
  <c r="W15" i="99"/>
  <c r="U15" i="99"/>
  <c r="S15" i="99"/>
  <c r="Q15" i="99"/>
  <c r="O15" i="99"/>
  <c r="M15" i="99"/>
  <c r="K15" i="99"/>
  <c r="I15" i="99"/>
  <c r="G15" i="99"/>
  <c r="E15" i="99"/>
  <c r="BE14" i="99"/>
  <c r="BC14" i="99"/>
  <c r="BA14" i="99"/>
  <c r="AY14" i="99"/>
  <c r="AW14" i="99"/>
  <c r="AU14" i="99"/>
  <c r="AS14" i="99"/>
  <c r="AQ14" i="99"/>
  <c r="AO14" i="99"/>
  <c r="AM14" i="99"/>
  <c r="AK14" i="99"/>
  <c r="AI14" i="99"/>
  <c r="AG14" i="99"/>
  <c r="AE14" i="99"/>
  <c r="AC14" i="99"/>
  <c r="AA14" i="99"/>
  <c r="Y14" i="99"/>
  <c r="W14" i="99"/>
  <c r="U14" i="99"/>
  <c r="S14" i="99"/>
  <c r="Q14" i="99"/>
  <c r="O14" i="99"/>
  <c r="M14" i="99"/>
  <c r="K14" i="99"/>
  <c r="I14" i="99"/>
  <c r="G14" i="99"/>
  <c r="E14" i="99"/>
  <c r="BE13" i="99"/>
  <c r="BC13" i="99"/>
  <c r="BA13" i="99"/>
  <c r="AY13" i="99"/>
  <c r="AW13" i="99"/>
  <c r="AU13" i="99"/>
  <c r="AS13" i="99"/>
  <c r="AQ13" i="99"/>
  <c r="AO13" i="99"/>
  <c r="AM13" i="99"/>
  <c r="AK13" i="99"/>
  <c r="AI13" i="99"/>
  <c r="AG13" i="99"/>
  <c r="AE13" i="99"/>
  <c r="AC13" i="99"/>
  <c r="AA13" i="99"/>
  <c r="Y13" i="99"/>
  <c r="W13" i="99"/>
  <c r="U13" i="99"/>
  <c r="S13" i="99"/>
  <c r="Q13" i="99"/>
  <c r="O13" i="99"/>
  <c r="M13" i="99"/>
  <c r="K13" i="99"/>
  <c r="I13" i="99"/>
  <c r="G13" i="99"/>
  <c r="E13" i="99"/>
  <c r="BE12" i="99"/>
  <c r="BC12" i="99"/>
  <c r="BA12" i="99"/>
  <c r="AY12" i="99"/>
  <c r="AW12" i="99"/>
  <c r="AU12" i="99"/>
  <c r="AS12" i="99"/>
  <c r="AQ12" i="99"/>
  <c r="AO12" i="99"/>
  <c r="AM12" i="99"/>
  <c r="AK12" i="99"/>
  <c r="AI12" i="99"/>
  <c r="AG12" i="99"/>
  <c r="AE12" i="99"/>
  <c r="AC12" i="99"/>
  <c r="AA12" i="99"/>
  <c r="Y12" i="99"/>
  <c r="W12" i="99"/>
  <c r="U12" i="99"/>
  <c r="S12" i="99"/>
  <c r="Q12" i="99"/>
  <c r="O12" i="99"/>
  <c r="M12" i="99"/>
  <c r="K12" i="99"/>
  <c r="I12" i="99"/>
  <c r="G12" i="99"/>
  <c r="E12" i="99"/>
  <c r="BE11" i="99"/>
  <c r="BC11" i="99"/>
  <c r="BA11" i="99"/>
  <c r="AY11" i="99"/>
  <c r="AW11" i="99"/>
  <c r="AU11" i="99"/>
  <c r="AS11" i="99"/>
  <c r="AQ11" i="99"/>
  <c r="AO11" i="99"/>
  <c r="AM11" i="99"/>
  <c r="AK11" i="99"/>
  <c r="AI11" i="99"/>
  <c r="AG11" i="99"/>
  <c r="AE11" i="99"/>
  <c r="AC11" i="99"/>
  <c r="AA11" i="99"/>
  <c r="Y11" i="99"/>
  <c r="W11" i="99"/>
  <c r="U11" i="99"/>
  <c r="S11" i="99"/>
  <c r="Q11" i="99"/>
  <c r="O11" i="99"/>
  <c r="M11" i="99"/>
  <c r="K11" i="99"/>
  <c r="I11" i="99"/>
  <c r="G11" i="99"/>
  <c r="E11" i="99"/>
  <c r="BE10" i="99"/>
  <c r="BC10" i="99"/>
  <c r="BA10" i="99"/>
  <c r="AY10" i="99"/>
  <c r="AW10" i="99"/>
  <c r="AU10" i="99"/>
  <c r="AS10" i="99"/>
  <c r="AQ10" i="99"/>
  <c r="AO10" i="99"/>
  <c r="AM10" i="99"/>
  <c r="AK10" i="99"/>
  <c r="AI10" i="99"/>
  <c r="AG10" i="99"/>
  <c r="AE10" i="99"/>
  <c r="AC10" i="99"/>
  <c r="AA10" i="99"/>
  <c r="Y10" i="99"/>
  <c r="W10" i="99"/>
  <c r="U10" i="99"/>
  <c r="S10" i="99"/>
  <c r="Q10" i="99"/>
  <c r="O10" i="99"/>
  <c r="M10" i="99"/>
  <c r="K10" i="99"/>
  <c r="I10" i="99"/>
  <c r="G10" i="99"/>
  <c r="E10" i="99"/>
  <c r="BE9" i="99"/>
  <c r="BC9" i="99"/>
  <c r="BA9" i="99"/>
  <c r="AY9" i="99"/>
  <c r="AW9" i="99"/>
  <c r="AU9" i="99"/>
  <c r="AS9" i="99"/>
  <c r="AQ9" i="99"/>
  <c r="AO9" i="99"/>
  <c r="AM9" i="99"/>
  <c r="AK9" i="99"/>
  <c r="AI9" i="99"/>
  <c r="AG9" i="99"/>
  <c r="AE9" i="99"/>
  <c r="AC9" i="99"/>
  <c r="AA9" i="99"/>
  <c r="Y9" i="99"/>
  <c r="W9" i="99"/>
  <c r="U9" i="99"/>
  <c r="S9" i="99"/>
  <c r="Q9" i="99"/>
  <c r="O9" i="99"/>
  <c r="M9" i="99"/>
  <c r="K9" i="99"/>
  <c r="I9" i="99"/>
  <c r="G9" i="99"/>
  <c r="E9" i="99"/>
  <c r="BE8" i="99"/>
  <c r="BC8" i="99"/>
  <c r="BA8" i="99"/>
  <c r="AY8" i="99"/>
  <c r="AW8" i="99"/>
  <c r="AU8" i="99"/>
  <c r="AS8" i="99"/>
  <c r="AQ8" i="99"/>
  <c r="AO8" i="99"/>
  <c r="AM8" i="99"/>
  <c r="AK8" i="99"/>
  <c r="AI8" i="99"/>
  <c r="AG8" i="99"/>
  <c r="AE8" i="99"/>
  <c r="AC8" i="99"/>
  <c r="AA8" i="99"/>
  <c r="Y8" i="99"/>
  <c r="W8" i="99"/>
  <c r="U8" i="99"/>
  <c r="S8" i="99"/>
  <c r="Q8" i="99"/>
  <c r="O8" i="99"/>
  <c r="M8" i="99"/>
  <c r="K8" i="99"/>
  <c r="I8" i="99"/>
  <c r="G8" i="99"/>
  <c r="E8" i="99"/>
  <c r="M54" i="100"/>
  <c r="K54" i="100"/>
  <c r="I54" i="100"/>
  <c r="G54" i="100"/>
  <c r="E54" i="100"/>
  <c r="M53" i="100"/>
  <c r="K53" i="100"/>
  <c r="I53" i="100"/>
  <c r="G53" i="100"/>
  <c r="E53" i="100"/>
  <c r="M52" i="100"/>
  <c r="K52" i="100"/>
  <c r="I52" i="100"/>
  <c r="G52" i="100"/>
  <c r="E52" i="100"/>
  <c r="M51" i="100"/>
  <c r="K51" i="100"/>
  <c r="I51" i="100"/>
  <c r="G51" i="100"/>
  <c r="E51" i="100"/>
  <c r="M50" i="100"/>
  <c r="K50" i="100"/>
  <c r="I50" i="100"/>
  <c r="G50" i="100"/>
  <c r="E50" i="100"/>
  <c r="M49" i="100"/>
  <c r="K49" i="100"/>
  <c r="I49" i="100"/>
  <c r="G49" i="100"/>
  <c r="E49" i="100"/>
  <c r="M48" i="100"/>
  <c r="K48" i="100"/>
  <c r="I48" i="100"/>
  <c r="G48" i="100"/>
  <c r="E48" i="100"/>
  <c r="M47" i="100"/>
  <c r="K47" i="100"/>
  <c r="I47" i="100"/>
  <c r="G47" i="100"/>
  <c r="E47" i="100"/>
  <c r="M46" i="100"/>
  <c r="K46" i="100"/>
  <c r="I46" i="100"/>
  <c r="G46" i="100"/>
  <c r="E46" i="100"/>
  <c r="M45" i="100"/>
  <c r="K45" i="100"/>
  <c r="I45" i="100"/>
  <c r="G45" i="100"/>
  <c r="E45" i="100"/>
  <c r="M44" i="100"/>
  <c r="K44" i="100"/>
  <c r="I44" i="100"/>
  <c r="G44" i="100"/>
  <c r="E44" i="100"/>
  <c r="M43" i="100"/>
  <c r="K43" i="100"/>
  <c r="I43" i="100"/>
  <c r="G43" i="100"/>
  <c r="E43" i="100"/>
  <c r="M42" i="100"/>
  <c r="K42" i="100"/>
  <c r="I42" i="100"/>
  <c r="G42" i="100"/>
  <c r="E42" i="100"/>
  <c r="M41" i="100"/>
  <c r="K41" i="100"/>
  <c r="I41" i="100"/>
  <c r="G41" i="100"/>
  <c r="E41" i="100"/>
  <c r="M40" i="100"/>
  <c r="K40" i="100"/>
  <c r="I40" i="100"/>
  <c r="G40" i="100"/>
  <c r="E40" i="100"/>
  <c r="M39" i="100"/>
  <c r="K39" i="100"/>
  <c r="I39" i="100"/>
  <c r="G39" i="100"/>
  <c r="E39" i="100"/>
  <c r="M38" i="100"/>
  <c r="K38" i="100"/>
  <c r="I38" i="100"/>
  <c r="G38" i="100"/>
  <c r="E38" i="100"/>
  <c r="M37" i="100"/>
  <c r="K37" i="100"/>
  <c r="I37" i="100"/>
  <c r="G37" i="100"/>
  <c r="E37" i="100"/>
  <c r="M36" i="100"/>
  <c r="K36" i="100"/>
  <c r="I36" i="100"/>
  <c r="G36" i="100"/>
  <c r="E36" i="100"/>
  <c r="M35" i="100"/>
  <c r="K35" i="100"/>
  <c r="I35" i="100"/>
  <c r="G35" i="100"/>
  <c r="E35" i="100"/>
  <c r="M34" i="100"/>
  <c r="K34" i="100"/>
  <c r="I34" i="100"/>
  <c r="G34" i="100"/>
  <c r="E34" i="100"/>
  <c r="M33" i="100"/>
  <c r="K33" i="100"/>
  <c r="I33" i="100"/>
  <c r="G33" i="100"/>
  <c r="E33" i="100"/>
  <c r="M32" i="100"/>
  <c r="K32" i="100"/>
  <c r="I32" i="100"/>
  <c r="G32" i="100"/>
  <c r="E32" i="100"/>
  <c r="M31" i="100"/>
  <c r="K31" i="100"/>
  <c r="I31" i="100"/>
  <c r="G31" i="100"/>
  <c r="E31" i="100"/>
  <c r="M30" i="100"/>
  <c r="K30" i="100"/>
  <c r="I30" i="100"/>
  <c r="G30" i="100"/>
  <c r="E30" i="100"/>
  <c r="M29" i="100"/>
  <c r="K29" i="100"/>
  <c r="I29" i="100"/>
  <c r="G29" i="100"/>
  <c r="E29" i="100"/>
  <c r="M28" i="100"/>
  <c r="K28" i="100"/>
  <c r="I28" i="100"/>
  <c r="G28" i="100"/>
  <c r="E28" i="100"/>
  <c r="M27" i="100"/>
  <c r="K27" i="100"/>
  <c r="I27" i="100"/>
  <c r="G27" i="100"/>
  <c r="E27" i="100"/>
  <c r="M26" i="100"/>
  <c r="K26" i="100"/>
  <c r="I26" i="100"/>
  <c r="G26" i="100"/>
  <c r="E26" i="100"/>
  <c r="M25" i="100"/>
  <c r="K25" i="100"/>
  <c r="I25" i="100"/>
  <c r="G25" i="100"/>
  <c r="E25" i="100"/>
  <c r="M24" i="100"/>
  <c r="K24" i="100"/>
  <c r="I24" i="100"/>
  <c r="G24" i="100"/>
  <c r="E24" i="100"/>
  <c r="M23" i="100"/>
  <c r="K23" i="100"/>
  <c r="I23" i="100"/>
  <c r="G23" i="100"/>
  <c r="E23" i="100"/>
  <c r="M22" i="100"/>
  <c r="K22" i="100"/>
  <c r="I22" i="100"/>
  <c r="G22" i="100"/>
  <c r="E22" i="100"/>
  <c r="M21" i="100"/>
  <c r="K21" i="100"/>
  <c r="I21" i="100"/>
  <c r="G21" i="100"/>
  <c r="E21" i="100"/>
  <c r="M20" i="100"/>
  <c r="K20" i="100"/>
  <c r="I20" i="100"/>
  <c r="G20" i="100"/>
  <c r="E20" i="100"/>
  <c r="M19" i="100"/>
  <c r="K19" i="100"/>
  <c r="I19" i="100"/>
  <c r="G19" i="100"/>
  <c r="E19" i="100"/>
  <c r="M18" i="100"/>
  <c r="K18" i="100"/>
  <c r="I18" i="100"/>
  <c r="G18" i="100"/>
  <c r="E18" i="100"/>
  <c r="M17" i="100"/>
  <c r="K17" i="100"/>
  <c r="I17" i="100"/>
  <c r="G17" i="100"/>
  <c r="E17" i="100"/>
  <c r="M16" i="100"/>
  <c r="K16" i="100"/>
  <c r="I16" i="100"/>
  <c r="G16" i="100"/>
  <c r="E16" i="100"/>
  <c r="M15" i="100"/>
  <c r="K15" i="100"/>
  <c r="I15" i="100"/>
  <c r="G15" i="100"/>
  <c r="E15" i="100"/>
  <c r="M14" i="100"/>
  <c r="K14" i="100"/>
  <c r="I14" i="100"/>
  <c r="G14" i="100"/>
  <c r="E14" i="100"/>
  <c r="M13" i="100"/>
  <c r="K13" i="100"/>
  <c r="I13" i="100"/>
  <c r="G13" i="100"/>
  <c r="E13" i="100"/>
  <c r="M12" i="100"/>
  <c r="K12" i="100"/>
  <c r="I12" i="100"/>
  <c r="G12" i="100"/>
  <c r="E12" i="100"/>
  <c r="M11" i="100"/>
  <c r="K11" i="100"/>
  <c r="I11" i="100"/>
  <c r="G11" i="100"/>
  <c r="E11" i="100"/>
  <c r="M10" i="100"/>
  <c r="K10" i="100"/>
  <c r="I10" i="100"/>
  <c r="G10" i="100"/>
  <c r="E10" i="100"/>
  <c r="M9" i="100"/>
  <c r="K9" i="100"/>
  <c r="I9" i="100"/>
  <c r="G9" i="100"/>
  <c r="E9" i="100"/>
  <c r="M8" i="100"/>
  <c r="K8" i="100"/>
  <c r="I8" i="100"/>
  <c r="G8" i="100"/>
  <c r="E8" i="100"/>
  <c r="I41" i="101"/>
  <c r="G41" i="101"/>
  <c r="E41" i="101"/>
  <c r="I40" i="101"/>
  <c r="G40" i="101"/>
  <c r="E40" i="101"/>
  <c r="I39" i="101"/>
  <c r="G39" i="101"/>
  <c r="E39" i="101"/>
  <c r="I38" i="101"/>
  <c r="G38" i="101"/>
  <c r="E38" i="101"/>
  <c r="I37" i="101"/>
  <c r="G37" i="101"/>
  <c r="E37" i="101"/>
  <c r="I36" i="101"/>
  <c r="G36" i="101"/>
  <c r="E36" i="101"/>
  <c r="I35" i="101"/>
  <c r="G35" i="101"/>
  <c r="E35" i="101"/>
  <c r="I34" i="101"/>
  <c r="G34" i="101"/>
  <c r="E34" i="101"/>
  <c r="I33" i="101"/>
  <c r="G33" i="101"/>
  <c r="E33" i="101"/>
  <c r="I32" i="101"/>
  <c r="G32" i="101"/>
  <c r="E32" i="101"/>
  <c r="I31" i="101"/>
  <c r="G31" i="101"/>
  <c r="E31" i="101"/>
  <c r="I30" i="101"/>
  <c r="G30" i="101"/>
  <c r="E30" i="101"/>
  <c r="I29" i="101"/>
  <c r="G29" i="101"/>
  <c r="E29" i="101"/>
  <c r="I28" i="101"/>
  <c r="G28" i="101"/>
  <c r="E28" i="101"/>
  <c r="I27" i="101"/>
  <c r="G27" i="101"/>
  <c r="E27" i="101"/>
  <c r="I26" i="101"/>
  <c r="G26" i="101"/>
  <c r="E26" i="101"/>
  <c r="I25" i="101"/>
  <c r="G25" i="101"/>
  <c r="E25" i="101"/>
  <c r="I24" i="101"/>
  <c r="G24" i="101"/>
  <c r="E24" i="101"/>
  <c r="I23" i="101"/>
  <c r="G23" i="101"/>
  <c r="E23" i="101"/>
  <c r="I22" i="101"/>
  <c r="G22" i="101"/>
  <c r="E22" i="101"/>
  <c r="I21" i="101"/>
  <c r="G21" i="101"/>
  <c r="E21" i="101"/>
  <c r="I20" i="101"/>
  <c r="G20" i="101"/>
  <c r="E20" i="101"/>
  <c r="I19" i="101"/>
  <c r="G19" i="101"/>
  <c r="E19" i="101"/>
  <c r="I18" i="101"/>
  <c r="G18" i="101"/>
  <c r="E18" i="101"/>
  <c r="I17" i="101"/>
  <c r="G17" i="101"/>
  <c r="E17" i="101"/>
  <c r="I16" i="101"/>
  <c r="G16" i="101"/>
  <c r="E16" i="101"/>
  <c r="I15" i="101"/>
  <c r="G15" i="101"/>
  <c r="E15" i="101"/>
  <c r="I14" i="101"/>
  <c r="G14" i="101"/>
  <c r="E14" i="101"/>
  <c r="I13" i="101"/>
  <c r="G13" i="101"/>
  <c r="E13" i="101"/>
  <c r="I12" i="101"/>
  <c r="G12" i="101"/>
  <c r="E12" i="101"/>
  <c r="I11" i="101"/>
  <c r="G11" i="101"/>
  <c r="E11" i="101"/>
  <c r="I10" i="101"/>
  <c r="G10" i="101"/>
  <c r="E10" i="101"/>
  <c r="I9" i="101"/>
  <c r="G9" i="101"/>
  <c r="E9" i="101"/>
  <c r="I8" i="101"/>
  <c r="G8" i="10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I30" i="102" s="1"/>
  <c r="I31" i="102" s="1"/>
  <c r="G24" i="102"/>
  <c r="AE23" i="102"/>
  <c r="AC23" i="102"/>
  <c r="AA23" i="102"/>
  <c r="Y23" i="102"/>
  <c r="U23" i="102"/>
  <c r="S23" i="102"/>
  <c r="S28" i="102" s="1"/>
  <c r="S29" i="102" s="1"/>
  <c r="Q23" i="102"/>
  <c r="O23" i="102"/>
  <c r="M23" i="102"/>
  <c r="K23" i="102"/>
  <c r="I23" i="102"/>
  <c r="G23" i="102"/>
  <c r="AE22" i="102"/>
  <c r="AE28" i="102" s="1"/>
  <c r="AE29" i="102" s="1"/>
  <c r="AC22" i="102"/>
  <c r="AC28" i="102" s="1"/>
  <c r="AC29" i="102" s="1"/>
  <c r="AA22" i="102"/>
  <c r="AA28" i="102" s="1"/>
  <c r="AA29" i="102" s="1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G30" i="102" s="1"/>
  <c r="G31" i="102" s="1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M26" i="102" s="1"/>
  <c r="M27" i="102" s="1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E31" i="102"/>
  <c r="E30" i="102"/>
  <c r="E29" i="102"/>
  <c r="U28" i="102"/>
  <c r="U29" i="102" s="1"/>
  <c r="M28" i="102"/>
  <c r="M29" i="102" s="1"/>
  <c r="K28" i="102"/>
  <c r="K29" i="102" s="1"/>
  <c r="E28" i="102"/>
  <c r="E27" i="102"/>
  <c r="AE26" i="102"/>
  <c r="AE27" i="102" s="1"/>
  <c r="AC26" i="102"/>
  <c r="AA26" i="102"/>
  <c r="Y26" i="102"/>
  <c r="W26" i="102"/>
  <c r="U26" i="102"/>
  <c r="S26" i="102"/>
  <c r="Q26" i="102"/>
  <c r="O26" i="102"/>
  <c r="O27" i="102" s="1"/>
  <c r="K26" i="102"/>
  <c r="K27" i="102" s="1"/>
  <c r="I26" i="102"/>
  <c r="I27" i="102" s="1"/>
  <c r="G26" i="102"/>
  <c r="G27" i="102" s="1"/>
  <c r="E26" i="102"/>
  <c r="AA25" i="102"/>
  <c r="E25" i="102"/>
  <c r="Y24" i="102"/>
  <c r="E24" i="102"/>
  <c r="W23" i="102"/>
  <c r="E23" i="102"/>
  <c r="U22" i="102"/>
  <c r="E22" i="102"/>
  <c r="S21" i="102"/>
  <c r="E21" i="102"/>
  <c r="Q20" i="102"/>
  <c r="E20" i="102"/>
  <c r="AE19" i="102"/>
  <c r="E19" i="102"/>
  <c r="AC18" i="102"/>
  <c r="E18" i="102"/>
  <c r="O17" i="102"/>
  <c r="E17" i="102"/>
  <c r="M16" i="102"/>
  <c r="E16" i="102"/>
  <c r="K15" i="102"/>
  <c r="E15" i="102"/>
  <c r="AE14" i="102"/>
  <c r="E14" i="102"/>
  <c r="AC13" i="102"/>
  <c r="E13" i="102"/>
  <c r="AE12" i="102"/>
  <c r="E12" i="102"/>
  <c r="I11" i="102"/>
  <c r="E11" i="102"/>
  <c r="G10" i="102"/>
  <c r="E10" i="102"/>
  <c r="I9" i="102"/>
  <c r="E9" i="102"/>
  <c r="G8" i="102"/>
  <c r="E8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M41" i="103"/>
  <c r="E41" i="103"/>
  <c r="M40" i="103"/>
  <c r="E40" i="103"/>
  <c r="E39" i="103"/>
  <c r="K38" i="103"/>
  <c r="E38" i="103"/>
  <c r="K37" i="103"/>
  <c r="E37" i="103"/>
  <c r="K36" i="103"/>
  <c r="E36" i="103"/>
  <c r="K35" i="103"/>
  <c r="E35" i="103"/>
  <c r="K34" i="103"/>
  <c r="E34" i="103"/>
  <c r="K33" i="103"/>
  <c r="E33" i="103"/>
  <c r="K32" i="103"/>
  <c r="E32" i="103"/>
  <c r="K31" i="103"/>
  <c r="E31" i="103"/>
  <c r="E30" i="103"/>
  <c r="I29" i="103"/>
  <c r="E29" i="103"/>
  <c r="I28" i="103"/>
  <c r="E28" i="103"/>
  <c r="I27" i="103"/>
  <c r="E27" i="103"/>
  <c r="I26" i="103"/>
  <c r="E26" i="103"/>
  <c r="I25" i="103"/>
  <c r="E25" i="103"/>
  <c r="I24" i="103"/>
  <c r="E24" i="103"/>
  <c r="I23" i="103"/>
  <c r="E23" i="103"/>
  <c r="I22" i="103"/>
  <c r="E22" i="103"/>
  <c r="I21" i="103"/>
  <c r="E21" i="103"/>
  <c r="I20" i="103"/>
  <c r="E20" i="103"/>
  <c r="I19" i="103"/>
  <c r="E19" i="103"/>
  <c r="I18" i="103"/>
  <c r="E18" i="103"/>
  <c r="I17" i="103"/>
  <c r="E17" i="103"/>
  <c r="I16" i="103"/>
  <c r="E16" i="103"/>
  <c r="I15" i="103"/>
  <c r="E15" i="103"/>
  <c r="I14" i="103"/>
  <c r="E14" i="103"/>
  <c r="I13" i="103"/>
  <c r="E13" i="103"/>
  <c r="I12" i="103"/>
  <c r="E12" i="103"/>
  <c r="E11" i="103"/>
  <c r="G10" i="103"/>
  <c r="E10" i="103"/>
  <c r="G9" i="103"/>
  <c r="E9" i="103"/>
  <c r="E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M44" i="104"/>
  <c r="G44" i="104"/>
  <c r="E44" i="104"/>
  <c r="M43" i="104"/>
  <c r="G43" i="104"/>
  <c r="E43" i="104"/>
  <c r="M42" i="104"/>
  <c r="G42" i="104"/>
  <c r="E42" i="104"/>
  <c r="M41" i="104"/>
  <c r="G41" i="104"/>
  <c r="E41" i="104"/>
  <c r="M40" i="104"/>
  <c r="G40" i="104"/>
  <c r="E40" i="104"/>
  <c r="M39" i="104"/>
  <c r="G39" i="104"/>
  <c r="E39" i="104"/>
  <c r="M38" i="104"/>
  <c r="G38" i="104"/>
  <c r="E38" i="104"/>
  <c r="M37" i="104"/>
  <c r="G37" i="104"/>
  <c r="E37" i="104"/>
  <c r="M36" i="104"/>
  <c r="G36" i="104"/>
  <c r="E36" i="104"/>
  <c r="M35" i="104"/>
  <c r="G35" i="104"/>
  <c r="E35" i="104"/>
  <c r="M34" i="104"/>
  <c r="G34" i="104"/>
  <c r="E34" i="104"/>
  <c r="M33" i="104"/>
  <c r="G33" i="104"/>
  <c r="E33" i="104"/>
  <c r="M32" i="104"/>
  <c r="G32" i="104"/>
  <c r="E32" i="104"/>
  <c r="K31" i="104"/>
  <c r="G31" i="104"/>
  <c r="E31" i="104"/>
  <c r="K30" i="104"/>
  <c r="G30" i="104"/>
  <c r="E30" i="104"/>
  <c r="K29" i="104"/>
  <c r="G29" i="104"/>
  <c r="E29" i="104"/>
  <c r="K28" i="104"/>
  <c r="G28" i="104"/>
  <c r="E28" i="104"/>
  <c r="K27" i="104"/>
  <c r="G27" i="104"/>
  <c r="E27" i="104"/>
  <c r="K26" i="104"/>
  <c r="G26" i="104"/>
  <c r="E26" i="104"/>
  <c r="K25" i="104"/>
  <c r="G25" i="104"/>
  <c r="E25" i="104"/>
  <c r="K24" i="104"/>
  <c r="G24" i="104"/>
  <c r="E24" i="104"/>
  <c r="K23" i="104"/>
  <c r="G23" i="104"/>
  <c r="E23" i="104"/>
  <c r="K22" i="104"/>
  <c r="G22" i="104"/>
  <c r="E22" i="104"/>
  <c r="K21" i="104"/>
  <c r="G21" i="104"/>
  <c r="E21" i="104"/>
  <c r="K20" i="104"/>
  <c r="G20" i="104"/>
  <c r="E20" i="104"/>
  <c r="K19" i="104"/>
  <c r="G19" i="104"/>
  <c r="E19" i="104"/>
  <c r="K18" i="104"/>
  <c r="G18" i="104"/>
  <c r="E18" i="104"/>
  <c r="K17" i="104"/>
  <c r="G17" i="104"/>
  <c r="E17" i="104"/>
  <c r="K16" i="104"/>
  <c r="G16" i="104"/>
  <c r="E16" i="104"/>
  <c r="K15" i="104"/>
  <c r="G15" i="104"/>
  <c r="E15" i="104"/>
  <c r="K14" i="104"/>
  <c r="G14" i="104"/>
  <c r="E14" i="104"/>
  <c r="I13" i="104"/>
  <c r="G13" i="104"/>
  <c r="E13" i="104"/>
  <c r="I12" i="104"/>
  <c r="G12" i="104"/>
  <c r="E12" i="104"/>
  <c r="G11" i="104"/>
  <c r="E11" i="104"/>
  <c r="G10" i="104"/>
  <c r="E10" i="104"/>
  <c r="G9" i="104"/>
  <c r="E9" i="104"/>
  <c r="E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K32" i="105"/>
  <c r="I32" i="105"/>
  <c r="G32" i="105"/>
  <c r="E32" i="105"/>
  <c r="K31" i="105"/>
  <c r="I31" i="105"/>
  <c r="G31" i="105"/>
  <c r="E31" i="105"/>
  <c r="K30" i="105"/>
  <c r="I30" i="105"/>
  <c r="G30" i="105"/>
  <c r="E30" i="105"/>
  <c r="K29" i="105"/>
  <c r="I29" i="105"/>
  <c r="G29" i="105"/>
  <c r="E29" i="105"/>
  <c r="K28" i="105"/>
  <c r="I28" i="105"/>
  <c r="G28" i="105"/>
  <c r="E28" i="105"/>
  <c r="K27" i="105"/>
  <c r="I27" i="105"/>
  <c r="G27" i="105"/>
  <c r="E27" i="105"/>
  <c r="K26" i="105"/>
  <c r="I26" i="105"/>
  <c r="G26" i="105"/>
  <c r="E26" i="105"/>
  <c r="K25" i="105"/>
  <c r="I25" i="105"/>
  <c r="G25" i="105"/>
  <c r="E25" i="105"/>
  <c r="E24" i="105"/>
  <c r="E23" i="105"/>
  <c r="E22" i="105"/>
  <c r="E21" i="105"/>
  <c r="E20" i="105"/>
  <c r="E19" i="105"/>
  <c r="E18" i="105"/>
  <c r="E17" i="105"/>
  <c r="K16" i="105"/>
  <c r="I16" i="105"/>
  <c r="G16" i="105"/>
  <c r="E16" i="105"/>
  <c r="K15" i="105"/>
  <c r="I15" i="105"/>
  <c r="G15" i="105"/>
  <c r="E15" i="105"/>
  <c r="K14" i="105"/>
  <c r="I14" i="105"/>
  <c r="G14" i="105"/>
  <c r="E14" i="105"/>
  <c r="K13" i="105"/>
  <c r="I13" i="105"/>
  <c r="G13" i="105"/>
  <c r="E13" i="105"/>
  <c r="K12" i="105"/>
  <c r="I12" i="105"/>
  <c r="G12" i="105"/>
  <c r="E12" i="105"/>
  <c r="K11" i="105"/>
  <c r="I11" i="105"/>
  <c r="G11" i="105"/>
  <c r="E11" i="105"/>
  <c r="K10" i="105"/>
  <c r="I10" i="105"/>
  <c r="G10" i="105"/>
  <c r="E10" i="105"/>
  <c r="K9" i="105"/>
  <c r="I9" i="105"/>
  <c r="G9" i="105"/>
  <c r="E9" i="105"/>
  <c r="K8" i="105"/>
  <c r="I8" i="105"/>
  <c r="G8" i="105"/>
  <c r="E8" i="105"/>
  <c r="E22" i="106"/>
  <c r="E21" i="106"/>
  <c r="E20" i="106"/>
  <c r="E19" i="106"/>
  <c r="E18" i="106"/>
  <c r="E17" i="106"/>
  <c r="E16" i="106"/>
  <c r="E15" i="106"/>
  <c r="E14" i="106"/>
  <c r="E13" i="106"/>
  <c r="E12" i="106"/>
  <c r="E11" i="106"/>
  <c r="E10" i="106"/>
  <c r="E9" i="106"/>
  <c r="E8" i="106"/>
  <c r="E22" i="107"/>
  <c r="E21" i="107"/>
  <c r="E20" i="107"/>
  <c r="E19" i="107"/>
  <c r="E18" i="107"/>
  <c r="E17" i="107"/>
  <c r="E16" i="107"/>
  <c r="E15" i="107"/>
  <c r="E14" i="107"/>
  <c r="E13" i="107"/>
  <c r="E12" i="107"/>
  <c r="E11" i="107"/>
  <c r="E10" i="107"/>
  <c r="E9" i="107"/>
  <c r="E8" i="107"/>
  <c r="E22" i="108"/>
  <c r="E21" i="108"/>
  <c r="E20" i="108"/>
  <c r="E19" i="108"/>
  <c r="E18" i="108"/>
  <c r="E17" i="108"/>
  <c r="E16" i="108"/>
  <c r="E15" i="108"/>
  <c r="E14" i="108"/>
  <c r="E13" i="108"/>
  <c r="E12" i="108"/>
  <c r="E11" i="108"/>
  <c r="E10" i="108"/>
  <c r="E9" i="108"/>
  <c r="E8" i="108"/>
  <c r="E22" i="109"/>
  <c r="E21" i="109"/>
  <c r="E20" i="109"/>
  <c r="E19" i="109"/>
  <c r="E18" i="109"/>
  <c r="E17" i="109"/>
  <c r="E16" i="109"/>
  <c r="E15" i="109"/>
  <c r="E14" i="109"/>
  <c r="E13" i="109"/>
  <c r="E12" i="109"/>
  <c r="E11" i="109"/>
  <c r="E10" i="109"/>
  <c r="E9" i="109"/>
  <c r="E8" i="109"/>
  <c r="E22" i="110"/>
  <c r="E21" i="110"/>
  <c r="E20" i="110"/>
  <c r="E19" i="110"/>
  <c r="E18" i="110"/>
  <c r="E17" i="110"/>
  <c r="E16" i="110"/>
  <c r="E15" i="110"/>
  <c r="E14" i="110"/>
  <c r="E13" i="110"/>
  <c r="E12" i="110"/>
  <c r="E11" i="110"/>
  <c r="E10" i="110"/>
  <c r="E9" i="110"/>
  <c r="E8" i="110"/>
  <c r="G13" i="111"/>
  <c r="G12" i="111"/>
  <c r="G11" i="111"/>
  <c r="G10" i="111"/>
  <c r="G9" i="111"/>
  <c r="G8" i="111"/>
  <c r="G42" i="111"/>
  <c r="E42" i="111"/>
  <c r="G41" i="111"/>
  <c r="E41" i="111"/>
  <c r="G40" i="111"/>
  <c r="E40" i="111"/>
  <c r="G39" i="111"/>
  <c r="E39" i="111"/>
  <c r="G38" i="111"/>
  <c r="E38" i="111"/>
  <c r="G37" i="111"/>
  <c r="E37" i="111"/>
  <c r="G36" i="111"/>
  <c r="E36" i="111"/>
  <c r="G35" i="111"/>
  <c r="E35" i="111"/>
  <c r="G34" i="111"/>
  <c r="E34" i="111"/>
  <c r="G33" i="111"/>
  <c r="E33" i="111"/>
  <c r="G32" i="111"/>
  <c r="E32" i="111"/>
  <c r="G31" i="111"/>
  <c r="E31" i="111"/>
  <c r="G30" i="111"/>
  <c r="E30" i="111"/>
  <c r="G29" i="111"/>
  <c r="E29" i="111"/>
  <c r="G28" i="111"/>
  <c r="E28" i="111"/>
  <c r="G27" i="111"/>
  <c r="E27" i="111"/>
  <c r="G26" i="111"/>
  <c r="E26" i="111"/>
  <c r="G25" i="111"/>
  <c r="E25" i="111"/>
  <c r="G24" i="111"/>
  <c r="E24" i="111"/>
  <c r="G23" i="111"/>
  <c r="E23" i="111"/>
  <c r="G22" i="111"/>
  <c r="E22" i="111"/>
  <c r="G21" i="111"/>
  <c r="E21" i="111"/>
  <c r="G20" i="111"/>
  <c r="E20" i="111"/>
  <c r="G19" i="111"/>
  <c r="E19" i="111"/>
  <c r="G18" i="111"/>
  <c r="E18" i="111"/>
  <c r="G17" i="111"/>
  <c r="E17" i="111"/>
  <c r="G16" i="111"/>
  <c r="E16" i="111"/>
  <c r="G15" i="111"/>
  <c r="E15" i="111"/>
  <c r="G14" i="111"/>
  <c r="E14" i="111"/>
  <c r="E13" i="111"/>
  <c r="E12" i="111"/>
  <c r="E11" i="111"/>
  <c r="E10" i="111"/>
  <c r="E9" i="111"/>
  <c r="E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G52" i="112"/>
  <c r="G51" i="112"/>
  <c r="G50" i="112"/>
  <c r="E50" i="112"/>
  <c r="G49" i="112"/>
  <c r="E49" i="112"/>
  <c r="G48" i="112"/>
  <c r="E48" i="112"/>
  <c r="G47" i="112"/>
  <c r="E47" i="112"/>
  <c r="G46" i="112"/>
  <c r="E46" i="112"/>
  <c r="G45" i="112"/>
  <c r="E45" i="112"/>
  <c r="G44" i="112"/>
  <c r="E44" i="112"/>
  <c r="G43" i="112"/>
  <c r="E43" i="112"/>
  <c r="G42" i="112"/>
  <c r="E42" i="112"/>
  <c r="G41" i="112"/>
  <c r="E41" i="112"/>
  <c r="G40" i="112"/>
  <c r="E40" i="112"/>
  <c r="G39" i="112"/>
  <c r="E39" i="112"/>
  <c r="G38" i="112"/>
  <c r="E38" i="112"/>
  <c r="G37" i="112"/>
  <c r="E37" i="112"/>
  <c r="G36" i="112"/>
  <c r="E36" i="112"/>
  <c r="G35" i="112"/>
  <c r="E35" i="112"/>
  <c r="G34" i="112"/>
  <c r="E34" i="112"/>
  <c r="G33" i="112"/>
  <c r="E33" i="112"/>
  <c r="G32" i="112"/>
  <c r="E32" i="112"/>
  <c r="G31" i="112"/>
  <c r="E31" i="112"/>
  <c r="G30" i="112"/>
  <c r="E30" i="112"/>
  <c r="G29" i="112"/>
  <c r="E29" i="112"/>
  <c r="G28" i="112"/>
  <c r="E28" i="112"/>
  <c r="G27" i="112"/>
  <c r="E27" i="112"/>
  <c r="G26" i="112"/>
  <c r="E26" i="112"/>
  <c r="G25" i="112"/>
  <c r="E25" i="112"/>
  <c r="G24" i="112"/>
  <c r="E24" i="112"/>
  <c r="G23" i="112"/>
  <c r="E23" i="112"/>
  <c r="E22" i="112"/>
  <c r="E21" i="112"/>
  <c r="E20" i="112"/>
  <c r="E19" i="112"/>
  <c r="E18" i="112"/>
  <c r="E17" i="112"/>
  <c r="E16" i="112"/>
  <c r="E15" i="112"/>
  <c r="E14" i="112"/>
  <c r="E13" i="112"/>
  <c r="E12" i="112"/>
  <c r="E11" i="112"/>
  <c r="E10" i="112"/>
  <c r="E9" i="112"/>
  <c r="E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G161" i="113"/>
  <c r="G160" i="113"/>
  <c r="G159" i="113"/>
  <c r="G158" i="113"/>
  <c r="E158" i="113"/>
  <c r="G157" i="113"/>
  <c r="E157" i="113"/>
  <c r="G156" i="113"/>
  <c r="E156" i="113"/>
  <c r="G155" i="113"/>
  <c r="E155" i="113"/>
  <c r="G154" i="113"/>
  <c r="E154" i="113"/>
  <c r="G153" i="113"/>
  <c r="E153" i="113"/>
  <c r="G152" i="113"/>
  <c r="G151" i="113"/>
  <c r="E151" i="113"/>
  <c r="G150" i="113"/>
  <c r="E150" i="113"/>
  <c r="G149" i="113"/>
  <c r="G148" i="113"/>
  <c r="E148" i="113"/>
  <c r="G147" i="113"/>
  <c r="E147" i="113"/>
  <c r="G146" i="113"/>
  <c r="G145" i="113"/>
  <c r="G144" i="113"/>
  <c r="G143" i="113"/>
  <c r="E143" i="113"/>
  <c r="G142" i="113"/>
  <c r="E142" i="113"/>
  <c r="G141" i="113"/>
  <c r="E141" i="113"/>
  <c r="G140" i="113"/>
  <c r="E140" i="113"/>
  <c r="G139" i="113"/>
  <c r="E139" i="113"/>
  <c r="G138" i="113"/>
  <c r="E138" i="113"/>
  <c r="G137" i="113"/>
  <c r="G136" i="113"/>
  <c r="G135" i="113"/>
  <c r="G134" i="113"/>
  <c r="E134" i="113"/>
  <c r="G133" i="113"/>
  <c r="E133" i="113"/>
  <c r="G132" i="113"/>
  <c r="E132" i="113"/>
  <c r="G131" i="113"/>
  <c r="E131" i="113"/>
  <c r="G130" i="113"/>
  <c r="E130" i="113"/>
  <c r="G129" i="113"/>
  <c r="E129" i="113"/>
  <c r="G128" i="113"/>
  <c r="G127" i="113"/>
  <c r="G126" i="113"/>
  <c r="G125" i="113"/>
  <c r="E125" i="113"/>
  <c r="G124" i="113"/>
  <c r="E124" i="113"/>
  <c r="G123" i="113"/>
  <c r="E123" i="113"/>
  <c r="G122" i="113"/>
  <c r="E122" i="113"/>
  <c r="G121" i="113"/>
  <c r="E121" i="113"/>
  <c r="G120" i="113"/>
  <c r="E120" i="113"/>
  <c r="G119" i="113"/>
  <c r="G118" i="113"/>
  <c r="G117" i="113"/>
  <c r="G116" i="113"/>
  <c r="E116" i="113"/>
  <c r="G115" i="113"/>
  <c r="E115" i="113"/>
  <c r="G114" i="113"/>
  <c r="E114" i="113"/>
  <c r="G113" i="113"/>
  <c r="E113" i="113"/>
  <c r="G112" i="113"/>
  <c r="E112" i="113"/>
  <c r="G111" i="113"/>
  <c r="E111" i="113"/>
  <c r="G110" i="113"/>
  <c r="G109" i="113"/>
  <c r="G108" i="113"/>
  <c r="G107" i="113"/>
  <c r="E107" i="113"/>
  <c r="G106" i="113"/>
  <c r="E106" i="113"/>
  <c r="G105" i="113"/>
  <c r="E105" i="113"/>
  <c r="G104" i="113"/>
  <c r="E104" i="113"/>
  <c r="G103" i="113"/>
  <c r="E103" i="113"/>
  <c r="G102" i="113"/>
  <c r="E102" i="113"/>
  <c r="G101" i="113"/>
  <c r="G100" i="113"/>
  <c r="G99" i="113"/>
  <c r="G98" i="113"/>
  <c r="E98" i="113"/>
  <c r="G97" i="113"/>
  <c r="E97" i="113"/>
  <c r="G96" i="113"/>
  <c r="E96" i="113"/>
  <c r="G95" i="113"/>
  <c r="E95" i="113"/>
  <c r="G94" i="113"/>
  <c r="E94" i="113"/>
  <c r="G93" i="113"/>
  <c r="E93" i="113"/>
  <c r="G92" i="113"/>
  <c r="G91" i="113"/>
  <c r="G90" i="113"/>
  <c r="G89" i="113"/>
  <c r="E89" i="113"/>
  <c r="G88" i="113"/>
  <c r="E88" i="113"/>
  <c r="G87" i="113"/>
  <c r="E87" i="113"/>
  <c r="G86" i="113"/>
  <c r="E86" i="113"/>
  <c r="G85" i="113"/>
  <c r="E85" i="113"/>
  <c r="G84" i="113"/>
  <c r="E84" i="113"/>
  <c r="G83" i="113"/>
  <c r="G82" i="113"/>
  <c r="G81" i="113"/>
  <c r="G80" i="113"/>
  <c r="E80" i="113"/>
  <c r="G79" i="113"/>
  <c r="E79" i="113"/>
  <c r="G78" i="113"/>
  <c r="E78" i="113"/>
  <c r="G77" i="113"/>
  <c r="E77" i="113"/>
  <c r="G76" i="113"/>
  <c r="E76" i="113"/>
  <c r="G75" i="113"/>
  <c r="E75" i="113"/>
  <c r="G74" i="113"/>
  <c r="G73" i="113"/>
  <c r="G72" i="113"/>
  <c r="G71" i="113"/>
  <c r="E71" i="113"/>
  <c r="G70" i="113"/>
  <c r="E70" i="113"/>
  <c r="G69" i="113"/>
  <c r="E69" i="113"/>
  <c r="G68" i="113"/>
  <c r="E68" i="113"/>
  <c r="G67" i="113"/>
  <c r="E67" i="113"/>
  <c r="G66" i="113"/>
  <c r="E66" i="113"/>
  <c r="G65" i="113"/>
  <c r="G64" i="113"/>
  <c r="G63" i="113"/>
  <c r="G62" i="113"/>
  <c r="E62" i="113"/>
  <c r="G61" i="113"/>
  <c r="E61" i="113"/>
  <c r="G60" i="113"/>
  <c r="E60" i="113"/>
  <c r="G59" i="113"/>
  <c r="E59" i="113"/>
  <c r="G58" i="113"/>
  <c r="E58" i="113"/>
  <c r="G57" i="113"/>
  <c r="E57" i="113"/>
  <c r="G56" i="113"/>
  <c r="G55" i="113"/>
  <c r="G54" i="113"/>
  <c r="G53" i="113"/>
  <c r="E53" i="113"/>
  <c r="G52" i="113"/>
  <c r="E52" i="113"/>
  <c r="G51" i="113"/>
  <c r="E51" i="113"/>
  <c r="G50" i="113"/>
  <c r="E50" i="113"/>
  <c r="G49" i="113"/>
  <c r="E49" i="113"/>
  <c r="G48" i="113"/>
  <c r="E48" i="113"/>
  <c r="G47" i="113"/>
  <c r="G46" i="113"/>
  <c r="G45" i="113"/>
  <c r="G44" i="113"/>
  <c r="E44" i="113"/>
  <c r="G43" i="113"/>
  <c r="E43" i="113"/>
  <c r="G42" i="113"/>
  <c r="E42" i="113"/>
  <c r="G41" i="113"/>
  <c r="E41" i="113"/>
  <c r="G40" i="113"/>
  <c r="E40" i="113"/>
  <c r="G39" i="113"/>
  <c r="E39" i="113"/>
  <c r="G38" i="113"/>
  <c r="G37" i="113"/>
  <c r="G36" i="113"/>
  <c r="G35" i="113"/>
  <c r="E35" i="113"/>
  <c r="G34" i="113"/>
  <c r="E34" i="113"/>
  <c r="G33" i="113"/>
  <c r="E33" i="113"/>
  <c r="G32" i="113"/>
  <c r="E32" i="113"/>
  <c r="G31" i="113"/>
  <c r="E31" i="113"/>
  <c r="G30" i="113"/>
  <c r="E30" i="113"/>
  <c r="G29" i="113"/>
  <c r="G28" i="113"/>
  <c r="G27" i="113"/>
  <c r="G26" i="113"/>
  <c r="E26" i="113"/>
  <c r="G25" i="113"/>
  <c r="E25" i="113"/>
  <c r="G24" i="113"/>
  <c r="E24" i="113"/>
  <c r="G23" i="113"/>
  <c r="E23" i="113"/>
  <c r="G22" i="113"/>
  <c r="E22" i="113"/>
  <c r="G21" i="113"/>
  <c r="E21" i="113"/>
  <c r="G20" i="113"/>
  <c r="G19" i="113"/>
  <c r="G18" i="113"/>
  <c r="G17" i="113"/>
  <c r="E17" i="113"/>
  <c r="G16" i="113"/>
  <c r="E16" i="113"/>
  <c r="G15" i="113"/>
  <c r="E15" i="113"/>
  <c r="G14" i="113"/>
  <c r="E14" i="113"/>
  <c r="G13" i="113"/>
  <c r="E13" i="113"/>
  <c r="G12" i="113"/>
  <c r="E12" i="113"/>
  <c r="E11" i="113"/>
  <c r="E10" i="113"/>
  <c r="E9" i="113"/>
  <c r="E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103" i="114"/>
  <c r="G102" i="114"/>
  <c r="G101" i="114"/>
  <c r="G100" i="114"/>
  <c r="G99" i="114"/>
  <c r="G98" i="114"/>
  <c r="G97" i="114"/>
  <c r="G96" i="114"/>
  <c r="G95" i="114"/>
  <c r="G94" i="114"/>
  <c r="G93" i="114"/>
  <c r="E93" i="114"/>
  <c r="G92" i="114"/>
  <c r="E92" i="114"/>
  <c r="G91" i="114"/>
  <c r="E91" i="114"/>
  <c r="G90" i="114"/>
  <c r="E90" i="114"/>
  <c r="G89" i="114"/>
  <c r="E89" i="114"/>
  <c r="G88" i="114"/>
  <c r="E88" i="114"/>
  <c r="G87" i="114"/>
  <c r="E87" i="114"/>
  <c r="G86" i="114"/>
  <c r="E86" i="114"/>
  <c r="G85" i="114"/>
  <c r="E85" i="114"/>
  <c r="G84" i="114"/>
  <c r="E84" i="114"/>
  <c r="G83" i="114"/>
  <c r="E83" i="114"/>
  <c r="G82" i="114"/>
  <c r="E82" i="114"/>
  <c r="G81" i="114"/>
  <c r="E81" i="114"/>
  <c r="G80" i="114"/>
  <c r="E80" i="114"/>
  <c r="G79" i="114"/>
  <c r="E79" i="114"/>
  <c r="G78" i="114"/>
  <c r="E78" i="114"/>
  <c r="G77" i="114"/>
  <c r="E77" i="114"/>
  <c r="G76" i="114"/>
  <c r="E76" i="114"/>
  <c r="G75" i="114"/>
  <c r="E75" i="114"/>
  <c r="G74" i="114"/>
  <c r="E74" i="114"/>
  <c r="G73" i="114"/>
  <c r="E73" i="114"/>
  <c r="G72" i="114"/>
  <c r="E72" i="114"/>
  <c r="G71" i="114"/>
  <c r="E71" i="114"/>
  <c r="G70" i="114"/>
  <c r="E70" i="114"/>
  <c r="G69" i="114"/>
  <c r="E69" i="114"/>
  <c r="G68" i="114"/>
  <c r="E68" i="114"/>
  <c r="G67" i="114"/>
  <c r="E67" i="114"/>
  <c r="G66" i="114"/>
  <c r="E66" i="114"/>
  <c r="G65" i="114"/>
  <c r="E65" i="114"/>
  <c r="G64" i="114"/>
  <c r="E64" i="114"/>
  <c r="G63" i="114"/>
  <c r="E63" i="114"/>
  <c r="G62" i="114"/>
  <c r="E62" i="114"/>
  <c r="G61" i="114"/>
  <c r="E61" i="114"/>
  <c r="G60" i="114"/>
  <c r="E60" i="114"/>
  <c r="G59" i="114"/>
  <c r="E59" i="114"/>
  <c r="G58" i="114"/>
  <c r="E58" i="114"/>
  <c r="G57" i="114"/>
  <c r="E57" i="114"/>
  <c r="G56" i="114"/>
  <c r="E56" i="114"/>
  <c r="E55" i="114"/>
  <c r="E54" i="114"/>
  <c r="E53" i="114"/>
  <c r="E52" i="114"/>
  <c r="E51" i="114"/>
  <c r="E50" i="114"/>
  <c r="E49" i="114"/>
  <c r="E48" i="114"/>
  <c r="E47" i="114"/>
  <c r="E46" i="114"/>
  <c r="G45" i="114"/>
  <c r="E45" i="114"/>
  <c r="G44" i="114"/>
  <c r="E44" i="114"/>
  <c r="G43" i="114"/>
  <c r="E43" i="114"/>
  <c r="G42" i="114"/>
  <c r="E42" i="114"/>
  <c r="G41" i="114"/>
  <c r="E41" i="114"/>
  <c r="G40" i="114"/>
  <c r="E40" i="114"/>
  <c r="G39" i="114"/>
  <c r="E39" i="114"/>
  <c r="G38" i="114"/>
  <c r="E38" i="114"/>
  <c r="G37" i="114"/>
  <c r="E37" i="114"/>
  <c r="G36" i="114"/>
  <c r="E36" i="114"/>
  <c r="G35" i="114"/>
  <c r="E35" i="114"/>
  <c r="G34" i="114"/>
  <c r="E34" i="114"/>
  <c r="G33" i="114"/>
  <c r="E33" i="114"/>
  <c r="G32" i="114"/>
  <c r="E32" i="114"/>
  <c r="G31" i="114"/>
  <c r="E31" i="114"/>
  <c r="G30" i="114"/>
  <c r="E30" i="114"/>
  <c r="G29" i="114"/>
  <c r="E29" i="114"/>
  <c r="G28" i="114"/>
  <c r="E28" i="114"/>
  <c r="G27" i="114"/>
  <c r="E27" i="114"/>
  <c r="E26" i="114"/>
  <c r="E25" i="114"/>
  <c r="E24" i="114"/>
  <c r="E23" i="114"/>
  <c r="E22" i="114"/>
  <c r="E21" i="114"/>
  <c r="E20" i="114"/>
  <c r="G19" i="114"/>
  <c r="E19" i="114"/>
  <c r="G18" i="114"/>
  <c r="E18" i="114"/>
  <c r="G17" i="114"/>
  <c r="E17" i="114"/>
  <c r="E16" i="114"/>
  <c r="E15" i="114"/>
  <c r="E14" i="114"/>
  <c r="E13" i="114"/>
  <c r="E12" i="114"/>
  <c r="E11" i="114"/>
  <c r="E10" i="114"/>
  <c r="E9" i="114"/>
  <c r="E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5" i="115"/>
  <c r="E85" i="115"/>
  <c r="E84" i="115"/>
  <c r="E83" i="115"/>
  <c r="E82" i="115"/>
  <c r="E81" i="115"/>
  <c r="E80" i="115"/>
  <c r="G79" i="115"/>
  <c r="E79" i="115"/>
  <c r="E78" i="115"/>
  <c r="E77" i="115"/>
  <c r="E76" i="115"/>
  <c r="G75" i="115"/>
  <c r="E75" i="115"/>
  <c r="E74" i="115"/>
  <c r="E73" i="115"/>
  <c r="E72" i="115"/>
  <c r="G71" i="115"/>
  <c r="G70" i="115"/>
  <c r="E70" i="115"/>
  <c r="G69" i="115"/>
  <c r="E69" i="115"/>
  <c r="G68" i="115"/>
  <c r="E68" i="115"/>
  <c r="E67" i="115"/>
  <c r="E66" i="115"/>
  <c r="E65" i="115"/>
  <c r="E64" i="115"/>
  <c r="E63" i="115"/>
  <c r="E62" i="115"/>
  <c r="G61" i="115"/>
  <c r="G60" i="115"/>
  <c r="E60" i="115"/>
  <c r="G59" i="115"/>
  <c r="E59" i="115"/>
  <c r="E58" i="115"/>
  <c r="E57" i="115"/>
  <c r="E56" i="115"/>
  <c r="E55" i="115"/>
  <c r="E54" i="115"/>
  <c r="G53" i="115"/>
  <c r="G52" i="115"/>
  <c r="E52" i="115"/>
  <c r="G51" i="115"/>
  <c r="E51" i="115"/>
  <c r="G50" i="115"/>
  <c r="E50" i="115"/>
  <c r="G49" i="115"/>
  <c r="E49" i="115"/>
  <c r="G48" i="115"/>
  <c r="E48" i="115"/>
  <c r="G47" i="115"/>
  <c r="E47" i="115"/>
  <c r="G46" i="115"/>
  <c r="E46" i="115"/>
  <c r="E45" i="115"/>
  <c r="E44" i="115"/>
  <c r="E43" i="115"/>
  <c r="E42" i="115"/>
  <c r="E41" i="115"/>
  <c r="E40" i="115"/>
  <c r="E39" i="115"/>
  <c r="E38" i="115"/>
  <c r="E37" i="115"/>
  <c r="E36" i="115"/>
  <c r="G35" i="115"/>
  <c r="G34" i="115"/>
  <c r="E34" i="115"/>
  <c r="G33" i="115"/>
  <c r="E33" i="115"/>
  <c r="G32" i="115"/>
  <c r="E32" i="115"/>
  <c r="G31" i="115"/>
  <c r="E31" i="115"/>
  <c r="G30" i="115"/>
  <c r="E30" i="115"/>
  <c r="G29" i="115"/>
  <c r="E29" i="115"/>
  <c r="G28" i="115"/>
  <c r="E28" i="115"/>
  <c r="G27" i="115"/>
  <c r="E27" i="115"/>
  <c r="G26" i="115"/>
  <c r="E26" i="115"/>
  <c r="G25" i="115"/>
  <c r="E25" i="115"/>
  <c r="G24" i="115"/>
  <c r="E24" i="115"/>
  <c r="G23" i="115"/>
  <c r="E23" i="115"/>
  <c r="G22" i="115"/>
  <c r="E22" i="115"/>
  <c r="G21" i="115"/>
  <c r="E21" i="115"/>
  <c r="G20" i="115"/>
  <c r="E20" i="115"/>
  <c r="G19" i="115"/>
  <c r="E19" i="115"/>
  <c r="G18" i="115"/>
  <c r="E18" i="115"/>
  <c r="G17" i="115"/>
  <c r="E17" i="115"/>
  <c r="E16" i="115"/>
  <c r="E15" i="115"/>
  <c r="E14" i="115"/>
  <c r="G13" i="115"/>
  <c r="G12" i="115"/>
  <c r="E12" i="115"/>
  <c r="G11" i="115"/>
  <c r="E11" i="115"/>
  <c r="E10" i="115"/>
  <c r="E9" i="115"/>
  <c r="E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G85" i="116"/>
  <c r="E85" i="116"/>
  <c r="E84" i="116"/>
  <c r="E83" i="116"/>
  <c r="E82" i="116"/>
  <c r="E81" i="116"/>
  <c r="E80" i="116"/>
  <c r="G79" i="116"/>
  <c r="E79" i="116"/>
  <c r="E78" i="116"/>
  <c r="E77" i="116"/>
  <c r="E76" i="116"/>
  <c r="G75" i="116"/>
  <c r="E75" i="116"/>
  <c r="E74" i="116"/>
  <c r="E73" i="116"/>
  <c r="E72" i="116"/>
  <c r="G71" i="116"/>
  <c r="G70" i="116"/>
  <c r="E70" i="116"/>
  <c r="G69" i="116"/>
  <c r="E69" i="116"/>
  <c r="G68" i="116"/>
  <c r="E68" i="116"/>
  <c r="E67" i="116"/>
  <c r="E66" i="116"/>
  <c r="E65" i="116"/>
  <c r="E64" i="116"/>
  <c r="E63" i="116"/>
  <c r="E62" i="116"/>
  <c r="G61" i="116"/>
  <c r="G60" i="116"/>
  <c r="E60" i="116"/>
  <c r="G59" i="116"/>
  <c r="E59" i="116"/>
  <c r="E58" i="116"/>
  <c r="E57" i="116"/>
  <c r="E56" i="116"/>
  <c r="E55" i="116"/>
  <c r="E54" i="116"/>
  <c r="G53" i="116"/>
  <c r="G52" i="116"/>
  <c r="E52" i="116"/>
  <c r="G51" i="116"/>
  <c r="E51" i="116"/>
  <c r="G50" i="116"/>
  <c r="E50" i="116"/>
  <c r="G49" i="116"/>
  <c r="E49" i="116"/>
  <c r="G48" i="116"/>
  <c r="E48" i="116"/>
  <c r="G47" i="116"/>
  <c r="E47" i="116"/>
  <c r="G46" i="116"/>
  <c r="E46" i="116"/>
  <c r="E45" i="116"/>
  <c r="E44" i="116"/>
  <c r="E43" i="116"/>
  <c r="E42" i="116"/>
  <c r="E41" i="116"/>
  <c r="E40" i="116"/>
  <c r="E39" i="116"/>
  <c r="E38" i="116"/>
  <c r="E37" i="116"/>
  <c r="E36" i="116"/>
  <c r="G35" i="116"/>
  <c r="G34" i="116"/>
  <c r="E34" i="116"/>
  <c r="G33" i="116"/>
  <c r="E33" i="116"/>
  <c r="G32" i="116"/>
  <c r="E32" i="116"/>
  <c r="G31" i="116"/>
  <c r="E31" i="116"/>
  <c r="G30" i="116"/>
  <c r="E30" i="116"/>
  <c r="G29" i="116"/>
  <c r="E29" i="116"/>
  <c r="G28" i="116"/>
  <c r="E28" i="116"/>
  <c r="G27" i="116"/>
  <c r="E27" i="116"/>
  <c r="G26" i="116"/>
  <c r="E26" i="116"/>
  <c r="G25" i="116"/>
  <c r="E25" i="116"/>
  <c r="G24" i="116"/>
  <c r="E24" i="116"/>
  <c r="G23" i="116"/>
  <c r="E23" i="116"/>
  <c r="G22" i="116"/>
  <c r="E22" i="116"/>
  <c r="G21" i="116"/>
  <c r="E21" i="116"/>
  <c r="G20" i="116"/>
  <c r="E20" i="116"/>
  <c r="G19" i="116"/>
  <c r="E19" i="116"/>
  <c r="G18" i="116"/>
  <c r="E18" i="116"/>
  <c r="G17" i="116"/>
  <c r="E17" i="116"/>
  <c r="E16" i="116"/>
  <c r="E15" i="116"/>
  <c r="E14" i="116"/>
  <c r="G13" i="116"/>
  <c r="G12" i="116"/>
  <c r="E12" i="116"/>
  <c r="G11" i="116"/>
  <c r="E11" i="116"/>
  <c r="E10" i="116"/>
  <c r="E9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G63" i="117"/>
  <c r="G62" i="117"/>
  <c r="E62" i="117"/>
  <c r="G61" i="117"/>
  <c r="E61" i="117"/>
  <c r="G60" i="117"/>
  <c r="E60" i="117"/>
  <c r="G59" i="117"/>
  <c r="E59" i="117"/>
  <c r="G58" i="117"/>
  <c r="E58" i="117"/>
  <c r="G57" i="117"/>
  <c r="E57" i="117"/>
  <c r="G56" i="117"/>
  <c r="E56" i="117"/>
  <c r="G55" i="117"/>
  <c r="E55" i="117"/>
  <c r="G54" i="117"/>
  <c r="E54" i="117"/>
  <c r="G53" i="117"/>
  <c r="E53" i="117"/>
  <c r="G52" i="117"/>
  <c r="E52" i="117"/>
  <c r="G51" i="117"/>
  <c r="E51" i="117"/>
  <c r="G50" i="117"/>
  <c r="E50" i="117"/>
  <c r="G49" i="117"/>
  <c r="E49" i="117"/>
  <c r="G48" i="117"/>
  <c r="E48" i="117"/>
  <c r="G47" i="117"/>
  <c r="E47" i="117"/>
  <c r="E46" i="117"/>
  <c r="E45" i="117"/>
  <c r="E44" i="117"/>
  <c r="E43" i="117"/>
  <c r="E42" i="117"/>
  <c r="G41" i="117"/>
  <c r="E41" i="117"/>
  <c r="G40" i="117"/>
  <c r="E40" i="117"/>
  <c r="G39" i="117"/>
  <c r="E39" i="117"/>
  <c r="G38" i="117"/>
  <c r="E38" i="117"/>
  <c r="G37" i="117"/>
  <c r="E37" i="117"/>
  <c r="G36" i="117"/>
  <c r="E36" i="117"/>
  <c r="G35" i="117"/>
  <c r="E35" i="117"/>
  <c r="G34" i="117"/>
  <c r="E34" i="117"/>
  <c r="G33" i="117"/>
  <c r="E33" i="117"/>
  <c r="G32" i="117"/>
  <c r="E32" i="117"/>
  <c r="G31" i="117"/>
  <c r="E31" i="117"/>
  <c r="G30" i="117"/>
  <c r="E30" i="117"/>
  <c r="G29" i="117"/>
  <c r="E29" i="117"/>
  <c r="G28" i="117"/>
  <c r="E28" i="117"/>
  <c r="G27" i="117"/>
  <c r="E27" i="117"/>
  <c r="G26" i="117"/>
  <c r="E26" i="117"/>
  <c r="G25" i="117"/>
  <c r="E25" i="117"/>
  <c r="G24" i="117"/>
  <c r="E24" i="117"/>
  <c r="G23" i="117"/>
  <c r="E23" i="117"/>
  <c r="G22" i="117"/>
  <c r="E22" i="117"/>
  <c r="E21" i="117"/>
  <c r="E20" i="117"/>
  <c r="E19" i="117"/>
  <c r="E18" i="117"/>
  <c r="E17" i="117"/>
  <c r="G16" i="117"/>
  <c r="E16" i="117"/>
  <c r="G15" i="117"/>
  <c r="E15" i="117"/>
  <c r="G14" i="117"/>
  <c r="E14" i="117"/>
  <c r="G13" i="117"/>
  <c r="E13" i="117"/>
  <c r="E12" i="117"/>
  <c r="E11" i="117"/>
  <c r="E10" i="117"/>
  <c r="E9" i="117"/>
  <c r="E8" i="117"/>
  <c r="E29" i="118"/>
  <c r="E28" i="118"/>
  <c r="E27" i="118"/>
  <c r="E26" i="118"/>
  <c r="E25" i="118"/>
  <c r="E24" i="118"/>
  <c r="E23" i="118"/>
  <c r="E22" i="118"/>
  <c r="E21" i="118"/>
  <c r="E20" i="118"/>
  <c r="E19" i="118"/>
  <c r="E18" i="118"/>
  <c r="E17" i="118"/>
  <c r="E16" i="118"/>
  <c r="E15" i="118"/>
  <c r="E14" i="118"/>
  <c r="E13" i="118"/>
  <c r="E12" i="118"/>
  <c r="E11" i="118"/>
  <c r="E10" i="118"/>
  <c r="E9" i="118"/>
  <c r="E8" i="118"/>
  <c r="E32" i="119"/>
  <c r="E31" i="119"/>
  <c r="E30" i="119"/>
  <c r="E29" i="119"/>
  <c r="E28" i="119"/>
  <c r="E27" i="119"/>
  <c r="E26" i="119"/>
  <c r="E25" i="119"/>
  <c r="E24" i="119"/>
  <c r="E23" i="119"/>
  <c r="E22" i="119"/>
  <c r="E21" i="119"/>
  <c r="E20" i="119"/>
  <c r="E19" i="119"/>
  <c r="E18" i="119"/>
  <c r="E17" i="119"/>
  <c r="E16" i="119"/>
  <c r="E15" i="119"/>
  <c r="E14" i="119"/>
  <c r="E13" i="119"/>
  <c r="E12" i="119"/>
  <c r="E11" i="119"/>
  <c r="E10" i="119"/>
  <c r="E9" i="119"/>
  <c r="E8" i="119"/>
  <c r="E9" i="120"/>
  <c r="E8" i="120"/>
  <c r="G12" i="120"/>
  <c r="G11" i="120"/>
  <c r="G10" i="120"/>
  <c r="G9" i="120"/>
  <c r="G8" i="120"/>
  <c r="G15" i="121"/>
  <c r="E15" i="121"/>
  <c r="G14" i="121"/>
  <c r="E14" i="121"/>
  <c r="G16" i="121"/>
  <c r="G13" i="121"/>
  <c r="G12" i="121"/>
  <c r="G11" i="121"/>
  <c r="G10" i="121"/>
  <c r="E51" i="122"/>
  <c r="E50" i="122"/>
  <c r="E49" i="122"/>
  <c r="I38" i="122"/>
  <c r="G38" i="122"/>
  <c r="E37" i="122"/>
  <c r="E36" i="122"/>
  <c r="I35" i="122"/>
  <c r="G35" i="122"/>
  <c r="E35" i="122"/>
  <c r="I34" i="122"/>
  <c r="G34" i="122"/>
  <c r="E34" i="122"/>
  <c r="I33" i="122"/>
  <c r="G33" i="122"/>
  <c r="E33" i="122"/>
  <c r="I31" i="122"/>
  <c r="G31" i="122"/>
  <c r="E31" i="122"/>
  <c r="I30" i="122"/>
  <c r="G30" i="122"/>
  <c r="E30" i="122"/>
  <c r="I29" i="122"/>
  <c r="G29" i="122"/>
  <c r="E29" i="122"/>
  <c r="I28" i="122"/>
  <c r="G28" i="122"/>
  <c r="E28" i="122"/>
  <c r="I27" i="122"/>
  <c r="G27" i="122"/>
  <c r="E27" i="122"/>
  <c r="I26" i="122"/>
  <c r="G26" i="122"/>
  <c r="E26" i="122"/>
  <c r="I25" i="122"/>
  <c r="G25" i="122"/>
  <c r="E25" i="122"/>
  <c r="I24" i="122"/>
  <c r="G24" i="122"/>
  <c r="E24" i="122"/>
  <c r="I23" i="122"/>
  <c r="G23" i="122"/>
  <c r="E23" i="122"/>
  <c r="I22" i="122"/>
  <c r="G22" i="122"/>
  <c r="E22" i="122"/>
  <c r="I21" i="122"/>
  <c r="G21" i="122"/>
  <c r="E21" i="122"/>
  <c r="I20" i="122"/>
  <c r="G20" i="122"/>
  <c r="E20" i="122"/>
  <c r="I19" i="122"/>
  <c r="G19" i="122"/>
  <c r="E19" i="122"/>
  <c r="I18" i="122"/>
  <c r="G18" i="122"/>
  <c r="E18" i="122"/>
  <c r="I17" i="122"/>
  <c r="K17" i="122" s="1"/>
  <c r="G17" i="122"/>
  <c r="E17" i="122"/>
  <c r="I16" i="122"/>
  <c r="G16" i="122"/>
  <c r="E16" i="122"/>
  <c r="I15" i="122"/>
  <c r="K15" i="122" s="1"/>
  <c r="G15" i="122"/>
  <c r="E15" i="122"/>
  <c r="I14" i="122"/>
  <c r="G14" i="122"/>
  <c r="E14" i="122"/>
  <c r="I13" i="122"/>
  <c r="K13" i="122" s="1"/>
  <c r="G13" i="122"/>
  <c r="E13" i="122"/>
  <c r="I12" i="122"/>
  <c r="G12" i="122"/>
  <c r="E12" i="122"/>
  <c r="I11" i="122"/>
  <c r="G11" i="122"/>
  <c r="E11" i="122"/>
  <c r="I10" i="122"/>
  <c r="G10" i="122"/>
  <c r="E10" i="122"/>
  <c r="I9" i="122"/>
  <c r="G9" i="122"/>
  <c r="E9" i="122"/>
  <c r="E8" i="122"/>
  <c r="K51" i="122"/>
  <c r="K50" i="122"/>
  <c r="K49" i="122"/>
  <c r="K48" i="122"/>
  <c r="I48" i="122"/>
  <c r="G48" i="122"/>
  <c r="E48" i="122"/>
  <c r="K47" i="122"/>
  <c r="K46" i="122"/>
  <c r="K45" i="122"/>
  <c r="K44" i="122"/>
  <c r="K43" i="122"/>
  <c r="K42" i="122"/>
  <c r="K41" i="122"/>
  <c r="K40" i="122"/>
  <c r="K37" i="122"/>
  <c r="K36" i="122"/>
  <c r="K35" i="122"/>
  <c r="K34" i="122"/>
  <c r="K32" i="122"/>
  <c r="K29" i="122"/>
  <c r="K27" i="122"/>
  <c r="K25" i="122"/>
  <c r="K23" i="122"/>
  <c r="K21" i="122"/>
  <c r="K20" i="122"/>
  <c r="K19" i="122"/>
  <c r="K18" i="122"/>
  <c r="K16" i="122"/>
  <c r="K14" i="122"/>
  <c r="K12" i="122"/>
  <c r="K11" i="122"/>
  <c r="K10" i="122"/>
  <c r="K8" i="122"/>
  <c r="I51" i="122"/>
  <c r="G51" i="122"/>
  <c r="I50" i="122"/>
  <c r="G50" i="122"/>
  <c r="I49" i="122"/>
  <c r="G49" i="122"/>
  <c r="E38" i="122"/>
  <c r="I37" i="122"/>
  <c r="G37" i="122"/>
  <c r="I36" i="122"/>
  <c r="G36" i="122"/>
  <c r="I8" i="122"/>
  <c r="G8" i="122"/>
  <c r="W35" i="123"/>
  <c r="S35" i="123"/>
  <c r="O35" i="123"/>
  <c r="K35" i="123"/>
  <c r="G35" i="123"/>
  <c r="W34" i="123"/>
  <c r="S34" i="123"/>
  <c r="O34" i="123"/>
  <c r="K34" i="123"/>
  <c r="G34" i="123"/>
  <c r="W33" i="123"/>
  <c r="S33" i="123"/>
  <c r="O33" i="123"/>
  <c r="K33" i="123"/>
  <c r="G33" i="123"/>
  <c r="AA33" i="123" s="1"/>
  <c r="W31" i="123"/>
  <c r="S31" i="123"/>
  <c r="O31" i="123"/>
  <c r="O36" i="123" s="1"/>
  <c r="K31" i="123"/>
  <c r="G31" i="123"/>
  <c r="W30" i="123"/>
  <c r="S30" i="123"/>
  <c r="O30" i="123"/>
  <c r="K30" i="123"/>
  <c r="G30" i="123"/>
  <c r="AA30" i="123" s="1"/>
  <c r="W29" i="123"/>
  <c r="S29" i="123"/>
  <c r="O29" i="123"/>
  <c r="K29" i="123"/>
  <c r="G29" i="123"/>
  <c r="W28" i="123"/>
  <c r="S28" i="123"/>
  <c r="O28" i="123"/>
  <c r="K28" i="123"/>
  <c r="G28" i="123"/>
  <c r="AA28" i="123" s="1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AA18" i="123" s="1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AA11" i="123" s="1"/>
  <c r="W10" i="123"/>
  <c r="S10" i="123"/>
  <c r="O10" i="123"/>
  <c r="K10" i="123"/>
  <c r="G10" i="123"/>
  <c r="W9" i="123"/>
  <c r="S9" i="123"/>
  <c r="O9" i="123"/>
  <c r="K9" i="123"/>
  <c r="G9" i="123"/>
  <c r="AA9" i="123" s="1"/>
  <c r="W8" i="123"/>
  <c r="S8" i="123"/>
  <c r="O8" i="123"/>
  <c r="K8" i="123"/>
  <c r="G8" i="123"/>
  <c r="Y36" i="123"/>
  <c r="U36" i="123"/>
  <c r="Q36" i="123"/>
  <c r="M36" i="123"/>
  <c r="I36" i="123"/>
  <c r="E36" i="123"/>
  <c r="AA35" i="123"/>
  <c r="AA34" i="123"/>
  <c r="AA32" i="123"/>
  <c r="AA31" i="123"/>
  <c r="AA29" i="123"/>
  <c r="AA27" i="123"/>
  <c r="AA26" i="123"/>
  <c r="AA25" i="123"/>
  <c r="AA24" i="123"/>
  <c r="AA23" i="123"/>
  <c r="AA22" i="123"/>
  <c r="AA21" i="123"/>
  <c r="AA20" i="123"/>
  <c r="AA19" i="123"/>
  <c r="AA17" i="123"/>
  <c r="AA16" i="123"/>
  <c r="AA15" i="123"/>
  <c r="AA14" i="123"/>
  <c r="AA13" i="123"/>
  <c r="AA12" i="123"/>
  <c r="AA10" i="123"/>
  <c r="AA8" i="123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AA32" i="124" s="1"/>
  <c r="W30" i="124"/>
  <c r="S30" i="124"/>
  <c r="O30" i="124"/>
  <c r="K30" i="124"/>
  <c r="G30" i="124"/>
  <c r="AA30" i="124" s="1"/>
  <c r="W29" i="124"/>
  <c r="S29" i="124"/>
  <c r="O29" i="124"/>
  <c r="K29" i="124"/>
  <c r="G29" i="124"/>
  <c r="W28" i="124"/>
  <c r="S28" i="124"/>
  <c r="O28" i="124"/>
  <c r="K28" i="124"/>
  <c r="G28" i="124"/>
  <c r="AA28" i="124" s="1"/>
  <c r="W27" i="124"/>
  <c r="S27" i="124"/>
  <c r="O27" i="124"/>
  <c r="K27" i="124"/>
  <c r="G27" i="124"/>
  <c r="W26" i="124"/>
  <c r="S26" i="124"/>
  <c r="O26" i="124"/>
  <c r="K26" i="124"/>
  <c r="G26" i="124"/>
  <c r="W25" i="124"/>
  <c r="S25" i="124"/>
  <c r="O25" i="124"/>
  <c r="K25" i="124"/>
  <c r="G25" i="124"/>
  <c r="W24" i="124"/>
  <c r="S24" i="124"/>
  <c r="O24" i="124"/>
  <c r="K24" i="124"/>
  <c r="G24" i="124"/>
  <c r="AA24" i="124" s="1"/>
  <c r="W23" i="124"/>
  <c r="S23" i="124"/>
  <c r="O23" i="124"/>
  <c r="K23" i="124"/>
  <c r="G23" i="124"/>
  <c r="W22" i="124"/>
  <c r="S22" i="124"/>
  <c r="O22" i="124"/>
  <c r="K22" i="124"/>
  <c r="G22" i="124"/>
  <c r="AA22" i="124" s="1"/>
  <c r="W21" i="124"/>
  <c r="S21" i="124"/>
  <c r="O21" i="124"/>
  <c r="K21" i="124"/>
  <c r="G21" i="124"/>
  <c r="AA21" i="124" s="1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AA18" i="124" s="1"/>
  <c r="W17" i="124"/>
  <c r="S17" i="124"/>
  <c r="O17" i="124"/>
  <c r="K17" i="124"/>
  <c r="G17" i="124"/>
  <c r="W16" i="124"/>
  <c r="S16" i="124"/>
  <c r="O16" i="124"/>
  <c r="K16" i="124"/>
  <c r="G16" i="124"/>
  <c r="W15" i="124"/>
  <c r="S15" i="124"/>
  <c r="O15" i="124"/>
  <c r="K15" i="124"/>
  <c r="G15" i="124"/>
  <c r="AA15" i="124" s="1"/>
  <c r="W14" i="124"/>
  <c r="S14" i="124"/>
  <c r="O14" i="124"/>
  <c r="K14" i="124"/>
  <c r="G14" i="124"/>
  <c r="W13" i="124"/>
  <c r="S13" i="124"/>
  <c r="O13" i="124"/>
  <c r="K13" i="124"/>
  <c r="G13" i="124"/>
  <c r="AA13" i="124" s="1"/>
  <c r="W12" i="124"/>
  <c r="S12" i="124"/>
  <c r="O12" i="124"/>
  <c r="K12" i="124"/>
  <c r="G12" i="124"/>
  <c r="W11" i="124"/>
  <c r="S11" i="124"/>
  <c r="O11" i="124"/>
  <c r="K11" i="124"/>
  <c r="G11" i="124"/>
  <c r="AA11" i="124" s="1"/>
  <c r="W10" i="124"/>
  <c r="S10" i="124"/>
  <c r="O10" i="124"/>
  <c r="K10" i="124"/>
  <c r="G10" i="124"/>
  <c r="AA10" i="124" s="1"/>
  <c r="W9" i="124"/>
  <c r="S9" i="124"/>
  <c r="O9" i="124"/>
  <c r="K9" i="124"/>
  <c r="G9" i="124"/>
  <c r="AA9" i="124" s="1"/>
  <c r="W8" i="124"/>
  <c r="S8" i="124"/>
  <c r="O8" i="124"/>
  <c r="K8" i="124"/>
  <c r="G8" i="124"/>
  <c r="Y35" i="124"/>
  <c r="U35" i="124"/>
  <c r="Q35" i="124"/>
  <c r="M35" i="124"/>
  <c r="I35" i="124"/>
  <c r="E35" i="124"/>
  <c r="AA34" i="124"/>
  <c r="AA33" i="124"/>
  <c r="AA31" i="124"/>
  <c r="AA29" i="124"/>
  <c r="AA27" i="124"/>
  <c r="AA26" i="124"/>
  <c r="AA25" i="124"/>
  <c r="AA23" i="124"/>
  <c r="AA19" i="124"/>
  <c r="AA17" i="124"/>
  <c r="AA16" i="124"/>
  <c r="AA14" i="124"/>
  <c r="AA12" i="124"/>
  <c r="AA8" i="124"/>
  <c r="AA50" i="125"/>
  <c r="Y50" i="125"/>
  <c r="W50" i="125"/>
  <c r="U50" i="125"/>
  <c r="S50" i="125"/>
  <c r="Q50" i="125"/>
  <c r="O50" i="125"/>
  <c r="M50" i="125"/>
  <c r="K50" i="125"/>
  <c r="I50" i="125"/>
  <c r="G50" i="125"/>
  <c r="E50" i="125"/>
  <c r="AA49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7" i="125"/>
  <c r="AA46" i="125"/>
  <c r="AA45" i="125"/>
  <c r="AA44" i="125"/>
  <c r="AA43" i="125"/>
  <c r="AA42" i="125"/>
  <c r="AA41" i="125"/>
  <c r="AA40" i="125"/>
  <c r="AA39" i="125"/>
  <c r="AA38" i="125"/>
  <c r="AA37" i="125"/>
  <c r="AA36" i="125"/>
  <c r="AA35" i="125"/>
  <c r="AA34" i="125"/>
  <c r="AA33" i="125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AA31" i="125"/>
  <c r="AA30" i="125"/>
  <c r="AA29" i="125"/>
  <c r="AA28" i="125"/>
  <c r="AA27" i="125"/>
  <c r="AA26" i="125"/>
  <c r="AA25" i="125"/>
  <c r="AA24" i="125"/>
  <c r="AA23" i="125"/>
  <c r="AA22" i="125"/>
  <c r="AA21" i="125"/>
  <c r="AA20" i="125"/>
  <c r="AA19" i="125"/>
  <c r="AA18" i="125"/>
  <c r="AA17" i="125"/>
  <c r="AA16" i="125"/>
  <c r="AA15" i="125"/>
  <c r="AA14" i="125"/>
  <c r="Y14" i="125"/>
  <c r="W14" i="125"/>
  <c r="U14" i="125"/>
  <c r="S14" i="125"/>
  <c r="Q14" i="125"/>
  <c r="O14" i="125"/>
  <c r="M14" i="125"/>
  <c r="K14" i="125"/>
  <c r="I14" i="125"/>
  <c r="G14" i="125"/>
  <c r="E14" i="125"/>
  <c r="AA13" i="125"/>
  <c r="Y13" i="125"/>
  <c r="W13" i="125"/>
  <c r="U13" i="125"/>
  <c r="S13" i="125"/>
  <c r="Q13" i="125"/>
  <c r="O13" i="125"/>
  <c r="M13" i="125"/>
  <c r="K13" i="125"/>
  <c r="I13" i="125"/>
  <c r="G13" i="125"/>
  <c r="E13" i="125"/>
  <c r="AA12" i="125"/>
  <c r="Y12" i="125"/>
  <c r="W12" i="125"/>
  <c r="U12" i="125"/>
  <c r="S12" i="125"/>
  <c r="Q12" i="125"/>
  <c r="O12" i="125"/>
  <c r="M12" i="125"/>
  <c r="K12" i="125"/>
  <c r="I12" i="125"/>
  <c r="G12" i="125"/>
  <c r="E12" i="125"/>
  <c r="AA11" i="125"/>
  <c r="AA10" i="125"/>
  <c r="AA9" i="125"/>
  <c r="AA8" i="125"/>
  <c r="O50" i="126"/>
  <c r="M50" i="126"/>
  <c r="K50" i="126"/>
  <c r="I50" i="126"/>
  <c r="G50" i="126"/>
  <c r="E50" i="126"/>
  <c r="O49" i="126"/>
  <c r="M49" i="126"/>
  <c r="K49" i="126"/>
  <c r="I49" i="126"/>
  <c r="G49" i="126"/>
  <c r="E49" i="126"/>
  <c r="O48" i="126"/>
  <c r="I48" i="126"/>
  <c r="O47" i="126"/>
  <c r="I47" i="126"/>
  <c r="O46" i="126"/>
  <c r="I46" i="126"/>
  <c r="O45" i="126"/>
  <c r="I45" i="126"/>
  <c r="O44" i="126"/>
  <c r="I44" i="126"/>
  <c r="O43" i="126"/>
  <c r="I43" i="126"/>
  <c r="O42" i="126"/>
  <c r="I42" i="126"/>
  <c r="O41" i="126"/>
  <c r="I41" i="126"/>
  <c r="O40" i="126"/>
  <c r="I40" i="126"/>
  <c r="O39" i="126"/>
  <c r="I39" i="126"/>
  <c r="O38" i="126"/>
  <c r="I38" i="126"/>
  <c r="O37" i="126"/>
  <c r="I37" i="126"/>
  <c r="O36" i="126"/>
  <c r="I36" i="126"/>
  <c r="O35" i="126"/>
  <c r="I35" i="126"/>
  <c r="O34" i="126"/>
  <c r="I34" i="126"/>
  <c r="O33" i="126"/>
  <c r="M33" i="126"/>
  <c r="K33" i="126"/>
  <c r="I33" i="126"/>
  <c r="G33" i="126"/>
  <c r="E33" i="126"/>
  <c r="O32" i="126"/>
  <c r="I32" i="126"/>
  <c r="O31" i="126"/>
  <c r="I31" i="126"/>
  <c r="O30" i="126"/>
  <c r="I30" i="126"/>
  <c r="O29" i="126"/>
  <c r="I29" i="126"/>
  <c r="O28" i="126"/>
  <c r="I28" i="126"/>
  <c r="O27" i="126"/>
  <c r="I27" i="126"/>
  <c r="O26" i="126"/>
  <c r="I26" i="126"/>
  <c r="O25" i="126"/>
  <c r="I25" i="126"/>
  <c r="O24" i="126"/>
  <c r="I24" i="126"/>
  <c r="O23" i="126"/>
  <c r="I23" i="126"/>
  <c r="O22" i="126"/>
  <c r="I22" i="126"/>
  <c r="O21" i="126"/>
  <c r="I21" i="126"/>
  <c r="O20" i="126"/>
  <c r="I20" i="126"/>
  <c r="O19" i="126"/>
  <c r="I19" i="126"/>
  <c r="O18" i="126"/>
  <c r="I18" i="126"/>
  <c r="O17" i="126"/>
  <c r="I17" i="126"/>
  <c r="O16" i="126"/>
  <c r="I16" i="126"/>
  <c r="O15" i="126"/>
  <c r="I15" i="126"/>
  <c r="O14" i="126"/>
  <c r="M14" i="126"/>
  <c r="K14" i="126"/>
  <c r="I14" i="126"/>
  <c r="G14" i="126"/>
  <c r="E14" i="126"/>
  <c r="O13" i="126"/>
  <c r="M13" i="126"/>
  <c r="K13" i="126"/>
  <c r="I13" i="126"/>
  <c r="G13" i="126"/>
  <c r="E13" i="126"/>
  <c r="O12" i="126"/>
  <c r="M12" i="126"/>
  <c r="K12" i="126"/>
  <c r="I12" i="126"/>
  <c r="G12" i="126"/>
  <c r="E12" i="126"/>
  <c r="O11" i="126"/>
  <c r="I11" i="126"/>
  <c r="O10" i="126"/>
  <c r="I10" i="126"/>
  <c r="O9" i="126"/>
  <c r="I9" i="126"/>
  <c r="O8" i="126"/>
  <c r="I8" i="126"/>
  <c r="AA51" i="127"/>
  <c r="Y51" i="127"/>
  <c r="W51" i="127"/>
  <c r="U51" i="127"/>
  <c r="S51" i="127"/>
  <c r="Q51" i="127"/>
  <c r="O51" i="127"/>
  <c r="M51" i="127"/>
  <c r="K51" i="127"/>
  <c r="I51" i="127"/>
  <c r="G51" i="127"/>
  <c r="E51" i="127"/>
  <c r="AA50" i="127"/>
  <c r="Y50" i="127"/>
  <c r="W50" i="127"/>
  <c r="U50" i="127"/>
  <c r="S50" i="127"/>
  <c r="Q50" i="127"/>
  <c r="O50" i="127"/>
  <c r="M50" i="127"/>
  <c r="K50" i="127"/>
  <c r="I50" i="127"/>
  <c r="G50" i="127"/>
  <c r="E50" i="127"/>
  <c r="AA49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7" i="127"/>
  <c r="AA46" i="127"/>
  <c r="AA45" i="127"/>
  <c r="AA44" i="127"/>
  <c r="AA43" i="127"/>
  <c r="AA42" i="127"/>
  <c r="AA41" i="127"/>
  <c r="AA40" i="127"/>
  <c r="AA39" i="127"/>
  <c r="AA38" i="127"/>
  <c r="AA37" i="127"/>
  <c r="AA36" i="127"/>
  <c r="AA35" i="127"/>
  <c r="AA34" i="127"/>
  <c r="AA33" i="127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AA31" i="127"/>
  <c r="AA30" i="127"/>
  <c r="AA29" i="127"/>
  <c r="AA28" i="127"/>
  <c r="AA27" i="127"/>
  <c r="AA26" i="127"/>
  <c r="AA25" i="127"/>
  <c r="AA24" i="127"/>
  <c r="AA23" i="127"/>
  <c r="AA22" i="127"/>
  <c r="AA21" i="127"/>
  <c r="AA20" i="127"/>
  <c r="AA19" i="127"/>
  <c r="AA18" i="127"/>
  <c r="AA17" i="127"/>
  <c r="AA16" i="127"/>
  <c r="AA15" i="127"/>
  <c r="AA14" i="127"/>
  <c r="Y14" i="127"/>
  <c r="W14" i="127"/>
  <c r="U14" i="127"/>
  <c r="S14" i="127"/>
  <c r="Q14" i="127"/>
  <c r="O14" i="127"/>
  <c r="M14" i="127"/>
  <c r="K14" i="127"/>
  <c r="I14" i="127"/>
  <c r="G14" i="127"/>
  <c r="E14" i="127"/>
  <c r="AA13" i="127"/>
  <c r="Y13" i="127"/>
  <c r="W13" i="127"/>
  <c r="U13" i="127"/>
  <c r="S13" i="127"/>
  <c r="Q13" i="127"/>
  <c r="O13" i="127"/>
  <c r="M13" i="127"/>
  <c r="K13" i="127"/>
  <c r="I13" i="127"/>
  <c r="G13" i="127"/>
  <c r="E13" i="127"/>
  <c r="AA12" i="127"/>
  <c r="Y12" i="127"/>
  <c r="W12" i="127"/>
  <c r="U12" i="127"/>
  <c r="S12" i="127"/>
  <c r="Q12" i="127"/>
  <c r="O12" i="127"/>
  <c r="M12" i="127"/>
  <c r="K12" i="127"/>
  <c r="I12" i="127"/>
  <c r="G12" i="127"/>
  <c r="E12" i="127"/>
  <c r="AA11" i="127"/>
  <c r="AA10" i="127"/>
  <c r="AA9" i="127"/>
  <c r="AA8" i="127"/>
  <c r="AA51" i="128"/>
  <c r="Y51" i="128"/>
  <c r="W51" i="128"/>
  <c r="U51" i="128"/>
  <c r="S51" i="128"/>
  <c r="Q51" i="128"/>
  <c r="O51" i="128"/>
  <c r="M51" i="128"/>
  <c r="K51" i="128"/>
  <c r="I51" i="128"/>
  <c r="G51" i="128"/>
  <c r="E51" i="128"/>
  <c r="AA50" i="128"/>
  <c r="Y50" i="128"/>
  <c r="W50" i="128"/>
  <c r="U50" i="128"/>
  <c r="S50" i="128"/>
  <c r="Q50" i="128"/>
  <c r="O50" i="128"/>
  <c r="M50" i="128"/>
  <c r="K50" i="128"/>
  <c r="I50" i="128"/>
  <c r="G50" i="128"/>
  <c r="E50" i="128"/>
  <c r="AA49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AA47" i="128"/>
  <c r="AA46" i="128"/>
  <c r="AA45" i="128"/>
  <c r="AA44" i="128"/>
  <c r="AA43" i="128"/>
  <c r="AA42" i="128"/>
  <c r="AA41" i="128"/>
  <c r="AA40" i="128"/>
  <c r="AA39" i="128"/>
  <c r="AA38" i="128"/>
  <c r="AA37" i="128"/>
  <c r="AA36" i="128"/>
  <c r="AA35" i="128"/>
  <c r="AA34" i="128"/>
  <c r="AA33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AA29" i="128"/>
  <c r="AA28" i="128"/>
  <c r="AA27" i="128"/>
  <c r="AA26" i="128"/>
  <c r="AA25" i="128"/>
  <c r="AA24" i="128"/>
  <c r="AA23" i="128"/>
  <c r="AA22" i="128"/>
  <c r="AA21" i="128"/>
  <c r="AA20" i="128"/>
  <c r="AA19" i="128"/>
  <c r="AA18" i="128"/>
  <c r="AA17" i="128"/>
  <c r="AA16" i="128"/>
  <c r="AA15" i="128"/>
  <c r="AA14" i="128"/>
  <c r="Y14" i="128"/>
  <c r="W14" i="128"/>
  <c r="U14" i="128"/>
  <c r="S14" i="128"/>
  <c r="Q14" i="128"/>
  <c r="O14" i="128"/>
  <c r="M14" i="128"/>
  <c r="K14" i="128"/>
  <c r="I14" i="128"/>
  <c r="G14" i="128"/>
  <c r="E14" i="128"/>
  <c r="AA13" i="128"/>
  <c r="Y13" i="128"/>
  <c r="W13" i="128"/>
  <c r="U13" i="128"/>
  <c r="S13" i="128"/>
  <c r="Q13" i="128"/>
  <c r="O13" i="128"/>
  <c r="M13" i="128"/>
  <c r="K13" i="128"/>
  <c r="I13" i="128"/>
  <c r="G13" i="128"/>
  <c r="E13" i="128"/>
  <c r="AA12" i="128"/>
  <c r="Y12" i="128"/>
  <c r="W12" i="128"/>
  <c r="U12" i="128"/>
  <c r="S12" i="128"/>
  <c r="Q12" i="128"/>
  <c r="O12" i="128"/>
  <c r="M12" i="128"/>
  <c r="K12" i="128"/>
  <c r="I12" i="128"/>
  <c r="G12" i="128"/>
  <c r="E12" i="128"/>
  <c r="AA11" i="128"/>
  <c r="AA10" i="128"/>
  <c r="AA9" i="128"/>
  <c r="AA8" i="128"/>
  <c r="CK31" i="129"/>
  <c r="CI31" i="129"/>
  <c r="CG31" i="129"/>
  <c r="CE31" i="129"/>
  <c r="CC31" i="129"/>
  <c r="CA31" i="129"/>
  <c r="BY31" i="129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K30" i="129"/>
  <c r="CI30" i="129"/>
  <c r="CG30" i="129"/>
  <c r="CE30" i="129"/>
  <c r="CC30" i="129"/>
  <c r="CA30" i="129"/>
  <c r="BY30" i="129"/>
  <c r="CK29" i="129"/>
  <c r="CI29" i="129"/>
  <c r="CG29" i="129"/>
  <c r="CE29" i="129"/>
  <c r="CC29" i="129"/>
  <c r="CA29" i="129"/>
  <c r="BY29" i="129"/>
  <c r="CK28" i="129"/>
  <c r="CI28" i="129"/>
  <c r="CG28" i="129"/>
  <c r="CE28" i="129"/>
  <c r="CC28" i="129"/>
  <c r="CA28" i="129"/>
  <c r="BY28" i="129"/>
  <c r="CK27" i="129"/>
  <c r="CI27" i="129"/>
  <c r="CG27" i="129"/>
  <c r="CE27" i="129"/>
  <c r="CC27" i="129"/>
  <c r="CA27" i="129"/>
  <c r="BY27" i="129"/>
  <c r="CK26" i="129"/>
  <c r="CI26" i="129"/>
  <c r="CG26" i="129"/>
  <c r="CE26" i="129"/>
  <c r="CC26" i="129"/>
  <c r="CA26" i="129"/>
  <c r="BY26" i="129"/>
  <c r="BW26" i="129"/>
  <c r="BU26" i="129"/>
  <c r="BS26" i="129"/>
  <c r="BQ26" i="129"/>
  <c r="BO26" i="129"/>
  <c r="BM26" i="129"/>
  <c r="BK26" i="129"/>
  <c r="BI26" i="129"/>
  <c r="BG26" i="129"/>
  <c r="BE26" i="129"/>
  <c r="BC26" i="129"/>
  <c r="BA26" i="129"/>
  <c r="AY26" i="129"/>
  <c r="AW26" i="129"/>
  <c r="AU26" i="129"/>
  <c r="AS26" i="129"/>
  <c r="AQ26" i="129"/>
  <c r="AO26" i="129"/>
  <c r="AM26" i="129"/>
  <c r="AK26" i="129"/>
  <c r="AI26" i="129"/>
  <c r="AG26" i="129"/>
  <c r="AE26" i="129"/>
  <c r="AC26" i="129"/>
  <c r="AA26" i="129"/>
  <c r="Y26" i="129"/>
  <c r="W26" i="129"/>
  <c r="U26" i="129"/>
  <c r="S26" i="129"/>
  <c r="Q26" i="129"/>
  <c r="O26" i="129"/>
  <c r="M26" i="129"/>
  <c r="K26" i="129"/>
  <c r="I26" i="129"/>
  <c r="G26" i="129"/>
  <c r="E26" i="129"/>
  <c r="CK25" i="129"/>
  <c r="CI25" i="129"/>
  <c r="CG25" i="129"/>
  <c r="CE25" i="129"/>
  <c r="CC25" i="129"/>
  <c r="CA25" i="129"/>
  <c r="BY25" i="129"/>
  <c r="CK24" i="129"/>
  <c r="CI24" i="129"/>
  <c r="CG24" i="129"/>
  <c r="CE24" i="129"/>
  <c r="CC24" i="129"/>
  <c r="CA24" i="129"/>
  <c r="BY24" i="129"/>
  <c r="CK23" i="129"/>
  <c r="CI23" i="129"/>
  <c r="CG23" i="129"/>
  <c r="CE23" i="129"/>
  <c r="CC23" i="129"/>
  <c r="CA23" i="129"/>
  <c r="BY23" i="129"/>
  <c r="CK22" i="129"/>
  <c r="CI22" i="129"/>
  <c r="CG22" i="129"/>
  <c r="CE22" i="129"/>
  <c r="CC22" i="129"/>
  <c r="CA22" i="129"/>
  <c r="BY22" i="129"/>
  <c r="CK21" i="129"/>
  <c r="CI21" i="129"/>
  <c r="CG21" i="129"/>
  <c r="CE21" i="129"/>
  <c r="CC21" i="129"/>
  <c r="CA21" i="129"/>
  <c r="BY21" i="129"/>
  <c r="CK20" i="129"/>
  <c r="CI20" i="129"/>
  <c r="CG20" i="129"/>
  <c r="CE20" i="129"/>
  <c r="CC20" i="129"/>
  <c r="CA20" i="129"/>
  <c r="BY20" i="129"/>
  <c r="CK19" i="129"/>
  <c r="CI19" i="129"/>
  <c r="CG19" i="129"/>
  <c r="CE19" i="129"/>
  <c r="CC19" i="129"/>
  <c r="CA19" i="129"/>
  <c r="BY19" i="129"/>
  <c r="CK18" i="129"/>
  <c r="CI18" i="129"/>
  <c r="CG18" i="129"/>
  <c r="CE18" i="129"/>
  <c r="CC18" i="129"/>
  <c r="CA18" i="129"/>
  <c r="BY18" i="129"/>
  <c r="CK17" i="129"/>
  <c r="CI17" i="129"/>
  <c r="CG17" i="129"/>
  <c r="CE17" i="129"/>
  <c r="CC17" i="129"/>
  <c r="CA17" i="129"/>
  <c r="BY17" i="129"/>
  <c r="CK16" i="129"/>
  <c r="CI16" i="129"/>
  <c r="CG16" i="129"/>
  <c r="CE16" i="129"/>
  <c r="CC16" i="129"/>
  <c r="CA16" i="129"/>
  <c r="BY16" i="129"/>
  <c r="CK15" i="129"/>
  <c r="CI15" i="129"/>
  <c r="CG15" i="129"/>
  <c r="CE15" i="129"/>
  <c r="CC15" i="129"/>
  <c r="CA15" i="129"/>
  <c r="BY15" i="129"/>
  <c r="CK14" i="129"/>
  <c r="CI14" i="129"/>
  <c r="CG14" i="129"/>
  <c r="CE14" i="129"/>
  <c r="CC14" i="129"/>
  <c r="CA14" i="129"/>
  <c r="BY14" i="129"/>
  <c r="CK13" i="129"/>
  <c r="CI13" i="129"/>
  <c r="CG13" i="129"/>
  <c r="CE13" i="129"/>
  <c r="CC13" i="129"/>
  <c r="CA13" i="129"/>
  <c r="BY13" i="129"/>
  <c r="CK12" i="129"/>
  <c r="CI12" i="129"/>
  <c r="CG12" i="129"/>
  <c r="CE12" i="129"/>
  <c r="CC12" i="129"/>
  <c r="CA12" i="129"/>
  <c r="BY12" i="129"/>
  <c r="CK11" i="129"/>
  <c r="CI11" i="129"/>
  <c r="CG11" i="129"/>
  <c r="CE11" i="129"/>
  <c r="CC11" i="129"/>
  <c r="CA11" i="129"/>
  <c r="BY11" i="129"/>
  <c r="CK10" i="129"/>
  <c r="CI10" i="129"/>
  <c r="CG10" i="129"/>
  <c r="CE10" i="129"/>
  <c r="CC10" i="129"/>
  <c r="CA10" i="129"/>
  <c r="BY10" i="129"/>
  <c r="CK9" i="129"/>
  <c r="CI9" i="129"/>
  <c r="CG9" i="129"/>
  <c r="CE9" i="129"/>
  <c r="CC9" i="129"/>
  <c r="CA9" i="129"/>
  <c r="BY9" i="129"/>
  <c r="CK8" i="129"/>
  <c r="CI8" i="129"/>
  <c r="CG8" i="129"/>
  <c r="CE8" i="129"/>
  <c r="CC8" i="129"/>
  <c r="CA8" i="129"/>
  <c r="BY8" i="129"/>
  <c r="S25" i="129"/>
  <c r="AG25" i="129"/>
  <c r="BW25" i="129"/>
  <c r="BI25" i="129"/>
  <c r="AU25" i="129"/>
  <c r="AS25" i="129"/>
  <c r="BG25" i="129"/>
  <c r="BU25" i="129"/>
  <c r="AE25" i="129"/>
  <c r="Q25" i="129"/>
  <c r="AO25" i="129"/>
  <c r="BC25" i="129"/>
  <c r="BQ25" i="129"/>
  <c r="AA25" i="129"/>
  <c r="M25" i="129"/>
  <c r="K25" i="129"/>
  <c r="Y25" i="129"/>
  <c r="BO25" i="129"/>
  <c r="BA25" i="129"/>
  <c r="AM25" i="129"/>
  <c r="AA85" i="130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AA83" i="130"/>
  <c r="AA82" i="130"/>
  <c r="AA81" i="130"/>
  <c r="AA80" i="130"/>
  <c r="AA79" i="130"/>
  <c r="AA78" i="130"/>
  <c r="AA77" i="130"/>
  <c r="AA76" i="130"/>
  <c r="AA75" i="130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AA73" i="130"/>
  <c r="AA72" i="130"/>
  <c r="AA71" i="130"/>
  <c r="AA70" i="130"/>
  <c r="AA69" i="130"/>
  <c r="AA68" i="130"/>
  <c r="AA67" i="130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AA65" i="130"/>
  <c r="AA64" i="130"/>
  <c r="AA63" i="130"/>
  <c r="AA62" i="130"/>
  <c r="AA61" i="130"/>
  <c r="AA60" i="130"/>
  <c r="AA59" i="130"/>
  <c r="AA58" i="130"/>
  <c r="AA57" i="130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AA55" i="130"/>
  <c r="AA54" i="130"/>
  <c r="AA53" i="130"/>
  <c r="AA52" i="130"/>
  <c r="AA51" i="130"/>
  <c r="AA50" i="130"/>
  <c r="AA49" i="130"/>
  <c r="AA48" i="130"/>
  <c r="AA47" i="130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AA45" i="130"/>
  <c r="AA44" i="130"/>
  <c r="AA43" i="130"/>
  <c r="AA42" i="130"/>
  <c r="AA41" i="130"/>
  <c r="AA40" i="130"/>
  <c r="AA39" i="130"/>
  <c r="AA38" i="130"/>
  <c r="AA37" i="130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AA35" i="130"/>
  <c r="AA34" i="130"/>
  <c r="AA33" i="130"/>
  <c r="AA32" i="130"/>
  <c r="AA31" i="130"/>
  <c r="AA30" i="130"/>
  <c r="AA29" i="130"/>
  <c r="AA28" i="130"/>
  <c r="AA27" i="130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AA25" i="130"/>
  <c r="AA24" i="130"/>
  <c r="AA23" i="130"/>
  <c r="AA22" i="130"/>
  <c r="AA21" i="130"/>
  <c r="AA20" i="130"/>
  <c r="AA19" i="130"/>
  <c r="AA18" i="130"/>
  <c r="AA17" i="130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AA15" i="130"/>
  <c r="AA14" i="130"/>
  <c r="AA13" i="130"/>
  <c r="AA12" i="130"/>
  <c r="AA11" i="130"/>
  <c r="AA10" i="130"/>
  <c r="AA9" i="130"/>
  <c r="AA8" i="130"/>
  <c r="CM29" i="131"/>
  <c r="CM28" i="131"/>
  <c r="CM27" i="131"/>
  <c r="CK27" i="131"/>
  <c r="CI27" i="131"/>
  <c r="CG27" i="131"/>
  <c r="CE27" i="131"/>
  <c r="CC27" i="131"/>
  <c r="CA27" i="131"/>
  <c r="BY27" i="131"/>
  <c r="BW27" i="131"/>
  <c r="BU27" i="131"/>
  <c r="BS27" i="131"/>
  <c r="BQ27" i="131"/>
  <c r="BO27" i="131"/>
  <c r="BM27" i="131"/>
  <c r="BK27" i="131"/>
  <c r="BI27" i="131"/>
  <c r="BG27" i="131"/>
  <c r="BE27" i="131"/>
  <c r="BC27" i="131"/>
  <c r="BA27" i="131"/>
  <c r="AY27" i="131"/>
  <c r="AW27" i="131"/>
  <c r="AU27" i="131"/>
  <c r="AS27" i="131"/>
  <c r="AQ27" i="131"/>
  <c r="AO27" i="131"/>
  <c r="AM27" i="131"/>
  <c r="AK27" i="131"/>
  <c r="AI27" i="131"/>
  <c r="AG27" i="131"/>
  <c r="AE27" i="131"/>
  <c r="AC27" i="131"/>
  <c r="AA27" i="131"/>
  <c r="Y27" i="131"/>
  <c r="W27" i="131"/>
  <c r="U27" i="131"/>
  <c r="S27" i="131"/>
  <c r="Q27" i="131"/>
  <c r="O27" i="131"/>
  <c r="M27" i="131"/>
  <c r="K27" i="131"/>
  <c r="I27" i="131"/>
  <c r="G27" i="131"/>
  <c r="CM26" i="131"/>
  <c r="CK26" i="131"/>
  <c r="CI26" i="131"/>
  <c r="CG26" i="131"/>
  <c r="CE26" i="131"/>
  <c r="CC26" i="131"/>
  <c r="CA26" i="131"/>
  <c r="BY26" i="131"/>
  <c r="BW26" i="131"/>
  <c r="BU26" i="131"/>
  <c r="BS26" i="131"/>
  <c r="BQ26" i="131"/>
  <c r="BO26" i="131"/>
  <c r="BM26" i="131"/>
  <c r="BK26" i="131"/>
  <c r="BI26" i="131"/>
  <c r="BG26" i="131"/>
  <c r="BE26" i="131"/>
  <c r="BC26" i="131"/>
  <c r="BA26" i="131"/>
  <c r="AY26" i="131"/>
  <c r="AW26" i="131"/>
  <c r="AU26" i="131"/>
  <c r="AS26" i="131"/>
  <c r="AQ26" i="131"/>
  <c r="AO26" i="131"/>
  <c r="AM26" i="131"/>
  <c r="AK26" i="131"/>
  <c r="AI26" i="131"/>
  <c r="AG26" i="131"/>
  <c r="AE26" i="131"/>
  <c r="AC26" i="131"/>
  <c r="AA26" i="131"/>
  <c r="Y26" i="131"/>
  <c r="W26" i="131"/>
  <c r="U26" i="131"/>
  <c r="S26" i="131"/>
  <c r="Q26" i="131"/>
  <c r="O26" i="131"/>
  <c r="M26" i="131"/>
  <c r="K26" i="131"/>
  <c r="I26" i="131"/>
  <c r="G26" i="131"/>
  <c r="CM25" i="131"/>
  <c r="CM24" i="131"/>
  <c r="CM23" i="131"/>
  <c r="CM22" i="131"/>
  <c r="CM21" i="131"/>
  <c r="CM20" i="131"/>
  <c r="CM19" i="131"/>
  <c r="CM18" i="131"/>
  <c r="CM17" i="131"/>
  <c r="CM16" i="131"/>
  <c r="CM15" i="131"/>
  <c r="CM14" i="131"/>
  <c r="CM13" i="131"/>
  <c r="CM12" i="131"/>
  <c r="CM11" i="131"/>
  <c r="CM10" i="131"/>
  <c r="CM9" i="131"/>
  <c r="CM8" i="13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C18" i="131"/>
  <c r="CA18" i="131"/>
  <c r="BY18" i="131"/>
  <c r="BW18" i="131"/>
  <c r="BQ18" i="131"/>
  <c r="BO18" i="131"/>
  <c r="BM18" i="131"/>
  <c r="BK18" i="131"/>
  <c r="BI18" i="131"/>
  <c r="BG18" i="131"/>
  <c r="BA18" i="131"/>
  <c r="AY18" i="131"/>
  <c r="AW18" i="131"/>
  <c r="AU18" i="131"/>
  <c r="AS18" i="131"/>
  <c r="AQ18" i="131"/>
  <c r="AK18" i="131"/>
  <c r="AI18" i="131"/>
  <c r="AG18" i="131"/>
  <c r="AE18" i="131"/>
  <c r="AC18" i="131"/>
  <c r="AA18" i="131"/>
  <c r="Q18" i="131"/>
  <c r="O18" i="131"/>
  <c r="M18" i="131"/>
  <c r="K18" i="131"/>
  <c r="I18" i="131"/>
  <c r="G18" i="131"/>
  <c r="CM73" i="132"/>
  <c r="CK73" i="132"/>
  <c r="CI73" i="132"/>
  <c r="CG73" i="132"/>
  <c r="CE73" i="132"/>
  <c r="CC73" i="132"/>
  <c r="CA73" i="132"/>
  <c r="BY73" i="132"/>
  <c r="BW73" i="132"/>
  <c r="BU73" i="132"/>
  <c r="BS73" i="132"/>
  <c r="BQ73" i="132"/>
  <c r="BO73" i="132"/>
  <c r="BM73" i="132"/>
  <c r="BK73" i="132"/>
  <c r="BI73" i="132"/>
  <c r="BG73" i="132"/>
  <c r="BE73" i="132"/>
  <c r="BC73" i="132"/>
  <c r="BA73" i="132"/>
  <c r="AY73" i="132"/>
  <c r="AW73" i="132"/>
  <c r="AU73" i="132"/>
  <c r="AS73" i="132"/>
  <c r="AQ73" i="132"/>
  <c r="AO73" i="132"/>
  <c r="AM73" i="132"/>
  <c r="AK73" i="132"/>
  <c r="AI73" i="132"/>
  <c r="AG73" i="132"/>
  <c r="AE73" i="132"/>
  <c r="AC73" i="132"/>
  <c r="AA73" i="132"/>
  <c r="Y73" i="132"/>
  <c r="W73" i="132"/>
  <c r="U73" i="132"/>
  <c r="S73" i="132"/>
  <c r="Q73" i="132"/>
  <c r="O73" i="132"/>
  <c r="M73" i="132"/>
  <c r="K73" i="132"/>
  <c r="I73" i="132"/>
  <c r="G73" i="132"/>
  <c r="CM72" i="132"/>
  <c r="CM71" i="132"/>
  <c r="CM70" i="132"/>
  <c r="CK70" i="132"/>
  <c r="CI70" i="132"/>
  <c r="CG70" i="132"/>
  <c r="CE70" i="132"/>
  <c r="CC70" i="132"/>
  <c r="CA70" i="132"/>
  <c r="BY70" i="132"/>
  <c r="BW70" i="132"/>
  <c r="BU70" i="132"/>
  <c r="BS70" i="132"/>
  <c r="BQ70" i="132"/>
  <c r="BO70" i="132"/>
  <c r="BM70" i="132"/>
  <c r="BK70" i="132"/>
  <c r="BI70" i="132"/>
  <c r="BG70" i="132"/>
  <c r="BE70" i="132"/>
  <c r="BC70" i="132"/>
  <c r="BA70" i="132"/>
  <c r="AY70" i="132"/>
  <c r="AW70" i="132"/>
  <c r="AU70" i="132"/>
  <c r="AS70" i="132"/>
  <c r="AQ70" i="132"/>
  <c r="AO70" i="132"/>
  <c r="AM70" i="132"/>
  <c r="AK70" i="132"/>
  <c r="AI70" i="132"/>
  <c r="AG70" i="132"/>
  <c r="AE70" i="132"/>
  <c r="AC70" i="132"/>
  <c r="AA70" i="132"/>
  <c r="Y70" i="132"/>
  <c r="W70" i="132"/>
  <c r="U70" i="132"/>
  <c r="S70" i="132"/>
  <c r="Q70" i="132"/>
  <c r="O70" i="132"/>
  <c r="M70" i="132"/>
  <c r="K70" i="132"/>
  <c r="I70" i="132"/>
  <c r="G70" i="132"/>
  <c r="CM69" i="132"/>
  <c r="CK69" i="132"/>
  <c r="CI69" i="132"/>
  <c r="CG69" i="132"/>
  <c r="CE69" i="132"/>
  <c r="CC69" i="132"/>
  <c r="CA69" i="132"/>
  <c r="BY69" i="132"/>
  <c r="BW69" i="132"/>
  <c r="BU69" i="132"/>
  <c r="BS69" i="132"/>
  <c r="BQ69" i="132"/>
  <c r="BO69" i="132"/>
  <c r="BM69" i="132"/>
  <c r="BK69" i="132"/>
  <c r="BI69" i="132"/>
  <c r="BG69" i="132"/>
  <c r="BE69" i="132"/>
  <c r="BC69" i="132"/>
  <c r="BA69" i="132"/>
  <c r="AY69" i="132"/>
  <c r="AW69" i="132"/>
  <c r="AU69" i="132"/>
  <c r="AS69" i="132"/>
  <c r="AQ69" i="132"/>
  <c r="AO69" i="132"/>
  <c r="AM69" i="132"/>
  <c r="AK69" i="132"/>
  <c r="AI69" i="132"/>
  <c r="AG69" i="132"/>
  <c r="AE69" i="132"/>
  <c r="AC69" i="132"/>
  <c r="AA69" i="132"/>
  <c r="Y69" i="132"/>
  <c r="W69" i="132"/>
  <c r="U69" i="132"/>
  <c r="S69" i="132"/>
  <c r="Q69" i="132"/>
  <c r="O69" i="132"/>
  <c r="M69" i="132"/>
  <c r="K69" i="132"/>
  <c r="I69" i="132"/>
  <c r="G69" i="132"/>
  <c r="CM68" i="132"/>
  <c r="CM67" i="132"/>
  <c r="CM66" i="132"/>
  <c r="CM65" i="132"/>
  <c r="CM64" i="132"/>
  <c r="CM63" i="132"/>
  <c r="CM62" i="132"/>
  <c r="CM61" i="132"/>
  <c r="CM60" i="132"/>
  <c r="CM59" i="132"/>
  <c r="CK59" i="132"/>
  <c r="CI59" i="132"/>
  <c r="CG59" i="132"/>
  <c r="CE59" i="132"/>
  <c r="CC59" i="132"/>
  <c r="CA59" i="132"/>
  <c r="BY59" i="132"/>
  <c r="BW59" i="132"/>
  <c r="BU59" i="132"/>
  <c r="BS59" i="132"/>
  <c r="BQ59" i="132"/>
  <c r="BO59" i="132"/>
  <c r="BM59" i="132"/>
  <c r="BK59" i="132"/>
  <c r="BI59" i="132"/>
  <c r="BG59" i="132"/>
  <c r="BE59" i="132"/>
  <c r="BC59" i="132"/>
  <c r="BA59" i="132"/>
  <c r="AY59" i="132"/>
  <c r="AW59" i="132"/>
  <c r="AU59" i="132"/>
  <c r="AS59" i="132"/>
  <c r="AQ59" i="132"/>
  <c r="AO59" i="132"/>
  <c r="AM59" i="132"/>
  <c r="AK59" i="132"/>
  <c r="AI59" i="132"/>
  <c r="AG59" i="132"/>
  <c r="AE59" i="132"/>
  <c r="AC59" i="132"/>
  <c r="AA59" i="132"/>
  <c r="Y59" i="132"/>
  <c r="W59" i="132"/>
  <c r="U59" i="132"/>
  <c r="S59" i="132"/>
  <c r="Q59" i="132"/>
  <c r="O59" i="132"/>
  <c r="M59" i="132"/>
  <c r="K59" i="132"/>
  <c r="I59" i="132"/>
  <c r="G59" i="132"/>
  <c r="CM58" i="132"/>
  <c r="CM57" i="132"/>
  <c r="CM56" i="132"/>
  <c r="CM55" i="132"/>
  <c r="CM54" i="132"/>
  <c r="CM53" i="132"/>
  <c r="CM52" i="132"/>
  <c r="CM51" i="132"/>
  <c r="CM50" i="132"/>
  <c r="CM49" i="132"/>
  <c r="CM48" i="132"/>
  <c r="CK48" i="132"/>
  <c r="CI48" i="132"/>
  <c r="CG48" i="132"/>
  <c r="CE48" i="132"/>
  <c r="CC48" i="132"/>
  <c r="CA48" i="132"/>
  <c r="BY48" i="132"/>
  <c r="BW48" i="132"/>
  <c r="BU48" i="132"/>
  <c r="BS48" i="132"/>
  <c r="BQ48" i="132"/>
  <c r="BO48" i="132"/>
  <c r="BM48" i="132"/>
  <c r="BK48" i="132"/>
  <c r="BI48" i="132"/>
  <c r="BG48" i="132"/>
  <c r="BE48" i="132"/>
  <c r="BC48" i="132"/>
  <c r="BA48" i="132"/>
  <c r="AY48" i="132"/>
  <c r="AW48" i="132"/>
  <c r="AU48" i="132"/>
  <c r="AS48" i="132"/>
  <c r="AQ48" i="132"/>
  <c r="AO48" i="132"/>
  <c r="AM48" i="132"/>
  <c r="AK48" i="132"/>
  <c r="AI48" i="132"/>
  <c r="AG48" i="132"/>
  <c r="AE48" i="132"/>
  <c r="AC48" i="132"/>
  <c r="AA48" i="132"/>
  <c r="Y48" i="132"/>
  <c r="W48" i="132"/>
  <c r="U48" i="132"/>
  <c r="S48" i="132"/>
  <c r="Q48" i="132"/>
  <c r="O48" i="132"/>
  <c r="M48" i="132"/>
  <c r="K48" i="132"/>
  <c r="I48" i="132"/>
  <c r="G48" i="132"/>
  <c r="CM47" i="132"/>
  <c r="CM46" i="132"/>
  <c r="CM45" i="132"/>
  <c r="CM44" i="132"/>
  <c r="CM43" i="132"/>
  <c r="CM42" i="132"/>
  <c r="CK42" i="132"/>
  <c r="CI42" i="132"/>
  <c r="CG42" i="132"/>
  <c r="CE42" i="132"/>
  <c r="CC42" i="132"/>
  <c r="CA42" i="132"/>
  <c r="BY42" i="132"/>
  <c r="BW42" i="132"/>
  <c r="BU42" i="132"/>
  <c r="BS42" i="132"/>
  <c r="BQ42" i="132"/>
  <c r="BO42" i="132"/>
  <c r="BM42" i="132"/>
  <c r="BK42" i="132"/>
  <c r="BI42" i="132"/>
  <c r="BG42" i="132"/>
  <c r="BE42" i="132"/>
  <c r="BC42" i="132"/>
  <c r="BA42" i="132"/>
  <c r="AY42" i="132"/>
  <c r="AW42" i="132"/>
  <c r="AU42" i="132"/>
  <c r="AS42" i="132"/>
  <c r="AQ42" i="132"/>
  <c r="AO42" i="132"/>
  <c r="AM42" i="132"/>
  <c r="AK42" i="132"/>
  <c r="AI42" i="132"/>
  <c r="AG42" i="132"/>
  <c r="AE42" i="132"/>
  <c r="AC42" i="132"/>
  <c r="AA42" i="132"/>
  <c r="Y42" i="132"/>
  <c r="W42" i="132"/>
  <c r="U42" i="132"/>
  <c r="S42" i="132"/>
  <c r="Q42" i="132"/>
  <c r="O42" i="132"/>
  <c r="M42" i="132"/>
  <c r="K42" i="132"/>
  <c r="I42" i="132"/>
  <c r="G42" i="132"/>
  <c r="CM41" i="132"/>
  <c r="CM40" i="132"/>
  <c r="CM39" i="132"/>
  <c r="CM38" i="132"/>
  <c r="CM37" i="132"/>
  <c r="CM36" i="132"/>
  <c r="CM35" i="132"/>
  <c r="CM34" i="132"/>
  <c r="CM33" i="132"/>
  <c r="CM32" i="132"/>
  <c r="CM31" i="132"/>
  <c r="CM30" i="132"/>
  <c r="CM29" i="132"/>
  <c r="CM28" i="132"/>
  <c r="CM27" i="132"/>
  <c r="CM26" i="132"/>
  <c r="CK26" i="132"/>
  <c r="CI26" i="132"/>
  <c r="CG26" i="132"/>
  <c r="CE26" i="132"/>
  <c r="CC26" i="132"/>
  <c r="CA26" i="132"/>
  <c r="BY26" i="132"/>
  <c r="BW26" i="132"/>
  <c r="BU26" i="132"/>
  <c r="BS26" i="132"/>
  <c r="BQ26" i="132"/>
  <c r="BO26" i="132"/>
  <c r="BM26" i="132"/>
  <c r="BK26" i="132"/>
  <c r="BI26" i="132"/>
  <c r="BG26" i="132"/>
  <c r="BE26" i="132"/>
  <c r="BC26" i="132"/>
  <c r="BA26" i="132"/>
  <c r="AY26" i="132"/>
  <c r="AW26" i="132"/>
  <c r="AU26" i="132"/>
  <c r="AS26" i="132"/>
  <c r="AQ26" i="132"/>
  <c r="AO26" i="132"/>
  <c r="AM26" i="132"/>
  <c r="AK26" i="132"/>
  <c r="AI26" i="132"/>
  <c r="AG26" i="132"/>
  <c r="AE26" i="132"/>
  <c r="AC26" i="132"/>
  <c r="AA26" i="132"/>
  <c r="Y26" i="132"/>
  <c r="W26" i="132"/>
  <c r="U26" i="132"/>
  <c r="S26" i="132"/>
  <c r="Q26" i="132"/>
  <c r="O26" i="132"/>
  <c r="M26" i="132"/>
  <c r="K26" i="132"/>
  <c r="I26" i="132"/>
  <c r="G26" i="132"/>
  <c r="CM25" i="132"/>
  <c r="CM24" i="132"/>
  <c r="CM23" i="132"/>
  <c r="CM22" i="132"/>
  <c r="CM21" i="132"/>
  <c r="CM20" i="132"/>
  <c r="CM19" i="132"/>
  <c r="CM18" i="132"/>
  <c r="CM17" i="132"/>
  <c r="CM16" i="132"/>
  <c r="CM15" i="132"/>
  <c r="CM14" i="132"/>
  <c r="CM13" i="132"/>
  <c r="CM12" i="132"/>
  <c r="CM11" i="132"/>
  <c r="CM10" i="132"/>
  <c r="CM9" i="132"/>
  <c r="CM8" i="132"/>
  <c r="E73" i="132"/>
  <c r="CG72" i="132"/>
  <c r="CE72" i="132"/>
  <c r="CC72" i="132"/>
  <c r="CA72" i="132"/>
  <c r="BY72" i="132"/>
  <c r="BW72" i="132"/>
  <c r="BQ72" i="132"/>
  <c r="BO72" i="132"/>
  <c r="BM72" i="132"/>
  <c r="BK72" i="132"/>
  <c r="BI72" i="132"/>
  <c r="BG72" i="132"/>
  <c r="BA72" i="132"/>
  <c r="AY72" i="132"/>
  <c r="AW72" i="132"/>
  <c r="AU72" i="132"/>
  <c r="AS72" i="132"/>
  <c r="AQ72" i="132"/>
  <c r="AK72" i="132"/>
  <c r="AI72" i="132"/>
  <c r="AG72" i="132"/>
  <c r="AE72" i="132"/>
  <c r="AC72" i="132"/>
  <c r="AA72" i="132"/>
  <c r="Q72" i="132"/>
  <c r="O72" i="132"/>
  <c r="M72" i="132"/>
  <c r="K72" i="132"/>
  <c r="I72" i="132"/>
  <c r="G72" i="132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C64" i="132"/>
  <c r="CA64" i="132"/>
  <c r="BY64" i="132"/>
  <c r="BW64" i="132"/>
  <c r="BQ64" i="132"/>
  <c r="BO64" i="132"/>
  <c r="BM64" i="132"/>
  <c r="BK64" i="132"/>
  <c r="BI64" i="132"/>
  <c r="BG64" i="132"/>
  <c r="BA64" i="132"/>
  <c r="AY64" i="132"/>
  <c r="AW64" i="132"/>
  <c r="AU64" i="132"/>
  <c r="AS64" i="132"/>
  <c r="AQ64" i="132"/>
  <c r="AK64" i="132"/>
  <c r="AI64" i="132"/>
  <c r="AG64" i="132"/>
  <c r="AE64" i="132"/>
  <c r="AC64" i="132"/>
  <c r="AA64" i="132"/>
  <c r="Q64" i="132"/>
  <c r="O64" i="132"/>
  <c r="M64" i="132"/>
  <c r="K64" i="132"/>
  <c r="I64" i="132"/>
  <c r="G64" i="132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C53" i="132"/>
  <c r="CA53" i="132"/>
  <c r="BY53" i="132"/>
  <c r="BW53" i="132"/>
  <c r="BQ53" i="132"/>
  <c r="BO53" i="132"/>
  <c r="BM53" i="132"/>
  <c r="BK53" i="132"/>
  <c r="BI53" i="132"/>
  <c r="BG53" i="132"/>
  <c r="BA53" i="132"/>
  <c r="AY53" i="132"/>
  <c r="AW53" i="132"/>
  <c r="AU53" i="132"/>
  <c r="AS53" i="132"/>
  <c r="AQ53" i="132"/>
  <c r="AK53" i="132"/>
  <c r="AI53" i="132"/>
  <c r="AG53" i="132"/>
  <c r="AE53" i="132"/>
  <c r="AC53" i="132"/>
  <c r="AA53" i="132"/>
  <c r="Q53" i="132"/>
  <c r="O53" i="132"/>
  <c r="M53" i="132"/>
  <c r="K53" i="132"/>
  <c r="I53" i="132"/>
  <c r="G53" i="132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C46" i="132"/>
  <c r="CA46" i="132"/>
  <c r="BY46" i="132"/>
  <c r="BW46" i="132"/>
  <c r="BQ46" i="132"/>
  <c r="BO46" i="132"/>
  <c r="BM46" i="132"/>
  <c r="BK46" i="132"/>
  <c r="BI46" i="132"/>
  <c r="BG46" i="132"/>
  <c r="BA46" i="132"/>
  <c r="AY46" i="132"/>
  <c r="AW46" i="132"/>
  <c r="AU46" i="132"/>
  <c r="AS46" i="132"/>
  <c r="AQ46" i="132"/>
  <c r="AK46" i="132"/>
  <c r="AI46" i="132"/>
  <c r="AG46" i="132"/>
  <c r="AE46" i="132"/>
  <c r="AC46" i="132"/>
  <c r="AA46" i="132"/>
  <c r="Q46" i="132"/>
  <c r="O46" i="132"/>
  <c r="M46" i="132"/>
  <c r="K46" i="132"/>
  <c r="I46" i="132"/>
  <c r="G46" i="132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C35" i="132"/>
  <c r="CA35" i="132"/>
  <c r="BY35" i="132"/>
  <c r="BW35" i="132"/>
  <c r="BQ35" i="132"/>
  <c r="BO35" i="132"/>
  <c r="BM35" i="132"/>
  <c r="BK35" i="132"/>
  <c r="BI35" i="132"/>
  <c r="BG35" i="132"/>
  <c r="BA35" i="132"/>
  <c r="AY35" i="132"/>
  <c r="AW35" i="132"/>
  <c r="AU35" i="132"/>
  <c r="AS35" i="132"/>
  <c r="AQ35" i="132"/>
  <c r="AK35" i="132"/>
  <c r="AI35" i="132"/>
  <c r="AG35" i="132"/>
  <c r="AE35" i="132"/>
  <c r="AC35" i="132"/>
  <c r="AA35" i="132"/>
  <c r="Q35" i="132"/>
  <c r="O35" i="132"/>
  <c r="M35" i="132"/>
  <c r="K35" i="132"/>
  <c r="I35" i="132"/>
  <c r="G35" i="132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C19" i="132"/>
  <c r="CA19" i="132"/>
  <c r="BY19" i="132"/>
  <c r="BW19" i="132"/>
  <c r="BQ19" i="132"/>
  <c r="BO19" i="132"/>
  <c r="BM19" i="132"/>
  <c r="BK19" i="132"/>
  <c r="BI19" i="132"/>
  <c r="BG19" i="132"/>
  <c r="BA19" i="132"/>
  <c r="AY19" i="132"/>
  <c r="AW19" i="132"/>
  <c r="AU19" i="132"/>
  <c r="AS19" i="132"/>
  <c r="AQ19" i="132"/>
  <c r="AK19" i="132"/>
  <c r="AI19" i="132"/>
  <c r="AG19" i="132"/>
  <c r="AE19" i="132"/>
  <c r="AC19" i="132"/>
  <c r="AA19" i="132"/>
  <c r="Q19" i="132"/>
  <c r="O19" i="132"/>
  <c r="M19" i="132"/>
  <c r="K19" i="132"/>
  <c r="I19" i="132"/>
  <c r="G19" i="132"/>
  <c r="CM69" i="133"/>
  <c r="CK69" i="133"/>
  <c r="CI69" i="133"/>
  <c r="CG69" i="133"/>
  <c r="CE69" i="133"/>
  <c r="CC69" i="133"/>
  <c r="CA69" i="133"/>
  <c r="BY69" i="133"/>
  <c r="BW69" i="133"/>
  <c r="BU69" i="133"/>
  <c r="BS69" i="133"/>
  <c r="BQ69" i="133"/>
  <c r="BO69" i="133"/>
  <c r="BM69" i="133"/>
  <c r="BK69" i="133"/>
  <c r="BI69" i="133"/>
  <c r="BG69" i="133"/>
  <c r="BE69" i="133"/>
  <c r="BC69" i="133"/>
  <c r="BA69" i="133"/>
  <c r="AY69" i="133"/>
  <c r="AW69" i="133"/>
  <c r="AU69" i="133"/>
  <c r="AS69" i="133"/>
  <c r="AQ69" i="133"/>
  <c r="AO69" i="133"/>
  <c r="AM69" i="133"/>
  <c r="AK69" i="133"/>
  <c r="AI69" i="133"/>
  <c r="AG69" i="133"/>
  <c r="AE69" i="133"/>
  <c r="AC69" i="133"/>
  <c r="AA69" i="133"/>
  <c r="Y69" i="133"/>
  <c r="W69" i="133"/>
  <c r="U69" i="133"/>
  <c r="S69" i="133"/>
  <c r="Q69" i="133"/>
  <c r="O69" i="133"/>
  <c r="M69" i="133"/>
  <c r="K69" i="133"/>
  <c r="I69" i="133"/>
  <c r="G69" i="133"/>
  <c r="CM68" i="133"/>
  <c r="CK68" i="133"/>
  <c r="CI68" i="133"/>
  <c r="CG68" i="133"/>
  <c r="CE68" i="133"/>
  <c r="CC68" i="133"/>
  <c r="CA68" i="133"/>
  <c r="BY68" i="133"/>
  <c r="BW68" i="133"/>
  <c r="BU68" i="133"/>
  <c r="BS68" i="133"/>
  <c r="BQ68" i="133"/>
  <c r="BO68" i="133"/>
  <c r="BM68" i="133"/>
  <c r="BK68" i="133"/>
  <c r="BI68" i="133"/>
  <c r="BG68" i="133"/>
  <c r="BE68" i="133"/>
  <c r="BC68" i="133"/>
  <c r="BA68" i="133"/>
  <c r="AY68" i="133"/>
  <c r="AW68" i="133"/>
  <c r="AU68" i="133"/>
  <c r="AS68" i="133"/>
  <c r="AQ68" i="133"/>
  <c r="AO68" i="133"/>
  <c r="AM68" i="133"/>
  <c r="AK68" i="133"/>
  <c r="AI68" i="133"/>
  <c r="AG68" i="133"/>
  <c r="AE68" i="133"/>
  <c r="AC68" i="133"/>
  <c r="AA68" i="133"/>
  <c r="Y68" i="133"/>
  <c r="W68" i="133"/>
  <c r="U68" i="133"/>
  <c r="S68" i="133"/>
  <c r="Q68" i="133"/>
  <c r="O68" i="133"/>
  <c r="M68" i="133"/>
  <c r="K68" i="133"/>
  <c r="I68" i="133"/>
  <c r="G68" i="133"/>
  <c r="CM67" i="133"/>
  <c r="CM66" i="133"/>
  <c r="CM65" i="133"/>
  <c r="CM64" i="133"/>
  <c r="CM63" i="133"/>
  <c r="CM62" i="133"/>
  <c r="CM61" i="133"/>
  <c r="CM60" i="133"/>
  <c r="CM59" i="133"/>
  <c r="CM58" i="133"/>
  <c r="CM57" i="133"/>
  <c r="CM56" i="133"/>
  <c r="CM55" i="133"/>
  <c r="CM54" i="133"/>
  <c r="CM53" i="133"/>
  <c r="CM52" i="133"/>
  <c r="CM51" i="133"/>
  <c r="CM50" i="133"/>
  <c r="CM49" i="133"/>
  <c r="CM48" i="133"/>
  <c r="CM47" i="133"/>
  <c r="CM46" i="133"/>
  <c r="CM45" i="133"/>
  <c r="CK45" i="133"/>
  <c r="CI45" i="133"/>
  <c r="CG45" i="133"/>
  <c r="CE45" i="133"/>
  <c r="CC45" i="133"/>
  <c r="CA45" i="133"/>
  <c r="BY45" i="133"/>
  <c r="BW45" i="133"/>
  <c r="BU45" i="133"/>
  <c r="BS45" i="133"/>
  <c r="BQ45" i="133"/>
  <c r="BO45" i="133"/>
  <c r="BM45" i="133"/>
  <c r="BK45" i="133"/>
  <c r="BI45" i="133"/>
  <c r="BG45" i="133"/>
  <c r="BE45" i="133"/>
  <c r="BC45" i="133"/>
  <c r="BA45" i="133"/>
  <c r="AY45" i="133"/>
  <c r="AW45" i="133"/>
  <c r="AU45" i="133"/>
  <c r="AS45" i="133"/>
  <c r="AQ45" i="133"/>
  <c r="AO45" i="133"/>
  <c r="AM45" i="133"/>
  <c r="AK45" i="133"/>
  <c r="AI45" i="133"/>
  <c r="AG45" i="133"/>
  <c r="AE45" i="133"/>
  <c r="AC45" i="133"/>
  <c r="AA45" i="133"/>
  <c r="Y45" i="133"/>
  <c r="W45" i="133"/>
  <c r="U45" i="133"/>
  <c r="S45" i="133"/>
  <c r="Q45" i="133"/>
  <c r="O45" i="133"/>
  <c r="M45" i="133"/>
  <c r="K45" i="133"/>
  <c r="I45" i="133"/>
  <c r="G45" i="133"/>
  <c r="CM44" i="133"/>
  <c r="CM43" i="133"/>
  <c r="CM42" i="133"/>
  <c r="CM41" i="133"/>
  <c r="CM40" i="133"/>
  <c r="CM39" i="133"/>
  <c r="CM38" i="133"/>
  <c r="CM37" i="133"/>
  <c r="CM36" i="133"/>
  <c r="CM35" i="133"/>
  <c r="CM34" i="133"/>
  <c r="CM33" i="133"/>
  <c r="CM32" i="133"/>
  <c r="CM31" i="133"/>
  <c r="CM30" i="133"/>
  <c r="CM29" i="133"/>
  <c r="CM28" i="133"/>
  <c r="CM27" i="133"/>
  <c r="CM26" i="133"/>
  <c r="CK26" i="133"/>
  <c r="CI26" i="133"/>
  <c r="CG26" i="133"/>
  <c r="CE26" i="133"/>
  <c r="CC26" i="133"/>
  <c r="CA26" i="133"/>
  <c r="BY26" i="133"/>
  <c r="BW26" i="133"/>
  <c r="BU26" i="133"/>
  <c r="BS26" i="133"/>
  <c r="BQ26" i="133"/>
  <c r="BO26" i="133"/>
  <c r="BM26" i="133"/>
  <c r="BK26" i="133"/>
  <c r="BI26" i="133"/>
  <c r="BG26" i="133"/>
  <c r="BE26" i="133"/>
  <c r="BC26" i="133"/>
  <c r="BA26" i="133"/>
  <c r="AY26" i="133"/>
  <c r="AW26" i="133"/>
  <c r="AU26" i="133"/>
  <c r="AS26" i="133"/>
  <c r="AQ26" i="133"/>
  <c r="AO26" i="133"/>
  <c r="AM26" i="133"/>
  <c r="AK26" i="133"/>
  <c r="AI26" i="133"/>
  <c r="AG26" i="133"/>
  <c r="AE26" i="133"/>
  <c r="AC26" i="133"/>
  <c r="AA26" i="133"/>
  <c r="Y26" i="133"/>
  <c r="W26" i="133"/>
  <c r="U26" i="133"/>
  <c r="S26" i="133"/>
  <c r="Q26" i="133"/>
  <c r="O26" i="133"/>
  <c r="M26" i="133"/>
  <c r="K26" i="133"/>
  <c r="I26" i="133"/>
  <c r="G26" i="133"/>
  <c r="CM25" i="133"/>
  <c r="CM24" i="133"/>
  <c r="CM23" i="133"/>
  <c r="CM22" i="133"/>
  <c r="CM21" i="133"/>
  <c r="CM20" i="133"/>
  <c r="CM19" i="133"/>
  <c r="CM18" i="133"/>
  <c r="CM17" i="133"/>
  <c r="CM16" i="133"/>
  <c r="CM15" i="133"/>
  <c r="CM14" i="133"/>
  <c r="CM13" i="133"/>
  <c r="CM12" i="133"/>
  <c r="CM11" i="133"/>
  <c r="CM10" i="133"/>
  <c r="CM9" i="133"/>
  <c r="CM8" i="133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C54" i="133"/>
  <c r="CA54" i="133"/>
  <c r="BY54" i="133"/>
  <c r="BW54" i="133"/>
  <c r="BQ54" i="133"/>
  <c r="BO54" i="133"/>
  <c r="BM54" i="133"/>
  <c r="BK54" i="133"/>
  <c r="BI54" i="133"/>
  <c r="BG54" i="133"/>
  <c r="BA54" i="133"/>
  <c r="AY54" i="133"/>
  <c r="AW54" i="133"/>
  <c r="AU54" i="133"/>
  <c r="AS54" i="133"/>
  <c r="AQ54" i="133"/>
  <c r="AK54" i="133"/>
  <c r="AI54" i="133"/>
  <c r="AG54" i="133"/>
  <c r="AE54" i="133"/>
  <c r="AC54" i="133"/>
  <c r="AA54" i="133"/>
  <c r="Q54" i="133"/>
  <c r="O54" i="133"/>
  <c r="M54" i="133"/>
  <c r="K54" i="133"/>
  <c r="I54" i="133"/>
  <c r="G54" i="133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C31" i="133"/>
  <c r="CA31" i="133"/>
  <c r="BY31" i="133"/>
  <c r="BW31" i="133"/>
  <c r="BQ31" i="133"/>
  <c r="BO31" i="133"/>
  <c r="BM31" i="133"/>
  <c r="BK31" i="133"/>
  <c r="BI31" i="133"/>
  <c r="BG31" i="133"/>
  <c r="BA31" i="133"/>
  <c r="AY31" i="133"/>
  <c r="AW31" i="133"/>
  <c r="AU31" i="133"/>
  <c r="AS31" i="133"/>
  <c r="AQ31" i="133"/>
  <c r="AK31" i="133"/>
  <c r="AI31" i="133"/>
  <c r="AG31" i="133"/>
  <c r="AE31" i="133"/>
  <c r="AC31" i="133"/>
  <c r="AA31" i="133"/>
  <c r="Q31" i="133"/>
  <c r="O31" i="133"/>
  <c r="M31" i="133"/>
  <c r="K31" i="133"/>
  <c r="I31" i="133"/>
  <c r="G31" i="133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C12" i="133"/>
  <c r="CA12" i="133"/>
  <c r="BY12" i="133"/>
  <c r="BW12" i="133"/>
  <c r="BQ12" i="133"/>
  <c r="BO12" i="133"/>
  <c r="BM12" i="133"/>
  <c r="BK12" i="133"/>
  <c r="BI12" i="133"/>
  <c r="BG12" i="133"/>
  <c r="BA12" i="133"/>
  <c r="AY12" i="133"/>
  <c r="AW12" i="133"/>
  <c r="AU12" i="133"/>
  <c r="AS12" i="133"/>
  <c r="AQ12" i="133"/>
  <c r="AK12" i="133"/>
  <c r="AI12" i="133"/>
  <c r="AG12" i="133"/>
  <c r="AE12" i="133"/>
  <c r="AC12" i="133"/>
  <c r="AA12" i="133"/>
  <c r="Q12" i="133"/>
  <c r="O12" i="133"/>
  <c r="M12" i="133"/>
  <c r="K12" i="133"/>
  <c r="I12" i="133"/>
  <c r="G12" i="133"/>
  <c r="CM90" i="134"/>
  <c r="CM89" i="134"/>
  <c r="CM88" i="134"/>
  <c r="CK88" i="134"/>
  <c r="CI88" i="134"/>
  <c r="CG88" i="134"/>
  <c r="CE88" i="134"/>
  <c r="CC88" i="134"/>
  <c r="CA88" i="134"/>
  <c r="BY88" i="134"/>
  <c r="BW88" i="134"/>
  <c r="BU88" i="134"/>
  <c r="BS88" i="134"/>
  <c r="BQ88" i="134"/>
  <c r="BO88" i="134"/>
  <c r="BM88" i="134"/>
  <c r="BK88" i="134"/>
  <c r="BI88" i="134"/>
  <c r="BG88" i="134"/>
  <c r="BE88" i="134"/>
  <c r="BC88" i="134"/>
  <c r="BA88" i="134"/>
  <c r="AY88" i="134"/>
  <c r="AW88" i="134"/>
  <c r="AU88" i="134"/>
  <c r="AS88" i="134"/>
  <c r="AQ88" i="134"/>
  <c r="AO88" i="134"/>
  <c r="AM88" i="134"/>
  <c r="AK88" i="134"/>
  <c r="AI88" i="134"/>
  <c r="AG88" i="134"/>
  <c r="AE88" i="134"/>
  <c r="AC88" i="134"/>
  <c r="AA88" i="134"/>
  <c r="Y88" i="134"/>
  <c r="W88" i="134"/>
  <c r="U88" i="134"/>
  <c r="S88" i="134"/>
  <c r="Q88" i="134"/>
  <c r="O88" i="134"/>
  <c r="M88" i="134"/>
  <c r="K88" i="134"/>
  <c r="I88" i="134"/>
  <c r="G88" i="134"/>
  <c r="CM87" i="134"/>
  <c r="CM86" i="134"/>
  <c r="CM85" i="134"/>
  <c r="CM84" i="134"/>
  <c r="CM83" i="134"/>
  <c r="CM82" i="134"/>
  <c r="CM81" i="134"/>
  <c r="CM80" i="134"/>
  <c r="CM79" i="134"/>
  <c r="CM78" i="134"/>
  <c r="CM77" i="134"/>
  <c r="CM76" i="134"/>
  <c r="CM75" i="134"/>
  <c r="CM74" i="134"/>
  <c r="CM73" i="134"/>
  <c r="CM72" i="134"/>
  <c r="CM71" i="134"/>
  <c r="CM70" i="134"/>
  <c r="CM69" i="134"/>
  <c r="CM68" i="134"/>
  <c r="CM67" i="134"/>
  <c r="CM66" i="134"/>
  <c r="CM65" i="134"/>
  <c r="CM64" i="134"/>
  <c r="CM63" i="134"/>
  <c r="CM62" i="134"/>
  <c r="CM61" i="134"/>
  <c r="CM60" i="134"/>
  <c r="CM59" i="134"/>
  <c r="CM58" i="134"/>
  <c r="CM57" i="134"/>
  <c r="CM56" i="134"/>
  <c r="CM55" i="134"/>
  <c r="CM54" i="134"/>
  <c r="CM53" i="134"/>
  <c r="CM52" i="134"/>
  <c r="CM51" i="134"/>
  <c r="CM50" i="134"/>
  <c r="CM49" i="134"/>
  <c r="CM48" i="134"/>
  <c r="CM47" i="134"/>
  <c r="CM46" i="134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CM27" i="134"/>
  <c r="CM26" i="134"/>
  <c r="CM25" i="134"/>
  <c r="CM24" i="134"/>
  <c r="CM23" i="134"/>
  <c r="CM22" i="134"/>
  <c r="CM21" i="134"/>
  <c r="CM20" i="134"/>
  <c r="CM19" i="134"/>
  <c r="CM18" i="134"/>
  <c r="CM17" i="134"/>
  <c r="CM16" i="134"/>
  <c r="CM15" i="134"/>
  <c r="CM14" i="134"/>
  <c r="CM13" i="134"/>
  <c r="CM12" i="134"/>
  <c r="CM11" i="134"/>
  <c r="CM10" i="134"/>
  <c r="CM9" i="134"/>
  <c r="CM8" i="134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W73" i="134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C55" i="134"/>
  <c r="CA55" i="134"/>
  <c r="BY55" i="134"/>
  <c r="BW55" i="134"/>
  <c r="BU55" i="134"/>
  <c r="BS55" i="134"/>
  <c r="BM55" i="134"/>
  <c r="BK55" i="134"/>
  <c r="BI55" i="134"/>
  <c r="BG55" i="134"/>
  <c r="BE55" i="134"/>
  <c r="BC55" i="134"/>
  <c r="AW55" i="134"/>
  <c r="AU55" i="134"/>
  <c r="AS55" i="134"/>
  <c r="AQ55" i="134"/>
  <c r="AO55" i="134"/>
  <c r="AM55" i="134"/>
  <c r="AG55" i="134"/>
  <c r="AE55" i="134"/>
  <c r="AC55" i="134"/>
  <c r="AA55" i="134"/>
  <c r="U55" i="134"/>
  <c r="S55" i="134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Q50" i="134"/>
  <c r="O50" i="134"/>
  <c r="M50" i="134"/>
  <c r="K50" i="134"/>
  <c r="I50" i="134"/>
  <c r="G50" i="134"/>
  <c r="CG49" i="134"/>
  <c r="CE49" i="134"/>
  <c r="CC49" i="134"/>
  <c r="CA49" i="134"/>
  <c r="BY49" i="134"/>
  <c r="BW49" i="134"/>
  <c r="BQ49" i="134"/>
  <c r="BO49" i="134"/>
  <c r="BM49" i="134"/>
  <c r="BK49" i="134"/>
  <c r="BI49" i="134"/>
  <c r="BG49" i="134"/>
  <c r="BA49" i="134"/>
  <c r="AY49" i="134"/>
  <c r="AW49" i="134"/>
  <c r="AU49" i="134"/>
  <c r="AS49" i="134"/>
  <c r="AQ49" i="134"/>
  <c r="AK49" i="134"/>
  <c r="AI49" i="134"/>
  <c r="AG49" i="134"/>
  <c r="AE49" i="134"/>
  <c r="AC49" i="134"/>
  <c r="AA49" i="134"/>
  <c r="Q49" i="134"/>
  <c r="O49" i="134"/>
  <c r="M49" i="134"/>
  <c r="K49" i="134"/>
  <c r="I49" i="134"/>
  <c r="G49" i="134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I24" i="135" s="1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M25" i="135"/>
  <c r="K25" i="135"/>
  <c r="I25" i="135"/>
  <c r="G25" i="135"/>
  <c r="E25" i="135"/>
  <c r="M24" i="135"/>
  <c r="K24" i="135"/>
  <c r="G24" i="135"/>
  <c r="E24" i="135"/>
  <c r="M23" i="135"/>
  <c r="K22" i="135"/>
  <c r="I21" i="135"/>
  <c r="G20" i="135"/>
  <c r="E19" i="135"/>
  <c r="M18" i="135"/>
  <c r="K18" i="135"/>
  <c r="I18" i="135"/>
  <c r="G18" i="135"/>
  <c r="E18" i="135"/>
  <c r="M17" i="135"/>
  <c r="K16" i="135"/>
  <c r="I15" i="135"/>
  <c r="G14" i="135"/>
  <c r="E13" i="135"/>
  <c r="M12" i="135"/>
  <c r="K11" i="135"/>
  <c r="I10" i="135"/>
  <c r="G9" i="135"/>
  <c r="E8" i="135"/>
  <c r="FI23" i="138"/>
  <c r="FG23" i="138"/>
  <c r="FE23" i="138"/>
  <c r="FC23" i="138"/>
  <c r="FA23" i="138"/>
  <c r="EY23" i="138"/>
  <c r="EW23" i="138"/>
  <c r="EU23" i="138"/>
  <c r="ES23" i="138"/>
  <c r="EQ23" i="138"/>
  <c r="EO23" i="138"/>
  <c r="EM23" i="138"/>
  <c r="EK23" i="138"/>
  <c r="EI23" i="138"/>
  <c r="EG23" i="138"/>
  <c r="EE23" i="138"/>
  <c r="EC23" i="138"/>
  <c r="EA23" i="138"/>
  <c r="DY23" i="138"/>
  <c r="DW23" i="138"/>
  <c r="DU23" i="138"/>
  <c r="DS23" i="138"/>
  <c r="DQ23" i="138"/>
  <c r="DO23" i="138"/>
  <c r="DM23" i="138"/>
  <c r="DK23" i="138"/>
  <c r="DI23" i="138"/>
  <c r="DG23" i="138"/>
  <c r="DE23" i="138"/>
  <c r="DC23" i="138"/>
  <c r="DA23" i="138"/>
  <c r="CY23" i="138"/>
  <c r="CW23" i="138"/>
  <c r="CU23" i="138"/>
  <c r="CS23" i="138"/>
  <c r="CQ23" i="138"/>
  <c r="CO23" i="138"/>
  <c r="CM23" i="138"/>
  <c r="CK23" i="138"/>
  <c r="CI23" i="138"/>
  <c r="CG23" i="138"/>
  <c r="BW23" i="138"/>
  <c r="BU23" i="138"/>
  <c r="BS23" i="138"/>
  <c r="BQ23" i="138"/>
  <c r="BO23" i="138"/>
  <c r="BE23" i="138"/>
  <c r="BC23" i="138"/>
  <c r="BA23" i="138"/>
  <c r="AY23" i="138"/>
  <c r="AW23" i="138"/>
  <c r="AM23" i="138"/>
  <c r="AK23" i="138"/>
  <c r="AI23" i="138"/>
  <c r="AG23" i="138"/>
  <c r="AE23" i="138"/>
  <c r="U23" i="138"/>
  <c r="S23" i="138"/>
  <c r="Q23" i="138"/>
  <c r="O23" i="138"/>
  <c r="M23" i="138"/>
  <c r="FI22" i="138"/>
  <c r="FG22" i="138"/>
  <c r="FE22" i="138"/>
  <c r="FC22" i="138"/>
  <c r="FA22" i="138"/>
  <c r="EY22" i="138"/>
  <c r="EW22" i="138"/>
  <c r="EU22" i="138"/>
  <c r="ES22" i="138"/>
  <c r="EQ22" i="138"/>
  <c r="EO22" i="138"/>
  <c r="EM22" i="138"/>
  <c r="EK22" i="138"/>
  <c r="EI22" i="138"/>
  <c r="EG22" i="138"/>
  <c r="EE22" i="138"/>
  <c r="EC22" i="138"/>
  <c r="EA22" i="138"/>
  <c r="DY22" i="138"/>
  <c r="DW22" i="138"/>
  <c r="DU22" i="138"/>
  <c r="DS22" i="138"/>
  <c r="DQ22" i="138"/>
  <c r="DO22" i="138"/>
  <c r="DM22" i="138"/>
  <c r="DK22" i="138"/>
  <c r="DI22" i="138"/>
  <c r="DG22" i="138"/>
  <c r="DE22" i="138"/>
  <c r="DC22" i="138"/>
  <c r="DA22" i="138"/>
  <c r="CY22" i="138"/>
  <c r="CW22" i="138"/>
  <c r="CU22" i="138"/>
  <c r="CS22" i="138"/>
  <c r="CQ22" i="138"/>
  <c r="CO22" i="138"/>
  <c r="CM22" i="138"/>
  <c r="CK22" i="138"/>
  <c r="CI22" i="138"/>
  <c r="CG22" i="138"/>
  <c r="BW22" i="138"/>
  <c r="BU22" i="138"/>
  <c r="BS22" i="138"/>
  <c r="BQ22" i="138"/>
  <c r="BO22" i="138"/>
  <c r="BE22" i="138"/>
  <c r="BC22" i="138"/>
  <c r="BA22" i="138"/>
  <c r="AY22" i="138"/>
  <c r="AW22" i="138"/>
  <c r="AM22" i="138"/>
  <c r="AK22" i="138"/>
  <c r="AI22" i="138"/>
  <c r="AG22" i="138"/>
  <c r="AE22" i="138"/>
  <c r="U22" i="138"/>
  <c r="S22" i="138"/>
  <c r="Q22" i="138"/>
  <c r="O22" i="138"/>
  <c r="M22" i="138"/>
  <c r="FI21" i="138"/>
  <c r="FG21" i="138"/>
  <c r="FE21" i="138"/>
  <c r="FC21" i="138"/>
  <c r="FA21" i="138"/>
  <c r="EY21" i="138"/>
  <c r="EW21" i="138"/>
  <c r="EU21" i="138"/>
  <c r="ES21" i="138"/>
  <c r="EQ21" i="138"/>
  <c r="EO21" i="138"/>
  <c r="EM21" i="138"/>
  <c r="EK21" i="138"/>
  <c r="EI21" i="138"/>
  <c r="EG21" i="138"/>
  <c r="EE21" i="138"/>
  <c r="EC21" i="138"/>
  <c r="EA21" i="138"/>
  <c r="DY21" i="138"/>
  <c r="DW21" i="138"/>
  <c r="DU21" i="138"/>
  <c r="DS21" i="138"/>
  <c r="DQ21" i="138"/>
  <c r="DO21" i="138"/>
  <c r="DM21" i="138"/>
  <c r="DK21" i="138"/>
  <c r="DI21" i="138"/>
  <c r="DG21" i="138"/>
  <c r="DE21" i="138"/>
  <c r="DC21" i="138"/>
  <c r="DA21" i="138"/>
  <c r="CY21" i="138"/>
  <c r="CW21" i="138"/>
  <c r="CU21" i="138"/>
  <c r="CS21" i="138"/>
  <c r="CQ21" i="138"/>
  <c r="CO21" i="138"/>
  <c r="CM21" i="138"/>
  <c r="CK21" i="138"/>
  <c r="CI21" i="138"/>
  <c r="CG21" i="138"/>
  <c r="BW21" i="138"/>
  <c r="BU21" i="138"/>
  <c r="BS21" i="138"/>
  <c r="BQ21" i="138"/>
  <c r="BO21" i="138"/>
  <c r="BE21" i="138"/>
  <c r="BC21" i="138"/>
  <c r="BA21" i="138"/>
  <c r="AY21" i="138"/>
  <c r="AW21" i="138"/>
  <c r="AM21" i="138"/>
  <c r="AK21" i="138"/>
  <c r="AI21" i="138"/>
  <c r="AG21" i="138"/>
  <c r="AE21" i="138"/>
  <c r="U21" i="138"/>
  <c r="S21" i="138"/>
  <c r="Q21" i="138"/>
  <c r="O21" i="138"/>
  <c r="M21" i="138"/>
  <c r="FI20" i="138"/>
  <c r="FG20" i="138"/>
  <c r="FE20" i="138"/>
  <c r="FC20" i="138"/>
  <c r="FA20" i="138"/>
  <c r="EY20" i="138"/>
  <c r="EW20" i="138"/>
  <c r="EU20" i="138"/>
  <c r="ES20" i="138"/>
  <c r="EQ20" i="138"/>
  <c r="EO20" i="138"/>
  <c r="EM20" i="138"/>
  <c r="EK20" i="138"/>
  <c r="EI20" i="138"/>
  <c r="EG20" i="138"/>
  <c r="EE20" i="138"/>
  <c r="EC20" i="138"/>
  <c r="EA20" i="138"/>
  <c r="DY20" i="138"/>
  <c r="DW20" i="138"/>
  <c r="DU20" i="138"/>
  <c r="DS20" i="138"/>
  <c r="DQ20" i="138"/>
  <c r="DO20" i="138"/>
  <c r="DM20" i="138"/>
  <c r="DK20" i="138"/>
  <c r="DI20" i="138"/>
  <c r="DG20" i="138"/>
  <c r="DE20" i="138"/>
  <c r="DC20" i="138"/>
  <c r="DA20" i="138"/>
  <c r="CY20" i="138"/>
  <c r="CW20" i="138"/>
  <c r="CU20" i="138"/>
  <c r="CS20" i="138"/>
  <c r="CQ20" i="138"/>
  <c r="CO20" i="138"/>
  <c r="CM20" i="138"/>
  <c r="CK20" i="138"/>
  <c r="CI20" i="138"/>
  <c r="CG20" i="138"/>
  <c r="BW20" i="138"/>
  <c r="BU20" i="138"/>
  <c r="BS20" i="138"/>
  <c r="BQ20" i="138"/>
  <c r="BO20" i="138"/>
  <c r="BE20" i="138"/>
  <c r="BC20" i="138"/>
  <c r="BA20" i="138"/>
  <c r="AY20" i="138"/>
  <c r="AW20" i="138"/>
  <c r="AM20" i="138"/>
  <c r="AK20" i="138"/>
  <c r="AI20" i="138"/>
  <c r="AG20" i="138"/>
  <c r="AE20" i="138"/>
  <c r="U20" i="138"/>
  <c r="S20" i="138"/>
  <c r="Q20" i="138"/>
  <c r="O20" i="138"/>
  <c r="M20" i="138"/>
  <c r="FI19" i="138"/>
  <c r="FG19" i="138"/>
  <c r="FE19" i="138"/>
  <c r="FC19" i="138"/>
  <c r="FA19" i="138"/>
  <c r="EY19" i="138"/>
  <c r="EW19" i="138"/>
  <c r="EU19" i="138"/>
  <c r="ES19" i="138"/>
  <c r="EQ19" i="138"/>
  <c r="EO19" i="138"/>
  <c r="EM19" i="138"/>
  <c r="EK19" i="138"/>
  <c r="EI19" i="138"/>
  <c r="EG19" i="138"/>
  <c r="EE19" i="138"/>
  <c r="EC19" i="138"/>
  <c r="EA19" i="138"/>
  <c r="DY19" i="138"/>
  <c r="DW19" i="138"/>
  <c r="DU19" i="138"/>
  <c r="DS19" i="138"/>
  <c r="DQ19" i="138"/>
  <c r="DO19" i="138"/>
  <c r="DM19" i="138"/>
  <c r="DK19" i="138"/>
  <c r="DI19" i="138"/>
  <c r="DG19" i="138"/>
  <c r="DE19" i="138"/>
  <c r="DC19" i="138"/>
  <c r="DA19" i="138"/>
  <c r="CY19" i="138"/>
  <c r="CW19" i="138"/>
  <c r="CU19" i="138"/>
  <c r="CS19" i="138"/>
  <c r="CQ19" i="138"/>
  <c r="CO19" i="138"/>
  <c r="CM19" i="138"/>
  <c r="CK19" i="138"/>
  <c r="CI19" i="138"/>
  <c r="CG19" i="138"/>
  <c r="BW19" i="138"/>
  <c r="BU19" i="138"/>
  <c r="BS19" i="138"/>
  <c r="BQ19" i="138"/>
  <c r="BO19" i="138"/>
  <c r="BE19" i="138"/>
  <c r="BC19" i="138"/>
  <c r="BA19" i="138"/>
  <c r="AY19" i="138"/>
  <c r="AW19" i="138"/>
  <c r="AM19" i="138"/>
  <c r="AK19" i="138"/>
  <c r="AI19" i="138"/>
  <c r="AG19" i="138"/>
  <c r="AE19" i="138"/>
  <c r="U19" i="138"/>
  <c r="S19" i="138"/>
  <c r="Q19" i="138"/>
  <c r="O19" i="138"/>
  <c r="M19" i="138"/>
  <c r="FI18" i="138"/>
  <c r="FG18" i="138"/>
  <c r="FE18" i="138"/>
  <c r="FC18" i="138"/>
  <c r="FA18" i="138"/>
  <c r="EY18" i="138"/>
  <c r="EW18" i="138"/>
  <c r="EU18" i="138"/>
  <c r="ES18" i="138"/>
  <c r="EQ18" i="138"/>
  <c r="EO18" i="138"/>
  <c r="EM18" i="138"/>
  <c r="EK18" i="138"/>
  <c r="EI18" i="138"/>
  <c r="EG18" i="138"/>
  <c r="EE18" i="138"/>
  <c r="EC18" i="138"/>
  <c r="EA18" i="138"/>
  <c r="DY18" i="138"/>
  <c r="DW18" i="138"/>
  <c r="DU18" i="138"/>
  <c r="DS18" i="138"/>
  <c r="DQ18" i="138"/>
  <c r="DO18" i="138"/>
  <c r="DM18" i="138"/>
  <c r="DK18" i="138"/>
  <c r="DI18" i="138"/>
  <c r="DG18" i="138"/>
  <c r="DE18" i="138"/>
  <c r="DC18" i="138"/>
  <c r="DA18" i="138"/>
  <c r="CY18" i="138"/>
  <c r="CW18" i="138"/>
  <c r="CU18" i="138"/>
  <c r="CS18" i="138"/>
  <c r="CQ18" i="138"/>
  <c r="CO18" i="138"/>
  <c r="CM18" i="138"/>
  <c r="CK18" i="138"/>
  <c r="CI18" i="138"/>
  <c r="CG18" i="138"/>
  <c r="BW18" i="138"/>
  <c r="BU18" i="138"/>
  <c r="BS18" i="138"/>
  <c r="BQ18" i="138"/>
  <c r="BO18" i="138"/>
  <c r="BE18" i="138"/>
  <c r="BC18" i="138"/>
  <c r="BA18" i="138"/>
  <c r="AY18" i="138"/>
  <c r="AW18" i="138"/>
  <c r="AM18" i="138"/>
  <c r="AK18" i="138"/>
  <c r="AI18" i="138"/>
  <c r="AG18" i="138"/>
  <c r="AE18" i="138"/>
  <c r="U18" i="138"/>
  <c r="S18" i="138"/>
  <c r="Q18" i="138"/>
  <c r="O18" i="138"/>
  <c r="M18" i="138"/>
  <c r="FI17" i="138"/>
  <c r="FG17" i="138"/>
  <c r="FE17" i="138"/>
  <c r="FC17" i="138"/>
  <c r="FA17" i="138"/>
  <c r="EY17" i="138"/>
  <c r="EW17" i="138"/>
  <c r="EU17" i="138"/>
  <c r="ES17" i="138"/>
  <c r="EQ17" i="138"/>
  <c r="EO17" i="138"/>
  <c r="EM17" i="138"/>
  <c r="EK17" i="138"/>
  <c r="EI17" i="138"/>
  <c r="EG17" i="138"/>
  <c r="EE17" i="138"/>
  <c r="EC17" i="138"/>
  <c r="EA17" i="138"/>
  <c r="DY17" i="138"/>
  <c r="DW17" i="138"/>
  <c r="DU17" i="138"/>
  <c r="DS17" i="138"/>
  <c r="DQ17" i="138"/>
  <c r="DO17" i="138"/>
  <c r="DM17" i="138"/>
  <c r="DK17" i="138"/>
  <c r="DI17" i="138"/>
  <c r="DG17" i="138"/>
  <c r="DE17" i="138"/>
  <c r="DC17" i="138"/>
  <c r="DA17" i="138"/>
  <c r="CY17" i="138"/>
  <c r="CW17" i="138"/>
  <c r="CU17" i="138"/>
  <c r="CS17" i="138"/>
  <c r="CQ17" i="138"/>
  <c r="CO17" i="138"/>
  <c r="CM17" i="138"/>
  <c r="CK17" i="138"/>
  <c r="CI17" i="138"/>
  <c r="CG17" i="138"/>
  <c r="BW17" i="138"/>
  <c r="BU17" i="138"/>
  <c r="BS17" i="138"/>
  <c r="BQ17" i="138"/>
  <c r="BO17" i="138"/>
  <c r="BE17" i="138"/>
  <c r="BC17" i="138"/>
  <c r="BA17" i="138"/>
  <c r="AY17" i="138"/>
  <c r="AW17" i="138"/>
  <c r="AM17" i="138"/>
  <c r="AK17" i="138"/>
  <c r="AI17" i="138"/>
  <c r="AG17" i="138"/>
  <c r="AE17" i="138"/>
  <c r="U17" i="138"/>
  <c r="S17" i="138"/>
  <c r="Q17" i="138"/>
  <c r="O17" i="138"/>
  <c r="M17" i="138"/>
  <c r="FI16" i="138"/>
  <c r="FG16" i="138"/>
  <c r="FE16" i="138"/>
  <c r="FC16" i="138"/>
  <c r="FA16" i="138"/>
  <c r="EY16" i="138"/>
  <c r="EW16" i="138"/>
  <c r="EU16" i="138"/>
  <c r="ES16" i="138"/>
  <c r="EQ16" i="138"/>
  <c r="EO16" i="138"/>
  <c r="EM16" i="138"/>
  <c r="EK16" i="138"/>
  <c r="EI16" i="138"/>
  <c r="EG16" i="138"/>
  <c r="EE16" i="138"/>
  <c r="EC16" i="138"/>
  <c r="EA16" i="138"/>
  <c r="DY16" i="138"/>
  <c r="DW16" i="138"/>
  <c r="DU16" i="138"/>
  <c r="DS16" i="138"/>
  <c r="DQ16" i="138"/>
  <c r="DO16" i="138"/>
  <c r="DM16" i="138"/>
  <c r="DK16" i="138"/>
  <c r="DI16" i="138"/>
  <c r="DG16" i="138"/>
  <c r="DE16" i="138"/>
  <c r="DC16" i="138"/>
  <c r="DA16" i="138"/>
  <c r="CY16" i="138"/>
  <c r="CW16" i="138"/>
  <c r="CU16" i="138"/>
  <c r="CS16" i="138"/>
  <c r="CQ16" i="138"/>
  <c r="CO16" i="138"/>
  <c r="CM16" i="138"/>
  <c r="CK16" i="138"/>
  <c r="CI16" i="138"/>
  <c r="CG16" i="138"/>
  <c r="BW16" i="138"/>
  <c r="BU16" i="138"/>
  <c r="BS16" i="138"/>
  <c r="BQ16" i="138"/>
  <c r="BO16" i="138"/>
  <c r="BE16" i="138"/>
  <c r="BC16" i="138"/>
  <c r="BA16" i="138"/>
  <c r="AY16" i="138"/>
  <c r="AW16" i="138"/>
  <c r="AM16" i="138"/>
  <c r="AK16" i="138"/>
  <c r="AI16" i="138"/>
  <c r="AG16" i="138"/>
  <c r="AE16" i="138"/>
  <c r="U16" i="138"/>
  <c r="S16" i="138"/>
  <c r="Q16" i="138"/>
  <c r="O16" i="138"/>
  <c r="M16" i="138"/>
  <c r="FI15" i="138"/>
  <c r="FG15" i="138"/>
  <c r="FE15" i="138"/>
  <c r="FC15" i="138"/>
  <c r="FA15" i="138"/>
  <c r="EY15" i="138"/>
  <c r="EW15" i="138"/>
  <c r="EU15" i="138"/>
  <c r="ES15" i="138"/>
  <c r="EQ15" i="138"/>
  <c r="EO15" i="138"/>
  <c r="EM15" i="138"/>
  <c r="EK15" i="138"/>
  <c r="EI15" i="138"/>
  <c r="EG15" i="138"/>
  <c r="EE15" i="138"/>
  <c r="EC15" i="138"/>
  <c r="EA15" i="138"/>
  <c r="DY15" i="138"/>
  <c r="DW15" i="138"/>
  <c r="DU15" i="138"/>
  <c r="DS15" i="138"/>
  <c r="DQ15" i="138"/>
  <c r="DO15" i="138"/>
  <c r="DM15" i="138"/>
  <c r="DK15" i="138"/>
  <c r="DI15" i="138"/>
  <c r="DG15" i="138"/>
  <c r="DE15" i="138"/>
  <c r="DC15" i="138"/>
  <c r="DA15" i="138"/>
  <c r="CY15" i="138"/>
  <c r="CW15" i="138"/>
  <c r="CU15" i="138"/>
  <c r="CS15" i="138"/>
  <c r="CQ15" i="138"/>
  <c r="CO15" i="138"/>
  <c r="CM15" i="138"/>
  <c r="CK15" i="138"/>
  <c r="CI15" i="138"/>
  <c r="CG15" i="138"/>
  <c r="BW15" i="138"/>
  <c r="BU15" i="138"/>
  <c r="BS15" i="138"/>
  <c r="BQ15" i="138"/>
  <c r="BO15" i="138"/>
  <c r="BE15" i="138"/>
  <c r="BC15" i="138"/>
  <c r="BA15" i="138"/>
  <c r="AY15" i="138"/>
  <c r="AW15" i="138"/>
  <c r="AM15" i="138"/>
  <c r="AK15" i="138"/>
  <c r="AI15" i="138"/>
  <c r="AG15" i="138"/>
  <c r="AE15" i="138"/>
  <c r="U15" i="138"/>
  <c r="S15" i="138"/>
  <c r="Q15" i="138"/>
  <c r="O15" i="138"/>
  <c r="M15" i="138"/>
  <c r="FI14" i="138"/>
  <c r="FG14" i="138"/>
  <c r="FE14" i="138"/>
  <c r="FC14" i="138"/>
  <c r="FA14" i="138"/>
  <c r="EY14" i="138"/>
  <c r="EW14" i="138"/>
  <c r="EU14" i="138"/>
  <c r="ES14" i="138"/>
  <c r="EQ14" i="138"/>
  <c r="EO14" i="138"/>
  <c r="EM14" i="138"/>
  <c r="EK14" i="138"/>
  <c r="EI14" i="138"/>
  <c r="EG14" i="138"/>
  <c r="EE14" i="138"/>
  <c r="EC14" i="138"/>
  <c r="EA14" i="138"/>
  <c r="DY14" i="138"/>
  <c r="DW14" i="138"/>
  <c r="DU14" i="138"/>
  <c r="DS14" i="138"/>
  <c r="DQ14" i="138"/>
  <c r="DO14" i="138"/>
  <c r="DM14" i="138"/>
  <c r="DK14" i="138"/>
  <c r="DI14" i="138"/>
  <c r="DG14" i="138"/>
  <c r="DE14" i="138"/>
  <c r="DC14" i="138"/>
  <c r="DA14" i="138"/>
  <c r="CY14" i="138"/>
  <c r="CW14" i="138"/>
  <c r="CU14" i="138"/>
  <c r="CS14" i="138"/>
  <c r="CQ14" i="138"/>
  <c r="CO14" i="138"/>
  <c r="CM14" i="138"/>
  <c r="CK14" i="138"/>
  <c r="CI14" i="138"/>
  <c r="CG14" i="138"/>
  <c r="BW14" i="138"/>
  <c r="BU14" i="138"/>
  <c r="BS14" i="138"/>
  <c r="BQ14" i="138"/>
  <c r="BO14" i="138"/>
  <c r="BE14" i="138"/>
  <c r="BC14" i="138"/>
  <c r="BA14" i="138"/>
  <c r="AY14" i="138"/>
  <c r="AW14" i="138"/>
  <c r="AM14" i="138"/>
  <c r="AK14" i="138"/>
  <c r="AI14" i="138"/>
  <c r="AG14" i="138"/>
  <c r="AE14" i="138"/>
  <c r="U14" i="138"/>
  <c r="S14" i="138"/>
  <c r="Q14" i="138"/>
  <c r="O14" i="138"/>
  <c r="M14" i="138"/>
  <c r="FI13" i="138"/>
  <c r="FG13" i="138"/>
  <c r="FE13" i="138"/>
  <c r="FC13" i="138"/>
  <c r="FA13" i="138"/>
  <c r="EY13" i="138"/>
  <c r="EW13" i="138"/>
  <c r="EU13" i="138"/>
  <c r="ES13" i="138"/>
  <c r="EQ13" i="138"/>
  <c r="EO13" i="138"/>
  <c r="EM13" i="138"/>
  <c r="EK13" i="138"/>
  <c r="EI13" i="138"/>
  <c r="EG13" i="138"/>
  <c r="EE13" i="138"/>
  <c r="EC13" i="138"/>
  <c r="EA13" i="138"/>
  <c r="DY13" i="138"/>
  <c r="DW13" i="138"/>
  <c r="DU13" i="138"/>
  <c r="DS13" i="138"/>
  <c r="DQ13" i="138"/>
  <c r="DO13" i="138"/>
  <c r="DM13" i="138"/>
  <c r="DK13" i="138"/>
  <c r="DI13" i="138"/>
  <c r="DG13" i="138"/>
  <c r="DE13" i="138"/>
  <c r="DC13" i="138"/>
  <c r="DA13" i="138"/>
  <c r="CY13" i="138"/>
  <c r="CW13" i="138"/>
  <c r="CU13" i="138"/>
  <c r="CS13" i="138"/>
  <c r="CQ13" i="138"/>
  <c r="CO13" i="138"/>
  <c r="CM13" i="138"/>
  <c r="CK13" i="138"/>
  <c r="CI13" i="138"/>
  <c r="CG13" i="138"/>
  <c r="BW13" i="138"/>
  <c r="BU13" i="138"/>
  <c r="BS13" i="138"/>
  <c r="BQ13" i="138"/>
  <c r="BO13" i="138"/>
  <c r="BE13" i="138"/>
  <c r="BC13" i="138"/>
  <c r="BA13" i="138"/>
  <c r="AY13" i="138"/>
  <c r="AW13" i="138"/>
  <c r="AM13" i="138"/>
  <c r="AK13" i="138"/>
  <c r="AI13" i="138"/>
  <c r="AG13" i="138"/>
  <c r="AE13" i="138"/>
  <c r="U13" i="138"/>
  <c r="S13" i="138"/>
  <c r="Q13" i="138"/>
  <c r="O13" i="138"/>
  <c r="M13" i="138"/>
  <c r="FI12" i="138"/>
  <c r="FG12" i="138"/>
  <c r="FE12" i="138"/>
  <c r="FC12" i="138"/>
  <c r="FA12" i="138"/>
  <c r="EY12" i="138"/>
  <c r="EW12" i="138"/>
  <c r="EU12" i="138"/>
  <c r="ES12" i="138"/>
  <c r="EQ12" i="138"/>
  <c r="EO12" i="138"/>
  <c r="EM12" i="138"/>
  <c r="EK12" i="138"/>
  <c r="EI12" i="138"/>
  <c r="EG12" i="138"/>
  <c r="EE12" i="138"/>
  <c r="EC12" i="138"/>
  <c r="EA12" i="138"/>
  <c r="DY12" i="138"/>
  <c r="DW12" i="138"/>
  <c r="DU12" i="138"/>
  <c r="DS12" i="138"/>
  <c r="DQ12" i="138"/>
  <c r="DO12" i="138"/>
  <c r="DM12" i="138"/>
  <c r="DK12" i="138"/>
  <c r="DI12" i="138"/>
  <c r="DG12" i="138"/>
  <c r="DE12" i="138"/>
  <c r="DC12" i="138"/>
  <c r="DA12" i="138"/>
  <c r="CY12" i="138"/>
  <c r="CW12" i="138"/>
  <c r="CU12" i="138"/>
  <c r="CS12" i="138"/>
  <c r="CQ12" i="138"/>
  <c r="CO12" i="138"/>
  <c r="CM12" i="138"/>
  <c r="CK12" i="138"/>
  <c r="CI12" i="138"/>
  <c r="CG12" i="138"/>
  <c r="BW12" i="138"/>
  <c r="BU12" i="138"/>
  <c r="BS12" i="138"/>
  <c r="BQ12" i="138"/>
  <c r="BO12" i="138"/>
  <c r="BE12" i="138"/>
  <c r="BC12" i="138"/>
  <c r="BA12" i="138"/>
  <c r="AY12" i="138"/>
  <c r="AW12" i="138"/>
  <c r="AM12" i="138"/>
  <c r="AK12" i="138"/>
  <c r="AI12" i="138"/>
  <c r="AG12" i="138"/>
  <c r="AE12" i="138"/>
  <c r="U12" i="138"/>
  <c r="S12" i="138"/>
  <c r="Q12" i="138"/>
  <c r="O12" i="138"/>
  <c r="M12" i="138"/>
  <c r="FI11" i="138"/>
  <c r="FG11" i="138"/>
  <c r="FE11" i="138"/>
  <c r="FC11" i="138"/>
  <c r="FA11" i="138"/>
  <c r="EY11" i="138"/>
  <c r="EW11" i="138"/>
  <c r="EU11" i="138"/>
  <c r="ES11" i="138"/>
  <c r="EQ11" i="138"/>
  <c r="EO11" i="138"/>
  <c r="EM11" i="138"/>
  <c r="EK11" i="138"/>
  <c r="EI11" i="138"/>
  <c r="EG11" i="138"/>
  <c r="EE11" i="138"/>
  <c r="EC11" i="138"/>
  <c r="EA11" i="138"/>
  <c r="DY11" i="138"/>
  <c r="DW11" i="138"/>
  <c r="DU11" i="138"/>
  <c r="DS11" i="138"/>
  <c r="DQ11" i="138"/>
  <c r="DO11" i="138"/>
  <c r="DM11" i="138"/>
  <c r="DK11" i="138"/>
  <c r="DI11" i="138"/>
  <c r="DG11" i="138"/>
  <c r="DE11" i="138"/>
  <c r="DC11" i="138"/>
  <c r="DA11" i="138"/>
  <c r="CY11" i="138"/>
  <c r="CW11" i="138"/>
  <c r="CU11" i="138"/>
  <c r="CS11" i="138"/>
  <c r="CQ11" i="138"/>
  <c r="CO11" i="138"/>
  <c r="CM11" i="138"/>
  <c r="CK11" i="138"/>
  <c r="CI11" i="138"/>
  <c r="CG11" i="138"/>
  <c r="BW11" i="138"/>
  <c r="BU11" i="138"/>
  <c r="BS11" i="138"/>
  <c r="BQ11" i="138"/>
  <c r="BO11" i="138"/>
  <c r="BE11" i="138"/>
  <c r="BC11" i="138"/>
  <c r="BA11" i="138"/>
  <c r="AY11" i="138"/>
  <c r="AW11" i="138"/>
  <c r="AM11" i="138"/>
  <c r="AK11" i="138"/>
  <c r="AI11" i="138"/>
  <c r="AG11" i="138"/>
  <c r="AE11" i="138"/>
  <c r="U11" i="138"/>
  <c r="S11" i="138"/>
  <c r="Q11" i="138"/>
  <c r="O11" i="138"/>
  <c r="M11" i="138"/>
  <c r="FI10" i="138"/>
  <c r="FG10" i="138"/>
  <c r="FE10" i="138"/>
  <c r="FC10" i="138"/>
  <c r="FA10" i="138"/>
  <c r="EY10" i="138"/>
  <c r="EW10" i="138"/>
  <c r="EU10" i="138"/>
  <c r="ES10" i="138"/>
  <c r="EQ10" i="138"/>
  <c r="EO10" i="138"/>
  <c r="EM10" i="138"/>
  <c r="EK10" i="138"/>
  <c r="EI10" i="138"/>
  <c r="EG10" i="138"/>
  <c r="EE10" i="138"/>
  <c r="EC10" i="138"/>
  <c r="EA10" i="138"/>
  <c r="DY10" i="138"/>
  <c r="DW10" i="138"/>
  <c r="DU10" i="138"/>
  <c r="DS10" i="138"/>
  <c r="DQ10" i="138"/>
  <c r="DO10" i="138"/>
  <c r="DM10" i="138"/>
  <c r="DK10" i="138"/>
  <c r="DI10" i="138"/>
  <c r="DG10" i="138"/>
  <c r="DE10" i="138"/>
  <c r="DC10" i="138"/>
  <c r="DA10" i="138"/>
  <c r="CY10" i="138"/>
  <c r="CW10" i="138"/>
  <c r="CU10" i="138"/>
  <c r="CS10" i="138"/>
  <c r="CQ10" i="138"/>
  <c r="CO10" i="138"/>
  <c r="CM10" i="138"/>
  <c r="CK10" i="138"/>
  <c r="CI10" i="138"/>
  <c r="CG10" i="138"/>
  <c r="BW10" i="138"/>
  <c r="BU10" i="138"/>
  <c r="BS10" i="138"/>
  <c r="BQ10" i="138"/>
  <c r="BO10" i="138"/>
  <c r="BE10" i="138"/>
  <c r="BC10" i="138"/>
  <c r="BA10" i="138"/>
  <c r="AY10" i="138"/>
  <c r="AW10" i="138"/>
  <c r="AM10" i="138"/>
  <c r="AK10" i="138"/>
  <c r="AI10" i="138"/>
  <c r="AG10" i="138"/>
  <c r="AE10" i="138"/>
  <c r="U10" i="138"/>
  <c r="S10" i="138"/>
  <c r="Q10" i="138"/>
  <c r="O10" i="138"/>
  <c r="M10" i="138"/>
  <c r="FI9" i="138"/>
  <c r="FG9" i="138"/>
  <c r="FE9" i="138"/>
  <c r="FC9" i="138"/>
  <c r="FA9" i="138"/>
  <c r="EY9" i="138"/>
  <c r="EW9" i="138"/>
  <c r="EU9" i="138"/>
  <c r="ES9" i="138"/>
  <c r="EQ9" i="138"/>
  <c r="EO9" i="138"/>
  <c r="EM9" i="138"/>
  <c r="EK9" i="138"/>
  <c r="EI9" i="138"/>
  <c r="EG9" i="138"/>
  <c r="EE9" i="138"/>
  <c r="EC9" i="138"/>
  <c r="EA9" i="138"/>
  <c r="DY9" i="138"/>
  <c r="DW9" i="138"/>
  <c r="DU9" i="138"/>
  <c r="DS9" i="138"/>
  <c r="DQ9" i="138"/>
  <c r="DO9" i="138"/>
  <c r="DM9" i="138"/>
  <c r="DK9" i="138"/>
  <c r="DI9" i="138"/>
  <c r="DG9" i="138"/>
  <c r="DE9" i="138"/>
  <c r="DC9" i="138"/>
  <c r="DA9" i="138"/>
  <c r="CY9" i="138"/>
  <c r="CW9" i="138"/>
  <c r="CU9" i="138"/>
  <c r="CS9" i="138"/>
  <c r="CQ9" i="138"/>
  <c r="CO9" i="138"/>
  <c r="CM9" i="138"/>
  <c r="CK9" i="138"/>
  <c r="CI9" i="138"/>
  <c r="CG9" i="138"/>
  <c r="BW9" i="138"/>
  <c r="BU9" i="138"/>
  <c r="BS9" i="138"/>
  <c r="BQ9" i="138"/>
  <c r="BO9" i="138"/>
  <c r="BE9" i="138"/>
  <c r="BC9" i="138"/>
  <c r="BA9" i="138"/>
  <c r="AY9" i="138"/>
  <c r="AW9" i="138"/>
  <c r="AM9" i="138"/>
  <c r="AK9" i="138"/>
  <c r="AI9" i="138"/>
  <c r="AG9" i="138"/>
  <c r="AE9" i="138"/>
  <c r="U9" i="138"/>
  <c r="S9" i="138"/>
  <c r="Q9" i="138"/>
  <c r="O9" i="138"/>
  <c r="M9" i="138"/>
  <c r="FI8" i="138"/>
  <c r="FG8" i="138"/>
  <c r="FE8" i="138"/>
  <c r="FC8" i="138"/>
  <c r="FA8" i="138"/>
  <c r="EY8" i="138"/>
  <c r="EW8" i="138"/>
  <c r="EU8" i="138"/>
  <c r="ES8" i="138"/>
  <c r="EQ8" i="138"/>
  <c r="EO8" i="138"/>
  <c r="EM8" i="138"/>
  <c r="EK8" i="138"/>
  <c r="EI8" i="138"/>
  <c r="EG8" i="138"/>
  <c r="EE8" i="138"/>
  <c r="EC8" i="138"/>
  <c r="EA8" i="138"/>
  <c r="DY8" i="138"/>
  <c r="DW8" i="138"/>
  <c r="DU8" i="138"/>
  <c r="DS8" i="138"/>
  <c r="DQ8" i="138"/>
  <c r="DO8" i="138"/>
  <c r="DM8" i="138"/>
  <c r="DK8" i="138"/>
  <c r="DI8" i="138"/>
  <c r="DG8" i="138"/>
  <c r="DE8" i="138"/>
  <c r="DC8" i="138"/>
  <c r="DA8" i="138"/>
  <c r="CY8" i="138"/>
  <c r="CW8" i="138"/>
  <c r="CU8" i="138"/>
  <c r="CS8" i="138"/>
  <c r="CQ8" i="138"/>
  <c r="CO8" i="138"/>
  <c r="CM8" i="138"/>
  <c r="CK8" i="138"/>
  <c r="CI8" i="138"/>
  <c r="CG8" i="138"/>
  <c r="BW8" i="138"/>
  <c r="BU8" i="138"/>
  <c r="BS8" i="138"/>
  <c r="BQ8" i="138"/>
  <c r="BO8" i="138"/>
  <c r="BE8" i="138"/>
  <c r="BC8" i="138"/>
  <c r="BA8" i="138"/>
  <c r="AY8" i="138"/>
  <c r="AW8" i="138"/>
  <c r="AM8" i="138"/>
  <c r="AK8" i="138"/>
  <c r="AI8" i="138"/>
  <c r="AG8" i="138"/>
  <c r="AE8" i="138"/>
  <c r="U8" i="138"/>
  <c r="S8" i="138"/>
  <c r="Q8" i="138"/>
  <c r="O8" i="138"/>
  <c r="M8" i="138"/>
  <c r="I89" i="141"/>
  <c r="I88" i="141"/>
  <c r="G87" i="141"/>
  <c r="E87" i="141"/>
  <c r="I87" i="141"/>
  <c r="I86" i="141"/>
  <c r="I85" i="141"/>
  <c r="I84" i="141"/>
  <c r="I83" i="141"/>
  <c r="G82" i="141"/>
  <c r="E82" i="141"/>
  <c r="I82" i="141"/>
  <c r="I81" i="141"/>
  <c r="I80" i="141"/>
  <c r="I79" i="141"/>
  <c r="I78" i="141"/>
  <c r="G77" i="141"/>
  <c r="E77" i="141"/>
  <c r="I77" i="141"/>
  <c r="I76" i="141"/>
  <c r="I75" i="141"/>
  <c r="I74" i="141"/>
  <c r="I73" i="141"/>
  <c r="G72" i="141"/>
  <c r="E72" i="141"/>
  <c r="I72" i="141"/>
  <c r="I71" i="141"/>
  <c r="I70" i="141"/>
  <c r="I69" i="141"/>
  <c r="I68" i="141"/>
  <c r="G67" i="141"/>
  <c r="E67" i="141"/>
  <c r="I67" i="141"/>
  <c r="I66" i="141"/>
  <c r="I65" i="141"/>
  <c r="G64" i="141"/>
  <c r="E64" i="141"/>
  <c r="I64" i="141"/>
  <c r="I63" i="141"/>
  <c r="I62" i="141"/>
  <c r="I61" i="141"/>
  <c r="G60" i="141"/>
  <c r="E60" i="141"/>
  <c r="I60" i="141"/>
  <c r="I59" i="141"/>
  <c r="I58" i="141"/>
  <c r="I57" i="141"/>
  <c r="G56" i="141"/>
  <c r="E56" i="141"/>
  <c r="I56" i="141"/>
  <c r="I55" i="141"/>
  <c r="I54" i="141"/>
  <c r="I53" i="141"/>
  <c r="G52" i="141"/>
  <c r="E52" i="141"/>
  <c r="I52" i="141"/>
  <c r="I51" i="141"/>
  <c r="I50" i="141"/>
  <c r="I49" i="141"/>
  <c r="I48" i="141"/>
  <c r="I47" i="141"/>
  <c r="G46" i="141"/>
  <c r="E46" i="141"/>
  <c r="I46" i="141"/>
  <c r="I45" i="141"/>
  <c r="I44" i="141"/>
  <c r="I43" i="141"/>
  <c r="I42" i="141"/>
  <c r="I41" i="141"/>
  <c r="I40" i="141"/>
  <c r="I39" i="141"/>
  <c r="G38" i="141"/>
  <c r="E38" i="141"/>
  <c r="I38" i="141"/>
  <c r="I37" i="141"/>
  <c r="I36" i="141"/>
  <c r="I35" i="141"/>
  <c r="I34" i="141"/>
  <c r="G33" i="141"/>
  <c r="E33" i="141"/>
  <c r="I33" i="141"/>
  <c r="I32" i="141"/>
  <c r="I31" i="141"/>
  <c r="I30" i="141"/>
  <c r="I29" i="141"/>
  <c r="I28" i="141"/>
  <c r="I27" i="141"/>
  <c r="I26" i="141"/>
  <c r="I25" i="141"/>
  <c r="I24" i="141"/>
  <c r="I23" i="141"/>
  <c r="I22" i="141"/>
  <c r="I21" i="141"/>
  <c r="I20" i="141"/>
  <c r="I19" i="141"/>
  <c r="I18" i="141"/>
  <c r="I17" i="141"/>
  <c r="I16" i="141"/>
  <c r="I15" i="141"/>
  <c r="I14" i="141"/>
  <c r="G13" i="141"/>
  <c r="E13" i="141"/>
  <c r="I13" i="141"/>
  <c r="I12" i="141"/>
  <c r="I11" i="141"/>
  <c r="I10" i="141"/>
  <c r="I9" i="141"/>
  <c r="I8" i="141"/>
  <c r="AE31" i="142"/>
  <c r="AC31" i="142"/>
  <c r="Y31" i="142"/>
  <c r="W31" i="142"/>
  <c r="S31" i="142"/>
  <c r="Q31" i="142"/>
  <c r="M31" i="142"/>
  <c r="K31" i="142"/>
  <c r="G31" i="142"/>
  <c r="E31" i="142"/>
  <c r="AK31" i="142"/>
  <c r="AG31" i="142"/>
  <c r="AA31" i="142"/>
  <c r="U31" i="142"/>
  <c r="O31" i="142"/>
  <c r="AI31" i="142" s="1"/>
  <c r="I31" i="142"/>
  <c r="AE30" i="142"/>
  <c r="AC30" i="142"/>
  <c r="Y30" i="142"/>
  <c r="W30" i="142"/>
  <c r="S30" i="142"/>
  <c r="Q30" i="142"/>
  <c r="M30" i="142"/>
  <c r="K30" i="142"/>
  <c r="G30" i="142"/>
  <c r="E30" i="142"/>
  <c r="AG30" i="142"/>
  <c r="AA30" i="142"/>
  <c r="U30" i="142"/>
  <c r="O30" i="142"/>
  <c r="I30" i="142"/>
  <c r="AO29" i="142"/>
  <c r="AM29" i="142"/>
  <c r="AK29" i="142"/>
  <c r="AI29" i="142"/>
  <c r="AG29" i="142"/>
  <c r="AA29" i="142"/>
  <c r="U29" i="142"/>
  <c r="O29" i="142"/>
  <c r="I29" i="142"/>
  <c r="AO28" i="142"/>
  <c r="AM28" i="142"/>
  <c r="AK28" i="142"/>
  <c r="AI28" i="142"/>
  <c r="AG28" i="142"/>
  <c r="AA28" i="142"/>
  <c r="U28" i="142"/>
  <c r="O28" i="142"/>
  <c r="I28" i="142"/>
  <c r="AO27" i="142"/>
  <c r="AM27" i="142"/>
  <c r="AK27" i="142"/>
  <c r="AI27" i="142"/>
  <c r="AG27" i="142"/>
  <c r="AA27" i="142"/>
  <c r="U27" i="142"/>
  <c r="O27" i="142"/>
  <c r="I27" i="142"/>
  <c r="AO26" i="142"/>
  <c r="AM26" i="142"/>
  <c r="AK26" i="142"/>
  <c r="AI26" i="142"/>
  <c r="AG26" i="142"/>
  <c r="AA26" i="142"/>
  <c r="U26" i="142"/>
  <c r="O26" i="142"/>
  <c r="I26" i="142"/>
  <c r="AO25" i="142"/>
  <c r="AM25" i="142"/>
  <c r="AK25" i="142"/>
  <c r="AI25" i="142"/>
  <c r="AG25" i="142"/>
  <c r="AA25" i="142"/>
  <c r="U25" i="142"/>
  <c r="O25" i="142"/>
  <c r="I25" i="142"/>
  <c r="AO24" i="142"/>
  <c r="AM24" i="142"/>
  <c r="AK24" i="142"/>
  <c r="AI24" i="142"/>
  <c r="AG24" i="142"/>
  <c r="AA24" i="142"/>
  <c r="U24" i="142"/>
  <c r="O24" i="142"/>
  <c r="I24" i="142"/>
  <c r="AO23" i="142"/>
  <c r="AM23" i="142"/>
  <c r="AK23" i="142"/>
  <c r="AI23" i="142"/>
  <c r="AG23" i="142"/>
  <c r="AA23" i="142"/>
  <c r="U23" i="142"/>
  <c r="O23" i="142"/>
  <c r="I23" i="142"/>
  <c r="AO22" i="142"/>
  <c r="AM22" i="142"/>
  <c r="AK22" i="142"/>
  <c r="AI22" i="142"/>
  <c r="AG22" i="142"/>
  <c r="AA22" i="142"/>
  <c r="U22" i="142"/>
  <c r="O22" i="142"/>
  <c r="I22" i="142"/>
  <c r="AO21" i="142"/>
  <c r="AM21" i="142"/>
  <c r="AK21" i="142"/>
  <c r="AI21" i="142"/>
  <c r="AG21" i="142"/>
  <c r="AA21" i="142"/>
  <c r="U21" i="142"/>
  <c r="O21" i="142"/>
  <c r="I21" i="142"/>
  <c r="AO20" i="142"/>
  <c r="AM20" i="142"/>
  <c r="AK20" i="142"/>
  <c r="AI20" i="142"/>
  <c r="AG20" i="142"/>
  <c r="AA20" i="142"/>
  <c r="U20" i="142"/>
  <c r="O20" i="142"/>
  <c r="I20" i="142"/>
  <c r="AE19" i="142"/>
  <c r="AC19" i="142"/>
  <c r="Y19" i="142"/>
  <c r="W19" i="142"/>
  <c r="S19" i="142"/>
  <c r="Q19" i="142"/>
  <c r="M19" i="142"/>
  <c r="K19" i="142"/>
  <c r="G19" i="142"/>
  <c r="E19" i="142"/>
  <c r="AI19" i="142"/>
  <c r="AG19" i="142"/>
  <c r="AA19" i="142"/>
  <c r="U19" i="142"/>
  <c r="AK19" i="142" s="1"/>
  <c r="O19" i="142"/>
  <c r="I19" i="142"/>
  <c r="AO19" i="142" s="1"/>
  <c r="AO18" i="142"/>
  <c r="AM18" i="142"/>
  <c r="AK18" i="142"/>
  <c r="AI18" i="142"/>
  <c r="AG18" i="142"/>
  <c r="AA18" i="142"/>
  <c r="U18" i="142"/>
  <c r="O18" i="142"/>
  <c r="I18" i="142"/>
  <c r="AO17" i="142"/>
  <c r="AM17" i="142"/>
  <c r="AK17" i="142"/>
  <c r="AI17" i="142"/>
  <c r="AG17" i="142"/>
  <c r="AA17" i="142"/>
  <c r="U17" i="142"/>
  <c r="O17" i="142"/>
  <c r="I17" i="142"/>
  <c r="AO16" i="142"/>
  <c r="AM16" i="142"/>
  <c r="AK16" i="142"/>
  <c r="AI16" i="142"/>
  <c r="AG16" i="142"/>
  <c r="AA16" i="142"/>
  <c r="U16" i="142"/>
  <c r="O16" i="142"/>
  <c r="I16" i="142"/>
  <c r="AE15" i="142"/>
  <c r="AC15" i="142"/>
  <c r="Y15" i="142"/>
  <c r="W15" i="142"/>
  <c r="S15" i="142"/>
  <c r="Q15" i="142"/>
  <c r="M15" i="142"/>
  <c r="K15" i="142"/>
  <c r="G15" i="142"/>
  <c r="E15" i="142"/>
  <c r="AG15" i="142"/>
  <c r="AA15" i="142"/>
  <c r="U15" i="142"/>
  <c r="O15" i="142"/>
  <c r="AI15" i="142" s="1"/>
  <c r="I15" i="142"/>
  <c r="AO14" i="142"/>
  <c r="AM14" i="142"/>
  <c r="AK14" i="142"/>
  <c r="AI14" i="142"/>
  <c r="AG14" i="142"/>
  <c r="AA14" i="142"/>
  <c r="U14" i="142"/>
  <c r="O14" i="142"/>
  <c r="I14" i="142"/>
  <c r="AO13" i="142"/>
  <c r="AM13" i="142"/>
  <c r="AK13" i="142"/>
  <c r="AI13" i="142"/>
  <c r="AG13" i="142"/>
  <c r="AA13" i="142"/>
  <c r="U13" i="142"/>
  <c r="O13" i="142"/>
  <c r="I13" i="142"/>
  <c r="AO12" i="142"/>
  <c r="AM12" i="142"/>
  <c r="AK12" i="142"/>
  <c r="AI12" i="142"/>
  <c r="AG12" i="142"/>
  <c r="AA12" i="142"/>
  <c r="U12" i="142"/>
  <c r="O12" i="142"/>
  <c r="I12" i="142"/>
  <c r="AE11" i="142"/>
  <c r="AC11" i="142"/>
  <c r="Y11" i="142"/>
  <c r="W11" i="142"/>
  <c r="S11" i="142"/>
  <c r="Q11" i="142"/>
  <c r="M11" i="142"/>
  <c r="K11" i="142"/>
  <c r="G11" i="142"/>
  <c r="E11" i="142"/>
  <c r="AI11" i="142"/>
  <c r="AG11" i="142"/>
  <c r="AA11" i="142"/>
  <c r="U11" i="142"/>
  <c r="AK11" i="142" s="1"/>
  <c r="O11" i="142"/>
  <c r="I11" i="142"/>
  <c r="AO10" i="142"/>
  <c r="AM10" i="142"/>
  <c r="AK10" i="142"/>
  <c r="AI10" i="142"/>
  <c r="AG10" i="142"/>
  <c r="AA10" i="142"/>
  <c r="U10" i="142"/>
  <c r="O10" i="142"/>
  <c r="I10" i="142"/>
  <c r="AO9" i="142"/>
  <c r="AM9" i="142"/>
  <c r="AK9" i="142"/>
  <c r="AI9" i="142"/>
  <c r="AG9" i="142"/>
  <c r="AA9" i="142"/>
  <c r="U9" i="142"/>
  <c r="O9" i="142"/>
  <c r="I9" i="142"/>
  <c r="AO8" i="142"/>
  <c r="AM8" i="142"/>
  <c r="AK8" i="142"/>
  <c r="AI8" i="142"/>
  <c r="AG8" i="142"/>
  <c r="AA8" i="142"/>
  <c r="U8" i="142"/>
  <c r="O8" i="142"/>
  <c r="I8" i="142"/>
  <c r="AE31" i="143"/>
  <c r="AC31" i="143"/>
  <c r="Y31" i="143"/>
  <c r="W31" i="143"/>
  <c r="S31" i="143"/>
  <c r="Q31" i="143"/>
  <c r="M31" i="143"/>
  <c r="K31" i="143"/>
  <c r="G31" i="143"/>
  <c r="E31" i="143"/>
  <c r="AG31" i="143"/>
  <c r="AA31" i="143"/>
  <c r="U31" i="143"/>
  <c r="O31" i="143"/>
  <c r="I31" i="143"/>
  <c r="AE30" i="143"/>
  <c r="AC30" i="143"/>
  <c r="Y30" i="143"/>
  <c r="W30" i="143"/>
  <c r="S30" i="143"/>
  <c r="Q30" i="143"/>
  <c r="M30" i="143"/>
  <c r="K30" i="143"/>
  <c r="G30" i="143"/>
  <c r="E30" i="143"/>
  <c r="AG30" i="143"/>
  <c r="AA30" i="143"/>
  <c r="U30" i="143"/>
  <c r="O30" i="143"/>
  <c r="I30" i="143"/>
  <c r="AO29" i="143"/>
  <c r="AM29" i="143"/>
  <c r="AK29" i="143"/>
  <c r="AI29" i="143"/>
  <c r="AG29" i="143"/>
  <c r="AA29" i="143"/>
  <c r="U29" i="143"/>
  <c r="O29" i="143"/>
  <c r="I29" i="143"/>
  <c r="AO28" i="143"/>
  <c r="AM28" i="143"/>
  <c r="AK28" i="143"/>
  <c r="AI28" i="143"/>
  <c r="AG28" i="143"/>
  <c r="AA28" i="143"/>
  <c r="U28" i="143"/>
  <c r="O28" i="143"/>
  <c r="I28" i="143"/>
  <c r="AO27" i="143"/>
  <c r="AM27" i="143"/>
  <c r="AK27" i="143"/>
  <c r="AI27" i="143"/>
  <c r="AG27" i="143"/>
  <c r="AA27" i="143"/>
  <c r="U27" i="143"/>
  <c r="O27" i="143"/>
  <c r="I27" i="143"/>
  <c r="AO26" i="143"/>
  <c r="AM26" i="143"/>
  <c r="AK26" i="143"/>
  <c r="AI26" i="143"/>
  <c r="AG26" i="143"/>
  <c r="AA26" i="143"/>
  <c r="U26" i="143"/>
  <c r="O26" i="143"/>
  <c r="I26" i="143"/>
  <c r="AO25" i="143"/>
  <c r="AM25" i="143"/>
  <c r="AK25" i="143"/>
  <c r="AI25" i="143"/>
  <c r="AG25" i="143"/>
  <c r="AA25" i="143"/>
  <c r="U25" i="143"/>
  <c r="O25" i="143"/>
  <c r="I25" i="143"/>
  <c r="AO24" i="143"/>
  <c r="AM24" i="143"/>
  <c r="AK24" i="143"/>
  <c r="AI24" i="143"/>
  <c r="AG24" i="143"/>
  <c r="AA24" i="143"/>
  <c r="U24" i="143"/>
  <c r="O24" i="143"/>
  <c r="I24" i="143"/>
  <c r="AO23" i="143"/>
  <c r="AM23" i="143"/>
  <c r="AK23" i="143"/>
  <c r="AI23" i="143"/>
  <c r="AG23" i="143"/>
  <c r="AA23" i="143"/>
  <c r="U23" i="143"/>
  <c r="O23" i="143"/>
  <c r="I23" i="143"/>
  <c r="AO22" i="143"/>
  <c r="AM22" i="143"/>
  <c r="AK22" i="143"/>
  <c r="AI22" i="143"/>
  <c r="AG22" i="143"/>
  <c r="AA22" i="143"/>
  <c r="U22" i="143"/>
  <c r="O22" i="143"/>
  <c r="I22" i="143"/>
  <c r="AO21" i="143"/>
  <c r="AM21" i="143"/>
  <c r="AK21" i="143"/>
  <c r="AI21" i="143"/>
  <c r="AG21" i="143"/>
  <c r="AA21" i="143"/>
  <c r="U21" i="143"/>
  <c r="O21" i="143"/>
  <c r="I21" i="143"/>
  <c r="AO20" i="143"/>
  <c r="AM20" i="143"/>
  <c r="AK20" i="143"/>
  <c r="AI20" i="143"/>
  <c r="AG20" i="143"/>
  <c r="AA20" i="143"/>
  <c r="U20" i="143"/>
  <c r="O20" i="143"/>
  <c r="I20" i="143"/>
  <c r="AE19" i="143"/>
  <c r="AC19" i="143"/>
  <c r="Y19" i="143"/>
  <c r="W19" i="143"/>
  <c r="S19" i="143"/>
  <c r="Q19" i="143"/>
  <c r="M19" i="143"/>
  <c r="K19" i="143"/>
  <c r="G19" i="143"/>
  <c r="E19" i="143"/>
  <c r="AG19" i="143"/>
  <c r="AA19" i="143"/>
  <c r="U19" i="143"/>
  <c r="O19" i="143"/>
  <c r="I19" i="143"/>
  <c r="AO18" i="143"/>
  <c r="AM18" i="143"/>
  <c r="AK18" i="143"/>
  <c r="AI18" i="143"/>
  <c r="AG18" i="143"/>
  <c r="AA18" i="143"/>
  <c r="U18" i="143"/>
  <c r="O18" i="143"/>
  <c r="I18" i="143"/>
  <c r="AO17" i="143"/>
  <c r="AM17" i="143"/>
  <c r="AK17" i="143"/>
  <c r="AI17" i="143"/>
  <c r="AG17" i="143"/>
  <c r="AA17" i="143"/>
  <c r="U17" i="143"/>
  <c r="O17" i="143"/>
  <c r="I17" i="143"/>
  <c r="AO16" i="143"/>
  <c r="AM16" i="143"/>
  <c r="AK16" i="143"/>
  <c r="AI16" i="143"/>
  <c r="AG16" i="143"/>
  <c r="AA16" i="143"/>
  <c r="U16" i="143"/>
  <c r="O16" i="143"/>
  <c r="I16" i="143"/>
  <c r="AE15" i="143"/>
  <c r="AC15" i="143"/>
  <c r="Y15" i="143"/>
  <c r="W15" i="143"/>
  <c r="S15" i="143"/>
  <c r="Q15" i="143"/>
  <c r="M15" i="143"/>
  <c r="K15" i="143"/>
  <c r="G15" i="143"/>
  <c r="E15" i="143"/>
  <c r="AK15" i="143"/>
  <c r="AI15" i="143"/>
  <c r="AG15" i="143"/>
  <c r="AA15" i="143"/>
  <c r="U15" i="143"/>
  <c r="O15" i="143"/>
  <c r="I15" i="143"/>
  <c r="AO14" i="143"/>
  <c r="AM14" i="143"/>
  <c r="AK14" i="143"/>
  <c r="AI14" i="143"/>
  <c r="AG14" i="143"/>
  <c r="AA14" i="143"/>
  <c r="U14" i="143"/>
  <c r="O14" i="143"/>
  <c r="I14" i="143"/>
  <c r="AO13" i="143"/>
  <c r="AM13" i="143"/>
  <c r="AK13" i="143"/>
  <c r="AI13" i="143"/>
  <c r="AG13" i="143"/>
  <c r="AA13" i="143"/>
  <c r="U13" i="143"/>
  <c r="O13" i="143"/>
  <c r="I13" i="143"/>
  <c r="AO12" i="143"/>
  <c r="AM12" i="143"/>
  <c r="AK12" i="143"/>
  <c r="AI12" i="143"/>
  <c r="AG12" i="143"/>
  <c r="AA12" i="143"/>
  <c r="U12" i="143"/>
  <c r="O12" i="143"/>
  <c r="I12" i="143"/>
  <c r="AE11" i="143"/>
  <c r="AC11" i="143"/>
  <c r="Y11" i="143"/>
  <c r="W11" i="143"/>
  <c r="S11" i="143"/>
  <c r="Q11" i="143"/>
  <c r="M11" i="143"/>
  <c r="K11" i="143"/>
  <c r="G11" i="143"/>
  <c r="E11" i="143"/>
  <c r="AK11" i="143"/>
  <c r="AI11" i="143"/>
  <c r="AG11" i="143"/>
  <c r="AA11" i="143"/>
  <c r="U11" i="143"/>
  <c r="O11" i="143"/>
  <c r="AM11" i="143" s="1"/>
  <c r="I11" i="143"/>
  <c r="AO10" i="143"/>
  <c r="AM10" i="143"/>
  <c r="AK10" i="143"/>
  <c r="AI10" i="143"/>
  <c r="AG10" i="143"/>
  <c r="AA10" i="143"/>
  <c r="U10" i="143"/>
  <c r="O10" i="143"/>
  <c r="I10" i="143"/>
  <c r="AO9" i="143"/>
  <c r="AM9" i="143"/>
  <c r="AK9" i="143"/>
  <c r="AI9" i="143"/>
  <c r="AG9" i="143"/>
  <c r="AA9" i="143"/>
  <c r="U9" i="143"/>
  <c r="O9" i="143"/>
  <c r="I9" i="143"/>
  <c r="AO8" i="143"/>
  <c r="AM8" i="143"/>
  <c r="AK8" i="143"/>
  <c r="AI8" i="143"/>
  <c r="AG8" i="143"/>
  <c r="AA8" i="143"/>
  <c r="U8" i="143"/>
  <c r="O8" i="143"/>
  <c r="I8" i="143"/>
  <c r="BE26" i="144"/>
  <c r="BC26" i="144"/>
  <c r="BA26" i="144"/>
  <c r="AY26" i="144"/>
  <c r="AW26" i="144"/>
  <c r="AU26" i="144"/>
  <c r="AS26" i="144"/>
  <c r="AQ26" i="144"/>
  <c r="AO26" i="144"/>
  <c r="AM26" i="144"/>
  <c r="AK26" i="144"/>
  <c r="AI26" i="144"/>
  <c r="AG26" i="144"/>
  <c r="AE26" i="144"/>
  <c r="AC26" i="144"/>
  <c r="AA26" i="144"/>
  <c r="Y26" i="144"/>
  <c r="W26" i="144"/>
  <c r="U26" i="144"/>
  <c r="S26" i="144"/>
  <c r="Q26" i="144"/>
  <c r="O26" i="144"/>
  <c r="M26" i="144"/>
  <c r="K26" i="144"/>
  <c r="I26" i="144"/>
  <c r="G26" i="144"/>
  <c r="E26" i="144"/>
  <c r="BE25" i="144"/>
  <c r="BC25" i="144"/>
  <c r="BA25" i="144"/>
  <c r="AY25" i="144"/>
  <c r="AW25" i="144"/>
  <c r="AU25" i="144"/>
  <c r="AS25" i="144"/>
  <c r="AQ25" i="144"/>
  <c r="AO25" i="144"/>
  <c r="AM25" i="144"/>
  <c r="AK25" i="144"/>
  <c r="AI25" i="144"/>
  <c r="AG25" i="144"/>
  <c r="AE25" i="144"/>
  <c r="AC25" i="144"/>
  <c r="AA25" i="144"/>
  <c r="Y25" i="144"/>
  <c r="W25" i="144"/>
  <c r="U25" i="144"/>
  <c r="S25" i="144"/>
  <c r="Q25" i="144"/>
  <c r="O25" i="144"/>
  <c r="M25" i="144"/>
  <c r="K25" i="144"/>
  <c r="I25" i="144"/>
  <c r="G25" i="144"/>
  <c r="E25" i="144"/>
  <c r="BE24" i="144"/>
  <c r="BC24" i="144"/>
  <c r="BA24" i="144"/>
  <c r="AY24" i="144"/>
  <c r="AW24" i="144"/>
  <c r="AU24" i="144"/>
  <c r="AS24" i="144"/>
  <c r="AQ24" i="144"/>
  <c r="AO24" i="144"/>
  <c r="AM24" i="144"/>
  <c r="AK24" i="144"/>
  <c r="AI24" i="144"/>
  <c r="AG24" i="144"/>
  <c r="AE24" i="144"/>
  <c r="AC24" i="144"/>
  <c r="AA24" i="144"/>
  <c r="Y24" i="144"/>
  <c r="W24" i="144"/>
  <c r="U24" i="144"/>
  <c r="S24" i="144"/>
  <c r="Q24" i="144"/>
  <c r="O24" i="144"/>
  <c r="M24" i="144"/>
  <c r="K24" i="144"/>
  <c r="I24" i="144"/>
  <c r="G24" i="144"/>
  <c r="E24" i="144"/>
  <c r="BE23" i="144"/>
  <c r="BC23" i="144"/>
  <c r="BA23" i="144"/>
  <c r="AY23" i="144"/>
  <c r="AW23" i="144"/>
  <c r="AU23" i="144"/>
  <c r="AS23" i="144"/>
  <c r="AQ23" i="144"/>
  <c r="AO23" i="144"/>
  <c r="AM23" i="144"/>
  <c r="AK23" i="144"/>
  <c r="AI23" i="144"/>
  <c r="AG23" i="144"/>
  <c r="AE23" i="144"/>
  <c r="AC23" i="144"/>
  <c r="AA23" i="144"/>
  <c r="Y23" i="144"/>
  <c r="W23" i="144"/>
  <c r="U23" i="144"/>
  <c r="S23" i="144"/>
  <c r="Q23" i="144"/>
  <c r="O23" i="144"/>
  <c r="M23" i="144"/>
  <c r="K23" i="144"/>
  <c r="I23" i="144"/>
  <c r="G23" i="144"/>
  <c r="E23" i="144"/>
  <c r="BE22" i="144"/>
  <c r="BC22" i="144"/>
  <c r="BA22" i="144"/>
  <c r="AY22" i="144"/>
  <c r="AW22" i="144"/>
  <c r="AU22" i="144"/>
  <c r="AS22" i="144"/>
  <c r="AQ22" i="144"/>
  <c r="AO22" i="144"/>
  <c r="AM22" i="144"/>
  <c r="AK22" i="144"/>
  <c r="AI22" i="144"/>
  <c r="AG22" i="144"/>
  <c r="AE22" i="144"/>
  <c r="AC22" i="144"/>
  <c r="AA22" i="144"/>
  <c r="Y22" i="144"/>
  <c r="W22" i="144"/>
  <c r="U22" i="144"/>
  <c r="S22" i="144"/>
  <c r="Q22" i="144"/>
  <c r="O22" i="144"/>
  <c r="M22" i="144"/>
  <c r="K22" i="144"/>
  <c r="I22" i="144"/>
  <c r="G22" i="144"/>
  <c r="E22" i="144"/>
  <c r="BE21" i="144"/>
  <c r="BC21" i="144"/>
  <c r="BA21" i="144"/>
  <c r="AY21" i="144"/>
  <c r="AW21" i="144"/>
  <c r="AU21" i="144"/>
  <c r="AS21" i="144"/>
  <c r="AQ21" i="144"/>
  <c r="AO21" i="144"/>
  <c r="AM21" i="144"/>
  <c r="AK21" i="144"/>
  <c r="AI21" i="144"/>
  <c r="AG21" i="144"/>
  <c r="AE21" i="144"/>
  <c r="AC21" i="144"/>
  <c r="AA21" i="144"/>
  <c r="Y21" i="144"/>
  <c r="W21" i="144"/>
  <c r="U21" i="144"/>
  <c r="S21" i="144"/>
  <c r="Q21" i="144"/>
  <c r="O21" i="144"/>
  <c r="M21" i="144"/>
  <c r="K21" i="144"/>
  <c r="I21" i="144"/>
  <c r="G21" i="144"/>
  <c r="E21" i="144"/>
  <c r="BE20" i="144"/>
  <c r="BC20" i="144"/>
  <c r="BA20" i="144"/>
  <c r="AY20" i="144"/>
  <c r="AW20" i="144"/>
  <c r="AU20" i="144"/>
  <c r="AS20" i="144"/>
  <c r="AQ20" i="144"/>
  <c r="AO20" i="144"/>
  <c r="AM20" i="144"/>
  <c r="AK20" i="144"/>
  <c r="AI20" i="144"/>
  <c r="AG20" i="144"/>
  <c r="AE20" i="144"/>
  <c r="AC20" i="144"/>
  <c r="AA20" i="144"/>
  <c r="Y20" i="144"/>
  <c r="W20" i="144"/>
  <c r="U20" i="144"/>
  <c r="S20" i="144"/>
  <c r="Q20" i="144"/>
  <c r="O20" i="144"/>
  <c r="M20" i="144"/>
  <c r="K20" i="144"/>
  <c r="I20" i="144"/>
  <c r="G20" i="144"/>
  <c r="E20" i="144"/>
  <c r="BE19" i="144"/>
  <c r="BC19" i="144"/>
  <c r="BA19" i="144"/>
  <c r="AY19" i="144"/>
  <c r="AW19" i="144"/>
  <c r="AU19" i="144"/>
  <c r="AS19" i="144"/>
  <c r="AQ19" i="144"/>
  <c r="AO19" i="144"/>
  <c r="AM19" i="144"/>
  <c r="AK19" i="144"/>
  <c r="AI19" i="144"/>
  <c r="AG19" i="144"/>
  <c r="AE19" i="144"/>
  <c r="AC19" i="144"/>
  <c r="AA19" i="144"/>
  <c r="Y19" i="144"/>
  <c r="W19" i="144"/>
  <c r="U19" i="144"/>
  <c r="S19" i="144"/>
  <c r="Q19" i="144"/>
  <c r="O19" i="144"/>
  <c r="M19" i="144"/>
  <c r="K19" i="144"/>
  <c r="I19" i="144"/>
  <c r="G19" i="144"/>
  <c r="E19" i="144"/>
  <c r="BE18" i="144"/>
  <c r="BC18" i="144"/>
  <c r="BA18" i="144"/>
  <c r="AY18" i="144"/>
  <c r="AW18" i="144"/>
  <c r="AU18" i="144"/>
  <c r="AS18" i="144"/>
  <c r="AQ18" i="144"/>
  <c r="AO18" i="144"/>
  <c r="AM18" i="144"/>
  <c r="AK18" i="144"/>
  <c r="AI18" i="144"/>
  <c r="AG18" i="144"/>
  <c r="AE18" i="144"/>
  <c r="AC18" i="144"/>
  <c r="AA18" i="144"/>
  <c r="Y18" i="144"/>
  <c r="W18" i="144"/>
  <c r="U18" i="144"/>
  <c r="S18" i="144"/>
  <c r="Q18" i="144"/>
  <c r="O18" i="144"/>
  <c r="M18" i="144"/>
  <c r="K18" i="144"/>
  <c r="I18" i="144"/>
  <c r="G18" i="144"/>
  <c r="E18" i="144"/>
  <c r="BE17" i="144"/>
  <c r="BC17" i="144"/>
  <c r="BA17" i="144"/>
  <c r="AY17" i="144"/>
  <c r="AW17" i="144"/>
  <c r="AU17" i="144"/>
  <c r="AS17" i="144"/>
  <c r="AQ17" i="144"/>
  <c r="AO17" i="144"/>
  <c r="AM17" i="144"/>
  <c r="AK17" i="144"/>
  <c r="AI17" i="144"/>
  <c r="AG17" i="144"/>
  <c r="AE17" i="144"/>
  <c r="AC17" i="144"/>
  <c r="AA17" i="144"/>
  <c r="Y17" i="144"/>
  <c r="W17" i="144"/>
  <c r="U17" i="144"/>
  <c r="S17" i="144"/>
  <c r="Q17" i="144"/>
  <c r="O17" i="144"/>
  <c r="M17" i="144"/>
  <c r="K17" i="144"/>
  <c r="I17" i="144"/>
  <c r="G17" i="144"/>
  <c r="E17" i="144"/>
  <c r="BE16" i="144"/>
  <c r="BC16" i="144"/>
  <c r="BA16" i="144"/>
  <c r="AY16" i="144"/>
  <c r="AW16" i="144"/>
  <c r="AU16" i="144"/>
  <c r="AS16" i="144"/>
  <c r="AQ16" i="144"/>
  <c r="AO16" i="144"/>
  <c r="AM16" i="144"/>
  <c r="AK16" i="144"/>
  <c r="AI16" i="144"/>
  <c r="AG16" i="144"/>
  <c r="AE16" i="144"/>
  <c r="AC16" i="144"/>
  <c r="AA16" i="144"/>
  <c r="Y16" i="144"/>
  <c r="W16" i="144"/>
  <c r="U16" i="144"/>
  <c r="S16" i="144"/>
  <c r="Q16" i="144"/>
  <c r="O16" i="144"/>
  <c r="M16" i="144"/>
  <c r="K16" i="144"/>
  <c r="I16" i="144"/>
  <c r="G16" i="144"/>
  <c r="E16" i="144"/>
  <c r="BE15" i="144"/>
  <c r="BC15" i="144"/>
  <c r="BA15" i="144"/>
  <c r="AY15" i="144"/>
  <c r="AW15" i="144"/>
  <c r="AU15" i="144"/>
  <c r="AS15" i="144"/>
  <c r="AQ15" i="144"/>
  <c r="AO15" i="144"/>
  <c r="AM15" i="144"/>
  <c r="AK15" i="144"/>
  <c r="AI15" i="144"/>
  <c r="AG15" i="144"/>
  <c r="AE15" i="144"/>
  <c r="AC15" i="144"/>
  <c r="AA15" i="144"/>
  <c r="Y15" i="144"/>
  <c r="W15" i="144"/>
  <c r="U15" i="144"/>
  <c r="S15" i="144"/>
  <c r="Q15" i="144"/>
  <c r="O15" i="144"/>
  <c r="M15" i="144"/>
  <c r="K15" i="144"/>
  <c r="I15" i="144"/>
  <c r="G15" i="144"/>
  <c r="E15" i="144"/>
  <c r="BE14" i="144"/>
  <c r="BC14" i="144"/>
  <c r="BA14" i="144"/>
  <c r="AY14" i="144"/>
  <c r="AW14" i="144"/>
  <c r="AU14" i="144"/>
  <c r="AS14" i="144"/>
  <c r="AQ14" i="144"/>
  <c r="AO14" i="144"/>
  <c r="AM14" i="144"/>
  <c r="AK14" i="144"/>
  <c r="AI14" i="144"/>
  <c r="AG14" i="144"/>
  <c r="AE14" i="144"/>
  <c r="AC14" i="144"/>
  <c r="AA14" i="144"/>
  <c r="Y14" i="144"/>
  <c r="W14" i="144"/>
  <c r="U14" i="144"/>
  <c r="S14" i="144"/>
  <c r="Q14" i="144"/>
  <c r="O14" i="144"/>
  <c r="M14" i="144"/>
  <c r="K14" i="144"/>
  <c r="I14" i="144"/>
  <c r="G14" i="144"/>
  <c r="E14" i="144"/>
  <c r="BE13" i="144"/>
  <c r="BC13" i="144"/>
  <c r="BA13" i="144"/>
  <c r="AY13" i="144"/>
  <c r="AW13" i="144"/>
  <c r="AU13" i="144"/>
  <c r="AS13" i="144"/>
  <c r="AQ13" i="144"/>
  <c r="AO13" i="144"/>
  <c r="AM13" i="144"/>
  <c r="AK13" i="144"/>
  <c r="AI13" i="144"/>
  <c r="AG13" i="144"/>
  <c r="AE13" i="144"/>
  <c r="AC13" i="144"/>
  <c r="AA13" i="144"/>
  <c r="Y13" i="144"/>
  <c r="W13" i="144"/>
  <c r="U13" i="144"/>
  <c r="S13" i="144"/>
  <c r="Q13" i="144"/>
  <c r="O13" i="144"/>
  <c r="M13" i="144"/>
  <c r="K13" i="144"/>
  <c r="I13" i="144"/>
  <c r="G13" i="144"/>
  <c r="E13" i="144"/>
  <c r="BE12" i="144"/>
  <c r="BC12" i="144"/>
  <c r="BA12" i="144"/>
  <c r="AY12" i="144"/>
  <c r="AW12" i="144"/>
  <c r="AU12" i="144"/>
  <c r="AS12" i="144"/>
  <c r="AQ12" i="144"/>
  <c r="AO12" i="144"/>
  <c r="AM12" i="144"/>
  <c r="AK12" i="144"/>
  <c r="AI12" i="144"/>
  <c r="AG12" i="144"/>
  <c r="AE12" i="144"/>
  <c r="AC12" i="144"/>
  <c r="AA12" i="144"/>
  <c r="Y12" i="144"/>
  <c r="W12" i="144"/>
  <c r="U12" i="144"/>
  <c r="S12" i="144"/>
  <c r="Q12" i="144"/>
  <c r="O12" i="144"/>
  <c r="M12" i="144"/>
  <c r="K12" i="144"/>
  <c r="I12" i="144"/>
  <c r="G12" i="144"/>
  <c r="E12" i="144"/>
  <c r="BE11" i="144"/>
  <c r="BC11" i="144"/>
  <c r="BA11" i="144"/>
  <c r="AY11" i="144"/>
  <c r="AW11" i="144"/>
  <c r="AU11" i="144"/>
  <c r="AS11" i="144"/>
  <c r="AQ11" i="144"/>
  <c r="AO11" i="144"/>
  <c r="AM11" i="144"/>
  <c r="AK11" i="144"/>
  <c r="AI11" i="144"/>
  <c r="AG11" i="144"/>
  <c r="AE11" i="144"/>
  <c r="AC11" i="144"/>
  <c r="AA11" i="144"/>
  <c r="Y11" i="144"/>
  <c r="W11" i="144"/>
  <c r="U11" i="144"/>
  <c r="S11" i="144"/>
  <c r="Q11" i="144"/>
  <c r="O11" i="144"/>
  <c r="M11" i="144"/>
  <c r="K11" i="144"/>
  <c r="I11" i="144"/>
  <c r="G11" i="144"/>
  <c r="E11" i="144"/>
  <c r="BE10" i="144"/>
  <c r="BC10" i="144"/>
  <c r="BA10" i="144"/>
  <c r="AY10" i="144"/>
  <c r="AW10" i="144"/>
  <c r="AU10" i="144"/>
  <c r="AS10" i="144"/>
  <c r="AQ10" i="144"/>
  <c r="AO10" i="144"/>
  <c r="AM10" i="144"/>
  <c r="AK10" i="144"/>
  <c r="AI10" i="144"/>
  <c r="AG10" i="144"/>
  <c r="AE10" i="144"/>
  <c r="AC10" i="144"/>
  <c r="AA10" i="144"/>
  <c r="Y10" i="144"/>
  <c r="W10" i="144"/>
  <c r="U10" i="144"/>
  <c r="S10" i="144"/>
  <c r="Q10" i="144"/>
  <c r="O10" i="144"/>
  <c r="M10" i="144"/>
  <c r="K10" i="144"/>
  <c r="I10" i="144"/>
  <c r="G10" i="144"/>
  <c r="E10" i="144"/>
  <c r="BE9" i="144"/>
  <c r="BC9" i="144"/>
  <c r="BA9" i="144"/>
  <c r="AY9" i="144"/>
  <c r="AW9" i="144"/>
  <c r="AU9" i="144"/>
  <c r="AS9" i="144"/>
  <c r="AQ9" i="144"/>
  <c r="AO9" i="144"/>
  <c r="AM9" i="144"/>
  <c r="AK9" i="144"/>
  <c r="AI9" i="144"/>
  <c r="AG9" i="144"/>
  <c r="AE9" i="144"/>
  <c r="AC9" i="144"/>
  <c r="AA9" i="144"/>
  <c r="Y9" i="144"/>
  <c r="W9" i="144"/>
  <c r="U9" i="144"/>
  <c r="S9" i="144"/>
  <c r="Q9" i="144"/>
  <c r="O9" i="144"/>
  <c r="M9" i="144"/>
  <c r="K9" i="144"/>
  <c r="I9" i="144"/>
  <c r="G9" i="144"/>
  <c r="E9" i="144"/>
  <c r="BE8" i="144"/>
  <c r="BC8" i="144"/>
  <c r="BA8" i="144"/>
  <c r="AY8" i="144"/>
  <c r="AW8" i="144"/>
  <c r="AU8" i="144"/>
  <c r="AS8" i="144"/>
  <c r="AQ8" i="144"/>
  <c r="AO8" i="144"/>
  <c r="AM8" i="144"/>
  <c r="AK8" i="144"/>
  <c r="AI8" i="144"/>
  <c r="AG8" i="144"/>
  <c r="AE8" i="144"/>
  <c r="AC8" i="144"/>
  <c r="AA8" i="144"/>
  <c r="Y8" i="144"/>
  <c r="W8" i="144"/>
  <c r="U8" i="144"/>
  <c r="S8" i="144"/>
  <c r="Q8" i="144"/>
  <c r="O8" i="144"/>
  <c r="M8" i="144"/>
  <c r="K8" i="144"/>
  <c r="I8" i="144"/>
  <c r="G8" i="144"/>
  <c r="E8" i="144"/>
  <c r="BE26" i="145"/>
  <c r="BC26" i="145"/>
  <c r="BA26" i="145"/>
  <c r="AY26" i="145"/>
  <c r="AW26" i="145"/>
  <c r="AU26" i="145"/>
  <c r="AS26" i="145"/>
  <c r="AQ26" i="145"/>
  <c r="AO26" i="145"/>
  <c r="AM26" i="145"/>
  <c r="AK26" i="145"/>
  <c r="AI26" i="145"/>
  <c r="AG26" i="145"/>
  <c r="AA26" i="145"/>
  <c r="U26" i="145"/>
  <c r="O26" i="145"/>
  <c r="I26" i="145"/>
  <c r="AE25" i="145"/>
  <c r="AC25" i="145"/>
  <c r="Y25" i="145"/>
  <c r="W25" i="145"/>
  <c r="S25" i="145"/>
  <c r="Q25" i="145"/>
  <c r="M25" i="145"/>
  <c r="K25" i="145"/>
  <c r="G25" i="145"/>
  <c r="E25" i="145"/>
  <c r="BC25" i="145"/>
  <c r="BA25" i="145"/>
  <c r="AW25" i="145"/>
  <c r="AU25" i="145"/>
  <c r="AQ25" i="145"/>
  <c r="AO25" i="145"/>
  <c r="AK25" i="145"/>
  <c r="AI25" i="145"/>
  <c r="AM25" i="145" s="1"/>
  <c r="AG25" i="145"/>
  <c r="AA25" i="145"/>
  <c r="U25" i="145"/>
  <c r="O25" i="145"/>
  <c r="I25" i="145"/>
  <c r="BE24" i="145"/>
  <c r="BC24" i="145"/>
  <c r="BA24" i="145"/>
  <c r="AY24" i="145"/>
  <c r="AW24" i="145"/>
  <c r="AU24" i="145"/>
  <c r="AS24" i="145"/>
  <c r="AQ24" i="145"/>
  <c r="AO24" i="145"/>
  <c r="AM24" i="145"/>
  <c r="AK24" i="145"/>
  <c r="AI24" i="145"/>
  <c r="AG24" i="145"/>
  <c r="AA24" i="145"/>
  <c r="U24" i="145"/>
  <c r="O24" i="145"/>
  <c r="I24" i="145"/>
  <c r="BE23" i="145"/>
  <c r="BC23" i="145"/>
  <c r="BA23" i="145"/>
  <c r="AY23" i="145"/>
  <c r="AW23" i="145"/>
  <c r="AU23" i="145"/>
  <c r="AS23" i="145"/>
  <c r="AQ23" i="145"/>
  <c r="AO23" i="145"/>
  <c r="AM23" i="145"/>
  <c r="AK23" i="145"/>
  <c r="AI23" i="145"/>
  <c r="AG23" i="145"/>
  <c r="AA23" i="145"/>
  <c r="U23" i="145"/>
  <c r="O23" i="145"/>
  <c r="I23" i="145"/>
  <c r="BE22" i="145"/>
  <c r="BC22" i="145"/>
  <c r="BA22" i="145"/>
  <c r="AY22" i="145"/>
  <c r="AW22" i="145"/>
  <c r="AU22" i="145"/>
  <c r="AS22" i="145"/>
  <c r="AQ22" i="145"/>
  <c r="AO22" i="145"/>
  <c r="AM22" i="145"/>
  <c r="AK22" i="145"/>
  <c r="AI22" i="145"/>
  <c r="AG22" i="145"/>
  <c r="AA22" i="145"/>
  <c r="U22" i="145"/>
  <c r="O22" i="145"/>
  <c r="I22" i="145"/>
  <c r="BE21" i="145"/>
  <c r="BC21" i="145"/>
  <c r="BA21" i="145"/>
  <c r="AY21" i="145"/>
  <c r="AW21" i="145"/>
  <c r="AU21" i="145"/>
  <c r="AS21" i="145"/>
  <c r="AQ21" i="145"/>
  <c r="AO21" i="145"/>
  <c r="AM21" i="145"/>
  <c r="AK21" i="145"/>
  <c r="AI21" i="145"/>
  <c r="AG21" i="145"/>
  <c r="AA21" i="145"/>
  <c r="U21" i="145"/>
  <c r="O21" i="145"/>
  <c r="I21" i="145"/>
  <c r="BE20" i="145"/>
  <c r="BC20" i="145"/>
  <c r="BA20" i="145"/>
  <c r="AY20" i="145"/>
  <c r="AW20" i="145"/>
  <c r="AU20" i="145"/>
  <c r="AS20" i="145"/>
  <c r="AQ20" i="145"/>
  <c r="AO20" i="145"/>
  <c r="AM20" i="145"/>
  <c r="AK20" i="145"/>
  <c r="AI20" i="145"/>
  <c r="AG20" i="145"/>
  <c r="AA20" i="145"/>
  <c r="U20" i="145"/>
  <c r="O20" i="145"/>
  <c r="I20" i="145"/>
  <c r="BE19" i="145"/>
  <c r="BC19" i="145"/>
  <c r="BA19" i="145"/>
  <c r="AY19" i="145"/>
  <c r="AW19" i="145"/>
  <c r="AU19" i="145"/>
  <c r="AS19" i="145"/>
  <c r="AQ19" i="145"/>
  <c r="AO19" i="145"/>
  <c r="AM19" i="145"/>
  <c r="AK19" i="145"/>
  <c r="AI19" i="145"/>
  <c r="AG19" i="145"/>
  <c r="AA19" i="145"/>
  <c r="U19" i="145"/>
  <c r="O19" i="145"/>
  <c r="I19" i="145"/>
  <c r="BE18" i="145"/>
  <c r="BC18" i="145"/>
  <c r="BA18" i="145"/>
  <c r="AY18" i="145"/>
  <c r="AW18" i="145"/>
  <c r="AU18" i="145"/>
  <c r="AS18" i="145"/>
  <c r="AQ18" i="145"/>
  <c r="AO18" i="145"/>
  <c r="AM18" i="145"/>
  <c r="AK18" i="145"/>
  <c r="AI18" i="145"/>
  <c r="AG18" i="145"/>
  <c r="AA18" i="145"/>
  <c r="U18" i="145"/>
  <c r="O18" i="145"/>
  <c r="I18" i="145"/>
  <c r="BE17" i="145"/>
  <c r="BC17" i="145"/>
  <c r="BA17" i="145"/>
  <c r="AY17" i="145"/>
  <c r="AW17" i="145"/>
  <c r="AU17" i="145"/>
  <c r="AS17" i="145"/>
  <c r="AQ17" i="145"/>
  <c r="AO17" i="145"/>
  <c r="AM17" i="145"/>
  <c r="AK17" i="145"/>
  <c r="AI17" i="145"/>
  <c r="AG17" i="145"/>
  <c r="AA17" i="145"/>
  <c r="U17" i="145"/>
  <c r="O17" i="145"/>
  <c r="I17" i="145"/>
  <c r="BE16" i="145"/>
  <c r="BC16" i="145"/>
  <c r="BA16" i="145"/>
  <c r="AY16" i="145"/>
  <c r="AW16" i="145"/>
  <c r="AU16" i="145"/>
  <c r="AS16" i="145"/>
  <c r="AQ16" i="145"/>
  <c r="AO16" i="145"/>
  <c r="AM16" i="145"/>
  <c r="AK16" i="145"/>
  <c r="AI16" i="145"/>
  <c r="AG16" i="145"/>
  <c r="AA16" i="145"/>
  <c r="U16" i="145"/>
  <c r="O16" i="145"/>
  <c r="I16" i="145"/>
  <c r="BE15" i="145"/>
  <c r="BC15" i="145"/>
  <c r="BA15" i="145"/>
  <c r="AY15" i="145"/>
  <c r="AW15" i="145"/>
  <c r="AU15" i="145"/>
  <c r="AS15" i="145"/>
  <c r="AQ15" i="145"/>
  <c r="AO15" i="145"/>
  <c r="AM15" i="145"/>
  <c r="AK15" i="145"/>
  <c r="AI15" i="145"/>
  <c r="AG15" i="145"/>
  <c r="AA15" i="145"/>
  <c r="U15" i="145"/>
  <c r="O15" i="145"/>
  <c r="I15" i="145"/>
  <c r="BE14" i="145"/>
  <c r="BC14" i="145"/>
  <c r="BA14" i="145"/>
  <c r="AY14" i="145"/>
  <c r="AW14" i="145"/>
  <c r="AU14" i="145"/>
  <c r="AS14" i="145"/>
  <c r="AQ14" i="145"/>
  <c r="AO14" i="145"/>
  <c r="AM14" i="145"/>
  <c r="AK14" i="145"/>
  <c r="AI14" i="145"/>
  <c r="AG14" i="145"/>
  <c r="AA14" i="145"/>
  <c r="U14" i="145"/>
  <c r="O14" i="145"/>
  <c r="I14" i="145"/>
  <c r="BE13" i="145"/>
  <c r="BC13" i="145"/>
  <c r="BA13" i="145"/>
  <c r="AY13" i="145"/>
  <c r="AW13" i="145"/>
  <c r="AU13" i="145"/>
  <c r="AS13" i="145"/>
  <c r="AQ13" i="145"/>
  <c r="AO13" i="145"/>
  <c r="AM13" i="145"/>
  <c r="AK13" i="145"/>
  <c r="AI13" i="145"/>
  <c r="AG13" i="145"/>
  <c r="AA13" i="145"/>
  <c r="U13" i="145"/>
  <c r="O13" i="145"/>
  <c r="I13" i="145"/>
  <c r="BE12" i="145"/>
  <c r="BC12" i="145"/>
  <c r="BA12" i="145"/>
  <c r="AY12" i="145"/>
  <c r="AW12" i="145"/>
  <c r="AU12" i="145"/>
  <c r="AS12" i="145"/>
  <c r="AQ12" i="145"/>
  <c r="AO12" i="145"/>
  <c r="AM12" i="145"/>
  <c r="AK12" i="145"/>
  <c r="AI12" i="145"/>
  <c r="AG12" i="145"/>
  <c r="AA12" i="145"/>
  <c r="U12" i="145"/>
  <c r="O12" i="145"/>
  <c r="I12" i="145"/>
  <c r="BE11" i="145"/>
  <c r="BC11" i="145"/>
  <c r="BA11" i="145"/>
  <c r="AY11" i="145"/>
  <c r="AW11" i="145"/>
  <c r="AU11" i="145"/>
  <c r="AS11" i="145"/>
  <c r="AQ11" i="145"/>
  <c r="AO11" i="145"/>
  <c r="AM11" i="145"/>
  <c r="AK11" i="145"/>
  <c r="AI11" i="145"/>
  <c r="AG11" i="145"/>
  <c r="AA11" i="145"/>
  <c r="U11" i="145"/>
  <c r="O11" i="145"/>
  <c r="I11" i="145"/>
  <c r="BE10" i="145"/>
  <c r="BC10" i="145"/>
  <c r="BA10" i="145"/>
  <c r="AY10" i="145"/>
  <c r="AW10" i="145"/>
  <c r="AU10" i="145"/>
  <c r="AS10" i="145"/>
  <c r="AQ10" i="145"/>
  <c r="AO10" i="145"/>
  <c r="AM10" i="145"/>
  <c r="AK10" i="145"/>
  <c r="AI10" i="145"/>
  <c r="AG10" i="145"/>
  <c r="AA10" i="145"/>
  <c r="U10" i="145"/>
  <c r="O10" i="145"/>
  <c r="I10" i="145"/>
  <c r="BE9" i="145"/>
  <c r="BC9" i="145"/>
  <c r="BA9" i="145"/>
  <c r="AY9" i="145"/>
  <c r="AW9" i="145"/>
  <c r="AU9" i="145"/>
  <c r="AS9" i="145"/>
  <c r="AQ9" i="145"/>
  <c r="AO9" i="145"/>
  <c r="AM9" i="145"/>
  <c r="AK9" i="145"/>
  <c r="AI9" i="145"/>
  <c r="AG9" i="145"/>
  <c r="AA9" i="145"/>
  <c r="U9" i="145"/>
  <c r="O9" i="145"/>
  <c r="I9" i="145"/>
  <c r="BE8" i="145"/>
  <c r="BC8" i="145"/>
  <c r="BA8" i="145"/>
  <c r="AY8" i="145"/>
  <c r="AW8" i="145"/>
  <c r="AU8" i="145"/>
  <c r="AS8" i="145"/>
  <c r="AQ8" i="145"/>
  <c r="AO8" i="145"/>
  <c r="AM8" i="145"/>
  <c r="AK8" i="145"/>
  <c r="AI8" i="145"/>
  <c r="AG8" i="145"/>
  <c r="AA8" i="145"/>
  <c r="U8" i="145"/>
  <c r="O8" i="145"/>
  <c r="I8" i="145"/>
  <c r="BE23" i="146"/>
  <c r="BC23" i="146"/>
  <c r="BA23" i="146"/>
  <c r="AY23" i="146"/>
  <c r="AW23" i="146"/>
  <c r="AU23" i="146"/>
  <c r="AS23" i="146"/>
  <c r="AQ23" i="146"/>
  <c r="AO23" i="146"/>
  <c r="AM23" i="146"/>
  <c r="AK23" i="146"/>
  <c r="AI23" i="146"/>
  <c r="AG23" i="146"/>
  <c r="AA23" i="146"/>
  <c r="U23" i="146"/>
  <c r="O23" i="146"/>
  <c r="I23" i="146"/>
  <c r="BE22" i="146"/>
  <c r="BC22" i="146"/>
  <c r="BA22" i="146"/>
  <c r="AY22" i="146"/>
  <c r="AW22" i="146"/>
  <c r="AU22" i="146"/>
  <c r="AS22" i="146"/>
  <c r="AQ22" i="146"/>
  <c r="AO22" i="146"/>
  <c r="AM22" i="146"/>
  <c r="AK22" i="146"/>
  <c r="AI22" i="146"/>
  <c r="AG22" i="146"/>
  <c r="AA22" i="146"/>
  <c r="U22" i="146"/>
  <c r="O22" i="146"/>
  <c r="I22" i="146"/>
  <c r="BE21" i="146"/>
  <c r="BC21" i="146"/>
  <c r="BA21" i="146"/>
  <c r="AY21" i="146"/>
  <c r="AW21" i="146"/>
  <c r="AU21" i="146"/>
  <c r="AS21" i="146"/>
  <c r="AQ21" i="146"/>
  <c r="AO21" i="146"/>
  <c r="AM21" i="146"/>
  <c r="AK21" i="146"/>
  <c r="AI21" i="146"/>
  <c r="AG21" i="146"/>
  <c r="AA21" i="146"/>
  <c r="U21" i="146"/>
  <c r="O21" i="146"/>
  <c r="I21" i="146"/>
  <c r="BE20" i="146"/>
  <c r="BC20" i="146"/>
  <c r="BA20" i="146"/>
  <c r="AY20" i="146"/>
  <c r="AW20" i="146"/>
  <c r="AU20" i="146"/>
  <c r="AS20" i="146"/>
  <c r="AQ20" i="146"/>
  <c r="AO20" i="146"/>
  <c r="AM20" i="146"/>
  <c r="AK20" i="146"/>
  <c r="AI20" i="146"/>
  <c r="AG20" i="146"/>
  <c r="AA20" i="146"/>
  <c r="U20" i="146"/>
  <c r="O20" i="146"/>
  <c r="I20" i="146"/>
  <c r="BE19" i="146"/>
  <c r="BC19" i="146"/>
  <c r="BA19" i="146"/>
  <c r="AY19" i="146"/>
  <c r="AW19" i="146"/>
  <c r="AU19" i="146"/>
  <c r="AS19" i="146"/>
  <c r="AQ19" i="146"/>
  <c r="AO19" i="146"/>
  <c r="AM19" i="146"/>
  <c r="AK19" i="146"/>
  <c r="AI19" i="146"/>
  <c r="AG19" i="146"/>
  <c r="AA19" i="146"/>
  <c r="U19" i="146"/>
  <c r="O19" i="146"/>
  <c r="I19" i="146"/>
  <c r="BE18" i="146"/>
  <c r="BC18" i="146"/>
  <c r="BA18" i="146"/>
  <c r="AY18" i="146"/>
  <c r="AW18" i="146"/>
  <c r="AU18" i="146"/>
  <c r="AS18" i="146"/>
  <c r="AQ18" i="146"/>
  <c r="AO18" i="146"/>
  <c r="AM18" i="146"/>
  <c r="AK18" i="146"/>
  <c r="AI18" i="146"/>
  <c r="AG18" i="146"/>
  <c r="AA18" i="146"/>
  <c r="U18" i="146"/>
  <c r="O18" i="146"/>
  <c r="I18" i="146"/>
  <c r="BE17" i="146"/>
  <c r="BC17" i="146"/>
  <c r="BA17" i="146"/>
  <c r="AY17" i="146"/>
  <c r="AW17" i="146"/>
  <c r="AU17" i="146"/>
  <c r="AS17" i="146"/>
  <c r="AQ17" i="146"/>
  <c r="AO17" i="146"/>
  <c r="AM17" i="146"/>
  <c r="AK17" i="146"/>
  <c r="AI17" i="146"/>
  <c r="AG17" i="146"/>
  <c r="AA17" i="146"/>
  <c r="U17" i="146"/>
  <c r="O17" i="146"/>
  <c r="I17" i="146"/>
  <c r="BE16" i="146"/>
  <c r="BC16" i="146"/>
  <c r="BA16" i="146"/>
  <c r="AY16" i="146"/>
  <c r="AW16" i="146"/>
  <c r="AU16" i="146"/>
  <c r="AS16" i="146"/>
  <c r="AQ16" i="146"/>
  <c r="AO16" i="146"/>
  <c r="AM16" i="146"/>
  <c r="AK16" i="146"/>
  <c r="AI16" i="146"/>
  <c r="AG16" i="146"/>
  <c r="AA16" i="146"/>
  <c r="U16" i="146"/>
  <c r="O16" i="146"/>
  <c r="I16" i="146"/>
  <c r="BE15" i="146"/>
  <c r="BC15" i="146"/>
  <c r="BA15" i="146"/>
  <c r="AY15" i="146"/>
  <c r="AW15" i="146"/>
  <c r="AU15" i="146"/>
  <c r="AS15" i="146"/>
  <c r="AQ15" i="146"/>
  <c r="AO15" i="146"/>
  <c r="AM15" i="146"/>
  <c r="AK15" i="146"/>
  <c r="AI15" i="146"/>
  <c r="AG15" i="146"/>
  <c r="AA15" i="146"/>
  <c r="U15" i="146"/>
  <c r="O15" i="146"/>
  <c r="I15" i="146"/>
  <c r="BE14" i="146"/>
  <c r="BC14" i="146"/>
  <c r="BA14" i="146"/>
  <c r="AY14" i="146"/>
  <c r="AW14" i="146"/>
  <c r="AU14" i="146"/>
  <c r="AS14" i="146"/>
  <c r="AQ14" i="146"/>
  <c r="AO14" i="146"/>
  <c r="AM14" i="146"/>
  <c r="AK14" i="146"/>
  <c r="AI14" i="146"/>
  <c r="AG14" i="146"/>
  <c r="AA14" i="146"/>
  <c r="U14" i="146"/>
  <c r="O14" i="146"/>
  <c r="I14" i="146"/>
  <c r="BE13" i="146"/>
  <c r="BC13" i="146"/>
  <c r="BA13" i="146"/>
  <c r="AY13" i="146"/>
  <c r="AW13" i="146"/>
  <c r="AU13" i="146"/>
  <c r="AS13" i="146"/>
  <c r="AQ13" i="146"/>
  <c r="AO13" i="146"/>
  <c r="AM13" i="146"/>
  <c r="AK13" i="146"/>
  <c r="AI13" i="146"/>
  <c r="AG13" i="146"/>
  <c r="AA13" i="146"/>
  <c r="U13" i="146"/>
  <c r="O13" i="146"/>
  <c r="I13" i="146"/>
  <c r="BE12" i="146"/>
  <c r="BC12" i="146"/>
  <c r="BA12" i="146"/>
  <c r="AY12" i="146"/>
  <c r="AW12" i="146"/>
  <c r="AU12" i="146"/>
  <c r="AS12" i="146"/>
  <c r="AQ12" i="146"/>
  <c r="AO12" i="146"/>
  <c r="AM12" i="146"/>
  <c r="AK12" i="146"/>
  <c r="AI12" i="146"/>
  <c r="AG12" i="146"/>
  <c r="AA12" i="146"/>
  <c r="U12" i="146"/>
  <c r="O12" i="146"/>
  <c r="I12" i="146"/>
  <c r="BE11" i="146"/>
  <c r="BC11" i="146"/>
  <c r="BA11" i="146"/>
  <c r="AY11" i="146"/>
  <c r="AW11" i="146"/>
  <c r="AU11" i="146"/>
  <c r="AS11" i="146"/>
  <c r="AQ11" i="146"/>
  <c r="AO11" i="146"/>
  <c r="AM11" i="146"/>
  <c r="AK11" i="146"/>
  <c r="AI11" i="146"/>
  <c r="AG11" i="146"/>
  <c r="AA11" i="146"/>
  <c r="U11" i="146"/>
  <c r="O11" i="146"/>
  <c r="I11" i="146"/>
  <c r="BE10" i="146"/>
  <c r="BC10" i="146"/>
  <c r="BA10" i="146"/>
  <c r="AY10" i="146"/>
  <c r="AW10" i="146"/>
  <c r="AU10" i="146"/>
  <c r="AS10" i="146"/>
  <c r="AQ10" i="146"/>
  <c r="AO10" i="146"/>
  <c r="AM10" i="146"/>
  <c r="AK10" i="146"/>
  <c r="AI10" i="146"/>
  <c r="AG10" i="146"/>
  <c r="AA10" i="146"/>
  <c r="U10" i="146"/>
  <c r="O10" i="146"/>
  <c r="I10" i="146"/>
  <c r="BE9" i="146"/>
  <c r="BC9" i="146"/>
  <c r="BA9" i="146"/>
  <c r="AY9" i="146"/>
  <c r="AW9" i="146"/>
  <c r="AU9" i="146"/>
  <c r="AS9" i="146"/>
  <c r="AQ9" i="146"/>
  <c r="AO9" i="146"/>
  <c r="AM9" i="146"/>
  <c r="AK9" i="146"/>
  <c r="AI9" i="146"/>
  <c r="AG9" i="146"/>
  <c r="AA9" i="146"/>
  <c r="U9" i="146"/>
  <c r="O9" i="146"/>
  <c r="I9" i="146"/>
  <c r="BE8" i="146"/>
  <c r="BC8" i="146"/>
  <c r="BA8" i="146"/>
  <c r="AY8" i="146"/>
  <c r="AW8" i="146"/>
  <c r="AU8" i="146"/>
  <c r="AS8" i="146"/>
  <c r="AQ8" i="146"/>
  <c r="AO8" i="146"/>
  <c r="AM8" i="146"/>
  <c r="AK8" i="146"/>
  <c r="AI8" i="146"/>
  <c r="AG8" i="146"/>
  <c r="AA8" i="146"/>
  <c r="U8" i="146"/>
  <c r="O8" i="146"/>
  <c r="I8" i="146"/>
  <c r="U67" i="147"/>
  <c r="S67" i="147"/>
  <c r="Q67" i="147"/>
  <c r="O67" i="147"/>
  <c r="U66" i="147"/>
  <c r="S66" i="147"/>
  <c r="Q66" i="147"/>
  <c r="O66" i="147"/>
  <c r="U64" i="147"/>
  <c r="S64" i="147"/>
  <c r="Q64" i="147"/>
  <c r="O64" i="147"/>
  <c r="U63" i="147"/>
  <c r="S63" i="147"/>
  <c r="Q63" i="147"/>
  <c r="O63" i="147"/>
  <c r="M62" i="147"/>
  <c r="K62" i="147"/>
  <c r="I62" i="147"/>
  <c r="G62" i="147"/>
  <c r="E62" i="147"/>
  <c r="U62" i="147"/>
  <c r="S62" i="147"/>
  <c r="Q62" i="147"/>
  <c r="O62" i="147"/>
  <c r="M61" i="147"/>
  <c r="K61" i="147"/>
  <c r="I61" i="147"/>
  <c r="G61" i="147"/>
  <c r="E61" i="147"/>
  <c r="U61" i="147"/>
  <c r="S61" i="147"/>
  <c r="Q61" i="147"/>
  <c r="O61" i="147"/>
  <c r="U60" i="147"/>
  <c r="S60" i="147"/>
  <c r="Q60" i="147"/>
  <c r="O60" i="147"/>
  <c r="U59" i="147"/>
  <c r="S59" i="147"/>
  <c r="Q59" i="147"/>
  <c r="O59" i="147"/>
  <c r="M58" i="147"/>
  <c r="K58" i="147"/>
  <c r="I58" i="147"/>
  <c r="G58" i="147"/>
  <c r="E58" i="147"/>
  <c r="U58" i="147"/>
  <c r="S58" i="147"/>
  <c r="Q58" i="147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/>
  <c r="S53" i="147"/>
  <c r="Q53" i="147"/>
  <c r="O53" i="147"/>
  <c r="M52" i="147"/>
  <c r="K52" i="147"/>
  <c r="I52" i="147"/>
  <c r="G52" i="147"/>
  <c r="E52" i="147"/>
  <c r="U52" i="147" s="1"/>
  <c r="S52" i="147"/>
  <c r="O52" i="147"/>
  <c r="M51" i="147"/>
  <c r="K51" i="147"/>
  <c r="I51" i="147"/>
  <c r="G51" i="147"/>
  <c r="E51" i="147"/>
  <c r="U51" i="147"/>
  <c r="S51" i="147"/>
  <c r="Q51" i="147"/>
  <c r="O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O46" i="147"/>
  <c r="U45" i="147"/>
  <c r="S45" i="147"/>
  <c r="Q45" i="147"/>
  <c r="O45" i="147"/>
  <c r="M44" i="147"/>
  <c r="K44" i="147"/>
  <c r="I44" i="147"/>
  <c r="G44" i="147"/>
  <c r="E44" i="147"/>
  <c r="U44" i="147"/>
  <c r="S44" i="147"/>
  <c r="Q44" i="147"/>
  <c r="O44" i="147"/>
  <c r="U43" i="147"/>
  <c r="S43" i="147"/>
  <c r="Q43" i="147"/>
  <c r="O43" i="147"/>
  <c r="U42" i="147"/>
  <c r="S42" i="147"/>
  <c r="Q42" i="147"/>
  <c r="O42" i="147"/>
  <c r="U41" i="147"/>
  <c r="S41" i="147"/>
  <c r="Q41" i="147"/>
  <c r="O41" i="147"/>
  <c r="M40" i="147"/>
  <c r="K40" i="147"/>
  <c r="I40" i="147"/>
  <c r="G40" i="147"/>
  <c r="E40" i="147"/>
  <c r="U40" i="147"/>
  <c r="S40" i="147"/>
  <c r="Q40" i="147"/>
  <c r="O40" i="147"/>
  <c r="U39" i="147"/>
  <c r="S39" i="147"/>
  <c r="Q39" i="147"/>
  <c r="O39" i="147"/>
  <c r="M38" i="147"/>
  <c r="K38" i="147"/>
  <c r="I38" i="147"/>
  <c r="G38" i="147"/>
  <c r="E38" i="147"/>
  <c r="U38" i="147"/>
  <c r="S38" i="147"/>
  <c r="Q38" i="147"/>
  <c r="O38" i="147"/>
  <c r="U37" i="147"/>
  <c r="S37" i="147"/>
  <c r="Q37" i="147"/>
  <c r="O37" i="147"/>
  <c r="U36" i="147"/>
  <c r="S36" i="147"/>
  <c r="Q36" i="147"/>
  <c r="O36" i="147"/>
  <c r="U35" i="147"/>
  <c r="S35" i="147"/>
  <c r="Q35" i="147"/>
  <c r="O35" i="147"/>
  <c r="U34" i="147"/>
  <c r="S34" i="147"/>
  <c r="Q34" i="147"/>
  <c r="O34" i="147"/>
  <c r="U33" i="147"/>
  <c r="S33" i="147"/>
  <c r="Q33" i="147"/>
  <c r="O33" i="147"/>
  <c r="U32" i="147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/>
  <c r="S29" i="147"/>
  <c r="Q29" i="147"/>
  <c r="O29" i="147"/>
  <c r="U28" i="147"/>
  <c r="S28" i="147"/>
  <c r="Q28" i="147"/>
  <c r="O28" i="147"/>
  <c r="U27" i="147"/>
  <c r="S27" i="147"/>
  <c r="Q27" i="147"/>
  <c r="O27" i="147"/>
  <c r="U26" i="147"/>
  <c r="S26" i="147"/>
  <c r="Q26" i="147"/>
  <c r="O26" i="147"/>
  <c r="U25" i="147"/>
  <c r="S25" i="147"/>
  <c r="Q25" i="147"/>
  <c r="O25" i="147"/>
  <c r="U24" i="147"/>
  <c r="S24" i="147"/>
  <c r="Q24" i="147"/>
  <c r="O24" i="147"/>
  <c r="U23" i="147"/>
  <c r="S23" i="147"/>
  <c r="Q23" i="147"/>
  <c r="O23" i="147"/>
  <c r="U22" i="147"/>
  <c r="S22" i="147"/>
  <c r="Q22" i="147"/>
  <c r="O22" i="147"/>
  <c r="U21" i="147"/>
  <c r="S21" i="147"/>
  <c r="Q21" i="147"/>
  <c r="O21" i="147"/>
  <c r="U20" i="147"/>
  <c r="S20" i="147"/>
  <c r="Q20" i="147"/>
  <c r="O20" i="147"/>
  <c r="U19" i="147"/>
  <c r="S19" i="147"/>
  <c r="Q19" i="147"/>
  <c r="O19" i="147"/>
  <c r="M18" i="147"/>
  <c r="K18" i="147"/>
  <c r="I18" i="147"/>
  <c r="G18" i="147"/>
  <c r="E18" i="147"/>
  <c r="U18" i="147"/>
  <c r="S18" i="147"/>
  <c r="Q18" i="147"/>
  <c r="O18" i="147"/>
  <c r="U17" i="147"/>
  <c r="S17" i="147"/>
  <c r="Q17" i="147"/>
  <c r="O17" i="147"/>
  <c r="U16" i="147"/>
  <c r="S16" i="147"/>
  <c r="Q16" i="147"/>
  <c r="O16" i="147"/>
  <c r="U15" i="147"/>
  <c r="S15" i="147"/>
  <c r="Q15" i="147"/>
  <c r="O15" i="147"/>
  <c r="U14" i="147"/>
  <c r="S14" i="147"/>
  <c r="Q14" i="147"/>
  <c r="O14" i="147"/>
  <c r="U13" i="147"/>
  <c r="S13" i="147"/>
  <c r="Q13" i="147"/>
  <c r="O13" i="147"/>
  <c r="U12" i="147"/>
  <c r="S12" i="147"/>
  <c r="Q12" i="147"/>
  <c r="O12" i="147"/>
  <c r="U11" i="147"/>
  <c r="S11" i="147"/>
  <c r="Q11" i="147"/>
  <c r="O11" i="147"/>
  <c r="U10" i="147"/>
  <c r="S10" i="147"/>
  <c r="Q10" i="147"/>
  <c r="O10" i="147"/>
  <c r="U9" i="147"/>
  <c r="S9" i="147"/>
  <c r="Q9" i="147"/>
  <c r="O9" i="147"/>
  <c r="U8" i="147"/>
  <c r="S8" i="147"/>
  <c r="Q8" i="147"/>
  <c r="O8" i="147"/>
  <c r="E48" i="10" l="1"/>
  <c r="E49" i="10" s="1"/>
  <c r="K49" i="10" s="1"/>
  <c r="K103" i="11" s="1"/>
  <c r="M103" i="11" s="1"/>
  <c r="G55" i="10"/>
  <c r="G56" i="10" s="1"/>
  <c r="K56" i="10" s="1"/>
  <c r="K147" i="11" s="1"/>
  <c r="M147" i="11" s="1"/>
  <c r="K166" i="11"/>
  <c r="M166" i="11" s="1"/>
  <c r="K164" i="11"/>
  <c r="M164" i="11" s="1"/>
  <c r="K173" i="11"/>
  <c r="M173" i="11" s="1"/>
  <c r="K171" i="11"/>
  <c r="M171" i="11" s="1"/>
  <c r="K169" i="11"/>
  <c r="M169" i="11" s="1"/>
  <c r="K167" i="11"/>
  <c r="M167" i="11" s="1"/>
  <c r="K165" i="11"/>
  <c r="M165" i="11" s="1"/>
  <c r="K168" i="11"/>
  <c r="M168" i="11" s="1"/>
  <c r="K174" i="11"/>
  <c r="M174" i="11" s="1"/>
  <c r="K172" i="11"/>
  <c r="M172" i="11" s="1"/>
  <c r="K170" i="11"/>
  <c r="M170" i="11" s="1"/>
  <c r="K149" i="11"/>
  <c r="M149" i="11" s="1"/>
  <c r="K158" i="11"/>
  <c r="M158" i="11" s="1"/>
  <c r="K138" i="11"/>
  <c r="M138" i="11" s="1"/>
  <c r="K154" i="11"/>
  <c r="M154" i="11" s="1"/>
  <c r="K146" i="11"/>
  <c r="M146" i="11" s="1"/>
  <c r="K71" i="11"/>
  <c r="M71" i="11" s="1"/>
  <c r="K97" i="11"/>
  <c r="M97" i="11" s="1"/>
  <c r="K62" i="11"/>
  <c r="M62" i="11" s="1"/>
  <c r="K60" i="11"/>
  <c r="M60" i="11" s="1"/>
  <c r="K70" i="11"/>
  <c r="M70" i="11" s="1"/>
  <c r="K105" i="11"/>
  <c r="M105" i="11" s="1"/>
  <c r="K59" i="11"/>
  <c r="M59" i="11" s="1"/>
  <c r="K104" i="11"/>
  <c r="M104" i="11" s="1"/>
  <c r="K99" i="11"/>
  <c r="M99" i="11" s="1"/>
  <c r="K98" i="11"/>
  <c r="M98" i="11" s="1"/>
  <c r="K66" i="11"/>
  <c r="M66" i="11" s="1"/>
  <c r="K61" i="11"/>
  <c r="M61" i="11" s="1"/>
  <c r="K131" i="11"/>
  <c r="M131" i="11" s="1"/>
  <c r="S19" i="21"/>
  <c r="S74" i="23"/>
  <c r="S44" i="23"/>
  <c r="S24" i="23"/>
  <c r="S19" i="23"/>
  <c r="S86" i="25"/>
  <c r="S84" i="25"/>
  <c r="S79" i="25"/>
  <c r="S61" i="25"/>
  <c r="S52" i="25"/>
  <c r="BA48" i="30"/>
  <c r="AU44" i="30"/>
  <c r="AK44" i="30"/>
  <c r="AE44" i="30"/>
  <c r="BA44" i="30"/>
  <c r="AK48" i="30"/>
  <c r="AU48" i="30"/>
  <c r="AE48" i="30"/>
  <c r="AS46" i="30"/>
  <c r="Q46" i="30"/>
  <c r="S46" i="30" s="1"/>
  <c r="AM46" i="30" s="1"/>
  <c r="AO46" i="30" s="1"/>
  <c r="BA46" i="30" s="1"/>
  <c r="Q45" i="30"/>
  <c r="W45" i="30" s="1"/>
  <c r="Y45" i="30" s="1"/>
  <c r="AE45" i="30"/>
  <c r="AE41" i="30"/>
  <c r="AU41" i="30"/>
  <c r="S41" i="30"/>
  <c r="AK41" i="30"/>
  <c r="Q40" i="30"/>
  <c r="S40" i="30" s="1"/>
  <c r="AU39" i="30"/>
  <c r="Q39" i="30"/>
  <c r="AE39" i="30"/>
  <c r="S39" i="30"/>
  <c r="AK39" i="30"/>
  <c r="Q38" i="30"/>
  <c r="S38" i="30" s="1"/>
  <c r="Q37" i="30"/>
  <c r="W37" i="30" s="1"/>
  <c r="BA37" i="30"/>
  <c r="AE37" i="30"/>
  <c r="AK36" i="30"/>
  <c r="Q36" i="30"/>
  <c r="W36" i="30" s="1"/>
  <c r="Y36" i="30" s="1"/>
  <c r="AI36" i="30" s="1"/>
  <c r="BA36" i="30"/>
  <c r="AE36" i="30"/>
  <c r="AU34" i="30"/>
  <c r="Q34" i="30"/>
  <c r="S34" i="30" s="1"/>
  <c r="AE34" i="30"/>
  <c r="AK34" i="30"/>
  <c r="AU33" i="30"/>
  <c r="Q33" i="30"/>
  <c r="S33" i="30" s="1"/>
  <c r="AE33" i="30"/>
  <c r="AK33" i="30"/>
  <c r="AU32" i="30"/>
  <c r="AE32" i="30"/>
  <c r="Q32" i="30"/>
  <c r="S32" i="30" s="1"/>
  <c r="AK32" i="30"/>
  <c r="AE31" i="30"/>
  <c r="Q31" i="30"/>
  <c r="S31" i="30" s="1"/>
  <c r="AU31" i="30"/>
  <c r="AK31" i="30"/>
  <c r="BA30" i="30"/>
  <c r="Q30" i="30"/>
  <c r="W30" i="30" s="1"/>
  <c r="AE30" i="30"/>
  <c r="AE29" i="30"/>
  <c r="AU29" i="30"/>
  <c r="Q29" i="30"/>
  <c r="S29" i="30" s="1"/>
  <c r="AK29" i="30"/>
  <c r="AU28" i="30"/>
  <c r="Q28" i="30"/>
  <c r="S28" i="30" s="1"/>
  <c r="AE28" i="30"/>
  <c r="AK28" i="30"/>
  <c r="BA27" i="30"/>
  <c r="S27" i="30"/>
  <c r="W27" i="30"/>
  <c r="AE27" i="30"/>
  <c r="AU27" i="30"/>
  <c r="AU26" i="30"/>
  <c r="AE26" i="30"/>
  <c r="Q26" i="30"/>
  <c r="S26" i="30" s="1"/>
  <c r="AK26" i="30"/>
  <c r="AU25" i="30"/>
  <c r="AE25" i="30"/>
  <c r="Q25" i="30"/>
  <c r="S25" i="30" s="1"/>
  <c r="AK25" i="30"/>
  <c r="AS24" i="30"/>
  <c r="Q24" i="30"/>
  <c r="W24" i="30" s="1"/>
  <c r="Y24" i="30" s="1"/>
  <c r="AI24" i="30" s="1"/>
  <c r="S24" i="30"/>
  <c r="AM24" i="30" s="1"/>
  <c r="AO24" i="30" s="1"/>
  <c r="AY24" i="30" s="1"/>
  <c r="BA24" i="30"/>
  <c r="AE24" i="30"/>
  <c r="AU23" i="30"/>
  <c r="AE23" i="30"/>
  <c r="Q23" i="30"/>
  <c r="S23" i="30" s="1"/>
  <c r="AK23" i="30"/>
  <c r="AE22" i="30"/>
  <c r="AU22" i="30"/>
  <c r="Q22" i="30"/>
  <c r="S22" i="30" s="1"/>
  <c r="AK22" i="30"/>
  <c r="Q21" i="30"/>
  <c r="W21" i="30" s="1"/>
  <c r="BA21" i="30"/>
  <c r="AE21" i="30"/>
  <c r="Q20" i="30"/>
  <c r="W20" i="30" s="1"/>
  <c r="Y20" i="30" s="1"/>
  <c r="AI20" i="30" s="1"/>
  <c r="BA20" i="30"/>
  <c r="AE20" i="30"/>
  <c r="Q19" i="30"/>
  <c r="W19" i="30" s="1"/>
  <c r="Y19" i="30" s="1"/>
  <c r="AI19" i="30" s="1"/>
  <c r="BA19" i="30"/>
  <c r="AE19" i="30"/>
  <c r="AK18" i="30"/>
  <c r="Q18" i="30"/>
  <c r="W18" i="30" s="1"/>
  <c r="Y18" i="30" s="1"/>
  <c r="AI18" i="30" s="1"/>
  <c r="S18" i="30"/>
  <c r="AM18" i="30" s="1"/>
  <c r="AO18" i="30" s="1"/>
  <c r="AY18" i="30" s="1"/>
  <c r="BA18" i="30"/>
  <c r="AE18" i="30"/>
  <c r="AU17" i="30"/>
  <c r="AE17" i="30"/>
  <c r="Q17" i="30"/>
  <c r="S17" i="30"/>
  <c r="AK17" i="30"/>
  <c r="AE16" i="30"/>
  <c r="AU16" i="30"/>
  <c r="Q16" i="30"/>
  <c r="S16" i="30" s="1"/>
  <c r="AK16" i="30"/>
  <c r="Q15" i="30"/>
  <c r="AK15" i="30"/>
  <c r="BA15" i="30"/>
  <c r="AE15" i="30"/>
  <c r="AU14" i="30"/>
  <c r="AE14" i="30"/>
  <c r="Q14" i="30"/>
  <c r="S14" i="30" s="1"/>
  <c r="AK14" i="30"/>
  <c r="AS13" i="30"/>
  <c r="Q13" i="30"/>
  <c r="S13" i="30" s="1"/>
  <c r="AM13" i="30" s="1"/>
  <c r="AO13" i="30" s="1"/>
  <c r="AY13" i="30" s="1"/>
  <c r="W13" i="30"/>
  <c r="BA13" i="30"/>
  <c r="AE13" i="30"/>
  <c r="AU12" i="30"/>
  <c r="AE12" i="30"/>
  <c r="Q12" i="30"/>
  <c r="S12" i="30" s="1"/>
  <c r="AK12" i="30"/>
  <c r="Q11" i="30"/>
  <c r="S11" i="30" s="1"/>
  <c r="AM11" i="30" s="1"/>
  <c r="AO11" i="30" s="1"/>
  <c r="AY11" i="30" s="1"/>
  <c r="W11" i="30"/>
  <c r="BA11" i="30"/>
  <c r="AE11" i="30"/>
  <c r="BA10" i="30"/>
  <c r="Q10" i="30"/>
  <c r="W10" i="30" s="1"/>
  <c r="AE10" i="30"/>
  <c r="Q9" i="30"/>
  <c r="W9" i="30" s="1"/>
  <c r="BA9" i="30"/>
  <c r="AE9" i="30"/>
  <c r="AS8" i="30"/>
  <c r="Q8" i="30"/>
  <c r="W8" i="30" s="1"/>
  <c r="Y8" i="30" s="1"/>
  <c r="AI8" i="30" s="1"/>
  <c r="S8" i="30"/>
  <c r="AM8" i="30" s="1"/>
  <c r="AO8" i="30" s="1"/>
  <c r="AY8" i="30" s="1"/>
  <c r="BA8" i="30"/>
  <c r="AE8" i="30"/>
  <c r="AK46" i="31"/>
  <c r="S46" i="31"/>
  <c r="AM46" i="31" s="1"/>
  <c r="AO46" i="31" s="1"/>
  <c r="AE46" i="31"/>
  <c r="Q45" i="31"/>
  <c r="S45" i="31" s="1"/>
  <c r="W45" i="31"/>
  <c r="Y45" i="31" s="1"/>
  <c r="AM45" i="31"/>
  <c r="AO45" i="31" s="1"/>
  <c r="BA45" i="31" s="1"/>
  <c r="AE45" i="31"/>
  <c r="AE43" i="31"/>
  <c r="S43" i="31"/>
  <c r="AK43" i="31"/>
  <c r="Q42" i="31"/>
  <c r="W42" i="31" s="1"/>
  <c r="BA42" i="31"/>
  <c r="S42" i="31"/>
  <c r="AM42" i="31" s="1"/>
  <c r="AO42" i="31" s="1"/>
  <c r="AY42" i="31" s="1"/>
  <c r="AE42" i="31"/>
  <c r="AY41" i="31"/>
  <c r="Y41" i="31"/>
  <c r="AI41" i="31" s="1"/>
  <c r="S41" i="31"/>
  <c r="AM41" i="31" s="1"/>
  <c r="AO41" i="31" s="1"/>
  <c r="AK41" i="31"/>
  <c r="AE41" i="31"/>
  <c r="AU41" i="31"/>
  <c r="Q40" i="31"/>
  <c r="S40" i="31" s="1"/>
  <c r="Q39" i="31"/>
  <c r="W39" i="31" s="1"/>
  <c r="BA39" i="31"/>
  <c r="AE39" i="31"/>
  <c r="Q38" i="31"/>
  <c r="S38" i="31" s="1"/>
  <c r="AC37" i="31"/>
  <c r="Q37" i="31"/>
  <c r="W37" i="31" s="1"/>
  <c r="Y37" i="31" s="1"/>
  <c r="AI37" i="31" s="1"/>
  <c r="AE37" i="31"/>
  <c r="AK37" i="31"/>
  <c r="Q36" i="31"/>
  <c r="S36" i="31"/>
  <c r="Q34" i="31"/>
  <c r="S34" i="31" s="1"/>
  <c r="Q33" i="31"/>
  <c r="S33" i="31" s="1"/>
  <c r="AM33" i="31" s="1"/>
  <c r="AO33" i="31" s="1"/>
  <c r="AY33" i="31" s="1"/>
  <c r="W33" i="31"/>
  <c r="Y33" i="31" s="1"/>
  <c r="BA33" i="31"/>
  <c r="AS32" i="31"/>
  <c r="AY32" i="31"/>
  <c r="Q32" i="31"/>
  <c r="S32" i="31" s="1"/>
  <c r="AM32" i="31" s="1"/>
  <c r="AO32" i="31" s="1"/>
  <c r="W32" i="31"/>
  <c r="BA32" i="31"/>
  <c r="AE32" i="31"/>
  <c r="Q31" i="31"/>
  <c r="W31" i="31" s="1"/>
  <c r="Y31" i="31" s="1"/>
  <c r="AI31" i="31" s="1"/>
  <c r="AE31" i="31"/>
  <c r="AU31" i="31"/>
  <c r="S31" i="31"/>
  <c r="AK31" i="31"/>
  <c r="Q30" i="31"/>
  <c r="W30" i="31" s="1"/>
  <c r="Y30" i="31" s="1"/>
  <c r="AI30" i="31" s="1"/>
  <c r="AE30" i="31"/>
  <c r="AU30" i="31"/>
  <c r="AK30" i="31"/>
  <c r="AE29" i="31"/>
  <c r="Q29" i="31"/>
  <c r="S29" i="31" s="1"/>
  <c r="AU29" i="31"/>
  <c r="AK29" i="31"/>
  <c r="AE28" i="31"/>
  <c r="AU28" i="31"/>
  <c r="Q28" i="31"/>
  <c r="S28" i="31" s="1"/>
  <c r="AK28" i="31"/>
  <c r="Q27" i="31"/>
  <c r="W27" i="31" s="1"/>
  <c r="Y27" i="31" s="1"/>
  <c r="AK27" i="31" s="1"/>
  <c r="AE27" i="31"/>
  <c r="AY26" i="31"/>
  <c r="AS26" i="31"/>
  <c r="AU26" i="31"/>
  <c r="S26" i="31"/>
  <c r="AM26" i="31" s="1"/>
  <c r="AO26" i="31" s="1"/>
  <c r="BA26" i="31"/>
  <c r="AE26" i="31"/>
  <c r="Q25" i="31"/>
  <c r="W25" i="31" s="1"/>
  <c r="AE25" i="31"/>
  <c r="Q24" i="31"/>
  <c r="S24" i="31" s="1"/>
  <c r="Q23" i="31"/>
  <c r="S23" i="31" s="1"/>
  <c r="Q22" i="31"/>
  <c r="W22" i="31" s="1"/>
  <c r="Y22" i="31" s="1"/>
  <c r="AI22" i="31" s="1"/>
  <c r="S22" i="31"/>
  <c r="AM22" i="31" s="1"/>
  <c r="AO22" i="31" s="1"/>
  <c r="BA22" i="31" s="1"/>
  <c r="Q21" i="31"/>
  <c r="S21" i="31" s="1"/>
  <c r="AK20" i="31"/>
  <c r="Q20" i="31"/>
  <c r="BA20" i="31"/>
  <c r="AE20" i="31"/>
  <c r="AS19" i="31"/>
  <c r="AY19" i="31"/>
  <c r="Q19" i="31"/>
  <c r="S19" i="31" s="1"/>
  <c r="AM19" i="31" s="1"/>
  <c r="AO19" i="31" s="1"/>
  <c r="BA19" i="31"/>
  <c r="AE19" i="31"/>
  <c r="Q18" i="31"/>
  <c r="W18" i="31" s="1"/>
  <c r="AE18" i="31"/>
  <c r="Q17" i="31"/>
  <c r="S17" i="31" s="1"/>
  <c r="AU16" i="31"/>
  <c r="Q16" i="31"/>
  <c r="S16" i="31" s="1"/>
  <c r="AM16" i="31" s="1"/>
  <c r="AO16" i="31" s="1"/>
  <c r="AY16" i="31" s="1"/>
  <c r="BA16" i="31"/>
  <c r="Q15" i="31"/>
  <c r="S15" i="31" s="1"/>
  <c r="Q14" i="31"/>
  <c r="S14" i="31"/>
  <c r="AU13" i="31"/>
  <c r="Q13" i="31"/>
  <c r="S13" i="31" s="1"/>
  <c r="AM13" i="31" s="1"/>
  <c r="AO13" i="31" s="1"/>
  <c r="AY13" i="31" s="1"/>
  <c r="BA13" i="31"/>
  <c r="Q12" i="31"/>
  <c r="S12" i="31"/>
  <c r="Q11" i="31"/>
  <c r="S11" i="31" s="1"/>
  <c r="Q10" i="31"/>
  <c r="Q9" i="31"/>
  <c r="W9" i="31" s="1"/>
  <c r="S9" i="31"/>
  <c r="AM9" i="31" s="1"/>
  <c r="AO9" i="31" s="1"/>
  <c r="AY9" i="31" s="1"/>
  <c r="BA9" i="31"/>
  <c r="AE9" i="31"/>
  <c r="Q8" i="31"/>
  <c r="S8" i="31" s="1"/>
  <c r="Q46" i="32"/>
  <c r="S46" i="32" s="1"/>
  <c r="Q45" i="32"/>
  <c r="S45" i="32" s="1"/>
  <c r="AE43" i="32"/>
  <c r="S43" i="32"/>
  <c r="AK43" i="32"/>
  <c r="Q42" i="32"/>
  <c r="S42" i="32" s="1"/>
  <c r="AE41" i="32"/>
  <c r="AU41" i="32"/>
  <c r="S41" i="32"/>
  <c r="AK41" i="32"/>
  <c r="Q40" i="32"/>
  <c r="S40" i="32" s="1"/>
  <c r="Q39" i="32"/>
  <c r="S39" i="32" s="1"/>
  <c r="AE39" i="32"/>
  <c r="AU39" i="32"/>
  <c r="AK39" i="32"/>
  <c r="S38" i="32"/>
  <c r="AM38" i="32" s="1"/>
  <c r="AO38" i="32" s="1"/>
  <c r="BA38" i="32" s="1"/>
  <c r="AE38" i="32"/>
  <c r="Q37" i="32"/>
  <c r="S37" i="32" s="1"/>
  <c r="Q36" i="32"/>
  <c r="Q34" i="32"/>
  <c r="S34" i="32" s="1"/>
  <c r="Q33" i="32"/>
  <c r="S33" i="32" s="1"/>
  <c r="AU32" i="32"/>
  <c r="Q32" i="32"/>
  <c r="S32" i="32" s="1"/>
  <c r="AE32" i="32"/>
  <c r="AK32" i="32"/>
  <c r="AU31" i="32"/>
  <c r="Q31" i="32"/>
  <c r="S31" i="32" s="1"/>
  <c r="AE31" i="32"/>
  <c r="AK31" i="32"/>
  <c r="AE30" i="32"/>
  <c r="AU30" i="32"/>
  <c r="Q30" i="32"/>
  <c r="S30" i="32"/>
  <c r="AK30" i="32"/>
  <c r="AU29" i="32"/>
  <c r="AE29" i="32"/>
  <c r="Q29" i="32"/>
  <c r="S29" i="32" s="1"/>
  <c r="AK29" i="32"/>
  <c r="AU28" i="32"/>
  <c r="Q28" i="32"/>
  <c r="S28" i="32" s="1"/>
  <c r="AE28" i="32"/>
  <c r="AK28" i="32"/>
  <c r="Q27" i="32"/>
  <c r="S27" i="32" s="1"/>
  <c r="S26" i="32"/>
  <c r="W26" i="32"/>
  <c r="AE26" i="32"/>
  <c r="Q25" i="32"/>
  <c r="S25" i="32" s="1"/>
  <c r="Q24" i="32"/>
  <c r="S24" i="32" s="1"/>
  <c r="Q23" i="32"/>
  <c r="S23" i="32" s="1"/>
  <c r="Q22" i="32"/>
  <c r="W22" i="32" s="1"/>
  <c r="AE22" i="32"/>
  <c r="AC21" i="32"/>
  <c r="Q21" i="32"/>
  <c r="W21" i="32" s="1"/>
  <c r="Y21" i="32" s="1"/>
  <c r="AK21" i="32" s="1"/>
  <c r="S21" i="32"/>
  <c r="AM21" i="32" s="1"/>
  <c r="AO21" i="32" s="1"/>
  <c r="AY21" i="32" s="1"/>
  <c r="BA21" i="32"/>
  <c r="AE21" i="32"/>
  <c r="Q20" i="32"/>
  <c r="S20" i="32" s="1"/>
  <c r="AM20" i="32" s="1"/>
  <c r="AO20" i="32" s="1"/>
  <c r="AY20" i="32" s="1"/>
  <c r="W20" i="32"/>
  <c r="BA20" i="32"/>
  <c r="AE20" i="32"/>
  <c r="Q19" i="32"/>
  <c r="W19" i="32" s="1"/>
  <c r="Y19" i="32" s="1"/>
  <c r="AI19" i="32" s="1"/>
  <c r="BA19" i="32"/>
  <c r="AE19" i="32"/>
  <c r="Q18" i="32"/>
  <c r="S18" i="32" s="1"/>
  <c r="Q17" i="32"/>
  <c r="S17" i="32" s="1"/>
  <c r="AS16" i="32"/>
  <c r="AU16" i="32"/>
  <c r="Q16" i="32"/>
  <c r="S16" i="32" s="1"/>
  <c r="AM16" i="32" s="1"/>
  <c r="AO16" i="32" s="1"/>
  <c r="AY16" i="32" s="1"/>
  <c r="BA16" i="32"/>
  <c r="Q15" i="32"/>
  <c r="S15" i="32" s="1"/>
  <c r="Q14" i="32"/>
  <c r="S14" i="32" s="1"/>
  <c r="Q13" i="32"/>
  <c r="S13" i="32"/>
  <c r="Q12" i="32"/>
  <c r="S12" i="32" s="1"/>
  <c r="Q11" i="32"/>
  <c r="S11" i="32" s="1"/>
  <c r="Q10" i="32"/>
  <c r="S10" i="32" s="1"/>
  <c r="Q9" i="32"/>
  <c r="S9" i="32" s="1"/>
  <c r="AC8" i="32"/>
  <c r="Q8" i="32"/>
  <c r="W8" i="32" s="1"/>
  <c r="Y8" i="32" s="1"/>
  <c r="S8" i="32"/>
  <c r="AM8" i="32" s="1"/>
  <c r="AO8" i="32" s="1"/>
  <c r="AY8" i="32" s="1"/>
  <c r="BA8" i="32"/>
  <c r="Q46" i="33"/>
  <c r="W46" i="33" s="1"/>
  <c r="Y46" i="33" s="1"/>
  <c r="S46" i="33"/>
  <c r="AM46" i="33" s="1"/>
  <c r="AO46" i="33" s="1"/>
  <c r="BA46" i="33" s="1"/>
  <c r="AS45" i="33"/>
  <c r="AY45" i="33"/>
  <c r="Q45" i="33"/>
  <c r="W45" i="33" s="1"/>
  <c r="Y45" i="33" s="1"/>
  <c r="S45" i="33"/>
  <c r="AM45" i="33" s="1"/>
  <c r="AO45" i="33" s="1"/>
  <c r="BA45" i="33" s="1"/>
  <c r="AE45" i="33"/>
  <c r="AE43" i="33"/>
  <c r="S43" i="33"/>
  <c r="AK43" i="33"/>
  <c r="AC42" i="33"/>
  <c r="AU42" i="33"/>
  <c r="W42" i="33"/>
  <c r="Y42" i="33" s="1"/>
  <c r="BA42" i="33"/>
  <c r="AE41" i="33"/>
  <c r="AU41" i="33"/>
  <c r="S41" i="33"/>
  <c r="AK41" i="33"/>
  <c r="Q40" i="33"/>
  <c r="S40" i="33"/>
  <c r="AE39" i="33"/>
  <c r="Q39" i="33"/>
  <c r="S39" i="33" s="1"/>
  <c r="AU39" i="33"/>
  <c r="AK39" i="33"/>
  <c r="S38" i="33"/>
  <c r="AM38" i="33" s="1"/>
  <c r="AO38" i="33" s="1"/>
  <c r="BA38" i="33" s="1"/>
  <c r="AE38" i="33"/>
  <c r="Q37" i="33"/>
  <c r="S37" i="33" s="1"/>
  <c r="AS36" i="33"/>
  <c r="AY36" i="33"/>
  <c r="S36" i="33"/>
  <c r="AM36" i="33" s="1"/>
  <c r="AO36" i="33" s="1"/>
  <c r="BA36" i="33" s="1"/>
  <c r="AE36" i="33"/>
  <c r="Q34" i="33"/>
  <c r="S34" i="33" s="1"/>
  <c r="Q33" i="33"/>
  <c r="S33" i="33" s="1"/>
  <c r="AK32" i="33"/>
  <c r="Q32" i="33"/>
  <c r="BA32" i="33"/>
  <c r="AE32" i="33"/>
  <c r="Q31" i="33"/>
  <c r="S31" i="33" s="1"/>
  <c r="AM31" i="33" s="1"/>
  <c r="AO31" i="33" s="1"/>
  <c r="AY31" i="33" s="1"/>
  <c r="BA31" i="33"/>
  <c r="AE31" i="33"/>
  <c r="Q30" i="33"/>
  <c r="W30" i="33" s="1"/>
  <c r="S30" i="33"/>
  <c r="AM30" i="33" s="1"/>
  <c r="AO30" i="33" s="1"/>
  <c r="AY30" i="33" s="1"/>
  <c r="BA30" i="33"/>
  <c r="AE30" i="33"/>
  <c r="AK29" i="33"/>
  <c r="BA29" i="33"/>
  <c r="S29" i="33"/>
  <c r="W29" i="33"/>
  <c r="AE29" i="33"/>
  <c r="AU29" i="33"/>
  <c r="AU28" i="33"/>
  <c r="AE28" i="33"/>
  <c r="Q28" i="33"/>
  <c r="S28" i="33" s="1"/>
  <c r="AK28" i="33"/>
  <c r="Q27" i="33"/>
  <c r="W27" i="33" s="1"/>
  <c r="S27" i="33"/>
  <c r="AM27" i="33" s="1"/>
  <c r="AO27" i="33" s="1"/>
  <c r="AY27" i="33" s="1"/>
  <c r="BA27" i="33"/>
  <c r="AE27" i="33"/>
  <c r="Y26" i="33"/>
  <c r="AK26" i="33" s="1"/>
  <c r="AC26" i="33"/>
  <c r="S26" i="33"/>
  <c r="AM26" i="33" s="1"/>
  <c r="AO26" i="33" s="1"/>
  <c r="AY26" i="33" s="1"/>
  <c r="BA26" i="33"/>
  <c r="AE26" i="33"/>
  <c r="Q25" i="33"/>
  <c r="S25" i="33" s="1"/>
  <c r="AM25" i="33" s="1"/>
  <c r="AO25" i="33" s="1"/>
  <c r="AY25" i="33" s="1"/>
  <c r="BA25" i="33"/>
  <c r="S24" i="33"/>
  <c r="AM24" i="33" s="1"/>
  <c r="AO24" i="33" s="1"/>
  <c r="BA24" i="33" s="1"/>
  <c r="AE24" i="33"/>
  <c r="Q23" i="33"/>
  <c r="S23" i="33" s="1"/>
  <c r="Q22" i="33"/>
  <c r="S22" i="33" s="1"/>
  <c r="AM22" i="33" s="1"/>
  <c r="AO22" i="33" s="1"/>
  <c r="AY22" i="33" s="1"/>
  <c r="BA22" i="33"/>
  <c r="AS21" i="33"/>
  <c r="AU21" i="33"/>
  <c r="Q21" i="33"/>
  <c r="S21" i="33" s="1"/>
  <c r="AM21" i="33" s="1"/>
  <c r="AO21" i="33" s="1"/>
  <c r="AY21" i="33" s="1"/>
  <c r="W21" i="33"/>
  <c r="Y21" i="33" s="1"/>
  <c r="AK21" i="33" s="1"/>
  <c r="BA21" i="33"/>
  <c r="AE21" i="33"/>
  <c r="AU20" i="33"/>
  <c r="AE20" i="33"/>
  <c r="Q20" i="33"/>
  <c r="S20" i="33" s="1"/>
  <c r="AK20" i="33"/>
  <c r="AU19" i="33"/>
  <c r="AE19" i="33"/>
  <c r="Q19" i="33"/>
  <c r="S19" i="33" s="1"/>
  <c r="AK19" i="33"/>
  <c r="Q18" i="33"/>
  <c r="W18" i="33" s="1"/>
  <c r="Y18" i="33" s="1"/>
  <c r="AI18" i="33" s="1"/>
  <c r="Q17" i="33"/>
  <c r="W17" i="33" s="1"/>
  <c r="AE17" i="33"/>
  <c r="Q16" i="33"/>
  <c r="S16" i="33" s="1"/>
  <c r="AM16" i="33" s="1"/>
  <c r="AO16" i="33" s="1"/>
  <c r="AY16" i="33" s="1"/>
  <c r="BA16" i="33"/>
  <c r="Q15" i="33"/>
  <c r="W15" i="33" s="1"/>
  <c r="Y15" i="33" s="1"/>
  <c r="AI15" i="33" s="1"/>
  <c r="AE15" i="33"/>
  <c r="S15" i="33"/>
  <c r="Q14" i="33"/>
  <c r="S14" i="33" s="1"/>
  <c r="Q13" i="33"/>
  <c r="AI12" i="33"/>
  <c r="Q12" i="33"/>
  <c r="W12" i="33" s="1"/>
  <c r="Y12" i="33" s="1"/>
  <c r="AK12" i="33" s="1"/>
  <c r="AE12" i="33"/>
  <c r="Q11" i="33"/>
  <c r="W11" i="33" s="1"/>
  <c r="S11" i="33"/>
  <c r="AM11" i="33" s="1"/>
  <c r="AO11" i="33" s="1"/>
  <c r="AY11" i="33" s="1"/>
  <c r="AE11" i="33"/>
  <c r="Q10" i="33"/>
  <c r="S10" i="33" s="1"/>
  <c r="Q9" i="33"/>
  <c r="S9" i="33" s="1"/>
  <c r="Q8" i="33"/>
  <c r="S8" i="33" s="1"/>
  <c r="S46" i="34"/>
  <c r="AM46" i="34" s="1"/>
  <c r="AO46" i="34" s="1"/>
  <c r="BA46" i="34" s="1"/>
  <c r="AE46" i="34"/>
  <c r="AS45" i="34"/>
  <c r="Q45" i="34"/>
  <c r="W45" i="34" s="1"/>
  <c r="Y45" i="34" s="1"/>
  <c r="S45" i="34"/>
  <c r="AM45" i="34" s="1"/>
  <c r="AO45" i="34" s="1"/>
  <c r="AY45" i="34" s="1"/>
  <c r="BA45" i="34"/>
  <c r="AE43" i="34"/>
  <c r="S43" i="34"/>
  <c r="AK43" i="34"/>
  <c r="Q42" i="34"/>
  <c r="S42" i="34" s="1"/>
  <c r="AE41" i="34"/>
  <c r="S41" i="34"/>
  <c r="AK41" i="34"/>
  <c r="Q40" i="34"/>
  <c r="W40" i="34" s="1"/>
  <c r="Y40" i="34" s="1"/>
  <c r="S40" i="34"/>
  <c r="AM40" i="34" s="1"/>
  <c r="AO40" i="34" s="1"/>
  <c r="BA40" i="34" s="1"/>
  <c r="AE40" i="34"/>
  <c r="AE39" i="34"/>
  <c r="AU39" i="34"/>
  <c r="Q39" i="34"/>
  <c r="S39" i="34" s="1"/>
  <c r="AK39" i="34"/>
  <c r="Q38" i="34"/>
  <c r="Q37" i="34"/>
  <c r="S37" i="34" s="1"/>
  <c r="Q36" i="34"/>
  <c r="S36" i="34" s="1"/>
  <c r="AM36" i="34" s="1"/>
  <c r="AO36" i="34" s="1"/>
  <c r="AY36" i="34" s="1"/>
  <c r="W36" i="34"/>
  <c r="Y36" i="34" s="1"/>
  <c r="BA36" i="34"/>
  <c r="Q34" i="34"/>
  <c r="S34" i="34"/>
  <c r="Q33" i="34"/>
  <c r="S33" i="34" s="1"/>
  <c r="AU32" i="34"/>
  <c r="Q32" i="34"/>
  <c r="AE32" i="34"/>
  <c r="S32" i="34"/>
  <c r="AK32" i="34"/>
  <c r="AU31" i="34"/>
  <c r="AE31" i="34"/>
  <c r="Q31" i="34"/>
  <c r="S31" i="34" s="1"/>
  <c r="AK31" i="34"/>
  <c r="AE30" i="34"/>
  <c r="AU30" i="34"/>
  <c r="Q30" i="34"/>
  <c r="S30" i="34" s="1"/>
  <c r="AK30" i="34"/>
  <c r="AU29" i="34"/>
  <c r="AE29" i="34"/>
  <c r="Q29" i="34"/>
  <c r="S29" i="34"/>
  <c r="AK29" i="34"/>
  <c r="AU28" i="34"/>
  <c r="AE28" i="34"/>
  <c r="Q28" i="34"/>
  <c r="S28" i="34" s="1"/>
  <c r="AK28" i="34"/>
  <c r="Q27" i="34"/>
  <c r="S27" i="34"/>
  <c r="Q26" i="34"/>
  <c r="S26" i="34" s="1"/>
  <c r="Q25" i="34"/>
  <c r="S25" i="34" s="1"/>
  <c r="Q24" i="34"/>
  <c r="S24" i="34" s="1"/>
  <c r="Q23" i="34"/>
  <c r="W23" i="34" s="1"/>
  <c r="S23" i="34"/>
  <c r="AM23" i="34" s="1"/>
  <c r="AO23" i="34" s="1"/>
  <c r="AY23" i="34" s="1"/>
  <c r="BA23" i="34"/>
  <c r="AE23" i="34"/>
  <c r="Q22" i="34"/>
  <c r="S22" i="34" s="1"/>
  <c r="Q21" i="34"/>
  <c r="S21" i="34" s="1"/>
  <c r="AU20" i="34"/>
  <c r="AE20" i="34"/>
  <c r="Q20" i="34"/>
  <c r="S20" i="34" s="1"/>
  <c r="AK20" i="34"/>
  <c r="Q19" i="34"/>
  <c r="W19" i="34" s="1"/>
  <c r="BA19" i="34"/>
  <c r="AE19" i="34"/>
  <c r="Q18" i="34"/>
  <c r="S18" i="34" s="1"/>
  <c r="AM18" i="34" s="1"/>
  <c r="AO18" i="34" s="1"/>
  <c r="AY18" i="34" s="1"/>
  <c r="W18" i="34"/>
  <c r="AE18" i="34"/>
  <c r="Q17" i="34"/>
  <c r="S17" i="34" s="1"/>
  <c r="Q16" i="34"/>
  <c r="W16" i="34" s="1"/>
  <c r="S16" i="34"/>
  <c r="AM16" i="34" s="1"/>
  <c r="AO16" i="34" s="1"/>
  <c r="AY16" i="34" s="1"/>
  <c r="BA16" i="34"/>
  <c r="AE16" i="34"/>
  <c r="Q15" i="34"/>
  <c r="S15" i="34" s="1"/>
  <c r="Q14" i="34"/>
  <c r="S14" i="34" s="1"/>
  <c r="Q13" i="34"/>
  <c r="W13" i="34" s="1"/>
  <c r="S13" i="34"/>
  <c r="AM13" i="34" s="1"/>
  <c r="AO13" i="34" s="1"/>
  <c r="AY13" i="34" s="1"/>
  <c r="BA13" i="34"/>
  <c r="AE13" i="34"/>
  <c r="AS12" i="34"/>
  <c r="AU12" i="34"/>
  <c r="Q12" i="34"/>
  <c r="S12" i="34" s="1"/>
  <c r="AM12" i="34" s="1"/>
  <c r="AO12" i="34" s="1"/>
  <c r="AY12" i="34" s="1"/>
  <c r="BA12" i="34"/>
  <c r="Q11" i="34"/>
  <c r="Q10" i="34"/>
  <c r="W10" i="34" s="1"/>
  <c r="S10" i="34"/>
  <c r="AM10" i="34" s="1"/>
  <c r="AO10" i="34" s="1"/>
  <c r="AY10" i="34" s="1"/>
  <c r="BA10" i="34"/>
  <c r="AE10" i="34"/>
  <c r="Q9" i="34"/>
  <c r="S9" i="34"/>
  <c r="Q8" i="34"/>
  <c r="S8" i="34" s="1"/>
  <c r="Q46" i="35"/>
  <c r="W46" i="35" s="1"/>
  <c r="Y46" i="35" s="1"/>
  <c r="S46" i="35"/>
  <c r="AM46" i="35" s="1"/>
  <c r="AO46" i="35" s="1"/>
  <c r="AY46" i="35" s="1"/>
  <c r="AY45" i="35"/>
  <c r="AK45" i="35"/>
  <c r="S45" i="35"/>
  <c r="AM45" i="35" s="1"/>
  <c r="AO45" i="35" s="1"/>
  <c r="BA45" i="35" s="1"/>
  <c r="AE45" i="35"/>
  <c r="AE43" i="35"/>
  <c r="S43" i="35"/>
  <c r="AK43" i="35"/>
  <c r="Q42" i="35"/>
  <c r="S42" i="35" s="1"/>
  <c r="AE41" i="35"/>
  <c r="S41" i="35"/>
  <c r="AK41" i="35"/>
  <c r="Q40" i="35"/>
  <c r="S40" i="35" s="1"/>
  <c r="AS39" i="35"/>
  <c r="AY39" i="35"/>
  <c r="Q39" i="35"/>
  <c r="S39" i="35" s="1"/>
  <c r="AM39" i="35" s="1"/>
  <c r="AO39" i="35" s="1"/>
  <c r="BA39" i="35"/>
  <c r="AE39" i="35"/>
  <c r="AC38" i="35"/>
  <c r="Q38" i="35"/>
  <c r="W38" i="35" s="1"/>
  <c r="Y38" i="35" s="1"/>
  <c r="S38" i="35"/>
  <c r="AM38" i="35" s="1"/>
  <c r="AO38" i="35" s="1"/>
  <c r="BA38" i="35" s="1"/>
  <c r="Q37" i="35"/>
  <c r="S37" i="35" s="1"/>
  <c r="AM37" i="35" s="1"/>
  <c r="AO37" i="35" s="1"/>
  <c r="AS36" i="35"/>
  <c r="AY36" i="35"/>
  <c r="Q36" i="35"/>
  <c r="S36" i="35" s="1"/>
  <c r="AM36" i="35" s="1"/>
  <c r="AO36" i="35" s="1"/>
  <c r="BA36" i="35" s="1"/>
  <c r="W36" i="35"/>
  <c r="Y36" i="35" s="1"/>
  <c r="AE36" i="35"/>
  <c r="Q34" i="35"/>
  <c r="Q33" i="35"/>
  <c r="S33" i="35"/>
  <c r="Q32" i="35"/>
  <c r="W32" i="35" s="1"/>
  <c r="AE32" i="35"/>
  <c r="AU32" i="35"/>
  <c r="AK32" i="35"/>
  <c r="AU31" i="35"/>
  <c r="AE31" i="35"/>
  <c r="Q31" i="35"/>
  <c r="S31" i="35" s="1"/>
  <c r="AK31" i="35"/>
  <c r="Q30" i="35"/>
  <c r="W30" i="35" s="1"/>
  <c r="Y30" i="35" s="1"/>
  <c r="AI30" i="35" s="1"/>
  <c r="BA30" i="35"/>
  <c r="AE30" i="35"/>
  <c r="AU29" i="35"/>
  <c r="AE29" i="35"/>
  <c r="Q29" i="35"/>
  <c r="S29" i="35" s="1"/>
  <c r="AK29" i="35"/>
  <c r="AU28" i="35"/>
  <c r="AE28" i="35"/>
  <c r="Q28" i="35"/>
  <c r="S28" i="35" s="1"/>
  <c r="AK28" i="35"/>
  <c r="Q27" i="35"/>
  <c r="S27" i="35" s="1"/>
  <c r="Q26" i="35"/>
  <c r="S26" i="35" s="1"/>
  <c r="Q25" i="35"/>
  <c r="S25" i="35" s="1"/>
  <c r="Q24" i="35"/>
  <c r="S24" i="35" s="1"/>
  <c r="AC23" i="35"/>
  <c r="AU23" i="35"/>
  <c r="Q23" i="35"/>
  <c r="W23" i="35" s="1"/>
  <c r="Y23" i="35" s="1"/>
  <c r="AK23" i="35" s="1"/>
  <c r="S23" i="35"/>
  <c r="AM23" i="35" s="1"/>
  <c r="AO23" i="35" s="1"/>
  <c r="AY23" i="35" s="1"/>
  <c r="BA23" i="35"/>
  <c r="AE23" i="35"/>
  <c r="Q22" i="35"/>
  <c r="W22" i="35" s="1"/>
  <c r="S22" i="35"/>
  <c r="AM22" i="35" s="1"/>
  <c r="AO22" i="35" s="1"/>
  <c r="AY22" i="35" s="1"/>
  <c r="AE22" i="35"/>
  <c r="Q21" i="35"/>
  <c r="S21" i="35"/>
  <c r="Q20" i="35"/>
  <c r="W20" i="35" s="1"/>
  <c r="S20" i="35"/>
  <c r="AM20" i="35" s="1"/>
  <c r="AO20" i="35" s="1"/>
  <c r="AY20" i="35" s="1"/>
  <c r="BA20" i="35"/>
  <c r="AE20" i="35"/>
  <c r="AU19" i="35"/>
  <c r="Q19" i="35"/>
  <c r="S19" i="35" s="1"/>
  <c r="AE19" i="35"/>
  <c r="AK19" i="35"/>
  <c r="Q18" i="35"/>
  <c r="W18" i="35" s="1"/>
  <c r="Y18" i="35" s="1"/>
  <c r="AK18" i="35" s="1"/>
  <c r="AE18" i="35"/>
  <c r="Q17" i="35"/>
  <c r="W17" i="35" s="1"/>
  <c r="AE17" i="35"/>
  <c r="Q16" i="35"/>
  <c r="W16" i="35" s="1"/>
  <c r="S16" i="35"/>
  <c r="AM16" i="35" s="1"/>
  <c r="AO16" i="35" s="1"/>
  <c r="AY16" i="35" s="1"/>
  <c r="BA16" i="35"/>
  <c r="AE16" i="35"/>
  <c r="Q15" i="35"/>
  <c r="W15" i="35" s="1"/>
  <c r="AE15" i="35"/>
  <c r="Q14" i="35"/>
  <c r="S14" i="35" s="1"/>
  <c r="AM14" i="35" s="1"/>
  <c r="AO14" i="35" s="1"/>
  <c r="AY14" i="35" s="1"/>
  <c r="W14" i="35"/>
  <c r="BA14" i="35"/>
  <c r="AE14" i="35"/>
  <c r="Q13" i="35"/>
  <c r="W13" i="35" s="1"/>
  <c r="AE13" i="35"/>
  <c r="Q12" i="35"/>
  <c r="S12" i="35" s="1"/>
  <c r="Q11" i="35"/>
  <c r="S11" i="35" s="1"/>
  <c r="Q10" i="35"/>
  <c r="S10" i="35"/>
  <c r="Q9" i="35"/>
  <c r="W9" i="35" s="1"/>
  <c r="AE9" i="35"/>
  <c r="S8" i="35"/>
  <c r="AM8" i="35" s="1"/>
  <c r="AO8" i="35" s="1"/>
  <c r="AY8" i="35" s="1"/>
  <c r="AE8" i="35"/>
  <c r="S46" i="36"/>
  <c r="AM46" i="36" s="1"/>
  <c r="AO46" i="36" s="1"/>
  <c r="BA46" i="36" s="1"/>
  <c r="AE46" i="36"/>
  <c r="Q45" i="36"/>
  <c r="W45" i="36" s="1"/>
  <c r="Y45" i="36" s="1"/>
  <c r="S45" i="36"/>
  <c r="AM45" i="36" s="1"/>
  <c r="AO45" i="36" s="1"/>
  <c r="AY45" i="36" s="1"/>
  <c r="BA45" i="36"/>
  <c r="AE43" i="36"/>
  <c r="S43" i="36"/>
  <c r="AK43" i="36"/>
  <c r="Q42" i="36"/>
  <c r="S42" i="36" s="1"/>
  <c r="AE41" i="36"/>
  <c r="S41" i="36"/>
  <c r="AK41" i="36"/>
  <c r="AS40" i="36"/>
  <c r="Q40" i="36"/>
  <c r="S40" i="36" s="1"/>
  <c r="AM40" i="36" s="1"/>
  <c r="AO40" i="36" s="1"/>
  <c r="BA40" i="36" s="1"/>
  <c r="W40" i="36"/>
  <c r="Y40" i="36" s="1"/>
  <c r="AE40" i="36"/>
  <c r="AU39" i="36"/>
  <c r="AE39" i="36"/>
  <c r="Q39" i="36"/>
  <c r="S39" i="36"/>
  <c r="AK39" i="36"/>
  <c r="Q38" i="36"/>
  <c r="W38" i="36" s="1"/>
  <c r="Y38" i="36" s="1"/>
  <c r="S38" i="36"/>
  <c r="AM38" i="36" s="1"/>
  <c r="AO38" i="36" s="1"/>
  <c r="BA38" i="36" s="1"/>
  <c r="AE38" i="36"/>
  <c r="Q37" i="36"/>
  <c r="S37" i="36" s="1"/>
  <c r="AS36" i="36"/>
  <c r="AY36" i="36"/>
  <c r="Q36" i="36"/>
  <c r="S36" i="36" s="1"/>
  <c r="AM36" i="36" s="1"/>
  <c r="AO36" i="36" s="1"/>
  <c r="BA36" i="36" s="1"/>
  <c r="W36" i="36"/>
  <c r="Y36" i="36" s="1"/>
  <c r="AE36" i="36"/>
  <c r="AU34" i="36"/>
  <c r="W34" i="36"/>
  <c r="Y34" i="36" s="1"/>
  <c r="BA34" i="36"/>
  <c r="Q33" i="36"/>
  <c r="S33" i="36" s="1"/>
  <c r="AU32" i="36"/>
  <c r="AE32" i="36"/>
  <c r="Q32" i="36"/>
  <c r="S32" i="36" s="1"/>
  <c r="AK32" i="36"/>
  <c r="AU31" i="36"/>
  <c r="AE31" i="36"/>
  <c r="Q31" i="36"/>
  <c r="S31" i="36" s="1"/>
  <c r="AK31" i="36"/>
  <c r="AU30" i="36"/>
  <c r="AE30" i="36"/>
  <c r="Q30" i="36"/>
  <c r="S30" i="36" s="1"/>
  <c r="AK30" i="36"/>
  <c r="AU29" i="36"/>
  <c r="Q29" i="36"/>
  <c r="S29" i="36" s="1"/>
  <c r="AE29" i="36"/>
  <c r="AK29" i="36"/>
  <c r="AE28" i="36"/>
  <c r="AU28" i="36"/>
  <c r="Q28" i="36"/>
  <c r="S28" i="36" s="1"/>
  <c r="AK28" i="36"/>
  <c r="Q27" i="36"/>
  <c r="S27" i="36" s="1"/>
  <c r="Q26" i="36"/>
  <c r="W26" i="36" s="1"/>
  <c r="Y26" i="36" s="1"/>
  <c r="AI26" i="36" s="1"/>
  <c r="S26" i="36"/>
  <c r="AM26" i="36" s="1"/>
  <c r="AO26" i="36" s="1"/>
  <c r="BA26" i="36" s="1"/>
  <c r="Q25" i="36"/>
  <c r="S25" i="36" s="1"/>
  <c r="Q24" i="36"/>
  <c r="S24" i="36"/>
  <c r="AC23" i="36"/>
  <c r="Q23" i="36"/>
  <c r="W23" i="36" s="1"/>
  <c r="Y23" i="36" s="1"/>
  <c r="AK23" i="36" s="1"/>
  <c r="AE23" i="36"/>
  <c r="Q22" i="36"/>
  <c r="Q21" i="36"/>
  <c r="S21" i="36" s="1"/>
  <c r="AE20" i="36"/>
  <c r="AU20" i="36"/>
  <c r="Q20" i="36"/>
  <c r="S20" i="36" s="1"/>
  <c r="AK20" i="36"/>
  <c r="AU19" i="36"/>
  <c r="AE19" i="36"/>
  <c r="Q19" i="36"/>
  <c r="S19" i="36" s="1"/>
  <c r="AK19" i="36"/>
  <c r="Q18" i="36"/>
  <c r="W18" i="36" s="1"/>
  <c r="S18" i="36"/>
  <c r="AM18" i="36" s="1"/>
  <c r="AO18" i="36" s="1"/>
  <c r="AY18" i="36" s="1"/>
  <c r="BA18" i="36"/>
  <c r="AE18" i="36"/>
  <c r="Q17" i="36"/>
  <c r="S17" i="36" s="1"/>
  <c r="Q16" i="36"/>
  <c r="S16" i="36" s="1"/>
  <c r="AI15" i="36"/>
  <c r="Q15" i="36"/>
  <c r="W15" i="36" s="1"/>
  <c r="Y15" i="36" s="1"/>
  <c r="AK15" i="36" s="1"/>
  <c r="AE15" i="36"/>
  <c r="Q14" i="36"/>
  <c r="W14" i="36" s="1"/>
  <c r="AE14" i="36"/>
  <c r="Q13" i="36"/>
  <c r="S13" i="36" s="1"/>
  <c r="Q12" i="36"/>
  <c r="S12" i="36"/>
  <c r="Q11" i="36"/>
  <c r="Q10" i="36"/>
  <c r="S10" i="36" s="1"/>
  <c r="Q9" i="36"/>
  <c r="W9" i="36" s="1"/>
  <c r="AE9" i="36"/>
  <c r="AU8" i="36"/>
  <c r="W8" i="36"/>
  <c r="Y8" i="36" s="1"/>
  <c r="BA8" i="36"/>
  <c r="AE46" i="37"/>
  <c r="AU46" i="37"/>
  <c r="Q46" i="37"/>
  <c r="S46" i="37" s="1"/>
  <c r="AK46" i="37"/>
  <c r="Q45" i="37"/>
  <c r="S45" i="37" s="1"/>
  <c r="AE43" i="37"/>
  <c r="S43" i="37"/>
  <c r="AK43" i="37"/>
  <c r="Q42" i="37"/>
  <c r="S42" i="37" s="1"/>
  <c r="AU41" i="37"/>
  <c r="AE41" i="37"/>
  <c r="S41" i="37"/>
  <c r="AK41" i="37"/>
  <c r="Q40" i="37"/>
  <c r="W40" i="37" s="1"/>
  <c r="S40" i="37"/>
  <c r="AM40" i="37" s="1"/>
  <c r="AO40" i="37" s="1"/>
  <c r="AY40" i="37" s="1"/>
  <c r="BA40" i="37"/>
  <c r="AE40" i="37"/>
  <c r="Q39" i="37"/>
  <c r="W39" i="37" s="1"/>
  <c r="Y39" i="37" s="1"/>
  <c r="AI39" i="37" s="1"/>
  <c r="BA39" i="37"/>
  <c r="AE39" i="37"/>
  <c r="Q38" i="37"/>
  <c r="W38" i="37" s="1"/>
  <c r="BA38" i="37"/>
  <c r="AE38" i="37"/>
  <c r="Q37" i="37"/>
  <c r="S37" i="37"/>
  <c r="Q36" i="37"/>
  <c r="S36" i="37" s="1"/>
  <c r="Q34" i="37"/>
  <c r="W34" i="37" s="1"/>
  <c r="Y34" i="37" s="1"/>
  <c r="S34" i="37"/>
  <c r="AM34" i="37" s="1"/>
  <c r="AO34" i="37" s="1"/>
  <c r="AY34" i="37" s="1"/>
  <c r="Q33" i="37"/>
  <c r="S33" i="37" s="1"/>
  <c r="AU32" i="37"/>
  <c r="AE32" i="37"/>
  <c r="Q32" i="37"/>
  <c r="S32" i="37" s="1"/>
  <c r="AK32" i="37"/>
  <c r="AU31" i="37"/>
  <c r="AK31" i="37"/>
  <c r="Q31" i="37"/>
  <c r="S31" i="37" s="1"/>
  <c r="AM31" i="37" s="1"/>
  <c r="AO31" i="37" s="1"/>
  <c r="AY31" i="37" s="1"/>
  <c r="BA31" i="37"/>
  <c r="AE31" i="37"/>
  <c r="AS30" i="37"/>
  <c r="Q30" i="37"/>
  <c r="S30" i="37" s="1"/>
  <c r="AM30" i="37" s="1"/>
  <c r="AO30" i="37" s="1"/>
  <c r="AY30" i="37" s="1"/>
  <c r="BA30" i="37"/>
  <c r="AE30" i="37"/>
  <c r="AU29" i="37"/>
  <c r="Q29" i="37"/>
  <c r="S29" i="37" s="1"/>
  <c r="AE29" i="37"/>
  <c r="AK29" i="37"/>
  <c r="AU28" i="37"/>
  <c r="Q28" i="37"/>
  <c r="S28" i="37" s="1"/>
  <c r="AE28" i="37"/>
  <c r="AK28" i="37"/>
  <c r="Q27" i="37"/>
  <c r="W27" i="37" s="1"/>
  <c r="AE27" i="37"/>
  <c r="Q26" i="37"/>
  <c r="S26" i="37" s="1"/>
  <c r="Q25" i="37"/>
  <c r="S25" i="37" s="1"/>
  <c r="AS24" i="37"/>
  <c r="AY24" i="37"/>
  <c r="AU24" i="37"/>
  <c r="S24" i="37"/>
  <c r="AM24" i="37" s="1"/>
  <c r="AO24" i="37" s="1"/>
  <c r="BA24" i="37" s="1"/>
  <c r="AE24" i="37"/>
  <c r="Q23" i="37"/>
  <c r="S23" i="37" s="1"/>
  <c r="Q22" i="37"/>
  <c r="S22" i="37" s="1"/>
  <c r="S21" i="37"/>
  <c r="W21" i="37"/>
  <c r="AE21" i="37"/>
  <c r="AU20" i="37"/>
  <c r="AE20" i="37"/>
  <c r="Q20" i="37"/>
  <c r="S20" i="37"/>
  <c r="AK20" i="37"/>
  <c r="AU19" i="37"/>
  <c r="AE19" i="37"/>
  <c r="Q19" i="37"/>
  <c r="S19" i="37" s="1"/>
  <c r="AK19" i="37"/>
  <c r="Q18" i="37"/>
  <c r="S18" i="37" s="1"/>
  <c r="AM18" i="37" s="1"/>
  <c r="AO18" i="37" s="1"/>
  <c r="AY18" i="37" s="1"/>
  <c r="BA18" i="37"/>
  <c r="Q17" i="37"/>
  <c r="S17" i="37" s="1"/>
  <c r="AM17" i="37" s="1"/>
  <c r="AO17" i="37" s="1"/>
  <c r="AY17" i="37" s="1"/>
  <c r="W17" i="37"/>
  <c r="BA17" i="37"/>
  <c r="AE17" i="37"/>
  <c r="Q16" i="37"/>
  <c r="S16" i="37" s="1"/>
  <c r="Q15" i="37"/>
  <c r="S15" i="37" s="1"/>
  <c r="Q14" i="37"/>
  <c r="S14" i="37" s="1"/>
  <c r="AM14" i="37" s="1"/>
  <c r="AO14" i="37" s="1"/>
  <c r="AY14" i="37" s="1"/>
  <c r="W14" i="37"/>
  <c r="BA14" i="37"/>
  <c r="AE14" i="37"/>
  <c r="Q13" i="37"/>
  <c r="W13" i="37" s="1"/>
  <c r="AE13" i="37"/>
  <c r="Q12" i="37"/>
  <c r="S12" i="37" s="1"/>
  <c r="Q11" i="37"/>
  <c r="S11" i="37" s="1"/>
  <c r="S10" i="37"/>
  <c r="AM10" i="37" s="1"/>
  <c r="AO10" i="37" s="1"/>
  <c r="AY10" i="37" s="1"/>
  <c r="BA10" i="37"/>
  <c r="AE10" i="37"/>
  <c r="Q9" i="37"/>
  <c r="Q8" i="37"/>
  <c r="S8" i="37" s="1"/>
  <c r="AK46" i="38"/>
  <c r="Q46" i="38"/>
  <c r="BA46" i="38"/>
  <c r="AE46" i="38"/>
  <c r="Q45" i="38"/>
  <c r="W45" i="38" s="1"/>
  <c r="Y45" i="38" s="1"/>
  <c r="S45" i="38"/>
  <c r="AM45" i="38" s="1"/>
  <c r="AO45" i="38" s="1"/>
  <c r="AY45" i="38" s="1"/>
  <c r="AE43" i="38"/>
  <c r="S43" i="38"/>
  <c r="AK43" i="38"/>
  <c r="S42" i="38"/>
  <c r="AM42" i="38" s="1"/>
  <c r="AO42" i="38" s="1"/>
  <c r="AY42" i="38" s="1"/>
  <c r="AE42" i="38"/>
  <c r="AU41" i="38"/>
  <c r="AE41" i="38"/>
  <c r="S41" i="38"/>
  <c r="AK41" i="38"/>
  <c r="AS40" i="38"/>
  <c r="Q40" i="38"/>
  <c r="W40" i="38" s="1"/>
  <c r="Y40" i="38" s="1"/>
  <c r="AI40" i="38" s="1"/>
  <c r="S40" i="38"/>
  <c r="AM40" i="38" s="1"/>
  <c r="AO40" i="38" s="1"/>
  <c r="AY40" i="38" s="1"/>
  <c r="BA40" i="38"/>
  <c r="AE40" i="38"/>
  <c r="Q39" i="38"/>
  <c r="W39" i="38" s="1"/>
  <c r="Y39" i="38" s="1"/>
  <c r="AI39" i="38" s="1"/>
  <c r="BA39" i="38"/>
  <c r="S39" i="38"/>
  <c r="AM39" i="38" s="1"/>
  <c r="AO39" i="38" s="1"/>
  <c r="AY39" i="38" s="1"/>
  <c r="AE39" i="38"/>
  <c r="AS38" i="38"/>
  <c r="AY38" i="38"/>
  <c r="Q38" i="38"/>
  <c r="S38" i="38" s="1"/>
  <c r="AM38" i="38" s="1"/>
  <c r="AO38" i="38" s="1"/>
  <c r="BA38" i="38"/>
  <c r="AE38" i="38"/>
  <c r="Q37" i="38"/>
  <c r="S37" i="38" s="1"/>
  <c r="Q36" i="38"/>
  <c r="W36" i="38" s="1"/>
  <c r="Y36" i="38" s="1"/>
  <c r="S36" i="38"/>
  <c r="AM36" i="38" s="1"/>
  <c r="AO36" i="38" s="1"/>
  <c r="AY36" i="38" s="1"/>
  <c r="BA36" i="38"/>
  <c r="Q34" i="38"/>
  <c r="S34" i="38" s="1"/>
  <c r="Q33" i="38"/>
  <c r="S33" i="38" s="1"/>
  <c r="AU32" i="38"/>
  <c r="Q32" i="38"/>
  <c r="S32" i="38" s="1"/>
  <c r="AE32" i="38"/>
  <c r="AK32" i="38"/>
  <c r="AU31" i="38"/>
  <c r="Q31" i="38"/>
  <c r="S31" i="38" s="1"/>
  <c r="AE31" i="38"/>
  <c r="AK31" i="38"/>
  <c r="AU30" i="38"/>
  <c r="AE30" i="38"/>
  <c r="Q30" i="38"/>
  <c r="S30" i="38" s="1"/>
  <c r="AK30" i="38"/>
  <c r="AU29" i="38"/>
  <c r="Q29" i="38"/>
  <c r="S29" i="38" s="1"/>
  <c r="AE29" i="38"/>
  <c r="AK29" i="38"/>
  <c r="AE28" i="38"/>
  <c r="AU28" i="38"/>
  <c r="Q28" i="38"/>
  <c r="S28" i="38" s="1"/>
  <c r="AK28" i="38"/>
  <c r="Q27" i="38"/>
  <c r="S27" i="38" s="1"/>
  <c r="Q26" i="38"/>
  <c r="W26" i="38" s="1"/>
  <c r="Y26" i="38" s="1"/>
  <c r="AK26" i="38" s="1"/>
  <c r="S26" i="38"/>
  <c r="AM26" i="38" s="1"/>
  <c r="AO26" i="38" s="1"/>
  <c r="AY26" i="38" s="1"/>
  <c r="BA26" i="38"/>
  <c r="AE26" i="38"/>
  <c r="AS25" i="38"/>
  <c r="AU25" i="38"/>
  <c r="Q25" i="38"/>
  <c r="S25" i="38" s="1"/>
  <c r="AM25" i="38" s="1"/>
  <c r="AO25" i="38" s="1"/>
  <c r="AY25" i="38" s="1"/>
  <c r="W25" i="38"/>
  <c r="Y25" i="38" s="1"/>
  <c r="AK25" i="38" s="1"/>
  <c r="BA25" i="38"/>
  <c r="AE25" i="38"/>
  <c r="Q24" i="38"/>
  <c r="S24" i="38" s="1"/>
  <c r="Q23" i="38"/>
  <c r="S23" i="38" s="1"/>
  <c r="AC22" i="38"/>
  <c r="Q22" i="38"/>
  <c r="W22" i="38" s="1"/>
  <c r="Y22" i="38" s="1"/>
  <c r="AK22" i="38" s="1"/>
  <c r="S22" i="38"/>
  <c r="AM22" i="38" s="1"/>
  <c r="AO22" i="38" s="1"/>
  <c r="AY22" i="38" s="1"/>
  <c r="BA22" i="38"/>
  <c r="AE22" i="38"/>
  <c r="Q21" i="38"/>
  <c r="S21" i="38" s="1"/>
  <c r="AU20" i="38"/>
  <c r="Q20" i="38"/>
  <c r="S20" i="38" s="1"/>
  <c r="AE20" i="38"/>
  <c r="AK20" i="38"/>
  <c r="Q19" i="38"/>
  <c r="W19" i="38" s="1"/>
  <c r="BA19" i="38"/>
  <c r="AE19" i="38"/>
  <c r="Q18" i="38"/>
  <c r="S18" i="38" s="1"/>
  <c r="AM18" i="38" s="1"/>
  <c r="AO18" i="38" s="1"/>
  <c r="AY18" i="38" s="1"/>
  <c r="W18" i="38"/>
  <c r="BA18" i="38"/>
  <c r="AE18" i="38"/>
  <c r="Q17" i="38"/>
  <c r="S17" i="38" s="1"/>
  <c r="Q16" i="38"/>
  <c r="S16" i="38" s="1"/>
  <c r="Q15" i="38"/>
  <c r="W15" i="38" s="1"/>
  <c r="AE15" i="38" s="1"/>
  <c r="S15" i="38"/>
  <c r="Q14" i="38"/>
  <c r="Q13" i="38"/>
  <c r="W13" i="38" s="1"/>
  <c r="S13" i="38"/>
  <c r="AM13" i="38" s="1"/>
  <c r="AO13" i="38" s="1"/>
  <c r="AY13" i="38" s="1"/>
  <c r="BA13" i="38"/>
  <c r="AE13" i="38"/>
  <c r="Q12" i="38"/>
  <c r="S12" i="38" s="1"/>
  <c r="AM12" i="38" s="1"/>
  <c r="AO12" i="38" s="1"/>
  <c r="AY12" i="38" s="1"/>
  <c r="BA12" i="38"/>
  <c r="Q11" i="38"/>
  <c r="W11" i="38" s="1"/>
  <c r="AE11" i="38" s="1"/>
  <c r="S11" i="38"/>
  <c r="Q10" i="38"/>
  <c r="S10" i="38" s="1"/>
  <c r="Q9" i="38"/>
  <c r="W9" i="38" s="1"/>
  <c r="AE9" i="38"/>
  <c r="Q8" i="38"/>
  <c r="S8" i="38" s="1"/>
  <c r="AC46" i="39"/>
  <c r="Q46" i="39"/>
  <c r="W46" i="39" s="1"/>
  <c r="Y46" i="39" s="1"/>
  <c r="S46" i="39"/>
  <c r="AM46" i="39" s="1"/>
  <c r="AO46" i="39" s="1"/>
  <c r="BA46" i="39" s="1"/>
  <c r="AC45" i="39"/>
  <c r="Q45" i="39"/>
  <c r="W45" i="39" s="1"/>
  <c r="Y45" i="39" s="1"/>
  <c r="AE45" i="39"/>
  <c r="AE43" i="39"/>
  <c r="S43" i="39"/>
  <c r="AK43" i="39"/>
  <c r="AC42" i="39"/>
  <c r="Q42" i="39"/>
  <c r="W42" i="39" s="1"/>
  <c r="Y42" i="39" s="1"/>
  <c r="AE42" i="39"/>
  <c r="AE41" i="39"/>
  <c r="AU41" i="39"/>
  <c r="S41" i="39"/>
  <c r="AK41" i="39"/>
  <c r="S40" i="39"/>
  <c r="AM40" i="39" s="1"/>
  <c r="AO40" i="39" s="1"/>
  <c r="AE40" i="39"/>
  <c r="AE39" i="39"/>
  <c r="Q39" i="39"/>
  <c r="S39" i="39" s="1"/>
  <c r="AU39" i="39"/>
  <c r="AK39" i="39"/>
  <c r="AC38" i="39"/>
  <c r="AU38" i="39"/>
  <c r="W38" i="39"/>
  <c r="Y38" i="39" s="1"/>
  <c r="BA38" i="39"/>
  <c r="Q37" i="39"/>
  <c r="S37" i="39" s="1"/>
  <c r="Q36" i="39"/>
  <c r="S36" i="39" s="1"/>
  <c r="Q34" i="39"/>
  <c r="W34" i="39" s="1"/>
  <c r="Y34" i="39" s="1"/>
  <c r="S34" i="39"/>
  <c r="AM34" i="39" s="1"/>
  <c r="AO34" i="39" s="1"/>
  <c r="BA34" i="39" s="1"/>
  <c r="S33" i="39"/>
  <c r="AM33" i="39" s="1"/>
  <c r="AO33" i="39" s="1"/>
  <c r="BA33" i="39" s="1"/>
  <c r="AE33" i="39"/>
  <c r="AE32" i="39"/>
  <c r="AU32" i="39"/>
  <c r="Q32" i="39"/>
  <c r="S32" i="39" s="1"/>
  <c r="AK32" i="39"/>
  <c r="AU31" i="39"/>
  <c r="Q31" i="39"/>
  <c r="S31" i="39" s="1"/>
  <c r="AE31" i="39"/>
  <c r="AK31" i="39"/>
  <c r="AU30" i="39"/>
  <c r="AE30" i="39"/>
  <c r="Q30" i="39"/>
  <c r="S30" i="39" s="1"/>
  <c r="AK30" i="39"/>
  <c r="AU29" i="39"/>
  <c r="Q29" i="39"/>
  <c r="S29" i="39" s="1"/>
  <c r="AE29" i="39"/>
  <c r="AK29" i="39"/>
  <c r="AU28" i="39"/>
  <c r="AE28" i="39"/>
  <c r="Q28" i="39"/>
  <c r="S28" i="39" s="1"/>
  <c r="AK28" i="39"/>
  <c r="Q27" i="39"/>
  <c r="W27" i="39" s="1"/>
  <c r="S27" i="39"/>
  <c r="AM27" i="39" s="1"/>
  <c r="AO27" i="39" s="1"/>
  <c r="AY27" i="39" s="1"/>
  <c r="AE27" i="39"/>
  <c r="Q26" i="39"/>
  <c r="S26" i="39" s="1"/>
  <c r="Q25" i="39"/>
  <c r="S25" i="39" s="1"/>
  <c r="Q24" i="39"/>
  <c r="S24" i="39" s="1"/>
  <c r="Q23" i="39"/>
  <c r="W23" i="39" s="1"/>
  <c r="AE23" i="39"/>
  <c r="Q22" i="39"/>
  <c r="S22" i="39" s="1"/>
  <c r="Q21" i="39"/>
  <c r="S21" i="39"/>
  <c r="AU20" i="39"/>
  <c r="AE20" i="39"/>
  <c r="Q20" i="39"/>
  <c r="S20" i="39" s="1"/>
  <c r="AK20" i="39"/>
  <c r="Q19" i="39"/>
  <c r="W19" i="39" s="1"/>
  <c r="S19" i="39"/>
  <c r="AM19" i="39" s="1"/>
  <c r="AO19" i="39" s="1"/>
  <c r="AY19" i="39" s="1"/>
  <c r="BA19" i="39"/>
  <c r="AE19" i="39"/>
  <c r="AI18" i="39"/>
  <c r="Q18" i="39"/>
  <c r="W18" i="39" s="1"/>
  <c r="Y18" i="39" s="1"/>
  <c r="AK18" i="39" s="1"/>
  <c r="S18" i="39"/>
  <c r="AM18" i="39" s="1"/>
  <c r="AO18" i="39" s="1"/>
  <c r="AY18" i="39" s="1"/>
  <c r="BA18" i="39"/>
  <c r="AE18" i="39"/>
  <c r="Q17" i="39"/>
  <c r="Q16" i="39"/>
  <c r="S16" i="39" s="1"/>
  <c r="AM16" i="39" s="1"/>
  <c r="AO16" i="39" s="1"/>
  <c r="AY16" i="39" s="1"/>
  <c r="W16" i="39"/>
  <c r="BA16" i="39"/>
  <c r="AE16" i="39"/>
  <c r="Q15" i="39"/>
  <c r="S15" i="39" s="1"/>
  <c r="Q14" i="39"/>
  <c r="S14" i="39" s="1"/>
  <c r="Q13" i="39"/>
  <c r="W13" i="39" s="1"/>
  <c r="Y13" i="39" s="1"/>
  <c r="AK13" i="39" s="1"/>
  <c r="S13" i="39"/>
  <c r="AM13" i="39" s="1"/>
  <c r="AO13" i="39" s="1"/>
  <c r="AY13" i="39" s="1"/>
  <c r="AE13" i="39"/>
  <c r="Q12" i="39"/>
  <c r="S12" i="39" s="1"/>
  <c r="Q11" i="39"/>
  <c r="W11" i="39" s="1"/>
  <c r="AE11" i="39"/>
  <c r="Q10" i="39"/>
  <c r="S10" i="39" s="1"/>
  <c r="Q9" i="39"/>
  <c r="S9" i="39" s="1"/>
  <c r="Q8" i="39"/>
  <c r="W8" i="39" s="1"/>
  <c r="Y8" i="39" s="1"/>
  <c r="Q46" i="40"/>
  <c r="S46" i="40" s="1"/>
  <c r="Q45" i="40"/>
  <c r="S45" i="40" s="1"/>
  <c r="Y43" i="40"/>
  <c r="AI43" i="40" s="1"/>
  <c r="AE43" i="40"/>
  <c r="S43" i="40"/>
  <c r="AK43" i="40"/>
  <c r="Q42" i="40"/>
  <c r="S42" i="40" s="1"/>
  <c r="AE41" i="40"/>
  <c r="S41" i="40"/>
  <c r="AK41" i="40"/>
  <c r="Q40" i="40"/>
  <c r="W40" i="40" s="1"/>
  <c r="Y40" i="40" s="1"/>
  <c r="AC39" i="40"/>
  <c r="AI39" i="40"/>
  <c r="Q39" i="40"/>
  <c r="S39" i="40" s="1"/>
  <c r="AM39" i="40" s="1"/>
  <c r="AO39" i="40" s="1"/>
  <c r="AY39" i="40" s="1"/>
  <c r="W39" i="40"/>
  <c r="Y39" i="40" s="1"/>
  <c r="BA39" i="40"/>
  <c r="AE39" i="40"/>
  <c r="Q38" i="40"/>
  <c r="Q37" i="40"/>
  <c r="Q36" i="40"/>
  <c r="W36" i="40" s="1"/>
  <c r="Y36" i="40" s="1"/>
  <c r="AE36" i="40"/>
  <c r="Q34" i="40"/>
  <c r="W34" i="40" s="1"/>
  <c r="Y34" i="40" s="1"/>
  <c r="Q33" i="40"/>
  <c r="S33" i="40" s="1"/>
  <c r="AK32" i="40"/>
  <c r="Q32" i="40"/>
  <c r="W32" i="40" s="1"/>
  <c r="BA32" i="40"/>
  <c r="AE32" i="40"/>
  <c r="AU31" i="40"/>
  <c r="AE31" i="40"/>
  <c r="Q31" i="40"/>
  <c r="S31" i="40"/>
  <c r="AK31" i="40"/>
  <c r="AU30" i="40"/>
  <c r="Q30" i="40"/>
  <c r="S30" i="40" s="1"/>
  <c r="AE30" i="40"/>
  <c r="AK30" i="40"/>
  <c r="Q29" i="40"/>
  <c r="S29" i="40" s="1"/>
  <c r="AM29" i="40" s="1"/>
  <c r="AO29" i="40" s="1"/>
  <c r="AY29" i="40" s="1"/>
  <c r="W29" i="40"/>
  <c r="Y29" i="40" s="1"/>
  <c r="AI29" i="40" s="1"/>
  <c r="BA29" i="40"/>
  <c r="AE29" i="40"/>
  <c r="AE28" i="40"/>
  <c r="AU28" i="40"/>
  <c r="Q28" i="40"/>
  <c r="S28" i="40" s="1"/>
  <c r="AK28" i="40"/>
  <c r="Q27" i="40"/>
  <c r="S27" i="40" s="1"/>
  <c r="Q26" i="40"/>
  <c r="S26" i="40" s="1"/>
  <c r="Q25" i="40"/>
  <c r="S25" i="40" s="1"/>
  <c r="Q24" i="40"/>
  <c r="S24" i="40"/>
  <c r="Q23" i="40"/>
  <c r="S23" i="40" s="1"/>
  <c r="Q22" i="40"/>
  <c r="W22" i="40" s="1"/>
  <c r="Y22" i="40" s="1"/>
  <c r="AI22" i="40" s="1"/>
  <c r="Q21" i="40"/>
  <c r="S21" i="40" s="1"/>
  <c r="AU20" i="40"/>
  <c r="Q20" i="40"/>
  <c r="AE20" i="40"/>
  <c r="S20" i="40"/>
  <c r="AK20" i="40"/>
  <c r="AU19" i="40"/>
  <c r="Q19" i="40"/>
  <c r="S19" i="40" s="1"/>
  <c r="AE19" i="40"/>
  <c r="AK19" i="40"/>
  <c r="Q18" i="40"/>
  <c r="W18" i="40" s="1"/>
  <c r="Y18" i="40" s="1"/>
  <c r="AK18" i="40" s="1"/>
  <c r="AE18" i="40"/>
  <c r="Q17" i="40"/>
  <c r="S17" i="40" s="1"/>
  <c r="Q16" i="40"/>
  <c r="W16" i="40" s="1"/>
  <c r="S16" i="40"/>
  <c r="AM16" i="40" s="1"/>
  <c r="AO16" i="40" s="1"/>
  <c r="AY16" i="40" s="1"/>
  <c r="BA16" i="40"/>
  <c r="AE16" i="40"/>
  <c r="Q15" i="40"/>
  <c r="S15" i="40" s="1"/>
  <c r="AU14" i="40"/>
  <c r="Q14" i="40"/>
  <c r="S14" i="40" s="1"/>
  <c r="AM14" i="40" s="1"/>
  <c r="AO14" i="40" s="1"/>
  <c r="BA14" i="40" s="1"/>
  <c r="W14" i="40"/>
  <c r="Y14" i="40" s="1"/>
  <c r="AI14" i="40" s="1"/>
  <c r="Q13" i="40"/>
  <c r="W13" i="40" s="1"/>
  <c r="S13" i="40"/>
  <c r="AM13" i="40" s="1"/>
  <c r="AO13" i="40" s="1"/>
  <c r="AY13" i="40" s="1"/>
  <c r="BA13" i="40"/>
  <c r="AE13" i="40"/>
  <c r="Q12" i="40"/>
  <c r="W12" i="40" s="1"/>
  <c r="S12" i="40"/>
  <c r="AM12" i="40" s="1"/>
  <c r="AO12" i="40" s="1"/>
  <c r="AY12" i="40" s="1"/>
  <c r="AE12" i="40"/>
  <c r="AC11" i="40"/>
  <c r="AI11" i="40"/>
  <c r="Q11" i="40"/>
  <c r="W11" i="40" s="1"/>
  <c r="Y11" i="40" s="1"/>
  <c r="AK11" i="40" s="1"/>
  <c r="AE11" i="40"/>
  <c r="Q10" i="40"/>
  <c r="S10" i="40" s="1"/>
  <c r="Q9" i="40"/>
  <c r="S9" i="40" s="1"/>
  <c r="AK8" i="40"/>
  <c r="S8" i="40"/>
  <c r="AM8" i="40" s="1"/>
  <c r="AO8" i="40" s="1"/>
  <c r="AY8" i="40" s="1"/>
  <c r="BA8" i="40"/>
  <c r="AE8" i="40"/>
  <c r="Q46" i="41"/>
  <c r="Q45" i="41"/>
  <c r="S45" i="41" s="1"/>
  <c r="AE43" i="41"/>
  <c r="S43" i="41"/>
  <c r="AK43" i="41"/>
  <c r="Q42" i="41"/>
  <c r="S42" i="41" s="1"/>
  <c r="Y41" i="41"/>
  <c r="AI41" i="41" s="1"/>
  <c r="AE41" i="41"/>
  <c r="S41" i="41"/>
  <c r="AK41" i="41"/>
  <c r="Q40" i="41"/>
  <c r="S40" i="41" s="1"/>
  <c r="AE39" i="41"/>
  <c r="Q39" i="41"/>
  <c r="S39" i="41" s="1"/>
  <c r="AU39" i="41"/>
  <c r="AK39" i="41"/>
  <c r="AS38" i="41"/>
  <c r="AK38" i="41"/>
  <c r="S38" i="41"/>
  <c r="AM38" i="41" s="1"/>
  <c r="AO38" i="41" s="1"/>
  <c r="AY38" i="41" s="1"/>
  <c r="BA38" i="41"/>
  <c r="AE38" i="41"/>
  <c r="Q37" i="41"/>
  <c r="S37" i="41"/>
  <c r="Q36" i="41"/>
  <c r="S36" i="41" s="1"/>
  <c r="Q34" i="41"/>
  <c r="W34" i="41" s="1"/>
  <c r="Y34" i="41" s="1"/>
  <c r="Q33" i="41"/>
  <c r="Q32" i="41"/>
  <c r="W32" i="41" s="1"/>
  <c r="BA32" i="41"/>
  <c r="AE32" i="41"/>
  <c r="AE31" i="41"/>
  <c r="AU31" i="41"/>
  <c r="Q31" i="41"/>
  <c r="S31" i="41" s="1"/>
  <c r="AK31" i="41"/>
  <c r="AU30" i="41"/>
  <c r="AK30" i="41"/>
  <c r="Q30" i="41"/>
  <c r="W30" i="41" s="1"/>
  <c r="Y30" i="41" s="1"/>
  <c r="AI30" i="41" s="1"/>
  <c r="BA30" i="41"/>
  <c r="AE30" i="41"/>
  <c r="AU29" i="41"/>
  <c r="AE29" i="41"/>
  <c r="Q29" i="41"/>
  <c r="S29" i="41"/>
  <c r="AK29" i="41"/>
  <c r="Q28" i="41"/>
  <c r="W28" i="41" s="1"/>
  <c r="S28" i="41"/>
  <c r="AM28" i="41" s="1"/>
  <c r="AO28" i="41" s="1"/>
  <c r="AY28" i="41" s="1"/>
  <c r="BA28" i="41"/>
  <c r="AE28" i="41"/>
  <c r="Q27" i="41"/>
  <c r="Q26" i="41"/>
  <c r="S26" i="41" s="1"/>
  <c r="Q25" i="41"/>
  <c r="S25" i="41"/>
  <c r="S24" i="41"/>
  <c r="AM24" i="41" s="1"/>
  <c r="AO24" i="41" s="1"/>
  <c r="AY24" i="41" s="1"/>
  <c r="AE24" i="41"/>
  <c r="Q23" i="41"/>
  <c r="S23" i="41" s="1"/>
  <c r="Q22" i="41"/>
  <c r="S22" i="41" s="1"/>
  <c r="AM22" i="41" s="1"/>
  <c r="AO22" i="41" s="1"/>
  <c r="AY22" i="41" s="1"/>
  <c r="BA22" i="41"/>
  <c r="Q21" i="41"/>
  <c r="S21" i="41"/>
  <c r="AK20" i="41"/>
  <c r="Q20" i="41"/>
  <c r="BA20" i="41"/>
  <c r="AE20" i="41"/>
  <c r="AK19" i="41"/>
  <c r="Q19" i="41"/>
  <c r="BA19" i="41"/>
  <c r="AE19" i="41"/>
  <c r="Q18" i="41"/>
  <c r="W18" i="41" s="1"/>
  <c r="Y18" i="41" s="1"/>
  <c r="AK18" i="41" s="1"/>
  <c r="AE18" i="41"/>
  <c r="Q17" i="41"/>
  <c r="S17" i="41" s="1"/>
  <c r="AM17" i="41" s="1"/>
  <c r="AO17" i="41" s="1"/>
  <c r="AY17" i="41" s="1"/>
  <c r="BA17" i="41"/>
  <c r="Q16" i="41"/>
  <c r="W16" i="41" s="1"/>
  <c r="AE16" i="41"/>
  <c r="Q15" i="41"/>
  <c r="S15" i="41" s="1"/>
  <c r="Q14" i="41"/>
  <c r="S14" i="41" s="1"/>
  <c r="Q13" i="41"/>
  <c r="W13" i="41" s="1"/>
  <c r="AE13" i="41"/>
  <c r="Q12" i="41"/>
  <c r="W12" i="41" s="1"/>
  <c r="AE12" i="41"/>
  <c r="AI11" i="41"/>
  <c r="Q11" i="41"/>
  <c r="W11" i="41" s="1"/>
  <c r="Y11" i="41" s="1"/>
  <c r="AK11" i="41" s="1"/>
  <c r="S11" i="41"/>
  <c r="AM11" i="41" s="1"/>
  <c r="AO11" i="41" s="1"/>
  <c r="AY11" i="41" s="1"/>
  <c r="AE11" i="41"/>
  <c r="Q10" i="41"/>
  <c r="S10" i="41" s="1"/>
  <c r="Q9" i="41"/>
  <c r="W9" i="41" s="1"/>
  <c r="S9" i="41"/>
  <c r="AM9" i="41" s="1"/>
  <c r="AO9" i="41" s="1"/>
  <c r="AY9" i="41" s="1"/>
  <c r="BA9" i="41"/>
  <c r="AE9" i="41"/>
  <c r="S8" i="41"/>
  <c r="AM8" i="41" s="1"/>
  <c r="AO8" i="41" s="1"/>
  <c r="BA8" i="41" s="1"/>
  <c r="AE8" i="41"/>
  <c r="Q46" i="42"/>
  <c r="AC45" i="42"/>
  <c r="Q45" i="42"/>
  <c r="W45" i="42" s="1"/>
  <c r="Y45" i="42" s="1"/>
  <c r="AE45" i="42"/>
  <c r="AK43" i="42"/>
  <c r="AE43" i="42"/>
  <c r="S43" i="42"/>
  <c r="AM43" i="42" s="1"/>
  <c r="AO43" i="42" s="1"/>
  <c r="BA43" i="42" s="1"/>
  <c r="AU42" i="42"/>
  <c r="W42" i="42"/>
  <c r="Y42" i="42" s="1"/>
  <c r="BA42" i="42"/>
  <c r="AE41" i="42"/>
  <c r="S41" i="42"/>
  <c r="AK41" i="42"/>
  <c r="Q40" i="42"/>
  <c r="S40" i="42" s="1"/>
  <c r="AI39" i="42"/>
  <c r="Q39" i="42"/>
  <c r="W39" i="42" s="1"/>
  <c r="Y39" i="42" s="1"/>
  <c r="BA39" i="42"/>
  <c r="AE39" i="42"/>
  <c r="Q38" i="42"/>
  <c r="S38" i="42"/>
  <c r="Q37" i="42"/>
  <c r="S37" i="42" s="1"/>
  <c r="Q36" i="42"/>
  <c r="S36" i="42" s="1"/>
  <c r="Q34" i="42"/>
  <c r="S34" i="42" s="1"/>
  <c r="Q33" i="42"/>
  <c r="S33" i="42" s="1"/>
  <c r="AU32" i="42"/>
  <c r="AE32" i="42"/>
  <c r="Q32" i="42"/>
  <c r="S32" i="42" s="1"/>
  <c r="AK32" i="42"/>
  <c r="AE31" i="42"/>
  <c r="AU31" i="42"/>
  <c r="Q31" i="42"/>
  <c r="S31" i="42" s="1"/>
  <c r="AK31" i="42"/>
  <c r="Q30" i="42"/>
  <c r="AK30" i="42"/>
  <c r="BA30" i="42"/>
  <c r="AE30" i="42"/>
  <c r="AE29" i="42"/>
  <c r="AU29" i="42"/>
  <c r="Q29" i="42"/>
  <c r="S29" i="42"/>
  <c r="AK29" i="42"/>
  <c r="AU28" i="42"/>
  <c r="AE28" i="42"/>
  <c r="Q28" i="42"/>
  <c r="S28" i="42" s="1"/>
  <c r="AK28" i="42"/>
  <c r="Q27" i="42"/>
  <c r="S27" i="42" s="1"/>
  <c r="Q26" i="42"/>
  <c r="S26" i="42" s="1"/>
  <c r="Q25" i="42"/>
  <c r="S25" i="42" s="1"/>
  <c r="AM25" i="42" s="1"/>
  <c r="AO25" i="42" s="1"/>
  <c r="AY25" i="42" s="1"/>
  <c r="W25" i="42"/>
  <c r="Y25" i="42" s="1"/>
  <c r="AK25" i="42" s="1"/>
  <c r="BA25" i="42"/>
  <c r="AE25" i="42"/>
  <c r="Q24" i="42"/>
  <c r="S24" i="42" s="1"/>
  <c r="Q23" i="42"/>
  <c r="Q22" i="42"/>
  <c r="Q21" i="42"/>
  <c r="S21" i="42" s="1"/>
  <c r="Q20" i="42"/>
  <c r="W20" i="42" s="1"/>
  <c r="Y20" i="42" s="1"/>
  <c r="AI20" i="42" s="1"/>
  <c r="BA20" i="42"/>
  <c r="AE20" i="42"/>
  <c r="AU19" i="42"/>
  <c r="AE19" i="42"/>
  <c r="Q19" i="42"/>
  <c r="S19" i="42" s="1"/>
  <c r="AK19" i="42"/>
  <c r="AC18" i="42"/>
  <c r="AK18" i="42"/>
  <c r="Q18" i="42"/>
  <c r="W18" i="42" s="1"/>
  <c r="Y18" i="42" s="1"/>
  <c r="AI18" i="42" s="1"/>
  <c r="S18" i="42"/>
  <c r="AM18" i="42" s="1"/>
  <c r="AO18" i="42" s="1"/>
  <c r="AY18" i="42" s="1"/>
  <c r="BA18" i="42"/>
  <c r="AE18" i="42"/>
  <c r="Q17" i="42"/>
  <c r="S17" i="42" s="1"/>
  <c r="Q16" i="42"/>
  <c r="W16" i="42" s="1"/>
  <c r="S16" i="42"/>
  <c r="AM16" i="42" s="1"/>
  <c r="AO16" i="42" s="1"/>
  <c r="AY16" i="42" s="1"/>
  <c r="AE16" i="42"/>
  <c r="Q15" i="42"/>
  <c r="S15" i="42" s="1"/>
  <c r="Q14" i="42"/>
  <c r="Q13" i="42"/>
  <c r="S13" i="42" s="1"/>
  <c r="Q12" i="42"/>
  <c r="S12" i="42"/>
  <c r="Q11" i="42"/>
  <c r="W11" i="42" s="1"/>
  <c r="Y11" i="42" s="1"/>
  <c r="AK11" i="42" s="1"/>
  <c r="AE11" i="42"/>
  <c r="Q10" i="42"/>
  <c r="S10" i="42" s="1"/>
  <c r="AI9" i="42"/>
  <c r="Q9" i="42"/>
  <c r="W9" i="42" s="1"/>
  <c r="Y9" i="42" s="1"/>
  <c r="AK9" i="42" s="1"/>
  <c r="AE9" i="42"/>
  <c r="Q8" i="42"/>
  <c r="S8" i="42" s="1"/>
  <c r="Q46" i="43"/>
  <c r="S46" i="43" s="1"/>
  <c r="AU45" i="43"/>
  <c r="W45" i="43"/>
  <c r="BA45" i="43"/>
  <c r="AE43" i="43"/>
  <c r="S43" i="43"/>
  <c r="AK43" i="43"/>
  <c r="Q42" i="43"/>
  <c r="S42" i="43" s="1"/>
  <c r="AU41" i="43"/>
  <c r="AE41" i="43"/>
  <c r="S41" i="43"/>
  <c r="AK41" i="43"/>
  <c r="Q40" i="43"/>
  <c r="S40" i="43" s="1"/>
  <c r="AU39" i="43"/>
  <c r="Q39" i="43"/>
  <c r="S39" i="43" s="1"/>
  <c r="AE39" i="43"/>
  <c r="AK39" i="43"/>
  <c r="Q38" i="43"/>
  <c r="S38" i="43"/>
  <c r="AS37" i="43"/>
  <c r="AY37" i="43"/>
  <c r="AC37" i="43"/>
  <c r="AU37" i="43"/>
  <c r="BA37" i="43"/>
  <c r="S37" i="43"/>
  <c r="AM37" i="43" s="1"/>
  <c r="AO37" i="43" s="1"/>
  <c r="AE37" i="43"/>
  <c r="Q36" i="43"/>
  <c r="S36" i="43" s="1"/>
  <c r="Q34" i="43"/>
  <c r="S34" i="43" s="1"/>
  <c r="Q33" i="43"/>
  <c r="S33" i="43" s="1"/>
  <c r="Q32" i="43"/>
  <c r="W32" i="43" s="1"/>
  <c r="BA32" i="43"/>
  <c r="S32" i="43"/>
  <c r="AM32" i="43" s="1"/>
  <c r="AO32" i="43" s="1"/>
  <c r="AY32" i="43" s="1"/>
  <c r="AE32" i="43"/>
  <c r="AK31" i="43"/>
  <c r="Q31" i="43"/>
  <c r="W31" i="43" s="1"/>
  <c r="BA31" i="43"/>
  <c r="AE31" i="43"/>
  <c r="AU30" i="43"/>
  <c r="AE30" i="43"/>
  <c r="Q30" i="43"/>
  <c r="S30" i="43" s="1"/>
  <c r="AK30" i="43"/>
  <c r="AE29" i="43"/>
  <c r="Q29" i="43"/>
  <c r="S29" i="43" s="1"/>
  <c r="AU29" i="43"/>
  <c r="AK29" i="43"/>
  <c r="AC28" i="43"/>
  <c r="Q28" i="43"/>
  <c r="W28" i="43" s="1"/>
  <c r="Y28" i="43" s="1"/>
  <c r="AI28" i="43" s="1"/>
  <c r="S28" i="43"/>
  <c r="AM28" i="43" s="1"/>
  <c r="AO28" i="43" s="1"/>
  <c r="AY28" i="43" s="1"/>
  <c r="BA28" i="43"/>
  <c r="AE28" i="43"/>
  <c r="Q27" i="43"/>
  <c r="S27" i="43" s="1"/>
  <c r="Q26" i="43"/>
  <c r="W26" i="43" s="1"/>
  <c r="AE26" i="43"/>
  <c r="Q25" i="43"/>
  <c r="W25" i="43" s="1"/>
  <c r="AE25" i="43"/>
  <c r="Q24" i="43"/>
  <c r="S24" i="43" s="1"/>
  <c r="Q23" i="43"/>
  <c r="S23" i="43" s="1"/>
  <c r="Q22" i="43"/>
  <c r="S22" i="43" s="1"/>
  <c r="Q21" i="43"/>
  <c r="S21" i="43" s="1"/>
  <c r="AU20" i="43"/>
  <c r="AE20" i="43"/>
  <c r="Q20" i="43"/>
  <c r="S20" i="43" s="1"/>
  <c r="AK20" i="43"/>
  <c r="AU19" i="43"/>
  <c r="Q19" i="43"/>
  <c r="AE19" i="43"/>
  <c r="S19" i="43"/>
  <c r="AK19" i="43"/>
  <c r="Q18" i="43"/>
  <c r="S18" i="43" s="1"/>
  <c r="Q17" i="43"/>
  <c r="S17" i="43" s="1"/>
  <c r="Q16" i="43"/>
  <c r="Q15" i="43"/>
  <c r="S15" i="43" s="1"/>
  <c r="Q14" i="43"/>
  <c r="W14" i="43" s="1"/>
  <c r="AE14" i="43"/>
  <c r="Q13" i="43"/>
  <c r="W13" i="43" s="1"/>
  <c r="AE13" i="43"/>
  <c r="Q12" i="43"/>
  <c r="W12" i="43" s="1"/>
  <c r="S12" i="43"/>
  <c r="AM12" i="43" s="1"/>
  <c r="AO12" i="43" s="1"/>
  <c r="AY12" i="43" s="1"/>
  <c r="BA12" i="43"/>
  <c r="AE12" i="43"/>
  <c r="Q11" i="43"/>
  <c r="Q10" i="43"/>
  <c r="S10" i="43" s="1"/>
  <c r="Q9" i="43"/>
  <c r="S9" i="43" s="1"/>
  <c r="Q8" i="43"/>
  <c r="S8" i="43" s="1"/>
  <c r="Q46" i="44"/>
  <c r="S46" i="44" s="1"/>
  <c r="AS45" i="44"/>
  <c r="AU45" i="44"/>
  <c r="S45" i="44"/>
  <c r="AM45" i="44" s="1"/>
  <c r="AO45" i="44" s="1"/>
  <c r="AY45" i="44" s="1"/>
  <c r="BA45" i="44"/>
  <c r="AE45" i="44"/>
  <c r="AE43" i="44"/>
  <c r="S43" i="44"/>
  <c r="AK43" i="44"/>
  <c r="Q42" i="44"/>
  <c r="AE41" i="44"/>
  <c r="S41" i="44"/>
  <c r="AK41" i="44"/>
  <c r="Q40" i="44"/>
  <c r="S40" i="44" s="1"/>
  <c r="AE39" i="44"/>
  <c r="AU39" i="44"/>
  <c r="Q39" i="44"/>
  <c r="S39" i="44" s="1"/>
  <c r="AK39" i="44"/>
  <c r="Q38" i="44"/>
  <c r="S38" i="44" s="1"/>
  <c r="AS37" i="44"/>
  <c r="AU37" i="44"/>
  <c r="S37" i="44"/>
  <c r="AM37" i="44" s="1"/>
  <c r="AO37" i="44" s="1"/>
  <c r="AY37" i="44" s="1"/>
  <c r="BA37" i="44"/>
  <c r="AE37" i="44"/>
  <c r="Q36" i="44"/>
  <c r="S36" i="44"/>
  <c r="Q34" i="44"/>
  <c r="S34" i="44" s="1"/>
  <c r="Q33" i="44"/>
  <c r="Q32" i="44"/>
  <c r="BA32" i="44"/>
  <c r="AK32" i="44"/>
  <c r="AE32" i="44"/>
  <c r="Q31" i="44"/>
  <c r="W31" i="44" s="1"/>
  <c r="Y31" i="44" s="1"/>
  <c r="AI31" i="44" s="1"/>
  <c r="BA31" i="44"/>
  <c r="AE31" i="44"/>
  <c r="AU30" i="44"/>
  <c r="Q30" i="44"/>
  <c r="S30" i="44" s="1"/>
  <c r="AE30" i="44"/>
  <c r="AK30" i="44"/>
  <c r="AU29" i="44"/>
  <c r="AE29" i="44"/>
  <c r="Q29" i="44"/>
  <c r="S29" i="44" s="1"/>
  <c r="AK29" i="44"/>
  <c r="AE28" i="44"/>
  <c r="AU28" i="44"/>
  <c r="Q28" i="44"/>
  <c r="S28" i="44" s="1"/>
  <c r="AK28" i="44"/>
  <c r="Q27" i="44"/>
  <c r="S27" i="44" s="1"/>
  <c r="Q26" i="44"/>
  <c r="S26" i="44" s="1"/>
  <c r="Q25" i="44"/>
  <c r="S25" i="44" s="1"/>
  <c r="Q24" i="44"/>
  <c r="Q23" i="44"/>
  <c r="S23" i="44" s="1"/>
  <c r="Q22" i="44"/>
  <c r="S22" i="44" s="1"/>
  <c r="Q21" i="44"/>
  <c r="AE20" i="44"/>
  <c r="AU20" i="44"/>
  <c r="Q20" i="44"/>
  <c r="S20" i="44" s="1"/>
  <c r="AK20" i="44"/>
  <c r="Q19" i="44"/>
  <c r="W19" i="44" s="1"/>
  <c r="BA19" i="44"/>
  <c r="AE19" i="44"/>
  <c r="Q18" i="44"/>
  <c r="AS17" i="44"/>
  <c r="AU17" i="44"/>
  <c r="Q17" i="44"/>
  <c r="S17" i="44" s="1"/>
  <c r="AM17" i="44" s="1"/>
  <c r="AO17" i="44" s="1"/>
  <c r="AY17" i="44" s="1"/>
  <c r="W17" i="44"/>
  <c r="Y17" i="44" s="1"/>
  <c r="AK17" i="44" s="1"/>
  <c r="BA17" i="44"/>
  <c r="AE17" i="44"/>
  <c r="Q16" i="44"/>
  <c r="S16" i="44" s="1"/>
  <c r="AM16" i="44" s="1"/>
  <c r="AO16" i="44" s="1"/>
  <c r="AY16" i="44" s="1"/>
  <c r="BA16" i="44"/>
  <c r="AI15" i="44"/>
  <c r="Q15" i="44"/>
  <c r="W15" i="44" s="1"/>
  <c r="Y15" i="44" s="1"/>
  <c r="AK15" i="44" s="1"/>
  <c r="AE15" i="44"/>
  <c r="Q14" i="44"/>
  <c r="S14" i="44" s="1"/>
  <c r="Q13" i="44"/>
  <c r="S13" i="44"/>
  <c r="Q12" i="44"/>
  <c r="W12" i="44" s="1"/>
  <c r="Y12" i="44" s="1"/>
  <c r="AI12" i="44" s="1"/>
  <c r="AE12" i="44"/>
  <c r="S12" i="44"/>
  <c r="Q11" i="44"/>
  <c r="S11" i="44" s="1"/>
  <c r="Q10" i="44"/>
  <c r="S10" i="44" s="1"/>
  <c r="Q9" i="44"/>
  <c r="S9" i="44" s="1"/>
  <c r="AM9" i="44"/>
  <c r="AO9" i="44" s="1"/>
  <c r="AY9" i="44" s="1"/>
  <c r="Q8" i="44"/>
  <c r="S8" i="44"/>
  <c r="Q46" i="45"/>
  <c r="S46" i="45" s="1"/>
  <c r="AC45" i="45"/>
  <c r="Q45" i="45"/>
  <c r="W45" i="45" s="1"/>
  <c r="Y45" i="45" s="1"/>
  <c r="AI45" i="45" s="1"/>
  <c r="AE45" i="45"/>
  <c r="AE43" i="45"/>
  <c r="S43" i="45"/>
  <c r="AK43" i="45"/>
  <c r="Q42" i="45"/>
  <c r="S42" i="45" s="1"/>
  <c r="AU41" i="45"/>
  <c r="AE41" i="45"/>
  <c r="S41" i="45"/>
  <c r="AK41" i="45"/>
  <c r="Q40" i="45"/>
  <c r="S40" i="45" s="1"/>
  <c r="Q39" i="45"/>
  <c r="S39" i="45" s="1"/>
  <c r="AM39" i="45" s="1"/>
  <c r="AO39" i="45" s="1"/>
  <c r="AY39" i="45" s="1"/>
  <c r="W39" i="45"/>
  <c r="Y39" i="45" s="1"/>
  <c r="AI39" i="45" s="1"/>
  <c r="BA39" i="45"/>
  <c r="AE39" i="45"/>
  <c r="Q38" i="45"/>
  <c r="S38" i="45" s="1"/>
  <c r="W38" i="45"/>
  <c r="Y38" i="45" s="1"/>
  <c r="AM38" i="45"/>
  <c r="AO38" i="45" s="1"/>
  <c r="BA38" i="45" s="1"/>
  <c r="Q37" i="45"/>
  <c r="W37" i="45" s="1"/>
  <c r="AE37" i="45" s="1"/>
  <c r="S37" i="45"/>
  <c r="AM37" i="45" s="1"/>
  <c r="AO37" i="45" s="1"/>
  <c r="BA37" i="45" s="1"/>
  <c r="Q36" i="45"/>
  <c r="S36" i="45" s="1"/>
  <c r="Q34" i="45"/>
  <c r="S34" i="45" s="1"/>
  <c r="Q33" i="45"/>
  <c r="S33" i="45"/>
  <c r="Q32" i="45"/>
  <c r="W32" i="45" s="1"/>
  <c r="Y32" i="45" s="1"/>
  <c r="AI32" i="45" s="1"/>
  <c r="AE32" i="45"/>
  <c r="AU32" i="45"/>
  <c r="AK32" i="45"/>
  <c r="AU31" i="45"/>
  <c r="AE31" i="45"/>
  <c r="Q31" i="45"/>
  <c r="S31" i="45"/>
  <c r="AK31" i="45"/>
  <c r="AU30" i="45"/>
  <c r="AE30" i="45"/>
  <c r="Q30" i="45"/>
  <c r="S30" i="45"/>
  <c r="AK30" i="45"/>
  <c r="AU29" i="45"/>
  <c r="Q29" i="45"/>
  <c r="S29" i="45" s="1"/>
  <c r="AE29" i="45"/>
  <c r="AK29" i="45"/>
  <c r="Q28" i="45"/>
  <c r="S28" i="45" s="1"/>
  <c r="AM28" i="45" s="1"/>
  <c r="AO28" i="45" s="1"/>
  <c r="AY28" i="45" s="1"/>
  <c r="BA28" i="45"/>
  <c r="AE28" i="45"/>
  <c r="Q27" i="45"/>
  <c r="Q26" i="45"/>
  <c r="S26" i="45" s="1"/>
  <c r="Q25" i="45"/>
  <c r="AC24" i="45"/>
  <c r="Q24" i="45"/>
  <c r="W24" i="45" s="1"/>
  <c r="Y24" i="45" s="1"/>
  <c r="AE24" i="45"/>
  <c r="Q23" i="45"/>
  <c r="S23" i="45" s="1"/>
  <c r="Q22" i="45"/>
  <c r="S22" i="45" s="1"/>
  <c r="Q21" i="45"/>
  <c r="W21" i="45" s="1"/>
  <c r="AE21" i="45"/>
  <c r="AE20" i="45"/>
  <c r="AU20" i="45"/>
  <c r="Q20" i="45"/>
  <c r="S20" i="45" s="1"/>
  <c r="AK20" i="45"/>
  <c r="Q19" i="45"/>
  <c r="W19" i="45" s="1"/>
  <c r="Y19" i="45" s="1"/>
  <c r="AI19" i="45" s="1"/>
  <c r="AE19" i="45"/>
  <c r="AU19" i="45"/>
  <c r="AK19" i="45"/>
  <c r="Q18" i="45"/>
  <c r="S18" i="45"/>
  <c r="Q17" i="45"/>
  <c r="W17" i="45" s="1"/>
  <c r="Y17" i="45" s="1"/>
  <c r="AI17" i="45" s="1"/>
  <c r="AK17" i="45"/>
  <c r="Q16" i="45"/>
  <c r="S16" i="45" s="1"/>
  <c r="Q15" i="45"/>
  <c r="S15" i="45" s="1"/>
  <c r="Q14" i="45"/>
  <c r="S14" i="45"/>
  <c r="Q13" i="45"/>
  <c r="W13" i="45" s="1"/>
  <c r="AE13" i="45"/>
  <c r="Q12" i="45"/>
  <c r="S12" i="45"/>
  <c r="Q11" i="45"/>
  <c r="S11" i="45" s="1"/>
  <c r="Q10" i="45"/>
  <c r="S10" i="45" s="1"/>
  <c r="Q9" i="45"/>
  <c r="S9" i="45" s="1"/>
  <c r="Q8" i="45"/>
  <c r="S8" i="45" s="1"/>
  <c r="Q46" i="46"/>
  <c r="W46" i="46" s="1"/>
  <c r="Y46" i="46" s="1"/>
  <c r="AE46" i="46"/>
  <c r="AU46" i="46"/>
  <c r="AK46" i="46"/>
  <c r="AU45" i="46"/>
  <c r="AE45" i="46"/>
  <c r="Q45" i="46"/>
  <c r="S45" i="46"/>
  <c r="AK45" i="46"/>
  <c r="AU43" i="46"/>
  <c r="AE43" i="46"/>
  <c r="S43" i="46"/>
  <c r="AK43" i="46"/>
  <c r="AE42" i="46"/>
  <c r="Q42" i="46"/>
  <c r="S42" i="46" s="1"/>
  <c r="AU42" i="46"/>
  <c r="AK42" i="46"/>
  <c r="AE41" i="46"/>
  <c r="AU41" i="46"/>
  <c r="S41" i="46"/>
  <c r="AK41" i="46"/>
  <c r="AK40" i="46"/>
  <c r="Q40" i="46"/>
  <c r="BA40" i="46"/>
  <c r="AE40" i="46"/>
  <c r="AK39" i="46"/>
  <c r="Q39" i="46"/>
  <c r="BA39" i="46"/>
  <c r="AE39" i="46"/>
  <c r="Q38" i="46"/>
  <c r="AK38" i="46"/>
  <c r="BA38" i="46"/>
  <c r="AE38" i="46"/>
  <c r="AU37" i="46"/>
  <c r="Q37" i="46"/>
  <c r="S37" i="46" s="1"/>
  <c r="AE37" i="46"/>
  <c r="AK37" i="46"/>
  <c r="Q36" i="46"/>
  <c r="W36" i="46" s="1"/>
  <c r="Y36" i="46" s="1"/>
  <c r="BA36" i="46"/>
  <c r="AE36" i="46"/>
  <c r="AU34" i="46"/>
  <c r="AE34" i="46"/>
  <c r="Q34" i="46"/>
  <c r="S34" i="46" s="1"/>
  <c r="AK34" i="46"/>
  <c r="Q33" i="46"/>
  <c r="W33" i="46" s="1"/>
  <c r="Y33" i="46" s="1"/>
  <c r="S33" i="46"/>
  <c r="AM33" i="46" s="1"/>
  <c r="AO33" i="46" s="1"/>
  <c r="BA33" i="46"/>
  <c r="AE33" i="46"/>
  <c r="Q32" i="46"/>
  <c r="S32" i="46" s="1"/>
  <c r="AK32" i="46"/>
  <c r="W32" i="46"/>
  <c r="Y32" i="46" s="1"/>
  <c r="BA32" i="46"/>
  <c r="AM32" i="46"/>
  <c r="AO32" i="46" s="1"/>
  <c r="AE32" i="46"/>
  <c r="AU31" i="46"/>
  <c r="AE31" i="46"/>
  <c r="Q31" i="46"/>
  <c r="S31" i="46" s="1"/>
  <c r="AK31" i="46"/>
  <c r="AU30" i="46"/>
  <c r="Q30" i="46"/>
  <c r="S30" i="46" s="1"/>
  <c r="AE30" i="46"/>
  <c r="AK30" i="46"/>
  <c r="AE29" i="46"/>
  <c r="Q29" i="46"/>
  <c r="S29" i="46" s="1"/>
  <c r="AU29" i="46"/>
  <c r="AK29" i="46"/>
  <c r="Q28" i="46"/>
  <c r="W28" i="46" s="1"/>
  <c r="Y28" i="46" s="1"/>
  <c r="AE28" i="46"/>
  <c r="AU28" i="46"/>
  <c r="S28" i="46"/>
  <c r="AK28" i="46"/>
  <c r="AK27" i="46"/>
  <c r="Q27" i="46"/>
  <c r="BA27" i="46"/>
  <c r="AE27" i="46"/>
  <c r="Q26" i="46"/>
  <c r="AK26" i="46"/>
  <c r="BA26" i="46"/>
  <c r="AE26" i="46"/>
  <c r="AE25" i="46"/>
  <c r="AU25" i="46"/>
  <c r="Q25" i="46"/>
  <c r="S25" i="46" s="1"/>
  <c r="AK25" i="46"/>
  <c r="AU24" i="46"/>
  <c r="Q24" i="46"/>
  <c r="S24" i="46" s="1"/>
  <c r="AE24" i="46"/>
  <c r="AK24" i="46"/>
  <c r="Q23" i="46"/>
  <c r="W23" i="46" s="1"/>
  <c r="Y23" i="46" s="1"/>
  <c r="BA23" i="46"/>
  <c r="AE23" i="46"/>
  <c r="AE22" i="46"/>
  <c r="AU22" i="46"/>
  <c r="Q22" i="46"/>
  <c r="S22" i="46" s="1"/>
  <c r="AK22" i="46"/>
  <c r="Q21" i="46"/>
  <c r="W21" i="46" s="1"/>
  <c r="Y21" i="46" s="1"/>
  <c r="BA21" i="46"/>
  <c r="AE21" i="46"/>
  <c r="Q20" i="46"/>
  <c r="W20" i="46" s="1"/>
  <c r="Y20" i="46" s="1"/>
  <c r="S20" i="46"/>
  <c r="AM20" i="46" s="1"/>
  <c r="AO20" i="46" s="1"/>
  <c r="BA20" i="46"/>
  <c r="AE20" i="46"/>
  <c r="AU19" i="46"/>
  <c r="AE19" i="46"/>
  <c r="Q19" i="46"/>
  <c r="S19" i="46" s="1"/>
  <c r="AK19" i="46"/>
  <c r="AU18" i="46"/>
  <c r="AE18" i="46"/>
  <c r="Q18" i="46"/>
  <c r="S18" i="46" s="1"/>
  <c r="AK18" i="46"/>
  <c r="AU17" i="46"/>
  <c r="AE17" i="46"/>
  <c r="Q17" i="46"/>
  <c r="S17" i="46" s="1"/>
  <c r="AK17" i="46"/>
  <c r="AE16" i="46"/>
  <c r="AU16" i="46"/>
  <c r="Q16" i="46"/>
  <c r="S16" i="46" s="1"/>
  <c r="AK16" i="46"/>
  <c r="AE15" i="46"/>
  <c r="AU15" i="46"/>
  <c r="Q15" i="46"/>
  <c r="S15" i="46"/>
  <c r="AK15" i="46"/>
  <c r="Q14" i="46"/>
  <c r="W14" i="46" s="1"/>
  <c r="Y14" i="46" s="1"/>
  <c r="BA14" i="46"/>
  <c r="AE14" i="46"/>
  <c r="AK13" i="46"/>
  <c r="Q13" i="46"/>
  <c r="BA13" i="46"/>
  <c r="AE13" i="46"/>
  <c r="Q12" i="46"/>
  <c r="W12" i="46" s="1"/>
  <c r="Y12" i="46" s="1"/>
  <c r="AE12" i="46"/>
  <c r="AU12" i="46"/>
  <c r="AK12" i="46"/>
  <c r="AE11" i="46"/>
  <c r="AU11" i="46"/>
  <c r="Q11" i="46"/>
  <c r="S11" i="46" s="1"/>
  <c r="AK11" i="46"/>
  <c r="AU10" i="46"/>
  <c r="AE10" i="46"/>
  <c r="Q10" i="46"/>
  <c r="S10" i="46" s="1"/>
  <c r="AK10" i="46"/>
  <c r="AU9" i="46"/>
  <c r="AE9" i="46"/>
  <c r="Q9" i="46"/>
  <c r="S9" i="46" s="1"/>
  <c r="AK9" i="46"/>
  <c r="AE8" i="46"/>
  <c r="AU8" i="46"/>
  <c r="Q8" i="46"/>
  <c r="S8" i="46" s="1"/>
  <c r="AK8" i="46"/>
  <c r="Q27" i="48"/>
  <c r="Q26" i="48"/>
  <c r="AA26" i="48"/>
  <c r="Q25" i="48"/>
  <c r="AA25" i="48"/>
  <c r="Q24" i="48"/>
  <c r="AI24" i="48"/>
  <c r="Q23" i="48"/>
  <c r="AA23" i="48"/>
  <c r="Q22" i="48"/>
  <c r="AA22" i="48"/>
  <c r="Q21" i="48"/>
  <c r="AA21" i="48"/>
  <c r="AI20" i="48"/>
  <c r="Q20" i="48"/>
  <c r="AA20" i="48"/>
  <c r="Q19" i="48"/>
  <c r="Q18" i="48"/>
  <c r="Q17" i="48"/>
  <c r="AA17" i="48"/>
  <c r="Q16" i="48"/>
  <c r="AA16" i="48"/>
  <c r="Q15" i="48"/>
  <c r="AA15" i="48"/>
  <c r="AA14" i="48"/>
  <c r="Q14" i="48"/>
  <c r="Q13" i="48"/>
  <c r="AA13" i="48"/>
  <c r="AI12" i="48"/>
  <c r="AA12" i="48"/>
  <c r="Q12" i="48"/>
  <c r="Q11" i="48"/>
  <c r="AA11" i="48"/>
  <c r="AI10" i="48"/>
  <c r="Q9" i="48"/>
  <c r="AA9" i="48"/>
  <c r="AA8" i="48"/>
  <c r="AI8" i="48"/>
  <c r="W63" i="50"/>
  <c r="Q63" i="50"/>
  <c r="Y63" i="50" s="1"/>
  <c r="W62" i="50"/>
  <c r="Y62" i="50"/>
  <c r="Q62" i="50"/>
  <c r="Q61" i="50"/>
  <c r="Q60" i="50"/>
  <c r="W60" i="50" s="1"/>
  <c r="Y59" i="50"/>
  <c r="W59" i="50"/>
  <c r="Q59" i="50"/>
  <c r="Q58" i="50"/>
  <c r="W58" i="50" s="1"/>
  <c r="Q57" i="50"/>
  <c r="W57" i="50" s="1"/>
  <c r="Y56" i="50"/>
  <c r="Q56" i="50"/>
  <c r="W56" i="50" s="1"/>
  <c r="Y55" i="50"/>
  <c r="Q55" i="50"/>
  <c r="W55" i="50" s="1"/>
  <c r="Q54" i="50"/>
  <c r="W54" i="50" s="1"/>
  <c r="Q53" i="50"/>
  <c r="W53" i="50" s="1"/>
  <c r="W52" i="50"/>
  <c r="Q52" i="50"/>
  <c r="Y52" i="50" s="1"/>
  <c r="W51" i="50"/>
  <c r="Q51" i="50"/>
  <c r="Y51" i="50" s="1"/>
  <c r="Q50" i="50"/>
  <c r="Y50" i="50" s="1"/>
  <c r="Q49" i="50"/>
  <c r="W49" i="50" s="1"/>
  <c r="W48" i="50"/>
  <c r="Q48" i="50"/>
  <c r="Y48" i="50" s="1"/>
  <c r="Q47" i="50"/>
  <c r="W47" i="50" s="1"/>
  <c r="Y46" i="50"/>
  <c r="Q46" i="50"/>
  <c r="W46" i="50" s="1"/>
  <c r="Q45" i="50"/>
  <c r="W45" i="50" s="1"/>
  <c r="W44" i="50"/>
  <c r="Q44" i="50"/>
  <c r="Y44" i="50" s="1"/>
  <c r="Q43" i="50"/>
  <c r="W43" i="50" s="1"/>
  <c r="W42" i="50"/>
  <c r="Q42" i="50"/>
  <c r="Y42" i="50" s="1"/>
  <c r="W41" i="50"/>
  <c r="Q41" i="50"/>
  <c r="Y41" i="50" s="1"/>
  <c r="Q40" i="50"/>
  <c r="Y40" i="50" s="1"/>
  <c r="Y39" i="50"/>
  <c r="Q39" i="50"/>
  <c r="W39" i="50" s="1"/>
  <c r="Q38" i="50"/>
  <c r="W38" i="50" s="1"/>
  <c r="Q37" i="50"/>
  <c r="Y37" i="50" s="1"/>
  <c r="Q36" i="50"/>
  <c r="Y36" i="50" s="1"/>
  <c r="Q35" i="50"/>
  <c r="W35" i="50" s="1"/>
  <c r="Q34" i="50"/>
  <c r="W34" i="50" s="1"/>
  <c r="W33" i="50"/>
  <c r="Q33" i="50"/>
  <c r="Q32" i="50"/>
  <c r="W32" i="50" s="1"/>
  <c r="Q31" i="50"/>
  <c r="W31" i="50" s="1"/>
  <c r="W30" i="50"/>
  <c r="Y30" i="50"/>
  <c r="Q30" i="50"/>
  <c r="Q29" i="50"/>
  <c r="Y29" i="50" s="1"/>
  <c r="Q28" i="50"/>
  <c r="Y28" i="50" s="1"/>
  <c r="Q27" i="50"/>
  <c r="Y27" i="50" s="1"/>
  <c r="Q26" i="50"/>
  <c r="W26" i="50" s="1"/>
  <c r="Y25" i="50"/>
  <c r="W25" i="50"/>
  <c r="Q25" i="50"/>
  <c r="Y24" i="50"/>
  <c r="Q24" i="50"/>
  <c r="W24" i="50" s="1"/>
  <c r="Q23" i="50"/>
  <c r="Q22" i="50"/>
  <c r="W22" i="50" s="1"/>
  <c r="Q21" i="50"/>
  <c r="W21" i="50" s="1"/>
  <c r="Q20" i="50"/>
  <c r="Y20" i="50" s="1"/>
  <c r="Y19" i="50"/>
  <c r="Q19" i="50"/>
  <c r="W19" i="50" s="1"/>
  <c r="W18" i="50"/>
  <c r="Y18" i="50"/>
  <c r="Q18" i="50"/>
  <c r="Y17" i="50"/>
  <c r="W17" i="50"/>
  <c r="Q17" i="50"/>
  <c r="W16" i="50"/>
  <c r="Y16" i="50"/>
  <c r="Q16" i="50"/>
  <c r="W15" i="50"/>
  <c r="Q15" i="50"/>
  <c r="Y15" i="50" s="1"/>
  <c r="W14" i="50"/>
  <c r="Y14" i="50"/>
  <c r="Y13" i="50"/>
  <c r="Q12" i="50"/>
  <c r="W12" i="50" s="1"/>
  <c r="W11" i="50"/>
  <c r="Q11" i="50"/>
  <c r="Y11" i="50" s="1"/>
  <c r="Q10" i="50"/>
  <c r="W10" i="50" s="1"/>
  <c r="W9" i="50"/>
  <c r="Q9" i="50"/>
  <c r="W8" i="50"/>
  <c r="Q8" i="50"/>
  <c r="Y8" i="50" s="1"/>
  <c r="Q30" i="51"/>
  <c r="AI30" i="51"/>
  <c r="AY30" i="51"/>
  <c r="BM29" i="51"/>
  <c r="BQ29" i="51" s="1"/>
  <c r="BO29" i="51"/>
  <c r="AA29" i="51"/>
  <c r="Q29" i="51"/>
  <c r="W29" i="51" s="1"/>
  <c r="AI29" i="51"/>
  <c r="AM29" i="51" s="1"/>
  <c r="AY29" i="51"/>
  <c r="BS28" i="51"/>
  <c r="BO28" i="51"/>
  <c r="Q28" i="51"/>
  <c r="W28" i="51" s="1"/>
  <c r="AI28" i="51"/>
  <c r="AM28" i="51" s="1"/>
  <c r="AY28" i="51"/>
  <c r="Q27" i="51"/>
  <c r="AI27" i="51"/>
  <c r="AY27" i="51"/>
  <c r="BO27" i="51"/>
  <c r="AA27" i="51"/>
  <c r="AQ27" i="51"/>
  <c r="BS26" i="51"/>
  <c r="AA26" i="51"/>
  <c r="BO26" i="51"/>
  <c r="Q26" i="51"/>
  <c r="W26" i="51" s="1"/>
  <c r="AI26" i="51"/>
  <c r="AM26" i="51" s="1"/>
  <c r="BM25" i="51"/>
  <c r="BQ25" i="51" s="1"/>
  <c r="BO25" i="51"/>
  <c r="AA25" i="51"/>
  <c r="Q25" i="51"/>
  <c r="W25" i="51" s="1"/>
  <c r="AI25" i="51"/>
  <c r="AM25" i="51" s="1"/>
  <c r="AY25" i="51"/>
  <c r="BO23" i="51"/>
  <c r="Q23" i="51"/>
  <c r="AY23" i="51"/>
  <c r="BO22" i="51"/>
  <c r="Q22" i="51"/>
  <c r="AI22" i="51"/>
  <c r="BM21" i="51"/>
  <c r="BQ21" i="51" s="1"/>
  <c r="Q21" i="51"/>
  <c r="W21" i="51" s="1"/>
  <c r="AI21" i="51"/>
  <c r="AM21" i="51" s="1"/>
  <c r="AY21" i="51"/>
  <c r="BM20" i="51"/>
  <c r="BQ20" i="51" s="1"/>
  <c r="BO20" i="51"/>
  <c r="Q20" i="51"/>
  <c r="W20" i="51" s="1"/>
  <c r="AI20" i="51"/>
  <c r="AM20" i="51" s="1"/>
  <c r="Q19" i="51"/>
  <c r="BO19" i="51"/>
  <c r="AI19" i="51"/>
  <c r="Q18" i="51"/>
  <c r="AI18" i="51"/>
  <c r="AY18" i="51"/>
  <c r="BM17" i="51"/>
  <c r="BQ17" i="51" s="1"/>
  <c r="BO17" i="51"/>
  <c r="Q17" i="51"/>
  <c r="W17" i="51" s="1"/>
  <c r="AI17" i="51"/>
  <c r="AM17" i="51" s="1"/>
  <c r="AY17" i="51"/>
  <c r="BS16" i="51"/>
  <c r="BO16" i="51"/>
  <c r="Q16" i="51"/>
  <c r="W16" i="51" s="1"/>
  <c r="AI16" i="51"/>
  <c r="AM16" i="51" s="1"/>
  <c r="AY16" i="51"/>
  <c r="BS15" i="51"/>
  <c r="BO15" i="51"/>
  <c r="Q15" i="51"/>
  <c r="W15" i="51" s="1"/>
  <c r="AI15" i="51"/>
  <c r="AM15" i="51" s="1"/>
  <c r="AY15" i="51"/>
  <c r="BS14" i="51"/>
  <c r="BO14" i="51"/>
  <c r="Q14" i="51"/>
  <c r="W14" i="51" s="1"/>
  <c r="AI14" i="51"/>
  <c r="AM14" i="51" s="1"/>
  <c r="AY14" i="51"/>
  <c r="Q13" i="51"/>
  <c r="AI13" i="51"/>
  <c r="AY13" i="51"/>
  <c r="AA12" i="51"/>
  <c r="AQ12" i="51"/>
  <c r="BG12" i="51"/>
  <c r="Q12" i="51"/>
  <c r="AI12" i="51"/>
  <c r="AY12" i="51"/>
  <c r="BM11" i="51"/>
  <c r="BQ11" i="51" s="1"/>
  <c r="AA11" i="51"/>
  <c r="Q11" i="51"/>
  <c r="W11" i="51" s="1"/>
  <c r="AI11" i="51"/>
  <c r="AM11" i="51" s="1"/>
  <c r="AY11" i="51"/>
  <c r="BS10" i="51"/>
  <c r="BO10" i="51"/>
  <c r="Q10" i="51"/>
  <c r="W10" i="51" s="1"/>
  <c r="AI10" i="51"/>
  <c r="AM10" i="51" s="1"/>
  <c r="AY10" i="51"/>
  <c r="BO9" i="51"/>
  <c r="BS9" i="51" s="1"/>
  <c r="AA9" i="51"/>
  <c r="Q9" i="51"/>
  <c r="W9" i="51" s="1"/>
  <c r="AI9" i="51"/>
  <c r="AM9" i="51" s="1"/>
  <c r="AY9" i="51"/>
  <c r="W8" i="51"/>
  <c r="BM8" i="51"/>
  <c r="BQ8" i="51" s="1"/>
  <c r="BO8" i="51"/>
  <c r="Q8" i="51"/>
  <c r="AI8" i="51"/>
  <c r="AM8" i="51" s="1"/>
  <c r="AY8" i="51"/>
  <c r="K79" i="52"/>
  <c r="AQ97" i="52"/>
  <c r="BY97" i="52"/>
  <c r="CC97" i="52" s="1"/>
  <c r="AM97" i="52"/>
  <c r="BG97" i="52"/>
  <c r="AI97" i="52"/>
  <c r="Q97" i="52"/>
  <c r="W97" i="52" s="1"/>
  <c r="AC97" i="52"/>
  <c r="AS97" i="52"/>
  <c r="Y97" i="52"/>
  <c r="BW97" i="52"/>
  <c r="AW97" i="52"/>
  <c r="BC97" i="52" s="1"/>
  <c r="BM97" i="52"/>
  <c r="CA97" i="52"/>
  <c r="CG97" i="52" s="1"/>
  <c r="BQ97" i="52"/>
  <c r="BY96" i="52"/>
  <c r="CC96" i="52" s="1"/>
  <c r="CG96" i="52"/>
  <c r="BC96" i="52"/>
  <c r="AM96" i="52"/>
  <c r="AQ96" i="52" s="1"/>
  <c r="BG96" i="52"/>
  <c r="BM96" i="52" s="1"/>
  <c r="AC96" i="52"/>
  <c r="CA96" i="52"/>
  <c r="AW96" i="52"/>
  <c r="Q96" i="52"/>
  <c r="W96" i="52" s="1"/>
  <c r="AI96" i="52"/>
  <c r="BQ96" i="52"/>
  <c r="BW96" i="52" s="1"/>
  <c r="CA95" i="52"/>
  <c r="CE95" i="52" s="1"/>
  <c r="BC95" i="52"/>
  <c r="AM95" i="52"/>
  <c r="AQ95" i="52" s="1"/>
  <c r="BG95" i="52"/>
  <c r="BW95" i="52"/>
  <c r="AC95" i="52"/>
  <c r="AS95" i="52"/>
  <c r="AW95" i="52"/>
  <c r="BM95" i="52"/>
  <c r="Q95" i="52"/>
  <c r="W95" i="52" s="1"/>
  <c r="AI95" i="52"/>
  <c r="CG95" i="52"/>
  <c r="BQ95" i="52"/>
  <c r="CA94" i="52"/>
  <c r="CE94" i="52" s="1"/>
  <c r="BC94" i="52"/>
  <c r="AM94" i="52"/>
  <c r="AQ94" i="52" s="1"/>
  <c r="BG94" i="52"/>
  <c r="BW94" i="52"/>
  <c r="AC94" i="52"/>
  <c r="AS94" i="52"/>
  <c r="AW94" i="52"/>
  <c r="BM94" i="52"/>
  <c r="Q94" i="52"/>
  <c r="W94" i="52" s="1"/>
  <c r="AI94" i="52"/>
  <c r="CG94" i="52"/>
  <c r="BQ94" i="52"/>
  <c r="W93" i="52"/>
  <c r="CA93" i="52"/>
  <c r="CE93" i="52" s="1"/>
  <c r="AM93" i="52"/>
  <c r="AQ93" i="52" s="1"/>
  <c r="BG93" i="52"/>
  <c r="BM93" i="52" s="1"/>
  <c r="BW93" i="52"/>
  <c r="AC93" i="52"/>
  <c r="AW93" i="52"/>
  <c r="BC93" i="52" s="1"/>
  <c r="Q93" i="52"/>
  <c r="Y93" i="52" s="1"/>
  <c r="AI93" i="52"/>
  <c r="CG93" i="52"/>
  <c r="BQ93" i="52"/>
  <c r="AC92" i="52"/>
  <c r="AM92" i="52"/>
  <c r="AQ92" i="52" s="1"/>
  <c r="BC92" i="52"/>
  <c r="BG92" i="52"/>
  <c r="CA92" i="52"/>
  <c r="CE92" i="52" s="1"/>
  <c r="AW92" i="52"/>
  <c r="BM92" i="52"/>
  <c r="Q92" i="52"/>
  <c r="Y92" i="52" s="1"/>
  <c r="AI92" i="52"/>
  <c r="BQ92" i="52"/>
  <c r="BW92" i="52" s="1"/>
  <c r="BC91" i="52"/>
  <c r="AM91" i="52"/>
  <c r="AQ91" i="52" s="1"/>
  <c r="BG91" i="52"/>
  <c r="BM91" i="52" s="1"/>
  <c r="AC91" i="52"/>
  <c r="CA91" i="52"/>
  <c r="CE91" i="52" s="1"/>
  <c r="AW91" i="52"/>
  <c r="Q91" i="52"/>
  <c r="Y91" i="52" s="1"/>
  <c r="AI91" i="52"/>
  <c r="BQ91" i="52"/>
  <c r="BW91" i="52" s="1"/>
  <c r="CG90" i="52"/>
  <c r="AM90" i="52"/>
  <c r="AS90" i="52" s="1"/>
  <c r="BG90" i="52"/>
  <c r="BM90" i="52" s="1"/>
  <c r="AC90" i="52"/>
  <c r="CA90" i="52"/>
  <c r="CE90" i="52" s="1"/>
  <c r="AW90" i="52"/>
  <c r="BC90" i="52" s="1"/>
  <c r="Q90" i="52"/>
  <c r="Y90" i="52" s="1"/>
  <c r="AI90" i="52"/>
  <c r="BQ90" i="52"/>
  <c r="BW90" i="52" s="1"/>
  <c r="BY89" i="52"/>
  <c r="CC89" i="52" s="1"/>
  <c r="CE89" i="52" s="1"/>
  <c r="BC89" i="52"/>
  <c r="AM89" i="52"/>
  <c r="AQ89" i="52" s="1"/>
  <c r="BG89" i="52"/>
  <c r="BM89" i="52" s="1"/>
  <c r="AC89" i="52"/>
  <c r="CA89" i="52"/>
  <c r="CG89" i="52" s="1"/>
  <c r="AW89" i="52"/>
  <c r="Q89" i="52"/>
  <c r="W89" i="52" s="1"/>
  <c r="AI89" i="52"/>
  <c r="BQ89" i="52"/>
  <c r="BW89" i="52" s="1"/>
  <c r="CA88" i="52"/>
  <c r="BY88" i="52"/>
  <c r="CC88" i="52" s="1"/>
  <c r="Y88" i="52"/>
  <c r="BG88" i="52"/>
  <c r="BM88" i="52" s="1"/>
  <c r="BW88" i="52"/>
  <c r="AC88" i="52"/>
  <c r="AI88" i="52" s="1"/>
  <c r="Q88" i="52"/>
  <c r="W88" i="52" s="1"/>
  <c r="CG88" i="52"/>
  <c r="BQ88" i="52"/>
  <c r="AW88" i="52"/>
  <c r="BC88" i="52" s="1"/>
  <c r="AM88" i="52"/>
  <c r="AS88" i="52" s="1"/>
  <c r="BG87" i="52"/>
  <c r="AW87" i="52"/>
  <c r="BC87" i="52" s="1"/>
  <c r="BM87" i="52"/>
  <c r="Q87" i="52"/>
  <c r="W87" i="52" s="1"/>
  <c r="AI87" i="52"/>
  <c r="CG87" i="52"/>
  <c r="BQ87" i="52"/>
  <c r="BW87" i="52" s="1"/>
  <c r="AM87" i="52"/>
  <c r="AQ87" i="52" s="1"/>
  <c r="AM86" i="52"/>
  <c r="AQ86" i="52" s="1"/>
  <c r="BC86" i="52"/>
  <c r="AS86" i="52"/>
  <c r="BG86" i="52"/>
  <c r="BM86" i="52" s="1"/>
  <c r="BW86" i="52"/>
  <c r="AW86" i="52"/>
  <c r="Q86" i="52"/>
  <c r="W86" i="52" s="1"/>
  <c r="AI86" i="52"/>
  <c r="CG86" i="52"/>
  <c r="BQ86" i="52"/>
  <c r="AQ85" i="52"/>
  <c r="BA85" i="52"/>
  <c r="AM85" i="52"/>
  <c r="BG85" i="52"/>
  <c r="BK85" i="52" s="1"/>
  <c r="AC85" i="52"/>
  <c r="AI85" i="52" s="1"/>
  <c r="AS85" i="52"/>
  <c r="AW85" i="52"/>
  <c r="BC85" i="52" s="1"/>
  <c r="Q85" i="52"/>
  <c r="CG85" i="52"/>
  <c r="BQ85" i="52"/>
  <c r="BW85" i="52" s="1"/>
  <c r="BG84" i="52"/>
  <c r="BK84" i="52" s="1"/>
  <c r="AC84" i="52"/>
  <c r="AS84" i="52"/>
  <c r="Q84" i="52"/>
  <c r="W84" i="52" s="1"/>
  <c r="AI84" i="52"/>
  <c r="CG84" i="52"/>
  <c r="BQ84" i="52"/>
  <c r="BW84" i="52" s="1"/>
  <c r="AW84" i="52"/>
  <c r="BA84" i="52" s="1"/>
  <c r="AM84" i="52"/>
  <c r="AQ84" i="52" s="1"/>
  <c r="BC84" i="52"/>
  <c r="BC83" i="52"/>
  <c r="AM83" i="52"/>
  <c r="AQ83" i="52" s="1"/>
  <c r="BG83" i="52"/>
  <c r="BK83" i="52" s="1"/>
  <c r="AC83" i="52"/>
  <c r="AW83" i="52"/>
  <c r="BA83" i="52" s="1"/>
  <c r="Q83" i="52"/>
  <c r="Y83" i="52" s="1"/>
  <c r="AI83" i="52"/>
  <c r="CA83" i="52"/>
  <c r="CE83" i="52" s="1"/>
  <c r="BQ83" i="52"/>
  <c r="BW83" i="52" s="1"/>
  <c r="CG82" i="52"/>
  <c r="BC82" i="52"/>
  <c r="AM82" i="52"/>
  <c r="AQ82" i="52" s="1"/>
  <c r="BG82" i="52"/>
  <c r="BK82" i="52" s="1"/>
  <c r="AC82" i="52"/>
  <c r="AW82" i="52"/>
  <c r="BA82" i="52" s="1"/>
  <c r="BM82" i="52"/>
  <c r="Q82" i="52"/>
  <c r="Y82" i="52" s="1"/>
  <c r="AI82" i="52"/>
  <c r="CA82" i="52"/>
  <c r="CE82" i="52" s="1"/>
  <c r="BQ82" i="52"/>
  <c r="BW82" i="52" s="1"/>
  <c r="W81" i="52"/>
  <c r="AM81" i="52"/>
  <c r="AQ81" i="52" s="1"/>
  <c r="BG81" i="52"/>
  <c r="BK81" i="52" s="1"/>
  <c r="AC81" i="52"/>
  <c r="AI81" i="52" s="1"/>
  <c r="AS81" i="52"/>
  <c r="AW81" i="52"/>
  <c r="BA81" i="52" s="1"/>
  <c r="BM81" i="52"/>
  <c r="Q81" i="52"/>
  <c r="Y81" i="52" s="1"/>
  <c r="CG81" i="52"/>
  <c r="BQ81" i="52"/>
  <c r="BW81" i="52" s="1"/>
  <c r="BA80" i="52"/>
  <c r="AM80" i="52"/>
  <c r="AQ80" i="52" s="1"/>
  <c r="BG80" i="52"/>
  <c r="BK80" i="52" s="1"/>
  <c r="BW80" i="52"/>
  <c r="AC80" i="52"/>
  <c r="AI80" i="52" s="1"/>
  <c r="CA80" i="52"/>
  <c r="CE80" i="52" s="1"/>
  <c r="AW80" i="52"/>
  <c r="BC80" i="52" s="1"/>
  <c r="Q80" i="52"/>
  <c r="Y80" i="52" s="1"/>
  <c r="BQ80" i="52"/>
  <c r="CG75" i="52"/>
  <c r="AM75" i="52"/>
  <c r="BG75" i="52"/>
  <c r="BK75" i="52" s="1"/>
  <c r="AC75" i="52"/>
  <c r="AI75" i="52" s="1"/>
  <c r="AS75" i="52"/>
  <c r="CA75" i="52"/>
  <c r="CE75" i="52" s="1"/>
  <c r="AW75" i="52"/>
  <c r="BC75" i="52" s="1"/>
  <c r="Q75" i="52"/>
  <c r="Y75" i="52" s="1"/>
  <c r="BQ75" i="52"/>
  <c r="BW75" i="52" s="1"/>
  <c r="BK74" i="52"/>
  <c r="AM74" i="52"/>
  <c r="BG74" i="52"/>
  <c r="AC74" i="52"/>
  <c r="AI74" i="52" s="1"/>
  <c r="AS74" i="52"/>
  <c r="AW74" i="52"/>
  <c r="BC74" i="52" s="1"/>
  <c r="BM74" i="52"/>
  <c r="Q74" i="52"/>
  <c r="Y74" i="52" s="1"/>
  <c r="CG74" i="52"/>
  <c r="BQ74" i="52"/>
  <c r="BW74" i="52" s="1"/>
  <c r="W73" i="52"/>
  <c r="CA73" i="52"/>
  <c r="CE73" i="52" s="1"/>
  <c r="BG73" i="52"/>
  <c r="BM73" i="52" s="1"/>
  <c r="Y73" i="52"/>
  <c r="AS73" i="52"/>
  <c r="AW73" i="52"/>
  <c r="BC73" i="52" s="1"/>
  <c r="Q73" i="52"/>
  <c r="AI73" i="52"/>
  <c r="CG73" i="52"/>
  <c r="BQ73" i="52"/>
  <c r="BW73" i="52" s="1"/>
  <c r="AM73" i="52"/>
  <c r="AQ73" i="52" s="1"/>
  <c r="BY72" i="52"/>
  <c r="CC72" i="52" s="1"/>
  <c r="Y72" i="52"/>
  <c r="BC72" i="52"/>
  <c r="AM72" i="52"/>
  <c r="AQ72" i="52" s="1"/>
  <c r="BG72" i="52"/>
  <c r="BW72" i="52"/>
  <c r="AC72" i="52"/>
  <c r="AS72" i="52"/>
  <c r="CA72" i="52"/>
  <c r="AW72" i="52"/>
  <c r="BM72" i="52"/>
  <c r="Q72" i="52"/>
  <c r="W72" i="52" s="1"/>
  <c r="AI72" i="52"/>
  <c r="BQ72" i="52"/>
  <c r="CE71" i="52"/>
  <c r="W71" i="52"/>
  <c r="CA71" i="52"/>
  <c r="AM71" i="52"/>
  <c r="AQ71" i="52" s="1"/>
  <c r="BG71" i="52"/>
  <c r="BM71" i="52" s="1"/>
  <c r="BW71" i="52"/>
  <c r="AC71" i="52"/>
  <c r="AI71" i="52" s="1"/>
  <c r="AW71" i="52"/>
  <c r="BC71" i="52" s="1"/>
  <c r="Q71" i="52"/>
  <c r="Y71" i="52" s="1"/>
  <c r="CG71" i="52"/>
  <c r="BQ71" i="52"/>
  <c r="BG70" i="52"/>
  <c r="AW70" i="52"/>
  <c r="BA70" i="52" s="1"/>
  <c r="BM70" i="52"/>
  <c r="Q70" i="52"/>
  <c r="Y70" i="52" s="1"/>
  <c r="AI70" i="52"/>
  <c r="CG70" i="52"/>
  <c r="BQ70" i="52"/>
  <c r="BW70" i="52" s="1"/>
  <c r="AM70" i="52"/>
  <c r="AS70" i="52" s="1"/>
  <c r="Y69" i="52"/>
  <c r="AM69" i="52"/>
  <c r="BG69" i="52"/>
  <c r="BW69" i="52"/>
  <c r="AC69" i="52"/>
  <c r="AS69" i="52"/>
  <c r="AW69" i="52"/>
  <c r="BM69" i="52"/>
  <c r="CA69" i="52"/>
  <c r="Q69" i="52"/>
  <c r="AI69" i="52"/>
  <c r="BQ69" i="52"/>
  <c r="BC68" i="52"/>
  <c r="AM68" i="52"/>
  <c r="BG68" i="52"/>
  <c r="BW68" i="52"/>
  <c r="AC68" i="52"/>
  <c r="AS68" i="52"/>
  <c r="CA68" i="52"/>
  <c r="AW68" i="52"/>
  <c r="BM68" i="52"/>
  <c r="Q68" i="52"/>
  <c r="AI68" i="52"/>
  <c r="BQ68" i="52"/>
  <c r="BC67" i="52"/>
  <c r="AM67" i="52"/>
  <c r="BG67" i="52"/>
  <c r="BW67" i="52"/>
  <c r="AC67" i="52"/>
  <c r="AS67" i="52"/>
  <c r="AW67" i="52"/>
  <c r="BM67" i="52"/>
  <c r="CA67" i="52"/>
  <c r="Q67" i="52"/>
  <c r="AI67" i="52"/>
  <c r="BQ67" i="52"/>
  <c r="BC66" i="52"/>
  <c r="BG66" i="52"/>
  <c r="BW66" i="52"/>
  <c r="AC66" i="52"/>
  <c r="AS66" i="52"/>
  <c r="CA66" i="52"/>
  <c r="AW66" i="52"/>
  <c r="BM66" i="52"/>
  <c r="Q66" i="52"/>
  <c r="AI66" i="52"/>
  <c r="BQ66" i="52"/>
  <c r="BC65" i="52"/>
  <c r="AC65" i="52"/>
  <c r="AI65" i="52" s="1"/>
  <c r="BG65" i="52"/>
  <c r="BM65" i="52" s="1"/>
  <c r="Y65" i="52"/>
  <c r="CA65" i="52"/>
  <c r="CG65" i="52" s="1"/>
  <c r="AW65" i="52"/>
  <c r="BA65" i="52" s="1"/>
  <c r="Q65" i="52"/>
  <c r="BQ65" i="52"/>
  <c r="BW65" i="52" s="1"/>
  <c r="AM65" i="52"/>
  <c r="AS65" i="52" s="1"/>
  <c r="AW64" i="52"/>
  <c r="BM64" i="52"/>
  <c r="Q64" i="52"/>
  <c r="Y64" i="52" s="1"/>
  <c r="AI64" i="52"/>
  <c r="CG64" i="52"/>
  <c r="BQ64" i="52"/>
  <c r="BW64" i="52" s="1"/>
  <c r="AM64" i="52"/>
  <c r="AS64" i="52" s="1"/>
  <c r="BC64" i="52"/>
  <c r="AW63" i="52"/>
  <c r="BM63" i="52"/>
  <c r="Q63" i="52"/>
  <c r="Y63" i="52" s="1"/>
  <c r="AI63" i="52"/>
  <c r="CG63" i="52"/>
  <c r="BQ63" i="52"/>
  <c r="BW63" i="52" s="1"/>
  <c r="AM63" i="52"/>
  <c r="AS63" i="52" s="1"/>
  <c r="BC63" i="52"/>
  <c r="CA62" i="52"/>
  <c r="AS62" i="52"/>
  <c r="Y62" i="52"/>
  <c r="BG62" i="52"/>
  <c r="BW62" i="52"/>
  <c r="AC62" i="52"/>
  <c r="AW62" i="52"/>
  <c r="BA62" i="52" s="1"/>
  <c r="BM62" i="52"/>
  <c r="Q62" i="52"/>
  <c r="AI62" i="52"/>
  <c r="CG62" i="52"/>
  <c r="BQ62" i="52"/>
  <c r="AM62" i="52"/>
  <c r="BC62" i="52"/>
  <c r="BA61" i="52"/>
  <c r="CA61" i="52"/>
  <c r="Y61" i="52"/>
  <c r="BC61" i="52"/>
  <c r="AM61" i="52"/>
  <c r="BG61" i="52"/>
  <c r="BW61" i="52"/>
  <c r="AC61" i="52"/>
  <c r="AS61" i="52"/>
  <c r="AW61" i="52"/>
  <c r="BM61" i="52"/>
  <c r="Q61" i="52"/>
  <c r="AI61" i="52"/>
  <c r="CG61" i="52"/>
  <c r="BQ61" i="52"/>
  <c r="BA60" i="52"/>
  <c r="BG60" i="52"/>
  <c r="Y60" i="52"/>
  <c r="AS60" i="52"/>
  <c r="AW60" i="52"/>
  <c r="BM60" i="52"/>
  <c r="Q60" i="52"/>
  <c r="AI60" i="52"/>
  <c r="CG60" i="52"/>
  <c r="BQ60" i="52"/>
  <c r="AM60" i="52"/>
  <c r="BC60" i="52"/>
  <c r="CA59" i="52"/>
  <c r="BM59" i="52"/>
  <c r="BW59" i="52"/>
  <c r="AI59" i="52"/>
  <c r="Q59" i="52"/>
  <c r="AC59" i="52"/>
  <c r="BQ59" i="52"/>
  <c r="CG59" i="52"/>
  <c r="AW59" i="52"/>
  <c r="BA59" i="52" s="1"/>
  <c r="AS59" i="52"/>
  <c r="Y59" i="52"/>
  <c r="BG59" i="52"/>
  <c r="AM59" i="52"/>
  <c r="BC59" i="52"/>
  <c r="BC58" i="52"/>
  <c r="AM58" i="52"/>
  <c r="BG58" i="52"/>
  <c r="BW58" i="52"/>
  <c r="AC58" i="52"/>
  <c r="AS58" i="52"/>
  <c r="AW58" i="52"/>
  <c r="BA58" i="52" s="1"/>
  <c r="BM58" i="52"/>
  <c r="Q58" i="52"/>
  <c r="AI58" i="52"/>
  <c r="CG58" i="52"/>
  <c r="BQ58" i="52"/>
  <c r="AM57" i="52"/>
  <c r="BG57" i="52"/>
  <c r="BM57" i="52" s="1"/>
  <c r="BW57" i="52"/>
  <c r="AC57" i="52"/>
  <c r="AI57" i="52" s="1"/>
  <c r="AS57" i="52"/>
  <c r="CA57" i="52"/>
  <c r="CG57" i="52" s="1"/>
  <c r="AW57" i="52"/>
  <c r="BA57" i="52" s="1"/>
  <c r="Q57" i="52"/>
  <c r="Y57" i="52" s="1"/>
  <c r="BQ57" i="52"/>
  <c r="CA56" i="52"/>
  <c r="AC56" i="52"/>
  <c r="AM56" i="52"/>
  <c r="AS56" i="52"/>
  <c r="BC56" i="52"/>
  <c r="Y56" i="52"/>
  <c r="BG56" i="52"/>
  <c r="BM56" i="52" s="1"/>
  <c r="AW56" i="52"/>
  <c r="BA56" i="52" s="1"/>
  <c r="Q56" i="52"/>
  <c r="AI56" i="52"/>
  <c r="CG56" i="52"/>
  <c r="BQ56" i="52"/>
  <c r="BW56" i="52" s="1"/>
  <c r="Y55" i="52"/>
  <c r="BA55" i="52"/>
  <c r="AM55" i="52"/>
  <c r="AS55" i="52" s="1"/>
  <c r="BG55" i="52"/>
  <c r="BM55" i="52" s="1"/>
  <c r="AC55" i="52"/>
  <c r="AI55" i="52" s="1"/>
  <c r="AW55" i="52"/>
  <c r="BC55" i="52" s="1"/>
  <c r="CA55" i="52"/>
  <c r="CG55" i="52" s="1"/>
  <c r="Q55" i="52"/>
  <c r="BQ55" i="52"/>
  <c r="BW55" i="52" s="1"/>
  <c r="AM54" i="52"/>
  <c r="BG54" i="52"/>
  <c r="BM54" i="52" s="1"/>
  <c r="AC54" i="52"/>
  <c r="AS54" i="52"/>
  <c r="CA54" i="52"/>
  <c r="CG54" i="52" s="1"/>
  <c r="AW54" i="52"/>
  <c r="BC54" i="52" s="1"/>
  <c r="Q54" i="52"/>
  <c r="Y54" i="52" s="1"/>
  <c r="AI54" i="52"/>
  <c r="BQ54" i="52"/>
  <c r="BW54" i="52" s="1"/>
  <c r="CA53" i="52"/>
  <c r="Q53" i="52"/>
  <c r="BM53" i="52"/>
  <c r="BQ53" i="52"/>
  <c r="BW53" i="52" s="1"/>
  <c r="AC53" i="52"/>
  <c r="AI53" i="52" s="1"/>
  <c r="Y53" i="52"/>
  <c r="CG53" i="52"/>
  <c r="AW53" i="52"/>
  <c r="BA53" i="52" s="1"/>
  <c r="BG53" i="52"/>
  <c r="AM53" i="52"/>
  <c r="AS53" i="52" s="1"/>
  <c r="BC53" i="52"/>
  <c r="BY52" i="52"/>
  <c r="CC52" i="52" s="1"/>
  <c r="AM52" i="52"/>
  <c r="AQ52" i="52" s="1"/>
  <c r="BG52" i="52"/>
  <c r="AC52" i="52"/>
  <c r="AI52" i="52" s="1"/>
  <c r="CA52" i="52"/>
  <c r="CG52" i="52" s="1"/>
  <c r="AW52" i="52"/>
  <c r="BC52" i="52" s="1"/>
  <c r="BM52" i="52"/>
  <c r="Q52" i="52"/>
  <c r="Y52" i="52" s="1"/>
  <c r="BQ52" i="52"/>
  <c r="BW52" i="52" s="1"/>
  <c r="BY51" i="52"/>
  <c r="CC51" i="52" s="1"/>
  <c r="AM51" i="52"/>
  <c r="AQ51" i="52" s="1"/>
  <c r="BG51" i="52"/>
  <c r="AC51" i="52"/>
  <c r="AI51" i="52" s="1"/>
  <c r="CA51" i="52"/>
  <c r="CG51" i="52" s="1"/>
  <c r="AW51" i="52"/>
  <c r="BC51" i="52" s="1"/>
  <c r="BM51" i="52"/>
  <c r="Q51" i="52"/>
  <c r="Y51" i="52" s="1"/>
  <c r="BQ51" i="52"/>
  <c r="BW51" i="52" s="1"/>
  <c r="BC50" i="52"/>
  <c r="AM50" i="52"/>
  <c r="AQ50" i="52" s="1"/>
  <c r="BG50" i="52"/>
  <c r="BW50" i="52"/>
  <c r="AC50" i="52"/>
  <c r="AS50" i="52"/>
  <c r="CA50" i="52"/>
  <c r="CE50" i="52" s="1"/>
  <c r="AW50" i="52"/>
  <c r="BM50" i="52"/>
  <c r="Q50" i="52"/>
  <c r="W50" i="52" s="1"/>
  <c r="AI50" i="52"/>
  <c r="BQ50" i="52"/>
  <c r="Y49" i="52"/>
  <c r="BY49" i="52"/>
  <c r="CC49" i="52" s="1"/>
  <c r="BC49" i="52"/>
  <c r="AM49" i="52"/>
  <c r="AQ49" i="52" s="1"/>
  <c r="BG49" i="52"/>
  <c r="BW49" i="52"/>
  <c r="AC49" i="52"/>
  <c r="AS49" i="52"/>
  <c r="CA49" i="52"/>
  <c r="AW49" i="52"/>
  <c r="BM49" i="52"/>
  <c r="Q49" i="52"/>
  <c r="W49" i="52" s="1"/>
  <c r="AI49" i="52"/>
  <c r="BQ49" i="52"/>
  <c r="Y48" i="52"/>
  <c r="BC48" i="52"/>
  <c r="AM48" i="52"/>
  <c r="AQ48" i="52" s="1"/>
  <c r="BG48" i="52"/>
  <c r="BW48" i="52"/>
  <c r="AC48" i="52"/>
  <c r="AS48" i="52"/>
  <c r="AW48" i="52"/>
  <c r="BM48" i="52"/>
  <c r="Q48" i="52"/>
  <c r="W48" i="52" s="1"/>
  <c r="AI48" i="52"/>
  <c r="CA48" i="52"/>
  <c r="CE48" i="52" s="1"/>
  <c r="BQ48" i="52"/>
  <c r="CA47" i="52"/>
  <c r="BY47" i="52"/>
  <c r="CC47" i="52" s="1"/>
  <c r="AS47" i="52"/>
  <c r="AC47" i="52"/>
  <c r="AM47" i="52"/>
  <c r="AQ47" i="52" s="1"/>
  <c r="BC47" i="52"/>
  <c r="Y47" i="52"/>
  <c r="BG47" i="52"/>
  <c r="BW47" i="52"/>
  <c r="AW47" i="52"/>
  <c r="BM47" i="52"/>
  <c r="Q47" i="52"/>
  <c r="W47" i="52" s="1"/>
  <c r="AI47" i="52"/>
  <c r="CG47" i="52"/>
  <c r="BQ47" i="52"/>
  <c r="CE46" i="52"/>
  <c r="W46" i="52"/>
  <c r="CA46" i="52"/>
  <c r="Y46" i="52"/>
  <c r="AS46" i="52"/>
  <c r="BG46" i="52"/>
  <c r="AW46" i="52"/>
  <c r="BM46" i="52"/>
  <c r="Q46" i="52"/>
  <c r="AI46" i="52"/>
  <c r="CG46" i="52"/>
  <c r="BQ46" i="52"/>
  <c r="AM46" i="52"/>
  <c r="AQ46" i="52" s="1"/>
  <c r="BC46" i="52"/>
  <c r="AM45" i="52"/>
  <c r="AQ45" i="52" s="1"/>
  <c r="BY45" i="52"/>
  <c r="CC45" i="52" s="1"/>
  <c r="Y45" i="52"/>
  <c r="AC45" i="52"/>
  <c r="AI45" i="52" s="1"/>
  <c r="AW45" i="52"/>
  <c r="BC45" i="52" s="1"/>
  <c r="BG45" i="52"/>
  <c r="BM45" i="52" s="1"/>
  <c r="BQ45" i="52"/>
  <c r="BW45" i="52" s="1"/>
  <c r="CE44" i="52"/>
  <c r="W44" i="52"/>
  <c r="AM44" i="52"/>
  <c r="AQ44" i="52" s="1"/>
  <c r="BG44" i="52"/>
  <c r="BM44" i="52" s="1"/>
  <c r="BW44" i="52"/>
  <c r="AC44" i="52"/>
  <c r="CA44" i="52"/>
  <c r="CG44" i="52" s="1"/>
  <c r="AW44" i="52"/>
  <c r="BC44" i="52" s="1"/>
  <c r="Q44" i="52"/>
  <c r="Y44" i="52" s="1"/>
  <c r="AI44" i="52"/>
  <c r="BQ44" i="52"/>
  <c r="CE43" i="52"/>
  <c r="W43" i="52"/>
  <c r="CA43" i="52"/>
  <c r="AM43" i="52"/>
  <c r="AQ43" i="52" s="1"/>
  <c r="BG43" i="52"/>
  <c r="BM43" i="52" s="1"/>
  <c r="AC43" i="52"/>
  <c r="AI43" i="52" s="1"/>
  <c r="AW43" i="52"/>
  <c r="BC43" i="52" s="1"/>
  <c r="Q43" i="52"/>
  <c r="Y43" i="52" s="1"/>
  <c r="CG43" i="52"/>
  <c r="BQ43" i="52"/>
  <c r="BW43" i="52" s="1"/>
  <c r="CA42" i="52"/>
  <c r="CE42" i="52" s="1"/>
  <c r="AW42" i="52"/>
  <c r="BM42" i="52"/>
  <c r="Q42" i="52"/>
  <c r="Y42" i="52" s="1"/>
  <c r="AI42" i="52"/>
  <c r="BQ42" i="52"/>
  <c r="BW42" i="52" s="1"/>
  <c r="AM42" i="52"/>
  <c r="AS42" i="52" s="1"/>
  <c r="BC42" i="52"/>
  <c r="AQ41" i="52"/>
  <c r="CE41" i="52"/>
  <c r="CG41" i="52"/>
  <c r="AM41" i="52"/>
  <c r="BC41" i="52"/>
  <c r="BG41" i="52"/>
  <c r="BM41" i="52" s="1"/>
  <c r="AC41" i="52"/>
  <c r="AS41" i="52"/>
  <c r="CA41" i="52"/>
  <c r="AW41" i="52"/>
  <c r="Q41" i="52"/>
  <c r="Y41" i="52" s="1"/>
  <c r="AI41" i="52"/>
  <c r="BQ41" i="52"/>
  <c r="BW41" i="52" s="1"/>
  <c r="Y40" i="52"/>
  <c r="AM40" i="52"/>
  <c r="AS40" i="52" s="1"/>
  <c r="BG40" i="52"/>
  <c r="BM40" i="52" s="1"/>
  <c r="AC40" i="52"/>
  <c r="AI40" i="52" s="1"/>
  <c r="AW40" i="52"/>
  <c r="BA40" i="52" s="1"/>
  <c r="Q40" i="52"/>
  <c r="CA40" i="52"/>
  <c r="CG40" i="52" s="1"/>
  <c r="BQ40" i="52"/>
  <c r="BW40" i="52" s="1"/>
  <c r="BA39" i="52"/>
  <c r="BG39" i="52"/>
  <c r="AW39" i="52"/>
  <c r="BC39" i="52" s="1"/>
  <c r="BM39" i="52"/>
  <c r="Q39" i="52"/>
  <c r="Y39" i="52" s="1"/>
  <c r="AI39" i="52"/>
  <c r="CG39" i="52"/>
  <c r="BQ39" i="52"/>
  <c r="BW39" i="52" s="1"/>
  <c r="AM39" i="52"/>
  <c r="AS39" i="52" s="1"/>
  <c r="Y38" i="52"/>
  <c r="BC38" i="52"/>
  <c r="AM38" i="52"/>
  <c r="BG38" i="52"/>
  <c r="BW38" i="52"/>
  <c r="AC38" i="52"/>
  <c r="AS38" i="52"/>
  <c r="CA38" i="52"/>
  <c r="AW38" i="52"/>
  <c r="BM38" i="52"/>
  <c r="Q38" i="52"/>
  <c r="AI38" i="52"/>
  <c r="BQ38" i="52"/>
  <c r="CE37" i="52"/>
  <c r="AM37" i="52"/>
  <c r="AQ37" i="52" s="1"/>
  <c r="BC37" i="52"/>
  <c r="BG37" i="52"/>
  <c r="BM37" i="52" s="1"/>
  <c r="AC37" i="52"/>
  <c r="CA37" i="52"/>
  <c r="CG37" i="52" s="1"/>
  <c r="AW37" i="52"/>
  <c r="Q37" i="52"/>
  <c r="W37" i="52" s="1"/>
  <c r="AI37" i="52"/>
  <c r="BQ37" i="52"/>
  <c r="BW37" i="52" s="1"/>
  <c r="AQ36" i="52"/>
  <c r="BG36" i="52"/>
  <c r="AS36" i="52"/>
  <c r="AW36" i="52"/>
  <c r="BC36" i="52" s="1"/>
  <c r="BM36" i="52"/>
  <c r="Q36" i="52"/>
  <c r="W36" i="52" s="1"/>
  <c r="AI36" i="52"/>
  <c r="CG36" i="52"/>
  <c r="BQ36" i="52"/>
  <c r="BW36" i="52" s="1"/>
  <c r="AM36" i="52"/>
  <c r="W35" i="52"/>
  <c r="BY35" i="52"/>
  <c r="CC35" i="52" s="1"/>
  <c r="AM35" i="52"/>
  <c r="AQ35" i="52" s="1"/>
  <c r="BG35" i="52"/>
  <c r="BW35" i="52"/>
  <c r="AC35" i="52"/>
  <c r="AS35" i="52"/>
  <c r="AW35" i="52"/>
  <c r="BM35" i="52"/>
  <c r="Q35" i="52"/>
  <c r="AI35" i="52"/>
  <c r="CG35" i="52"/>
  <c r="BQ35" i="52"/>
  <c r="Y34" i="52"/>
  <c r="AS34" i="52"/>
  <c r="BG34" i="52"/>
  <c r="AW34" i="52"/>
  <c r="BA34" i="52" s="1"/>
  <c r="BM34" i="52"/>
  <c r="Q34" i="52"/>
  <c r="AI34" i="52"/>
  <c r="CG34" i="52"/>
  <c r="BQ34" i="52"/>
  <c r="AM34" i="52"/>
  <c r="BC34" i="52"/>
  <c r="W33" i="52"/>
  <c r="AQ33" i="52"/>
  <c r="CA33" i="52"/>
  <c r="CE33" i="52" s="1"/>
  <c r="BC33" i="52"/>
  <c r="AM33" i="52"/>
  <c r="BG33" i="52"/>
  <c r="BW33" i="52"/>
  <c r="AC33" i="52"/>
  <c r="AS33" i="52"/>
  <c r="AW33" i="52"/>
  <c r="BM33" i="52"/>
  <c r="Q33" i="52"/>
  <c r="AI33" i="52"/>
  <c r="CG33" i="52"/>
  <c r="BQ33" i="52"/>
  <c r="AM32" i="52"/>
  <c r="AS32" i="52" s="1"/>
  <c r="BG32" i="52"/>
  <c r="BM32" i="52" s="1"/>
  <c r="BW32" i="52"/>
  <c r="AC32" i="52"/>
  <c r="AI32" i="52" s="1"/>
  <c r="CA32" i="52"/>
  <c r="CG32" i="52" s="1"/>
  <c r="AW32" i="52"/>
  <c r="BA32" i="52" s="1"/>
  <c r="Q32" i="52"/>
  <c r="Y32" i="52" s="1"/>
  <c r="BQ32" i="52"/>
  <c r="W31" i="52"/>
  <c r="AQ31" i="52"/>
  <c r="CG31" i="52"/>
  <c r="AM31" i="52"/>
  <c r="BG31" i="52"/>
  <c r="BM31" i="52" s="1"/>
  <c r="AC31" i="52"/>
  <c r="AS31" i="52"/>
  <c r="CA31" i="52"/>
  <c r="CE31" i="52" s="1"/>
  <c r="AW31" i="52"/>
  <c r="BC31" i="52" s="1"/>
  <c r="Q31" i="52"/>
  <c r="Y31" i="52" s="1"/>
  <c r="AI31" i="52"/>
  <c r="BQ31" i="52"/>
  <c r="BW31" i="52" s="1"/>
  <c r="AM30" i="52"/>
  <c r="AS30" i="52" s="1"/>
  <c r="AC30" i="52"/>
  <c r="AI30" i="52" s="1"/>
  <c r="BG30" i="52"/>
  <c r="BM30" i="52" s="1"/>
  <c r="BW30" i="52"/>
  <c r="CA30" i="52"/>
  <c r="CG30" i="52" s="1"/>
  <c r="AW30" i="52"/>
  <c r="BA30" i="52" s="1"/>
  <c r="Q30" i="52"/>
  <c r="Y30" i="52" s="1"/>
  <c r="BQ30" i="52"/>
  <c r="U29" i="52"/>
  <c r="BC29" i="52"/>
  <c r="AM29" i="52"/>
  <c r="AQ29" i="52" s="1"/>
  <c r="BG29" i="52"/>
  <c r="BM29" i="52" s="1"/>
  <c r="AC29" i="52"/>
  <c r="AW29" i="52"/>
  <c r="CA29" i="52"/>
  <c r="CE29" i="52" s="1"/>
  <c r="Q29" i="52"/>
  <c r="Y29" i="52" s="1"/>
  <c r="AI29" i="52"/>
  <c r="BQ29" i="52"/>
  <c r="BW29" i="52" s="1"/>
  <c r="CA28" i="52"/>
  <c r="BC28" i="52"/>
  <c r="AM28" i="52"/>
  <c r="AS28" i="52" s="1"/>
  <c r="BG28" i="52"/>
  <c r="BM28" i="52" s="1"/>
  <c r="BW28" i="52"/>
  <c r="AC28" i="52"/>
  <c r="AI28" i="52" s="1"/>
  <c r="AW28" i="52"/>
  <c r="BA28" i="52" s="1"/>
  <c r="Q28" i="52"/>
  <c r="Y28" i="52" s="1"/>
  <c r="CG28" i="52"/>
  <c r="BQ28" i="52"/>
  <c r="CE27" i="52"/>
  <c r="BC27" i="52"/>
  <c r="CA27" i="52"/>
  <c r="AM27" i="52"/>
  <c r="AS27" i="52" s="1"/>
  <c r="BG27" i="52"/>
  <c r="BM27" i="52" s="1"/>
  <c r="AC27" i="52"/>
  <c r="AI27" i="52" s="1"/>
  <c r="AW27" i="52"/>
  <c r="Q27" i="52"/>
  <c r="Y27" i="52" s="1"/>
  <c r="CG27" i="52"/>
  <c r="BQ27" i="52"/>
  <c r="BW27" i="52" s="1"/>
  <c r="BA26" i="52"/>
  <c r="CA26" i="52"/>
  <c r="AC26" i="52"/>
  <c r="AI26" i="52" s="1"/>
  <c r="Q26" i="52"/>
  <c r="Y26" i="52" s="1"/>
  <c r="BG26" i="52"/>
  <c r="BM26" i="52" s="1"/>
  <c r="BQ26" i="52"/>
  <c r="BW26" i="52" s="1"/>
  <c r="CG26" i="52"/>
  <c r="AW26" i="52"/>
  <c r="AM26" i="52"/>
  <c r="AS26" i="52" s="1"/>
  <c r="BC26" i="52"/>
  <c r="AQ25" i="52"/>
  <c r="AM25" i="52"/>
  <c r="BG25" i="52"/>
  <c r="BM25" i="52" s="1"/>
  <c r="AC25" i="52"/>
  <c r="AS25" i="52"/>
  <c r="AW25" i="52"/>
  <c r="BC25" i="52" s="1"/>
  <c r="Q25" i="52"/>
  <c r="Y25" i="52" s="1"/>
  <c r="AI25" i="52"/>
  <c r="CA25" i="52"/>
  <c r="CE25" i="52" s="1"/>
  <c r="BQ25" i="52"/>
  <c r="BW25" i="52" s="1"/>
  <c r="AM24" i="52"/>
  <c r="BG24" i="52"/>
  <c r="BM24" i="52" s="1"/>
  <c r="AC24" i="52"/>
  <c r="AI24" i="52" s="1"/>
  <c r="AS24" i="52"/>
  <c r="CA24" i="52"/>
  <c r="CG24" i="52" s="1"/>
  <c r="AW24" i="52"/>
  <c r="BA24" i="52" s="1"/>
  <c r="Q24" i="52"/>
  <c r="Y24" i="52" s="1"/>
  <c r="BQ24" i="52"/>
  <c r="BW24" i="52" s="1"/>
  <c r="BC23" i="52"/>
  <c r="Y23" i="52"/>
  <c r="AM23" i="52"/>
  <c r="AQ23" i="52" s="1"/>
  <c r="AS23" i="52"/>
  <c r="AC23" i="52"/>
  <c r="BG23" i="52"/>
  <c r="BM23" i="52" s="1"/>
  <c r="CA23" i="52"/>
  <c r="CE23" i="52" s="1"/>
  <c r="Q23" i="52"/>
  <c r="W23" i="52" s="1"/>
  <c r="AI23" i="52"/>
  <c r="BQ23" i="52"/>
  <c r="BW23" i="52" s="1"/>
  <c r="AM22" i="52"/>
  <c r="BG22" i="52"/>
  <c r="BM22" i="52" s="1"/>
  <c r="AC22" i="52"/>
  <c r="AI22" i="52" s="1"/>
  <c r="AS22" i="52"/>
  <c r="AW22" i="52"/>
  <c r="BA22" i="52" s="1"/>
  <c r="CA22" i="52"/>
  <c r="CG22" i="52" s="1"/>
  <c r="Q22" i="52"/>
  <c r="Y22" i="52" s="1"/>
  <c r="BQ22" i="52"/>
  <c r="BW22" i="52" s="1"/>
  <c r="BY21" i="52"/>
  <c r="CC21" i="52" s="1"/>
  <c r="BC21" i="52"/>
  <c r="AM21" i="52"/>
  <c r="AQ21" i="52" s="1"/>
  <c r="BG21" i="52"/>
  <c r="BM21" i="52" s="1"/>
  <c r="AC21" i="52"/>
  <c r="CA21" i="52"/>
  <c r="CG21" i="52" s="1"/>
  <c r="AW21" i="52"/>
  <c r="Q21" i="52"/>
  <c r="W21" i="52" s="1"/>
  <c r="AI21" i="52"/>
  <c r="BQ21" i="52"/>
  <c r="BW21" i="52" s="1"/>
  <c r="BC20" i="52"/>
  <c r="AM20" i="52"/>
  <c r="AQ20" i="52" s="1"/>
  <c r="BG20" i="52"/>
  <c r="BM20" i="52" s="1"/>
  <c r="AC20" i="52"/>
  <c r="CA20" i="52"/>
  <c r="CE20" i="52" s="1"/>
  <c r="AW20" i="52"/>
  <c r="Q20" i="52"/>
  <c r="Y20" i="52" s="1"/>
  <c r="AI20" i="52"/>
  <c r="BQ20" i="52"/>
  <c r="BW20" i="52" s="1"/>
  <c r="BC19" i="52"/>
  <c r="AM19" i="52"/>
  <c r="BG19" i="52"/>
  <c r="BM19" i="52" s="1"/>
  <c r="AC19" i="52"/>
  <c r="AI19" i="52" s="1"/>
  <c r="AS19" i="52"/>
  <c r="AW19" i="52"/>
  <c r="BA19" i="52" s="1"/>
  <c r="Q19" i="52"/>
  <c r="Y19" i="52" s="1"/>
  <c r="CA19" i="52"/>
  <c r="CG19" i="52" s="1"/>
  <c r="BQ19" i="52"/>
  <c r="BW19" i="52" s="1"/>
  <c r="AC18" i="52"/>
  <c r="BC18" i="52"/>
  <c r="AM18" i="52"/>
  <c r="AS18" i="52" s="1"/>
  <c r="Y18" i="52"/>
  <c r="BG18" i="52"/>
  <c r="CA18" i="52"/>
  <c r="CE18" i="52" s="1"/>
  <c r="AW18" i="52"/>
  <c r="BM18" i="52"/>
  <c r="Q18" i="52"/>
  <c r="W18" i="52" s="1"/>
  <c r="AI18" i="52"/>
  <c r="BQ18" i="52"/>
  <c r="BW18" i="52" s="1"/>
  <c r="AM17" i="52"/>
  <c r="AQ17" i="52" s="1"/>
  <c r="BG17" i="52"/>
  <c r="BW17" i="52"/>
  <c r="AC17" i="52"/>
  <c r="AS17" i="52"/>
  <c r="CA17" i="52"/>
  <c r="CE17" i="52" s="1"/>
  <c r="AW17" i="52"/>
  <c r="BM17" i="52"/>
  <c r="Q17" i="52"/>
  <c r="W17" i="52" s="1"/>
  <c r="AI17" i="52"/>
  <c r="BQ17" i="52"/>
  <c r="BC16" i="52"/>
  <c r="AM16" i="52"/>
  <c r="BG16" i="52"/>
  <c r="AC16" i="52"/>
  <c r="AI16" i="52" s="1"/>
  <c r="AS16" i="52"/>
  <c r="CA16" i="52"/>
  <c r="CG16" i="52" s="1"/>
  <c r="AW16" i="52"/>
  <c r="BA16" i="52" s="1"/>
  <c r="BM16" i="52"/>
  <c r="Q16" i="52"/>
  <c r="Y16" i="52" s="1"/>
  <c r="BQ16" i="52"/>
  <c r="BW16" i="52" s="1"/>
  <c r="AQ15" i="52"/>
  <c r="BG15" i="52"/>
  <c r="AS15" i="52"/>
  <c r="AW15" i="52"/>
  <c r="BC15" i="52" s="1"/>
  <c r="BM15" i="52"/>
  <c r="Q15" i="52"/>
  <c r="W15" i="52" s="1"/>
  <c r="AI15" i="52"/>
  <c r="CG15" i="52"/>
  <c r="BQ15" i="52"/>
  <c r="BW15" i="52" s="1"/>
  <c r="AM15" i="52"/>
  <c r="BA14" i="52"/>
  <c r="BG14" i="52"/>
  <c r="AS14" i="52"/>
  <c r="AW14" i="52"/>
  <c r="BM14" i="52"/>
  <c r="Q14" i="52"/>
  <c r="Y14" i="52" s="1"/>
  <c r="AI14" i="52"/>
  <c r="CG14" i="52"/>
  <c r="BQ14" i="52"/>
  <c r="BW14" i="52" s="1"/>
  <c r="AM14" i="52"/>
  <c r="BC14" i="52"/>
  <c r="BY13" i="52"/>
  <c r="CC13" i="52" s="1"/>
  <c r="BW13" i="52"/>
  <c r="AI13" i="52"/>
  <c r="BC13" i="52"/>
  <c r="AM13" i="52"/>
  <c r="AQ13" i="52" s="1"/>
  <c r="Q13" i="52"/>
  <c r="W13" i="52" s="1"/>
  <c r="Y13" i="52"/>
  <c r="BG13" i="52"/>
  <c r="AC13" i="52"/>
  <c r="AW13" i="52"/>
  <c r="BM13" i="52"/>
  <c r="CA13" i="52"/>
  <c r="CG13" i="52" s="1"/>
  <c r="BQ13" i="52"/>
  <c r="AM12" i="52"/>
  <c r="AS12" i="52" s="1"/>
  <c r="BG12" i="52"/>
  <c r="BM12" i="52" s="1"/>
  <c r="AC12" i="52"/>
  <c r="AI12" i="52" s="1"/>
  <c r="CA12" i="52"/>
  <c r="CG12" i="52" s="1"/>
  <c r="AW12" i="52"/>
  <c r="BA12" i="52" s="1"/>
  <c r="Q12" i="52"/>
  <c r="Y12" i="52" s="1"/>
  <c r="BQ12" i="52"/>
  <c r="BW12" i="52" s="1"/>
  <c r="U11" i="52"/>
  <c r="AM11" i="52"/>
  <c r="AQ11" i="52" s="1"/>
  <c r="BG11" i="52"/>
  <c r="BM11" i="52" s="1"/>
  <c r="BW11" i="52"/>
  <c r="AC11" i="52"/>
  <c r="CA11" i="52"/>
  <c r="CE11" i="52" s="1"/>
  <c r="AW11" i="52"/>
  <c r="BC11" i="52" s="1"/>
  <c r="Q11" i="52"/>
  <c r="Y11" i="52" s="1"/>
  <c r="AI11" i="52"/>
  <c r="BQ11" i="52"/>
  <c r="AW10" i="52"/>
  <c r="BM10" i="52"/>
  <c r="Q10" i="52"/>
  <c r="Y10" i="52" s="1"/>
  <c r="AI10" i="52"/>
  <c r="CG10" i="52"/>
  <c r="BQ10" i="52"/>
  <c r="BW10" i="52" s="1"/>
  <c r="AM10" i="52"/>
  <c r="AS10" i="52" s="1"/>
  <c r="BC10" i="52"/>
  <c r="AQ9" i="52"/>
  <c r="BG9" i="52"/>
  <c r="Y9" i="52"/>
  <c r="AS9" i="52"/>
  <c r="AW9" i="52"/>
  <c r="BM9" i="52"/>
  <c r="Q9" i="52"/>
  <c r="W9" i="52" s="1"/>
  <c r="AI9" i="52"/>
  <c r="CG9" i="52"/>
  <c r="BQ9" i="52"/>
  <c r="AM9" i="52"/>
  <c r="BC9" i="52"/>
  <c r="W8" i="52"/>
  <c r="AQ8" i="52"/>
  <c r="BY8" i="52"/>
  <c r="CC8" i="52" s="1"/>
  <c r="CE8" i="52" s="1"/>
  <c r="BC8" i="52"/>
  <c r="AM8" i="52"/>
  <c r="BG8" i="52"/>
  <c r="BM8" i="52" s="1"/>
  <c r="AC8" i="52"/>
  <c r="AS8" i="52"/>
  <c r="CA8" i="52"/>
  <c r="CG8" i="52" s="1"/>
  <c r="AW8" i="52"/>
  <c r="Q8" i="52"/>
  <c r="Y8" i="52" s="1"/>
  <c r="AI8" i="52"/>
  <c r="BQ8" i="52"/>
  <c r="BW8" i="52" s="1"/>
  <c r="K46" i="54"/>
  <c r="M46" i="54" s="1"/>
  <c r="Q46" i="54" s="1"/>
  <c r="M64" i="54"/>
  <c r="K47" i="54"/>
  <c r="M47" i="54" s="1"/>
  <c r="Y47" i="54" s="1"/>
  <c r="Q63" i="54"/>
  <c r="Y63" i="54" s="1"/>
  <c r="Q62" i="54"/>
  <c r="Q61" i="54"/>
  <c r="W61" i="54" s="1"/>
  <c r="Q60" i="54"/>
  <c r="W60" i="54" s="1"/>
  <c r="Q59" i="54"/>
  <c r="W59" i="54" s="1"/>
  <c r="Q58" i="54"/>
  <c r="W58" i="54" s="1"/>
  <c r="Q57" i="54"/>
  <c r="W57" i="54" s="1"/>
  <c r="Y56" i="54"/>
  <c r="Q56" i="54"/>
  <c r="W56" i="54" s="1"/>
  <c r="Q55" i="54"/>
  <c r="W55" i="54" s="1"/>
  <c r="Q54" i="54"/>
  <c r="W54" i="54" s="1"/>
  <c r="Y53" i="54"/>
  <c r="Q53" i="54"/>
  <c r="Y52" i="54"/>
  <c r="Q52" i="54"/>
  <c r="W52" i="54" s="1"/>
  <c r="Q51" i="54"/>
  <c r="W51" i="54" s="1"/>
  <c r="Q50" i="54"/>
  <c r="W50" i="54" s="1"/>
  <c r="Y49" i="54"/>
  <c r="Q49" i="54"/>
  <c r="W49" i="54" s="1"/>
  <c r="Q48" i="54"/>
  <c r="W48" i="54" s="1"/>
  <c r="W45" i="54"/>
  <c r="Q45" i="54"/>
  <c r="Q44" i="54"/>
  <c r="W44" i="54" s="1"/>
  <c r="Q43" i="54"/>
  <c r="Y43" i="54" s="1"/>
  <c r="Q42" i="54"/>
  <c r="W42" i="54" s="1"/>
  <c r="Y41" i="54"/>
  <c r="Q41" i="54"/>
  <c r="W41" i="54" s="1"/>
  <c r="Y40" i="54"/>
  <c r="Q40" i="54"/>
  <c r="W40" i="54" s="1"/>
  <c r="Y39" i="54"/>
  <c r="Q39" i="54"/>
  <c r="W39" i="54" s="1"/>
  <c r="Q38" i="54"/>
  <c r="W38" i="54" s="1"/>
  <c r="Y37" i="54"/>
  <c r="Q37" i="54"/>
  <c r="W37" i="54" s="1"/>
  <c r="Q36" i="54"/>
  <c r="W36" i="54" s="1"/>
  <c r="Q35" i="54"/>
  <c r="W35" i="54" s="1"/>
  <c r="Y34" i="54"/>
  <c r="Q34" i="54"/>
  <c r="W34" i="54" s="1"/>
  <c r="Q33" i="54"/>
  <c r="W33" i="54" s="1"/>
  <c r="Y32" i="54"/>
  <c r="Q32" i="54"/>
  <c r="W32" i="54" s="1"/>
  <c r="Y31" i="54"/>
  <c r="Q31" i="54"/>
  <c r="W31" i="54" s="1"/>
  <c r="W30" i="54"/>
  <c r="Q30" i="54"/>
  <c r="Y30" i="54" s="1"/>
  <c r="Q29" i="54"/>
  <c r="W29" i="54" s="1"/>
  <c r="Y28" i="54"/>
  <c r="Q28" i="54"/>
  <c r="W28" i="54" s="1"/>
  <c r="Y27" i="54"/>
  <c r="Q27" i="54"/>
  <c r="W27" i="54" s="1"/>
  <c r="W26" i="54"/>
  <c r="Q26" i="54"/>
  <c r="Y26" i="54" s="1"/>
  <c r="Q25" i="54"/>
  <c r="W25" i="54" s="1"/>
  <c r="Q24" i="54"/>
  <c r="W24" i="54" s="1"/>
  <c r="Q23" i="54"/>
  <c r="W23" i="54" s="1"/>
  <c r="W22" i="54"/>
  <c r="Y22" i="54"/>
  <c r="Q22" i="54"/>
  <c r="Y21" i="54"/>
  <c r="Q21" i="54"/>
  <c r="W21" i="54" s="1"/>
  <c r="Q16" i="54"/>
  <c r="W16" i="54" s="1"/>
  <c r="Y15" i="54"/>
  <c r="Q15" i="54"/>
  <c r="W15" i="54" s="1"/>
  <c r="W14" i="54"/>
  <c r="Q14" i="54"/>
  <c r="Q13" i="54"/>
  <c r="W13" i="54" s="1"/>
  <c r="Q12" i="54"/>
  <c r="W12" i="54" s="1"/>
  <c r="W11" i="54"/>
  <c r="Q11" i="54"/>
  <c r="Y11" i="54" s="1"/>
  <c r="W10" i="54"/>
  <c r="Y10" i="54"/>
  <c r="Q10" i="54"/>
  <c r="Q9" i="54"/>
  <c r="W8" i="54"/>
  <c r="Y8" i="54"/>
  <c r="Q8" i="54"/>
  <c r="Q57" i="55"/>
  <c r="AA56" i="55"/>
  <c r="Q55" i="55"/>
  <c r="AA54" i="55"/>
  <c r="Q53" i="55"/>
  <c r="Q52" i="55"/>
  <c r="Q51" i="55"/>
  <c r="AA50" i="55"/>
  <c r="Q49" i="55"/>
  <c r="Q48" i="55"/>
  <c r="Q47" i="55"/>
  <c r="AA46" i="55"/>
  <c r="Q45" i="55"/>
  <c r="Q44" i="55"/>
  <c r="AA43" i="55"/>
  <c r="AA42" i="55"/>
  <c r="Q40" i="55"/>
  <c r="Q39" i="55"/>
  <c r="AA38" i="55"/>
  <c r="Q37" i="55"/>
  <c r="Q36" i="55"/>
  <c r="Q35" i="55"/>
  <c r="AA34" i="55"/>
  <c r="AA33" i="55"/>
  <c r="AA32" i="55"/>
  <c r="Q31" i="55"/>
  <c r="Q30" i="55"/>
  <c r="AA29" i="55"/>
  <c r="AA28" i="55"/>
  <c r="AA27" i="55"/>
  <c r="Q26" i="55"/>
  <c r="Q25" i="55"/>
  <c r="Q24" i="55"/>
  <c r="Q23" i="55"/>
  <c r="Q22" i="55"/>
  <c r="Q21" i="55"/>
  <c r="Q20" i="55"/>
  <c r="AA19" i="55"/>
  <c r="AA18" i="55"/>
  <c r="Q17" i="55"/>
  <c r="Q16" i="55"/>
  <c r="Q15" i="55"/>
  <c r="Q14" i="55"/>
  <c r="Q13" i="55"/>
  <c r="Q12" i="55"/>
  <c r="Q10" i="55"/>
  <c r="AA9" i="55"/>
  <c r="AA8" i="55"/>
  <c r="AC46" i="56"/>
  <c r="K48" i="56"/>
  <c r="M48" i="56" s="1"/>
  <c r="AS48" i="56" s="1"/>
  <c r="K47" i="56"/>
  <c r="M47" i="56" s="1"/>
  <c r="AS63" i="56"/>
  <c r="AI63" i="56"/>
  <c r="Q63" i="56"/>
  <c r="Y63" i="56" s="1"/>
  <c r="AM63" i="56"/>
  <c r="AC62" i="56"/>
  <c r="AI62" i="56"/>
  <c r="Q62" i="56"/>
  <c r="AM62" i="56"/>
  <c r="Y62" i="56"/>
  <c r="AI61" i="56"/>
  <c r="AC61" i="56"/>
  <c r="Q61" i="56"/>
  <c r="AM61" i="56"/>
  <c r="Y61" i="56"/>
  <c r="AI60" i="56"/>
  <c r="AC60" i="56"/>
  <c r="AM60" i="56"/>
  <c r="AS60" i="56"/>
  <c r="Q60" i="56"/>
  <c r="Y60" i="56"/>
  <c r="AS59" i="56"/>
  <c r="AC59" i="56"/>
  <c r="AI59" i="56" s="1"/>
  <c r="Q59" i="56"/>
  <c r="Y59" i="56" s="1"/>
  <c r="AM59" i="56"/>
  <c r="AC58" i="56"/>
  <c r="AI58" i="56" s="1"/>
  <c r="AM58" i="56"/>
  <c r="Q58" i="56"/>
  <c r="AS58" i="56"/>
  <c r="Y58" i="56"/>
  <c r="AC57" i="56"/>
  <c r="AI57" i="56" s="1"/>
  <c r="AM57" i="56"/>
  <c r="Q57" i="56"/>
  <c r="AS57" i="56"/>
  <c r="Y57" i="56"/>
  <c r="AC56" i="56"/>
  <c r="AI56" i="56" s="1"/>
  <c r="AM56" i="56"/>
  <c r="AS56" i="56" s="1"/>
  <c r="Q56" i="56"/>
  <c r="Y56" i="56" s="1"/>
  <c r="AC55" i="56"/>
  <c r="AI55" i="56" s="1"/>
  <c r="Q55" i="56"/>
  <c r="AM55" i="56"/>
  <c r="AS55" i="56" s="1"/>
  <c r="Y55" i="56"/>
  <c r="AI54" i="56"/>
  <c r="AC54" i="56"/>
  <c r="AM54" i="56"/>
  <c r="Q54" i="56"/>
  <c r="AS54" i="56"/>
  <c r="Y54" i="56"/>
  <c r="AM53" i="56"/>
  <c r="AS53" i="56" s="1"/>
  <c r="Q53" i="56"/>
  <c r="AI53" i="56"/>
  <c r="Y53" i="56"/>
  <c r="AS52" i="56"/>
  <c r="AC52" i="56"/>
  <c r="AI52" i="56" s="1"/>
  <c r="Q52" i="56"/>
  <c r="AM52" i="56"/>
  <c r="Y52" i="56"/>
  <c r="AI51" i="56"/>
  <c r="AM51" i="56"/>
  <c r="AS51" i="56" s="1"/>
  <c r="Q51" i="56"/>
  <c r="Y51" i="56"/>
  <c r="AC50" i="56"/>
  <c r="Q50" i="56"/>
  <c r="Y50" i="56" s="1"/>
  <c r="AM50" i="56"/>
  <c r="AS50" i="56" s="1"/>
  <c r="AI50" i="56"/>
  <c r="AS49" i="56"/>
  <c r="AC49" i="56"/>
  <c r="Q49" i="56"/>
  <c r="AM49" i="56"/>
  <c r="AI49" i="56"/>
  <c r="Y49" i="56"/>
  <c r="AC48" i="56"/>
  <c r="AI48" i="56"/>
  <c r="AM48" i="56"/>
  <c r="Y48" i="56"/>
  <c r="AI47" i="56"/>
  <c r="AI46" i="56"/>
  <c r="AM46" i="56"/>
  <c r="Q46" i="56"/>
  <c r="AC45" i="56"/>
  <c r="AI45" i="56"/>
  <c r="Q45" i="56"/>
  <c r="AM45" i="56"/>
  <c r="Y45" i="56"/>
  <c r="AS44" i="56"/>
  <c r="AC44" i="56"/>
  <c r="Q44" i="56"/>
  <c r="AM44" i="56"/>
  <c r="AI44" i="56"/>
  <c r="Y44" i="56"/>
  <c r="AC43" i="56"/>
  <c r="AI43" i="56" s="1"/>
  <c r="Q43" i="56"/>
  <c r="AM43" i="56"/>
  <c r="AS43" i="56" s="1"/>
  <c r="Y43" i="56"/>
  <c r="AC42" i="56"/>
  <c r="AI42" i="56" s="1"/>
  <c r="AM42" i="56"/>
  <c r="AS42" i="56" s="1"/>
  <c r="Q42" i="56"/>
  <c r="Y42" i="56"/>
  <c r="AC41" i="56"/>
  <c r="AI41" i="56" s="1"/>
  <c r="Q41" i="56"/>
  <c r="AM41" i="56"/>
  <c r="AS41" i="56" s="1"/>
  <c r="Y41" i="56"/>
  <c r="Q40" i="56"/>
  <c r="AM40" i="56"/>
  <c r="AS40" i="56" s="1"/>
  <c r="AI40" i="56"/>
  <c r="Y40" i="56"/>
  <c r="AC39" i="56"/>
  <c r="AI39" i="56" s="1"/>
  <c r="AM39" i="56"/>
  <c r="Q39" i="56"/>
  <c r="AS39" i="56"/>
  <c r="Y39" i="56"/>
  <c r="AC38" i="56"/>
  <c r="AI38" i="56"/>
  <c r="AM38" i="56"/>
  <c r="AS38" i="56" s="1"/>
  <c r="Q38" i="56"/>
  <c r="Y38" i="56"/>
  <c r="AI37" i="56"/>
  <c r="AM37" i="56"/>
  <c r="Q37" i="56"/>
  <c r="Y37" i="56" s="1"/>
  <c r="AS37" i="56"/>
  <c r="AS36" i="56"/>
  <c r="AC36" i="56"/>
  <c r="AI36" i="56" s="1"/>
  <c r="Q36" i="56"/>
  <c r="AM36" i="56"/>
  <c r="Y36" i="56"/>
  <c r="AC35" i="56"/>
  <c r="AI35" i="56" s="1"/>
  <c r="AM35" i="56"/>
  <c r="AS35" i="56" s="1"/>
  <c r="Q35" i="56"/>
  <c r="Y35" i="56"/>
  <c r="AS34" i="56"/>
  <c r="Q34" i="56"/>
  <c r="Y34" i="56" s="1"/>
  <c r="AM34" i="56"/>
  <c r="AI34" i="56"/>
  <c r="AS33" i="56"/>
  <c r="AC33" i="56"/>
  <c r="AI33" i="56"/>
  <c r="Q33" i="56"/>
  <c r="AM33" i="56"/>
  <c r="Y33" i="56"/>
  <c r="AC32" i="56"/>
  <c r="AI32" i="56" s="1"/>
  <c r="AM32" i="56"/>
  <c r="AS32" i="56" s="1"/>
  <c r="Q32" i="56"/>
  <c r="Y32" i="56"/>
  <c r="AC31" i="56"/>
  <c r="AI31" i="56" s="1"/>
  <c r="AM31" i="56"/>
  <c r="AS31" i="56"/>
  <c r="Q31" i="56"/>
  <c r="Y31" i="56"/>
  <c r="AC30" i="56"/>
  <c r="AI30" i="56"/>
  <c r="Q30" i="56"/>
  <c r="Y30" i="56" s="1"/>
  <c r="AM30" i="56"/>
  <c r="AS30" i="56" s="1"/>
  <c r="AC29" i="56"/>
  <c r="AI29" i="56" s="1"/>
  <c r="AM29" i="56"/>
  <c r="AS29" i="56" s="1"/>
  <c r="Q29" i="56"/>
  <c r="Y29" i="56"/>
  <c r="AS28" i="56"/>
  <c r="AC28" i="56"/>
  <c r="AI28" i="56"/>
  <c r="Q28" i="56"/>
  <c r="Y28" i="56" s="1"/>
  <c r="AM28" i="56"/>
  <c r="AC27" i="56"/>
  <c r="AI27" i="56" s="1"/>
  <c r="AM27" i="56"/>
  <c r="Q27" i="56"/>
  <c r="AS27" i="56"/>
  <c r="Y27" i="56"/>
  <c r="AS26" i="56"/>
  <c r="AC26" i="56"/>
  <c r="Q26" i="56"/>
  <c r="AM26" i="56"/>
  <c r="AI26" i="56"/>
  <c r="Y26" i="56"/>
  <c r="AC25" i="56"/>
  <c r="AI25" i="56" s="1"/>
  <c r="AM25" i="56"/>
  <c r="AS25" i="56" s="1"/>
  <c r="Q25" i="56"/>
  <c r="Y25" i="56"/>
  <c r="AS24" i="56"/>
  <c r="AC24" i="56"/>
  <c r="AI24" i="56" s="1"/>
  <c r="Q24" i="56"/>
  <c r="Y24" i="56" s="1"/>
  <c r="AM24" i="56"/>
  <c r="AC23" i="56"/>
  <c r="AI23" i="56" s="1"/>
  <c r="AM23" i="56"/>
  <c r="AS23" i="56" s="1"/>
  <c r="Q23" i="56"/>
  <c r="Y23" i="56" s="1"/>
  <c r="AI22" i="56"/>
  <c r="AC22" i="56"/>
  <c r="AM22" i="56"/>
  <c r="Q22" i="56"/>
  <c r="Y22" i="56" s="1"/>
  <c r="AS22" i="56"/>
  <c r="AS21" i="56"/>
  <c r="AC21" i="56"/>
  <c r="AI21" i="56"/>
  <c r="Q21" i="56"/>
  <c r="Y21" i="56" s="1"/>
  <c r="AM21" i="56"/>
  <c r="AC16" i="56"/>
  <c r="AI16" i="56" s="1"/>
  <c r="Q16" i="56"/>
  <c r="Y16" i="56"/>
  <c r="AS16" i="56"/>
  <c r="AC15" i="56"/>
  <c r="AI15" i="56"/>
  <c r="AM15" i="56"/>
  <c r="Y15" i="56"/>
  <c r="AS15" i="56"/>
  <c r="Q14" i="56"/>
  <c r="Y14" i="56" s="1"/>
  <c r="AC14" i="56"/>
  <c r="AI14" i="56"/>
  <c r="AM14" i="56"/>
  <c r="AS14" i="56"/>
  <c r="Q13" i="56"/>
  <c r="AC13" i="56"/>
  <c r="AI13" i="56"/>
  <c r="AM13" i="56"/>
  <c r="Y13" i="56"/>
  <c r="AS13" i="56"/>
  <c r="AS12" i="56"/>
  <c r="AC12" i="56"/>
  <c r="AI12" i="56" s="1"/>
  <c r="AM12" i="56"/>
  <c r="Q12" i="56"/>
  <c r="Y12" i="56"/>
  <c r="AS11" i="56"/>
  <c r="AC11" i="56"/>
  <c r="Q11" i="56"/>
  <c r="AM11" i="56"/>
  <c r="AI11" i="56"/>
  <c r="Y11" i="56"/>
  <c r="AC10" i="56"/>
  <c r="AI10" i="56"/>
  <c r="AM10" i="56"/>
  <c r="AS10" i="56" s="1"/>
  <c r="Q10" i="56"/>
  <c r="Y10" i="56"/>
  <c r="AI9" i="56"/>
  <c r="Q9" i="56"/>
  <c r="AM9" i="56"/>
  <c r="Y9" i="56"/>
  <c r="AS8" i="56"/>
  <c r="AC8" i="56"/>
  <c r="Q8" i="56"/>
  <c r="AM8" i="56"/>
  <c r="AI8" i="56"/>
  <c r="Y8" i="56"/>
  <c r="BK23" i="88"/>
  <c r="BS12" i="88"/>
  <c r="BW12" i="88"/>
  <c r="BS19" i="88"/>
  <c r="BW19" i="88"/>
  <c r="BS11" i="88"/>
  <c r="BW11" i="88"/>
  <c r="BS8" i="88"/>
  <c r="BS20" i="88"/>
  <c r="BU18" i="88"/>
  <c r="BS18" i="88"/>
  <c r="BS21" i="88"/>
  <c r="BU21" i="88"/>
  <c r="BU10" i="88"/>
  <c r="BS10" i="88"/>
  <c r="BU22" i="88"/>
  <c r="BS22" i="88"/>
  <c r="BS15" i="88"/>
  <c r="BU15" i="88"/>
  <c r="BS13" i="88"/>
  <c r="BU13" i="88"/>
  <c r="BU14" i="88"/>
  <c r="BS14" i="88"/>
  <c r="BU16" i="88"/>
  <c r="BS16" i="88"/>
  <c r="BS9" i="88"/>
  <c r="BS17" i="88"/>
  <c r="BQ23" i="89"/>
  <c r="BS10" i="89"/>
  <c r="BS12" i="89"/>
  <c r="BW12" i="89"/>
  <c r="BS8" i="89"/>
  <c r="BS20" i="89"/>
  <c r="BS18" i="89"/>
  <c r="BS11" i="89"/>
  <c r="BU11" i="89"/>
  <c r="BU21" i="89"/>
  <c r="BS21" i="89"/>
  <c r="BU13" i="89"/>
  <c r="BS13" i="89"/>
  <c r="BS15" i="89"/>
  <c r="BU15" i="89"/>
  <c r="BS22" i="89"/>
  <c r="BU22" i="89"/>
  <c r="BS19" i="89"/>
  <c r="BU19" i="89"/>
  <c r="BU14" i="89"/>
  <c r="BS14" i="89"/>
  <c r="BU16" i="89"/>
  <c r="BS16" i="89"/>
  <c r="BS9" i="89"/>
  <c r="BS17" i="89"/>
  <c r="BQ23" i="90"/>
  <c r="BS8" i="90"/>
  <c r="BU19" i="90"/>
  <c r="BS19" i="90"/>
  <c r="BU21" i="90"/>
  <c r="BS21" i="90"/>
  <c r="BU10" i="90"/>
  <c r="BS10" i="90"/>
  <c r="BU12" i="90"/>
  <c r="BS12" i="90"/>
  <c r="BS18" i="90"/>
  <c r="BU18" i="90"/>
  <c r="BU20" i="90"/>
  <c r="BS20" i="90"/>
  <c r="BU11" i="90"/>
  <c r="BS11" i="90"/>
  <c r="BU13" i="90"/>
  <c r="BS13" i="90"/>
  <c r="BU16" i="90"/>
  <c r="BS16" i="90"/>
  <c r="BS15" i="90"/>
  <c r="BU15" i="90"/>
  <c r="BS14" i="90"/>
  <c r="BS22" i="90"/>
  <c r="BS9" i="90"/>
  <c r="BS17" i="90"/>
  <c r="BM23" i="91"/>
  <c r="BS8" i="91"/>
  <c r="BU19" i="91"/>
  <c r="BS19" i="91"/>
  <c r="BU21" i="91"/>
  <c r="BS21" i="91"/>
  <c r="BU10" i="91"/>
  <c r="BS10" i="91"/>
  <c r="BU12" i="91"/>
  <c r="BS12" i="91"/>
  <c r="BU16" i="91"/>
  <c r="BS16" i="91"/>
  <c r="BS18" i="91"/>
  <c r="BU18" i="91"/>
  <c r="BU20" i="91"/>
  <c r="BS20" i="91"/>
  <c r="BU11" i="91"/>
  <c r="BS11" i="91"/>
  <c r="BU13" i="91"/>
  <c r="BS13" i="91"/>
  <c r="BS15" i="91"/>
  <c r="BU15" i="91"/>
  <c r="BS14" i="91"/>
  <c r="BS22" i="91"/>
  <c r="BS9" i="91"/>
  <c r="BS17" i="91"/>
  <c r="BK23" i="92"/>
  <c r="BI23" i="92"/>
  <c r="BS10" i="92"/>
  <c r="BS12" i="92"/>
  <c r="BW12" i="92"/>
  <c r="BS8" i="92"/>
  <c r="BS20" i="92"/>
  <c r="BS18" i="92"/>
  <c r="BU11" i="92"/>
  <c r="BS11" i="92"/>
  <c r="BU13" i="92"/>
  <c r="BS13" i="92"/>
  <c r="BS22" i="92"/>
  <c r="BU22" i="92"/>
  <c r="BU21" i="92"/>
  <c r="BS21" i="92"/>
  <c r="BS19" i="92"/>
  <c r="BU19" i="92"/>
  <c r="BS15" i="92"/>
  <c r="BU15" i="92"/>
  <c r="BU14" i="92"/>
  <c r="BS14" i="92"/>
  <c r="BU16" i="92"/>
  <c r="BS16" i="92"/>
  <c r="BS9" i="92"/>
  <c r="BS17" i="92"/>
  <c r="K32" i="94"/>
  <c r="M32" i="94" s="1"/>
  <c r="I45" i="98"/>
  <c r="I81" i="98" s="1"/>
  <c r="K57" i="98" s="1"/>
  <c r="O57" i="98" s="1"/>
  <c r="K12" i="98"/>
  <c r="O12" i="98" s="1"/>
  <c r="K45" i="98"/>
  <c r="O45" i="98" s="1"/>
  <c r="K79" i="98"/>
  <c r="O79" i="98" s="1"/>
  <c r="K76" i="98"/>
  <c r="O76" i="98" s="1"/>
  <c r="K51" i="98"/>
  <c r="O51" i="98" s="1"/>
  <c r="K21" i="98"/>
  <c r="O21" i="98" s="1"/>
  <c r="K11" i="98"/>
  <c r="O11" i="98" s="1"/>
  <c r="K61" i="98"/>
  <c r="O61" i="98" s="1"/>
  <c r="K46" i="98"/>
  <c r="O46" i="98" s="1"/>
  <c r="S46" i="98" s="1"/>
  <c r="K47" i="98"/>
  <c r="O47" i="98" s="1"/>
  <c r="K39" i="98"/>
  <c r="O39" i="98" s="1"/>
  <c r="K71" i="98"/>
  <c r="O71" i="98" s="1"/>
  <c r="K68" i="98"/>
  <c r="O68" i="98" s="1"/>
  <c r="K52" i="98"/>
  <c r="O52" i="98" s="1"/>
  <c r="K19" i="98"/>
  <c r="O19" i="98" s="1"/>
  <c r="K72" i="98"/>
  <c r="O72" i="98" s="1"/>
  <c r="K50" i="98"/>
  <c r="O50" i="98" s="1"/>
  <c r="K36" i="98"/>
  <c r="O36" i="98" s="1"/>
  <c r="K80" i="98"/>
  <c r="O80" i="98" s="1"/>
  <c r="K26" i="98"/>
  <c r="O26" i="98" s="1"/>
  <c r="K63" i="98"/>
  <c r="O63" i="98" s="1"/>
  <c r="G82" i="98"/>
  <c r="I82" i="98"/>
  <c r="U30" i="102"/>
  <c r="U31" i="102" s="1"/>
  <c r="S30" i="102"/>
  <c r="S31" i="102" s="1"/>
  <c r="AE30" i="102"/>
  <c r="AE31" i="102" s="1"/>
  <c r="AC30" i="102"/>
  <c r="AC31" i="102" s="1"/>
  <c r="AA30" i="102"/>
  <c r="AA31" i="102" s="1"/>
  <c r="Y30" i="102"/>
  <c r="Y31" i="102" s="1"/>
  <c r="W30" i="102"/>
  <c r="W31" i="102" s="1"/>
  <c r="Q30" i="102"/>
  <c r="Q31" i="102" s="1"/>
  <c r="Q28" i="102"/>
  <c r="Q29" i="102" s="1"/>
  <c r="O30" i="102"/>
  <c r="O31" i="102" s="1"/>
  <c r="M30" i="102"/>
  <c r="M31" i="102" s="1"/>
  <c r="K30" i="102"/>
  <c r="K31" i="102" s="1"/>
  <c r="Y28" i="102"/>
  <c r="Y29" i="102" s="1"/>
  <c r="W28" i="102"/>
  <c r="W29" i="102" s="1"/>
  <c r="O28" i="102"/>
  <c r="O29" i="102" s="1"/>
  <c r="K38" i="122"/>
  <c r="K33" i="122"/>
  <c r="K31" i="122"/>
  <c r="G39" i="122"/>
  <c r="G52" i="122" s="1"/>
  <c r="K30" i="122"/>
  <c r="K28" i="122"/>
  <c r="K26" i="122"/>
  <c r="K24" i="122"/>
  <c r="K22" i="122"/>
  <c r="I39" i="122"/>
  <c r="I52" i="122" s="1"/>
  <c r="E39" i="122"/>
  <c r="E52" i="122" s="1"/>
  <c r="K9" i="122"/>
  <c r="W36" i="123"/>
  <c r="K36" i="123"/>
  <c r="S36" i="123"/>
  <c r="G36" i="123"/>
  <c r="AA36" i="123"/>
  <c r="O35" i="124"/>
  <c r="G35" i="124"/>
  <c r="AA20" i="124"/>
  <c r="AA35" i="124" s="1"/>
  <c r="W35" i="124"/>
  <c r="K35" i="124"/>
  <c r="S35" i="124"/>
  <c r="AM31" i="142"/>
  <c r="AO31" i="142"/>
  <c r="AO30" i="142"/>
  <c r="AK30" i="142"/>
  <c r="AI30" i="142"/>
  <c r="AM30" i="142"/>
  <c r="AM19" i="142"/>
  <c r="AO15" i="142"/>
  <c r="AK15" i="142"/>
  <c r="AM15" i="142"/>
  <c r="AO11" i="142"/>
  <c r="AM11" i="142"/>
  <c r="AO31" i="143"/>
  <c r="AK31" i="143"/>
  <c r="AI31" i="143"/>
  <c r="AM31" i="143"/>
  <c r="AO30" i="143"/>
  <c r="AI30" i="143"/>
  <c r="AK30" i="143"/>
  <c r="AM30" i="143"/>
  <c r="AK19" i="143"/>
  <c r="AI19" i="143"/>
  <c r="AO19" i="143"/>
  <c r="AM19" i="143"/>
  <c r="AO15" i="143"/>
  <c r="AM15" i="143"/>
  <c r="AO11" i="143"/>
  <c r="AY25" i="145"/>
  <c r="AS25" i="145"/>
  <c r="BE25" i="145"/>
  <c r="Q52" i="147"/>
  <c r="K69" i="11" l="1"/>
  <c r="M69" i="11" s="1"/>
  <c r="K156" i="11"/>
  <c r="M156" i="11" s="1"/>
  <c r="K151" i="11"/>
  <c r="M151" i="11" s="1"/>
  <c r="K153" i="11"/>
  <c r="M153" i="11" s="1"/>
  <c r="K136" i="11"/>
  <c r="M136" i="11" s="1"/>
  <c r="K155" i="11"/>
  <c r="M155" i="11" s="1"/>
  <c r="K135" i="11"/>
  <c r="M135" i="11" s="1"/>
  <c r="K157" i="11"/>
  <c r="M157" i="11" s="1"/>
  <c r="K137" i="11"/>
  <c r="M137" i="11" s="1"/>
  <c r="K160" i="11"/>
  <c r="M160" i="11" s="1"/>
  <c r="K139" i="11"/>
  <c r="M139" i="11" s="1"/>
  <c r="K141" i="11"/>
  <c r="M141" i="11" s="1"/>
  <c r="K140" i="11"/>
  <c r="M140" i="11" s="1"/>
  <c r="K142" i="11"/>
  <c r="M142" i="11" s="1"/>
  <c r="K143" i="11"/>
  <c r="M143" i="11" s="1"/>
  <c r="K159" i="11"/>
  <c r="M159" i="11" s="1"/>
  <c r="K144" i="11"/>
  <c r="M144" i="11" s="1"/>
  <c r="K148" i="11"/>
  <c r="M148" i="11" s="1"/>
  <c r="K145" i="11"/>
  <c r="M145" i="11" s="1"/>
  <c r="K150" i="11"/>
  <c r="M150" i="11" s="1"/>
  <c r="K152" i="11"/>
  <c r="M152" i="11" s="1"/>
  <c r="M176" i="11"/>
  <c r="M177" i="11" s="1"/>
  <c r="M133" i="11"/>
  <c r="M134" i="11" s="1"/>
  <c r="AY46" i="30"/>
  <c r="W46" i="30"/>
  <c r="AC46" i="30" s="1"/>
  <c r="AU46" i="30"/>
  <c r="AK45" i="30"/>
  <c r="AI45" i="30"/>
  <c r="AC45" i="30"/>
  <c r="S45" i="30"/>
  <c r="AM45" i="30" s="1"/>
  <c r="AS45" i="30" s="1"/>
  <c r="AM41" i="30"/>
  <c r="AM40" i="30"/>
  <c r="AS40" i="30" s="1"/>
  <c r="W40" i="30"/>
  <c r="AC40" i="30" s="1"/>
  <c r="AM39" i="30"/>
  <c r="AS39" i="30" s="1"/>
  <c r="AO39" i="30"/>
  <c r="AY39" i="30" s="1"/>
  <c r="W39" i="30"/>
  <c r="W38" i="30"/>
  <c r="AC38" i="30" s="1"/>
  <c r="AM38" i="30"/>
  <c r="AS38" i="30" s="1"/>
  <c r="Y37" i="30"/>
  <c r="AI37" i="30" s="1"/>
  <c r="AC37" i="30"/>
  <c r="S37" i="30"/>
  <c r="AM37" i="30" s="1"/>
  <c r="AC36" i="30"/>
  <c r="S36" i="30"/>
  <c r="AM36" i="30" s="1"/>
  <c r="AM34" i="30"/>
  <c r="W34" i="30"/>
  <c r="AM33" i="30"/>
  <c r="W33" i="30"/>
  <c r="AM32" i="30"/>
  <c r="W32" i="30"/>
  <c r="AM31" i="30"/>
  <c r="W31" i="30"/>
  <c r="Y30" i="30"/>
  <c r="AI30" i="30" s="1"/>
  <c r="AC30" i="30"/>
  <c r="S30" i="30"/>
  <c r="AM30" i="30" s="1"/>
  <c r="AM29" i="30"/>
  <c r="W29" i="30"/>
  <c r="AM28" i="30"/>
  <c r="W28" i="30"/>
  <c r="Y27" i="30"/>
  <c r="AI27" i="30" s="1"/>
  <c r="AC27" i="30"/>
  <c r="AM27" i="30"/>
  <c r="W26" i="30"/>
  <c r="AM26" i="30"/>
  <c r="AM25" i="30"/>
  <c r="W25" i="30"/>
  <c r="AC24" i="30"/>
  <c r="AM23" i="30"/>
  <c r="W23" i="30"/>
  <c r="AM22" i="30"/>
  <c r="W22" i="30"/>
  <c r="S21" i="30"/>
  <c r="AM21" i="30" s="1"/>
  <c r="Y21" i="30"/>
  <c r="AI21" i="30" s="1"/>
  <c r="AC21" i="30"/>
  <c r="AC20" i="30"/>
  <c r="S20" i="30"/>
  <c r="AM20" i="30" s="1"/>
  <c r="AC19" i="30"/>
  <c r="S19" i="30"/>
  <c r="AM19" i="30" s="1"/>
  <c r="AS18" i="30"/>
  <c r="AC18" i="30"/>
  <c r="W17" i="30"/>
  <c r="AM17" i="30"/>
  <c r="AM16" i="30"/>
  <c r="W16" i="30"/>
  <c r="S15" i="30"/>
  <c r="W15" i="30"/>
  <c r="W14" i="30"/>
  <c r="AM14" i="30"/>
  <c r="Y13" i="30"/>
  <c r="AI13" i="30" s="1"/>
  <c r="AC13" i="30"/>
  <c r="W12" i="30"/>
  <c r="AM12" i="30"/>
  <c r="Y11" i="30"/>
  <c r="AI11" i="30" s="1"/>
  <c r="AC11" i="30"/>
  <c r="AS11" i="30"/>
  <c r="Y10" i="30"/>
  <c r="AI10" i="30" s="1"/>
  <c r="AC10" i="30"/>
  <c r="S10" i="30"/>
  <c r="AM10" i="30" s="1"/>
  <c r="Y9" i="30"/>
  <c r="AI9" i="30" s="1"/>
  <c r="AC9" i="30"/>
  <c r="S9" i="30"/>
  <c r="AM9" i="30" s="1"/>
  <c r="AC8" i="30"/>
  <c r="BA46" i="31"/>
  <c r="AY46" i="31"/>
  <c r="AS46" i="31"/>
  <c r="AU46" i="31"/>
  <c r="AK45" i="31"/>
  <c r="AI45" i="31"/>
  <c r="AY45" i="31"/>
  <c r="AS45" i="31"/>
  <c r="AC45" i="31"/>
  <c r="AU45" i="31"/>
  <c r="AM43" i="31"/>
  <c r="AS43" i="31" s="1"/>
  <c r="Y42" i="31"/>
  <c r="AI42" i="31" s="1"/>
  <c r="AC42" i="31"/>
  <c r="AS42" i="31"/>
  <c r="AS41" i="31"/>
  <c r="W40" i="31"/>
  <c r="AC40" i="31" s="1"/>
  <c r="AM40" i="31"/>
  <c r="AS40" i="31" s="1"/>
  <c r="Y39" i="31"/>
  <c r="AI39" i="31" s="1"/>
  <c r="AC39" i="31"/>
  <c r="S39" i="31"/>
  <c r="AM39" i="31" s="1"/>
  <c r="W38" i="31"/>
  <c r="AC38" i="31" s="1"/>
  <c r="AM38" i="31"/>
  <c r="AS38" i="31" s="1"/>
  <c r="S37" i="31"/>
  <c r="AM37" i="31" s="1"/>
  <c r="AS37" i="31" s="1"/>
  <c r="W36" i="31"/>
  <c r="AC36" i="31" s="1"/>
  <c r="AM36" i="31"/>
  <c r="AS36" i="31" s="1"/>
  <c r="AM34" i="31"/>
  <c r="AS34" i="31" s="1"/>
  <c r="W34" i="31"/>
  <c r="AC34" i="31" s="1"/>
  <c r="AK33" i="31"/>
  <c r="AI33" i="31"/>
  <c r="AU33" i="31"/>
  <c r="AC33" i="31"/>
  <c r="AS33" i="31"/>
  <c r="AE33" i="31"/>
  <c r="Y32" i="31"/>
  <c r="AI32" i="31" s="1"/>
  <c r="AC32" i="31"/>
  <c r="AC31" i="31"/>
  <c r="AM31" i="31"/>
  <c r="AC30" i="31"/>
  <c r="S30" i="31"/>
  <c r="AM30" i="31" s="1"/>
  <c r="W29" i="31"/>
  <c r="AM29" i="31"/>
  <c r="W28" i="31"/>
  <c r="AM28" i="31"/>
  <c r="AI27" i="31"/>
  <c r="AC27" i="31"/>
  <c r="S27" i="31"/>
  <c r="AM27" i="31" s="1"/>
  <c r="Y25" i="31"/>
  <c r="AC25" i="31"/>
  <c r="S25" i="31"/>
  <c r="AM25" i="31" s="1"/>
  <c r="AM24" i="31"/>
  <c r="AS24" i="31" s="1"/>
  <c r="W24" i="31"/>
  <c r="AC24" i="31" s="1"/>
  <c r="W23" i="31"/>
  <c r="AM23" i="31"/>
  <c r="AK22" i="31"/>
  <c r="AU22" i="31"/>
  <c r="AY22" i="31"/>
  <c r="AS22" i="31"/>
  <c r="AE22" i="31"/>
  <c r="AC22" i="31"/>
  <c r="W21" i="31"/>
  <c r="AM21" i="31"/>
  <c r="S20" i="31"/>
  <c r="W20" i="31"/>
  <c r="W19" i="31"/>
  <c r="Y18" i="31"/>
  <c r="AC18" i="31"/>
  <c r="S18" i="31"/>
  <c r="AM18" i="31" s="1"/>
  <c r="W17" i="31"/>
  <c r="AM17" i="31"/>
  <c r="AS16" i="31"/>
  <c r="W16" i="31"/>
  <c r="W15" i="31"/>
  <c r="AM15" i="31"/>
  <c r="W14" i="31"/>
  <c r="AM14" i="31"/>
  <c r="AS13" i="31"/>
  <c r="W13" i="31"/>
  <c r="W12" i="31"/>
  <c r="AM12" i="31"/>
  <c r="AM11" i="31"/>
  <c r="W11" i="31"/>
  <c r="S10" i="31"/>
  <c r="AM10" i="31" s="1"/>
  <c r="W10" i="31"/>
  <c r="Y9" i="31"/>
  <c r="AC9" i="31"/>
  <c r="AU9" i="31"/>
  <c r="AS9" i="31"/>
  <c r="AM8" i="31"/>
  <c r="AS8" i="31" s="1"/>
  <c r="W8" i="31"/>
  <c r="AC8" i="31" s="1"/>
  <c r="AM46" i="32"/>
  <c r="AS46" i="32" s="1"/>
  <c r="W46" i="32"/>
  <c r="AC46" i="32" s="1"/>
  <c r="AM45" i="32"/>
  <c r="AS45" i="32" s="1"/>
  <c r="W45" i="32"/>
  <c r="AC45" i="32" s="1"/>
  <c r="AM43" i="32"/>
  <c r="AS43" i="32" s="1"/>
  <c r="W42" i="32"/>
  <c r="AC42" i="32" s="1"/>
  <c r="AM42" i="32"/>
  <c r="AS42" i="32" s="1"/>
  <c r="AM41" i="32"/>
  <c r="AM40" i="32"/>
  <c r="AS40" i="32" s="1"/>
  <c r="W40" i="32"/>
  <c r="AC40" i="32" s="1"/>
  <c r="W39" i="32"/>
  <c r="AM39" i="32"/>
  <c r="AY38" i="32"/>
  <c r="AS38" i="32"/>
  <c r="AU38" i="32"/>
  <c r="W37" i="32"/>
  <c r="AC37" i="32" s="1"/>
  <c r="AM37" i="32"/>
  <c r="S36" i="32"/>
  <c r="W36" i="32"/>
  <c r="AC36" i="32" s="1"/>
  <c r="AM34" i="32"/>
  <c r="AS34" i="32" s="1"/>
  <c r="W34" i="32"/>
  <c r="AC34" i="32" s="1"/>
  <c r="AM33" i="32"/>
  <c r="AS33" i="32" s="1"/>
  <c r="W33" i="32"/>
  <c r="AC33" i="32" s="1"/>
  <c r="AM32" i="32"/>
  <c r="W32" i="32"/>
  <c r="W31" i="32"/>
  <c r="AM31" i="32"/>
  <c r="AM30" i="32"/>
  <c r="W30" i="32"/>
  <c r="AM29" i="32"/>
  <c r="W29" i="32"/>
  <c r="AM28" i="32"/>
  <c r="W28" i="32"/>
  <c r="AM27" i="32"/>
  <c r="W27" i="32"/>
  <c r="Y26" i="32"/>
  <c r="AC26" i="32"/>
  <c r="AM26" i="32"/>
  <c r="AM25" i="32"/>
  <c r="W25" i="32"/>
  <c r="AM24" i="32"/>
  <c r="AS24" i="32" s="1"/>
  <c r="W24" i="32"/>
  <c r="AC24" i="32" s="1"/>
  <c r="W23" i="32"/>
  <c r="AM23" i="32"/>
  <c r="Y22" i="32"/>
  <c r="AC22" i="32"/>
  <c r="S22" i="32"/>
  <c r="AM22" i="32" s="1"/>
  <c r="AS21" i="32"/>
  <c r="AU21" i="32"/>
  <c r="AI21" i="32"/>
  <c r="Y20" i="32"/>
  <c r="AI20" i="32" s="1"/>
  <c r="AC20" i="32"/>
  <c r="AS20" i="32"/>
  <c r="AC19" i="32"/>
  <c r="S19" i="32"/>
  <c r="AM19" i="32" s="1"/>
  <c r="AM18" i="32"/>
  <c r="W18" i="32"/>
  <c r="AM17" i="32"/>
  <c r="W17" i="32"/>
  <c r="W16" i="32"/>
  <c r="W15" i="32"/>
  <c r="AM15" i="32"/>
  <c r="AM14" i="32"/>
  <c r="W14" i="32"/>
  <c r="AM13" i="32"/>
  <c r="W13" i="32"/>
  <c r="AM12" i="32"/>
  <c r="W12" i="32"/>
  <c r="AM11" i="32"/>
  <c r="W11" i="32"/>
  <c r="AM10" i="32"/>
  <c r="W10" i="32"/>
  <c r="AM9" i="32"/>
  <c r="W9" i="32"/>
  <c r="AK8" i="32"/>
  <c r="AI8" i="32"/>
  <c r="AS8" i="32"/>
  <c r="AE8" i="32"/>
  <c r="AU8" i="32"/>
  <c r="AK46" i="33"/>
  <c r="AI46" i="33"/>
  <c r="AY46" i="33"/>
  <c r="AS46" i="33"/>
  <c r="AC46" i="33"/>
  <c r="AE46" i="33"/>
  <c r="AU46" i="33"/>
  <c r="AK45" i="33"/>
  <c r="AI45" i="33"/>
  <c r="AC45" i="33"/>
  <c r="AU45" i="33"/>
  <c r="AM43" i="33"/>
  <c r="AS43" i="33" s="1"/>
  <c r="AK42" i="33"/>
  <c r="AI42" i="33"/>
  <c r="AE42" i="33"/>
  <c r="AM41" i="33"/>
  <c r="AM40" i="33"/>
  <c r="AS40" i="33" s="1"/>
  <c r="W40" i="33"/>
  <c r="AC40" i="33" s="1"/>
  <c r="AM39" i="33"/>
  <c r="W39" i="33"/>
  <c r="AY38" i="33"/>
  <c r="AS38" i="33"/>
  <c r="AU38" i="33"/>
  <c r="AM37" i="33"/>
  <c r="AS37" i="33" s="1"/>
  <c r="W37" i="33"/>
  <c r="AC37" i="33" s="1"/>
  <c r="AU36" i="33"/>
  <c r="AM34" i="33"/>
  <c r="AS34" i="33" s="1"/>
  <c r="W34" i="33"/>
  <c r="AC34" i="33" s="1"/>
  <c r="AM33" i="33"/>
  <c r="AS33" i="33" s="1"/>
  <c r="W33" i="33"/>
  <c r="AC33" i="33" s="1"/>
  <c r="S32" i="33"/>
  <c r="AM32" i="33" s="1"/>
  <c r="W32" i="33"/>
  <c r="AS31" i="33"/>
  <c r="W31" i="33"/>
  <c r="Y30" i="33"/>
  <c r="AI30" i="33" s="1"/>
  <c r="AC30" i="33"/>
  <c r="AS30" i="33"/>
  <c r="Y29" i="33"/>
  <c r="AI29" i="33" s="1"/>
  <c r="AC29" i="33"/>
  <c r="AM29" i="33"/>
  <c r="AM28" i="33"/>
  <c r="W28" i="33"/>
  <c r="Y27" i="33"/>
  <c r="AC27" i="33"/>
  <c r="AU27" i="33"/>
  <c r="AS27" i="33"/>
  <c r="AU26" i="33"/>
  <c r="AS26" i="33"/>
  <c r="AI26" i="33"/>
  <c r="AU25" i="33"/>
  <c r="AS25" i="33"/>
  <c r="W25" i="33"/>
  <c r="AY24" i="33"/>
  <c r="AS24" i="33"/>
  <c r="AU24" i="33"/>
  <c r="W23" i="33"/>
  <c r="AM23" i="33"/>
  <c r="AU22" i="33"/>
  <c r="AS22" i="33"/>
  <c r="W22" i="33"/>
  <c r="AI21" i="33"/>
  <c r="AC21" i="33"/>
  <c r="W20" i="33"/>
  <c r="AM20" i="33"/>
  <c r="AM19" i="33"/>
  <c r="W19" i="33"/>
  <c r="AK18" i="33"/>
  <c r="AE18" i="33"/>
  <c r="AC18" i="33"/>
  <c r="S18" i="33"/>
  <c r="AM18" i="33" s="1"/>
  <c r="Y17" i="33"/>
  <c r="AC17" i="33"/>
  <c r="S17" i="33"/>
  <c r="AM17" i="33" s="1"/>
  <c r="AS16" i="33"/>
  <c r="AU16" i="33"/>
  <c r="W16" i="33"/>
  <c r="AK15" i="33"/>
  <c r="AC15" i="33"/>
  <c r="AM15" i="33"/>
  <c r="AM14" i="33"/>
  <c r="W14" i="33"/>
  <c r="S13" i="33"/>
  <c r="W13" i="33"/>
  <c r="AC12" i="33"/>
  <c r="S12" i="33"/>
  <c r="AM12" i="33" s="1"/>
  <c r="Y11" i="33"/>
  <c r="AC11" i="33"/>
  <c r="BA11" i="33"/>
  <c r="AU11" i="33"/>
  <c r="AS11" i="33"/>
  <c r="AM10" i="33"/>
  <c r="W10" i="33"/>
  <c r="W9" i="33"/>
  <c r="AM9" i="33"/>
  <c r="AM8" i="33"/>
  <c r="AS8" i="33" s="1"/>
  <c r="W8" i="33"/>
  <c r="AY46" i="34"/>
  <c r="AS46" i="34"/>
  <c r="AU46" i="34"/>
  <c r="AK45" i="34"/>
  <c r="AI45" i="34"/>
  <c r="AC45" i="34"/>
  <c r="AE45" i="34"/>
  <c r="AU45" i="34"/>
  <c r="AM43" i="34"/>
  <c r="AS43" i="34" s="1"/>
  <c r="W42" i="34"/>
  <c r="AC42" i="34" s="1"/>
  <c r="AM42" i="34"/>
  <c r="AM41" i="34"/>
  <c r="AS41" i="34" s="1"/>
  <c r="AK40" i="34"/>
  <c r="AI40" i="34"/>
  <c r="AY40" i="34"/>
  <c r="AS40" i="34"/>
  <c r="AC40" i="34"/>
  <c r="AU40" i="34"/>
  <c r="AM39" i="34"/>
  <c r="W39" i="34"/>
  <c r="S38" i="34"/>
  <c r="AM38" i="34" s="1"/>
  <c r="AS38" i="34" s="1"/>
  <c r="W38" i="34"/>
  <c r="AC38" i="34" s="1"/>
  <c r="W37" i="34"/>
  <c r="AC37" i="34" s="1"/>
  <c r="AM37" i="34"/>
  <c r="AK36" i="34"/>
  <c r="AI36" i="34"/>
  <c r="AU36" i="34"/>
  <c r="AS36" i="34"/>
  <c r="AC36" i="34"/>
  <c r="AE36" i="34"/>
  <c r="AM34" i="34"/>
  <c r="AS34" i="34" s="1"/>
  <c r="W34" i="34"/>
  <c r="AC34" i="34" s="1"/>
  <c r="AM33" i="34"/>
  <c r="AS33" i="34" s="1"/>
  <c r="W33" i="34"/>
  <c r="AC33" i="34" s="1"/>
  <c r="AM32" i="34"/>
  <c r="W32" i="34"/>
  <c r="AM31" i="34"/>
  <c r="W31" i="34"/>
  <c r="W30" i="34"/>
  <c r="AM30" i="34"/>
  <c r="W29" i="34"/>
  <c r="AM29" i="34"/>
  <c r="AM28" i="34"/>
  <c r="W28" i="34"/>
  <c r="W27" i="34"/>
  <c r="AM27" i="34"/>
  <c r="AO27" i="34" s="1"/>
  <c r="AM26" i="34"/>
  <c r="W26" i="34"/>
  <c r="W25" i="34"/>
  <c r="AM25" i="34"/>
  <c r="AO25" i="34"/>
  <c r="W24" i="34"/>
  <c r="AC24" i="34" s="1"/>
  <c r="AM24" i="34"/>
  <c r="AS24" i="34" s="1"/>
  <c r="Y23" i="34"/>
  <c r="AC23" i="34"/>
  <c r="AU23" i="34"/>
  <c r="AS23" i="34"/>
  <c r="W22" i="34"/>
  <c r="AM22" i="34"/>
  <c r="AO22" i="34" s="1"/>
  <c r="W21" i="34"/>
  <c r="AM21" i="34"/>
  <c r="AM20" i="34"/>
  <c r="W20" i="34"/>
  <c r="AC20" i="34" s="1"/>
  <c r="Y20" i="34"/>
  <c r="AI20" i="34" s="1"/>
  <c r="Y19" i="34"/>
  <c r="AI19" i="34" s="1"/>
  <c r="AC19" i="34"/>
  <c r="S19" i="34"/>
  <c r="AM19" i="34" s="1"/>
  <c r="Y18" i="34"/>
  <c r="AC18" i="34"/>
  <c r="BA18" i="34"/>
  <c r="AU18" i="34"/>
  <c r="AS18" i="34"/>
  <c r="AM17" i="34"/>
  <c r="W17" i="34"/>
  <c r="Y16" i="34"/>
  <c r="AC16" i="34"/>
  <c r="AU16" i="34"/>
  <c r="AS16" i="34"/>
  <c r="AM15" i="34"/>
  <c r="W15" i="34"/>
  <c r="AM14" i="34"/>
  <c r="W14" i="34"/>
  <c r="Y13" i="34"/>
  <c r="AC13" i="34"/>
  <c r="AU13" i="34"/>
  <c r="AS13" i="34"/>
  <c r="W12" i="34"/>
  <c r="S11" i="34"/>
  <c r="W11" i="34"/>
  <c r="Y10" i="34"/>
  <c r="AC10" i="34"/>
  <c r="AU10" i="34"/>
  <c r="AS10" i="34"/>
  <c r="AM9" i="34"/>
  <c r="W9" i="34"/>
  <c r="AM8" i="34"/>
  <c r="AS8" i="34" s="1"/>
  <c r="W8" i="34"/>
  <c r="AC8" i="34" s="1"/>
  <c r="BA46" i="35"/>
  <c r="AK46" i="35"/>
  <c r="AI46" i="35"/>
  <c r="AS46" i="35"/>
  <c r="AC46" i="35"/>
  <c r="AE46" i="35"/>
  <c r="AU46" i="35"/>
  <c r="AS45" i="35"/>
  <c r="AU45" i="35"/>
  <c r="AM43" i="35"/>
  <c r="AS43" i="35" s="1"/>
  <c r="AM42" i="35"/>
  <c r="AS42" i="35" s="1"/>
  <c r="W42" i="35"/>
  <c r="AC42" i="35" s="1"/>
  <c r="AM41" i="35"/>
  <c r="AS41" i="35" s="1"/>
  <c r="AM40" i="35"/>
  <c r="AS40" i="35" s="1"/>
  <c r="W40" i="35"/>
  <c r="AC40" i="35" s="1"/>
  <c r="W39" i="35"/>
  <c r="AK38" i="35"/>
  <c r="AI38" i="35"/>
  <c r="AY38" i="35"/>
  <c r="AS38" i="35"/>
  <c r="AE38" i="35"/>
  <c r="AU38" i="35"/>
  <c r="BA37" i="35"/>
  <c r="AY37" i="35"/>
  <c r="AS37" i="35"/>
  <c r="W37" i="35"/>
  <c r="AC37" i="35" s="1"/>
  <c r="AU37" i="35"/>
  <c r="AK36" i="35"/>
  <c r="AI36" i="35"/>
  <c r="AC36" i="35"/>
  <c r="AU36" i="35"/>
  <c r="S34" i="35"/>
  <c r="AM34" i="35" s="1"/>
  <c r="AS34" i="35" s="1"/>
  <c r="W34" i="35"/>
  <c r="AC34" i="35" s="1"/>
  <c r="AM33" i="35"/>
  <c r="AS33" i="35" s="1"/>
  <c r="W33" i="35"/>
  <c r="AC33" i="35" s="1"/>
  <c r="S32" i="35"/>
  <c r="Y32" i="35"/>
  <c r="AI32" i="35" s="1"/>
  <c r="AC32" i="35"/>
  <c r="AM32" i="35"/>
  <c r="AM31" i="35"/>
  <c r="W31" i="35"/>
  <c r="S30" i="35"/>
  <c r="AM30" i="35" s="1"/>
  <c r="AC30" i="35"/>
  <c r="AM29" i="35"/>
  <c r="W29" i="35"/>
  <c r="AM28" i="35"/>
  <c r="W28" i="35"/>
  <c r="W27" i="35"/>
  <c r="AM27" i="35"/>
  <c r="AM26" i="35"/>
  <c r="W26" i="35"/>
  <c r="AM25" i="35"/>
  <c r="W25" i="35"/>
  <c r="AM24" i="35"/>
  <c r="AS24" i="35" s="1"/>
  <c r="W24" i="35"/>
  <c r="AS23" i="35"/>
  <c r="AI23" i="35"/>
  <c r="BA22" i="35"/>
  <c r="Y22" i="35"/>
  <c r="AC22" i="35"/>
  <c r="AU22" i="35"/>
  <c r="AS22" i="35"/>
  <c r="AM21" i="35"/>
  <c r="W21" i="35"/>
  <c r="Y20" i="35"/>
  <c r="AI20" i="35" s="1"/>
  <c r="AC20" i="35"/>
  <c r="AS20" i="35"/>
  <c r="AM19" i="35"/>
  <c r="W19" i="35"/>
  <c r="AI18" i="35"/>
  <c r="AC18" i="35"/>
  <c r="S18" i="35"/>
  <c r="AM18" i="35" s="1"/>
  <c r="Y17" i="35"/>
  <c r="AC17" i="35"/>
  <c r="S17" i="35"/>
  <c r="AM17" i="35" s="1"/>
  <c r="Y16" i="35"/>
  <c r="AC16" i="35"/>
  <c r="AU16" i="35"/>
  <c r="AS16" i="35"/>
  <c r="Y15" i="35"/>
  <c r="AC15" i="35"/>
  <c r="S15" i="35"/>
  <c r="AM15" i="35" s="1"/>
  <c r="Y14" i="35"/>
  <c r="AC14" i="35"/>
  <c r="AU14" i="35"/>
  <c r="AS14" i="35"/>
  <c r="Y13" i="35"/>
  <c r="AC13" i="35"/>
  <c r="S13" i="35"/>
  <c r="AM13" i="35" s="1"/>
  <c r="W12" i="35"/>
  <c r="AM12" i="35"/>
  <c r="AO12" i="35" s="1"/>
  <c r="W11" i="35"/>
  <c r="AM11" i="35"/>
  <c r="AO11" i="35"/>
  <c r="W10" i="35"/>
  <c r="AM10" i="35"/>
  <c r="Y9" i="35"/>
  <c r="AC9" i="35"/>
  <c r="S9" i="35"/>
  <c r="AM9" i="35" s="1"/>
  <c r="BA8" i="35"/>
  <c r="AS8" i="35"/>
  <c r="AU8" i="35"/>
  <c r="AY46" i="36"/>
  <c r="AS46" i="36"/>
  <c r="AU46" i="36"/>
  <c r="AK45" i="36"/>
  <c r="AI45" i="36"/>
  <c r="AS45" i="36"/>
  <c r="AC45" i="36"/>
  <c r="AE45" i="36"/>
  <c r="AU45" i="36"/>
  <c r="AM43" i="36"/>
  <c r="AS43" i="36" s="1"/>
  <c r="AM42" i="36"/>
  <c r="AS42" i="36" s="1"/>
  <c r="W42" i="36"/>
  <c r="AC42" i="36" s="1"/>
  <c r="AM41" i="36"/>
  <c r="AS41" i="36" s="1"/>
  <c r="AY40" i="36"/>
  <c r="AK40" i="36"/>
  <c r="AI40" i="36"/>
  <c r="AC40" i="36"/>
  <c r="AU40" i="36"/>
  <c r="W39" i="36"/>
  <c r="AM39" i="36"/>
  <c r="AK38" i="36"/>
  <c r="AI38" i="36"/>
  <c r="AY38" i="36"/>
  <c r="AS38" i="36"/>
  <c r="AC38" i="36"/>
  <c r="AU38" i="36"/>
  <c r="W37" i="36"/>
  <c r="AC37" i="36" s="1"/>
  <c r="AM37" i="36"/>
  <c r="AS37" i="36" s="1"/>
  <c r="AK36" i="36"/>
  <c r="AI36" i="36"/>
  <c r="AC36" i="36"/>
  <c r="AU36" i="36"/>
  <c r="AK34" i="36"/>
  <c r="AI34" i="36"/>
  <c r="AC34" i="36"/>
  <c r="AE34" i="36"/>
  <c r="AM33" i="36"/>
  <c r="AS33" i="36" s="1"/>
  <c r="W33" i="36"/>
  <c r="AC33" i="36" s="1"/>
  <c r="AM32" i="36"/>
  <c r="W32" i="36"/>
  <c r="W31" i="36"/>
  <c r="AM31" i="36"/>
  <c r="AM30" i="36"/>
  <c r="W30" i="36"/>
  <c r="AM29" i="36"/>
  <c r="W29" i="36"/>
  <c r="AM28" i="36"/>
  <c r="W28" i="36"/>
  <c r="AM27" i="36"/>
  <c r="W27" i="36"/>
  <c r="Y27" i="36" s="1"/>
  <c r="AK26" i="36"/>
  <c r="AU26" i="36"/>
  <c r="AY26" i="36"/>
  <c r="AS26" i="36"/>
  <c r="AE26" i="36"/>
  <c r="AC26" i="36"/>
  <c r="AM25" i="36"/>
  <c r="W25" i="36"/>
  <c r="AM24" i="36"/>
  <c r="W24" i="36"/>
  <c r="AC24" i="36" s="1"/>
  <c r="AI23" i="36"/>
  <c r="S23" i="36"/>
  <c r="AM23" i="36" s="1"/>
  <c r="S22" i="36"/>
  <c r="W22" i="36"/>
  <c r="AM21" i="36"/>
  <c r="W21" i="36"/>
  <c r="AM20" i="36"/>
  <c r="W20" i="36"/>
  <c r="AM19" i="36"/>
  <c r="W19" i="36"/>
  <c r="Y18" i="36"/>
  <c r="AC18" i="36"/>
  <c r="AU18" i="36"/>
  <c r="AS18" i="36"/>
  <c r="AM17" i="36"/>
  <c r="W17" i="36"/>
  <c r="AM16" i="36"/>
  <c r="W16" i="36"/>
  <c r="AC15" i="36"/>
  <c r="S15" i="36"/>
  <c r="AM15" i="36" s="1"/>
  <c r="Y14" i="36"/>
  <c r="AC14" i="36"/>
  <c r="S14" i="36"/>
  <c r="AM14" i="36" s="1"/>
  <c r="AM13" i="36"/>
  <c r="W13" i="36"/>
  <c r="AM12" i="36"/>
  <c r="W12" i="36"/>
  <c r="S11" i="36"/>
  <c r="AM11" i="36" s="1"/>
  <c r="W11" i="36"/>
  <c r="AM10" i="36"/>
  <c r="W10" i="36"/>
  <c r="Y9" i="36"/>
  <c r="AC9" i="36"/>
  <c r="S9" i="36"/>
  <c r="AM9" i="36" s="1"/>
  <c r="AK8" i="36"/>
  <c r="AI8" i="36"/>
  <c r="AC8" i="36"/>
  <c r="AE8" i="36"/>
  <c r="AM46" i="37"/>
  <c r="W46" i="37"/>
  <c r="AM45" i="37"/>
  <c r="AS45" i="37" s="1"/>
  <c r="W45" i="37"/>
  <c r="AC45" i="37" s="1"/>
  <c r="AM43" i="37"/>
  <c r="AS43" i="37" s="1"/>
  <c r="W42" i="37"/>
  <c r="AC42" i="37" s="1"/>
  <c r="AM42" i="37"/>
  <c r="AS42" i="37" s="1"/>
  <c r="AM41" i="37"/>
  <c r="Y40" i="37"/>
  <c r="AI40" i="37" s="1"/>
  <c r="AC40" i="37"/>
  <c r="AS40" i="37"/>
  <c r="AC39" i="37"/>
  <c r="S39" i="37"/>
  <c r="AM39" i="37" s="1"/>
  <c r="Y38" i="37"/>
  <c r="AI38" i="37" s="1"/>
  <c r="AC38" i="37"/>
  <c r="S38" i="37"/>
  <c r="AM38" i="37" s="1"/>
  <c r="W37" i="37"/>
  <c r="AC37" i="37" s="1"/>
  <c r="AM37" i="37"/>
  <c r="AS37" i="37" s="1"/>
  <c r="AM36" i="37"/>
  <c r="AS36" i="37" s="1"/>
  <c r="W36" i="37"/>
  <c r="AC36" i="37" s="1"/>
  <c r="BA34" i="37"/>
  <c r="AK34" i="37"/>
  <c r="AI34" i="37"/>
  <c r="AS34" i="37"/>
  <c r="AC34" i="37"/>
  <c r="AE34" i="37"/>
  <c r="AU34" i="37"/>
  <c r="AM33" i="37"/>
  <c r="AS33" i="37" s="1"/>
  <c r="W33" i="37"/>
  <c r="AM32" i="37"/>
  <c r="W32" i="37"/>
  <c r="AS31" i="37"/>
  <c r="W31" i="37"/>
  <c r="W30" i="37"/>
  <c r="AM29" i="37"/>
  <c r="W29" i="37"/>
  <c r="W28" i="37"/>
  <c r="AM28" i="37"/>
  <c r="Y27" i="37"/>
  <c r="AC27" i="37"/>
  <c r="S27" i="37"/>
  <c r="AM27" i="37" s="1"/>
  <c r="AM26" i="37"/>
  <c r="W26" i="37"/>
  <c r="AM25" i="37"/>
  <c r="W25" i="37"/>
  <c r="AM23" i="37"/>
  <c r="W23" i="37"/>
  <c r="AM22" i="37"/>
  <c r="W22" i="37"/>
  <c r="Y21" i="37"/>
  <c r="AC21" i="37"/>
  <c r="AM21" i="37"/>
  <c r="W20" i="37"/>
  <c r="AM20" i="37"/>
  <c r="W19" i="37"/>
  <c r="AM19" i="37"/>
  <c r="AS18" i="37"/>
  <c r="AU18" i="37"/>
  <c r="W18" i="37"/>
  <c r="Y17" i="37"/>
  <c r="AC17" i="37"/>
  <c r="AU17" i="37"/>
  <c r="AS17" i="37"/>
  <c r="AM16" i="37"/>
  <c r="W16" i="37"/>
  <c r="W15" i="37"/>
  <c r="AM15" i="37"/>
  <c r="Y14" i="37"/>
  <c r="AC14" i="37"/>
  <c r="AU14" i="37"/>
  <c r="AS14" i="37"/>
  <c r="Y13" i="37"/>
  <c r="AC13" i="37"/>
  <c r="S13" i="37"/>
  <c r="AM13" i="37" s="1"/>
  <c r="W12" i="37"/>
  <c r="AM12" i="37"/>
  <c r="W11" i="37"/>
  <c r="AM11" i="37"/>
  <c r="AU10" i="37"/>
  <c r="AS10" i="37"/>
  <c r="S9" i="37"/>
  <c r="AM9" i="37" s="1"/>
  <c r="W9" i="37"/>
  <c r="AM8" i="37"/>
  <c r="AS8" i="37" s="1"/>
  <c r="W8" i="37"/>
  <c r="AC8" i="37" s="1"/>
  <c r="S46" i="38"/>
  <c r="AM46" i="38" s="1"/>
  <c r="W46" i="38"/>
  <c r="BA45" i="38"/>
  <c r="AK45" i="38"/>
  <c r="AI45" i="38"/>
  <c r="AS45" i="38"/>
  <c r="AC45" i="38"/>
  <c r="AE45" i="38"/>
  <c r="AU45" i="38"/>
  <c r="AM43" i="38"/>
  <c r="AS43" i="38" s="1"/>
  <c r="BA42" i="38"/>
  <c r="AS42" i="38"/>
  <c r="AU42" i="38"/>
  <c r="AM41" i="38"/>
  <c r="AC40" i="38"/>
  <c r="AS39" i="38"/>
  <c r="AC39" i="38"/>
  <c r="W38" i="38"/>
  <c r="AM37" i="38"/>
  <c r="AS37" i="38" s="1"/>
  <c r="W37" i="38"/>
  <c r="AC37" i="38" s="1"/>
  <c r="AK36" i="38"/>
  <c r="AI36" i="38"/>
  <c r="AS36" i="38"/>
  <c r="AC36" i="38"/>
  <c r="AE36" i="38"/>
  <c r="AU36" i="38"/>
  <c r="AM34" i="38"/>
  <c r="AS34" i="38" s="1"/>
  <c r="W34" i="38"/>
  <c r="AC34" i="38" s="1"/>
  <c r="W33" i="38"/>
  <c r="AC33" i="38" s="1"/>
  <c r="AM33" i="38"/>
  <c r="AM32" i="38"/>
  <c r="W32" i="38"/>
  <c r="AM31" i="38"/>
  <c r="W31" i="38"/>
  <c r="AM30" i="38"/>
  <c r="W30" i="38"/>
  <c r="W29" i="38"/>
  <c r="AM29" i="38"/>
  <c r="AM28" i="38"/>
  <c r="W28" i="38"/>
  <c r="AM27" i="38"/>
  <c r="W27" i="38"/>
  <c r="AU26" i="38"/>
  <c r="AS26" i="38"/>
  <c r="AI26" i="38"/>
  <c r="AC26" i="38"/>
  <c r="AI25" i="38"/>
  <c r="AC25" i="38"/>
  <c r="AM24" i="38"/>
  <c r="AS24" i="38" s="1"/>
  <c r="W24" i="38"/>
  <c r="AC24" i="38" s="1"/>
  <c r="AM23" i="38"/>
  <c r="W23" i="38"/>
  <c r="AS22" i="38"/>
  <c r="AU22" i="38"/>
  <c r="AI22" i="38"/>
  <c r="AM21" i="38"/>
  <c r="W21" i="38"/>
  <c r="AM20" i="38"/>
  <c r="W20" i="38"/>
  <c r="Y19" i="38"/>
  <c r="AI19" i="38" s="1"/>
  <c r="AC19" i="38"/>
  <c r="S19" i="38"/>
  <c r="AM19" i="38" s="1"/>
  <c r="Y18" i="38"/>
  <c r="AC18" i="38"/>
  <c r="AU18" i="38"/>
  <c r="AS18" i="38"/>
  <c r="AM17" i="38"/>
  <c r="W17" i="38"/>
  <c r="AM16" i="38"/>
  <c r="W16" i="38"/>
  <c r="Y15" i="38"/>
  <c r="AC15" i="38"/>
  <c r="AM15" i="38"/>
  <c r="S14" i="38"/>
  <c r="AM14" i="38" s="1"/>
  <c r="W14" i="38"/>
  <c r="Y13" i="38"/>
  <c r="AC13" i="38"/>
  <c r="AU13" i="38"/>
  <c r="AS13" i="38"/>
  <c r="AU12" i="38"/>
  <c r="AS12" i="38"/>
  <c r="W12" i="38"/>
  <c r="Y11" i="38"/>
  <c r="AC11" i="38"/>
  <c r="AM11" i="38"/>
  <c r="AM10" i="38"/>
  <c r="W10" i="38"/>
  <c r="Y9" i="38"/>
  <c r="AC9" i="38"/>
  <c r="S9" i="38"/>
  <c r="AM9" i="38" s="1"/>
  <c r="AM8" i="38"/>
  <c r="AS8" i="38" s="1"/>
  <c r="W8" i="38"/>
  <c r="AC8" i="38" s="1"/>
  <c r="AK46" i="39"/>
  <c r="AI46" i="39"/>
  <c r="AY46" i="39"/>
  <c r="AS46" i="39"/>
  <c r="AE46" i="39"/>
  <c r="AU46" i="39"/>
  <c r="AK45" i="39"/>
  <c r="AI45" i="39"/>
  <c r="S45" i="39"/>
  <c r="AM45" i="39" s="1"/>
  <c r="AS45" i="39" s="1"/>
  <c r="AM43" i="39"/>
  <c r="AS43" i="39" s="1"/>
  <c r="AK42" i="39"/>
  <c r="AI42" i="39"/>
  <c r="S42" i="39"/>
  <c r="AM42" i="39" s="1"/>
  <c r="AS42" i="39" s="1"/>
  <c r="AM41" i="39"/>
  <c r="BA40" i="39"/>
  <c r="AY40" i="39"/>
  <c r="AS40" i="39"/>
  <c r="AU40" i="39"/>
  <c r="AM39" i="39"/>
  <c r="AS39" i="39" s="1"/>
  <c r="W39" i="39"/>
  <c r="AK38" i="39"/>
  <c r="AI38" i="39"/>
  <c r="AE38" i="39"/>
  <c r="AM37" i="39"/>
  <c r="AS37" i="39" s="1"/>
  <c r="W37" i="39"/>
  <c r="AC37" i="39" s="1"/>
  <c r="AM36" i="39"/>
  <c r="AS36" i="39" s="1"/>
  <c r="W36" i="39"/>
  <c r="AK34" i="39"/>
  <c r="AI34" i="39"/>
  <c r="AY34" i="39"/>
  <c r="AS34" i="39"/>
  <c r="AC34" i="39"/>
  <c r="AE34" i="39"/>
  <c r="AU34" i="39"/>
  <c r="AY33" i="39"/>
  <c r="AS33" i="39"/>
  <c r="AU33" i="39"/>
  <c r="W32" i="39"/>
  <c r="AM32" i="39"/>
  <c r="AS32" i="39" s="1"/>
  <c r="AM31" i="39"/>
  <c r="AS31" i="39" s="1"/>
  <c r="Y31" i="39"/>
  <c r="AI31" i="39" s="1"/>
  <c r="W31" i="39"/>
  <c r="AC31" i="39" s="1"/>
  <c r="AM30" i="39"/>
  <c r="W30" i="39"/>
  <c r="AM29" i="39"/>
  <c r="W29" i="39"/>
  <c r="AM28" i="39"/>
  <c r="W28" i="39"/>
  <c r="BA27" i="39"/>
  <c r="AU27" i="39"/>
  <c r="AS27" i="39"/>
  <c r="Y27" i="39"/>
  <c r="AC27" i="39"/>
  <c r="AM26" i="39"/>
  <c r="W26" i="39"/>
  <c r="AM25" i="39"/>
  <c r="W25" i="39"/>
  <c r="W24" i="39"/>
  <c r="AC24" i="39" s="1"/>
  <c r="AM24" i="39"/>
  <c r="AS24" i="39" s="1"/>
  <c r="Y23" i="39"/>
  <c r="AC23" i="39"/>
  <c r="S23" i="39"/>
  <c r="AM23" i="39" s="1"/>
  <c r="W22" i="39"/>
  <c r="AM22" i="39"/>
  <c r="AM21" i="39"/>
  <c r="W21" i="39"/>
  <c r="W20" i="39"/>
  <c r="AM20" i="39"/>
  <c r="Y19" i="39"/>
  <c r="AI19" i="39" s="1"/>
  <c r="AC19" i="39"/>
  <c r="AS19" i="39"/>
  <c r="AS18" i="39"/>
  <c r="AU18" i="39"/>
  <c r="AC18" i="39"/>
  <c r="S17" i="39"/>
  <c r="AM17" i="39" s="1"/>
  <c r="W17" i="39"/>
  <c r="Y16" i="39"/>
  <c r="AC16" i="39"/>
  <c r="AU16" i="39"/>
  <c r="AS16" i="39"/>
  <c r="AM15" i="39"/>
  <c r="W15" i="39"/>
  <c r="AM14" i="39"/>
  <c r="W14" i="39"/>
  <c r="BA13" i="39"/>
  <c r="AU13" i="39"/>
  <c r="AS13" i="39"/>
  <c r="AI13" i="39"/>
  <c r="AC13" i="39"/>
  <c r="W12" i="39"/>
  <c r="AM12" i="39"/>
  <c r="Y11" i="39"/>
  <c r="AC11" i="39"/>
  <c r="S11" i="39"/>
  <c r="AM11" i="39" s="1"/>
  <c r="AM10" i="39"/>
  <c r="W10" i="39"/>
  <c r="AM9" i="39"/>
  <c r="W9" i="39"/>
  <c r="AE8" i="39"/>
  <c r="AK8" i="39"/>
  <c r="AI8" i="39"/>
  <c r="AC8" i="39"/>
  <c r="S8" i="39"/>
  <c r="AM8" i="39" s="1"/>
  <c r="AS8" i="39" s="1"/>
  <c r="AM46" i="40"/>
  <c r="AS46" i="40" s="1"/>
  <c r="W46" i="40"/>
  <c r="AC46" i="40" s="1"/>
  <c r="AM45" i="40"/>
  <c r="AO45" i="40"/>
  <c r="W45" i="40"/>
  <c r="AC45" i="40" s="1"/>
  <c r="AM43" i="40"/>
  <c r="AS43" i="40" s="1"/>
  <c r="AM42" i="40"/>
  <c r="AS42" i="40" s="1"/>
  <c r="W42" i="40"/>
  <c r="AC42" i="40" s="1"/>
  <c r="AM41" i="40"/>
  <c r="AS41" i="40" s="1"/>
  <c r="AE40" i="40"/>
  <c r="AK40" i="40"/>
  <c r="AI40" i="40"/>
  <c r="AC40" i="40"/>
  <c r="S40" i="40"/>
  <c r="AM40" i="40" s="1"/>
  <c r="AS40" i="40" s="1"/>
  <c r="AS39" i="40"/>
  <c r="S38" i="40"/>
  <c r="W38" i="40"/>
  <c r="AC38" i="40" s="1"/>
  <c r="S37" i="40"/>
  <c r="AM37" i="40" s="1"/>
  <c r="AS37" i="40" s="1"/>
  <c r="W37" i="40"/>
  <c r="AC37" i="40" s="1"/>
  <c r="AK36" i="40"/>
  <c r="AI36" i="40"/>
  <c r="AC36" i="40"/>
  <c r="S36" i="40"/>
  <c r="AM36" i="40" s="1"/>
  <c r="AS36" i="40" s="1"/>
  <c r="AE34" i="40"/>
  <c r="AK34" i="40"/>
  <c r="AI34" i="40"/>
  <c r="AC34" i="40"/>
  <c r="S34" i="40"/>
  <c r="AM34" i="40" s="1"/>
  <c r="AS34" i="40" s="1"/>
  <c r="W33" i="40"/>
  <c r="AM33" i="40"/>
  <c r="AS33" i="40" s="1"/>
  <c r="Y32" i="40"/>
  <c r="AI32" i="40" s="1"/>
  <c r="AC32" i="40"/>
  <c r="S32" i="40"/>
  <c r="AM32" i="40" s="1"/>
  <c r="W31" i="40"/>
  <c r="AM31" i="40"/>
  <c r="AS31" i="40" s="1"/>
  <c r="AM30" i="40"/>
  <c r="W30" i="40"/>
  <c r="AS29" i="40"/>
  <c r="AC29" i="40"/>
  <c r="AM28" i="40"/>
  <c r="W28" i="40"/>
  <c r="AC28" i="40" s="1"/>
  <c r="AM27" i="40"/>
  <c r="W27" i="40"/>
  <c r="AM26" i="40"/>
  <c r="W26" i="40"/>
  <c r="AM25" i="40"/>
  <c r="W25" i="40"/>
  <c r="AM24" i="40"/>
  <c r="AS24" i="40" s="1"/>
  <c r="W24" i="40"/>
  <c r="AC24" i="40" s="1"/>
  <c r="AM23" i="40"/>
  <c r="W23" i="40"/>
  <c r="AK22" i="40"/>
  <c r="AC22" i="40"/>
  <c r="AE22" i="40"/>
  <c r="S22" i="40"/>
  <c r="AM22" i="40" s="1"/>
  <c r="AM21" i="40"/>
  <c r="W21" i="40"/>
  <c r="W20" i="40"/>
  <c r="AM20" i="40"/>
  <c r="AM19" i="40"/>
  <c r="W19" i="40"/>
  <c r="AI18" i="40"/>
  <c r="AC18" i="40"/>
  <c r="S18" i="40"/>
  <c r="AM18" i="40" s="1"/>
  <c r="AM17" i="40"/>
  <c r="W17" i="40"/>
  <c r="Y16" i="40"/>
  <c r="AC16" i="40"/>
  <c r="AU16" i="40"/>
  <c r="AS16" i="40"/>
  <c r="W15" i="40"/>
  <c r="AM15" i="40"/>
  <c r="AK14" i="40"/>
  <c r="AY14" i="40"/>
  <c r="AS14" i="40"/>
  <c r="AE14" i="40"/>
  <c r="AC14" i="40"/>
  <c r="Y13" i="40"/>
  <c r="AC13" i="40"/>
  <c r="AU13" i="40"/>
  <c r="AS13" i="40"/>
  <c r="BA12" i="40"/>
  <c r="Y12" i="40"/>
  <c r="AC12" i="40"/>
  <c r="AS12" i="40"/>
  <c r="AU12" i="40"/>
  <c r="S11" i="40"/>
  <c r="AM11" i="40" s="1"/>
  <c r="AM10" i="40"/>
  <c r="W10" i="40"/>
  <c r="AM9" i="40"/>
  <c r="W9" i="40"/>
  <c r="AU8" i="40"/>
  <c r="AS8" i="40"/>
  <c r="S46" i="41"/>
  <c r="AM46" i="41" s="1"/>
  <c r="AS46" i="41" s="1"/>
  <c r="W46" i="41"/>
  <c r="AC46" i="41" s="1"/>
  <c r="W45" i="41"/>
  <c r="AC45" i="41" s="1"/>
  <c r="AM45" i="41"/>
  <c r="AS45" i="41" s="1"/>
  <c r="AM43" i="41"/>
  <c r="AS43" i="41" s="1"/>
  <c r="AM42" i="41"/>
  <c r="AS42" i="41" s="1"/>
  <c r="W42" i="41"/>
  <c r="AM41" i="41"/>
  <c r="AS41" i="41" s="1"/>
  <c r="AM40" i="41"/>
  <c r="AS40" i="41" s="1"/>
  <c r="W40" i="41"/>
  <c r="AC40" i="41" s="1"/>
  <c r="AM39" i="41"/>
  <c r="W39" i="41"/>
  <c r="AU38" i="41"/>
  <c r="W37" i="41"/>
  <c r="AC37" i="41" s="1"/>
  <c r="AM37" i="41"/>
  <c r="AS37" i="41" s="1"/>
  <c r="AM36" i="41"/>
  <c r="AS36" i="41" s="1"/>
  <c r="W36" i="41"/>
  <c r="AC36" i="41" s="1"/>
  <c r="AK34" i="41"/>
  <c r="AI34" i="41"/>
  <c r="AC34" i="41"/>
  <c r="AE34" i="41"/>
  <c r="S34" i="41"/>
  <c r="AM34" i="41" s="1"/>
  <c r="AS34" i="41" s="1"/>
  <c r="S33" i="41"/>
  <c r="AM33" i="41" s="1"/>
  <c r="AS33" i="41" s="1"/>
  <c r="W33" i="41"/>
  <c r="AC33" i="41" s="1"/>
  <c r="Y32" i="41"/>
  <c r="AI32" i="41" s="1"/>
  <c r="AC32" i="41"/>
  <c r="S32" i="41"/>
  <c r="AM32" i="41" s="1"/>
  <c r="AM31" i="41"/>
  <c r="W31" i="41"/>
  <c r="AC30" i="41"/>
  <c r="S30" i="41"/>
  <c r="AM30" i="41" s="1"/>
  <c r="AM29" i="41"/>
  <c r="W29" i="41"/>
  <c r="Y28" i="41"/>
  <c r="AI28" i="41" s="1"/>
  <c r="AC28" i="41"/>
  <c r="AS28" i="41"/>
  <c r="S27" i="41"/>
  <c r="AM27" i="41" s="1"/>
  <c r="W27" i="41"/>
  <c r="AM26" i="41"/>
  <c r="W26" i="41"/>
  <c r="W25" i="41"/>
  <c r="AM25" i="41"/>
  <c r="BA24" i="41"/>
  <c r="AS24" i="41"/>
  <c r="AU24" i="41"/>
  <c r="AM23" i="41"/>
  <c r="W23" i="41"/>
  <c r="AU22" i="41"/>
  <c r="AS22" i="41"/>
  <c r="W22" i="41"/>
  <c r="AM21" i="41"/>
  <c r="W21" i="41"/>
  <c r="S20" i="41"/>
  <c r="AM20" i="41" s="1"/>
  <c r="W20" i="41"/>
  <c r="S19" i="41"/>
  <c r="AM19" i="41" s="1"/>
  <c r="W19" i="41"/>
  <c r="S18" i="41"/>
  <c r="AM18" i="41" s="1"/>
  <c r="AI18" i="41"/>
  <c r="AC18" i="41"/>
  <c r="AU17" i="41"/>
  <c r="AS17" i="41"/>
  <c r="W17" i="41"/>
  <c r="Y16" i="41"/>
  <c r="AC16" i="41"/>
  <c r="S16" i="41"/>
  <c r="AM16" i="41" s="1"/>
  <c r="AM15" i="41"/>
  <c r="W15" i="41"/>
  <c r="AM14" i="41"/>
  <c r="W14" i="41"/>
  <c r="Y13" i="41"/>
  <c r="AC13" i="41"/>
  <c r="S13" i="41"/>
  <c r="AM13" i="41" s="1"/>
  <c r="Y12" i="41"/>
  <c r="AC12" i="41"/>
  <c r="S12" i="41"/>
  <c r="AM12" i="41" s="1"/>
  <c r="BA11" i="41"/>
  <c r="AU11" i="41"/>
  <c r="AS11" i="41"/>
  <c r="AC11" i="41"/>
  <c r="W10" i="41"/>
  <c r="AM10" i="41"/>
  <c r="Y9" i="41"/>
  <c r="AC9" i="41"/>
  <c r="AU9" i="41"/>
  <c r="AS9" i="41"/>
  <c r="AY8" i="41"/>
  <c r="AS8" i="41"/>
  <c r="AU8" i="41"/>
  <c r="S46" i="42"/>
  <c r="W46" i="42"/>
  <c r="AC46" i="42" s="1"/>
  <c r="AK45" i="42"/>
  <c r="AI45" i="42"/>
  <c r="S45" i="42"/>
  <c r="AM45" i="42" s="1"/>
  <c r="AS45" i="42" s="1"/>
  <c r="AY43" i="42"/>
  <c r="AS43" i="42"/>
  <c r="AU43" i="42"/>
  <c r="AE42" i="42"/>
  <c r="AK42" i="42"/>
  <c r="AI42" i="42"/>
  <c r="AC42" i="42"/>
  <c r="AM41" i="42"/>
  <c r="AS41" i="42" s="1"/>
  <c r="AM40" i="42"/>
  <c r="AS40" i="42" s="1"/>
  <c r="W40" i="42"/>
  <c r="AC40" i="42" s="1"/>
  <c r="AC39" i="42"/>
  <c r="S39" i="42"/>
  <c r="AM39" i="42" s="1"/>
  <c r="AM38" i="42"/>
  <c r="AS38" i="42" s="1"/>
  <c r="W38" i="42"/>
  <c r="AC38" i="42" s="1"/>
  <c r="W37" i="42"/>
  <c r="AC37" i="42" s="1"/>
  <c r="AM37" i="42"/>
  <c r="AS37" i="42" s="1"/>
  <c r="AM36" i="42"/>
  <c r="AS36" i="42" s="1"/>
  <c r="W36" i="42"/>
  <c r="AM34" i="42"/>
  <c r="AS34" i="42" s="1"/>
  <c r="W34" i="42"/>
  <c r="AC34" i="42" s="1"/>
  <c r="W33" i="42"/>
  <c r="AC33" i="42" s="1"/>
  <c r="AM33" i="42"/>
  <c r="AM32" i="42"/>
  <c r="W32" i="42"/>
  <c r="AM31" i="42"/>
  <c r="W31" i="42"/>
  <c r="S30" i="42"/>
  <c r="AM30" i="42" s="1"/>
  <c r="W30" i="42"/>
  <c r="AM29" i="42"/>
  <c r="W29" i="42"/>
  <c r="AM28" i="42"/>
  <c r="W28" i="42"/>
  <c r="W27" i="42"/>
  <c r="AM27" i="42"/>
  <c r="AM26" i="42"/>
  <c r="W26" i="42"/>
  <c r="AU25" i="42"/>
  <c r="AS25" i="42"/>
  <c r="AI25" i="42"/>
  <c r="AC25" i="42"/>
  <c r="AM24" i="42"/>
  <c r="AS24" i="42" s="1"/>
  <c r="W24" i="42"/>
  <c r="AC24" i="42" s="1"/>
  <c r="S23" i="42"/>
  <c r="W23" i="42"/>
  <c r="S22" i="42"/>
  <c r="W22" i="42"/>
  <c r="W21" i="42"/>
  <c r="AM21" i="42"/>
  <c r="AC20" i="42"/>
  <c r="S20" i="42"/>
  <c r="AM20" i="42" s="1"/>
  <c r="AM19" i="42"/>
  <c r="W19" i="42"/>
  <c r="AU18" i="42"/>
  <c r="AS18" i="42"/>
  <c r="AM17" i="42"/>
  <c r="W17" i="42"/>
  <c r="BA16" i="42"/>
  <c r="Y16" i="42"/>
  <c r="AC16" i="42"/>
  <c r="AU16" i="42"/>
  <c r="AS16" i="42"/>
  <c r="AM15" i="42"/>
  <c r="W15" i="42"/>
  <c r="S14" i="42"/>
  <c r="AM14" i="42" s="1"/>
  <c r="W14" i="42"/>
  <c r="W13" i="42"/>
  <c r="AM13" i="42"/>
  <c r="W12" i="42"/>
  <c r="AM12" i="42"/>
  <c r="AI11" i="42"/>
  <c r="AC11" i="42"/>
  <c r="S11" i="42"/>
  <c r="AM11" i="42" s="1"/>
  <c r="AM10" i="42"/>
  <c r="W10" i="42"/>
  <c r="AC9" i="42"/>
  <c r="S9" i="42"/>
  <c r="AM9" i="42" s="1"/>
  <c r="AM8" i="42"/>
  <c r="AS8" i="42" s="1"/>
  <c r="W8" i="42"/>
  <c r="AC8" i="42" s="1"/>
  <c r="AM46" i="43"/>
  <c r="AS46" i="43" s="1"/>
  <c r="W46" i="43"/>
  <c r="AC46" i="43" s="1"/>
  <c r="Y45" i="43"/>
  <c r="AC45" i="43"/>
  <c r="AE45" i="43"/>
  <c r="AM43" i="43"/>
  <c r="AS43" i="43" s="1"/>
  <c r="AM42" i="43"/>
  <c r="W42" i="43"/>
  <c r="AC42" i="43" s="1"/>
  <c r="AM41" i="43"/>
  <c r="AM40" i="43"/>
  <c r="W40" i="43"/>
  <c r="AC40" i="43" s="1"/>
  <c r="AM39" i="43"/>
  <c r="W39" i="43"/>
  <c r="AM38" i="43"/>
  <c r="AS38" i="43" s="1"/>
  <c r="W38" i="43"/>
  <c r="AC38" i="43" s="1"/>
  <c r="AM36" i="43"/>
  <c r="W36" i="43"/>
  <c r="AC36" i="43" s="1"/>
  <c r="W34" i="43"/>
  <c r="AC34" i="43" s="1"/>
  <c r="AM34" i="43"/>
  <c r="AS34" i="43" s="1"/>
  <c r="AM33" i="43"/>
  <c r="AS33" i="43" s="1"/>
  <c r="W33" i="43"/>
  <c r="AC33" i="43" s="1"/>
  <c r="Y32" i="43"/>
  <c r="AI32" i="43" s="1"/>
  <c r="AC32" i="43"/>
  <c r="AS32" i="43"/>
  <c r="Y31" i="43"/>
  <c r="AI31" i="43" s="1"/>
  <c r="AC31" i="43"/>
  <c r="S31" i="43"/>
  <c r="AM31" i="43" s="1"/>
  <c r="AM30" i="43"/>
  <c r="W30" i="43"/>
  <c r="W29" i="43"/>
  <c r="AM29" i="43"/>
  <c r="AS28" i="43"/>
  <c r="AM27" i="43"/>
  <c r="W27" i="43"/>
  <c r="Y26" i="43"/>
  <c r="AC26" i="43"/>
  <c r="S26" i="43"/>
  <c r="AM26" i="43" s="1"/>
  <c r="Y25" i="43"/>
  <c r="AC25" i="43"/>
  <c r="S25" i="43"/>
  <c r="AM25" i="43" s="1"/>
  <c r="AM24" i="43"/>
  <c r="AS24" i="43" s="1"/>
  <c r="W24" i="43"/>
  <c r="AC24" i="43" s="1"/>
  <c r="AM23" i="43"/>
  <c r="W23" i="43"/>
  <c r="AM22" i="43"/>
  <c r="W22" i="43"/>
  <c r="AM21" i="43"/>
  <c r="W21" i="43"/>
  <c r="AM20" i="43"/>
  <c r="W20" i="43"/>
  <c r="W19" i="43"/>
  <c r="AM19" i="43"/>
  <c r="AM18" i="43"/>
  <c r="W18" i="43"/>
  <c r="W17" i="43"/>
  <c r="AM17" i="43"/>
  <c r="S16" i="43"/>
  <c r="AM16" i="43" s="1"/>
  <c r="W16" i="43"/>
  <c r="AM15" i="43"/>
  <c r="W15" i="43"/>
  <c r="Y14" i="43"/>
  <c r="AC14" i="43"/>
  <c r="S14" i="43"/>
  <c r="AM14" i="43" s="1"/>
  <c r="Y13" i="43"/>
  <c r="AC13" i="43"/>
  <c r="S13" i="43"/>
  <c r="AM13" i="43" s="1"/>
  <c r="Y12" i="43"/>
  <c r="AC12" i="43"/>
  <c r="AU12" i="43"/>
  <c r="AS12" i="43"/>
  <c r="S11" i="43"/>
  <c r="W11" i="43"/>
  <c r="W10" i="43"/>
  <c r="AM10" i="43"/>
  <c r="AM9" i="43"/>
  <c r="W9" i="43"/>
  <c r="AM8" i="43"/>
  <c r="AS8" i="43" s="1"/>
  <c r="W8" i="43"/>
  <c r="AC8" i="43" s="1"/>
  <c r="AM46" i="44"/>
  <c r="AS46" i="44" s="1"/>
  <c r="W46" i="44"/>
  <c r="AC46" i="44" s="1"/>
  <c r="AM43" i="44"/>
  <c r="AS43" i="44" s="1"/>
  <c r="S42" i="44"/>
  <c r="W42" i="44"/>
  <c r="AC42" i="44" s="1"/>
  <c r="AM41" i="44"/>
  <c r="AS41" i="44" s="1"/>
  <c r="AM40" i="44"/>
  <c r="AS40" i="44" s="1"/>
  <c r="W40" i="44"/>
  <c r="AC40" i="44" s="1"/>
  <c r="AM39" i="44"/>
  <c r="W39" i="44"/>
  <c r="AM38" i="44"/>
  <c r="AS38" i="44" s="1"/>
  <c r="W38" i="44"/>
  <c r="AC38" i="44" s="1"/>
  <c r="W36" i="44"/>
  <c r="AC36" i="44" s="1"/>
  <c r="AM36" i="44"/>
  <c r="AS36" i="44" s="1"/>
  <c r="AM34" i="44"/>
  <c r="AS34" i="44" s="1"/>
  <c r="W34" i="44"/>
  <c r="AC34" i="44" s="1"/>
  <c r="S33" i="44"/>
  <c r="AM33" i="44" s="1"/>
  <c r="AS33" i="44" s="1"/>
  <c r="W33" i="44"/>
  <c r="AC33" i="44" s="1"/>
  <c r="S32" i="44"/>
  <c r="AM32" i="44" s="1"/>
  <c r="W32" i="44"/>
  <c r="AC31" i="44"/>
  <c r="S31" i="44"/>
  <c r="AM31" i="44" s="1"/>
  <c r="AM30" i="44"/>
  <c r="W30" i="44"/>
  <c r="AM29" i="44"/>
  <c r="W29" i="44"/>
  <c r="W28" i="44"/>
  <c r="AM28" i="44"/>
  <c r="AM27" i="44"/>
  <c r="W27" i="44"/>
  <c r="AM26" i="44"/>
  <c r="W26" i="44"/>
  <c r="W25" i="44"/>
  <c r="AM25" i="44"/>
  <c r="S24" i="44"/>
  <c r="AM24" i="44" s="1"/>
  <c r="AS24" i="44" s="1"/>
  <c r="W24" i="44"/>
  <c r="AC24" i="44" s="1"/>
  <c r="AM23" i="44"/>
  <c r="W23" i="44"/>
  <c r="W22" i="44"/>
  <c r="AM22" i="44"/>
  <c r="AO22" i="44" s="1"/>
  <c r="S21" i="44"/>
  <c r="AM21" i="44" s="1"/>
  <c r="W21" i="44"/>
  <c r="AM20" i="44"/>
  <c r="W20" i="44"/>
  <c r="Y19" i="44"/>
  <c r="AI19" i="44" s="1"/>
  <c r="AC19" i="44"/>
  <c r="S19" i="44"/>
  <c r="AM19" i="44" s="1"/>
  <c r="W18" i="44"/>
  <c r="S18" i="44"/>
  <c r="AM18" i="44" s="1"/>
  <c r="AI17" i="44"/>
  <c r="AC17" i="44"/>
  <c r="AU16" i="44"/>
  <c r="AS16" i="44"/>
  <c r="W16" i="44"/>
  <c r="AC15" i="44"/>
  <c r="S15" i="44"/>
  <c r="AM15" i="44" s="1"/>
  <c r="W14" i="44"/>
  <c r="AM14" i="44"/>
  <c r="AM13" i="44"/>
  <c r="W13" i="44"/>
  <c r="AK12" i="44"/>
  <c r="AC12" i="44"/>
  <c r="AM12" i="44"/>
  <c r="AM11" i="44"/>
  <c r="W11" i="44"/>
  <c r="Y11" i="44" s="1"/>
  <c r="AM10" i="44"/>
  <c r="W10" i="44"/>
  <c r="BA9" i="44"/>
  <c r="AU9" i="44"/>
  <c r="AS9" i="44"/>
  <c r="W9" i="44"/>
  <c r="AM8" i="44"/>
  <c r="AS8" i="44" s="1"/>
  <c r="W8" i="44"/>
  <c r="AC8" i="44" s="1"/>
  <c r="AM46" i="45"/>
  <c r="AS46" i="45" s="1"/>
  <c r="W46" i="45"/>
  <c r="AC46" i="45" s="1"/>
  <c r="AK45" i="45"/>
  <c r="S45" i="45"/>
  <c r="AM45" i="45" s="1"/>
  <c r="AS45" i="45" s="1"/>
  <c r="AM43" i="45"/>
  <c r="AM42" i="45"/>
  <c r="AS42" i="45" s="1"/>
  <c r="W42" i="45"/>
  <c r="AC42" i="45" s="1"/>
  <c r="AM41" i="45"/>
  <c r="AM40" i="45"/>
  <c r="AS40" i="45" s="1"/>
  <c r="W40" i="45"/>
  <c r="AC40" i="45" s="1"/>
  <c r="AS39" i="45"/>
  <c r="AC39" i="45"/>
  <c r="AE38" i="45"/>
  <c r="AK38" i="45"/>
  <c r="AI38" i="45"/>
  <c r="AY38" i="45"/>
  <c r="AS38" i="45"/>
  <c r="AC38" i="45"/>
  <c r="AU38" i="45"/>
  <c r="Y37" i="45"/>
  <c r="AC37" i="45"/>
  <c r="AY37" i="45"/>
  <c r="AS37" i="45"/>
  <c r="AU37" i="45"/>
  <c r="AM36" i="45"/>
  <c r="AS36" i="45" s="1"/>
  <c r="W36" i="45"/>
  <c r="AC36" i="45" s="1"/>
  <c r="AM34" i="45"/>
  <c r="AS34" i="45" s="1"/>
  <c r="W34" i="45"/>
  <c r="AC34" i="45" s="1"/>
  <c r="W33" i="45"/>
  <c r="AC33" i="45" s="1"/>
  <c r="AM33" i="45"/>
  <c r="AC32" i="45"/>
  <c r="S32" i="45"/>
  <c r="AM32" i="45" s="1"/>
  <c r="AM31" i="45"/>
  <c r="W31" i="45"/>
  <c r="W30" i="45"/>
  <c r="AM30" i="45"/>
  <c r="AM29" i="45"/>
  <c r="W29" i="45"/>
  <c r="W28" i="45"/>
  <c r="AS28" i="45"/>
  <c r="S27" i="45"/>
  <c r="AM27" i="45" s="1"/>
  <c r="W27" i="45"/>
  <c r="AM26" i="45"/>
  <c r="W26" i="45"/>
  <c r="W25" i="45"/>
  <c r="S25" i="45"/>
  <c r="AM25" i="45" s="1"/>
  <c r="AK24" i="45"/>
  <c r="AI24" i="45"/>
  <c r="S24" i="45"/>
  <c r="AM24" i="45" s="1"/>
  <c r="AS24" i="45" s="1"/>
  <c r="AM23" i="45"/>
  <c r="W23" i="45"/>
  <c r="AM22" i="45"/>
  <c r="W22" i="45"/>
  <c r="Y21" i="45"/>
  <c r="AC21" i="45"/>
  <c r="S21" i="45"/>
  <c r="AM21" i="45" s="1"/>
  <c r="AM20" i="45"/>
  <c r="AS20" i="45" s="1"/>
  <c r="AO20" i="45"/>
  <c r="AY20" i="45" s="1"/>
  <c r="W20" i="45"/>
  <c r="AC19" i="45"/>
  <c r="S19" i="45"/>
  <c r="AM19" i="45" s="1"/>
  <c r="AM18" i="45"/>
  <c r="W18" i="45"/>
  <c r="AE17" i="45"/>
  <c r="AC17" i="45"/>
  <c r="S17" i="45"/>
  <c r="AM17" i="45" s="1"/>
  <c r="AM16" i="45"/>
  <c r="W16" i="45"/>
  <c r="AM15" i="45"/>
  <c r="W15" i="45"/>
  <c r="W14" i="45"/>
  <c r="AM14" i="45"/>
  <c r="Y13" i="45"/>
  <c r="AC13" i="45"/>
  <c r="S13" i="45"/>
  <c r="AM13" i="45" s="1"/>
  <c r="W12" i="45"/>
  <c r="Y12" i="45"/>
  <c r="AM12" i="45"/>
  <c r="AM11" i="45"/>
  <c r="W11" i="45"/>
  <c r="AM10" i="45"/>
  <c r="AO10" i="45"/>
  <c r="W10" i="45"/>
  <c r="AM9" i="45"/>
  <c r="W9" i="45"/>
  <c r="W8" i="45"/>
  <c r="AC8" i="45" s="1"/>
  <c r="AM8" i="45"/>
  <c r="AS8" i="45" s="1"/>
  <c r="S46" i="46"/>
  <c r="AM46" i="46" s="1"/>
  <c r="AO46" i="46" s="1"/>
  <c r="W45" i="46"/>
  <c r="Y45" i="46" s="1"/>
  <c r="AM45" i="46"/>
  <c r="AO45" i="46" s="1"/>
  <c r="AM43" i="46"/>
  <c r="AO43" i="46" s="1"/>
  <c r="AM42" i="46"/>
  <c r="AO42" i="46" s="1"/>
  <c r="W42" i="46"/>
  <c r="Y42" i="46" s="1"/>
  <c r="AM41" i="46"/>
  <c r="AO41" i="46" s="1"/>
  <c r="S40" i="46"/>
  <c r="AM40" i="46" s="1"/>
  <c r="AO40" i="46" s="1"/>
  <c r="W40" i="46"/>
  <c r="Y40" i="46" s="1"/>
  <c r="S39" i="46"/>
  <c r="AM39" i="46" s="1"/>
  <c r="AO39" i="46" s="1"/>
  <c r="W39" i="46"/>
  <c r="Y39" i="46" s="1"/>
  <c r="S38" i="46"/>
  <c r="AM38" i="46" s="1"/>
  <c r="AO38" i="46" s="1"/>
  <c r="W38" i="46"/>
  <c r="Y38" i="46" s="1"/>
  <c r="AM37" i="46"/>
  <c r="AO37" i="46" s="1"/>
  <c r="W37" i="46"/>
  <c r="Y37" i="46" s="1"/>
  <c r="S36" i="46"/>
  <c r="AM36" i="46" s="1"/>
  <c r="AO36" i="46" s="1"/>
  <c r="AM34" i="46"/>
  <c r="AO34" i="46" s="1"/>
  <c r="W34" i="46"/>
  <c r="Y34" i="46" s="1"/>
  <c r="AM31" i="46"/>
  <c r="AO31" i="46" s="1"/>
  <c r="W31" i="46"/>
  <c r="Y31" i="46" s="1"/>
  <c r="AM30" i="46"/>
  <c r="AO30" i="46" s="1"/>
  <c r="W30" i="46"/>
  <c r="Y30" i="46" s="1"/>
  <c r="W29" i="46"/>
  <c r="Y29" i="46" s="1"/>
  <c r="AM29" i="46"/>
  <c r="AO29" i="46" s="1"/>
  <c r="AM28" i="46"/>
  <c r="AO28" i="46" s="1"/>
  <c r="S27" i="46"/>
  <c r="AM27" i="46" s="1"/>
  <c r="AO27" i="46" s="1"/>
  <c r="W27" i="46"/>
  <c r="Y27" i="46" s="1"/>
  <c r="S26" i="46"/>
  <c r="AM26" i="46" s="1"/>
  <c r="AO26" i="46" s="1"/>
  <c r="W26" i="46"/>
  <c r="Y26" i="46" s="1"/>
  <c r="AM25" i="46"/>
  <c r="AO25" i="46" s="1"/>
  <c r="W25" i="46"/>
  <c r="Y25" i="46" s="1"/>
  <c r="AM24" i="46"/>
  <c r="AO24" i="46" s="1"/>
  <c r="W24" i="46"/>
  <c r="Y24" i="46" s="1"/>
  <c r="S23" i="46"/>
  <c r="AM23" i="46" s="1"/>
  <c r="AO23" i="46" s="1"/>
  <c r="W22" i="46"/>
  <c r="Y22" i="46" s="1"/>
  <c r="AM22" i="46"/>
  <c r="AO22" i="46" s="1"/>
  <c r="S21" i="46"/>
  <c r="AM21" i="46" s="1"/>
  <c r="AO21" i="46" s="1"/>
  <c r="AM19" i="46"/>
  <c r="AO19" i="46" s="1"/>
  <c r="W19" i="46"/>
  <c r="Y19" i="46" s="1"/>
  <c r="AM18" i="46"/>
  <c r="AO18" i="46" s="1"/>
  <c r="W18" i="46"/>
  <c r="Y18" i="46" s="1"/>
  <c r="AM17" i="46"/>
  <c r="AO17" i="46" s="1"/>
  <c r="W17" i="46"/>
  <c r="Y17" i="46" s="1"/>
  <c r="W16" i="46"/>
  <c r="Y16" i="46" s="1"/>
  <c r="AM16" i="46"/>
  <c r="AO16" i="46" s="1"/>
  <c r="AM15" i="46"/>
  <c r="AO15" i="46" s="1"/>
  <c r="W15" i="46"/>
  <c r="Y15" i="46" s="1"/>
  <c r="S14" i="46"/>
  <c r="AM14" i="46" s="1"/>
  <c r="AO14" i="46" s="1"/>
  <c r="S13" i="46"/>
  <c r="AM13" i="46" s="1"/>
  <c r="AO13" i="46" s="1"/>
  <c r="W13" i="46"/>
  <c r="Y13" i="46" s="1"/>
  <c r="S12" i="46"/>
  <c r="AM12" i="46" s="1"/>
  <c r="AO12" i="46" s="1"/>
  <c r="AM11" i="46"/>
  <c r="AO11" i="46" s="1"/>
  <c r="W11" i="46"/>
  <c r="Y11" i="46" s="1"/>
  <c r="AM10" i="46"/>
  <c r="AO10" i="46" s="1"/>
  <c r="W10" i="46"/>
  <c r="Y10" i="46" s="1"/>
  <c r="W9" i="46"/>
  <c r="Y9" i="46" s="1"/>
  <c r="AM9" i="46"/>
  <c r="AO9" i="46" s="1"/>
  <c r="AM8" i="46"/>
  <c r="AO8" i="46" s="1"/>
  <c r="W8" i="46"/>
  <c r="Y8" i="46" s="1"/>
  <c r="Y58" i="50"/>
  <c r="Y57" i="50"/>
  <c r="Y54" i="50"/>
  <c r="Y53" i="50"/>
  <c r="W50" i="50"/>
  <c r="Y49" i="50"/>
  <c r="Y47" i="50"/>
  <c r="Y45" i="50"/>
  <c r="W40" i="50"/>
  <c r="Y38" i="50"/>
  <c r="W29" i="50"/>
  <c r="W28" i="50"/>
  <c r="Y26" i="50"/>
  <c r="Y21" i="50"/>
  <c r="W20" i="50"/>
  <c r="Y12" i="50"/>
  <c r="Y10" i="50"/>
  <c r="BS29" i="51"/>
  <c r="BS25" i="51"/>
  <c r="BO21" i="51"/>
  <c r="BS21" i="51"/>
  <c r="BS20" i="51"/>
  <c r="BS17" i="51"/>
  <c r="BO11" i="51"/>
  <c r="BS11" i="51"/>
  <c r="BS8" i="51"/>
  <c r="CE97" i="52"/>
  <c r="CE96" i="52"/>
  <c r="AS96" i="52"/>
  <c r="Y96" i="52"/>
  <c r="AS93" i="52"/>
  <c r="W92" i="52"/>
  <c r="AS92" i="52"/>
  <c r="CG92" i="52"/>
  <c r="CG91" i="52"/>
  <c r="AS91" i="52"/>
  <c r="W91" i="52"/>
  <c r="AQ90" i="52"/>
  <c r="W90" i="52"/>
  <c r="Y89" i="52"/>
  <c r="AS89" i="52"/>
  <c r="CE88" i="52"/>
  <c r="AQ88" i="52"/>
  <c r="AS87" i="52"/>
  <c r="Y87" i="52"/>
  <c r="Y86" i="52"/>
  <c r="W85" i="52"/>
  <c r="Y85" i="52"/>
  <c r="BM85" i="52"/>
  <c r="BM84" i="52"/>
  <c r="Y84" i="52"/>
  <c r="BM83" i="52"/>
  <c r="CG83" i="52"/>
  <c r="W83" i="52"/>
  <c r="AS83" i="52"/>
  <c r="AS82" i="52"/>
  <c r="W82" i="52"/>
  <c r="BC81" i="52"/>
  <c r="BM80" i="52"/>
  <c r="CG80" i="52"/>
  <c r="AS80" i="52"/>
  <c r="W80" i="52"/>
  <c r="BM75" i="52"/>
  <c r="CE72" i="52"/>
  <c r="AS71" i="52"/>
  <c r="BC70" i="52"/>
  <c r="BC57" i="52"/>
  <c r="AS52" i="52"/>
  <c r="CE52" i="52"/>
  <c r="W52" i="52"/>
  <c r="AS51" i="52"/>
  <c r="CE51" i="52"/>
  <c r="W51" i="52"/>
  <c r="CE49" i="52"/>
  <c r="CE47" i="52"/>
  <c r="CA45" i="52"/>
  <c r="CG45" i="52" s="1"/>
  <c r="CE45" i="52"/>
  <c r="AS45" i="52"/>
  <c r="AS44" i="52"/>
  <c r="AS43" i="52"/>
  <c r="W42" i="52"/>
  <c r="AQ42" i="52"/>
  <c r="CG42" i="52"/>
  <c r="W41" i="52"/>
  <c r="BC40" i="52"/>
  <c r="Y37" i="52"/>
  <c r="AS37" i="52"/>
  <c r="Y36" i="52"/>
  <c r="CA35" i="52"/>
  <c r="CE35" i="52"/>
  <c r="BC32" i="52"/>
  <c r="BC30" i="52"/>
  <c r="W29" i="52"/>
  <c r="AS29" i="52"/>
  <c r="CG29" i="52"/>
  <c r="AQ27" i="52"/>
  <c r="W27" i="52"/>
  <c r="CG25" i="52"/>
  <c r="W25" i="52"/>
  <c r="BC24" i="52"/>
  <c r="CG23" i="52"/>
  <c r="BC22" i="52"/>
  <c r="CE21" i="52"/>
  <c r="Y21" i="52"/>
  <c r="AS21" i="52"/>
  <c r="CG20" i="52"/>
  <c r="AS20" i="52"/>
  <c r="W20" i="52"/>
  <c r="CG18" i="52"/>
  <c r="AQ18" i="52"/>
  <c r="Y15" i="52"/>
  <c r="CE13" i="52"/>
  <c r="AS13" i="52"/>
  <c r="BC12" i="52"/>
  <c r="W11" i="52"/>
  <c r="AS11" i="52"/>
  <c r="CG11" i="52"/>
  <c r="W46" i="54"/>
  <c r="Y46" i="54"/>
  <c r="Q47" i="54"/>
  <c r="W47" i="54" s="1"/>
  <c r="K64" i="54"/>
  <c r="K65" i="54" s="1"/>
  <c r="M65" i="54" s="1"/>
  <c r="Q65" i="54" s="1"/>
  <c r="W65" i="54" s="1"/>
  <c r="M66" i="54"/>
  <c r="Y59" i="54"/>
  <c r="Y58" i="54"/>
  <c r="Y57" i="54"/>
  <c r="Y55" i="54"/>
  <c r="Y51" i="54"/>
  <c r="Y50" i="54"/>
  <c r="W43" i="54"/>
  <c r="Y42" i="54"/>
  <c r="Y38" i="54"/>
  <c r="Y36" i="54"/>
  <c r="Y35" i="54"/>
  <c r="Y33" i="54"/>
  <c r="Y29" i="54"/>
  <c r="Y25" i="54"/>
  <c r="Y24" i="54"/>
  <c r="Y23" i="54"/>
  <c r="Y16" i="54"/>
  <c r="Y13" i="54"/>
  <c r="Y12" i="54"/>
  <c r="Y46" i="56"/>
  <c r="W46" i="56"/>
  <c r="AS46" i="56"/>
  <c r="Q48" i="56"/>
  <c r="W48" i="56" s="1"/>
  <c r="AS47" i="56"/>
  <c r="AC47" i="56"/>
  <c r="AC64" i="56" s="1"/>
  <c r="Y47" i="56"/>
  <c r="AM47" i="56"/>
  <c r="AM64" i="56" s="1"/>
  <c r="Q47" i="56"/>
  <c r="W47" i="56" s="1"/>
  <c r="M64" i="56"/>
  <c r="K66" i="98"/>
  <c r="O66" i="98" s="1"/>
  <c r="K14" i="98"/>
  <c r="O14" i="98" s="1"/>
  <c r="K16" i="98"/>
  <c r="O16" i="98" s="1"/>
  <c r="K60" i="98"/>
  <c r="O60" i="98" s="1"/>
  <c r="K30" i="98"/>
  <c r="O30" i="98" s="1"/>
  <c r="K56" i="98"/>
  <c r="O56" i="98" s="1"/>
  <c r="K49" i="98"/>
  <c r="O49" i="98" s="1"/>
  <c r="K25" i="98"/>
  <c r="O25" i="98" s="1"/>
  <c r="K34" i="98"/>
  <c r="O34" i="98" s="1"/>
  <c r="K54" i="98"/>
  <c r="O54" i="98" s="1"/>
  <c r="K15" i="98"/>
  <c r="O15" i="98" s="1"/>
  <c r="K77" i="98"/>
  <c r="O77" i="98" s="1"/>
  <c r="K28" i="98"/>
  <c r="O28" i="98" s="1"/>
  <c r="K37" i="98"/>
  <c r="O37" i="98" s="1"/>
  <c r="K67" i="98"/>
  <c r="O67" i="98" s="1"/>
  <c r="K24" i="98"/>
  <c r="O24" i="98" s="1"/>
  <c r="K35" i="98"/>
  <c r="O35" i="98" s="1"/>
  <c r="K53" i="98"/>
  <c r="O53" i="98" s="1"/>
  <c r="K31" i="98"/>
  <c r="O31" i="98" s="1"/>
  <c r="K17" i="98"/>
  <c r="O17" i="98" s="1"/>
  <c r="K29" i="98"/>
  <c r="O29" i="98" s="1"/>
  <c r="K64" i="98"/>
  <c r="O64" i="98" s="1"/>
  <c r="K78" i="98"/>
  <c r="O78" i="98" s="1"/>
  <c r="K27" i="98"/>
  <c r="O27" i="98" s="1"/>
  <c r="K20" i="98"/>
  <c r="O20" i="98" s="1"/>
  <c r="K41" i="98"/>
  <c r="O41" i="98" s="1"/>
  <c r="K65" i="98"/>
  <c r="O65" i="98" s="1"/>
  <c r="K38" i="98"/>
  <c r="O38" i="98" s="1"/>
  <c r="K55" i="98"/>
  <c r="O55" i="98" s="1"/>
  <c r="K59" i="98"/>
  <c r="O59" i="98" s="1"/>
  <c r="K62" i="98"/>
  <c r="O62" i="98" s="1"/>
  <c r="K70" i="98"/>
  <c r="O70" i="98" s="1"/>
  <c r="K69" i="98"/>
  <c r="O69" i="98" s="1"/>
  <c r="K48" i="98"/>
  <c r="O48" i="98" s="1"/>
  <c r="S48" i="98" s="1"/>
  <c r="K74" i="98"/>
  <c r="O74" i="98" s="1"/>
  <c r="K13" i="98"/>
  <c r="O13" i="98" s="1"/>
  <c r="K58" i="98"/>
  <c r="O58" i="98" s="1"/>
  <c r="K10" i="98"/>
  <c r="O10" i="98" s="1"/>
  <c r="K18" i="98"/>
  <c r="O18" i="98" s="1"/>
  <c r="K73" i="98"/>
  <c r="O73" i="98" s="1"/>
  <c r="K75" i="98"/>
  <c r="O75" i="98" s="1"/>
  <c r="M79" i="98"/>
  <c r="Q79" i="98" s="1"/>
  <c r="S79" i="98" s="1"/>
  <c r="M76" i="98"/>
  <c r="Q76" i="98" s="1"/>
  <c r="S76" i="98" s="1"/>
  <c r="M73" i="98"/>
  <c r="Q73" i="98" s="1"/>
  <c r="M70" i="98"/>
  <c r="Q70" i="98" s="1"/>
  <c r="M67" i="98"/>
  <c r="Q67" i="98" s="1"/>
  <c r="M64" i="98"/>
  <c r="Q64" i="98" s="1"/>
  <c r="M54" i="98"/>
  <c r="Q54" i="98" s="1"/>
  <c r="S54" i="98" s="1"/>
  <c r="M51" i="98"/>
  <c r="Q51" i="98" s="1"/>
  <c r="S51" i="98" s="1"/>
  <c r="M30" i="98"/>
  <c r="Q30" i="98" s="1"/>
  <c r="S30" i="98" s="1"/>
  <c r="M21" i="98"/>
  <c r="Q21" i="98" s="1"/>
  <c r="S21" i="98" s="1"/>
  <c r="M18" i="98"/>
  <c r="Q18" i="98" s="1"/>
  <c r="M69" i="98"/>
  <c r="Q69" i="98" s="1"/>
  <c r="S69" i="98" s="1"/>
  <c r="M14" i="98"/>
  <c r="Q14" i="98" s="1"/>
  <c r="S14" i="98" s="1"/>
  <c r="M78" i="98"/>
  <c r="Q78" i="98" s="1"/>
  <c r="M63" i="98"/>
  <c r="Q63" i="98" s="1"/>
  <c r="S63" i="98" s="1"/>
  <c r="M50" i="98"/>
  <c r="Q50" i="98" s="1"/>
  <c r="S50" i="98" s="1"/>
  <c r="M36" i="98"/>
  <c r="Q36" i="98" s="1"/>
  <c r="S36" i="98" s="1"/>
  <c r="M15" i="98"/>
  <c r="Q15" i="98" s="1"/>
  <c r="S15" i="98" s="1"/>
  <c r="M61" i="98"/>
  <c r="Q61" i="98" s="1"/>
  <c r="S61" i="98" s="1"/>
  <c r="M37" i="98"/>
  <c r="Q37" i="98" s="1"/>
  <c r="M34" i="98"/>
  <c r="Q34" i="98" s="1"/>
  <c r="S34" i="98" s="1"/>
  <c r="M47" i="98"/>
  <c r="Q47" i="98" s="1"/>
  <c r="S47" i="98" s="1"/>
  <c r="M20" i="98"/>
  <c r="Q20" i="98" s="1"/>
  <c r="M24" i="98"/>
  <c r="Q24" i="98" s="1"/>
  <c r="M71" i="98"/>
  <c r="Q71" i="98" s="1"/>
  <c r="S71" i="98" s="1"/>
  <c r="M68" i="98"/>
  <c r="Q68" i="98" s="1"/>
  <c r="S68" i="98" s="1"/>
  <c r="M58" i="98"/>
  <c r="Q58" i="98" s="1"/>
  <c r="S58" i="98" s="1"/>
  <c r="M55" i="98"/>
  <c r="Q55" i="98" s="1"/>
  <c r="S55" i="98" s="1"/>
  <c r="M52" i="98"/>
  <c r="Q52" i="98" s="1"/>
  <c r="S52" i="98" s="1"/>
  <c r="M31" i="98"/>
  <c r="Q31" i="98" s="1"/>
  <c r="S31" i="98" s="1"/>
  <c r="M28" i="98"/>
  <c r="Q28" i="98" s="1"/>
  <c r="S28" i="98" s="1"/>
  <c r="M25" i="98"/>
  <c r="Q25" i="98" s="1"/>
  <c r="M19" i="98"/>
  <c r="Q19" i="98" s="1"/>
  <c r="S19" i="98" s="1"/>
  <c r="M16" i="98"/>
  <c r="Q16" i="98" s="1"/>
  <c r="S16" i="98" s="1"/>
  <c r="M13" i="98"/>
  <c r="Q13" i="98" s="1"/>
  <c r="S13" i="98" s="1"/>
  <c r="M29" i="98"/>
  <c r="Q29" i="98" s="1"/>
  <c r="S29" i="98" s="1"/>
  <c r="M17" i="98"/>
  <c r="Q17" i="98" s="1"/>
  <c r="M80" i="98"/>
  <c r="Q80" i="98" s="1"/>
  <c r="S80" i="98" s="1"/>
  <c r="M77" i="98"/>
  <c r="Q77" i="98" s="1"/>
  <c r="S77" i="98" s="1"/>
  <c r="M74" i="98"/>
  <c r="Q74" i="98" s="1"/>
  <c r="M65" i="98"/>
  <c r="Q65" i="98" s="1"/>
  <c r="M49" i="98"/>
  <c r="Q49" i="98" s="1"/>
  <c r="M35" i="98"/>
  <c r="Q35" i="98" s="1"/>
  <c r="M75" i="98"/>
  <c r="Q75" i="98" s="1"/>
  <c r="S75" i="98" s="1"/>
  <c r="M72" i="98"/>
  <c r="Q72" i="98" s="1"/>
  <c r="S72" i="98" s="1"/>
  <c r="M81" i="98"/>
  <c r="Q81" i="98" s="1"/>
  <c r="M66" i="98"/>
  <c r="Q66" i="98" s="1"/>
  <c r="S66" i="98" s="1"/>
  <c r="M60" i="98"/>
  <c r="Q60" i="98" s="1"/>
  <c r="M39" i="98"/>
  <c r="Q39" i="98" s="1"/>
  <c r="S39" i="98" s="1"/>
  <c r="M57" i="98"/>
  <c r="Q57" i="98" s="1"/>
  <c r="S57" i="98" s="1"/>
  <c r="M62" i="98"/>
  <c r="Q62" i="98" s="1"/>
  <c r="M59" i="98"/>
  <c r="Q59" i="98" s="1"/>
  <c r="M56" i="98"/>
  <c r="Q56" i="98" s="1"/>
  <c r="S56" i="98" s="1"/>
  <c r="M38" i="98"/>
  <c r="Q38" i="98" s="1"/>
  <c r="S38" i="98" s="1"/>
  <c r="M11" i="98"/>
  <c r="M53" i="98"/>
  <c r="Q53" i="98" s="1"/>
  <c r="S53" i="98" s="1"/>
  <c r="M26" i="98"/>
  <c r="Q26" i="98" s="1"/>
  <c r="S26" i="98" s="1"/>
  <c r="M45" i="98"/>
  <c r="Q45" i="98" s="1"/>
  <c r="S45" i="98" s="1"/>
  <c r="M41" i="98"/>
  <c r="Q41" i="98" s="1"/>
  <c r="S41" i="98" s="1"/>
  <c r="M27" i="98"/>
  <c r="Q27" i="98" s="1"/>
  <c r="M12" i="98"/>
  <c r="Q12" i="98" s="1"/>
  <c r="S12" i="98" s="1"/>
  <c r="K39" i="122"/>
  <c r="K52" i="122" s="1"/>
  <c r="M162" i="11" l="1"/>
  <c r="M163" i="11" s="1"/>
  <c r="Y46" i="30"/>
  <c r="AE46" i="30"/>
  <c r="AO45" i="30"/>
  <c r="AU45" i="30"/>
  <c r="AO41" i="30"/>
  <c r="AY41" i="30" s="1"/>
  <c r="AS41" i="30"/>
  <c r="Y40" i="30"/>
  <c r="AE40" i="30"/>
  <c r="AO40" i="30"/>
  <c r="AU40" i="30"/>
  <c r="Y39" i="30"/>
  <c r="AI39" i="30" s="1"/>
  <c r="AC39" i="30"/>
  <c r="AO38" i="30"/>
  <c r="AU38" i="30"/>
  <c r="Y38" i="30"/>
  <c r="AE38" i="30"/>
  <c r="AO37" i="30"/>
  <c r="AY37" i="30" s="1"/>
  <c r="AS37" i="30"/>
  <c r="AO36" i="30"/>
  <c r="AY36" i="30" s="1"/>
  <c r="AS36" i="30"/>
  <c r="Y34" i="30"/>
  <c r="AI34" i="30" s="1"/>
  <c r="AC34" i="30"/>
  <c r="AO34" i="30"/>
  <c r="AY34" i="30" s="1"/>
  <c r="AS34" i="30"/>
  <c r="Y33" i="30"/>
  <c r="AI33" i="30" s="1"/>
  <c r="AC33" i="30"/>
  <c r="AO33" i="30"/>
  <c r="AY33" i="30" s="1"/>
  <c r="AS33" i="30"/>
  <c r="Y32" i="30"/>
  <c r="AI32" i="30" s="1"/>
  <c r="AC32" i="30"/>
  <c r="AO32" i="30"/>
  <c r="AY32" i="30" s="1"/>
  <c r="AS32" i="30"/>
  <c r="Y31" i="30"/>
  <c r="AI31" i="30" s="1"/>
  <c r="AC31" i="30"/>
  <c r="AO31" i="30"/>
  <c r="AY31" i="30" s="1"/>
  <c r="AS31" i="30"/>
  <c r="AO30" i="30"/>
  <c r="AY30" i="30" s="1"/>
  <c r="AS30" i="30"/>
  <c r="Y29" i="30"/>
  <c r="AI29" i="30" s="1"/>
  <c r="AC29" i="30"/>
  <c r="AO29" i="30"/>
  <c r="AY29" i="30" s="1"/>
  <c r="AS29" i="30"/>
  <c r="Y28" i="30"/>
  <c r="AI28" i="30" s="1"/>
  <c r="AC28" i="30"/>
  <c r="AO28" i="30"/>
  <c r="AY28" i="30" s="1"/>
  <c r="AS28" i="30"/>
  <c r="AO27" i="30"/>
  <c r="AY27" i="30" s="1"/>
  <c r="AS27" i="30"/>
  <c r="AO26" i="30"/>
  <c r="AY26" i="30" s="1"/>
  <c r="AS26" i="30"/>
  <c r="Y26" i="30"/>
  <c r="AI26" i="30" s="1"/>
  <c r="AC26" i="30"/>
  <c r="Y25" i="30"/>
  <c r="AI25" i="30" s="1"/>
  <c r="AC25" i="30"/>
  <c r="AO25" i="30"/>
  <c r="AY25" i="30" s="1"/>
  <c r="AS25" i="30"/>
  <c r="Y23" i="30"/>
  <c r="AI23" i="30" s="1"/>
  <c r="AC23" i="30"/>
  <c r="AO23" i="30"/>
  <c r="AY23" i="30" s="1"/>
  <c r="AS23" i="30"/>
  <c r="Y22" i="30"/>
  <c r="AI22" i="30" s="1"/>
  <c r="AC22" i="30"/>
  <c r="AO22" i="30"/>
  <c r="AY22" i="30" s="1"/>
  <c r="AS22" i="30"/>
  <c r="AO21" i="30"/>
  <c r="AY21" i="30" s="1"/>
  <c r="AS21" i="30"/>
  <c r="AO20" i="30"/>
  <c r="AY20" i="30" s="1"/>
  <c r="AS20" i="30"/>
  <c r="AO19" i="30"/>
  <c r="AY19" i="30" s="1"/>
  <c r="AS19" i="30"/>
  <c r="AO17" i="30"/>
  <c r="AY17" i="30" s="1"/>
  <c r="AS17" i="30"/>
  <c r="Y17" i="30"/>
  <c r="AI17" i="30" s="1"/>
  <c r="AC17" i="30"/>
  <c r="Y16" i="30"/>
  <c r="AI16" i="30" s="1"/>
  <c r="AC16" i="30"/>
  <c r="AO16" i="30"/>
  <c r="AY16" i="30" s="1"/>
  <c r="AS16" i="30"/>
  <c r="Y15" i="30"/>
  <c r="AI15" i="30" s="1"/>
  <c r="AC15" i="30"/>
  <c r="AM15" i="30"/>
  <c r="AO14" i="30"/>
  <c r="AY14" i="30" s="1"/>
  <c r="AS14" i="30"/>
  <c r="Y14" i="30"/>
  <c r="AI14" i="30" s="1"/>
  <c r="AC14" i="30"/>
  <c r="AO12" i="30"/>
  <c r="AY12" i="30" s="1"/>
  <c r="AS12" i="30"/>
  <c r="Y12" i="30"/>
  <c r="AI12" i="30" s="1"/>
  <c r="AC12" i="30"/>
  <c r="AO10" i="30"/>
  <c r="AY10" i="30" s="1"/>
  <c r="AS10" i="30"/>
  <c r="AO9" i="30"/>
  <c r="AY9" i="30" s="1"/>
  <c r="AS9" i="30"/>
  <c r="AO43" i="31"/>
  <c r="AU43" i="31"/>
  <c r="AO40" i="31"/>
  <c r="AU40" i="31"/>
  <c r="Y40" i="31"/>
  <c r="AE40" i="31"/>
  <c r="AO39" i="31"/>
  <c r="AY39" i="31" s="1"/>
  <c r="AS39" i="31"/>
  <c r="AO38" i="31"/>
  <c r="AU38" i="31"/>
  <c r="Y38" i="31"/>
  <c r="AE38" i="31"/>
  <c r="AO37" i="31"/>
  <c r="AU37" i="31"/>
  <c r="AO36" i="31"/>
  <c r="AU36" i="31"/>
  <c r="Y36" i="31"/>
  <c r="AE36" i="31"/>
  <c r="Y34" i="31"/>
  <c r="AE34" i="31"/>
  <c r="AO34" i="31"/>
  <c r="AU34" i="31"/>
  <c r="AO31" i="31"/>
  <c r="AY31" i="31" s="1"/>
  <c r="AS31" i="31"/>
  <c r="AO30" i="31"/>
  <c r="AY30" i="31" s="1"/>
  <c r="AS30" i="31"/>
  <c r="AO29" i="31"/>
  <c r="AY29" i="31" s="1"/>
  <c r="AS29" i="31"/>
  <c r="Y29" i="31"/>
  <c r="AI29" i="31" s="1"/>
  <c r="AC29" i="31"/>
  <c r="AO28" i="31"/>
  <c r="AY28" i="31" s="1"/>
  <c r="AS28" i="31"/>
  <c r="Y28" i="31"/>
  <c r="AI28" i="31" s="1"/>
  <c r="AC28" i="31"/>
  <c r="AO27" i="31"/>
  <c r="AU27" i="31"/>
  <c r="AS27" i="31"/>
  <c r="AO25" i="31"/>
  <c r="AS25" i="31"/>
  <c r="AU25" i="31"/>
  <c r="AI25" i="31"/>
  <c r="AK25" i="31"/>
  <c r="Y24" i="31"/>
  <c r="AE24" i="31"/>
  <c r="AO24" i="31"/>
  <c r="AU24" i="31"/>
  <c r="AO23" i="31"/>
  <c r="AS23" i="31"/>
  <c r="AU23" i="31"/>
  <c r="Y23" i="31"/>
  <c r="AC23" i="31"/>
  <c r="AE23" i="31"/>
  <c r="AO21" i="31"/>
  <c r="AS21" i="31"/>
  <c r="AU21" i="31"/>
  <c r="Y21" i="31"/>
  <c r="AC21" i="31"/>
  <c r="AE21" i="31"/>
  <c r="Y20" i="31"/>
  <c r="AI20" i="31" s="1"/>
  <c r="AC20" i="31"/>
  <c r="AM20" i="31"/>
  <c r="Y19" i="31"/>
  <c r="AI19" i="31" s="1"/>
  <c r="AC19" i="31"/>
  <c r="AO18" i="31"/>
  <c r="AS18" i="31"/>
  <c r="AU18" i="31"/>
  <c r="AK18" i="31"/>
  <c r="AI18" i="31"/>
  <c r="AO17" i="31"/>
  <c r="AS17" i="31"/>
  <c r="AU17" i="31"/>
  <c r="Y17" i="31"/>
  <c r="AC17" i="31"/>
  <c r="AE17" i="31"/>
  <c r="Y16" i="31"/>
  <c r="AC16" i="31"/>
  <c r="AE16" i="31"/>
  <c r="AO15" i="31"/>
  <c r="AS15" i="31"/>
  <c r="AU15" i="31"/>
  <c r="AC15" i="31"/>
  <c r="AE15" i="31"/>
  <c r="Y15" i="31"/>
  <c r="AO14" i="31"/>
  <c r="AS14" i="31"/>
  <c r="AU14" i="31"/>
  <c r="Y14" i="31"/>
  <c r="AC14" i="31"/>
  <c r="AE14" i="31"/>
  <c r="Y13" i="31"/>
  <c r="AC13" i="31"/>
  <c r="AE13" i="31"/>
  <c r="AO12" i="31"/>
  <c r="AS12" i="31"/>
  <c r="AU12" i="31"/>
  <c r="Y12" i="31"/>
  <c r="AC12" i="31"/>
  <c r="AE12" i="31"/>
  <c r="Y11" i="31"/>
  <c r="AC11" i="31"/>
  <c r="AE11" i="31"/>
  <c r="AO11" i="31"/>
  <c r="AS11" i="31"/>
  <c r="AU11" i="31"/>
  <c r="Y10" i="31"/>
  <c r="AC10" i="31"/>
  <c r="AE10" i="31"/>
  <c r="AO10" i="31"/>
  <c r="AS10" i="31"/>
  <c r="AU10" i="31"/>
  <c r="AK9" i="31"/>
  <c r="AI9" i="31"/>
  <c r="Y8" i="31"/>
  <c r="AE8" i="31"/>
  <c r="AO8" i="31"/>
  <c r="AU8" i="31"/>
  <c r="Y46" i="32"/>
  <c r="AE46" i="32"/>
  <c r="AO46" i="32"/>
  <c r="AU46" i="32"/>
  <c r="Y45" i="32"/>
  <c r="AE45" i="32"/>
  <c r="AO45" i="32"/>
  <c r="AU45" i="32"/>
  <c r="AO43" i="32"/>
  <c r="AU43" i="32"/>
  <c r="AO42" i="32"/>
  <c r="AU42" i="32"/>
  <c r="Y42" i="32"/>
  <c r="AE42" i="32"/>
  <c r="AO41" i="32"/>
  <c r="AY41" i="32" s="1"/>
  <c r="AS41" i="32"/>
  <c r="Y40" i="32"/>
  <c r="AE40" i="32"/>
  <c r="AO40" i="32"/>
  <c r="AU40" i="32"/>
  <c r="AO39" i="32"/>
  <c r="AY39" i="32" s="1"/>
  <c r="AS39" i="32"/>
  <c r="Y39" i="32"/>
  <c r="AI39" i="32" s="1"/>
  <c r="AC39" i="32"/>
  <c r="AU37" i="32"/>
  <c r="AS37" i="32"/>
  <c r="AO37" i="32"/>
  <c r="Y37" i="32"/>
  <c r="AE37" i="32"/>
  <c r="Y36" i="32"/>
  <c r="AE36" i="32"/>
  <c r="AM36" i="32"/>
  <c r="Y34" i="32"/>
  <c r="AE34" i="32"/>
  <c r="AO34" i="32"/>
  <c r="AU34" i="32"/>
  <c r="Y33" i="32"/>
  <c r="AE33" i="32"/>
  <c r="AO33" i="32"/>
  <c r="AU33" i="32"/>
  <c r="Y32" i="32"/>
  <c r="AI32" i="32" s="1"/>
  <c r="AC32" i="32"/>
  <c r="AO32" i="32"/>
  <c r="AY32" i="32" s="1"/>
  <c r="AS32" i="32"/>
  <c r="AO31" i="32"/>
  <c r="AY31" i="32" s="1"/>
  <c r="AS31" i="32"/>
  <c r="Y31" i="32"/>
  <c r="AI31" i="32" s="1"/>
  <c r="AC31" i="32"/>
  <c r="Y30" i="32"/>
  <c r="AI30" i="32" s="1"/>
  <c r="AC30" i="32"/>
  <c r="AO30" i="32"/>
  <c r="AY30" i="32" s="1"/>
  <c r="AS30" i="32"/>
  <c r="Y29" i="32"/>
  <c r="AI29" i="32" s="1"/>
  <c r="AC29" i="32"/>
  <c r="AO29" i="32"/>
  <c r="AY29" i="32" s="1"/>
  <c r="AS29" i="32"/>
  <c r="Y28" i="32"/>
  <c r="AI28" i="32" s="1"/>
  <c r="AC28" i="32"/>
  <c r="AO28" i="32"/>
  <c r="AY28" i="32" s="1"/>
  <c r="AS28" i="32"/>
  <c r="Y27" i="32"/>
  <c r="AC27" i="32"/>
  <c r="AE27" i="32"/>
  <c r="AO27" i="32"/>
  <c r="AS27" i="32"/>
  <c r="AU27" i="32"/>
  <c r="AO26" i="32"/>
  <c r="AS26" i="32"/>
  <c r="AU26" i="32"/>
  <c r="AK26" i="32"/>
  <c r="AI26" i="32"/>
  <c r="Y25" i="32"/>
  <c r="AC25" i="32"/>
  <c r="AE25" i="32"/>
  <c r="AO25" i="32"/>
  <c r="AS25" i="32"/>
  <c r="AU25" i="32"/>
  <c r="Y24" i="32"/>
  <c r="AE24" i="32"/>
  <c r="AO24" i="32"/>
  <c r="AU24" i="32"/>
  <c r="AO23" i="32"/>
  <c r="AS23" i="32"/>
  <c r="AU23" i="32"/>
  <c r="Y23" i="32"/>
  <c r="AC23" i="32"/>
  <c r="AE23" i="32"/>
  <c r="AO22" i="32"/>
  <c r="AS22" i="32"/>
  <c r="AU22" i="32"/>
  <c r="AK22" i="32"/>
  <c r="AI22" i="32"/>
  <c r="AO19" i="32"/>
  <c r="AY19" i="32" s="1"/>
  <c r="AS19" i="32"/>
  <c r="Y18" i="32"/>
  <c r="AC18" i="32"/>
  <c r="AE18" i="32"/>
  <c r="AO18" i="32"/>
  <c r="AS18" i="32"/>
  <c r="AU18" i="32"/>
  <c r="Y17" i="32"/>
  <c r="AC17" i="32"/>
  <c r="AE17" i="32"/>
  <c r="AO17" i="32"/>
  <c r="AS17" i="32"/>
  <c r="AU17" i="32"/>
  <c r="Y16" i="32"/>
  <c r="AC16" i="32"/>
  <c r="AE16" i="32"/>
  <c r="AO15" i="32"/>
  <c r="AS15" i="32"/>
  <c r="AU15" i="32"/>
  <c r="Y15" i="32"/>
  <c r="AC15" i="32"/>
  <c r="AE15" i="32"/>
  <c r="Y14" i="32"/>
  <c r="AC14" i="32"/>
  <c r="AE14" i="32"/>
  <c r="AO14" i="32"/>
  <c r="AS14" i="32"/>
  <c r="AU14" i="32"/>
  <c r="Y13" i="32"/>
  <c r="AC13" i="32"/>
  <c r="AE13" i="32"/>
  <c r="AO13" i="32"/>
  <c r="AS13" i="32"/>
  <c r="AU13" i="32"/>
  <c r="Y12" i="32"/>
  <c r="AC12" i="32"/>
  <c r="AE12" i="32"/>
  <c r="AO12" i="32"/>
  <c r="AS12" i="32"/>
  <c r="AU12" i="32"/>
  <c r="Y11" i="32"/>
  <c r="AC11" i="32"/>
  <c r="AE11" i="32"/>
  <c r="AO11" i="32"/>
  <c r="AS11" i="32"/>
  <c r="AU11" i="32"/>
  <c r="Y10" i="32"/>
  <c r="AC10" i="32"/>
  <c r="AE10" i="32"/>
  <c r="AO10" i="32"/>
  <c r="AS10" i="32"/>
  <c r="AU10" i="32"/>
  <c r="Y9" i="32"/>
  <c r="AC9" i="32"/>
  <c r="AE9" i="32"/>
  <c r="AO9" i="32"/>
  <c r="AS9" i="32"/>
  <c r="AU9" i="32"/>
  <c r="AO43" i="33"/>
  <c r="AU43" i="33"/>
  <c r="AO41" i="33"/>
  <c r="AY41" i="33" s="1"/>
  <c r="AS41" i="33"/>
  <c r="Y40" i="33"/>
  <c r="AE40" i="33"/>
  <c r="AO40" i="33"/>
  <c r="AU40" i="33"/>
  <c r="Y39" i="33"/>
  <c r="AI39" i="33" s="1"/>
  <c r="AC39" i="33"/>
  <c r="AO39" i="33"/>
  <c r="AY39" i="33" s="1"/>
  <c r="AS39" i="33"/>
  <c r="Y37" i="33"/>
  <c r="AE37" i="33"/>
  <c r="AO37" i="33"/>
  <c r="AU37" i="33"/>
  <c r="Y34" i="33"/>
  <c r="AE34" i="33"/>
  <c r="AO34" i="33"/>
  <c r="AU34" i="33"/>
  <c r="Y33" i="33"/>
  <c r="AE33" i="33"/>
  <c r="AO33" i="33"/>
  <c r="AU33" i="33"/>
  <c r="Y32" i="33"/>
  <c r="AI32" i="33" s="1"/>
  <c r="AC32" i="33"/>
  <c r="AO32" i="33"/>
  <c r="AY32" i="33" s="1"/>
  <c r="AS32" i="33"/>
  <c r="Y31" i="33"/>
  <c r="AI31" i="33" s="1"/>
  <c r="AC31" i="33"/>
  <c r="AO29" i="33"/>
  <c r="AY29" i="33" s="1"/>
  <c r="AS29" i="33"/>
  <c r="Y28" i="33"/>
  <c r="AI28" i="33" s="1"/>
  <c r="AC28" i="33"/>
  <c r="AO28" i="33"/>
  <c r="AY28" i="33" s="1"/>
  <c r="AS28" i="33"/>
  <c r="AK27" i="33"/>
  <c r="AI27" i="33"/>
  <c r="Y25" i="33"/>
  <c r="AC25" i="33"/>
  <c r="AE25" i="33"/>
  <c r="AO23" i="33"/>
  <c r="AS23" i="33"/>
  <c r="AU23" i="33"/>
  <c r="Y23" i="33"/>
  <c r="AC23" i="33"/>
  <c r="AE23" i="33"/>
  <c r="Y22" i="33"/>
  <c r="AC22" i="33"/>
  <c r="AE22" i="33"/>
  <c r="AO20" i="33"/>
  <c r="AY20" i="33" s="1"/>
  <c r="AS20" i="33"/>
  <c r="Y20" i="33"/>
  <c r="AI20" i="33" s="1"/>
  <c r="AC20" i="33"/>
  <c r="Y19" i="33"/>
  <c r="AI19" i="33" s="1"/>
  <c r="AC19" i="33"/>
  <c r="AO19" i="33"/>
  <c r="AY19" i="33" s="1"/>
  <c r="AS19" i="33"/>
  <c r="AO18" i="33"/>
  <c r="AS18" i="33"/>
  <c r="AU18" i="33"/>
  <c r="AO17" i="33"/>
  <c r="AU17" i="33"/>
  <c r="AS17" i="33"/>
  <c r="AK17" i="33"/>
  <c r="AI17" i="33"/>
  <c r="Y16" i="33"/>
  <c r="AC16" i="33"/>
  <c r="AE16" i="33"/>
  <c r="AO15" i="33"/>
  <c r="AU15" i="33"/>
  <c r="AS15" i="33"/>
  <c r="Y14" i="33"/>
  <c r="AC14" i="33"/>
  <c r="AE14" i="33"/>
  <c r="AO14" i="33"/>
  <c r="AS14" i="33"/>
  <c r="AU14" i="33"/>
  <c r="Y13" i="33"/>
  <c r="AC13" i="33"/>
  <c r="AE13" i="33"/>
  <c r="AM13" i="33"/>
  <c r="AO12" i="33"/>
  <c r="AU12" i="33"/>
  <c r="AS12" i="33"/>
  <c r="AK11" i="33"/>
  <c r="AI11" i="33"/>
  <c r="Y10" i="33"/>
  <c r="AC10" i="33"/>
  <c r="AE10" i="33"/>
  <c r="AO10" i="33"/>
  <c r="AS10" i="33"/>
  <c r="AU10" i="33"/>
  <c r="AO9" i="33"/>
  <c r="AS9" i="33"/>
  <c r="AU9" i="33"/>
  <c r="Y9" i="33"/>
  <c r="AC9" i="33"/>
  <c r="AE9" i="33"/>
  <c r="AE8" i="33"/>
  <c r="AC8" i="33"/>
  <c r="Y8" i="33"/>
  <c r="AO8" i="33"/>
  <c r="AU8" i="33"/>
  <c r="AO43" i="34"/>
  <c r="AU43" i="34"/>
  <c r="AU42" i="34"/>
  <c r="AS42" i="34"/>
  <c r="AO42" i="34"/>
  <c r="Y42" i="34"/>
  <c r="AE42" i="34"/>
  <c r="AO41" i="34"/>
  <c r="AU41" i="34"/>
  <c r="Y39" i="34"/>
  <c r="AI39" i="34" s="1"/>
  <c r="AC39" i="34"/>
  <c r="AO39" i="34"/>
  <c r="AY39" i="34" s="1"/>
  <c r="AS39" i="34"/>
  <c r="Y38" i="34"/>
  <c r="AE38" i="34"/>
  <c r="AO38" i="34"/>
  <c r="AU38" i="34"/>
  <c r="AU37" i="34"/>
  <c r="AS37" i="34"/>
  <c r="AO37" i="34"/>
  <c r="Y37" i="34"/>
  <c r="AE37" i="34"/>
  <c r="Y34" i="34"/>
  <c r="AE34" i="34"/>
  <c r="AO34" i="34"/>
  <c r="AU34" i="34"/>
  <c r="Y33" i="34"/>
  <c r="AE33" i="34"/>
  <c r="AO33" i="34"/>
  <c r="AU33" i="34"/>
  <c r="Y32" i="34"/>
  <c r="AI32" i="34" s="1"/>
  <c r="AC32" i="34"/>
  <c r="AO32" i="34"/>
  <c r="AY32" i="34" s="1"/>
  <c r="AS32" i="34"/>
  <c r="Y31" i="34"/>
  <c r="AI31" i="34" s="1"/>
  <c r="AC31" i="34"/>
  <c r="AO31" i="34"/>
  <c r="AY31" i="34" s="1"/>
  <c r="AS31" i="34"/>
  <c r="AO30" i="34"/>
  <c r="AY30" i="34" s="1"/>
  <c r="AS30" i="34"/>
  <c r="Y30" i="34"/>
  <c r="AI30" i="34" s="1"/>
  <c r="AC30" i="34"/>
  <c r="AO29" i="34"/>
  <c r="AY29" i="34" s="1"/>
  <c r="AS29" i="34"/>
  <c r="Y29" i="34"/>
  <c r="AI29" i="34" s="1"/>
  <c r="AC29" i="34"/>
  <c r="Y28" i="34"/>
  <c r="AI28" i="34" s="1"/>
  <c r="AC28" i="34"/>
  <c r="AO28" i="34"/>
  <c r="AY28" i="34" s="1"/>
  <c r="AS28" i="34"/>
  <c r="AY27" i="34"/>
  <c r="BA27" i="34"/>
  <c r="AS27" i="34"/>
  <c r="AU27" i="34"/>
  <c r="Y27" i="34"/>
  <c r="AC27" i="34"/>
  <c r="AE27" i="34"/>
  <c r="Y26" i="34"/>
  <c r="AC26" i="34"/>
  <c r="AE26" i="34"/>
  <c r="AO26" i="34"/>
  <c r="AS26" i="34"/>
  <c r="AU26" i="34"/>
  <c r="BA25" i="34"/>
  <c r="AY25" i="34"/>
  <c r="AS25" i="34"/>
  <c r="AU25" i="34"/>
  <c r="Y25" i="34"/>
  <c r="AC25" i="34"/>
  <c r="AE25" i="34"/>
  <c r="AO24" i="34"/>
  <c r="AU24" i="34"/>
  <c r="Y24" i="34"/>
  <c r="AE24" i="34"/>
  <c r="AK23" i="34"/>
  <c r="AI23" i="34"/>
  <c r="AY22" i="34"/>
  <c r="BA22" i="34"/>
  <c r="AS22" i="34"/>
  <c r="AU22" i="34"/>
  <c r="Y22" i="34"/>
  <c r="AC22" i="34"/>
  <c r="AE22" i="34"/>
  <c r="AO21" i="34"/>
  <c r="AS21" i="34"/>
  <c r="AU21" i="34"/>
  <c r="Y21" i="34"/>
  <c r="AC21" i="34"/>
  <c r="AE21" i="34"/>
  <c r="AO20" i="34"/>
  <c r="AY20" i="34" s="1"/>
  <c r="AS20" i="34"/>
  <c r="AO19" i="34"/>
  <c r="AY19" i="34" s="1"/>
  <c r="AS19" i="34"/>
  <c r="AK18" i="34"/>
  <c r="AI18" i="34"/>
  <c r="Y17" i="34"/>
  <c r="AC17" i="34"/>
  <c r="AE17" i="34"/>
  <c r="AO17" i="34"/>
  <c r="AS17" i="34"/>
  <c r="AU17" i="34"/>
  <c r="AK16" i="34"/>
  <c r="AI16" i="34"/>
  <c r="Y15" i="34"/>
  <c r="AC15" i="34"/>
  <c r="AE15" i="34"/>
  <c r="AO15" i="34"/>
  <c r="AS15" i="34"/>
  <c r="AU15" i="34"/>
  <c r="Y14" i="34"/>
  <c r="AC14" i="34"/>
  <c r="AE14" i="34"/>
  <c r="AO14" i="34"/>
  <c r="AS14" i="34"/>
  <c r="AU14" i="34"/>
  <c r="AK13" i="34"/>
  <c r="AI13" i="34"/>
  <c r="Y12" i="34"/>
  <c r="AC12" i="34"/>
  <c r="AE12" i="34"/>
  <c r="Y11" i="34"/>
  <c r="AC11" i="34"/>
  <c r="AE11" i="34"/>
  <c r="AM11" i="34"/>
  <c r="AK10" i="34"/>
  <c r="AI10" i="34"/>
  <c r="Y9" i="34"/>
  <c r="AC9" i="34"/>
  <c r="AE9" i="34"/>
  <c r="AO9" i="34"/>
  <c r="AS9" i="34"/>
  <c r="AU9" i="34"/>
  <c r="Y8" i="34"/>
  <c r="AE8" i="34"/>
  <c r="AO8" i="34"/>
  <c r="AU8" i="34"/>
  <c r="AO43" i="35"/>
  <c r="AU43" i="35"/>
  <c r="Y42" i="35"/>
  <c r="AE42" i="35"/>
  <c r="AO42" i="35"/>
  <c r="AU42" i="35"/>
  <c r="AO41" i="35"/>
  <c r="AU41" i="35"/>
  <c r="Y40" i="35"/>
  <c r="AE40" i="35"/>
  <c r="AO40" i="35"/>
  <c r="AU40" i="35"/>
  <c r="Y39" i="35"/>
  <c r="AI39" i="35" s="1"/>
  <c r="AC39" i="35"/>
  <c r="Y37" i="35"/>
  <c r="AE37" i="35"/>
  <c r="Y34" i="35"/>
  <c r="AE34" i="35"/>
  <c r="AO34" i="35"/>
  <c r="AU34" i="35"/>
  <c r="Y33" i="35"/>
  <c r="AE33" i="35"/>
  <c r="AO33" i="35"/>
  <c r="AU33" i="35"/>
  <c r="AO32" i="35"/>
  <c r="AY32" i="35" s="1"/>
  <c r="AS32" i="35"/>
  <c r="Y31" i="35"/>
  <c r="AI31" i="35" s="1"/>
  <c r="AC31" i="35"/>
  <c r="AO31" i="35"/>
  <c r="AY31" i="35" s="1"/>
  <c r="AS31" i="35"/>
  <c r="AO30" i="35"/>
  <c r="AY30" i="35" s="1"/>
  <c r="AS30" i="35"/>
  <c r="Y29" i="35"/>
  <c r="AI29" i="35" s="1"/>
  <c r="AC29" i="35"/>
  <c r="AO29" i="35"/>
  <c r="AY29" i="35" s="1"/>
  <c r="AS29" i="35"/>
  <c r="Y28" i="35"/>
  <c r="AI28" i="35" s="1"/>
  <c r="AC28" i="35"/>
  <c r="AO28" i="35"/>
  <c r="AY28" i="35" s="1"/>
  <c r="AS28" i="35"/>
  <c r="AO27" i="35"/>
  <c r="AS27" i="35"/>
  <c r="AU27" i="35"/>
  <c r="Y27" i="35"/>
  <c r="AC27" i="35"/>
  <c r="AE27" i="35"/>
  <c r="Y26" i="35"/>
  <c r="AC26" i="35"/>
  <c r="AE26" i="35"/>
  <c r="AO26" i="35"/>
  <c r="AS26" i="35"/>
  <c r="AU26" i="35"/>
  <c r="Y25" i="35"/>
  <c r="AC25" i="35"/>
  <c r="AE25" i="35"/>
  <c r="AO25" i="35"/>
  <c r="AS25" i="35"/>
  <c r="AU25" i="35"/>
  <c r="AE24" i="35"/>
  <c r="AC24" i="35"/>
  <c r="Y24" i="35"/>
  <c r="AO24" i="35"/>
  <c r="AU24" i="35"/>
  <c r="AK22" i="35"/>
  <c r="AI22" i="35"/>
  <c r="Y21" i="35"/>
  <c r="AC21" i="35"/>
  <c r="AE21" i="35"/>
  <c r="AO21" i="35"/>
  <c r="AS21" i="35"/>
  <c r="AU21" i="35"/>
  <c r="Y19" i="35"/>
  <c r="AI19" i="35" s="1"/>
  <c r="AC19" i="35"/>
  <c r="AO19" i="35"/>
  <c r="AY19" i="35" s="1"/>
  <c r="AS19" i="35"/>
  <c r="AO18" i="35"/>
  <c r="AS18" i="35"/>
  <c r="AU18" i="35"/>
  <c r="AO17" i="35"/>
  <c r="AS17" i="35"/>
  <c r="AU17" i="35"/>
  <c r="AK17" i="35"/>
  <c r="AI17" i="35"/>
  <c r="AK16" i="35"/>
  <c r="AI16" i="35"/>
  <c r="AO15" i="35"/>
  <c r="AU15" i="35"/>
  <c r="AS15" i="35"/>
  <c r="AK15" i="35"/>
  <c r="AI15" i="35"/>
  <c r="AK14" i="35"/>
  <c r="AI14" i="35"/>
  <c r="AO13" i="35"/>
  <c r="AS13" i="35"/>
  <c r="AU13" i="35"/>
  <c r="AK13" i="35"/>
  <c r="AI13" i="35"/>
  <c r="AY12" i="35"/>
  <c r="BA12" i="35"/>
  <c r="AS12" i="35"/>
  <c r="AU12" i="35"/>
  <c r="Y12" i="35"/>
  <c r="AC12" i="35"/>
  <c r="AE12" i="35"/>
  <c r="AY11" i="35"/>
  <c r="BA11" i="35"/>
  <c r="AS11" i="35"/>
  <c r="AU11" i="35"/>
  <c r="Y11" i="35"/>
  <c r="AC11" i="35"/>
  <c r="AE11" i="35"/>
  <c r="AO10" i="35"/>
  <c r="AS10" i="35"/>
  <c r="AU10" i="35"/>
  <c r="Y10" i="35"/>
  <c r="AC10" i="35"/>
  <c r="AE10" i="35"/>
  <c r="AO9" i="35"/>
  <c r="AS9" i="35"/>
  <c r="AU9" i="35"/>
  <c r="AI9" i="35"/>
  <c r="AK9" i="35"/>
  <c r="AO43" i="36"/>
  <c r="AU43" i="36"/>
  <c r="Y42" i="36"/>
  <c r="AE42" i="36"/>
  <c r="AO42" i="36"/>
  <c r="AU42" i="36"/>
  <c r="AO41" i="36"/>
  <c r="AU41" i="36"/>
  <c r="AO39" i="36"/>
  <c r="AY39" i="36" s="1"/>
  <c r="AS39" i="36"/>
  <c r="Y39" i="36"/>
  <c r="AI39" i="36" s="1"/>
  <c r="AC39" i="36"/>
  <c r="AO37" i="36"/>
  <c r="AU37" i="36"/>
  <c r="Y37" i="36"/>
  <c r="AE37" i="36"/>
  <c r="Y33" i="36"/>
  <c r="AE33" i="36"/>
  <c r="AO33" i="36"/>
  <c r="AU33" i="36"/>
  <c r="Y32" i="36"/>
  <c r="AI32" i="36" s="1"/>
  <c r="AC32" i="36"/>
  <c r="AO32" i="36"/>
  <c r="AY32" i="36" s="1"/>
  <c r="AS32" i="36"/>
  <c r="AO31" i="36"/>
  <c r="AY31" i="36" s="1"/>
  <c r="AS31" i="36"/>
  <c r="Y31" i="36"/>
  <c r="AI31" i="36" s="1"/>
  <c r="AC31" i="36"/>
  <c r="Y30" i="36"/>
  <c r="AI30" i="36" s="1"/>
  <c r="AC30" i="36"/>
  <c r="AO30" i="36"/>
  <c r="AY30" i="36" s="1"/>
  <c r="AS30" i="36"/>
  <c r="Y29" i="36"/>
  <c r="AI29" i="36" s="1"/>
  <c r="AC29" i="36"/>
  <c r="AO29" i="36"/>
  <c r="AY29" i="36" s="1"/>
  <c r="AS29" i="36"/>
  <c r="Y28" i="36"/>
  <c r="AI28" i="36" s="1"/>
  <c r="AC28" i="36"/>
  <c r="AO28" i="36"/>
  <c r="AY28" i="36" s="1"/>
  <c r="AS28" i="36"/>
  <c r="AI27" i="36"/>
  <c r="AK27" i="36"/>
  <c r="AC27" i="36"/>
  <c r="AE27" i="36"/>
  <c r="AO27" i="36"/>
  <c r="AS27" i="36"/>
  <c r="AU27" i="36"/>
  <c r="Y25" i="36"/>
  <c r="AC25" i="36"/>
  <c r="AE25" i="36"/>
  <c r="AO25" i="36"/>
  <c r="AS25" i="36"/>
  <c r="AU25" i="36"/>
  <c r="AU24" i="36"/>
  <c r="AS24" i="36"/>
  <c r="Y24" i="36"/>
  <c r="AE24" i="36"/>
  <c r="AO24" i="36"/>
  <c r="AO23" i="36"/>
  <c r="AU23" i="36"/>
  <c r="AS23" i="36"/>
  <c r="Y22" i="36"/>
  <c r="AC22" i="36"/>
  <c r="AE22" i="36"/>
  <c r="AM22" i="36"/>
  <c r="Y21" i="36"/>
  <c r="AC21" i="36"/>
  <c r="AE21" i="36"/>
  <c r="AO21" i="36"/>
  <c r="AS21" i="36"/>
  <c r="AU21" i="36"/>
  <c r="Y20" i="36"/>
  <c r="AI20" i="36" s="1"/>
  <c r="AC20" i="36"/>
  <c r="AO20" i="36"/>
  <c r="AY20" i="36" s="1"/>
  <c r="AS20" i="36"/>
  <c r="Y19" i="36"/>
  <c r="AI19" i="36" s="1"/>
  <c r="AC19" i="36"/>
  <c r="AO19" i="36"/>
  <c r="AY19" i="36" s="1"/>
  <c r="AS19" i="36"/>
  <c r="AK18" i="36"/>
  <c r="AI18" i="36"/>
  <c r="Y17" i="36"/>
  <c r="AC17" i="36"/>
  <c r="AE17" i="36"/>
  <c r="AO17" i="36"/>
  <c r="AS17" i="36"/>
  <c r="AU17" i="36"/>
  <c r="Y16" i="36"/>
  <c r="AC16" i="36"/>
  <c r="AE16" i="36"/>
  <c r="AO16" i="36"/>
  <c r="AS16" i="36"/>
  <c r="AU16" i="36"/>
  <c r="AO15" i="36"/>
  <c r="AU15" i="36"/>
  <c r="AS15" i="36"/>
  <c r="AO14" i="36"/>
  <c r="AS14" i="36"/>
  <c r="AU14" i="36"/>
  <c r="AK14" i="36"/>
  <c r="AI14" i="36"/>
  <c r="Y13" i="36"/>
  <c r="AC13" i="36"/>
  <c r="AE13" i="36"/>
  <c r="AO13" i="36"/>
  <c r="AS13" i="36"/>
  <c r="AU13" i="36"/>
  <c r="Y12" i="36"/>
  <c r="AC12" i="36"/>
  <c r="AE12" i="36"/>
  <c r="AO12" i="36"/>
  <c r="AS12" i="36"/>
  <c r="AU12" i="36"/>
  <c r="Y11" i="36"/>
  <c r="AC11" i="36"/>
  <c r="AE11" i="36"/>
  <c r="AO11" i="36"/>
  <c r="AS11" i="36"/>
  <c r="AU11" i="36"/>
  <c r="Y10" i="36"/>
  <c r="AC10" i="36"/>
  <c r="AE10" i="36"/>
  <c r="AO10" i="36"/>
  <c r="AS10" i="36"/>
  <c r="AU10" i="36"/>
  <c r="AO9" i="36"/>
  <c r="AS9" i="36"/>
  <c r="AU9" i="36"/>
  <c r="AK9" i="36"/>
  <c r="AI9" i="36"/>
  <c r="Y46" i="37"/>
  <c r="AI46" i="37" s="1"/>
  <c r="AC46" i="37"/>
  <c r="AO46" i="37"/>
  <c r="AY46" i="37" s="1"/>
  <c r="AS46" i="37"/>
  <c r="Y45" i="37"/>
  <c r="AE45" i="37"/>
  <c r="AO45" i="37"/>
  <c r="AU45" i="37"/>
  <c r="AO43" i="37"/>
  <c r="AU43" i="37"/>
  <c r="AO42" i="37"/>
  <c r="AU42" i="37"/>
  <c r="Y42" i="37"/>
  <c r="AE42" i="37"/>
  <c r="AO41" i="37"/>
  <c r="AY41" i="37" s="1"/>
  <c r="AS41" i="37"/>
  <c r="AO39" i="37"/>
  <c r="AY39" i="37" s="1"/>
  <c r="AS39" i="37"/>
  <c r="AO38" i="37"/>
  <c r="AY38" i="37" s="1"/>
  <c r="AS38" i="37"/>
  <c r="AO37" i="37"/>
  <c r="AU37" i="37"/>
  <c r="Y37" i="37"/>
  <c r="AE37" i="37"/>
  <c r="Y36" i="37"/>
  <c r="AE36" i="37"/>
  <c r="AO36" i="37"/>
  <c r="AU36" i="37"/>
  <c r="AE33" i="37"/>
  <c r="AC33" i="37"/>
  <c r="Y33" i="37"/>
  <c r="AO33" i="37"/>
  <c r="AU33" i="37"/>
  <c r="Y32" i="37"/>
  <c r="AI32" i="37" s="1"/>
  <c r="AC32" i="37"/>
  <c r="AO32" i="37"/>
  <c r="AY32" i="37" s="1"/>
  <c r="AS32" i="37"/>
  <c r="Y31" i="37"/>
  <c r="AI31" i="37" s="1"/>
  <c r="AC31" i="37"/>
  <c r="Y30" i="37"/>
  <c r="AI30" i="37" s="1"/>
  <c r="AC30" i="37"/>
  <c r="Y29" i="37"/>
  <c r="AI29" i="37" s="1"/>
  <c r="AC29" i="37"/>
  <c r="AO29" i="37"/>
  <c r="AY29" i="37" s="1"/>
  <c r="AS29" i="37"/>
  <c r="AO28" i="37"/>
  <c r="AY28" i="37" s="1"/>
  <c r="AS28" i="37"/>
  <c r="Y28" i="37"/>
  <c r="AI28" i="37" s="1"/>
  <c r="AC28" i="37"/>
  <c r="AO27" i="37"/>
  <c r="AS27" i="37"/>
  <c r="AU27" i="37"/>
  <c r="AK27" i="37"/>
  <c r="AI27" i="37"/>
  <c r="Y26" i="37"/>
  <c r="AC26" i="37"/>
  <c r="AE26" i="37"/>
  <c r="AO26" i="37"/>
  <c r="AS26" i="37"/>
  <c r="AU26" i="37"/>
  <c r="Y25" i="37"/>
  <c r="AC25" i="37"/>
  <c r="AE25" i="37"/>
  <c r="AO25" i="37"/>
  <c r="AS25" i="37"/>
  <c r="AU25" i="37"/>
  <c r="Y23" i="37"/>
  <c r="AC23" i="37"/>
  <c r="AE23" i="37"/>
  <c r="AO23" i="37"/>
  <c r="AS23" i="37"/>
  <c r="AU23" i="37"/>
  <c r="Y22" i="37"/>
  <c r="AC22" i="37"/>
  <c r="AE22" i="37"/>
  <c r="AO22" i="37"/>
  <c r="AS22" i="37"/>
  <c r="AU22" i="37"/>
  <c r="AO21" i="37"/>
  <c r="AU21" i="37"/>
  <c r="AS21" i="37"/>
  <c r="AK21" i="37"/>
  <c r="AI21" i="37"/>
  <c r="AO20" i="37"/>
  <c r="AY20" i="37" s="1"/>
  <c r="AS20" i="37"/>
  <c r="Y20" i="37"/>
  <c r="AI20" i="37" s="1"/>
  <c r="AC20" i="37"/>
  <c r="AO19" i="37"/>
  <c r="AY19" i="37" s="1"/>
  <c r="AS19" i="37"/>
  <c r="Y19" i="37"/>
  <c r="AI19" i="37" s="1"/>
  <c r="AC19" i="37"/>
  <c r="Y18" i="37"/>
  <c r="AC18" i="37"/>
  <c r="AE18" i="37"/>
  <c r="AK17" i="37"/>
  <c r="AI17" i="37"/>
  <c r="Y16" i="37"/>
  <c r="AC16" i="37"/>
  <c r="AE16" i="37"/>
  <c r="AO16" i="37"/>
  <c r="AS16" i="37"/>
  <c r="AU16" i="37"/>
  <c r="AO15" i="37"/>
  <c r="AS15" i="37"/>
  <c r="AU15" i="37"/>
  <c r="Y15" i="37"/>
  <c r="AC15" i="37"/>
  <c r="AE15" i="37"/>
  <c r="AK14" i="37"/>
  <c r="AI14" i="37"/>
  <c r="AO13" i="37"/>
  <c r="AS13" i="37"/>
  <c r="AU13" i="37"/>
  <c r="AK13" i="37"/>
  <c r="AI13" i="37"/>
  <c r="AO12" i="37"/>
  <c r="AS12" i="37"/>
  <c r="AU12" i="37"/>
  <c r="Y12" i="37"/>
  <c r="AC12" i="37"/>
  <c r="AE12" i="37"/>
  <c r="AO11" i="37"/>
  <c r="AS11" i="37"/>
  <c r="AU11" i="37"/>
  <c r="Y11" i="37"/>
  <c r="AC11" i="37"/>
  <c r="AE11" i="37"/>
  <c r="Y9" i="37"/>
  <c r="AC9" i="37"/>
  <c r="AE9" i="37"/>
  <c r="AO9" i="37"/>
  <c r="AS9" i="37"/>
  <c r="AU9" i="37"/>
  <c r="Y8" i="37"/>
  <c r="AE8" i="37"/>
  <c r="AO8" i="37"/>
  <c r="AU8" i="37"/>
  <c r="Y46" i="38"/>
  <c r="AI46" i="38" s="1"/>
  <c r="AC46" i="38"/>
  <c r="AO46" i="38"/>
  <c r="AY46" i="38" s="1"/>
  <c r="AS46" i="38"/>
  <c r="AO43" i="38"/>
  <c r="AU43" i="38"/>
  <c r="AO41" i="38"/>
  <c r="AY41" i="38" s="1"/>
  <c r="AS41" i="38"/>
  <c r="Y38" i="38"/>
  <c r="AI38" i="38" s="1"/>
  <c r="AC38" i="38"/>
  <c r="Y37" i="38"/>
  <c r="AE37" i="38"/>
  <c r="AO37" i="38"/>
  <c r="AU37" i="38"/>
  <c r="Y34" i="38"/>
  <c r="AE34" i="38"/>
  <c r="AO34" i="38"/>
  <c r="AU34" i="38"/>
  <c r="AU33" i="38"/>
  <c r="AS33" i="38"/>
  <c r="AO33" i="38"/>
  <c r="Y33" i="38"/>
  <c r="AE33" i="38"/>
  <c r="Y32" i="38"/>
  <c r="AI32" i="38" s="1"/>
  <c r="AC32" i="38"/>
  <c r="AO32" i="38"/>
  <c r="AY32" i="38" s="1"/>
  <c r="AS32" i="38"/>
  <c r="Y31" i="38"/>
  <c r="AI31" i="38" s="1"/>
  <c r="AC31" i="38"/>
  <c r="AO31" i="38"/>
  <c r="AY31" i="38" s="1"/>
  <c r="AS31" i="38"/>
  <c r="Y30" i="38"/>
  <c r="AI30" i="38" s="1"/>
  <c r="AC30" i="38"/>
  <c r="AO30" i="38"/>
  <c r="AY30" i="38" s="1"/>
  <c r="AS30" i="38"/>
  <c r="AO29" i="38"/>
  <c r="AY29" i="38" s="1"/>
  <c r="AS29" i="38"/>
  <c r="Y29" i="38"/>
  <c r="AI29" i="38" s="1"/>
  <c r="AC29" i="38"/>
  <c r="Y28" i="38"/>
  <c r="AI28" i="38" s="1"/>
  <c r="AC28" i="38"/>
  <c r="AO28" i="38"/>
  <c r="AY28" i="38" s="1"/>
  <c r="AS28" i="38"/>
  <c r="Y27" i="38"/>
  <c r="AC27" i="38"/>
  <c r="AE27" i="38"/>
  <c r="AO27" i="38"/>
  <c r="AS27" i="38"/>
  <c r="AU27" i="38"/>
  <c r="Y24" i="38"/>
  <c r="AE24" i="38"/>
  <c r="AO24" i="38"/>
  <c r="AU24" i="38"/>
  <c r="Y23" i="38"/>
  <c r="AC23" i="38"/>
  <c r="AE23" i="38"/>
  <c r="AO23" i="38"/>
  <c r="AS23" i="38"/>
  <c r="AU23" i="38"/>
  <c r="Y21" i="38"/>
  <c r="AC21" i="38"/>
  <c r="AE21" i="38"/>
  <c r="AO21" i="38"/>
  <c r="AS21" i="38"/>
  <c r="AU21" i="38"/>
  <c r="Y20" i="38"/>
  <c r="AI20" i="38" s="1"/>
  <c r="AC20" i="38"/>
  <c r="AO20" i="38"/>
  <c r="AY20" i="38" s="1"/>
  <c r="AS20" i="38"/>
  <c r="AO19" i="38"/>
  <c r="AY19" i="38" s="1"/>
  <c r="AS19" i="38"/>
  <c r="AK18" i="38"/>
  <c r="AI18" i="38"/>
  <c r="Y17" i="38"/>
  <c r="AC17" i="38"/>
  <c r="AE17" i="38"/>
  <c r="AO17" i="38"/>
  <c r="AS17" i="38"/>
  <c r="AU17" i="38"/>
  <c r="Y16" i="38"/>
  <c r="AC16" i="38"/>
  <c r="AE16" i="38"/>
  <c r="AO16" i="38"/>
  <c r="AS16" i="38"/>
  <c r="AU16" i="38"/>
  <c r="AO15" i="38"/>
  <c r="AS15" i="38"/>
  <c r="AU15" i="38"/>
  <c r="AI15" i="38"/>
  <c r="AK15" i="38"/>
  <c r="Y14" i="38"/>
  <c r="AC14" i="38"/>
  <c r="AE14" i="38"/>
  <c r="AO14" i="38"/>
  <c r="AS14" i="38"/>
  <c r="AU14" i="38"/>
  <c r="AK13" i="38"/>
  <c r="AI13" i="38"/>
  <c r="Y12" i="38"/>
  <c r="AC12" i="38"/>
  <c r="AE12" i="38"/>
  <c r="AO11" i="38"/>
  <c r="AS11" i="38"/>
  <c r="AU11" i="38"/>
  <c r="AI11" i="38"/>
  <c r="AK11" i="38"/>
  <c r="Y10" i="38"/>
  <c r="AC10" i="38"/>
  <c r="AE10" i="38"/>
  <c r="AO10" i="38"/>
  <c r="AU10" i="38"/>
  <c r="AS10" i="38"/>
  <c r="AO9" i="38"/>
  <c r="AU9" i="38"/>
  <c r="AS9" i="38"/>
  <c r="AK9" i="38"/>
  <c r="AI9" i="38"/>
  <c r="Y8" i="38"/>
  <c r="AE8" i="38"/>
  <c r="AO8" i="38"/>
  <c r="AU8" i="38"/>
  <c r="AO45" i="39"/>
  <c r="AU45" i="39"/>
  <c r="AO43" i="39"/>
  <c r="AU43" i="39"/>
  <c r="AO42" i="39"/>
  <c r="AU42" i="39"/>
  <c r="AO41" i="39"/>
  <c r="AY41" i="39" s="1"/>
  <c r="AS41" i="39"/>
  <c r="Y39" i="39"/>
  <c r="AI39" i="39" s="1"/>
  <c r="AC39" i="39"/>
  <c r="AO39" i="39"/>
  <c r="AY39" i="39" s="1"/>
  <c r="Y37" i="39"/>
  <c r="AE37" i="39"/>
  <c r="AO37" i="39"/>
  <c r="AU37" i="39"/>
  <c r="AE36" i="39"/>
  <c r="AC36" i="39"/>
  <c r="Y36" i="39"/>
  <c r="AO36" i="39"/>
  <c r="AU36" i="39"/>
  <c r="AO32" i="39"/>
  <c r="AY32" i="39" s="1"/>
  <c r="Y32" i="39"/>
  <c r="AI32" i="39" s="1"/>
  <c r="AC32" i="39"/>
  <c r="AO31" i="39"/>
  <c r="AY31" i="39" s="1"/>
  <c r="Y30" i="39"/>
  <c r="AI30" i="39" s="1"/>
  <c r="AC30" i="39"/>
  <c r="AO30" i="39"/>
  <c r="AY30" i="39" s="1"/>
  <c r="AS30" i="39"/>
  <c r="Y29" i="39"/>
  <c r="AI29" i="39" s="1"/>
  <c r="AC29" i="39"/>
  <c r="AO29" i="39"/>
  <c r="AY29" i="39" s="1"/>
  <c r="AS29" i="39"/>
  <c r="Y28" i="39"/>
  <c r="AI28" i="39" s="1"/>
  <c r="AC28" i="39"/>
  <c r="AO28" i="39"/>
  <c r="AY28" i="39" s="1"/>
  <c r="AS28" i="39"/>
  <c r="AK27" i="39"/>
  <c r="AI27" i="39"/>
  <c r="Y26" i="39"/>
  <c r="AC26" i="39"/>
  <c r="AE26" i="39"/>
  <c r="AO26" i="39"/>
  <c r="AS26" i="39"/>
  <c r="AU26" i="39"/>
  <c r="Y25" i="39"/>
  <c r="AC25" i="39"/>
  <c r="AE25" i="39"/>
  <c r="AO25" i="39"/>
  <c r="AS25" i="39"/>
  <c r="AU25" i="39"/>
  <c r="AO24" i="39"/>
  <c r="AU24" i="39"/>
  <c r="Y24" i="39"/>
  <c r="AE24" i="39"/>
  <c r="AO23" i="39"/>
  <c r="AS23" i="39"/>
  <c r="AU23" i="39"/>
  <c r="AK23" i="39"/>
  <c r="AI23" i="39"/>
  <c r="AO22" i="39"/>
  <c r="AS22" i="39"/>
  <c r="AU22" i="39"/>
  <c r="Y22" i="39"/>
  <c r="AC22" i="39"/>
  <c r="AE22" i="39"/>
  <c r="Y21" i="39"/>
  <c r="AC21" i="39"/>
  <c r="AE21" i="39"/>
  <c r="AO21" i="39"/>
  <c r="AS21" i="39"/>
  <c r="AU21" i="39"/>
  <c r="AO20" i="39"/>
  <c r="AY20" i="39" s="1"/>
  <c r="AS20" i="39"/>
  <c r="Y20" i="39"/>
  <c r="AI20" i="39" s="1"/>
  <c r="AC20" i="39"/>
  <c r="Y17" i="39"/>
  <c r="AC17" i="39"/>
  <c r="AE17" i="39"/>
  <c r="AO17" i="39"/>
  <c r="AS17" i="39"/>
  <c r="AU17" i="39"/>
  <c r="AK16" i="39"/>
  <c r="AI16" i="39"/>
  <c r="Y15" i="39"/>
  <c r="AC15" i="39"/>
  <c r="AE15" i="39"/>
  <c r="AO15" i="39"/>
  <c r="AS15" i="39"/>
  <c r="AU15" i="39"/>
  <c r="Y14" i="39"/>
  <c r="AC14" i="39"/>
  <c r="AE14" i="39"/>
  <c r="AO14" i="39"/>
  <c r="AS14" i="39"/>
  <c r="AU14" i="39"/>
  <c r="AO12" i="39"/>
  <c r="AS12" i="39"/>
  <c r="AU12" i="39"/>
  <c r="Y12" i="39"/>
  <c r="AC12" i="39"/>
  <c r="AE12" i="39"/>
  <c r="AO11" i="39"/>
  <c r="AS11" i="39"/>
  <c r="AU11" i="39"/>
  <c r="AK11" i="39"/>
  <c r="AI11" i="39"/>
  <c r="Y10" i="39"/>
  <c r="AC10" i="39"/>
  <c r="AE10" i="39"/>
  <c r="AO10" i="39"/>
  <c r="AS10" i="39"/>
  <c r="AU10" i="39"/>
  <c r="Y9" i="39"/>
  <c r="AC9" i="39"/>
  <c r="AE9" i="39"/>
  <c r="AO9" i="39"/>
  <c r="AS9" i="39"/>
  <c r="AU9" i="39"/>
  <c r="AO8" i="39"/>
  <c r="AU8" i="39"/>
  <c r="Y46" i="40"/>
  <c r="AE46" i="40"/>
  <c r="AO46" i="40"/>
  <c r="AU46" i="40"/>
  <c r="BA45" i="40"/>
  <c r="AY45" i="40"/>
  <c r="AU45" i="40"/>
  <c r="AS45" i="40"/>
  <c r="Y45" i="40"/>
  <c r="AE45" i="40"/>
  <c r="AO43" i="40"/>
  <c r="AU43" i="40"/>
  <c r="Y42" i="40"/>
  <c r="AE42" i="40"/>
  <c r="AO42" i="40"/>
  <c r="AU42" i="40"/>
  <c r="AO41" i="40"/>
  <c r="AU41" i="40"/>
  <c r="AO40" i="40"/>
  <c r="AU40" i="40"/>
  <c r="Y38" i="40"/>
  <c r="AE38" i="40"/>
  <c r="AM38" i="40"/>
  <c r="Y37" i="40"/>
  <c r="AE37" i="40"/>
  <c r="AO37" i="40"/>
  <c r="AU37" i="40"/>
  <c r="AO36" i="40"/>
  <c r="AU36" i="40"/>
  <c r="AO34" i="40"/>
  <c r="AU34" i="40"/>
  <c r="AE33" i="40"/>
  <c r="AC33" i="40"/>
  <c r="AO33" i="40"/>
  <c r="AU33" i="40"/>
  <c r="Y33" i="40"/>
  <c r="AO32" i="40"/>
  <c r="AY32" i="40" s="1"/>
  <c r="AS32" i="40"/>
  <c r="AO31" i="40"/>
  <c r="AY31" i="40" s="1"/>
  <c r="Y31" i="40"/>
  <c r="AI31" i="40" s="1"/>
  <c r="AC31" i="40"/>
  <c r="Y30" i="40"/>
  <c r="AI30" i="40" s="1"/>
  <c r="AC30" i="40"/>
  <c r="AO30" i="40"/>
  <c r="AY30" i="40" s="1"/>
  <c r="AS30" i="40"/>
  <c r="Y28" i="40"/>
  <c r="AI28" i="40" s="1"/>
  <c r="AO28" i="40"/>
  <c r="AY28" i="40" s="1"/>
  <c r="AS28" i="40"/>
  <c r="Y27" i="40"/>
  <c r="AC27" i="40"/>
  <c r="AE27" i="40"/>
  <c r="AO27" i="40"/>
  <c r="AS27" i="40"/>
  <c r="AU27" i="40"/>
  <c r="Y26" i="40"/>
  <c r="AC26" i="40"/>
  <c r="AE26" i="40"/>
  <c r="AO26" i="40"/>
  <c r="AS26" i="40"/>
  <c r="AU26" i="40"/>
  <c r="Y25" i="40"/>
  <c r="AC25" i="40"/>
  <c r="AE25" i="40"/>
  <c r="AO25" i="40"/>
  <c r="AS25" i="40"/>
  <c r="AU25" i="40"/>
  <c r="Y24" i="40"/>
  <c r="AE24" i="40"/>
  <c r="AO24" i="40"/>
  <c r="AU24" i="40"/>
  <c r="Y23" i="40"/>
  <c r="AC23" i="40"/>
  <c r="AE23" i="40"/>
  <c r="AO23" i="40"/>
  <c r="AS23" i="40"/>
  <c r="AU23" i="40"/>
  <c r="AO22" i="40"/>
  <c r="AS22" i="40"/>
  <c r="AU22" i="40"/>
  <c r="Y21" i="40"/>
  <c r="AC21" i="40"/>
  <c r="AE21" i="40"/>
  <c r="AO21" i="40"/>
  <c r="AS21" i="40"/>
  <c r="AU21" i="40"/>
  <c r="AO20" i="40"/>
  <c r="AY20" i="40" s="1"/>
  <c r="AS20" i="40"/>
  <c r="Y20" i="40"/>
  <c r="AI20" i="40" s="1"/>
  <c r="AC20" i="40"/>
  <c r="Y19" i="40"/>
  <c r="AI19" i="40" s="1"/>
  <c r="AC19" i="40"/>
  <c r="AO19" i="40"/>
  <c r="AY19" i="40" s="1"/>
  <c r="AS19" i="40"/>
  <c r="AO18" i="40"/>
  <c r="AS18" i="40"/>
  <c r="AU18" i="40"/>
  <c r="Y17" i="40"/>
  <c r="AC17" i="40"/>
  <c r="AE17" i="40"/>
  <c r="AO17" i="40"/>
  <c r="AS17" i="40"/>
  <c r="AU17" i="40"/>
  <c r="AK16" i="40"/>
  <c r="AI16" i="40"/>
  <c r="AO15" i="40"/>
  <c r="AS15" i="40"/>
  <c r="AU15" i="40"/>
  <c r="Y15" i="40"/>
  <c r="AC15" i="40"/>
  <c r="AE15" i="40"/>
  <c r="AK13" i="40"/>
  <c r="AI13" i="40"/>
  <c r="AK12" i="40"/>
  <c r="AI12" i="40"/>
  <c r="AO11" i="40"/>
  <c r="AU11" i="40"/>
  <c r="AS11" i="40"/>
  <c r="Y10" i="40"/>
  <c r="AC10" i="40"/>
  <c r="AE10" i="40"/>
  <c r="AO10" i="40"/>
  <c r="AS10" i="40"/>
  <c r="AU10" i="40"/>
  <c r="Y9" i="40"/>
  <c r="AC9" i="40"/>
  <c r="AE9" i="40"/>
  <c r="AO9" i="40"/>
  <c r="AS9" i="40"/>
  <c r="AU9" i="40"/>
  <c r="Y46" i="41"/>
  <c r="AE46" i="41"/>
  <c r="AO46" i="41"/>
  <c r="AU46" i="41"/>
  <c r="AO45" i="41"/>
  <c r="AU45" i="41"/>
  <c r="Y45" i="41"/>
  <c r="AE45" i="41"/>
  <c r="AO43" i="41"/>
  <c r="AU43" i="41"/>
  <c r="AE42" i="41"/>
  <c r="AC42" i="41"/>
  <c r="Y42" i="41"/>
  <c r="AO42" i="41"/>
  <c r="AU42" i="41"/>
  <c r="AO41" i="41"/>
  <c r="AU41" i="41"/>
  <c r="Y40" i="41"/>
  <c r="AE40" i="41"/>
  <c r="AO40" i="41"/>
  <c r="AU40" i="41"/>
  <c r="Y39" i="41"/>
  <c r="AI39" i="41" s="1"/>
  <c r="AC39" i="41"/>
  <c r="AO39" i="41"/>
  <c r="AY39" i="41" s="1"/>
  <c r="AS39" i="41"/>
  <c r="AO37" i="41"/>
  <c r="AU37" i="41"/>
  <c r="Y37" i="41"/>
  <c r="AE37" i="41"/>
  <c r="Y36" i="41"/>
  <c r="AE36" i="41"/>
  <c r="AO36" i="41"/>
  <c r="AU36" i="41"/>
  <c r="AO34" i="41"/>
  <c r="AU34" i="41"/>
  <c r="Y33" i="41"/>
  <c r="AE33" i="41"/>
  <c r="AO33" i="41"/>
  <c r="AU33" i="41"/>
  <c r="AO32" i="41"/>
  <c r="AY32" i="41" s="1"/>
  <c r="AS32" i="41"/>
  <c r="Y31" i="41"/>
  <c r="AI31" i="41" s="1"/>
  <c r="AC31" i="41"/>
  <c r="AO31" i="41"/>
  <c r="AY31" i="41" s="1"/>
  <c r="AS31" i="41"/>
  <c r="AO30" i="41"/>
  <c r="AY30" i="41" s="1"/>
  <c r="AS30" i="41"/>
  <c r="Y29" i="41"/>
  <c r="AI29" i="41" s="1"/>
  <c r="AC29" i="41"/>
  <c r="AO29" i="41"/>
  <c r="AY29" i="41" s="1"/>
  <c r="AS29" i="41"/>
  <c r="Y27" i="41"/>
  <c r="AC27" i="41"/>
  <c r="AE27" i="41"/>
  <c r="AO27" i="41"/>
  <c r="AS27" i="41"/>
  <c r="AU27" i="41"/>
  <c r="Y26" i="41"/>
  <c r="AC26" i="41"/>
  <c r="AE26" i="41"/>
  <c r="AO26" i="41"/>
  <c r="AS26" i="41"/>
  <c r="AU26" i="41"/>
  <c r="AO25" i="41"/>
  <c r="AS25" i="41"/>
  <c r="AU25" i="41"/>
  <c r="Y25" i="41"/>
  <c r="AC25" i="41"/>
  <c r="AE25" i="41"/>
  <c r="Y23" i="41"/>
  <c r="AC23" i="41"/>
  <c r="AE23" i="41"/>
  <c r="AO23" i="41"/>
  <c r="AS23" i="41"/>
  <c r="AU23" i="41"/>
  <c r="Y22" i="41"/>
  <c r="AC22" i="41"/>
  <c r="AE22" i="41"/>
  <c r="Y21" i="41"/>
  <c r="AC21" i="41"/>
  <c r="AE21" i="41"/>
  <c r="AO21" i="41"/>
  <c r="AS21" i="41"/>
  <c r="AU21" i="41"/>
  <c r="Y20" i="41"/>
  <c r="AI20" i="41" s="1"/>
  <c r="AC20" i="41"/>
  <c r="AO20" i="41"/>
  <c r="AY20" i="41" s="1"/>
  <c r="AS20" i="41"/>
  <c r="Y19" i="41"/>
  <c r="AI19" i="41" s="1"/>
  <c r="AC19" i="41"/>
  <c r="AO19" i="41"/>
  <c r="AY19" i="41" s="1"/>
  <c r="AS19" i="41"/>
  <c r="AO18" i="41"/>
  <c r="AS18" i="41"/>
  <c r="AU18" i="41"/>
  <c r="Y17" i="41"/>
  <c r="AC17" i="41"/>
  <c r="AE17" i="41"/>
  <c r="AO16" i="41"/>
  <c r="AS16" i="41"/>
  <c r="AU16" i="41"/>
  <c r="AI16" i="41"/>
  <c r="AK16" i="41"/>
  <c r="Y15" i="41"/>
  <c r="AC15" i="41"/>
  <c r="AE15" i="41"/>
  <c r="AO15" i="41"/>
  <c r="AS15" i="41"/>
  <c r="AU15" i="41"/>
  <c r="Y14" i="41"/>
  <c r="AC14" i="41"/>
  <c r="AE14" i="41"/>
  <c r="AO14" i="41"/>
  <c r="AS14" i="41"/>
  <c r="AU14" i="41"/>
  <c r="AO13" i="41"/>
  <c r="AS13" i="41"/>
  <c r="AU13" i="41"/>
  <c r="AK13" i="41"/>
  <c r="AI13" i="41"/>
  <c r="AO12" i="41"/>
  <c r="AS12" i="41"/>
  <c r="AU12" i="41"/>
  <c r="AK12" i="41"/>
  <c r="AI12" i="41"/>
  <c r="AO10" i="41"/>
  <c r="AS10" i="41"/>
  <c r="AU10" i="41"/>
  <c r="Y10" i="41"/>
  <c r="AC10" i="41"/>
  <c r="AE10" i="41"/>
  <c r="AK9" i="41"/>
  <c r="AI9" i="41"/>
  <c r="Y46" i="42"/>
  <c r="AE46" i="42"/>
  <c r="AM46" i="42"/>
  <c r="AS46" i="42" s="1"/>
  <c r="AO45" i="42"/>
  <c r="AU45" i="42"/>
  <c r="AO41" i="42"/>
  <c r="AU41" i="42"/>
  <c r="Y40" i="42"/>
  <c r="AE40" i="42"/>
  <c r="AO40" i="42"/>
  <c r="AU40" i="42"/>
  <c r="AO39" i="42"/>
  <c r="AY39" i="42" s="1"/>
  <c r="AS39" i="42"/>
  <c r="Y38" i="42"/>
  <c r="AE38" i="42"/>
  <c r="AO38" i="42"/>
  <c r="AU38" i="42"/>
  <c r="AO37" i="42"/>
  <c r="AU37" i="42"/>
  <c r="Y37" i="42"/>
  <c r="AE37" i="42"/>
  <c r="AE36" i="42"/>
  <c r="AC36" i="42"/>
  <c r="Y36" i="42"/>
  <c r="AO36" i="42"/>
  <c r="AU36" i="42"/>
  <c r="Y34" i="42"/>
  <c r="AE34" i="42"/>
  <c r="AO34" i="42"/>
  <c r="AU34" i="42"/>
  <c r="AU33" i="42"/>
  <c r="AS33" i="42"/>
  <c r="AO33" i="42"/>
  <c r="Y33" i="42"/>
  <c r="AE33" i="42"/>
  <c r="Y32" i="42"/>
  <c r="AI32" i="42" s="1"/>
  <c r="AC32" i="42"/>
  <c r="AO32" i="42"/>
  <c r="AY32" i="42" s="1"/>
  <c r="AS32" i="42"/>
  <c r="Y31" i="42"/>
  <c r="AI31" i="42" s="1"/>
  <c r="AC31" i="42"/>
  <c r="AO31" i="42"/>
  <c r="AY31" i="42" s="1"/>
  <c r="AS31" i="42"/>
  <c r="Y30" i="42"/>
  <c r="AI30" i="42" s="1"/>
  <c r="AC30" i="42"/>
  <c r="AO30" i="42"/>
  <c r="AY30" i="42" s="1"/>
  <c r="AS30" i="42"/>
  <c r="Y29" i="42"/>
  <c r="AI29" i="42" s="1"/>
  <c r="AC29" i="42"/>
  <c r="AO29" i="42"/>
  <c r="AY29" i="42" s="1"/>
  <c r="AS29" i="42"/>
  <c r="Y28" i="42"/>
  <c r="AI28" i="42" s="1"/>
  <c r="AC28" i="42"/>
  <c r="AO28" i="42"/>
  <c r="AY28" i="42" s="1"/>
  <c r="AS28" i="42"/>
  <c r="AO27" i="42"/>
  <c r="AS27" i="42"/>
  <c r="AU27" i="42"/>
  <c r="Y27" i="42"/>
  <c r="AC27" i="42"/>
  <c r="AE27" i="42"/>
  <c r="Y26" i="42"/>
  <c r="AC26" i="42"/>
  <c r="AE26" i="42"/>
  <c r="AO26" i="42"/>
  <c r="AS26" i="42"/>
  <c r="AU26" i="42"/>
  <c r="Y24" i="42"/>
  <c r="AE24" i="42"/>
  <c r="AO24" i="42"/>
  <c r="AU24" i="42"/>
  <c r="Y23" i="42"/>
  <c r="AC23" i="42"/>
  <c r="AE23" i="42"/>
  <c r="AM23" i="42"/>
  <c r="Y22" i="42"/>
  <c r="AC22" i="42"/>
  <c r="AE22" i="42"/>
  <c r="AM22" i="42"/>
  <c r="AO21" i="42"/>
  <c r="AS21" i="42"/>
  <c r="AU21" i="42"/>
  <c r="Y21" i="42"/>
  <c r="AC21" i="42"/>
  <c r="AE21" i="42"/>
  <c r="AO20" i="42"/>
  <c r="AY20" i="42" s="1"/>
  <c r="AS20" i="42"/>
  <c r="Y19" i="42"/>
  <c r="AI19" i="42" s="1"/>
  <c r="AC19" i="42"/>
  <c r="AO19" i="42"/>
  <c r="AY19" i="42" s="1"/>
  <c r="AS19" i="42"/>
  <c r="Y17" i="42"/>
  <c r="AC17" i="42"/>
  <c r="AE17" i="42"/>
  <c r="AO17" i="42"/>
  <c r="AS17" i="42"/>
  <c r="AU17" i="42"/>
  <c r="AK16" i="42"/>
  <c r="AI16" i="42"/>
  <c r="Y15" i="42"/>
  <c r="AC15" i="42"/>
  <c r="AE15" i="42"/>
  <c r="AO15" i="42"/>
  <c r="AS15" i="42"/>
  <c r="AU15" i="42"/>
  <c r="Y14" i="42"/>
  <c r="AC14" i="42"/>
  <c r="AE14" i="42"/>
  <c r="AO14" i="42"/>
  <c r="AS14" i="42"/>
  <c r="AU14" i="42"/>
  <c r="AO13" i="42"/>
  <c r="AS13" i="42"/>
  <c r="AU13" i="42"/>
  <c r="Y13" i="42"/>
  <c r="AC13" i="42"/>
  <c r="AE13" i="42"/>
  <c r="AO12" i="42"/>
  <c r="AS12" i="42"/>
  <c r="AU12" i="42"/>
  <c r="Y12" i="42"/>
  <c r="AC12" i="42"/>
  <c r="AE12" i="42"/>
  <c r="AO11" i="42"/>
  <c r="AS11" i="42"/>
  <c r="AU11" i="42"/>
  <c r="Y10" i="42"/>
  <c r="AC10" i="42"/>
  <c r="AE10" i="42"/>
  <c r="AO10" i="42"/>
  <c r="AS10" i="42"/>
  <c r="AU10" i="42"/>
  <c r="AO9" i="42"/>
  <c r="AU9" i="42"/>
  <c r="AS9" i="42"/>
  <c r="Y8" i="42"/>
  <c r="AE8" i="42"/>
  <c r="AO8" i="42"/>
  <c r="AU8" i="42"/>
  <c r="Y46" i="43"/>
  <c r="AE46" i="43"/>
  <c r="AO46" i="43"/>
  <c r="AU46" i="43"/>
  <c r="AK45" i="43"/>
  <c r="AI45" i="43"/>
  <c r="AO43" i="43"/>
  <c r="AU43" i="43"/>
  <c r="AU42" i="43"/>
  <c r="AS42" i="43"/>
  <c r="Y42" i="43"/>
  <c r="AE42" i="43"/>
  <c r="AO42" i="43"/>
  <c r="AO41" i="43"/>
  <c r="AY41" i="43" s="1"/>
  <c r="AS41" i="43"/>
  <c r="AU40" i="43"/>
  <c r="AS40" i="43"/>
  <c r="Y40" i="43"/>
  <c r="AE40" i="43"/>
  <c r="AO40" i="43"/>
  <c r="Y39" i="43"/>
  <c r="AI39" i="43" s="1"/>
  <c r="AC39" i="43"/>
  <c r="AO39" i="43"/>
  <c r="AY39" i="43" s="1"/>
  <c r="AS39" i="43"/>
  <c r="Y38" i="43"/>
  <c r="AE38" i="43"/>
  <c r="AO38" i="43"/>
  <c r="AU38" i="43"/>
  <c r="AU36" i="43"/>
  <c r="AS36" i="43"/>
  <c r="Y36" i="43"/>
  <c r="AE36" i="43"/>
  <c r="AO36" i="43"/>
  <c r="AO34" i="43"/>
  <c r="AU34" i="43"/>
  <c r="Y34" i="43"/>
  <c r="AE34" i="43"/>
  <c r="Y33" i="43"/>
  <c r="AE33" i="43"/>
  <c r="AO33" i="43"/>
  <c r="AU33" i="43"/>
  <c r="AO31" i="43"/>
  <c r="AY31" i="43" s="1"/>
  <c r="AS31" i="43"/>
  <c r="Y30" i="43"/>
  <c r="AI30" i="43" s="1"/>
  <c r="AC30" i="43"/>
  <c r="AO30" i="43"/>
  <c r="AY30" i="43" s="1"/>
  <c r="AS30" i="43"/>
  <c r="AO29" i="43"/>
  <c r="AY29" i="43" s="1"/>
  <c r="AS29" i="43"/>
  <c r="Y29" i="43"/>
  <c r="AI29" i="43" s="1"/>
  <c r="AC29" i="43"/>
  <c r="Y27" i="43"/>
  <c r="AC27" i="43"/>
  <c r="AE27" i="43"/>
  <c r="AO27" i="43"/>
  <c r="AS27" i="43"/>
  <c r="AU27" i="43"/>
  <c r="AO26" i="43"/>
  <c r="AS26" i="43"/>
  <c r="AU26" i="43"/>
  <c r="AK26" i="43"/>
  <c r="AI26" i="43"/>
  <c r="AO25" i="43"/>
  <c r="AS25" i="43"/>
  <c r="AU25" i="43"/>
  <c r="AK25" i="43"/>
  <c r="AI25" i="43"/>
  <c r="AO24" i="43"/>
  <c r="AU24" i="43"/>
  <c r="Y24" i="43"/>
  <c r="AE24" i="43"/>
  <c r="Y23" i="43"/>
  <c r="AC23" i="43"/>
  <c r="AE23" i="43"/>
  <c r="AO23" i="43"/>
  <c r="AS23" i="43"/>
  <c r="AU23" i="43"/>
  <c r="Y22" i="43"/>
  <c r="AC22" i="43"/>
  <c r="AE22" i="43"/>
  <c r="AO22" i="43"/>
  <c r="AS22" i="43"/>
  <c r="AU22" i="43"/>
  <c r="AO21" i="43"/>
  <c r="AS21" i="43"/>
  <c r="AU21" i="43"/>
  <c r="Y21" i="43"/>
  <c r="AC21" i="43"/>
  <c r="AE21" i="43"/>
  <c r="Y20" i="43"/>
  <c r="AI20" i="43" s="1"/>
  <c r="AC20" i="43"/>
  <c r="AO20" i="43"/>
  <c r="AY20" i="43" s="1"/>
  <c r="AS20" i="43"/>
  <c r="AO19" i="43"/>
  <c r="AY19" i="43" s="1"/>
  <c r="AS19" i="43"/>
  <c r="Y19" i="43"/>
  <c r="AI19" i="43" s="1"/>
  <c r="AC19" i="43"/>
  <c r="Y18" i="43"/>
  <c r="AC18" i="43"/>
  <c r="AE18" i="43"/>
  <c r="AO18" i="43"/>
  <c r="AS18" i="43"/>
  <c r="AU18" i="43"/>
  <c r="Y17" i="43"/>
  <c r="AC17" i="43"/>
  <c r="AE17" i="43"/>
  <c r="AO17" i="43"/>
  <c r="AS17" i="43"/>
  <c r="AU17" i="43"/>
  <c r="AO16" i="43"/>
  <c r="AS16" i="43"/>
  <c r="AU16" i="43"/>
  <c r="Y16" i="43"/>
  <c r="AC16" i="43"/>
  <c r="AE16" i="43"/>
  <c r="Y15" i="43"/>
  <c r="AC15" i="43"/>
  <c r="AE15" i="43"/>
  <c r="AO15" i="43"/>
  <c r="AS15" i="43"/>
  <c r="AU15" i="43"/>
  <c r="AO14" i="43"/>
  <c r="AS14" i="43"/>
  <c r="AU14" i="43"/>
  <c r="AK14" i="43"/>
  <c r="AI14" i="43"/>
  <c r="AO13" i="43"/>
  <c r="AS13" i="43"/>
  <c r="AU13" i="43"/>
  <c r="AK13" i="43"/>
  <c r="AI13" i="43"/>
  <c r="AK12" i="43"/>
  <c r="AI12" i="43"/>
  <c r="Y11" i="43"/>
  <c r="AC11" i="43"/>
  <c r="AE11" i="43"/>
  <c r="AM11" i="43"/>
  <c r="AO11" i="43"/>
  <c r="AO10" i="43"/>
  <c r="AS10" i="43"/>
  <c r="AU10" i="43"/>
  <c r="Y10" i="43"/>
  <c r="AC10" i="43"/>
  <c r="AE10" i="43"/>
  <c r="Y9" i="43"/>
  <c r="AC9" i="43"/>
  <c r="AE9" i="43"/>
  <c r="AO9" i="43"/>
  <c r="AS9" i="43"/>
  <c r="AU9" i="43"/>
  <c r="AO8" i="43"/>
  <c r="AU8" i="43"/>
  <c r="Y8" i="43"/>
  <c r="AE8" i="43"/>
  <c r="Y46" i="44"/>
  <c r="AE46" i="44"/>
  <c r="AO46" i="44"/>
  <c r="AU46" i="44"/>
  <c r="AO43" i="44"/>
  <c r="AU43" i="44"/>
  <c r="Y42" i="44"/>
  <c r="AE42" i="44"/>
  <c r="AM42" i="44"/>
  <c r="AS42" i="44" s="1"/>
  <c r="AO41" i="44"/>
  <c r="AU41" i="44"/>
  <c r="AO40" i="44"/>
  <c r="AU40" i="44"/>
  <c r="Y40" i="44"/>
  <c r="AE40" i="44"/>
  <c r="Y39" i="44"/>
  <c r="AI39" i="44" s="1"/>
  <c r="AC39" i="44"/>
  <c r="AO39" i="44"/>
  <c r="AY39" i="44" s="1"/>
  <c r="AS39" i="44"/>
  <c r="Y38" i="44"/>
  <c r="AE38" i="44"/>
  <c r="AO38" i="44"/>
  <c r="AU38" i="44"/>
  <c r="AO36" i="44"/>
  <c r="AU36" i="44"/>
  <c r="Y36" i="44"/>
  <c r="AE36" i="44"/>
  <c r="Y34" i="44"/>
  <c r="AE34" i="44"/>
  <c r="AO34" i="44"/>
  <c r="AU34" i="44"/>
  <c r="Y33" i="44"/>
  <c r="AE33" i="44"/>
  <c r="AO33" i="44"/>
  <c r="AU33" i="44"/>
  <c r="AO32" i="44"/>
  <c r="AY32" i="44" s="1"/>
  <c r="AS32" i="44"/>
  <c r="Y32" i="44"/>
  <c r="AI32" i="44" s="1"/>
  <c r="AC32" i="44"/>
  <c r="AO31" i="44"/>
  <c r="AY31" i="44" s="1"/>
  <c r="AS31" i="44"/>
  <c r="Y30" i="44"/>
  <c r="AI30" i="44" s="1"/>
  <c r="AC30" i="44"/>
  <c r="AO30" i="44"/>
  <c r="AY30" i="44" s="1"/>
  <c r="AS30" i="44"/>
  <c r="Y29" i="44"/>
  <c r="AI29" i="44" s="1"/>
  <c r="AC29" i="44"/>
  <c r="AO29" i="44"/>
  <c r="AY29" i="44" s="1"/>
  <c r="AS29" i="44"/>
  <c r="Y28" i="44"/>
  <c r="AI28" i="44" s="1"/>
  <c r="AC28" i="44"/>
  <c r="AO28" i="44"/>
  <c r="AY28" i="44" s="1"/>
  <c r="AS28" i="44"/>
  <c r="Y27" i="44"/>
  <c r="AC27" i="44"/>
  <c r="AE27" i="44"/>
  <c r="AO27" i="44"/>
  <c r="AS27" i="44"/>
  <c r="AU27" i="44"/>
  <c r="Y26" i="44"/>
  <c r="AC26" i="44"/>
  <c r="AE26" i="44"/>
  <c r="AO26" i="44"/>
  <c r="AS26" i="44"/>
  <c r="AU26" i="44"/>
  <c r="AO25" i="44"/>
  <c r="AS25" i="44"/>
  <c r="AU25" i="44"/>
  <c r="Y25" i="44"/>
  <c r="AC25" i="44"/>
  <c r="AE25" i="44"/>
  <c r="Y24" i="44"/>
  <c r="AE24" i="44"/>
  <c r="AO24" i="44"/>
  <c r="AU24" i="44"/>
  <c r="Y23" i="44"/>
  <c r="AC23" i="44"/>
  <c r="AE23" i="44"/>
  <c r="AO23" i="44"/>
  <c r="AS23" i="44"/>
  <c r="AU23" i="44"/>
  <c r="BA22" i="44"/>
  <c r="AY22" i="44"/>
  <c r="AS22" i="44"/>
  <c r="AU22" i="44"/>
  <c r="Y22" i="44"/>
  <c r="AC22" i="44"/>
  <c r="AE22" i="44"/>
  <c r="Y21" i="44"/>
  <c r="AC21" i="44"/>
  <c r="AE21" i="44"/>
  <c r="AO21" i="44"/>
  <c r="AS21" i="44"/>
  <c r="AU21" i="44"/>
  <c r="Y20" i="44"/>
  <c r="AI20" i="44" s="1"/>
  <c r="AC20" i="44"/>
  <c r="AO20" i="44"/>
  <c r="AY20" i="44" s="1"/>
  <c r="AS20" i="44"/>
  <c r="AO19" i="44"/>
  <c r="AY19" i="44" s="1"/>
  <c r="AS19" i="44"/>
  <c r="AO18" i="44"/>
  <c r="AS18" i="44"/>
  <c r="AU18" i="44"/>
  <c r="Y18" i="44"/>
  <c r="AC18" i="44"/>
  <c r="AE18" i="44"/>
  <c r="Y16" i="44"/>
  <c r="AC16" i="44"/>
  <c r="AE16" i="44"/>
  <c r="AO15" i="44"/>
  <c r="AU15" i="44"/>
  <c r="AS15" i="44"/>
  <c r="AO14" i="44"/>
  <c r="AS14" i="44"/>
  <c r="AU14" i="44"/>
  <c r="Y14" i="44"/>
  <c r="AC14" i="44"/>
  <c r="AE14" i="44"/>
  <c r="AO13" i="44"/>
  <c r="AS13" i="44"/>
  <c r="AU13" i="44"/>
  <c r="Y13" i="44"/>
  <c r="AC13" i="44"/>
  <c r="AE13" i="44"/>
  <c r="AO12" i="44"/>
  <c r="AS12" i="44"/>
  <c r="AU12" i="44"/>
  <c r="AI11" i="44"/>
  <c r="AK11" i="44"/>
  <c r="AC11" i="44"/>
  <c r="AE11" i="44"/>
  <c r="AO11" i="44"/>
  <c r="AS11" i="44"/>
  <c r="AU11" i="44"/>
  <c r="AO10" i="44"/>
  <c r="AS10" i="44"/>
  <c r="AU10" i="44"/>
  <c r="Y10" i="44"/>
  <c r="AC10" i="44"/>
  <c r="AE10" i="44"/>
  <c r="Y9" i="44"/>
  <c r="AC9" i="44"/>
  <c r="AE9" i="44"/>
  <c r="AO8" i="44"/>
  <c r="AU8" i="44"/>
  <c r="Y8" i="44"/>
  <c r="AE8" i="44"/>
  <c r="AO46" i="45"/>
  <c r="AU46" i="45"/>
  <c r="Y46" i="45"/>
  <c r="AE46" i="45"/>
  <c r="AO45" i="45"/>
  <c r="AU45" i="45"/>
  <c r="AU43" i="45"/>
  <c r="AS43" i="45"/>
  <c r="AO43" i="45"/>
  <c r="AO42" i="45"/>
  <c r="AU42" i="45"/>
  <c r="Y42" i="45"/>
  <c r="AE42" i="45"/>
  <c r="AO41" i="45"/>
  <c r="AY41" i="45" s="1"/>
  <c r="AS41" i="45"/>
  <c r="Y40" i="45"/>
  <c r="AE40" i="45"/>
  <c r="AO40" i="45"/>
  <c r="AU40" i="45"/>
  <c r="AK37" i="45"/>
  <c r="AI37" i="45"/>
  <c r="Y36" i="45"/>
  <c r="AE36" i="45"/>
  <c r="AO36" i="45"/>
  <c r="AU36" i="45"/>
  <c r="AO34" i="45"/>
  <c r="AU34" i="45"/>
  <c r="Y34" i="45"/>
  <c r="AE34" i="45"/>
  <c r="AU33" i="45"/>
  <c r="AS33" i="45"/>
  <c r="AO33" i="45"/>
  <c r="Y33" i="45"/>
  <c r="AE33" i="45"/>
  <c r="AO32" i="45"/>
  <c r="AY32" i="45" s="1"/>
  <c r="AS32" i="45"/>
  <c r="Y31" i="45"/>
  <c r="AI31" i="45" s="1"/>
  <c r="AC31" i="45"/>
  <c r="AO31" i="45"/>
  <c r="AY31" i="45" s="1"/>
  <c r="AS31" i="45"/>
  <c r="AO30" i="45"/>
  <c r="AY30" i="45" s="1"/>
  <c r="AS30" i="45"/>
  <c r="Y30" i="45"/>
  <c r="AI30" i="45" s="1"/>
  <c r="AC30" i="45"/>
  <c r="Y29" i="45"/>
  <c r="AI29" i="45" s="1"/>
  <c r="AC29" i="45"/>
  <c r="AO29" i="45"/>
  <c r="AY29" i="45" s="1"/>
  <c r="AS29" i="45"/>
  <c r="Y28" i="45"/>
  <c r="AI28" i="45" s="1"/>
  <c r="AC28" i="45"/>
  <c r="Y27" i="45"/>
  <c r="AC27" i="45"/>
  <c r="AE27" i="45"/>
  <c r="AO27" i="45"/>
  <c r="AU27" i="45"/>
  <c r="AS27" i="45"/>
  <c r="Y26" i="45"/>
  <c r="AC26" i="45"/>
  <c r="AE26" i="45"/>
  <c r="AO26" i="45"/>
  <c r="AS26" i="45"/>
  <c r="AU26" i="45"/>
  <c r="Y25" i="45"/>
  <c r="AC25" i="45"/>
  <c r="AE25" i="45"/>
  <c r="AO25" i="45"/>
  <c r="AS25" i="45"/>
  <c r="AU25" i="45"/>
  <c r="AO24" i="45"/>
  <c r="AU24" i="45"/>
  <c r="AO23" i="45"/>
  <c r="AS23" i="45"/>
  <c r="AU23" i="45"/>
  <c r="Y23" i="45"/>
  <c r="AC23" i="45"/>
  <c r="AE23" i="45"/>
  <c r="Y22" i="45"/>
  <c r="AC22" i="45"/>
  <c r="AE22" i="45"/>
  <c r="AO22" i="45"/>
  <c r="AS22" i="45"/>
  <c r="AU22" i="45"/>
  <c r="AO21" i="45"/>
  <c r="AU21" i="45"/>
  <c r="AS21" i="45"/>
  <c r="AK21" i="45"/>
  <c r="AI21" i="45"/>
  <c r="Y20" i="45"/>
  <c r="AI20" i="45" s="1"/>
  <c r="AC20" i="45"/>
  <c r="AO19" i="45"/>
  <c r="AY19" i="45" s="1"/>
  <c r="AS19" i="45"/>
  <c r="Y18" i="45"/>
  <c r="AC18" i="45"/>
  <c r="AE18" i="45"/>
  <c r="AO18" i="45"/>
  <c r="AS18" i="45"/>
  <c r="AU18" i="45"/>
  <c r="AS17" i="45"/>
  <c r="AU17" i="45"/>
  <c r="AO17" i="45"/>
  <c r="Y16" i="45"/>
  <c r="AC16" i="45"/>
  <c r="AE16" i="45"/>
  <c r="AO16" i="45"/>
  <c r="AS16" i="45"/>
  <c r="AU16" i="45"/>
  <c r="AO15" i="45"/>
  <c r="AU15" i="45"/>
  <c r="AS15" i="45"/>
  <c r="Y15" i="45"/>
  <c r="AC15" i="45"/>
  <c r="AE15" i="45"/>
  <c r="Y14" i="45"/>
  <c r="AC14" i="45"/>
  <c r="AE14" i="45"/>
  <c r="AO14" i="45"/>
  <c r="AU14" i="45"/>
  <c r="AS14" i="45"/>
  <c r="AO13" i="45"/>
  <c r="AS13" i="45"/>
  <c r="AU13" i="45"/>
  <c r="AK13" i="45"/>
  <c r="AI13" i="45"/>
  <c r="AC12" i="45"/>
  <c r="AE12" i="45"/>
  <c r="AO12" i="45"/>
  <c r="AS12" i="45"/>
  <c r="AU12" i="45"/>
  <c r="AI12" i="45"/>
  <c r="AK12" i="45"/>
  <c r="AO11" i="45"/>
  <c r="AS11" i="45"/>
  <c r="AU11" i="45"/>
  <c r="Y11" i="45"/>
  <c r="AC11" i="45"/>
  <c r="AE11" i="45"/>
  <c r="AC10" i="45"/>
  <c r="AE10" i="45"/>
  <c r="Y10" i="45"/>
  <c r="AU10" i="45"/>
  <c r="AS10" i="45"/>
  <c r="AY10" i="45"/>
  <c r="BA10" i="45"/>
  <c r="Y9" i="45"/>
  <c r="AC9" i="45"/>
  <c r="AE9" i="45"/>
  <c r="AO9" i="45"/>
  <c r="AS9" i="45"/>
  <c r="AU9" i="45"/>
  <c r="Y8" i="45"/>
  <c r="AE8" i="45"/>
  <c r="AO8" i="45"/>
  <c r="AU8" i="45"/>
  <c r="Q64" i="54"/>
  <c r="Q66" i="54" s="1"/>
  <c r="W64" i="54"/>
  <c r="W66" i="54" s="1"/>
  <c r="Q64" i="56"/>
  <c r="W64" i="56"/>
  <c r="S17" i="98"/>
  <c r="S67" i="98"/>
  <c r="S27" i="98"/>
  <c r="S59" i="98"/>
  <c r="S37" i="98"/>
  <c r="S70" i="98"/>
  <c r="S62" i="98"/>
  <c r="S18" i="98"/>
  <c r="S65" i="98"/>
  <c r="S73" i="98"/>
  <c r="S49" i="98"/>
  <c r="S60" i="98"/>
  <c r="S74" i="98"/>
  <c r="S25" i="98"/>
  <c r="S24" i="98"/>
  <c r="K81" i="98"/>
  <c r="S20" i="98"/>
  <c r="S78" i="98"/>
  <c r="S64" i="98"/>
  <c r="S35" i="98"/>
  <c r="Q11" i="98"/>
  <c r="M82" i="98"/>
  <c r="S10" i="98"/>
  <c r="O81" i="98"/>
  <c r="S81" i="98" s="1"/>
  <c r="AK46" i="30" l="1"/>
  <c r="AI46" i="30"/>
  <c r="BA45" i="30"/>
  <c r="AY45" i="30"/>
  <c r="BA40" i="30"/>
  <c r="AY40" i="30"/>
  <c r="AK40" i="30"/>
  <c r="AI40" i="30"/>
  <c r="AK38" i="30"/>
  <c r="AI38" i="30"/>
  <c r="BA38" i="30"/>
  <c r="AY38" i="30"/>
  <c r="AO15" i="30"/>
  <c r="AY15" i="30" s="1"/>
  <c r="AS15" i="30"/>
  <c r="BA43" i="31"/>
  <c r="AY43" i="31"/>
  <c r="AK40" i="31"/>
  <c r="AI40" i="31"/>
  <c r="BA40" i="31"/>
  <c r="AY40" i="31"/>
  <c r="AK38" i="31"/>
  <c r="AI38" i="31"/>
  <c r="BA38" i="31"/>
  <c r="AY38" i="31"/>
  <c r="BA37" i="31"/>
  <c r="AY37" i="31"/>
  <c r="AK36" i="31"/>
  <c r="AI36" i="31"/>
  <c r="BA36" i="31"/>
  <c r="AY36" i="31"/>
  <c r="BA34" i="31"/>
  <c r="AY34" i="31"/>
  <c r="AK34" i="31"/>
  <c r="AI34" i="31"/>
  <c r="AY27" i="31"/>
  <c r="BA27" i="31"/>
  <c r="AY25" i="31"/>
  <c r="BA25" i="31"/>
  <c r="BA24" i="31"/>
  <c r="AY24" i="31"/>
  <c r="AK24" i="31"/>
  <c r="AI24" i="31"/>
  <c r="AI23" i="31"/>
  <c r="AK23" i="31"/>
  <c r="AY23" i="31"/>
  <c r="BA23" i="31"/>
  <c r="AI21" i="31"/>
  <c r="AK21" i="31"/>
  <c r="AY21" i="31"/>
  <c r="BA21" i="31"/>
  <c r="AO20" i="31"/>
  <c r="AY20" i="31" s="1"/>
  <c r="AS20" i="31"/>
  <c r="AY18" i="31"/>
  <c r="BA18" i="31"/>
  <c r="AI17" i="31"/>
  <c r="AK17" i="31"/>
  <c r="AY17" i="31"/>
  <c r="BA17" i="31"/>
  <c r="AK16" i="31"/>
  <c r="AI16" i="31"/>
  <c r="AI15" i="31"/>
  <c r="AK15" i="31"/>
  <c r="AY15" i="31"/>
  <c r="BA15" i="31"/>
  <c r="AI14" i="31"/>
  <c r="AK14" i="31"/>
  <c r="AY14" i="31"/>
  <c r="BA14" i="31"/>
  <c r="AK13" i="31"/>
  <c r="AI13" i="31"/>
  <c r="AI12" i="31"/>
  <c r="AK12" i="31"/>
  <c r="AY12" i="31"/>
  <c r="BA12" i="31"/>
  <c r="AY11" i="31"/>
  <c r="BA11" i="31"/>
  <c r="AI11" i="31"/>
  <c r="AK11" i="31"/>
  <c r="AY10" i="31"/>
  <c r="BA10" i="31"/>
  <c r="AI10" i="31"/>
  <c r="AK10" i="31"/>
  <c r="BA8" i="31"/>
  <c r="AY8" i="31"/>
  <c r="AK8" i="31"/>
  <c r="AI8" i="31"/>
  <c r="BA46" i="32"/>
  <c r="AY46" i="32"/>
  <c r="AK46" i="32"/>
  <c r="AI46" i="32"/>
  <c r="BA45" i="32"/>
  <c r="AY45" i="32"/>
  <c r="AK45" i="32"/>
  <c r="AI45" i="32"/>
  <c r="BA43" i="32"/>
  <c r="AY43" i="32"/>
  <c r="AK42" i="32"/>
  <c r="AI42" i="32"/>
  <c r="BA42" i="32"/>
  <c r="AY42" i="32"/>
  <c r="BA40" i="32"/>
  <c r="AY40" i="32"/>
  <c r="AK40" i="32"/>
  <c r="AI40" i="32"/>
  <c r="BA37" i="32"/>
  <c r="AY37" i="32"/>
  <c r="AK37" i="32"/>
  <c r="AI37" i="32"/>
  <c r="AU36" i="32"/>
  <c r="AS36" i="32"/>
  <c r="AK36" i="32"/>
  <c r="AI36" i="32"/>
  <c r="AO36" i="32"/>
  <c r="BA34" i="32"/>
  <c r="AY34" i="32"/>
  <c r="AK34" i="32"/>
  <c r="AI34" i="32"/>
  <c r="BA33" i="32"/>
  <c r="AY33" i="32"/>
  <c r="AK33" i="32"/>
  <c r="AI33" i="32"/>
  <c r="AY27" i="32"/>
  <c r="BA27" i="32"/>
  <c r="AI27" i="32"/>
  <c r="AK27" i="32"/>
  <c r="AY26" i="32"/>
  <c r="BA26" i="32"/>
  <c r="AY25" i="32"/>
  <c r="BA25" i="32"/>
  <c r="AI25" i="32"/>
  <c r="AK25" i="32"/>
  <c r="BA24" i="32"/>
  <c r="AY24" i="32"/>
  <c r="AK24" i="32"/>
  <c r="AI24" i="32"/>
  <c r="AI23" i="32"/>
  <c r="AK23" i="32"/>
  <c r="AY23" i="32"/>
  <c r="BA23" i="32"/>
  <c r="AY22" i="32"/>
  <c r="BA22" i="32"/>
  <c r="AY18" i="32"/>
  <c r="BA18" i="32"/>
  <c r="AI18" i="32"/>
  <c r="AK18" i="32"/>
  <c r="AY17" i="32"/>
  <c r="BA17" i="32"/>
  <c r="AI17" i="32"/>
  <c r="AK17" i="32"/>
  <c r="AK16" i="32"/>
  <c r="AI16" i="32"/>
  <c r="AI15" i="32"/>
  <c r="AK15" i="32"/>
  <c r="AY15" i="32"/>
  <c r="BA15" i="32"/>
  <c r="AY14" i="32"/>
  <c r="BA14" i="32"/>
  <c r="AI14" i="32"/>
  <c r="AK14" i="32"/>
  <c r="AY13" i="32"/>
  <c r="BA13" i="32"/>
  <c r="AI13" i="32"/>
  <c r="AK13" i="32"/>
  <c r="AY12" i="32"/>
  <c r="BA12" i="32"/>
  <c r="AI12" i="32"/>
  <c r="AK12" i="32"/>
  <c r="AY11" i="32"/>
  <c r="BA11" i="32"/>
  <c r="AI11" i="32"/>
  <c r="AK11" i="32"/>
  <c r="AY10" i="32"/>
  <c r="BA10" i="32"/>
  <c r="AI10" i="32"/>
  <c r="AK10" i="32"/>
  <c r="AY9" i="32"/>
  <c r="BA9" i="32"/>
  <c r="AI9" i="32"/>
  <c r="AK9" i="32"/>
  <c r="BA43" i="33"/>
  <c r="AY43" i="33"/>
  <c r="BA40" i="33"/>
  <c r="AY40" i="33"/>
  <c r="AK40" i="33"/>
  <c r="AI40" i="33"/>
  <c r="BA37" i="33"/>
  <c r="AY37" i="33"/>
  <c r="AK37" i="33"/>
  <c r="AI37" i="33"/>
  <c r="BA34" i="33"/>
  <c r="AY34" i="33"/>
  <c r="AK34" i="33"/>
  <c r="AI34" i="33"/>
  <c r="BA33" i="33"/>
  <c r="AY33" i="33"/>
  <c r="AK33" i="33"/>
  <c r="AI33" i="33"/>
  <c r="AK25" i="33"/>
  <c r="AI25" i="33"/>
  <c r="AI23" i="33"/>
  <c r="AK23" i="33"/>
  <c r="AY23" i="33"/>
  <c r="BA23" i="33"/>
  <c r="AK22" i="33"/>
  <c r="AI22" i="33"/>
  <c r="AY18" i="33"/>
  <c r="BA18" i="33"/>
  <c r="AY17" i="33"/>
  <c r="BA17" i="33"/>
  <c r="AI16" i="33"/>
  <c r="AK16" i="33"/>
  <c r="AY15" i="33"/>
  <c r="BA15" i="33"/>
  <c r="AY14" i="33"/>
  <c r="BA14" i="33"/>
  <c r="AI14" i="33"/>
  <c r="AK14" i="33"/>
  <c r="AO13" i="33"/>
  <c r="AS13" i="33"/>
  <c r="AU13" i="33"/>
  <c r="AI13" i="33"/>
  <c r="AK13" i="33"/>
  <c r="AY12" i="33"/>
  <c r="BA12" i="33"/>
  <c r="AY10" i="33"/>
  <c r="BA10" i="33"/>
  <c r="AI10" i="33"/>
  <c r="AK10" i="33"/>
  <c r="AI9" i="33"/>
  <c r="AK9" i="33"/>
  <c r="AY9" i="33"/>
  <c r="BA9" i="33"/>
  <c r="AK8" i="33"/>
  <c r="AI8" i="33"/>
  <c r="BA8" i="33"/>
  <c r="AY8" i="33"/>
  <c r="BA43" i="34"/>
  <c r="AY43" i="34"/>
  <c r="AK42" i="34"/>
  <c r="AI42" i="34"/>
  <c r="BA42" i="34"/>
  <c r="AY42" i="34"/>
  <c r="BA41" i="34"/>
  <c r="AY41" i="34"/>
  <c r="BA38" i="34"/>
  <c r="AY38" i="34"/>
  <c r="AK38" i="34"/>
  <c r="AI38" i="34"/>
  <c r="AK37" i="34"/>
  <c r="AI37" i="34"/>
  <c r="BA37" i="34"/>
  <c r="AY37" i="34"/>
  <c r="BA34" i="34"/>
  <c r="AY34" i="34"/>
  <c r="AK34" i="34"/>
  <c r="AI34" i="34"/>
  <c r="BA33" i="34"/>
  <c r="AY33" i="34"/>
  <c r="AK33" i="34"/>
  <c r="AI33" i="34"/>
  <c r="AI27" i="34"/>
  <c r="AK27" i="34"/>
  <c r="AY26" i="34"/>
  <c r="BA26" i="34"/>
  <c r="AI26" i="34"/>
  <c r="AK26" i="34"/>
  <c r="AI25" i="34"/>
  <c r="AK25" i="34"/>
  <c r="AK24" i="34"/>
  <c r="AI24" i="34"/>
  <c r="BA24" i="34"/>
  <c r="AY24" i="34"/>
  <c r="AI22" i="34"/>
  <c r="AK22" i="34"/>
  <c r="AI21" i="34"/>
  <c r="AK21" i="34"/>
  <c r="AY21" i="34"/>
  <c r="BA21" i="34"/>
  <c r="AY17" i="34"/>
  <c r="BA17" i="34"/>
  <c r="AI17" i="34"/>
  <c r="AK17" i="34"/>
  <c r="AY15" i="34"/>
  <c r="BA15" i="34"/>
  <c r="AI15" i="34"/>
  <c r="AK15" i="34"/>
  <c r="AY14" i="34"/>
  <c r="BA14" i="34"/>
  <c r="AI14" i="34"/>
  <c r="AK14" i="34"/>
  <c r="AK12" i="34"/>
  <c r="AI12" i="34"/>
  <c r="AO11" i="34"/>
  <c r="AS11" i="34"/>
  <c r="AU11" i="34"/>
  <c r="AI11" i="34"/>
  <c r="AK11" i="34"/>
  <c r="AY9" i="34"/>
  <c r="BA9" i="34"/>
  <c r="AI9" i="34"/>
  <c r="AK9" i="34"/>
  <c r="BA8" i="34"/>
  <c r="AY8" i="34"/>
  <c r="AK8" i="34"/>
  <c r="AI8" i="34"/>
  <c r="BA43" i="35"/>
  <c r="AY43" i="35"/>
  <c r="BA42" i="35"/>
  <c r="AY42" i="35"/>
  <c r="AK42" i="35"/>
  <c r="AI42" i="35"/>
  <c r="BA41" i="35"/>
  <c r="AY41" i="35"/>
  <c r="BA40" i="35"/>
  <c r="AY40" i="35"/>
  <c r="AK40" i="35"/>
  <c r="AI40" i="35"/>
  <c r="AK37" i="35"/>
  <c r="AI37" i="35"/>
  <c r="BA34" i="35"/>
  <c r="AY34" i="35"/>
  <c r="AK34" i="35"/>
  <c r="AI34" i="35"/>
  <c r="BA33" i="35"/>
  <c r="AY33" i="35"/>
  <c r="AK33" i="35"/>
  <c r="AI33" i="35"/>
  <c r="AI27" i="35"/>
  <c r="AK27" i="35"/>
  <c r="AY27" i="35"/>
  <c r="BA27" i="35"/>
  <c r="AY26" i="35"/>
  <c r="BA26" i="35"/>
  <c r="AI26" i="35"/>
  <c r="AK26" i="35"/>
  <c r="AY25" i="35"/>
  <c r="BA25" i="35"/>
  <c r="AI25" i="35"/>
  <c r="AK25" i="35"/>
  <c r="BA24" i="35"/>
  <c r="AY24" i="35"/>
  <c r="AK24" i="35"/>
  <c r="AI24" i="35"/>
  <c r="AY21" i="35"/>
  <c r="BA21" i="35"/>
  <c r="AI21" i="35"/>
  <c r="AK21" i="35"/>
  <c r="AY18" i="35"/>
  <c r="BA18" i="35"/>
  <c r="AY17" i="35"/>
  <c r="BA17" i="35"/>
  <c r="AY15" i="35"/>
  <c r="BA15" i="35"/>
  <c r="AY13" i="35"/>
  <c r="BA13" i="35"/>
  <c r="AI12" i="35"/>
  <c r="AK12" i="35"/>
  <c r="AI11" i="35"/>
  <c r="AK11" i="35"/>
  <c r="AI10" i="35"/>
  <c r="AK10" i="35"/>
  <c r="AY10" i="35"/>
  <c r="BA10" i="35"/>
  <c r="AY9" i="35"/>
  <c r="BA9" i="35"/>
  <c r="BA43" i="36"/>
  <c r="AY43" i="36"/>
  <c r="BA42" i="36"/>
  <c r="AY42" i="36"/>
  <c r="AK42" i="36"/>
  <c r="AI42" i="36"/>
  <c r="BA41" i="36"/>
  <c r="AY41" i="36"/>
  <c r="AK37" i="36"/>
  <c r="AI37" i="36"/>
  <c r="BA37" i="36"/>
  <c r="AY37" i="36"/>
  <c r="BA33" i="36"/>
  <c r="AY33" i="36"/>
  <c r="AK33" i="36"/>
  <c r="AI33" i="36"/>
  <c r="AY27" i="36"/>
  <c r="BA27" i="36"/>
  <c r="AY25" i="36"/>
  <c r="BA25" i="36"/>
  <c r="AI25" i="36"/>
  <c r="AK25" i="36"/>
  <c r="BA24" i="36"/>
  <c r="AY24" i="36"/>
  <c r="AK24" i="36"/>
  <c r="AI24" i="36"/>
  <c r="AY23" i="36"/>
  <c r="BA23" i="36"/>
  <c r="AO22" i="36"/>
  <c r="AS22" i="36"/>
  <c r="AU22" i="36"/>
  <c r="AI22" i="36"/>
  <c r="AK22" i="36"/>
  <c r="AY21" i="36"/>
  <c r="BA21" i="36"/>
  <c r="AI21" i="36"/>
  <c r="AK21" i="36"/>
  <c r="AY17" i="36"/>
  <c r="BA17" i="36"/>
  <c r="AI17" i="36"/>
  <c r="AK17" i="36"/>
  <c r="AY16" i="36"/>
  <c r="BA16" i="36"/>
  <c r="AI16" i="36"/>
  <c r="AK16" i="36"/>
  <c r="AY15" i="36"/>
  <c r="BA15" i="36"/>
  <c r="AY14" i="36"/>
  <c r="BA14" i="36"/>
  <c r="AY13" i="36"/>
  <c r="BA13" i="36"/>
  <c r="AI13" i="36"/>
  <c r="AK13" i="36"/>
  <c r="AY12" i="36"/>
  <c r="BA12" i="36"/>
  <c r="AI12" i="36"/>
  <c r="AK12" i="36"/>
  <c r="AY11" i="36"/>
  <c r="BA11" i="36"/>
  <c r="AI11" i="36"/>
  <c r="AK11" i="36"/>
  <c r="AY10" i="36"/>
  <c r="BA10" i="36"/>
  <c r="AI10" i="36"/>
  <c r="AK10" i="36"/>
  <c r="AY9" i="36"/>
  <c r="BA9" i="36"/>
  <c r="BA45" i="37"/>
  <c r="AY45" i="37"/>
  <c r="AK45" i="37"/>
  <c r="AI45" i="37"/>
  <c r="BA43" i="37"/>
  <c r="AY43" i="37"/>
  <c r="AK42" i="37"/>
  <c r="AI42" i="37"/>
  <c r="BA42" i="37"/>
  <c r="AY42" i="37"/>
  <c r="AK37" i="37"/>
  <c r="AI37" i="37"/>
  <c r="BA37" i="37"/>
  <c r="AY37" i="37"/>
  <c r="BA36" i="37"/>
  <c r="AY36" i="37"/>
  <c r="AK36" i="37"/>
  <c r="AI36" i="37"/>
  <c r="BA33" i="37"/>
  <c r="AY33" i="37"/>
  <c r="AK33" i="37"/>
  <c r="AI33" i="37"/>
  <c r="BA27" i="37"/>
  <c r="AY27" i="37"/>
  <c r="AY26" i="37"/>
  <c r="BA26" i="37"/>
  <c r="AI26" i="37"/>
  <c r="AK26" i="37"/>
  <c r="AY25" i="37"/>
  <c r="BA25" i="37"/>
  <c r="AI25" i="37"/>
  <c r="AK25" i="37"/>
  <c r="AY23" i="37"/>
  <c r="BA23" i="37"/>
  <c r="AI23" i="37"/>
  <c r="AK23" i="37"/>
  <c r="AY22" i="37"/>
  <c r="BA22" i="37"/>
  <c r="AI22" i="37"/>
  <c r="AK22" i="37"/>
  <c r="AY21" i="37"/>
  <c r="BA21" i="37"/>
  <c r="AK18" i="37"/>
  <c r="AI18" i="37"/>
  <c r="AY16" i="37"/>
  <c r="BA16" i="37"/>
  <c r="AI16" i="37"/>
  <c r="AK16" i="37"/>
  <c r="AI15" i="37"/>
  <c r="AK15" i="37"/>
  <c r="AY15" i="37"/>
  <c r="BA15" i="37"/>
  <c r="AY13" i="37"/>
  <c r="BA13" i="37"/>
  <c r="AI12" i="37"/>
  <c r="AK12" i="37"/>
  <c r="AY12" i="37"/>
  <c r="BA12" i="37"/>
  <c r="AI11" i="37"/>
  <c r="AK11" i="37"/>
  <c r="AY11" i="37"/>
  <c r="BA11" i="37"/>
  <c r="AY9" i="37"/>
  <c r="BA9" i="37"/>
  <c r="AI9" i="37"/>
  <c r="AK9" i="37"/>
  <c r="BA8" i="37"/>
  <c r="AY8" i="37"/>
  <c r="AK8" i="37"/>
  <c r="AI8" i="37"/>
  <c r="BA43" i="38"/>
  <c r="AY43" i="38"/>
  <c r="BA37" i="38"/>
  <c r="AY37" i="38"/>
  <c r="AK37" i="38"/>
  <c r="AI37" i="38"/>
  <c r="BA34" i="38"/>
  <c r="AY34" i="38"/>
  <c r="AK34" i="38"/>
  <c r="AI34" i="38"/>
  <c r="AK33" i="38"/>
  <c r="AI33" i="38"/>
  <c r="BA33" i="38"/>
  <c r="AY33" i="38"/>
  <c r="AY27" i="38"/>
  <c r="BA27" i="38"/>
  <c r="AI27" i="38"/>
  <c r="AK27" i="38"/>
  <c r="BA24" i="38"/>
  <c r="AY24" i="38"/>
  <c r="AK24" i="38"/>
  <c r="AI24" i="38"/>
  <c r="AY23" i="38"/>
  <c r="BA23" i="38"/>
  <c r="AI23" i="38"/>
  <c r="AK23" i="38"/>
  <c r="AY21" i="38"/>
  <c r="BA21" i="38"/>
  <c r="AI21" i="38"/>
  <c r="AK21" i="38"/>
  <c r="AY17" i="38"/>
  <c r="BA17" i="38"/>
  <c r="AI17" i="38"/>
  <c r="AK17" i="38"/>
  <c r="AY16" i="38"/>
  <c r="BA16" i="38"/>
  <c r="AI16" i="38"/>
  <c r="AK16" i="38"/>
  <c r="AY15" i="38"/>
  <c r="BA15" i="38"/>
  <c r="AY14" i="38"/>
  <c r="BA14" i="38"/>
  <c r="AI14" i="38"/>
  <c r="AK14" i="38"/>
  <c r="AK12" i="38"/>
  <c r="AI12" i="38"/>
  <c r="AY11" i="38"/>
  <c r="BA11" i="38"/>
  <c r="AY10" i="38"/>
  <c r="BA10" i="38"/>
  <c r="AI10" i="38"/>
  <c r="AK10" i="38"/>
  <c r="AY9" i="38"/>
  <c r="BA9" i="38"/>
  <c r="BA8" i="38"/>
  <c r="AY8" i="38"/>
  <c r="AK8" i="38"/>
  <c r="AI8" i="38"/>
  <c r="BA45" i="39"/>
  <c r="AY45" i="39"/>
  <c r="BA43" i="39"/>
  <c r="AY43" i="39"/>
  <c r="BA42" i="39"/>
  <c r="AY42" i="39"/>
  <c r="BA37" i="39"/>
  <c r="AY37" i="39"/>
  <c r="AK37" i="39"/>
  <c r="AI37" i="39"/>
  <c r="BA36" i="39"/>
  <c r="AY36" i="39"/>
  <c r="AK36" i="39"/>
  <c r="AI36" i="39"/>
  <c r="AY26" i="39"/>
  <c r="BA26" i="39"/>
  <c r="AI26" i="39"/>
  <c r="AK26" i="39"/>
  <c r="AY25" i="39"/>
  <c r="BA25" i="39"/>
  <c r="AI25" i="39"/>
  <c r="AK25" i="39"/>
  <c r="AK24" i="39"/>
  <c r="AI24" i="39"/>
  <c r="BA24" i="39"/>
  <c r="AY24" i="39"/>
  <c r="AY23" i="39"/>
  <c r="BA23" i="39"/>
  <c r="AI22" i="39"/>
  <c r="AK22" i="39"/>
  <c r="AY22" i="39"/>
  <c r="BA22" i="39"/>
  <c r="AY21" i="39"/>
  <c r="BA21" i="39"/>
  <c r="AI21" i="39"/>
  <c r="AK21" i="39"/>
  <c r="AY17" i="39"/>
  <c r="BA17" i="39"/>
  <c r="AI17" i="39"/>
  <c r="AK17" i="39"/>
  <c r="AY15" i="39"/>
  <c r="BA15" i="39"/>
  <c r="AI15" i="39"/>
  <c r="AK15" i="39"/>
  <c r="AY14" i="39"/>
  <c r="BA14" i="39"/>
  <c r="AI14" i="39"/>
  <c r="AK14" i="39"/>
  <c r="AI12" i="39"/>
  <c r="AK12" i="39"/>
  <c r="AY12" i="39"/>
  <c r="BA12" i="39"/>
  <c r="AY11" i="39"/>
  <c r="BA11" i="39"/>
  <c r="AY10" i="39"/>
  <c r="BA10" i="39"/>
  <c r="AI10" i="39"/>
  <c r="AK10" i="39"/>
  <c r="AY9" i="39"/>
  <c r="BA9" i="39"/>
  <c r="AI9" i="39"/>
  <c r="AK9" i="39"/>
  <c r="BA8" i="39"/>
  <c r="AY8" i="39"/>
  <c r="BA46" i="40"/>
  <c r="AY46" i="40"/>
  <c r="AK46" i="40"/>
  <c r="AI46" i="40"/>
  <c r="AK45" i="40"/>
  <c r="AI45" i="40"/>
  <c r="BA43" i="40"/>
  <c r="AY43" i="40"/>
  <c r="BA42" i="40"/>
  <c r="AY42" i="40"/>
  <c r="AK42" i="40"/>
  <c r="AI42" i="40"/>
  <c r="BA41" i="40"/>
  <c r="AY41" i="40"/>
  <c r="BA40" i="40"/>
  <c r="AY40" i="40"/>
  <c r="AU38" i="40"/>
  <c r="AS38" i="40"/>
  <c r="AK38" i="40"/>
  <c r="AI38" i="40"/>
  <c r="AO38" i="40"/>
  <c r="BA37" i="40"/>
  <c r="AY37" i="40"/>
  <c r="AK37" i="40"/>
  <c r="AI37" i="40"/>
  <c r="BA36" i="40"/>
  <c r="AY36" i="40"/>
  <c r="BA34" i="40"/>
  <c r="AY34" i="40"/>
  <c r="AK33" i="40"/>
  <c r="AI33" i="40"/>
  <c r="BA33" i="40"/>
  <c r="AY33" i="40"/>
  <c r="AY27" i="40"/>
  <c r="BA27" i="40"/>
  <c r="AI27" i="40"/>
  <c r="AK27" i="40"/>
  <c r="AY26" i="40"/>
  <c r="BA26" i="40"/>
  <c r="AI26" i="40"/>
  <c r="AK26" i="40"/>
  <c r="AY25" i="40"/>
  <c r="BA25" i="40"/>
  <c r="AI25" i="40"/>
  <c r="AK25" i="40"/>
  <c r="BA24" i="40"/>
  <c r="AY24" i="40"/>
  <c r="AK24" i="40"/>
  <c r="AI24" i="40"/>
  <c r="AY23" i="40"/>
  <c r="BA23" i="40"/>
  <c r="AI23" i="40"/>
  <c r="AK23" i="40"/>
  <c r="BA22" i="40"/>
  <c r="AY22" i="40"/>
  <c r="AY21" i="40"/>
  <c r="BA21" i="40"/>
  <c r="AI21" i="40"/>
  <c r="AK21" i="40"/>
  <c r="AY18" i="40"/>
  <c r="BA18" i="40"/>
  <c r="AY17" i="40"/>
  <c r="BA17" i="40"/>
  <c r="AI17" i="40"/>
  <c r="AK17" i="40"/>
  <c r="AI15" i="40"/>
  <c r="AK15" i="40"/>
  <c r="AY15" i="40"/>
  <c r="BA15" i="40"/>
  <c r="AY11" i="40"/>
  <c r="BA11" i="40"/>
  <c r="AY10" i="40"/>
  <c r="BA10" i="40"/>
  <c r="AI10" i="40"/>
  <c r="AK10" i="40"/>
  <c r="AY9" i="40"/>
  <c r="BA9" i="40"/>
  <c r="AI9" i="40"/>
  <c r="AK9" i="40"/>
  <c r="BA46" i="41"/>
  <c r="AY46" i="41"/>
  <c r="AK46" i="41"/>
  <c r="AI46" i="41"/>
  <c r="AK45" i="41"/>
  <c r="AI45" i="41"/>
  <c r="BA45" i="41"/>
  <c r="AY45" i="41"/>
  <c r="BA43" i="41"/>
  <c r="AY43" i="41"/>
  <c r="AK42" i="41"/>
  <c r="AI42" i="41"/>
  <c r="BA42" i="41"/>
  <c r="AY42" i="41"/>
  <c r="BA41" i="41"/>
  <c r="AY41" i="41"/>
  <c r="BA40" i="41"/>
  <c r="AY40" i="41"/>
  <c r="AK40" i="41"/>
  <c r="AI40" i="41"/>
  <c r="AK37" i="41"/>
  <c r="AI37" i="41"/>
  <c r="BA37" i="41"/>
  <c r="AY37" i="41"/>
  <c r="BA36" i="41"/>
  <c r="AY36" i="41"/>
  <c r="AK36" i="41"/>
  <c r="AI36" i="41"/>
  <c r="BA34" i="41"/>
  <c r="AY34" i="41"/>
  <c r="BA33" i="41"/>
  <c r="AY33" i="41"/>
  <c r="AK33" i="41"/>
  <c r="AI33" i="41"/>
  <c r="AY27" i="41"/>
  <c r="BA27" i="41"/>
  <c r="AI27" i="41"/>
  <c r="AK27" i="41"/>
  <c r="AY26" i="41"/>
  <c r="BA26" i="41"/>
  <c r="AI26" i="41"/>
  <c r="AK26" i="41"/>
  <c r="AI25" i="41"/>
  <c r="AK25" i="41"/>
  <c r="AY25" i="41"/>
  <c r="BA25" i="41"/>
  <c r="AY23" i="41"/>
  <c r="BA23" i="41"/>
  <c r="AI23" i="41"/>
  <c r="AK23" i="41"/>
  <c r="AK22" i="41"/>
  <c r="AI22" i="41"/>
  <c r="AY21" i="41"/>
  <c r="BA21" i="41"/>
  <c r="AI21" i="41"/>
  <c r="AK21" i="41"/>
  <c r="AY18" i="41"/>
  <c r="BA18" i="41"/>
  <c r="AK17" i="41"/>
  <c r="AI17" i="41"/>
  <c r="AY16" i="41"/>
  <c r="BA16" i="41"/>
  <c r="AY15" i="41"/>
  <c r="BA15" i="41"/>
  <c r="AI15" i="41"/>
  <c r="AK15" i="41"/>
  <c r="AY14" i="41"/>
  <c r="BA14" i="41"/>
  <c r="AI14" i="41"/>
  <c r="AK14" i="41"/>
  <c r="AY13" i="41"/>
  <c r="BA13" i="41"/>
  <c r="AY12" i="41"/>
  <c r="BA12" i="41"/>
  <c r="AI10" i="41"/>
  <c r="AK10" i="41"/>
  <c r="AY10" i="41"/>
  <c r="BA10" i="41"/>
  <c r="AK46" i="42"/>
  <c r="AI46" i="42"/>
  <c r="AO46" i="42"/>
  <c r="AU46" i="42"/>
  <c r="BA45" i="42"/>
  <c r="AY45" i="42"/>
  <c r="BA41" i="42"/>
  <c r="AY41" i="42"/>
  <c r="BA40" i="42"/>
  <c r="AY40" i="42"/>
  <c r="AK40" i="42"/>
  <c r="AI40" i="42"/>
  <c r="AK38" i="42"/>
  <c r="AI38" i="42"/>
  <c r="BA38" i="42"/>
  <c r="AY38" i="42"/>
  <c r="AK37" i="42"/>
  <c r="AI37" i="42"/>
  <c r="BA37" i="42"/>
  <c r="AY37" i="42"/>
  <c r="BA36" i="42"/>
  <c r="AY36" i="42"/>
  <c r="AK36" i="42"/>
  <c r="AI36" i="42"/>
  <c r="BA34" i="42"/>
  <c r="AY34" i="42"/>
  <c r="AK34" i="42"/>
  <c r="AI34" i="42"/>
  <c r="AK33" i="42"/>
  <c r="AI33" i="42"/>
  <c r="BA33" i="42"/>
  <c r="AY33" i="42"/>
  <c r="AI27" i="42"/>
  <c r="AK27" i="42"/>
  <c r="AY27" i="42"/>
  <c r="BA27" i="42"/>
  <c r="AY26" i="42"/>
  <c r="BA26" i="42"/>
  <c r="AI26" i="42"/>
  <c r="AK26" i="42"/>
  <c r="AK24" i="42"/>
  <c r="AI24" i="42"/>
  <c r="BA24" i="42"/>
  <c r="AY24" i="42"/>
  <c r="AO23" i="42"/>
  <c r="AS23" i="42"/>
  <c r="AU23" i="42"/>
  <c r="AI23" i="42"/>
  <c r="AK23" i="42"/>
  <c r="AO22" i="42"/>
  <c r="AS22" i="42"/>
  <c r="AU22" i="42"/>
  <c r="AI22" i="42"/>
  <c r="AK22" i="42"/>
  <c r="AI21" i="42"/>
  <c r="AK21" i="42"/>
  <c r="AY21" i="42"/>
  <c r="BA21" i="42"/>
  <c r="AY17" i="42"/>
  <c r="BA17" i="42"/>
  <c r="AI17" i="42"/>
  <c r="AK17" i="42"/>
  <c r="BA15" i="42"/>
  <c r="AY15" i="42"/>
  <c r="AI15" i="42"/>
  <c r="AK15" i="42"/>
  <c r="AY14" i="42"/>
  <c r="BA14" i="42"/>
  <c r="AI14" i="42"/>
  <c r="AK14" i="42"/>
  <c r="AI13" i="42"/>
  <c r="AK13" i="42"/>
  <c r="AY13" i="42"/>
  <c r="BA13" i="42"/>
  <c r="AI12" i="42"/>
  <c r="AK12" i="42"/>
  <c r="AY12" i="42"/>
  <c r="BA12" i="42"/>
  <c r="AY11" i="42"/>
  <c r="BA11" i="42"/>
  <c r="AI10" i="42"/>
  <c r="AK10" i="42"/>
  <c r="AY10" i="42"/>
  <c r="BA10" i="42"/>
  <c r="AY9" i="42"/>
  <c r="BA9" i="42"/>
  <c r="BA8" i="42"/>
  <c r="AY8" i="42"/>
  <c r="AK8" i="42"/>
  <c r="AI8" i="42"/>
  <c r="BA46" i="43"/>
  <c r="AY46" i="43"/>
  <c r="AK46" i="43"/>
  <c r="AI46" i="43"/>
  <c r="BA43" i="43"/>
  <c r="AY43" i="43"/>
  <c r="BA42" i="43"/>
  <c r="AY42" i="43"/>
  <c r="AK42" i="43"/>
  <c r="AI42" i="43"/>
  <c r="BA40" i="43"/>
  <c r="AY40" i="43"/>
  <c r="AK40" i="43"/>
  <c r="AI40" i="43"/>
  <c r="BA38" i="43"/>
  <c r="AY38" i="43"/>
  <c r="AK38" i="43"/>
  <c r="AI38" i="43"/>
  <c r="BA36" i="43"/>
  <c r="AY36" i="43"/>
  <c r="AK36" i="43"/>
  <c r="AI36" i="43"/>
  <c r="AK34" i="43"/>
  <c r="AI34" i="43"/>
  <c r="BA34" i="43"/>
  <c r="AY34" i="43"/>
  <c r="BA33" i="43"/>
  <c r="AY33" i="43"/>
  <c r="AK33" i="43"/>
  <c r="AI33" i="43"/>
  <c r="AY27" i="43"/>
  <c r="BA27" i="43"/>
  <c r="AI27" i="43"/>
  <c r="AK27" i="43"/>
  <c r="AY26" i="43"/>
  <c r="BA26" i="43"/>
  <c r="AY25" i="43"/>
  <c r="BA25" i="43"/>
  <c r="AK24" i="43"/>
  <c r="AI24" i="43"/>
  <c r="BA24" i="43"/>
  <c r="AY24" i="43"/>
  <c r="AI23" i="43"/>
  <c r="AK23" i="43"/>
  <c r="AY23" i="43"/>
  <c r="BA23" i="43"/>
  <c r="AI22" i="43"/>
  <c r="AK22" i="43"/>
  <c r="AY22" i="43"/>
  <c r="BA22" i="43"/>
  <c r="AY21" i="43"/>
  <c r="BA21" i="43"/>
  <c r="AI21" i="43"/>
  <c r="AK21" i="43"/>
  <c r="AY18" i="43"/>
  <c r="BA18" i="43"/>
  <c r="AI18" i="43"/>
  <c r="AK18" i="43"/>
  <c r="AI17" i="43"/>
  <c r="AK17" i="43"/>
  <c r="AY17" i="43"/>
  <c r="BA17" i="43"/>
  <c r="AI16" i="43"/>
  <c r="AK16" i="43"/>
  <c r="AY16" i="43"/>
  <c r="BA16" i="43"/>
  <c r="AY15" i="43"/>
  <c r="BA15" i="43"/>
  <c r="AI15" i="43"/>
  <c r="AK15" i="43"/>
  <c r="AY14" i="43"/>
  <c r="BA14" i="43"/>
  <c r="BA13" i="43"/>
  <c r="AY13" i="43"/>
  <c r="AI11" i="43"/>
  <c r="AK11" i="43"/>
  <c r="AY11" i="43"/>
  <c r="BA11" i="43"/>
  <c r="AS11" i="43"/>
  <c r="AU11" i="43"/>
  <c r="AY10" i="43"/>
  <c r="BA10" i="43"/>
  <c r="AI10" i="43"/>
  <c r="AK10" i="43"/>
  <c r="AY9" i="43"/>
  <c r="BA9" i="43"/>
  <c r="AI9" i="43"/>
  <c r="AK9" i="43"/>
  <c r="AK8" i="43"/>
  <c r="AI8" i="43"/>
  <c r="BA8" i="43"/>
  <c r="AY8" i="43"/>
  <c r="AK46" i="44"/>
  <c r="AI46" i="44"/>
  <c r="BA46" i="44"/>
  <c r="AY46" i="44"/>
  <c r="BA43" i="44"/>
  <c r="AY43" i="44"/>
  <c r="AK42" i="44"/>
  <c r="AI42" i="44"/>
  <c r="AO42" i="44"/>
  <c r="AU42" i="44"/>
  <c r="BA41" i="44"/>
  <c r="AY41" i="44"/>
  <c r="AK40" i="44"/>
  <c r="AI40" i="44"/>
  <c r="BA40" i="44"/>
  <c r="AY40" i="44"/>
  <c r="BA38" i="44"/>
  <c r="AY38" i="44"/>
  <c r="AK38" i="44"/>
  <c r="AI38" i="44"/>
  <c r="AK36" i="44"/>
  <c r="AI36" i="44"/>
  <c r="BA36" i="44"/>
  <c r="AY36" i="44"/>
  <c r="AK34" i="44"/>
  <c r="AI34" i="44"/>
  <c r="BA34" i="44"/>
  <c r="AY34" i="44"/>
  <c r="BA33" i="44"/>
  <c r="AY33" i="44"/>
  <c r="AK33" i="44"/>
  <c r="AI33" i="44"/>
  <c r="AY27" i="44"/>
  <c r="BA27" i="44"/>
  <c r="AI27" i="44"/>
  <c r="AK27" i="44"/>
  <c r="AY26" i="44"/>
  <c r="BA26" i="44"/>
  <c r="AI26" i="44"/>
  <c r="AK26" i="44"/>
  <c r="AI25" i="44"/>
  <c r="AK25" i="44"/>
  <c r="AY25" i="44"/>
  <c r="BA25" i="44"/>
  <c r="BA24" i="44"/>
  <c r="AY24" i="44"/>
  <c r="AK24" i="44"/>
  <c r="AI24" i="44"/>
  <c r="AI23" i="44"/>
  <c r="AK23" i="44"/>
  <c r="AY23" i="44"/>
  <c r="BA23" i="44"/>
  <c r="AI22" i="44"/>
  <c r="AK22" i="44"/>
  <c r="AY21" i="44"/>
  <c r="BA21" i="44"/>
  <c r="AI21" i="44"/>
  <c r="AK21" i="44"/>
  <c r="AK18" i="44"/>
  <c r="AI18" i="44"/>
  <c r="AY18" i="44"/>
  <c r="BA18" i="44"/>
  <c r="AK16" i="44"/>
  <c r="AI16" i="44"/>
  <c r="AY15" i="44"/>
  <c r="BA15" i="44"/>
  <c r="AY14" i="44"/>
  <c r="BA14" i="44"/>
  <c r="AI14" i="44"/>
  <c r="AK14" i="44"/>
  <c r="AY13" i="44"/>
  <c r="BA13" i="44"/>
  <c r="AI13" i="44"/>
  <c r="AK13" i="44"/>
  <c r="AY12" i="44"/>
  <c r="BA12" i="44"/>
  <c r="BA11" i="44"/>
  <c r="AY11" i="44"/>
  <c r="AI10" i="44"/>
  <c r="AK10" i="44"/>
  <c r="AY10" i="44"/>
  <c r="BA10" i="44"/>
  <c r="AI9" i="44"/>
  <c r="AK9" i="44"/>
  <c r="AK8" i="44"/>
  <c r="AI8" i="44"/>
  <c r="BA8" i="44"/>
  <c r="AY8" i="44"/>
  <c r="AK46" i="45"/>
  <c r="AI46" i="45"/>
  <c r="BA46" i="45"/>
  <c r="AY46" i="45"/>
  <c r="BA45" i="45"/>
  <c r="AY45" i="45"/>
  <c r="BA43" i="45"/>
  <c r="AY43" i="45"/>
  <c r="AK42" i="45"/>
  <c r="AI42" i="45"/>
  <c r="BA42" i="45"/>
  <c r="AY42" i="45"/>
  <c r="BA40" i="45"/>
  <c r="AY40" i="45"/>
  <c r="AK40" i="45"/>
  <c r="AI40" i="45"/>
  <c r="BA36" i="45"/>
  <c r="AY36" i="45"/>
  <c r="AK36" i="45"/>
  <c r="AI36" i="45"/>
  <c r="AK34" i="45"/>
  <c r="AI34" i="45"/>
  <c r="BA34" i="45"/>
  <c r="AY34" i="45"/>
  <c r="AK33" i="45"/>
  <c r="AI33" i="45"/>
  <c r="BA33" i="45"/>
  <c r="AY33" i="45"/>
  <c r="AY27" i="45"/>
  <c r="BA27" i="45"/>
  <c r="AI27" i="45"/>
  <c r="AK27" i="45"/>
  <c r="AY26" i="45"/>
  <c r="BA26" i="45"/>
  <c r="AI26" i="45"/>
  <c r="AK26" i="45"/>
  <c r="AK25" i="45"/>
  <c r="AI25" i="45"/>
  <c r="AY25" i="45"/>
  <c r="BA25" i="45"/>
  <c r="BA24" i="45"/>
  <c r="AY24" i="45"/>
  <c r="AI23" i="45"/>
  <c r="AK23" i="45"/>
  <c r="AY23" i="45"/>
  <c r="BA23" i="45"/>
  <c r="AI22" i="45"/>
  <c r="AK22" i="45"/>
  <c r="AY22" i="45"/>
  <c r="BA22" i="45"/>
  <c r="AY21" i="45"/>
  <c r="BA21" i="45"/>
  <c r="AY18" i="45"/>
  <c r="BA18" i="45"/>
  <c r="AI18" i="45"/>
  <c r="AK18" i="45"/>
  <c r="AY17" i="45"/>
  <c r="BA17" i="45"/>
  <c r="AY16" i="45"/>
  <c r="BA16" i="45"/>
  <c r="AI16" i="45"/>
  <c r="AK16" i="45"/>
  <c r="AI15" i="45"/>
  <c r="AK15" i="45"/>
  <c r="AY15" i="45"/>
  <c r="BA15" i="45"/>
  <c r="AY14" i="45"/>
  <c r="BA14" i="45"/>
  <c r="AI14" i="45"/>
  <c r="AK14" i="45"/>
  <c r="AY13" i="45"/>
  <c r="BA13" i="45"/>
  <c r="AY12" i="45"/>
  <c r="BA12" i="45"/>
  <c r="AI11" i="45"/>
  <c r="AK11" i="45"/>
  <c r="AY11" i="45"/>
  <c r="BA11" i="45"/>
  <c r="AI10" i="45"/>
  <c r="AK10" i="45"/>
  <c r="AY9" i="45"/>
  <c r="BA9" i="45"/>
  <c r="AI9" i="45"/>
  <c r="AK9" i="45"/>
  <c r="BA8" i="45"/>
  <c r="AY8" i="45"/>
  <c r="AK8" i="45"/>
  <c r="AI8" i="45"/>
  <c r="Q82" i="98"/>
  <c r="S11" i="98"/>
  <c r="BA36" i="32" l="1"/>
  <c r="AY36" i="32"/>
  <c r="AY13" i="33"/>
  <c r="BA13" i="33"/>
  <c r="AY11" i="34"/>
  <c r="BA11" i="34"/>
  <c r="AY22" i="36"/>
  <c r="BA22" i="36"/>
  <c r="BA38" i="40"/>
  <c r="AY38" i="40"/>
  <c r="BA46" i="42"/>
  <c r="AY46" i="42"/>
  <c r="AY23" i="42"/>
  <c r="BA23" i="42"/>
  <c r="AY22" i="42"/>
  <c r="BA22" i="42"/>
  <c r="BA42" i="44"/>
  <c r="AY42" i="44"/>
</calcChain>
</file>

<file path=xl/sharedStrings.xml><?xml version="1.0" encoding="utf-8"?>
<sst xmlns="http://schemas.openxmlformats.org/spreadsheetml/2006/main" count="90973" uniqueCount="47981">
  <si>
    <t>NS 2014 Run: 11/10/2015 04:56:30 PM</t>
  </si>
  <si>
    <t>User Inputs and Index</t>
  </si>
  <si>
    <t>User Input values:</t>
  </si>
  <si>
    <t>RRICC:</t>
  </si>
  <si>
    <t>Railroad Short Name:</t>
  </si>
  <si>
    <t>NS</t>
  </si>
  <si>
    <t>Railroad Name:</t>
  </si>
  <si>
    <t>Norfolk Southern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</si>
  <si>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</si>
  <si>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</si>
  <si>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</si>
  <si>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</si>
  <si>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</si>
  <si>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</si>
  <si>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</si>
  <si>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</si>
  <si>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</si>
  <si>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</si>
  <si>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</si>
  <si>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</si>
  <si>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</si>
  <si>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</si>
  <si>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</si>
  <si>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</si>
  <si>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</si>
  <si>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</si>
  <si>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</si>
  <si>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</si>
  <si>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</si>
  <si>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</si>
  <si>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</si>
  <si>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</si>
  <si>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</si>
  <si>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</si>
  <si>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</si>
  <si>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</si>
  <si>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</si>
  <si>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</si>
  <si>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</si>
  <si>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</si>
  <si>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</si>
  <si>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</si>
  <si>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</si>
  <si>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</si>
  <si>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</si>
  <si>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</si>
  <si>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</si>
  <si>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</si>
  <si>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</si>
  <si>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</si>
  <si>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</si>
  <si>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</si>
  <si>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</si>
  <si>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</si>
  <si>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</si>
  <si>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</si>
  <si>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</si>
  <si>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</si>
  <si>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</si>
  <si>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</si>
  <si>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</si>
  <si>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</si>
  <si>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</si>
  <si>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</si>
  <si>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</si>
  <si>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</si>
  <si>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</si>
  <si>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</si>
  <si>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</si>
  <si>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</si>
  <si>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</si>
  <si>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</si>
  <si>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</si>
  <si>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</si>
  <si>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</si>
  <si>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</si>
  <si>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</si>
  <si>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</si>
  <si>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</si>
  <si>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</si>
  <si>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</si>
  <si>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</si>
  <si>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</si>
  <si>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</si>
  <si>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</si>
  <si>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</si>
  <si>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</si>
  <si>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</si>
  <si>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</si>
  <si>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</si>
  <si>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</si>
  <si>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</si>
  <si>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</si>
  <si>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</si>
  <si>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</si>
  <si>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</si>
  <si>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</si>
  <si>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</si>
  <si>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</si>
  <si>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</si>
  <si>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</si>
  <si>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</si>
  <si>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</si>
  <si>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</si>
  <si>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</si>
  <si>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</si>
  <si>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</si>
  <si>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</si>
  <si>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</si>
  <si>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</si>
  <si>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</si>
  <si>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</si>
  <si>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</si>
  <si>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</si>
  <si>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</si>
  <si>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</si>
  <si>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</si>
  <si>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</si>
  <si>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</si>
  <si>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</si>
  <si>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</si>
  <si>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</si>
  <si>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</si>
  <si>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</si>
  <si>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</si>
  <si>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</si>
  <si>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</si>
  <si>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</si>
  <si>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</si>
  <si>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</si>
  <si>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</si>
  <si>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</si>
  <si>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</si>
  <si>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</si>
  <si>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</si>
  <si>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</si>
  <si>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</si>
  <si>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</si>
  <si>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</si>
  <si>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</si>
  <si>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</si>
  <si>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</si>
  <si>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</si>
  <si>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</si>
  <si>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</si>
  <si>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</si>
  <si>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</si>
  <si>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</si>
  <si>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</si>
  <si>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</si>
  <si>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</si>
  <si>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</si>
  <si>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</si>
  <si>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</si>
  <si>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</si>
  <si>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</si>
  <si>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</si>
  <si>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</si>
  <si>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</si>
  <si>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</si>
  <si>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</si>
  <si>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</si>
  <si>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</si>
  <si>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</si>
  <si>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</si>
  <si>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</si>
  <si>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</si>
  <si>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</si>
  <si>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</si>
  <si>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</si>
  <si>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</si>
  <si>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</si>
  <si>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</si>
  <si>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</si>
  <si>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2014 SCH 755</t>
  </si>
  <si>
    <t>2013 SCH 755</t>
  </si>
  <si>
    <t>2012 SCH 755</t>
  </si>
  <si>
    <t>2011 SCH 755</t>
  </si>
  <si>
    <t>2010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</si>
  <si>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</si>
  <si>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</si>
  <si>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</si>
  <si>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</si>
  <si>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</si>
  <si>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</si>
  <si>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</si>
  <si>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</si>
  <si>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</si>
  <si>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</si>
  <si>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</si>
  <si>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</si>
  <si>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</si>
  <si>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</si>
  <si>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</si>
  <si>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</si>
  <si>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</si>
  <si>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</si>
  <si>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</si>
  <si>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</si>
  <si>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</si>
  <si>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</si>
  <si>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</si>
  <si>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</si>
  <si>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</si>
  <si>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</si>
  <si>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</si>
  <si>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</si>
  <si>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</si>
  <si>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</si>
  <si>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</si>
  <si>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</si>
  <si>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</si>
  <si>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</si>
  <si>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</si>
  <si>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</si>
  <si>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</si>
  <si>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</si>
  <si>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</si>
  <si>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</si>
  <si>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</si>
  <si>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</si>
  <si>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</si>
  <si>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</si>
  <si>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</si>
  <si>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</si>
  <si>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</si>
  <si>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</si>
  <si>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</si>
  <si>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</si>
  <si>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</si>
  <si>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</si>
  <si>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</si>
  <si>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</si>
  <si>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</si>
  <si>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</si>
  <si>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</si>
  <si>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</si>
  <si>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</si>
  <si>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</si>
  <si>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</si>
  <si>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</si>
  <si>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</si>
  <si>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</si>
  <si>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</si>
  <si>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</si>
  <si>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</si>
  <si>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</si>
  <si>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</si>
  <si>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</si>
  <si>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</si>
  <si>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</si>
  <si>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</si>
  <si>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</si>
  <si>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</si>
  <si>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</si>
  <si>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</si>
  <si>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</si>
  <si>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</si>
  <si>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</si>
  <si>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</si>
  <si>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</si>
  <si>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</si>
  <si>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</si>
  <si>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</si>
  <si>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</si>
  <si>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</si>
  <si>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</si>
  <si>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</si>
  <si>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</si>
  <si>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</si>
  <si>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</si>
  <si>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</si>
  <si>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</si>
  <si>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</si>
  <si>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</si>
  <si>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</si>
  <si>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</si>
  <si>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</si>
  <si>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</si>
  <si>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</si>
  <si>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</si>
  <si>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</si>
  <si>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</si>
  <si>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</si>
  <si>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</si>
  <si>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</si>
  <si>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</si>
  <si>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</si>
  <si>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</si>
  <si>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</si>
  <si>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</si>
  <si>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</si>
  <si>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</si>
  <si>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</si>
  <si>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</si>
  <si>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</si>
  <si>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</si>
  <si>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</si>
  <si>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</si>
  <si>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</si>
  <si>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</si>
  <si>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</si>
  <si>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</si>
  <si>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</si>
  <si>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</si>
  <si>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</si>
  <si>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</si>
  <si>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</si>
  <si>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</si>
  <si>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</si>
  <si>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</si>
  <si>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</si>
  <si>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</si>
  <si>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</si>
  <si>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</si>
  <si>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</si>
  <si>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</si>
  <si>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</si>
  <si>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</si>
  <si>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</si>
  <si>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</si>
  <si>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</si>
  <si>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</si>
  <si>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</si>
  <si>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</si>
  <si>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</si>
  <si>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</si>
  <si>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</si>
  <si>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</si>
  <si>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</si>
  <si>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</si>
  <si>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</si>
  <si>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</si>
  <si>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</si>
  <si>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</si>
  <si>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</si>
  <si>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</si>
  <si>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</si>
  <si>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</si>
  <si>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</si>
  <si>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</si>
  <si>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</si>
  <si>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</si>
  <si>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</si>
  <si>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</si>
  <si>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</si>
  <si>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</si>
  <si>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</si>
  <si>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</si>
  <si>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</si>
  <si>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</si>
  <si>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</si>
  <si>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</si>
  <si>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</si>
  <si>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</si>
  <si>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</si>
  <si>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</si>
  <si>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</si>
  <si>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</si>
  <si>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</si>
  <si>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2014 QCS COL(B)</t>
  </si>
  <si>
    <t>2013 QCS COL(B)</t>
  </si>
  <si>
    <t>2012 QCS COL(B)</t>
  </si>
  <si>
    <t>2011 QCS COL(B)</t>
  </si>
  <si>
    <t>2010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</si>
  <si>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</si>
  <si>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</si>
  <si>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</si>
  <si>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</si>
  <si>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2014 QCS COL(D)</t>
  </si>
  <si>
    <t>2013 QCS COL(D)</t>
  </si>
  <si>
    <t>2012 QCS COL(D)</t>
  </si>
  <si>
    <t>2011 QCS COL(D)</t>
  </si>
  <si>
    <t>2010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</si>
  <si>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</si>
  <si>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</si>
  <si>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</si>
  <si>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</si>
  <si>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2014 QCS COL(F)</t>
  </si>
  <si>
    <t>2013 QCS COL(F)</t>
  </si>
  <si>
    <t>2012 QCS COL(F)</t>
  </si>
  <si>
    <t>2011 QCS COL(F)</t>
  </si>
  <si>
    <t>2010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</si>
  <si>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</si>
  <si>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</si>
  <si>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</si>
  <si>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</si>
  <si>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2014 QCS COL(H)</t>
  </si>
  <si>
    <t>2013 QCS COL(H)</t>
  </si>
  <si>
    <t>2012 QCS COL(H)</t>
  </si>
  <si>
    <t>2011 QCS COL(H)</t>
  </si>
  <si>
    <t>2010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</si>
  <si>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</si>
  <si>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</si>
  <si>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</si>
  <si>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</si>
  <si>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</si>
  <si>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</si>
  <si>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</si>
  <si>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</si>
  <si>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</si>
  <si>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</si>
  <si>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</si>
  <si>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</si>
  <si>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</si>
  <si>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</si>
  <si>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</si>
  <si>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</si>
  <si>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</si>
  <si>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</si>
  <si>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</si>
  <si>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</si>
  <si>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</si>
  <si>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</si>
  <si>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</si>
  <si>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</si>
  <si>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</si>
  <si>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</si>
  <si>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</si>
  <si>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</si>
  <si>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</si>
  <si>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</si>
  <si>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</si>
  <si>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2014 SCH 700 COL(C)</t>
  </si>
  <si>
    <t>2013 SCH 700 COL(C)</t>
  </si>
  <si>
    <t>2012 SCH 700 COL(C)</t>
  </si>
  <si>
    <t>2011 SCH 700 COL(C)</t>
  </si>
  <si>
    <t>2010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</si>
  <si>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</si>
  <si>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</si>
  <si>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</si>
  <si>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</si>
  <si>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2014 SCH 700 COL(D)</t>
  </si>
  <si>
    <t>2013 SCH 700 COL(D)</t>
  </si>
  <si>
    <t>2012 SCH 700 COL(D)</t>
  </si>
  <si>
    <t>2011 SCH 700 COL(D)</t>
  </si>
  <si>
    <t>2010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</si>
  <si>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</si>
  <si>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</si>
  <si>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</si>
  <si>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</si>
  <si>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2014 SCH 700 COL(E)</t>
  </si>
  <si>
    <t>2013 SCH 700 COL(E)</t>
  </si>
  <si>
    <t>2012 SCH 700 COL(E)</t>
  </si>
  <si>
    <t>2011 SCH 700 COL(E)</t>
  </si>
  <si>
    <t>2010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</si>
  <si>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</si>
  <si>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</si>
  <si>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</si>
  <si>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</si>
  <si>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2014 SCH 700 COL(F)</t>
  </si>
  <si>
    <t>2013 SCH 700 COL(F)</t>
  </si>
  <si>
    <t>2012 SCH 700 COL(F)</t>
  </si>
  <si>
    <t>2011 SCH 700 COL(F)</t>
  </si>
  <si>
    <t>2010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</si>
  <si>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</si>
  <si>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</si>
  <si>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</si>
  <si>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</si>
  <si>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</si>
  <si>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</si>
  <si>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</si>
  <si>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</si>
  <si>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</si>
  <si>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</si>
  <si>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</si>
  <si>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</si>
  <si>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</si>
  <si>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2014 SCH 700 COL(H)</t>
  </si>
  <si>
    <t>2013 SCH 700 COL(H)</t>
  </si>
  <si>
    <t>2012 SCH 700 COL(H)</t>
  </si>
  <si>
    <t>2011 SCH 700 COL(H)</t>
  </si>
  <si>
    <t>2010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</si>
  <si>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</si>
  <si>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</si>
  <si>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</si>
  <si>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</si>
  <si>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2014 SCH 700 COL(G)</t>
  </si>
  <si>
    <t>2013 SCH 700 COL(G)</t>
  </si>
  <si>
    <t>2012 SCH 700 COL(G)</t>
  </si>
  <si>
    <t>2011 SCH 700 COL(G)</t>
  </si>
  <si>
    <t>2010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</si>
  <si>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</si>
  <si>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</si>
  <si>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</si>
  <si>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</si>
  <si>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</si>
  <si>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</si>
  <si>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</si>
  <si>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</si>
  <si>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</si>
  <si>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</si>
  <si>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</si>
  <si>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</si>
  <si>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</si>
  <si>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</si>
  <si>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</si>
  <si>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</si>
  <si>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</si>
  <si>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</si>
  <si>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</si>
  <si>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</si>
  <si>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</si>
  <si>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</si>
  <si>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2014 SCH 700 COL(I)</t>
  </si>
  <si>
    <t>2013 SCH 700 COL(I)</t>
  </si>
  <si>
    <t>2012 SCH 700 COL(I)</t>
  </si>
  <si>
    <t>2011 SCH 700 COL(I)</t>
  </si>
  <si>
    <t>2010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</si>
  <si>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</si>
  <si>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</si>
  <si>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</si>
  <si>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</si>
  <si>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</si>
  <si>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</si>
  <si>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</si>
  <si>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</si>
  <si>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</si>
  <si>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</si>
  <si>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</si>
  <si>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</si>
  <si>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</si>
  <si>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</si>
  <si>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</si>
  <si>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</si>
  <si>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</si>
  <si>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</si>
  <si>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</si>
  <si>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</si>
  <si>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</si>
  <si>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</si>
  <si>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</si>
  <si>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</si>
  <si>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</si>
  <si>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</si>
  <si>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</si>
  <si>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</si>
  <si>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</si>
  <si>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</si>
  <si>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</si>
  <si>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</si>
  <si>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</si>
  <si>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</si>
  <si>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</si>
  <si>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</si>
  <si>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</si>
  <si>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</si>
  <si>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</si>
  <si>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</si>
  <si>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</si>
  <si>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</si>
  <si>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</si>
  <si>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</si>
  <si>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</si>
  <si>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</si>
  <si>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</si>
  <si>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</si>
  <si>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</si>
  <si>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</si>
  <si>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</si>
  <si>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</si>
  <si>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</si>
  <si>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</si>
  <si>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</si>
  <si>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</si>
  <si>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</si>
  <si>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</si>
  <si>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</si>
  <si>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</si>
  <si>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</si>
  <si>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</si>
  <si>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</si>
  <si>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</si>
  <si>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</si>
  <si>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</si>
  <si>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</si>
  <si>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</si>
  <si>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</si>
  <si>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</si>
  <si>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</si>
  <si>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</si>
  <si>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</si>
  <si>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</si>
  <si>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</si>
  <si>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</si>
  <si>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</si>
  <si>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</si>
  <si>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</si>
  <si>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</si>
  <si>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</si>
  <si>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</si>
  <si>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</si>
  <si>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</si>
  <si>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</si>
  <si>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</si>
  <si>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</si>
  <si>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</si>
  <si>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</si>
  <si>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</si>
  <si>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</si>
  <si>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</si>
  <si>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</si>
  <si>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</si>
  <si>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</si>
  <si>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</si>
  <si>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</si>
  <si>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</si>
  <si>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</si>
  <si>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</si>
  <si>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</si>
  <si>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</si>
  <si>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</si>
  <si>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</si>
  <si>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</si>
  <si>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</si>
  <si>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</si>
  <si>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</si>
  <si>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</si>
  <si>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</si>
  <si>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</si>
  <si>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</si>
  <si>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</si>
  <si>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</si>
  <si>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</si>
  <si>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</si>
  <si>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</si>
  <si>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</si>
  <si>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</si>
  <si>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</si>
  <si>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</si>
  <si>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</si>
  <si>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</si>
  <si>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</si>
  <si>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</si>
  <si>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</si>
  <si>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</si>
  <si>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</si>
  <si>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</si>
  <si>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</si>
  <si>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</si>
  <si>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</si>
  <si>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</si>
  <si>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</si>
  <si>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</si>
  <si>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</si>
  <si>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</si>
  <si>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</si>
  <si>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</si>
  <si>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</si>
  <si>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</si>
  <si>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</si>
  <si>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</si>
  <si>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</si>
  <si>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</si>
  <si>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</si>
  <si>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</si>
  <si>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</si>
  <si>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</si>
  <si>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</si>
  <si>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</si>
  <si>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</si>
  <si>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</si>
  <si>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</si>
  <si>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</si>
  <si>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</si>
  <si>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</si>
  <si>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</si>
  <si>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</si>
  <si>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</si>
  <si>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</si>
  <si>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</si>
  <si>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</si>
  <si>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</si>
  <si>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</si>
  <si>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</si>
  <si>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</si>
  <si>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</si>
  <si>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</si>
  <si>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</si>
  <si>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</si>
  <si>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</si>
  <si>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</si>
  <si>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</si>
  <si>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</si>
  <si>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</si>
  <si>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</si>
  <si>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</si>
  <si>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</si>
  <si>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</si>
  <si>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</si>
  <si>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</si>
  <si>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</si>
  <si>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</si>
  <si>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</si>
  <si>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</si>
  <si>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</si>
  <si>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</si>
  <si>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</si>
  <si>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</si>
  <si>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</si>
  <si>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</si>
  <si>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</si>
  <si>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</si>
  <si>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</si>
  <si>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</si>
  <si>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</si>
  <si>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</si>
  <si>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</si>
  <si>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</si>
  <si>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</si>
  <si>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</si>
  <si>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</si>
  <si>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</si>
  <si>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</si>
  <si>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</si>
  <si>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</si>
  <si>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</si>
  <si>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</si>
  <si>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</si>
  <si>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</si>
  <si>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</si>
  <si>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</si>
  <si>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</si>
  <si>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</si>
  <si>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</si>
  <si>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</si>
  <si>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</si>
  <si>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</si>
  <si>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</si>
  <si>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</si>
  <si>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</si>
  <si>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</si>
  <si>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</si>
  <si>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</si>
  <si>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</si>
  <si>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</si>
  <si>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</si>
  <si>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</si>
  <si>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</si>
  <si>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</si>
  <si>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</si>
  <si>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</si>
  <si>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</si>
  <si>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</si>
  <si>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</si>
  <si>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</si>
  <si>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</si>
  <si>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</si>
  <si>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</si>
  <si>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</si>
  <si>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</si>
  <si>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</si>
  <si>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</si>
  <si>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</si>
  <si>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</si>
  <si>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</si>
  <si>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</si>
  <si>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</si>
  <si>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</si>
  <si>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</si>
  <si>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</si>
  <si>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</si>
  <si>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</si>
  <si>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</si>
  <si>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</si>
  <si>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</si>
  <si>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</si>
  <si>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</si>
  <si>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</si>
  <si>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</si>
  <si>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</si>
  <si>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</si>
  <si>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</si>
  <si>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</si>
  <si>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</si>
  <si>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</si>
  <si>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</si>
  <si>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</si>
  <si>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</si>
  <si>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</si>
  <si>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</si>
  <si>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</si>
  <si>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</si>
  <si>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</si>
  <si>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</si>
  <si>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</si>
  <si>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</si>
  <si>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</si>
  <si>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</si>
  <si>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</si>
  <si>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</si>
  <si>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</si>
  <si>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</si>
  <si>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</si>
  <si>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</si>
  <si>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</si>
  <si>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</si>
  <si>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</si>
  <si>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</si>
  <si>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</si>
  <si>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</si>
  <si>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</si>
  <si>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</si>
  <si>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</si>
  <si>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</si>
  <si>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</si>
  <si>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</si>
  <si>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</si>
  <si>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</si>
  <si>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</si>
  <si>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</si>
  <si>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</si>
  <si>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</si>
  <si>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</si>
  <si>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</si>
  <si>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</si>
  <si>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</si>
  <si>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</si>
  <si>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</si>
  <si>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</si>
  <si>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</si>
  <si>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</si>
  <si>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</si>
  <si>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</si>
  <si>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</si>
  <si>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</si>
  <si>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</si>
  <si>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</si>
  <si>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</si>
  <si>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</si>
  <si>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</si>
  <si>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</si>
  <si>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</si>
  <si>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</si>
  <si>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</si>
  <si>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</si>
  <si>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</si>
  <si>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</si>
  <si>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</si>
  <si>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</si>
  <si>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</si>
  <si>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</si>
  <si>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</si>
  <si>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</si>
  <si>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</si>
  <si>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</si>
  <si>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</si>
  <si>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</si>
  <si>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</si>
  <si>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</si>
  <si>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</si>
  <si>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</si>
  <si>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</si>
  <si>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</si>
  <si>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</si>
  <si>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</si>
  <si>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</si>
  <si>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</si>
  <si>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</si>
  <si>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</si>
  <si>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</si>
  <si>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</si>
  <si>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</si>
  <si>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</si>
  <si>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</si>
  <si>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</si>
  <si>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</si>
  <si>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</si>
  <si>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</si>
  <si>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</si>
  <si>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</si>
  <si>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</si>
  <si>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</si>
  <si>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</si>
  <si>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</si>
  <si>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</si>
  <si>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</si>
  <si>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</si>
  <si>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</si>
  <si>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</si>
  <si>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</si>
  <si>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</si>
  <si>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</si>
  <si>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</si>
  <si>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</si>
  <si>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</si>
  <si>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</si>
  <si>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</si>
  <si>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</si>
  <si>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</si>
  <si>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</si>
  <si>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</si>
  <si>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</si>
  <si>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</si>
  <si>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</si>
  <si>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</si>
  <si>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</si>
  <si>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</si>
  <si>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</si>
  <si>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</si>
  <si>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</si>
  <si>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</si>
  <si>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</si>
  <si>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</si>
  <si>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</si>
  <si>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</si>
  <si>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</si>
  <si>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</si>
  <si>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</si>
  <si>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</si>
  <si>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</si>
  <si>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</si>
  <si>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</si>
  <si>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</si>
  <si>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</si>
  <si>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</si>
  <si>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</si>
  <si>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</si>
  <si>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</si>
  <si>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</si>
  <si>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</si>
  <si>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</si>
  <si>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</si>
  <si>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</si>
  <si>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</si>
  <si>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</si>
  <si>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</si>
  <si>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</si>
  <si>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</si>
  <si>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</si>
  <si>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</si>
  <si>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</si>
  <si>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</si>
  <si>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</si>
  <si>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</si>
  <si>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</si>
  <si>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</si>
  <si>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</si>
  <si>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</si>
  <si>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</si>
  <si>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</si>
  <si>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</si>
  <si>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</si>
  <si>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</si>
  <si>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</si>
  <si>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</si>
  <si>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</si>
  <si>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</si>
  <si>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</si>
  <si>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</si>
  <si>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</si>
  <si>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</si>
  <si>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</si>
  <si>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</si>
  <si>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</si>
  <si>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</si>
  <si>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</si>
  <si>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</si>
  <si>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</si>
  <si>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</si>
  <si>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</si>
  <si>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</si>
  <si>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</si>
  <si>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</si>
  <si>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</si>
  <si>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</si>
  <si>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</si>
  <si>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</si>
  <si>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</si>
  <si>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</si>
  <si>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</si>
  <si>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</si>
  <si>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</si>
  <si>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</si>
  <si>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</si>
  <si>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</si>
  <si>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</si>
  <si>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</si>
  <si>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</si>
  <si>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</si>
  <si>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</si>
  <si>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</si>
  <si>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</si>
  <si>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</si>
  <si>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</si>
  <si>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</si>
  <si>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</si>
  <si>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</si>
  <si>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</si>
  <si>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</si>
  <si>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</si>
  <si>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</si>
  <si>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</si>
  <si>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</si>
  <si>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</si>
  <si>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</si>
  <si>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</si>
  <si>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</si>
  <si>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</si>
  <si>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</si>
  <si>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</si>
  <si>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</si>
  <si>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</si>
  <si>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</si>
  <si>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</si>
  <si>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</si>
  <si>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</si>
  <si>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</si>
  <si>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</si>
  <si>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</si>
  <si>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</si>
  <si>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</si>
  <si>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</si>
  <si>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</si>
  <si>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</si>
  <si>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</si>
  <si>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</si>
  <si>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</si>
  <si>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</si>
  <si>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</si>
  <si>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</si>
  <si>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</si>
  <si>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</si>
  <si>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</si>
  <si>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</si>
  <si>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</si>
  <si>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</si>
  <si>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</si>
  <si>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</si>
  <si>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</si>
  <si>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</si>
  <si>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</si>
  <si>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</si>
  <si>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</si>
  <si>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</si>
  <si>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</si>
  <si>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</si>
  <si>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</si>
  <si>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</si>
  <si>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</si>
  <si>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</si>
  <si>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</si>
  <si>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</si>
  <si>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</si>
  <si>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</si>
  <si>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</si>
  <si>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</si>
  <si>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</si>
  <si>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</si>
  <si>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</si>
  <si>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</si>
  <si>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</si>
  <si>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</si>
  <si>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</si>
  <si>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</si>
  <si>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</si>
  <si>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</si>
  <si>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</si>
  <si>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</si>
  <si>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</si>
  <si>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</si>
  <si>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</si>
  <si>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</si>
  <si>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</si>
  <si>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</si>
  <si>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</si>
  <si>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</si>
  <si>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</si>
  <si>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</si>
  <si>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</si>
  <si>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</si>
  <si>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</si>
  <si>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</si>
  <si>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</si>
  <si>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</si>
  <si>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</si>
  <si>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</si>
  <si>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</si>
  <si>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</si>
  <si>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</si>
  <si>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</si>
  <si>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</si>
  <si>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</si>
  <si>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</si>
  <si>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</si>
  <si>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</si>
  <si>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</si>
  <si>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</si>
  <si>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</si>
  <si>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</si>
  <si>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</si>
  <si>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</si>
  <si>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</si>
  <si>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</si>
  <si>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</si>
  <si>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</si>
  <si>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</si>
  <si>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</si>
  <si>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</si>
  <si>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</si>
  <si>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</si>
  <si>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</si>
  <si>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</si>
  <si>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</si>
  <si>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</si>
  <si>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</si>
  <si>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</si>
  <si>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</si>
  <si>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</si>
  <si>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</si>
  <si>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</si>
  <si>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</si>
  <si>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</si>
  <si>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</si>
  <si>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</si>
  <si>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</si>
  <si>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</si>
  <si>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</si>
  <si>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</si>
  <si>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</si>
  <si>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</si>
  <si>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</si>
  <si>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</si>
  <si>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</si>
  <si>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</si>
  <si>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</si>
  <si>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</si>
  <si>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</si>
  <si>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</si>
  <si>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</si>
  <si>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</si>
  <si>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</si>
  <si>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</si>
  <si>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</si>
  <si>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</si>
  <si>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</si>
  <si>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</si>
  <si>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</si>
  <si>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</si>
  <si>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</si>
  <si>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</si>
  <si>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</si>
  <si>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</si>
  <si>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</si>
  <si>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</si>
  <si>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</si>
  <si>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</si>
  <si>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</si>
  <si>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</si>
  <si>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</si>
  <si>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</si>
  <si>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</si>
  <si>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</si>
  <si>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</si>
  <si>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</si>
  <si>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</si>
  <si>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</si>
  <si>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</si>
  <si>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</si>
  <si>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</si>
  <si>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</si>
  <si>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</si>
  <si>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</si>
  <si>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</si>
  <si>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</si>
  <si>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</si>
  <si>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</si>
  <si>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</si>
  <si>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</si>
  <si>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</si>
  <si>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</si>
  <si>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</si>
  <si>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</si>
  <si>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</si>
  <si>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</si>
  <si>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</si>
  <si>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</si>
  <si>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</si>
  <si>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</si>
  <si>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</si>
  <si>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</si>
  <si>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</si>
  <si>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</si>
  <si>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</si>
  <si>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</si>
  <si>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</si>
  <si>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</si>
  <si>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</si>
  <si>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</si>
  <si>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</si>
  <si>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</si>
  <si>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</si>
  <si>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</si>
  <si>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</si>
  <si>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</si>
  <si>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</si>
  <si>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</si>
  <si>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</si>
  <si>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</si>
  <si>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</si>
  <si>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</si>
  <si>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</si>
  <si>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</si>
  <si>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</si>
  <si>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</si>
  <si>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</si>
  <si>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</si>
  <si>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</si>
  <si>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</si>
  <si>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</si>
  <si>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</si>
  <si>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</si>
  <si>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</si>
  <si>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</si>
  <si>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</si>
  <si>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</si>
  <si>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</si>
  <si>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</si>
  <si>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</si>
  <si>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</si>
  <si>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</si>
  <si>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</si>
  <si>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</si>
  <si>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</si>
  <si>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</si>
  <si>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</si>
  <si>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</si>
  <si>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</si>
  <si>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</si>
  <si>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</si>
  <si>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</si>
  <si>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</si>
  <si>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</si>
  <si>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</si>
  <si>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</si>
  <si>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</si>
  <si>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</si>
  <si>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</si>
  <si>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</si>
  <si>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</si>
  <si>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</si>
  <si>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</si>
  <si>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</si>
  <si>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</si>
  <si>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</si>
  <si>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</si>
  <si>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</si>
  <si>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</si>
  <si>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</si>
  <si>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</si>
  <si>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</si>
  <si>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</si>
  <si>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</si>
  <si>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</si>
  <si>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</si>
  <si>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</si>
  <si>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</si>
  <si>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</si>
  <si>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</si>
  <si>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</si>
  <si>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</si>
  <si>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</si>
  <si>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</si>
  <si>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</si>
  <si>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</si>
  <si>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</si>
  <si>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</si>
  <si>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</si>
  <si>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</si>
  <si>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</si>
  <si>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</si>
  <si>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</si>
  <si>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</si>
  <si>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</si>
  <si>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</si>
  <si>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</si>
  <si>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</si>
  <si>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</si>
  <si>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</si>
  <si>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</si>
  <si>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</si>
  <si>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</si>
  <si>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</si>
  <si>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</si>
  <si>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</si>
  <si>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</si>
  <si>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</si>
  <si>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</si>
  <si>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</si>
  <si>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</si>
  <si>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</si>
  <si>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</si>
  <si>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</si>
  <si>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</si>
  <si>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</si>
  <si>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</si>
  <si>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</si>
  <si>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</si>
  <si>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</si>
  <si>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</si>
  <si>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</si>
  <si>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</si>
  <si>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</si>
  <si>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</si>
  <si>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</si>
  <si>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</si>
  <si>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</si>
  <si>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</si>
  <si>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</si>
  <si>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</si>
  <si>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</si>
  <si>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</si>
  <si>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</si>
  <si>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</si>
  <si>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</si>
  <si>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</si>
  <si>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</si>
  <si>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</si>
  <si>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</si>
  <si>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</si>
  <si>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</si>
  <si>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</si>
  <si>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</si>
  <si>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</si>
  <si>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</si>
  <si>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</si>
  <si>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</si>
  <si>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</si>
  <si>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</si>
  <si>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</si>
  <si>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</si>
  <si>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</si>
  <si>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</si>
  <si>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</si>
  <si>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</si>
  <si>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</si>
  <si>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</si>
  <si>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</si>
  <si>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</si>
  <si>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</si>
  <si>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</si>
  <si>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</si>
  <si>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</si>
  <si>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</si>
  <si>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</si>
  <si>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</si>
  <si>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</si>
  <si>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</si>
  <si>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</si>
  <si>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</si>
  <si>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</si>
  <si>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</si>
  <si>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</si>
  <si>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</si>
  <si>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</si>
  <si>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</si>
  <si>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</si>
  <si>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</si>
  <si>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</si>
  <si>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</si>
  <si>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</si>
  <si>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</si>
  <si>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</si>
  <si>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</si>
  <si>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</si>
  <si>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</si>
  <si>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</si>
  <si>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</si>
  <si>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</si>
  <si>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</si>
  <si>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</si>
  <si>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</si>
  <si>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</si>
  <si>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</si>
  <si>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</si>
  <si>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</si>
  <si>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</si>
  <si>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</si>
  <si>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</si>
  <si>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</si>
  <si>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</si>
  <si>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</si>
  <si>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</si>
  <si>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</si>
  <si>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</si>
  <si>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</si>
  <si>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</si>
  <si>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</si>
  <si>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</si>
  <si>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</si>
  <si>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</si>
  <si>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</si>
  <si>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</si>
  <si>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</si>
  <si>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</si>
  <si>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</si>
  <si>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</si>
  <si>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</si>
  <si>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</si>
  <si>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</si>
  <si>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</si>
  <si>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</si>
  <si>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</si>
  <si>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</si>
  <si>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</si>
  <si>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</si>
  <si>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</si>
  <si>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</si>
  <si>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</si>
  <si>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</si>
  <si>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</si>
  <si>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</si>
  <si>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</si>
  <si>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</si>
  <si>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</si>
  <si>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</si>
  <si>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</si>
  <si>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</si>
  <si>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</si>
  <si>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</si>
  <si>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</si>
  <si>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</si>
  <si>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</si>
  <si>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</si>
  <si>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</si>
  <si>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</si>
  <si>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</si>
  <si>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</si>
  <si>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</si>
  <si>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</si>
  <si>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</si>
  <si>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</si>
  <si>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</si>
  <si>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</si>
  <si>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</si>
  <si>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</si>
  <si>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</si>
  <si>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</si>
  <si>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</si>
  <si>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</si>
  <si>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</si>
  <si>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</si>
  <si>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</si>
  <si>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</si>
  <si>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</si>
  <si>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</si>
  <si>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</si>
  <si>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</si>
  <si>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</si>
  <si>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</si>
  <si>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</si>
  <si>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</si>
  <si>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</si>
  <si>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</si>
  <si>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</si>
  <si>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</si>
  <si>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</si>
  <si>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</si>
  <si>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</si>
  <si>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</si>
  <si>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</si>
  <si>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</si>
  <si>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</si>
  <si>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</si>
  <si>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</si>
  <si>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</si>
  <si>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</si>
  <si>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</si>
  <si>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</si>
  <si>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</si>
  <si>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</si>
  <si>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</si>
  <si>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</si>
  <si>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</si>
  <si>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</si>
  <si>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</si>
  <si>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</si>
  <si>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</si>
  <si>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</si>
  <si>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</si>
  <si>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</si>
  <si>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</si>
  <si>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</si>
  <si>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</si>
  <si>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</si>
  <si>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</si>
  <si>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</si>
  <si>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</si>
  <si>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</si>
  <si>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</si>
  <si>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</si>
  <si>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</si>
  <si>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</si>
  <si>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</si>
  <si>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</si>
  <si>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</si>
  <si>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</si>
  <si>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</si>
  <si>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</si>
  <si>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</si>
  <si>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</si>
  <si>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</si>
  <si>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</si>
  <si>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</si>
  <si>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</si>
  <si>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</si>
  <si>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</si>
  <si>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</si>
  <si>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</si>
  <si>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</si>
  <si>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</si>
  <si>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</si>
  <si>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</si>
  <si>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</si>
  <si>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</si>
  <si>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</si>
  <si>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</si>
  <si>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</si>
  <si>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</si>
  <si>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</si>
  <si>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</si>
  <si>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</si>
  <si>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</si>
  <si>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</si>
  <si>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</si>
  <si>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</si>
  <si>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</si>
  <si>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</si>
  <si>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</si>
  <si>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</si>
  <si>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</si>
  <si>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</si>
  <si>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</si>
  <si>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</si>
  <si>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</si>
  <si>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</si>
  <si>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</si>
  <si>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</si>
  <si>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</si>
  <si>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</si>
  <si>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</si>
  <si>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</si>
  <si>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</si>
  <si>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</si>
  <si>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</si>
  <si>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</si>
  <si>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</si>
  <si>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</si>
  <si>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</si>
  <si>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</si>
  <si>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</si>
  <si>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</si>
  <si>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</si>
  <si>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</si>
  <si>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</si>
  <si>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</si>
  <si>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</si>
  <si>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</si>
  <si>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</si>
  <si>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</si>
  <si>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</si>
  <si>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</si>
  <si>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</si>
  <si>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</si>
  <si>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</si>
  <si>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</si>
  <si>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</si>
  <si>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</si>
  <si>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</si>
  <si>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</si>
  <si>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</si>
  <si>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</si>
  <si>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</si>
  <si>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</si>
  <si>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</si>
  <si>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</si>
  <si>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</si>
  <si>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</si>
  <si>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</si>
  <si>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</si>
  <si>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</si>
  <si>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</si>
  <si>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</si>
  <si>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</si>
  <si>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</si>
  <si>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</si>
  <si>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</si>
  <si>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</si>
  <si>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</si>
  <si>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</si>
  <si>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</si>
  <si>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</si>
  <si>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</si>
  <si>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</si>
  <si>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</si>
  <si>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</si>
  <si>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</si>
  <si>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</si>
  <si>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</si>
  <si>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</si>
  <si>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</si>
  <si>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</si>
  <si>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</si>
  <si>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</si>
  <si>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</si>
  <si>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</si>
  <si>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</si>
  <si>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</si>
  <si>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</si>
  <si>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</si>
  <si>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</si>
  <si>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</si>
  <si>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</si>
  <si>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</si>
  <si>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</si>
  <si>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</si>
  <si>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</si>
  <si>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</si>
  <si>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</si>
  <si>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</si>
  <si>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</si>
  <si>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</si>
  <si>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</si>
  <si>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</si>
  <si>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</si>
  <si>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</si>
  <si>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</si>
  <si>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</si>
  <si>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</si>
  <si>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</si>
  <si>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</si>
  <si>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</si>
  <si>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</si>
  <si>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</si>
  <si>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</si>
  <si>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</si>
  <si>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</si>
  <si>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</si>
  <si>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</si>
  <si>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</si>
  <si>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</si>
  <si>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</si>
  <si>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</si>
  <si>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</si>
  <si>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</si>
  <si>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</si>
  <si>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</si>
  <si>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</si>
  <si>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</si>
  <si>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</si>
  <si>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</si>
  <si>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</si>
  <si>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</si>
  <si>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</si>
  <si>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</si>
  <si>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</si>
  <si>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</si>
  <si>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</si>
  <si>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</si>
  <si>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</si>
  <si>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</si>
  <si>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</si>
  <si>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</si>
  <si>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</si>
  <si>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</si>
  <si>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</si>
  <si>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</si>
  <si>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</si>
  <si>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</si>
  <si>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</si>
  <si>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</si>
  <si>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</si>
  <si>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</si>
  <si>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</si>
  <si>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</si>
  <si>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</si>
  <si>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</si>
  <si>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</si>
  <si>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</si>
  <si>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</si>
  <si>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</si>
  <si>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</si>
  <si>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</si>
  <si>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</si>
  <si>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</si>
  <si>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</si>
  <si>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</si>
  <si>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</si>
  <si>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</si>
  <si>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</si>
  <si>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</si>
  <si>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</si>
  <si>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</si>
  <si>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</si>
  <si>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</si>
  <si>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</si>
  <si>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</si>
  <si>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</si>
  <si>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</si>
  <si>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</si>
  <si>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</si>
  <si>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</si>
  <si>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</si>
  <si>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</si>
  <si>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</si>
  <si>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</si>
  <si>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</si>
  <si>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</si>
  <si>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</si>
  <si>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</si>
  <si>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</si>
  <si>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</si>
  <si>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</si>
  <si>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</si>
  <si>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</si>
  <si>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</si>
  <si>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</si>
  <si>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</si>
  <si>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</si>
  <si>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</si>
  <si>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</si>
  <si>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</si>
  <si>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</si>
  <si>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</si>
  <si>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</si>
  <si>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</si>
  <si>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</si>
  <si>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</si>
  <si>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</si>
  <si>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</si>
  <si>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</si>
  <si>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</si>
  <si>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</si>
  <si>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</si>
  <si>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</si>
  <si>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</si>
  <si>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</si>
  <si>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</si>
  <si>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</si>
  <si>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</si>
  <si>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</si>
  <si>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</si>
  <si>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</si>
  <si>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</si>
  <si>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</si>
  <si>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</si>
  <si>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</si>
  <si>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</si>
  <si>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</si>
  <si>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</si>
  <si>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</si>
  <si>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</si>
  <si>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</si>
  <si>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</si>
  <si>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</si>
  <si>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</si>
  <si>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</si>
  <si>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</si>
  <si>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</si>
  <si>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</si>
  <si>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</si>
  <si>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</si>
  <si>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</si>
  <si>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</si>
  <si>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</si>
  <si>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</si>
  <si>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</si>
  <si>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</si>
  <si>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</si>
  <si>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</si>
  <si>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</si>
  <si>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</si>
  <si>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</si>
  <si>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</si>
  <si>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</si>
  <si>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</si>
  <si>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</si>
  <si>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</si>
  <si>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</si>
  <si>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</si>
  <si>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</si>
  <si>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</si>
  <si>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</si>
  <si>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</si>
  <si>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</si>
  <si>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</si>
  <si>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</si>
  <si>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</si>
  <si>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</si>
  <si>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</si>
  <si>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</si>
  <si>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</si>
  <si>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</si>
  <si>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</si>
  <si>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</si>
  <si>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</si>
  <si>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</si>
  <si>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</si>
  <si>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</si>
  <si>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</si>
  <si>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</si>
  <si>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</si>
  <si>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</si>
  <si>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</si>
  <si>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</si>
  <si>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</si>
  <si>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</si>
  <si>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</si>
  <si>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</si>
  <si>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</si>
  <si>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</si>
  <si>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</si>
  <si>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</si>
  <si>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</si>
  <si>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</si>
  <si>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</si>
  <si>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</si>
  <si>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</si>
  <si>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</si>
  <si>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</si>
  <si>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</si>
  <si>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</si>
  <si>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</si>
  <si>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</si>
  <si>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</si>
  <si>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</si>
  <si>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</si>
  <si>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</si>
  <si>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</si>
  <si>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</si>
  <si>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</si>
  <si>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</si>
  <si>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</si>
  <si>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</si>
  <si>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</si>
  <si>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</si>
  <si>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</si>
  <si>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</si>
  <si>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</si>
  <si>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</si>
  <si>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</si>
  <si>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</si>
  <si>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</si>
  <si>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</si>
  <si>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</si>
  <si>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</si>
  <si>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</si>
  <si>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</si>
  <si>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</si>
  <si>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</si>
  <si>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</si>
  <si>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</si>
  <si>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</si>
  <si>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</si>
  <si>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</si>
  <si>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</si>
  <si>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</si>
  <si>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</si>
  <si>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</si>
  <si>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</si>
  <si>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</si>
  <si>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</si>
  <si>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</si>
  <si>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</si>
  <si>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</si>
  <si>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</si>
  <si>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</si>
  <si>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</si>
  <si>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</si>
  <si>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</si>
  <si>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</si>
  <si>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</si>
  <si>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</si>
  <si>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</si>
  <si>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</si>
  <si>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</si>
  <si>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</si>
  <si>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</si>
  <si>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</si>
  <si>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</si>
  <si>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</si>
  <si>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</si>
  <si>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</si>
  <si>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</si>
  <si>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</si>
  <si>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</si>
  <si>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</si>
  <si>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</si>
  <si>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</si>
  <si>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</si>
  <si>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</si>
  <si>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</si>
  <si>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</si>
  <si>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</si>
  <si>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</si>
  <si>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</si>
  <si>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</si>
  <si>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</si>
  <si>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</si>
  <si>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</si>
  <si>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</si>
  <si>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</si>
  <si>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</si>
  <si>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</si>
  <si>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</si>
  <si>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</si>
  <si>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</si>
  <si>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</si>
  <si>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</si>
  <si>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</si>
  <si>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</si>
  <si>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</si>
  <si>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</si>
  <si>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</si>
  <si>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</si>
  <si>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</si>
  <si>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</si>
  <si>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</si>
  <si>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</si>
  <si>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</si>
  <si>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</si>
  <si>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</si>
  <si>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</si>
  <si>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</si>
  <si>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</si>
  <si>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</si>
  <si>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</si>
  <si>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</si>
  <si>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</si>
  <si>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</si>
  <si>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</si>
  <si>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</si>
  <si>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</si>
  <si>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</si>
  <si>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</si>
  <si>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</si>
  <si>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</si>
  <si>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</si>
  <si>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</si>
  <si>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</si>
  <si>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</si>
  <si>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</si>
  <si>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</si>
  <si>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</si>
  <si>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</si>
  <si>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</si>
  <si>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</si>
  <si>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</si>
  <si>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</si>
  <si>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</si>
  <si>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</si>
  <si>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</si>
  <si>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</si>
  <si>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</si>
  <si>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</si>
  <si>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</si>
  <si>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</si>
  <si>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</si>
  <si>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</si>
  <si>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</si>
  <si>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</si>
  <si>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</si>
  <si>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</si>
  <si>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</si>
  <si>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</si>
  <si>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</si>
  <si>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</si>
  <si>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</si>
  <si>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</si>
  <si>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</si>
  <si>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</si>
  <si>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</si>
  <si>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</si>
  <si>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</si>
  <si>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</si>
  <si>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</si>
  <si>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</si>
  <si>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</si>
  <si>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</si>
  <si>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</si>
  <si>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</si>
  <si>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</si>
  <si>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</si>
  <si>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</si>
  <si>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</si>
  <si>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</si>
  <si>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</si>
  <si>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</si>
  <si>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</si>
  <si>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</si>
  <si>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</si>
  <si>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</si>
  <si>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</si>
  <si>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</si>
  <si>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</si>
  <si>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</si>
  <si>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</si>
  <si>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</si>
  <si>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</si>
  <si>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</si>
  <si>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</si>
  <si>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</si>
  <si>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</si>
  <si>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</si>
  <si>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</si>
  <si>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</si>
  <si>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</si>
  <si>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</si>
  <si>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</si>
  <si>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</si>
  <si>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</si>
  <si>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</si>
  <si>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</si>
  <si>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</si>
  <si>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</si>
  <si>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</si>
  <si>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</si>
  <si>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</si>
  <si>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</si>
  <si>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</si>
  <si>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</si>
  <si>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</si>
  <si>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</si>
  <si>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</si>
  <si>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</si>
  <si>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</si>
  <si>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</si>
  <si>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</si>
  <si>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</si>
  <si>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</si>
  <si>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</si>
  <si>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</si>
  <si>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</si>
  <si>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</si>
  <si>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</si>
  <si>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</si>
  <si>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</si>
  <si>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</si>
  <si>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</si>
  <si>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</si>
  <si>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</si>
  <si>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</si>
  <si>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</si>
  <si>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</si>
  <si>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</si>
  <si>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</si>
  <si>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</si>
  <si>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</si>
  <si>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</si>
  <si>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</si>
  <si>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</si>
  <si>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</si>
  <si>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</si>
  <si>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</si>
  <si>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</si>
  <si>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</si>
  <si>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</si>
  <si>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</si>
  <si>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</si>
  <si>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</si>
  <si>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</si>
  <si>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</si>
  <si>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</si>
  <si>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</si>
  <si>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</si>
  <si>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</si>
  <si>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</si>
  <si>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</si>
  <si>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</si>
  <si>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</si>
  <si>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</si>
  <si>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</si>
  <si>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</si>
  <si>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</si>
  <si>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</si>
  <si>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</si>
  <si>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</si>
  <si>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</si>
  <si>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</si>
  <si>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</si>
  <si>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</si>
  <si>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</si>
  <si>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</si>
  <si>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</si>
  <si>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</si>
  <si>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</si>
  <si>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</si>
  <si>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</si>
  <si>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</si>
  <si>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</si>
  <si>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</si>
  <si>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</si>
  <si>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</si>
  <si>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</si>
  <si>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</si>
  <si>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</si>
  <si>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</si>
  <si>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</si>
  <si>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</si>
  <si>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</si>
  <si>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</si>
  <si>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</si>
  <si>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</si>
  <si>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</si>
  <si>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</si>
  <si>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</si>
  <si>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</si>
  <si>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</si>
  <si>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</si>
  <si>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</si>
  <si>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</si>
  <si>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</si>
  <si>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</si>
  <si>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</si>
  <si>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</si>
  <si>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</si>
  <si>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</si>
  <si>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</si>
  <si>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</si>
  <si>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</si>
  <si>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</si>
  <si>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</si>
  <si>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</si>
  <si>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</si>
  <si>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</si>
  <si>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</si>
  <si>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</si>
  <si>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</si>
  <si>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</si>
  <si>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</si>
  <si>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</si>
  <si>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</si>
  <si>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</si>
  <si>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</si>
  <si>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</si>
  <si>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</si>
  <si>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</si>
  <si>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</si>
  <si>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</si>
  <si>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</si>
  <si>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</si>
  <si>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</si>
  <si>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</si>
  <si>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</si>
  <si>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</si>
  <si>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</si>
  <si>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</si>
  <si>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</si>
  <si>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</si>
  <si>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</si>
  <si>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</si>
  <si>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</si>
  <si>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</si>
  <si>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</si>
  <si>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</si>
  <si>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</si>
  <si>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</si>
  <si>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</si>
  <si>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</si>
  <si>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</si>
  <si>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</si>
  <si>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</si>
  <si>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</si>
  <si>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</si>
  <si>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</si>
  <si>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</si>
  <si>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</si>
  <si>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</si>
  <si>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</si>
  <si>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</si>
  <si>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</si>
  <si>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</si>
  <si>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</si>
  <si>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</si>
  <si>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</si>
  <si>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</si>
  <si>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</si>
  <si>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</si>
  <si>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</si>
  <si>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</si>
  <si>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</si>
  <si>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</si>
  <si>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</si>
  <si>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</si>
  <si>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</si>
  <si>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</si>
  <si>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</si>
  <si>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</si>
  <si>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</si>
  <si>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</si>
  <si>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</si>
  <si>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</si>
  <si>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</si>
  <si>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</si>
  <si>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</si>
  <si>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</si>
  <si>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</si>
  <si>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</si>
  <si>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</si>
  <si>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</si>
  <si>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</si>
  <si>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</si>
  <si>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</si>
  <si>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</si>
  <si>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</si>
  <si>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</si>
  <si>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</si>
  <si>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</si>
  <si>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</si>
  <si>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</si>
  <si>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</si>
  <si>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</si>
  <si>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</si>
  <si>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</si>
  <si>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</si>
  <si>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</si>
  <si>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</si>
  <si>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</si>
  <si>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</si>
  <si>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</si>
  <si>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</si>
  <si>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</si>
  <si>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</si>
  <si>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</si>
  <si>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</si>
  <si>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</si>
  <si>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</si>
  <si>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</si>
  <si>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</si>
  <si>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</si>
  <si>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</si>
  <si>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</si>
  <si>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</si>
  <si>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</si>
  <si>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</si>
  <si>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</si>
  <si>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</si>
  <si>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</si>
  <si>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</si>
  <si>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</si>
  <si>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</si>
  <si>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</si>
  <si>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</si>
  <si>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</si>
  <si>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</si>
  <si>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</si>
  <si>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</si>
  <si>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</si>
  <si>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</si>
  <si>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</si>
  <si>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</si>
  <si>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</si>
  <si>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</si>
  <si>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</si>
  <si>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</si>
  <si>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</si>
  <si>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</si>
  <si>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</si>
  <si>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</si>
  <si>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</si>
  <si>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</si>
  <si>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</si>
  <si>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</si>
  <si>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</si>
  <si>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</si>
  <si>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</si>
  <si>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</si>
  <si>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</si>
  <si>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</si>
  <si>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</si>
  <si>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</si>
  <si>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</si>
  <si>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</si>
  <si>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</si>
  <si>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</si>
  <si>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</si>
  <si>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</si>
  <si>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</si>
  <si>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</si>
  <si>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</si>
  <si>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</si>
  <si>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</si>
  <si>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</si>
  <si>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</si>
  <si>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</si>
  <si>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</si>
  <si>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</si>
  <si>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</si>
  <si>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</si>
  <si>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</si>
  <si>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</si>
  <si>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</si>
  <si>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</si>
  <si>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</si>
  <si>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</si>
  <si>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</si>
  <si>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</si>
  <si>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</si>
  <si>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</si>
  <si>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</si>
  <si>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</si>
  <si>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</si>
  <si>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</si>
  <si>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</si>
  <si>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</si>
  <si>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</si>
  <si>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</si>
  <si>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</si>
  <si>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</si>
  <si>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</si>
  <si>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</si>
  <si>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</si>
  <si>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</si>
  <si>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</si>
  <si>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</si>
  <si>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</si>
  <si>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</si>
  <si>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</si>
  <si>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</si>
  <si>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</si>
  <si>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</si>
  <si>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</si>
  <si>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</si>
  <si>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</si>
  <si>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</si>
  <si>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</si>
  <si>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</si>
  <si>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</si>
  <si>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</si>
  <si>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</si>
  <si>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</si>
  <si>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</si>
  <si>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</si>
  <si>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</si>
  <si>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</si>
  <si>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</si>
  <si>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</si>
  <si>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</si>
  <si>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</si>
  <si>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</si>
  <si>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</si>
  <si>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</si>
  <si>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</si>
  <si>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</si>
  <si>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</si>
  <si>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</si>
  <si>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</si>
  <si>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</si>
  <si>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</si>
  <si>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</si>
  <si>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</si>
  <si>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</si>
  <si>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</si>
  <si>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</si>
  <si>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</si>
  <si>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</si>
  <si>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</si>
  <si>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</si>
  <si>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</si>
  <si>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</si>
  <si>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</si>
  <si>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</si>
  <si>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</si>
  <si>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</si>
  <si>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</si>
  <si>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</si>
  <si>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</si>
  <si>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</si>
  <si>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</si>
  <si>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</si>
  <si>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</si>
  <si>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</si>
  <si>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</si>
  <si>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</si>
  <si>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</si>
  <si>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</si>
  <si>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</si>
  <si>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</si>
  <si>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</si>
  <si>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</si>
  <si>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</si>
  <si>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</si>
  <si>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</si>
  <si>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</si>
  <si>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</si>
  <si>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</si>
  <si>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</si>
  <si>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</si>
  <si>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</si>
  <si>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</si>
  <si>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</si>
  <si>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</si>
  <si>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</si>
  <si>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</si>
  <si>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</si>
  <si>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</si>
  <si>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</si>
  <si>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</si>
  <si>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</si>
  <si>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</si>
  <si>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</si>
  <si>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</si>
  <si>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</si>
  <si>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</si>
  <si>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</si>
  <si>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</si>
  <si>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</si>
  <si>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</si>
  <si>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</si>
  <si>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</si>
  <si>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</si>
  <si>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</si>
  <si>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</si>
  <si>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</si>
  <si>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</si>
  <si>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</si>
  <si>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</si>
  <si>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</si>
  <si>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</si>
  <si>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</si>
  <si>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</si>
  <si>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</si>
  <si>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</si>
  <si>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</si>
  <si>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</si>
  <si>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</si>
  <si>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</si>
  <si>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</si>
  <si>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</si>
  <si>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</si>
  <si>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</si>
  <si>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</si>
  <si>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</si>
  <si>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</si>
  <si>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</si>
  <si>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</si>
  <si>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</si>
  <si>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</si>
  <si>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</si>
  <si>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</si>
  <si>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</si>
  <si>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</si>
  <si>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</si>
  <si>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</si>
  <si>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</si>
  <si>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</si>
  <si>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</si>
  <si>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</si>
  <si>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</si>
  <si>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</si>
  <si>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</si>
  <si>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</si>
  <si>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</si>
  <si>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</si>
  <si>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</si>
  <si>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</si>
  <si>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</si>
  <si>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</si>
  <si>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</si>
  <si>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</si>
  <si>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</si>
  <si>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</si>
  <si>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</si>
  <si>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</si>
  <si>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</si>
  <si>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</si>
  <si>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</si>
  <si>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</si>
  <si>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</si>
  <si>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</si>
  <si>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</si>
  <si>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</si>
  <si>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</si>
  <si>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</si>
  <si>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</si>
  <si>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</si>
  <si>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</si>
  <si>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</si>
  <si>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</si>
  <si>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</si>
  <si>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</si>
  <si>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</si>
  <si>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</si>
  <si>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</si>
  <si>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</si>
  <si>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</si>
  <si>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</si>
  <si>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</si>
  <si>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</si>
  <si>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</si>
  <si>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</si>
  <si>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</si>
  <si>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</si>
  <si>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</si>
  <si>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</si>
  <si>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</si>
  <si>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</si>
  <si>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</si>
  <si>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</si>
  <si>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</si>
  <si>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</si>
  <si>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</si>
  <si>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</si>
  <si>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</si>
  <si>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</si>
  <si>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</si>
  <si>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</si>
  <si>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</si>
  <si>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</si>
  <si>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</si>
  <si>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</si>
  <si>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</si>
  <si>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</si>
  <si>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</si>
  <si>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</si>
  <si>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</si>
  <si>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</si>
  <si>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</si>
  <si>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</si>
  <si>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</si>
  <si>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</si>
  <si>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</si>
  <si>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</si>
  <si>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</si>
  <si>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</si>
  <si>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</si>
  <si>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</si>
  <si>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</si>
  <si>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</si>
  <si>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</si>
  <si>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</si>
  <si>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</si>
  <si>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</si>
  <si>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</si>
  <si>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</si>
  <si>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</si>
  <si>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</si>
  <si>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</si>
  <si>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</si>
  <si>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</si>
  <si>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</si>
  <si>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</si>
  <si>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</si>
  <si>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</si>
  <si>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</si>
  <si>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</si>
  <si>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</si>
  <si>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</si>
  <si>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</si>
  <si>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</si>
  <si>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</si>
  <si>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</si>
  <si>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</si>
  <si>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</si>
  <si>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</si>
  <si>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</si>
  <si>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</si>
  <si>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</si>
  <si>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</si>
  <si>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</si>
  <si>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</si>
  <si>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</si>
  <si>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</si>
  <si>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</si>
  <si>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</si>
  <si>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</si>
  <si>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</si>
  <si>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</si>
  <si>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</si>
  <si>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</si>
  <si>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</si>
  <si>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</si>
  <si>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</si>
  <si>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</si>
  <si>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</si>
  <si>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</si>
  <si>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</si>
  <si>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</si>
  <si>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</si>
  <si>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</si>
  <si>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</si>
  <si>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</si>
  <si>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</si>
  <si>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</si>
  <si>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</si>
  <si>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</si>
  <si>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</si>
  <si>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</si>
  <si>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</si>
  <si>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</si>
  <si>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</si>
  <si>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</si>
  <si>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</si>
  <si>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</si>
  <si>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</si>
  <si>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</si>
  <si>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</si>
  <si>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</si>
  <si>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</si>
  <si>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</si>
  <si>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</si>
  <si>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</si>
  <si>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</si>
  <si>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</si>
  <si>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</si>
  <si>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</si>
  <si>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</si>
  <si>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</si>
  <si>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2014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</si>
  <si>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</si>
  <si>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</si>
  <si>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</si>
  <si>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</si>
  <si>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</si>
  <si>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</si>
  <si>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</si>
  <si>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</si>
  <si>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</si>
  <si>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</si>
  <si>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</si>
  <si>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</si>
  <si>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</si>
  <si>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</si>
  <si>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</si>
  <si>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</si>
  <si>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</si>
  <si>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</si>
  <si>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</si>
  <si>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</si>
  <si>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</si>
  <si>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</si>
  <si>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</si>
  <si>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</si>
  <si>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</si>
  <si>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</si>
  <si>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</si>
  <si>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</si>
  <si>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</si>
  <si>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</si>
  <si>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</si>
  <si>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</si>
  <si>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</si>
  <si>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</si>
  <si>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</si>
  <si>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</si>
  <si>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</si>
  <si>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</si>
  <si>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</si>
  <si>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</si>
  <si>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</si>
  <si>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</si>
  <si>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</si>
  <si>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</si>
  <si>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</si>
  <si>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</si>
  <si>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</si>
  <si>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</si>
  <si>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</si>
  <si>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</si>
  <si>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</si>
  <si>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</si>
  <si>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</si>
  <si>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</si>
  <si>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</si>
  <si>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</si>
  <si>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</si>
  <si>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</si>
  <si>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</si>
  <si>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</si>
  <si>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</si>
  <si>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</si>
  <si>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</si>
  <si>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</si>
  <si>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</si>
  <si>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</si>
  <si>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</si>
  <si>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</si>
  <si>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</si>
  <si>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</si>
  <si>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</si>
  <si>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</si>
  <si>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</si>
  <si>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</si>
  <si>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</si>
  <si>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</si>
  <si>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</si>
  <si>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</si>
  <si>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</si>
  <si>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</si>
  <si>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</si>
  <si>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</si>
  <si>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</si>
  <si>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</si>
  <si>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</si>
  <si>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</si>
  <si>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</si>
  <si>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</si>
  <si>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</si>
  <si>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</si>
  <si>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</si>
  <si>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</si>
  <si>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</si>
  <si>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</si>
  <si>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</si>
  <si>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</si>
  <si>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</si>
  <si>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</si>
  <si>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</si>
  <si>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</si>
  <si>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</si>
  <si>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</si>
  <si>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</si>
  <si>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</si>
  <si>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</si>
  <si>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</si>
  <si>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</si>
  <si>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</si>
  <si>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</si>
  <si>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</si>
  <si>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</si>
  <si>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</si>
  <si>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</si>
  <si>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</si>
  <si>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</si>
  <si>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</si>
  <si>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</si>
  <si>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</si>
  <si>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</si>
  <si>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</si>
  <si>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</si>
  <si>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</si>
  <si>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</si>
  <si>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</si>
  <si>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</si>
  <si>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</si>
  <si>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</si>
  <si>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</si>
  <si>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</si>
  <si>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</si>
  <si>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</si>
  <si>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</si>
  <si>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</si>
  <si>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2014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</si>
  <si>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</si>
  <si>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</si>
  <si>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</si>
  <si>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</si>
  <si>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</si>
  <si>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</si>
  <si>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</si>
  <si>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</si>
  <si>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</si>
  <si>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</si>
  <si>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</si>
  <si>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</si>
  <si>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</si>
  <si>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</si>
  <si>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</si>
  <si>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</si>
  <si>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</si>
  <si>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</si>
  <si>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</si>
  <si>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</si>
  <si>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</si>
  <si>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</si>
  <si>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</si>
  <si>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</si>
  <si>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</si>
  <si>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</si>
  <si>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</si>
  <si>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</si>
  <si>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</si>
  <si>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</si>
  <si>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</si>
  <si>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</si>
  <si>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</si>
  <si>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</si>
  <si>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</si>
  <si>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</si>
  <si>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</si>
  <si>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</si>
  <si>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</si>
  <si>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</si>
  <si>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</si>
  <si>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</si>
  <si>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</si>
  <si>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</si>
  <si>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</si>
  <si>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</si>
  <si>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</si>
  <si>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</si>
  <si>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</si>
  <si>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</si>
  <si>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</si>
  <si>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</si>
  <si>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</si>
  <si>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</si>
  <si>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</si>
  <si>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</si>
  <si>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</si>
  <si>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</si>
  <si>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</si>
  <si>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</si>
  <si>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</si>
  <si>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</si>
  <si>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</si>
  <si>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</si>
  <si>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</si>
  <si>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</si>
  <si>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</si>
  <si>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</si>
  <si>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</si>
  <si>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</si>
  <si>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</si>
  <si>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</si>
  <si>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</si>
  <si>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</si>
  <si>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</si>
  <si>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</si>
  <si>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</si>
  <si>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</si>
  <si>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</si>
  <si>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</si>
  <si>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</si>
  <si>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</si>
  <si>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</si>
  <si>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</si>
  <si>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</si>
  <si>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</si>
  <si>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</si>
  <si>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</si>
  <si>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</si>
  <si>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</si>
  <si>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</si>
  <si>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</si>
  <si>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</si>
  <si>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</si>
  <si>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</si>
  <si>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</si>
  <si>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</si>
  <si>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</si>
  <si>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</si>
  <si>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</si>
  <si>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</si>
  <si>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</si>
  <si>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</si>
  <si>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</si>
  <si>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</si>
  <si>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</si>
  <si>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</si>
  <si>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</si>
  <si>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</si>
  <si>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</si>
  <si>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</si>
  <si>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</si>
  <si>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</si>
  <si>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</si>
  <si>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</si>
  <si>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</si>
  <si>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</si>
  <si>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</si>
  <si>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</si>
  <si>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</si>
  <si>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</si>
  <si>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</si>
  <si>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</si>
  <si>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</si>
  <si>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</si>
  <si>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</si>
  <si>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</si>
  <si>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</si>
  <si>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</si>
  <si>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</si>
  <si>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</si>
  <si>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</si>
  <si>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</si>
  <si>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</si>
  <si>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</si>
  <si>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</si>
  <si>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</si>
  <si>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</si>
  <si>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</si>
  <si>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</si>
  <si>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</si>
  <si>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</si>
  <si>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</si>
  <si>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</si>
  <si>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</si>
  <si>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</si>
  <si>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</si>
  <si>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</si>
  <si>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</si>
  <si>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</si>
  <si>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</si>
  <si>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</si>
  <si>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</si>
  <si>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</si>
  <si>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</si>
  <si>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</si>
  <si>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</si>
  <si>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</si>
  <si>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</si>
  <si>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</si>
  <si>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</si>
  <si>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</si>
  <si>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</si>
  <si>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</si>
  <si>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</si>
  <si>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</si>
  <si>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</si>
  <si>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</si>
  <si>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</si>
  <si>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</si>
  <si>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</si>
  <si>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</si>
  <si>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</si>
  <si>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</si>
  <si>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</si>
  <si>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</si>
  <si>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</si>
  <si>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</si>
  <si>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</si>
  <si>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</si>
  <si>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</si>
  <si>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</si>
  <si>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</si>
  <si>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</si>
  <si>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</si>
  <si>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</si>
  <si>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</si>
  <si>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</si>
  <si>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</si>
  <si>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</si>
  <si>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</si>
  <si>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</si>
  <si>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</si>
  <si>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</si>
  <si>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</si>
  <si>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</si>
  <si>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</si>
  <si>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</si>
  <si>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</si>
  <si>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</si>
  <si>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</si>
  <si>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</si>
  <si>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</si>
  <si>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</si>
  <si>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</si>
  <si>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</si>
  <si>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</si>
  <si>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</si>
  <si>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</si>
  <si>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</si>
  <si>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</si>
  <si>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</si>
  <si>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</si>
  <si>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</si>
  <si>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</si>
  <si>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</si>
  <si>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2014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</si>
  <si>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</si>
  <si>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</si>
  <si>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</si>
  <si>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</si>
  <si>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</si>
  <si>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2013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</si>
  <si>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</si>
  <si>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</si>
  <si>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</si>
  <si>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</si>
  <si>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</si>
  <si>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2012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</si>
  <si>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</si>
  <si>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</si>
  <si>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</si>
  <si>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</si>
  <si>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</si>
  <si>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2011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</si>
  <si>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</si>
  <si>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</si>
  <si>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</si>
  <si>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</si>
  <si>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</si>
  <si>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2010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</si>
  <si>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</si>
  <si>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</si>
  <si>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</si>
  <si>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</si>
  <si>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</si>
  <si>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</si>
  <si>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</si>
  <si>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</si>
  <si>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</si>
  <si>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</si>
  <si>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</si>
  <si>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</si>
  <si>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</si>
  <si>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</si>
  <si>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</si>
  <si>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</si>
  <si>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</si>
  <si>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</si>
  <si>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</si>
  <si>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</si>
  <si>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</si>
  <si>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</si>
  <si>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</si>
  <si>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</si>
  <si>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</si>
  <si>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</si>
  <si>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</si>
  <si>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</si>
  <si>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</si>
  <si>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</si>
  <si>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</si>
  <si>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</si>
  <si>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</si>
  <si>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</si>
  <si>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</si>
  <si>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</si>
  <si>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</si>
  <si>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</si>
  <si>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</si>
  <si>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</si>
  <si>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</si>
  <si>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</si>
  <si>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</si>
  <si>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</si>
  <si>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</si>
  <si>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</si>
  <si>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</si>
  <si>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</si>
  <si>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</si>
  <si>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</si>
  <si>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</si>
  <si>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</si>
  <si>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</si>
  <si>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</si>
  <si>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</si>
  <si>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</si>
  <si>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</si>
  <si>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</si>
  <si>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</si>
  <si>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</si>
  <si>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</si>
  <si>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</si>
  <si>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</si>
  <si>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</si>
  <si>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</si>
  <si>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</si>
  <si>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</si>
  <si>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</si>
  <si>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</si>
  <si>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</si>
  <si>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</si>
  <si>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</si>
  <si>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</si>
  <si>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</si>
  <si>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</si>
  <si>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</si>
  <si>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</si>
  <si>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</si>
  <si>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</si>
  <si>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</si>
  <si>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</si>
  <si>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</si>
  <si>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</si>
  <si>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</si>
  <si>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</si>
  <si>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</si>
  <si>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</si>
  <si>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</si>
  <si>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</si>
  <si>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</si>
  <si>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</si>
  <si>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</si>
  <si>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</si>
  <si>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</si>
  <si>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</si>
  <si>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</si>
  <si>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</si>
  <si>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</si>
  <si>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</si>
  <si>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</si>
  <si>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</si>
  <si>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</si>
  <si>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</si>
  <si>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</si>
  <si>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</si>
  <si>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</si>
  <si>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</si>
  <si>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</si>
  <si>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</si>
  <si>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</si>
  <si>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</si>
  <si>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</si>
  <si>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</si>
  <si>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</si>
  <si>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</si>
  <si>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</si>
  <si>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</si>
  <si>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</si>
  <si>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</si>
  <si>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</si>
  <si>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</si>
  <si>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</si>
  <si>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</si>
  <si>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</si>
  <si>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</si>
  <si>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</si>
  <si>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</si>
  <si>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</si>
  <si>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</si>
  <si>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</si>
  <si>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</si>
  <si>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</si>
  <si>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</si>
  <si>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</si>
  <si>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</si>
  <si>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</si>
  <si>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</si>
  <si>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</si>
  <si>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</si>
  <si>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</si>
  <si>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</si>
  <si>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</si>
  <si>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</si>
  <si>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</si>
  <si>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</si>
  <si>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</si>
  <si>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</si>
  <si>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</si>
  <si>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</si>
  <si>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</si>
  <si>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</si>
  <si>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</si>
  <si>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</si>
  <si>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</si>
  <si>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</si>
  <si>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</si>
  <si>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</si>
  <si>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</si>
  <si>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</si>
  <si>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</si>
  <si>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</si>
  <si>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</si>
  <si>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</si>
  <si>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</si>
  <si>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</si>
  <si>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</si>
  <si>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</si>
  <si>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</si>
  <si>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</si>
  <si>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</si>
  <si>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</si>
  <si>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</si>
  <si>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</si>
  <si>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</si>
  <si>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</si>
  <si>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</si>
  <si>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</si>
  <si>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</si>
  <si>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</si>
  <si>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</si>
  <si>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</si>
  <si>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</si>
  <si>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</si>
  <si>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</si>
  <si>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</si>
  <si>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</si>
  <si>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</si>
  <si>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</si>
  <si>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</si>
  <si>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</si>
  <si>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</si>
  <si>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</si>
  <si>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</si>
  <si>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</si>
  <si>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</si>
  <si>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</si>
  <si>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</si>
  <si>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</si>
  <si>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</si>
  <si>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</si>
  <si>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</si>
  <si>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</si>
  <si>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</si>
  <si>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</si>
  <si>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</si>
  <si>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</si>
  <si>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</si>
  <si>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</si>
  <si>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</si>
  <si>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</si>
  <si>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</si>
  <si>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</si>
  <si>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</si>
  <si>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</si>
  <si>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</si>
  <si>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</si>
  <si>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</si>
  <si>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</si>
  <si>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</si>
  <si>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</si>
  <si>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</si>
  <si>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</si>
  <si>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</si>
  <si>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</si>
  <si>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</si>
  <si>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</si>
  <si>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</si>
  <si>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</si>
  <si>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</si>
  <si>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</si>
  <si>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</si>
  <si>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</si>
  <si>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</si>
  <si>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</si>
  <si>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</si>
  <si>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</si>
  <si>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</si>
  <si>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</si>
  <si>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</si>
  <si>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</si>
  <si>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</si>
  <si>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</si>
  <si>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</si>
  <si>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</si>
  <si>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</si>
  <si>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</si>
  <si>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</si>
  <si>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</si>
  <si>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</si>
  <si>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</si>
  <si>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</si>
  <si>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</si>
  <si>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</si>
  <si>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</si>
  <si>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</si>
  <si>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</si>
  <si>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</si>
  <si>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</si>
  <si>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</si>
  <si>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</si>
  <si>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</si>
  <si>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</si>
  <si>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</si>
  <si>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</si>
  <si>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</si>
  <si>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</si>
  <si>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</si>
  <si>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</si>
  <si>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</si>
  <si>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</si>
  <si>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</si>
  <si>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</si>
  <si>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</si>
  <si>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</si>
  <si>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</si>
  <si>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</si>
  <si>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</si>
  <si>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</si>
  <si>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</si>
  <si>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</si>
  <si>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</si>
  <si>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</si>
  <si>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</si>
  <si>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</si>
  <si>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</si>
  <si>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</si>
  <si>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</si>
  <si>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</si>
  <si>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</si>
  <si>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</si>
  <si>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</si>
  <si>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</si>
  <si>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</si>
  <si>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</si>
  <si>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</si>
  <si>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</si>
  <si>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</si>
  <si>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</si>
  <si>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</si>
  <si>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</si>
  <si>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</si>
  <si>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</si>
  <si>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</si>
  <si>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</si>
  <si>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</si>
  <si>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</si>
  <si>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</si>
  <si>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</si>
  <si>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</si>
  <si>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</si>
  <si>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</si>
  <si>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</si>
  <si>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</si>
  <si>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</si>
  <si>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</si>
  <si>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</si>
  <si>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</si>
  <si>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</si>
  <si>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</si>
  <si>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</si>
  <si>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</si>
  <si>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</si>
  <si>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</si>
  <si>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</si>
  <si>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</si>
  <si>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</si>
  <si>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</si>
  <si>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</si>
  <si>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</si>
  <si>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</si>
  <si>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</si>
  <si>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</si>
  <si>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</si>
  <si>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</si>
  <si>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</si>
  <si>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</si>
  <si>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</si>
  <si>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</si>
  <si>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</si>
  <si>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</si>
  <si>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</si>
  <si>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</si>
  <si>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</si>
  <si>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</si>
  <si>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</si>
  <si>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</si>
  <si>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</si>
  <si>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</si>
  <si>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</si>
  <si>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</si>
  <si>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</si>
  <si>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</si>
  <si>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</si>
  <si>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</si>
  <si>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</si>
  <si>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</si>
  <si>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</si>
  <si>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</si>
  <si>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</si>
  <si>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</si>
  <si>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</si>
  <si>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</si>
  <si>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</si>
  <si>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</si>
  <si>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</si>
  <si>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</si>
  <si>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</si>
  <si>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</si>
  <si>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</si>
  <si>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</si>
  <si>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</si>
  <si>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</si>
  <si>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</si>
  <si>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</si>
  <si>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</si>
  <si>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</si>
  <si>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</si>
  <si>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</si>
  <si>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</si>
  <si>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</si>
  <si>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</si>
  <si>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</si>
  <si>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</si>
  <si>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</si>
  <si>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</si>
  <si>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</si>
  <si>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</si>
  <si>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</si>
  <si>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</si>
  <si>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</si>
  <si>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</si>
  <si>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</si>
  <si>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</si>
  <si>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</si>
  <si>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</si>
  <si>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</si>
  <si>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</si>
  <si>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</si>
  <si>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</si>
  <si>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</si>
  <si>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</si>
  <si>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</si>
  <si>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</si>
  <si>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</si>
  <si>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</si>
  <si>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</si>
  <si>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</si>
  <si>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</si>
  <si>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</si>
  <si>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</si>
  <si>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</si>
  <si>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</si>
  <si>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</si>
  <si>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</si>
  <si>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</si>
  <si>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</si>
  <si>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</si>
  <si>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</si>
  <si>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</si>
  <si>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</si>
  <si>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</si>
  <si>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</si>
  <si>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</si>
  <si>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</si>
  <si>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</si>
  <si>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</si>
  <si>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</si>
  <si>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</si>
  <si>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</si>
  <si>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</si>
  <si>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</si>
  <si>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</si>
  <si>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</si>
  <si>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</si>
  <si>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</si>
  <si>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</si>
  <si>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</si>
  <si>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</si>
  <si>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</si>
  <si>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</si>
  <si>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</si>
  <si>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</si>
  <si>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</si>
  <si>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</si>
  <si>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</si>
  <si>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</si>
  <si>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</si>
  <si>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</si>
  <si>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</si>
  <si>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</si>
  <si>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</si>
  <si>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</si>
  <si>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</si>
  <si>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</si>
  <si>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</si>
  <si>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</si>
  <si>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</si>
  <si>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</si>
  <si>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</si>
  <si>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</si>
  <si>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</si>
  <si>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</si>
  <si>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</si>
  <si>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</si>
  <si>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</si>
  <si>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</si>
  <si>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</si>
  <si>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</si>
  <si>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</si>
  <si>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</si>
  <si>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</si>
  <si>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</si>
  <si>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</si>
  <si>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</si>
  <si>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</si>
  <si>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</si>
  <si>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</si>
  <si>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</si>
  <si>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</si>
  <si>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</si>
  <si>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</si>
  <si>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</si>
  <si>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</si>
  <si>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</si>
  <si>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</si>
  <si>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</si>
  <si>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</si>
  <si>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</si>
  <si>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</si>
  <si>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</si>
  <si>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</si>
  <si>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</si>
  <si>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</si>
  <si>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</si>
  <si>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</si>
  <si>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</si>
  <si>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</si>
  <si>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</si>
  <si>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</si>
  <si>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</si>
  <si>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</si>
  <si>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</si>
  <si>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</si>
  <si>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</si>
  <si>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</si>
  <si>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</si>
  <si>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</si>
  <si>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</si>
  <si>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</si>
  <si>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</si>
  <si>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</si>
  <si>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</si>
  <si>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</si>
  <si>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</si>
  <si>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</si>
  <si>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</si>
  <si>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</si>
  <si>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</si>
  <si>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</si>
  <si>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</si>
  <si>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</si>
  <si>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</si>
  <si>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</si>
  <si>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</si>
  <si>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</si>
  <si>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</si>
  <si>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</si>
  <si>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</si>
  <si>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</si>
  <si>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</si>
  <si>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</si>
  <si>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</si>
  <si>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</si>
  <si>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</si>
  <si>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</si>
  <si>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</si>
  <si>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</si>
  <si>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</si>
  <si>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</si>
  <si>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</si>
  <si>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</si>
  <si>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</si>
  <si>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</si>
  <si>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</si>
  <si>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</si>
  <si>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</si>
  <si>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</si>
  <si>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</si>
  <si>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</si>
  <si>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</si>
  <si>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</si>
  <si>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</si>
  <si>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</si>
  <si>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</si>
  <si>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</si>
  <si>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</si>
  <si>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</si>
  <si>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</si>
  <si>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</si>
  <si>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</si>
  <si>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</si>
  <si>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</si>
  <si>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</si>
  <si>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</si>
  <si>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</si>
  <si>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</si>
  <si>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</si>
  <si>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</si>
  <si>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</si>
  <si>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</si>
  <si>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</si>
  <si>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</si>
  <si>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</si>
  <si>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</si>
  <si>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</si>
  <si>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</si>
  <si>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</si>
  <si>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</si>
  <si>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</si>
  <si>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</si>
  <si>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</si>
  <si>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</si>
  <si>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</si>
  <si>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</si>
  <si>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</si>
  <si>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</si>
  <si>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</si>
  <si>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</si>
  <si>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</si>
  <si>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</si>
  <si>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</si>
  <si>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</si>
  <si>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</si>
  <si>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</si>
  <si>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</si>
  <si>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</si>
  <si>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</si>
  <si>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</si>
  <si>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</si>
  <si>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</si>
  <si>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</si>
  <si>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</si>
  <si>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</si>
  <si>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</si>
  <si>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</si>
  <si>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</si>
  <si>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</si>
  <si>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</si>
  <si>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</si>
  <si>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</si>
  <si>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</si>
  <si>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</si>
  <si>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</si>
  <si>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</si>
  <si>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</si>
  <si>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</si>
  <si>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</si>
  <si>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</si>
  <si>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</si>
  <si>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</si>
  <si>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</si>
  <si>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</si>
  <si>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</si>
  <si>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</si>
  <si>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</si>
  <si>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</si>
  <si>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</si>
  <si>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</si>
  <si>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</si>
  <si>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</si>
  <si>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</si>
  <si>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</si>
  <si>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</si>
  <si>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</si>
  <si>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</si>
  <si>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</si>
  <si>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</si>
  <si>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</si>
  <si>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</si>
  <si>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</si>
  <si>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</si>
  <si>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</si>
  <si>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</si>
  <si>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</si>
  <si>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</si>
  <si>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</si>
  <si>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</si>
  <si>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</si>
  <si>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</si>
  <si>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</si>
  <si>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</si>
  <si>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</si>
  <si>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</si>
  <si>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</si>
  <si>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</si>
  <si>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</si>
  <si>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</si>
  <si>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</si>
  <si>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</si>
  <si>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</si>
  <si>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</si>
  <si>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</si>
  <si>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</si>
  <si>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</si>
  <si>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</si>
  <si>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</si>
  <si>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</si>
  <si>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</si>
  <si>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</si>
  <si>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</si>
  <si>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</si>
  <si>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</si>
  <si>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</si>
  <si>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</si>
  <si>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</si>
  <si>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</si>
  <si>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</si>
  <si>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</si>
  <si>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</si>
  <si>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</si>
  <si>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</si>
  <si>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</si>
  <si>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</si>
  <si>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</si>
  <si>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</si>
  <si>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</si>
  <si>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</si>
  <si>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</si>
  <si>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</si>
  <si>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</si>
  <si>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</si>
  <si>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</si>
  <si>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</si>
  <si>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</si>
  <si>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</si>
  <si>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</si>
  <si>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</si>
  <si>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</si>
  <si>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</si>
  <si>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</si>
  <si>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</si>
  <si>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</si>
  <si>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</si>
  <si>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</si>
  <si>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</si>
  <si>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</si>
  <si>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</si>
  <si>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</si>
  <si>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</si>
  <si>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</si>
  <si>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</si>
  <si>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</si>
  <si>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</si>
  <si>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</si>
  <si>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</si>
  <si>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</si>
  <si>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</si>
  <si>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</si>
  <si>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</si>
  <si>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</si>
  <si>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</si>
  <si>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</si>
  <si>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</si>
  <si>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</si>
  <si>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</si>
  <si>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</si>
  <si>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</si>
  <si>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</si>
  <si>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</si>
  <si>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</si>
  <si>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</si>
  <si>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</si>
  <si>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</si>
  <si>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</si>
  <si>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</si>
  <si>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</si>
  <si>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</si>
  <si>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</si>
  <si>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</si>
  <si>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</si>
  <si>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</si>
  <si>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</si>
  <si>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</si>
  <si>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</si>
  <si>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</si>
  <si>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</si>
  <si>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</si>
  <si>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</si>
  <si>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</si>
  <si>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</si>
  <si>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</si>
  <si>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</si>
  <si>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</si>
  <si>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</si>
  <si>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</si>
  <si>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</si>
  <si>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</si>
  <si>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</si>
  <si>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</si>
  <si>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</si>
  <si>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</si>
  <si>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</si>
  <si>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</si>
  <si>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</si>
  <si>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</si>
  <si>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</si>
  <si>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</si>
  <si>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</si>
  <si>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</si>
  <si>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</si>
  <si>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</si>
  <si>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</si>
  <si>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</si>
  <si>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</si>
  <si>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</si>
  <si>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</si>
  <si>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</si>
  <si>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</si>
  <si>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</si>
  <si>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</si>
  <si>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</si>
  <si>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</si>
  <si>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</si>
  <si>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</si>
  <si>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</si>
  <si>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</si>
  <si>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</si>
  <si>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</si>
  <si>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</si>
  <si>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</si>
  <si>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</si>
  <si>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</si>
  <si>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</si>
  <si>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</si>
  <si>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</si>
  <si>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</si>
  <si>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</si>
  <si>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</si>
  <si>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</si>
  <si>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</si>
  <si>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</si>
  <si>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</si>
  <si>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</si>
  <si>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</si>
  <si>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</si>
  <si>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</si>
  <si>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</si>
  <si>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</si>
  <si>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</si>
  <si>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</si>
  <si>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</si>
  <si>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</si>
  <si>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</si>
  <si>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</si>
  <si>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</si>
  <si>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</si>
  <si>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</si>
  <si>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</si>
  <si>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</si>
  <si>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</si>
  <si>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</si>
  <si>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</si>
  <si>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</si>
  <si>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</si>
  <si>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</si>
  <si>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</si>
  <si>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</si>
  <si>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</si>
  <si>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</si>
  <si>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</si>
  <si>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</si>
  <si>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</si>
  <si>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</si>
  <si>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</si>
  <si>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</si>
  <si>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</si>
  <si>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</si>
  <si>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</si>
  <si>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</si>
  <si>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</si>
  <si>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</si>
  <si>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</si>
  <si>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</si>
  <si>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</si>
  <si>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</si>
  <si>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</si>
  <si>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</si>
  <si>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</si>
  <si>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</si>
  <si>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</si>
  <si>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</si>
  <si>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</si>
  <si>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</si>
  <si>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</si>
  <si>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</si>
  <si>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</si>
  <si>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</si>
  <si>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</si>
  <si>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</si>
  <si>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</si>
  <si>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</si>
  <si>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</si>
  <si>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</si>
  <si>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</si>
  <si>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</si>
  <si>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</si>
  <si>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</si>
  <si>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</si>
  <si>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</si>
  <si>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</si>
  <si>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</si>
  <si>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</si>
  <si>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</si>
  <si>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</si>
  <si>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</si>
  <si>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</si>
  <si>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</si>
  <si>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</si>
  <si>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</si>
  <si>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</si>
  <si>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</si>
  <si>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</si>
  <si>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</si>
  <si>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</si>
  <si>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</si>
  <si>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</si>
  <si>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</si>
  <si>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</si>
  <si>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</si>
  <si>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</si>
  <si>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</si>
  <si>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</si>
  <si>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</si>
  <si>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</si>
  <si>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</si>
  <si>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</si>
  <si>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</si>
  <si>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</si>
  <si>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</si>
  <si>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</si>
  <si>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</si>
  <si>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</si>
  <si>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</si>
  <si>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</si>
  <si>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</si>
  <si>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</si>
  <si>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</si>
  <si>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</si>
  <si>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</si>
  <si>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</si>
  <si>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</si>
  <si>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</si>
  <si>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</si>
  <si>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</si>
  <si>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</si>
  <si>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</si>
  <si>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</si>
  <si>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</si>
  <si>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</si>
  <si>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</si>
  <si>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</si>
  <si>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</si>
  <si>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</si>
  <si>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</si>
  <si>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</si>
  <si>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</si>
  <si>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</si>
  <si>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</si>
  <si>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</si>
  <si>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</si>
  <si>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</si>
  <si>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</si>
  <si>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</si>
  <si>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</si>
  <si>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</si>
  <si>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</si>
  <si>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</si>
  <si>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</si>
  <si>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</si>
  <si>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</si>
  <si>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</si>
  <si>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</si>
  <si>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</si>
  <si>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</si>
  <si>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</si>
  <si>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</si>
  <si>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</si>
  <si>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</si>
  <si>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</si>
  <si>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</si>
  <si>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</si>
  <si>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</si>
  <si>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</si>
  <si>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</si>
  <si>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</si>
  <si>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</si>
  <si>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</si>
  <si>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</si>
  <si>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</si>
  <si>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</si>
  <si>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</si>
  <si>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</si>
  <si>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</si>
  <si>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</si>
  <si>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</si>
  <si>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</si>
  <si>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</si>
  <si>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</si>
  <si>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</si>
  <si>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</si>
  <si>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</si>
  <si>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</si>
  <si>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</si>
  <si>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</si>
  <si>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</si>
  <si>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</si>
  <si>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</si>
  <si>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</si>
  <si>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</si>
  <si>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</si>
  <si>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</si>
  <si>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</si>
  <si>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</si>
  <si>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</si>
  <si>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</si>
  <si>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</si>
  <si>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</si>
  <si>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</si>
  <si>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</si>
  <si>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</si>
  <si>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</si>
  <si>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</si>
  <si>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</si>
  <si>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</si>
  <si>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</si>
  <si>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</si>
  <si>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</si>
  <si>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</si>
  <si>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</si>
  <si>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2014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</si>
  <si>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</si>
  <si>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</si>
  <si>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</si>
  <si>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</si>
  <si>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</si>
  <si>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</si>
  <si>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</si>
  <si>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</si>
  <si>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</si>
  <si>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</si>
  <si>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</si>
  <si>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</si>
  <si>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</si>
  <si>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</si>
  <si>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</si>
  <si>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</si>
  <si>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</si>
  <si>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</si>
  <si>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</si>
  <si>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</si>
  <si>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</si>
  <si>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</si>
  <si>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</si>
  <si>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</si>
  <si>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</si>
  <si>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</si>
  <si>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</si>
  <si>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</si>
  <si>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</si>
  <si>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</si>
  <si>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</si>
  <si>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</si>
  <si>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</si>
  <si>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</si>
  <si>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</si>
  <si>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</si>
  <si>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</si>
  <si>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</si>
  <si>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</si>
  <si>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</si>
  <si>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</si>
  <si>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</si>
  <si>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</si>
  <si>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</si>
  <si>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</si>
  <si>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</si>
  <si>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</si>
  <si>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</si>
  <si>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</si>
  <si>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</si>
  <si>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</si>
  <si>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</si>
  <si>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</si>
  <si>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</si>
  <si>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</si>
  <si>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</si>
  <si>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</si>
  <si>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</si>
  <si>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</si>
  <si>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</si>
  <si>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</si>
  <si>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</si>
  <si>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</si>
  <si>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</si>
  <si>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</si>
  <si>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</si>
  <si>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</si>
  <si>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</si>
  <si>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</si>
  <si>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</si>
  <si>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</si>
  <si>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</si>
  <si>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</si>
  <si>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</si>
  <si>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</si>
  <si>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</si>
  <si>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</si>
  <si>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</si>
  <si>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</si>
  <si>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</si>
  <si>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</si>
  <si>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</si>
  <si>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</si>
  <si>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</si>
  <si>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</si>
  <si>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</si>
  <si>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</si>
  <si>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</si>
  <si>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</si>
  <si>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</si>
  <si>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</si>
  <si>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</si>
  <si>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</si>
  <si>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</si>
  <si>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</si>
  <si>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</si>
  <si>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</si>
  <si>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</si>
  <si>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</si>
  <si>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</si>
  <si>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</si>
  <si>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</si>
  <si>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</si>
  <si>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</si>
  <si>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</si>
  <si>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</si>
  <si>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</si>
  <si>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</si>
  <si>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</si>
  <si>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</si>
  <si>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</si>
  <si>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</si>
  <si>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</si>
  <si>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</si>
  <si>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</si>
  <si>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</si>
  <si>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</si>
  <si>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</si>
  <si>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</si>
  <si>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</si>
  <si>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</si>
  <si>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</si>
  <si>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</si>
  <si>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</si>
  <si>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</si>
  <si>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</si>
  <si>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</si>
  <si>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</si>
  <si>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</si>
  <si>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</si>
  <si>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</si>
  <si>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</si>
  <si>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</si>
  <si>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</si>
  <si>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</si>
  <si>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</si>
  <si>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</si>
  <si>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</si>
  <si>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</si>
  <si>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</si>
  <si>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</si>
  <si>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</si>
  <si>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</si>
  <si>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</si>
  <si>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</si>
  <si>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</si>
  <si>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</si>
  <si>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</si>
  <si>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</si>
  <si>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</si>
  <si>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</si>
  <si>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</si>
  <si>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</si>
  <si>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</si>
  <si>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</si>
  <si>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</si>
  <si>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</si>
  <si>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</si>
  <si>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</si>
  <si>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</si>
  <si>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</si>
  <si>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</si>
  <si>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</si>
  <si>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</si>
  <si>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</si>
  <si>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</si>
  <si>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</si>
  <si>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</si>
  <si>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</si>
  <si>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</si>
  <si>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</si>
  <si>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</si>
  <si>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</si>
  <si>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</si>
  <si>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</si>
  <si>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</si>
  <si>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</si>
  <si>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</si>
  <si>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</si>
  <si>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</si>
  <si>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</si>
  <si>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</si>
  <si>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</si>
  <si>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</si>
  <si>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</si>
  <si>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</si>
  <si>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</si>
  <si>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</si>
  <si>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</si>
  <si>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</si>
  <si>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</si>
  <si>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</si>
  <si>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</si>
  <si>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</si>
  <si>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</si>
  <si>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</si>
  <si>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</si>
  <si>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</si>
  <si>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</si>
  <si>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</si>
  <si>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</si>
  <si>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</si>
  <si>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</si>
  <si>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</si>
  <si>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</si>
  <si>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</si>
  <si>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</si>
  <si>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</si>
  <si>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</si>
  <si>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</si>
  <si>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</si>
  <si>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</si>
  <si>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</si>
  <si>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</si>
  <si>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</si>
  <si>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</si>
  <si>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</si>
  <si>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</si>
  <si>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</si>
  <si>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</si>
  <si>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</si>
  <si>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</si>
  <si>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</si>
  <si>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</si>
  <si>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</si>
  <si>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</si>
  <si>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</si>
  <si>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</si>
  <si>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</si>
  <si>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</si>
  <si>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</si>
  <si>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</si>
  <si>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</si>
  <si>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</si>
  <si>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</si>
  <si>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</si>
  <si>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</si>
  <si>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</si>
  <si>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</si>
  <si>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</si>
  <si>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</si>
  <si>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</si>
  <si>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</si>
  <si>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</si>
  <si>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</si>
  <si>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</si>
  <si>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</si>
  <si>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</si>
  <si>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</si>
  <si>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</si>
  <si>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</si>
  <si>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</si>
  <si>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</si>
  <si>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</si>
  <si>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</si>
  <si>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</si>
  <si>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</si>
  <si>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</si>
  <si>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</si>
  <si>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</si>
  <si>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</si>
  <si>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</si>
  <si>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</si>
  <si>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</si>
  <si>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</si>
  <si>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</si>
  <si>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</si>
  <si>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</si>
  <si>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2014 SCH 410</t>
  </si>
  <si>
    <t>2014 AAR COST INDEXES</t>
  </si>
  <si>
    <t>2013 SCH 410</t>
  </si>
  <si>
    <t>2013 AAR COST INDEXES</t>
  </si>
  <si>
    <t>2012 SCH 410</t>
  </si>
  <si>
    <t>2012 AAR COST INDEXES</t>
  </si>
  <si>
    <t>2011 SCH 410</t>
  </si>
  <si>
    <t>2011 AAR COST INDEXES</t>
  </si>
  <si>
    <t>2010 SCH 410</t>
  </si>
  <si>
    <t>2010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</si>
  <si>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</si>
  <si>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</si>
  <si>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</si>
  <si>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</si>
  <si>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</si>
  <si>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</si>
  <si>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</si>
  <si>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</si>
  <si>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</si>
  <si>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</si>
  <si>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</si>
  <si>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</si>
  <si>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</si>
  <si>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</si>
  <si>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</si>
  <si>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</si>
  <si>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</si>
  <si>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</si>
  <si>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</si>
  <si>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</si>
  <si>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</si>
  <si>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</si>
  <si>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</si>
  <si>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</si>
  <si>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</si>
  <si>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</si>
  <si>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</si>
  <si>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</si>
  <si>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</si>
  <si>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</si>
  <si>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</si>
  <si>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</si>
  <si>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</si>
  <si>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</si>
  <si>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</si>
  <si>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</si>
  <si>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</si>
  <si>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</si>
  <si>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</si>
  <si>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</si>
  <si>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</si>
  <si>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</si>
  <si>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</si>
  <si>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</si>
  <si>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</si>
  <si>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</si>
  <si>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</si>
  <si>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</si>
  <si>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</si>
  <si>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</si>
  <si>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</si>
  <si>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</si>
  <si>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</si>
  <si>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</si>
  <si>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</si>
  <si>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</si>
  <si>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</si>
  <si>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</si>
  <si>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</si>
  <si>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</si>
  <si>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</si>
  <si>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</si>
  <si>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</si>
  <si>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</si>
  <si>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</si>
  <si>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</si>
  <si>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</si>
  <si>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</si>
  <si>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</si>
  <si>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</si>
  <si>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</si>
  <si>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</si>
  <si>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</si>
  <si>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</si>
  <si>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</si>
  <si>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</si>
  <si>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</si>
  <si>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</si>
  <si>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</si>
  <si>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</si>
  <si>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</si>
  <si>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</si>
  <si>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</si>
  <si>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</si>
  <si>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</si>
  <si>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</si>
  <si>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</si>
  <si>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</si>
  <si>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</si>
  <si>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</si>
  <si>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</si>
  <si>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</si>
  <si>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</si>
  <si>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</si>
  <si>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</si>
  <si>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</si>
  <si>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</si>
  <si>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</si>
  <si>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</si>
  <si>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</si>
  <si>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</si>
  <si>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</si>
  <si>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</si>
  <si>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</si>
  <si>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</si>
  <si>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</si>
  <si>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</si>
  <si>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</si>
  <si>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</si>
  <si>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</si>
  <si>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</si>
  <si>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</si>
  <si>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</si>
  <si>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</si>
  <si>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</si>
  <si>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</si>
  <si>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</si>
  <si>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</si>
  <si>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</si>
  <si>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</si>
  <si>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</si>
  <si>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</si>
  <si>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</si>
  <si>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</si>
  <si>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</si>
  <si>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</si>
  <si>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</si>
  <si>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</si>
  <si>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</si>
  <si>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</si>
  <si>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</si>
  <si>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</si>
  <si>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</si>
  <si>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</si>
  <si>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</si>
  <si>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</si>
  <si>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</si>
  <si>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</si>
  <si>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</si>
  <si>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</si>
  <si>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</si>
  <si>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</si>
  <si>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</si>
  <si>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</si>
  <si>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</si>
  <si>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</si>
  <si>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</si>
  <si>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</si>
  <si>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</si>
  <si>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</si>
  <si>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</si>
  <si>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</si>
  <si>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</si>
  <si>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</si>
  <si>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</si>
  <si>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</si>
  <si>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</si>
  <si>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</si>
  <si>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</si>
  <si>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</si>
  <si>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</si>
  <si>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</si>
  <si>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</si>
  <si>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</si>
  <si>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</si>
  <si>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</si>
  <si>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</si>
  <si>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</si>
  <si>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</si>
  <si>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</si>
  <si>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</si>
  <si>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</si>
  <si>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</si>
  <si>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</si>
  <si>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</si>
  <si>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</si>
  <si>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</si>
  <si>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</si>
  <si>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</si>
  <si>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</si>
  <si>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</si>
  <si>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</si>
  <si>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</si>
  <si>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</si>
  <si>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</si>
  <si>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</si>
  <si>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</si>
  <si>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</si>
  <si>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</si>
  <si>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</si>
  <si>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</si>
  <si>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</si>
  <si>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</si>
  <si>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</si>
  <si>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</si>
  <si>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</si>
  <si>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</si>
  <si>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</si>
  <si>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</si>
  <si>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</si>
  <si>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</si>
  <si>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</si>
  <si>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</si>
  <si>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</si>
  <si>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</si>
  <si>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</si>
  <si>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</si>
  <si>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</si>
  <si>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</si>
  <si>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</si>
  <si>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</si>
  <si>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</si>
  <si>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</si>
  <si>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</si>
  <si>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</si>
  <si>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</si>
  <si>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</si>
  <si>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</si>
  <si>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</si>
  <si>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</si>
  <si>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</si>
  <si>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</si>
  <si>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</si>
  <si>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</si>
  <si>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</si>
  <si>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</si>
  <si>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</si>
  <si>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</si>
  <si>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</si>
  <si>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</si>
  <si>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</si>
  <si>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</si>
  <si>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</si>
  <si>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</si>
  <si>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</si>
  <si>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</si>
  <si>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</si>
  <si>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</si>
  <si>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</si>
  <si>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</si>
  <si>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</si>
  <si>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</si>
  <si>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</si>
  <si>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</si>
  <si>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</si>
  <si>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</si>
  <si>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</si>
  <si>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</si>
  <si>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</si>
  <si>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</si>
  <si>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</si>
  <si>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</si>
  <si>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</si>
  <si>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</si>
  <si>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</si>
  <si>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</si>
  <si>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</si>
  <si>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</si>
  <si>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</si>
  <si>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</si>
  <si>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</si>
  <si>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</si>
  <si>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</si>
  <si>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</si>
  <si>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</si>
  <si>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</si>
  <si>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</si>
  <si>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</si>
  <si>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</si>
  <si>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</si>
  <si>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</si>
  <si>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</si>
  <si>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</si>
  <si>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</si>
  <si>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</si>
  <si>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</si>
  <si>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</si>
  <si>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</si>
  <si>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</si>
  <si>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</si>
  <si>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</si>
  <si>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</si>
  <si>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</si>
  <si>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</si>
  <si>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</si>
  <si>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</si>
  <si>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</si>
  <si>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</si>
  <si>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</si>
  <si>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</si>
  <si>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</si>
  <si>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</si>
  <si>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</si>
  <si>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</si>
  <si>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</si>
  <si>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</si>
  <si>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</si>
  <si>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</si>
  <si>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</si>
  <si>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</si>
  <si>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</si>
  <si>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</si>
  <si>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</si>
  <si>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</si>
  <si>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</si>
  <si>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</si>
  <si>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</si>
  <si>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</si>
  <si>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</si>
  <si>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</si>
  <si>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</si>
  <si>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</si>
  <si>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</si>
  <si>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</si>
  <si>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</si>
  <si>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</si>
  <si>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</si>
  <si>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</si>
  <si>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</si>
  <si>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</si>
  <si>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</si>
  <si>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</si>
  <si>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</si>
  <si>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</si>
  <si>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</si>
  <si>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</si>
  <si>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</si>
  <si>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</si>
  <si>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</si>
  <si>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</si>
  <si>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</si>
  <si>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</si>
  <si>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</si>
  <si>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</si>
  <si>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</si>
  <si>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</si>
  <si>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</si>
  <si>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</si>
  <si>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</si>
  <si>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</si>
  <si>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</si>
  <si>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</si>
  <si>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</si>
  <si>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</si>
  <si>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</si>
  <si>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</si>
  <si>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</si>
  <si>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</si>
  <si>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</si>
  <si>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</si>
  <si>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</si>
  <si>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</si>
  <si>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</si>
  <si>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</si>
  <si>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</si>
  <si>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</si>
  <si>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</si>
  <si>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</si>
  <si>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</si>
  <si>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</si>
  <si>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</si>
  <si>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</si>
  <si>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</si>
  <si>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</si>
  <si>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</si>
  <si>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</si>
  <si>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</si>
  <si>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</si>
  <si>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</si>
  <si>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</si>
  <si>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</si>
  <si>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</si>
  <si>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</si>
  <si>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</si>
  <si>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</si>
  <si>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</si>
  <si>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</si>
  <si>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</si>
  <si>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</si>
  <si>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</si>
  <si>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</si>
  <si>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</si>
  <si>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</si>
  <si>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</si>
  <si>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</si>
  <si>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</si>
  <si>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</si>
  <si>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</si>
  <si>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</si>
  <si>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</si>
  <si>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</si>
  <si>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</si>
  <si>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</si>
  <si>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</si>
  <si>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</si>
  <si>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</si>
  <si>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</si>
  <si>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</si>
  <si>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</si>
  <si>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</si>
  <si>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</si>
  <si>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</si>
  <si>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</si>
  <si>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</si>
  <si>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</si>
  <si>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</si>
  <si>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</si>
  <si>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</si>
  <si>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</si>
  <si>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</si>
  <si>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</si>
  <si>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</si>
  <si>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</si>
  <si>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</si>
  <si>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</si>
  <si>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</si>
  <si>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</si>
  <si>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</si>
  <si>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</si>
  <si>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</si>
  <si>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</si>
  <si>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</si>
  <si>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</si>
  <si>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</si>
  <si>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</si>
  <si>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</si>
  <si>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</si>
  <si>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</si>
  <si>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</si>
  <si>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</si>
  <si>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</si>
  <si>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</si>
  <si>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</si>
  <si>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</si>
  <si>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</si>
  <si>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</si>
  <si>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</si>
  <si>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</si>
  <si>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</si>
  <si>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</si>
  <si>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</si>
  <si>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</si>
  <si>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</si>
  <si>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</si>
  <si>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</si>
  <si>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</si>
  <si>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</si>
  <si>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</si>
  <si>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</si>
  <si>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</si>
  <si>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</si>
  <si>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</si>
  <si>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</si>
  <si>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</si>
  <si>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</si>
  <si>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</si>
  <si>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</si>
  <si>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</si>
  <si>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</si>
  <si>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</si>
  <si>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</si>
  <si>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</si>
  <si>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</si>
  <si>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</si>
  <si>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</si>
  <si>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</si>
  <si>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</si>
  <si>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</si>
  <si>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</si>
  <si>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</si>
  <si>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</si>
  <si>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</si>
  <si>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</si>
  <si>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</si>
  <si>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</si>
  <si>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</si>
  <si>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</si>
  <si>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</si>
  <si>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</si>
  <si>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</si>
  <si>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</si>
  <si>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</si>
  <si>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</si>
  <si>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</si>
  <si>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</si>
  <si>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</si>
  <si>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</si>
  <si>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</si>
  <si>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</si>
  <si>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</si>
  <si>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</si>
  <si>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</si>
  <si>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</si>
  <si>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</si>
  <si>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</si>
  <si>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</si>
  <si>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</si>
  <si>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</si>
  <si>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</si>
  <si>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</si>
  <si>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</si>
  <si>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</si>
  <si>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</si>
  <si>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</si>
  <si>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</si>
  <si>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</si>
  <si>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</si>
  <si>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</si>
  <si>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</si>
  <si>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</si>
  <si>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</si>
  <si>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</si>
  <si>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</si>
  <si>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</si>
  <si>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</si>
  <si>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</si>
  <si>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</si>
  <si>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</si>
  <si>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</si>
  <si>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</si>
  <si>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</si>
  <si>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</si>
  <si>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</si>
  <si>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</si>
  <si>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</si>
  <si>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</si>
  <si>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</si>
  <si>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</si>
  <si>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</si>
  <si>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</si>
  <si>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</si>
  <si>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</si>
  <si>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</si>
  <si>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</si>
  <si>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</si>
  <si>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</si>
  <si>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</si>
  <si>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</si>
  <si>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</si>
  <si>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</si>
  <si>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</si>
  <si>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</si>
  <si>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</si>
  <si>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</si>
  <si>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</si>
  <si>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</si>
  <si>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</si>
  <si>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</si>
  <si>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</si>
  <si>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</si>
  <si>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</si>
  <si>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</si>
  <si>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</si>
  <si>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</si>
  <si>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</si>
  <si>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</si>
  <si>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</si>
  <si>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</si>
  <si>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</si>
  <si>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</si>
  <si>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</si>
  <si>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</si>
  <si>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</si>
  <si>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</si>
  <si>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</si>
  <si>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</si>
  <si>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</si>
  <si>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</si>
  <si>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</si>
  <si>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</si>
  <si>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</si>
  <si>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</si>
  <si>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</si>
  <si>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</si>
  <si>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</si>
  <si>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</si>
  <si>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</si>
  <si>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</si>
  <si>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</si>
  <si>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</si>
  <si>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</si>
  <si>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</si>
  <si>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</si>
  <si>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</si>
  <si>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</si>
  <si>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</si>
  <si>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</si>
  <si>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</si>
  <si>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</si>
  <si>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</si>
  <si>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</si>
  <si>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</si>
  <si>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</si>
  <si>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</si>
  <si>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</si>
  <si>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</si>
  <si>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</si>
  <si>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</si>
  <si>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</si>
  <si>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</si>
  <si>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</si>
  <si>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</si>
  <si>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</si>
  <si>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</si>
  <si>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</si>
  <si>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</si>
  <si>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</si>
  <si>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</si>
  <si>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</si>
  <si>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</si>
  <si>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</si>
  <si>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</si>
  <si>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</si>
  <si>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</si>
  <si>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</si>
  <si>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</si>
  <si>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</si>
  <si>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</si>
  <si>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</si>
  <si>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</si>
  <si>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</si>
  <si>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</si>
  <si>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</si>
  <si>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</si>
  <si>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</si>
  <si>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</si>
  <si>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</si>
  <si>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</si>
  <si>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</si>
  <si>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</si>
  <si>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</si>
  <si>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</si>
  <si>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</si>
  <si>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</si>
  <si>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</si>
  <si>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</si>
  <si>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</si>
  <si>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</si>
  <si>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</si>
  <si>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</si>
  <si>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</si>
  <si>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</si>
  <si>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</si>
  <si>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</si>
  <si>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</si>
  <si>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</si>
  <si>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</si>
  <si>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</si>
  <si>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</si>
  <si>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</si>
  <si>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</si>
  <si>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</si>
  <si>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</si>
  <si>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</si>
  <si>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</si>
  <si>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</si>
  <si>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</si>
  <si>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</si>
  <si>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</si>
  <si>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</si>
  <si>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</si>
  <si>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</si>
  <si>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</si>
  <si>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</si>
  <si>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</si>
  <si>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</si>
  <si>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</si>
  <si>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</si>
  <si>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</si>
  <si>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</si>
  <si>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</si>
  <si>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</si>
  <si>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</si>
  <si>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</si>
  <si>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</si>
  <si>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</si>
  <si>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</si>
  <si>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</si>
  <si>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</si>
  <si>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</si>
  <si>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</si>
  <si>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</si>
  <si>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</si>
  <si>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</si>
  <si>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</si>
  <si>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</si>
  <si>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</si>
  <si>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</si>
  <si>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</si>
  <si>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</si>
  <si>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</si>
  <si>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</si>
  <si>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</si>
  <si>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</si>
  <si>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</si>
  <si>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</si>
  <si>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</si>
  <si>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</si>
  <si>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</si>
  <si>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</si>
  <si>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</si>
  <si>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</si>
  <si>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</si>
  <si>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</si>
  <si>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</si>
  <si>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</si>
  <si>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</si>
  <si>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</si>
  <si>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</si>
  <si>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</si>
  <si>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</si>
  <si>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</si>
  <si>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</si>
  <si>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</si>
  <si>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</si>
  <si>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</si>
  <si>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</si>
  <si>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</si>
  <si>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</si>
  <si>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</si>
  <si>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</si>
  <si>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</si>
  <si>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</si>
  <si>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</si>
  <si>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</si>
  <si>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</si>
  <si>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</si>
  <si>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</si>
  <si>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</si>
  <si>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</si>
  <si>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</si>
  <si>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</si>
  <si>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</si>
  <si>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</si>
  <si>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</si>
  <si>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</si>
  <si>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</si>
  <si>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</si>
  <si>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</si>
  <si>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</si>
  <si>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</si>
  <si>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</si>
  <si>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</si>
  <si>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</si>
  <si>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</si>
  <si>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</si>
  <si>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</si>
  <si>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</si>
  <si>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</si>
  <si>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</si>
  <si>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</si>
  <si>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</si>
  <si>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</si>
  <si>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</si>
  <si>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</si>
  <si>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</si>
  <si>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</si>
  <si>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</si>
  <si>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</si>
  <si>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</si>
  <si>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</si>
  <si>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</si>
  <si>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</si>
  <si>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</si>
  <si>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</si>
  <si>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</si>
  <si>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</si>
  <si>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</si>
  <si>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</si>
  <si>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</si>
  <si>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</si>
  <si>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</si>
  <si>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</si>
  <si>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</si>
  <si>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</si>
  <si>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</si>
  <si>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</si>
  <si>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</si>
  <si>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</si>
  <si>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</si>
  <si>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</si>
  <si>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</si>
  <si>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</si>
  <si>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</si>
  <si>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</si>
  <si>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</si>
  <si>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</si>
  <si>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</si>
  <si>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</si>
  <si>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</si>
  <si>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</si>
  <si>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</si>
  <si>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</si>
  <si>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</si>
  <si>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</si>
  <si>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</si>
  <si>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</si>
  <si>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</si>
  <si>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</si>
  <si>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</si>
  <si>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</si>
  <si>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</si>
  <si>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</si>
  <si>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</si>
  <si>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</si>
  <si>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</si>
  <si>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</si>
  <si>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</si>
  <si>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</si>
  <si>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</si>
  <si>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</si>
  <si>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</si>
  <si>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</si>
  <si>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</si>
  <si>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</si>
  <si>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</si>
  <si>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</si>
  <si>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</si>
  <si>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</si>
  <si>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</si>
  <si>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</si>
  <si>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</si>
  <si>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</si>
  <si>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</si>
  <si>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</si>
  <si>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</si>
  <si>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</si>
  <si>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</si>
  <si>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</si>
  <si>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</si>
  <si>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</si>
  <si>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</si>
  <si>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</si>
  <si>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</si>
  <si>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</si>
  <si>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</si>
  <si>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</si>
  <si>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</si>
  <si>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</si>
  <si>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</si>
  <si>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</si>
  <si>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</si>
  <si>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</si>
  <si>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</si>
  <si>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</si>
  <si>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</si>
  <si>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</si>
  <si>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</si>
  <si>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</si>
  <si>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</si>
  <si>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</si>
  <si>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</si>
  <si>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</si>
  <si>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</si>
  <si>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</si>
  <si>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</si>
  <si>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</si>
  <si>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</si>
  <si>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2014 SCH 210</t>
  </si>
  <si>
    <t>2013 SCH 210</t>
  </si>
  <si>
    <t>2012 SCH 210</t>
  </si>
  <si>
    <t>2011 SCH 210</t>
  </si>
  <si>
    <t>2010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</si>
  <si>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</si>
  <si>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</si>
  <si>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</si>
  <si>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</si>
  <si>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</si>
  <si>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</si>
  <si>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</si>
  <si>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</si>
  <si>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</si>
  <si>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</si>
  <si>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</si>
  <si>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</si>
  <si>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</si>
  <si>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</si>
  <si>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</si>
  <si>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</si>
  <si>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</si>
  <si>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</si>
  <si>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</si>
  <si>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</si>
  <si>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</si>
  <si>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</si>
  <si>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</si>
  <si>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</si>
  <si>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</si>
  <si>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</si>
  <si>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</si>
  <si>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</si>
  <si>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</si>
  <si>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</si>
  <si>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</si>
  <si>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</si>
  <si>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</si>
  <si>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</si>
  <si>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</si>
  <si>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</si>
  <si>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</si>
  <si>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</si>
  <si>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</si>
  <si>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</si>
  <si>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</si>
  <si>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</si>
  <si>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</si>
  <si>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</si>
  <si>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</si>
  <si>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</si>
  <si>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</si>
  <si>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</si>
  <si>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</si>
  <si>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</si>
  <si>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</si>
  <si>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</si>
  <si>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</si>
  <si>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</si>
  <si>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</si>
  <si>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</si>
  <si>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</si>
  <si>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</si>
  <si>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</si>
  <si>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</si>
  <si>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</si>
  <si>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</si>
  <si>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</si>
  <si>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</si>
  <si>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</si>
  <si>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</si>
  <si>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</si>
  <si>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</si>
  <si>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</si>
  <si>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</si>
  <si>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</si>
  <si>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</si>
  <si>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</si>
  <si>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</si>
  <si>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</si>
  <si>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</si>
  <si>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</si>
  <si>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</si>
  <si>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</si>
  <si>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</si>
  <si>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</si>
  <si>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</si>
  <si>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</si>
  <si>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</si>
  <si>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</si>
  <si>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</si>
  <si>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</si>
  <si>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</si>
  <si>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</si>
  <si>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</si>
  <si>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</si>
  <si>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</si>
  <si>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</si>
  <si>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2014 SCH 417</t>
  </si>
  <si>
    <t>2013 SCH 417</t>
  </si>
  <si>
    <t>2012 SCH 417</t>
  </si>
  <si>
    <t>2011 SCH 417</t>
  </si>
  <si>
    <t>2010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</si>
  <si>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</si>
  <si>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</si>
  <si>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</si>
  <si>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</si>
  <si>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</si>
  <si>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</si>
  <si>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</si>
  <si>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</si>
  <si>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</si>
  <si>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</si>
  <si>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</si>
  <si>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</si>
  <si>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</si>
  <si>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</si>
  <si>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</si>
  <si>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</si>
  <si>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</si>
  <si>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</si>
  <si>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</si>
  <si>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</si>
  <si>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</si>
  <si>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</si>
  <si>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</si>
  <si>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</si>
  <si>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</si>
  <si>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</si>
  <si>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</si>
  <si>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</si>
  <si>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</si>
  <si>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</si>
  <si>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</si>
  <si>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</si>
  <si>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</si>
  <si>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</si>
  <si>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</si>
  <si>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</si>
  <si>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</si>
  <si>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</si>
  <si>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</si>
  <si>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</si>
  <si>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</si>
  <si>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</si>
  <si>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</si>
  <si>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</si>
  <si>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</si>
  <si>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</si>
  <si>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</si>
  <si>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</si>
  <si>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</si>
  <si>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</si>
  <si>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</si>
  <si>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</si>
  <si>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</si>
  <si>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</si>
  <si>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</si>
  <si>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</si>
  <si>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</si>
  <si>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</si>
  <si>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</si>
  <si>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</si>
  <si>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</si>
  <si>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</si>
  <si>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</si>
  <si>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</si>
  <si>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</si>
  <si>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</si>
  <si>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</si>
  <si>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</si>
  <si>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</si>
  <si>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</si>
  <si>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</si>
  <si>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</si>
  <si>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</si>
  <si>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</si>
  <si>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</si>
  <si>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</si>
  <si>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</si>
  <si>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</si>
  <si>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</si>
  <si>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</si>
  <si>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</si>
  <si>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</si>
  <si>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</si>
  <si>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</si>
  <si>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</si>
  <si>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</si>
  <si>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</si>
  <si>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</si>
  <si>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</si>
  <si>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</si>
  <si>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</si>
  <si>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</si>
  <si>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</si>
  <si>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</si>
  <si>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</si>
  <si>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</si>
  <si>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</si>
  <si>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</si>
  <si>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</si>
  <si>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</si>
  <si>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</si>
  <si>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</si>
  <si>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</si>
  <si>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</si>
  <si>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</si>
  <si>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</si>
  <si>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</si>
  <si>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</si>
  <si>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</si>
  <si>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</si>
  <si>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</si>
  <si>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</si>
  <si>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</si>
  <si>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</si>
  <si>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</si>
  <si>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</si>
  <si>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</si>
  <si>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</si>
  <si>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</si>
  <si>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</si>
  <si>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</si>
  <si>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</si>
  <si>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</si>
  <si>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</si>
  <si>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</si>
  <si>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</si>
  <si>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</si>
  <si>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</si>
  <si>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</si>
  <si>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</si>
  <si>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</si>
  <si>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</si>
  <si>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</si>
  <si>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</si>
  <si>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</si>
  <si>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</si>
  <si>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</si>
  <si>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</si>
  <si>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</si>
  <si>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</si>
  <si>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</si>
  <si>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</si>
  <si>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</si>
  <si>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</si>
  <si>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</si>
  <si>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</si>
  <si>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</si>
  <si>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</si>
  <si>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</si>
  <si>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</si>
  <si>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</si>
  <si>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</si>
  <si>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</si>
  <si>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</si>
  <si>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</si>
  <si>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</si>
  <si>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</si>
  <si>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</si>
  <si>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</si>
  <si>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</si>
  <si>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</si>
  <si>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</si>
  <si>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</si>
  <si>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</si>
  <si>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</si>
  <si>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</si>
  <si>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</si>
  <si>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</si>
  <si>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</si>
  <si>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</si>
  <si>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</si>
  <si>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</si>
  <si>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</si>
  <si>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</si>
  <si>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</si>
  <si>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2014 SCH 414</t>
  </si>
  <si>
    <t>2013 SCH 414</t>
  </si>
  <si>
    <t>2012 SCH 414</t>
  </si>
  <si>
    <t>2011 SCH 414</t>
  </si>
  <si>
    <t>2010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</si>
  <si>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</si>
  <si>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</si>
  <si>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</si>
  <si>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</si>
  <si>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</si>
  <si>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</si>
  <si>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</si>
  <si>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</si>
  <si>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</si>
  <si>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</si>
  <si>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</si>
  <si>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</si>
  <si>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</si>
  <si>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</si>
  <si>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</si>
  <si>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</si>
  <si>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</si>
  <si>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</si>
  <si>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</si>
  <si>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</si>
  <si>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</si>
  <si>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</si>
  <si>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</si>
  <si>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</si>
  <si>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</si>
  <si>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</si>
  <si>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</si>
  <si>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</si>
  <si>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</si>
  <si>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</si>
  <si>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</si>
  <si>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</si>
  <si>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</si>
  <si>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</si>
  <si>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</si>
  <si>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</si>
  <si>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</si>
  <si>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</si>
  <si>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</si>
  <si>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</si>
  <si>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</si>
  <si>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</si>
  <si>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</si>
  <si>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</si>
  <si>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</si>
  <si>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</si>
  <si>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</si>
  <si>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</si>
  <si>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</si>
  <si>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</si>
  <si>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</si>
  <si>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</si>
  <si>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</si>
  <si>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</si>
  <si>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</si>
  <si>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</si>
  <si>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</si>
  <si>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</si>
  <si>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</si>
  <si>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</si>
  <si>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</si>
  <si>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</si>
  <si>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</si>
  <si>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</si>
  <si>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</si>
  <si>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</si>
  <si>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</si>
  <si>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</si>
  <si>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</si>
  <si>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</si>
  <si>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</si>
  <si>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</si>
  <si>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</si>
  <si>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</si>
  <si>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</si>
  <si>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</si>
  <si>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</si>
  <si>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</si>
  <si>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</si>
  <si>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</si>
  <si>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</si>
  <si>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</si>
  <si>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</si>
  <si>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</si>
  <si>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</si>
  <si>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</si>
  <si>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</si>
  <si>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</si>
  <si>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</si>
  <si>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</si>
  <si>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</si>
  <si>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</si>
  <si>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</si>
  <si>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</si>
  <si>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</si>
  <si>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</si>
  <si>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</si>
  <si>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</si>
  <si>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</si>
  <si>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</si>
  <si>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</si>
  <si>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</si>
  <si>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</si>
  <si>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</si>
  <si>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</si>
  <si>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</si>
  <si>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</si>
  <si>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</si>
  <si>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</si>
  <si>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</si>
  <si>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</si>
  <si>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</si>
  <si>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</si>
  <si>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</si>
  <si>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</si>
  <si>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</si>
  <si>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</si>
  <si>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</si>
  <si>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</si>
  <si>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</si>
  <si>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</si>
  <si>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</si>
  <si>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</si>
  <si>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</si>
  <si>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</si>
  <si>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</si>
  <si>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</si>
  <si>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</si>
  <si>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</si>
  <si>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</si>
  <si>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</si>
  <si>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</si>
  <si>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</si>
  <si>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</si>
  <si>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</si>
  <si>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</si>
  <si>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</si>
  <si>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</si>
  <si>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</si>
  <si>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</si>
  <si>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</si>
  <si>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</si>
  <si>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</si>
  <si>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</si>
  <si>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</si>
  <si>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</si>
  <si>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</si>
  <si>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</si>
  <si>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</si>
  <si>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</si>
  <si>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</si>
  <si>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</si>
  <si>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</si>
  <si>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</si>
  <si>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</si>
  <si>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</si>
  <si>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</si>
  <si>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</si>
  <si>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</si>
  <si>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</si>
  <si>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</si>
  <si>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</si>
  <si>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</si>
  <si>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</si>
  <si>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</si>
  <si>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</si>
  <si>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</si>
  <si>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</si>
  <si>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</si>
  <si>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</si>
  <si>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</si>
  <si>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</si>
  <si>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</si>
  <si>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</si>
  <si>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</si>
  <si>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</si>
  <si>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</si>
  <si>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</si>
  <si>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</si>
  <si>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</si>
  <si>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</si>
  <si>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</si>
  <si>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</si>
  <si>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</si>
  <si>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</si>
  <si>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</si>
  <si>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</si>
  <si>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</si>
  <si>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</si>
  <si>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</si>
  <si>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</si>
  <si>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</si>
  <si>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</si>
  <si>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</si>
  <si>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</si>
  <si>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</si>
  <si>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</si>
  <si>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</si>
  <si>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</si>
  <si>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</si>
  <si>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</si>
  <si>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</si>
  <si>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</si>
  <si>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</si>
  <si>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</si>
  <si>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</si>
  <si>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</si>
  <si>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</si>
  <si>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</si>
  <si>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</si>
  <si>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</si>
  <si>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</si>
  <si>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</si>
  <si>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</si>
  <si>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</si>
  <si>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</si>
  <si>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</si>
  <si>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</si>
  <si>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</si>
  <si>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</si>
  <si>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</si>
  <si>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</si>
  <si>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</si>
  <si>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</si>
  <si>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</si>
  <si>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</si>
  <si>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</si>
  <si>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</si>
  <si>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</si>
  <si>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</si>
  <si>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</si>
  <si>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</si>
  <si>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</si>
  <si>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</si>
  <si>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</si>
  <si>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</si>
  <si>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</si>
  <si>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</si>
  <si>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</si>
  <si>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</si>
  <si>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</si>
  <si>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</si>
  <si>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</si>
  <si>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</si>
  <si>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</si>
  <si>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</si>
  <si>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</si>
  <si>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</si>
  <si>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</si>
  <si>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</si>
  <si>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</si>
  <si>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</si>
  <si>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</si>
  <si>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</si>
  <si>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</si>
  <si>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</si>
  <si>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</si>
  <si>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</si>
  <si>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</si>
  <si>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</si>
  <si>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</si>
  <si>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</si>
  <si>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</si>
  <si>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</si>
  <si>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</si>
  <si>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</si>
  <si>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2014 SCH 415</t>
  </si>
  <si>
    <t>2013 SCH 415</t>
  </si>
  <si>
    <t>2012 SCH 415</t>
  </si>
  <si>
    <t>2011 SCH 415</t>
  </si>
  <si>
    <t>2010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</si>
  <si>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</si>
  <si>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</si>
  <si>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</si>
  <si>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</si>
  <si>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</si>
  <si>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</si>
  <si>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</si>
  <si>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</si>
  <si>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</si>
  <si>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</si>
  <si>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</si>
  <si>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</si>
  <si>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</si>
  <si>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</si>
  <si>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</si>
  <si>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</si>
  <si>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</si>
  <si>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</si>
  <si>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</si>
  <si>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</si>
  <si>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</si>
  <si>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</si>
  <si>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</si>
  <si>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</si>
  <si>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</si>
  <si>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</si>
  <si>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</si>
  <si>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</si>
  <si>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</si>
  <si>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</si>
  <si>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</si>
  <si>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</si>
  <si>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</si>
  <si>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</si>
  <si>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</si>
  <si>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</si>
  <si>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</si>
  <si>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</si>
  <si>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</si>
  <si>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</si>
  <si>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</si>
  <si>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</si>
  <si>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</si>
  <si>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</si>
  <si>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</si>
  <si>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</si>
  <si>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</si>
  <si>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</si>
  <si>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</si>
  <si>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</si>
  <si>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</si>
  <si>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</si>
  <si>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</si>
  <si>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</si>
  <si>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</si>
  <si>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</si>
  <si>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</si>
  <si>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</si>
  <si>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</si>
  <si>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</si>
  <si>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</si>
  <si>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</si>
  <si>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</si>
  <si>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</si>
  <si>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</si>
  <si>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</si>
  <si>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</si>
  <si>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</si>
  <si>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</si>
  <si>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</si>
  <si>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</si>
  <si>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</si>
  <si>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</si>
  <si>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</si>
  <si>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</si>
  <si>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</si>
  <si>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</si>
  <si>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</si>
  <si>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</si>
  <si>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</si>
  <si>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</si>
  <si>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</si>
  <si>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</si>
  <si>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</si>
  <si>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</si>
  <si>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</si>
  <si>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</si>
  <si>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</si>
  <si>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</si>
  <si>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</si>
  <si>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</si>
  <si>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</si>
  <si>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</si>
  <si>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</si>
  <si>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</si>
  <si>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</si>
  <si>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</si>
  <si>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</si>
  <si>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</si>
  <si>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</si>
  <si>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</si>
  <si>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</si>
  <si>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</si>
  <si>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</si>
  <si>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</si>
  <si>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</si>
  <si>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</si>
  <si>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</si>
  <si>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</si>
  <si>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</si>
  <si>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</si>
  <si>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</si>
  <si>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</si>
  <si>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</si>
  <si>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</si>
  <si>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</si>
  <si>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</si>
  <si>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</si>
  <si>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</si>
  <si>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</si>
  <si>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</si>
  <si>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</si>
  <si>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</si>
  <si>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</si>
  <si>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</si>
  <si>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</si>
  <si>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</si>
  <si>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</si>
  <si>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</si>
  <si>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</si>
  <si>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</si>
  <si>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</si>
  <si>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</si>
  <si>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</si>
  <si>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</si>
  <si>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</si>
  <si>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</si>
  <si>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</si>
  <si>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</si>
  <si>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</si>
  <si>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</si>
  <si>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</si>
  <si>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</si>
  <si>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</si>
  <si>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</si>
  <si>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</si>
  <si>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</si>
  <si>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</si>
  <si>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</si>
  <si>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</si>
  <si>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</si>
  <si>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</si>
  <si>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</si>
  <si>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</si>
  <si>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</si>
  <si>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</si>
  <si>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</si>
  <si>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</si>
  <si>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</si>
  <si>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</si>
  <si>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</si>
  <si>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</si>
  <si>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</si>
  <si>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</si>
  <si>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</si>
  <si>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</si>
  <si>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</si>
  <si>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</si>
  <si>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</si>
  <si>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</si>
  <si>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</si>
  <si>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</si>
  <si>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</si>
  <si>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</si>
  <si>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</si>
  <si>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</si>
  <si>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</si>
  <si>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</si>
  <si>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</si>
  <si>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</si>
  <si>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</si>
  <si>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</si>
  <si>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</si>
  <si>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</si>
  <si>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</si>
  <si>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</si>
  <si>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</si>
  <si>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</si>
  <si>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</si>
  <si>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</si>
  <si>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</si>
  <si>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</si>
  <si>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</si>
  <si>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</si>
  <si>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</si>
  <si>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</si>
  <si>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</si>
  <si>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</si>
  <si>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</si>
  <si>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</si>
  <si>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</si>
  <si>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</si>
  <si>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</si>
  <si>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</si>
  <si>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</si>
  <si>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</si>
  <si>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</si>
  <si>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</si>
  <si>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</si>
  <si>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</si>
  <si>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</si>
  <si>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</si>
  <si>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</si>
  <si>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</si>
  <si>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</si>
  <si>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</si>
  <si>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</si>
  <si>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</si>
  <si>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</si>
  <si>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</si>
  <si>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</si>
  <si>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</si>
  <si>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</si>
  <si>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</si>
  <si>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</si>
  <si>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</si>
  <si>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</si>
  <si>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</si>
  <si>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</si>
  <si>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</si>
  <si>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</si>
  <si>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</si>
  <si>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</si>
  <si>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</si>
  <si>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</si>
  <si>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</si>
  <si>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</si>
  <si>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</si>
  <si>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</si>
  <si>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</si>
  <si>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</si>
  <si>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</si>
  <si>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</si>
  <si>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</si>
  <si>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</si>
  <si>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</si>
  <si>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</si>
  <si>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</si>
  <si>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</si>
  <si>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</si>
  <si>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</si>
  <si>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</si>
  <si>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</si>
  <si>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</si>
  <si>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</si>
  <si>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</si>
  <si>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</si>
  <si>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</si>
  <si>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</si>
  <si>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</si>
  <si>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</si>
  <si>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</si>
  <si>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</si>
  <si>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</si>
  <si>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</si>
  <si>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</si>
  <si>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</si>
  <si>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</si>
  <si>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</si>
  <si>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</si>
  <si>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</si>
  <si>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</si>
  <si>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</si>
  <si>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</si>
  <si>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</si>
  <si>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</si>
  <si>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</si>
  <si>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</si>
  <si>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</si>
  <si>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</si>
  <si>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</si>
  <si>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</si>
  <si>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</si>
  <si>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</si>
  <si>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</si>
  <si>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</si>
  <si>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</si>
  <si>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</si>
  <si>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</si>
  <si>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</si>
  <si>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</si>
  <si>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</si>
  <si>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</si>
  <si>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</si>
  <si>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</si>
  <si>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</si>
  <si>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</si>
  <si>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</si>
  <si>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</si>
  <si>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</si>
  <si>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</si>
  <si>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</si>
  <si>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</si>
  <si>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</si>
  <si>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</si>
  <si>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</si>
  <si>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</si>
  <si>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</si>
  <si>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</si>
  <si>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</si>
  <si>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</si>
  <si>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</si>
  <si>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</si>
  <si>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</si>
  <si>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</si>
  <si>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</si>
  <si>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</si>
  <si>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</si>
  <si>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</si>
  <si>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</si>
  <si>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</si>
  <si>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</si>
  <si>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</si>
  <si>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</si>
  <si>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</si>
  <si>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</si>
  <si>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</si>
  <si>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</si>
  <si>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</si>
  <si>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</si>
  <si>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</si>
  <si>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</si>
  <si>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</si>
  <si>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</si>
  <si>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</si>
  <si>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</si>
  <si>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</si>
  <si>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</si>
  <si>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</si>
  <si>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</si>
  <si>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</si>
  <si>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</si>
  <si>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</si>
  <si>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</si>
  <si>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</si>
  <si>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</si>
  <si>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</si>
  <si>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</si>
  <si>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</si>
  <si>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</si>
  <si>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</si>
  <si>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</si>
  <si>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</si>
  <si>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</si>
  <si>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</si>
  <si>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</si>
  <si>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</si>
  <si>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</si>
  <si>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</si>
  <si>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</si>
  <si>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</si>
  <si>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</si>
  <si>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</si>
  <si>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</si>
  <si>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</si>
  <si>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</si>
  <si>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</si>
  <si>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</si>
  <si>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</si>
  <si>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</si>
  <si>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</si>
  <si>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</si>
  <si>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</si>
  <si>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</si>
  <si>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</si>
  <si>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</si>
  <si>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</si>
  <si>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</si>
  <si>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</si>
  <si>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</si>
  <si>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</si>
  <si>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</si>
  <si>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</si>
  <si>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</si>
  <si>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</si>
  <si>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</si>
  <si>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</si>
  <si>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</si>
  <si>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</si>
  <si>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</si>
  <si>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</si>
  <si>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</si>
  <si>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</si>
  <si>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</si>
  <si>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2014 SCH 412</t>
  </si>
  <si>
    <t>2013 SCH 412</t>
  </si>
  <si>
    <t>2012 SCH 412</t>
  </si>
  <si>
    <t>2011 SCH 412</t>
  </si>
  <si>
    <t>2010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</si>
  <si>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</si>
  <si>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</si>
  <si>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</si>
  <si>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</si>
  <si>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</si>
  <si>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</si>
  <si>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</si>
  <si>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</si>
  <si>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</si>
  <si>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</si>
  <si>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</si>
  <si>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</si>
  <si>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</si>
  <si>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</si>
  <si>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</si>
  <si>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</si>
  <si>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</si>
  <si>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</si>
  <si>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</si>
  <si>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</si>
  <si>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</si>
  <si>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</si>
  <si>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</si>
  <si>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</si>
  <si>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</si>
  <si>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</si>
  <si>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</si>
  <si>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</si>
  <si>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</si>
  <si>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</si>
  <si>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</si>
  <si>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</si>
  <si>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</si>
  <si>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</si>
  <si>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</si>
  <si>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</si>
  <si>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</si>
  <si>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</si>
  <si>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</si>
  <si>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</si>
  <si>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</si>
  <si>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</si>
  <si>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</si>
  <si>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</si>
  <si>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</si>
  <si>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</si>
  <si>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</si>
  <si>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</si>
  <si>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</si>
  <si>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</si>
  <si>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</si>
  <si>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</si>
  <si>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</si>
  <si>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</si>
  <si>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</si>
  <si>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</si>
  <si>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</si>
  <si>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</si>
  <si>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</si>
  <si>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</si>
  <si>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</si>
  <si>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</si>
  <si>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</si>
  <si>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</si>
  <si>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</si>
  <si>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</si>
  <si>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</si>
  <si>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</si>
  <si>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</si>
  <si>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</si>
  <si>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</si>
  <si>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</si>
  <si>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</si>
  <si>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</si>
  <si>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</si>
  <si>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</si>
  <si>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</si>
  <si>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</si>
  <si>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</si>
  <si>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</si>
  <si>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</si>
  <si>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</si>
  <si>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</si>
  <si>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</si>
  <si>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</si>
  <si>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</si>
  <si>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</si>
  <si>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</si>
  <si>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</si>
  <si>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</si>
  <si>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</si>
  <si>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</si>
  <si>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</si>
  <si>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</si>
  <si>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</si>
  <si>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</si>
  <si>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</si>
  <si>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</si>
  <si>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</si>
  <si>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</si>
  <si>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</si>
  <si>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</si>
  <si>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</si>
  <si>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</si>
  <si>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</si>
  <si>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</si>
  <si>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</si>
  <si>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</si>
  <si>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</si>
  <si>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</si>
  <si>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</si>
  <si>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</si>
  <si>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</si>
  <si>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</si>
  <si>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</si>
  <si>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</si>
  <si>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</si>
  <si>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</si>
  <si>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</si>
  <si>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</si>
  <si>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</si>
  <si>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</si>
  <si>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2014 SCH 352B COL (B)</t>
  </si>
  <si>
    <t>=SUM(A4L101C2,A4L101C3)</t>
  </si>
  <si>
    <t>2014 SCH 335 COL (G)</t>
  </si>
  <si>
    <t>2014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</si>
  <si>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</si>
  <si>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</si>
  <si>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</si>
  <si>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</si>
  <si>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</si>
  <si>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</si>
  <si>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</si>
  <si>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</si>
  <si>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</si>
  <si>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</si>
  <si>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</si>
  <si>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</si>
  <si>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</si>
  <si>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</si>
  <si>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</si>
  <si>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</si>
  <si>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</si>
  <si>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</si>
  <si>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</si>
  <si>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</si>
  <si>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</si>
  <si>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</si>
  <si>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</si>
  <si>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</si>
  <si>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</si>
  <si>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</si>
  <si>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</si>
  <si>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</si>
  <si>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</si>
  <si>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</si>
  <si>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</si>
  <si>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</si>
  <si>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</si>
  <si>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</si>
  <si>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</si>
  <si>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</si>
  <si>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</si>
  <si>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</si>
  <si>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</si>
  <si>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</si>
  <si>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</si>
  <si>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</si>
  <si>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</si>
  <si>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</si>
  <si>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</si>
  <si>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</si>
  <si>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</si>
  <si>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</si>
  <si>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</si>
  <si>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</si>
  <si>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</si>
  <si>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</si>
  <si>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</si>
  <si>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</si>
  <si>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</si>
  <si>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</si>
  <si>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</si>
  <si>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</si>
  <si>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</si>
  <si>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</si>
  <si>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</si>
  <si>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</si>
  <si>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</si>
  <si>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</si>
  <si>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</si>
  <si>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</si>
  <si>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</si>
  <si>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</si>
  <si>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</si>
  <si>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</si>
  <si>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</si>
  <si>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</si>
  <si>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</si>
  <si>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</si>
  <si>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</si>
  <si>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</si>
  <si>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</si>
  <si>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2014 SCH 245, LINE 28</t>
  </si>
  <si>
    <t>=A4L201C1</t>
  </si>
  <si>
    <t>2014 SCH 200, LINE 49</t>
  </si>
  <si>
    <t>=A4L202C1</t>
  </si>
  <si>
    <t>2014 SCH 510, LINE 27</t>
  </si>
  <si>
    <t>=IF(EMBEDDED_COC="N",A4L205C1,A4L203C1)</t>
  </si>
  <si>
    <t>2014 SCH 510, LINE 28</t>
  </si>
  <si>
    <t>=IF(EMBEDDED_COC="N",A4L205C1,A4L204C1)</t>
  </si>
  <si>
    <t>2014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</si>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</sst>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117000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2</v>
      </c>
    </row>
    <row r="9" spans="1:2" x14ac:dyDescent="0.2">
      <c r="A9" s="1" t="s">
        <v>9</v>
      </c>
      <c r="B9" s="6">
        <v>2014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12067.6</v>
      </c>
      <c r="F8" s="16" t="s">
        <v>175</v>
      </c>
      <c r="G8" s="15">
        <v>11232.08</v>
      </c>
      <c r="H8" s="16" t="s">
        <v>176</v>
      </c>
      <c r="I8" s="15">
        <v>10804.800999999999</v>
      </c>
      <c r="J8" s="16" t="s">
        <v>177</v>
      </c>
      <c r="K8" s="15">
        <v>12046.761</v>
      </c>
      <c r="L8" s="16" t="s">
        <v>178</v>
      </c>
      <c r="M8" s="15">
        <v>11480.852000000001</v>
      </c>
      <c r="N8" s="16" t="s">
        <v>179</v>
      </c>
      <c r="O8" s="17">
        <f>IF(RUN_YEARS &gt; 1,(A1L101C1 + A1L101C2) / 2, 0)</f>
        <v>11649.84</v>
      </c>
      <c r="P8" s="16" t="s">
        <v>180</v>
      </c>
      <c r="Q8" s="17">
        <f>IF(RUN_YEARS &gt; 2,(A1L101C1 + A1L101C2 + A1L101C3) / 3, 0)</f>
        <v>11368.160333333333</v>
      </c>
      <c r="R8" s="16" t="s">
        <v>181</v>
      </c>
      <c r="S8" s="17">
        <f>IF(RUN_YEARS &gt; 3,(A1L101C1 + A1L101C2 + A1L101C3 + A1L101C4) / 4, 0)</f>
        <v>11537.8105</v>
      </c>
      <c r="T8" s="16" t="s">
        <v>182</v>
      </c>
      <c r="U8" s="17">
        <f>IF(RUN_YEARS &gt; 4,(A1L101C1 + A1L101C2 + A1L101C3 + A1L101C4 + A1L101C5) / 5, 0)</f>
        <v>11526.418799999999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11229.62</v>
      </c>
      <c r="F9" s="16" t="s">
        <v>175</v>
      </c>
      <c r="G9" s="15">
        <v>11317.058999999999</v>
      </c>
      <c r="H9" s="16" t="s">
        <v>176</v>
      </c>
      <c r="I9" s="15">
        <v>12860.03</v>
      </c>
      <c r="J9" s="16" t="s">
        <v>177</v>
      </c>
      <c r="K9" s="15">
        <v>12301.084999999999</v>
      </c>
      <c r="L9" s="16" t="s">
        <v>178</v>
      </c>
      <c r="M9" s="15">
        <v>12288.432000000001</v>
      </c>
      <c r="N9" s="16" t="s">
        <v>183</v>
      </c>
      <c r="O9" s="17">
        <f>IF(RUN_YEARS &gt; 1,(A1L102C1 + A1L102C2) / 2, 0)</f>
        <v>11273.3395</v>
      </c>
      <c r="P9" s="16" t="s">
        <v>184</v>
      </c>
      <c r="Q9" s="17">
        <f>IF(RUN_YEARS &gt; 2,(A1L102C1 + A1L102C2 + A1L102C3) / 3, 0)</f>
        <v>11802.236333333334</v>
      </c>
      <c r="R9" s="16" t="s">
        <v>185</v>
      </c>
      <c r="S9" s="17">
        <f>IF(RUN_YEARS &gt; 3,(A1L102C1 + A1L102C2 + A1L102C3 + A1L102C4) / 4, 0)</f>
        <v>11926.9485</v>
      </c>
      <c r="T9" s="16" t="s">
        <v>186</v>
      </c>
      <c r="U9" s="17">
        <f>IF(RUN_YEARS &gt; 4,(A1L102C1 + A1L102C2 + A1L102C3 + A1L102C4 + A1L102C5) / 5, 0)</f>
        <v>11999.245200000001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51524.938000000002</v>
      </c>
      <c r="F10" s="16" t="s">
        <v>175</v>
      </c>
      <c r="G10" s="15">
        <v>52246.53</v>
      </c>
      <c r="H10" s="16" t="s">
        <v>176</v>
      </c>
      <c r="I10" s="15">
        <v>52607.072999999997</v>
      </c>
      <c r="J10" s="16" t="s">
        <v>177</v>
      </c>
      <c r="K10" s="15">
        <v>51341.203000000001</v>
      </c>
      <c r="L10" s="16" t="s">
        <v>178</v>
      </c>
      <c r="M10" s="15">
        <v>48797.631999999998</v>
      </c>
      <c r="N10" s="16" t="s">
        <v>187</v>
      </c>
      <c r="O10" s="17">
        <f>IF(RUN_YEARS &gt; 1,(A1L103C1 + A1L103C2) / 2, 0)</f>
        <v>51885.733999999997</v>
      </c>
      <c r="P10" s="16" t="s">
        <v>188</v>
      </c>
      <c r="Q10" s="17">
        <f>IF(RUN_YEARS &gt; 2,(A1L103C1 + A1L103C2 + A1L103C3) / 3, 0)</f>
        <v>52126.18033333333</v>
      </c>
      <c r="R10" s="16" t="s">
        <v>189</v>
      </c>
      <c r="S10" s="17">
        <f>IF(RUN_YEARS &gt; 3,(A1L103C1 + A1L103C2 + A1L103C3 + A1L103C4) / 4, 0)</f>
        <v>51929.936000000002</v>
      </c>
      <c r="T10" s="16" t="s">
        <v>190</v>
      </c>
      <c r="U10" s="17">
        <f>IF(RUN_YEARS &gt; 4,(A1L103C1 + A1L103C2 + A1L103C3 + A1L103C4 + A1L103C5) / 5, 0)</f>
        <v>51303.475200000001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74822.157999999996</v>
      </c>
      <c r="F11" s="16" t="s">
        <v>175</v>
      </c>
      <c r="G11" s="15">
        <v>74795.668999999994</v>
      </c>
      <c r="H11" s="16" t="s">
        <v>176</v>
      </c>
      <c r="I11" s="15">
        <v>76271.903999999995</v>
      </c>
      <c r="J11" s="16" t="s">
        <v>177</v>
      </c>
      <c r="K11" s="15">
        <v>75689.048999999999</v>
      </c>
      <c r="L11" s="16" t="s">
        <v>178</v>
      </c>
      <c r="M11" s="15">
        <v>72566.915999999997</v>
      </c>
      <c r="N11" s="16" t="s">
        <v>191</v>
      </c>
      <c r="O11" s="17">
        <f>IF(RUN_YEARS &gt; 1,(A1L104C1 + A1L104C2) / 2, 0)</f>
        <v>74808.913499999995</v>
      </c>
      <c r="P11" s="16" t="s">
        <v>192</v>
      </c>
      <c r="Q11" s="17">
        <f>IF(RUN_YEARS &gt; 2,(A1L104C1 + A1L104C2 + A1L104C3) / 3, 0)</f>
        <v>75296.57699999999</v>
      </c>
      <c r="R11" s="16" t="s">
        <v>193</v>
      </c>
      <c r="S11" s="17">
        <f>IF(RUN_YEARS &gt; 3,(A1L104C1 + A1L104C2 + A1L104C3 + A1L104C4) / 4, 0)</f>
        <v>75394.694999999992</v>
      </c>
      <c r="T11" s="16" t="s">
        <v>194</v>
      </c>
      <c r="U11" s="17">
        <f>IF(RUN_YEARS &gt; 4,(A1L104C1 + A1L104C2 + A1L104C3 + A1L104C4 + A1L104C5) / 5, 0)</f>
        <v>74829.139200000005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30042.574000000001</v>
      </c>
      <c r="F12" s="16" t="s">
        <v>175</v>
      </c>
      <c r="G12" s="15">
        <v>27980.012999999999</v>
      </c>
      <c r="H12" s="16" t="s">
        <v>176</v>
      </c>
      <c r="I12" s="15">
        <v>26086.031999999999</v>
      </c>
      <c r="J12" s="16" t="s">
        <v>177</v>
      </c>
      <c r="K12" s="15">
        <v>28401.668000000001</v>
      </c>
      <c r="L12" s="16" t="s">
        <v>178</v>
      </c>
      <c r="M12" s="15">
        <v>27923.22</v>
      </c>
      <c r="N12" s="16" t="s">
        <v>195</v>
      </c>
      <c r="O12" s="17">
        <f>IF(RUN_YEARS &gt; 1,(A1L105C1 + A1L105C2) / 2, 0)</f>
        <v>29011.2935</v>
      </c>
      <c r="P12" s="16" t="s">
        <v>196</v>
      </c>
      <c r="Q12" s="17">
        <f>IF(RUN_YEARS &gt; 2,(A1L105C1 + A1L105C2 + A1L105C3) / 3, 0)</f>
        <v>28036.206333333335</v>
      </c>
      <c r="R12" s="16" t="s">
        <v>197</v>
      </c>
      <c r="S12" s="17">
        <f>IF(RUN_YEARS &gt; 3,(A1L105C1 + A1L105C2 + A1L105C3 + A1L105C4) / 4, 0)</f>
        <v>28127.571750000003</v>
      </c>
      <c r="T12" s="16" t="s">
        <v>198</v>
      </c>
      <c r="U12" s="17">
        <f>IF(RUN_YEARS &gt; 4,(A1L105C1 + A1L105C2 + A1L105C3 + A1L105C4 + A1L105C5) / 5, 0)</f>
        <v>28086.701400000002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19661.166000000001</v>
      </c>
      <c r="F13" s="16" t="s">
        <v>175</v>
      </c>
      <c r="G13" s="15">
        <v>19960.316999999999</v>
      </c>
      <c r="H13" s="16" t="s">
        <v>176</v>
      </c>
      <c r="I13" s="15">
        <v>22551.186000000002</v>
      </c>
      <c r="J13" s="16" t="s">
        <v>177</v>
      </c>
      <c r="K13" s="15">
        <v>21506.97</v>
      </c>
      <c r="L13" s="16" t="s">
        <v>178</v>
      </c>
      <c r="M13" s="15">
        <v>21279.031999999999</v>
      </c>
      <c r="N13" s="16" t="s">
        <v>199</v>
      </c>
      <c r="O13" s="17">
        <f>IF(RUN_YEARS &gt; 1,(A1L106C1 + A1L106C2) / 2, 0)</f>
        <v>19810.7415</v>
      </c>
      <c r="P13" s="16" t="s">
        <v>200</v>
      </c>
      <c r="Q13" s="17">
        <f>IF(RUN_YEARS &gt; 2,(A1L106C1 + A1L106C2 + A1L106C3) / 3, 0)</f>
        <v>20724.223000000002</v>
      </c>
      <c r="R13" s="16" t="s">
        <v>201</v>
      </c>
      <c r="S13" s="17">
        <f>IF(RUN_YEARS &gt; 3,(A1L106C1 + A1L106C2 + A1L106C3 + A1L106C4) / 4, 0)</f>
        <v>20919.909749999999</v>
      </c>
      <c r="T13" s="16" t="s">
        <v>202</v>
      </c>
      <c r="U13" s="17">
        <f>IF(RUN_YEARS &gt; 4,(A1L106C1 + A1L106C2 + A1L106C3 + A1L106C4 + A1L106C5) / 5, 0)</f>
        <v>20991.734199999999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123135.194</v>
      </c>
      <c r="F14" s="16" t="s">
        <v>175</v>
      </c>
      <c r="G14" s="15">
        <v>125370.231</v>
      </c>
      <c r="H14" s="16" t="s">
        <v>176</v>
      </c>
      <c r="I14" s="15">
        <v>125340.679</v>
      </c>
      <c r="J14" s="16" t="s">
        <v>177</v>
      </c>
      <c r="K14" s="15">
        <v>120858.73</v>
      </c>
      <c r="L14" s="16" t="s">
        <v>178</v>
      </c>
      <c r="M14" s="15">
        <v>114544.952</v>
      </c>
      <c r="N14" s="16" t="s">
        <v>203</v>
      </c>
      <c r="O14" s="17">
        <f>IF(RUN_YEARS &gt; 1,(A1L107C1 + A1L107C2) / 2, 0)</f>
        <v>124252.71249999999</v>
      </c>
      <c r="P14" s="16" t="s">
        <v>204</v>
      </c>
      <c r="Q14" s="17">
        <f>IF(RUN_YEARS &gt; 2,(A1L107C1 + A1L107C2 + A1L107C3) / 3, 0)</f>
        <v>124615.368</v>
      </c>
      <c r="R14" s="16" t="s">
        <v>205</v>
      </c>
      <c r="S14" s="17">
        <f>IF(RUN_YEARS &gt; 3,(A1L107C1 + A1L107C2 + A1L107C3 + A1L107C4) / 4, 0)</f>
        <v>123676.20849999999</v>
      </c>
      <c r="T14" s="16" t="s">
        <v>206</v>
      </c>
      <c r="U14" s="17">
        <f>IF(RUN_YEARS &gt; 4,(A1L107C1 + A1L107C2 + A1L107C3 + A1L107C4 + A1L107C5) / 5, 0)</f>
        <v>121849.95719999999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172838.93400000001</v>
      </c>
      <c r="F15" s="16" t="s">
        <v>175</v>
      </c>
      <c r="G15" s="15">
        <v>173310.56099999999</v>
      </c>
      <c r="H15" s="16" t="s">
        <v>176</v>
      </c>
      <c r="I15" s="15">
        <v>173977.897</v>
      </c>
      <c r="J15" s="16" t="s">
        <v>177</v>
      </c>
      <c r="K15" s="15">
        <v>170767.36799999999</v>
      </c>
      <c r="L15" s="16" t="s">
        <v>178</v>
      </c>
      <c r="M15" s="15">
        <v>163747.204</v>
      </c>
      <c r="N15" s="16" t="s">
        <v>207</v>
      </c>
      <c r="O15" s="17">
        <f>IF(RUN_YEARS &gt; 1,(A1L108C1 + A1L108C2) / 2, 0)</f>
        <v>173074.7475</v>
      </c>
      <c r="P15" s="16" t="s">
        <v>208</v>
      </c>
      <c r="Q15" s="17">
        <f>IF(RUN_YEARS &gt; 2,(A1L108C1 + A1L108C2 + A1L108C3) / 3, 0)</f>
        <v>173375.79733333332</v>
      </c>
      <c r="R15" s="16" t="s">
        <v>209</v>
      </c>
      <c r="S15" s="17">
        <f>IF(RUN_YEARS &gt; 3,(A1L108C1 + A1L108C2 + A1L108C3 + A1L108C4) / 4, 0)</f>
        <v>172723.69</v>
      </c>
      <c r="T15" s="16" t="s">
        <v>210</v>
      </c>
      <c r="U15" s="17">
        <f>IF(RUN_YEARS &gt; 4,(A1L108C1 + A1L108C2 + A1L108C3 + A1L108C4 + A1L108C5) / 5, 0)</f>
        <v>170928.3928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6698.1719999999996</v>
      </c>
      <c r="F16" s="16" t="s">
        <v>175</v>
      </c>
      <c r="G16" s="15">
        <v>6756.1130000000003</v>
      </c>
      <c r="H16" s="16" t="s">
        <v>176</v>
      </c>
      <c r="I16" s="15">
        <v>6897.7520000000004</v>
      </c>
      <c r="J16" s="16" t="s">
        <v>177</v>
      </c>
      <c r="K16" s="15">
        <v>7042.0029999999997</v>
      </c>
      <c r="L16" s="16" t="s">
        <v>178</v>
      </c>
      <c r="M16" s="15">
        <v>6490.3860000000004</v>
      </c>
      <c r="N16" s="16" t="s">
        <v>211</v>
      </c>
      <c r="O16" s="17">
        <f>IF(RUN_YEARS &gt; 1,(A1L109C1 + A1L109C2) / 2, 0)</f>
        <v>6727.1424999999999</v>
      </c>
      <c r="P16" s="16" t="s">
        <v>212</v>
      </c>
      <c r="Q16" s="17">
        <f>IF(RUN_YEARS &gt; 2,(A1L109C1 + A1L109C2 + A1L109C3) / 3, 0)</f>
        <v>6784.0123333333331</v>
      </c>
      <c r="R16" s="16" t="s">
        <v>213</v>
      </c>
      <c r="S16" s="17">
        <f>IF(RUN_YEARS &gt; 3,(A1L109C1 + A1L109C2 + A1L109C3 + A1L109C4) / 4, 0)</f>
        <v>6848.51</v>
      </c>
      <c r="T16" s="16" t="s">
        <v>214</v>
      </c>
      <c r="U16" s="17">
        <f>IF(RUN_YEARS &gt; 4,(A1L109C1 + A1L109C2 + A1L109C3 + A1L109C4 + A1L109C5) / 5, 0)</f>
        <v>6776.8851999999997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13293.263999999999</v>
      </c>
      <c r="F17" s="16" t="s">
        <v>175</v>
      </c>
      <c r="G17" s="15">
        <v>13122.102000000001</v>
      </c>
      <c r="H17" s="16" t="s">
        <v>176</v>
      </c>
      <c r="I17" s="15">
        <v>13815.288</v>
      </c>
      <c r="J17" s="16" t="s">
        <v>177</v>
      </c>
      <c r="K17" s="15">
        <v>14060.355</v>
      </c>
      <c r="L17" s="16" t="s">
        <v>178</v>
      </c>
      <c r="M17" s="15">
        <v>9124.4539999999997</v>
      </c>
      <c r="N17" s="16" t="s">
        <v>215</v>
      </c>
      <c r="O17" s="17">
        <f>IF(RUN_YEARS &gt; 1,(A1L110C1 + A1L110C2) / 2, 0)</f>
        <v>13207.683000000001</v>
      </c>
      <c r="P17" s="16" t="s">
        <v>216</v>
      </c>
      <c r="Q17" s="17">
        <f>IF(RUN_YEARS &gt; 2,(A1L110C1 + A1L110C2 + A1L110C3) / 3, 0)</f>
        <v>13410.218000000001</v>
      </c>
      <c r="R17" s="16" t="s">
        <v>217</v>
      </c>
      <c r="S17" s="17">
        <f>IF(RUN_YEARS &gt; 3,(A1L110C1 + A1L110C2 + A1L110C3 + A1L110C4) / 4, 0)</f>
        <v>13572.752250000001</v>
      </c>
      <c r="T17" s="16" t="s">
        <v>218</v>
      </c>
      <c r="U17" s="17">
        <f>IF(RUN_YEARS &gt; 4,(A1L110C1 + A1L110C2 + A1L110C3 + A1L110C4 + A1L110C5) / 5, 0)</f>
        <v>12683.0926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19991.435999999998</v>
      </c>
      <c r="F18" s="16" t="s">
        <v>220</v>
      </c>
      <c r="G18" s="17">
        <f>(A1L109C2 + A1L110C2)</f>
        <v>19878.215</v>
      </c>
      <c r="H18" s="16" t="s">
        <v>221</v>
      </c>
      <c r="I18" s="17">
        <f>(A1L109C3 + A1L110C3)</f>
        <v>20713.04</v>
      </c>
      <c r="J18" s="16" t="s">
        <v>222</v>
      </c>
      <c r="K18" s="17">
        <f>(A1L109C4 + A1L110C4)</f>
        <v>21102.358</v>
      </c>
      <c r="L18" s="16" t="s">
        <v>223</v>
      </c>
      <c r="M18" s="17">
        <f>(A1L109C5 + A1L110C5)</f>
        <v>15614.84</v>
      </c>
      <c r="N18" s="16" t="s">
        <v>224</v>
      </c>
      <c r="O18" s="17">
        <f>IF(RUN_YEARS &gt; 1,(A1L111C1 + A1L111C2) / 2, 0)</f>
        <v>19934.825499999999</v>
      </c>
      <c r="P18" s="16" t="s">
        <v>225</v>
      </c>
      <c r="Q18" s="17">
        <f>IF(RUN_YEARS &gt; 2,(A1L111C1 + A1L111C2 + A1L111C3) / 3, 0)</f>
        <v>20194.230333333333</v>
      </c>
      <c r="R18" s="16" t="s">
        <v>226</v>
      </c>
      <c r="S18" s="17">
        <f>IF(RUN_YEARS &gt; 3,(A1L111C1 + A1L111C2 + A1L111C3 + A1L111C4) / 4, 0)</f>
        <v>20421.26225</v>
      </c>
      <c r="T18" s="16" t="s">
        <v>227</v>
      </c>
      <c r="U18" s="17">
        <f>IF(RUN_YEARS &gt; 4,(A1L111C1 + A1L111C2 + A1L111C3 + A1L111C4 + A1L111C5) / 5, 0)</f>
        <v>19459.977800000001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192830.37</v>
      </c>
      <c r="F19" s="16" t="s">
        <v>175</v>
      </c>
      <c r="G19" s="15">
        <v>193188.77600000001</v>
      </c>
      <c r="H19" s="16" t="s">
        <v>176</v>
      </c>
      <c r="I19" s="15">
        <v>194690.93700000001</v>
      </c>
      <c r="J19" s="16" t="s">
        <v>177</v>
      </c>
      <c r="K19" s="15">
        <v>191869.726</v>
      </c>
      <c r="L19" s="16" t="s">
        <v>178</v>
      </c>
      <c r="M19" s="15">
        <v>179362.04399999999</v>
      </c>
      <c r="N19" s="16" t="s">
        <v>228</v>
      </c>
      <c r="O19" s="17">
        <f>IF(RUN_YEARS &gt; 1,(A1L112C1 + A1L112C2) / 2, 0)</f>
        <v>193009.573</v>
      </c>
      <c r="P19" s="16" t="s">
        <v>229</v>
      </c>
      <c r="Q19" s="17">
        <f>IF(RUN_YEARS &gt; 2,(A1L112C1 + A1L112C2 + A1L112C3) / 3, 0)</f>
        <v>193570.02766666666</v>
      </c>
      <c r="R19" s="16" t="s">
        <v>230</v>
      </c>
      <c r="S19" s="17">
        <f>IF(RUN_YEARS &gt; 3,(A1L112C1 + A1L112C2 + A1L112C3 + A1L112C4) / 4, 0)</f>
        <v>193144.95225</v>
      </c>
      <c r="T19" s="16" t="s">
        <v>231</v>
      </c>
      <c r="U19" s="17">
        <f>IF(RUN_YEARS &gt; 4,(A1L112C1 + A1L112C2 + A1L112C3 + A1L112C4 + A1L112C5) / 5, 0)</f>
        <v>190388.37059999999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520</v>
      </c>
      <c r="F20" s="16" t="s">
        <v>175</v>
      </c>
      <c r="G20" s="15">
        <v>409</v>
      </c>
      <c r="H20" s="16" t="s">
        <v>176</v>
      </c>
      <c r="I20" s="15">
        <v>209</v>
      </c>
      <c r="J20" s="16" t="s">
        <v>177</v>
      </c>
      <c r="K20" s="15">
        <v>201</v>
      </c>
      <c r="L20" s="16" t="s">
        <v>178</v>
      </c>
      <c r="M20" s="15">
        <v>168</v>
      </c>
      <c r="N20" s="16" t="s">
        <v>232</v>
      </c>
      <c r="O20" s="17">
        <f>IF(RUN_YEARS &gt; 1,(A1L113C1 + A1L113C2) / 2, 0)</f>
        <v>464.5</v>
      </c>
      <c r="P20" s="16" t="s">
        <v>233</v>
      </c>
      <c r="Q20" s="17">
        <f>IF(RUN_YEARS &gt; 2,(A1L113C1 + A1L113C2 + A1L113C3) / 3, 0)</f>
        <v>379.33333333333331</v>
      </c>
      <c r="R20" s="16" t="s">
        <v>234</v>
      </c>
      <c r="S20" s="17">
        <f>IF(RUN_YEARS &gt; 3,(A1L113C1 + A1L113C2 + A1L113C3 + A1L113C4) / 4, 0)</f>
        <v>334.75</v>
      </c>
      <c r="T20" s="16" t="s">
        <v>235</v>
      </c>
      <c r="U20" s="17">
        <f>IF(RUN_YEARS &gt; 4,(A1L113C1 + A1L113C2 + A1L113C3 + A1L113C4 + A1L113C5) / 5, 0)</f>
        <v>301.39999999999998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4631780</v>
      </c>
      <c r="F21" s="16" t="s">
        <v>175</v>
      </c>
      <c r="G21" s="15">
        <v>4444656</v>
      </c>
      <c r="H21" s="16" t="s">
        <v>176</v>
      </c>
      <c r="I21" s="15">
        <v>4285734</v>
      </c>
      <c r="J21" s="16" t="s">
        <v>177</v>
      </c>
      <c r="K21" s="15">
        <v>4366868</v>
      </c>
      <c r="L21" s="16" t="s">
        <v>178</v>
      </c>
      <c r="M21" s="15">
        <v>4117099</v>
      </c>
      <c r="N21" s="16" t="s">
        <v>236</v>
      </c>
      <c r="O21" s="17">
        <f>IF(RUN_YEARS &gt; 1,(A1L114C1 + A1L114C2) / 2, 0)</f>
        <v>4538218</v>
      </c>
      <c r="P21" s="16" t="s">
        <v>237</v>
      </c>
      <c r="Q21" s="17">
        <f>IF(RUN_YEARS &gt; 2,(A1L114C1 + A1L114C2 + A1L114C3) / 3, 0)</f>
        <v>4454056.666666667</v>
      </c>
      <c r="R21" s="16" t="s">
        <v>238</v>
      </c>
      <c r="S21" s="17">
        <f>IF(RUN_YEARS &gt; 3,(A1L114C1 + A1L114C2 + A1L114C3 + A1L114C4) / 4, 0)</f>
        <v>4432259.5</v>
      </c>
      <c r="T21" s="16" t="s">
        <v>239</v>
      </c>
      <c r="U21" s="17">
        <f>IF(RUN_YEARS &gt; 4,(A1L114C1 + A1L114C2 + A1L114C3 + A1L114C4 + A1L114C5) / 5, 0)</f>
        <v>4369227.4000000004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1173503</v>
      </c>
      <c r="F22" s="16" t="s">
        <v>175</v>
      </c>
      <c r="G22" s="15">
        <v>1098509</v>
      </c>
      <c r="H22" s="16" t="s">
        <v>176</v>
      </c>
      <c r="I22" s="15">
        <v>1039704</v>
      </c>
      <c r="J22" s="16" t="s">
        <v>177</v>
      </c>
      <c r="K22" s="15">
        <v>1150171</v>
      </c>
      <c r="L22" s="16" t="s">
        <v>178</v>
      </c>
      <c r="M22" s="15">
        <v>1071631</v>
      </c>
      <c r="N22" s="16" t="s">
        <v>240</v>
      </c>
      <c r="O22" s="17">
        <f>IF(RUN_YEARS &gt; 1,(A1L115C1 + A1L115C2) / 2, 0)</f>
        <v>1136006</v>
      </c>
      <c r="P22" s="16" t="s">
        <v>241</v>
      </c>
      <c r="Q22" s="17">
        <f>IF(RUN_YEARS &gt; 2,(A1L115C1 + A1L115C2 + A1L115C3) / 3, 0)</f>
        <v>1103905.3333333333</v>
      </c>
      <c r="R22" s="16" t="s">
        <v>242</v>
      </c>
      <c r="S22" s="17">
        <f>IF(RUN_YEARS &gt; 3,(A1L115C1 + A1L115C2 + A1L115C3 + A1L115C4) / 4, 0)</f>
        <v>1115471.75</v>
      </c>
      <c r="T22" s="16" t="s">
        <v>243</v>
      </c>
      <c r="U22" s="17">
        <f>IF(RUN_YEARS &gt; 4,(A1L115C1 + A1L115C2 + A1L115C3 + A1L115C4 + A1L115C5) / 5, 0)</f>
        <v>1106703.6000000001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290970</v>
      </c>
      <c r="F23" s="16" t="s">
        <v>175</v>
      </c>
      <c r="G23" s="15">
        <v>279447</v>
      </c>
      <c r="H23" s="16" t="s">
        <v>176</v>
      </c>
      <c r="I23" s="15">
        <v>286505</v>
      </c>
      <c r="J23" s="16" t="s">
        <v>177</v>
      </c>
      <c r="K23" s="15">
        <v>312294</v>
      </c>
      <c r="L23" s="16" t="s">
        <v>178</v>
      </c>
      <c r="M23" s="15">
        <v>320018</v>
      </c>
      <c r="N23" s="16" t="s">
        <v>244</v>
      </c>
      <c r="O23" s="17">
        <f>IF(RUN_YEARS &gt; 1,(A1L116C1 + A1L116C2) / 2, 0)</f>
        <v>285208.5</v>
      </c>
      <c r="P23" s="16" t="s">
        <v>245</v>
      </c>
      <c r="Q23" s="17">
        <f>IF(RUN_YEARS &gt; 2,(A1L116C1 + A1L116C2 + A1L116C3) / 3, 0)</f>
        <v>285640.66666666669</v>
      </c>
      <c r="R23" s="16" t="s">
        <v>246</v>
      </c>
      <c r="S23" s="17">
        <f>IF(RUN_YEARS &gt; 3,(A1L116C1 + A1L116C2 + A1L116C3 + A1L116C4) / 4, 0)</f>
        <v>292304</v>
      </c>
      <c r="T23" s="16" t="s">
        <v>247</v>
      </c>
      <c r="U23" s="17">
        <f>IF(RUN_YEARS &gt; 4,(A1L116C1 + A1L116C2 + A1L116C3 + A1L116C4 + A1L116C5) / 5, 0)</f>
        <v>297846.8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3167307</v>
      </c>
      <c r="F24" s="16" t="s">
        <v>175</v>
      </c>
      <c r="G24" s="15">
        <v>3066700</v>
      </c>
      <c r="H24" s="16" t="s">
        <v>176</v>
      </c>
      <c r="I24" s="15">
        <v>2959525</v>
      </c>
      <c r="J24" s="16" t="s">
        <v>177</v>
      </c>
      <c r="K24" s="15">
        <v>2904403</v>
      </c>
      <c r="L24" s="16" t="s">
        <v>178</v>
      </c>
      <c r="M24" s="15">
        <v>2725450</v>
      </c>
      <c r="N24" s="16" t="s">
        <v>248</v>
      </c>
      <c r="O24" s="17">
        <f>IF(RUN_YEARS &gt; 1,(A1L117C1 + A1L117C2) / 2, 0)</f>
        <v>3117003.5</v>
      </c>
      <c r="P24" s="16" t="s">
        <v>249</v>
      </c>
      <c r="Q24" s="17">
        <f>IF(RUN_YEARS &gt; 2,(A1L117C1 + A1L117C2 + A1L117C3) / 3, 0)</f>
        <v>3064510.6666666665</v>
      </c>
      <c r="R24" s="16" t="s">
        <v>250</v>
      </c>
      <c r="S24" s="17">
        <f>IF(RUN_YEARS &gt; 3,(A1L117C1 + A1L117C2 + A1L117C3 + A1L117C4) / 4, 0)</f>
        <v>3024483.75</v>
      </c>
      <c r="T24" s="16" t="s">
        <v>251</v>
      </c>
      <c r="U24" s="17">
        <f>IF(RUN_YEARS &gt; 4,(A1L117C1 + A1L117C2 + A1L117C3 + A1L117C4 + A1L117C5) / 5, 0)</f>
        <v>2964677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32477889</v>
      </c>
      <c r="F25" s="16" t="s">
        <v>175</v>
      </c>
      <c r="G25" s="15">
        <v>32831044</v>
      </c>
      <c r="H25" s="16" t="s">
        <v>176</v>
      </c>
      <c r="I25" s="15">
        <v>33553923</v>
      </c>
      <c r="J25" s="16" t="s">
        <v>177</v>
      </c>
      <c r="K25" s="15">
        <v>32074205</v>
      </c>
      <c r="L25" s="16" t="s">
        <v>178</v>
      </c>
      <c r="M25" s="15">
        <v>30745883</v>
      </c>
      <c r="N25" s="16" t="s">
        <v>252</v>
      </c>
      <c r="O25" s="17">
        <f>IF(RUN_YEARS &gt; 1,(A1L118C1 + A1L118C2) / 2, 0)</f>
        <v>32654466.5</v>
      </c>
      <c r="P25" s="16" t="s">
        <v>253</v>
      </c>
      <c r="Q25" s="17">
        <f>IF(RUN_YEARS &gt; 2,(A1L118C1 + A1L118C2 + A1L118C3) / 3, 0)</f>
        <v>32954285.333333332</v>
      </c>
      <c r="R25" s="16" t="s">
        <v>254</v>
      </c>
      <c r="S25" s="17">
        <f>IF(RUN_YEARS &gt; 3,(A1L118C1 + A1L118C2 + A1L118C3 + A1L118C4) / 4, 0)</f>
        <v>32734265.25</v>
      </c>
      <c r="T25" s="16" t="s">
        <v>255</v>
      </c>
      <c r="U25" s="17">
        <f>IF(RUN_YEARS &gt; 4,(A1L118C1 + A1L118C2 + A1L118C3 + A1L118C4 + A1L118C5) / 5, 0)</f>
        <v>32336588.800000001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98001493</v>
      </c>
      <c r="F26" s="16" t="s">
        <v>175</v>
      </c>
      <c r="G26" s="15">
        <v>91751147</v>
      </c>
      <c r="H26" s="16" t="s">
        <v>176</v>
      </c>
      <c r="I26" s="15">
        <v>86754890</v>
      </c>
      <c r="J26" s="16" t="s">
        <v>177</v>
      </c>
      <c r="K26" s="15">
        <v>96304371</v>
      </c>
      <c r="L26" s="16" t="s">
        <v>178</v>
      </c>
      <c r="M26" s="15">
        <v>89547498</v>
      </c>
      <c r="N26" s="16" t="s">
        <v>256</v>
      </c>
      <c r="O26" s="17">
        <f>IF(RUN_YEARS &gt; 1,(A1L119C1 + A1L119C2) / 2, 0)</f>
        <v>94876320</v>
      </c>
      <c r="P26" s="16" t="s">
        <v>257</v>
      </c>
      <c r="Q26" s="17">
        <f>IF(RUN_YEARS &gt; 2,(A1L119C1 + A1L119C2 + A1L119C3) / 3, 0)</f>
        <v>92169176.666666672</v>
      </c>
      <c r="R26" s="16" t="s">
        <v>258</v>
      </c>
      <c r="S26" s="17">
        <f>IF(RUN_YEARS &gt; 3,(A1L119C1 + A1L119C2 + A1L119C3 + A1L119C4) / 4, 0)</f>
        <v>93202975.25</v>
      </c>
      <c r="T26" s="16" t="s">
        <v>259</v>
      </c>
      <c r="U26" s="17">
        <f>IF(RUN_YEARS &gt; 4,(A1L119C1 + A1L119C2 + A1L119C3 + A1L119C4 + A1L119C5) / 5, 0)</f>
        <v>92471879.799999997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22897538</v>
      </c>
      <c r="F27" s="16" t="s">
        <v>175</v>
      </c>
      <c r="G27" s="15">
        <v>21583669</v>
      </c>
      <c r="H27" s="16" t="s">
        <v>176</v>
      </c>
      <c r="I27" s="15">
        <v>22133213</v>
      </c>
      <c r="J27" s="16" t="s">
        <v>177</v>
      </c>
      <c r="K27" s="15">
        <v>24575334</v>
      </c>
      <c r="L27" s="16" t="s">
        <v>178</v>
      </c>
      <c r="M27" s="15">
        <v>25124109</v>
      </c>
      <c r="N27" s="16" t="s">
        <v>260</v>
      </c>
      <c r="O27" s="17">
        <f>IF(RUN_YEARS &gt; 1,(A1L120C1 + A1L120C2) / 2, 0)</f>
        <v>22240603.5</v>
      </c>
      <c r="P27" s="16" t="s">
        <v>261</v>
      </c>
      <c r="Q27" s="17">
        <f>IF(RUN_YEARS &gt; 2,(A1L120C1 + A1L120C2 + A1L120C3) / 3, 0)</f>
        <v>22204806.666666668</v>
      </c>
      <c r="R27" s="16" t="s">
        <v>262</v>
      </c>
      <c r="S27" s="17">
        <f>IF(RUN_YEARS &gt; 3,(A1L120C1 + A1L120C2 + A1L120C3 + A1L120C4) / 4, 0)</f>
        <v>22797438.5</v>
      </c>
      <c r="T27" s="16" t="s">
        <v>263</v>
      </c>
      <c r="U27" s="17">
        <f>IF(RUN_YEARS &gt; 4,(A1L120C1 + A1L120C2 + A1L120C3 + A1L120C4 + A1L120C5) / 5, 0)</f>
        <v>23262772.600000001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264605634</v>
      </c>
      <c r="F28" s="16" t="s">
        <v>175</v>
      </c>
      <c r="G28" s="15">
        <v>251549312</v>
      </c>
      <c r="H28" s="16" t="s">
        <v>176</v>
      </c>
      <c r="I28" s="15">
        <v>241035779</v>
      </c>
      <c r="J28" s="16" t="s">
        <v>177</v>
      </c>
      <c r="K28" s="15">
        <v>236326729</v>
      </c>
      <c r="L28" s="16" t="s">
        <v>178</v>
      </c>
      <c r="M28" s="15">
        <v>223205079</v>
      </c>
      <c r="N28" s="16" t="s">
        <v>264</v>
      </c>
      <c r="O28" s="17">
        <f>IF(RUN_YEARS &gt; 1,(A1L121C1 + A1L121C2) / 2, 0)</f>
        <v>258077473</v>
      </c>
      <c r="P28" s="16" t="s">
        <v>265</v>
      </c>
      <c r="Q28" s="17">
        <f>IF(RUN_YEARS &gt; 2,(A1L121C1 + A1L121C2 + A1L121C3) / 3, 0)</f>
        <v>252396908.33333334</v>
      </c>
      <c r="R28" s="16" t="s">
        <v>266</v>
      </c>
      <c r="S28" s="17">
        <f>IF(RUN_YEARS &gt; 3,(A1L121C1 + A1L121C2 + A1L121C3 + A1L121C4) / 4, 0)</f>
        <v>248379363.5</v>
      </c>
      <c r="T28" s="16" t="s">
        <v>267</v>
      </c>
      <c r="U28" s="17">
        <f>IF(RUN_YEARS &gt; 4,(A1L121C1 + A1L121C2 + A1L121C3 + A1L121C4 + A1L121C5) / 5, 0)</f>
        <v>243344506.59999999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385504665</v>
      </c>
      <c r="F29" s="16" t="s">
        <v>269</v>
      </c>
      <c r="G29" s="17">
        <f>SUM(A1L119C2:A1L121C2)</f>
        <v>364884128</v>
      </c>
      <c r="H29" s="16" t="s">
        <v>270</v>
      </c>
      <c r="I29" s="17">
        <f>SUM(A1L119C3:A1L121C3)</f>
        <v>349923882</v>
      </c>
      <c r="J29" s="16" t="s">
        <v>271</v>
      </c>
      <c r="K29" s="17">
        <f>SUM(A1L119C4:A1L121C4)</f>
        <v>357206434</v>
      </c>
      <c r="L29" s="16" t="s">
        <v>272</v>
      </c>
      <c r="M29" s="17">
        <f>SUM(A1L119C5:A1L121C5)</f>
        <v>337876686</v>
      </c>
      <c r="N29" s="16" t="s">
        <v>273</v>
      </c>
      <c r="O29" s="17">
        <f>IF(RUN_YEARS &gt; 1,(A1L122C1 + A1L122C2) / 2, 0)</f>
        <v>375194396.5</v>
      </c>
      <c r="P29" s="16" t="s">
        <v>274</v>
      </c>
      <c r="Q29" s="17">
        <f>IF(RUN_YEARS &gt; 2,(A1L122C1 + A1L122C2 + A1L122C3) / 3, 0)</f>
        <v>366770891.66666669</v>
      </c>
      <c r="R29" s="16" t="s">
        <v>275</v>
      </c>
      <c r="S29" s="17">
        <f>IF(RUN_YEARS &gt; 3,(A1L122C1 + A1L122C2 + A1L122C3 + A1L122C4) / 4, 0)</f>
        <v>364379777.25</v>
      </c>
      <c r="T29" s="16" t="s">
        <v>276</v>
      </c>
      <c r="U29" s="17">
        <f>IF(RUN_YEARS &gt; 4,(A1L122C1 + A1L122C2 + A1L122C3 + A1L122C4 + A1L122C5) / 5, 0)</f>
        <v>359079159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421023522</v>
      </c>
      <c r="F30" s="16" t="s">
        <v>175</v>
      </c>
      <c r="G30" s="15">
        <v>400884202</v>
      </c>
      <c r="H30" s="16" t="s">
        <v>176</v>
      </c>
      <c r="I30" s="15">
        <v>386569057</v>
      </c>
      <c r="J30" s="16" t="s">
        <v>177</v>
      </c>
      <c r="K30" s="15">
        <v>392056820</v>
      </c>
      <c r="L30" s="16" t="s">
        <v>178</v>
      </c>
      <c r="M30" s="15">
        <v>371052094</v>
      </c>
      <c r="N30" s="16" t="s">
        <v>277</v>
      </c>
      <c r="O30" s="17">
        <f>IF(RUN_YEARS &gt; 1,(A1L123C1 + A1L123C2) / 2, 0)</f>
        <v>410953862</v>
      </c>
      <c r="P30" s="16" t="s">
        <v>278</v>
      </c>
      <c r="Q30" s="17">
        <f>IF(RUN_YEARS &gt; 2,(A1L123C1 + A1L123C2 + A1L123C3) / 3, 0)</f>
        <v>402825593.66666669</v>
      </c>
      <c r="R30" s="16" t="s">
        <v>279</v>
      </c>
      <c r="S30" s="17">
        <f>IF(RUN_YEARS &gt; 3,(A1L123C1 + A1L123C2 + A1L123C3 + A1L123C4) / 4, 0)</f>
        <v>400133400.25</v>
      </c>
      <c r="T30" s="16" t="s">
        <v>280</v>
      </c>
      <c r="U30" s="17">
        <f>IF(RUN_YEARS &gt; 4,(A1L123C1 + A1L123C2 + A1L123C3 + A1L123C4 + A1L123C5) / 5, 0)</f>
        <v>394317139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393348</v>
      </c>
      <c r="F31" s="16" t="s">
        <v>175</v>
      </c>
      <c r="G31" s="15">
        <v>389613</v>
      </c>
      <c r="H31" s="16" t="s">
        <v>176</v>
      </c>
      <c r="I31" s="15">
        <v>383031</v>
      </c>
      <c r="J31" s="16" t="s">
        <v>177</v>
      </c>
      <c r="K31" s="15">
        <v>402452</v>
      </c>
      <c r="L31" s="16" t="s">
        <v>178</v>
      </c>
      <c r="M31" s="15">
        <v>396527</v>
      </c>
      <c r="N31" s="16" t="s">
        <v>281</v>
      </c>
      <c r="O31" s="17">
        <f>IF(RUN_YEARS &gt; 1,(A1L124C1 + A1L124C2) / 2, 0)</f>
        <v>391480.5</v>
      </c>
      <c r="P31" s="16" t="s">
        <v>282</v>
      </c>
      <c r="Q31" s="17">
        <f>IF(RUN_YEARS &gt; 2,(A1L124C1 + A1L124C2 + A1L124C3) / 3, 0)</f>
        <v>388664</v>
      </c>
      <c r="R31" s="16" t="s">
        <v>283</v>
      </c>
      <c r="S31" s="17">
        <f>IF(RUN_YEARS &gt; 3,(A1L124C1 + A1L124C2 + A1L124C3 + A1L124C4) / 4, 0)</f>
        <v>392111</v>
      </c>
      <c r="T31" s="16" t="s">
        <v>284</v>
      </c>
      <c r="U31" s="17">
        <f>IF(RUN_YEARS &gt; 4,(A1L124C1 + A1L124C2 + A1L124C3 + A1L124C4 + A1L124C5) / 5, 0)</f>
        <v>392994.2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23765.285</v>
      </c>
      <c r="F32" s="16" t="s">
        <v>175</v>
      </c>
      <c r="G32" s="15">
        <v>29573.045999999998</v>
      </c>
      <c r="H32" s="16" t="s">
        <v>176</v>
      </c>
      <c r="I32" s="15">
        <v>27025.268</v>
      </c>
      <c r="J32" s="16" t="s">
        <v>177</v>
      </c>
      <c r="K32" s="15">
        <v>29363.599999999999</v>
      </c>
      <c r="L32" s="16" t="s">
        <v>178</v>
      </c>
      <c r="M32" s="15">
        <v>24875.902999999998</v>
      </c>
      <c r="N32" s="16" t="s">
        <v>285</v>
      </c>
      <c r="O32" s="17">
        <f>IF(RUN_YEARS &gt; 1,(A1L125C1 + A1L125C2) / 2, 0)</f>
        <v>26669.165499999999</v>
      </c>
      <c r="P32" s="16" t="s">
        <v>286</v>
      </c>
      <c r="Q32" s="17">
        <f>IF(RUN_YEARS &gt; 2,(A1L125C1 + A1L125C2 + A1L125C3) / 3, 0)</f>
        <v>26787.866333333335</v>
      </c>
      <c r="R32" s="16" t="s">
        <v>287</v>
      </c>
      <c r="S32" s="17">
        <f>IF(RUN_YEARS &gt; 3,(A1L125C1 + A1L125C2 + A1L125C3 + A1L125C4) / 4, 0)</f>
        <v>27431.799749999998</v>
      </c>
      <c r="T32" s="16" t="s">
        <v>288</v>
      </c>
      <c r="U32" s="17">
        <f>IF(RUN_YEARS &gt; 4,(A1L125C1 + A1L125C2 + A1L125C3 + A1L125C4 + A1L125C5) / 5, 0)</f>
        <v>26920.620399999996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0</v>
      </c>
      <c r="F33" s="16" t="s">
        <v>175</v>
      </c>
      <c r="G33" s="15">
        <v>0</v>
      </c>
      <c r="H33" s="16" t="s">
        <v>176</v>
      </c>
      <c r="I33" s="15">
        <v>0</v>
      </c>
      <c r="J33" s="16" t="s">
        <v>177</v>
      </c>
      <c r="K33" s="15">
        <v>0</v>
      </c>
      <c r="L33" s="16" t="s">
        <v>178</v>
      </c>
      <c r="M33" s="15">
        <v>0</v>
      </c>
      <c r="N33" s="16" t="s">
        <v>289</v>
      </c>
      <c r="O33" s="17">
        <f>IF(RUN_YEARS &gt; 1,(A1L126C1 + A1L126C2) / 2, 0)</f>
        <v>0</v>
      </c>
      <c r="P33" s="16" t="s">
        <v>290</v>
      </c>
      <c r="Q33" s="17">
        <f>IF(RUN_YEARS &gt; 2,(A1L126C1 + A1L126C2 + A1L126C3) / 3, 0)</f>
        <v>0</v>
      </c>
      <c r="R33" s="16" t="s">
        <v>291</v>
      </c>
      <c r="S33" s="17">
        <f>IF(RUN_YEARS &gt; 3,(A1L126C1 + A1L126C2 + A1L126C3 + A1L126C4) / 4, 0)</f>
        <v>0</v>
      </c>
      <c r="T33" s="16" t="s">
        <v>292</v>
      </c>
      <c r="U33" s="17">
        <f>IF(RUN_YEARS &gt; 4,(A1L126C1 + A1L126C2 + A1L126C3 + A1L126C4 + A1L126C5) / 5, 0)</f>
        <v>0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0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0</v>
      </c>
      <c r="P34" s="16" t="s">
        <v>294</v>
      </c>
      <c r="Q34" s="17">
        <f>IF(RUN_YEARS &gt; 2,(A1L127C1 + A1L127C2 + A1L127C3) / 3, 0)</f>
        <v>0</v>
      </c>
      <c r="R34" s="16" t="s">
        <v>295</v>
      </c>
      <c r="S34" s="17">
        <f>IF(RUN_YEARS &gt; 3,(A1L127C1 + A1L127C2 + A1L127C3 + A1L127C4) / 4, 0)</f>
        <v>0</v>
      </c>
      <c r="T34" s="16" t="s">
        <v>296</v>
      </c>
      <c r="U34" s="17">
        <f>IF(RUN_YEARS &gt; 4,(A1L127C1 + A1L127C2 + A1L127C3 + A1L127C4 + A1L127C5) / 5, 0)</f>
        <v>0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3948.9690000000001</v>
      </c>
      <c r="F36" s="16" t="s">
        <v>175</v>
      </c>
      <c r="G36" s="15">
        <v>3750.3240000000001</v>
      </c>
      <c r="H36" s="16" t="s">
        <v>176</v>
      </c>
      <c r="I36" s="15">
        <v>3836.2130000000002</v>
      </c>
      <c r="J36" s="16" t="s">
        <v>177</v>
      </c>
      <c r="K36" s="15">
        <v>4031.5940000000001</v>
      </c>
      <c r="L36" s="16" t="s">
        <v>178</v>
      </c>
      <c r="M36" s="15">
        <v>3889.0909999999999</v>
      </c>
      <c r="N36" s="16" t="s">
        <v>301</v>
      </c>
      <c r="O36" s="17">
        <f>IF(RUN_YEARS &gt; 1,(A1L129C1 + A1L129C2) / 2, 0)</f>
        <v>3849.6464999999998</v>
      </c>
      <c r="P36" s="16" t="s">
        <v>302</v>
      </c>
      <c r="Q36" s="17">
        <f>IF(RUN_YEARS &gt; 2,(A1L129C1 + A1L129C2 + A1L129C3) / 3, 0)</f>
        <v>3845.1686666666665</v>
      </c>
      <c r="R36" s="16" t="s">
        <v>303</v>
      </c>
      <c r="S36" s="17">
        <f>IF(RUN_YEARS &gt; 3,(A1L129C1 + A1L129C2 + A1L129C3 + A1L129C4) / 4, 0)</f>
        <v>3891.7749999999996</v>
      </c>
      <c r="T36" s="16" t="s">
        <v>304</v>
      </c>
      <c r="U36" s="17">
        <f>IF(RUN_YEARS &gt; 4,(A1L129C1 + A1L129C2 + A1L129C3 + A1L129C4 + A1L129C5) / 5, 0)</f>
        <v>3891.2381999999998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632.9</v>
      </c>
      <c r="F37" s="16" t="s">
        <v>175</v>
      </c>
      <c r="G37" s="15">
        <v>646.25300000000004</v>
      </c>
      <c r="H37" s="16" t="s">
        <v>176</v>
      </c>
      <c r="I37" s="15">
        <v>667.59299999999996</v>
      </c>
      <c r="J37" s="16" t="s">
        <v>177</v>
      </c>
      <c r="K37" s="15">
        <v>676.81</v>
      </c>
      <c r="L37" s="16" t="s">
        <v>178</v>
      </c>
      <c r="M37" s="15">
        <v>625.36599999999999</v>
      </c>
      <c r="N37" s="16" t="s">
        <v>305</v>
      </c>
      <c r="O37" s="17">
        <f>IF(RUN_YEARS &gt; 1,(A1L130C1 + A1L130C2) / 2, 0)</f>
        <v>639.57650000000001</v>
      </c>
      <c r="P37" s="16" t="s">
        <v>306</v>
      </c>
      <c r="Q37" s="17">
        <f>IF(RUN_YEARS &gt; 2,(A1L130C1 + A1L130C2 + A1L130C3) / 3, 0)</f>
        <v>648.91533333333336</v>
      </c>
      <c r="R37" s="16" t="s">
        <v>307</v>
      </c>
      <c r="S37" s="17">
        <f>IF(RUN_YEARS &gt; 3,(A1L130C1 + A1L130C2 + A1L130C3 + A1L130C4) / 4, 0)</f>
        <v>655.88900000000001</v>
      </c>
      <c r="T37" s="16" t="s">
        <v>308</v>
      </c>
      <c r="U37" s="17">
        <f>IF(RUN_YEARS &gt; 4,(A1L130C1 + A1L130C2 + A1L130C3 + A1L130C4 + A1L130C5) / 5, 0)</f>
        <v>649.78440000000001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3316.069</v>
      </c>
      <c r="F38" s="16" t="s">
        <v>310</v>
      </c>
      <c r="G38" s="17">
        <f>(A1L129C2 - A1L130C2)</f>
        <v>3104.0709999999999</v>
      </c>
      <c r="H38" s="16" t="s">
        <v>311</v>
      </c>
      <c r="I38" s="17">
        <f>(A1L129C3 - A1L130C3)</f>
        <v>3168.6200000000003</v>
      </c>
      <c r="J38" s="16" t="s">
        <v>312</v>
      </c>
      <c r="K38" s="17">
        <f>(A1L129C4 - A1L130C4)</f>
        <v>3354.7840000000001</v>
      </c>
      <c r="L38" s="16" t="s">
        <v>313</v>
      </c>
      <c r="M38" s="17">
        <f>(A1L129C5 - A1L130C5)</f>
        <v>3263.7249999999999</v>
      </c>
      <c r="N38" s="16" t="s">
        <v>314</v>
      </c>
      <c r="O38" s="17">
        <f>IF(RUN_YEARS &gt; 1,(A1L131C1 + A1L131C2) / 2, 0)</f>
        <v>3210.0699999999997</v>
      </c>
      <c r="P38" s="16" t="s">
        <v>315</v>
      </c>
      <c r="Q38" s="17">
        <f>IF(RUN_YEARS &gt; 2,(A1L131C1 + A1L131C2 + A1L131C3) / 3, 0)</f>
        <v>3196.2533333333336</v>
      </c>
      <c r="R38" s="16" t="s">
        <v>316</v>
      </c>
      <c r="S38" s="17">
        <f>IF(RUN_YEARS &gt; 3,(A1L131C1 + A1L131C2 + A1L131C3 + A1L131C4) / 4, 0)</f>
        <v>3235.886</v>
      </c>
      <c r="T38" s="16" t="s">
        <v>317</v>
      </c>
      <c r="U38" s="17">
        <f>IF(RUN_YEARS &gt; 4,(A1L131C1 + A1L131C2 + A1L131C3 + A1L131C4 + A1L131C5) / 5, 0)</f>
        <v>3241.4538000000002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2215.5439999999999</v>
      </c>
      <c r="F39" s="16" t="s">
        <v>175</v>
      </c>
      <c r="G39" s="15">
        <v>2187.0169999999998</v>
      </c>
      <c r="H39" s="16" t="s">
        <v>176</v>
      </c>
      <c r="I39" s="15">
        <v>2302.5479999999998</v>
      </c>
      <c r="J39" s="16" t="s">
        <v>177</v>
      </c>
      <c r="K39" s="15">
        <v>2343.393</v>
      </c>
      <c r="L39" s="16" t="s">
        <v>178</v>
      </c>
      <c r="M39" s="15">
        <v>2271.3159999999998</v>
      </c>
      <c r="N39" s="16" t="s">
        <v>318</v>
      </c>
      <c r="O39" s="17">
        <f>IF(RUN_YEARS &gt; 1,(A1L132C1 + A1L132C2) / 2, 0)</f>
        <v>2201.2804999999998</v>
      </c>
      <c r="P39" s="16" t="s">
        <v>319</v>
      </c>
      <c r="Q39" s="17">
        <f>IF(RUN_YEARS &gt; 2,(A1L132C1 + A1L132C2 + A1L132C3) / 3, 0)</f>
        <v>2235.036333333333</v>
      </c>
      <c r="R39" s="16" t="s">
        <v>320</v>
      </c>
      <c r="S39" s="17">
        <f>IF(RUN_YEARS &gt; 3,(A1L132C1 + A1L132C2 + A1L132C3 + A1L132C4) / 4, 0)</f>
        <v>2262.1255000000001</v>
      </c>
      <c r="T39" s="16" t="s">
        <v>321</v>
      </c>
      <c r="U39" s="17">
        <f>IF(RUN_YEARS &gt; 4,(A1L132C1 + A1L132C2 + A1L132C3 + A1L132C4 + A1L132C5) / 5, 0)</f>
        <v>2263.9636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2848.444</v>
      </c>
      <c r="F40" s="16" t="s">
        <v>323</v>
      </c>
      <c r="G40" s="17">
        <f>(A1L130C2 + A1L132C2)</f>
        <v>2833.27</v>
      </c>
      <c r="H40" s="16" t="s">
        <v>324</v>
      </c>
      <c r="I40" s="17">
        <f>(A1L130C3 + A1L132C3)</f>
        <v>2970.1409999999996</v>
      </c>
      <c r="J40" s="16" t="s">
        <v>325</v>
      </c>
      <c r="K40" s="17">
        <f>(A1L130C4 + A1L132C4)</f>
        <v>3020.203</v>
      </c>
      <c r="L40" s="16" t="s">
        <v>326</v>
      </c>
      <c r="M40" s="17">
        <f>(A1L130C5 + A1L132C5)</f>
        <v>2896.6819999999998</v>
      </c>
      <c r="N40" s="16" t="s">
        <v>327</v>
      </c>
      <c r="O40" s="17">
        <f>IF(RUN_YEARS &gt; 1,(A1L133C1 + A1L133C2) / 2, 0)</f>
        <v>2840.857</v>
      </c>
      <c r="P40" s="16" t="s">
        <v>328</v>
      </c>
      <c r="Q40" s="17">
        <f>IF(RUN_YEARS &gt; 2,(A1L133C1 + A1L133C2 + A1L133C3) / 3, 0)</f>
        <v>2883.9516666666664</v>
      </c>
      <c r="R40" s="16" t="s">
        <v>329</v>
      </c>
      <c r="S40" s="17">
        <f>IF(RUN_YEARS &gt; 3,(A1L133C1 + A1L133C2 + A1L133C3 + A1L133C4) / 4, 0)</f>
        <v>2918.0144999999998</v>
      </c>
      <c r="T40" s="16" t="s">
        <v>330</v>
      </c>
      <c r="U40" s="17">
        <f>IF(RUN_YEARS &gt; 4,(A1L133C1 + A1L133C2 + A1L133C3 + A1L133C4 + A1L133C5) / 5, 0)</f>
        <v>2913.7479999999996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2036.395</v>
      </c>
      <c r="F41" s="16" t="s">
        <v>175</v>
      </c>
      <c r="G41" s="15">
        <v>2101.9160000000002</v>
      </c>
      <c r="H41" s="16" t="s">
        <v>176</v>
      </c>
      <c r="I41" s="15">
        <v>2086.0459999999998</v>
      </c>
      <c r="J41" s="16" t="s">
        <v>177</v>
      </c>
      <c r="K41" s="15">
        <v>2474.4749999999999</v>
      </c>
      <c r="L41" s="16" t="s">
        <v>178</v>
      </c>
      <c r="M41" s="15">
        <v>2358.721</v>
      </c>
      <c r="N41" s="16" t="s">
        <v>331</v>
      </c>
      <c r="O41" s="17">
        <f>IF(RUN_YEARS &gt; 1,(A1L134C1 + A1L134C2) / 2, 0)</f>
        <v>2069.1554999999998</v>
      </c>
      <c r="P41" s="16" t="s">
        <v>332</v>
      </c>
      <c r="Q41" s="17">
        <f>IF(RUN_YEARS &gt; 2,(A1L134C1 + A1L134C2 + A1L134C3) / 3, 0)</f>
        <v>2074.7856666666667</v>
      </c>
      <c r="R41" s="16" t="s">
        <v>333</v>
      </c>
      <c r="S41" s="17">
        <f>IF(RUN_YEARS &gt; 3,(A1L134C1 + A1L134C2 + A1L134C3 + A1L134C4) / 4, 0)</f>
        <v>2174.7080000000001</v>
      </c>
      <c r="T41" s="16" t="s">
        <v>334</v>
      </c>
      <c r="U41" s="17">
        <f>IF(RUN_YEARS &gt; 4,(A1L134C1 + A1L134C2 + A1L134C3 + A1L134C4 + A1L134C5) / 5, 0)</f>
        <v>2211.5106000000001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4907.2849999999999</v>
      </c>
      <c r="F42" s="16" t="s">
        <v>175</v>
      </c>
      <c r="G42" s="15">
        <v>4774.3530000000001</v>
      </c>
      <c r="H42" s="16" t="s">
        <v>176</v>
      </c>
      <c r="I42" s="15">
        <v>4806.027</v>
      </c>
      <c r="J42" s="16" t="s">
        <v>177</v>
      </c>
      <c r="K42" s="15">
        <v>5079.6229999999996</v>
      </c>
      <c r="L42" s="16" t="s">
        <v>178</v>
      </c>
      <c r="M42" s="15">
        <v>4970.0429999999997</v>
      </c>
      <c r="N42" s="16" t="s">
        <v>335</v>
      </c>
      <c r="O42" s="17">
        <f>IF(RUN_YEARS &gt; 1,(A1L135C1 + A1L135C2) / 2, 0)</f>
        <v>4840.8189999999995</v>
      </c>
      <c r="P42" s="16" t="s">
        <v>336</v>
      </c>
      <c r="Q42" s="17">
        <f>IF(RUN_YEARS &gt; 2,(A1L135C1 + A1L135C2 + A1L135C3) / 3, 0)</f>
        <v>4829.2216666666664</v>
      </c>
      <c r="R42" s="16" t="s">
        <v>337</v>
      </c>
      <c r="S42" s="17">
        <f>IF(RUN_YEARS &gt; 3,(A1L135C1 + A1L135C2 + A1L135C3 + A1L135C4) / 4, 0)</f>
        <v>4891.8220000000001</v>
      </c>
      <c r="T42" s="16" t="s">
        <v>338</v>
      </c>
      <c r="U42" s="17">
        <f>IF(RUN_YEARS &gt; 4,(A1L135C1 + A1L135C2 + A1L135C3 + A1L135C4 + A1L135C5) / 5, 0)</f>
        <v>4907.4661999999998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6301.777</v>
      </c>
      <c r="F43" s="16" t="s">
        <v>175</v>
      </c>
      <c r="G43" s="15">
        <v>6057.3360000000002</v>
      </c>
      <c r="H43" s="16" t="s">
        <v>176</v>
      </c>
      <c r="I43" s="15">
        <v>6021.5749999999998</v>
      </c>
      <c r="J43" s="16" t="s">
        <v>177</v>
      </c>
      <c r="K43" s="15">
        <v>5969.7669999999998</v>
      </c>
      <c r="L43" s="16" t="s">
        <v>178</v>
      </c>
      <c r="M43" s="15">
        <v>5713.049</v>
      </c>
      <c r="N43" s="16" t="s">
        <v>339</v>
      </c>
      <c r="O43" s="17">
        <f>IF(RUN_YEARS &gt; 1,(A1L136C1 + A1L136C2) / 2, 0)</f>
        <v>6179.5565000000006</v>
      </c>
      <c r="P43" s="16" t="s">
        <v>340</v>
      </c>
      <c r="Q43" s="17">
        <f>IF(RUN_YEARS &gt; 2,(A1L136C1 + A1L136C2 + A1L136C3) / 3, 0)</f>
        <v>6126.8960000000006</v>
      </c>
      <c r="R43" s="16" t="s">
        <v>341</v>
      </c>
      <c r="S43" s="17">
        <f>IF(RUN_YEARS &gt; 3,(A1L136C1 + A1L136C2 + A1L136C3 + A1L136C4) / 4, 0)</f>
        <v>6087.6137500000004</v>
      </c>
      <c r="T43" s="16" t="s">
        <v>342</v>
      </c>
      <c r="U43" s="17">
        <f>IF(RUN_YEARS &gt; 4,(A1L136C1 + A1L136C2 + A1L136C3 + A1L136C4 + A1L136C5) / 5, 0)</f>
        <v>6012.7008000000005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13245.457</v>
      </c>
      <c r="F44" s="16" t="s">
        <v>344</v>
      </c>
      <c r="G44" s="17">
        <f>(A1L134C2 + A1L135C2 + A1L136C2)</f>
        <v>12933.605</v>
      </c>
      <c r="H44" s="16" t="s">
        <v>345</v>
      </c>
      <c r="I44" s="17">
        <f>(A1L134C3 + A1L135C3 + A1L136C3)</f>
        <v>12913.648000000001</v>
      </c>
      <c r="J44" s="16" t="s">
        <v>346</v>
      </c>
      <c r="K44" s="17">
        <f>(A1L134C4 + A1L135C4 + A1L136C4)</f>
        <v>13523.865</v>
      </c>
      <c r="L44" s="16" t="s">
        <v>347</v>
      </c>
      <c r="M44" s="17">
        <f>(A1L134C5 + A1L135C5 + A1L136C5)</f>
        <v>13041.812999999998</v>
      </c>
      <c r="N44" s="16" t="s">
        <v>348</v>
      </c>
      <c r="O44" s="17">
        <f>IF(RUN_YEARS &gt; 1,(A1L137C1 + A1L137C2) / 2, 0)</f>
        <v>13089.530999999999</v>
      </c>
      <c r="P44" s="16" t="s">
        <v>349</v>
      </c>
      <c r="Q44" s="17">
        <f>IF(RUN_YEARS &gt; 2,(A1L137C1 + A1L137C2 + A1L137C3) / 3, 0)</f>
        <v>13030.903333333334</v>
      </c>
      <c r="R44" s="16" t="s">
        <v>350</v>
      </c>
      <c r="S44" s="17">
        <f>IF(RUN_YEARS &gt; 3,(A1L137C1 + A1L137C2 + A1L137C3 + A1L137C4) / 4, 0)</f>
        <v>13154.143749999999</v>
      </c>
      <c r="T44" s="16" t="s">
        <v>351</v>
      </c>
      <c r="U44" s="17">
        <f>IF(RUN_YEARS &gt; 4,(A1L137C1 + A1L137C2 + A1L137C3 + A1L137C4 + A1L137C5) / 5, 0)</f>
        <v>13131.677599999999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6556.8209999999999</v>
      </c>
      <c r="F45" s="16" t="s">
        <v>175</v>
      </c>
      <c r="G45" s="15">
        <v>6052.1809999999996</v>
      </c>
      <c r="H45" s="16" t="s">
        <v>176</v>
      </c>
      <c r="I45" s="15">
        <v>5695.7420000000002</v>
      </c>
      <c r="J45" s="16" t="s">
        <v>177</v>
      </c>
      <c r="K45" s="15">
        <v>5399.1629999999996</v>
      </c>
      <c r="L45" s="16" t="s">
        <v>178</v>
      </c>
      <c r="M45" s="15">
        <v>4848.415</v>
      </c>
      <c r="N45" s="16" t="s">
        <v>352</v>
      </c>
      <c r="O45" s="17">
        <f>IF(RUN_YEARS &gt; 1,(A1L138C1 + A1L138C2) / 2, 0)</f>
        <v>6304.5010000000002</v>
      </c>
      <c r="P45" s="16" t="s">
        <v>353</v>
      </c>
      <c r="Q45" s="17">
        <f>IF(RUN_YEARS &gt; 2,(A1L138C1 + A1L138C2 + A1L138C3) / 3, 0)</f>
        <v>6101.5813333333326</v>
      </c>
      <c r="R45" s="16" t="s">
        <v>354</v>
      </c>
      <c r="S45" s="17">
        <f>IF(RUN_YEARS &gt; 3,(A1L138C1 + A1L138C2 + A1L138C3 + A1L138C4) / 4, 0)</f>
        <v>5925.9767499999998</v>
      </c>
      <c r="T45" s="16" t="s">
        <v>355</v>
      </c>
      <c r="U45" s="17">
        <f>IF(RUN_YEARS &gt; 4,(A1L138C1 + A1L138C2 + A1L138C3 + A1L138C4 + A1L138C5) / 5, 0)</f>
        <v>5710.4643999999998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2585.433</v>
      </c>
      <c r="F46" s="16" t="s">
        <v>175</v>
      </c>
      <c r="G46" s="15">
        <v>2566.8000000000002</v>
      </c>
      <c r="H46" s="16" t="s">
        <v>176</v>
      </c>
      <c r="I46" s="15">
        <v>2291.8009999999999</v>
      </c>
      <c r="J46" s="16" t="s">
        <v>177</v>
      </c>
      <c r="K46" s="15">
        <v>2294.261</v>
      </c>
      <c r="L46" s="16" t="s">
        <v>178</v>
      </c>
      <c r="M46" s="15">
        <v>1769.2380000000001</v>
      </c>
      <c r="N46" s="16" t="s">
        <v>356</v>
      </c>
      <c r="O46" s="17">
        <f>IF(RUN_YEARS &gt; 1,(A1L139C1 + A1L139C2) / 2, 0)</f>
        <v>2576.1165000000001</v>
      </c>
      <c r="P46" s="16" t="s">
        <v>357</v>
      </c>
      <c r="Q46" s="17">
        <f>IF(RUN_YEARS &gt; 2,(A1L139C1 + A1L139C2 + A1L139C3) / 3, 0)</f>
        <v>2481.3446666666664</v>
      </c>
      <c r="R46" s="16" t="s">
        <v>358</v>
      </c>
      <c r="S46" s="17">
        <f>IF(RUN_YEARS &gt; 3,(A1L139C1 + A1L139C2 + A1L139C3 + A1L139C4) / 4, 0)</f>
        <v>2434.57375</v>
      </c>
      <c r="T46" s="16" t="s">
        <v>359</v>
      </c>
      <c r="U46" s="17">
        <f>IF(RUN_YEARS &gt; 4,(A1L139C1 + A1L139C2 + A1L139C3 + A1L139C4 + A1L139C5) / 5, 0)</f>
        <v>2301.5065999999997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4589.3639999999996</v>
      </c>
      <c r="F47" s="16" t="s">
        <v>361</v>
      </c>
      <c r="G47" s="15">
        <v>4405.6390000000001</v>
      </c>
      <c r="H47" s="16" t="s">
        <v>362</v>
      </c>
      <c r="I47" s="15">
        <v>4336.0929999999998</v>
      </c>
      <c r="J47" s="16" t="s">
        <v>363</v>
      </c>
      <c r="K47" s="15">
        <v>5022.8710000000001</v>
      </c>
      <c r="L47" s="16" t="s">
        <v>364</v>
      </c>
      <c r="M47" s="15">
        <v>4748.1310000000003</v>
      </c>
      <c r="N47" s="16" t="s">
        <v>365</v>
      </c>
      <c r="O47" s="17">
        <f>IF(RUN_YEARS &gt; 1,(A1L140C1 + A1L140C2) / 2, 0)</f>
        <v>4497.5015000000003</v>
      </c>
      <c r="P47" s="16" t="s">
        <v>366</v>
      </c>
      <c r="Q47" s="17">
        <f>IF(RUN_YEARS &gt; 2,(A1L140C1 + A1L140C2 + A1L140C3) / 3, 0)</f>
        <v>4443.6986666666671</v>
      </c>
      <c r="R47" s="16" t="s">
        <v>367</v>
      </c>
      <c r="S47" s="17">
        <f>IF(RUN_YEARS &gt; 3,(A1L140C1 + A1L140C2 + A1L140C3 + A1L140C4) / 4, 0)</f>
        <v>4588.4917500000001</v>
      </c>
      <c r="T47" s="16" t="s">
        <v>368</v>
      </c>
      <c r="U47" s="17">
        <f>IF(RUN_YEARS &gt; 4,(A1L140C1 + A1L140C2 + A1L140C3 + A1L140C4 + A1L140C5) / 5, 0)</f>
        <v>4620.4196000000002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547.27800000000002</v>
      </c>
      <c r="F48" s="16" t="s">
        <v>370</v>
      </c>
      <c r="G48" s="15">
        <v>525.09900000000005</v>
      </c>
      <c r="H48" s="16" t="s">
        <v>371</v>
      </c>
      <c r="I48" s="15">
        <v>491.17500000000001</v>
      </c>
      <c r="J48" s="16" t="s">
        <v>372</v>
      </c>
      <c r="K48" s="15">
        <v>476.29500000000002</v>
      </c>
      <c r="L48" s="16" t="s">
        <v>373</v>
      </c>
      <c r="M48" s="15">
        <v>426.80700000000002</v>
      </c>
      <c r="N48" s="16" t="s">
        <v>374</v>
      </c>
      <c r="O48" s="17">
        <f>IF(RUN_YEARS &gt; 1,(A1L141C1 + A1L141C2) / 2, 0)</f>
        <v>536.18849999999998</v>
      </c>
      <c r="P48" s="16" t="s">
        <v>375</v>
      </c>
      <c r="Q48" s="17">
        <f>IF(RUN_YEARS &gt; 2,(A1L141C1 + A1L141C2 + A1L141C3) / 3, 0)</f>
        <v>521.18399999999997</v>
      </c>
      <c r="R48" s="16" t="s">
        <v>376</v>
      </c>
      <c r="S48" s="17">
        <f>IF(RUN_YEARS &gt; 3,(A1L141C1 + A1L141C2 + A1L141C3 + A1L141C4) / 4, 0)</f>
        <v>509.96174999999999</v>
      </c>
      <c r="T48" s="16" t="s">
        <v>377</v>
      </c>
      <c r="U48" s="17">
        <f>IF(RUN_YEARS &gt; 4,(A1L141C1 + A1L141C2 + A1L141C3 + A1L141C4 + A1L141C5) / 5, 0)</f>
        <v>493.33080000000001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2453.6880000000001</v>
      </c>
      <c r="F49" s="16" t="s">
        <v>379</v>
      </c>
      <c r="G49" s="15">
        <v>2367.0230000000001</v>
      </c>
      <c r="H49" s="16" t="s">
        <v>380</v>
      </c>
      <c r="I49" s="15">
        <v>2196.596</v>
      </c>
      <c r="J49" s="16" t="s">
        <v>381</v>
      </c>
      <c r="K49" s="15">
        <v>1556.893</v>
      </c>
      <c r="L49" s="16" t="s">
        <v>382</v>
      </c>
      <c r="M49" s="15">
        <v>1510.5060000000001</v>
      </c>
      <c r="N49" s="16" t="s">
        <v>383</v>
      </c>
      <c r="O49" s="17">
        <f>IF(RUN_YEARS &gt; 1,(A1L142C1 + A1L142C2) / 2, 0)</f>
        <v>2410.3555000000001</v>
      </c>
      <c r="P49" s="16" t="s">
        <v>384</v>
      </c>
      <c r="Q49" s="17">
        <f>IF(RUN_YEARS &gt; 2,(A1L142C1 + A1L142C2 + A1L142C3) / 3, 0)</f>
        <v>2339.1023333333337</v>
      </c>
      <c r="R49" s="16" t="s">
        <v>385</v>
      </c>
      <c r="S49" s="17">
        <f>IF(RUN_YEARS &gt; 3,(A1L142C1 + A1L142C2 + A1L142C3 + A1L142C4) / 4, 0)</f>
        <v>2143.5500000000002</v>
      </c>
      <c r="T49" s="16" t="s">
        <v>386</v>
      </c>
      <c r="U49" s="17">
        <f>IF(RUN_YEARS &gt; 4,(A1L142C1 + A1L142C2 + A1L142C3 + A1L142C4 + A1L142C5) / 5, 0)</f>
        <v>2016.9412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56.201999999999998</v>
      </c>
      <c r="F50" s="16" t="s">
        <v>388</v>
      </c>
      <c r="G50" s="15">
        <v>58.167000000000002</v>
      </c>
      <c r="H50" s="16" t="s">
        <v>389</v>
      </c>
      <c r="I50" s="15">
        <v>63.36</v>
      </c>
      <c r="J50" s="16" t="s">
        <v>390</v>
      </c>
      <c r="K50" s="15">
        <v>55.805999999999997</v>
      </c>
      <c r="L50" s="16" t="s">
        <v>391</v>
      </c>
      <c r="M50" s="15">
        <v>61.32</v>
      </c>
      <c r="N50" s="16" t="s">
        <v>392</v>
      </c>
      <c r="O50" s="17">
        <f>IF(RUN_YEARS &gt; 1,(A1L143C1 + A1L143C2) / 2, 0)</f>
        <v>57.1845</v>
      </c>
      <c r="P50" s="16" t="s">
        <v>393</v>
      </c>
      <c r="Q50" s="17">
        <f>IF(RUN_YEARS &gt; 2,(A1L143C1 + A1L143C2 + A1L143C3) / 3, 0)</f>
        <v>59.242999999999995</v>
      </c>
      <c r="R50" s="16" t="s">
        <v>394</v>
      </c>
      <c r="S50" s="17">
        <f>IF(RUN_YEARS &gt; 3,(A1L143C1 + A1L143C2 + A1L143C3 + A1L143C4) / 4, 0)</f>
        <v>58.383749999999992</v>
      </c>
      <c r="T50" s="16" t="s">
        <v>395</v>
      </c>
      <c r="U50" s="17">
        <f>IF(RUN_YEARS &gt; 4,(A1L143C1 + A1L143C2 + A1L143C3 + A1L143C4 + A1L143C5) / 5, 0)</f>
        <v>58.970999999999989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12179.694</v>
      </c>
      <c r="F51" s="16" t="s">
        <v>397</v>
      </c>
      <c r="G51" s="15">
        <f>(2 * A1L140C2) + A1L141C2 + A1L142C2</f>
        <v>11703.400000000001</v>
      </c>
      <c r="H51" s="16" t="s">
        <v>398</v>
      </c>
      <c r="I51" s="15">
        <f>(2 * A1L140C3) + A1L141C3 + A1L142C3</f>
        <v>11359.956999999999</v>
      </c>
      <c r="J51" s="16" t="s">
        <v>399</v>
      </c>
      <c r="K51" s="15">
        <f>(2 * A1L140C4) + A1L141C4 + A1L142C4</f>
        <v>12078.93</v>
      </c>
      <c r="L51" s="16" t="s">
        <v>400</v>
      </c>
      <c r="M51" s="15">
        <f>(2 * A1L140C5) + A1L141C5 + A1L142C5</f>
        <v>11433.575000000001</v>
      </c>
      <c r="N51" s="16" t="s">
        <v>401</v>
      </c>
      <c r="O51" s="17">
        <f>IF(RUN_YEARS &gt; 1,(A1L144C1 + A1L144C2) / 2, 0)</f>
        <v>11941.547</v>
      </c>
      <c r="P51" s="16" t="s">
        <v>402</v>
      </c>
      <c r="Q51" s="17">
        <f>IF(RUN_YEARS &gt; 2,(A1L144C1 + A1L144C2 + A1L144C3) / 3, 0)</f>
        <v>11747.683666666666</v>
      </c>
      <c r="R51" s="16" t="s">
        <v>403</v>
      </c>
      <c r="S51" s="17">
        <f>IF(RUN_YEARS &gt; 3,(A1L144C1 + A1L144C2 + A1L144C3 + A1L144C4) / 4, 0)</f>
        <v>11830.49525</v>
      </c>
      <c r="T51" s="16" t="s">
        <v>404</v>
      </c>
      <c r="U51" s="17">
        <f>IF(RUN_YEARS &gt; 4,(A1L144C1 + A1L144C2 + A1L144C3 + A1L144C4 + A1L144C5) / 5, 0)</f>
        <v>11751.111199999999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7646.5320000000002</v>
      </c>
      <c r="F52" s="16" t="s">
        <v>406</v>
      </c>
      <c r="G52" s="15">
        <f>SUM(A1L140C2:A1L143C2)</f>
        <v>7355.9280000000008</v>
      </c>
      <c r="H52" s="16" t="s">
        <v>407</v>
      </c>
      <c r="I52" s="15">
        <f>SUM(A1L140C3:A1L143C3)</f>
        <v>7087.2239999999993</v>
      </c>
      <c r="J52" s="16" t="s">
        <v>408</v>
      </c>
      <c r="K52" s="15">
        <f>SUM(A1L140C4:A1L143C4)</f>
        <v>7111.8649999999998</v>
      </c>
      <c r="L52" s="16" t="s">
        <v>409</v>
      </c>
      <c r="M52" s="15">
        <f>SUM(A1L140C5:A1L143C5)</f>
        <v>6746.7640000000001</v>
      </c>
      <c r="N52" s="16" t="s">
        <v>410</v>
      </c>
      <c r="O52" s="17">
        <f>IF(RUN_YEARS &gt; 1,(A1L145C1 + A1L145C2) / 2, 0)</f>
        <v>7501.2300000000005</v>
      </c>
      <c r="P52" s="16" t="s">
        <v>411</v>
      </c>
      <c r="Q52" s="17">
        <f>IF(RUN_YEARS &gt; 2,(A1L145C1 + A1L145C2 + A1L145C3) / 3, 0)</f>
        <v>7363.2280000000001</v>
      </c>
      <c r="R52" s="16" t="s">
        <v>412</v>
      </c>
      <c r="S52" s="17">
        <f>IF(RUN_YEARS &gt; 3,(A1L145C1 + A1L145C2 + A1L145C3 + A1L145C4) / 4, 0)</f>
        <v>7300.3872499999998</v>
      </c>
      <c r="T52" s="16" t="s">
        <v>413</v>
      </c>
      <c r="U52" s="17">
        <f>IF(RUN_YEARS &gt; 4,(A1L145C1 + A1L145C2 + A1L145C3 + A1L145C4 + A1L145C5) / 5, 0)</f>
        <v>7189.6626000000006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3113.37</v>
      </c>
      <c r="F53" s="16" t="s">
        <v>415</v>
      </c>
      <c r="G53" s="15">
        <f>(2 * A1L143C2) + A1L141C2 + A1L142C2</f>
        <v>3008.4560000000001</v>
      </c>
      <c r="H53" s="16" t="s">
        <v>416</v>
      </c>
      <c r="I53" s="15">
        <f>(2 * A1L143C3) + A1L141C3 + A1L142C3</f>
        <v>2814.491</v>
      </c>
      <c r="J53" s="16" t="s">
        <v>417</v>
      </c>
      <c r="K53" s="15">
        <f>(2 * A1L143C4) + A1L141C4 + A1L142C4</f>
        <v>2144.8000000000002</v>
      </c>
      <c r="L53" s="16" t="s">
        <v>418</v>
      </c>
      <c r="M53" s="15">
        <f>(2 * A1L143C5) + A1L141C5 + A1L142C5</f>
        <v>2059.953</v>
      </c>
      <c r="N53" s="16" t="s">
        <v>419</v>
      </c>
      <c r="O53" s="17">
        <f>IF(RUN_YEARS &gt; 1,(A1L146C1 + A1L146C2) / 2, 0)</f>
        <v>3060.913</v>
      </c>
      <c r="P53" s="16" t="s">
        <v>420</v>
      </c>
      <c r="Q53" s="17">
        <f>IF(RUN_YEARS &gt; 2,(A1L146C1 + A1L146C2 + A1L146C3) / 3, 0)</f>
        <v>2978.7723333333329</v>
      </c>
      <c r="R53" s="16" t="s">
        <v>421</v>
      </c>
      <c r="S53" s="17">
        <f>IF(RUN_YEARS &gt; 3,(A1L146C1 + A1L146C2 + A1L146C3 + A1L146C4) / 4, 0)</f>
        <v>2770.2792499999996</v>
      </c>
      <c r="T53" s="16" t="s">
        <v>422</v>
      </c>
      <c r="U53" s="17">
        <f>IF(RUN_YEARS &gt; 4,(A1L146C1 + A1L146C2 + A1L146C3 + A1L146C4 + A1L146C5) / 5, 0)</f>
        <v>2628.2139999999995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19.759</v>
      </c>
      <c r="F54" s="16" t="s">
        <v>424</v>
      </c>
      <c r="G54" s="15">
        <v>19.960999999999999</v>
      </c>
      <c r="H54" s="16" t="s">
        <v>425</v>
      </c>
      <c r="I54" s="15">
        <v>20.023</v>
      </c>
      <c r="J54" s="16" t="s">
        <v>426</v>
      </c>
      <c r="K54" s="15">
        <v>20.140999999999998</v>
      </c>
      <c r="L54" s="16" t="s">
        <v>427</v>
      </c>
      <c r="M54" s="15">
        <v>20.183</v>
      </c>
      <c r="N54" s="16" t="s">
        <v>428</v>
      </c>
      <c r="O54" s="17">
        <f>IF(RUN_YEARS &gt; 1,(A1L147C1 + A1L147C2) / 2, 0)</f>
        <v>19.86</v>
      </c>
      <c r="P54" s="16" t="s">
        <v>429</v>
      </c>
      <c r="Q54" s="17">
        <f>IF(RUN_YEARS &gt; 2,(A1L147C1 + A1L147C2 + A1L147C3) / 3, 0)</f>
        <v>19.914333333333332</v>
      </c>
      <c r="R54" s="16" t="s">
        <v>430</v>
      </c>
      <c r="S54" s="17">
        <f>IF(RUN_YEARS &gt; 3,(A1L147C1 + A1L147C2 + A1L147C3 + A1L147C4) / 4, 0)</f>
        <v>19.970999999999997</v>
      </c>
      <c r="T54" s="16" t="s">
        <v>431</v>
      </c>
      <c r="U54" s="17">
        <f>IF(RUN_YEARS &gt; 4,(A1L147C1 + A1L147C2 + A1L147C3 + A1L147C4 + A1L147C5) / 5, 0)</f>
        <v>20.013399999999997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3.907</v>
      </c>
      <c r="F55" s="16" t="s">
        <v>433</v>
      </c>
      <c r="G55" s="15">
        <v>3.899</v>
      </c>
      <c r="H55" s="16" t="s">
        <v>434</v>
      </c>
      <c r="I55" s="15">
        <v>3.9</v>
      </c>
      <c r="J55" s="16" t="s">
        <v>435</v>
      </c>
      <c r="K55" s="15">
        <v>3.9009999999999998</v>
      </c>
      <c r="L55" s="16" t="s">
        <v>436</v>
      </c>
      <c r="M55" s="15">
        <v>3.9009999999999998</v>
      </c>
      <c r="N55" s="16" t="s">
        <v>437</v>
      </c>
      <c r="O55" s="17">
        <f>IF(RUN_YEARS &gt; 1,(A1L148C1 + A1L148C2) / 2, 0)</f>
        <v>3.903</v>
      </c>
      <c r="P55" s="16" t="s">
        <v>438</v>
      </c>
      <c r="Q55" s="17">
        <f>IF(RUN_YEARS &gt; 2,(A1L148C1 + A1L148C2 + A1L148C3) / 3, 0)</f>
        <v>3.9019999999999997</v>
      </c>
      <c r="R55" s="16" t="s">
        <v>439</v>
      </c>
      <c r="S55" s="17">
        <f>IF(RUN_YEARS &gt; 3,(A1L148C1 + A1L148C2 + A1L148C3 + A1L148C4) / 4, 0)</f>
        <v>3.9017499999999998</v>
      </c>
      <c r="T55" s="16" t="s">
        <v>440</v>
      </c>
      <c r="U55" s="17">
        <f>IF(RUN_YEARS &gt; 4,(A1L148C1 + A1L148C2 + A1L148C3 + A1L148C4 + A1L148C5) / 5, 0)</f>
        <v>3.9015999999999997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0.76100000000000001</v>
      </c>
      <c r="F56" s="16" t="s">
        <v>442</v>
      </c>
      <c r="G56" s="15">
        <v>0.76100000000000001</v>
      </c>
      <c r="H56" s="16" t="s">
        <v>443</v>
      </c>
      <c r="I56" s="15">
        <v>0.76100000000000001</v>
      </c>
      <c r="J56" s="16" t="s">
        <v>444</v>
      </c>
      <c r="K56" s="15">
        <v>0.76200000000000001</v>
      </c>
      <c r="L56" s="16" t="s">
        <v>445</v>
      </c>
      <c r="M56" s="15">
        <v>0.76200000000000001</v>
      </c>
      <c r="N56" s="16" t="s">
        <v>446</v>
      </c>
      <c r="O56" s="17">
        <f>IF(RUN_YEARS &gt; 1,(A1L149C1 + A1L149C2) / 2, 0)</f>
        <v>0.76100000000000001</v>
      </c>
      <c r="P56" s="16" t="s">
        <v>447</v>
      </c>
      <c r="Q56" s="17">
        <f>IF(RUN_YEARS &gt; 2,(A1L149C1 + A1L149C2 + A1L149C3) / 3, 0)</f>
        <v>0.76100000000000001</v>
      </c>
      <c r="R56" s="16" t="s">
        <v>448</v>
      </c>
      <c r="S56" s="17">
        <f>IF(RUN_YEARS &gt; 3,(A1L149C1 + A1L149C2 + A1L149C3 + A1L149C4) / 4, 0)</f>
        <v>0.76124999999999998</v>
      </c>
      <c r="T56" s="16" t="s">
        <v>449</v>
      </c>
      <c r="U56" s="17">
        <f>IF(RUN_YEARS &gt; 4,(A1L149C1 + A1L149C2 + A1L149C3 + A1L149C4 + A1L149C5) / 5, 0)</f>
        <v>0.76139999999999997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2.3719999999999999</v>
      </c>
      <c r="F57" s="16" t="s">
        <v>451</v>
      </c>
      <c r="G57" s="15">
        <v>2.3860000000000001</v>
      </c>
      <c r="H57" s="16" t="s">
        <v>452</v>
      </c>
      <c r="I57" s="15">
        <v>2.3820000000000001</v>
      </c>
      <c r="J57" s="16" t="s">
        <v>453</v>
      </c>
      <c r="K57" s="15">
        <v>2.3860000000000001</v>
      </c>
      <c r="L57" s="16" t="s">
        <v>454</v>
      </c>
      <c r="M57" s="15">
        <v>2.3820000000000001</v>
      </c>
      <c r="N57" s="16" t="s">
        <v>455</v>
      </c>
      <c r="O57" s="17">
        <f>IF(RUN_YEARS &gt; 1,(A1L150C1 + A1L150C2) / 2, 0)</f>
        <v>2.379</v>
      </c>
      <c r="P57" s="16" t="s">
        <v>456</v>
      </c>
      <c r="Q57" s="17">
        <f>IF(RUN_YEARS &gt; 2,(A1L150C1 + A1L150C2 + A1L150C3) / 3, 0)</f>
        <v>2.3800000000000003</v>
      </c>
      <c r="R57" s="16" t="s">
        <v>457</v>
      </c>
      <c r="S57" s="17">
        <f>IF(RUN_YEARS &gt; 3,(A1L150C1 + A1L150C2 + A1L150C3 + A1L150C4) / 4, 0)</f>
        <v>2.3815</v>
      </c>
      <c r="T57" s="16" t="s">
        <v>458</v>
      </c>
      <c r="U57" s="17">
        <f>IF(RUN_YEARS &gt; 4,(A1L150C1 + A1L150C2 + A1L150C3 + A1L150C4 + A1L150C5) / 5, 0)</f>
        <v>2.3815999999999997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26.798999999999999</v>
      </c>
      <c r="F58" s="16" t="s">
        <v>460</v>
      </c>
      <c r="G58" s="15">
        <f>SUM(A1L147C2:A1L150C2)</f>
        <v>27.006999999999998</v>
      </c>
      <c r="H58" s="16" t="s">
        <v>461</v>
      </c>
      <c r="I58" s="15">
        <f>SUM(A1L147C3:A1L150C3)</f>
        <v>27.065999999999999</v>
      </c>
      <c r="J58" s="16" t="s">
        <v>462</v>
      </c>
      <c r="K58" s="15">
        <f>SUM(A1L147C4:A1L150C4)</f>
        <v>27.189999999999998</v>
      </c>
      <c r="L58" s="16" t="s">
        <v>463</v>
      </c>
      <c r="M58" s="15">
        <f>SUM(A1L147C5:A1L150C5)</f>
        <v>27.228000000000002</v>
      </c>
      <c r="N58" s="16" t="s">
        <v>464</v>
      </c>
      <c r="O58" s="17">
        <f>IF(RUN_YEARS &gt; 1,(A1L151C1 + A1L151C2) / 2, 0)</f>
        <v>26.902999999999999</v>
      </c>
      <c r="P58" s="16" t="s">
        <v>465</v>
      </c>
      <c r="Q58" s="17">
        <f>IF(RUN_YEARS &gt; 2,(A1L151C1 + A1L151C2 + A1L151C3) / 3, 0)</f>
        <v>26.957333333333334</v>
      </c>
      <c r="R58" s="16" t="s">
        <v>466</v>
      </c>
      <c r="S58" s="17">
        <f>IF(RUN_YEARS &gt; 3,(A1L151C1 + A1L151C2 + A1L151C3 + A1L151C4) / 4, 0)</f>
        <v>27.015499999999999</v>
      </c>
      <c r="T58" s="16" t="s">
        <v>467</v>
      </c>
      <c r="U58" s="17">
        <f>IF(RUN_YEARS &gt; 4,(A1L151C1 + A1L151C2 + A1L151C3 + A1L151C4 + A1L151C5) / 5, 0)</f>
        <v>27.058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6.4249999999999998</v>
      </c>
      <c r="F59" s="16" t="s">
        <v>469</v>
      </c>
      <c r="G59" s="15">
        <v>6.4249999999999998</v>
      </c>
      <c r="H59" s="16" t="s">
        <v>470</v>
      </c>
      <c r="I59" s="15">
        <v>6.4059999999999997</v>
      </c>
      <c r="J59" s="16" t="s">
        <v>471</v>
      </c>
      <c r="K59" s="15">
        <v>6.4119999999999999</v>
      </c>
      <c r="L59" s="16" t="s">
        <v>472</v>
      </c>
      <c r="M59" s="15">
        <v>6.4130000000000003</v>
      </c>
      <c r="N59" s="16" t="s">
        <v>473</v>
      </c>
      <c r="O59" s="17">
        <f>IF(RUN_YEARS &gt; 1,(A1L152C1 + A1L152C2) / 2, 0)</f>
        <v>6.4249999999999998</v>
      </c>
      <c r="P59" s="16" t="s">
        <v>474</v>
      </c>
      <c r="Q59" s="17">
        <f>IF(RUN_YEARS &gt; 2,(A1L152C1 + A1L152C2 + A1L152C3) / 3, 0)</f>
        <v>6.4186666666666667</v>
      </c>
      <c r="R59" s="16" t="s">
        <v>475</v>
      </c>
      <c r="S59" s="17">
        <f>IF(RUN_YEARS &gt; 3,(A1L152C1 + A1L152C2 + A1L152C3 + A1L152C4) / 4, 0)</f>
        <v>6.4169999999999998</v>
      </c>
      <c r="T59" s="16" t="s">
        <v>476</v>
      </c>
      <c r="U59" s="17">
        <f>IF(RUN_YEARS &gt; 4,(A1L152C1 + A1L152C2 + A1L152C3 + A1L152C4 + A1L152C5) / 5, 0)</f>
        <v>6.4162000000000008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2.6829999999999998</v>
      </c>
      <c r="F60" s="16" t="s">
        <v>478</v>
      </c>
      <c r="G60" s="15">
        <v>2.6869999999999998</v>
      </c>
      <c r="H60" s="16" t="s">
        <v>479</v>
      </c>
      <c r="I60" s="15">
        <v>2.6880000000000002</v>
      </c>
      <c r="J60" s="16" t="s">
        <v>480</v>
      </c>
      <c r="K60" s="15">
        <v>2.7</v>
      </c>
      <c r="L60" s="16" t="s">
        <v>481</v>
      </c>
      <c r="M60" s="15">
        <v>2.7080000000000002</v>
      </c>
      <c r="N60" s="16" t="s">
        <v>482</v>
      </c>
      <c r="O60" s="17">
        <f>IF(RUN_YEARS &gt; 1,(A1L153C1 + A1L153C2) / 2, 0)</f>
        <v>2.6849999999999996</v>
      </c>
      <c r="P60" s="16" t="s">
        <v>483</v>
      </c>
      <c r="Q60" s="17">
        <f>IF(RUN_YEARS &gt; 2,(A1L153C1 + A1L153C2 + A1L153C3) / 3, 0)</f>
        <v>2.6859999999999999</v>
      </c>
      <c r="R60" s="16" t="s">
        <v>484</v>
      </c>
      <c r="S60" s="17">
        <f>IF(RUN_YEARS &gt; 3,(A1L153C1 + A1L153C2 + A1L153C3 + A1L153C4) / 4, 0)</f>
        <v>2.6894999999999998</v>
      </c>
      <c r="T60" s="16" t="s">
        <v>485</v>
      </c>
      <c r="U60" s="17">
        <f>IF(RUN_YEARS &gt; 4,(A1L153C1 + A1L153C2 + A1L153C3 + A1L153C4 + A1L153C5) / 5, 0)</f>
        <v>2.6932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9.1080000000000005</v>
      </c>
      <c r="F61" s="16" t="s">
        <v>487</v>
      </c>
      <c r="G61" s="15">
        <f>A1L152C2 + A1L153C2</f>
        <v>9.1120000000000001</v>
      </c>
      <c r="H61" s="16" t="s">
        <v>488</v>
      </c>
      <c r="I61" s="15">
        <f>A1L152C3 + A1L153C3</f>
        <v>9.0939999999999994</v>
      </c>
      <c r="J61" s="16" t="s">
        <v>489</v>
      </c>
      <c r="K61" s="15">
        <f>A1L152C4 + A1L153C4</f>
        <v>9.1120000000000001</v>
      </c>
      <c r="L61" s="16" t="s">
        <v>490</v>
      </c>
      <c r="M61" s="15">
        <f>A1L152C5 + A1L153C5</f>
        <v>9.1210000000000004</v>
      </c>
      <c r="N61" s="16" t="s">
        <v>491</v>
      </c>
      <c r="O61" s="17">
        <f>IF(RUN_YEARS &gt; 1,(A1L154C1 + A1L154C2) / 2, 0)</f>
        <v>9.11</v>
      </c>
      <c r="P61" s="16" t="s">
        <v>492</v>
      </c>
      <c r="Q61" s="17">
        <f>IF(RUN_YEARS &gt; 2,(A1L154C1 + A1L154C2 + A1L154C3) / 3, 0)</f>
        <v>9.1046666666666667</v>
      </c>
      <c r="R61" s="16" t="s">
        <v>493</v>
      </c>
      <c r="S61" s="17">
        <f>IF(RUN_YEARS &gt; 3,(A1L154C1 + A1L154C2 + A1L154C3 + A1L154C4) / 4, 0)</f>
        <v>9.1065000000000005</v>
      </c>
      <c r="T61" s="16" t="s">
        <v>494</v>
      </c>
      <c r="U61" s="17">
        <f>IF(RUN_YEARS &gt; 4,(A1L154C1 + A1L154C2 + A1L154C3 + A1L154C4 + A1L154C5) / 5, 0)</f>
        <v>9.1094000000000008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29.481999999999999</v>
      </c>
      <c r="F62" s="16" t="s">
        <v>496</v>
      </c>
      <c r="G62" s="15">
        <f>A1L151C2 + A1L153C2</f>
        <v>29.693999999999999</v>
      </c>
      <c r="H62" s="16" t="s">
        <v>497</v>
      </c>
      <c r="I62" s="15">
        <f>A1L151C3 + A1L153C3</f>
        <v>29.753999999999998</v>
      </c>
      <c r="J62" s="16" t="s">
        <v>498</v>
      </c>
      <c r="K62" s="15">
        <f>A1L151C4 + A1L153C4</f>
        <v>29.889999999999997</v>
      </c>
      <c r="L62" s="16" t="s">
        <v>499</v>
      </c>
      <c r="M62" s="15">
        <f>A1L151C5 + A1L153C5</f>
        <v>29.936</v>
      </c>
      <c r="N62" s="16" t="s">
        <v>500</v>
      </c>
      <c r="O62" s="17">
        <f>IF(RUN_YEARS &gt; 1,(A1L155C1 + A1L155C2) / 2, 0)</f>
        <v>29.588000000000001</v>
      </c>
      <c r="P62" s="16" t="s">
        <v>501</v>
      </c>
      <c r="Q62" s="17">
        <f>IF(RUN_YEARS &gt; 2,(A1L155C1 + A1L155C2 + A1L155C3) / 3, 0)</f>
        <v>29.643333333333334</v>
      </c>
      <c r="R62" s="16" t="s">
        <v>502</v>
      </c>
      <c r="S62" s="17">
        <f>IF(RUN_YEARS &gt; 3,(A1L155C1 + A1L155C2 + A1L155C3 + A1L155C4) / 4, 0)</f>
        <v>29.705000000000002</v>
      </c>
      <c r="T62" s="16" t="s">
        <v>503</v>
      </c>
      <c r="U62" s="17">
        <f>IF(RUN_YEARS &gt; 4,(A1L155C1 + A1L155C2 + A1L155C3 + A1L155C4 + A1L155C5) / 5, 0)</f>
        <v>29.751200000000001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35.906999999999996</v>
      </c>
      <c r="F63" s="16" t="s">
        <v>505</v>
      </c>
      <c r="G63" s="15">
        <v>36.119</v>
      </c>
      <c r="H63" s="16" t="s">
        <v>506</v>
      </c>
      <c r="I63" s="15">
        <v>36.159999999999997</v>
      </c>
      <c r="J63" s="16" t="s">
        <v>507</v>
      </c>
      <c r="K63" s="15">
        <v>36.302</v>
      </c>
      <c r="L63" s="16" t="s">
        <v>508</v>
      </c>
      <c r="M63" s="15">
        <v>36.348999999999997</v>
      </c>
      <c r="N63" s="16" t="s">
        <v>509</v>
      </c>
      <c r="O63" s="17">
        <f>IF(RUN_YEARS &gt; 1,(A1L156C1 + A1L156C2) / 2, 0)</f>
        <v>36.012999999999998</v>
      </c>
      <c r="P63" s="16" t="s">
        <v>510</v>
      </c>
      <c r="Q63" s="17">
        <f>IF(RUN_YEARS &gt; 2,(A1L156C1 + A1L156C2 + A1L156C3) / 3, 0)</f>
        <v>36.061999999999998</v>
      </c>
      <c r="R63" s="16" t="s">
        <v>511</v>
      </c>
      <c r="S63" s="17">
        <f>IF(RUN_YEARS &gt; 3,(A1L156C1 + A1L156C2 + A1L156C3 + A1L156C4) / 4, 0)</f>
        <v>36.122</v>
      </c>
      <c r="T63" s="16" t="s">
        <v>512</v>
      </c>
      <c r="U63" s="17">
        <f>IF(RUN_YEARS &gt; 4,(A1L156C1 + A1L156C2 + A1L156C3 + A1L156C4 + A1L156C5) / 5, 0)</f>
        <v>36.167400000000001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1271.086</v>
      </c>
      <c r="F66" s="16" t="s">
        <v>175</v>
      </c>
      <c r="G66" s="15">
        <v>379.28199999999998</v>
      </c>
      <c r="H66" s="16" t="s">
        <v>176</v>
      </c>
      <c r="I66" s="15">
        <v>369.459</v>
      </c>
      <c r="J66" s="16" t="s">
        <v>177</v>
      </c>
      <c r="K66" s="15">
        <v>294.95600000000002</v>
      </c>
      <c r="L66" s="16" t="s">
        <v>178</v>
      </c>
      <c r="M66" s="15">
        <v>272.42599999999999</v>
      </c>
      <c r="N66" s="16" t="s">
        <v>523</v>
      </c>
      <c r="O66" s="17">
        <f>IF(RUN_YEARS &gt; 1,(A1L159C1 + A1L159C2) / 2, 0)</f>
        <v>825.18399999999997</v>
      </c>
      <c r="P66" s="16" t="s">
        <v>524</v>
      </c>
      <c r="Q66" s="17">
        <f>IF(RUN_YEARS &gt; 2,(A1L159C1 + A1L159C2 + A1L159C3) / 3, 0)</f>
        <v>673.27566666666667</v>
      </c>
      <c r="R66" s="16" t="s">
        <v>525</v>
      </c>
      <c r="S66" s="17">
        <f>IF(RUN_YEARS &gt; 3,(A1L159C1 + A1L159C2 + A1L159C3 + A1L159C4) / 4, 0)</f>
        <v>578.69574999999998</v>
      </c>
      <c r="T66" s="16" t="s">
        <v>526</v>
      </c>
      <c r="U66" s="17">
        <f>IF(RUN_YEARS &gt; 4,(A1L159C1 + A1L159C2 + A1L159C3 + A1L159C4 + A1L159C5) / 5, 0)</f>
        <v>517.44179999999994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6556.8209999999999</v>
      </c>
      <c r="F67" s="16" t="s">
        <v>175</v>
      </c>
      <c r="G67" s="15">
        <v>6052.1809999999996</v>
      </c>
      <c r="H67" s="16" t="s">
        <v>176</v>
      </c>
      <c r="I67" s="15">
        <v>5695.7420000000002</v>
      </c>
      <c r="J67" s="16" t="s">
        <v>177</v>
      </c>
      <c r="K67" s="15">
        <v>5399.1629999999996</v>
      </c>
      <c r="L67" s="16" t="s">
        <v>178</v>
      </c>
      <c r="M67" s="15">
        <v>4848.415</v>
      </c>
      <c r="N67" s="16" t="s">
        <v>527</v>
      </c>
      <c r="O67" s="17">
        <f>IF(RUN_YEARS &gt; 1,(A1L160C1 + A1L160C2) / 2, 0)</f>
        <v>6304.5010000000002</v>
      </c>
      <c r="P67" s="16" t="s">
        <v>528</v>
      </c>
      <c r="Q67" s="17">
        <f>IF(RUN_YEARS &gt; 2,(A1L160C1 + A1L160C2 + A1L160C3) / 3, 0)</f>
        <v>6101.5813333333326</v>
      </c>
      <c r="R67" s="16" t="s">
        <v>529</v>
      </c>
      <c r="S67" s="17">
        <f>IF(RUN_YEARS &gt; 3,(A1L160C1 + A1L160C2 + A1L160C3 + A1L160C4) / 4, 0)</f>
        <v>5925.9767499999998</v>
      </c>
      <c r="T67" s="16" t="s">
        <v>530</v>
      </c>
      <c r="U67" s="17">
        <f>IF(RUN_YEARS &gt; 4,(A1L160C1 + A1L160C2 + A1L160C3 + A1L160C4 + A1L160C5) / 5, 0)</f>
        <v>5710.4643999999998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7751</v>
      </c>
      <c r="F9" s="16" t="s">
        <v>174</v>
      </c>
      <c r="G9" s="15">
        <v>7919</v>
      </c>
      <c r="H9" s="16" t="s">
        <v>647</v>
      </c>
      <c r="I9" s="17">
        <f>(A1L202C1 + A1L202C2)</f>
        <v>15670</v>
      </c>
      <c r="J9" s="16" t="s">
        <v>175</v>
      </c>
      <c r="K9" s="15">
        <v>7599</v>
      </c>
      <c r="L9" s="16" t="s">
        <v>175</v>
      </c>
      <c r="M9" s="15">
        <v>8367</v>
      </c>
      <c r="N9" s="16" t="s">
        <v>648</v>
      </c>
      <c r="O9" s="17">
        <f>(A1L202C4 + A1L202C5)</f>
        <v>15966</v>
      </c>
      <c r="P9" s="16" t="s">
        <v>176</v>
      </c>
      <c r="Q9" s="15">
        <v>6816</v>
      </c>
      <c r="R9" s="16" t="s">
        <v>176</v>
      </c>
      <c r="S9" s="15">
        <v>7708</v>
      </c>
      <c r="T9" s="16" t="s">
        <v>649</v>
      </c>
      <c r="U9" s="17">
        <f>(A1L202C7 + A1L202C8)</f>
        <v>14524</v>
      </c>
      <c r="V9" s="16" t="s">
        <v>177</v>
      </c>
      <c r="W9" s="15">
        <v>7614</v>
      </c>
      <c r="X9" s="16" t="s">
        <v>177</v>
      </c>
      <c r="Y9" s="15">
        <v>7848</v>
      </c>
      <c r="Z9" s="16" t="s">
        <v>650</v>
      </c>
      <c r="AA9" s="17">
        <f>(A1L202C10 + A1L202C11)</f>
        <v>15462</v>
      </c>
      <c r="AB9" s="16" t="s">
        <v>178</v>
      </c>
      <c r="AC9" s="15">
        <v>7622</v>
      </c>
      <c r="AD9" s="16" t="s">
        <v>178</v>
      </c>
      <c r="AE9" s="15">
        <v>7712</v>
      </c>
      <c r="AF9" s="16" t="s">
        <v>651</v>
      </c>
      <c r="AG9" s="17">
        <f>(A1L202C13 + A1L202C14)</f>
        <v>15334</v>
      </c>
      <c r="AH9" s="16" t="s">
        <v>652</v>
      </c>
      <c r="AI9" s="17">
        <f>IF(RUN_YEARS &gt; 1,(A1L202C1 + A1L202C4) / 2, 0)</f>
        <v>7675</v>
      </c>
      <c r="AJ9" s="16" t="s">
        <v>653</v>
      </c>
      <c r="AK9" s="17">
        <f>IF(RUN_YEARS &gt; 1,(A1L202C2 + A1L202C5) / 2, 0)</f>
        <v>8143</v>
      </c>
      <c r="AL9" s="16" t="s">
        <v>654</v>
      </c>
      <c r="AM9" s="17">
        <f>(A1L202C16 + A1L202C17)</f>
        <v>15818</v>
      </c>
      <c r="AN9" s="16" t="s">
        <v>655</v>
      </c>
      <c r="AO9" s="17">
        <f>IF(RUN_YEARS &gt; 2,(A1L202C1 + A1L202C4 + A1L202C7) / 3, 0)</f>
        <v>7388.666666666667</v>
      </c>
      <c r="AP9" s="16" t="s">
        <v>656</v>
      </c>
      <c r="AQ9" s="17">
        <f>IF(RUN_YEARS &gt; 2,(A1L202C2 + A1L202C5 + A1L202C8) / 3, 0)</f>
        <v>7998</v>
      </c>
      <c r="AR9" s="16" t="s">
        <v>657</v>
      </c>
      <c r="AS9" s="17">
        <f>(A1L202C19 + A1L202C20)</f>
        <v>15386.666666666668</v>
      </c>
      <c r="AT9" s="16" t="s">
        <v>658</v>
      </c>
      <c r="AU9" s="17">
        <f>IF(RUN_YEARS &gt; 3,(A1L202C1 + A1L202C4 + A1L202C7 + A1L202C10) / 4, 0)</f>
        <v>7445</v>
      </c>
      <c r="AV9" s="16" t="s">
        <v>659</v>
      </c>
      <c r="AW9" s="17">
        <f>IF(RUN_YEARS &gt; 3,(A1L202C2 + A1L202C5 + A1L202C8 + A1L202C11) / 4, 0)</f>
        <v>7960.5</v>
      </c>
      <c r="AX9" s="16" t="s">
        <v>660</v>
      </c>
      <c r="AY9" s="17">
        <f>(A1L202C22 + A1L202C23)</f>
        <v>15405.5</v>
      </c>
      <c r="AZ9" s="16" t="s">
        <v>661</v>
      </c>
      <c r="BA9" s="17">
        <f>IF(RUN_YEARS &gt; 4,(A1L202C1 + A1L202C4 + A1L202C7 + A1L202C10 + A1L202C13) / 5, 0)</f>
        <v>7480.4</v>
      </c>
      <c r="BB9" s="16" t="s">
        <v>662</v>
      </c>
      <c r="BC9" s="17">
        <f>IF(RUN_YEARS &gt; 4,(A1L202C2 + A1L202C5 + A1L202C8 + A1L202C11 + A1L202C14) / 5, 0)</f>
        <v>7910.8</v>
      </c>
      <c r="BD9" s="16" t="s">
        <v>663</v>
      </c>
      <c r="BE9" s="17">
        <f>(A1L202C25 + A1L202C26)</f>
        <v>15391.2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121903</v>
      </c>
      <c r="F10" s="16" t="s">
        <v>174</v>
      </c>
      <c r="G10" s="15">
        <v>121903</v>
      </c>
      <c r="H10" s="16" t="s">
        <v>664</v>
      </c>
      <c r="I10" s="17">
        <f>(A1L203C1 + A1L203C2)</f>
        <v>243806</v>
      </c>
      <c r="J10" s="16" t="s">
        <v>175</v>
      </c>
      <c r="K10" s="15">
        <v>121952</v>
      </c>
      <c r="L10" s="16" t="s">
        <v>175</v>
      </c>
      <c r="M10" s="15">
        <v>130776</v>
      </c>
      <c r="N10" s="16" t="s">
        <v>665</v>
      </c>
      <c r="O10" s="17">
        <f>(A1L203C4 + A1L203C5)</f>
        <v>252728</v>
      </c>
      <c r="P10" s="16" t="s">
        <v>176</v>
      </c>
      <c r="Q10" s="15">
        <v>119769</v>
      </c>
      <c r="R10" s="16" t="s">
        <v>176</v>
      </c>
      <c r="S10" s="15">
        <v>128687</v>
      </c>
      <c r="T10" s="16" t="s">
        <v>666</v>
      </c>
      <c r="U10" s="17">
        <f>(A1L203C7 + A1L203C8)</f>
        <v>248456</v>
      </c>
      <c r="V10" s="16" t="s">
        <v>177</v>
      </c>
      <c r="W10" s="15">
        <v>126909</v>
      </c>
      <c r="X10" s="16" t="s">
        <v>177</v>
      </c>
      <c r="Y10" s="15">
        <v>133217</v>
      </c>
      <c r="Z10" s="16" t="s">
        <v>667</v>
      </c>
      <c r="AA10" s="17">
        <f>(A1L203C10 + A1L203C11)</f>
        <v>260126</v>
      </c>
      <c r="AB10" s="16" t="s">
        <v>178</v>
      </c>
      <c r="AC10" s="15">
        <v>136745</v>
      </c>
      <c r="AD10" s="16" t="s">
        <v>178</v>
      </c>
      <c r="AE10" s="15">
        <v>138511</v>
      </c>
      <c r="AF10" s="16" t="s">
        <v>668</v>
      </c>
      <c r="AG10" s="17">
        <f>(A1L203C13 + A1L203C14)</f>
        <v>275256</v>
      </c>
      <c r="AH10" s="16" t="s">
        <v>669</v>
      </c>
      <c r="AI10" s="17">
        <f>IF(RUN_YEARS &gt; 1,(A1L203C1 + A1L203C4) / 2, 0)</f>
        <v>121927.5</v>
      </c>
      <c r="AJ10" s="16" t="s">
        <v>670</v>
      </c>
      <c r="AK10" s="17">
        <f>IF(RUN_YEARS &gt; 1,(A1L203C2 + A1L203C5) / 2, 0)</f>
        <v>126339.5</v>
      </c>
      <c r="AL10" s="16" t="s">
        <v>671</v>
      </c>
      <c r="AM10" s="17">
        <f>(A1L203C16 + A1L203C17)</f>
        <v>248267</v>
      </c>
      <c r="AN10" s="16" t="s">
        <v>672</v>
      </c>
      <c r="AO10" s="17">
        <f>IF(RUN_YEARS &gt; 2,(A1L203C1 + A1L203C4 + A1L203C7) / 3, 0)</f>
        <v>121208</v>
      </c>
      <c r="AP10" s="16" t="s">
        <v>673</v>
      </c>
      <c r="AQ10" s="17">
        <f>IF(RUN_YEARS &gt; 2,(A1L203C2 + A1L203C5 + A1L203C8) / 3, 0)</f>
        <v>127122</v>
      </c>
      <c r="AR10" s="16" t="s">
        <v>674</v>
      </c>
      <c r="AS10" s="17">
        <f>(A1L203C19 + A1L203C20)</f>
        <v>248330</v>
      </c>
      <c r="AT10" s="16" t="s">
        <v>675</v>
      </c>
      <c r="AU10" s="17">
        <f>IF(RUN_YEARS &gt; 3,(A1L203C1 + A1L203C4 + A1L203C7 + A1L203C10) / 4, 0)</f>
        <v>122633.25</v>
      </c>
      <c r="AV10" s="16" t="s">
        <v>676</v>
      </c>
      <c r="AW10" s="17">
        <f>IF(RUN_YEARS &gt; 3,(A1L203C2 + A1L203C5 + A1L203C8 + A1L203C11) / 4, 0)</f>
        <v>128645.75</v>
      </c>
      <c r="AX10" s="16" t="s">
        <v>677</v>
      </c>
      <c r="AY10" s="17">
        <f>(A1L203C22 + A1L203C23)</f>
        <v>251279</v>
      </c>
      <c r="AZ10" s="16" t="s">
        <v>678</v>
      </c>
      <c r="BA10" s="17">
        <f>IF(RUN_YEARS &gt; 4,(A1L203C1 + A1L203C4 + A1L203C7 + A1L203C10 + A1L203C13) / 5, 0)</f>
        <v>125455.6</v>
      </c>
      <c r="BB10" s="16" t="s">
        <v>679</v>
      </c>
      <c r="BC10" s="17">
        <f>IF(RUN_YEARS &gt; 4,(A1L203C2 + A1L203C5 + A1L203C8 + A1L203C11 + A1L203C14) / 5, 0)</f>
        <v>130618.8</v>
      </c>
      <c r="BD10" s="16" t="s">
        <v>680</v>
      </c>
      <c r="BE10" s="17">
        <f>(A1L203C25 + A1L203C26)</f>
        <v>256074.40000000002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226143</v>
      </c>
      <c r="F11" s="16" t="s">
        <v>174</v>
      </c>
      <c r="G11" s="15">
        <v>214534</v>
      </c>
      <c r="H11" s="16" t="s">
        <v>681</v>
      </c>
      <c r="I11" s="17">
        <f>(A1L204C1 + A1L204C2)</f>
        <v>440677</v>
      </c>
      <c r="J11" s="16" t="s">
        <v>175</v>
      </c>
      <c r="K11" s="15">
        <v>223551</v>
      </c>
      <c r="L11" s="16" t="s">
        <v>175</v>
      </c>
      <c r="M11" s="15">
        <v>210341</v>
      </c>
      <c r="N11" s="16" t="s">
        <v>682</v>
      </c>
      <c r="O11" s="17">
        <f>(A1L204C4 + A1L204C5)</f>
        <v>433892</v>
      </c>
      <c r="P11" s="16" t="s">
        <v>176</v>
      </c>
      <c r="Q11" s="15">
        <v>196280</v>
      </c>
      <c r="R11" s="16" t="s">
        <v>176</v>
      </c>
      <c r="S11" s="15">
        <v>174683</v>
      </c>
      <c r="T11" s="16" t="s">
        <v>683</v>
      </c>
      <c r="U11" s="17">
        <f>(A1L204C7 + A1L204C8)</f>
        <v>370963</v>
      </c>
      <c r="V11" s="16" t="s">
        <v>177</v>
      </c>
      <c r="W11" s="15">
        <v>205547</v>
      </c>
      <c r="X11" s="16" t="s">
        <v>177</v>
      </c>
      <c r="Y11" s="15">
        <v>180971</v>
      </c>
      <c r="Z11" s="16" t="s">
        <v>684</v>
      </c>
      <c r="AA11" s="17">
        <f>(A1L204C10 + A1L204C11)</f>
        <v>386518</v>
      </c>
      <c r="AB11" s="16" t="s">
        <v>178</v>
      </c>
      <c r="AC11" s="15">
        <v>193214</v>
      </c>
      <c r="AD11" s="16" t="s">
        <v>178</v>
      </c>
      <c r="AE11" s="15">
        <v>167457</v>
      </c>
      <c r="AF11" s="16" t="s">
        <v>685</v>
      </c>
      <c r="AG11" s="17">
        <f>(A1L204C13 + A1L204C14)</f>
        <v>360671</v>
      </c>
      <c r="AH11" s="16" t="s">
        <v>686</v>
      </c>
      <c r="AI11" s="17">
        <f>IF(RUN_YEARS &gt; 1,(A1L204C1 + A1L204C4) / 2, 0)</f>
        <v>224847</v>
      </c>
      <c r="AJ11" s="16" t="s">
        <v>687</v>
      </c>
      <c r="AK11" s="17">
        <f>IF(RUN_YEARS &gt; 1,(A1L204C2 + A1L204C5) / 2, 0)</f>
        <v>212437.5</v>
      </c>
      <c r="AL11" s="16" t="s">
        <v>688</v>
      </c>
      <c r="AM11" s="17">
        <f>(A1L204C16 + A1L204C17)</f>
        <v>437284.5</v>
      </c>
      <c r="AN11" s="16" t="s">
        <v>689</v>
      </c>
      <c r="AO11" s="17">
        <f>IF(RUN_YEARS &gt; 2,(A1L204C1 + A1L204C4 + A1L204C7) / 3, 0)</f>
        <v>215324.66666666666</v>
      </c>
      <c r="AP11" s="16" t="s">
        <v>690</v>
      </c>
      <c r="AQ11" s="17">
        <f>IF(RUN_YEARS &gt; 2,(A1L204C2 + A1L204C5 + A1L204C8) / 3, 0)</f>
        <v>199852.66666666666</v>
      </c>
      <c r="AR11" s="16" t="s">
        <v>691</v>
      </c>
      <c r="AS11" s="17">
        <f>(A1L204C19 + A1L204C20)</f>
        <v>415177.33333333331</v>
      </c>
      <c r="AT11" s="16" t="s">
        <v>692</v>
      </c>
      <c r="AU11" s="17">
        <f>IF(RUN_YEARS &gt; 3,(A1L204C1 + A1L204C4 + A1L204C7 + A1L204C10) / 4, 0)</f>
        <v>212880.25</v>
      </c>
      <c r="AV11" s="16" t="s">
        <v>693</v>
      </c>
      <c r="AW11" s="17">
        <f>IF(RUN_YEARS &gt; 3,(A1L204C2 + A1L204C5 + A1L204C8 + A1L204C11) / 4, 0)</f>
        <v>195132.25</v>
      </c>
      <c r="AX11" s="16" t="s">
        <v>694</v>
      </c>
      <c r="AY11" s="17">
        <f>(A1L204C22 + A1L204C23)</f>
        <v>408012.5</v>
      </c>
      <c r="AZ11" s="16" t="s">
        <v>695</v>
      </c>
      <c r="BA11" s="17">
        <f>IF(RUN_YEARS &gt; 4,(A1L204C1 + A1L204C4 + A1L204C7 + A1L204C10 + A1L204C13) / 5, 0)</f>
        <v>208947</v>
      </c>
      <c r="BB11" s="16" t="s">
        <v>696</v>
      </c>
      <c r="BC11" s="17">
        <f>IF(RUN_YEARS &gt; 4,(A1L204C2 + A1L204C5 + A1L204C8 + A1L204C11 + A1L204C14) / 5, 0)</f>
        <v>189597.2</v>
      </c>
      <c r="BD11" s="16" t="s">
        <v>697</v>
      </c>
      <c r="BE11" s="17">
        <f>(A1L204C25 + A1L204C26)</f>
        <v>398544.2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89121</v>
      </c>
      <c r="F12" s="16" t="s">
        <v>174</v>
      </c>
      <c r="G12" s="15">
        <v>70974</v>
      </c>
      <c r="H12" s="16" t="s">
        <v>698</v>
      </c>
      <c r="I12" s="17">
        <f>(A1L205C1 + A1L205C2)</f>
        <v>160095</v>
      </c>
      <c r="J12" s="16" t="s">
        <v>175</v>
      </c>
      <c r="K12" s="15">
        <v>95219</v>
      </c>
      <c r="L12" s="16" t="s">
        <v>175</v>
      </c>
      <c r="M12" s="15">
        <v>91015</v>
      </c>
      <c r="N12" s="16" t="s">
        <v>699</v>
      </c>
      <c r="O12" s="17">
        <f>(A1L205C4 + A1L205C5)</f>
        <v>186234</v>
      </c>
      <c r="P12" s="16" t="s">
        <v>176</v>
      </c>
      <c r="Q12" s="15">
        <v>124354</v>
      </c>
      <c r="R12" s="16" t="s">
        <v>176</v>
      </c>
      <c r="S12" s="15">
        <v>123236</v>
      </c>
      <c r="T12" s="16" t="s">
        <v>700</v>
      </c>
      <c r="U12" s="17">
        <f>(A1L205C7 + A1L205C8)</f>
        <v>247590</v>
      </c>
      <c r="V12" s="16" t="s">
        <v>177</v>
      </c>
      <c r="W12" s="15">
        <v>120257</v>
      </c>
      <c r="X12" s="16" t="s">
        <v>177</v>
      </c>
      <c r="Y12" s="15">
        <v>107877</v>
      </c>
      <c r="Z12" s="16" t="s">
        <v>701</v>
      </c>
      <c r="AA12" s="17">
        <f>(A1L205C10 + A1L205C11)</f>
        <v>228134</v>
      </c>
      <c r="AB12" s="16" t="s">
        <v>178</v>
      </c>
      <c r="AC12" s="15">
        <v>111320</v>
      </c>
      <c r="AD12" s="16" t="s">
        <v>178</v>
      </c>
      <c r="AE12" s="15">
        <v>107810</v>
      </c>
      <c r="AF12" s="16" t="s">
        <v>702</v>
      </c>
      <c r="AG12" s="17">
        <f>(A1L205C13 + A1L205C14)</f>
        <v>219130</v>
      </c>
      <c r="AH12" s="16" t="s">
        <v>703</v>
      </c>
      <c r="AI12" s="17">
        <f>IF(RUN_YEARS &gt; 1,(A1L205C1 + A1L205C4) / 2, 0)</f>
        <v>92170</v>
      </c>
      <c r="AJ12" s="16" t="s">
        <v>704</v>
      </c>
      <c r="AK12" s="17">
        <f>IF(RUN_YEARS &gt; 1,(A1L205C2 + A1L205C5) / 2, 0)</f>
        <v>80994.5</v>
      </c>
      <c r="AL12" s="16" t="s">
        <v>705</v>
      </c>
      <c r="AM12" s="17">
        <f>(A1L205C16 + A1L205C17)</f>
        <v>173164.5</v>
      </c>
      <c r="AN12" s="16" t="s">
        <v>706</v>
      </c>
      <c r="AO12" s="17">
        <f>IF(RUN_YEARS &gt; 2,(A1L205C1 + A1L205C4 + A1L205C7) / 3, 0)</f>
        <v>102898</v>
      </c>
      <c r="AP12" s="16" t="s">
        <v>707</v>
      </c>
      <c r="AQ12" s="17">
        <f>IF(RUN_YEARS &gt; 2,(A1L205C2 + A1L205C5 + A1L205C8) / 3, 0)</f>
        <v>95075</v>
      </c>
      <c r="AR12" s="16" t="s">
        <v>708</v>
      </c>
      <c r="AS12" s="17">
        <f>(A1L205C19 + A1L205C20)</f>
        <v>197973</v>
      </c>
      <c r="AT12" s="16" t="s">
        <v>709</v>
      </c>
      <c r="AU12" s="17">
        <f>IF(RUN_YEARS &gt; 3,(A1L205C1 + A1L205C4 + A1L205C7 + A1L205C10) / 4, 0)</f>
        <v>107237.75</v>
      </c>
      <c r="AV12" s="16" t="s">
        <v>710</v>
      </c>
      <c r="AW12" s="17">
        <f>IF(RUN_YEARS &gt; 3,(A1L205C2 + A1L205C5 + A1L205C8 + A1L205C11) / 4, 0)</f>
        <v>98275.5</v>
      </c>
      <c r="AX12" s="16" t="s">
        <v>711</v>
      </c>
      <c r="AY12" s="17">
        <f>(A1L205C22 + A1L205C23)</f>
        <v>205513.25</v>
      </c>
      <c r="AZ12" s="16" t="s">
        <v>712</v>
      </c>
      <c r="BA12" s="17">
        <f>IF(RUN_YEARS &gt; 4,(A1L205C1 + A1L205C4 + A1L205C7 + A1L205C10 + A1L205C13) / 5, 0)</f>
        <v>108054.2</v>
      </c>
      <c r="BB12" s="16" t="s">
        <v>713</v>
      </c>
      <c r="BC12" s="17">
        <f>IF(RUN_YEARS &gt; 4,(A1L205C2 + A1L205C5 + A1L205C8 + A1L205C11 + A1L205C14) / 5, 0)</f>
        <v>100182.39999999999</v>
      </c>
      <c r="BD12" s="16" t="s">
        <v>714</v>
      </c>
      <c r="BE12" s="17">
        <f>(A1L205C25 + A1L205C26)</f>
        <v>208236.59999999998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130912</v>
      </c>
      <c r="F13" s="16" t="s">
        <v>174</v>
      </c>
      <c r="G13" s="15">
        <v>136755</v>
      </c>
      <c r="H13" s="16" t="s">
        <v>715</v>
      </c>
      <c r="I13" s="17">
        <f>(A1L206C1 + A1L206C2)</f>
        <v>267667</v>
      </c>
      <c r="J13" s="16" t="s">
        <v>175</v>
      </c>
      <c r="K13" s="15">
        <v>115552</v>
      </c>
      <c r="L13" s="16" t="s">
        <v>175</v>
      </c>
      <c r="M13" s="15">
        <v>123385</v>
      </c>
      <c r="N13" s="16" t="s">
        <v>716</v>
      </c>
      <c r="O13" s="17">
        <f>(A1L206C4 + A1L206C5)</f>
        <v>238937</v>
      </c>
      <c r="P13" s="16" t="s">
        <v>176</v>
      </c>
      <c r="Q13" s="15">
        <v>110188</v>
      </c>
      <c r="R13" s="16" t="s">
        <v>176</v>
      </c>
      <c r="S13" s="15">
        <v>119759</v>
      </c>
      <c r="T13" s="16" t="s">
        <v>717</v>
      </c>
      <c r="U13" s="17">
        <f>(A1L206C7 + A1L206C8)</f>
        <v>229947</v>
      </c>
      <c r="V13" s="16" t="s">
        <v>177</v>
      </c>
      <c r="W13" s="15">
        <v>125142</v>
      </c>
      <c r="X13" s="16" t="s">
        <v>177</v>
      </c>
      <c r="Y13" s="15">
        <v>136757</v>
      </c>
      <c r="Z13" s="16" t="s">
        <v>718</v>
      </c>
      <c r="AA13" s="17">
        <f>(A1L206C10 + A1L206C11)</f>
        <v>261899</v>
      </c>
      <c r="AB13" s="16" t="s">
        <v>178</v>
      </c>
      <c r="AC13" s="15">
        <v>116848</v>
      </c>
      <c r="AD13" s="16" t="s">
        <v>178</v>
      </c>
      <c r="AE13" s="15">
        <v>126186</v>
      </c>
      <c r="AF13" s="16" t="s">
        <v>719</v>
      </c>
      <c r="AG13" s="17">
        <f>(A1L206C13 + A1L206C14)</f>
        <v>243034</v>
      </c>
      <c r="AH13" s="16" t="s">
        <v>720</v>
      </c>
      <c r="AI13" s="17">
        <f>IF(RUN_YEARS &gt; 1,(A1L206C1 + A1L206C4) / 2, 0)</f>
        <v>123232</v>
      </c>
      <c r="AJ13" s="16" t="s">
        <v>721</v>
      </c>
      <c r="AK13" s="17">
        <f>IF(RUN_YEARS &gt; 1,(A1L206C2 + A1L206C5) / 2, 0)</f>
        <v>130070</v>
      </c>
      <c r="AL13" s="16" t="s">
        <v>722</v>
      </c>
      <c r="AM13" s="17">
        <f>(A1L206C16 + A1L206C17)</f>
        <v>253302</v>
      </c>
      <c r="AN13" s="16" t="s">
        <v>723</v>
      </c>
      <c r="AO13" s="17">
        <f>IF(RUN_YEARS &gt; 2,(A1L206C1 + A1L206C4 + A1L206C7) / 3, 0)</f>
        <v>118884</v>
      </c>
      <c r="AP13" s="16" t="s">
        <v>724</v>
      </c>
      <c r="AQ13" s="17">
        <f>IF(RUN_YEARS &gt; 2,(A1L206C2 + A1L206C5 + A1L206C8) / 3, 0)</f>
        <v>126633</v>
      </c>
      <c r="AR13" s="16" t="s">
        <v>725</v>
      </c>
      <c r="AS13" s="17">
        <f>(A1L206C19 + A1L206C20)</f>
        <v>245517</v>
      </c>
      <c r="AT13" s="16" t="s">
        <v>726</v>
      </c>
      <c r="AU13" s="17">
        <f>IF(RUN_YEARS &gt; 3,(A1L206C1 + A1L206C4 + A1L206C7 + A1L206C10) / 4, 0)</f>
        <v>120448.5</v>
      </c>
      <c r="AV13" s="16" t="s">
        <v>727</v>
      </c>
      <c r="AW13" s="17">
        <f>IF(RUN_YEARS &gt; 3,(A1L206C2 + A1L206C5 + A1L206C8 + A1L206C11) / 4, 0)</f>
        <v>129164</v>
      </c>
      <c r="AX13" s="16" t="s">
        <v>728</v>
      </c>
      <c r="AY13" s="17">
        <f>(A1L206C22 + A1L206C23)</f>
        <v>249612.5</v>
      </c>
      <c r="AZ13" s="16" t="s">
        <v>729</v>
      </c>
      <c r="BA13" s="17">
        <f>IF(RUN_YEARS &gt; 4,(A1L206C1 + A1L206C4 + A1L206C7 + A1L206C10 + A1L206C13) / 5, 0)</f>
        <v>119728.4</v>
      </c>
      <c r="BB13" s="16" t="s">
        <v>730</v>
      </c>
      <c r="BC13" s="17">
        <f>IF(RUN_YEARS &gt; 4,(A1L206C2 + A1L206C5 + A1L206C8 + A1L206C11 + A1L206C14) / 5, 0)</f>
        <v>128568.4</v>
      </c>
      <c r="BD13" s="16" t="s">
        <v>731</v>
      </c>
      <c r="BE13" s="17">
        <f>(A1L206C25 + A1L206C26)</f>
        <v>248296.8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59892</v>
      </c>
      <c r="F14" s="16" t="s">
        <v>174</v>
      </c>
      <c r="G14" s="15">
        <v>63951</v>
      </c>
      <c r="H14" s="16" t="s">
        <v>732</v>
      </c>
      <c r="I14" s="17">
        <f>(A1L207C1 + A1L207C2)</f>
        <v>123843</v>
      </c>
      <c r="J14" s="16" t="s">
        <v>175</v>
      </c>
      <c r="K14" s="15">
        <v>57163</v>
      </c>
      <c r="L14" s="16" t="s">
        <v>175</v>
      </c>
      <c r="M14" s="15">
        <v>62617</v>
      </c>
      <c r="N14" s="16" t="s">
        <v>733</v>
      </c>
      <c r="O14" s="17">
        <f>(A1L207C4 + A1L207C5)</f>
        <v>119780</v>
      </c>
      <c r="P14" s="16" t="s">
        <v>176</v>
      </c>
      <c r="Q14" s="15">
        <v>61004</v>
      </c>
      <c r="R14" s="16" t="s">
        <v>176</v>
      </c>
      <c r="S14" s="15">
        <v>63952</v>
      </c>
      <c r="T14" s="16" t="s">
        <v>734</v>
      </c>
      <c r="U14" s="17">
        <f>(A1L207C7 + A1L207C8)</f>
        <v>124956</v>
      </c>
      <c r="V14" s="16" t="s">
        <v>177</v>
      </c>
      <c r="W14" s="15">
        <v>86227</v>
      </c>
      <c r="X14" s="16" t="s">
        <v>177</v>
      </c>
      <c r="Y14" s="15">
        <v>87046</v>
      </c>
      <c r="Z14" s="16" t="s">
        <v>735</v>
      </c>
      <c r="AA14" s="17">
        <f>(A1L207C10 + A1L207C11)</f>
        <v>173273</v>
      </c>
      <c r="AB14" s="16" t="s">
        <v>178</v>
      </c>
      <c r="AC14" s="15">
        <v>84557</v>
      </c>
      <c r="AD14" s="16" t="s">
        <v>178</v>
      </c>
      <c r="AE14" s="15">
        <v>83053</v>
      </c>
      <c r="AF14" s="16" t="s">
        <v>736</v>
      </c>
      <c r="AG14" s="17">
        <f>(A1L207C13 + A1L207C14)</f>
        <v>167610</v>
      </c>
      <c r="AH14" s="16" t="s">
        <v>737</v>
      </c>
      <c r="AI14" s="17">
        <f>IF(RUN_YEARS &gt; 1,(A1L207C1 + A1L207C4) / 2, 0)</f>
        <v>58527.5</v>
      </c>
      <c r="AJ14" s="16" t="s">
        <v>738</v>
      </c>
      <c r="AK14" s="17">
        <f>IF(RUN_YEARS &gt; 1,(A1L207C2 + A1L207C5) / 2, 0)</f>
        <v>63284</v>
      </c>
      <c r="AL14" s="16" t="s">
        <v>739</v>
      </c>
      <c r="AM14" s="17">
        <f>(A1L207C16 + A1L207C17)</f>
        <v>121811.5</v>
      </c>
      <c r="AN14" s="16" t="s">
        <v>740</v>
      </c>
      <c r="AO14" s="17">
        <f>IF(RUN_YEARS &gt; 2,(A1L207C1 + A1L207C4 + A1L207C7) / 3, 0)</f>
        <v>59353</v>
      </c>
      <c r="AP14" s="16" t="s">
        <v>741</v>
      </c>
      <c r="AQ14" s="17">
        <f>IF(RUN_YEARS &gt; 2,(A1L207C2 + A1L207C5 + A1L207C8) / 3, 0)</f>
        <v>63506.666666666664</v>
      </c>
      <c r="AR14" s="16" t="s">
        <v>742</v>
      </c>
      <c r="AS14" s="17">
        <f>(A1L207C19 + A1L207C20)</f>
        <v>122859.66666666666</v>
      </c>
      <c r="AT14" s="16" t="s">
        <v>743</v>
      </c>
      <c r="AU14" s="17">
        <f>IF(RUN_YEARS &gt; 3,(A1L207C1 + A1L207C4 + A1L207C7 + A1L207C10) / 4, 0)</f>
        <v>66071.5</v>
      </c>
      <c r="AV14" s="16" t="s">
        <v>744</v>
      </c>
      <c r="AW14" s="17">
        <f>IF(RUN_YEARS &gt; 3,(A1L207C2 + A1L207C5 + A1L207C8 + A1L207C11) / 4, 0)</f>
        <v>69391.5</v>
      </c>
      <c r="AX14" s="16" t="s">
        <v>745</v>
      </c>
      <c r="AY14" s="17">
        <f>(A1L207C22 + A1L207C23)</f>
        <v>135463</v>
      </c>
      <c r="AZ14" s="16" t="s">
        <v>746</v>
      </c>
      <c r="BA14" s="17">
        <f>IF(RUN_YEARS &gt; 4,(A1L207C1 + A1L207C4 + A1L207C7 + A1L207C10 + A1L207C13) / 5, 0)</f>
        <v>69768.600000000006</v>
      </c>
      <c r="BB14" s="16" t="s">
        <v>747</v>
      </c>
      <c r="BC14" s="17">
        <f>IF(RUN_YEARS &gt; 4,(A1L207C2 + A1L207C5 + A1L207C8 + A1L207C11 + A1L207C14) / 5, 0)</f>
        <v>72123.8</v>
      </c>
      <c r="BD14" s="16" t="s">
        <v>748</v>
      </c>
      <c r="BE14" s="17">
        <f>(A1L207C25 + A1L207C26)</f>
        <v>141892.40000000002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27773</v>
      </c>
      <c r="F15" s="16" t="s">
        <v>174</v>
      </c>
      <c r="G15" s="15">
        <v>29084</v>
      </c>
      <c r="H15" s="16" t="s">
        <v>749</v>
      </c>
      <c r="I15" s="17">
        <f>(A1L208C1 + A1L208C2)</f>
        <v>56857</v>
      </c>
      <c r="J15" s="16" t="s">
        <v>175</v>
      </c>
      <c r="K15" s="15">
        <v>24914</v>
      </c>
      <c r="L15" s="16" t="s">
        <v>175</v>
      </c>
      <c r="M15" s="15">
        <v>27455</v>
      </c>
      <c r="N15" s="16" t="s">
        <v>750</v>
      </c>
      <c r="O15" s="17">
        <f>(A1L208C4 + A1L208C5)</f>
        <v>52369</v>
      </c>
      <c r="P15" s="16" t="s">
        <v>176</v>
      </c>
      <c r="Q15" s="15">
        <v>17601</v>
      </c>
      <c r="R15" s="16" t="s">
        <v>176</v>
      </c>
      <c r="S15" s="15">
        <v>20923</v>
      </c>
      <c r="T15" s="16" t="s">
        <v>751</v>
      </c>
      <c r="U15" s="17">
        <f>(A1L208C7 + A1L208C8)</f>
        <v>38524</v>
      </c>
      <c r="V15" s="16" t="s">
        <v>177</v>
      </c>
      <c r="W15" s="15">
        <v>28012</v>
      </c>
      <c r="X15" s="16" t="s">
        <v>177</v>
      </c>
      <c r="Y15" s="15">
        <v>30204</v>
      </c>
      <c r="Z15" s="16" t="s">
        <v>752</v>
      </c>
      <c r="AA15" s="17">
        <f>(A1L208C10 + A1L208C11)</f>
        <v>58216</v>
      </c>
      <c r="AB15" s="16" t="s">
        <v>178</v>
      </c>
      <c r="AC15" s="15">
        <v>30078</v>
      </c>
      <c r="AD15" s="16" t="s">
        <v>178</v>
      </c>
      <c r="AE15" s="15">
        <v>31461</v>
      </c>
      <c r="AF15" s="16" t="s">
        <v>753</v>
      </c>
      <c r="AG15" s="17">
        <f>(A1L208C13 + A1L208C14)</f>
        <v>61539</v>
      </c>
      <c r="AH15" s="16" t="s">
        <v>754</v>
      </c>
      <c r="AI15" s="17">
        <f>IF(RUN_YEARS &gt; 1,(A1L208C1 + A1L208C4) / 2, 0)</f>
        <v>26343.5</v>
      </c>
      <c r="AJ15" s="16" t="s">
        <v>755</v>
      </c>
      <c r="AK15" s="17">
        <f>IF(RUN_YEARS &gt; 1,(A1L208C2 + A1L208C5) / 2, 0)</f>
        <v>28269.5</v>
      </c>
      <c r="AL15" s="16" t="s">
        <v>756</v>
      </c>
      <c r="AM15" s="17">
        <f>(A1L208C16 + A1L208C17)</f>
        <v>54613</v>
      </c>
      <c r="AN15" s="16" t="s">
        <v>757</v>
      </c>
      <c r="AO15" s="17">
        <f>IF(RUN_YEARS &gt; 2,(A1L208C1 + A1L208C4 + A1L208C7) / 3, 0)</f>
        <v>23429.333333333332</v>
      </c>
      <c r="AP15" s="16" t="s">
        <v>758</v>
      </c>
      <c r="AQ15" s="17">
        <f>IF(RUN_YEARS &gt; 2,(A1L208C2 + A1L208C5 + A1L208C8) / 3, 0)</f>
        <v>25820.666666666668</v>
      </c>
      <c r="AR15" s="16" t="s">
        <v>759</v>
      </c>
      <c r="AS15" s="17">
        <f>(A1L208C19 + A1L208C20)</f>
        <v>49250</v>
      </c>
      <c r="AT15" s="16" t="s">
        <v>760</v>
      </c>
      <c r="AU15" s="17">
        <f>IF(RUN_YEARS &gt; 3,(A1L208C1 + A1L208C4 + A1L208C7 + A1L208C10) / 4, 0)</f>
        <v>24575</v>
      </c>
      <c r="AV15" s="16" t="s">
        <v>761</v>
      </c>
      <c r="AW15" s="17">
        <f>IF(RUN_YEARS &gt; 3,(A1L208C2 + A1L208C5 + A1L208C8 + A1L208C11) / 4, 0)</f>
        <v>26916.5</v>
      </c>
      <c r="AX15" s="16" t="s">
        <v>762</v>
      </c>
      <c r="AY15" s="17">
        <f>(A1L208C22 + A1L208C23)</f>
        <v>51491.5</v>
      </c>
      <c r="AZ15" s="16" t="s">
        <v>763</v>
      </c>
      <c r="BA15" s="17">
        <f>IF(RUN_YEARS &gt; 4,(A1L208C1 + A1L208C4 + A1L208C7 + A1L208C10 + A1L208C13) / 5, 0)</f>
        <v>25675.599999999999</v>
      </c>
      <c r="BB15" s="16" t="s">
        <v>764</v>
      </c>
      <c r="BC15" s="17">
        <f>IF(RUN_YEARS &gt; 4,(A1L208C2 + A1L208C5 + A1L208C8 + A1L208C11 + A1L208C14) / 5, 0)</f>
        <v>27825.4</v>
      </c>
      <c r="BD15" s="16" t="s">
        <v>765</v>
      </c>
      <c r="BE15" s="17">
        <f>(A1L208C25 + A1L208C26)</f>
        <v>53501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5101</v>
      </c>
      <c r="F16" s="16" t="s">
        <v>174</v>
      </c>
      <c r="G16" s="15">
        <v>5025</v>
      </c>
      <c r="H16" s="16" t="s">
        <v>766</v>
      </c>
      <c r="I16" s="17">
        <f>(A1L209C1 + A1L209C2)</f>
        <v>10126</v>
      </c>
      <c r="J16" s="16" t="s">
        <v>175</v>
      </c>
      <c r="K16" s="15">
        <v>4479</v>
      </c>
      <c r="L16" s="16" t="s">
        <v>175</v>
      </c>
      <c r="M16" s="15">
        <v>4422</v>
      </c>
      <c r="N16" s="16" t="s">
        <v>767</v>
      </c>
      <c r="O16" s="17">
        <f>(A1L209C4 + A1L209C5)</f>
        <v>8901</v>
      </c>
      <c r="P16" s="16" t="s">
        <v>176</v>
      </c>
      <c r="Q16" s="15">
        <v>4693</v>
      </c>
      <c r="R16" s="16" t="s">
        <v>176</v>
      </c>
      <c r="S16" s="15">
        <v>4540</v>
      </c>
      <c r="T16" s="16" t="s">
        <v>768</v>
      </c>
      <c r="U16" s="17">
        <f>(A1L209C7 + A1L209C8)</f>
        <v>9233</v>
      </c>
      <c r="V16" s="16" t="s">
        <v>177</v>
      </c>
      <c r="W16" s="15">
        <v>4083</v>
      </c>
      <c r="X16" s="16" t="s">
        <v>177</v>
      </c>
      <c r="Y16" s="15">
        <v>3869</v>
      </c>
      <c r="Z16" s="16" t="s">
        <v>769</v>
      </c>
      <c r="AA16" s="17">
        <f>(A1L209C10 + A1L209C11)</f>
        <v>7952</v>
      </c>
      <c r="AB16" s="16" t="s">
        <v>178</v>
      </c>
      <c r="AC16" s="15">
        <v>3512</v>
      </c>
      <c r="AD16" s="16" t="s">
        <v>178</v>
      </c>
      <c r="AE16" s="15">
        <v>3311</v>
      </c>
      <c r="AF16" s="16" t="s">
        <v>770</v>
      </c>
      <c r="AG16" s="17">
        <f>(A1L209C13 + A1L209C14)</f>
        <v>6823</v>
      </c>
      <c r="AH16" s="16" t="s">
        <v>771</v>
      </c>
      <c r="AI16" s="17">
        <f>IF(RUN_YEARS &gt; 1,(A1L209C1 + A1L209C4) / 2, 0)</f>
        <v>4790</v>
      </c>
      <c r="AJ16" s="16" t="s">
        <v>772</v>
      </c>
      <c r="AK16" s="17">
        <f>IF(RUN_YEARS &gt; 1,(A1L209C2 + A1L209C5) / 2, 0)</f>
        <v>4723.5</v>
      </c>
      <c r="AL16" s="16" t="s">
        <v>773</v>
      </c>
      <c r="AM16" s="17">
        <f>(A1L209C16 + A1L209C17)</f>
        <v>9513.5</v>
      </c>
      <c r="AN16" s="16" t="s">
        <v>774</v>
      </c>
      <c r="AO16" s="17">
        <f>IF(RUN_YEARS &gt; 2,(A1L209C1 + A1L209C4 + A1L209C7) / 3, 0)</f>
        <v>4757.666666666667</v>
      </c>
      <c r="AP16" s="16" t="s">
        <v>775</v>
      </c>
      <c r="AQ16" s="17">
        <f>IF(RUN_YEARS &gt; 2,(A1L209C2 + A1L209C5 + A1L209C8) / 3, 0)</f>
        <v>4662.333333333333</v>
      </c>
      <c r="AR16" s="16" t="s">
        <v>776</v>
      </c>
      <c r="AS16" s="17">
        <f>(A1L209C19 + A1L209C20)</f>
        <v>9420</v>
      </c>
      <c r="AT16" s="16" t="s">
        <v>777</v>
      </c>
      <c r="AU16" s="17">
        <f>IF(RUN_YEARS &gt; 3,(A1L209C1 + A1L209C4 + A1L209C7 + A1L209C10) / 4, 0)</f>
        <v>4589</v>
      </c>
      <c r="AV16" s="16" t="s">
        <v>778</v>
      </c>
      <c r="AW16" s="17">
        <f>IF(RUN_YEARS &gt; 3,(A1L209C2 + A1L209C5 + A1L209C8 + A1L209C11) / 4, 0)</f>
        <v>4464</v>
      </c>
      <c r="AX16" s="16" t="s">
        <v>779</v>
      </c>
      <c r="AY16" s="17">
        <f>(A1L209C22 + A1L209C23)</f>
        <v>9053</v>
      </c>
      <c r="AZ16" s="16" t="s">
        <v>780</v>
      </c>
      <c r="BA16" s="17">
        <f>IF(RUN_YEARS &gt; 4,(A1L209C1 + A1L209C4 + A1L209C7 + A1L209C10 + A1L209C13) / 5, 0)</f>
        <v>4373.6000000000004</v>
      </c>
      <c r="BB16" s="16" t="s">
        <v>781</v>
      </c>
      <c r="BC16" s="17">
        <f>IF(RUN_YEARS &gt; 4,(A1L209C2 + A1L209C5 + A1L209C8 + A1L209C11 + A1L209C14) / 5, 0)</f>
        <v>4233.3999999999996</v>
      </c>
      <c r="BD16" s="16" t="s">
        <v>782</v>
      </c>
      <c r="BE16" s="17">
        <f>(A1L209C25 + A1L209C26)</f>
        <v>8607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6350</v>
      </c>
      <c r="F17" s="16" t="s">
        <v>174</v>
      </c>
      <c r="G17" s="15">
        <v>5204</v>
      </c>
      <c r="H17" s="16" t="s">
        <v>783</v>
      </c>
      <c r="I17" s="17">
        <f>(A1L210C1 + A1L210C2)</f>
        <v>11554</v>
      </c>
      <c r="J17" s="16" t="s">
        <v>175</v>
      </c>
      <c r="K17" s="15">
        <v>5841</v>
      </c>
      <c r="L17" s="16" t="s">
        <v>175</v>
      </c>
      <c r="M17" s="15">
        <v>5078</v>
      </c>
      <c r="N17" s="16" t="s">
        <v>784</v>
      </c>
      <c r="O17" s="17">
        <f>(A1L210C4 + A1L210C5)</f>
        <v>10919</v>
      </c>
      <c r="P17" s="16" t="s">
        <v>176</v>
      </c>
      <c r="Q17" s="15">
        <v>5605</v>
      </c>
      <c r="R17" s="16" t="s">
        <v>176</v>
      </c>
      <c r="S17" s="15">
        <v>4907</v>
      </c>
      <c r="T17" s="16" t="s">
        <v>785</v>
      </c>
      <c r="U17" s="17">
        <f>(A1L210C7 + A1L210C8)</f>
        <v>10512</v>
      </c>
      <c r="V17" s="16" t="s">
        <v>177</v>
      </c>
      <c r="W17" s="15">
        <v>5412</v>
      </c>
      <c r="X17" s="16" t="s">
        <v>177</v>
      </c>
      <c r="Y17" s="15">
        <v>4665</v>
      </c>
      <c r="Z17" s="16" t="s">
        <v>786</v>
      </c>
      <c r="AA17" s="17">
        <f>(A1L210C10 + A1L210C11)</f>
        <v>10077</v>
      </c>
      <c r="AB17" s="16" t="s">
        <v>178</v>
      </c>
      <c r="AC17" s="15">
        <v>5392</v>
      </c>
      <c r="AD17" s="16" t="s">
        <v>178</v>
      </c>
      <c r="AE17" s="15">
        <v>4523</v>
      </c>
      <c r="AF17" s="16" t="s">
        <v>787</v>
      </c>
      <c r="AG17" s="17">
        <f>(A1L210C13 + A1L210C14)</f>
        <v>9915</v>
      </c>
      <c r="AH17" s="16" t="s">
        <v>788</v>
      </c>
      <c r="AI17" s="17">
        <f>IF(RUN_YEARS &gt; 1,(A1L210C1 + A1L210C4) / 2, 0)</f>
        <v>6095.5</v>
      </c>
      <c r="AJ17" s="16" t="s">
        <v>789</v>
      </c>
      <c r="AK17" s="17">
        <f>IF(RUN_YEARS &gt; 1,(A1L210C2 + A1L210C5) / 2, 0)</f>
        <v>5141</v>
      </c>
      <c r="AL17" s="16" t="s">
        <v>790</v>
      </c>
      <c r="AM17" s="17">
        <f>(A1L210C16 + A1L210C17)</f>
        <v>11236.5</v>
      </c>
      <c r="AN17" s="16" t="s">
        <v>791</v>
      </c>
      <c r="AO17" s="17">
        <f>IF(RUN_YEARS &gt; 2,(A1L210C1 + A1L210C4 + A1L210C7) / 3, 0)</f>
        <v>5932</v>
      </c>
      <c r="AP17" s="16" t="s">
        <v>792</v>
      </c>
      <c r="AQ17" s="17">
        <f>IF(RUN_YEARS &gt; 2,(A1L210C2 + A1L210C5 + A1L210C8) / 3, 0)</f>
        <v>5063</v>
      </c>
      <c r="AR17" s="16" t="s">
        <v>793</v>
      </c>
      <c r="AS17" s="17">
        <f>(A1L210C19 + A1L210C20)</f>
        <v>10995</v>
      </c>
      <c r="AT17" s="16" t="s">
        <v>794</v>
      </c>
      <c r="AU17" s="17">
        <f>IF(RUN_YEARS &gt; 3,(A1L210C1 + A1L210C4 + A1L210C7 + A1L210C10) / 4, 0)</f>
        <v>5802</v>
      </c>
      <c r="AV17" s="16" t="s">
        <v>795</v>
      </c>
      <c r="AW17" s="17">
        <f>IF(RUN_YEARS &gt; 3,(A1L210C2 + A1L210C5 + A1L210C8 + A1L210C11) / 4, 0)</f>
        <v>4963.5</v>
      </c>
      <c r="AX17" s="16" t="s">
        <v>796</v>
      </c>
      <c r="AY17" s="17">
        <f>(A1L210C22 + A1L210C23)</f>
        <v>10765.5</v>
      </c>
      <c r="AZ17" s="16" t="s">
        <v>797</v>
      </c>
      <c r="BA17" s="17">
        <f>IF(RUN_YEARS &gt; 4,(A1L210C1 + A1L210C4 + A1L210C7 + A1L210C10 + A1L210C13) / 5, 0)</f>
        <v>5720</v>
      </c>
      <c r="BB17" s="16" t="s">
        <v>798</v>
      </c>
      <c r="BC17" s="17">
        <f>IF(RUN_YEARS &gt; 4,(A1L210C2 + A1L210C5 + A1L210C8 + A1L210C11 + A1L210C14) / 5, 0)</f>
        <v>4875.3999999999996</v>
      </c>
      <c r="BD17" s="16" t="s">
        <v>799</v>
      </c>
      <c r="BE17" s="17">
        <f>(A1L210C25 + A1L210C26)</f>
        <v>10595.4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142636</v>
      </c>
      <c r="F18" s="16" t="s">
        <v>174</v>
      </c>
      <c r="G18" s="15">
        <v>14147</v>
      </c>
      <c r="H18" s="16" t="s">
        <v>800</v>
      </c>
      <c r="I18" s="17">
        <f>(A1L211C1 + A1L211C2)</f>
        <v>156783</v>
      </c>
      <c r="J18" s="16" t="s">
        <v>175</v>
      </c>
      <c r="K18" s="15">
        <v>137236</v>
      </c>
      <c r="L18" s="16" t="s">
        <v>175</v>
      </c>
      <c r="M18" s="15">
        <v>17102</v>
      </c>
      <c r="N18" s="16" t="s">
        <v>801</v>
      </c>
      <c r="O18" s="17">
        <f>(A1L211C4 + A1L211C5)</f>
        <v>154338</v>
      </c>
      <c r="P18" s="16" t="s">
        <v>176</v>
      </c>
      <c r="Q18" s="15">
        <v>133092</v>
      </c>
      <c r="R18" s="16" t="s">
        <v>176</v>
      </c>
      <c r="S18" s="15">
        <v>15662</v>
      </c>
      <c r="T18" s="16" t="s">
        <v>802</v>
      </c>
      <c r="U18" s="17">
        <f>(A1L211C7 + A1L211C8)</f>
        <v>148754</v>
      </c>
      <c r="V18" s="16" t="s">
        <v>177</v>
      </c>
      <c r="W18" s="15">
        <v>130300</v>
      </c>
      <c r="X18" s="16" t="s">
        <v>177</v>
      </c>
      <c r="Y18" s="15">
        <v>14350</v>
      </c>
      <c r="Z18" s="16" t="s">
        <v>803</v>
      </c>
      <c r="AA18" s="17">
        <f>(A1L211C10 + A1L211C11)</f>
        <v>144650</v>
      </c>
      <c r="AB18" s="16" t="s">
        <v>178</v>
      </c>
      <c r="AC18" s="15">
        <v>114928</v>
      </c>
      <c r="AD18" s="16" t="s">
        <v>178</v>
      </c>
      <c r="AE18" s="15">
        <v>10037</v>
      </c>
      <c r="AF18" s="16" t="s">
        <v>804</v>
      </c>
      <c r="AG18" s="17">
        <f>(A1L211C13 + A1L211C14)</f>
        <v>124965</v>
      </c>
      <c r="AH18" s="16" t="s">
        <v>805</v>
      </c>
      <c r="AI18" s="17">
        <f>IF(RUN_YEARS &gt; 1,(A1L211C1 + A1L211C4) / 2, 0)</f>
        <v>139936</v>
      </c>
      <c r="AJ18" s="16" t="s">
        <v>806</v>
      </c>
      <c r="AK18" s="17">
        <f>IF(RUN_YEARS &gt; 1,(A1L211C2 + A1L211C5) / 2, 0)</f>
        <v>15624.5</v>
      </c>
      <c r="AL18" s="16" t="s">
        <v>807</v>
      </c>
      <c r="AM18" s="17">
        <f>(A1L211C16 + A1L211C17)</f>
        <v>155560.5</v>
      </c>
      <c r="AN18" s="16" t="s">
        <v>808</v>
      </c>
      <c r="AO18" s="17">
        <f>IF(RUN_YEARS &gt; 2,(A1L211C1 + A1L211C4 + A1L211C7) / 3, 0)</f>
        <v>137654.66666666666</v>
      </c>
      <c r="AP18" s="16" t="s">
        <v>809</v>
      </c>
      <c r="AQ18" s="17">
        <f>IF(RUN_YEARS &gt; 2,(A1L211C2 + A1L211C5 + A1L211C8) / 3, 0)</f>
        <v>15637</v>
      </c>
      <c r="AR18" s="16" t="s">
        <v>810</v>
      </c>
      <c r="AS18" s="17">
        <f>(A1L211C19 + A1L211C20)</f>
        <v>153291.66666666666</v>
      </c>
      <c r="AT18" s="16" t="s">
        <v>811</v>
      </c>
      <c r="AU18" s="17">
        <f>IF(RUN_YEARS &gt; 3,(A1L211C1 + A1L211C4 + A1L211C7 + A1L211C10) / 4, 0)</f>
        <v>135816</v>
      </c>
      <c r="AV18" s="16" t="s">
        <v>812</v>
      </c>
      <c r="AW18" s="17">
        <f>IF(RUN_YEARS &gt; 3,(A1L211C2 + A1L211C5 + A1L211C8 + A1L211C11) / 4, 0)</f>
        <v>15315.25</v>
      </c>
      <c r="AX18" s="16" t="s">
        <v>813</v>
      </c>
      <c r="AY18" s="17">
        <f>(A1L211C22 + A1L211C23)</f>
        <v>151131.25</v>
      </c>
      <c r="AZ18" s="16" t="s">
        <v>814</v>
      </c>
      <c r="BA18" s="17">
        <f>IF(RUN_YEARS &gt; 4,(A1L211C1 + A1L211C4 + A1L211C7 + A1L211C10 + A1L211C13) / 5, 0)</f>
        <v>131638.39999999999</v>
      </c>
      <c r="BB18" s="16" t="s">
        <v>815</v>
      </c>
      <c r="BC18" s="17">
        <f>IF(RUN_YEARS &gt; 4,(A1L211C2 + A1L211C5 + A1L211C8 + A1L211C11 + A1L211C14) / 5, 0)</f>
        <v>14259.6</v>
      </c>
      <c r="BD18" s="16" t="s">
        <v>816</v>
      </c>
      <c r="BE18" s="17">
        <f>(A1L211C25 + A1L211C26)</f>
        <v>145898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25432</v>
      </c>
      <c r="F19" s="16" t="s">
        <v>174</v>
      </c>
      <c r="G19" s="15">
        <v>18445</v>
      </c>
      <c r="H19" s="16" t="s">
        <v>817</v>
      </c>
      <c r="I19" s="17">
        <f>(A1L212C1 + A1L212C2)</f>
        <v>43877</v>
      </c>
      <c r="J19" s="16" t="s">
        <v>175</v>
      </c>
      <c r="K19" s="15">
        <v>26039</v>
      </c>
      <c r="L19" s="16" t="s">
        <v>175</v>
      </c>
      <c r="M19" s="15">
        <v>17817</v>
      </c>
      <c r="N19" s="16" t="s">
        <v>818</v>
      </c>
      <c r="O19" s="17">
        <f>(A1L212C4 + A1L212C5)</f>
        <v>43856</v>
      </c>
      <c r="P19" s="16" t="s">
        <v>176</v>
      </c>
      <c r="Q19" s="15">
        <v>23165</v>
      </c>
      <c r="R19" s="16" t="s">
        <v>176</v>
      </c>
      <c r="S19" s="15">
        <v>16019</v>
      </c>
      <c r="T19" s="16" t="s">
        <v>819</v>
      </c>
      <c r="U19" s="17">
        <f>(A1L212C7 + A1L212C8)</f>
        <v>39184</v>
      </c>
      <c r="V19" s="16" t="s">
        <v>177</v>
      </c>
      <c r="W19" s="15">
        <v>19866</v>
      </c>
      <c r="X19" s="16" t="s">
        <v>177</v>
      </c>
      <c r="Y19" s="15">
        <v>13352</v>
      </c>
      <c r="Z19" s="16" t="s">
        <v>820</v>
      </c>
      <c r="AA19" s="17">
        <f>(A1L212C10 + A1L212C11)</f>
        <v>33218</v>
      </c>
      <c r="AB19" s="16" t="s">
        <v>178</v>
      </c>
      <c r="AC19" s="15">
        <v>20349</v>
      </c>
      <c r="AD19" s="16" t="s">
        <v>178</v>
      </c>
      <c r="AE19" s="15">
        <v>14005</v>
      </c>
      <c r="AF19" s="16" t="s">
        <v>821</v>
      </c>
      <c r="AG19" s="17">
        <f>(A1L212C13 + A1L212C14)</f>
        <v>34354</v>
      </c>
      <c r="AH19" s="16" t="s">
        <v>822</v>
      </c>
      <c r="AI19" s="17">
        <f>IF(RUN_YEARS &gt; 1,(A1L212C1 + A1L212C4) / 2, 0)</f>
        <v>25735.5</v>
      </c>
      <c r="AJ19" s="16" t="s">
        <v>823</v>
      </c>
      <c r="AK19" s="17">
        <f>IF(RUN_YEARS &gt; 1,(A1L212C2 + A1L212C5) / 2, 0)</f>
        <v>18131</v>
      </c>
      <c r="AL19" s="16" t="s">
        <v>824</v>
      </c>
      <c r="AM19" s="17">
        <f>(A1L212C16 + A1L212C17)</f>
        <v>43866.5</v>
      </c>
      <c r="AN19" s="16" t="s">
        <v>825</v>
      </c>
      <c r="AO19" s="17">
        <f>IF(RUN_YEARS &gt; 2,(A1L212C1 + A1L212C4 + A1L212C7) / 3, 0)</f>
        <v>24878.666666666668</v>
      </c>
      <c r="AP19" s="16" t="s">
        <v>826</v>
      </c>
      <c r="AQ19" s="17">
        <f>IF(RUN_YEARS &gt; 2,(A1L212C2 + A1L212C5 + A1L212C8) / 3, 0)</f>
        <v>17427</v>
      </c>
      <c r="AR19" s="16" t="s">
        <v>827</v>
      </c>
      <c r="AS19" s="17">
        <f>(A1L212C19 + A1L212C20)</f>
        <v>42305.666666666672</v>
      </c>
      <c r="AT19" s="16" t="s">
        <v>828</v>
      </c>
      <c r="AU19" s="17">
        <f>IF(RUN_YEARS &gt; 3,(A1L212C1 + A1L212C4 + A1L212C7 + A1L212C10) / 4, 0)</f>
        <v>23625.5</v>
      </c>
      <c r="AV19" s="16" t="s">
        <v>829</v>
      </c>
      <c r="AW19" s="17">
        <f>IF(RUN_YEARS &gt; 3,(A1L212C2 + A1L212C5 + A1L212C8 + A1L212C11) / 4, 0)</f>
        <v>16408.25</v>
      </c>
      <c r="AX19" s="16" t="s">
        <v>830</v>
      </c>
      <c r="AY19" s="17">
        <f>(A1L212C22 + A1L212C23)</f>
        <v>40033.75</v>
      </c>
      <c r="AZ19" s="16" t="s">
        <v>831</v>
      </c>
      <c r="BA19" s="17">
        <f>IF(RUN_YEARS &gt; 4,(A1L212C1 + A1L212C4 + A1L212C7 + A1L212C10 + A1L212C13) / 5, 0)</f>
        <v>22970.2</v>
      </c>
      <c r="BB19" s="16" t="s">
        <v>832</v>
      </c>
      <c r="BC19" s="17">
        <f>IF(RUN_YEARS &gt; 4,(A1L212C2 + A1L212C5 + A1L212C8 + A1L212C11 + A1L212C14) / 5, 0)</f>
        <v>15927.6</v>
      </c>
      <c r="BD19" s="16" t="s">
        <v>833</v>
      </c>
      <c r="BE19" s="17">
        <f>(A1L212C25 + A1L212C26)</f>
        <v>38897.800000000003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309</v>
      </c>
      <c r="F20" s="16" t="s">
        <v>174</v>
      </c>
      <c r="G20" s="15">
        <v>386</v>
      </c>
      <c r="H20" s="16" t="s">
        <v>834</v>
      </c>
      <c r="I20" s="17">
        <f>(A1L213C1 + A1L213C2)</f>
        <v>695</v>
      </c>
      <c r="J20" s="16" t="s">
        <v>175</v>
      </c>
      <c r="K20" s="15">
        <v>184</v>
      </c>
      <c r="L20" s="16" t="s">
        <v>175</v>
      </c>
      <c r="M20" s="15">
        <v>277</v>
      </c>
      <c r="N20" s="16" t="s">
        <v>835</v>
      </c>
      <c r="O20" s="17">
        <f>(A1L213C4 + A1L213C5)</f>
        <v>461</v>
      </c>
      <c r="P20" s="16" t="s">
        <v>176</v>
      </c>
      <c r="Q20" s="15">
        <v>161</v>
      </c>
      <c r="R20" s="16" t="s">
        <v>176</v>
      </c>
      <c r="S20" s="15">
        <v>441</v>
      </c>
      <c r="T20" s="16" t="s">
        <v>836</v>
      </c>
      <c r="U20" s="17">
        <f>(A1L213C7 + A1L213C8)</f>
        <v>602</v>
      </c>
      <c r="V20" s="16" t="s">
        <v>177</v>
      </c>
      <c r="W20" s="15">
        <v>136</v>
      </c>
      <c r="X20" s="16" t="s">
        <v>177</v>
      </c>
      <c r="Y20" s="15">
        <v>483</v>
      </c>
      <c r="Z20" s="16" t="s">
        <v>837</v>
      </c>
      <c r="AA20" s="17">
        <f>(A1L213C10 + A1L213C11)</f>
        <v>619</v>
      </c>
      <c r="AB20" s="16" t="s">
        <v>178</v>
      </c>
      <c r="AC20" s="15">
        <v>145</v>
      </c>
      <c r="AD20" s="16" t="s">
        <v>178</v>
      </c>
      <c r="AE20" s="15">
        <v>532</v>
      </c>
      <c r="AF20" s="16" t="s">
        <v>838</v>
      </c>
      <c r="AG20" s="17">
        <f>(A1L213C13 + A1L213C14)</f>
        <v>677</v>
      </c>
      <c r="AH20" s="16" t="s">
        <v>839</v>
      </c>
      <c r="AI20" s="17">
        <f>IF(RUN_YEARS &gt; 1,(A1L213C1 + A1L213C4) / 2, 0)</f>
        <v>246.5</v>
      </c>
      <c r="AJ20" s="16" t="s">
        <v>840</v>
      </c>
      <c r="AK20" s="17">
        <f>IF(RUN_YEARS &gt; 1,(A1L213C2 + A1L213C5) / 2, 0)</f>
        <v>331.5</v>
      </c>
      <c r="AL20" s="16" t="s">
        <v>841</v>
      </c>
      <c r="AM20" s="17">
        <f>(A1L213C16 + A1L213C17)</f>
        <v>578</v>
      </c>
      <c r="AN20" s="16" t="s">
        <v>842</v>
      </c>
      <c r="AO20" s="17">
        <f>IF(RUN_YEARS &gt; 2,(A1L213C1 + A1L213C4 + A1L213C7) / 3, 0)</f>
        <v>218</v>
      </c>
      <c r="AP20" s="16" t="s">
        <v>843</v>
      </c>
      <c r="AQ20" s="17">
        <f>IF(RUN_YEARS &gt; 2,(A1L213C2 + A1L213C5 + A1L213C8) / 3, 0)</f>
        <v>368</v>
      </c>
      <c r="AR20" s="16" t="s">
        <v>844</v>
      </c>
      <c r="AS20" s="17">
        <f>(A1L213C19 + A1L213C20)</f>
        <v>586</v>
      </c>
      <c r="AT20" s="16" t="s">
        <v>845</v>
      </c>
      <c r="AU20" s="17">
        <f>IF(RUN_YEARS &gt; 3,(A1L213C1 + A1L213C4 + A1L213C7 + A1L213C10) / 4, 0)</f>
        <v>197.5</v>
      </c>
      <c r="AV20" s="16" t="s">
        <v>846</v>
      </c>
      <c r="AW20" s="17">
        <f>IF(RUN_YEARS &gt; 3,(A1L213C2 + A1L213C5 + A1L213C8 + A1L213C11) / 4, 0)</f>
        <v>396.75</v>
      </c>
      <c r="AX20" s="16" t="s">
        <v>847</v>
      </c>
      <c r="AY20" s="17">
        <f>(A1L213C22 + A1L213C23)</f>
        <v>594.25</v>
      </c>
      <c r="AZ20" s="16" t="s">
        <v>848</v>
      </c>
      <c r="BA20" s="17">
        <f>IF(RUN_YEARS &gt; 4,(A1L213C1 + A1L213C4 + A1L213C7 + A1L213C10 + A1L213C13) / 5, 0)</f>
        <v>187</v>
      </c>
      <c r="BB20" s="16" t="s">
        <v>849</v>
      </c>
      <c r="BC20" s="17">
        <f>IF(RUN_YEARS &gt; 4,(A1L213C2 + A1L213C5 + A1L213C8 + A1L213C11 + A1L213C14) / 5, 0)</f>
        <v>423.8</v>
      </c>
      <c r="BD20" s="16" t="s">
        <v>850</v>
      </c>
      <c r="BE20" s="17">
        <f>(A1L213C25 + A1L213C26)</f>
        <v>610.79999999999995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30106</v>
      </c>
      <c r="F21" s="16" t="s">
        <v>174</v>
      </c>
      <c r="G21" s="15">
        <v>32007</v>
      </c>
      <c r="H21" s="16" t="s">
        <v>851</v>
      </c>
      <c r="I21" s="17">
        <f>(A1L214C1 + A1L214C2)</f>
        <v>62113</v>
      </c>
      <c r="J21" s="16" t="s">
        <v>175</v>
      </c>
      <c r="K21" s="15">
        <v>26560</v>
      </c>
      <c r="L21" s="16" t="s">
        <v>175</v>
      </c>
      <c r="M21" s="15">
        <v>28967</v>
      </c>
      <c r="N21" s="16" t="s">
        <v>852</v>
      </c>
      <c r="O21" s="17">
        <f>(A1L214C4 + A1L214C5)</f>
        <v>55527</v>
      </c>
      <c r="P21" s="16" t="s">
        <v>176</v>
      </c>
      <c r="Q21" s="15">
        <v>24477</v>
      </c>
      <c r="R21" s="16" t="s">
        <v>176</v>
      </c>
      <c r="S21" s="15">
        <v>27462</v>
      </c>
      <c r="T21" s="16" t="s">
        <v>853</v>
      </c>
      <c r="U21" s="17">
        <f>(A1L214C7 + A1L214C8)</f>
        <v>51939</v>
      </c>
      <c r="V21" s="16" t="s">
        <v>177</v>
      </c>
      <c r="W21" s="15">
        <v>23065</v>
      </c>
      <c r="X21" s="16" t="s">
        <v>177</v>
      </c>
      <c r="Y21" s="15">
        <v>26423</v>
      </c>
      <c r="Z21" s="16" t="s">
        <v>854</v>
      </c>
      <c r="AA21" s="17">
        <f>(A1L214C10 + A1L214C11)</f>
        <v>49488</v>
      </c>
      <c r="AB21" s="16" t="s">
        <v>178</v>
      </c>
      <c r="AC21" s="15">
        <v>24563</v>
      </c>
      <c r="AD21" s="16" t="s">
        <v>178</v>
      </c>
      <c r="AE21" s="15">
        <v>26877</v>
      </c>
      <c r="AF21" s="16" t="s">
        <v>855</v>
      </c>
      <c r="AG21" s="17">
        <f>(A1L214C13 + A1L214C14)</f>
        <v>51440</v>
      </c>
      <c r="AH21" s="16" t="s">
        <v>856</v>
      </c>
      <c r="AI21" s="17">
        <f>IF(RUN_YEARS &gt; 1,(A1L214C1 + A1L214C4) / 2, 0)</f>
        <v>28333</v>
      </c>
      <c r="AJ21" s="16" t="s">
        <v>857</v>
      </c>
      <c r="AK21" s="17">
        <f>IF(RUN_YEARS &gt; 1,(A1L214C2 + A1L214C5) / 2, 0)</f>
        <v>30487</v>
      </c>
      <c r="AL21" s="16" t="s">
        <v>858</v>
      </c>
      <c r="AM21" s="17">
        <f>(A1L214C16 + A1L214C17)</f>
        <v>58820</v>
      </c>
      <c r="AN21" s="16" t="s">
        <v>859</v>
      </c>
      <c r="AO21" s="17">
        <f>IF(RUN_YEARS &gt; 2,(A1L214C1 + A1L214C4 + A1L214C7) / 3, 0)</f>
        <v>27047.666666666668</v>
      </c>
      <c r="AP21" s="16" t="s">
        <v>860</v>
      </c>
      <c r="AQ21" s="17">
        <f>IF(RUN_YEARS &gt; 2,(A1L214C2 + A1L214C5 + A1L214C8) / 3, 0)</f>
        <v>29478.666666666668</v>
      </c>
      <c r="AR21" s="16" t="s">
        <v>861</v>
      </c>
      <c r="AS21" s="17">
        <f>(A1L214C19 + A1L214C20)</f>
        <v>56526.333333333336</v>
      </c>
      <c r="AT21" s="16" t="s">
        <v>862</v>
      </c>
      <c r="AU21" s="17">
        <f>IF(RUN_YEARS &gt; 3,(A1L214C1 + A1L214C4 + A1L214C7 + A1L214C10) / 4, 0)</f>
        <v>26052</v>
      </c>
      <c r="AV21" s="16" t="s">
        <v>863</v>
      </c>
      <c r="AW21" s="17">
        <f>IF(RUN_YEARS &gt; 3,(A1L214C2 + A1L214C5 + A1L214C8 + A1L214C11) / 4, 0)</f>
        <v>28714.75</v>
      </c>
      <c r="AX21" s="16" t="s">
        <v>864</v>
      </c>
      <c r="AY21" s="17">
        <f>(A1L214C22 + A1L214C23)</f>
        <v>54766.75</v>
      </c>
      <c r="AZ21" s="16" t="s">
        <v>865</v>
      </c>
      <c r="BA21" s="17">
        <f>IF(RUN_YEARS &gt; 4,(A1L214C1 + A1L214C4 + A1L214C7 + A1L214C10 + A1L214C13) / 5, 0)</f>
        <v>25754.2</v>
      </c>
      <c r="BB21" s="16" t="s">
        <v>866</v>
      </c>
      <c r="BC21" s="17">
        <f>IF(RUN_YEARS &gt; 4,(A1L214C2 + A1L214C5 + A1L214C8 + A1L214C11 + A1L214C14) / 5, 0)</f>
        <v>28347.200000000001</v>
      </c>
      <c r="BD21" s="16" t="s">
        <v>867</v>
      </c>
      <c r="BE21" s="17">
        <f>(A1L214C25 + A1L214C26)</f>
        <v>54101.4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190352</v>
      </c>
      <c r="F22" s="16" t="s">
        <v>174</v>
      </c>
      <c r="G22" s="15">
        <v>532</v>
      </c>
      <c r="H22" s="16" t="s">
        <v>868</v>
      </c>
      <c r="I22" s="17">
        <f>(A1L215C1 + A1L215C2)</f>
        <v>190884</v>
      </c>
      <c r="J22" s="16" t="s">
        <v>175</v>
      </c>
      <c r="K22" s="15">
        <v>208449</v>
      </c>
      <c r="L22" s="16" t="s">
        <v>175</v>
      </c>
      <c r="M22" s="15">
        <v>523</v>
      </c>
      <c r="N22" s="16" t="s">
        <v>869</v>
      </c>
      <c r="O22" s="17">
        <f>(A1L215C4 + A1L215C5)</f>
        <v>208972</v>
      </c>
      <c r="P22" s="16" t="s">
        <v>176</v>
      </c>
      <c r="Q22" s="15">
        <v>212061</v>
      </c>
      <c r="R22" s="16" t="s">
        <v>176</v>
      </c>
      <c r="S22" s="15">
        <v>416</v>
      </c>
      <c r="T22" s="16" t="s">
        <v>870</v>
      </c>
      <c r="U22" s="17">
        <f>(A1L215C7 + A1L215C8)</f>
        <v>212477</v>
      </c>
      <c r="V22" s="16" t="s">
        <v>177</v>
      </c>
      <c r="W22" s="15">
        <v>218767</v>
      </c>
      <c r="X22" s="16" t="s">
        <v>177</v>
      </c>
      <c r="Y22" s="15">
        <v>3134</v>
      </c>
      <c r="Z22" s="16" t="s">
        <v>871</v>
      </c>
      <c r="AA22" s="17">
        <f>(A1L215C10 + A1L215C11)</f>
        <v>221901</v>
      </c>
      <c r="AB22" s="16" t="s">
        <v>178</v>
      </c>
      <c r="AC22" s="15">
        <v>212408</v>
      </c>
      <c r="AD22" s="16" t="s">
        <v>178</v>
      </c>
      <c r="AE22" s="15">
        <v>700</v>
      </c>
      <c r="AF22" s="16" t="s">
        <v>872</v>
      </c>
      <c r="AG22" s="17">
        <f>(A1L215C13 + A1L215C14)</f>
        <v>213108</v>
      </c>
      <c r="AH22" s="16" t="s">
        <v>873</v>
      </c>
      <c r="AI22" s="17">
        <f>IF(RUN_YEARS &gt; 1,(A1L215C1 + A1L215C4) / 2, 0)</f>
        <v>199400.5</v>
      </c>
      <c r="AJ22" s="16" t="s">
        <v>874</v>
      </c>
      <c r="AK22" s="17">
        <f>IF(RUN_YEARS &gt; 1,(A1L215C2 + A1L215C5) / 2, 0)</f>
        <v>527.5</v>
      </c>
      <c r="AL22" s="16" t="s">
        <v>875</v>
      </c>
      <c r="AM22" s="17">
        <f>(A1L215C16 + A1L215C17)</f>
        <v>199928</v>
      </c>
      <c r="AN22" s="16" t="s">
        <v>876</v>
      </c>
      <c r="AO22" s="17">
        <f>IF(RUN_YEARS &gt; 2,(A1L215C1 + A1L215C4 + A1L215C7) / 3, 0)</f>
        <v>203620.66666666666</v>
      </c>
      <c r="AP22" s="16" t="s">
        <v>877</v>
      </c>
      <c r="AQ22" s="17">
        <f>IF(RUN_YEARS &gt; 2,(A1L215C2 + A1L215C5 + A1L215C8) / 3, 0)</f>
        <v>490.33333333333331</v>
      </c>
      <c r="AR22" s="16" t="s">
        <v>878</v>
      </c>
      <c r="AS22" s="17">
        <f>(A1L215C19 + A1L215C20)</f>
        <v>204111</v>
      </c>
      <c r="AT22" s="16" t="s">
        <v>879</v>
      </c>
      <c r="AU22" s="17">
        <f>IF(RUN_YEARS &gt; 3,(A1L215C1 + A1L215C4 + A1L215C7 + A1L215C10) / 4, 0)</f>
        <v>207407.25</v>
      </c>
      <c r="AV22" s="16" t="s">
        <v>880</v>
      </c>
      <c r="AW22" s="17">
        <f>IF(RUN_YEARS &gt; 3,(A1L215C2 + A1L215C5 + A1L215C8 + A1L215C11) / 4, 0)</f>
        <v>1151.25</v>
      </c>
      <c r="AX22" s="16" t="s">
        <v>881</v>
      </c>
      <c r="AY22" s="17">
        <f>(A1L215C22 + A1L215C23)</f>
        <v>208558.5</v>
      </c>
      <c r="AZ22" s="16" t="s">
        <v>882</v>
      </c>
      <c r="BA22" s="17">
        <f>IF(RUN_YEARS &gt; 4,(A1L215C1 + A1L215C4 + A1L215C7 + A1L215C10 + A1L215C13) / 5, 0)</f>
        <v>208407.4</v>
      </c>
      <c r="BB22" s="16" t="s">
        <v>883</v>
      </c>
      <c r="BC22" s="17">
        <f>IF(RUN_YEARS &gt; 4,(A1L215C2 + A1L215C5 + A1L215C8 + A1L215C11 + A1L215C14) / 5, 0)</f>
        <v>1061</v>
      </c>
      <c r="BD22" s="16" t="s">
        <v>884</v>
      </c>
      <c r="BE22" s="17">
        <f>(A1L215C25 + A1L215C26)</f>
        <v>209468.4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1063781</v>
      </c>
      <c r="F23" s="16" t="s">
        <v>174</v>
      </c>
      <c r="G23" s="15">
        <v>720866</v>
      </c>
      <c r="H23" s="16" t="s">
        <v>885</v>
      </c>
      <c r="I23" s="17">
        <f>(A1L216C1 + A1L216C2)</f>
        <v>1784647</v>
      </c>
      <c r="J23" s="16" t="s">
        <v>175</v>
      </c>
      <c r="K23" s="15">
        <v>1054738</v>
      </c>
      <c r="L23" s="16" t="s">
        <v>175</v>
      </c>
      <c r="M23" s="15">
        <v>728142</v>
      </c>
      <c r="N23" s="16" t="s">
        <v>886</v>
      </c>
      <c r="O23" s="17">
        <f>(A1L216C4 + A1L216C5)</f>
        <v>1782880</v>
      </c>
      <c r="P23" s="16" t="s">
        <v>176</v>
      </c>
      <c r="Q23" s="15">
        <v>1039266</v>
      </c>
      <c r="R23" s="16" t="s">
        <v>176</v>
      </c>
      <c r="S23" s="15">
        <v>708395</v>
      </c>
      <c r="T23" s="16" t="s">
        <v>887</v>
      </c>
      <c r="U23" s="17">
        <f>(A1L216C7 + A1L216C8)</f>
        <v>1747661</v>
      </c>
      <c r="V23" s="16" t="s">
        <v>177</v>
      </c>
      <c r="W23" s="15">
        <v>1101337</v>
      </c>
      <c r="X23" s="16" t="s">
        <v>177</v>
      </c>
      <c r="Y23" s="15">
        <v>750196</v>
      </c>
      <c r="Z23" s="16" t="s">
        <v>888</v>
      </c>
      <c r="AA23" s="17">
        <f>(A1L216C10 + A1L216C11)</f>
        <v>1851533</v>
      </c>
      <c r="AB23" s="16" t="s">
        <v>178</v>
      </c>
      <c r="AC23" s="15">
        <v>1061681</v>
      </c>
      <c r="AD23" s="16" t="s">
        <v>178</v>
      </c>
      <c r="AE23" s="15">
        <v>722175</v>
      </c>
      <c r="AF23" s="16" t="s">
        <v>889</v>
      </c>
      <c r="AG23" s="17">
        <f>(A1L216C13 + A1L216C14)</f>
        <v>1783856</v>
      </c>
      <c r="AH23" s="16" t="s">
        <v>890</v>
      </c>
      <c r="AI23" s="17">
        <f>IF(RUN_YEARS &gt; 1,(A1L216C1 + A1L216C4) / 2, 0)</f>
        <v>1059259.5</v>
      </c>
      <c r="AJ23" s="16" t="s">
        <v>891</v>
      </c>
      <c r="AK23" s="17">
        <f>IF(RUN_YEARS &gt; 1,(A1L216C2 + A1L216C5) / 2, 0)</f>
        <v>724504</v>
      </c>
      <c r="AL23" s="16" t="s">
        <v>892</v>
      </c>
      <c r="AM23" s="17">
        <f>(A1L216C16 + A1L216C17)</f>
        <v>1783763.5</v>
      </c>
      <c r="AN23" s="16" t="s">
        <v>893</v>
      </c>
      <c r="AO23" s="17">
        <f>IF(RUN_YEARS &gt; 2,(A1L216C1 + A1L216C4 + A1L216C7) / 3, 0)</f>
        <v>1052595</v>
      </c>
      <c r="AP23" s="16" t="s">
        <v>894</v>
      </c>
      <c r="AQ23" s="17">
        <f>IF(RUN_YEARS &gt; 2,(A1L216C2 + A1L216C5 + A1L216C8) / 3, 0)</f>
        <v>719134.33333333337</v>
      </c>
      <c r="AR23" s="16" t="s">
        <v>895</v>
      </c>
      <c r="AS23" s="17">
        <f>(A1L216C19 + A1L216C20)</f>
        <v>1771729.3333333335</v>
      </c>
      <c r="AT23" s="16" t="s">
        <v>896</v>
      </c>
      <c r="AU23" s="17">
        <f>IF(RUN_YEARS &gt; 3,(A1L216C1 + A1L216C4 + A1L216C7 + A1L216C10) / 4, 0)</f>
        <v>1064780.5</v>
      </c>
      <c r="AV23" s="16" t="s">
        <v>897</v>
      </c>
      <c r="AW23" s="17">
        <f>IF(RUN_YEARS &gt; 3,(A1L216C2 + A1L216C5 + A1L216C8 + A1L216C11) / 4, 0)</f>
        <v>726899.75</v>
      </c>
      <c r="AX23" s="16" t="s">
        <v>898</v>
      </c>
      <c r="AY23" s="17">
        <f>(A1L216C22 + A1L216C23)</f>
        <v>1791680.25</v>
      </c>
      <c r="AZ23" s="16" t="s">
        <v>899</v>
      </c>
      <c r="BA23" s="17">
        <f>IF(RUN_YEARS &gt; 4,(A1L216C1 + A1L216C4 + A1L216C7 + A1L216C10 + A1L216C13) / 5, 0)</f>
        <v>1064160.6000000001</v>
      </c>
      <c r="BB23" s="16" t="s">
        <v>900</v>
      </c>
      <c r="BC23" s="17">
        <f>IF(RUN_YEARS &gt; 4,(A1L216C2 + A1L216C5 + A1L216C8 + A1L216C11 + A1L216C14) / 5, 0)</f>
        <v>725954.8</v>
      </c>
      <c r="BD23" s="16" t="s">
        <v>901</v>
      </c>
      <c r="BE23" s="17">
        <f>(A1L216C25 + A1L216C26)</f>
        <v>1790115.4000000001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9637</v>
      </c>
      <c r="F9" s="16" t="s">
        <v>174</v>
      </c>
      <c r="G9" s="15">
        <v>8586</v>
      </c>
      <c r="H9" s="16" t="s">
        <v>969</v>
      </c>
      <c r="I9" s="17">
        <f>(A1L218C1 + A1L218C2)</f>
        <v>18223</v>
      </c>
      <c r="J9" s="16" t="s">
        <v>175</v>
      </c>
      <c r="K9" s="15">
        <v>6135</v>
      </c>
      <c r="L9" s="16" t="s">
        <v>175</v>
      </c>
      <c r="M9" s="15">
        <v>6656</v>
      </c>
      <c r="N9" s="16" t="s">
        <v>970</v>
      </c>
      <c r="O9" s="17">
        <f>(A1L218C4 + A1L218C5)</f>
        <v>12791</v>
      </c>
      <c r="P9" s="16" t="s">
        <v>176</v>
      </c>
      <c r="Q9" s="15">
        <v>8599</v>
      </c>
      <c r="R9" s="16" t="s">
        <v>176</v>
      </c>
      <c r="S9" s="15">
        <v>9269</v>
      </c>
      <c r="T9" s="16" t="s">
        <v>971</v>
      </c>
      <c r="U9" s="17">
        <f>(A1L218C7 + A1L218C8)</f>
        <v>17868</v>
      </c>
      <c r="V9" s="16" t="s">
        <v>177</v>
      </c>
      <c r="W9" s="15">
        <v>10506</v>
      </c>
      <c r="X9" s="16" t="s">
        <v>177</v>
      </c>
      <c r="Y9" s="15">
        <v>9653</v>
      </c>
      <c r="Z9" s="16" t="s">
        <v>972</v>
      </c>
      <c r="AA9" s="17">
        <f>(A1L218C10 + A1L218C11)</f>
        <v>20159</v>
      </c>
      <c r="AB9" s="16" t="s">
        <v>178</v>
      </c>
      <c r="AC9" s="15">
        <v>6705</v>
      </c>
      <c r="AD9" s="16" t="s">
        <v>178</v>
      </c>
      <c r="AE9" s="15">
        <v>7750</v>
      </c>
      <c r="AF9" s="16" t="s">
        <v>973</v>
      </c>
      <c r="AG9" s="17">
        <f>(A1L218C13 + A1L218C14)</f>
        <v>14455</v>
      </c>
      <c r="AH9" s="16" t="s">
        <v>974</v>
      </c>
      <c r="AI9" s="17">
        <f>IF(RUN_YEARS &gt; 1,(A1L218C1 + A1L218C4) / 2, 0)</f>
        <v>7886</v>
      </c>
      <c r="AJ9" s="16" t="s">
        <v>975</v>
      </c>
      <c r="AK9" s="17">
        <f>IF(RUN_YEARS &gt; 1,(A1L218C2 + A1L218C5) / 2, 0)</f>
        <v>7621</v>
      </c>
      <c r="AL9" s="16" t="s">
        <v>976</v>
      </c>
      <c r="AM9" s="17">
        <f>(A1L218C16 + A1L218C17)</f>
        <v>15507</v>
      </c>
      <c r="AN9" s="16" t="s">
        <v>977</v>
      </c>
      <c r="AO9" s="17">
        <f>IF(RUN_YEARS &gt; 2,(A1L218C1 + A1L218C4 + A1L218C7) / 3, 0)</f>
        <v>8123.666666666667</v>
      </c>
      <c r="AP9" s="16" t="s">
        <v>978</v>
      </c>
      <c r="AQ9" s="17">
        <f>IF(RUN_YEARS &gt; 2,(A1L218C2 + A1L218C5 + A1L218C8) / 3, 0)</f>
        <v>8170.333333333333</v>
      </c>
      <c r="AR9" s="16" t="s">
        <v>979</v>
      </c>
      <c r="AS9" s="17">
        <f>(A1L218C19 + A1L218C20)</f>
        <v>16294</v>
      </c>
      <c r="AT9" s="16" t="s">
        <v>980</v>
      </c>
      <c r="AU9" s="17">
        <f>IF(RUN_YEARS &gt; 3,(A1L218C1 + A1L218C4 + A1L218C7 + A1L218C10) / 4, 0)</f>
        <v>8719.25</v>
      </c>
      <c r="AV9" s="16" t="s">
        <v>981</v>
      </c>
      <c r="AW9" s="17">
        <f>IF(RUN_YEARS &gt; 3,(A1L218C2 + A1L218C5 + A1L218C8 + A1L218C11) / 4, 0)</f>
        <v>8541</v>
      </c>
      <c r="AX9" s="16" t="s">
        <v>982</v>
      </c>
      <c r="AY9" s="17">
        <f>(A1L218C22 + A1L218C23)</f>
        <v>17260.25</v>
      </c>
      <c r="AZ9" s="16" t="s">
        <v>983</v>
      </c>
      <c r="BA9" s="17">
        <f>IF(RUN_YEARS &gt; 4,(A1L218C1 + A1L218C4 + A1L218C7 + A1L218C10 + A1L218C13) / 5, 0)</f>
        <v>8316.4</v>
      </c>
      <c r="BB9" s="16" t="s">
        <v>984</v>
      </c>
      <c r="BC9" s="17">
        <f>IF(RUN_YEARS &gt; 4,(A1L218C2 + A1L218C5 + A1L218C8 + A1L218C11 + A1L218C14) / 5, 0)</f>
        <v>8382.7999999999993</v>
      </c>
      <c r="BD9" s="16" t="s">
        <v>985</v>
      </c>
      <c r="BE9" s="17">
        <f>(A1L218C25 + A1L218C26)</f>
        <v>16699.199999999997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23166</v>
      </c>
      <c r="F10" s="16" t="s">
        <v>174</v>
      </c>
      <c r="G10" s="15">
        <v>15091</v>
      </c>
      <c r="H10" s="16" t="s">
        <v>986</v>
      </c>
      <c r="I10" s="17">
        <f>(A1L219C1 + A1L219C2)</f>
        <v>38257</v>
      </c>
      <c r="J10" s="16" t="s">
        <v>175</v>
      </c>
      <c r="K10" s="15">
        <v>24337</v>
      </c>
      <c r="L10" s="16" t="s">
        <v>175</v>
      </c>
      <c r="M10" s="15">
        <v>17349</v>
      </c>
      <c r="N10" s="16" t="s">
        <v>987</v>
      </c>
      <c r="O10" s="17">
        <f>(A1L219C4 + A1L219C5)</f>
        <v>41686</v>
      </c>
      <c r="P10" s="16" t="s">
        <v>176</v>
      </c>
      <c r="Q10" s="15">
        <v>20449</v>
      </c>
      <c r="R10" s="16" t="s">
        <v>176</v>
      </c>
      <c r="S10" s="15">
        <v>16991</v>
      </c>
      <c r="T10" s="16" t="s">
        <v>988</v>
      </c>
      <c r="U10" s="17">
        <f>(A1L219C7 + A1L219C8)</f>
        <v>37440</v>
      </c>
      <c r="V10" s="16" t="s">
        <v>177</v>
      </c>
      <c r="W10" s="15">
        <v>16900</v>
      </c>
      <c r="X10" s="16" t="s">
        <v>177</v>
      </c>
      <c r="Y10" s="15">
        <v>12882</v>
      </c>
      <c r="Z10" s="16" t="s">
        <v>989</v>
      </c>
      <c r="AA10" s="17">
        <f>(A1L219C10 + A1L219C11)</f>
        <v>29782</v>
      </c>
      <c r="AB10" s="16" t="s">
        <v>178</v>
      </c>
      <c r="AC10" s="15">
        <v>13467</v>
      </c>
      <c r="AD10" s="16" t="s">
        <v>178</v>
      </c>
      <c r="AE10" s="15">
        <v>11873</v>
      </c>
      <c r="AF10" s="16" t="s">
        <v>990</v>
      </c>
      <c r="AG10" s="17">
        <f>(A1L219C13 + A1L219C14)</f>
        <v>25340</v>
      </c>
      <c r="AH10" s="16" t="s">
        <v>991</v>
      </c>
      <c r="AI10" s="17">
        <f>IF(RUN_YEARS &gt; 1,(A1L219C1 + A1L219C4) / 2, 0)</f>
        <v>23751.5</v>
      </c>
      <c r="AJ10" s="16" t="s">
        <v>992</v>
      </c>
      <c r="AK10" s="17">
        <f>IF(RUN_YEARS &gt; 1,(A1L219C2 + A1L219C5) / 2, 0)</f>
        <v>16220</v>
      </c>
      <c r="AL10" s="16" t="s">
        <v>993</v>
      </c>
      <c r="AM10" s="17">
        <f>(A1L219C16 + A1L219C17)</f>
        <v>39971.5</v>
      </c>
      <c r="AN10" s="16" t="s">
        <v>994</v>
      </c>
      <c r="AO10" s="17">
        <f>IF(RUN_YEARS &gt; 2,(A1L219C1 + A1L219C4 + A1L219C7) / 3, 0)</f>
        <v>22650.666666666668</v>
      </c>
      <c r="AP10" s="16" t="s">
        <v>995</v>
      </c>
      <c r="AQ10" s="17">
        <f>IF(RUN_YEARS &gt; 2,(A1L219C2 + A1L219C5 + A1L219C8) / 3, 0)</f>
        <v>16477</v>
      </c>
      <c r="AR10" s="16" t="s">
        <v>996</v>
      </c>
      <c r="AS10" s="17">
        <f>(A1L219C19 + A1L219C20)</f>
        <v>39127.666666666672</v>
      </c>
      <c r="AT10" s="16" t="s">
        <v>997</v>
      </c>
      <c r="AU10" s="17">
        <f>IF(RUN_YEARS &gt; 3,(A1L219C1 + A1L219C4 + A1L219C7 + A1L219C10) / 4, 0)</f>
        <v>21213</v>
      </c>
      <c r="AV10" s="16" t="s">
        <v>998</v>
      </c>
      <c r="AW10" s="17">
        <f>IF(RUN_YEARS &gt; 3,(A1L219C2 + A1L219C5 + A1L219C8 + A1L219C11) / 4, 0)</f>
        <v>15578.25</v>
      </c>
      <c r="AX10" s="16" t="s">
        <v>999</v>
      </c>
      <c r="AY10" s="17">
        <f>(A1L219C22 + A1L219C23)</f>
        <v>36791.25</v>
      </c>
      <c r="AZ10" s="16" t="s">
        <v>1000</v>
      </c>
      <c r="BA10" s="17">
        <f>IF(RUN_YEARS &gt; 4,(A1L219C1 + A1L219C4 + A1L219C7 + A1L219C10 + A1L219C13) / 5, 0)</f>
        <v>19663.8</v>
      </c>
      <c r="BB10" s="16" t="s">
        <v>1001</v>
      </c>
      <c r="BC10" s="17">
        <f>IF(RUN_YEARS &gt; 4,(A1L219C2 + A1L219C5 + A1L219C8 + A1L219C11 + A1L219C14) / 5, 0)</f>
        <v>14837.2</v>
      </c>
      <c r="BD10" s="16" t="s">
        <v>1002</v>
      </c>
      <c r="BE10" s="17">
        <f>(A1L219C25 + A1L219C26)</f>
        <v>34501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45815</v>
      </c>
      <c r="F11" s="16" t="s">
        <v>174</v>
      </c>
      <c r="G11" s="15">
        <v>48986</v>
      </c>
      <c r="H11" s="16" t="s">
        <v>1003</v>
      </c>
      <c r="I11" s="17">
        <f>(A1L220C1 + A1L220C2)</f>
        <v>94801</v>
      </c>
      <c r="J11" s="16" t="s">
        <v>175</v>
      </c>
      <c r="K11" s="15">
        <v>51164</v>
      </c>
      <c r="L11" s="16" t="s">
        <v>175</v>
      </c>
      <c r="M11" s="15">
        <v>53761</v>
      </c>
      <c r="N11" s="16" t="s">
        <v>1004</v>
      </c>
      <c r="O11" s="17">
        <f>(A1L220C4 + A1L220C5)</f>
        <v>104925</v>
      </c>
      <c r="P11" s="16" t="s">
        <v>176</v>
      </c>
      <c r="Q11" s="15">
        <v>49498</v>
      </c>
      <c r="R11" s="16" t="s">
        <v>176</v>
      </c>
      <c r="S11" s="15">
        <v>51965</v>
      </c>
      <c r="T11" s="16" t="s">
        <v>1005</v>
      </c>
      <c r="U11" s="17">
        <f>(A1L220C7 + A1L220C8)</f>
        <v>101463</v>
      </c>
      <c r="V11" s="16" t="s">
        <v>177</v>
      </c>
      <c r="W11" s="15">
        <v>56812</v>
      </c>
      <c r="X11" s="16" t="s">
        <v>177</v>
      </c>
      <c r="Y11" s="15">
        <v>58242</v>
      </c>
      <c r="Z11" s="16" t="s">
        <v>1006</v>
      </c>
      <c r="AA11" s="17">
        <f>(A1L220C10 + A1L220C11)</f>
        <v>115054</v>
      </c>
      <c r="AB11" s="16" t="s">
        <v>178</v>
      </c>
      <c r="AC11" s="15">
        <v>54789</v>
      </c>
      <c r="AD11" s="16" t="s">
        <v>178</v>
      </c>
      <c r="AE11" s="15">
        <v>56243</v>
      </c>
      <c r="AF11" s="16" t="s">
        <v>1007</v>
      </c>
      <c r="AG11" s="17">
        <f>(A1L220C13 + A1L220C14)</f>
        <v>111032</v>
      </c>
      <c r="AH11" s="16" t="s">
        <v>1008</v>
      </c>
      <c r="AI11" s="17">
        <f>IF(RUN_YEARS &gt; 1,(A1L220C1 + A1L220C4) / 2, 0)</f>
        <v>48489.5</v>
      </c>
      <c r="AJ11" s="16" t="s">
        <v>1009</v>
      </c>
      <c r="AK11" s="17">
        <f>IF(RUN_YEARS &gt; 1,(A1L220C2 + A1L220C5) / 2, 0)</f>
        <v>51373.5</v>
      </c>
      <c r="AL11" s="16" t="s">
        <v>1010</v>
      </c>
      <c r="AM11" s="17">
        <f>(A1L220C16 + A1L220C17)</f>
        <v>99863</v>
      </c>
      <c r="AN11" s="16" t="s">
        <v>1011</v>
      </c>
      <c r="AO11" s="17">
        <f>IF(RUN_YEARS &gt; 2,(A1L220C1 + A1L220C4 + A1L220C7) / 3, 0)</f>
        <v>48825.666666666664</v>
      </c>
      <c r="AP11" s="16" t="s">
        <v>1012</v>
      </c>
      <c r="AQ11" s="17">
        <f>IF(RUN_YEARS &gt; 2,(A1L220C2 + A1L220C5 + A1L220C8) / 3, 0)</f>
        <v>51570.666666666664</v>
      </c>
      <c r="AR11" s="16" t="s">
        <v>1013</v>
      </c>
      <c r="AS11" s="17">
        <f>(A1L220C19 + A1L220C20)</f>
        <v>100396.33333333333</v>
      </c>
      <c r="AT11" s="16" t="s">
        <v>1014</v>
      </c>
      <c r="AU11" s="17">
        <f>IF(RUN_YEARS &gt; 3,(A1L220C1 + A1L220C4 + A1L220C7 + A1L220C10) / 4, 0)</f>
        <v>50822.25</v>
      </c>
      <c r="AV11" s="16" t="s">
        <v>1015</v>
      </c>
      <c r="AW11" s="17">
        <f>IF(RUN_YEARS &gt; 3,(A1L220C2 + A1L220C5 + A1L220C8 + A1L220C11) / 4, 0)</f>
        <v>53238.5</v>
      </c>
      <c r="AX11" s="16" t="s">
        <v>1016</v>
      </c>
      <c r="AY11" s="17">
        <f>(A1L220C22 + A1L220C23)</f>
        <v>104060.75</v>
      </c>
      <c r="AZ11" s="16" t="s">
        <v>1017</v>
      </c>
      <c r="BA11" s="17">
        <f>IF(RUN_YEARS &gt; 4,(A1L220C1 + A1L220C4 + A1L220C7 + A1L220C10 + A1L220C13) / 5, 0)</f>
        <v>51615.6</v>
      </c>
      <c r="BB11" s="16" t="s">
        <v>1018</v>
      </c>
      <c r="BC11" s="17">
        <f>IF(RUN_YEARS &gt; 4,(A1L220C2 + A1L220C5 + A1L220C8 + A1L220C11 + A1L220C14) / 5, 0)</f>
        <v>53839.4</v>
      </c>
      <c r="BD11" s="16" t="s">
        <v>1019</v>
      </c>
      <c r="BE11" s="17">
        <f>(A1L220C25 + A1L220C26)</f>
        <v>105455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12305</v>
      </c>
      <c r="F12" s="16" t="s">
        <v>174</v>
      </c>
      <c r="G12" s="15">
        <v>13723</v>
      </c>
      <c r="H12" s="16" t="s">
        <v>1020</v>
      </c>
      <c r="I12" s="17">
        <f>(A1L221C1 + A1L221C2)</f>
        <v>26028</v>
      </c>
      <c r="J12" s="16" t="s">
        <v>175</v>
      </c>
      <c r="K12" s="15">
        <v>12608</v>
      </c>
      <c r="L12" s="16" t="s">
        <v>175</v>
      </c>
      <c r="M12" s="15">
        <v>14400</v>
      </c>
      <c r="N12" s="16" t="s">
        <v>1021</v>
      </c>
      <c r="O12" s="17">
        <f>(A1L221C4 + A1L221C5)</f>
        <v>27008</v>
      </c>
      <c r="P12" s="16" t="s">
        <v>176</v>
      </c>
      <c r="Q12" s="15">
        <v>12777</v>
      </c>
      <c r="R12" s="16" t="s">
        <v>176</v>
      </c>
      <c r="S12" s="15">
        <v>14392</v>
      </c>
      <c r="T12" s="16" t="s">
        <v>1022</v>
      </c>
      <c r="U12" s="17">
        <f>(A1L221C7 + A1L221C8)</f>
        <v>27169</v>
      </c>
      <c r="V12" s="16" t="s">
        <v>177</v>
      </c>
      <c r="W12" s="15">
        <v>11636</v>
      </c>
      <c r="X12" s="16" t="s">
        <v>177</v>
      </c>
      <c r="Y12" s="15">
        <v>12539</v>
      </c>
      <c r="Z12" s="16" t="s">
        <v>1023</v>
      </c>
      <c r="AA12" s="17">
        <f>(A1L221C10 + A1L221C11)</f>
        <v>24175</v>
      </c>
      <c r="AB12" s="16" t="s">
        <v>178</v>
      </c>
      <c r="AC12" s="15">
        <v>9575</v>
      </c>
      <c r="AD12" s="16" t="s">
        <v>178</v>
      </c>
      <c r="AE12" s="15">
        <v>10555</v>
      </c>
      <c r="AF12" s="16" t="s">
        <v>1024</v>
      </c>
      <c r="AG12" s="17">
        <f>(A1L221C13 + A1L221C14)</f>
        <v>20130</v>
      </c>
      <c r="AH12" s="16" t="s">
        <v>1025</v>
      </c>
      <c r="AI12" s="17">
        <f>IF(RUN_YEARS &gt; 1,(A1L221C1 + A1L221C4) / 2, 0)</f>
        <v>12456.5</v>
      </c>
      <c r="AJ12" s="16" t="s">
        <v>1026</v>
      </c>
      <c r="AK12" s="17">
        <f>IF(RUN_YEARS &gt; 1,(A1L221C2 + A1L221C5) / 2, 0)</f>
        <v>14061.5</v>
      </c>
      <c r="AL12" s="16" t="s">
        <v>1027</v>
      </c>
      <c r="AM12" s="17">
        <f>(A1L221C16 + A1L221C17)</f>
        <v>26518</v>
      </c>
      <c r="AN12" s="16" t="s">
        <v>1028</v>
      </c>
      <c r="AO12" s="17">
        <f>IF(RUN_YEARS &gt; 2,(A1L221C1 + A1L221C4 + A1L221C7) / 3, 0)</f>
        <v>12563.333333333334</v>
      </c>
      <c r="AP12" s="16" t="s">
        <v>1029</v>
      </c>
      <c r="AQ12" s="17">
        <f>IF(RUN_YEARS &gt; 2,(A1L221C2 + A1L221C5 + A1L221C8) / 3, 0)</f>
        <v>14171.666666666666</v>
      </c>
      <c r="AR12" s="16" t="s">
        <v>1030</v>
      </c>
      <c r="AS12" s="17">
        <f>(A1L221C19 + A1L221C20)</f>
        <v>26735</v>
      </c>
      <c r="AT12" s="16" t="s">
        <v>1031</v>
      </c>
      <c r="AU12" s="17">
        <f>IF(RUN_YEARS &gt; 3,(A1L221C1 + A1L221C4 + A1L221C7 + A1L221C10) / 4, 0)</f>
        <v>12331.5</v>
      </c>
      <c r="AV12" s="16" t="s">
        <v>1032</v>
      </c>
      <c r="AW12" s="17">
        <f>IF(RUN_YEARS &gt; 3,(A1L221C2 + A1L221C5 + A1L221C8 + A1L221C11) / 4, 0)</f>
        <v>13763.5</v>
      </c>
      <c r="AX12" s="16" t="s">
        <v>1033</v>
      </c>
      <c r="AY12" s="17">
        <f>(A1L221C22 + A1L221C23)</f>
        <v>26095</v>
      </c>
      <c r="AZ12" s="16" t="s">
        <v>1034</v>
      </c>
      <c r="BA12" s="17">
        <f>IF(RUN_YEARS &gt; 4,(A1L221C1 + A1L221C4 + A1L221C7 + A1L221C10 + A1L221C13) / 5, 0)</f>
        <v>11780.2</v>
      </c>
      <c r="BB12" s="16" t="s">
        <v>1035</v>
      </c>
      <c r="BC12" s="17">
        <f>IF(RUN_YEARS &gt; 4,(A1L221C2 + A1L221C5 + A1L221C8 + A1L221C11 + A1L221C14) / 5, 0)</f>
        <v>13121.8</v>
      </c>
      <c r="BD12" s="16" t="s">
        <v>1036</v>
      </c>
      <c r="BE12" s="17">
        <f>(A1L221C25 + A1L221C26)</f>
        <v>24902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300923</v>
      </c>
      <c r="F13" s="16" t="s">
        <v>174</v>
      </c>
      <c r="G13" s="15">
        <v>304014</v>
      </c>
      <c r="H13" s="16" t="s">
        <v>1037</v>
      </c>
      <c r="I13" s="17">
        <f>(A1L222C1 + A1L222C2)</f>
        <v>604937</v>
      </c>
      <c r="J13" s="16" t="s">
        <v>175</v>
      </c>
      <c r="K13" s="15">
        <v>283570</v>
      </c>
      <c r="L13" s="16" t="s">
        <v>175</v>
      </c>
      <c r="M13" s="15">
        <v>290317</v>
      </c>
      <c r="N13" s="16" t="s">
        <v>1038</v>
      </c>
      <c r="O13" s="17">
        <f>(A1L222C4 + A1L222C5)</f>
        <v>573887</v>
      </c>
      <c r="P13" s="16" t="s">
        <v>176</v>
      </c>
      <c r="Q13" s="15">
        <v>283014</v>
      </c>
      <c r="R13" s="16" t="s">
        <v>176</v>
      </c>
      <c r="S13" s="15">
        <v>290774</v>
      </c>
      <c r="T13" s="16" t="s">
        <v>1039</v>
      </c>
      <c r="U13" s="17">
        <f>(A1L222C7 + A1L222C8)</f>
        <v>573788</v>
      </c>
      <c r="V13" s="16" t="s">
        <v>177</v>
      </c>
      <c r="W13" s="15">
        <v>286833</v>
      </c>
      <c r="X13" s="16" t="s">
        <v>177</v>
      </c>
      <c r="Y13" s="15">
        <v>296262</v>
      </c>
      <c r="Z13" s="16" t="s">
        <v>1040</v>
      </c>
      <c r="AA13" s="17">
        <f>(A1L222C10 + A1L222C11)</f>
        <v>583095</v>
      </c>
      <c r="AB13" s="16" t="s">
        <v>178</v>
      </c>
      <c r="AC13" s="15">
        <v>282753</v>
      </c>
      <c r="AD13" s="16" t="s">
        <v>178</v>
      </c>
      <c r="AE13" s="15">
        <v>291272</v>
      </c>
      <c r="AF13" s="16" t="s">
        <v>1041</v>
      </c>
      <c r="AG13" s="17">
        <f>(A1L222C13 + A1L222C14)</f>
        <v>574025</v>
      </c>
      <c r="AH13" s="16" t="s">
        <v>1042</v>
      </c>
      <c r="AI13" s="17">
        <f>IF(RUN_YEARS &gt; 1,(A1L222C1 + A1L222C4) / 2, 0)</f>
        <v>292246.5</v>
      </c>
      <c r="AJ13" s="16" t="s">
        <v>1043</v>
      </c>
      <c r="AK13" s="17">
        <f>IF(RUN_YEARS &gt; 1,(A1L222C2 + A1L222C5) / 2, 0)</f>
        <v>297165.5</v>
      </c>
      <c r="AL13" s="16" t="s">
        <v>1044</v>
      </c>
      <c r="AM13" s="17">
        <f>(A1L222C16 + A1L222C17)</f>
        <v>589412</v>
      </c>
      <c r="AN13" s="16" t="s">
        <v>1045</v>
      </c>
      <c r="AO13" s="17">
        <f>IF(RUN_YEARS &gt; 2,(A1L222C1 + A1L222C4 + A1L222C7) / 3, 0)</f>
        <v>289169</v>
      </c>
      <c r="AP13" s="16" t="s">
        <v>1046</v>
      </c>
      <c r="AQ13" s="17">
        <f>IF(RUN_YEARS &gt; 2,(A1L222C2 + A1L222C5 + A1L222C8) / 3, 0)</f>
        <v>295035</v>
      </c>
      <c r="AR13" s="16" t="s">
        <v>1047</v>
      </c>
      <c r="AS13" s="17">
        <f>(A1L222C19 + A1L222C20)</f>
        <v>584204</v>
      </c>
      <c r="AT13" s="16" t="s">
        <v>1048</v>
      </c>
      <c r="AU13" s="17">
        <f>IF(RUN_YEARS &gt; 3,(A1L222C1 + A1L222C4 + A1L222C7 + A1L222C10) / 4, 0)</f>
        <v>288585</v>
      </c>
      <c r="AV13" s="16" t="s">
        <v>1049</v>
      </c>
      <c r="AW13" s="17">
        <f>IF(RUN_YEARS &gt; 3,(A1L222C2 + A1L222C5 + A1L222C8 + A1L222C11) / 4, 0)</f>
        <v>295341.75</v>
      </c>
      <c r="AX13" s="16" t="s">
        <v>1050</v>
      </c>
      <c r="AY13" s="17">
        <f>(A1L222C22 + A1L222C23)</f>
        <v>583926.75</v>
      </c>
      <c r="AZ13" s="16" t="s">
        <v>1051</v>
      </c>
      <c r="BA13" s="17">
        <f>IF(RUN_YEARS &gt; 4,(A1L222C1 + A1L222C4 + A1L222C7 + A1L222C10 + A1L222C13) / 5, 0)</f>
        <v>287418.59999999998</v>
      </c>
      <c r="BB13" s="16" t="s">
        <v>1052</v>
      </c>
      <c r="BC13" s="17">
        <f>IF(RUN_YEARS &gt; 4,(A1L222C2 + A1L222C5 + A1L222C8 + A1L222C11 + A1L222C14) / 5, 0)</f>
        <v>294527.8</v>
      </c>
      <c r="BD13" s="16" t="s">
        <v>1053</v>
      </c>
      <c r="BE13" s="17">
        <f>(A1L222C25 + A1L222C26)</f>
        <v>581946.39999999991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16807</v>
      </c>
      <c r="F14" s="16" t="s">
        <v>174</v>
      </c>
      <c r="G14" s="15">
        <v>16880</v>
      </c>
      <c r="H14" s="16" t="s">
        <v>1054</v>
      </c>
      <c r="I14" s="17">
        <f>(A1L223C1 + A1L223C2)</f>
        <v>33687</v>
      </c>
      <c r="J14" s="16" t="s">
        <v>175</v>
      </c>
      <c r="K14" s="15">
        <v>19479</v>
      </c>
      <c r="L14" s="16" t="s">
        <v>175</v>
      </c>
      <c r="M14" s="15">
        <v>19919</v>
      </c>
      <c r="N14" s="16" t="s">
        <v>1055</v>
      </c>
      <c r="O14" s="17">
        <f>(A1L223C4 + A1L223C5)</f>
        <v>39398</v>
      </c>
      <c r="P14" s="16" t="s">
        <v>176</v>
      </c>
      <c r="Q14" s="15">
        <v>21930</v>
      </c>
      <c r="R14" s="16" t="s">
        <v>176</v>
      </c>
      <c r="S14" s="15">
        <v>23058</v>
      </c>
      <c r="T14" s="16" t="s">
        <v>1056</v>
      </c>
      <c r="U14" s="17">
        <f>(A1L223C7 + A1L223C8)</f>
        <v>44988</v>
      </c>
      <c r="V14" s="16" t="s">
        <v>177</v>
      </c>
      <c r="W14" s="15">
        <v>27419</v>
      </c>
      <c r="X14" s="16" t="s">
        <v>177</v>
      </c>
      <c r="Y14" s="15">
        <v>28660</v>
      </c>
      <c r="Z14" s="16" t="s">
        <v>1057</v>
      </c>
      <c r="AA14" s="17">
        <f>(A1L223C10 + A1L223C11)</f>
        <v>56079</v>
      </c>
      <c r="AB14" s="16" t="s">
        <v>178</v>
      </c>
      <c r="AC14" s="15">
        <v>21583</v>
      </c>
      <c r="AD14" s="16" t="s">
        <v>178</v>
      </c>
      <c r="AE14" s="15">
        <v>22554</v>
      </c>
      <c r="AF14" s="16" t="s">
        <v>1058</v>
      </c>
      <c r="AG14" s="17">
        <f>(A1L223C13 + A1L223C14)</f>
        <v>44137</v>
      </c>
      <c r="AH14" s="16" t="s">
        <v>1059</v>
      </c>
      <c r="AI14" s="17">
        <f>IF(RUN_YEARS &gt; 1,(A1L223C1 + A1L223C4) / 2, 0)</f>
        <v>18143</v>
      </c>
      <c r="AJ14" s="16" t="s">
        <v>1060</v>
      </c>
      <c r="AK14" s="17">
        <f>IF(RUN_YEARS &gt; 1,(A1L223C2 + A1L223C5) / 2, 0)</f>
        <v>18399.5</v>
      </c>
      <c r="AL14" s="16" t="s">
        <v>1061</v>
      </c>
      <c r="AM14" s="17">
        <f>(A1L223C16 + A1L223C17)</f>
        <v>36542.5</v>
      </c>
      <c r="AN14" s="16" t="s">
        <v>1062</v>
      </c>
      <c r="AO14" s="17">
        <f>IF(RUN_YEARS &gt; 2,(A1L223C1 + A1L223C4 + A1L223C7) / 3, 0)</f>
        <v>19405.333333333332</v>
      </c>
      <c r="AP14" s="16" t="s">
        <v>1063</v>
      </c>
      <c r="AQ14" s="17">
        <f>IF(RUN_YEARS &gt; 2,(A1L223C2 + A1L223C5 + A1L223C8) / 3, 0)</f>
        <v>19952.333333333332</v>
      </c>
      <c r="AR14" s="16" t="s">
        <v>1064</v>
      </c>
      <c r="AS14" s="17">
        <f>(A1L223C19 + A1L223C20)</f>
        <v>39357.666666666664</v>
      </c>
      <c r="AT14" s="16" t="s">
        <v>1065</v>
      </c>
      <c r="AU14" s="17">
        <f>IF(RUN_YEARS &gt; 3,(A1L223C1 + A1L223C4 + A1L223C7 + A1L223C10) / 4, 0)</f>
        <v>21408.75</v>
      </c>
      <c r="AV14" s="16" t="s">
        <v>1066</v>
      </c>
      <c r="AW14" s="17">
        <f>IF(RUN_YEARS &gt; 3,(A1L223C2 + A1L223C5 + A1L223C8 + A1L223C11) / 4, 0)</f>
        <v>22129.25</v>
      </c>
      <c r="AX14" s="16" t="s">
        <v>1067</v>
      </c>
      <c r="AY14" s="17">
        <f>(A1L223C22 + A1L223C23)</f>
        <v>43538</v>
      </c>
      <c r="AZ14" s="16" t="s">
        <v>1068</v>
      </c>
      <c r="BA14" s="17">
        <f>IF(RUN_YEARS &gt; 4,(A1L223C1 + A1L223C4 + A1L223C7 + A1L223C10 + A1L223C13) / 5, 0)</f>
        <v>21443.599999999999</v>
      </c>
      <c r="BB14" s="16" t="s">
        <v>1069</v>
      </c>
      <c r="BC14" s="17">
        <f>IF(RUN_YEARS &gt; 4,(A1L223C2 + A1L223C5 + A1L223C8 + A1L223C11 + A1L223C14) / 5, 0)</f>
        <v>22214.2</v>
      </c>
      <c r="BD14" s="16" t="s">
        <v>1070</v>
      </c>
      <c r="BE14" s="17">
        <f>(A1L223C25 + A1L223C26)</f>
        <v>43657.8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132227</v>
      </c>
      <c r="F15" s="16" t="s">
        <v>174</v>
      </c>
      <c r="G15" s="15">
        <v>132170</v>
      </c>
      <c r="H15" s="16" t="s">
        <v>1071</v>
      </c>
      <c r="I15" s="17">
        <f>(A1L224C1 + A1L224C2)</f>
        <v>264397</v>
      </c>
      <c r="J15" s="16" t="s">
        <v>175</v>
      </c>
      <c r="K15" s="15">
        <v>122681</v>
      </c>
      <c r="L15" s="16" t="s">
        <v>175</v>
      </c>
      <c r="M15" s="15">
        <v>126569</v>
      </c>
      <c r="N15" s="16" t="s">
        <v>1072</v>
      </c>
      <c r="O15" s="17">
        <f>(A1L224C4 + A1L224C5)</f>
        <v>249250</v>
      </c>
      <c r="P15" s="16" t="s">
        <v>176</v>
      </c>
      <c r="Q15" s="15">
        <v>131406</v>
      </c>
      <c r="R15" s="16" t="s">
        <v>176</v>
      </c>
      <c r="S15" s="15">
        <v>134320</v>
      </c>
      <c r="T15" s="16" t="s">
        <v>1073</v>
      </c>
      <c r="U15" s="17">
        <f>(A1L224C7 + A1L224C8)</f>
        <v>265726</v>
      </c>
      <c r="V15" s="16" t="s">
        <v>177</v>
      </c>
      <c r="W15" s="15">
        <v>151183</v>
      </c>
      <c r="X15" s="16" t="s">
        <v>177</v>
      </c>
      <c r="Y15" s="15">
        <v>151888</v>
      </c>
      <c r="Z15" s="16" t="s">
        <v>1074</v>
      </c>
      <c r="AA15" s="17">
        <f>(A1L224C10 + A1L224C11)</f>
        <v>303071</v>
      </c>
      <c r="AB15" s="16" t="s">
        <v>178</v>
      </c>
      <c r="AC15" s="15">
        <v>137996</v>
      </c>
      <c r="AD15" s="16" t="s">
        <v>178</v>
      </c>
      <c r="AE15" s="15">
        <v>140310</v>
      </c>
      <c r="AF15" s="16" t="s">
        <v>1075</v>
      </c>
      <c r="AG15" s="17">
        <f>(A1L224C13 + A1L224C14)</f>
        <v>278306</v>
      </c>
      <c r="AH15" s="16" t="s">
        <v>1076</v>
      </c>
      <c r="AI15" s="17">
        <f>IF(RUN_YEARS &gt; 1,(A1L224C1 + A1L224C4) / 2, 0)</f>
        <v>127454</v>
      </c>
      <c r="AJ15" s="16" t="s">
        <v>1077</v>
      </c>
      <c r="AK15" s="17">
        <f>IF(RUN_YEARS &gt; 1,(A1L224C2 + A1L224C5) / 2, 0)</f>
        <v>129369.5</v>
      </c>
      <c r="AL15" s="16" t="s">
        <v>1078</v>
      </c>
      <c r="AM15" s="17">
        <f>(A1L224C16 + A1L224C17)</f>
        <v>256823.5</v>
      </c>
      <c r="AN15" s="16" t="s">
        <v>1079</v>
      </c>
      <c r="AO15" s="17">
        <f>IF(RUN_YEARS &gt; 2,(A1L224C1 + A1L224C4 + A1L224C7) / 3, 0)</f>
        <v>128771.33333333333</v>
      </c>
      <c r="AP15" s="16" t="s">
        <v>1080</v>
      </c>
      <c r="AQ15" s="17">
        <f>IF(RUN_YEARS &gt; 2,(A1L224C2 + A1L224C5 + A1L224C8) / 3, 0)</f>
        <v>131019.66666666667</v>
      </c>
      <c r="AR15" s="16" t="s">
        <v>1081</v>
      </c>
      <c r="AS15" s="17">
        <f>(A1L224C19 + A1L224C20)</f>
        <v>259791</v>
      </c>
      <c r="AT15" s="16" t="s">
        <v>1082</v>
      </c>
      <c r="AU15" s="17">
        <f>IF(RUN_YEARS &gt; 3,(A1L224C1 + A1L224C4 + A1L224C7 + A1L224C10) / 4, 0)</f>
        <v>134374.25</v>
      </c>
      <c r="AV15" s="16" t="s">
        <v>1083</v>
      </c>
      <c r="AW15" s="17">
        <f>IF(RUN_YEARS &gt; 3,(A1L224C2 + A1L224C5 + A1L224C8 + A1L224C11) / 4, 0)</f>
        <v>136236.75</v>
      </c>
      <c r="AX15" s="16" t="s">
        <v>1084</v>
      </c>
      <c r="AY15" s="17">
        <f>(A1L224C22 + A1L224C23)</f>
        <v>270611</v>
      </c>
      <c r="AZ15" s="16" t="s">
        <v>1085</v>
      </c>
      <c r="BA15" s="17">
        <f>IF(RUN_YEARS &gt; 4,(A1L224C1 + A1L224C4 + A1L224C7 + A1L224C10 + A1L224C13) / 5, 0)</f>
        <v>135098.6</v>
      </c>
      <c r="BB15" s="16" t="s">
        <v>1086</v>
      </c>
      <c r="BC15" s="17">
        <f>IF(RUN_YEARS &gt; 4,(A1L224C2 + A1L224C5 + A1L224C8 + A1L224C11 + A1L224C14) / 5, 0)</f>
        <v>137051.4</v>
      </c>
      <c r="BD15" s="16" t="s">
        <v>1087</v>
      </c>
      <c r="BE15" s="17">
        <f>(A1L224C25 + A1L224C26)</f>
        <v>272150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2066</v>
      </c>
      <c r="F16" s="16" t="s">
        <v>174</v>
      </c>
      <c r="G16" s="15">
        <v>2010</v>
      </c>
      <c r="H16" s="16" t="s">
        <v>1088</v>
      </c>
      <c r="I16" s="17">
        <f>(A1L225C1 + A1L225C2)</f>
        <v>4076</v>
      </c>
      <c r="J16" s="16" t="s">
        <v>175</v>
      </c>
      <c r="K16" s="15">
        <v>1951</v>
      </c>
      <c r="L16" s="16" t="s">
        <v>175</v>
      </c>
      <c r="M16" s="15">
        <v>1946</v>
      </c>
      <c r="N16" s="16" t="s">
        <v>1089</v>
      </c>
      <c r="O16" s="17">
        <f>(A1L225C4 + A1L225C5)</f>
        <v>3897</v>
      </c>
      <c r="P16" s="16" t="s">
        <v>176</v>
      </c>
      <c r="Q16" s="15">
        <v>1866</v>
      </c>
      <c r="R16" s="16" t="s">
        <v>176</v>
      </c>
      <c r="S16" s="15">
        <v>1843</v>
      </c>
      <c r="T16" s="16" t="s">
        <v>1090</v>
      </c>
      <c r="U16" s="17">
        <f>(A1L225C7 + A1L225C8)</f>
        <v>3709</v>
      </c>
      <c r="V16" s="16" t="s">
        <v>177</v>
      </c>
      <c r="W16" s="15">
        <v>2012</v>
      </c>
      <c r="X16" s="16" t="s">
        <v>177</v>
      </c>
      <c r="Y16" s="15">
        <v>1945</v>
      </c>
      <c r="Z16" s="16" t="s">
        <v>1091</v>
      </c>
      <c r="AA16" s="17">
        <f>(A1L225C10 + A1L225C11)</f>
        <v>3957</v>
      </c>
      <c r="AB16" s="16" t="s">
        <v>178</v>
      </c>
      <c r="AC16" s="15">
        <v>2364</v>
      </c>
      <c r="AD16" s="16" t="s">
        <v>178</v>
      </c>
      <c r="AE16" s="15">
        <v>2390</v>
      </c>
      <c r="AF16" s="16" t="s">
        <v>1092</v>
      </c>
      <c r="AG16" s="17">
        <f>(A1L225C13 + A1L225C14)</f>
        <v>4754</v>
      </c>
      <c r="AH16" s="16" t="s">
        <v>1093</v>
      </c>
      <c r="AI16" s="17">
        <f>IF(RUN_YEARS &gt; 1,(A1L225C1 + A1L225C4) / 2, 0)</f>
        <v>2008.5</v>
      </c>
      <c r="AJ16" s="16" t="s">
        <v>1094</v>
      </c>
      <c r="AK16" s="17">
        <f>IF(RUN_YEARS &gt; 1,(A1L225C2 + A1L225C5) / 2, 0)</f>
        <v>1978</v>
      </c>
      <c r="AL16" s="16" t="s">
        <v>1095</v>
      </c>
      <c r="AM16" s="17">
        <f>(A1L225C16 + A1L225C17)</f>
        <v>3986.5</v>
      </c>
      <c r="AN16" s="16" t="s">
        <v>1096</v>
      </c>
      <c r="AO16" s="17">
        <f>IF(RUN_YEARS &gt; 2,(A1L225C1 + A1L225C4 + A1L225C7) / 3, 0)</f>
        <v>1961</v>
      </c>
      <c r="AP16" s="16" t="s">
        <v>1097</v>
      </c>
      <c r="AQ16" s="17">
        <f>IF(RUN_YEARS &gt; 2,(A1L225C2 + A1L225C5 + A1L225C8) / 3, 0)</f>
        <v>1933</v>
      </c>
      <c r="AR16" s="16" t="s">
        <v>1098</v>
      </c>
      <c r="AS16" s="17">
        <f>(A1L225C19 + A1L225C20)</f>
        <v>3894</v>
      </c>
      <c r="AT16" s="16" t="s">
        <v>1099</v>
      </c>
      <c r="AU16" s="17">
        <f>IF(RUN_YEARS &gt; 3,(A1L225C1 + A1L225C4 + A1L225C7 + A1L225C10) / 4, 0)</f>
        <v>1973.75</v>
      </c>
      <c r="AV16" s="16" t="s">
        <v>1100</v>
      </c>
      <c r="AW16" s="17">
        <f>IF(RUN_YEARS &gt; 3,(A1L225C2 + A1L225C5 + A1L225C8 + A1L225C11) / 4, 0)</f>
        <v>1936</v>
      </c>
      <c r="AX16" s="16" t="s">
        <v>1101</v>
      </c>
      <c r="AY16" s="17">
        <f>(A1L225C22 + A1L225C23)</f>
        <v>3909.75</v>
      </c>
      <c r="AZ16" s="16" t="s">
        <v>1102</v>
      </c>
      <c r="BA16" s="17">
        <f>IF(RUN_YEARS &gt; 4,(A1L225C1 + A1L225C4 + A1L225C7 + A1L225C10 + A1L225C13) / 5, 0)</f>
        <v>2051.8000000000002</v>
      </c>
      <c r="BB16" s="16" t="s">
        <v>1103</v>
      </c>
      <c r="BC16" s="17">
        <f>IF(RUN_YEARS &gt; 4,(A1L225C2 + A1L225C5 + A1L225C8 + A1L225C11 + A1L225C14) / 5, 0)</f>
        <v>2026.8</v>
      </c>
      <c r="BD16" s="16" t="s">
        <v>1104</v>
      </c>
      <c r="BE16" s="17">
        <f>(A1L225C25 + A1L225C26)</f>
        <v>4078.6000000000004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460</v>
      </c>
      <c r="F17" s="16" t="s">
        <v>174</v>
      </c>
      <c r="G17" s="15">
        <v>433</v>
      </c>
      <c r="H17" s="16" t="s">
        <v>1105</v>
      </c>
      <c r="I17" s="17">
        <f>(A1L226C1 + A1L226C2)</f>
        <v>893</v>
      </c>
      <c r="J17" s="16" t="s">
        <v>175</v>
      </c>
      <c r="K17" s="15">
        <v>664</v>
      </c>
      <c r="L17" s="16" t="s">
        <v>175</v>
      </c>
      <c r="M17" s="15">
        <v>631</v>
      </c>
      <c r="N17" s="16" t="s">
        <v>1106</v>
      </c>
      <c r="O17" s="17">
        <f>(A1L226C4 + A1L226C5)</f>
        <v>1295</v>
      </c>
      <c r="P17" s="16" t="s">
        <v>176</v>
      </c>
      <c r="Q17" s="15">
        <v>675</v>
      </c>
      <c r="R17" s="16" t="s">
        <v>176</v>
      </c>
      <c r="S17" s="15">
        <v>603</v>
      </c>
      <c r="T17" s="16" t="s">
        <v>1107</v>
      </c>
      <c r="U17" s="17">
        <f>(A1L226C7 + A1L226C8)</f>
        <v>1278</v>
      </c>
      <c r="V17" s="16" t="s">
        <v>177</v>
      </c>
      <c r="W17" s="15">
        <v>681</v>
      </c>
      <c r="X17" s="16" t="s">
        <v>177</v>
      </c>
      <c r="Y17" s="15">
        <v>676</v>
      </c>
      <c r="Z17" s="16" t="s">
        <v>1108</v>
      </c>
      <c r="AA17" s="17">
        <f>(A1L226C10 + A1L226C11)</f>
        <v>1357</v>
      </c>
      <c r="AB17" s="16" t="s">
        <v>178</v>
      </c>
      <c r="AC17" s="15">
        <v>661</v>
      </c>
      <c r="AD17" s="16" t="s">
        <v>178</v>
      </c>
      <c r="AE17" s="15">
        <v>628</v>
      </c>
      <c r="AF17" s="16" t="s">
        <v>1109</v>
      </c>
      <c r="AG17" s="17">
        <f>(A1L226C13 + A1L226C14)</f>
        <v>1289</v>
      </c>
      <c r="AH17" s="16" t="s">
        <v>1110</v>
      </c>
      <c r="AI17" s="17">
        <f>IF(RUN_YEARS &gt; 1,(A1L226C1 + A1L226C4) / 2, 0)</f>
        <v>562</v>
      </c>
      <c r="AJ17" s="16" t="s">
        <v>1111</v>
      </c>
      <c r="AK17" s="17">
        <f>IF(RUN_YEARS &gt; 1,(A1L226C2 + A1L226C5) / 2, 0)</f>
        <v>532</v>
      </c>
      <c r="AL17" s="16" t="s">
        <v>1112</v>
      </c>
      <c r="AM17" s="17">
        <f>(A1L226C16 + A1L226C17)</f>
        <v>1094</v>
      </c>
      <c r="AN17" s="16" t="s">
        <v>1113</v>
      </c>
      <c r="AO17" s="17">
        <f>IF(RUN_YEARS &gt; 2,(A1L226C1 + A1L226C4 + A1L226C7) / 3, 0)</f>
        <v>599.66666666666663</v>
      </c>
      <c r="AP17" s="16" t="s">
        <v>1114</v>
      </c>
      <c r="AQ17" s="17">
        <f>IF(RUN_YEARS &gt; 2,(A1L226C2 + A1L226C5 + A1L226C8) / 3, 0)</f>
        <v>555.66666666666663</v>
      </c>
      <c r="AR17" s="16" t="s">
        <v>1115</v>
      </c>
      <c r="AS17" s="17">
        <f>(A1L226C19 + A1L226C20)</f>
        <v>1155.3333333333333</v>
      </c>
      <c r="AT17" s="16" t="s">
        <v>1116</v>
      </c>
      <c r="AU17" s="17">
        <f>IF(RUN_YEARS &gt; 3,(A1L226C1 + A1L226C4 + A1L226C7 + A1L226C10) / 4, 0)</f>
        <v>620</v>
      </c>
      <c r="AV17" s="16" t="s">
        <v>1117</v>
      </c>
      <c r="AW17" s="17">
        <f>IF(RUN_YEARS &gt; 3,(A1L226C2 + A1L226C5 + A1L226C8 + A1L226C11) / 4, 0)</f>
        <v>585.75</v>
      </c>
      <c r="AX17" s="16" t="s">
        <v>1118</v>
      </c>
      <c r="AY17" s="17">
        <f>(A1L226C22 + A1L226C23)</f>
        <v>1205.75</v>
      </c>
      <c r="AZ17" s="16" t="s">
        <v>1119</v>
      </c>
      <c r="BA17" s="17">
        <f>IF(RUN_YEARS &gt; 4,(A1L226C1 + A1L226C4 + A1L226C7 + A1L226C10 + A1L226C13) / 5, 0)</f>
        <v>628.20000000000005</v>
      </c>
      <c r="BB17" s="16" t="s">
        <v>1120</v>
      </c>
      <c r="BC17" s="17">
        <f>IF(RUN_YEARS &gt; 4,(A1L226C2 + A1L226C5 + A1L226C8 + A1L226C11 + A1L226C14) / 5, 0)</f>
        <v>594.20000000000005</v>
      </c>
      <c r="BD17" s="16" t="s">
        <v>1121</v>
      </c>
      <c r="BE17" s="17">
        <f>(A1L226C25 + A1L226C26)</f>
        <v>1222.4000000000001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480952</v>
      </c>
      <c r="F18" s="16" t="s">
        <v>174</v>
      </c>
      <c r="G18" s="15">
        <v>40491</v>
      </c>
      <c r="H18" s="16" t="s">
        <v>1122</v>
      </c>
      <c r="I18" s="17">
        <f>(A1L227C1 + A1L227C2)</f>
        <v>521443</v>
      </c>
      <c r="J18" s="16" t="s">
        <v>175</v>
      </c>
      <c r="K18" s="15">
        <v>442557</v>
      </c>
      <c r="L18" s="16" t="s">
        <v>175</v>
      </c>
      <c r="M18" s="15">
        <v>39553</v>
      </c>
      <c r="N18" s="16" t="s">
        <v>1123</v>
      </c>
      <c r="O18" s="17">
        <f>(A1L227C4 + A1L227C5)</f>
        <v>482110</v>
      </c>
      <c r="P18" s="16" t="s">
        <v>176</v>
      </c>
      <c r="Q18" s="15">
        <v>426338</v>
      </c>
      <c r="R18" s="16" t="s">
        <v>176</v>
      </c>
      <c r="S18" s="15">
        <v>43260</v>
      </c>
      <c r="T18" s="16" t="s">
        <v>1124</v>
      </c>
      <c r="U18" s="17">
        <f>(A1L227C7 + A1L227C8)</f>
        <v>469598</v>
      </c>
      <c r="V18" s="16" t="s">
        <v>177</v>
      </c>
      <c r="W18" s="15">
        <v>406872</v>
      </c>
      <c r="X18" s="16" t="s">
        <v>177</v>
      </c>
      <c r="Y18" s="15">
        <v>43126</v>
      </c>
      <c r="Z18" s="16" t="s">
        <v>1125</v>
      </c>
      <c r="AA18" s="17">
        <f>(A1L227C10 + A1L227C11)</f>
        <v>449998</v>
      </c>
      <c r="AB18" s="16" t="s">
        <v>178</v>
      </c>
      <c r="AC18" s="15">
        <v>363505</v>
      </c>
      <c r="AD18" s="16" t="s">
        <v>178</v>
      </c>
      <c r="AE18" s="15">
        <v>35629</v>
      </c>
      <c r="AF18" s="16" t="s">
        <v>1126</v>
      </c>
      <c r="AG18" s="17">
        <f>(A1L227C13 + A1L227C14)</f>
        <v>399134</v>
      </c>
      <c r="AH18" s="16" t="s">
        <v>1127</v>
      </c>
      <c r="AI18" s="17">
        <f>IF(RUN_YEARS &gt; 1,(A1L227C1 + A1L227C4) / 2, 0)</f>
        <v>461754.5</v>
      </c>
      <c r="AJ18" s="16" t="s">
        <v>1128</v>
      </c>
      <c r="AK18" s="17">
        <f>IF(RUN_YEARS &gt; 1,(A1L227C2 + A1L227C5) / 2, 0)</f>
        <v>40022</v>
      </c>
      <c r="AL18" s="16" t="s">
        <v>1129</v>
      </c>
      <c r="AM18" s="17">
        <f>(A1L227C16 + A1L227C17)</f>
        <v>501776.5</v>
      </c>
      <c r="AN18" s="16" t="s">
        <v>1130</v>
      </c>
      <c r="AO18" s="17">
        <f>IF(RUN_YEARS &gt; 2,(A1L227C1 + A1L227C4 + A1L227C7) / 3, 0)</f>
        <v>449949</v>
      </c>
      <c r="AP18" s="16" t="s">
        <v>1131</v>
      </c>
      <c r="AQ18" s="17">
        <f>IF(RUN_YEARS &gt; 2,(A1L227C2 + A1L227C5 + A1L227C8) / 3, 0)</f>
        <v>41101.333333333336</v>
      </c>
      <c r="AR18" s="16" t="s">
        <v>1132</v>
      </c>
      <c r="AS18" s="17">
        <f>(A1L227C19 + A1L227C20)</f>
        <v>491050.33333333331</v>
      </c>
      <c r="AT18" s="16" t="s">
        <v>1133</v>
      </c>
      <c r="AU18" s="17">
        <f>IF(RUN_YEARS &gt; 3,(A1L227C1 + A1L227C4 + A1L227C7 + A1L227C10) / 4, 0)</f>
        <v>439179.75</v>
      </c>
      <c r="AV18" s="16" t="s">
        <v>1134</v>
      </c>
      <c r="AW18" s="17">
        <f>IF(RUN_YEARS &gt; 3,(A1L227C2 + A1L227C5 + A1L227C8 + A1L227C11) / 4, 0)</f>
        <v>41607.5</v>
      </c>
      <c r="AX18" s="16" t="s">
        <v>1135</v>
      </c>
      <c r="AY18" s="17">
        <f>(A1L227C22 + A1L227C23)</f>
        <v>480787.25</v>
      </c>
      <c r="AZ18" s="16" t="s">
        <v>1136</v>
      </c>
      <c r="BA18" s="17">
        <f>IF(RUN_YEARS &gt; 4,(A1L227C1 + A1L227C4 + A1L227C7 + A1L227C10 + A1L227C13) / 5, 0)</f>
        <v>424044.79999999999</v>
      </c>
      <c r="BB18" s="16" t="s">
        <v>1137</v>
      </c>
      <c r="BC18" s="17">
        <f>IF(RUN_YEARS &gt; 4,(A1L227C2 + A1L227C5 + A1L227C8 + A1L227C11 + A1L227C14) / 5, 0)</f>
        <v>40411.800000000003</v>
      </c>
      <c r="BD18" s="16" t="s">
        <v>1138</v>
      </c>
      <c r="BE18" s="17">
        <f>(A1L227C25 + A1L227C26)</f>
        <v>464456.6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197173</v>
      </c>
      <c r="F19" s="16" t="s">
        <v>174</v>
      </c>
      <c r="G19" s="15">
        <v>138068</v>
      </c>
      <c r="H19" s="16" t="s">
        <v>1139</v>
      </c>
      <c r="I19" s="17">
        <f>(A1L228C1 + A1L228C2)</f>
        <v>335241</v>
      </c>
      <c r="J19" s="16" t="s">
        <v>175</v>
      </c>
      <c r="K19" s="15">
        <v>192074</v>
      </c>
      <c r="L19" s="16" t="s">
        <v>175</v>
      </c>
      <c r="M19" s="15">
        <v>133329</v>
      </c>
      <c r="N19" s="16" t="s">
        <v>1140</v>
      </c>
      <c r="O19" s="17">
        <f>(A1L228C4 + A1L228C5)</f>
        <v>325403</v>
      </c>
      <c r="P19" s="16" t="s">
        <v>176</v>
      </c>
      <c r="Q19" s="15">
        <v>178740</v>
      </c>
      <c r="R19" s="16" t="s">
        <v>176</v>
      </c>
      <c r="S19" s="15">
        <v>118776</v>
      </c>
      <c r="T19" s="16" t="s">
        <v>1141</v>
      </c>
      <c r="U19" s="17">
        <f>(A1L228C7 + A1L228C8)</f>
        <v>297516</v>
      </c>
      <c r="V19" s="16" t="s">
        <v>177</v>
      </c>
      <c r="W19" s="15">
        <v>156737</v>
      </c>
      <c r="X19" s="16" t="s">
        <v>177</v>
      </c>
      <c r="Y19" s="15">
        <v>96125</v>
      </c>
      <c r="Z19" s="16" t="s">
        <v>1142</v>
      </c>
      <c r="AA19" s="17">
        <f>(A1L228C10 + A1L228C11)</f>
        <v>252862</v>
      </c>
      <c r="AB19" s="16" t="s">
        <v>178</v>
      </c>
      <c r="AC19" s="15">
        <v>131279</v>
      </c>
      <c r="AD19" s="16" t="s">
        <v>178</v>
      </c>
      <c r="AE19" s="15">
        <v>84590</v>
      </c>
      <c r="AF19" s="16" t="s">
        <v>1143</v>
      </c>
      <c r="AG19" s="17">
        <f>(A1L228C13 + A1L228C14)</f>
        <v>215869</v>
      </c>
      <c r="AH19" s="16" t="s">
        <v>1144</v>
      </c>
      <c r="AI19" s="17">
        <f>IF(RUN_YEARS &gt; 1,(A1L228C1 + A1L228C4) / 2, 0)</f>
        <v>194623.5</v>
      </c>
      <c r="AJ19" s="16" t="s">
        <v>1145</v>
      </c>
      <c r="AK19" s="17">
        <f>IF(RUN_YEARS &gt; 1,(A1L228C2 + A1L228C5) / 2, 0)</f>
        <v>135698.5</v>
      </c>
      <c r="AL19" s="16" t="s">
        <v>1146</v>
      </c>
      <c r="AM19" s="17">
        <f>(A1L228C16 + A1L228C17)</f>
        <v>330322</v>
      </c>
      <c r="AN19" s="16" t="s">
        <v>1147</v>
      </c>
      <c r="AO19" s="17">
        <f>IF(RUN_YEARS &gt; 2,(A1L228C1 + A1L228C4 + A1L228C7) / 3, 0)</f>
        <v>189329</v>
      </c>
      <c r="AP19" s="16" t="s">
        <v>1148</v>
      </c>
      <c r="AQ19" s="17">
        <f>IF(RUN_YEARS &gt; 2,(A1L228C2 + A1L228C5 + A1L228C8) / 3, 0)</f>
        <v>130057.66666666667</v>
      </c>
      <c r="AR19" s="16" t="s">
        <v>1149</v>
      </c>
      <c r="AS19" s="17">
        <f>(A1L228C19 + A1L228C20)</f>
        <v>319386.66666666669</v>
      </c>
      <c r="AT19" s="16" t="s">
        <v>1150</v>
      </c>
      <c r="AU19" s="17">
        <f>IF(RUN_YEARS &gt; 3,(A1L228C1 + A1L228C4 + A1L228C7 + A1L228C10) / 4, 0)</f>
        <v>181181</v>
      </c>
      <c r="AV19" s="16" t="s">
        <v>1151</v>
      </c>
      <c r="AW19" s="17">
        <f>IF(RUN_YEARS &gt; 3,(A1L228C2 + A1L228C5 + A1L228C8 + A1L228C11) / 4, 0)</f>
        <v>121574.5</v>
      </c>
      <c r="AX19" s="16" t="s">
        <v>1152</v>
      </c>
      <c r="AY19" s="17">
        <f>(A1L228C22 + A1L228C23)</f>
        <v>302755.5</v>
      </c>
      <c r="AZ19" s="16" t="s">
        <v>1153</v>
      </c>
      <c r="BA19" s="17">
        <f>IF(RUN_YEARS &gt; 4,(A1L228C1 + A1L228C4 + A1L228C7 + A1L228C10 + A1L228C13) / 5, 0)</f>
        <v>171200.6</v>
      </c>
      <c r="BB19" s="16" t="s">
        <v>1154</v>
      </c>
      <c r="BC19" s="17">
        <f>IF(RUN_YEARS &gt; 4,(A1L228C2 + A1L228C5 + A1L228C8 + A1L228C11 + A1L228C14) / 5, 0)</f>
        <v>114177.60000000001</v>
      </c>
      <c r="BD19" s="16" t="s">
        <v>1155</v>
      </c>
      <c r="BE19" s="17">
        <f>(A1L228C25 + A1L228C26)</f>
        <v>285378.2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3</v>
      </c>
      <c r="F20" s="16" t="s">
        <v>174</v>
      </c>
      <c r="G20" s="15">
        <v>23</v>
      </c>
      <c r="H20" s="16" t="s">
        <v>1156</v>
      </c>
      <c r="I20" s="17">
        <f>(A1L229C1 + A1L229C2)</f>
        <v>26</v>
      </c>
      <c r="J20" s="16" t="s">
        <v>175</v>
      </c>
      <c r="K20" s="15">
        <v>7</v>
      </c>
      <c r="L20" s="16" t="s">
        <v>175</v>
      </c>
      <c r="M20" s="15">
        <v>41</v>
      </c>
      <c r="N20" s="16" t="s">
        <v>1157</v>
      </c>
      <c r="O20" s="17">
        <f>(A1L229C4 + A1L229C5)</f>
        <v>48</v>
      </c>
      <c r="P20" s="16" t="s">
        <v>176</v>
      </c>
      <c r="Q20" s="15">
        <v>0</v>
      </c>
      <c r="R20" s="16" t="s">
        <v>176</v>
      </c>
      <c r="S20" s="15">
        <v>20</v>
      </c>
      <c r="T20" s="16" t="s">
        <v>1158</v>
      </c>
      <c r="U20" s="17">
        <f>(A1L229C7 + A1L229C8)</f>
        <v>20</v>
      </c>
      <c r="V20" s="16" t="s">
        <v>177</v>
      </c>
      <c r="W20" s="15">
        <v>6</v>
      </c>
      <c r="X20" s="16" t="s">
        <v>177</v>
      </c>
      <c r="Y20" s="15">
        <v>14</v>
      </c>
      <c r="Z20" s="16" t="s">
        <v>1159</v>
      </c>
      <c r="AA20" s="17">
        <f>(A1L229C10 + A1L229C11)</f>
        <v>20</v>
      </c>
      <c r="AB20" s="16" t="s">
        <v>178</v>
      </c>
      <c r="AC20" s="15">
        <v>5</v>
      </c>
      <c r="AD20" s="16" t="s">
        <v>178</v>
      </c>
      <c r="AE20" s="15">
        <v>11</v>
      </c>
      <c r="AF20" s="16" t="s">
        <v>1160</v>
      </c>
      <c r="AG20" s="17">
        <f>(A1L229C13 + A1L229C14)</f>
        <v>16</v>
      </c>
      <c r="AH20" s="16" t="s">
        <v>1161</v>
      </c>
      <c r="AI20" s="17">
        <f>IF(RUN_YEARS &gt; 1,(A1L229C1 + A1L229C4) / 2, 0)</f>
        <v>5</v>
      </c>
      <c r="AJ20" s="16" t="s">
        <v>1162</v>
      </c>
      <c r="AK20" s="17">
        <f>IF(RUN_YEARS &gt; 1,(A1L229C2 + A1L229C5) / 2, 0)</f>
        <v>32</v>
      </c>
      <c r="AL20" s="16" t="s">
        <v>1163</v>
      </c>
      <c r="AM20" s="17">
        <f>(A1L229C16 + A1L229C17)</f>
        <v>37</v>
      </c>
      <c r="AN20" s="16" t="s">
        <v>1164</v>
      </c>
      <c r="AO20" s="17">
        <f>IF(RUN_YEARS &gt; 2,(A1L229C1 + A1L229C4 + A1L229C7) / 3, 0)</f>
        <v>3.3333333333333335</v>
      </c>
      <c r="AP20" s="16" t="s">
        <v>1165</v>
      </c>
      <c r="AQ20" s="17">
        <f>IF(RUN_YEARS &gt; 2,(A1L229C2 + A1L229C5 + A1L229C8) / 3, 0)</f>
        <v>28</v>
      </c>
      <c r="AR20" s="16" t="s">
        <v>1166</v>
      </c>
      <c r="AS20" s="17">
        <f>(A1L229C19 + A1L229C20)</f>
        <v>31.333333333333332</v>
      </c>
      <c r="AT20" s="16" t="s">
        <v>1167</v>
      </c>
      <c r="AU20" s="17">
        <f>IF(RUN_YEARS &gt; 3,(A1L229C1 + A1L229C4 + A1L229C7 + A1L229C10) / 4, 0)</f>
        <v>4</v>
      </c>
      <c r="AV20" s="16" t="s">
        <v>1168</v>
      </c>
      <c r="AW20" s="17">
        <f>IF(RUN_YEARS &gt; 3,(A1L229C2 + A1L229C5 + A1L229C8 + A1L229C11) / 4, 0)</f>
        <v>24.5</v>
      </c>
      <c r="AX20" s="16" t="s">
        <v>1169</v>
      </c>
      <c r="AY20" s="17">
        <f>(A1L229C22 + A1L229C23)</f>
        <v>28.5</v>
      </c>
      <c r="AZ20" s="16" t="s">
        <v>1170</v>
      </c>
      <c r="BA20" s="17">
        <f>IF(RUN_YEARS &gt; 4,(A1L229C1 + A1L229C4 + A1L229C7 + A1L229C10 + A1L229C13) / 5, 0)</f>
        <v>4.2</v>
      </c>
      <c r="BB20" s="16" t="s">
        <v>1171</v>
      </c>
      <c r="BC20" s="17">
        <f>IF(RUN_YEARS &gt; 4,(A1L229C2 + A1L229C5 + A1L229C8 + A1L229C11 + A1L229C14) / 5, 0)</f>
        <v>21.8</v>
      </c>
      <c r="BD20" s="16" t="s">
        <v>1172</v>
      </c>
      <c r="BE20" s="17">
        <f>(A1L229C25 + A1L229C26)</f>
        <v>26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28677</v>
      </c>
      <c r="F21" s="16" t="s">
        <v>174</v>
      </c>
      <c r="G21" s="15">
        <v>32006</v>
      </c>
      <c r="H21" s="16" t="s">
        <v>1173</v>
      </c>
      <c r="I21" s="17">
        <f>(A1L230C1 + A1L230C2)</f>
        <v>60683</v>
      </c>
      <c r="J21" s="16" t="s">
        <v>175</v>
      </c>
      <c r="K21" s="15">
        <v>26197</v>
      </c>
      <c r="L21" s="16" t="s">
        <v>175</v>
      </c>
      <c r="M21" s="15">
        <v>29277</v>
      </c>
      <c r="N21" s="16" t="s">
        <v>1174</v>
      </c>
      <c r="O21" s="17">
        <f>(A1L230C4 + A1L230C5)</f>
        <v>55474</v>
      </c>
      <c r="P21" s="16" t="s">
        <v>176</v>
      </c>
      <c r="Q21" s="15">
        <v>26091</v>
      </c>
      <c r="R21" s="16" t="s">
        <v>176</v>
      </c>
      <c r="S21" s="15">
        <v>28033</v>
      </c>
      <c r="T21" s="16" t="s">
        <v>1175</v>
      </c>
      <c r="U21" s="17">
        <f>(A1L230C7 + A1L230C8)</f>
        <v>54124</v>
      </c>
      <c r="V21" s="16" t="s">
        <v>177</v>
      </c>
      <c r="W21" s="15">
        <v>22457</v>
      </c>
      <c r="X21" s="16" t="s">
        <v>177</v>
      </c>
      <c r="Y21" s="15">
        <v>25124</v>
      </c>
      <c r="Z21" s="16" t="s">
        <v>1176</v>
      </c>
      <c r="AA21" s="17">
        <f>(A1L230C10 + A1L230C11)</f>
        <v>47581</v>
      </c>
      <c r="AB21" s="16" t="s">
        <v>178</v>
      </c>
      <c r="AC21" s="15">
        <v>17770</v>
      </c>
      <c r="AD21" s="16" t="s">
        <v>178</v>
      </c>
      <c r="AE21" s="15">
        <v>21023</v>
      </c>
      <c r="AF21" s="16" t="s">
        <v>1177</v>
      </c>
      <c r="AG21" s="17">
        <f>(A1L230C13 + A1L230C14)</f>
        <v>38793</v>
      </c>
      <c r="AH21" s="16" t="s">
        <v>1178</v>
      </c>
      <c r="AI21" s="17">
        <f>IF(RUN_YEARS &gt; 1,(A1L230C1 + A1L230C4) / 2, 0)</f>
        <v>27437</v>
      </c>
      <c r="AJ21" s="16" t="s">
        <v>1179</v>
      </c>
      <c r="AK21" s="17">
        <f>IF(RUN_YEARS &gt; 1,(A1L230C2 + A1L230C5) / 2, 0)</f>
        <v>30641.5</v>
      </c>
      <c r="AL21" s="16" t="s">
        <v>1180</v>
      </c>
      <c r="AM21" s="17">
        <f>(A1L230C16 + A1L230C17)</f>
        <v>58078.5</v>
      </c>
      <c r="AN21" s="16" t="s">
        <v>1181</v>
      </c>
      <c r="AO21" s="17">
        <f>IF(RUN_YEARS &gt; 2,(A1L230C1 + A1L230C4 + A1L230C7) / 3, 0)</f>
        <v>26988.333333333332</v>
      </c>
      <c r="AP21" s="16" t="s">
        <v>1182</v>
      </c>
      <c r="AQ21" s="17">
        <f>IF(RUN_YEARS &gt; 2,(A1L230C2 + A1L230C5 + A1L230C8) / 3, 0)</f>
        <v>29772</v>
      </c>
      <c r="AR21" s="16" t="s">
        <v>1183</v>
      </c>
      <c r="AS21" s="17">
        <f>(A1L230C19 + A1L230C20)</f>
        <v>56760.333333333328</v>
      </c>
      <c r="AT21" s="16" t="s">
        <v>1184</v>
      </c>
      <c r="AU21" s="17">
        <f>IF(RUN_YEARS &gt; 3,(A1L230C1 + A1L230C4 + A1L230C7 + A1L230C10) / 4, 0)</f>
        <v>25855.5</v>
      </c>
      <c r="AV21" s="16" t="s">
        <v>1185</v>
      </c>
      <c r="AW21" s="17">
        <f>IF(RUN_YEARS &gt; 3,(A1L230C2 + A1L230C5 + A1L230C8 + A1L230C11) / 4, 0)</f>
        <v>28610</v>
      </c>
      <c r="AX21" s="16" t="s">
        <v>1186</v>
      </c>
      <c r="AY21" s="17">
        <f>(A1L230C22 + A1L230C23)</f>
        <v>54465.5</v>
      </c>
      <c r="AZ21" s="16" t="s">
        <v>1187</v>
      </c>
      <c r="BA21" s="17">
        <f>IF(RUN_YEARS &gt; 4,(A1L230C1 + A1L230C4 + A1L230C7 + A1L230C10 + A1L230C13) / 5, 0)</f>
        <v>24238.400000000001</v>
      </c>
      <c r="BB21" s="16" t="s">
        <v>1188</v>
      </c>
      <c r="BC21" s="17">
        <f>IF(RUN_YEARS &gt; 4,(A1L230C2 + A1L230C5 + A1L230C8 + A1L230C11 + A1L230C14) / 5, 0)</f>
        <v>27092.6</v>
      </c>
      <c r="BD21" s="16" t="s">
        <v>1189</v>
      </c>
      <c r="BE21" s="17">
        <f>(A1L230C25 + A1L230C26)</f>
        <v>51331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103587</v>
      </c>
      <c r="F22" s="16" t="s">
        <v>174</v>
      </c>
      <c r="G22" s="15">
        <v>107726</v>
      </c>
      <c r="H22" s="16" t="s">
        <v>1190</v>
      </c>
      <c r="I22" s="17">
        <f>(A1L231C1 + A1L231C2)</f>
        <v>211313</v>
      </c>
      <c r="J22" s="16" t="s">
        <v>175</v>
      </c>
      <c r="K22" s="15">
        <v>103853</v>
      </c>
      <c r="L22" s="16" t="s">
        <v>175</v>
      </c>
      <c r="M22" s="15">
        <v>108691</v>
      </c>
      <c r="N22" s="16" t="s">
        <v>1191</v>
      </c>
      <c r="O22" s="17">
        <f>(A1L231C4 + A1L231C5)</f>
        <v>212544</v>
      </c>
      <c r="P22" s="16" t="s">
        <v>176</v>
      </c>
      <c r="Q22" s="15">
        <v>105678</v>
      </c>
      <c r="R22" s="16" t="s">
        <v>176</v>
      </c>
      <c r="S22" s="15">
        <v>109429</v>
      </c>
      <c r="T22" s="16" t="s">
        <v>1192</v>
      </c>
      <c r="U22" s="17">
        <f>(A1L231C7 + A1L231C8)</f>
        <v>215107</v>
      </c>
      <c r="V22" s="16" t="s">
        <v>177</v>
      </c>
      <c r="W22" s="15">
        <v>115415</v>
      </c>
      <c r="X22" s="16" t="s">
        <v>177</v>
      </c>
      <c r="Y22" s="15">
        <v>120803</v>
      </c>
      <c r="Z22" s="16" t="s">
        <v>1193</v>
      </c>
      <c r="AA22" s="17">
        <f>(A1L231C10 + A1L231C11)</f>
        <v>236218</v>
      </c>
      <c r="AB22" s="16" t="s">
        <v>178</v>
      </c>
      <c r="AC22" s="15">
        <v>112868</v>
      </c>
      <c r="AD22" s="16" t="s">
        <v>178</v>
      </c>
      <c r="AE22" s="15">
        <v>118019</v>
      </c>
      <c r="AF22" s="16" t="s">
        <v>1194</v>
      </c>
      <c r="AG22" s="17">
        <f>(A1L231C13 + A1L231C14)</f>
        <v>230887</v>
      </c>
      <c r="AH22" s="16" t="s">
        <v>1195</v>
      </c>
      <c r="AI22" s="17">
        <f>IF(RUN_YEARS &gt; 1,(A1L231C1 + A1L231C4) / 2, 0)</f>
        <v>103720</v>
      </c>
      <c r="AJ22" s="16" t="s">
        <v>1196</v>
      </c>
      <c r="AK22" s="17">
        <f>IF(RUN_YEARS &gt; 1,(A1L231C2 + A1L231C5) / 2, 0)</f>
        <v>108208.5</v>
      </c>
      <c r="AL22" s="16" t="s">
        <v>1197</v>
      </c>
      <c r="AM22" s="17">
        <f>(A1L231C16 + A1L231C17)</f>
        <v>211928.5</v>
      </c>
      <c r="AN22" s="16" t="s">
        <v>1198</v>
      </c>
      <c r="AO22" s="17">
        <f>IF(RUN_YEARS &gt; 2,(A1L231C1 + A1L231C4 + A1L231C7) / 3, 0)</f>
        <v>104372.66666666667</v>
      </c>
      <c r="AP22" s="16" t="s">
        <v>1199</v>
      </c>
      <c r="AQ22" s="17">
        <f>IF(RUN_YEARS &gt; 2,(A1L231C2 + A1L231C5 + A1L231C8) / 3, 0)</f>
        <v>108615.33333333333</v>
      </c>
      <c r="AR22" s="16" t="s">
        <v>1200</v>
      </c>
      <c r="AS22" s="17">
        <f>(A1L231C19 + A1L231C20)</f>
        <v>212988</v>
      </c>
      <c r="AT22" s="16" t="s">
        <v>1201</v>
      </c>
      <c r="AU22" s="17">
        <f>IF(RUN_YEARS &gt; 3,(A1L231C1 + A1L231C4 + A1L231C7 + A1L231C10) / 4, 0)</f>
        <v>107133.25</v>
      </c>
      <c r="AV22" s="16" t="s">
        <v>1202</v>
      </c>
      <c r="AW22" s="17">
        <f>IF(RUN_YEARS &gt; 3,(A1L231C2 + A1L231C5 + A1L231C8 + A1L231C11) / 4, 0)</f>
        <v>111662.25</v>
      </c>
      <c r="AX22" s="16" t="s">
        <v>1203</v>
      </c>
      <c r="AY22" s="17">
        <f>(A1L231C22 + A1L231C23)</f>
        <v>218795.5</v>
      </c>
      <c r="AZ22" s="16" t="s">
        <v>1204</v>
      </c>
      <c r="BA22" s="17">
        <f>IF(RUN_YEARS &gt; 4,(A1L231C1 + A1L231C4 + A1L231C7 + A1L231C10 + A1L231C13) / 5, 0)</f>
        <v>108280.2</v>
      </c>
      <c r="BB22" s="16" t="s">
        <v>1205</v>
      </c>
      <c r="BC22" s="17">
        <f>IF(RUN_YEARS &gt; 4,(A1L231C2 + A1L231C5 + A1L231C8 + A1L231C11 + A1L231C14) / 5, 0)</f>
        <v>112933.6</v>
      </c>
      <c r="BD22" s="16" t="s">
        <v>1206</v>
      </c>
      <c r="BE22" s="17">
        <f>(A1L231C25 + A1L231C26)</f>
        <v>221213.8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289961</v>
      </c>
      <c r="F23" s="16" t="s">
        <v>174</v>
      </c>
      <c r="G23" s="15">
        <v>296690</v>
      </c>
      <c r="H23" s="16" t="s">
        <v>1207</v>
      </c>
      <c r="I23" s="17">
        <f>(A1L232C1 + A1L232C2)</f>
        <v>586651</v>
      </c>
      <c r="J23" s="16" t="s">
        <v>175</v>
      </c>
      <c r="K23" s="15">
        <v>238072</v>
      </c>
      <c r="L23" s="16" t="s">
        <v>175</v>
      </c>
      <c r="M23" s="15">
        <v>246370</v>
      </c>
      <c r="N23" s="16" t="s">
        <v>1208</v>
      </c>
      <c r="O23" s="17">
        <f>(A1L232C4 + A1L232C5)</f>
        <v>484442</v>
      </c>
      <c r="P23" s="16" t="s">
        <v>176</v>
      </c>
      <c r="Q23" s="15">
        <v>188179</v>
      </c>
      <c r="R23" s="16" t="s">
        <v>176</v>
      </c>
      <c r="S23" s="15">
        <v>192343</v>
      </c>
      <c r="T23" s="16" t="s">
        <v>1209</v>
      </c>
      <c r="U23" s="17">
        <f>(A1L232C7 + A1L232C8)</f>
        <v>380522</v>
      </c>
      <c r="V23" s="16" t="s">
        <v>177</v>
      </c>
      <c r="W23" s="15">
        <v>170093</v>
      </c>
      <c r="X23" s="16" t="s">
        <v>177</v>
      </c>
      <c r="Y23" s="15">
        <v>178460</v>
      </c>
      <c r="Z23" s="16" t="s">
        <v>1210</v>
      </c>
      <c r="AA23" s="17">
        <f>(A1L232C10 + A1L232C11)</f>
        <v>348553</v>
      </c>
      <c r="AB23" s="16" t="s">
        <v>178</v>
      </c>
      <c r="AC23" s="15">
        <v>165108</v>
      </c>
      <c r="AD23" s="16" t="s">
        <v>178</v>
      </c>
      <c r="AE23" s="15">
        <v>171662</v>
      </c>
      <c r="AF23" s="16" t="s">
        <v>1211</v>
      </c>
      <c r="AG23" s="17">
        <f>(A1L232C13 + A1L232C14)</f>
        <v>336770</v>
      </c>
      <c r="AH23" s="16" t="s">
        <v>1212</v>
      </c>
      <c r="AI23" s="17">
        <f>IF(RUN_YEARS &gt; 1,(A1L232C1 + A1L232C4) / 2, 0)</f>
        <v>264016.5</v>
      </c>
      <c r="AJ23" s="16" t="s">
        <v>1213</v>
      </c>
      <c r="AK23" s="17">
        <f>IF(RUN_YEARS &gt; 1,(A1L232C2 + A1L232C5) / 2, 0)</f>
        <v>271530</v>
      </c>
      <c r="AL23" s="16" t="s">
        <v>1214</v>
      </c>
      <c r="AM23" s="17">
        <f>(A1L232C16 + A1L232C17)</f>
        <v>535546.5</v>
      </c>
      <c r="AN23" s="16" t="s">
        <v>1215</v>
      </c>
      <c r="AO23" s="17">
        <f>IF(RUN_YEARS &gt; 2,(A1L232C1 + A1L232C4 + A1L232C7) / 3, 0)</f>
        <v>238737.33333333334</v>
      </c>
      <c r="AP23" s="16" t="s">
        <v>1216</v>
      </c>
      <c r="AQ23" s="17">
        <f>IF(RUN_YEARS &gt; 2,(A1L232C2 + A1L232C5 + A1L232C8) / 3, 0)</f>
        <v>245134.33333333334</v>
      </c>
      <c r="AR23" s="16" t="s">
        <v>1217</v>
      </c>
      <c r="AS23" s="17">
        <f>(A1L232C19 + A1L232C20)</f>
        <v>483871.66666666669</v>
      </c>
      <c r="AT23" s="16" t="s">
        <v>1218</v>
      </c>
      <c r="AU23" s="17">
        <f>IF(RUN_YEARS &gt; 3,(A1L232C1 + A1L232C4 + A1L232C7 + A1L232C10) / 4, 0)</f>
        <v>221576.25</v>
      </c>
      <c r="AV23" s="16" t="s">
        <v>1219</v>
      </c>
      <c r="AW23" s="17">
        <f>IF(RUN_YEARS &gt; 3,(A1L232C2 + A1L232C5 + A1L232C8 + A1L232C11) / 4, 0)</f>
        <v>228465.75</v>
      </c>
      <c r="AX23" s="16" t="s">
        <v>1220</v>
      </c>
      <c r="AY23" s="17">
        <f>(A1L232C22 + A1L232C23)</f>
        <v>450042</v>
      </c>
      <c r="AZ23" s="16" t="s">
        <v>1221</v>
      </c>
      <c r="BA23" s="17">
        <f>IF(RUN_YEARS &gt; 4,(A1L232C1 + A1L232C4 + A1L232C7 + A1L232C10 + A1L232C13) / 5, 0)</f>
        <v>210282.6</v>
      </c>
      <c r="BB23" s="16" t="s">
        <v>1222</v>
      </c>
      <c r="BC23" s="17">
        <f>IF(RUN_YEARS &gt; 4,(A1L232C2 + A1L232C5 + A1L232C8 + A1L232C11 + A1L232C14) / 5, 0)</f>
        <v>217105</v>
      </c>
      <c r="BD23" s="16" t="s">
        <v>1223</v>
      </c>
      <c r="BE23" s="17">
        <f>(A1L232C25 + A1L232C26)</f>
        <v>427387.6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1129</v>
      </c>
      <c r="F24" s="16" t="s">
        <v>174</v>
      </c>
      <c r="G24" s="15">
        <v>1410</v>
      </c>
      <c r="H24" s="16" t="s">
        <v>1224</v>
      </c>
      <c r="I24" s="17">
        <f>(A1L233C1 + A1L233C2)</f>
        <v>2539</v>
      </c>
      <c r="J24" s="16" t="s">
        <v>175</v>
      </c>
      <c r="K24" s="15">
        <v>1096</v>
      </c>
      <c r="L24" s="16" t="s">
        <v>175</v>
      </c>
      <c r="M24" s="15">
        <v>1256</v>
      </c>
      <c r="N24" s="16" t="s">
        <v>1225</v>
      </c>
      <c r="O24" s="17">
        <f>(A1L233C4 + A1L233C5)</f>
        <v>2352</v>
      </c>
      <c r="P24" s="16" t="s">
        <v>176</v>
      </c>
      <c r="Q24" s="15">
        <v>1641</v>
      </c>
      <c r="R24" s="16" t="s">
        <v>176</v>
      </c>
      <c r="S24" s="15">
        <v>1780</v>
      </c>
      <c r="T24" s="16" t="s">
        <v>1226</v>
      </c>
      <c r="U24" s="17">
        <f>(A1L233C7 + A1L233C8)</f>
        <v>3421</v>
      </c>
      <c r="V24" s="16" t="s">
        <v>177</v>
      </c>
      <c r="W24" s="15">
        <v>1714</v>
      </c>
      <c r="X24" s="16" t="s">
        <v>177</v>
      </c>
      <c r="Y24" s="15">
        <v>1813</v>
      </c>
      <c r="Z24" s="16" t="s">
        <v>1227</v>
      </c>
      <c r="AA24" s="17">
        <f>(A1L233C10 + A1L233C11)</f>
        <v>3527</v>
      </c>
      <c r="AB24" s="16" t="s">
        <v>178</v>
      </c>
      <c r="AC24" s="15">
        <v>1492</v>
      </c>
      <c r="AD24" s="16" t="s">
        <v>178</v>
      </c>
      <c r="AE24" s="15">
        <v>1608</v>
      </c>
      <c r="AF24" s="16" t="s">
        <v>1228</v>
      </c>
      <c r="AG24" s="17">
        <f>(A1L233C13 + A1L233C14)</f>
        <v>3100</v>
      </c>
      <c r="AH24" s="16" t="s">
        <v>1229</v>
      </c>
      <c r="AI24" s="17">
        <f>IF(RUN_YEARS &gt; 1,(A1L233C1 + A1L233C4) / 2, 0)</f>
        <v>1112.5</v>
      </c>
      <c r="AJ24" s="16" t="s">
        <v>1230</v>
      </c>
      <c r="AK24" s="17">
        <f>IF(RUN_YEARS &gt; 1,(A1L233C2 + A1L233C5) / 2, 0)</f>
        <v>1333</v>
      </c>
      <c r="AL24" s="16" t="s">
        <v>1231</v>
      </c>
      <c r="AM24" s="17">
        <f>(A1L233C16 + A1L233C17)</f>
        <v>2445.5</v>
      </c>
      <c r="AN24" s="16" t="s">
        <v>1232</v>
      </c>
      <c r="AO24" s="17">
        <f>IF(RUN_YEARS &gt; 2,(A1L233C1 + A1L233C4 + A1L233C7) / 3, 0)</f>
        <v>1288.6666666666667</v>
      </c>
      <c r="AP24" s="16" t="s">
        <v>1233</v>
      </c>
      <c r="AQ24" s="17">
        <f>IF(RUN_YEARS &gt; 2,(A1L233C2 + A1L233C5 + A1L233C8) / 3, 0)</f>
        <v>1482</v>
      </c>
      <c r="AR24" s="16" t="s">
        <v>1234</v>
      </c>
      <c r="AS24" s="17">
        <f>(A1L233C19 + A1L233C20)</f>
        <v>2770.666666666667</v>
      </c>
      <c r="AT24" s="16" t="s">
        <v>1235</v>
      </c>
      <c r="AU24" s="17">
        <f>IF(RUN_YEARS &gt; 3,(A1L233C1 + A1L233C4 + A1L233C7 + A1L233C10) / 4, 0)</f>
        <v>1395</v>
      </c>
      <c r="AV24" s="16" t="s">
        <v>1236</v>
      </c>
      <c r="AW24" s="17">
        <f>IF(RUN_YEARS &gt; 3,(A1L233C2 + A1L233C5 + A1L233C8 + A1L233C11) / 4, 0)</f>
        <v>1564.75</v>
      </c>
      <c r="AX24" s="16" t="s">
        <v>1237</v>
      </c>
      <c r="AY24" s="17">
        <f>(A1L233C22 + A1L233C23)</f>
        <v>2959.75</v>
      </c>
      <c r="AZ24" s="16" t="s">
        <v>1238</v>
      </c>
      <c r="BA24" s="17">
        <f>IF(RUN_YEARS &gt; 4,(A1L233C1 + A1L233C4 + A1L233C7 + A1L233C10 + A1L233C13) / 5, 0)</f>
        <v>1414.4</v>
      </c>
      <c r="BB24" s="16" t="s">
        <v>1239</v>
      </c>
      <c r="BC24" s="17">
        <f>IF(RUN_YEARS &gt; 4,(A1L233C2 + A1L233C5 + A1L233C8 + A1L233C11 + A1L233C14) / 5, 0)</f>
        <v>1573.4</v>
      </c>
      <c r="BD24" s="16" t="s">
        <v>1240</v>
      </c>
      <c r="BE24" s="17">
        <f>(A1L233C25 + A1L233C26)</f>
        <v>2987.8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394677</v>
      </c>
      <c r="F25" s="16" t="s">
        <v>1242</v>
      </c>
      <c r="G25" s="17">
        <f>(A1L231C2 + A1L232C2 + A1L233C2)</f>
        <v>405826</v>
      </c>
      <c r="H25" s="16" t="s">
        <v>1243</v>
      </c>
      <c r="I25" s="17">
        <f>(A1L234C1 + A1L234C2)</f>
        <v>800503</v>
      </c>
      <c r="J25" s="16" t="s">
        <v>1244</v>
      </c>
      <c r="K25" s="17">
        <f>(A1L231C4 + A1L232C4 + A1L233C4)</f>
        <v>343021</v>
      </c>
      <c r="L25" s="16" t="s">
        <v>1245</v>
      </c>
      <c r="M25" s="17">
        <f>(A1L231C5 + A1L232C5 + A1L233C5)</f>
        <v>356317</v>
      </c>
      <c r="N25" s="16" t="s">
        <v>1246</v>
      </c>
      <c r="O25" s="17">
        <f>(A1L234C4 + A1L234C5)</f>
        <v>699338</v>
      </c>
      <c r="P25" s="16" t="s">
        <v>1247</v>
      </c>
      <c r="Q25" s="17">
        <f>(A1L231C7 + A1L232C7 + A1L233C7)</f>
        <v>295498</v>
      </c>
      <c r="R25" s="16" t="s">
        <v>1248</v>
      </c>
      <c r="S25" s="17">
        <f>(A1L231C8 + A1L232C8 + A1L233C8)</f>
        <v>303552</v>
      </c>
      <c r="T25" s="16" t="s">
        <v>1249</v>
      </c>
      <c r="U25" s="17">
        <f>(A1L234C7 + A1L234C8)</f>
        <v>599050</v>
      </c>
      <c r="V25" s="16" t="s">
        <v>1250</v>
      </c>
      <c r="W25" s="17">
        <f>(A1L231C10 + A1L232C10 + A1L233C10)</f>
        <v>287222</v>
      </c>
      <c r="X25" s="16" t="s">
        <v>1251</v>
      </c>
      <c r="Y25" s="17">
        <f>(A1L231C11 + A1L232C11 + A1L233C11)</f>
        <v>301076</v>
      </c>
      <c r="Z25" s="16" t="s">
        <v>1252</v>
      </c>
      <c r="AA25" s="17">
        <f>(A1L234C10 + A1L234C11)</f>
        <v>588298</v>
      </c>
      <c r="AB25" s="16" t="s">
        <v>1253</v>
      </c>
      <c r="AC25" s="17">
        <f>(A1L231C13 + A1L232C13 + A1L233C13)</f>
        <v>279468</v>
      </c>
      <c r="AD25" s="16" t="s">
        <v>1254</v>
      </c>
      <c r="AE25" s="17">
        <f>(A1L231C14 + A1L232C14 + A1L233C14)</f>
        <v>291289</v>
      </c>
      <c r="AF25" s="16" t="s">
        <v>1255</v>
      </c>
      <c r="AG25" s="17">
        <f>(A1L234C13 + A1L234C14)</f>
        <v>570757</v>
      </c>
      <c r="AH25" s="16" t="s">
        <v>1256</v>
      </c>
      <c r="AI25" s="17">
        <f>IF(RUN_YEARS &gt; 1,(A1L234C1 + A1L234C4) / 2, 0)</f>
        <v>368849</v>
      </c>
      <c r="AJ25" s="16" t="s">
        <v>1257</v>
      </c>
      <c r="AK25" s="17">
        <f>IF(RUN_YEARS &gt; 1,(A1L234C2 + A1L234C5) / 2, 0)</f>
        <v>381071.5</v>
      </c>
      <c r="AL25" s="16" t="s">
        <v>1258</v>
      </c>
      <c r="AM25" s="17">
        <f>(A1L234C16 + A1L234C17)</f>
        <v>749920.5</v>
      </c>
      <c r="AN25" s="16" t="s">
        <v>1259</v>
      </c>
      <c r="AO25" s="17">
        <f>IF(RUN_YEARS &gt; 2,(A1L234C1 + A1L234C4 + A1L234C7) / 3, 0)</f>
        <v>344398.66666666669</v>
      </c>
      <c r="AP25" s="16" t="s">
        <v>1260</v>
      </c>
      <c r="AQ25" s="17">
        <f>IF(RUN_YEARS &gt; 2,(A1L234C2 + A1L234C5 + A1L234C8) / 3, 0)</f>
        <v>355231.66666666669</v>
      </c>
      <c r="AR25" s="16" t="s">
        <v>1261</v>
      </c>
      <c r="AS25" s="17">
        <f>(A1L234C19 + A1L234C20)</f>
        <v>699630.33333333337</v>
      </c>
      <c r="AT25" s="16" t="s">
        <v>1262</v>
      </c>
      <c r="AU25" s="17">
        <f>IF(RUN_YEARS &gt; 3,(A1L234C1 + A1L234C4 + A1L234C7 + A1L234C10) / 4, 0)</f>
        <v>330104.5</v>
      </c>
      <c r="AV25" s="16" t="s">
        <v>1263</v>
      </c>
      <c r="AW25" s="17">
        <f>IF(RUN_YEARS &gt; 3,(A1L234C2 + A1L234C5 + A1L234C8 + A1L234C11) / 4, 0)</f>
        <v>341692.75</v>
      </c>
      <c r="AX25" s="16" t="s">
        <v>1264</v>
      </c>
      <c r="AY25" s="17">
        <f>(A1L234C22 + A1L234C23)</f>
        <v>671797.25</v>
      </c>
      <c r="AZ25" s="16" t="s">
        <v>1265</v>
      </c>
      <c r="BA25" s="17">
        <f>IF(RUN_YEARS &gt; 4,(A1L234C1 + A1L234C4 + A1L234C7 + A1L234C10 + A1L234C13) / 5, 0)</f>
        <v>319977.2</v>
      </c>
      <c r="BB25" s="16" t="s">
        <v>1266</v>
      </c>
      <c r="BC25" s="17">
        <f>IF(RUN_YEARS &gt; 4,(A1L234C2 + A1L234C5 + A1L234C8 + A1L234C11 + A1L234C14) / 5, 0)</f>
        <v>331612</v>
      </c>
      <c r="BD25" s="16" t="s">
        <v>1267</v>
      </c>
      <c r="BE25" s="17">
        <f>(A1L234C25 + A1L234C26)</f>
        <v>651589.19999999995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1644888</v>
      </c>
      <c r="F26" s="16" t="s">
        <v>174</v>
      </c>
      <c r="G26" s="15">
        <v>1158307</v>
      </c>
      <c r="H26" s="16" t="s">
        <v>1268</v>
      </c>
      <c r="I26" s="17">
        <f>(A1L235C1 + A1L235C2)</f>
        <v>2803195</v>
      </c>
      <c r="J26" s="16" t="s">
        <v>175</v>
      </c>
      <c r="K26" s="15">
        <v>1526445</v>
      </c>
      <c r="L26" s="16" t="s">
        <v>175</v>
      </c>
      <c r="M26" s="15">
        <v>1090065</v>
      </c>
      <c r="N26" s="16" t="s">
        <v>1269</v>
      </c>
      <c r="O26" s="17">
        <f>(A1L235C4 + A1L235C5)</f>
        <v>2616510</v>
      </c>
      <c r="P26" s="16" t="s">
        <v>176</v>
      </c>
      <c r="Q26" s="15">
        <v>1456881</v>
      </c>
      <c r="R26" s="16" t="s">
        <v>176</v>
      </c>
      <c r="S26" s="15">
        <v>1036856</v>
      </c>
      <c r="T26" s="16" t="s">
        <v>1270</v>
      </c>
      <c r="U26" s="17">
        <f>(A1L235C7 + A1L235C8)</f>
        <v>2493737</v>
      </c>
      <c r="V26" s="16" t="s">
        <v>177</v>
      </c>
      <c r="W26" s="15">
        <v>1437276</v>
      </c>
      <c r="X26" s="16" t="s">
        <v>177</v>
      </c>
      <c r="Y26" s="15">
        <v>1038212</v>
      </c>
      <c r="Z26" s="16" t="s">
        <v>1271</v>
      </c>
      <c r="AA26" s="17">
        <f>(A1L235C10 + A1L235C11)</f>
        <v>2475488</v>
      </c>
      <c r="AB26" s="16" t="s">
        <v>178</v>
      </c>
      <c r="AC26" s="15">
        <v>1321920</v>
      </c>
      <c r="AD26" s="16" t="s">
        <v>178</v>
      </c>
      <c r="AE26" s="15">
        <v>976117</v>
      </c>
      <c r="AF26" s="16" t="s">
        <v>1272</v>
      </c>
      <c r="AG26" s="17">
        <f>(A1L235C13 + A1L235C14)</f>
        <v>2298037</v>
      </c>
      <c r="AH26" s="16" t="s">
        <v>1273</v>
      </c>
      <c r="AI26" s="17">
        <f>IF(RUN_YEARS &gt; 1,(A1L235C1 + A1L235C4) / 2, 0)</f>
        <v>1585666.5</v>
      </c>
      <c r="AJ26" s="16" t="s">
        <v>1274</v>
      </c>
      <c r="AK26" s="17">
        <f>IF(RUN_YEARS &gt; 1,(A1L235C2 + A1L235C5) / 2, 0)</f>
        <v>1124186</v>
      </c>
      <c r="AL26" s="16" t="s">
        <v>1275</v>
      </c>
      <c r="AM26" s="17">
        <f>(A1L235C16 + A1L235C17)</f>
        <v>2709852.5</v>
      </c>
      <c r="AN26" s="16" t="s">
        <v>1276</v>
      </c>
      <c r="AO26" s="17">
        <f>IF(RUN_YEARS &gt; 2,(A1L235C1 + A1L235C4 + A1L235C7) / 3, 0)</f>
        <v>1542738</v>
      </c>
      <c r="AP26" s="16" t="s">
        <v>1277</v>
      </c>
      <c r="AQ26" s="17">
        <f>IF(RUN_YEARS &gt; 2,(A1L235C2 + A1L235C5 + A1L235C8) / 3, 0)</f>
        <v>1095076</v>
      </c>
      <c r="AR26" s="16" t="s">
        <v>1278</v>
      </c>
      <c r="AS26" s="17">
        <f>(A1L235C19 + A1L235C20)</f>
        <v>2637814</v>
      </c>
      <c r="AT26" s="16" t="s">
        <v>1279</v>
      </c>
      <c r="AU26" s="17">
        <f>IF(RUN_YEARS &gt; 3,(A1L235C1 + A1L235C4 + A1L235C7 + A1L235C10) / 4, 0)</f>
        <v>1516372.5</v>
      </c>
      <c r="AV26" s="16" t="s">
        <v>1280</v>
      </c>
      <c r="AW26" s="17">
        <f>IF(RUN_YEARS &gt; 3,(A1L235C2 + A1L235C5 + A1L235C8 + A1L235C11) / 4, 0)</f>
        <v>1080860</v>
      </c>
      <c r="AX26" s="16" t="s">
        <v>1281</v>
      </c>
      <c r="AY26" s="17">
        <f>(A1L235C22 + A1L235C23)</f>
        <v>2597232.5</v>
      </c>
      <c r="AZ26" s="16" t="s">
        <v>1282</v>
      </c>
      <c r="BA26" s="17">
        <f>IF(RUN_YEARS &gt; 4,(A1L235C1 + A1L235C4 + A1L235C7 + A1L235C10 + A1L235C13) / 5, 0)</f>
        <v>1477482</v>
      </c>
      <c r="BB26" s="16" t="s">
        <v>1283</v>
      </c>
      <c r="BC26" s="17">
        <f>IF(RUN_YEARS &gt; 4,(A1L235C2 + A1L235C5 + A1L235C8 + A1L235C11 + A1L235C14) / 5, 0)</f>
        <v>1059911.3999999999</v>
      </c>
      <c r="BD26" s="16" t="s">
        <v>1284</v>
      </c>
      <c r="BE26" s="17">
        <f>(A1L235C25 + A1L235C26)</f>
        <v>2537393.4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17388</v>
      </c>
      <c r="F9" s="16" t="s">
        <v>1343</v>
      </c>
      <c r="G9" s="17">
        <f>(A1L202C2 + A1L218C2)</f>
        <v>16505</v>
      </c>
      <c r="H9" s="16" t="s">
        <v>1344</v>
      </c>
      <c r="I9" s="17">
        <f>(A1L237C1 + A1L237C2)</f>
        <v>33893</v>
      </c>
      <c r="J9" s="16" t="s">
        <v>1345</v>
      </c>
      <c r="K9" s="17">
        <f>(A1L202C4 + A1L218C4)</f>
        <v>13734</v>
      </c>
      <c r="L9" s="16" t="s">
        <v>1346</v>
      </c>
      <c r="M9" s="17">
        <f>(A1L202C5 + A1L218C5)</f>
        <v>15023</v>
      </c>
      <c r="N9" s="16" t="s">
        <v>1347</v>
      </c>
      <c r="O9" s="17">
        <f>(A1L237C4 + A1L237C5)</f>
        <v>28757</v>
      </c>
      <c r="P9" s="16" t="s">
        <v>1348</v>
      </c>
      <c r="Q9" s="17">
        <f>(A1L202C7 + A1L218C7)</f>
        <v>15415</v>
      </c>
      <c r="R9" s="16" t="s">
        <v>1349</v>
      </c>
      <c r="S9" s="17">
        <f>(A1L202C8 + A1L218C8)</f>
        <v>16977</v>
      </c>
      <c r="T9" s="16" t="s">
        <v>1350</v>
      </c>
      <c r="U9" s="17">
        <f>(A1L237C7 + A1L237C8)</f>
        <v>32392</v>
      </c>
      <c r="V9" s="16" t="s">
        <v>1351</v>
      </c>
      <c r="W9" s="17">
        <f>(A1L202C10 + A1L218C10)</f>
        <v>18120</v>
      </c>
      <c r="X9" s="16" t="s">
        <v>1352</v>
      </c>
      <c r="Y9" s="17">
        <f>(A1L202C11 + A1L218C11)</f>
        <v>17501</v>
      </c>
      <c r="Z9" s="16" t="s">
        <v>1353</v>
      </c>
      <c r="AA9" s="17">
        <f>(A1L237C10 + A1L237C11)</f>
        <v>35621</v>
      </c>
      <c r="AB9" s="16" t="s">
        <v>1354</v>
      </c>
      <c r="AC9" s="17">
        <f>(A1L202C13 + A1L218C13)</f>
        <v>14327</v>
      </c>
      <c r="AD9" s="16" t="s">
        <v>1355</v>
      </c>
      <c r="AE9" s="17">
        <f>(A1L202C14 + A1L218C14)</f>
        <v>15462</v>
      </c>
      <c r="AF9" s="16" t="s">
        <v>1356</v>
      </c>
      <c r="AG9" s="17">
        <f>(A1L237C13 + A1L237C14)</f>
        <v>29789</v>
      </c>
      <c r="AH9" s="16" t="s">
        <v>1357</v>
      </c>
      <c r="AI9" s="17">
        <f>IF(RUN_YEARS &gt; 1,(A1L237C1 + A1L237C4) / 2, 0)</f>
        <v>15561</v>
      </c>
      <c r="AJ9" s="16" t="s">
        <v>1358</v>
      </c>
      <c r="AK9" s="17">
        <f>IF(RUN_YEARS &gt; 1,(A1L237C2 + A1L237C5) / 2, 0)</f>
        <v>15764</v>
      </c>
      <c r="AL9" s="16" t="s">
        <v>1359</v>
      </c>
      <c r="AM9" s="17">
        <f>(A1L237C16 + A1L237C17)</f>
        <v>31325</v>
      </c>
      <c r="AN9" s="16" t="s">
        <v>1360</v>
      </c>
      <c r="AO9" s="17">
        <f>IF(RUN_YEARS &gt; 2,(A1L237C1 + A1L237C4 + A1L237C7) / 3, 0)</f>
        <v>15512.333333333334</v>
      </c>
      <c r="AP9" s="16" t="s">
        <v>1361</v>
      </c>
      <c r="AQ9" s="17">
        <f>IF(RUN_YEARS &gt; 2,(A1L237C2 + A1L237C5 + A1L237C8) / 3, 0)</f>
        <v>16168.333333333334</v>
      </c>
      <c r="AR9" s="16" t="s">
        <v>1362</v>
      </c>
      <c r="AS9" s="17">
        <f>(A1L237C19 + A1L237C20)</f>
        <v>31680.666666666668</v>
      </c>
      <c r="AT9" s="16" t="s">
        <v>1363</v>
      </c>
      <c r="AU9" s="17">
        <f>IF(RUN_YEARS &gt; 3,(A1L237C1 + A1L237C4 + A1L237C7 + A1L237C10) / 4, 0)</f>
        <v>16164.25</v>
      </c>
      <c r="AV9" s="16" t="s">
        <v>1364</v>
      </c>
      <c r="AW9" s="17">
        <f>IF(RUN_YEARS &gt; 3,(A1L237C2 + A1L237C5 + A1L237C8 + A1L237C11) / 4, 0)</f>
        <v>16501.5</v>
      </c>
      <c r="AX9" s="16" t="s">
        <v>1365</v>
      </c>
      <c r="AY9" s="17">
        <f>(A1L237C22 + A1L237C23)</f>
        <v>32665.75</v>
      </c>
      <c r="AZ9" s="16" t="s">
        <v>1366</v>
      </c>
      <c r="BA9" s="17">
        <f>IF(RUN_YEARS &gt; 4,(A1L237C1 + A1L237C4 + A1L237C7 + A1L237C10 + A1L237C13) / 5, 0)</f>
        <v>15796.8</v>
      </c>
      <c r="BB9" s="16" t="s">
        <v>1367</v>
      </c>
      <c r="BC9" s="17">
        <f>IF(RUN_YEARS &gt; 4,(A1L237C2 + A1L237C5 + A1L237C8 + A1L237C11 + A1L237C14) / 5, 0)</f>
        <v>16293.6</v>
      </c>
      <c r="BD9" s="16" t="s">
        <v>1368</v>
      </c>
      <c r="BE9" s="17">
        <f>(A1L237C25 + A1L237C26)</f>
        <v>32090.400000000001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145069</v>
      </c>
      <c r="F10" s="16" t="s">
        <v>1370</v>
      </c>
      <c r="G10" s="17">
        <f>(A1L203C2 + A1L219C2)</f>
        <v>136994</v>
      </c>
      <c r="H10" s="16" t="s">
        <v>1371</v>
      </c>
      <c r="I10" s="17">
        <f>(A1L238C1 + A1L238C2)</f>
        <v>282063</v>
      </c>
      <c r="J10" s="16" t="s">
        <v>1372</v>
      </c>
      <c r="K10" s="17">
        <f>(A1L203C4 + A1L219C4)</f>
        <v>146289</v>
      </c>
      <c r="L10" s="16" t="s">
        <v>1373</v>
      </c>
      <c r="M10" s="17">
        <f>(A1L203C5 + A1L219C5)</f>
        <v>148125</v>
      </c>
      <c r="N10" s="16" t="s">
        <v>1374</v>
      </c>
      <c r="O10" s="17">
        <f>(A1L238C4 + A1L238C5)</f>
        <v>294414</v>
      </c>
      <c r="P10" s="16" t="s">
        <v>1375</v>
      </c>
      <c r="Q10" s="17">
        <f>(A1L203C7 + A1L219C7)</f>
        <v>140218</v>
      </c>
      <c r="R10" s="16" t="s">
        <v>1376</v>
      </c>
      <c r="S10" s="17">
        <f>(A1L203C8 + A1L219C8)</f>
        <v>145678</v>
      </c>
      <c r="T10" s="16" t="s">
        <v>1377</v>
      </c>
      <c r="U10" s="17">
        <f>(A1L238C7 + A1L238C8)</f>
        <v>285896</v>
      </c>
      <c r="V10" s="16" t="s">
        <v>1378</v>
      </c>
      <c r="W10" s="17">
        <f>(A1L203C10 + A1L219C10)</f>
        <v>143809</v>
      </c>
      <c r="X10" s="16" t="s">
        <v>1379</v>
      </c>
      <c r="Y10" s="17">
        <f>(A1L203C11 + A1L219C11)</f>
        <v>146099</v>
      </c>
      <c r="Z10" s="16" t="s">
        <v>1380</v>
      </c>
      <c r="AA10" s="17">
        <f>(A1L238C10 + A1L238C11)</f>
        <v>289908</v>
      </c>
      <c r="AB10" s="16" t="s">
        <v>1381</v>
      </c>
      <c r="AC10" s="17">
        <f>(A1L203C13 + A1L219C13)</f>
        <v>150212</v>
      </c>
      <c r="AD10" s="16" t="s">
        <v>1382</v>
      </c>
      <c r="AE10" s="17">
        <f>(A1L203C14 + A1L219C14)</f>
        <v>150384</v>
      </c>
      <c r="AF10" s="16" t="s">
        <v>1383</v>
      </c>
      <c r="AG10" s="17">
        <f>(A1L238C13 + A1L238C14)</f>
        <v>300596</v>
      </c>
      <c r="AH10" s="16" t="s">
        <v>1384</v>
      </c>
      <c r="AI10" s="17">
        <f>IF(RUN_YEARS &gt; 1,(A1L238C1 + A1L238C4) / 2, 0)</f>
        <v>145679</v>
      </c>
      <c r="AJ10" s="16" t="s">
        <v>1385</v>
      </c>
      <c r="AK10" s="17">
        <f>IF(RUN_YEARS &gt; 1,(A1L238C2 + A1L238C5) / 2, 0)</f>
        <v>142559.5</v>
      </c>
      <c r="AL10" s="16" t="s">
        <v>1386</v>
      </c>
      <c r="AM10" s="17">
        <f>(A1L238C16 + A1L238C17)</f>
        <v>288238.5</v>
      </c>
      <c r="AN10" s="16" t="s">
        <v>1387</v>
      </c>
      <c r="AO10" s="17">
        <f>IF(RUN_YEARS &gt; 2,(A1L238C1 + A1L238C4 + A1L238C7) / 3, 0)</f>
        <v>143858.66666666666</v>
      </c>
      <c r="AP10" s="16" t="s">
        <v>1388</v>
      </c>
      <c r="AQ10" s="17">
        <f>IF(RUN_YEARS &gt; 2,(A1L238C2 + A1L238C5 + A1L238C8) / 3, 0)</f>
        <v>143599</v>
      </c>
      <c r="AR10" s="16" t="s">
        <v>1389</v>
      </c>
      <c r="AS10" s="17">
        <f>(A1L238C19 + A1L238C20)</f>
        <v>287457.66666666663</v>
      </c>
      <c r="AT10" s="16" t="s">
        <v>1390</v>
      </c>
      <c r="AU10" s="17">
        <f>IF(RUN_YEARS &gt; 3,(A1L238C1 + A1L238C4 + A1L238C7 + A1L238C10) / 4, 0)</f>
        <v>143846.25</v>
      </c>
      <c r="AV10" s="16" t="s">
        <v>1391</v>
      </c>
      <c r="AW10" s="17">
        <f>IF(RUN_YEARS &gt; 3,(A1L238C2 + A1L238C5 + A1L238C8 + A1L238C11) / 4, 0)</f>
        <v>144224</v>
      </c>
      <c r="AX10" s="16" t="s">
        <v>1392</v>
      </c>
      <c r="AY10" s="17">
        <f>(A1L238C22 + A1L238C23)</f>
        <v>288070.25</v>
      </c>
      <c r="AZ10" s="16" t="s">
        <v>1393</v>
      </c>
      <c r="BA10" s="17">
        <f>IF(RUN_YEARS &gt; 4,(A1L238C1 + A1L238C4 + A1L238C7 + A1L238C10 + A1L238C13) / 5, 0)</f>
        <v>145119.4</v>
      </c>
      <c r="BB10" s="16" t="s">
        <v>1394</v>
      </c>
      <c r="BC10" s="17">
        <f>IF(RUN_YEARS &gt; 4,(A1L238C2 + A1L238C5 + A1L238C8 + A1L238C11 + A1L238C14) / 5, 0)</f>
        <v>145456</v>
      </c>
      <c r="BD10" s="16" t="s">
        <v>1395</v>
      </c>
      <c r="BE10" s="17">
        <f>(A1L238C25 + A1L238C26)</f>
        <v>290575.40000000002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271958</v>
      </c>
      <c r="F11" s="16" t="s">
        <v>1397</v>
      </c>
      <c r="G11" s="17">
        <f>(A1L204C2 + A1L220C2)</f>
        <v>263520</v>
      </c>
      <c r="H11" s="16" t="s">
        <v>1398</v>
      </c>
      <c r="I11" s="17">
        <f>(A1L239C1 + A1L239C2)</f>
        <v>535478</v>
      </c>
      <c r="J11" s="16" t="s">
        <v>1399</v>
      </c>
      <c r="K11" s="17">
        <f>(A1L204C4 + A1L220C4)</f>
        <v>274715</v>
      </c>
      <c r="L11" s="16" t="s">
        <v>1400</v>
      </c>
      <c r="M11" s="17">
        <f>(A1L204C5 + A1L220C5)</f>
        <v>264102</v>
      </c>
      <c r="N11" s="16" t="s">
        <v>1401</v>
      </c>
      <c r="O11" s="17">
        <f>(A1L239C4 + A1L239C5)</f>
        <v>538817</v>
      </c>
      <c r="P11" s="16" t="s">
        <v>1402</v>
      </c>
      <c r="Q11" s="17">
        <f>(A1L204C7 + A1L220C7)</f>
        <v>245778</v>
      </c>
      <c r="R11" s="16" t="s">
        <v>1403</v>
      </c>
      <c r="S11" s="17">
        <f>(A1L204C8 + A1L220C8)</f>
        <v>226648</v>
      </c>
      <c r="T11" s="16" t="s">
        <v>1404</v>
      </c>
      <c r="U11" s="17">
        <f>(A1L239C7 + A1L239C8)</f>
        <v>472426</v>
      </c>
      <c r="V11" s="16" t="s">
        <v>1405</v>
      </c>
      <c r="W11" s="17">
        <f>(A1L204C10 + A1L220C10)</f>
        <v>262359</v>
      </c>
      <c r="X11" s="16" t="s">
        <v>1406</v>
      </c>
      <c r="Y11" s="17">
        <f>(A1L204C11 + A1L220C11)</f>
        <v>239213</v>
      </c>
      <c r="Z11" s="16" t="s">
        <v>1407</v>
      </c>
      <c r="AA11" s="17">
        <f>(A1L239C10 + A1L239C11)</f>
        <v>501572</v>
      </c>
      <c r="AB11" s="16" t="s">
        <v>1408</v>
      </c>
      <c r="AC11" s="17">
        <f>(A1L204C13 + A1L220C13)</f>
        <v>248003</v>
      </c>
      <c r="AD11" s="16" t="s">
        <v>1409</v>
      </c>
      <c r="AE11" s="17">
        <f>(A1L204C14 + A1L220C14)</f>
        <v>223700</v>
      </c>
      <c r="AF11" s="16" t="s">
        <v>1410</v>
      </c>
      <c r="AG11" s="17">
        <f>(A1L239C13 + A1L239C14)</f>
        <v>471703</v>
      </c>
      <c r="AH11" s="16" t="s">
        <v>1411</v>
      </c>
      <c r="AI11" s="17">
        <f>IF(RUN_YEARS &gt; 1,(A1L239C1 + A1L239C4) / 2, 0)</f>
        <v>273336.5</v>
      </c>
      <c r="AJ11" s="16" t="s">
        <v>1412</v>
      </c>
      <c r="AK11" s="17">
        <f>IF(RUN_YEARS &gt; 1,(A1L239C2 + A1L239C5) / 2, 0)</f>
        <v>263811</v>
      </c>
      <c r="AL11" s="16" t="s">
        <v>1413</v>
      </c>
      <c r="AM11" s="17">
        <f>(A1L239C16 + A1L239C17)</f>
        <v>537147.5</v>
      </c>
      <c r="AN11" s="16" t="s">
        <v>1414</v>
      </c>
      <c r="AO11" s="17">
        <f>IF(RUN_YEARS &gt; 2,(A1L239C1 + A1L239C4 + A1L239C7) / 3, 0)</f>
        <v>264150.33333333331</v>
      </c>
      <c r="AP11" s="16" t="s">
        <v>1415</v>
      </c>
      <c r="AQ11" s="17">
        <f>IF(RUN_YEARS &gt; 2,(A1L239C2 + A1L239C5 + A1L239C8) / 3, 0)</f>
        <v>251423.33333333334</v>
      </c>
      <c r="AR11" s="16" t="s">
        <v>1416</v>
      </c>
      <c r="AS11" s="17">
        <f>(A1L239C19 + A1L239C20)</f>
        <v>515573.66666666663</v>
      </c>
      <c r="AT11" s="16" t="s">
        <v>1417</v>
      </c>
      <c r="AU11" s="17">
        <f>IF(RUN_YEARS &gt; 3,(A1L239C1 + A1L239C4 + A1L239C7 + A1L239C10) / 4, 0)</f>
        <v>263702.5</v>
      </c>
      <c r="AV11" s="16" t="s">
        <v>1418</v>
      </c>
      <c r="AW11" s="17">
        <f>IF(RUN_YEARS &gt; 3,(A1L239C2 + A1L239C5 + A1L239C8 + A1L239C11) / 4, 0)</f>
        <v>248370.75</v>
      </c>
      <c r="AX11" s="16" t="s">
        <v>1419</v>
      </c>
      <c r="AY11" s="17">
        <f>(A1L239C22 + A1L239C23)</f>
        <v>512073.25</v>
      </c>
      <c r="AZ11" s="16" t="s">
        <v>1420</v>
      </c>
      <c r="BA11" s="17">
        <f>IF(RUN_YEARS &gt; 4,(A1L239C1 + A1L239C4 + A1L239C7 + A1L239C10 + A1L239C13) / 5, 0)</f>
        <v>260562.6</v>
      </c>
      <c r="BB11" s="16" t="s">
        <v>1421</v>
      </c>
      <c r="BC11" s="17">
        <f>IF(RUN_YEARS &gt; 4,(A1L239C2 + A1L239C5 + A1L239C8 + A1L239C11 + A1L239C14) / 5, 0)</f>
        <v>243436.6</v>
      </c>
      <c r="BD11" s="16" t="s">
        <v>1422</v>
      </c>
      <c r="BE11" s="17">
        <f>(A1L239C25 + A1L239C26)</f>
        <v>503999.2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101426</v>
      </c>
      <c r="F12" s="16" t="s">
        <v>1424</v>
      </c>
      <c r="G12" s="17">
        <f>(A1L205C2 + A1L221C2)</f>
        <v>84697</v>
      </c>
      <c r="H12" s="16" t="s">
        <v>1425</v>
      </c>
      <c r="I12" s="17">
        <f>(A1L240C1 + A1L240C2)</f>
        <v>186123</v>
      </c>
      <c r="J12" s="16" t="s">
        <v>1426</v>
      </c>
      <c r="K12" s="17">
        <f>(A1L205C4 + A1L221C4)</f>
        <v>107827</v>
      </c>
      <c r="L12" s="16" t="s">
        <v>1427</v>
      </c>
      <c r="M12" s="17">
        <f>(A1L205C5 + A1L221C5)</f>
        <v>105415</v>
      </c>
      <c r="N12" s="16" t="s">
        <v>1428</v>
      </c>
      <c r="O12" s="17">
        <f>(A1L240C4 + A1L240C5)</f>
        <v>213242</v>
      </c>
      <c r="P12" s="16" t="s">
        <v>1429</v>
      </c>
      <c r="Q12" s="17">
        <f>(A1L205C7 + A1L221C7)</f>
        <v>137131</v>
      </c>
      <c r="R12" s="16" t="s">
        <v>1430</v>
      </c>
      <c r="S12" s="17">
        <f>(A1L205C8 + A1L221C8)</f>
        <v>137628</v>
      </c>
      <c r="T12" s="16" t="s">
        <v>1431</v>
      </c>
      <c r="U12" s="17">
        <f>(A1L240C7 + A1L240C8)</f>
        <v>274759</v>
      </c>
      <c r="V12" s="16" t="s">
        <v>1432</v>
      </c>
      <c r="W12" s="17">
        <f>(A1L205C10 + A1L221C10)</f>
        <v>131893</v>
      </c>
      <c r="X12" s="16" t="s">
        <v>1433</v>
      </c>
      <c r="Y12" s="17">
        <f>(A1L205C11 + A1L221C11)</f>
        <v>120416</v>
      </c>
      <c r="Z12" s="16" t="s">
        <v>1434</v>
      </c>
      <c r="AA12" s="17">
        <f>(A1L240C10 + A1L240C11)</f>
        <v>252309</v>
      </c>
      <c r="AB12" s="16" t="s">
        <v>1435</v>
      </c>
      <c r="AC12" s="17">
        <f>(A1L205C13 + A1L221C13)</f>
        <v>120895</v>
      </c>
      <c r="AD12" s="16" t="s">
        <v>1436</v>
      </c>
      <c r="AE12" s="17">
        <f>(A1L205C14 + A1L221C14)</f>
        <v>118365</v>
      </c>
      <c r="AF12" s="16" t="s">
        <v>1437</v>
      </c>
      <c r="AG12" s="17">
        <f>(A1L240C13 + A1L240C14)</f>
        <v>239260</v>
      </c>
      <c r="AH12" s="16" t="s">
        <v>1438</v>
      </c>
      <c r="AI12" s="17">
        <f>IF(RUN_YEARS &gt; 1,(A1L240C1 + A1L240C4) / 2, 0)</f>
        <v>104626.5</v>
      </c>
      <c r="AJ12" s="16" t="s">
        <v>1439</v>
      </c>
      <c r="AK12" s="17">
        <f>IF(RUN_YEARS &gt; 1,(A1L240C2 + A1L240C5) / 2, 0)</f>
        <v>95056</v>
      </c>
      <c r="AL12" s="16" t="s">
        <v>1440</v>
      </c>
      <c r="AM12" s="17">
        <f>(A1L240C16 + A1L240C17)</f>
        <v>199682.5</v>
      </c>
      <c r="AN12" s="16" t="s">
        <v>1441</v>
      </c>
      <c r="AO12" s="17">
        <f>IF(RUN_YEARS &gt; 2,(A1L240C1 + A1L240C4 + A1L240C7) / 3, 0)</f>
        <v>115461.33333333333</v>
      </c>
      <c r="AP12" s="16" t="s">
        <v>1442</v>
      </c>
      <c r="AQ12" s="17">
        <f>IF(RUN_YEARS &gt; 2,(A1L240C2 + A1L240C5 + A1L240C8) / 3, 0)</f>
        <v>109246.66666666667</v>
      </c>
      <c r="AR12" s="16" t="s">
        <v>1443</v>
      </c>
      <c r="AS12" s="17">
        <f>(A1L240C19 + A1L240C20)</f>
        <v>224708</v>
      </c>
      <c r="AT12" s="16" t="s">
        <v>1444</v>
      </c>
      <c r="AU12" s="17">
        <f>IF(RUN_YEARS &gt; 3,(A1L240C1 + A1L240C4 + A1L240C7 + A1L240C10) / 4, 0)</f>
        <v>119569.25</v>
      </c>
      <c r="AV12" s="16" t="s">
        <v>1445</v>
      </c>
      <c r="AW12" s="17">
        <f>IF(RUN_YEARS &gt; 3,(A1L240C2 + A1L240C5 + A1L240C8 + A1L240C11) / 4, 0)</f>
        <v>112039</v>
      </c>
      <c r="AX12" s="16" t="s">
        <v>1446</v>
      </c>
      <c r="AY12" s="17">
        <f>(A1L240C22 + A1L240C23)</f>
        <v>231608.25</v>
      </c>
      <c r="AZ12" s="16" t="s">
        <v>1447</v>
      </c>
      <c r="BA12" s="17">
        <f>IF(RUN_YEARS &gt; 4,(A1L240C1 + A1L240C4 + A1L240C7 + A1L240C10 + A1L240C13) / 5, 0)</f>
        <v>119834.4</v>
      </c>
      <c r="BB12" s="16" t="s">
        <v>1448</v>
      </c>
      <c r="BC12" s="17">
        <f>IF(RUN_YEARS &gt; 4,(A1L240C2 + A1L240C5 + A1L240C8 + A1L240C11 + A1L240C14) / 5, 0)</f>
        <v>113304.2</v>
      </c>
      <c r="BD12" s="16" t="s">
        <v>1449</v>
      </c>
      <c r="BE12" s="17">
        <f>(A1L240C25 + A1L240C26)</f>
        <v>233138.59999999998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431835</v>
      </c>
      <c r="F13" s="16" t="s">
        <v>1451</v>
      </c>
      <c r="G13" s="17">
        <f>(A1L206C2 + A1L222C2)</f>
        <v>440769</v>
      </c>
      <c r="H13" s="16" t="s">
        <v>1452</v>
      </c>
      <c r="I13" s="17">
        <f>(A1L241C1 + A1L241C2)</f>
        <v>872604</v>
      </c>
      <c r="J13" s="16" t="s">
        <v>1453</v>
      </c>
      <c r="K13" s="17">
        <f>(A1L206C4 + A1L222C4)</f>
        <v>399122</v>
      </c>
      <c r="L13" s="16" t="s">
        <v>1454</v>
      </c>
      <c r="M13" s="17">
        <f>(A1L206C5 + A1L222C5)</f>
        <v>413702</v>
      </c>
      <c r="N13" s="16" t="s">
        <v>1455</v>
      </c>
      <c r="O13" s="17">
        <f>(A1L241C4 + A1L241C5)</f>
        <v>812824</v>
      </c>
      <c r="P13" s="16" t="s">
        <v>1456</v>
      </c>
      <c r="Q13" s="17">
        <f>(A1L206C7 + A1L222C7)</f>
        <v>393202</v>
      </c>
      <c r="R13" s="16" t="s">
        <v>1457</v>
      </c>
      <c r="S13" s="17">
        <f>(A1L206C8 + A1L222C8)</f>
        <v>410533</v>
      </c>
      <c r="T13" s="16" t="s">
        <v>1458</v>
      </c>
      <c r="U13" s="17">
        <f>(A1L241C7 + A1L241C8)</f>
        <v>803735</v>
      </c>
      <c r="V13" s="16" t="s">
        <v>1459</v>
      </c>
      <c r="W13" s="17">
        <f>(A1L206C10 + A1L222C10)</f>
        <v>411975</v>
      </c>
      <c r="X13" s="16" t="s">
        <v>1460</v>
      </c>
      <c r="Y13" s="17">
        <f>(A1L206C11 + A1L222C11)</f>
        <v>433019</v>
      </c>
      <c r="Z13" s="16" t="s">
        <v>1461</v>
      </c>
      <c r="AA13" s="17">
        <f>(A1L241C10 + A1L241C11)</f>
        <v>844994</v>
      </c>
      <c r="AB13" s="16" t="s">
        <v>1462</v>
      </c>
      <c r="AC13" s="17">
        <f>(A1L206C13 + A1L222C13)</f>
        <v>399601</v>
      </c>
      <c r="AD13" s="16" t="s">
        <v>1463</v>
      </c>
      <c r="AE13" s="17">
        <f>(A1L206C14 + A1L222C14)</f>
        <v>417458</v>
      </c>
      <c r="AF13" s="16" t="s">
        <v>1464</v>
      </c>
      <c r="AG13" s="17">
        <f>(A1L241C13 + A1L241C14)</f>
        <v>817059</v>
      </c>
      <c r="AH13" s="16" t="s">
        <v>1465</v>
      </c>
      <c r="AI13" s="17">
        <f>IF(RUN_YEARS &gt; 1,(A1L241C1 + A1L241C4) / 2, 0)</f>
        <v>415478.5</v>
      </c>
      <c r="AJ13" s="16" t="s">
        <v>1466</v>
      </c>
      <c r="AK13" s="17">
        <f>IF(RUN_YEARS &gt; 1,(A1L241C2 + A1L241C5) / 2, 0)</f>
        <v>427235.5</v>
      </c>
      <c r="AL13" s="16" t="s">
        <v>1467</v>
      </c>
      <c r="AM13" s="17">
        <f>(A1L241C16 + A1L241C17)</f>
        <v>842714</v>
      </c>
      <c r="AN13" s="16" t="s">
        <v>1468</v>
      </c>
      <c r="AO13" s="17">
        <f>IF(RUN_YEARS &gt; 2,(A1L241C1 + A1L241C4 + A1L241C7) / 3, 0)</f>
        <v>408053</v>
      </c>
      <c r="AP13" s="16" t="s">
        <v>1469</v>
      </c>
      <c r="AQ13" s="17">
        <f>IF(RUN_YEARS &gt; 2,(A1L241C2 + A1L241C5 + A1L241C8) / 3, 0)</f>
        <v>421668</v>
      </c>
      <c r="AR13" s="16" t="s">
        <v>1470</v>
      </c>
      <c r="AS13" s="17">
        <f>(A1L241C19 + A1L241C20)</f>
        <v>829721</v>
      </c>
      <c r="AT13" s="16" t="s">
        <v>1471</v>
      </c>
      <c r="AU13" s="17">
        <f>IF(RUN_YEARS &gt; 3,(A1L241C1 + A1L241C4 + A1L241C7 + A1L241C10) / 4, 0)</f>
        <v>409033.5</v>
      </c>
      <c r="AV13" s="16" t="s">
        <v>1472</v>
      </c>
      <c r="AW13" s="17">
        <f>IF(RUN_YEARS &gt; 3,(A1L241C2 + A1L241C5 + A1L241C8 + A1L241C11) / 4, 0)</f>
        <v>424505.75</v>
      </c>
      <c r="AX13" s="16" t="s">
        <v>1473</v>
      </c>
      <c r="AY13" s="17">
        <f>(A1L241C22 + A1L241C23)</f>
        <v>833539.25</v>
      </c>
      <c r="AZ13" s="16" t="s">
        <v>1474</v>
      </c>
      <c r="BA13" s="17">
        <f>IF(RUN_YEARS &gt; 4,(A1L241C1 + A1L241C4 + A1L241C7 + A1L241C10 + A1L241C13) / 5, 0)</f>
        <v>407147</v>
      </c>
      <c r="BB13" s="16" t="s">
        <v>1475</v>
      </c>
      <c r="BC13" s="17">
        <f>IF(RUN_YEARS &gt; 4,(A1L241C2 + A1L241C5 + A1L241C8 + A1L241C11 + A1L241C14) / 5, 0)</f>
        <v>423096.2</v>
      </c>
      <c r="BD13" s="16" t="s">
        <v>1476</v>
      </c>
      <c r="BE13" s="17">
        <f>(A1L241C25 + A1L241C26)</f>
        <v>830243.2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76699</v>
      </c>
      <c r="F14" s="16" t="s">
        <v>1478</v>
      </c>
      <c r="G14" s="17">
        <f>(A1L207C2 + A1L223C2)</f>
        <v>80831</v>
      </c>
      <c r="H14" s="16" t="s">
        <v>1479</v>
      </c>
      <c r="I14" s="17">
        <f>(A1L242C1 + A1L242C2)</f>
        <v>157530</v>
      </c>
      <c r="J14" s="16" t="s">
        <v>1480</v>
      </c>
      <c r="K14" s="17">
        <f>(A1L207C4 + A1L223C4)</f>
        <v>76642</v>
      </c>
      <c r="L14" s="16" t="s">
        <v>1481</v>
      </c>
      <c r="M14" s="17">
        <f>(A1L207C5 + A1L223C5)</f>
        <v>82536</v>
      </c>
      <c r="N14" s="16" t="s">
        <v>1482</v>
      </c>
      <c r="O14" s="17">
        <f>(A1L242C4 + A1L242C5)</f>
        <v>159178</v>
      </c>
      <c r="P14" s="16" t="s">
        <v>1483</v>
      </c>
      <c r="Q14" s="17">
        <f>(A1L207C7 + A1L223C7)</f>
        <v>82934</v>
      </c>
      <c r="R14" s="16" t="s">
        <v>1484</v>
      </c>
      <c r="S14" s="17">
        <f>(A1L207C8 + A1L223C8)</f>
        <v>87010</v>
      </c>
      <c r="T14" s="16" t="s">
        <v>1485</v>
      </c>
      <c r="U14" s="17">
        <f>(A1L242C7 + A1L242C8)</f>
        <v>169944</v>
      </c>
      <c r="V14" s="16" t="s">
        <v>1486</v>
      </c>
      <c r="W14" s="17">
        <f>(A1L207C10 + A1L223C10)</f>
        <v>113646</v>
      </c>
      <c r="X14" s="16" t="s">
        <v>1487</v>
      </c>
      <c r="Y14" s="17">
        <f>(A1L207C11 + A1L223C11)</f>
        <v>115706</v>
      </c>
      <c r="Z14" s="16" t="s">
        <v>1488</v>
      </c>
      <c r="AA14" s="17">
        <f>(A1L242C10 + A1L242C11)</f>
        <v>229352</v>
      </c>
      <c r="AB14" s="16" t="s">
        <v>1489</v>
      </c>
      <c r="AC14" s="17">
        <f>(A1L207C13 + A1L223C13)</f>
        <v>106140</v>
      </c>
      <c r="AD14" s="16" t="s">
        <v>1490</v>
      </c>
      <c r="AE14" s="17">
        <f>(A1L207C14 + A1L223C14)</f>
        <v>105607</v>
      </c>
      <c r="AF14" s="16" t="s">
        <v>1491</v>
      </c>
      <c r="AG14" s="17">
        <f>(A1L242C13 + A1L242C14)</f>
        <v>211747</v>
      </c>
      <c r="AH14" s="16" t="s">
        <v>1492</v>
      </c>
      <c r="AI14" s="17">
        <f>IF(RUN_YEARS &gt; 1,(A1L242C1 + A1L242C4) / 2, 0)</f>
        <v>76670.5</v>
      </c>
      <c r="AJ14" s="16" t="s">
        <v>1493</v>
      </c>
      <c r="AK14" s="17">
        <f>IF(RUN_YEARS &gt; 1,(A1L242C2 + A1L242C5) / 2, 0)</f>
        <v>81683.5</v>
      </c>
      <c r="AL14" s="16" t="s">
        <v>1494</v>
      </c>
      <c r="AM14" s="17">
        <f>(A1L242C16 + A1L242C17)</f>
        <v>158354</v>
      </c>
      <c r="AN14" s="16" t="s">
        <v>1495</v>
      </c>
      <c r="AO14" s="17">
        <f>IF(RUN_YEARS &gt; 2,(A1L242C1 + A1L242C4 + A1L242C7) / 3, 0)</f>
        <v>78758.333333333328</v>
      </c>
      <c r="AP14" s="16" t="s">
        <v>1496</v>
      </c>
      <c r="AQ14" s="17">
        <f>IF(RUN_YEARS &gt; 2,(A1L242C2 + A1L242C5 + A1L242C8) / 3, 0)</f>
        <v>83459</v>
      </c>
      <c r="AR14" s="16" t="s">
        <v>1497</v>
      </c>
      <c r="AS14" s="17">
        <f>(A1L242C19 + A1L242C20)</f>
        <v>162217.33333333331</v>
      </c>
      <c r="AT14" s="16" t="s">
        <v>1498</v>
      </c>
      <c r="AU14" s="17">
        <f>IF(RUN_YEARS &gt; 3,(A1L242C1 + A1L242C4 + A1L242C7 + A1L242C10) / 4, 0)</f>
        <v>87480.25</v>
      </c>
      <c r="AV14" s="16" t="s">
        <v>1499</v>
      </c>
      <c r="AW14" s="17">
        <f>IF(RUN_YEARS &gt; 3,(A1L242C2 + A1L242C5 + A1L242C8 + A1L242C11) / 4, 0)</f>
        <v>91520.75</v>
      </c>
      <c r="AX14" s="16" t="s">
        <v>1500</v>
      </c>
      <c r="AY14" s="17">
        <f>(A1L242C22 + A1L242C23)</f>
        <v>179001</v>
      </c>
      <c r="AZ14" s="16" t="s">
        <v>1501</v>
      </c>
      <c r="BA14" s="17">
        <f>IF(RUN_YEARS &gt; 4,(A1L242C1 + A1L242C4 + A1L242C7 + A1L242C10 + A1L242C13) / 5, 0)</f>
        <v>91212.2</v>
      </c>
      <c r="BB14" s="16" t="s">
        <v>1502</v>
      </c>
      <c r="BC14" s="17">
        <f>IF(RUN_YEARS &gt; 4,(A1L242C2 + A1L242C5 + A1L242C8 + A1L242C11 + A1L242C14) / 5, 0)</f>
        <v>94338</v>
      </c>
      <c r="BD14" s="16" t="s">
        <v>1503</v>
      </c>
      <c r="BE14" s="17">
        <f>(A1L242C25 + A1L242C26)</f>
        <v>185550.2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160000</v>
      </c>
      <c r="F15" s="16" t="s">
        <v>1505</v>
      </c>
      <c r="G15" s="17">
        <f>(A1L208C2 + A1L224C2)</f>
        <v>161254</v>
      </c>
      <c r="H15" s="16" t="s">
        <v>1506</v>
      </c>
      <c r="I15" s="17">
        <f>(A1L243C1 + A1L243C2)</f>
        <v>321254</v>
      </c>
      <c r="J15" s="16" t="s">
        <v>1507</v>
      </c>
      <c r="K15" s="17">
        <f>(A1L208C4 + A1L224C4)</f>
        <v>147595</v>
      </c>
      <c r="L15" s="16" t="s">
        <v>1508</v>
      </c>
      <c r="M15" s="17">
        <f>(A1L208C5 + A1L224C5)</f>
        <v>154024</v>
      </c>
      <c r="N15" s="16" t="s">
        <v>1509</v>
      </c>
      <c r="O15" s="17">
        <f>(A1L243C4 + A1L243C5)</f>
        <v>301619</v>
      </c>
      <c r="P15" s="16" t="s">
        <v>1510</v>
      </c>
      <c r="Q15" s="17">
        <f>(A1L208C7 + A1L224C7)</f>
        <v>149007</v>
      </c>
      <c r="R15" s="16" t="s">
        <v>1511</v>
      </c>
      <c r="S15" s="17">
        <f>(A1L208C8 + A1L224C8)</f>
        <v>155243</v>
      </c>
      <c r="T15" s="16" t="s">
        <v>1512</v>
      </c>
      <c r="U15" s="17">
        <f>(A1L243C7 + A1L243C8)</f>
        <v>304250</v>
      </c>
      <c r="V15" s="16" t="s">
        <v>1513</v>
      </c>
      <c r="W15" s="17">
        <f>(A1L208C10 + A1L224C10)</f>
        <v>179195</v>
      </c>
      <c r="X15" s="16" t="s">
        <v>1514</v>
      </c>
      <c r="Y15" s="17">
        <f>(A1L208C11 + A1L224C11)</f>
        <v>182092</v>
      </c>
      <c r="Z15" s="16" t="s">
        <v>1515</v>
      </c>
      <c r="AA15" s="17">
        <f>(A1L243C10 + A1L243C11)</f>
        <v>361287</v>
      </c>
      <c r="AB15" s="16" t="s">
        <v>1516</v>
      </c>
      <c r="AC15" s="17">
        <f>(A1L208C13 + A1L224C13)</f>
        <v>168074</v>
      </c>
      <c r="AD15" s="16" t="s">
        <v>1517</v>
      </c>
      <c r="AE15" s="17">
        <f>(A1L208C14 + A1L224C14)</f>
        <v>171771</v>
      </c>
      <c r="AF15" s="16" t="s">
        <v>1518</v>
      </c>
      <c r="AG15" s="17">
        <f>(A1L243C13 + A1L243C14)</f>
        <v>339845</v>
      </c>
      <c r="AH15" s="16" t="s">
        <v>1519</v>
      </c>
      <c r="AI15" s="17">
        <f>IF(RUN_YEARS &gt; 1,(A1L243C1 + A1L243C4) / 2, 0)</f>
        <v>153797.5</v>
      </c>
      <c r="AJ15" s="16" t="s">
        <v>1520</v>
      </c>
      <c r="AK15" s="17">
        <f>IF(RUN_YEARS &gt; 1,(A1L243C2 + A1L243C5) / 2, 0)</f>
        <v>157639</v>
      </c>
      <c r="AL15" s="16" t="s">
        <v>1521</v>
      </c>
      <c r="AM15" s="17">
        <f>(A1L243C16 + A1L243C17)</f>
        <v>311436.5</v>
      </c>
      <c r="AN15" s="16" t="s">
        <v>1522</v>
      </c>
      <c r="AO15" s="17">
        <f>IF(RUN_YEARS &gt; 2,(A1L243C1 + A1L243C4 + A1L243C7) / 3, 0)</f>
        <v>152200.66666666666</v>
      </c>
      <c r="AP15" s="16" t="s">
        <v>1523</v>
      </c>
      <c r="AQ15" s="17">
        <f>IF(RUN_YEARS &gt; 2,(A1L243C2 + A1L243C5 + A1L243C8) / 3, 0)</f>
        <v>156840.33333333334</v>
      </c>
      <c r="AR15" s="16" t="s">
        <v>1524</v>
      </c>
      <c r="AS15" s="17">
        <f>(A1L243C19 + A1L243C20)</f>
        <v>309041</v>
      </c>
      <c r="AT15" s="16" t="s">
        <v>1525</v>
      </c>
      <c r="AU15" s="17">
        <f>IF(RUN_YEARS &gt; 3,(A1L243C1 + A1L243C4 + A1L243C7 + A1L243C10) / 4, 0)</f>
        <v>158949.25</v>
      </c>
      <c r="AV15" s="16" t="s">
        <v>1526</v>
      </c>
      <c r="AW15" s="17">
        <f>IF(RUN_YEARS &gt; 3,(A1L243C2 + A1L243C5 + A1L243C8 + A1L243C11) / 4, 0)</f>
        <v>163153.25</v>
      </c>
      <c r="AX15" s="16" t="s">
        <v>1527</v>
      </c>
      <c r="AY15" s="17">
        <f>(A1L243C22 + A1L243C23)</f>
        <v>322102.5</v>
      </c>
      <c r="AZ15" s="16" t="s">
        <v>1528</v>
      </c>
      <c r="BA15" s="17">
        <f>IF(RUN_YEARS &gt; 4,(A1L243C1 + A1L243C4 + A1L243C7 + A1L243C10 + A1L243C13) / 5, 0)</f>
        <v>160774.20000000001</v>
      </c>
      <c r="BB15" s="16" t="s">
        <v>1529</v>
      </c>
      <c r="BC15" s="17">
        <f>IF(RUN_YEARS &gt; 4,(A1L243C2 + A1L243C5 + A1L243C8 + A1L243C11 + A1L243C14) / 5, 0)</f>
        <v>164876.79999999999</v>
      </c>
      <c r="BD15" s="16" t="s">
        <v>1530</v>
      </c>
      <c r="BE15" s="17">
        <f>(A1L243C25 + A1L243C26)</f>
        <v>325651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7167</v>
      </c>
      <c r="F16" s="16" t="s">
        <v>1532</v>
      </c>
      <c r="G16" s="17">
        <f>(A1L209C2 + A1L225C2)</f>
        <v>7035</v>
      </c>
      <c r="H16" s="16" t="s">
        <v>1533</v>
      </c>
      <c r="I16" s="17">
        <f>(A1L244C1 + A1L244C2)</f>
        <v>14202</v>
      </c>
      <c r="J16" s="16" t="s">
        <v>1534</v>
      </c>
      <c r="K16" s="17">
        <f>(A1L209C4 + A1L225C4)</f>
        <v>6430</v>
      </c>
      <c r="L16" s="16" t="s">
        <v>1535</v>
      </c>
      <c r="M16" s="17">
        <f>(A1L209C5 + A1L225C5)</f>
        <v>6368</v>
      </c>
      <c r="N16" s="16" t="s">
        <v>1536</v>
      </c>
      <c r="O16" s="17">
        <f>(A1L244C4 + A1L244C5)</f>
        <v>12798</v>
      </c>
      <c r="P16" s="16" t="s">
        <v>1537</v>
      </c>
      <c r="Q16" s="17">
        <f>(A1L209C7 + A1L225C7)</f>
        <v>6559</v>
      </c>
      <c r="R16" s="16" t="s">
        <v>1538</v>
      </c>
      <c r="S16" s="17">
        <f>(A1L209C8 + A1L225C8)</f>
        <v>6383</v>
      </c>
      <c r="T16" s="16" t="s">
        <v>1539</v>
      </c>
      <c r="U16" s="17">
        <f>(A1L244C7 + A1L244C8)</f>
        <v>12942</v>
      </c>
      <c r="V16" s="16" t="s">
        <v>1540</v>
      </c>
      <c r="W16" s="17">
        <f>(A1L209C10 + A1L225C10)</f>
        <v>6095</v>
      </c>
      <c r="X16" s="16" t="s">
        <v>1541</v>
      </c>
      <c r="Y16" s="17">
        <f>(A1L209C11 + A1L225C11)</f>
        <v>5814</v>
      </c>
      <c r="Z16" s="16" t="s">
        <v>1542</v>
      </c>
      <c r="AA16" s="17">
        <f>(A1L244C10 + A1L244C11)</f>
        <v>11909</v>
      </c>
      <c r="AB16" s="16" t="s">
        <v>1543</v>
      </c>
      <c r="AC16" s="17">
        <f>(A1L209C13 + A1L225C13)</f>
        <v>5876</v>
      </c>
      <c r="AD16" s="16" t="s">
        <v>1544</v>
      </c>
      <c r="AE16" s="17">
        <f>(A1L209C14 + A1L225C14)</f>
        <v>5701</v>
      </c>
      <c r="AF16" s="16" t="s">
        <v>1545</v>
      </c>
      <c r="AG16" s="17">
        <f>(A1L244C13 + A1L244C14)</f>
        <v>11577</v>
      </c>
      <c r="AH16" s="16" t="s">
        <v>1546</v>
      </c>
      <c r="AI16" s="17">
        <f>IF(RUN_YEARS &gt; 1,(A1L244C1 + A1L244C4) / 2, 0)</f>
        <v>6798.5</v>
      </c>
      <c r="AJ16" s="16" t="s">
        <v>1547</v>
      </c>
      <c r="AK16" s="17">
        <f>IF(RUN_YEARS &gt; 1,(A1L244C2 + A1L244C5) / 2, 0)</f>
        <v>6701.5</v>
      </c>
      <c r="AL16" s="16" t="s">
        <v>1548</v>
      </c>
      <c r="AM16" s="17">
        <f>(A1L244C16 + A1L244C17)</f>
        <v>13500</v>
      </c>
      <c r="AN16" s="16" t="s">
        <v>1549</v>
      </c>
      <c r="AO16" s="17">
        <f>IF(RUN_YEARS &gt; 2,(A1L244C1 + A1L244C4 + A1L244C7) / 3, 0)</f>
        <v>6718.666666666667</v>
      </c>
      <c r="AP16" s="16" t="s">
        <v>1550</v>
      </c>
      <c r="AQ16" s="17">
        <f>IF(RUN_YEARS &gt; 2,(A1L244C2 + A1L244C5 + A1L244C8) / 3, 0)</f>
        <v>6595.333333333333</v>
      </c>
      <c r="AR16" s="16" t="s">
        <v>1551</v>
      </c>
      <c r="AS16" s="17">
        <f>(A1L244C19 + A1L244C20)</f>
        <v>13314</v>
      </c>
      <c r="AT16" s="16" t="s">
        <v>1552</v>
      </c>
      <c r="AU16" s="17">
        <f>IF(RUN_YEARS &gt; 3,(A1L244C1 + A1L244C4 + A1L244C7 + A1L244C10) / 4, 0)</f>
        <v>6562.75</v>
      </c>
      <c r="AV16" s="16" t="s">
        <v>1553</v>
      </c>
      <c r="AW16" s="17">
        <f>IF(RUN_YEARS &gt; 3,(A1L244C2 + A1L244C5 + A1L244C8 + A1L244C11) / 4, 0)</f>
        <v>6400</v>
      </c>
      <c r="AX16" s="16" t="s">
        <v>1554</v>
      </c>
      <c r="AY16" s="17">
        <f>(A1L244C22 + A1L244C23)</f>
        <v>12962.75</v>
      </c>
      <c r="AZ16" s="16" t="s">
        <v>1555</v>
      </c>
      <c r="BA16" s="17">
        <f>IF(RUN_YEARS &gt; 4,(A1L244C1 + A1L244C4 + A1L244C7 + A1L244C10 + A1L244C13) / 5, 0)</f>
        <v>6425.4</v>
      </c>
      <c r="BB16" s="16" t="s">
        <v>1556</v>
      </c>
      <c r="BC16" s="17">
        <f>IF(RUN_YEARS &gt; 4,(A1L244C2 + A1L244C5 + A1L244C8 + A1L244C11 + A1L244C14) / 5, 0)</f>
        <v>6260.2</v>
      </c>
      <c r="BD16" s="16" t="s">
        <v>1557</v>
      </c>
      <c r="BE16" s="17">
        <f>(A1L244C25 + A1L244C26)</f>
        <v>12685.599999999999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6810</v>
      </c>
      <c r="F17" s="16" t="s">
        <v>1559</v>
      </c>
      <c r="G17" s="17">
        <f>(A1L210C2 + A1L226C2)</f>
        <v>5637</v>
      </c>
      <c r="H17" s="16" t="s">
        <v>1560</v>
      </c>
      <c r="I17" s="17">
        <f>(A1L245C1 + A1L245C2)</f>
        <v>12447</v>
      </c>
      <c r="J17" s="16" t="s">
        <v>1561</v>
      </c>
      <c r="K17" s="17">
        <f>(A1L210C4 + A1L226C4)</f>
        <v>6505</v>
      </c>
      <c r="L17" s="16" t="s">
        <v>1562</v>
      </c>
      <c r="M17" s="17">
        <f>(A1L210C5 + A1L226C5)</f>
        <v>5709</v>
      </c>
      <c r="N17" s="16" t="s">
        <v>1563</v>
      </c>
      <c r="O17" s="17">
        <f>(A1L245C4 + A1L245C5)</f>
        <v>12214</v>
      </c>
      <c r="P17" s="16" t="s">
        <v>1564</v>
      </c>
      <c r="Q17" s="17">
        <f>(A1L210C7 + A1L226C7)</f>
        <v>6280</v>
      </c>
      <c r="R17" s="16" t="s">
        <v>1565</v>
      </c>
      <c r="S17" s="17">
        <f>(A1L210C8 + A1L226C8)</f>
        <v>5510</v>
      </c>
      <c r="T17" s="16" t="s">
        <v>1566</v>
      </c>
      <c r="U17" s="17">
        <f>(A1L245C7 + A1L245C8)</f>
        <v>11790</v>
      </c>
      <c r="V17" s="16" t="s">
        <v>1567</v>
      </c>
      <c r="W17" s="17">
        <f>(A1L210C10 + A1L226C10)</f>
        <v>6093</v>
      </c>
      <c r="X17" s="16" t="s">
        <v>1568</v>
      </c>
      <c r="Y17" s="17">
        <f>(A1L210C11 + A1L226C11)</f>
        <v>5341</v>
      </c>
      <c r="Z17" s="16" t="s">
        <v>1569</v>
      </c>
      <c r="AA17" s="17">
        <f>(A1L245C10 + A1L245C11)</f>
        <v>11434</v>
      </c>
      <c r="AB17" s="16" t="s">
        <v>1570</v>
      </c>
      <c r="AC17" s="17">
        <f>(A1L210C13 + A1L226C13)</f>
        <v>6053</v>
      </c>
      <c r="AD17" s="16" t="s">
        <v>1571</v>
      </c>
      <c r="AE17" s="17">
        <f>(A1L210C14 + A1L226C14)</f>
        <v>5151</v>
      </c>
      <c r="AF17" s="16" t="s">
        <v>1572</v>
      </c>
      <c r="AG17" s="17">
        <f>(A1L245C13 + A1L245C14)</f>
        <v>11204</v>
      </c>
      <c r="AH17" s="16" t="s">
        <v>1573</v>
      </c>
      <c r="AI17" s="17">
        <f>IF(RUN_YEARS &gt; 1,(A1L245C1 + A1L245C4) / 2, 0)</f>
        <v>6657.5</v>
      </c>
      <c r="AJ17" s="16" t="s">
        <v>1574</v>
      </c>
      <c r="AK17" s="17">
        <f>IF(RUN_YEARS &gt; 1,(A1L245C2 + A1L245C5) / 2, 0)</f>
        <v>5673</v>
      </c>
      <c r="AL17" s="16" t="s">
        <v>1575</v>
      </c>
      <c r="AM17" s="17">
        <f>(A1L245C16 + A1L245C17)</f>
        <v>12330.5</v>
      </c>
      <c r="AN17" s="16" t="s">
        <v>1576</v>
      </c>
      <c r="AO17" s="17">
        <f>IF(RUN_YEARS &gt; 2,(A1L245C1 + A1L245C4 + A1L245C7) / 3, 0)</f>
        <v>6531.666666666667</v>
      </c>
      <c r="AP17" s="16" t="s">
        <v>1577</v>
      </c>
      <c r="AQ17" s="17">
        <f>IF(RUN_YEARS &gt; 2,(A1L245C2 + A1L245C5 + A1L245C8) / 3, 0)</f>
        <v>5618.666666666667</v>
      </c>
      <c r="AR17" s="16" t="s">
        <v>1578</v>
      </c>
      <c r="AS17" s="17">
        <f>(A1L245C19 + A1L245C20)</f>
        <v>12150.333333333334</v>
      </c>
      <c r="AT17" s="16" t="s">
        <v>1579</v>
      </c>
      <c r="AU17" s="17">
        <f>IF(RUN_YEARS &gt; 3,(A1L245C1 + A1L245C4 + A1L245C7 + A1L245C10) / 4, 0)</f>
        <v>6422</v>
      </c>
      <c r="AV17" s="16" t="s">
        <v>1580</v>
      </c>
      <c r="AW17" s="17">
        <f>IF(RUN_YEARS &gt; 3,(A1L245C2 + A1L245C5 + A1L245C8 + A1L245C11) / 4, 0)</f>
        <v>5549.25</v>
      </c>
      <c r="AX17" s="16" t="s">
        <v>1581</v>
      </c>
      <c r="AY17" s="17">
        <f>(A1L245C22 + A1L245C23)</f>
        <v>11971.25</v>
      </c>
      <c r="AZ17" s="16" t="s">
        <v>1582</v>
      </c>
      <c r="BA17" s="17">
        <f>IF(RUN_YEARS &gt; 4,(A1L245C1 + A1L245C4 + A1L245C7 + A1L245C10 + A1L245C13) / 5, 0)</f>
        <v>6348.2</v>
      </c>
      <c r="BB17" s="16" t="s">
        <v>1583</v>
      </c>
      <c r="BC17" s="17">
        <f>IF(RUN_YEARS &gt; 4,(A1L245C2 + A1L245C5 + A1L245C8 + A1L245C11 + A1L245C14) / 5, 0)</f>
        <v>5469.6</v>
      </c>
      <c r="BD17" s="16" t="s">
        <v>1584</v>
      </c>
      <c r="BE17" s="17">
        <f>(A1L245C25 + A1L245C26)</f>
        <v>11817.8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623588</v>
      </c>
      <c r="F18" s="16" t="s">
        <v>1586</v>
      </c>
      <c r="G18" s="17">
        <f>(A1L211C2 + A1L227C2)</f>
        <v>54638</v>
      </c>
      <c r="H18" s="16" t="s">
        <v>1587</v>
      </c>
      <c r="I18" s="17">
        <f>(A1L246C1 + A1L246C2)</f>
        <v>678226</v>
      </c>
      <c r="J18" s="16" t="s">
        <v>1588</v>
      </c>
      <c r="K18" s="17">
        <f>(A1L211C4 + A1L227C4)</f>
        <v>579793</v>
      </c>
      <c r="L18" s="16" t="s">
        <v>1589</v>
      </c>
      <c r="M18" s="17">
        <f>(A1L211C5 + A1L227C5)</f>
        <v>56655</v>
      </c>
      <c r="N18" s="16" t="s">
        <v>1590</v>
      </c>
      <c r="O18" s="17">
        <f>(A1L246C4 + A1L246C5)</f>
        <v>636448</v>
      </c>
      <c r="P18" s="16" t="s">
        <v>1591</v>
      </c>
      <c r="Q18" s="17">
        <f>(A1L211C7 + A1L227C7)</f>
        <v>559430</v>
      </c>
      <c r="R18" s="16" t="s">
        <v>1592</v>
      </c>
      <c r="S18" s="17">
        <f>(A1L211C8 + A1L227C8)</f>
        <v>58922</v>
      </c>
      <c r="T18" s="16" t="s">
        <v>1593</v>
      </c>
      <c r="U18" s="17">
        <f>(A1L246C7 + A1L246C8)</f>
        <v>618352</v>
      </c>
      <c r="V18" s="16" t="s">
        <v>1594</v>
      </c>
      <c r="W18" s="17">
        <f>(A1L211C10 + A1L227C10)</f>
        <v>537172</v>
      </c>
      <c r="X18" s="16" t="s">
        <v>1595</v>
      </c>
      <c r="Y18" s="17">
        <f>(A1L211C11 + A1L227C11)</f>
        <v>57476</v>
      </c>
      <c r="Z18" s="16" t="s">
        <v>1596</v>
      </c>
      <c r="AA18" s="17">
        <f>(A1L246C10 + A1L246C11)</f>
        <v>594648</v>
      </c>
      <c r="AB18" s="16" t="s">
        <v>1597</v>
      </c>
      <c r="AC18" s="17">
        <f>(A1L211C13 + A1L227C13)</f>
        <v>478433</v>
      </c>
      <c r="AD18" s="16" t="s">
        <v>1598</v>
      </c>
      <c r="AE18" s="17">
        <f>(A1L211C14 + A1L227C14)</f>
        <v>45666</v>
      </c>
      <c r="AF18" s="16" t="s">
        <v>1599</v>
      </c>
      <c r="AG18" s="17">
        <f>(A1L246C13 + A1L246C14)</f>
        <v>524099</v>
      </c>
      <c r="AH18" s="16" t="s">
        <v>1600</v>
      </c>
      <c r="AI18" s="17">
        <f>IF(RUN_YEARS &gt; 1,(A1L246C1 + A1L246C4) / 2, 0)</f>
        <v>601690.5</v>
      </c>
      <c r="AJ18" s="16" t="s">
        <v>1601</v>
      </c>
      <c r="AK18" s="17">
        <f>IF(RUN_YEARS &gt; 1,(A1L246C2 + A1L246C5) / 2, 0)</f>
        <v>55646.5</v>
      </c>
      <c r="AL18" s="16" t="s">
        <v>1602</v>
      </c>
      <c r="AM18" s="17">
        <f>(A1L246C16 + A1L246C17)</f>
        <v>657337</v>
      </c>
      <c r="AN18" s="16" t="s">
        <v>1603</v>
      </c>
      <c r="AO18" s="17">
        <f>IF(RUN_YEARS &gt; 2,(A1L246C1 + A1L246C4 + A1L246C7) / 3, 0)</f>
        <v>587603.66666666663</v>
      </c>
      <c r="AP18" s="16" t="s">
        <v>1604</v>
      </c>
      <c r="AQ18" s="17">
        <f>IF(RUN_YEARS &gt; 2,(A1L246C2 + A1L246C5 + A1L246C8) / 3, 0)</f>
        <v>56738.333333333336</v>
      </c>
      <c r="AR18" s="16" t="s">
        <v>1605</v>
      </c>
      <c r="AS18" s="17">
        <f>(A1L246C19 + A1L246C20)</f>
        <v>644342</v>
      </c>
      <c r="AT18" s="16" t="s">
        <v>1606</v>
      </c>
      <c r="AU18" s="17">
        <f>IF(RUN_YEARS &gt; 3,(A1L246C1 + A1L246C4 + A1L246C7 + A1L246C10) / 4, 0)</f>
        <v>574995.75</v>
      </c>
      <c r="AV18" s="16" t="s">
        <v>1607</v>
      </c>
      <c r="AW18" s="17">
        <f>IF(RUN_YEARS &gt; 3,(A1L246C2 + A1L246C5 + A1L246C8 + A1L246C11) / 4, 0)</f>
        <v>56922.75</v>
      </c>
      <c r="AX18" s="16" t="s">
        <v>1608</v>
      </c>
      <c r="AY18" s="17">
        <f>(A1L246C22 + A1L246C23)</f>
        <v>631918.5</v>
      </c>
      <c r="AZ18" s="16" t="s">
        <v>1609</v>
      </c>
      <c r="BA18" s="17">
        <f>IF(RUN_YEARS &gt; 4,(A1L246C1 + A1L246C4 + A1L246C7 + A1L246C10 + A1L246C13) / 5, 0)</f>
        <v>555683.19999999995</v>
      </c>
      <c r="BB18" s="16" t="s">
        <v>1610</v>
      </c>
      <c r="BC18" s="17">
        <f>IF(RUN_YEARS &gt; 4,(A1L246C2 + A1L246C5 + A1L246C8 + A1L246C11 + A1L246C14) / 5, 0)</f>
        <v>54671.4</v>
      </c>
      <c r="BD18" s="16" t="s">
        <v>1611</v>
      </c>
      <c r="BE18" s="17">
        <f>(A1L246C25 + A1L246C26)</f>
        <v>610354.6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222605</v>
      </c>
      <c r="F19" s="16" t="s">
        <v>1613</v>
      </c>
      <c r="G19" s="17">
        <f>(A1L212C2 + A1L228C2)</f>
        <v>156513</v>
      </c>
      <c r="H19" s="16" t="s">
        <v>1614</v>
      </c>
      <c r="I19" s="17">
        <f>(A1L247C1 + A1L247C2)</f>
        <v>379118</v>
      </c>
      <c r="J19" s="16" t="s">
        <v>1615</v>
      </c>
      <c r="K19" s="17">
        <f>(A1L212C4 + A1L228C4)</f>
        <v>218113</v>
      </c>
      <c r="L19" s="16" t="s">
        <v>1616</v>
      </c>
      <c r="M19" s="17">
        <f>(A1L212C5 + A1L228C5)</f>
        <v>151146</v>
      </c>
      <c r="N19" s="16" t="s">
        <v>1617</v>
      </c>
      <c r="O19" s="17">
        <f>(A1L247C4 + A1L247C5)</f>
        <v>369259</v>
      </c>
      <c r="P19" s="16" t="s">
        <v>1618</v>
      </c>
      <c r="Q19" s="17">
        <f>(A1L212C7 + A1L228C7)</f>
        <v>201905</v>
      </c>
      <c r="R19" s="16" t="s">
        <v>1619</v>
      </c>
      <c r="S19" s="17">
        <f>(A1L212C8 + A1L228C8)</f>
        <v>134795</v>
      </c>
      <c r="T19" s="16" t="s">
        <v>1620</v>
      </c>
      <c r="U19" s="17">
        <f>(A1L247C7 + A1L247C8)</f>
        <v>336700</v>
      </c>
      <c r="V19" s="16" t="s">
        <v>1621</v>
      </c>
      <c r="W19" s="17">
        <f>(A1L212C10 + A1L228C10)</f>
        <v>176603</v>
      </c>
      <c r="X19" s="16" t="s">
        <v>1622</v>
      </c>
      <c r="Y19" s="17">
        <f>(A1L212C11 + A1L228C11)</f>
        <v>109477</v>
      </c>
      <c r="Z19" s="16" t="s">
        <v>1623</v>
      </c>
      <c r="AA19" s="17">
        <f>(A1L247C10 + A1L247C11)</f>
        <v>286080</v>
      </c>
      <c r="AB19" s="16" t="s">
        <v>1624</v>
      </c>
      <c r="AC19" s="17">
        <f>(A1L212C13 + A1L228C13)</f>
        <v>151628</v>
      </c>
      <c r="AD19" s="16" t="s">
        <v>1625</v>
      </c>
      <c r="AE19" s="17">
        <f>(A1L212C14 + A1L228C14)</f>
        <v>98595</v>
      </c>
      <c r="AF19" s="16" t="s">
        <v>1626</v>
      </c>
      <c r="AG19" s="17">
        <f>(A1L247C13 + A1L247C14)</f>
        <v>250223</v>
      </c>
      <c r="AH19" s="16" t="s">
        <v>1627</v>
      </c>
      <c r="AI19" s="17">
        <f>IF(RUN_YEARS &gt; 1,(A1L247C1 + A1L247C4) / 2, 0)</f>
        <v>220359</v>
      </c>
      <c r="AJ19" s="16" t="s">
        <v>1628</v>
      </c>
      <c r="AK19" s="17">
        <f>IF(RUN_YEARS &gt; 1,(A1L247C2 + A1L247C5) / 2, 0)</f>
        <v>153829.5</v>
      </c>
      <c r="AL19" s="16" t="s">
        <v>1629</v>
      </c>
      <c r="AM19" s="17">
        <f>(A1L247C16 + A1L247C17)</f>
        <v>374188.5</v>
      </c>
      <c r="AN19" s="16" t="s">
        <v>1630</v>
      </c>
      <c r="AO19" s="17">
        <f>IF(RUN_YEARS &gt; 2,(A1L247C1 + A1L247C4 + A1L247C7) / 3, 0)</f>
        <v>214207.66666666666</v>
      </c>
      <c r="AP19" s="16" t="s">
        <v>1631</v>
      </c>
      <c r="AQ19" s="17">
        <f>IF(RUN_YEARS &gt; 2,(A1L247C2 + A1L247C5 + A1L247C8) / 3, 0)</f>
        <v>147484.66666666666</v>
      </c>
      <c r="AR19" s="16" t="s">
        <v>1632</v>
      </c>
      <c r="AS19" s="17">
        <f>(A1L247C19 + A1L247C20)</f>
        <v>361692.33333333331</v>
      </c>
      <c r="AT19" s="16" t="s">
        <v>1633</v>
      </c>
      <c r="AU19" s="17">
        <f>IF(RUN_YEARS &gt; 3,(A1L247C1 + A1L247C4 + A1L247C7 + A1L247C10) / 4, 0)</f>
        <v>204806.5</v>
      </c>
      <c r="AV19" s="16" t="s">
        <v>1634</v>
      </c>
      <c r="AW19" s="17">
        <f>IF(RUN_YEARS &gt; 3,(A1L247C2 + A1L247C5 + A1L247C8 + A1L247C11) / 4, 0)</f>
        <v>137982.75</v>
      </c>
      <c r="AX19" s="16" t="s">
        <v>1635</v>
      </c>
      <c r="AY19" s="17">
        <f>(A1L247C22 + A1L247C23)</f>
        <v>342789.25</v>
      </c>
      <c r="AZ19" s="16" t="s">
        <v>1636</v>
      </c>
      <c r="BA19" s="17">
        <f>IF(RUN_YEARS &gt; 4,(A1L247C1 + A1L247C4 + A1L247C7 + A1L247C10 + A1L247C13) / 5, 0)</f>
        <v>194170.8</v>
      </c>
      <c r="BB19" s="16" t="s">
        <v>1637</v>
      </c>
      <c r="BC19" s="17">
        <f>IF(RUN_YEARS &gt; 4,(A1L247C2 + A1L247C5 + A1L247C8 + A1L247C11 + A1L247C14) / 5, 0)</f>
        <v>130105.2</v>
      </c>
      <c r="BD19" s="16" t="s">
        <v>1638</v>
      </c>
      <c r="BE19" s="17">
        <f>(A1L247C25 + A1L247C26)</f>
        <v>324276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312</v>
      </c>
      <c r="F20" s="16" t="s">
        <v>1640</v>
      </c>
      <c r="G20" s="17">
        <f>(A1L213C2 + A1L229C2)</f>
        <v>409</v>
      </c>
      <c r="H20" s="16" t="s">
        <v>1641</v>
      </c>
      <c r="I20" s="17">
        <f>(A1L248C1 + A1L248C2)</f>
        <v>721</v>
      </c>
      <c r="J20" s="16" t="s">
        <v>1642</v>
      </c>
      <c r="K20" s="17">
        <f>(A1L213C4 + A1L229C4)</f>
        <v>191</v>
      </c>
      <c r="L20" s="16" t="s">
        <v>1643</v>
      </c>
      <c r="M20" s="17">
        <f>(A1L213C5 + A1L229C5)</f>
        <v>318</v>
      </c>
      <c r="N20" s="16" t="s">
        <v>1644</v>
      </c>
      <c r="O20" s="17">
        <f>(A1L248C4 + A1L248C5)</f>
        <v>509</v>
      </c>
      <c r="P20" s="16" t="s">
        <v>1645</v>
      </c>
      <c r="Q20" s="17">
        <f>(A1L213C7 + A1L229C7)</f>
        <v>161</v>
      </c>
      <c r="R20" s="16" t="s">
        <v>1646</v>
      </c>
      <c r="S20" s="17">
        <f>(A1L213C8 + A1L229C8)</f>
        <v>461</v>
      </c>
      <c r="T20" s="16" t="s">
        <v>1647</v>
      </c>
      <c r="U20" s="17">
        <f>(A1L248C7 + A1L248C8)</f>
        <v>622</v>
      </c>
      <c r="V20" s="16" t="s">
        <v>1648</v>
      </c>
      <c r="W20" s="17">
        <f>(A1L213C10 + A1L229C10)</f>
        <v>142</v>
      </c>
      <c r="X20" s="16" t="s">
        <v>1649</v>
      </c>
      <c r="Y20" s="17">
        <f>(A1L213C11 + A1L229C11)</f>
        <v>497</v>
      </c>
      <c r="Z20" s="16" t="s">
        <v>1650</v>
      </c>
      <c r="AA20" s="17">
        <f>(A1L248C10 + A1L248C11)</f>
        <v>639</v>
      </c>
      <c r="AB20" s="16" t="s">
        <v>1651</v>
      </c>
      <c r="AC20" s="17">
        <f>(A1L213C13 + A1L229C13)</f>
        <v>150</v>
      </c>
      <c r="AD20" s="16" t="s">
        <v>1652</v>
      </c>
      <c r="AE20" s="17">
        <f>(A1L213C14 + A1L229C14)</f>
        <v>543</v>
      </c>
      <c r="AF20" s="16" t="s">
        <v>1653</v>
      </c>
      <c r="AG20" s="17">
        <f>(A1L248C13 + A1L248C14)</f>
        <v>693</v>
      </c>
      <c r="AH20" s="16" t="s">
        <v>1654</v>
      </c>
      <c r="AI20" s="17">
        <f>IF(RUN_YEARS &gt; 1,(A1L248C1 + A1L248C4) / 2, 0)</f>
        <v>251.5</v>
      </c>
      <c r="AJ20" s="16" t="s">
        <v>1655</v>
      </c>
      <c r="AK20" s="17">
        <f>IF(RUN_YEARS &gt; 1,(A1L248C2 + A1L248C5) / 2, 0)</f>
        <v>363.5</v>
      </c>
      <c r="AL20" s="16" t="s">
        <v>1656</v>
      </c>
      <c r="AM20" s="17">
        <f>(A1L248C16 + A1L248C17)</f>
        <v>615</v>
      </c>
      <c r="AN20" s="16" t="s">
        <v>1657</v>
      </c>
      <c r="AO20" s="17">
        <f>IF(RUN_YEARS &gt; 2,(A1L248C1 + A1L248C4 + A1L248C7) / 3, 0)</f>
        <v>221.33333333333334</v>
      </c>
      <c r="AP20" s="16" t="s">
        <v>1658</v>
      </c>
      <c r="AQ20" s="17">
        <f>IF(RUN_YEARS &gt; 2,(A1L248C2 + A1L248C5 + A1L248C8) / 3, 0)</f>
        <v>396</v>
      </c>
      <c r="AR20" s="16" t="s">
        <v>1659</v>
      </c>
      <c r="AS20" s="17">
        <f>(A1L248C19 + A1L248C20)</f>
        <v>617.33333333333337</v>
      </c>
      <c r="AT20" s="16" t="s">
        <v>1660</v>
      </c>
      <c r="AU20" s="17">
        <f>IF(RUN_YEARS &gt; 3,(A1L248C1 + A1L248C4 + A1L248C7 + A1L248C10) / 4, 0)</f>
        <v>201.5</v>
      </c>
      <c r="AV20" s="16" t="s">
        <v>1661</v>
      </c>
      <c r="AW20" s="17">
        <f>IF(RUN_YEARS &gt; 3,(A1L248C2 + A1L248C5 + A1L248C8 + A1L248C11) / 4, 0)</f>
        <v>421.25</v>
      </c>
      <c r="AX20" s="16" t="s">
        <v>1662</v>
      </c>
      <c r="AY20" s="17">
        <f>(A1L248C22 + A1L248C23)</f>
        <v>622.75</v>
      </c>
      <c r="AZ20" s="16" t="s">
        <v>1663</v>
      </c>
      <c r="BA20" s="17">
        <f>IF(RUN_YEARS &gt; 4,(A1L248C1 + A1L248C4 + A1L248C7 + A1L248C10 + A1L248C13) / 5, 0)</f>
        <v>191.2</v>
      </c>
      <c r="BB20" s="16" t="s">
        <v>1664</v>
      </c>
      <c r="BC20" s="17">
        <f>IF(RUN_YEARS &gt; 4,(A1L248C2 + A1L248C5 + A1L248C8 + A1L248C11 + A1L248C14) / 5, 0)</f>
        <v>445.6</v>
      </c>
      <c r="BD20" s="16" t="s">
        <v>1665</v>
      </c>
      <c r="BE20" s="17">
        <f>(A1L248C25 + A1L248C26)</f>
        <v>636.79999999999995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58783</v>
      </c>
      <c r="F21" s="16" t="s">
        <v>1667</v>
      </c>
      <c r="G21" s="17">
        <f>(A1L214C2 + A1L230C2)</f>
        <v>64013</v>
      </c>
      <c r="H21" s="16" t="s">
        <v>1668</v>
      </c>
      <c r="I21" s="17">
        <f>(A1L249C1 + A1L249C2)</f>
        <v>122796</v>
      </c>
      <c r="J21" s="16" t="s">
        <v>1669</v>
      </c>
      <c r="K21" s="17">
        <f>(A1L214C4 + A1L230C4)</f>
        <v>52757</v>
      </c>
      <c r="L21" s="16" t="s">
        <v>1670</v>
      </c>
      <c r="M21" s="17">
        <f>(A1L214C5 + A1L230C5)</f>
        <v>58244</v>
      </c>
      <c r="N21" s="16" t="s">
        <v>1671</v>
      </c>
      <c r="O21" s="17">
        <f>(A1L249C4 + A1L249C5)</f>
        <v>111001</v>
      </c>
      <c r="P21" s="16" t="s">
        <v>1672</v>
      </c>
      <c r="Q21" s="17">
        <f>(A1L214C7 + A1L230C7)</f>
        <v>50568</v>
      </c>
      <c r="R21" s="16" t="s">
        <v>1673</v>
      </c>
      <c r="S21" s="17">
        <f>(A1L214C8 + A1L230C8)</f>
        <v>55495</v>
      </c>
      <c r="T21" s="16" t="s">
        <v>1674</v>
      </c>
      <c r="U21" s="17">
        <f>(A1L249C7 + A1L249C8)</f>
        <v>106063</v>
      </c>
      <c r="V21" s="16" t="s">
        <v>1675</v>
      </c>
      <c r="W21" s="17">
        <f>(A1L214C10 + A1L230C10)</f>
        <v>45522</v>
      </c>
      <c r="X21" s="16" t="s">
        <v>1676</v>
      </c>
      <c r="Y21" s="17">
        <f>(A1L214C11 + A1L230C11)</f>
        <v>51547</v>
      </c>
      <c r="Z21" s="16" t="s">
        <v>1677</v>
      </c>
      <c r="AA21" s="17">
        <f>(A1L249C10 + A1L249C11)</f>
        <v>97069</v>
      </c>
      <c r="AB21" s="16" t="s">
        <v>1678</v>
      </c>
      <c r="AC21" s="17">
        <f>(A1L214C13 + A1L230C13)</f>
        <v>42333</v>
      </c>
      <c r="AD21" s="16" t="s">
        <v>1679</v>
      </c>
      <c r="AE21" s="17">
        <f>(A1L214C14 + A1L230C14)</f>
        <v>47900</v>
      </c>
      <c r="AF21" s="16" t="s">
        <v>1680</v>
      </c>
      <c r="AG21" s="17">
        <f>(A1L249C13 + A1L249C14)</f>
        <v>90233</v>
      </c>
      <c r="AH21" s="16" t="s">
        <v>1681</v>
      </c>
      <c r="AI21" s="17">
        <f>IF(RUN_YEARS &gt; 1,(A1L249C1 + A1L249C4) / 2, 0)</f>
        <v>55770</v>
      </c>
      <c r="AJ21" s="16" t="s">
        <v>1682</v>
      </c>
      <c r="AK21" s="17">
        <f>IF(RUN_YEARS &gt; 1,(A1L249C2 + A1L249C5) / 2, 0)</f>
        <v>61128.5</v>
      </c>
      <c r="AL21" s="16" t="s">
        <v>1683</v>
      </c>
      <c r="AM21" s="17">
        <f>(A1L249C16 + A1L249C17)</f>
        <v>116898.5</v>
      </c>
      <c r="AN21" s="16" t="s">
        <v>1684</v>
      </c>
      <c r="AO21" s="17">
        <f>IF(RUN_YEARS &gt; 2,(A1L249C1 + A1L249C4 + A1L249C7) / 3, 0)</f>
        <v>54036</v>
      </c>
      <c r="AP21" s="16" t="s">
        <v>1685</v>
      </c>
      <c r="AQ21" s="17">
        <f>IF(RUN_YEARS &gt; 2,(A1L249C2 + A1L249C5 + A1L249C8) / 3, 0)</f>
        <v>59250.666666666664</v>
      </c>
      <c r="AR21" s="16" t="s">
        <v>1686</v>
      </c>
      <c r="AS21" s="17">
        <f>(A1L249C19 + A1L249C20)</f>
        <v>113286.66666666666</v>
      </c>
      <c r="AT21" s="16" t="s">
        <v>1687</v>
      </c>
      <c r="AU21" s="17">
        <f>IF(RUN_YEARS &gt; 3,(A1L249C1 + A1L249C4 + A1L249C7 + A1L249C10) / 4, 0)</f>
        <v>51907.5</v>
      </c>
      <c r="AV21" s="16" t="s">
        <v>1688</v>
      </c>
      <c r="AW21" s="17">
        <f>IF(RUN_YEARS &gt; 3,(A1L249C2 + A1L249C5 + A1L249C8 + A1L249C11) / 4, 0)</f>
        <v>57324.75</v>
      </c>
      <c r="AX21" s="16" t="s">
        <v>1689</v>
      </c>
      <c r="AY21" s="17">
        <f>(A1L249C22 + A1L249C23)</f>
        <v>109232.25</v>
      </c>
      <c r="AZ21" s="16" t="s">
        <v>1690</v>
      </c>
      <c r="BA21" s="17">
        <f>IF(RUN_YEARS &gt; 4,(A1L249C1 + A1L249C4 + A1L249C7 + A1L249C10 + A1L249C13) / 5, 0)</f>
        <v>49992.6</v>
      </c>
      <c r="BB21" s="16" t="s">
        <v>1691</v>
      </c>
      <c r="BC21" s="17">
        <f>IF(RUN_YEARS &gt; 4,(A1L249C2 + A1L249C5 + A1L249C8 + A1L249C11 + A1L249C14) / 5, 0)</f>
        <v>55439.8</v>
      </c>
      <c r="BD21" s="16" t="s">
        <v>1692</v>
      </c>
      <c r="BE21" s="17">
        <f>(A1L249C25 + A1L249C26)</f>
        <v>105432.4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103587</v>
      </c>
      <c r="F22" s="16" t="s">
        <v>1694</v>
      </c>
      <c r="G22" s="17">
        <f>(A1L231C2)</f>
        <v>107726</v>
      </c>
      <c r="H22" s="16" t="s">
        <v>1695</v>
      </c>
      <c r="I22" s="17">
        <f>(A1L250C1 + A1L250C2)</f>
        <v>211313</v>
      </c>
      <c r="J22" s="16" t="s">
        <v>1696</v>
      </c>
      <c r="K22" s="17">
        <f>(A1L231C4)</f>
        <v>103853</v>
      </c>
      <c r="L22" s="16" t="s">
        <v>1697</v>
      </c>
      <c r="M22" s="17">
        <f>(A1L231C5)</f>
        <v>108691</v>
      </c>
      <c r="N22" s="16" t="s">
        <v>1698</v>
      </c>
      <c r="O22" s="17">
        <f>(A1L250C4 + A1L250C5)</f>
        <v>212544</v>
      </c>
      <c r="P22" s="16" t="s">
        <v>1699</v>
      </c>
      <c r="Q22" s="17">
        <f>(A1L231C7)</f>
        <v>105678</v>
      </c>
      <c r="R22" s="16" t="s">
        <v>1700</v>
      </c>
      <c r="S22" s="17">
        <f>(A1L231C8)</f>
        <v>109429</v>
      </c>
      <c r="T22" s="16" t="s">
        <v>1701</v>
      </c>
      <c r="U22" s="17">
        <f>(A1L250C7 + A1L250C8)</f>
        <v>215107</v>
      </c>
      <c r="V22" s="16" t="s">
        <v>1702</v>
      </c>
      <c r="W22" s="17">
        <f>(A1L231C10)</f>
        <v>115415</v>
      </c>
      <c r="X22" s="16" t="s">
        <v>1703</v>
      </c>
      <c r="Y22" s="17">
        <f>(A1L231C11)</f>
        <v>120803</v>
      </c>
      <c r="Z22" s="16" t="s">
        <v>1704</v>
      </c>
      <c r="AA22" s="17">
        <f>(A1L250C10 + A1L250C11)</f>
        <v>236218</v>
      </c>
      <c r="AB22" s="16" t="s">
        <v>1705</v>
      </c>
      <c r="AC22" s="17">
        <f>(A1L231C13)</f>
        <v>112868</v>
      </c>
      <c r="AD22" s="16" t="s">
        <v>1706</v>
      </c>
      <c r="AE22" s="17">
        <f>(A1L231C14)</f>
        <v>118019</v>
      </c>
      <c r="AF22" s="16" t="s">
        <v>1707</v>
      </c>
      <c r="AG22" s="17">
        <f>(A1L250C13 + A1L250C14)</f>
        <v>230887</v>
      </c>
      <c r="AH22" s="16" t="s">
        <v>1708</v>
      </c>
      <c r="AI22" s="17">
        <f>IF(RUN_YEARS &gt; 1,(A1L250C1 + A1L250C4) / 2, 0)</f>
        <v>103720</v>
      </c>
      <c r="AJ22" s="16" t="s">
        <v>1709</v>
      </c>
      <c r="AK22" s="17">
        <f>IF(RUN_YEARS &gt; 1,(A1L250C2 + A1L250C5) / 2, 0)</f>
        <v>108208.5</v>
      </c>
      <c r="AL22" s="16" t="s">
        <v>1710</v>
      </c>
      <c r="AM22" s="17">
        <f>(A1L250C16 + A1L250C17)</f>
        <v>211928.5</v>
      </c>
      <c r="AN22" s="16" t="s">
        <v>1711</v>
      </c>
      <c r="AO22" s="17">
        <f>IF(RUN_YEARS &gt; 2,(A1L250C1 + A1L250C4 + A1L250C7) / 3, 0)</f>
        <v>104372.66666666667</v>
      </c>
      <c r="AP22" s="16" t="s">
        <v>1712</v>
      </c>
      <c r="AQ22" s="17">
        <f>IF(RUN_YEARS &gt; 2,(A1L250C2 + A1L250C5 + A1L250C8) / 3, 0)</f>
        <v>108615.33333333333</v>
      </c>
      <c r="AR22" s="16" t="s">
        <v>1713</v>
      </c>
      <c r="AS22" s="17">
        <f>(A1L250C19 + A1L250C20)</f>
        <v>212988</v>
      </c>
      <c r="AT22" s="16" t="s">
        <v>1714</v>
      </c>
      <c r="AU22" s="17">
        <f>IF(RUN_YEARS &gt; 3,(A1L250C1 + A1L250C4 + A1L250C7 + A1L250C10) / 4, 0)</f>
        <v>107133.25</v>
      </c>
      <c r="AV22" s="16" t="s">
        <v>1715</v>
      </c>
      <c r="AW22" s="17">
        <f>IF(RUN_YEARS &gt; 3,(A1L250C2 + A1L250C5 + A1L250C8 + A1L250C11) / 4, 0)</f>
        <v>111662.25</v>
      </c>
      <c r="AX22" s="16" t="s">
        <v>1716</v>
      </c>
      <c r="AY22" s="17">
        <f>(A1L250C22 + A1L250C23)</f>
        <v>218795.5</v>
      </c>
      <c r="AZ22" s="16" t="s">
        <v>1717</v>
      </c>
      <c r="BA22" s="17">
        <f>IF(RUN_YEARS &gt; 4,(A1L250C1 + A1L250C4 + A1L250C7 + A1L250C10 + A1L250C13) / 5, 0)</f>
        <v>108280.2</v>
      </c>
      <c r="BB22" s="16" t="s">
        <v>1718</v>
      </c>
      <c r="BC22" s="17">
        <f>IF(RUN_YEARS &gt; 4,(A1L250C2 + A1L250C5 + A1L250C8 + A1L250C11 + A1L250C14) / 5, 0)</f>
        <v>112933.6</v>
      </c>
      <c r="BD22" s="16" t="s">
        <v>1719</v>
      </c>
      <c r="BE22" s="17">
        <f>(A1L250C25 + A1L250C26)</f>
        <v>221213.8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289961</v>
      </c>
      <c r="F23" s="16" t="s">
        <v>1721</v>
      </c>
      <c r="G23" s="17">
        <f>(A1L232C2)</f>
        <v>296690</v>
      </c>
      <c r="H23" s="16" t="s">
        <v>1722</v>
      </c>
      <c r="I23" s="17">
        <f>(A1L251C1 + A1L251C2)</f>
        <v>586651</v>
      </c>
      <c r="J23" s="16" t="s">
        <v>1723</v>
      </c>
      <c r="K23" s="17">
        <f>(A1L232C4)</f>
        <v>238072</v>
      </c>
      <c r="L23" s="16" t="s">
        <v>1724</v>
      </c>
      <c r="M23" s="17">
        <f>(A1L232C5)</f>
        <v>246370</v>
      </c>
      <c r="N23" s="16" t="s">
        <v>1725</v>
      </c>
      <c r="O23" s="17">
        <f>(A1L251C4 + A1L251C5)</f>
        <v>484442</v>
      </c>
      <c r="P23" s="16" t="s">
        <v>1726</v>
      </c>
      <c r="Q23" s="17">
        <f>(A1L232C7)</f>
        <v>188179</v>
      </c>
      <c r="R23" s="16" t="s">
        <v>1727</v>
      </c>
      <c r="S23" s="17">
        <f>(A1L232C8)</f>
        <v>192343</v>
      </c>
      <c r="T23" s="16" t="s">
        <v>1728</v>
      </c>
      <c r="U23" s="17">
        <f>(A1L251C7 + A1L251C8)</f>
        <v>380522</v>
      </c>
      <c r="V23" s="16" t="s">
        <v>1729</v>
      </c>
      <c r="W23" s="17">
        <f>(A1L232C10)</f>
        <v>170093</v>
      </c>
      <c r="X23" s="16" t="s">
        <v>1730</v>
      </c>
      <c r="Y23" s="17">
        <f>(A1L232C11)</f>
        <v>178460</v>
      </c>
      <c r="Z23" s="16" t="s">
        <v>1731</v>
      </c>
      <c r="AA23" s="17">
        <f>(A1L251C10 + A1L251C11)</f>
        <v>348553</v>
      </c>
      <c r="AB23" s="16" t="s">
        <v>1732</v>
      </c>
      <c r="AC23" s="17">
        <f>(A1L232C13)</f>
        <v>165108</v>
      </c>
      <c r="AD23" s="16" t="s">
        <v>1733</v>
      </c>
      <c r="AE23" s="17">
        <f>(A1L232C14)</f>
        <v>171662</v>
      </c>
      <c r="AF23" s="16" t="s">
        <v>1734</v>
      </c>
      <c r="AG23" s="17">
        <f>(A1L251C13 + A1L251C14)</f>
        <v>336770</v>
      </c>
      <c r="AH23" s="16" t="s">
        <v>1735</v>
      </c>
      <c r="AI23" s="17">
        <f>IF(RUN_YEARS &gt; 1,(A1L251C1 + A1L251C4) / 2, 0)</f>
        <v>264016.5</v>
      </c>
      <c r="AJ23" s="16" t="s">
        <v>1736</v>
      </c>
      <c r="AK23" s="17">
        <f>IF(RUN_YEARS &gt; 1,(A1L251C2 + A1L251C5) / 2, 0)</f>
        <v>271530</v>
      </c>
      <c r="AL23" s="16" t="s">
        <v>1737</v>
      </c>
      <c r="AM23" s="17">
        <f>(A1L251C16 + A1L251C17)</f>
        <v>535546.5</v>
      </c>
      <c r="AN23" s="16" t="s">
        <v>1738</v>
      </c>
      <c r="AO23" s="17">
        <f>IF(RUN_YEARS &gt; 2,(A1L251C1 + A1L251C4 + A1L251C7) / 3, 0)</f>
        <v>238737.33333333334</v>
      </c>
      <c r="AP23" s="16" t="s">
        <v>1739</v>
      </c>
      <c r="AQ23" s="17">
        <f>IF(RUN_YEARS &gt; 2,(A1L251C2 + A1L251C5 + A1L251C8) / 3, 0)</f>
        <v>245134.33333333334</v>
      </c>
      <c r="AR23" s="16" t="s">
        <v>1740</v>
      </c>
      <c r="AS23" s="17">
        <f>(A1L251C19 + A1L251C20)</f>
        <v>483871.66666666669</v>
      </c>
      <c r="AT23" s="16" t="s">
        <v>1741</v>
      </c>
      <c r="AU23" s="17">
        <f>IF(RUN_YEARS &gt; 3,(A1L251C1 + A1L251C4 + A1L251C7 + A1L251C10) / 4, 0)</f>
        <v>221576.25</v>
      </c>
      <c r="AV23" s="16" t="s">
        <v>1742</v>
      </c>
      <c r="AW23" s="17">
        <f>IF(RUN_YEARS &gt; 3,(A1L251C2 + A1L251C5 + A1L251C8 + A1L251C11) / 4, 0)</f>
        <v>228465.75</v>
      </c>
      <c r="AX23" s="16" t="s">
        <v>1743</v>
      </c>
      <c r="AY23" s="17">
        <f>(A1L251C22 + A1L251C23)</f>
        <v>450042</v>
      </c>
      <c r="AZ23" s="16" t="s">
        <v>1744</v>
      </c>
      <c r="BA23" s="17">
        <f>IF(RUN_YEARS &gt; 4,(A1L251C1 + A1L251C4 + A1L251C7 + A1L251C10 + A1L251C13) / 5, 0)</f>
        <v>210282.6</v>
      </c>
      <c r="BB23" s="16" t="s">
        <v>1745</v>
      </c>
      <c r="BC23" s="17">
        <f>IF(RUN_YEARS &gt; 4,(A1L251C2 + A1L251C5 + A1L251C8 + A1L251C11 + A1L251C14) / 5, 0)</f>
        <v>217105</v>
      </c>
      <c r="BD23" s="16" t="s">
        <v>1746</v>
      </c>
      <c r="BE23" s="17">
        <f>(A1L251C25 + A1L251C26)</f>
        <v>427387.6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191481</v>
      </c>
      <c r="F24" s="16" t="s">
        <v>1748</v>
      </c>
      <c r="G24" s="17">
        <f>(A1L215C2 + A1L233C2)</f>
        <v>1942</v>
      </c>
      <c r="H24" s="16" t="s">
        <v>1749</v>
      </c>
      <c r="I24" s="17">
        <f>(A1L252C1 + A1L252C2)</f>
        <v>193423</v>
      </c>
      <c r="J24" s="16" t="s">
        <v>1750</v>
      </c>
      <c r="K24" s="17">
        <f>(A1L215C4 + A1L233C4)</f>
        <v>209545</v>
      </c>
      <c r="L24" s="16" t="s">
        <v>1751</v>
      </c>
      <c r="M24" s="17">
        <f>(A1L215C5 + A1L233C5)</f>
        <v>1779</v>
      </c>
      <c r="N24" s="16" t="s">
        <v>1752</v>
      </c>
      <c r="O24" s="17">
        <f>(A1L252C4 + A1L252C5)</f>
        <v>211324</v>
      </c>
      <c r="P24" s="16" t="s">
        <v>1753</v>
      </c>
      <c r="Q24" s="17">
        <f>(A1L215C7 + A1L233C7)</f>
        <v>213702</v>
      </c>
      <c r="R24" s="16" t="s">
        <v>1754</v>
      </c>
      <c r="S24" s="17">
        <f>(A1L215C8 + A1L233C8)</f>
        <v>2196</v>
      </c>
      <c r="T24" s="16" t="s">
        <v>1755</v>
      </c>
      <c r="U24" s="17">
        <f>(A1L252C7 + A1L252C8)</f>
        <v>215898</v>
      </c>
      <c r="V24" s="16" t="s">
        <v>1756</v>
      </c>
      <c r="W24" s="17">
        <f>(A1L215C10 + A1L233C10)</f>
        <v>220481</v>
      </c>
      <c r="X24" s="16" t="s">
        <v>1757</v>
      </c>
      <c r="Y24" s="17">
        <f>(A1L215C11 + A1L233C11)</f>
        <v>4947</v>
      </c>
      <c r="Z24" s="16" t="s">
        <v>1758</v>
      </c>
      <c r="AA24" s="17">
        <f>(A1L252C10 + A1L252C11)</f>
        <v>225428</v>
      </c>
      <c r="AB24" s="16" t="s">
        <v>1759</v>
      </c>
      <c r="AC24" s="17">
        <f>(A1L215C13 + A1L233C13)</f>
        <v>213900</v>
      </c>
      <c r="AD24" s="16" t="s">
        <v>1760</v>
      </c>
      <c r="AE24" s="17">
        <f>(A1L215C14 + A1L233C14)</f>
        <v>2308</v>
      </c>
      <c r="AF24" s="16" t="s">
        <v>1761</v>
      </c>
      <c r="AG24" s="17">
        <f>(A1L252C13 + A1L252C14)</f>
        <v>216208</v>
      </c>
      <c r="AH24" s="16" t="s">
        <v>1762</v>
      </c>
      <c r="AI24" s="17">
        <f>IF(RUN_YEARS &gt; 1,(A1L252C1 + A1L252C4) / 2, 0)</f>
        <v>200513</v>
      </c>
      <c r="AJ24" s="16" t="s">
        <v>1763</v>
      </c>
      <c r="AK24" s="17">
        <f>IF(RUN_YEARS &gt; 1,(A1L252C2 + A1L252C5) / 2, 0)</f>
        <v>1860.5</v>
      </c>
      <c r="AL24" s="16" t="s">
        <v>1764</v>
      </c>
      <c r="AM24" s="17">
        <f>(A1L252C16 + A1L252C17)</f>
        <v>202373.5</v>
      </c>
      <c r="AN24" s="16" t="s">
        <v>1765</v>
      </c>
      <c r="AO24" s="17">
        <f>IF(RUN_YEARS &gt; 2,(A1L252C1 + A1L252C4 + A1L252C7) / 3, 0)</f>
        <v>204909.33333333334</v>
      </c>
      <c r="AP24" s="16" t="s">
        <v>1766</v>
      </c>
      <c r="AQ24" s="17">
        <f>IF(RUN_YEARS &gt; 2,(A1L252C2 + A1L252C5 + A1L252C8) / 3, 0)</f>
        <v>1972.3333333333333</v>
      </c>
      <c r="AR24" s="16" t="s">
        <v>1767</v>
      </c>
      <c r="AS24" s="17">
        <f>(A1L252C19 + A1L252C20)</f>
        <v>206881.66666666669</v>
      </c>
      <c r="AT24" s="16" t="s">
        <v>1768</v>
      </c>
      <c r="AU24" s="17">
        <f>IF(RUN_YEARS &gt; 3,(A1L252C1 + A1L252C4 + A1L252C7 + A1L252C10) / 4, 0)</f>
        <v>208802.25</v>
      </c>
      <c r="AV24" s="16" t="s">
        <v>1769</v>
      </c>
      <c r="AW24" s="17">
        <f>IF(RUN_YEARS &gt; 3,(A1L252C2 + A1L252C5 + A1L252C8 + A1L252C11) / 4, 0)</f>
        <v>2716</v>
      </c>
      <c r="AX24" s="16" t="s">
        <v>1770</v>
      </c>
      <c r="AY24" s="17">
        <f>(A1L252C22 + A1L252C23)</f>
        <v>211518.25</v>
      </c>
      <c r="AZ24" s="16" t="s">
        <v>1771</v>
      </c>
      <c r="BA24" s="17">
        <f>IF(RUN_YEARS &gt; 4,(A1L252C1 + A1L252C4 + A1L252C7 + A1L252C10 + A1L252C13) / 5, 0)</f>
        <v>209821.8</v>
      </c>
      <c r="BB24" s="16" t="s">
        <v>1772</v>
      </c>
      <c r="BC24" s="17">
        <f>IF(RUN_YEARS &gt; 4,(A1L252C2 + A1L252C5 + A1L252C8 + A1L252C11 + A1L252C14) / 5, 0)</f>
        <v>2634.4</v>
      </c>
      <c r="BD24" s="16" t="s">
        <v>1773</v>
      </c>
      <c r="BE24" s="17">
        <f>(A1L252C25 + A1L252C26)</f>
        <v>212456.19999999998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585029</v>
      </c>
      <c r="F25" s="16" t="s">
        <v>1775</v>
      </c>
      <c r="G25" s="17">
        <f>(A1L215C2 + A1L234C2)</f>
        <v>406358</v>
      </c>
      <c r="H25" s="16" t="s">
        <v>1776</v>
      </c>
      <c r="I25" s="17">
        <f>(A1L253C1 + A1L253C2)</f>
        <v>991387</v>
      </c>
      <c r="J25" s="16" t="s">
        <v>1777</v>
      </c>
      <c r="K25" s="17">
        <f>(A1L215C4 + A1L234C4)</f>
        <v>551470</v>
      </c>
      <c r="L25" s="16" t="s">
        <v>1778</v>
      </c>
      <c r="M25" s="17">
        <f>(A1L215C5 + A1L234C5)</f>
        <v>356840</v>
      </c>
      <c r="N25" s="16" t="s">
        <v>1779</v>
      </c>
      <c r="O25" s="17">
        <f>(A1L253C4 + A1L253C5)</f>
        <v>908310</v>
      </c>
      <c r="P25" s="16" t="s">
        <v>1780</v>
      </c>
      <c r="Q25" s="17">
        <f>(A1L215C7 + A1L234C7)</f>
        <v>507559</v>
      </c>
      <c r="R25" s="16" t="s">
        <v>1781</v>
      </c>
      <c r="S25" s="17">
        <f>(A1L215C8 + A1L234C8)</f>
        <v>303968</v>
      </c>
      <c r="T25" s="16" t="s">
        <v>1782</v>
      </c>
      <c r="U25" s="17">
        <f>(A1L253C7 + A1L253C8)</f>
        <v>811527</v>
      </c>
      <c r="V25" s="16" t="s">
        <v>1783</v>
      </c>
      <c r="W25" s="17">
        <f>(A1L215C10 + A1L234C10)</f>
        <v>505989</v>
      </c>
      <c r="X25" s="16" t="s">
        <v>1784</v>
      </c>
      <c r="Y25" s="17">
        <f>(A1L215C11 + A1L234C11)</f>
        <v>304210</v>
      </c>
      <c r="Z25" s="16" t="s">
        <v>1785</v>
      </c>
      <c r="AA25" s="17">
        <f>(A1L253C10 + A1L253C11)</f>
        <v>810199</v>
      </c>
      <c r="AB25" s="16" t="s">
        <v>1786</v>
      </c>
      <c r="AC25" s="17">
        <f>(A1L215C13 + A1L234C13)</f>
        <v>491876</v>
      </c>
      <c r="AD25" s="16" t="s">
        <v>1787</v>
      </c>
      <c r="AE25" s="17">
        <f>(A1L215C14 + A1L234C14)</f>
        <v>291989</v>
      </c>
      <c r="AF25" s="16" t="s">
        <v>1788</v>
      </c>
      <c r="AG25" s="17">
        <f>(A1L253C13 + A1L253C14)</f>
        <v>783865</v>
      </c>
      <c r="AH25" s="16" t="s">
        <v>1789</v>
      </c>
      <c r="AI25" s="17">
        <f>IF(RUN_YEARS &gt; 1,(A1L253C1 + A1L253C4) / 2, 0)</f>
        <v>568249.5</v>
      </c>
      <c r="AJ25" s="16" t="s">
        <v>1790</v>
      </c>
      <c r="AK25" s="17">
        <f>IF(RUN_YEARS &gt; 1,(A1L253C2 + A1L253C5) / 2, 0)</f>
        <v>381599</v>
      </c>
      <c r="AL25" s="16" t="s">
        <v>1791</v>
      </c>
      <c r="AM25" s="17">
        <f>(A1L253C16 + A1L253C17)</f>
        <v>949848.5</v>
      </c>
      <c r="AN25" s="16" t="s">
        <v>1792</v>
      </c>
      <c r="AO25" s="17">
        <f>IF(RUN_YEARS &gt; 2,(A1L253C1 + A1L253C4 + A1L253C7) / 3, 0)</f>
        <v>548019.33333333337</v>
      </c>
      <c r="AP25" s="16" t="s">
        <v>1793</v>
      </c>
      <c r="AQ25" s="17">
        <f>IF(RUN_YEARS &gt; 2,(A1L253C2 + A1L253C5 + A1L253C8) / 3, 0)</f>
        <v>355722</v>
      </c>
      <c r="AR25" s="16" t="s">
        <v>1794</v>
      </c>
      <c r="AS25" s="17">
        <f>(A1L253C19 + A1L253C20)</f>
        <v>903741.33333333337</v>
      </c>
      <c r="AT25" s="16" t="s">
        <v>1795</v>
      </c>
      <c r="AU25" s="17">
        <f>IF(RUN_YEARS &gt; 3,(A1L253C1 + A1L253C4 + A1L253C7 + A1L253C10) / 4, 0)</f>
        <v>537511.75</v>
      </c>
      <c r="AV25" s="16" t="s">
        <v>1796</v>
      </c>
      <c r="AW25" s="17">
        <f>IF(RUN_YEARS &gt; 3,(A1L253C2 + A1L253C5 + A1L253C8 + A1L253C11) / 4, 0)</f>
        <v>342844</v>
      </c>
      <c r="AX25" s="16" t="s">
        <v>1797</v>
      </c>
      <c r="AY25" s="17">
        <f>(A1L253C22 + A1L253C23)</f>
        <v>880355.75</v>
      </c>
      <c r="AZ25" s="16" t="s">
        <v>1798</v>
      </c>
      <c r="BA25" s="17">
        <f>IF(RUN_YEARS &gt; 4,(A1L253C1 + A1L253C4 + A1L253C7 + A1L253C10 + A1L253C13) / 5, 0)</f>
        <v>528384.6</v>
      </c>
      <c r="BB25" s="16" t="s">
        <v>1799</v>
      </c>
      <c r="BC25" s="17">
        <f>IF(RUN_YEARS &gt; 4,(A1L253C2 + A1L253C5 + A1L253C8 + A1L253C11 + A1L253C14) / 5, 0)</f>
        <v>332673</v>
      </c>
      <c r="BD25" s="16" t="s">
        <v>1800</v>
      </c>
      <c r="BE25" s="17">
        <f>(A1L253C25 + A1L253C26)</f>
        <v>861057.6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2708669</v>
      </c>
      <c r="F26" s="16" t="s">
        <v>1802</v>
      </c>
      <c r="G26" s="17">
        <f>(A1L216C2 + A1L235C2)</f>
        <v>1879173</v>
      </c>
      <c r="H26" s="16" t="s">
        <v>1803</v>
      </c>
      <c r="I26" s="17">
        <f>(A1L254C1 + A1L254C2)</f>
        <v>4587842</v>
      </c>
      <c r="J26" s="16" t="s">
        <v>1804</v>
      </c>
      <c r="K26" s="17">
        <f>(A1L216C4 + A1L235C4)</f>
        <v>2581183</v>
      </c>
      <c r="L26" s="16" t="s">
        <v>1805</v>
      </c>
      <c r="M26" s="17">
        <f>(A1L216C5 + A1L235C5)</f>
        <v>1818207</v>
      </c>
      <c r="N26" s="16" t="s">
        <v>1806</v>
      </c>
      <c r="O26" s="17">
        <f>(A1L254C4 + A1L254C5)</f>
        <v>4399390</v>
      </c>
      <c r="P26" s="16" t="s">
        <v>1807</v>
      </c>
      <c r="Q26" s="17">
        <f>(A1L216C7 + A1L235C7)</f>
        <v>2496147</v>
      </c>
      <c r="R26" s="16" t="s">
        <v>1808</v>
      </c>
      <c r="S26" s="17">
        <f>(A1L216C8 + A1L235C8)</f>
        <v>1745251</v>
      </c>
      <c r="T26" s="16" t="s">
        <v>1809</v>
      </c>
      <c r="U26" s="17">
        <f>(A1L254C7 + A1L254C8)</f>
        <v>4241398</v>
      </c>
      <c r="V26" s="16" t="s">
        <v>1810</v>
      </c>
      <c r="W26" s="17">
        <f>(A1L216C10 + A1L235C10)</f>
        <v>2538613</v>
      </c>
      <c r="X26" s="16" t="s">
        <v>1811</v>
      </c>
      <c r="Y26" s="17">
        <f>(A1L216C11 + A1L235C11)</f>
        <v>1788408</v>
      </c>
      <c r="Z26" s="16" t="s">
        <v>1812</v>
      </c>
      <c r="AA26" s="17">
        <f>(A1L254C10 + A1L254C11)</f>
        <v>4327021</v>
      </c>
      <c r="AB26" s="16" t="s">
        <v>1813</v>
      </c>
      <c r="AC26" s="17">
        <f>(A1L216C13 + A1L235C13)</f>
        <v>2383601</v>
      </c>
      <c r="AD26" s="16" t="s">
        <v>1814</v>
      </c>
      <c r="AE26" s="17">
        <f>(A1L216C14 + A1L235C14)</f>
        <v>1698292</v>
      </c>
      <c r="AF26" s="16" t="s">
        <v>1815</v>
      </c>
      <c r="AG26" s="17">
        <f>(A1L254C13 + A1L254C14)</f>
        <v>4081893</v>
      </c>
      <c r="AH26" s="16" t="s">
        <v>1816</v>
      </c>
      <c r="AI26" s="17">
        <f>IF(RUN_YEARS &gt; 1,(A1L254C1 + A1L254C4) / 2, 0)</f>
        <v>2644926</v>
      </c>
      <c r="AJ26" s="16" t="s">
        <v>1817</v>
      </c>
      <c r="AK26" s="17">
        <f>IF(RUN_YEARS &gt; 1,(A1L254C2 + A1L254C5) / 2, 0)</f>
        <v>1848690</v>
      </c>
      <c r="AL26" s="16" t="s">
        <v>1818</v>
      </c>
      <c r="AM26" s="17">
        <f>(A1L254C16 + A1L254C17)</f>
        <v>4493616</v>
      </c>
      <c r="AN26" s="16" t="s">
        <v>1819</v>
      </c>
      <c r="AO26" s="17">
        <f>IF(RUN_YEARS &gt; 2,(A1L254C1 + A1L254C4 + A1L254C7) / 3, 0)</f>
        <v>2595333</v>
      </c>
      <c r="AP26" s="16" t="s">
        <v>1820</v>
      </c>
      <c r="AQ26" s="17">
        <f>IF(RUN_YEARS &gt; 2,(A1L254C2 + A1L254C5 + A1L254C8) / 3, 0)</f>
        <v>1814210.3333333333</v>
      </c>
      <c r="AR26" s="16" t="s">
        <v>1821</v>
      </c>
      <c r="AS26" s="17">
        <f>(A1L254C19 + A1L254C20)</f>
        <v>4409543.333333333</v>
      </c>
      <c r="AT26" s="16" t="s">
        <v>1822</v>
      </c>
      <c r="AU26" s="17">
        <f>IF(RUN_YEARS &gt; 3,(A1L254C1 + A1L254C4 + A1L254C7 + A1L254C10) / 4, 0)</f>
        <v>2581153</v>
      </c>
      <c r="AV26" s="16" t="s">
        <v>1823</v>
      </c>
      <c r="AW26" s="17">
        <f>IF(RUN_YEARS &gt; 3,(A1L254C2 + A1L254C5 + A1L254C8 + A1L254C11) / 4, 0)</f>
        <v>1807759.75</v>
      </c>
      <c r="AX26" s="16" t="s">
        <v>1824</v>
      </c>
      <c r="AY26" s="17">
        <f>(A1L254C22 + A1L254C23)</f>
        <v>4388912.75</v>
      </c>
      <c r="AZ26" s="16" t="s">
        <v>1825</v>
      </c>
      <c r="BA26" s="17">
        <f>IF(RUN_YEARS &gt; 4,(A1L254C1 + A1L254C4 + A1L254C7 + A1L254C10 + A1L254C13) / 5, 0)</f>
        <v>2541642.6</v>
      </c>
      <c r="BB26" s="16" t="s">
        <v>1826</v>
      </c>
      <c r="BC26" s="17">
        <f>IF(RUN_YEARS &gt; 4,(A1L254C2 + A1L254C5 + A1L254C8 + A1L254C11 + A1L254C14) / 5, 0)</f>
        <v>1785866.2</v>
      </c>
      <c r="BD26" s="16" t="s">
        <v>1827</v>
      </c>
      <c r="BE26" s="17">
        <f>(A1L254C25 + A1L254C26)</f>
        <v>4327508.8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1.1279999999999999</v>
      </c>
      <c r="F9" s="16" t="s">
        <v>1885</v>
      </c>
      <c r="G9" s="15">
        <v>3.0179999999999998</v>
      </c>
      <c r="H9" s="16" t="s">
        <v>1886</v>
      </c>
      <c r="I9" s="17">
        <f>(A1L302C1 + A1L302C2)</f>
        <v>4.1459999999999999</v>
      </c>
      <c r="J9" s="16" t="s">
        <v>1885</v>
      </c>
      <c r="K9" s="15">
        <v>1.21</v>
      </c>
      <c r="L9" s="16" t="s">
        <v>1885</v>
      </c>
      <c r="M9" s="15">
        <v>3.254</v>
      </c>
      <c r="N9" s="16" t="s">
        <v>1887</v>
      </c>
      <c r="O9" s="17">
        <f>(A1L302C4 + A1L302C5)</f>
        <v>4.4640000000000004</v>
      </c>
      <c r="P9" s="16" t="s">
        <v>1885</v>
      </c>
      <c r="Q9" s="15">
        <v>1.4179999999999999</v>
      </c>
      <c r="R9" s="16" t="s">
        <v>1885</v>
      </c>
      <c r="S9" s="15">
        <v>2.8849999999999998</v>
      </c>
      <c r="T9" s="16" t="s">
        <v>1888</v>
      </c>
      <c r="U9" s="17">
        <f>(A1L302C7 + A1L302C8)</f>
        <v>4.3029999999999999</v>
      </c>
      <c r="V9" s="16" t="s">
        <v>1885</v>
      </c>
      <c r="W9" s="15">
        <v>1.627</v>
      </c>
      <c r="X9" s="16" t="s">
        <v>1885</v>
      </c>
      <c r="Y9" s="15">
        <v>3.726</v>
      </c>
      <c r="Z9" s="16" t="s">
        <v>1889</v>
      </c>
      <c r="AA9" s="17">
        <f>(A1L302C10 + A1L302C11)</f>
        <v>5.3529999999999998</v>
      </c>
      <c r="AB9" s="16" t="s">
        <v>1885</v>
      </c>
      <c r="AC9" s="15">
        <v>1.679</v>
      </c>
      <c r="AD9" s="16" t="s">
        <v>1885</v>
      </c>
      <c r="AE9" s="15">
        <v>3.8919999999999999</v>
      </c>
      <c r="AF9" s="16" t="s">
        <v>1890</v>
      </c>
      <c r="AG9" s="17">
        <f>(A1L302C13 + A1L302C14)</f>
        <v>5.5709999999999997</v>
      </c>
      <c r="AH9" s="16" t="s">
        <v>1891</v>
      </c>
      <c r="AI9" s="17">
        <f>IF(RUN_YEARS &gt; 1,(A1L302C3 + A1L302C6) / 2, 0 )</f>
        <v>4.3049999999999997</v>
      </c>
      <c r="AJ9" s="16" t="s">
        <v>1892</v>
      </c>
      <c r="AK9" s="17">
        <f>IF(RUN_YEARS &gt; 2,(A1L302C3 + A1L302C6 + A1L302C9) / 3, 0 )</f>
        <v>4.3043333333333331</v>
      </c>
      <c r="AL9" s="16" t="s">
        <v>1893</v>
      </c>
      <c r="AM9" s="17">
        <f>IF(RUN_YEARS &gt; 3,(A1L302C3 + A1L302C6 + A1L302C9 + A1L302C12) / 4, 0 )</f>
        <v>4.5664999999999996</v>
      </c>
      <c r="AN9" s="16" t="s">
        <v>1894</v>
      </c>
      <c r="AO9" s="17">
        <f>IF(RUN_YEARS &gt; 4,(A1L302C3 + A1L302C6 + A1L302C9 + A1L302C12 + A1L302C15) / 5, 0 )</f>
        <v>4.7673999999999994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5.2960000000000003</v>
      </c>
      <c r="F10" s="16" t="s">
        <v>1895</v>
      </c>
      <c r="G10" s="15">
        <v>4.7050000000000001</v>
      </c>
      <c r="H10" s="16" t="s">
        <v>1896</v>
      </c>
      <c r="I10" s="17">
        <f>(A1L303C1 + A1L303C2)</f>
        <v>10.001000000000001</v>
      </c>
      <c r="J10" s="16" t="s">
        <v>1895</v>
      </c>
      <c r="K10" s="15">
        <v>4.8410000000000002</v>
      </c>
      <c r="L10" s="16" t="s">
        <v>1895</v>
      </c>
      <c r="M10" s="15">
        <v>4.1260000000000003</v>
      </c>
      <c r="N10" s="16" t="s">
        <v>1897</v>
      </c>
      <c r="O10" s="17">
        <f>(A1L303C4 + A1L303C5)</f>
        <v>8.9670000000000005</v>
      </c>
      <c r="P10" s="16" t="s">
        <v>1895</v>
      </c>
      <c r="Q10" s="15">
        <v>4.2889999999999997</v>
      </c>
      <c r="R10" s="16" t="s">
        <v>1895</v>
      </c>
      <c r="S10" s="15">
        <v>3.4340000000000002</v>
      </c>
      <c r="T10" s="16" t="s">
        <v>1898</v>
      </c>
      <c r="U10" s="17">
        <f>(A1L303C7 + A1L303C8)</f>
        <v>7.7229999999999999</v>
      </c>
      <c r="V10" s="16" t="s">
        <v>1895</v>
      </c>
      <c r="W10" s="15">
        <v>4.2290000000000001</v>
      </c>
      <c r="X10" s="16" t="s">
        <v>1895</v>
      </c>
      <c r="Y10" s="15">
        <v>4.2119999999999997</v>
      </c>
      <c r="Z10" s="16" t="s">
        <v>1899</v>
      </c>
      <c r="AA10" s="17">
        <f>(A1L303C10 + A1L303C11)</f>
        <v>8.4409999999999989</v>
      </c>
      <c r="AB10" s="16" t="s">
        <v>1895</v>
      </c>
      <c r="AC10" s="15">
        <v>4.1040000000000001</v>
      </c>
      <c r="AD10" s="16" t="s">
        <v>1895</v>
      </c>
      <c r="AE10" s="15">
        <v>4.4820000000000002</v>
      </c>
      <c r="AF10" s="16" t="s">
        <v>1900</v>
      </c>
      <c r="AG10" s="17">
        <f>(A1L303C13 + A1L303C14)</f>
        <v>8.5860000000000003</v>
      </c>
      <c r="AH10" s="16" t="s">
        <v>1901</v>
      </c>
      <c r="AI10" s="17">
        <f>IF(RUN_YEARS &gt; 1,(A1L303C3 + A1L303C6) / 2, 0 )</f>
        <v>9.4840000000000018</v>
      </c>
      <c r="AJ10" s="16" t="s">
        <v>1902</v>
      </c>
      <c r="AK10" s="17">
        <f>IF(RUN_YEARS &gt; 2,(A1L303C3 + A1L303C6 + A1L303C9) / 3, 0 )</f>
        <v>8.8970000000000002</v>
      </c>
      <c r="AL10" s="16" t="s">
        <v>1903</v>
      </c>
      <c r="AM10" s="17">
        <f>IF(RUN_YEARS &gt; 3,(A1L303C3 + A1L303C6 + A1L303C9 + A1L303C12) / 4, 0 )</f>
        <v>8.7830000000000013</v>
      </c>
      <c r="AN10" s="16" t="s">
        <v>1904</v>
      </c>
      <c r="AO10" s="17">
        <f>IF(RUN_YEARS &gt; 4,(A1L303C3 + A1L303C6 + A1L303C9 + A1L303C12 + A1L303C15) / 5, 0 )</f>
        <v>8.7436000000000007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6.4240000000000004</v>
      </c>
      <c r="F11" s="16" t="s">
        <v>1906</v>
      </c>
      <c r="G11" s="17">
        <f>(A1L302C2 + A1L303C2)</f>
        <v>7.7229999999999999</v>
      </c>
      <c r="H11" s="16" t="s">
        <v>1907</v>
      </c>
      <c r="I11" s="17">
        <f>(A1L304C1 + A1L304C2)</f>
        <v>14.147</v>
      </c>
      <c r="J11" s="16" t="s">
        <v>1908</v>
      </c>
      <c r="K11" s="17">
        <f>(A1L302C4 + A1L303C4)</f>
        <v>6.0510000000000002</v>
      </c>
      <c r="L11" s="16" t="s">
        <v>1909</v>
      </c>
      <c r="M11" s="17">
        <f>(A1L302C5 + A1L303C5)</f>
        <v>7.3800000000000008</v>
      </c>
      <c r="N11" s="16" t="s">
        <v>1910</v>
      </c>
      <c r="O11" s="17">
        <f>(A1L304C4 + A1L304C5)</f>
        <v>13.431000000000001</v>
      </c>
      <c r="P11" s="16" t="s">
        <v>1911</v>
      </c>
      <c r="Q11" s="17">
        <f>(A1L302C7 + A1L303C7)</f>
        <v>5.7069999999999999</v>
      </c>
      <c r="R11" s="16" t="s">
        <v>1912</v>
      </c>
      <c r="S11" s="17">
        <f>(A1L302C8 + A1L303C8)</f>
        <v>6.319</v>
      </c>
      <c r="T11" s="16" t="s">
        <v>1913</v>
      </c>
      <c r="U11" s="17">
        <f>(A1L304C7 + A1L304C8)</f>
        <v>12.026</v>
      </c>
      <c r="V11" s="16" t="s">
        <v>1914</v>
      </c>
      <c r="W11" s="17">
        <f>(A1L302C10 + A1L303C10)</f>
        <v>5.8559999999999999</v>
      </c>
      <c r="X11" s="16" t="s">
        <v>1915</v>
      </c>
      <c r="Y11" s="17">
        <f>(A1L302C11 + A1L303C11)</f>
        <v>7.9379999999999997</v>
      </c>
      <c r="Z11" s="16" t="s">
        <v>1916</v>
      </c>
      <c r="AA11" s="17">
        <f>(A1L304C10 + A1L304C11)</f>
        <v>13.794</v>
      </c>
      <c r="AB11" s="16" t="s">
        <v>1917</v>
      </c>
      <c r="AC11" s="17">
        <f>(A1L302C13 + A1L303C13)</f>
        <v>5.7830000000000004</v>
      </c>
      <c r="AD11" s="16" t="s">
        <v>1918</v>
      </c>
      <c r="AE11" s="17">
        <f>(A1L302C14 + A1L303C14)</f>
        <v>8.3740000000000006</v>
      </c>
      <c r="AF11" s="16" t="s">
        <v>1919</v>
      </c>
      <c r="AG11" s="17">
        <f>(A1L304C13 + A1L304C14)</f>
        <v>14.157</v>
      </c>
      <c r="AH11" s="16" t="s">
        <v>1920</v>
      </c>
      <c r="AI11" s="17">
        <f>IF(RUN_YEARS &gt; 1,(A1L304C3 + A1L304C6) / 2, 0 )</f>
        <v>13.789000000000001</v>
      </c>
      <c r="AJ11" s="16" t="s">
        <v>1921</v>
      </c>
      <c r="AK11" s="17">
        <f>IF(RUN_YEARS &gt; 2,(A1L304C3 + A1L304C6 + A1L304C9) / 3, 0 )</f>
        <v>13.201333333333332</v>
      </c>
      <c r="AL11" s="16" t="s">
        <v>1922</v>
      </c>
      <c r="AM11" s="17">
        <f>IF(RUN_YEARS &gt; 3,(A1L304C3 + A1L304C6 + A1L304C9 + A1L304C12) / 4, 0 )</f>
        <v>13.349499999999999</v>
      </c>
      <c r="AN11" s="16" t="s">
        <v>1923</v>
      </c>
      <c r="AO11" s="17">
        <f>IF(RUN_YEARS &gt; 4,(A1L304C3 + A1L304C6 + A1L304C9 + A1L304C12 + A1L304C15) / 5, 0 )</f>
        <v>13.510999999999999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123.90900000000001</v>
      </c>
      <c r="F12" s="16" t="s">
        <v>1924</v>
      </c>
      <c r="G12" s="15">
        <v>147.35900000000001</v>
      </c>
      <c r="H12" s="16" t="s">
        <v>1925</v>
      </c>
      <c r="I12" s="17">
        <f>(A1L305C1 + A1L305C2)</f>
        <v>271.26800000000003</v>
      </c>
      <c r="J12" s="16" t="s">
        <v>1924</v>
      </c>
      <c r="K12" s="15">
        <v>129.65600000000001</v>
      </c>
      <c r="L12" s="16" t="s">
        <v>1924</v>
      </c>
      <c r="M12" s="15">
        <v>151.114</v>
      </c>
      <c r="N12" s="16" t="s">
        <v>1926</v>
      </c>
      <c r="O12" s="17">
        <f>(A1L305C4 + A1L305C5)</f>
        <v>280.77</v>
      </c>
      <c r="P12" s="16" t="s">
        <v>1924</v>
      </c>
      <c r="Q12" s="15">
        <v>126.535</v>
      </c>
      <c r="R12" s="16" t="s">
        <v>1924</v>
      </c>
      <c r="S12" s="15">
        <v>149.17500000000001</v>
      </c>
      <c r="T12" s="16" t="s">
        <v>1927</v>
      </c>
      <c r="U12" s="17">
        <f>(A1L305C7 + A1L305C8)</f>
        <v>275.71000000000004</v>
      </c>
      <c r="V12" s="16" t="s">
        <v>1924</v>
      </c>
      <c r="W12" s="15">
        <v>94.21</v>
      </c>
      <c r="X12" s="16" t="s">
        <v>1924</v>
      </c>
      <c r="Y12" s="15">
        <v>148.898</v>
      </c>
      <c r="Z12" s="16" t="s">
        <v>1928</v>
      </c>
      <c r="AA12" s="17">
        <f>(A1L305C10 + A1L305C11)</f>
        <v>243.108</v>
      </c>
      <c r="AB12" s="16" t="s">
        <v>1924</v>
      </c>
      <c r="AC12" s="15">
        <v>105.735</v>
      </c>
      <c r="AD12" s="16" t="s">
        <v>1924</v>
      </c>
      <c r="AE12" s="15">
        <v>157.14699999999999</v>
      </c>
      <c r="AF12" s="16" t="s">
        <v>1929</v>
      </c>
      <c r="AG12" s="17">
        <f>(A1L305C13 + A1L305C14)</f>
        <v>262.88200000000001</v>
      </c>
      <c r="AH12" s="16" t="s">
        <v>1930</v>
      </c>
      <c r="AI12" s="17">
        <f>IF(RUN_YEARS &gt; 1,(A1L305C3 + A1L305C6) / 2, 0 )</f>
        <v>276.01900000000001</v>
      </c>
      <c r="AJ12" s="16" t="s">
        <v>1931</v>
      </c>
      <c r="AK12" s="17">
        <f>IF(RUN_YEARS &gt; 2,(A1L305C3 + A1L305C6 + A1L305C9) / 3, 0 )</f>
        <v>275.916</v>
      </c>
      <c r="AL12" s="16" t="s">
        <v>1932</v>
      </c>
      <c r="AM12" s="17">
        <f>IF(RUN_YEARS &gt; 3,(A1L305C3 + A1L305C6 + A1L305C9 + A1L305C12) / 4, 0 )</f>
        <v>267.714</v>
      </c>
      <c r="AN12" s="16" t="s">
        <v>1933</v>
      </c>
      <c r="AO12" s="17">
        <f>IF(RUN_YEARS &gt; 4,(A1L305C3 + A1L305C6 + A1L305C9 + A1L305C12 + A1L305C15) / 5, 0 )</f>
        <v>266.74760000000003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498.31099999999998</v>
      </c>
      <c r="F13" s="16" t="s">
        <v>1934</v>
      </c>
      <c r="G13" s="15">
        <v>454.58100000000002</v>
      </c>
      <c r="H13" s="16" t="s">
        <v>1935</v>
      </c>
      <c r="I13" s="17">
        <f>(A1L306C1 + A1L306C2)</f>
        <v>952.89200000000005</v>
      </c>
      <c r="J13" s="16" t="s">
        <v>1934</v>
      </c>
      <c r="K13" s="15">
        <v>541.06299999999999</v>
      </c>
      <c r="L13" s="16" t="s">
        <v>1934</v>
      </c>
      <c r="M13" s="15">
        <v>495.85199999999998</v>
      </c>
      <c r="N13" s="16" t="s">
        <v>1936</v>
      </c>
      <c r="O13" s="17">
        <f>(A1L306C4 + A1L306C5)</f>
        <v>1036.915</v>
      </c>
      <c r="P13" s="16" t="s">
        <v>1934</v>
      </c>
      <c r="Q13" s="15">
        <v>565.16399999999999</v>
      </c>
      <c r="R13" s="16" t="s">
        <v>1934</v>
      </c>
      <c r="S13" s="15">
        <v>518.471</v>
      </c>
      <c r="T13" s="16" t="s">
        <v>1937</v>
      </c>
      <c r="U13" s="17">
        <f>(A1L306C7 + A1L306C8)</f>
        <v>1083.635</v>
      </c>
      <c r="V13" s="16" t="s">
        <v>1934</v>
      </c>
      <c r="W13" s="15">
        <v>317.262</v>
      </c>
      <c r="X13" s="16" t="s">
        <v>1934</v>
      </c>
      <c r="Y13" s="15">
        <v>320.43700000000001</v>
      </c>
      <c r="Z13" s="16" t="s">
        <v>1938</v>
      </c>
      <c r="AA13" s="17">
        <f>(A1L306C10 + A1L306C11)</f>
        <v>637.69900000000007</v>
      </c>
      <c r="AB13" s="16" t="s">
        <v>1934</v>
      </c>
      <c r="AC13" s="15">
        <v>317.72500000000002</v>
      </c>
      <c r="AD13" s="16" t="s">
        <v>1934</v>
      </c>
      <c r="AE13" s="15">
        <v>326.92099999999999</v>
      </c>
      <c r="AF13" s="16" t="s">
        <v>1939</v>
      </c>
      <c r="AG13" s="17">
        <f>(A1L306C13 + A1L306C14)</f>
        <v>644.64599999999996</v>
      </c>
      <c r="AH13" s="16" t="s">
        <v>1940</v>
      </c>
      <c r="AI13" s="17">
        <f>IF(RUN_YEARS &gt; 1,(A1L306C3 + A1L306C6) / 2, 0 )</f>
        <v>994.90350000000001</v>
      </c>
      <c r="AJ13" s="16" t="s">
        <v>1941</v>
      </c>
      <c r="AK13" s="17">
        <f>IF(RUN_YEARS &gt; 2,(A1L306C3 + A1L306C6 + A1L306C9) / 3, 0 )</f>
        <v>1024.4806666666666</v>
      </c>
      <c r="AL13" s="16" t="s">
        <v>1942</v>
      </c>
      <c r="AM13" s="17">
        <f>IF(RUN_YEARS &gt; 3,(A1L306C3 + A1L306C6 + A1L306C9 + A1L306C12) / 4, 0 )</f>
        <v>927.78525000000002</v>
      </c>
      <c r="AN13" s="16" t="s">
        <v>1943</v>
      </c>
      <c r="AO13" s="17">
        <f>IF(RUN_YEARS &gt; 4,(A1L306C3 + A1L306C6 + A1L306C9 + A1L306C12 + A1L306C15) / 5, 0 )</f>
        <v>871.15740000000005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2.6970000000000001</v>
      </c>
      <c r="F14" s="16" t="s">
        <v>1944</v>
      </c>
      <c r="G14" s="15">
        <v>2.1509999999999998</v>
      </c>
      <c r="H14" s="16" t="s">
        <v>1945</v>
      </c>
      <c r="I14" s="17">
        <f>(A1L307C1 + A1L307C2)</f>
        <v>4.8479999999999999</v>
      </c>
      <c r="J14" s="16" t="s">
        <v>1944</v>
      </c>
      <c r="K14" s="15">
        <v>2.5070000000000001</v>
      </c>
      <c r="L14" s="16" t="s">
        <v>1944</v>
      </c>
      <c r="M14" s="15">
        <v>1.8169999999999999</v>
      </c>
      <c r="N14" s="16" t="s">
        <v>1946</v>
      </c>
      <c r="O14" s="17">
        <f>(A1L307C4 + A1L307C5)</f>
        <v>4.3239999999999998</v>
      </c>
      <c r="P14" s="16" t="s">
        <v>1944</v>
      </c>
      <c r="Q14" s="15">
        <v>2.448</v>
      </c>
      <c r="R14" s="16" t="s">
        <v>1944</v>
      </c>
      <c r="S14" s="15">
        <v>1.637</v>
      </c>
      <c r="T14" s="16" t="s">
        <v>1947</v>
      </c>
      <c r="U14" s="17">
        <f>(A1L307C7 + A1L307C8)</f>
        <v>4.085</v>
      </c>
      <c r="V14" s="16" t="s">
        <v>1944</v>
      </c>
      <c r="W14" s="15">
        <v>0.183</v>
      </c>
      <c r="X14" s="16" t="s">
        <v>1944</v>
      </c>
      <c r="Y14" s="15">
        <v>0.747</v>
      </c>
      <c r="Z14" s="16" t="s">
        <v>1948</v>
      </c>
      <c r="AA14" s="17">
        <f>(A1L307C10 + A1L307C11)</f>
        <v>0.92999999999999994</v>
      </c>
      <c r="AB14" s="16" t="s">
        <v>1944</v>
      </c>
      <c r="AC14" s="15">
        <v>0.122</v>
      </c>
      <c r="AD14" s="16" t="s">
        <v>1944</v>
      </c>
      <c r="AE14" s="15">
        <v>0.36</v>
      </c>
      <c r="AF14" s="16" t="s">
        <v>1949</v>
      </c>
      <c r="AG14" s="17">
        <f>(A1L307C13 + A1L307C14)</f>
        <v>0.48199999999999998</v>
      </c>
      <c r="AH14" s="16" t="s">
        <v>1950</v>
      </c>
      <c r="AI14" s="17">
        <f>IF(RUN_YEARS &gt; 1,(A1L307C3 + A1L307C6) / 2, 0 )</f>
        <v>4.5860000000000003</v>
      </c>
      <c r="AJ14" s="16" t="s">
        <v>1951</v>
      </c>
      <c r="AK14" s="17">
        <f>IF(RUN_YEARS &gt; 2,(A1L307C3 + A1L307C6 + A1L307C9) / 3, 0 )</f>
        <v>4.4190000000000005</v>
      </c>
      <c r="AL14" s="16" t="s">
        <v>1952</v>
      </c>
      <c r="AM14" s="17">
        <f>IF(RUN_YEARS &gt; 3,(A1L307C3 + A1L307C6 + A1L307C9 + A1L307C12) / 4, 0 )</f>
        <v>3.5467500000000003</v>
      </c>
      <c r="AN14" s="16" t="s">
        <v>1953</v>
      </c>
      <c r="AO14" s="17">
        <f>IF(RUN_YEARS &gt; 4,(A1L307C3 + A1L307C6 + A1L307C9 + A1L307C12 + A1L307C15) / 5, 0 )</f>
        <v>2.9338000000000002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501.00799999999998</v>
      </c>
      <c r="F15" s="16" t="s">
        <v>1955</v>
      </c>
      <c r="G15" s="17">
        <f>(A1L306C2 + A1L307C2)</f>
        <v>456.73200000000003</v>
      </c>
      <c r="H15" s="16" t="s">
        <v>1956</v>
      </c>
      <c r="I15" s="17">
        <f>(A1L308C1 + A1L308C2)</f>
        <v>957.74</v>
      </c>
      <c r="J15" s="16" t="s">
        <v>1957</v>
      </c>
      <c r="K15" s="17">
        <f>(A1L306C4 + A1L307C4)</f>
        <v>543.56999999999994</v>
      </c>
      <c r="L15" s="16" t="s">
        <v>1958</v>
      </c>
      <c r="M15" s="17">
        <f>(A1L306C5 + A1L307C5)</f>
        <v>497.66899999999998</v>
      </c>
      <c r="N15" s="16" t="s">
        <v>1959</v>
      </c>
      <c r="O15" s="17">
        <f>(A1L308C4 + A1L308C5)</f>
        <v>1041.239</v>
      </c>
      <c r="P15" s="16" t="s">
        <v>1960</v>
      </c>
      <c r="Q15" s="17">
        <f>(A1L306C7 + A1L307C7)</f>
        <v>567.61199999999997</v>
      </c>
      <c r="R15" s="16" t="s">
        <v>1961</v>
      </c>
      <c r="S15" s="17">
        <f>(A1L306C8 + A1L307C8)</f>
        <v>520.10799999999995</v>
      </c>
      <c r="T15" s="16" t="s">
        <v>1962</v>
      </c>
      <c r="U15" s="17">
        <f>(A1L308C7 + A1L308C8)</f>
        <v>1087.7199999999998</v>
      </c>
      <c r="V15" s="16" t="s">
        <v>1963</v>
      </c>
      <c r="W15" s="17">
        <f>(A1L306C10 + A1L307C10)</f>
        <v>317.44499999999999</v>
      </c>
      <c r="X15" s="16" t="s">
        <v>1964</v>
      </c>
      <c r="Y15" s="17">
        <f>(A1L306C11 + A1L307C11)</f>
        <v>321.18400000000003</v>
      </c>
      <c r="Z15" s="16" t="s">
        <v>1965</v>
      </c>
      <c r="AA15" s="17">
        <f>(A1L308C10 + A1L308C11)</f>
        <v>638.62900000000002</v>
      </c>
      <c r="AB15" s="16" t="s">
        <v>1966</v>
      </c>
      <c r="AC15" s="17">
        <f>(A1L306C13 + A1L307C13)</f>
        <v>317.84700000000004</v>
      </c>
      <c r="AD15" s="16" t="s">
        <v>1967</v>
      </c>
      <c r="AE15" s="17">
        <f>(A1L306C14 + A1L307C14)</f>
        <v>327.28100000000001</v>
      </c>
      <c r="AF15" s="16" t="s">
        <v>1968</v>
      </c>
      <c r="AG15" s="17">
        <f>(A1L308C13 + A1L308C14)</f>
        <v>645.12800000000004</v>
      </c>
      <c r="AH15" s="16" t="s">
        <v>1969</v>
      </c>
      <c r="AI15" s="17">
        <f>IF(RUN_YEARS &gt; 1,(A1L308C3 + A1L308C6) / 2, 0 )</f>
        <v>999.48950000000002</v>
      </c>
      <c r="AJ15" s="16" t="s">
        <v>1970</v>
      </c>
      <c r="AK15" s="17">
        <f>IF(RUN_YEARS &gt; 2,(A1L308C3 + A1L308C6 + A1L308C9) / 3, 0 )</f>
        <v>1028.8996666666665</v>
      </c>
      <c r="AL15" s="16" t="s">
        <v>1971</v>
      </c>
      <c r="AM15" s="17">
        <f>IF(RUN_YEARS &gt; 3,(A1L308C3 + A1L308C6 + A1L308C9 + A1L308C12) / 4, 0 )</f>
        <v>931.33199999999988</v>
      </c>
      <c r="AN15" s="16" t="s">
        <v>1972</v>
      </c>
      <c r="AO15" s="17">
        <f>IF(RUN_YEARS &gt; 4,(A1L308C3 + A1L308C6 + A1L308C9 + A1L308C12 + A1L308C15) / 5, 0 )</f>
        <v>874.09119999999984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157.36699999999999</v>
      </c>
      <c r="F16" s="16" t="s">
        <v>1973</v>
      </c>
      <c r="G16" s="15">
        <v>153.93700000000001</v>
      </c>
      <c r="H16" s="16" t="s">
        <v>1974</v>
      </c>
      <c r="I16" s="17">
        <f>(A1L309C1 + A1L309C2)</f>
        <v>311.30399999999997</v>
      </c>
      <c r="J16" s="16" t="s">
        <v>1973</v>
      </c>
      <c r="K16" s="15">
        <v>153.94800000000001</v>
      </c>
      <c r="L16" s="16" t="s">
        <v>1973</v>
      </c>
      <c r="M16" s="15">
        <v>143.98099999999999</v>
      </c>
      <c r="N16" s="16" t="s">
        <v>1975</v>
      </c>
      <c r="O16" s="17">
        <f>(A1L309C4 + A1L309C5)</f>
        <v>297.92899999999997</v>
      </c>
      <c r="P16" s="16" t="s">
        <v>1973</v>
      </c>
      <c r="Q16" s="15">
        <v>154.48599999999999</v>
      </c>
      <c r="R16" s="16" t="s">
        <v>1973</v>
      </c>
      <c r="S16" s="15">
        <v>144.167</v>
      </c>
      <c r="T16" s="16" t="s">
        <v>1976</v>
      </c>
      <c r="U16" s="17">
        <f>(A1L309C7 + A1L309C8)</f>
        <v>298.65300000000002</v>
      </c>
      <c r="V16" s="16" t="s">
        <v>1973</v>
      </c>
      <c r="W16" s="15">
        <v>208.083</v>
      </c>
      <c r="X16" s="16" t="s">
        <v>1973</v>
      </c>
      <c r="Y16" s="15">
        <v>210.82599999999999</v>
      </c>
      <c r="Z16" s="16" t="s">
        <v>1977</v>
      </c>
      <c r="AA16" s="17">
        <f>(A1L309C10 + A1L309C11)</f>
        <v>418.90899999999999</v>
      </c>
      <c r="AB16" s="16" t="s">
        <v>1973</v>
      </c>
      <c r="AC16" s="15">
        <v>211.32599999999999</v>
      </c>
      <c r="AD16" s="16" t="s">
        <v>1973</v>
      </c>
      <c r="AE16" s="15">
        <v>223.48500000000001</v>
      </c>
      <c r="AF16" s="16" t="s">
        <v>1978</v>
      </c>
      <c r="AG16" s="17">
        <f>(A1L309C13 + A1L309C14)</f>
        <v>434.81100000000004</v>
      </c>
      <c r="AH16" s="16" t="s">
        <v>1979</v>
      </c>
      <c r="AI16" s="17">
        <f>IF(RUN_YEARS &gt; 1,(A1L309C3 + A1L309C6) / 2, 0 )</f>
        <v>304.61649999999997</v>
      </c>
      <c r="AJ16" s="16" t="s">
        <v>1980</v>
      </c>
      <c r="AK16" s="17">
        <f>IF(RUN_YEARS &gt; 2,(A1L309C3 + A1L309C6 + A1L309C9) / 3, 0 )</f>
        <v>302.62866666666667</v>
      </c>
      <c r="AL16" s="16" t="s">
        <v>1981</v>
      </c>
      <c r="AM16" s="17">
        <f>IF(RUN_YEARS &gt; 3,(A1L309C3 + A1L309C6 + A1L309C9 + A1L309C12) / 4, 0 )</f>
        <v>331.69875000000002</v>
      </c>
      <c r="AN16" s="16" t="s">
        <v>1982</v>
      </c>
      <c r="AO16" s="17">
        <f>IF(RUN_YEARS &gt; 4,(A1L309C3 + A1L309C6 + A1L309C9 + A1L309C12 + A1L309C15) / 5, 0 )</f>
        <v>352.32120000000003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16.678000000000001</v>
      </c>
      <c r="F17" s="16" t="s">
        <v>1983</v>
      </c>
      <c r="G17" s="15">
        <v>26.637</v>
      </c>
      <c r="H17" s="16" t="s">
        <v>1984</v>
      </c>
      <c r="I17" s="17">
        <f>(A1L310C1 + A1L310C2)</f>
        <v>43.314999999999998</v>
      </c>
      <c r="J17" s="16" t="s">
        <v>1983</v>
      </c>
      <c r="K17" s="15">
        <v>16.190000000000001</v>
      </c>
      <c r="L17" s="16" t="s">
        <v>1983</v>
      </c>
      <c r="M17" s="15">
        <v>23.928999999999998</v>
      </c>
      <c r="N17" s="16" t="s">
        <v>1985</v>
      </c>
      <c r="O17" s="17">
        <f>(A1L310C4 + A1L310C5)</f>
        <v>40.119</v>
      </c>
      <c r="P17" s="16" t="s">
        <v>1983</v>
      </c>
      <c r="Q17" s="15">
        <v>18.384</v>
      </c>
      <c r="R17" s="16" t="s">
        <v>1983</v>
      </c>
      <c r="S17" s="15">
        <v>25.56</v>
      </c>
      <c r="T17" s="16" t="s">
        <v>1986</v>
      </c>
      <c r="U17" s="17">
        <f>(A1L310C7 + A1L310C8)</f>
        <v>43.944000000000003</v>
      </c>
      <c r="V17" s="16" t="s">
        <v>1983</v>
      </c>
      <c r="W17" s="15">
        <v>17.405000000000001</v>
      </c>
      <c r="X17" s="16" t="s">
        <v>1983</v>
      </c>
      <c r="Y17" s="15">
        <v>26.61</v>
      </c>
      <c r="Z17" s="16" t="s">
        <v>1987</v>
      </c>
      <c r="AA17" s="17">
        <f>(A1L310C10 + A1L310C11)</f>
        <v>44.015000000000001</v>
      </c>
      <c r="AB17" s="16" t="s">
        <v>1983</v>
      </c>
      <c r="AC17" s="15">
        <v>17.986000000000001</v>
      </c>
      <c r="AD17" s="16" t="s">
        <v>1983</v>
      </c>
      <c r="AE17" s="15">
        <v>26.125</v>
      </c>
      <c r="AF17" s="16" t="s">
        <v>1988</v>
      </c>
      <c r="AG17" s="17">
        <f>(A1L310C13 + A1L310C14)</f>
        <v>44.111000000000004</v>
      </c>
      <c r="AH17" s="16" t="s">
        <v>1989</v>
      </c>
      <c r="AI17" s="17">
        <f>IF(RUN_YEARS &gt; 1,(A1L310C3 + A1L310C6) / 2, 0 )</f>
        <v>41.716999999999999</v>
      </c>
      <c r="AJ17" s="16" t="s">
        <v>1990</v>
      </c>
      <c r="AK17" s="17">
        <f>IF(RUN_YEARS &gt; 2,(A1L310C3 + A1L310C6 + A1L310C9) / 3, 0 )</f>
        <v>42.459333333333333</v>
      </c>
      <c r="AL17" s="16" t="s">
        <v>1991</v>
      </c>
      <c r="AM17" s="17">
        <f>IF(RUN_YEARS &gt; 3,(A1L310C3 + A1L310C6 + A1L310C9 + A1L310C12) / 4, 0 )</f>
        <v>42.84825</v>
      </c>
      <c r="AN17" s="16" t="s">
        <v>1992</v>
      </c>
      <c r="AO17" s="17">
        <f>IF(RUN_YEARS &gt; 4,(A1L310C3 + A1L310C6 + A1L310C9 + A1L310C12 + A1L310C15) / 5, 0 )</f>
        <v>43.100800000000007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112.50700000000001</v>
      </c>
      <c r="F18" s="16" t="s">
        <v>1993</v>
      </c>
      <c r="G18" s="15">
        <v>132.98500000000001</v>
      </c>
      <c r="H18" s="16" t="s">
        <v>1994</v>
      </c>
      <c r="I18" s="17">
        <f>(A1L311C1 + A1L311C2)</f>
        <v>245.49200000000002</v>
      </c>
      <c r="J18" s="16" t="s">
        <v>1993</v>
      </c>
      <c r="K18" s="15">
        <v>104.59</v>
      </c>
      <c r="L18" s="16" t="s">
        <v>1993</v>
      </c>
      <c r="M18" s="15">
        <v>123.14100000000001</v>
      </c>
      <c r="N18" s="16" t="s">
        <v>1995</v>
      </c>
      <c r="O18" s="17">
        <f>(A1L311C4 + A1L311C5)</f>
        <v>227.73099999999999</v>
      </c>
      <c r="P18" s="16" t="s">
        <v>1993</v>
      </c>
      <c r="Q18" s="15">
        <v>101.392</v>
      </c>
      <c r="R18" s="16" t="s">
        <v>1993</v>
      </c>
      <c r="S18" s="15">
        <v>122.798</v>
      </c>
      <c r="T18" s="16" t="s">
        <v>1996</v>
      </c>
      <c r="U18" s="17">
        <f>(A1L311C7 + A1L311C8)</f>
        <v>224.19</v>
      </c>
      <c r="V18" s="16" t="s">
        <v>1993</v>
      </c>
      <c r="W18" s="15">
        <v>98.864999999999995</v>
      </c>
      <c r="X18" s="16" t="s">
        <v>1993</v>
      </c>
      <c r="Y18" s="15">
        <v>137.375</v>
      </c>
      <c r="Z18" s="16" t="s">
        <v>1997</v>
      </c>
      <c r="AA18" s="17">
        <f>(A1L311C10 + A1L311C11)</f>
        <v>236.24</v>
      </c>
      <c r="AB18" s="16" t="s">
        <v>1993</v>
      </c>
      <c r="AC18" s="15">
        <v>99.456999999999994</v>
      </c>
      <c r="AD18" s="16" t="s">
        <v>1993</v>
      </c>
      <c r="AE18" s="15">
        <v>141.94300000000001</v>
      </c>
      <c r="AF18" s="16" t="s">
        <v>1998</v>
      </c>
      <c r="AG18" s="17">
        <f>(A1L311C13 + A1L311C14)</f>
        <v>241.4</v>
      </c>
      <c r="AH18" s="16" t="s">
        <v>1999</v>
      </c>
      <c r="AI18" s="17">
        <f>IF(RUN_YEARS &gt; 1,(A1L311C3 + A1L311C6) / 2, 0 )</f>
        <v>236.61150000000001</v>
      </c>
      <c r="AJ18" s="16" t="s">
        <v>2000</v>
      </c>
      <c r="AK18" s="17">
        <f>IF(RUN_YEARS &gt; 2,(A1L311C3 + A1L311C6 + A1L311C9) / 3, 0 )</f>
        <v>232.471</v>
      </c>
      <c r="AL18" s="16" t="s">
        <v>2001</v>
      </c>
      <c r="AM18" s="17">
        <f>IF(RUN_YEARS &gt; 3,(A1L311C3 + A1L311C6 + A1L311C9 + A1L311C12) / 4, 0 )</f>
        <v>233.41325000000001</v>
      </c>
      <c r="AN18" s="16" t="s">
        <v>2002</v>
      </c>
      <c r="AO18" s="17">
        <f>IF(RUN_YEARS &gt; 4,(A1L311C3 + A1L311C6 + A1L311C9 + A1L311C12 + A1L311C15) / 5, 0 )</f>
        <v>235.01060000000001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129.185</v>
      </c>
      <c r="F19" s="16" t="s">
        <v>2004</v>
      </c>
      <c r="G19" s="17">
        <f>(A1L310C2 + A1L311C2)</f>
        <v>159.62200000000001</v>
      </c>
      <c r="H19" s="16" t="s">
        <v>2005</v>
      </c>
      <c r="I19" s="17">
        <f>(A1L312C1 + A1L312C2)</f>
        <v>288.80700000000002</v>
      </c>
      <c r="J19" s="16" t="s">
        <v>2006</v>
      </c>
      <c r="K19" s="17">
        <f>(A1L310C4 + A1L311C4)</f>
        <v>120.78</v>
      </c>
      <c r="L19" s="16" t="s">
        <v>2007</v>
      </c>
      <c r="M19" s="17">
        <f>(A1L310C5 + A1L311C5)</f>
        <v>147.07</v>
      </c>
      <c r="N19" s="16" t="s">
        <v>2008</v>
      </c>
      <c r="O19" s="17">
        <f>(A1L312C4 + A1L312C5)</f>
        <v>267.85000000000002</v>
      </c>
      <c r="P19" s="16" t="s">
        <v>2009</v>
      </c>
      <c r="Q19" s="17">
        <f>(A1L310C7 + A1L311C7)</f>
        <v>119.776</v>
      </c>
      <c r="R19" s="16" t="s">
        <v>2010</v>
      </c>
      <c r="S19" s="17">
        <f>(A1L310C8 + A1L311C8)</f>
        <v>148.358</v>
      </c>
      <c r="T19" s="16" t="s">
        <v>2011</v>
      </c>
      <c r="U19" s="17">
        <f>(A1L312C7 + A1L312C8)</f>
        <v>268.13400000000001</v>
      </c>
      <c r="V19" s="16" t="s">
        <v>2012</v>
      </c>
      <c r="W19" s="17">
        <f>(A1L310C10 + A1L311C10)</f>
        <v>116.27</v>
      </c>
      <c r="X19" s="16" t="s">
        <v>2013</v>
      </c>
      <c r="Y19" s="17">
        <f>(A1L310C11 + A1L311C11)</f>
        <v>163.98500000000001</v>
      </c>
      <c r="Z19" s="16" t="s">
        <v>2014</v>
      </c>
      <c r="AA19" s="17">
        <f>(A1L312C10 + A1L312C11)</f>
        <v>280.255</v>
      </c>
      <c r="AB19" s="16" t="s">
        <v>2015</v>
      </c>
      <c r="AC19" s="17">
        <f>(A1L310C13 + A1L311C13)</f>
        <v>117.443</v>
      </c>
      <c r="AD19" s="16" t="s">
        <v>2016</v>
      </c>
      <c r="AE19" s="17">
        <f>(A1L310C14 + A1L311C14)</f>
        <v>168.06800000000001</v>
      </c>
      <c r="AF19" s="16" t="s">
        <v>2017</v>
      </c>
      <c r="AG19" s="17">
        <f>(A1L312C13 + A1L312C14)</f>
        <v>285.51100000000002</v>
      </c>
      <c r="AH19" s="16" t="s">
        <v>2018</v>
      </c>
      <c r="AI19" s="17">
        <f>IF(RUN_YEARS &gt; 1,(A1L312C3 + A1L312C6) / 2, 0 )</f>
        <v>278.32850000000002</v>
      </c>
      <c r="AJ19" s="16" t="s">
        <v>2019</v>
      </c>
      <c r="AK19" s="17">
        <f>IF(RUN_YEARS &gt; 2,(A1L312C3 + A1L312C6 + A1L312C9) / 3, 0 )</f>
        <v>274.93033333333335</v>
      </c>
      <c r="AL19" s="16" t="s">
        <v>2020</v>
      </c>
      <c r="AM19" s="17">
        <f>IF(RUN_YEARS &gt; 3,(A1L312C3 + A1L312C6 + A1L312C9 + A1L312C12) / 4, 0 )</f>
        <v>276.26150000000001</v>
      </c>
      <c r="AN19" s="16" t="s">
        <v>2021</v>
      </c>
      <c r="AO19" s="17">
        <f>IF(RUN_YEARS &gt; 4,(A1L312C3 + A1L312C6 + A1L312C9 + A1L312C12 + A1L312C15) / 5, 0 )</f>
        <v>278.1114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166.64599999999999</v>
      </c>
      <c r="F20" s="16" t="s">
        <v>2022</v>
      </c>
      <c r="G20" s="15">
        <v>130.04599999999999</v>
      </c>
      <c r="H20" s="16" t="s">
        <v>2023</v>
      </c>
      <c r="I20" s="17">
        <f>(A1L313C1 + A1L313C2)</f>
        <v>296.69200000000001</v>
      </c>
      <c r="J20" s="16" t="s">
        <v>2022</v>
      </c>
      <c r="K20" s="15">
        <v>149.113</v>
      </c>
      <c r="L20" s="16" t="s">
        <v>2022</v>
      </c>
      <c r="M20" s="15">
        <v>105.623</v>
      </c>
      <c r="N20" s="16" t="s">
        <v>2024</v>
      </c>
      <c r="O20" s="17">
        <f>(A1L313C4 + A1L313C5)</f>
        <v>254.73599999999999</v>
      </c>
      <c r="P20" s="16" t="s">
        <v>2022</v>
      </c>
      <c r="Q20" s="15">
        <v>173.416</v>
      </c>
      <c r="R20" s="16" t="s">
        <v>2022</v>
      </c>
      <c r="S20" s="15">
        <v>135.61000000000001</v>
      </c>
      <c r="T20" s="16" t="s">
        <v>2025</v>
      </c>
      <c r="U20" s="17">
        <f>(A1L313C7 + A1L313C8)</f>
        <v>309.02600000000001</v>
      </c>
      <c r="V20" s="16" t="s">
        <v>2022</v>
      </c>
      <c r="W20" s="15">
        <v>400.81099999999998</v>
      </c>
      <c r="X20" s="16" t="s">
        <v>2022</v>
      </c>
      <c r="Y20" s="15">
        <v>381.37400000000002</v>
      </c>
      <c r="Z20" s="16" t="s">
        <v>2026</v>
      </c>
      <c r="AA20" s="17">
        <f>(A1L313C10 + A1L313C11)</f>
        <v>782.18499999999995</v>
      </c>
      <c r="AB20" s="16" t="s">
        <v>2022</v>
      </c>
      <c r="AC20" s="15">
        <v>364.74900000000002</v>
      </c>
      <c r="AD20" s="16" t="s">
        <v>2022</v>
      </c>
      <c r="AE20" s="15">
        <v>350.51799999999997</v>
      </c>
      <c r="AF20" s="16" t="s">
        <v>2027</v>
      </c>
      <c r="AG20" s="17">
        <f>(A1L313C13 + A1L313C14)</f>
        <v>715.26700000000005</v>
      </c>
      <c r="AH20" s="16" t="s">
        <v>2028</v>
      </c>
      <c r="AI20" s="17">
        <f>IF(RUN_YEARS &gt; 1,(A1L313C3 + A1L313C6) / 2, 0 )</f>
        <v>275.714</v>
      </c>
      <c r="AJ20" s="16" t="s">
        <v>2029</v>
      </c>
      <c r="AK20" s="17">
        <f>IF(RUN_YEARS &gt; 2,(A1L313C3 + A1L313C6 + A1L313C9) / 3, 0 )</f>
        <v>286.81799999999998</v>
      </c>
      <c r="AL20" s="16" t="s">
        <v>2030</v>
      </c>
      <c r="AM20" s="17">
        <f>IF(RUN_YEARS &gt; 3,(A1L313C3 + A1L313C6 + A1L313C9 + A1L313C12) / 4, 0 )</f>
        <v>410.65974999999997</v>
      </c>
      <c r="AN20" s="16" t="s">
        <v>2031</v>
      </c>
      <c r="AO20" s="17">
        <f>IF(RUN_YEARS &gt; 4,(A1L313C3 + A1L313C6 + A1L313C9 + A1L313C12 + A1L313C15) / 5, 0 )</f>
        <v>471.58119999999997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121.273</v>
      </c>
      <c r="F21" s="16" t="s">
        <v>2032</v>
      </c>
      <c r="G21" s="15">
        <v>149.44200000000001</v>
      </c>
      <c r="H21" s="16" t="s">
        <v>2033</v>
      </c>
      <c r="I21" s="17">
        <f>(A1L314C1 + A1L314C2)</f>
        <v>270.71500000000003</v>
      </c>
      <c r="J21" s="16" t="s">
        <v>2032</v>
      </c>
      <c r="K21" s="15">
        <v>104.155</v>
      </c>
      <c r="L21" s="16" t="s">
        <v>2032</v>
      </c>
      <c r="M21" s="15">
        <v>132.11600000000001</v>
      </c>
      <c r="N21" s="16" t="s">
        <v>2034</v>
      </c>
      <c r="O21" s="17">
        <f>(A1L314C4 + A1L314C5)</f>
        <v>236.27100000000002</v>
      </c>
      <c r="P21" s="16" t="s">
        <v>2032</v>
      </c>
      <c r="Q21" s="15">
        <v>89.085999999999999</v>
      </c>
      <c r="R21" s="16" t="s">
        <v>2032</v>
      </c>
      <c r="S21" s="15">
        <v>114.63200000000001</v>
      </c>
      <c r="T21" s="16" t="s">
        <v>2035</v>
      </c>
      <c r="U21" s="17">
        <f>(A1L314C7 + A1L314C8)</f>
        <v>203.71800000000002</v>
      </c>
      <c r="V21" s="16" t="s">
        <v>2032</v>
      </c>
      <c r="W21" s="15">
        <v>97.006</v>
      </c>
      <c r="X21" s="16" t="s">
        <v>2032</v>
      </c>
      <c r="Y21" s="15">
        <v>133.59200000000001</v>
      </c>
      <c r="Z21" s="16" t="s">
        <v>2036</v>
      </c>
      <c r="AA21" s="17">
        <f>(A1L314C10 + A1L314C11)</f>
        <v>230.59800000000001</v>
      </c>
      <c r="AB21" s="16" t="s">
        <v>2032</v>
      </c>
      <c r="AC21" s="15">
        <v>105.47499999999999</v>
      </c>
      <c r="AD21" s="16" t="s">
        <v>2032</v>
      </c>
      <c r="AE21" s="15">
        <v>136.946</v>
      </c>
      <c r="AF21" s="16" t="s">
        <v>2037</v>
      </c>
      <c r="AG21" s="17">
        <f>(A1L314C13 + A1L314C14)</f>
        <v>242.42099999999999</v>
      </c>
      <c r="AH21" s="16" t="s">
        <v>2038</v>
      </c>
      <c r="AI21" s="17">
        <f>IF(RUN_YEARS &gt; 1,(A1L314C3 + A1L314C6) / 2, 0 )</f>
        <v>253.49300000000002</v>
      </c>
      <c r="AJ21" s="16" t="s">
        <v>2039</v>
      </c>
      <c r="AK21" s="17">
        <f>IF(RUN_YEARS &gt; 2,(A1L314C3 + A1L314C6 + A1L314C9) / 3, 0 )</f>
        <v>236.90133333333335</v>
      </c>
      <c r="AL21" s="16" t="s">
        <v>2040</v>
      </c>
      <c r="AM21" s="17">
        <f>IF(RUN_YEARS &gt; 3,(A1L314C3 + A1L314C6 + A1L314C9 + A1L314C12) / 4, 0 )</f>
        <v>235.32550000000003</v>
      </c>
      <c r="AN21" s="16" t="s">
        <v>2041</v>
      </c>
      <c r="AO21" s="17">
        <f>IF(RUN_YEARS &gt; 4,(A1L314C3 + A1L314C6 + A1L314C9 + A1L314C12 + A1L314C15) / 5, 0 )</f>
        <v>236.74460000000005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0.55700000000000005</v>
      </c>
      <c r="F22" s="16" t="s">
        <v>2042</v>
      </c>
      <c r="G22" s="15">
        <v>4.431</v>
      </c>
      <c r="H22" s="16" t="s">
        <v>2043</v>
      </c>
      <c r="I22" s="17">
        <f>(A1L315C1 + A1L315C2)</f>
        <v>4.9880000000000004</v>
      </c>
      <c r="J22" s="16" t="s">
        <v>2042</v>
      </c>
      <c r="K22" s="15">
        <v>0.55400000000000005</v>
      </c>
      <c r="L22" s="16" t="s">
        <v>2042</v>
      </c>
      <c r="M22" s="15">
        <v>4.3440000000000003</v>
      </c>
      <c r="N22" s="16" t="s">
        <v>2044</v>
      </c>
      <c r="O22" s="17">
        <f>(A1L315C4 + A1L315C5)</f>
        <v>4.8980000000000006</v>
      </c>
      <c r="P22" s="16" t="s">
        <v>2042</v>
      </c>
      <c r="Q22" s="15">
        <v>0.57899999999999996</v>
      </c>
      <c r="R22" s="16" t="s">
        <v>2042</v>
      </c>
      <c r="S22" s="15">
        <v>4.4450000000000003</v>
      </c>
      <c r="T22" s="16" t="s">
        <v>2045</v>
      </c>
      <c r="U22" s="17">
        <f>(A1L315C7 + A1L315C8)</f>
        <v>5.024</v>
      </c>
      <c r="V22" s="16" t="s">
        <v>2042</v>
      </c>
      <c r="W22" s="15">
        <v>0.86799999999999999</v>
      </c>
      <c r="X22" s="16" t="s">
        <v>2042</v>
      </c>
      <c r="Y22" s="15">
        <v>5.0460000000000003</v>
      </c>
      <c r="Z22" s="16" t="s">
        <v>2046</v>
      </c>
      <c r="AA22" s="17">
        <f>(A1L315C10 + A1L315C11)</f>
        <v>5.9140000000000006</v>
      </c>
      <c r="AB22" s="16" t="s">
        <v>2042</v>
      </c>
      <c r="AC22" s="15">
        <v>1.0629999999999999</v>
      </c>
      <c r="AD22" s="16" t="s">
        <v>2042</v>
      </c>
      <c r="AE22" s="15">
        <v>5.4489999999999998</v>
      </c>
      <c r="AF22" s="16" t="s">
        <v>2047</v>
      </c>
      <c r="AG22" s="17">
        <f>(A1L315C13 + A1L315C14)</f>
        <v>6.5119999999999996</v>
      </c>
      <c r="AH22" s="16" t="s">
        <v>2048</v>
      </c>
      <c r="AI22" s="17">
        <f>IF(RUN_YEARS &gt; 1,(A1L315C3 + A1L315C6) / 2, 0 )</f>
        <v>4.9430000000000005</v>
      </c>
      <c r="AJ22" s="16" t="s">
        <v>2049</v>
      </c>
      <c r="AK22" s="17">
        <f>IF(RUN_YEARS &gt; 2,(A1L315C3 + A1L315C6 + A1L315C9) / 3, 0 )</f>
        <v>4.97</v>
      </c>
      <c r="AL22" s="16" t="s">
        <v>2050</v>
      </c>
      <c r="AM22" s="17">
        <f>IF(RUN_YEARS &gt; 3,(A1L315C3 + A1L315C6 + A1L315C9 + A1L315C12) / 4, 0 )</f>
        <v>5.2060000000000004</v>
      </c>
      <c r="AN22" s="16" t="s">
        <v>2051</v>
      </c>
      <c r="AO22" s="17">
        <f>IF(RUN_YEARS &gt; 4,(A1L315C3 + A1L315C6 + A1L315C9 + A1L315C12 + A1L315C15) / 5, 0 )</f>
        <v>5.4672000000000001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0.42499999999999999</v>
      </c>
      <c r="F23" s="16" t="s">
        <v>2052</v>
      </c>
      <c r="G23" s="15">
        <v>5.9640000000000004</v>
      </c>
      <c r="H23" s="16" t="s">
        <v>2053</v>
      </c>
      <c r="I23" s="17">
        <f>(A1L316C1 + A1L316C2)</f>
        <v>6.3890000000000002</v>
      </c>
      <c r="J23" s="16" t="s">
        <v>2052</v>
      </c>
      <c r="K23" s="15">
        <v>0.497</v>
      </c>
      <c r="L23" s="16" t="s">
        <v>2052</v>
      </c>
      <c r="M23" s="15">
        <v>5.5110000000000001</v>
      </c>
      <c r="N23" s="16" t="s">
        <v>2054</v>
      </c>
      <c r="O23" s="17">
        <f>(A1L316C4 + A1L316C5)</f>
        <v>6.008</v>
      </c>
      <c r="P23" s="16" t="s">
        <v>2052</v>
      </c>
      <c r="Q23" s="15">
        <v>0.51</v>
      </c>
      <c r="R23" s="16" t="s">
        <v>2052</v>
      </c>
      <c r="S23" s="15">
        <v>5.7460000000000004</v>
      </c>
      <c r="T23" s="16" t="s">
        <v>2055</v>
      </c>
      <c r="U23" s="17">
        <f>(A1L316C7 + A1L316C8)</f>
        <v>6.2560000000000002</v>
      </c>
      <c r="V23" s="16" t="s">
        <v>2052</v>
      </c>
      <c r="W23" s="15">
        <v>0.58599999999999997</v>
      </c>
      <c r="X23" s="16" t="s">
        <v>2052</v>
      </c>
      <c r="Y23" s="15">
        <v>4.7480000000000002</v>
      </c>
      <c r="Z23" s="16" t="s">
        <v>2056</v>
      </c>
      <c r="AA23" s="17">
        <f>(A1L316C10 + A1L316C11)</f>
        <v>5.3340000000000005</v>
      </c>
      <c r="AB23" s="16" t="s">
        <v>2052</v>
      </c>
      <c r="AC23" s="15">
        <v>0.50900000000000001</v>
      </c>
      <c r="AD23" s="16" t="s">
        <v>2052</v>
      </c>
      <c r="AE23" s="15">
        <v>4.2160000000000002</v>
      </c>
      <c r="AF23" s="16" t="s">
        <v>2057</v>
      </c>
      <c r="AG23" s="17">
        <f>(A1L316C13 + A1L316C14)</f>
        <v>4.7250000000000005</v>
      </c>
      <c r="AH23" s="16" t="s">
        <v>2058</v>
      </c>
      <c r="AI23" s="17">
        <f>IF(RUN_YEARS &gt; 1,(A1L316C3 + A1L316C6) / 2, 0 )</f>
        <v>6.1985000000000001</v>
      </c>
      <c r="AJ23" s="16" t="s">
        <v>2059</v>
      </c>
      <c r="AK23" s="17">
        <f>IF(RUN_YEARS &gt; 2,(A1L316C3 + A1L316C6 + A1L316C9) / 3, 0 )</f>
        <v>6.2176666666666662</v>
      </c>
      <c r="AL23" s="16" t="s">
        <v>2060</v>
      </c>
      <c r="AM23" s="17">
        <f>IF(RUN_YEARS &gt; 3,(A1L316C3 + A1L316C6 + A1L316C9 + A1L316C12) / 4, 0 )</f>
        <v>5.9967499999999996</v>
      </c>
      <c r="AN23" s="16" t="s">
        <v>2061</v>
      </c>
      <c r="AO23" s="17">
        <f>IF(RUN_YEARS &gt; 4,(A1L316C3 + A1L316C6 + A1L316C9 + A1L316C12 + A1L316C15) / 5, 0 )</f>
        <v>5.7423999999999999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191.80699999999999</v>
      </c>
      <c r="F24" s="16" t="s">
        <v>2062</v>
      </c>
      <c r="G24" s="15">
        <v>164.19900000000001</v>
      </c>
      <c r="H24" s="16" t="s">
        <v>2063</v>
      </c>
      <c r="I24" s="17">
        <f>(A1L317C1 + A1L317C2)</f>
        <v>356.00599999999997</v>
      </c>
      <c r="J24" s="16" t="s">
        <v>2062</v>
      </c>
      <c r="K24" s="15">
        <v>190.84399999999999</v>
      </c>
      <c r="L24" s="16" t="s">
        <v>2062</v>
      </c>
      <c r="M24" s="15">
        <v>159.096</v>
      </c>
      <c r="N24" s="16" t="s">
        <v>2064</v>
      </c>
      <c r="O24" s="17">
        <f>(A1L317C4 + A1L317C5)</f>
        <v>349.94</v>
      </c>
      <c r="P24" s="16" t="s">
        <v>2062</v>
      </c>
      <c r="Q24" s="15">
        <v>177.67699999999999</v>
      </c>
      <c r="R24" s="16" t="s">
        <v>2062</v>
      </c>
      <c r="S24" s="15">
        <v>147.56399999999999</v>
      </c>
      <c r="T24" s="16" t="s">
        <v>2065</v>
      </c>
      <c r="U24" s="17">
        <f>(A1L317C7 + A1L317C8)</f>
        <v>325.24099999999999</v>
      </c>
      <c r="V24" s="16" t="s">
        <v>2062</v>
      </c>
      <c r="W24" s="15">
        <v>406.87599999999998</v>
      </c>
      <c r="X24" s="16" t="s">
        <v>2062</v>
      </c>
      <c r="Y24" s="15">
        <v>469.245</v>
      </c>
      <c r="Z24" s="16" t="s">
        <v>2066</v>
      </c>
      <c r="AA24" s="17">
        <f>(A1L317C10 + A1L317C11)</f>
        <v>876.12099999999998</v>
      </c>
      <c r="AB24" s="16" t="s">
        <v>2062</v>
      </c>
      <c r="AC24" s="15">
        <v>368.56400000000002</v>
      </c>
      <c r="AD24" s="16" t="s">
        <v>2062</v>
      </c>
      <c r="AE24" s="15">
        <v>429.30599999999998</v>
      </c>
      <c r="AF24" s="16" t="s">
        <v>2067</v>
      </c>
      <c r="AG24" s="17">
        <f>(A1L317C13 + A1L317C14)</f>
        <v>797.87</v>
      </c>
      <c r="AH24" s="16" t="s">
        <v>2068</v>
      </c>
      <c r="AI24" s="17">
        <f>IF(RUN_YEARS &gt; 1,(A1L317C3 + A1L317C6) / 2, 0 )</f>
        <v>352.97299999999996</v>
      </c>
      <c r="AJ24" s="16" t="s">
        <v>2069</v>
      </c>
      <c r="AK24" s="17">
        <f>IF(RUN_YEARS &gt; 2,(A1L317C3 + A1L317C6 + A1L317C9) / 3, 0 )</f>
        <v>343.72899999999998</v>
      </c>
      <c r="AL24" s="16" t="s">
        <v>2070</v>
      </c>
      <c r="AM24" s="17">
        <f>IF(RUN_YEARS &gt; 3,(A1L317C3 + A1L317C6 + A1L317C9 + A1L317C12) / 4, 0 )</f>
        <v>476.827</v>
      </c>
      <c r="AN24" s="16" t="s">
        <v>2071</v>
      </c>
      <c r="AO24" s="17">
        <f>IF(RUN_YEARS &gt; 4,(A1L317C3 + A1L317C6 + A1L317C9 + A1L317C12 + A1L317C15) / 5, 0 )</f>
        <v>541.03559999999993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36.329000000000001</v>
      </c>
      <c r="F25" s="16" t="s">
        <v>2072</v>
      </c>
      <c r="G25" s="15">
        <v>16.844000000000001</v>
      </c>
      <c r="H25" s="16" t="s">
        <v>2073</v>
      </c>
      <c r="I25" s="17">
        <f>(A1L318C1 + A1L318C2)</f>
        <v>53.173000000000002</v>
      </c>
      <c r="J25" s="16" t="s">
        <v>2072</v>
      </c>
      <c r="K25" s="15">
        <v>37.72</v>
      </c>
      <c r="L25" s="16" t="s">
        <v>2072</v>
      </c>
      <c r="M25" s="15">
        <v>17.576000000000001</v>
      </c>
      <c r="N25" s="16" t="s">
        <v>2074</v>
      </c>
      <c r="O25" s="17">
        <f>(A1L318C4 + A1L318C5)</f>
        <v>55.295999999999999</v>
      </c>
      <c r="P25" s="16" t="s">
        <v>2072</v>
      </c>
      <c r="Q25" s="15">
        <v>34.42</v>
      </c>
      <c r="R25" s="16" t="s">
        <v>2072</v>
      </c>
      <c r="S25" s="15">
        <v>15.664</v>
      </c>
      <c r="T25" s="16" t="s">
        <v>2075</v>
      </c>
      <c r="U25" s="17">
        <f>(A1L318C7 + A1L318C8)</f>
        <v>50.084000000000003</v>
      </c>
      <c r="V25" s="16" t="s">
        <v>2072</v>
      </c>
      <c r="W25" s="15">
        <v>26.437999999999999</v>
      </c>
      <c r="X25" s="16" t="s">
        <v>2072</v>
      </c>
      <c r="Y25" s="15">
        <v>27.916</v>
      </c>
      <c r="Z25" s="16" t="s">
        <v>2076</v>
      </c>
      <c r="AA25" s="17">
        <f>(A1L318C10 + A1L318C11)</f>
        <v>54.353999999999999</v>
      </c>
      <c r="AB25" s="16" t="s">
        <v>2072</v>
      </c>
      <c r="AC25" s="15">
        <v>26.186</v>
      </c>
      <c r="AD25" s="16" t="s">
        <v>2072</v>
      </c>
      <c r="AE25" s="15">
        <v>27.629000000000001</v>
      </c>
      <c r="AF25" s="16" t="s">
        <v>2077</v>
      </c>
      <c r="AG25" s="17">
        <f>(A1L318C13 + A1L318C14)</f>
        <v>53.814999999999998</v>
      </c>
      <c r="AH25" s="16" t="s">
        <v>2078</v>
      </c>
      <c r="AI25" s="17">
        <f>IF(RUN_YEARS &gt; 1,(A1L318C3 + A1L318C6) / 2, 0 )</f>
        <v>54.234499999999997</v>
      </c>
      <c r="AJ25" s="16" t="s">
        <v>2079</v>
      </c>
      <c r="AK25" s="17">
        <f>IF(RUN_YEARS &gt; 2,(A1L318C3 + A1L318C6 + A1L318C9) / 3, 0 )</f>
        <v>52.850999999999999</v>
      </c>
      <c r="AL25" s="16" t="s">
        <v>2080</v>
      </c>
      <c r="AM25" s="17">
        <f>IF(RUN_YEARS &gt; 3,(A1L318C3 + A1L318C6 + A1L318C9 + A1L318C12) / 4, 0 )</f>
        <v>53.226749999999996</v>
      </c>
      <c r="AN25" s="16" t="s">
        <v>2081</v>
      </c>
      <c r="AO25" s="17">
        <f>IF(RUN_YEARS &gt; 4,(A1L318C3 + A1L318C6 + A1L318C9 + A1L318C12 + A1L318C15) / 5, 0 )</f>
        <v>53.344399999999993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0.504</v>
      </c>
      <c r="F26" s="16" t="s">
        <v>2082</v>
      </c>
      <c r="G26" s="15">
        <v>0.34</v>
      </c>
      <c r="H26" s="16" t="s">
        <v>2083</v>
      </c>
      <c r="I26" s="17">
        <f>(A1L319C1 + A1L319C2)</f>
        <v>0.84400000000000008</v>
      </c>
      <c r="J26" s="16" t="s">
        <v>2082</v>
      </c>
      <c r="K26" s="15">
        <v>0.33900000000000002</v>
      </c>
      <c r="L26" s="16" t="s">
        <v>2082</v>
      </c>
      <c r="M26" s="15">
        <v>0.182</v>
      </c>
      <c r="N26" s="16" t="s">
        <v>2084</v>
      </c>
      <c r="O26" s="17">
        <f>(A1L319C4 + A1L319C5)</f>
        <v>0.52100000000000002</v>
      </c>
      <c r="P26" s="16" t="s">
        <v>2082</v>
      </c>
      <c r="Q26" s="15">
        <v>0.26</v>
      </c>
      <c r="R26" s="16" t="s">
        <v>2082</v>
      </c>
      <c r="S26" s="15">
        <v>0.189</v>
      </c>
      <c r="T26" s="16" t="s">
        <v>2085</v>
      </c>
      <c r="U26" s="17">
        <f>(A1L319C7 + A1L319C8)</f>
        <v>0.44900000000000001</v>
      </c>
      <c r="V26" s="16" t="s">
        <v>2082</v>
      </c>
      <c r="W26" s="15">
        <v>0.21</v>
      </c>
      <c r="X26" s="16" t="s">
        <v>2082</v>
      </c>
      <c r="Y26" s="15">
        <v>0.16200000000000001</v>
      </c>
      <c r="Z26" s="16" t="s">
        <v>2086</v>
      </c>
      <c r="AA26" s="17">
        <f>(A1L319C10 + A1L319C11)</f>
        <v>0.372</v>
      </c>
      <c r="AB26" s="16" t="s">
        <v>2082</v>
      </c>
      <c r="AC26" s="15">
        <v>0.24</v>
      </c>
      <c r="AD26" s="16" t="s">
        <v>2082</v>
      </c>
      <c r="AE26" s="15">
        <v>0.17199999999999999</v>
      </c>
      <c r="AF26" s="16" t="s">
        <v>2087</v>
      </c>
      <c r="AG26" s="17">
        <f>(A1L319C13 + A1L319C14)</f>
        <v>0.41199999999999998</v>
      </c>
      <c r="AH26" s="16" t="s">
        <v>2088</v>
      </c>
      <c r="AI26" s="17">
        <f>IF(RUN_YEARS &gt; 1,(A1L319C3 + A1L319C6) / 2, 0 )</f>
        <v>0.68250000000000011</v>
      </c>
      <c r="AJ26" s="16" t="s">
        <v>2089</v>
      </c>
      <c r="AK26" s="17">
        <f>IF(RUN_YEARS &gt; 2,(A1L319C3 + A1L319C6 + A1L319C9) / 3, 0 )</f>
        <v>0.6046666666666668</v>
      </c>
      <c r="AL26" s="16" t="s">
        <v>2090</v>
      </c>
      <c r="AM26" s="17">
        <f>IF(RUN_YEARS &gt; 3,(A1L319C3 + A1L319C6 + A1L319C9 + A1L319C12) / 4, 0 )</f>
        <v>0.5465000000000001</v>
      </c>
      <c r="AN26" s="16" t="s">
        <v>2091</v>
      </c>
      <c r="AO26" s="17">
        <f>IF(RUN_YEARS &gt; 4,(A1L319C3 + A1L319C6 + A1L319C9 + A1L319C12 + A1L319C15) / 5, 0 )</f>
        <v>0.51960000000000006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16.690999999999999</v>
      </c>
      <c r="F27" s="16" t="s">
        <v>2092</v>
      </c>
      <c r="G27" s="15">
        <v>29.388999999999999</v>
      </c>
      <c r="H27" s="16" t="s">
        <v>2093</v>
      </c>
      <c r="I27" s="17">
        <f>(A1L320C1 + A1L320C2)</f>
        <v>46.08</v>
      </c>
      <c r="J27" s="16" t="s">
        <v>2092</v>
      </c>
      <c r="K27" s="15">
        <v>16.466000000000001</v>
      </c>
      <c r="L27" s="16" t="s">
        <v>2092</v>
      </c>
      <c r="M27" s="15">
        <v>28.361000000000001</v>
      </c>
      <c r="N27" s="16" t="s">
        <v>2094</v>
      </c>
      <c r="O27" s="17">
        <f>(A1L320C4 + A1L320C5)</f>
        <v>44.826999999999998</v>
      </c>
      <c r="P27" s="16" t="s">
        <v>2092</v>
      </c>
      <c r="Q27" s="15">
        <v>10.238</v>
      </c>
      <c r="R27" s="16" t="s">
        <v>2092</v>
      </c>
      <c r="S27" s="15">
        <v>11.602</v>
      </c>
      <c r="T27" s="16" t="s">
        <v>2095</v>
      </c>
      <c r="U27" s="17">
        <f>(A1L320C7 + A1L320C8)</f>
        <v>21.84</v>
      </c>
      <c r="V27" s="16" t="s">
        <v>2092</v>
      </c>
      <c r="W27" s="15">
        <v>13.939</v>
      </c>
      <c r="X27" s="16" t="s">
        <v>2092</v>
      </c>
      <c r="Y27" s="15">
        <v>26.236000000000001</v>
      </c>
      <c r="Z27" s="16" t="s">
        <v>2096</v>
      </c>
      <c r="AA27" s="17">
        <f>(A1L320C10 + A1L320C11)</f>
        <v>40.174999999999997</v>
      </c>
      <c r="AB27" s="16" t="s">
        <v>2092</v>
      </c>
      <c r="AC27" s="15">
        <v>15.971</v>
      </c>
      <c r="AD27" s="16" t="s">
        <v>2092</v>
      </c>
      <c r="AE27" s="15">
        <v>31.952999999999999</v>
      </c>
      <c r="AF27" s="16" t="s">
        <v>2097</v>
      </c>
      <c r="AG27" s="17">
        <f>(A1L320C13 + A1L320C14)</f>
        <v>47.923999999999999</v>
      </c>
      <c r="AH27" s="16" t="s">
        <v>2098</v>
      </c>
      <c r="AI27" s="17">
        <f>IF(RUN_YEARS &gt; 1,(A1L320C3 + A1L320C6) / 2, 0 )</f>
        <v>45.453499999999998</v>
      </c>
      <c r="AJ27" s="16" t="s">
        <v>2099</v>
      </c>
      <c r="AK27" s="17">
        <f>IF(RUN_YEARS &gt; 2,(A1L320C3 + A1L320C6 + A1L320C9) / 3, 0 )</f>
        <v>37.582333333333331</v>
      </c>
      <c r="AL27" s="16" t="s">
        <v>2100</v>
      </c>
      <c r="AM27" s="17">
        <f>IF(RUN_YEARS &gt; 3,(A1L320C3 + A1L320C6 + A1L320C9 + A1L320C12) / 4, 0 )</f>
        <v>38.230499999999999</v>
      </c>
      <c r="AN27" s="16" t="s">
        <v>2101</v>
      </c>
      <c r="AO27" s="17">
        <f>IF(RUN_YEARS &gt; 4,(A1L320C3 + A1L320C6 + A1L320C9 + A1L320C12 + A1L320C15) / 5, 0 )</f>
        <v>40.169200000000004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0.29499999999999998</v>
      </c>
      <c r="F28" s="16" t="s">
        <v>2102</v>
      </c>
      <c r="G28" s="15">
        <v>0.29499999999999998</v>
      </c>
      <c r="H28" s="16" t="s">
        <v>2103</v>
      </c>
      <c r="I28" s="17">
        <f>(A1L321C1 + A1L321C2)</f>
        <v>0.59</v>
      </c>
      <c r="J28" s="16" t="s">
        <v>2102</v>
      </c>
      <c r="K28" s="15">
        <v>0.434</v>
      </c>
      <c r="L28" s="16" t="s">
        <v>2102</v>
      </c>
      <c r="M28" s="15">
        <v>0.434</v>
      </c>
      <c r="N28" s="16" t="s">
        <v>2104</v>
      </c>
      <c r="O28" s="17">
        <f>(A1L321C4 + A1L321C5)</f>
        <v>0.86799999999999999</v>
      </c>
      <c r="P28" s="16" t="s">
        <v>2102</v>
      </c>
      <c r="Q28" s="15">
        <v>0.23799999999999999</v>
      </c>
      <c r="R28" s="16" t="s">
        <v>2102</v>
      </c>
      <c r="S28" s="15">
        <v>0.23799999999999999</v>
      </c>
      <c r="T28" s="16" t="s">
        <v>2105</v>
      </c>
      <c r="U28" s="17">
        <f>(A1L321C7 + A1L321C8)</f>
        <v>0.47599999999999998</v>
      </c>
      <c r="V28" s="16" t="s">
        <v>2102</v>
      </c>
      <c r="W28" s="15">
        <v>0.191</v>
      </c>
      <c r="X28" s="16" t="s">
        <v>2102</v>
      </c>
      <c r="Y28" s="15">
        <v>0.191</v>
      </c>
      <c r="Z28" s="16" t="s">
        <v>2106</v>
      </c>
      <c r="AA28" s="17">
        <f>(A1L321C10 + A1L321C11)</f>
        <v>0.38200000000000001</v>
      </c>
      <c r="AB28" s="16" t="s">
        <v>2102</v>
      </c>
      <c r="AC28" s="15">
        <v>0.19700000000000001</v>
      </c>
      <c r="AD28" s="16" t="s">
        <v>2102</v>
      </c>
      <c r="AE28" s="15">
        <v>0.19700000000000001</v>
      </c>
      <c r="AF28" s="16" t="s">
        <v>2107</v>
      </c>
      <c r="AG28" s="17">
        <f>(A1L321C13 + A1L321C14)</f>
        <v>0.39400000000000002</v>
      </c>
      <c r="AH28" s="16" t="s">
        <v>2108</v>
      </c>
      <c r="AI28" s="17">
        <f>IF(RUN_YEARS &gt; 1,(A1L321C3 + A1L321C6) / 2, 0 )</f>
        <v>0.72899999999999998</v>
      </c>
      <c r="AJ28" s="16" t="s">
        <v>2109</v>
      </c>
      <c r="AK28" s="17">
        <f>IF(RUN_YEARS &gt; 2,(A1L321C3 + A1L321C6 + A1L321C9) / 3, 0 )</f>
        <v>0.64466666666666661</v>
      </c>
      <c r="AL28" s="16" t="s">
        <v>2110</v>
      </c>
      <c r="AM28" s="17">
        <f>IF(RUN_YEARS &gt; 3,(A1L321C3 + A1L321C6 + A1L321C9 + A1L321C12) / 4, 0 )</f>
        <v>0.57899999999999996</v>
      </c>
      <c r="AN28" s="16" t="s">
        <v>2111</v>
      </c>
      <c r="AO28" s="17">
        <f>IF(RUN_YEARS &gt; 4,(A1L321C3 + A1L321C6 + A1L321C9 + A1L321C12 + A1L321C15) / 5, 0 )</f>
        <v>0.54200000000000004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0.78</v>
      </c>
      <c r="F29" s="16" t="s">
        <v>2112</v>
      </c>
      <c r="G29" s="15">
        <v>0.79900000000000004</v>
      </c>
      <c r="H29" s="16" t="s">
        <v>2113</v>
      </c>
      <c r="I29" s="17">
        <f>(A1L322C1 + A1L322C2)</f>
        <v>1.5790000000000002</v>
      </c>
      <c r="J29" s="16" t="s">
        <v>2112</v>
      </c>
      <c r="K29" s="15">
        <v>0.60099999999999998</v>
      </c>
      <c r="L29" s="16" t="s">
        <v>2112</v>
      </c>
      <c r="M29" s="15">
        <v>0.65100000000000002</v>
      </c>
      <c r="N29" s="16" t="s">
        <v>2114</v>
      </c>
      <c r="O29" s="17">
        <f>(A1L322C4 + A1L322C5)</f>
        <v>1.252</v>
      </c>
      <c r="P29" s="16" t="s">
        <v>2112</v>
      </c>
      <c r="Q29" s="15">
        <v>0.19900000000000001</v>
      </c>
      <c r="R29" s="16" t="s">
        <v>2112</v>
      </c>
      <c r="S29" s="15">
        <v>0.222</v>
      </c>
      <c r="T29" s="16" t="s">
        <v>2115</v>
      </c>
      <c r="U29" s="17">
        <f>(A1L322C7 + A1L322C8)</f>
        <v>0.42100000000000004</v>
      </c>
      <c r="V29" s="16" t="s">
        <v>2112</v>
      </c>
      <c r="W29" s="15">
        <v>2.2509999999999999</v>
      </c>
      <c r="X29" s="16" t="s">
        <v>2112</v>
      </c>
      <c r="Y29" s="15">
        <v>2.1640000000000001</v>
      </c>
      <c r="Z29" s="16" t="s">
        <v>2116</v>
      </c>
      <c r="AA29" s="17">
        <f>(A1L322C10 + A1L322C11)</f>
        <v>4.415</v>
      </c>
      <c r="AB29" s="16" t="s">
        <v>2112</v>
      </c>
      <c r="AC29" s="15">
        <v>1.7889999999999999</v>
      </c>
      <c r="AD29" s="16" t="s">
        <v>2112</v>
      </c>
      <c r="AE29" s="15">
        <v>1.756</v>
      </c>
      <c r="AF29" s="16" t="s">
        <v>2117</v>
      </c>
      <c r="AG29" s="17">
        <f>(A1L322C13 + A1L322C14)</f>
        <v>3.5449999999999999</v>
      </c>
      <c r="AH29" s="16" t="s">
        <v>2118</v>
      </c>
      <c r="AI29" s="17">
        <f>IF(RUN_YEARS &gt; 1,(A1L322C3 + A1L322C6) / 2, 0 )</f>
        <v>1.4155000000000002</v>
      </c>
      <c r="AJ29" s="16" t="s">
        <v>2119</v>
      </c>
      <c r="AK29" s="17">
        <f>IF(RUN_YEARS &gt; 2,(A1L322C3 + A1L322C6 + A1L322C9) / 3, 0 )</f>
        <v>1.0840000000000003</v>
      </c>
      <c r="AL29" s="16" t="s">
        <v>2120</v>
      </c>
      <c r="AM29" s="17">
        <f>IF(RUN_YEARS &gt; 3,(A1L322C3 + A1L322C6 + A1L322C9 + A1L322C12) / 4, 0 )</f>
        <v>1.9167500000000002</v>
      </c>
      <c r="AN29" s="16" t="s">
        <v>2121</v>
      </c>
      <c r="AO29" s="17">
        <f>IF(RUN_YEARS &gt; 4,(A1L322C3 + A1L322C6 + A1L322C9 + A1L322C12 + A1L322C15) / 5, 0 )</f>
        <v>2.2423999999999999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1.075</v>
      </c>
      <c r="F30" s="16" t="s">
        <v>2123</v>
      </c>
      <c r="G30" s="17">
        <f>(A1L321C2 + A1L322C2)</f>
        <v>1.0940000000000001</v>
      </c>
      <c r="H30" s="16" t="s">
        <v>2124</v>
      </c>
      <c r="I30" s="17">
        <f>(A1L323C1 + A1L323C2)</f>
        <v>2.169</v>
      </c>
      <c r="J30" s="16" t="s">
        <v>2125</v>
      </c>
      <c r="K30" s="17">
        <f>(A1L321C4 + A1L322C4)</f>
        <v>1.0349999999999999</v>
      </c>
      <c r="L30" s="16" t="s">
        <v>2126</v>
      </c>
      <c r="M30" s="17">
        <f>(A1L321C5 + A1L322C5)</f>
        <v>1.085</v>
      </c>
      <c r="N30" s="16" t="s">
        <v>2127</v>
      </c>
      <c r="O30" s="17">
        <f>(A1L323C4 + A1L323C5)</f>
        <v>2.12</v>
      </c>
      <c r="P30" s="16" t="s">
        <v>2128</v>
      </c>
      <c r="Q30" s="17">
        <f>(A1L321C7 + A1L322C7)</f>
        <v>0.437</v>
      </c>
      <c r="R30" s="16" t="s">
        <v>2129</v>
      </c>
      <c r="S30" s="17">
        <f>(A1L321C8 + A1L322C8)</f>
        <v>0.45999999999999996</v>
      </c>
      <c r="T30" s="16" t="s">
        <v>2130</v>
      </c>
      <c r="U30" s="17">
        <f>(A1L323C7 + A1L323C8)</f>
        <v>0.89700000000000002</v>
      </c>
      <c r="V30" s="16" t="s">
        <v>2131</v>
      </c>
      <c r="W30" s="17">
        <f>(A1L321C10 + A1L322C10)</f>
        <v>2.4419999999999997</v>
      </c>
      <c r="X30" s="16" t="s">
        <v>2132</v>
      </c>
      <c r="Y30" s="17">
        <f>(A1L321C11 + A1L322C11)</f>
        <v>2.355</v>
      </c>
      <c r="Z30" s="16" t="s">
        <v>2133</v>
      </c>
      <c r="AA30" s="17">
        <f>(A1L323C10 + A1L323C11)</f>
        <v>4.7969999999999997</v>
      </c>
      <c r="AB30" s="16" t="s">
        <v>2134</v>
      </c>
      <c r="AC30" s="17">
        <f>(A1L321C13 + A1L322C13)</f>
        <v>1.986</v>
      </c>
      <c r="AD30" s="16" t="s">
        <v>2135</v>
      </c>
      <c r="AE30" s="17">
        <f>(A1L321C14 + A1L322C14)</f>
        <v>1.9530000000000001</v>
      </c>
      <c r="AF30" s="16" t="s">
        <v>2136</v>
      </c>
      <c r="AG30" s="17">
        <f>(A1L323C13 + A1L323C14)</f>
        <v>3.9390000000000001</v>
      </c>
      <c r="AH30" s="16" t="s">
        <v>2137</v>
      </c>
      <c r="AI30" s="17">
        <f>IF(RUN_YEARS &gt; 1,(A1L323C3 + A1L323C6) / 2, 0 )</f>
        <v>2.1444999999999999</v>
      </c>
      <c r="AJ30" s="16" t="s">
        <v>2138</v>
      </c>
      <c r="AK30" s="17">
        <f>IF(RUN_YEARS &gt; 2,(A1L323C3 + A1L323C6 + A1L323C9) / 3, 0 )</f>
        <v>1.7286666666666666</v>
      </c>
      <c r="AL30" s="16" t="s">
        <v>2139</v>
      </c>
      <c r="AM30" s="17">
        <f>IF(RUN_YEARS &gt; 3,(A1L323C3 + A1L323C6 + A1L323C9 + A1L323C12) / 4, 0 )</f>
        <v>2.4957500000000001</v>
      </c>
      <c r="AN30" s="16" t="s">
        <v>2140</v>
      </c>
      <c r="AO30" s="17">
        <f>IF(RUN_YEARS &gt; 4,(A1L323C3 + A1L323C6 + A1L323C9 + A1L323C12 + A1L323C15) / 5, 0 )</f>
        <v>2.7844000000000002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1453.1999999999998</v>
      </c>
      <c r="F31" s="16" t="s">
        <v>2142</v>
      </c>
      <c r="G31" s="17">
        <f>(A1L301C2 + A1L304C2 + A1L305C2 + A1L308C2 + A1L309C2 + SUM(A1L312C2:A1L322C2))</f>
        <v>1427.1220000000001</v>
      </c>
      <c r="H31" s="16" t="s">
        <v>2143</v>
      </c>
      <c r="I31" s="17">
        <f>(A1L324C1 + A1L324C2)</f>
        <v>2880.3220000000001</v>
      </c>
      <c r="J31" s="16" t="s">
        <v>2144</v>
      </c>
      <c r="K31" s="17">
        <f>(A1L301C4 + A1L304C4 + A1L305C4 + A1L308C4 + A1L309C4 + SUM(A1L312C4:A1L322C4))</f>
        <v>1454.7280000000001</v>
      </c>
      <c r="L31" s="16" t="s">
        <v>2145</v>
      </c>
      <c r="M31" s="17">
        <f>(A1L301C5 + A1L304C5 + A1L305C5 + A1L308C5 + A1L309C5 + SUM(A1L312C5:A1L322C5))</f>
        <v>1401.1079999999999</v>
      </c>
      <c r="N31" s="16" t="s">
        <v>2146</v>
      </c>
      <c r="O31" s="17">
        <f>(A1L324C4 + A1L324C5)</f>
        <v>2855.8360000000002</v>
      </c>
      <c r="P31" s="16" t="s">
        <v>2147</v>
      </c>
      <c r="Q31" s="17">
        <f>(A1L301C7 + A1L304C7 + A1L305C7 + A1L308C7 + A1L309C7 + SUM(A1L312C7:A1L322C7))</f>
        <v>1460.739</v>
      </c>
      <c r="R31" s="16" t="s">
        <v>2148</v>
      </c>
      <c r="S31" s="17">
        <f>(A1L301C8 + A1L304C8 + A1L305C8 + A1L308C8 + A1L309C8 + SUM(A1L312C8:A1L322C8))</f>
        <v>1404.039</v>
      </c>
      <c r="T31" s="16" t="s">
        <v>2149</v>
      </c>
      <c r="U31" s="17">
        <f>(A1L324C7 + A1L324C8)</f>
        <v>2864.7780000000002</v>
      </c>
      <c r="V31" s="16" t="s">
        <v>2150</v>
      </c>
      <c r="W31" s="17">
        <f>(A1L301C10 + A1L304C10 + A1L305C10 + A1L308C10 + A1L309C10 + SUM(A1L312C10:A1L322C10))</f>
        <v>1691.04</v>
      </c>
      <c r="X31" s="16" t="s">
        <v>2151</v>
      </c>
      <c r="Y31" s="17">
        <f>(A1L301C11 + A1L304C11 + A1L305C11 + A1L308C11 + A1L309C11 + SUM(A1L312C11:A1L322C11))</f>
        <v>1903.5050000000003</v>
      </c>
      <c r="Z31" s="16" t="s">
        <v>2152</v>
      </c>
      <c r="AA31" s="17">
        <f>(A1L324C10 + A1L324C11)</f>
        <v>3594.5450000000001</v>
      </c>
      <c r="AB31" s="16" t="s">
        <v>2153</v>
      </c>
      <c r="AC31" s="17">
        <f>(A1L301C13 + A1L304C13 + A1L305C13 + A1L308C13 + A1L309C13 + SUM(A1L312C13:A1L322C13))</f>
        <v>1642.8770000000002</v>
      </c>
      <c r="AD31" s="16" t="s">
        <v>2154</v>
      </c>
      <c r="AE31" s="17">
        <f>(A1L301C14 + A1L304C14 + A1L305C14 + A1L308C14 + A1L309C14 + SUM(A1L312C14:A1L322C14))</f>
        <v>1872.4969999999998</v>
      </c>
      <c r="AF31" s="16" t="s">
        <v>2155</v>
      </c>
      <c r="AG31" s="17">
        <f>(A1L324C13 + A1L324C14)</f>
        <v>3515.3739999999998</v>
      </c>
      <c r="AH31" s="16" t="s">
        <v>2156</v>
      </c>
      <c r="AI31" s="17">
        <f>IF(RUN_YEARS &gt; 1,(A1L324C3 + A1L324C6) / 2, 0 )</f>
        <v>2868.0790000000002</v>
      </c>
      <c r="AJ31" s="16" t="s">
        <v>2157</v>
      </c>
      <c r="AK31" s="17">
        <f>IF(RUN_YEARS &gt; 2,(A1L324C3 + A1L324C6 + A1L324C9) / 3, 0 )</f>
        <v>2866.9786666666673</v>
      </c>
      <c r="AL31" s="16" t="s">
        <v>2158</v>
      </c>
      <c r="AM31" s="17">
        <f>IF(RUN_YEARS &gt; 3,(A1L324C3 + A1L324C6 + A1L324C9 + A1L324C12) / 4, 0 )</f>
        <v>3048.8702500000004</v>
      </c>
      <c r="AN31" s="16" t="s">
        <v>2159</v>
      </c>
      <c r="AO31" s="17">
        <f>IF(RUN_YEARS &gt; 4,(A1L324C3 + A1L324C6 + A1L324C9 + A1L324C12 + A1L324C15) / 5, 0 )</f>
        <v>3142.1710000000003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9.4429999999999996</v>
      </c>
      <c r="F9" s="16" t="s">
        <v>1885</v>
      </c>
      <c r="G9" s="15">
        <v>11.428000000000001</v>
      </c>
      <c r="H9" s="16" t="s">
        <v>2195</v>
      </c>
      <c r="I9" s="17">
        <f>(A1L342C1 + A1L342C2)</f>
        <v>20.871000000000002</v>
      </c>
      <c r="J9" s="16" t="s">
        <v>1885</v>
      </c>
      <c r="K9" s="15">
        <v>5.6139999999999999</v>
      </c>
      <c r="L9" s="16" t="s">
        <v>1885</v>
      </c>
      <c r="M9" s="15">
        <v>10.236000000000001</v>
      </c>
      <c r="N9" s="16" t="s">
        <v>2196</v>
      </c>
      <c r="O9" s="17">
        <f>(A1L342C4 + A1L342C5)</f>
        <v>15.850000000000001</v>
      </c>
      <c r="P9" s="16" t="s">
        <v>1885</v>
      </c>
      <c r="Q9" s="15">
        <v>10.304</v>
      </c>
      <c r="R9" s="16" t="s">
        <v>1885</v>
      </c>
      <c r="S9" s="15">
        <v>11.311999999999999</v>
      </c>
      <c r="T9" s="16" t="s">
        <v>2197</v>
      </c>
      <c r="U9" s="17">
        <f>(A1L342C7 + A1L342C8)</f>
        <v>21.616</v>
      </c>
      <c r="V9" s="16" t="s">
        <v>1885</v>
      </c>
      <c r="W9" s="15">
        <v>11.92</v>
      </c>
      <c r="X9" s="16" t="s">
        <v>1885</v>
      </c>
      <c r="Y9" s="15">
        <v>14.938000000000001</v>
      </c>
      <c r="Z9" s="16" t="s">
        <v>2198</v>
      </c>
      <c r="AA9" s="17">
        <f>(A1L342C10 + A1L342C11)</f>
        <v>26.858000000000001</v>
      </c>
      <c r="AB9" s="16" t="s">
        <v>1885</v>
      </c>
      <c r="AC9" s="15">
        <v>7.91</v>
      </c>
      <c r="AD9" s="16" t="s">
        <v>1885</v>
      </c>
      <c r="AE9" s="15">
        <v>11.393000000000001</v>
      </c>
      <c r="AF9" s="16" t="s">
        <v>2199</v>
      </c>
      <c r="AG9" s="17">
        <f>(A1L342C13 + A1L342C14)</f>
        <v>19.303000000000001</v>
      </c>
      <c r="AH9" s="16" t="s">
        <v>2200</v>
      </c>
      <c r="AI9" s="17">
        <f>IF(RUN_YEARS &gt; 1,(A1L342C3 + A1L342C6) / 2, 0 )</f>
        <v>18.360500000000002</v>
      </c>
      <c r="AJ9" s="16" t="s">
        <v>2201</v>
      </c>
      <c r="AK9" s="17">
        <f>IF(RUN_YEARS &gt; 2,(A1L342C3 + A1L342C6 + A1L342C9) / 3, 0 )</f>
        <v>19.445666666666668</v>
      </c>
      <c r="AL9" s="16" t="s">
        <v>2202</v>
      </c>
      <c r="AM9" s="17">
        <f>IF(RUN_YEARS &gt; 3,(A1L342C3 + A1L342C6 + A1L342C9 + A1L342C12) / 4, 0 )</f>
        <v>21.298750000000002</v>
      </c>
      <c r="AN9" s="16" t="s">
        <v>2203</v>
      </c>
      <c r="AO9" s="17">
        <f>IF(RUN_YEARS &gt; 4,(A1L342C3 + A1L342C6 + A1L342C9 + A1L342C12 + A1L342C15) / 5, 0 )</f>
        <v>20.8996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5.2960000000000003</v>
      </c>
      <c r="F10" s="16" t="s">
        <v>1895</v>
      </c>
      <c r="G10" s="15">
        <v>4.9279999999999999</v>
      </c>
      <c r="H10" s="16" t="s">
        <v>2204</v>
      </c>
      <c r="I10" s="17">
        <f>(A1L343C1 + A1L343C2)</f>
        <v>10.224</v>
      </c>
      <c r="J10" s="16" t="s">
        <v>1895</v>
      </c>
      <c r="K10" s="15">
        <v>4.8410000000000002</v>
      </c>
      <c r="L10" s="16" t="s">
        <v>1895</v>
      </c>
      <c r="M10" s="15">
        <v>4.2549999999999999</v>
      </c>
      <c r="N10" s="16" t="s">
        <v>2205</v>
      </c>
      <c r="O10" s="17">
        <f>(A1L343C4 + A1L343C5)</f>
        <v>9.0960000000000001</v>
      </c>
      <c r="P10" s="16" t="s">
        <v>1895</v>
      </c>
      <c r="Q10" s="15">
        <v>4.2889999999999997</v>
      </c>
      <c r="R10" s="16" t="s">
        <v>1895</v>
      </c>
      <c r="S10" s="15">
        <v>3.488</v>
      </c>
      <c r="T10" s="16" t="s">
        <v>2206</v>
      </c>
      <c r="U10" s="17">
        <f>(A1L343C7 + A1L343C8)</f>
        <v>7.7769999999999992</v>
      </c>
      <c r="V10" s="16" t="s">
        <v>1895</v>
      </c>
      <c r="W10" s="15">
        <v>4.2329999999999997</v>
      </c>
      <c r="X10" s="16" t="s">
        <v>1895</v>
      </c>
      <c r="Y10" s="15">
        <v>4.5609999999999999</v>
      </c>
      <c r="Z10" s="16" t="s">
        <v>2207</v>
      </c>
      <c r="AA10" s="17">
        <f>(A1L343C10 + A1L343C11)</f>
        <v>8.7940000000000005</v>
      </c>
      <c r="AB10" s="16" t="s">
        <v>1895</v>
      </c>
      <c r="AC10" s="15">
        <v>4.1070000000000002</v>
      </c>
      <c r="AD10" s="16" t="s">
        <v>1895</v>
      </c>
      <c r="AE10" s="15">
        <v>4.7720000000000002</v>
      </c>
      <c r="AF10" s="16" t="s">
        <v>2208</v>
      </c>
      <c r="AG10" s="17">
        <f>(A1L343C13 + A1L343C14)</f>
        <v>8.8790000000000013</v>
      </c>
      <c r="AH10" s="16" t="s">
        <v>2209</v>
      </c>
      <c r="AI10" s="17">
        <f>IF(RUN_YEARS &gt; 1,(A1L343C3 + A1L343C6) / 2, 0 )</f>
        <v>9.66</v>
      </c>
      <c r="AJ10" s="16" t="s">
        <v>2210</v>
      </c>
      <c r="AK10" s="17">
        <f>IF(RUN_YEARS &gt; 2,(A1L343C3 + A1L343C6 + A1L343C9) / 3, 0 )</f>
        <v>9.0323333333333338</v>
      </c>
      <c r="AL10" s="16" t="s">
        <v>2211</v>
      </c>
      <c r="AM10" s="17">
        <f>IF(RUN_YEARS &gt; 3,(A1L343C3 + A1L343C6 + A1L343C9 + A1L343C12) / 4, 0 )</f>
        <v>8.9727500000000013</v>
      </c>
      <c r="AN10" s="16" t="s">
        <v>2212</v>
      </c>
      <c r="AO10" s="17">
        <f>IF(RUN_YEARS &gt; 4,(A1L343C3 + A1L343C6 + A1L343C9 + A1L343C12 + A1L343C15) / 5, 0 )</f>
        <v>8.9540000000000024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14.739000000000001</v>
      </c>
      <c r="F11" s="16" t="s">
        <v>2214</v>
      </c>
      <c r="G11" s="17">
        <f>(A1L342C2 + A1L343C2)</f>
        <v>16.356000000000002</v>
      </c>
      <c r="H11" s="16" t="s">
        <v>2215</v>
      </c>
      <c r="I11" s="17">
        <f>(A1L344C1 + A1L344C2)</f>
        <v>31.095000000000002</v>
      </c>
      <c r="J11" s="16" t="s">
        <v>2216</v>
      </c>
      <c r="K11" s="17">
        <f>(A1L342C4 + A1L343C4)</f>
        <v>10.455</v>
      </c>
      <c r="L11" s="16" t="s">
        <v>2217</v>
      </c>
      <c r="M11" s="17">
        <f>(A1L342C5 + A1L343C5)</f>
        <v>14.491</v>
      </c>
      <c r="N11" s="16" t="s">
        <v>2218</v>
      </c>
      <c r="O11" s="17">
        <f>(A1L344C4 + A1L344C5)</f>
        <v>24.945999999999998</v>
      </c>
      <c r="P11" s="16" t="s">
        <v>2219</v>
      </c>
      <c r="Q11" s="17">
        <f>(A1L342C7 + A1L343C7)</f>
        <v>14.593</v>
      </c>
      <c r="R11" s="16" t="s">
        <v>2220</v>
      </c>
      <c r="S11" s="17">
        <f>(A1L342C8 + A1L343C8)</f>
        <v>14.799999999999999</v>
      </c>
      <c r="T11" s="16" t="s">
        <v>2221</v>
      </c>
      <c r="U11" s="17">
        <f>(A1L344C7 + A1L344C8)</f>
        <v>29.393000000000001</v>
      </c>
      <c r="V11" s="16" t="s">
        <v>2222</v>
      </c>
      <c r="W11" s="17">
        <f>(A1L342C10 + A1L343C10)</f>
        <v>16.152999999999999</v>
      </c>
      <c r="X11" s="16" t="s">
        <v>2223</v>
      </c>
      <c r="Y11" s="17">
        <f>(A1L342C11 + A1L343C11)</f>
        <v>19.499000000000002</v>
      </c>
      <c r="Z11" s="16" t="s">
        <v>2224</v>
      </c>
      <c r="AA11" s="17">
        <f>(A1L344C10 + A1L344C11)</f>
        <v>35.652000000000001</v>
      </c>
      <c r="AB11" s="16" t="s">
        <v>2225</v>
      </c>
      <c r="AC11" s="17">
        <f>(A1L342C13 + A1L343C13)</f>
        <v>12.016999999999999</v>
      </c>
      <c r="AD11" s="16" t="s">
        <v>2226</v>
      </c>
      <c r="AE11" s="17">
        <f>(A1L342C14 + A1L343C14)</f>
        <v>16.164999999999999</v>
      </c>
      <c r="AF11" s="16" t="s">
        <v>2227</v>
      </c>
      <c r="AG11" s="17">
        <f>(A1L344C13 + A1L344C14)</f>
        <v>28.181999999999999</v>
      </c>
      <c r="AH11" s="16" t="s">
        <v>2228</v>
      </c>
      <c r="AI11" s="17">
        <f>IF(RUN_YEARS &gt; 1,(A1L344C3 + A1L344C6) / 2, 0 )</f>
        <v>28.020499999999998</v>
      </c>
      <c r="AJ11" s="16" t="s">
        <v>2229</v>
      </c>
      <c r="AK11" s="17">
        <f>IF(RUN_YEARS &gt; 2,(A1L344C3 + A1L344C6 + A1L344C9) / 3, 0 )</f>
        <v>28.477999999999998</v>
      </c>
      <c r="AL11" s="16" t="s">
        <v>2230</v>
      </c>
      <c r="AM11" s="17">
        <f>IF(RUN_YEARS &gt; 3,(A1L344C3 + A1L344C6 + A1L344C9 + A1L344C12) / 4, 0 )</f>
        <v>30.2715</v>
      </c>
      <c r="AN11" s="16" t="s">
        <v>2231</v>
      </c>
      <c r="AO11" s="17">
        <f>IF(RUN_YEARS &gt; 4,(A1L344C3 + A1L344C6 + A1L344C9 + A1L344C12 + A1L344C15) / 5, 0 )</f>
        <v>29.8536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140.714</v>
      </c>
      <c r="F12" s="16" t="s">
        <v>1924</v>
      </c>
      <c r="G12" s="15">
        <v>166.048</v>
      </c>
      <c r="H12" s="16" t="s">
        <v>2232</v>
      </c>
      <c r="I12" s="17">
        <f>(A1L345C1 + A1L345C2)</f>
        <v>306.762</v>
      </c>
      <c r="J12" s="16" t="s">
        <v>1924</v>
      </c>
      <c r="K12" s="15">
        <v>148.77000000000001</v>
      </c>
      <c r="L12" s="16" t="s">
        <v>1924</v>
      </c>
      <c r="M12" s="15">
        <v>170.209</v>
      </c>
      <c r="N12" s="16" t="s">
        <v>2233</v>
      </c>
      <c r="O12" s="17">
        <f>(A1L345C4 + A1L345C5)</f>
        <v>318.97900000000004</v>
      </c>
      <c r="P12" s="16" t="s">
        <v>1924</v>
      </c>
      <c r="Q12" s="15">
        <v>142.23400000000001</v>
      </c>
      <c r="R12" s="16" t="s">
        <v>1924</v>
      </c>
      <c r="S12" s="15">
        <v>165.488</v>
      </c>
      <c r="T12" s="16" t="s">
        <v>2234</v>
      </c>
      <c r="U12" s="17">
        <f>(A1L345C7 + A1L345C8)</f>
        <v>307.72199999999998</v>
      </c>
      <c r="V12" s="16" t="s">
        <v>1924</v>
      </c>
      <c r="W12" s="15">
        <v>116.444</v>
      </c>
      <c r="X12" s="16" t="s">
        <v>1924</v>
      </c>
      <c r="Y12" s="15">
        <v>178.21799999999999</v>
      </c>
      <c r="Z12" s="16" t="s">
        <v>2235</v>
      </c>
      <c r="AA12" s="17">
        <f>(A1L345C10 + A1L345C11)</f>
        <v>294.66199999999998</v>
      </c>
      <c r="AB12" s="16" t="s">
        <v>1924</v>
      </c>
      <c r="AC12" s="15">
        <v>121.979</v>
      </c>
      <c r="AD12" s="16" t="s">
        <v>1924</v>
      </c>
      <c r="AE12" s="15">
        <v>184.255</v>
      </c>
      <c r="AF12" s="16" t="s">
        <v>2236</v>
      </c>
      <c r="AG12" s="17">
        <f>(A1L345C13 + A1L345C14)</f>
        <v>306.23399999999998</v>
      </c>
      <c r="AH12" s="16" t="s">
        <v>2237</v>
      </c>
      <c r="AI12" s="17">
        <f>IF(RUN_YEARS &gt; 1,(A1L345C3 + A1L345C6) / 2, 0 )</f>
        <v>312.87049999999999</v>
      </c>
      <c r="AJ12" s="16" t="s">
        <v>2238</v>
      </c>
      <c r="AK12" s="17">
        <f>IF(RUN_YEARS &gt; 2,(A1L345C3 + A1L345C6 + A1L345C9) / 3, 0 )</f>
        <v>311.15433333333334</v>
      </c>
      <c r="AL12" s="16" t="s">
        <v>2239</v>
      </c>
      <c r="AM12" s="17">
        <f>IF(RUN_YEARS &gt; 3,(A1L345C3 + A1L345C6 + A1L345C9 + A1L345C12) / 4, 0 )</f>
        <v>307.03125</v>
      </c>
      <c r="AN12" s="16" t="s">
        <v>2240</v>
      </c>
      <c r="AO12" s="17">
        <f>IF(RUN_YEARS &gt; 4,(A1L345C3 + A1L345C6 + A1L345C9 + A1L345C12 + A1L345C15) / 5, 0 )</f>
        <v>306.87180000000001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615.06500000000005</v>
      </c>
      <c r="F13" s="16" t="s">
        <v>1934</v>
      </c>
      <c r="G13" s="15">
        <v>593.69600000000003</v>
      </c>
      <c r="H13" s="16" t="s">
        <v>2241</v>
      </c>
      <c r="I13" s="17">
        <f>(A1L346C1 + A1L346C2)</f>
        <v>1208.761</v>
      </c>
      <c r="J13" s="16" t="s">
        <v>1934</v>
      </c>
      <c r="K13" s="15">
        <v>654.65</v>
      </c>
      <c r="L13" s="16" t="s">
        <v>1934</v>
      </c>
      <c r="M13" s="15">
        <v>672.01199999999994</v>
      </c>
      <c r="N13" s="16" t="s">
        <v>2242</v>
      </c>
      <c r="O13" s="17">
        <f>(A1L346C4 + A1L346C5)</f>
        <v>1326.6619999999998</v>
      </c>
      <c r="P13" s="16" t="s">
        <v>1934</v>
      </c>
      <c r="Q13" s="15">
        <v>683.33299999999997</v>
      </c>
      <c r="R13" s="16" t="s">
        <v>1934</v>
      </c>
      <c r="S13" s="15">
        <v>686.7</v>
      </c>
      <c r="T13" s="16" t="s">
        <v>2243</v>
      </c>
      <c r="U13" s="17">
        <f>(A1L346C7 + A1L346C8)</f>
        <v>1370.0329999999999</v>
      </c>
      <c r="V13" s="16" t="s">
        <v>1934</v>
      </c>
      <c r="W13" s="15">
        <v>452.041</v>
      </c>
      <c r="X13" s="16" t="s">
        <v>1934</v>
      </c>
      <c r="Y13" s="15">
        <v>521.90899999999999</v>
      </c>
      <c r="Z13" s="16" t="s">
        <v>2244</v>
      </c>
      <c r="AA13" s="17">
        <f>(A1L346C10 + A1L346C11)</f>
        <v>973.95</v>
      </c>
      <c r="AB13" s="16" t="s">
        <v>1934</v>
      </c>
      <c r="AC13" s="15">
        <v>429.20800000000003</v>
      </c>
      <c r="AD13" s="16" t="s">
        <v>1934</v>
      </c>
      <c r="AE13" s="15">
        <v>528.74699999999996</v>
      </c>
      <c r="AF13" s="16" t="s">
        <v>2245</v>
      </c>
      <c r="AG13" s="17">
        <f>(A1L346C13 + A1L346C14)</f>
        <v>957.95499999999993</v>
      </c>
      <c r="AH13" s="16" t="s">
        <v>2246</v>
      </c>
      <c r="AI13" s="17">
        <f>IF(RUN_YEARS &gt; 1,(A1L346C3 + A1L346C6) / 2, 0 )</f>
        <v>1267.7114999999999</v>
      </c>
      <c r="AJ13" s="16" t="s">
        <v>2247</v>
      </c>
      <c r="AK13" s="17">
        <f>IF(RUN_YEARS &gt; 2,(A1L346C3 + A1L346C6 + A1L346C9) / 3, 0 )</f>
        <v>1301.8186666666666</v>
      </c>
      <c r="AL13" s="16" t="s">
        <v>2248</v>
      </c>
      <c r="AM13" s="17">
        <f>IF(RUN_YEARS &gt; 3,(A1L346C3 + A1L346C6 + A1L346C9 + A1L346C12) / 4, 0 )</f>
        <v>1219.8515</v>
      </c>
      <c r="AN13" s="16" t="s">
        <v>2249</v>
      </c>
      <c r="AO13" s="17">
        <f>IF(RUN_YEARS &gt; 4,(A1L346C3 + A1L346C6 + A1L346C9 + A1L346C12 + A1L346C15) / 5, 0 )</f>
        <v>1167.4721999999999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3.6429999999999998</v>
      </c>
      <c r="F14" s="16" t="s">
        <v>1944</v>
      </c>
      <c r="G14" s="15">
        <v>3.4449999999999998</v>
      </c>
      <c r="H14" s="16" t="s">
        <v>2250</v>
      </c>
      <c r="I14" s="17">
        <f>(A1L347C1 + A1L347C2)</f>
        <v>7.0879999999999992</v>
      </c>
      <c r="J14" s="16" t="s">
        <v>1944</v>
      </c>
      <c r="K14" s="15">
        <v>3.68</v>
      </c>
      <c r="L14" s="16" t="s">
        <v>1944</v>
      </c>
      <c r="M14" s="15">
        <v>3.1789999999999998</v>
      </c>
      <c r="N14" s="16" t="s">
        <v>2251</v>
      </c>
      <c r="O14" s="17">
        <f>(A1L347C4 + A1L347C5)</f>
        <v>6.859</v>
      </c>
      <c r="P14" s="16" t="s">
        <v>1944</v>
      </c>
      <c r="Q14" s="15">
        <v>3.4830000000000001</v>
      </c>
      <c r="R14" s="16" t="s">
        <v>1944</v>
      </c>
      <c r="S14" s="15">
        <v>3.4390000000000001</v>
      </c>
      <c r="T14" s="16" t="s">
        <v>2252</v>
      </c>
      <c r="U14" s="17">
        <f>(A1L347C7 + A1L347C8)</f>
        <v>6.9220000000000006</v>
      </c>
      <c r="V14" s="16" t="s">
        <v>1944</v>
      </c>
      <c r="W14" s="15">
        <v>1.075</v>
      </c>
      <c r="X14" s="16" t="s">
        <v>1944</v>
      </c>
      <c r="Y14" s="15">
        <v>2.7610000000000001</v>
      </c>
      <c r="Z14" s="16" t="s">
        <v>2253</v>
      </c>
      <c r="AA14" s="17">
        <f>(A1L347C10 + A1L347C11)</f>
        <v>3.8360000000000003</v>
      </c>
      <c r="AB14" s="16" t="s">
        <v>1944</v>
      </c>
      <c r="AC14" s="15">
        <v>1.2330000000000001</v>
      </c>
      <c r="AD14" s="16" t="s">
        <v>1944</v>
      </c>
      <c r="AE14" s="15">
        <v>3.7869999999999999</v>
      </c>
      <c r="AF14" s="16" t="s">
        <v>2254</v>
      </c>
      <c r="AG14" s="17">
        <f>(A1L347C13 + A1L347C14)</f>
        <v>5.0199999999999996</v>
      </c>
      <c r="AH14" s="16" t="s">
        <v>2255</v>
      </c>
      <c r="AI14" s="17">
        <f>IF(RUN_YEARS &gt; 1,(A1L347C3 + A1L347C6) / 2, 0 )</f>
        <v>6.9734999999999996</v>
      </c>
      <c r="AJ14" s="16" t="s">
        <v>2256</v>
      </c>
      <c r="AK14" s="17">
        <f>IF(RUN_YEARS &gt; 2,(A1L347C3 + A1L347C6 + A1L347C9) / 3, 0 )</f>
        <v>6.9563333333333333</v>
      </c>
      <c r="AL14" s="16" t="s">
        <v>2257</v>
      </c>
      <c r="AM14" s="17">
        <f>IF(RUN_YEARS &gt; 3,(A1L347C3 + A1L347C6 + A1L347C9 + A1L347C12) / 4, 0 )</f>
        <v>6.1762499999999996</v>
      </c>
      <c r="AN14" s="16" t="s">
        <v>2258</v>
      </c>
      <c r="AO14" s="17">
        <f>IF(RUN_YEARS &gt; 4,(A1L347C3 + A1L347C6 + A1L347C9 + A1L347C12 + A1L347C15) / 5, 0 )</f>
        <v>5.9449999999999994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618.70800000000008</v>
      </c>
      <c r="F15" s="16" t="s">
        <v>2260</v>
      </c>
      <c r="G15" s="17">
        <f>(A1L346C2 + A1L347C2)</f>
        <v>597.14100000000008</v>
      </c>
      <c r="H15" s="16" t="s">
        <v>2261</v>
      </c>
      <c r="I15" s="17">
        <f>(A1L348C1 + A1L348C2)</f>
        <v>1215.8490000000002</v>
      </c>
      <c r="J15" s="16" t="s">
        <v>2262</v>
      </c>
      <c r="K15" s="17">
        <f>(A1L346C4 + A1L347C4)</f>
        <v>658.32999999999993</v>
      </c>
      <c r="L15" s="16" t="s">
        <v>2263</v>
      </c>
      <c r="M15" s="17">
        <f>(A1L346C5 + A1L347C5)</f>
        <v>675.19099999999992</v>
      </c>
      <c r="N15" s="16" t="s">
        <v>2264</v>
      </c>
      <c r="O15" s="17">
        <f>(A1L348C4 + A1L348C5)</f>
        <v>1333.5209999999997</v>
      </c>
      <c r="P15" s="16" t="s">
        <v>2265</v>
      </c>
      <c r="Q15" s="17">
        <f>(A1L346C7 + A1L347C7)</f>
        <v>686.81599999999992</v>
      </c>
      <c r="R15" s="16" t="s">
        <v>2266</v>
      </c>
      <c r="S15" s="17">
        <f>(A1L346C8 + A1L347C8)</f>
        <v>690.13900000000001</v>
      </c>
      <c r="T15" s="16" t="s">
        <v>2267</v>
      </c>
      <c r="U15" s="17">
        <f>(A1L348C7 + A1L348C8)</f>
        <v>1376.9549999999999</v>
      </c>
      <c r="V15" s="16" t="s">
        <v>2268</v>
      </c>
      <c r="W15" s="17">
        <f>(A1L346C10 + A1L347C10)</f>
        <v>453.11599999999999</v>
      </c>
      <c r="X15" s="16" t="s">
        <v>2269</v>
      </c>
      <c r="Y15" s="17">
        <f>(A1L346C11 + A1L347C11)</f>
        <v>524.66999999999996</v>
      </c>
      <c r="Z15" s="16" t="s">
        <v>2270</v>
      </c>
      <c r="AA15" s="17">
        <f>(A1L348C10 + A1L348C11)</f>
        <v>977.78599999999994</v>
      </c>
      <c r="AB15" s="16" t="s">
        <v>2271</v>
      </c>
      <c r="AC15" s="17">
        <f>(A1L346C13 + A1L347C13)</f>
        <v>430.44100000000003</v>
      </c>
      <c r="AD15" s="16" t="s">
        <v>2272</v>
      </c>
      <c r="AE15" s="17">
        <f>(A1L346C14 + A1L347C14)</f>
        <v>532.53399999999999</v>
      </c>
      <c r="AF15" s="16" t="s">
        <v>2273</v>
      </c>
      <c r="AG15" s="17">
        <f>(A1L348C13 + A1L348C14)</f>
        <v>962.97500000000002</v>
      </c>
      <c r="AH15" s="16" t="s">
        <v>2274</v>
      </c>
      <c r="AI15" s="17">
        <f>IF(RUN_YEARS &gt; 1,(A1L348C3 + A1L348C6) / 2, 0 )</f>
        <v>1274.6849999999999</v>
      </c>
      <c r="AJ15" s="16" t="s">
        <v>2275</v>
      </c>
      <c r="AK15" s="17">
        <f>IF(RUN_YEARS &gt; 2,(A1L348C3 + A1L348C6 + A1L348C9) / 3, 0 )</f>
        <v>1308.7749999999999</v>
      </c>
      <c r="AL15" s="16" t="s">
        <v>2276</v>
      </c>
      <c r="AM15" s="17">
        <f>IF(RUN_YEARS &gt; 3,(A1L348C3 + A1L348C6 + A1L348C9 + A1L348C12) / 4, 0 )</f>
        <v>1226.02775</v>
      </c>
      <c r="AN15" s="16" t="s">
        <v>2277</v>
      </c>
      <c r="AO15" s="17">
        <f>IF(RUN_YEARS &gt; 4,(A1L348C3 + A1L348C6 + A1L348C9 + A1L348C12 + A1L348C15) / 5, 0 )</f>
        <v>1173.4172000000001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193.63</v>
      </c>
      <c r="F16" s="16" t="s">
        <v>1973</v>
      </c>
      <c r="G16" s="15">
        <v>186.179</v>
      </c>
      <c r="H16" s="16" t="s">
        <v>2278</v>
      </c>
      <c r="I16" s="17">
        <f>(A1L349C1 + A1L349C2)</f>
        <v>379.80899999999997</v>
      </c>
      <c r="J16" s="16" t="s">
        <v>1973</v>
      </c>
      <c r="K16" s="15">
        <v>192.048</v>
      </c>
      <c r="L16" s="16" t="s">
        <v>1973</v>
      </c>
      <c r="M16" s="15">
        <v>177.84299999999999</v>
      </c>
      <c r="N16" s="16" t="s">
        <v>2279</v>
      </c>
      <c r="O16" s="17">
        <f>(A1L349C4 + A1L349C5)</f>
        <v>369.89099999999996</v>
      </c>
      <c r="P16" s="16" t="s">
        <v>1973</v>
      </c>
      <c r="Q16" s="15">
        <v>196.52099999999999</v>
      </c>
      <c r="R16" s="16" t="s">
        <v>1973</v>
      </c>
      <c r="S16" s="15">
        <v>180.584</v>
      </c>
      <c r="T16" s="16" t="s">
        <v>2280</v>
      </c>
      <c r="U16" s="17">
        <f>(A1L349C7 + A1L349C8)</f>
        <v>377.10500000000002</v>
      </c>
      <c r="V16" s="16" t="s">
        <v>1973</v>
      </c>
      <c r="W16" s="15">
        <v>245.83699999999999</v>
      </c>
      <c r="X16" s="16" t="s">
        <v>1973</v>
      </c>
      <c r="Y16" s="15">
        <v>249.001</v>
      </c>
      <c r="Z16" s="16" t="s">
        <v>2281</v>
      </c>
      <c r="AA16" s="17">
        <f>(A1L349C10 + A1L349C11)</f>
        <v>494.83799999999997</v>
      </c>
      <c r="AB16" s="16" t="s">
        <v>1973</v>
      </c>
      <c r="AC16" s="15">
        <v>246.298</v>
      </c>
      <c r="AD16" s="16" t="s">
        <v>1973</v>
      </c>
      <c r="AE16" s="15">
        <v>257.87599999999998</v>
      </c>
      <c r="AF16" s="16" t="s">
        <v>2282</v>
      </c>
      <c r="AG16" s="17">
        <f>(A1L349C13 + A1L349C14)</f>
        <v>504.17399999999998</v>
      </c>
      <c r="AH16" s="16" t="s">
        <v>2283</v>
      </c>
      <c r="AI16" s="17">
        <f>IF(RUN_YEARS &gt; 1,(A1L349C3 + A1L349C6) / 2, 0 )</f>
        <v>374.84999999999997</v>
      </c>
      <c r="AJ16" s="16" t="s">
        <v>2284</v>
      </c>
      <c r="AK16" s="17">
        <f>IF(RUN_YEARS &gt; 2,(A1L349C3 + A1L349C6 + A1L349C9) / 3, 0 )</f>
        <v>375.60166666666663</v>
      </c>
      <c r="AL16" s="16" t="s">
        <v>2285</v>
      </c>
      <c r="AM16" s="17">
        <f>IF(RUN_YEARS &gt; 3,(A1L349C3 + A1L349C6 + A1L349C9 + A1L349C12) / 4, 0 )</f>
        <v>405.41074999999995</v>
      </c>
      <c r="AN16" s="16" t="s">
        <v>2286</v>
      </c>
      <c r="AO16" s="17">
        <f>IF(RUN_YEARS &gt; 4,(A1L349C3 + A1L349C6 + A1L349C9 + A1L349C12 + A1L349C15) / 5, 0 )</f>
        <v>425.16340000000002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68.921999999999997</v>
      </c>
      <c r="F17" s="16" t="s">
        <v>1983</v>
      </c>
      <c r="G17" s="15">
        <v>111.657</v>
      </c>
      <c r="H17" s="16" t="s">
        <v>2287</v>
      </c>
      <c r="I17" s="17">
        <f>(A1L350C1 + A1L350C2)</f>
        <v>180.57900000000001</v>
      </c>
      <c r="J17" s="16" t="s">
        <v>1983</v>
      </c>
      <c r="K17" s="15">
        <v>62.478000000000002</v>
      </c>
      <c r="L17" s="16" t="s">
        <v>1983</v>
      </c>
      <c r="M17" s="15">
        <v>91.152000000000001</v>
      </c>
      <c r="N17" s="16" t="s">
        <v>2288</v>
      </c>
      <c r="O17" s="17">
        <f>(A1L350C4 + A1L350C5)</f>
        <v>153.63</v>
      </c>
      <c r="P17" s="16" t="s">
        <v>1983</v>
      </c>
      <c r="Q17" s="15">
        <v>56.191000000000003</v>
      </c>
      <c r="R17" s="16" t="s">
        <v>1983</v>
      </c>
      <c r="S17" s="15">
        <v>82.545000000000002</v>
      </c>
      <c r="T17" s="16" t="s">
        <v>2289</v>
      </c>
      <c r="U17" s="17">
        <f>(A1L350C7 + A1L350C8)</f>
        <v>138.73599999999999</v>
      </c>
      <c r="V17" s="16" t="s">
        <v>1983</v>
      </c>
      <c r="W17" s="15">
        <v>53.26</v>
      </c>
      <c r="X17" s="16" t="s">
        <v>1983</v>
      </c>
      <c r="Y17" s="15">
        <v>83.29</v>
      </c>
      <c r="Z17" s="16" t="s">
        <v>2290</v>
      </c>
      <c r="AA17" s="17">
        <f>(A1L350C10 + A1L350C11)</f>
        <v>136.55000000000001</v>
      </c>
      <c r="AB17" s="16" t="s">
        <v>1983</v>
      </c>
      <c r="AC17" s="15">
        <v>51.771000000000001</v>
      </c>
      <c r="AD17" s="16" t="s">
        <v>1983</v>
      </c>
      <c r="AE17" s="15">
        <v>79.031000000000006</v>
      </c>
      <c r="AF17" s="16" t="s">
        <v>2291</v>
      </c>
      <c r="AG17" s="17">
        <f>(A1L350C13 + A1L350C14)</f>
        <v>130.80200000000002</v>
      </c>
      <c r="AH17" s="16" t="s">
        <v>2292</v>
      </c>
      <c r="AI17" s="17">
        <f>IF(RUN_YEARS &gt; 1,(A1L350C3 + A1L350C6) / 2, 0 )</f>
        <v>167.1045</v>
      </c>
      <c r="AJ17" s="16" t="s">
        <v>2293</v>
      </c>
      <c r="AK17" s="17">
        <f>IF(RUN_YEARS &gt; 2,(A1L350C3 + A1L350C6 + A1L350C9) / 3, 0 )</f>
        <v>157.64833333333334</v>
      </c>
      <c r="AL17" s="16" t="s">
        <v>2294</v>
      </c>
      <c r="AM17" s="17">
        <f>IF(RUN_YEARS &gt; 3,(A1L350C3 + A1L350C6 + A1L350C9 + A1L350C12) / 4, 0 )</f>
        <v>152.37375</v>
      </c>
      <c r="AN17" s="16" t="s">
        <v>2295</v>
      </c>
      <c r="AO17" s="17">
        <f>IF(RUN_YEARS &gt; 4,(A1L350C3 + A1L350C6 + A1L350C9 + A1L350C12 + A1L350C15) / 5, 0 )</f>
        <v>148.05940000000001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322.38900000000001</v>
      </c>
      <c r="F18" s="16" t="s">
        <v>1993</v>
      </c>
      <c r="G18" s="15">
        <v>421.99900000000002</v>
      </c>
      <c r="H18" s="16" t="s">
        <v>2296</v>
      </c>
      <c r="I18" s="17">
        <f>(A1L351C1 + A1L351C2)</f>
        <v>744.38800000000003</v>
      </c>
      <c r="J18" s="16" t="s">
        <v>1993</v>
      </c>
      <c r="K18" s="15">
        <v>315.18200000000002</v>
      </c>
      <c r="L18" s="16" t="s">
        <v>1993</v>
      </c>
      <c r="M18" s="15">
        <v>409.74799999999999</v>
      </c>
      <c r="N18" s="16" t="s">
        <v>2297</v>
      </c>
      <c r="O18" s="17">
        <f>(A1L351C4 + A1L351C5)</f>
        <v>724.93000000000006</v>
      </c>
      <c r="P18" s="16" t="s">
        <v>1993</v>
      </c>
      <c r="Q18" s="15">
        <v>320.73500000000001</v>
      </c>
      <c r="R18" s="16" t="s">
        <v>1993</v>
      </c>
      <c r="S18" s="15">
        <v>421.274</v>
      </c>
      <c r="T18" s="16" t="s">
        <v>2298</v>
      </c>
      <c r="U18" s="17">
        <f>(A1L351C7 + A1L351C8)</f>
        <v>742.00900000000001</v>
      </c>
      <c r="V18" s="16" t="s">
        <v>1993</v>
      </c>
      <c r="W18" s="15">
        <v>326.46800000000002</v>
      </c>
      <c r="X18" s="16" t="s">
        <v>1993</v>
      </c>
      <c r="Y18" s="15">
        <v>480.20299999999997</v>
      </c>
      <c r="Z18" s="16" t="s">
        <v>2299</v>
      </c>
      <c r="AA18" s="17">
        <f>(A1L351C10 + A1L351C11)</f>
        <v>806.67100000000005</v>
      </c>
      <c r="AB18" s="16" t="s">
        <v>1993</v>
      </c>
      <c r="AC18" s="15">
        <v>343.56400000000002</v>
      </c>
      <c r="AD18" s="16" t="s">
        <v>1993</v>
      </c>
      <c r="AE18" s="15">
        <v>506.37099999999998</v>
      </c>
      <c r="AF18" s="16" t="s">
        <v>2300</v>
      </c>
      <c r="AG18" s="17">
        <f>(A1L351C13 + A1L351C14)</f>
        <v>849.93499999999995</v>
      </c>
      <c r="AH18" s="16" t="s">
        <v>2301</v>
      </c>
      <c r="AI18" s="17">
        <f>IF(RUN_YEARS &gt; 1,(A1L351C3 + A1L351C6) / 2, 0 )</f>
        <v>734.65900000000011</v>
      </c>
      <c r="AJ18" s="16" t="s">
        <v>2302</v>
      </c>
      <c r="AK18" s="17">
        <f>IF(RUN_YEARS &gt; 2,(A1L351C3 + A1L351C6 + A1L351C9) / 3, 0 )</f>
        <v>737.10900000000004</v>
      </c>
      <c r="AL18" s="16" t="s">
        <v>2303</v>
      </c>
      <c r="AM18" s="17">
        <f>IF(RUN_YEARS &gt; 3,(A1L351C3 + A1L351C6 + A1L351C9 + A1L351C12) / 4, 0 )</f>
        <v>754.49950000000013</v>
      </c>
      <c r="AN18" s="16" t="s">
        <v>2304</v>
      </c>
      <c r="AO18" s="17">
        <f>IF(RUN_YEARS &gt; 4,(A1L351C3 + A1L351C6 + A1L351C9 + A1L351C12 + A1L351C15) / 5, 0 )</f>
        <v>773.58660000000009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391.31100000000004</v>
      </c>
      <c r="F19" s="16" t="s">
        <v>2306</v>
      </c>
      <c r="G19" s="17">
        <f>(A1L350C2 + A1L351C2)</f>
        <v>533.65600000000006</v>
      </c>
      <c r="H19" s="16" t="s">
        <v>2307</v>
      </c>
      <c r="I19" s="17">
        <f>(A1L352C1 + A1L352C2)</f>
        <v>924.9670000000001</v>
      </c>
      <c r="J19" s="16" t="s">
        <v>2308</v>
      </c>
      <c r="K19" s="17">
        <f>(A1L350C4 + A1L351C4)</f>
        <v>377.66</v>
      </c>
      <c r="L19" s="16" t="s">
        <v>2309</v>
      </c>
      <c r="M19" s="17">
        <f>(A1L350C5 + A1L351C5)</f>
        <v>500.9</v>
      </c>
      <c r="N19" s="16" t="s">
        <v>2310</v>
      </c>
      <c r="O19" s="17">
        <f>(A1L352C4 + A1L352C5)</f>
        <v>878.56</v>
      </c>
      <c r="P19" s="16" t="s">
        <v>2311</v>
      </c>
      <c r="Q19" s="17">
        <f>(A1L350C7 + A1L351C7)</f>
        <v>376.92600000000004</v>
      </c>
      <c r="R19" s="16" t="s">
        <v>2312</v>
      </c>
      <c r="S19" s="17">
        <f>(A1L350C8 + A1L351C8)</f>
        <v>503.81900000000002</v>
      </c>
      <c r="T19" s="16" t="s">
        <v>2313</v>
      </c>
      <c r="U19" s="17">
        <f>(A1L352C7 + A1L352C8)</f>
        <v>880.74500000000012</v>
      </c>
      <c r="V19" s="16" t="s">
        <v>2314</v>
      </c>
      <c r="W19" s="17">
        <f>(A1L350C10 + A1L351C10)</f>
        <v>379.72800000000001</v>
      </c>
      <c r="X19" s="16" t="s">
        <v>2315</v>
      </c>
      <c r="Y19" s="17">
        <f>(A1L350C11 + A1L351C11)</f>
        <v>563.49299999999994</v>
      </c>
      <c r="Z19" s="16" t="s">
        <v>2316</v>
      </c>
      <c r="AA19" s="17">
        <f>(A1L352C10 + A1L352C11)</f>
        <v>943.221</v>
      </c>
      <c r="AB19" s="16" t="s">
        <v>2317</v>
      </c>
      <c r="AC19" s="17">
        <f>(A1L350C13 + A1L351C13)</f>
        <v>395.33500000000004</v>
      </c>
      <c r="AD19" s="16" t="s">
        <v>2318</v>
      </c>
      <c r="AE19" s="17">
        <f>(A1L350C14 + A1L351C14)</f>
        <v>585.40200000000004</v>
      </c>
      <c r="AF19" s="16" t="s">
        <v>2319</v>
      </c>
      <c r="AG19" s="17">
        <f>(A1L352C13 + A1L352C14)</f>
        <v>980.73700000000008</v>
      </c>
      <c r="AH19" s="16" t="s">
        <v>2320</v>
      </c>
      <c r="AI19" s="17">
        <f>IF(RUN_YEARS &gt; 1,(A1L352C3 + A1L352C6) / 2, 0 )</f>
        <v>901.76350000000002</v>
      </c>
      <c r="AJ19" s="16" t="s">
        <v>2321</v>
      </c>
      <c r="AK19" s="17">
        <f>IF(RUN_YEARS &gt; 2,(A1L352C3 + A1L352C6 + A1L352C9) / 3, 0 )</f>
        <v>894.75733333333335</v>
      </c>
      <c r="AL19" s="16" t="s">
        <v>2322</v>
      </c>
      <c r="AM19" s="17">
        <f>IF(RUN_YEARS &gt; 3,(A1L352C3 + A1L352C6 + A1L352C9 + A1L352C12) / 4, 0 )</f>
        <v>906.87324999999998</v>
      </c>
      <c r="AN19" s="16" t="s">
        <v>2323</v>
      </c>
      <c r="AO19" s="17">
        <f>IF(RUN_YEARS &gt; 4,(A1L352C3 + A1L352C6 + A1L352C9 + A1L352C12 + A1L352C15) / 5, 0 )</f>
        <v>921.64599999999996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269.59800000000001</v>
      </c>
      <c r="F20" s="16" t="s">
        <v>2022</v>
      </c>
      <c r="G20" s="15">
        <v>236.08500000000001</v>
      </c>
      <c r="H20" s="16" t="s">
        <v>2324</v>
      </c>
      <c r="I20" s="17">
        <f>(A1L353C1 + A1L353C2)</f>
        <v>505.68299999999999</v>
      </c>
      <c r="J20" s="16" t="s">
        <v>2022</v>
      </c>
      <c r="K20" s="15">
        <v>265.084</v>
      </c>
      <c r="L20" s="16" t="s">
        <v>2022</v>
      </c>
      <c r="M20" s="15">
        <v>219.68600000000001</v>
      </c>
      <c r="N20" s="16" t="s">
        <v>2325</v>
      </c>
      <c r="O20" s="17">
        <f>(A1L353C4 + A1L353C5)</f>
        <v>484.77</v>
      </c>
      <c r="P20" s="16" t="s">
        <v>2022</v>
      </c>
      <c r="Q20" s="15">
        <v>286.78399999999999</v>
      </c>
      <c r="R20" s="16" t="s">
        <v>2022</v>
      </c>
      <c r="S20" s="15">
        <v>251.17099999999999</v>
      </c>
      <c r="T20" s="16" t="s">
        <v>2326</v>
      </c>
      <c r="U20" s="17">
        <f>(A1L353C7 + A1L353C8)</f>
        <v>537.95499999999993</v>
      </c>
      <c r="V20" s="16" t="s">
        <v>2022</v>
      </c>
      <c r="W20" s="15">
        <v>540.10299999999995</v>
      </c>
      <c r="X20" s="16" t="s">
        <v>2022</v>
      </c>
      <c r="Y20" s="15">
        <v>526.93700000000001</v>
      </c>
      <c r="Z20" s="16" t="s">
        <v>2327</v>
      </c>
      <c r="AA20" s="17">
        <f>(A1L353C10 + A1L353C11)</f>
        <v>1067.04</v>
      </c>
      <c r="AB20" s="16" t="s">
        <v>2022</v>
      </c>
      <c r="AC20" s="15">
        <v>494.84</v>
      </c>
      <c r="AD20" s="16" t="s">
        <v>2022</v>
      </c>
      <c r="AE20" s="15">
        <v>486.85700000000003</v>
      </c>
      <c r="AF20" s="16" t="s">
        <v>2328</v>
      </c>
      <c r="AG20" s="17">
        <f>(A1L353C13 + A1L353C14)</f>
        <v>981.697</v>
      </c>
      <c r="AH20" s="16" t="s">
        <v>2329</v>
      </c>
      <c r="AI20" s="17">
        <f>IF(RUN_YEARS &gt; 1,(A1L353C3 + A1L353C6) / 2, 0 )</f>
        <v>495.22649999999999</v>
      </c>
      <c r="AJ20" s="16" t="s">
        <v>2330</v>
      </c>
      <c r="AK20" s="17">
        <f>IF(RUN_YEARS &gt; 2,(A1L353C3 + A1L353C6 + A1L353C9) / 3, 0 )</f>
        <v>509.46933333333328</v>
      </c>
      <c r="AL20" s="16" t="s">
        <v>2331</v>
      </c>
      <c r="AM20" s="17">
        <f>IF(RUN_YEARS &gt; 3,(A1L353C3 + A1L353C6 + A1L353C9 + A1L353C12) / 4, 0 )</f>
        <v>648.86199999999997</v>
      </c>
      <c r="AN20" s="16" t="s">
        <v>2332</v>
      </c>
      <c r="AO20" s="17">
        <f>IF(RUN_YEARS &gt; 4,(A1L353C3 + A1L353C6 + A1L353C9 + A1L353C12 + A1L353C15) / 5, 0 )</f>
        <v>715.42899999999997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383.815</v>
      </c>
      <c r="F21" s="16" t="s">
        <v>2032</v>
      </c>
      <c r="G21" s="15">
        <v>533.94899999999996</v>
      </c>
      <c r="H21" s="16" t="s">
        <v>2333</v>
      </c>
      <c r="I21" s="17">
        <f>(A1L354C1 + A1L354C2)</f>
        <v>917.7639999999999</v>
      </c>
      <c r="J21" s="16" t="s">
        <v>2032</v>
      </c>
      <c r="K21" s="15">
        <v>383.654</v>
      </c>
      <c r="L21" s="16" t="s">
        <v>2032</v>
      </c>
      <c r="M21" s="15">
        <v>527.68399999999997</v>
      </c>
      <c r="N21" s="16" t="s">
        <v>2334</v>
      </c>
      <c r="O21" s="17">
        <f>(A1L354C4 + A1L354C5)</f>
        <v>911.33799999999997</v>
      </c>
      <c r="P21" s="16" t="s">
        <v>2032</v>
      </c>
      <c r="Q21" s="15">
        <v>401.613</v>
      </c>
      <c r="R21" s="16" t="s">
        <v>2032</v>
      </c>
      <c r="S21" s="15">
        <v>559.15599999999995</v>
      </c>
      <c r="T21" s="16" t="s">
        <v>2335</v>
      </c>
      <c r="U21" s="17">
        <f>(A1L354C7 + A1L354C8)</f>
        <v>960.76900000000001</v>
      </c>
      <c r="V21" s="16" t="s">
        <v>2032</v>
      </c>
      <c r="W21" s="15">
        <v>447.56900000000002</v>
      </c>
      <c r="X21" s="16" t="s">
        <v>2032</v>
      </c>
      <c r="Y21" s="15">
        <v>635.69600000000003</v>
      </c>
      <c r="Z21" s="16" t="s">
        <v>2336</v>
      </c>
      <c r="AA21" s="17">
        <f>(A1L354C10 + A1L354C11)</f>
        <v>1083.2650000000001</v>
      </c>
      <c r="AB21" s="16" t="s">
        <v>2032</v>
      </c>
      <c r="AC21" s="15">
        <v>471.22899999999998</v>
      </c>
      <c r="AD21" s="16" t="s">
        <v>2032</v>
      </c>
      <c r="AE21" s="15">
        <v>632.34900000000005</v>
      </c>
      <c r="AF21" s="16" t="s">
        <v>2337</v>
      </c>
      <c r="AG21" s="17">
        <f>(A1L354C13 + A1L354C14)</f>
        <v>1103.578</v>
      </c>
      <c r="AH21" s="16" t="s">
        <v>2338</v>
      </c>
      <c r="AI21" s="17">
        <f>IF(RUN_YEARS &gt; 1,(A1L354C3 + A1L354C6) / 2, 0 )</f>
        <v>914.55099999999993</v>
      </c>
      <c r="AJ21" s="16" t="s">
        <v>2339</v>
      </c>
      <c r="AK21" s="17">
        <f>IF(RUN_YEARS &gt; 2,(A1L354C3 + A1L354C6 + A1L354C9) / 3, 0 )</f>
        <v>929.95699999999999</v>
      </c>
      <c r="AL21" s="16" t="s">
        <v>2340</v>
      </c>
      <c r="AM21" s="17">
        <f>IF(RUN_YEARS &gt; 3,(A1L354C3 + A1L354C6 + A1L354C9 + A1L354C12) / 4, 0 )</f>
        <v>968.28400000000011</v>
      </c>
      <c r="AN21" s="16" t="s">
        <v>2341</v>
      </c>
      <c r="AO21" s="17">
        <f>IF(RUN_YEARS &gt; 4,(A1L354C3 + A1L354C6 + A1L354C9 + A1L354C12 + A1L354C15) / 5, 0 )</f>
        <v>995.34280000000001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0.73599999999999999</v>
      </c>
      <c r="F22" s="16" t="s">
        <v>2042</v>
      </c>
      <c r="G22" s="15">
        <v>4.8010000000000002</v>
      </c>
      <c r="H22" s="16" t="s">
        <v>2342</v>
      </c>
      <c r="I22" s="17">
        <f>(A1L355C1 + A1L355C2)</f>
        <v>5.5369999999999999</v>
      </c>
      <c r="J22" s="16" t="s">
        <v>2042</v>
      </c>
      <c r="K22" s="15">
        <v>0.85799999999999998</v>
      </c>
      <c r="L22" s="16" t="s">
        <v>2042</v>
      </c>
      <c r="M22" s="15">
        <v>4.875</v>
      </c>
      <c r="N22" s="16" t="s">
        <v>2343</v>
      </c>
      <c r="O22" s="17">
        <f>(A1L355C4 + A1L355C5)</f>
        <v>5.7329999999999997</v>
      </c>
      <c r="P22" s="16" t="s">
        <v>2042</v>
      </c>
      <c r="Q22" s="15">
        <v>0.89200000000000002</v>
      </c>
      <c r="R22" s="16" t="s">
        <v>2042</v>
      </c>
      <c r="S22" s="15">
        <v>4.9470000000000001</v>
      </c>
      <c r="T22" s="16" t="s">
        <v>2344</v>
      </c>
      <c r="U22" s="17">
        <f>(A1L355C7 + A1L355C8)</f>
        <v>5.8390000000000004</v>
      </c>
      <c r="V22" s="16" t="s">
        <v>2042</v>
      </c>
      <c r="W22" s="15">
        <v>1.3</v>
      </c>
      <c r="X22" s="16" t="s">
        <v>2042</v>
      </c>
      <c r="Y22" s="15">
        <v>5.8049999999999997</v>
      </c>
      <c r="Z22" s="16" t="s">
        <v>2345</v>
      </c>
      <c r="AA22" s="17">
        <f>(A1L355C10 + A1L355C11)</f>
        <v>7.1049999999999995</v>
      </c>
      <c r="AB22" s="16" t="s">
        <v>2042</v>
      </c>
      <c r="AC22" s="15">
        <v>1.4770000000000001</v>
      </c>
      <c r="AD22" s="16" t="s">
        <v>2042</v>
      </c>
      <c r="AE22" s="15">
        <v>6.4130000000000003</v>
      </c>
      <c r="AF22" s="16" t="s">
        <v>2346</v>
      </c>
      <c r="AG22" s="17">
        <f>(A1L355C13 + A1L355C14)</f>
        <v>7.8900000000000006</v>
      </c>
      <c r="AH22" s="16" t="s">
        <v>2347</v>
      </c>
      <c r="AI22" s="17">
        <f>IF(RUN_YEARS &gt; 1,(A1L355C3 + A1L355C6) / 2, 0 )</f>
        <v>5.6349999999999998</v>
      </c>
      <c r="AJ22" s="16" t="s">
        <v>2348</v>
      </c>
      <c r="AK22" s="17">
        <f>IF(RUN_YEARS &gt; 2,(A1L355C3 + A1L355C6 + A1L355C9) / 3, 0 )</f>
        <v>5.7030000000000003</v>
      </c>
      <c r="AL22" s="16" t="s">
        <v>2349</v>
      </c>
      <c r="AM22" s="17">
        <f>IF(RUN_YEARS &gt; 3,(A1L355C3 + A1L355C6 + A1L355C9 + A1L355C12) / 4, 0 )</f>
        <v>6.0535000000000005</v>
      </c>
      <c r="AN22" s="16" t="s">
        <v>2350</v>
      </c>
      <c r="AO22" s="17">
        <f>IF(RUN_YEARS &gt; 4,(A1L355C3 + A1L355C6 + A1L355C9 + A1L355C12 + A1L355C15) / 5, 0 )</f>
        <v>6.4207999999999998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0.48199999999999998</v>
      </c>
      <c r="F23" s="16" t="s">
        <v>2052</v>
      </c>
      <c r="G23" s="15">
        <v>7.8</v>
      </c>
      <c r="H23" s="16" t="s">
        <v>2351</v>
      </c>
      <c r="I23" s="17">
        <f>(A1L356C1 + A1L356C2)</f>
        <v>8.282</v>
      </c>
      <c r="J23" s="16" t="s">
        <v>2052</v>
      </c>
      <c r="K23" s="15">
        <v>0.52500000000000002</v>
      </c>
      <c r="L23" s="16" t="s">
        <v>2052</v>
      </c>
      <c r="M23" s="15">
        <v>7.2569999999999997</v>
      </c>
      <c r="N23" s="16" t="s">
        <v>2352</v>
      </c>
      <c r="O23" s="17">
        <f>(A1L356C4 + A1L356C5)</f>
        <v>7.782</v>
      </c>
      <c r="P23" s="16" t="s">
        <v>2052</v>
      </c>
      <c r="Q23" s="15">
        <v>0.62</v>
      </c>
      <c r="R23" s="16" t="s">
        <v>2052</v>
      </c>
      <c r="S23" s="15">
        <v>7.3449999999999998</v>
      </c>
      <c r="T23" s="16" t="s">
        <v>2353</v>
      </c>
      <c r="U23" s="17">
        <f>(A1L356C7 + A1L356C8)</f>
        <v>7.9649999999999999</v>
      </c>
      <c r="V23" s="16" t="s">
        <v>2052</v>
      </c>
      <c r="W23" s="15">
        <v>0.69899999999999995</v>
      </c>
      <c r="X23" s="16" t="s">
        <v>2052</v>
      </c>
      <c r="Y23" s="15">
        <v>6.5279999999999996</v>
      </c>
      <c r="Z23" s="16" t="s">
        <v>2354</v>
      </c>
      <c r="AA23" s="17">
        <f>(A1L356C10 + A1L356C11)</f>
        <v>7.2269999999999994</v>
      </c>
      <c r="AB23" s="16" t="s">
        <v>2052</v>
      </c>
      <c r="AC23" s="15">
        <v>0.74</v>
      </c>
      <c r="AD23" s="16" t="s">
        <v>2052</v>
      </c>
      <c r="AE23" s="15">
        <v>6.23</v>
      </c>
      <c r="AF23" s="16" t="s">
        <v>2355</v>
      </c>
      <c r="AG23" s="17">
        <f>(A1L356C13 + A1L356C14)</f>
        <v>6.9700000000000006</v>
      </c>
      <c r="AH23" s="16" t="s">
        <v>2356</v>
      </c>
      <c r="AI23" s="17">
        <f>IF(RUN_YEARS &gt; 1,(A1L356C3 + A1L356C6) / 2, 0 )</f>
        <v>8.032</v>
      </c>
      <c r="AJ23" s="16" t="s">
        <v>2357</v>
      </c>
      <c r="AK23" s="17">
        <f>IF(RUN_YEARS &gt; 2,(A1L356C3 + A1L356C6 + A1L356C9) / 3, 0 )</f>
        <v>8.009666666666666</v>
      </c>
      <c r="AL23" s="16" t="s">
        <v>2358</v>
      </c>
      <c r="AM23" s="17">
        <f>IF(RUN_YEARS &gt; 3,(A1L356C3 + A1L356C6 + A1L356C9 + A1L356C12) / 4, 0 )</f>
        <v>7.8140000000000001</v>
      </c>
      <c r="AN23" s="16" t="s">
        <v>2359</v>
      </c>
      <c r="AO23" s="17">
        <f>IF(RUN_YEARS &gt; 4,(A1L356C3 + A1L356C6 + A1L356C9 + A1L356C12 + A1L356C15) / 5, 0 )</f>
        <v>7.6452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833.30899999999997</v>
      </c>
      <c r="F24" s="16" t="s">
        <v>2062</v>
      </c>
      <c r="G24" s="15">
        <v>729.42200000000003</v>
      </c>
      <c r="H24" s="16" t="s">
        <v>2360</v>
      </c>
      <c r="I24" s="17">
        <f>(A1L357C1 + A1L357C2)</f>
        <v>1562.731</v>
      </c>
      <c r="J24" s="16" t="s">
        <v>2062</v>
      </c>
      <c r="K24" s="15">
        <v>781.48299999999995</v>
      </c>
      <c r="L24" s="16" t="s">
        <v>2062</v>
      </c>
      <c r="M24" s="15">
        <v>682.72799999999995</v>
      </c>
      <c r="N24" s="16" t="s">
        <v>2361</v>
      </c>
      <c r="O24" s="17">
        <f>(A1L357C4 + A1L357C5)</f>
        <v>1464.2109999999998</v>
      </c>
      <c r="P24" s="16" t="s">
        <v>2062</v>
      </c>
      <c r="Q24" s="15">
        <v>738.77099999999996</v>
      </c>
      <c r="R24" s="16" t="s">
        <v>2062</v>
      </c>
      <c r="S24" s="15">
        <v>648.09299999999996</v>
      </c>
      <c r="T24" s="16" t="s">
        <v>2362</v>
      </c>
      <c r="U24" s="17">
        <f>(A1L357C7 + A1L357C8)</f>
        <v>1386.864</v>
      </c>
      <c r="V24" s="16" t="s">
        <v>2062</v>
      </c>
      <c r="W24" s="15">
        <v>1784.5429999999999</v>
      </c>
      <c r="X24" s="16" t="s">
        <v>2062</v>
      </c>
      <c r="Y24" s="15">
        <v>2058.0920000000001</v>
      </c>
      <c r="Z24" s="16" t="s">
        <v>2363</v>
      </c>
      <c r="AA24" s="17">
        <f>(A1L357C10 + A1L357C11)</f>
        <v>3842.6350000000002</v>
      </c>
      <c r="AB24" s="16" t="s">
        <v>2062</v>
      </c>
      <c r="AC24" s="15">
        <v>1616.5129999999999</v>
      </c>
      <c r="AD24" s="16" t="s">
        <v>2062</v>
      </c>
      <c r="AE24" s="15">
        <v>1882.921</v>
      </c>
      <c r="AF24" s="16" t="s">
        <v>2364</v>
      </c>
      <c r="AG24" s="17">
        <f>(A1L357C13 + A1L357C14)</f>
        <v>3499.4340000000002</v>
      </c>
      <c r="AH24" s="16" t="s">
        <v>2365</v>
      </c>
      <c r="AI24" s="17">
        <f>IF(RUN_YEARS &gt; 1,(A1L357C3 + A1L357C6) / 2, 0 )</f>
        <v>1513.471</v>
      </c>
      <c r="AJ24" s="16" t="s">
        <v>2366</v>
      </c>
      <c r="AK24" s="17">
        <f>IF(RUN_YEARS &gt; 2,(A1L357C3 + A1L357C6 + A1L357C9) / 3, 0 )</f>
        <v>1471.2686666666668</v>
      </c>
      <c r="AL24" s="16" t="s">
        <v>2367</v>
      </c>
      <c r="AM24" s="17">
        <f>IF(RUN_YEARS &gt; 3,(A1L357C3 + A1L357C6 + A1L357C9 + A1L357C12) / 4, 0 )</f>
        <v>2064.1102500000002</v>
      </c>
      <c r="AN24" s="16" t="s">
        <v>2368</v>
      </c>
      <c r="AO24" s="17">
        <f>IF(RUN_YEARS &gt; 4,(A1L357C3 + A1L357C6 + A1L357C9 + A1L357C12 + A1L357C15) / 5, 0 )</f>
        <v>2351.1750000000002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337.31900000000002</v>
      </c>
      <c r="F25" s="16" t="s">
        <v>2072</v>
      </c>
      <c r="G25" s="15">
        <v>147.602</v>
      </c>
      <c r="H25" s="16" t="s">
        <v>2369</v>
      </c>
      <c r="I25" s="17">
        <f>(A1L358C1 + A1L358C2)</f>
        <v>484.92100000000005</v>
      </c>
      <c r="J25" s="16" t="s">
        <v>2072</v>
      </c>
      <c r="K25" s="15">
        <v>328.38600000000002</v>
      </c>
      <c r="L25" s="16" t="s">
        <v>2072</v>
      </c>
      <c r="M25" s="15">
        <v>146.02699999999999</v>
      </c>
      <c r="N25" s="16" t="s">
        <v>2370</v>
      </c>
      <c r="O25" s="17">
        <f>(A1L358C4 + A1L358C5)</f>
        <v>474.41300000000001</v>
      </c>
      <c r="P25" s="16" t="s">
        <v>2072</v>
      </c>
      <c r="Q25" s="15">
        <v>305.49299999999999</v>
      </c>
      <c r="R25" s="16" t="s">
        <v>2072</v>
      </c>
      <c r="S25" s="15">
        <v>137.11000000000001</v>
      </c>
      <c r="T25" s="16" t="s">
        <v>2371</v>
      </c>
      <c r="U25" s="17">
        <f>(A1L358C7 + A1L358C8)</f>
        <v>442.60300000000001</v>
      </c>
      <c r="V25" s="16" t="s">
        <v>2072</v>
      </c>
      <c r="W25" s="15">
        <v>238.98599999999999</v>
      </c>
      <c r="X25" s="16" t="s">
        <v>2072</v>
      </c>
      <c r="Y25" s="15">
        <v>256.60700000000003</v>
      </c>
      <c r="Z25" s="16" t="s">
        <v>2372</v>
      </c>
      <c r="AA25" s="17">
        <f>(A1L358C10 + A1L358C11)</f>
        <v>495.59300000000002</v>
      </c>
      <c r="AB25" s="16" t="s">
        <v>2072</v>
      </c>
      <c r="AC25" s="15">
        <v>196.27699999999999</v>
      </c>
      <c r="AD25" s="16" t="s">
        <v>2072</v>
      </c>
      <c r="AE25" s="15">
        <v>215.292</v>
      </c>
      <c r="AF25" s="16" t="s">
        <v>2373</v>
      </c>
      <c r="AG25" s="17">
        <f>(A1L358C13 + A1L358C14)</f>
        <v>411.56899999999996</v>
      </c>
      <c r="AH25" s="16" t="s">
        <v>2374</v>
      </c>
      <c r="AI25" s="17">
        <f>IF(RUN_YEARS &gt; 1,(A1L358C3 + A1L358C6) / 2, 0 )</f>
        <v>479.66700000000003</v>
      </c>
      <c r="AJ25" s="16" t="s">
        <v>2375</v>
      </c>
      <c r="AK25" s="17">
        <f>IF(RUN_YEARS &gt; 2,(A1L358C3 + A1L358C6 + A1L358C9) / 3, 0 )</f>
        <v>467.31233333333336</v>
      </c>
      <c r="AL25" s="16" t="s">
        <v>2376</v>
      </c>
      <c r="AM25" s="17">
        <f>IF(RUN_YEARS &gt; 3,(A1L358C3 + A1L358C6 + A1L358C9 + A1L358C12) / 4, 0 )</f>
        <v>474.38250000000005</v>
      </c>
      <c r="AN25" s="16" t="s">
        <v>2377</v>
      </c>
      <c r="AO25" s="17">
        <f>IF(RUN_YEARS &gt; 4,(A1L358C3 + A1L358C6 + A1L358C9 + A1L358C12 + A1L358C15) / 5, 0 )</f>
        <v>461.81980000000004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0.50900000000000001</v>
      </c>
      <c r="F26" s="16" t="s">
        <v>2082</v>
      </c>
      <c r="G26" s="15">
        <v>0.34200000000000003</v>
      </c>
      <c r="H26" s="16" t="s">
        <v>2378</v>
      </c>
      <c r="I26" s="17">
        <f>(A1L359C1 + A1L359C2)</f>
        <v>0.85099999999999998</v>
      </c>
      <c r="J26" s="16" t="s">
        <v>2082</v>
      </c>
      <c r="K26" s="15">
        <v>0.34599999999999997</v>
      </c>
      <c r="L26" s="16" t="s">
        <v>2082</v>
      </c>
      <c r="M26" s="15">
        <v>0.184</v>
      </c>
      <c r="N26" s="16" t="s">
        <v>2379</v>
      </c>
      <c r="O26" s="17">
        <f>(A1L359C4 + A1L359C5)</f>
        <v>0.53</v>
      </c>
      <c r="P26" s="16" t="s">
        <v>2082</v>
      </c>
      <c r="Q26" s="15">
        <v>0.26600000000000001</v>
      </c>
      <c r="R26" s="16" t="s">
        <v>2082</v>
      </c>
      <c r="S26" s="15">
        <v>0.189</v>
      </c>
      <c r="T26" s="16" t="s">
        <v>2380</v>
      </c>
      <c r="U26" s="17">
        <f>(A1L359C7 + A1L359C8)</f>
        <v>0.45500000000000002</v>
      </c>
      <c r="V26" s="16" t="s">
        <v>2082</v>
      </c>
      <c r="W26" s="15">
        <v>0.222</v>
      </c>
      <c r="X26" s="16" t="s">
        <v>2082</v>
      </c>
      <c r="Y26" s="15">
        <v>0.16800000000000001</v>
      </c>
      <c r="Z26" s="16" t="s">
        <v>2381</v>
      </c>
      <c r="AA26" s="17">
        <f>(A1L359C10 + A1L359C11)</f>
        <v>0.39</v>
      </c>
      <c r="AB26" s="16" t="s">
        <v>2082</v>
      </c>
      <c r="AC26" s="15">
        <v>0.248</v>
      </c>
      <c r="AD26" s="16" t="s">
        <v>2082</v>
      </c>
      <c r="AE26" s="15">
        <v>0.18</v>
      </c>
      <c r="AF26" s="16" t="s">
        <v>2382</v>
      </c>
      <c r="AG26" s="17">
        <f>(A1L359C13 + A1L359C14)</f>
        <v>0.42799999999999999</v>
      </c>
      <c r="AH26" s="16" t="s">
        <v>2383</v>
      </c>
      <c r="AI26" s="17">
        <f>IF(RUN_YEARS &gt; 1,(A1L359C3 + A1L359C6) / 2, 0 )</f>
        <v>0.6905</v>
      </c>
      <c r="AJ26" s="16" t="s">
        <v>2384</v>
      </c>
      <c r="AK26" s="17">
        <f>IF(RUN_YEARS &gt; 2,(A1L359C3 + A1L359C6 + A1L359C9) / 3, 0 )</f>
        <v>0.61199999999999999</v>
      </c>
      <c r="AL26" s="16" t="s">
        <v>2385</v>
      </c>
      <c r="AM26" s="17">
        <f>IF(RUN_YEARS &gt; 3,(A1L359C3 + A1L359C6 + A1L359C9 + A1L359C12) / 4, 0 )</f>
        <v>0.55649999999999999</v>
      </c>
      <c r="AN26" s="16" t="s">
        <v>2386</v>
      </c>
      <c r="AO26" s="17">
        <f>IF(RUN_YEARS &gt; 4,(A1L359C3 + A1L359C6 + A1L359C9 + A1L359C12 + A1L359C15) / 5, 0 )</f>
        <v>0.53079999999999994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45.609000000000002</v>
      </c>
      <c r="F27" s="16" t="s">
        <v>2092</v>
      </c>
      <c r="G27" s="15">
        <v>65.22</v>
      </c>
      <c r="H27" s="16" t="s">
        <v>2387</v>
      </c>
      <c r="I27" s="17">
        <f>(A1L360C1 + A1L360C2)</f>
        <v>110.82900000000001</v>
      </c>
      <c r="J27" s="16" t="s">
        <v>2092</v>
      </c>
      <c r="K27" s="15">
        <v>43.417999999999999</v>
      </c>
      <c r="L27" s="16" t="s">
        <v>2092</v>
      </c>
      <c r="M27" s="15">
        <v>61.764000000000003</v>
      </c>
      <c r="N27" s="16" t="s">
        <v>2388</v>
      </c>
      <c r="O27" s="17">
        <f>(A1L360C4 + A1L360C5)</f>
        <v>105.182</v>
      </c>
      <c r="P27" s="16" t="s">
        <v>2092</v>
      </c>
      <c r="Q27" s="15">
        <v>33.503</v>
      </c>
      <c r="R27" s="16" t="s">
        <v>2092</v>
      </c>
      <c r="S27" s="15">
        <v>39.786999999999999</v>
      </c>
      <c r="T27" s="16" t="s">
        <v>2389</v>
      </c>
      <c r="U27" s="17">
        <f>(A1L360C7 + A1L360C8)</f>
        <v>73.289999999999992</v>
      </c>
      <c r="V27" s="16" t="s">
        <v>2092</v>
      </c>
      <c r="W27" s="15">
        <v>32.125999999999998</v>
      </c>
      <c r="X27" s="16" t="s">
        <v>2092</v>
      </c>
      <c r="Y27" s="15">
        <v>58.984000000000002</v>
      </c>
      <c r="Z27" s="16" t="s">
        <v>2390</v>
      </c>
      <c r="AA27" s="17">
        <f>(A1L360C10 + A1L360C11)</f>
        <v>91.11</v>
      </c>
      <c r="AB27" s="16" t="s">
        <v>2092</v>
      </c>
      <c r="AC27" s="15">
        <v>30.875</v>
      </c>
      <c r="AD27" s="16" t="s">
        <v>2092</v>
      </c>
      <c r="AE27" s="15">
        <v>61.152000000000001</v>
      </c>
      <c r="AF27" s="16" t="s">
        <v>2391</v>
      </c>
      <c r="AG27" s="17">
        <f>(A1L360C13 + A1L360C14)</f>
        <v>92.027000000000001</v>
      </c>
      <c r="AH27" s="16" t="s">
        <v>2392</v>
      </c>
      <c r="AI27" s="17">
        <f>IF(RUN_YEARS &gt; 1,(A1L360C3 + A1L360C6) / 2, 0 )</f>
        <v>108.00550000000001</v>
      </c>
      <c r="AJ27" s="16" t="s">
        <v>2393</v>
      </c>
      <c r="AK27" s="17">
        <f>IF(RUN_YEARS &gt; 2,(A1L360C3 + A1L360C6 + A1L360C9) / 3, 0 )</f>
        <v>96.433666666666682</v>
      </c>
      <c r="AL27" s="16" t="s">
        <v>2394</v>
      </c>
      <c r="AM27" s="17">
        <f>IF(RUN_YEARS &gt; 3,(A1L360C3 + A1L360C6 + A1L360C9 + A1L360C12) / 4, 0 )</f>
        <v>95.102750000000015</v>
      </c>
      <c r="AN27" s="16" t="s">
        <v>2395</v>
      </c>
      <c r="AO27" s="17">
        <f>IF(RUN_YEARS &gt; 4,(A1L360C3 + A1L360C6 + A1L360C9 + A1L360C12 + A1L360C15) / 5, 0 )</f>
        <v>94.487600000000015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216.66499999999999</v>
      </c>
      <c r="F28" s="16" t="s">
        <v>2102</v>
      </c>
      <c r="G28" s="15">
        <v>411.42700000000002</v>
      </c>
      <c r="H28" s="16" t="s">
        <v>2396</v>
      </c>
      <c r="I28" s="17">
        <f>(A1L361C1 + A1L361C2)</f>
        <v>628.09199999999998</v>
      </c>
      <c r="J28" s="16" t="s">
        <v>2102</v>
      </c>
      <c r="K28" s="15">
        <v>203.28100000000001</v>
      </c>
      <c r="L28" s="16" t="s">
        <v>2102</v>
      </c>
      <c r="M28" s="15">
        <v>368.45299999999997</v>
      </c>
      <c r="N28" s="16" t="s">
        <v>2397</v>
      </c>
      <c r="O28" s="17">
        <f>(A1L361C4 + A1L361C5)</f>
        <v>571.73399999999992</v>
      </c>
      <c r="P28" s="16" t="s">
        <v>2102</v>
      </c>
      <c r="Q28" s="15">
        <v>208.33799999999999</v>
      </c>
      <c r="R28" s="16" t="s">
        <v>2102</v>
      </c>
      <c r="S28" s="15">
        <v>309.125</v>
      </c>
      <c r="T28" s="16" t="s">
        <v>2398</v>
      </c>
      <c r="U28" s="17">
        <f>(A1L361C7 + A1L361C8)</f>
        <v>517.46299999999997</v>
      </c>
      <c r="V28" s="16" t="s">
        <v>2102</v>
      </c>
      <c r="W28" s="15">
        <v>208.398</v>
      </c>
      <c r="X28" s="16" t="s">
        <v>2102</v>
      </c>
      <c r="Y28" s="15">
        <v>324.76600000000002</v>
      </c>
      <c r="Z28" s="16" t="s">
        <v>2399</v>
      </c>
      <c r="AA28" s="17">
        <f>(A1L361C10 + A1L361C11)</f>
        <v>533.16399999999999</v>
      </c>
      <c r="AB28" s="16" t="s">
        <v>2102</v>
      </c>
      <c r="AC28" s="15">
        <v>214.02699999999999</v>
      </c>
      <c r="AD28" s="16" t="s">
        <v>2102</v>
      </c>
      <c r="AE28" s="15">
        <v>326.822</v>
      </c>
      <c r="AF28" s="16" t="s">
        <v>2400</v>
      </c>
      <c r="AG28" s="17">
        <f>(A1L361C13 + A1L361C14)</f>
        <v>540.84899999999993</v>
      </c>
      <c r="AH28" s="16" t="s">
        <v>2401</v>
      </c>
      <c r="AI28" s="17">
        <f>IF(RUN_YEARS &gt; 1,(A1L361C3 + A1L361C6) / 2, 0 )</f>
        <v>599.91300000000001</v>
      </c>
      <c r="AJ28" s="16" t="s">
        <v>2402</v>
      </c>
      <c r="AK28" s="17">
        <f>IF(RUN_YEARS &gt; 2,(A1L361C3 + A1L361C6 + A1L361C9) / 3, 0 )</f>
        <v>572.42966666666666</v>
      </c>
      <c r="AL28" s="16" t="s">
        <v>2403</v>
      </c>
      <c r="AM28" s="17">
        <f>IF(RUN_YEARS &gt; 3,(A1L361C3 + A1L361C6 + A1L361C9 + A1L361C12) / 4, 0 )</f>
        <v>562.61324999999999</v>
      </c>
      <c r="AN28" s="16" t="s">
        <v>2404</v>
      </c>
      <c r="AO28" s="17">
        <f>IF(RUN_YEARS &gt; 4,(A1L361C3 + A1L361C6 + A1L361C9 + A1L361C12 + A1L361C15) / 5, 0 )</f>
        <v>558.26039999999989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3.0409999999999999</v>
      </c>
      <c r="F29" s="16" t="s">
        <v>2112</v>
      </c>
      <c r="G29" s="15">
        <v>6.3579999999999997</v>
      </c>
      <c r="H29" s="16" t="s">
        <v>2405</v>
      </c>
      <c r="I29" s="17">
        <f>(A1L362C1 + A1L362C2)</f>
        <v>9.3989999999999991</v>
      </c>
      <c r="J29" s="16" t="s">
        <v>2112</v>
      </c>
      <c r="K29" s="15">
        <v>2.3029999999999999</v>
      </c>
      <c r="L29" s="16" t="s">
        <v>2112</v>
      </c>
      <c r="M29" s="15">
        <v>5.8760000000000003</v>
      </c>
      <c r="N29" s="16" t="s">
        <v>2406</v>
      </c>
      <c r="O29" s="17">
        <f>(A1L362C4 + A1L362C5)</f>
        <v>8.1790000000000003</v>
      </c>
      <c r="P29" s="16" t="s">
        <v>2112</v>
      </c>
      <c r="Q29" s="15">
        <v>2.3889999999999998</v>
      </c>
      <c r="R29" s="16" t="s">
        <v>2112</v>
      </c>
      <c r="S29" s="15">
        <v>6.524</v>
      </c>
      <c r="T29" s="16" t="s">
        <v>2407</v>
      </c>
      <c r="U29" s="17">
        <f>(A1L362C7 + A1L362C8)</f>
        <v>8.9130000000000003</v>
      </c>
      <c r="V29" s="16" t="s">
        <v>2112</v>
      </c>
      <c r="W29" s="15">
        <v>11.721</v>
      </c>
      <c r="X29" s="16" t="s">
        <v>2112</v>
      </c>
      <c r="Y29" s="15">
        <v>16.913</v>
      </c>
      <c r="Z29" s="16" t="s">
        <v>2408</v>
      </c>
      <c r="AA29" s="17">
        <f>(A1L362C10 + A1L362C11)</f>
        <v>28.634</v>
      </c>
      <c r="AB29" s="16" t="s">
        <v>2112</v>
      </c>
      <c r="AC29" s="15">
        <v>12.132</v>
      </c>
      <c r="AD29" s="16" t="s">
        <v>2112</v>
      </c>
      <c r="AE29" s="15">
        <v>17.933</v>
      </c>
      <c r="AF29" s="16" t="s">
        <v>2409</v>
      </c>
      <c r="AG29" s="17">
        <f>(A1L362C13 + A1L362C14)</f>
        <v>30.064999999999998</v>
      </c>
      <c r="AH29" s="16" t="s">
        <v>2410</v>
      </c>
      <c r="AI29" s="17">
        <f>IF(RUN_YEARS &gt; 1,(A1L362C3 + A1L362C6) / 2, 0 )</f>
        <v>8.7889999999999997</v>
      </c>
      <c r="AJ29" s="16" t="s">
        <v>2411</v>
      </c>
      <c r="AK29" s="17">
        <f>IF(RUN_YEARS &gt; 2,(A1L362C3 + A1L362C6 + A1L362C9) / 3, 0 )</f>
        <v>8.8303333333333338</v>
      </c>
      <c r="AL29" s="16" t="s">
        <v>2412</v>
      </c>
      <c r="AM29" s="17">
        <f>IF(RUN_YEARS &gt; 3,(A1L362C3 + A1L362C6 + A1L362C9 + A1L362C12) / 4, 0 )</f>
        <v>13.78125</v>
      </c>
      <c r="AN29" s="16" t="s">
        <v>2413</v>
      </c>
      <c r="AO29" s="17">
        <f>IF(RUN_YEARS &gt; 4,(A1L362C3 + A1L362C6 + A1L362C9 + A1L362C12 + A1L362C15) / 5, 0 )</f>
        <v>17.038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219.70599999999999</v>
      </c>
      <c r="F30" s="16" t="s">
        <v>2415</v>
      </c>
      <c r="G30" s="17">
        <f>(A1L361C2 + A1L362C2)</f>
        <v>417.78500000000003</v>
      </c>
      <c r="H30" s="16" t="s">
        <v>2416</v>
      </c>
      <c r="I30" s="17">
        <f>(A1L363C1 + A1L363C2)</f>
        <v>637.49099999999999</v>
      </c>
      <c r="J30" s="16" t="s">
        <v>2417</v>
      </c>
      <c r="K30" s="17">
        <f>(A1L361C4 + A1L362C4)</f>
        <v>205.584</v>
      </c>
      <c r="L30" s="16" t="s">
        <v>2418</v>
      </c>
      <c r="M30" s="17">
        <f>(A1L361C5 + A1L362C5)</f>
        <v>374.32899999999995</v>
      </c>
      <c r="N30" s="16" t="s">
        <v>2419</v>
      </c>
      <c r="O30" s="17">
        <f>(A1L363C4 + A1L363C5)</f>
        <v>579.91300000000001</v>
      </c>
      <c r="P30" s="16" t="s">
        <v>2420</v>
      </c>
      <c r="Q30" s="17">
        <f>(A1L361C7 + A1L362C7)</f>
        <v>210.727</v>
      </c>
      <c r="R30" s="16" t="s">
        <v>2421</v>
      </c>
      <c r="S30" s="17">
        <f>(A1L361C8 + A1L362C8)</f>
        <v>315.649</v>
      </c>
      <c r="T30" s="16" t="s">
        <v>2422</v>
      </c>
      <c r="U30" s="17">
        <f>(A1L363C7 + A1L363C8)</f>
        <v>526.37599999999998</v>
      </c>
      <c r="V30" s="16" t="s">
        <v>2423</v>
      </c>
      <c r="W30" s="17">
        <f>(A1L361C10 + A1L362C10)</f>
        <v>220.119</v>
      </c>
      <c r="X30" s="16" t="s">
        <v>2424</v>
      </c>
      <c r="Y30" s="17">
        <f>(A1L361C11 + A1L362C11)</f>
        <v>341.67900000000003</v>
      </c>
      <c r="Z30" s="16" t="s">
        <v>2425</v>
      </c>
      <c r="AA30" s="17">
        <f>(A1L363C10 + A1L363C11)</f>
        <v>561.798</v>
      </c>
      <c r="AB30" s="16" t="s">
        <v>2426</v>
      </c>
      <c r="AC30" s="17">
        <f>(A1L361C13 + A1L362C13)</f>
        <v>226.15899999999999</v>
      </c>
      <c r="AD30" s="16" t="s">
        <v>2427</v>
      </c>
      <c r="AE30" s="17">
        <f>(A1L361C14 + A1L362C14)</f>
        <v>344.755</v>
      </c>
      <c r="AF30" s="16" t="s">
        <v>2428</v>
      </c>
      <c r="AG30" s="17">
        <f>(A1L363C13 + A1L363C14)</f>
        <v>570.91399999999999</v>
      </c>
      <c r="AH30" s="16" t="s">
        <v>2429</v>
      </c>
      <c r="AI30" s="17">
        <f>IF(RUN_YEARS &gt; 1,(A1L363C3 + A1L363C6) / 2, 0 )</f>
        <v>608.702</v>
      </c>
      <c r="AJ30" s="16" t="s">
        <v>2430</v>
      </c>
      <c r="AK30" s="17">
        <f>IF(RUN_YEARS &gt; 2,(A1L363C3 + A1L363C6 + A1L363C9) / 3, 0 )</f>
        <v>581.26</v>
      </c>
      <c r="AL30" s="16" t="s">
        <v>2431</v>
      </c>
      <c r="AM30" s="17">
        <f>IF(RUN_YEARS &gt; 3,(A1L363C3 + A1L363C6 + A1L363C9 + A1L363C12) / 4, 0 )</f>
        <v>576.39449999999999</v>
      </c>
      <c r="AN30" s="16" t="s">
        <v>2432</v>
      </c>
      <c r="AO30" s="17">
        <f>IF(RUN_YEARS &gt; 4,(A1L363C3 + A1L363C6 + A1L363C9 + A1L363C12 + A1L363C15) / 5, 0 )</f>
        <v>575.29840000000002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3450.1850000000004</v>
      </c>
      <c r="F31" s="16" t="s">
        <v>2434</v>
      </c>
      <c r="G31" s="17">
        <f>(A1L341C2 + A1L344C2 + A1L345C2 + A1L348C2 + A1L349C2 + SUM(A1L352C2:A1L362C2))</f>
        <v>3642.3860000000004</v>
      </c>
      <c r="H31" s="16" t="s">
        <v>2435</v>
      </c>
      <c r="I31" s="17">
        <f>(A1L364C1 + A1L364C2)</f>
        <v>7092.5710000000008</v>
      </c>
      <c r="J31" s="16" t="s">
        <v>2436</v>
      </c>
      <c r="K31" s="17">
        <f>(A1L341C4 + A1L344C4 + A1L345C4 + A1L348C4 + A1L349C4 + SUM(A1L352C4:A1L362C4))</f>
        <v>3396.6010000000001</v>
      </c>
      <c r="L31" s="16" t="s">
        <v>2437</v>
      </c>
      <c r="M31" s="17">
        <f>(A1L341C5 + A1L344C5 + A1L345C5 + A1L348C5 + A1L349C5 + SUM(A1L352C5:A1L362C5))</f>
        <v>3563.1680000000006</v>
      </c>
      <c r="N31" s="16" t="s">
        <v>2438</v>
      </c>
      <c r="O31" s="17">
        <f>(A1L364C4 + A1L364C5)</f>
        <v>6959.7690000000002</v>
      </c>
      <c r="P31" s="16" t="s">
        <v>2439</v>
      </c>
      <c r="Q31" s="17">
        <f>(A1L341C7 + A1L344C7 + A1L345C7 + A1L348C7 + A1L349C7 + SUM(A1L352C7:A1L362C7))</f>
        <v>3395.7590000000009</v>
      </c>
      <c r="R31" s="16" t="s">
        <v>2440</v>
      </c>
      <c r="S31" s="17">
        <f>(A1L341C8 + A1L344C8 + A1L345C8 + A1L348C8 + A1L349C8 + SUM(A1L352C8:A1L362C8))</f>
        <v>3518.2769999999996</v>
      </c>
      <c r="T31" s="16" t="s">
        <v>2441</v>
      </c>
      <c r="U31" s="17">
        <f>(A1L364C7 + A1L364C8)</f>
        <v>6914.0360000000001</v>
      </c>
      <c r="V31" s="16" t="s">
        <v>2442</v>
      </c>
      <c r="W31" s="17">
        <f>(A1L341C10 + A1L344C10 + A1L345C10 + A1L348C10 + A1L349C10 + SUM(A1L352C10:A1L362C10))</f>
        <v>4476.9450000000006</v>
      </c>
      <c r="X31" s="16" t="s">
        <v>2443</v>
      </c>
      <c r="Y31" s="17">
        <f>(A1L341C11 + A1L344C11 + A1L345C11 + A1L348C11 + A1L349C11 + SUM(A1L352C11:A1L362C11))</f>
        <v>5425.3769999999995</v>
      </c>
      <c r="Z31" s="16" t="s">
        <v>2444</v>
      </c>
      <c r="AA31" s="17">
        <f>(A1L364C10 + A1L364C11)</f>
        <v>9902.3220000000001</v>
      </c>
      <c r="AB31" s="16" t="s">
        <v>2445</v>
      </c>
      <c r="AC31" s="17">
        <f>(A1L341C13 + A1L344C13 + A1L345C13 + A1L348C13 + A1L349C13 + SUM(A1L352C13:A1L362C13))</f>
        <v>4244.4279999999999</v>
      </c>
      <c r="AD31" s="16" t="s">
        <v>2446</v>
      </c>
      <c r="AE31" s="17">
        <f>(A1L341C14 + A1L344C14 + A1L345C14 + A1L348C14 + A1L349C14 + SUM(A1L352C14:A1L362C14))</f>
        <v>5212.3810000000003</v>
      </c>
      <c r="AF31" s="16" t="s">
        <v>2447</v>
      </c>
      <c r="AG31" s="17">
        <f>(A1L364C13 + A1L364C14)</f>
        <v>9456.8090000000011</v>
      </c>
      <c r="AH31" s="16" t="s">
        <v>2448</v>
      </c>
      <c r="AI31" s="17">
        <f>IF(RUN_YEARS &gt; 1,(A1L364C3 + A1L364C6) / 2, 0 )</f>
        <v>7026.17</v>
      </c>
      <c r="AJ31" s="16" t="s">
        <v>2449</v>
      </c>
      <c r="AK31" s="17">
        <f>IF(RUN_YEARS &gt; 2,(A1L364C3 + A1L364C6 + A1L364C9) / 3, 0 )</f>
        <v>6988.7920000000004</v>
      </c>
      <c r="AL31" s="16" t="s">
        <v>2450</v>
      </c>
      <c r="AM31" s="17">
        <f>IF(RUN_YEARS &gt; 3,(A1L364C3 + A1L364C6 + A1L364C9 + A1L364C12) / 4, 0 )</f>
        <v>7717.1745000000001</v>
      </c>
      <c r="AN31" s="16" t="s">
        <v>2451</v>
      </c>
      <c r="AO31" s="17">
        <f>IF(RUN_YEARS &gt; 4,(A1L364C3 + A1L364C6 + A1L364C9 + A1L364C12 + A1L364C15) / 5, 0 )</f>
        <v>8065.1013999999996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125905554</v>
      </c>
      <c r="F8" s="16" t="s">
        <v>2609</v>
      </c>
      <c r="G8" s="15">
        <v>6962665</v>
      </c>
      <c r="H8" s="16" t="s">
        <v>2610</v>
      </c>
      <c r="I8" s="1">
        <f>IF(A1L401C1=0,0,A1L401C2 / A1L401C1)</f>
        <v>5.5300697854838078E-2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97702324</v>
      </c>
      <c r="F9" s="16" t="s">
        <v>2609</v>
      </c>
      <c r="G9" s="15">
        <v>3530680</v>
      </c>
      <c r="H9" s="16" t="s">
        <v>2611</v>
      </c>
      <c r="I9" s="1">
        <f>IF(A1L402C1=0,0,A1L402C2 / A1L402C1)</f>
        <v>3.6137113790660702E-2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478961</v>
      </c>
      <c r="F10" s="16" t="s">
        <v>2609</v>
      </c>
      <c r="G10" s="15">
        <v>935486</v>
      </c>
      <c r="H10" s="16" t="s">
        <v>2612</v>
      </c>
      <c r="I10" s="1">
        <f>IF(A1L403C1=0,0,A1L403C2 / A1L403C1)</f>
        <v>1.9531569376212259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503454</v>
      </c>
      <c r="F11" s="16" t="s">
        <v>2609</v>
      </c>
      <c r="G11" s="15">
        <v>83917</v>
      </c>
      <c r="H11" s="16" t="s">
        <v>2613</v>
      </c>
      <c r="I11" s="1">
        <f>IF(A1L404C1=0,0,A1L404C2 / A1L404C1)</f>
        <v>0.16668255689695582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2317611</v>
      </c>
      <c r="F12" s="16" t="s">
        <v>2609</v>
      </c>
      <c r="G12" s="15">
        <v>1128188</v>
      </c>
      <c r="H12" s="16" t="s">
        <v>2614</v>
      </c>
      <c r="I12" s="1">
        <f>IF(A1L405C1=0,0,A1L405C2 / A1L405C1)</f>
        <v>0.48678919801467979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24903204</v>
      </c>
      <c r="F13" s="16" t="s">
        <v>2616</v>
      </c>
      <c r="G13" s="17">
        <f>(A1L401C2 - SUM(A1L402C2:A1L405C2))</f>
        <v>1284394</v>
      </c>
      <c r="H13" s="16" t="s">
        <v>2617</v>
      </c>
      <c r="I13" s="1">
        <f>IF(A1L406C1=0,0,A1L406C2 / A1L406C1)</f>
        <v>5.1575451897675498E-2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26751466</v>
      </c>
      <c r="F14" s="16" t="s">
        <v>2609</v>
      </c>
      <c r="G14" s="15">
        <v>58839</v>
      </c>
      <c r="H14" s="16" t="s">
        <v>2618</v>
      </c>
      <c r="I14" s="1">
        <f>IF(A1L407C1=0,0,A1L407C2 / A1L407C1)</f>
        <v>2.1994682459645391E-3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680471788</v>
      </c>
      <c r="F15" s="16" t="s">
        <v>2609</v>
      </c>
      <c r="G15" s="15">
        <v>1853422</v>
      </c>
      <c r="H15" s="16" t="s">
        <v>2619</v>
      </c>
      <c r="I15" s="1">
        <f>IF(A1L408C1=0,0,A1L408C2 / A1L408C1)</f>
        <v>2.723730847751178E-3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145478939</v>
      </c>
      <c r="F16" s="16" t="s">
        <v>2609</v>
      </c>
      <c r="G16" s="15">
        <v>761102</v>
      </c>
      <c r="H16" s="16" t="s">
        <v>2620</v>
      </c>
      <c r="I16" s="1">
        <f>IF(A1L409C1=0,0,A1L409C2 / A1L409C1)</f>
        <v>5.2316988646720882E-3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88729296</v>
      </c>
      <c r="F17" s="16" t="s">
        <v>2609</v>
      </c>
      <c r="G17" s="15">
        <v>9381762</v>
      </c>
      <c r="H17" s="16" t="s">
        <v>2621</v>
      </c>
      <c r="I17" s="1">
        <f>IF(A1L410C1=0,0,A1L410C2 / A1L410C1)</f>
        <v>0.10573466062437822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44087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818493</v>
      </c>
      <c r="F19" s="16" t="s">
        <v>2609</v>
      </c>
      <c r="G19" s="15">
        <v>866551</v>
      </c>
      <c r="H19" s="16" t="s">
        <v>2623</v>
      </c>
      <c r="I19" s="1">
        <f>IF(A1L412C1=0,0,A1L412C2 / A1L412C1)</f>
        <v>1.0587152241986186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5664226</v>
      </c>
      <c r="F20" s="16" t="s">
        <v>2609</v>
      </c>
      <c r="G20" s="15">
        <v>1701962</v>
      </c>
      <c r="H20" s="16" t="s">
        <v>2624</v>
      </c>
      <c r="I20" s="1">
        <f>IF(A1L413C1=0,0,A1L413C2 / A1L413C1)</f>
        <v>0.30047565192490555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29351985</v>
      </c>
      <c r="F21" s="16" t="s">
        <v>2609</v>
      </c>
      <c r="G21" s="15">
        <v>882927</v>
      </c>
      <c r="H21" s="16" t="s">
        <v>2625</v>
      </c>
      <c r="I21" s="1">
        <f>IF(A1L414C1=0,0,A1L414C2 / A1L414C1)</f>
        <v>3.0080657236640045E-2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7504847</v>
      </c>
      <c r="F22" s="16" t="s">
        <v>2609</v>
      </c>
      <c r="G22" s="15">
        <v>202993</v>
      </c>
      <c r="H22" s="16" t="s">
        <v>2626</v>
      </c>
      <c r="I22" s="1">
        <f>IF(A1L415C1=0,0,A1L415C2 / A1L415C1)</f>
        <v>2.7048252949060787E-2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6398622</v>
      </c>
      <c r="F23" s="16" t="s">
        <v>2609</v>
      </c>
      <c r="G23" s="15">
        <v>32375</v>
      </c>
      <c r="H23" s="16" t="s">
        <v>2627</v>
      </c>
      <c r="I23" s="1">
        <f>IF(A1L416C1=0,0,A1L416C2 / A1L416C1)</f>
        <v>5.0596831630310398E-3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262208</v>
      </c>
      <c r="F24" s="16" t="s">
        <v>2609</v>
      </c>
      <c r="G24" s="15">
        <v>10863</v>
      </c>
      <c r="H24" s="16" t="s">
        <v>2628</v>
      </c>
      <c r="I24" s="1">
        <f>IF(A1L417C1=0,0,A1L417C2 / A1L417C1)</f>
        <v>4.1428941908713691E-2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1978524</v>
      </c>
      <c r="F25" s="16" t="s">
        <v>2609</v>
      </c>
      <c r="G25" s="15">
        <v>386912</v>
      </c>
      <c r="H25" s="16" t="s">
        <v>2629</v>
      </c>
      <c r="I25" s="1">
        <f>IF(A1L418C1=0,0,A1L418C2 / A1L418C1)</f>
        <v>0.19555587902901356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18569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12394540</v>
      </c>
      <c r="F27" s="16" t="s">
        <v>2609</v>
      </c>
      <c r="G27" s="15">
        <v>249784</v>
      </c>
      <c r="H27" s="16" t="s">
        <v>2631</v>
      </c>
      <c r="I27" s="1">
        <f>IF(A1L420C1=0,0,A1L420C2 / A1L420C1)</f>
        <v>2.0152744676284879E-2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3664140</v>
      </c>
      <c r="F28" s="16" t="s">
        <v>2609</v>
      </c>
      <c r="G28" s="15">
        <v>944172</v>
      </c>
      <c r="H28" s="16" t="s">
        <v>2632</v>
      </c>
      <c r="I28" s="1">
        <f>IF(A1L421C1=0,0,A1L421C2 / A1L421C1)</f>
        <v>0.25767901881478328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1075101</v>
      </c>
      <c r="F29" s="16" t="s">
        <v>2609</v>
      </c>
      <c r="G29" s="15">
        <v>610130</v>
      </c>
      <c r="H29" s="16" t="s">
        <v>2633</v>
      </c>
      <c r="I29" s="1">
        <f>IF(A1L422C1=0,0,A1L422C2 / A1L422C1)</f>
        <v>0.56750947120317063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2305285</v>
      </c>
      <c r="F30" s="16" t="s">
        <v>2609</v>
      </c>
      <c r="G30" s="15">
        <v>784618</v>
      </c>
      <c r="H30" s="16" t="s">
        <v>2634</v>
      </c>
      <c r="I30" s="1">
        <f>IF(A1L423C1=0,0,A1L423C2 / A1L423C1)</f>
        <v>0.34035618155672726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1172403</v>
      </c>
      <c r="F31" s="16" t="s">
        <v>2609</v>
      </c>
      <c r="G31" s="15">
        <v>858088</v>
      </c>
      <c r="H31" s="16" t="s">
        <v>2635</v>
      </c>
      <c r="I31" s="1">
        <f>IF(A1L424C1=0,0,A1L424C2 / A1L424C1)</f>
        <v>0.73190532606961944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28303910</v>
      </c>
      <c r="F32" s="16" t="s">
        <v>2609</v>
      </c>
      <c r="G32" s="15">
        <v>1867731</v>
      </c>
      <c r="H32" s="16" t="s">
        <v>2636</v>
      </c>
      <c r="I32" s="1">
        <f>IF(A1L425C1=0,0,A1L425C2 / A1L425C1)</f>
        <v>6.5988444706049448E-2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16329666</v>
      </c>
      <c r="F33" s="16" t="s">
        <v>2638</v>
      </c>
      <c r="G33" s="17">
        <f>(A1L410C2 - (SUM(A1L411C2:A1L414C2) + SUM(A1L421C2:A1L425C2)))</f>
        <v>865583</v>
      </c>
      <c r="H33" s="16" t="s">
        <v>2639</v>
      </c>
      <c r="I33" s="1">
        <f>IF(A1L426C1=0,0,A1L426C2 / A1L426C1)</f>
        <v>5.3006779195606327E-2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1096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25583783</v>
      </c>
      <c r="F35" s="16" t="s">
        <v>2609</v>
      </c>
      <c r="G35" s="15">
        <v>582410</v>
      </c>
      <c r="H35" s="16" t="s">
        <v>2641</v>
      </c>
      <c r="I35" s="1">
        <f>IF(A1L428C1=0,0,A1L428C2 / A1L428C1)</f>
        <v>2.2764811599598072E-2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10726473</v>
      </c>
      <c r="F36" s="16" t="s">
        <v>2609</v>
      </c>
      <c r="G36" s="15">
        <v>259692</v>
      </c>
      <c r="H36" s="16" t="s">
        <v>2642</v>
      </c>
      <c r="I36" s="1">
        <f>IF(A1L429C1=0,0,A1L429C2 / A1L429C1)</f>
        <v>2.4210381175620355E-2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2314150</v>
      </c>
      <c r="F37" s="16" t="s">
        <v>2609</v>
      </c>
      <c r="G37" s="15">
        <v>47116</v>
      </c>
      <c r="H37" s="16" t="s">
        <v>2643</v>
      </c>
      <c r="I37" s="1">
        <f>IF(A1L430C1=0,0,A1L430C2 / A1L430C1)</f>
        <v>2.0359959380334032E-2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12543160</v>
      </c>
      <c r="F38" s="16" t="s">
        <v>2645</v>
      </c>
      <c r="G38" s="17">
        <f>(A1L428C2 - A1L429C2 - A1L430C2)</f>
        <v>275602</v>
      </c>
      <c r="H38" s="16" t="s">
        <v>2646</v>
      </c>
      <c r="I38" s="1">
        <f>IF(A1L431C1=0,0,A1L431C2 / A1L431C1)</f>
        <v>2.1972294063059068E-2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1276981</v>
      </c>
      <c r="F39" s="16" t="s">
        <v>2609</v>
      </c>
      <c r="G39" s="15">
        <v>989371</v>
      </c>
      <c r="H39" s="16" t="s">
        <v>2647</v>
      </c>
      <c r="I39" s="1">
        <f>IF(A1L432C1=0,0,A1L432C2 / A1L432C1)</f>
        <v>0.77477346961309523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29066199</v>
      </c>
      <c r="F40" s="16" t="s">
        <v>2609</v>
      </c>
      <c r="G40" s="15">
        <v>4893114</v>
      </c>
      <c r="H40" s="16" t="s">
        <v>2648</v>
      </c>
      <c r="I40" s="1">
        <f>IF(A1L433C1=0,0,A1L433C2 / A1L433C1)</f>
        <v>0.16834378654051052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447916</v>
      </c>
      <c r="F41" s="16" t="s">
        <v>2609</v>
      </c>
      <c r="G41" s="15">
        <v>79956</v>
      </c>
      <c r="H41" s="16" t="s">
        <v>2649</v>
      </c>
      <c r="I41" s="1">
        <f>IF(A1L434C1=0,0,A1L434C2 / A1L434C1)</f>
        <v>0.17850668428901847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2167097</v>
      </c>
      <c r="F42" s="16" t="s">
        <v>2609</v>
      </c>
      <c r="G42" s="15">
        <v>817173</v>
      </c>
      <c r="H42" s="16" t="s">
        <v>2650</v>
      </c>
      <c r="I42" s="1">
        <f>IF(A1L435C1=0,0,A1L435C2 / A1L435C1)</f>
        <v>0.37708187496914075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16227124</v>
      </c>
      <c r="F43" s="16" t="s">
        <v>2609</v>
      </c>
      <c r="G43" s="15">
        <v>3192173</v>
      </c>
      <c r="H43" s="16" t="s">
        <v>2651</v>
      </c>
      <c r="I43" s="1">
        <f>IF(A1L436C1=0,0,A1L436C2 / A1L436C1)</f>
        <v>0.19671834639335967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1509393</v>
      </c>
      <c r="F44" s="16" t="s">
        <v>2609</v>
      </c>
      <c r="G44" s="15">
        <v>186742</v>
      </c>
      <c r="H44" s="16" t="s">
        <v>2652</v>
      </c>
      <c r="I44" s="1">
        <f>IF(A1L437C1=0,0,A1L437C2 / A1L437C1)</f>
        <v>0.12371993244966685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323097</v>
      </c>
      <c r="F45" s="16" t="s">
        <v>2609</v>
      </c>
      <c r="G45" s="15">
        <v>3041</v>
      </c>
      <c r="H45" s="16" t="s">
        <v>2653</v>
      </c>
      <c r="I45" s="1">
        <f>IF(A1L438C1=0,0,A1L438C2 / A1L438C1)</f>
        <v>9.4120341569250109E-3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8714669</v>
      </c>
      <c r="F46" s="16" t="s">
        <v>2655</v>
      </c>
      <c r="G46" s="17">
        <f>(A1L433C2 - SUM(A1L434C2:A1L437C2))</f>
        <v>617070</v>
      </c>
      <c r="H46" s="16" t="s">
        <v>2656</v>
      </c>
      <c r="I46" s="1">
        <f>IF(A1L439C1=0,0,A1L439C2 / A1L439C1)</f>
        <v>7.0808197075528628E-2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154124929</v>
      </c>
      <c r="F47" s="16" t="s">
        <v>2609</v>
      </c>
      <c r="G47" s="15">
        <v>4893762</v>
      </c>
      <c r="H47" s="16" t="s">
        <v>2657</v>
      </c>
      <c r="I47" s="1">
        <f>IF(A1L440C1=0,0,A1L440C2 / A1L440C1)</f>
        <v>3.175191730339743E-2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88420353</v>
      </c>
      <c r="F48" s="16" t="s">
        <v>2609</v>
      </c>
      <c r="G48" s="15">
        <v>622418</v>
      </c>
      <c r="H48" s="16" t="s">
        <v>2658</v>
      </c>
      <c r="I48" s="1">
        <f>IF(A1L441C1=0,0,A1L441C2 / A1L441C1)</f>
        <v>7.0393068889919499E-3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25765553</v>
      </c>
      <c r="F49" s="16" t="s">
        <v>2609</v>
      </c>
      <c r="G49" s="15">
        <v>345593</v>
      </c>
      <c r="H49" s="16" t="s">
        <v>2659</v>
      </c>
      <c r="I49" s="1">
        <f>IF(A1L442C1=0,0,A1L442C2 / A1L442C1)</f>
        <v>1.3412985935135955E-2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37966991</v>
      </c>
      <c r="F50" s="16" t="s">
        <v>2609</v>
      </c>
      <c r="G50" s="15">
        <v>3813208</v>
      </c>
      <c r="H50" s="16" t="s">
        <v>2660</v>
      </c>
      <c r="I50" s="1">
        <f>IF(A1L443C1=0,0,A1L443C2 / A1L443C1)</f>
        <v>0.10043482244879506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9258473</v>
      </c>
      <c r="F51" s="16" t="s">
        <v>2609</v>
      </c>
      <c r="G51" s="15">
        <v>71971</v>
      </c>
      <c r="H51" s="16" t="s">
        <v>2661</v>
      </c>
      <c r="I51" s="1">
        <f>IF(A1L444C1=0,0,A1L444C2 / A1L444C1)</f>
        <v>7.773528096911877E-3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18479112</v>
      </c>
      <c r="F52" s="16" t="s">
        <v>2663</v>
      </c>
      <c r="G52" s="17">
        <f>(A1L440C2 - (A1L441C2 + A1L443C2 + A1L444C2))</f>
        <v>386165</v>
      </c>
      <c r="H52" s="16" t="s">
        <v>2664</v>
      </c>
      <c r="I52" s="1">
        <f>IF(A1L445C1=0,0,A1L445C2 / A1L445C1)</f>
        <v>2.0897378618626263E-2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44683839</v>
      </c>
      <c r="F53" s="16" t="s">
        <v>2609</v>
      </c>
      <c r="G53" s="15">
        <v>336871</v>
      </c>
      <c r="H53" s="16" t="s">
        <v>2665</v>
      </c>
      <c r="I53" s="1">
        <f>IF(A1L446C1=0,0,A1L446C2 / A1L446C1)</f>
        <v>7.5389896557455597E-3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2120189</v>
      </c>
      <c r="F54" s="16" t="s">
        <v>2609</v>
      </c>
      <c r="G54" s="15">
        <v>215447</v>
      </c>
      <c r="H54" s="16" t="s">
        <v>2666</v>
      </c>
      <c r="I54" s="1">
        <f>IF(A1L447C1=0,0,A1L447C2 / A1L447C1)</f>
        <v>0.101616884155139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933115</v>
      </c>
      <c r="F55" s="16" t="s">
        <v>2609</v>
      </c>
      <c r="G55" s="15">
        <v>94776</v>
      </c>
      <c r="H55" s="16" t="s">
        <v>2667</v>
      </c>
      <c r="I55" s="1">
        <f>IF(A1L448C1=0,0,A1L448C2 / A1L448C1)</f>
        <v>0.10156947428773516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1187074</v>
      </c>
      <c r="F56" s="16" t="s">
        <v>2669</v>
      </c>
      <c r="G56" s="17">
        <f>(A1L447C2 - A1L448C2)</f>
        <v>120671</v>
      </c>
      <c r="H56" s="16" t="s">
        <v>2670</v>
      </c>
      <c r="I56" s="1">
        <f>IF(A1L449C1=0,0,A1L449C2 / A1L449C1)</f>
        <v>0.10165415129975047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42483481</v>
      </c>
      <c r="F57" s="16" t="s">
        <v>2609</v>
      </c>
      <c r="G57" s="15">
        <v>854915</v>
      </c>
      <c r="H57" s="16" t="s">
        <v>2671</v>
      </c>
      <c r="I57" s="1">
        <f>IF(A1L450C1=0,0,A1L450C2 / A1L450C1)</f>
        <v>2.0123468695985622E-2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33098</v>
      </c>
      <c r="F58" s="16" t="s">
        <v>2609</v>
      </c>
      <c r="G58" s="15">
        <v>7969</v>
      </c>
      <c r="H58" s="16" t="s">
        <v>2672</v>
      </c>
      <c r="I58" s="1">
        <f>IF(A1L451C1=0,0,A1L451C2 / A1L451C1)</f>
        <v>0.24076983503534957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12853329</v>
      </c>
      <c r="F59" s="16" t="s">
        <v>2609</v>
      </c>
      <c r="G59" s="15">
        <v>329975</v>
      </c>
      <c r="H59" s="16" t="s">
        <v>2673</v>
      </c>
      <c r="I59" s="1">
        <f>IF(A1L452C1=0,0,A1L452C2 / A1L452C1)</f>
        <v>2.5672337493267309E-2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29597054</v>
      </c>
      <c r="F60" s="16" t="s">
        <v>2675</v>
      </c>
      <c r="G60" s="17">
        <f>(A1L450C2 - SUM(A1L451C2 + A1L452C2))</f>
        <v>516971</v>
      </c>
      <c r="H60" s="16" t="s">
        <v>2676</v>
      </c>
      <c r="I60" s="1">
        <f>IF(A1L453C1=0,0,A1L453C2 / A1L453C1)</f>
        <v>1.7466974922571685E-2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48539684</v>
      </c>
      <c r="F61" s="16" t="s">
        <v>2609</v>
      </c>
      <c r="G61" s="15">
        <v>1895878</v>
      </c>
      <c r="H61" s="16" t="s">
        <v>2677</v>
      </c>
      <c r="I61" s="1">
        <f>IF(A1L454C1=0,0,A1L454C2 / A1L454C1)</f>
        <v>3.9058309485492326E-2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44007696</v>
      </c>
      <c r="F62" s="16" t="s">
        <v>2609</v>
      </c>
      <c r="G62" s="15">
        <v>1794333</v>
      </c>
      <c r="H62" s="16" t="s">
        <v>2678</v>
      </c>
      <c r="I62" s="1">
        <f>IF(A1L455C1=0,0,A1L455C2 / A1L455C1)</f>
        <v>4.0773163857521645E-2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468927</v>
      </c>
      <c r="F63" s="16" t="s">
        <v>2609</v>
      </c>
      <c r="G63" s="15">
        <v>21911</v>
      </c>
      <c r="H63" s="16" t="s">
        <v>2679</v>
      </c>
      <c r="I63" s="1">
        <f>IF(A1L456C1=0,0,A1L456C2 / A1L456C1)</f>
        <v>4.6725822995903415E-2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4063061</v>
      </c>
      <c r="F64" s="16" t="s">
        <v>2681</v>
      </c>
      <c r="G64" s="17">
        <f>(A1L454C2 - A1L455C2 - A1L456C2)</f>
        <v>79634</v>
      </c>
      <c r="H64" s="16" t="s">
        <v>2682</v>
      </c>
      <c r="I64" s="1">
        <f>IF(A1L457C1=0,0,A1L457C2 / A1L457C1)</f>
        <v>1.9599508843209591E-2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1190983</v>
      </c>
      <c r="F65" s="16" t="s">
        <v>2609</v>
      </c>
      <c r="G65" s="15">
        <v>29180</v>
      </c>
      <c r="H65" s="16" t="s">
        <v>2683</v>
      </c>
      <c r="I65" s="1">
        <f>IF(A1L458C1=0,0,A1L458C2 / A1L458C1)</f>
        <v>2.4500769532394669E-2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199080</v>
      </c>
      <c r="F66" s="16" t="s">
        <v>2609</v>
      </c>
      <c r="G66" s="15">
        <v>329</v>
      </c>
      <c r="H66" s="16" t="s">
        <v>2684</v>
      </c>
      <c r="I66" s="1">
        <f>IF(A1L459C1=0,0,A1L459C2 / A1L459C1)</f>
        <v>1.6526019690576653E-3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991903</v>
      </c>
      <c r="F67" s="16" t="s">
        <v>2686</v>
      </c>
      <c r="G67" s="17">
        <f>(A1L458C2 - A1L459C2)</f>
        <v>28851</v>
      </c>
      <c r="H67" s="16" t="s">
        <v>2687</v>
      </c>
      <c r="I67" s="1">
        <f>IF(A1L460C1=0,0,A1L460C2 / A1L460C1)</f>
        <v>2.9086513499807946E-2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1523225</v>
      </c>
      <c r="F68" s="16" t="s">
        <v>2609</v>
      </c>
      <c r="G68" s="15">
        <v>546246</v>
      </c>
      <c r="H68" s="16" t="s">
        <v>2688</v>
      </c>
      <c r="I68" s="1">
        <f>IF(A1L461C1=0,0,A1L461C2 / A1L461C1)</f>
        <v>0.35861149862955244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496676</v>
      </c>
      <c r="F69" s="16" t="s">
        <v>2609</v>
      </c>
      <c r="G69" s="15">
        <v>376613</v>
      </c>
      <c r="H69" s="16" t="s">
        <v>2689</v>
      </c>
      <c r="I69" s="1">
        <f>IF(A1L462C1=0,0,A1L462C2 / A1L462C1)</f>
        <v>0.7582669587417149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235118</v>
      </c>
      <c r="F70" s="16" t="s">
        <v>2609</v>
      </c>
      <c r="G70" s="15">
        <v>165482</v>
      </c>
      <c r="H70" s="16" t="s">
        <v>2690</v>
      </c>
      <c r="I70" s="1">
        <f>IF(A1L463C1=0,0,A1L463C2 / A1L463C1)</f>
        <v>0.7038253132469654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156586</v>
      </c>
      <c r="F71" s="16" t="s">
        <v>2609</v>
      </c>
      <c r="G71" s="15">
        <v>1422</v>
      </c>
      <c r="H71" s="16" t="s">
        <v>2691</v>
      </c>
      <c r="I71" s="1">
        <f>IF(A1L464C1=0,0,A1L464C2 / A1L464C1)</f>
        <v>9.0812716334793663E-3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634845</v>
      </c>
      <c r="F72" s="16" t="s">
        <v>2693</v>
      </c>
      <c r="G72" s="17">
        <f>(A1L461C2 - SUM(A1L462C2:A1L464C2))</f>
        <v>2729</v>
      </c>
      <c r="H72" s="16" t="s">
        <v>2694</v>
      </c>
      <c r="I72" s="1">
        <f>IF(A1L465C1=0,0,A1L465C2 / A1L465C1)</f>
        <v>4.2986870810985357E-3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1488330</v>
      </c>
      <c r="F73" s="16" t="s">
        <v>2609</v>
      </c>
      <c r="G73" s="15">
        <v>431325</v>
      </c>
      <c r="H73" s="16" t="s">
        <v>2695</v>
      </c>
      <c r="I73" s="1">
        <f>IF(A1L466C1=0,0,A1L466C2 / A1L466C1)</f>
        <v>0.28980468041361795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68458</v>
      </c>
      <c r="F74" s="16" t="s">
        <v>2609</v>
      </c>
      <c r="G74" s="15">
        <v>50000</v>
      </c>
      <c r="H74" s="16" t="s">
        <v>2696</v>
      </c>
      <c r="I74" s="1">
        <f>IF(A1L467C1=0,0,A1L467C2 / A1L467C1)</f>
        <v>0.73037482836191536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956252</v>
      </c>
      <c r="F75" s="16" t="s">
        <v>2609</v>
      </c>
      <c r="G75" s="15">
        <v>125351</v>
      </c>
      <c r="H75" s="16" t="s">
        <v>2697</v>
      </c>
      <c r="I75" s="1">
        <f>IF(A1L468C1=0,0,A1L468C2 / A1L468C1)</f>
        <v>0.13108573890564412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29186</v>
      </c>
      <c r="F76" s="16" t="s">
        <v>2609</v>
      </c>
      <c r="G76" s="15">
        <v>112787</v>
      </c>
      <c r="H76" s="16" t="s">
        <v>2698</v>
      </c>
      <c r="I76" s="1">
        <f>IF(A1L469C1=0,0,A1L469C2 / A1L469C1)</f>
        <v>3.8644212978825463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434434</v>
      </c>
      <c r="F77" s="16" t="s">
        <v>2700</v>
      </c>
      <c r="G77" s="17">
        <f>(A1L466C2 - SUM(A1L467C2:A1L469C2))</f>
        <v>143187</v>
      </c>
      <c r="H77" s="16" t="s">
        <v>2701</v>
      </c>
      <c r="I77" s="1">
        <f>IF(A1L470C1=0,0,A1L470C2 / A1L470C1)</f>
        <v>0.32959436876487569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22405025</v>
      </c>
      <c r="F78" s="16" t="s">
        <v>2609</v>
      </c>
      <c r="G78" s="15">
        <v>51388332</v>
      </c>
      <c r="H78" s="16" t="s">
        <v>2702</v>
      </c>
      <c r="I78" s="1">
        <f>IF(A1L471C1=0,0,A1L471C2 / A1L471C1)</f>
        <v>2.2936074385098877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9965014</v>
      </c>
      <c r="F79" s="16" t="s">
        <v>2609</v>
      </c>
      <c r="G79" s="15">
        <v>29544134</v>
      </c>
      <c r="H79" s="16" t="s">
        <v>2703</v>
      </c>
      <c r="I79" s="1">
        <f>IF(A1L472C1=0,0,A1L472C2 / A1L472C1)</f>
        <v>2.9647860003006516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3820242</v>
      </c>
      <c r="F80" s="16" t="s">
        <v>2609</v>
      </c>
      <c r="G80" s="15">
        <v>20441513</v>
      </c>
      <c r="H80" s="16" t="s">
        <v>2704</v>
      </c>
      <c r="I80" s="1">
        <f>IF(A1L473C1=0,0,A1L473C2 / A1L473C1)</f>
        <v>5.3508424335421685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5058938</v>
      </c>
      <c r="F81" s="16" t="s">
        <v>2609</v>
      </c>
      <c r="G81" s="15">
        <v>1073205</v>
      </c>
      <c r="H81" s="16" t="s">
        <v>2705</v>
      </c>
      <c r="I81" s="1">
        <f>IF(A1L474C1=0,0,A1L474C2 / A1L474C1)</f>
        <v>0.21214037412595291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3560831</v>
      </c>
      <c r="F82" s="16" t="s">
        <v>2707</v>
      </c>
      <c r="G82" s="17">
        <f>(A1L471C2 - SUM(A1L472C2:A1L474C2))</f>
        <v>329480</v>
      </c>
      <c r="H82" s="16" t="s">
        <v>2708</v>
      </c>
      <c r="I82" s="1">
        <f>IF(A1L475C1=0,0,A1L475C2 / A1L475C1)</f>
        <v>9.2528963042615611E-2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2716979</v>
      </c>
      <c r="F83" s="16" t="s">
        <v>2609</v>
      </c>
      <c r="G83" s="15">
        <v>1144795</v>
      </c>
      <c r="H83" s="16" t="s">
        <v>2709</v>
      </c>
      <c r="I83" s="1">
        <f>IF(A1L476C1=0,0,A1L476C2 / A1L476C1)</f>
        <v>0.42134849036374589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24988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116949506</v>
      </c>
      <c r="F85" s="16" t="s">
        <v>2609</v>
      </c>
      <c r="G85" s="15">
        <v>7237912</v>
      </c>
      <c r="H85" s="16" t="s">
        <v>2711</v>
      </c>
      <c r="I85" s="1">
        <f>IF(A1L478C1=0,0,A1L478C2 / A1L478C1)</f>
        <v>6.1889205414856562E-2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116495998</v>
      </c>
      <c r="F86" s="16" t="s">
        <v>2609</v>
      </c>
      <c r="G86" s="15">
        <v>6766262</v>
      </c>
      <c r="H86" s="16" t="s">
        <v>2712</v>
      </c>
      <c r="I86" s="1">
        <f>IF(A1L479C1=0,0,A1L479C2 / A1L479C1)</f>
        <v>5.8081497357531542E-2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453508</v>
      </c>
      <c r="F87" s="16" t="s">
        <v>2714</v>
      </c>
      <c r="G87" s="17">
        <f>(A1L478C2 - A1L479C2)</f>
        <v>471650</v>
      </c>
      <c r="H87" s="16" t="s">
        <v>2715</v>
      </c>
      <c r="I87" s="1">
        <f>IF(A1L480C1=0,0,A1L480C2 / A1L480C1)</f>
        <v>1.0400037044550483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165666535</v>
      </c>
      <c r="F88" s="16" t="s">
        <v>2609</v>
      </c>
      <c r="G88" s="15">
        <v>2147902</v>
      </c>
      <c r="H88" s="16" t="s">
        <v>2716</v>
      </c>
      <c r="I88" s="1">
        <f>IF(A1L481C1=0,0,A1L481C2 / A1L481C1)</f>
        <v>1.2965213523660648E-2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95424523</v>
      </c>
      <c r="F89" s="16" t="s">
        <v>2609</v>
      </c>
      <c r="G89" s="15">
        <v>2092785</v>
      </c>
      <c r="H89" s="16" t="s">
        <v>2717</v>
      </c>
      <c r="I89" s="1">
        <f>IF(A1L482C1=0,0,A1L482C2 / A1L482C1)</f>
        <v>2.1931312142896432E-2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28.5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32.799999999999997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36.5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3.2660000000000002E-2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25.7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3.2660000000000002E-2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3.2660000000000002E-2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31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3.2660000000000002E-2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29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3.2660000000000002E-2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26.4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3.2660000000000002E-2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47.2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3.2660000000000002E-2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44.1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3.2660000000000002E-2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57.8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53.8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3.2660000000000002E-2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32.799999999999997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3.2660000000000002E-2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35.200000000000003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3.2660000000000002E-2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37.5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3.2660000000000002E-2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34.4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4.6699999999999998E-2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4.6699999999999998E-2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4.6699999999999998E-2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4.6699999999999998E-2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4.6699999999999998E-2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4.6699999999999998E-2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4.6699999999999998E-2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4.6699999999999998E-2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4.6699999999999998E-2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4.6699999999999998E-2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4.6699999999999998E-2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4.6699999999999998E-2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4.6699999999999998E-2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4.6699999999999998E-2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4.6699999999999998E-2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4.6699999999999998E-2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0.2556197224659339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0.25705829075311448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0.24775542724325456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0.17756539693499343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0.18016700813175229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0.2563246621229226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0.25356252499251553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0.23416426712989885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0.22365663597839153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6.8040000000000003</v>
      </c>
      <c r="F9" s="16" t="s">
        <v>2959</v>
      </c>
      <c r="G9" s="6">
        <v>4.4770000000000003</v>
      </c>
      <c r="H9" s="16" t="s">
        <v>2959</v>
      </c>
      <c r="I9" s="6">
        <v>27.681000000000001</v>
      </c>
      <c r="J9" s="16" t="s">
        <v>2959</v>
      </c>
      <c r="K9" s="6">
        <v>0.34499999999999997</v>
      </c>
      <c r="L9" s="16" t="s">
        <v>3025</v>
      </c>
      <c r="M9" s="1">
        <f>(A1L542C1 * 2 + A1L542C2 + A1L542C3)</f>
        <v>45.766000000000005</v>
      </c>
      <c r="N9" s="16" t="s">
        <v>3026</v>
      </c>
      <c r="O9" s="1">
        <f>(A1L542C4 * 2 + A1L542C2 + A1L542C3)</f>
        <v>32.847999999999999</v>
      </c>
      <c r="P9" s="16" t="s">
        <v>3027</v>
      </c>
      <c r="Q9" s="1">
        <f>(A1L542C1 + A1L542C2 + A1L542C3 + A1L542C4)</f>
        <v>39.307000000000002</v>
      </c>
      <c r="R9" s="16" t="s">
        <v>3028</v>
      </c>
      <c r="S9" s="18">
        <f>IF(A1L542C5 &lt;&gt; 0,A1L542C6 / A1L542C5,0)</f>
        <v>0.71773805882095865</v>
      </c>
      <c r="T9" s="16" t="s">
        <v>3029</v>
      </c>
      <c r="U9" s="18">
        <f>IF(A1L542C8 = 0,A1L556C8, A1L542C8)</f>
        <v>0.71773805882095865</v>
      </c>
      <c r="V9" s="16" t="s">
        <v>2965</v>
      </c>
      <c r="W9" s="6">
        <v>5.91</v>
      </c>
      <c r="X9" s="16" t="s">
        <v>2965</v>
      </c>
      <c r="Y9" s="6">
        <v>3.024</v>
      </c>
      <c r="Z9" s="16" t="s">
        <v>2965</v>
      </c>
      <c r="AA9" s="6">
        <v>28.396999999999998</v>
      </c>
      <c r="AB9" s="16" t="s">
        <v>2965</v>
      </c>
      <c r="AC9" s="6">
        <v>0.435</v>
      </c>
      <c r="AD9" s="16" t="s">
        <v>3030</v>
      </c>
      <c r="AE9" s="1">
        <f>(A1L542C10 * 2 + A1L542C11 + A1L542C12)</f>
        <v>43.241</v>
      </c>
      <c r="AF9" s="16" t="s">
        <v>3031</v>
      </c>
      <c r="AG9" s="1">
        <f>(A1L542C13 * 2 + A1L542C11 + A1L542C12)</f>
        <v>32.290999999999997</v>
      </c>
      <c r="AH9" s="16" t="s">
        <v>3032</v>
      </c>
      <c r="AI9" s="1">
        <f>(A1L542C10 + A1L542C11 + A1L542C12 + A1L542C13)</f>
        <v>37.766000000000005</v>
      </c>
      <c r="AJ9" s="16" t="s">
        <v>3033</v>
      </c>
      <c r="AK9" s="18">
        <f>IF(A1L542C14 &lt;&gt; 0,A1L542C15 / A1L542C14,0)</f>
        <v>0.74676811359589268</v>
      </c>
      <c r="AL9" s="16" t="s">
        <v>3034</v>
      </c>
      <c r="AM9" s="18">
        <f>IF(A1L542C17 = 0,A1L556C17, A1L542C17)</f>
        <v>0.74676811359589268</v>
      </c>
      <c r="AN9" s="16" t="s">
        <v>2971</v>
      </c>
      <c r="AO9" s="6">
        <v>6.9379999999999997</v>
      </c>
      <c r="AP9" s="16" t="s">
        <v>2971</v>
      </c>
      <c r="AQ9" s="6">
        <v>4.3220000000000001</v>
      </c>
      <c r="AR9" s="16" t="s">
        <v>2971</v>
      </c>
      <c r="AS9" s="6">
        <v>22.844999999999999</v>
      </c>
      <c r="AT9" s="16" t="s">
        <v>2971</v>
      </c>
      <c r="AU9" s="6">
        <v>0.36099999999999999</v>
      </c>
      <c r="AV9" s="16" t="s">
        <v>3035</v>
      </c>
      <c r="AW9" s="1">
        <f>(A1L542C19 * 2 + A1L542C20 + A1L542C21)</f>
        <v>41.042999999999999</v>
      </c>
      <c r="AX9" s="16" t="s">
        <v>3036</v>
      </c>
      <c r="AY9" s="1">
        <f>(A1L542C22 * 2 + A1L542C20 + A1L542C21)</f>
        <v>27.888999999999999</v>
      </c>
      <c r="AZ9" s="16" t="s">
        <v>3037</v>
      </c>
      <c r="BA9" s="1">
        <f>(A1L542C19 + A1L542C20 + A1L542C21 + A1L542C22)</f>
        <v>34.465999999999994</v>
      </c>
      <c r="BB9" s="16" t="s">
        <v>3038</v>
      </c>
      <c r="BC9" s="18">
        <f>IF(A1L542C23 &lt;&gt; 0,A1L542C24 / A1L542C23,0)</f>
        <v>0.67950685866042926</v>
      </c>
      <c r="BD9" s="16" t="s">
        <v>3039</v>
      </c>
      <c r="BE9" s="18">
        <f>IF(A1L542C26 = 0,A1L556C26, A1L542C26)</f>
        <v>0.67950685866042926</v>
      </c>
      <c r="BF9" s="16" t="s">
        <v>2977</v>
      </c>
      <c r="BG9" s="6">
        <v>10.548</v>
      </c>
      <c r="BH9" s="16" t="s">
        <v>2977</v>
      </c>
      <c r="BI9" s="6">
        <v>6.5250000000000004</v>
      </c>
      <c r="BJ9" s="16" t="s">
        <v>2977</v>
      </c>
      <c r="BK9" s="6">
        <v>19.460999999999999</v>
      </c>
      <c r="BL9" s="16" t="s">
        <v>2977</v>
      </c>
      <c r="BM9" s="6">
        <v>0.48599999999999999</v>
      </c>
      <c r="BN9" s="16" t="s">
        <v>3040</v>
      </c>
      <c r="BO9" s="1">
        <f>(A1L542C28 * 2 + A1L542C29 + A1L542C30)</f>
        <v>47.082000000000001</v>
      </c>
      <c r="BP9" s="16" t="s">
        <v>3041</v>
      </c>
      <c r="BQ9" s="1">
        <f>(A1L542C31 * 2 + A1L542C29 + A1L542C30)</f>
        <v>26.957999999999998</v>
      </c>
      <c r="BR9" s="16" t="s">
        <v>3042</v>
      </c>
      <c r="BS9" s="1">
        <f>(A1L542C28 + A1L542C29 + A1L542C30 + A1L542C31)</f>
        <v>37.019999999999996</v>
      </c>
      <c r="BT9" s="16" t="s">
        <v>3043</v>
      </c>
      <c r="BU9" s="18">
        <f>IF(A1L542C32 &lt;&gt; 0,A1L542C33 / A1L542C32,0)</f>
        <v>0.5725755065630177</v>
      </c>
      <c r="BV9" s="16" t="s">
        <v>3044</v>
      </c>
      <c r="BW9" s="18">
        <f>IF(A1L542C35 = 0,A1L556C35, A1L542C35)</f>
        <v>0.5725755065630177</v>
      </c>
      <c r="BX9" s="16" t="s">
        <v>2983</v>
      </c>
      <c r="BY9" s="6">
        <v>7.5970000000000004</v>
      </c>
      <c r="BZ9" s="16" t="s">
        <v>2983</v>
      </c>
      <c r="CA9" s="6">
        <v>4.3529999999999998</v>
      </c>
      <c r="CB9" s="16" t="s">
        <v>2983</v>
      </c>
      <c r="CC9" s="6">
        <v>15.407</v>
      </c>
      <c r="CD9" s="16" t="s">
        <v>2983</v>
      </c>
      <c r="CE9" s="6">
        <v>0.435</v>
      </c>
      <c r="CF9" s="16" t="s">
        <v>3045</v>
      </c>
      <c r="CG9" s="1">
        <f>(A1L542C37 * 2 + A1L542C38 + A1L542C39)</f>
        <v>34.954000000000001</v>
      </c>
      <c r="CH9" s="16" t="s">
        <v>3046</v>
      </c>
      <c r="CI9" s="1">
        <f>(A1L542C40 * 2 + A1L542C38 + A1L542C39)</f>
        <v>20.63</v>
      </c>
      <c r="CJ9" s="16" t="s">
        <v>3047</v>
      </c>
      <c r="CK9" s="1">
        <f>(A1L542C37 + A1L542C38 + A1L542C39 + A1L542C40)</f>
        <v>27.791999999999998</v>
      </c>
      <c r="CL9" s="16" t="s">
        <v>3048</v>
      </c>
      <c r="CM9" s="18">
        <f>IF(A1L542C41 &lt;&gt; 0,A1L542C42 / A1L542C41,0)</f>
        <v>0.59020426846712815</v>
      </c>
      <c r="CN9" s="16" t="s">
        <v>3049</v>
      </c>
      <c r="CO9" s="18">
        <f>IF(A1L542C44 = 0,A1L556C44, A1L542C44)</f>
        <v>0.59020426846712815</v>
      </c>
      <c r="CP9" s="16" t="s">
        <v>3050</v>
      </c>
      <c r="CQ9" s="18">
        <f>IF(RUN_YEARS &gt; 1,(A1L542C1 + A1L542C10) / 2, 0)</f>
        <v>6.3570000000000002</v>
      </c>
      <c r="CR9" s="16" t="s">
        <v>3051</v>
      </c>
      <c r="CS9" s="18">
        <f>IF(RUN_YEARS &gt; 1,(A1L542C2 + A1L542C11) / 2, 0)</f>
        <v>3.7505000000000002</v>
      </c>
      <c r="CT9" s="16" t="s">
        <v>3052</v>
      </c>
      <c r="CU9" s="18">
        <f>IF(RUN_YEARS &gt; 1,(A1L542C3 + A1L542C12) / 2, 0)</f>
        <v>28.039000000000001</v>
      </c>
      <c r="CV9" s="16" t="s">
        <v>3053</v>
      </c>
      <c r="CW9" s="18">
        <f>IF(RUN_YEARS &gt; 1,(A1L542C4 + A1L542C13) / 2, 0)</f>
        <v>0.39</v>
      </c>
      <c r="CX9" s="16" t="s">
        <v>3054</v>
      </c>
      <c r="CY9" s="18">
        <f>IF(RUN_YEARS &gt; 1,(A1L542C5 + A1L542C14) / 2, 0)</f>
        <v>44.503500000000003</v>
      </c>
      <c r="CZ9" s="16" t="s">
        <v>3055</v>
      </c>
      <c r="DA9" s="18">
        <f>IF(RUN_YEARS &gt; 1,(A1L542C6 + A1L542C15) / 2, 0)</f>
        <v>32.569499999999998</v>
      </c>
      <c r="DB9" s="16" t="s">
        <v>3056</v>
      </c>
      <c r="DC9" s="18">
        <f>IF(RUN_YEARS &gt; 1,(A1L542C7 + A1L542C16) / 2, 0)</f>
        <v>38.536500000000004</v>
      </c>
      <c r="DD9" s="16" t="s">
        <v>3057</v>
      </c>
      <c r="DE9" s="18">
        <f>IF(A1L542C50 &lt;&gt; 0,A1L542C51 / A1L542C50,0)</f>
        <v>0.7318413158515622</v>
      </c>
      <c r="DF9" s="16" t="s">
        <v>3058</v>
      </c>
      <c r="DG9" s="18">
        <f>IF(A1L542C53 = 0,A1L556C53, A1L542C53)</f>
        <v>0.7318413158515622</v>
      </c>
      <c r="DH9" s="16" t="s">
        <v>3059</v>
      </c>
      <c r="DI9" s="18">
        <f>IF(RUN_YEARS &gt; 2,(A1L542C1 + A1L542C10 + A1L542C19) / 3, 0)</f>
        <v>6.5506666666666673</v>
      </c>
      <c r="DJ9" s="16" t="s">
        <v>3060</v>
      </c>
      <c r="DK9" s="18">
        <f>IF(RUN_YEARS &gt; 2,(A1L542C2 + A1L542C11 + A1L542C20) / 3, 0)</f>
        <v>3.9410000000000003</v>
      </c>
      <c r="DL9" s="16" t="s">
        <v>3061</v>
      </c>
      <c r="DM9" s="18">
        <f>IF(RUN_YEARS &gt; 2,(A1L542C3 + A1L542C12 + A1L542C21) / 3, 0)</f>
        <v>26.307666666666666</v>
      </c>
      <c r="DN9" s="16" t="s">
        <v>3062</v>
      </c>
      <c r="DO9" s="18">
        <f>IF(RUN_YEARS &gt; 2,(A1L542C4 + A1L542C13 + A1L542C22) / 3, 0)</f>
        <v>0.38033333333333336</v>
      </c>
      <c r="DP9" s="16" t="s">
        <v>3063</v>
      </c>
      <c r="DQ9" s="18">
        <f>IF(RUN_YEARS &gt; 2,(A1L542C5 + A1L542C14 + A1L542C23) / 3, 0)</f>
        <v>43.35</v>
      </c>
      <c r="DR9" s="16" t="s">
        <v>3064</v>
      </c>
      <c r="DS9" s="18">
        <f>IF(RUN_YEARS &gt; 2,(A1L542C6 + A1L542C15 + A1L542C24) / 3, 0)</f>
        <v>31.009333333333331</v>
      </c>
      <c r="DT9" s="16" t="s">
        <v>3065</v>
      </c>
      <c r="DU9" s="18">
        <f>IF(RUN_YEARS &gt; 2,(A1L542C7 + A1L542C16 + A1L542C25) / 3, 0)</f>
        <v>37.17966666666667</v>
      </c>
      <c r="DV9" s="16" t="s">
        <v>3066</v>
      </c>
      <c r="DW9" s="18">
        <f>IF(A1L542C59 &lt;&gt; 0,A1L542C60 / A1L542C59,0)</f>
        <v>0.71532487504805831</v>
      </c>
      <c r="DX9" s="16" t="s">
        <v>3067</v>
      </c>
      <c r="DY9" s="18">
        <f>IF(A1L542C62 = 0,A1L556C62, A1L542C62)</f>
        <v>0.71532487504805831</v>
      </c>
      <c r="DZ9" s="16" t="s">
        <v>3068</v>
      </c>
      <c r="EA9" s="18">
        <f>IF(RUN_YEARS &gt; 3,(A1L542C1 + A1L542C10 + A1L542C19 + A1L542C28) / 4, 0)</f>
        <v>7.5500000000000007</v>
      </c>
      <c r="EB9" s="16" t="s">
        <v>3069</v>
      </c>
      <c r="EC9" s="18">
        <f>IF(RUN_YEARS &gt; 3,(A1L542C2 + A1L542C11 + A1L542C20 + A1L542C29) / 4, 0)</f>
        <v>4.5869999999999997</v>
      </c>
      <c r="ED9" s="16" t="s">
        <v>3070</v>
      </c>
      <c r="EE9" s="18">
        <f>IF(RUN_YEARS &gt; 3,(A1L542C3 + A1L542C12 + A1L542C21 + A1L542C30) / 4, 0)</f>
        <v>24.596</v>
      </c>
      <c r="EF9" s="16" t="s">
        <v>3071</v>
      </c>
      <c r="EG9" s="18">
        <f>IF(RUN_YEARS &gt; 3,(A1L542C4 + A1L542C13 + A1L542C22 + A1L542C31) / 4, 0)</f>
        <v>0.40675</v>
      </c>
      <c r="EH9" s="16" t="s">
        <v>3072</v>
      </c>
      <c r="EI9" s="18">
        <f>IF(RUN_YEARS &gt; 3,(A1L542C5 + A1L542C14 + A1L542C23 + A1L542C32) / 4, 0)</f>
        <v>44.283000000000001</v>
      </c>
      <c r="EJ9" s="16" t="s">
        <v>3073</v>
      </c>
      <c r="EK9" s="18">
        <f>IF(RUN_YEARS &gt; 3,(A1L542C6 + A1L542C15 + A1L542C24 + A1L542C33) / 4, 0)</f>
        <v>29.996499999999997</v>
      </c>
      <c r="EL9" s="16" t="s">
        <v>3074</v>
      </c>
      <c r="EM9" s="18">
        <f>IF(RUN_YEARS &gt; 3,(A1L542C7 + A1L542C16 + A1L542C25 + A1L542C34) / 4, 0)</f>
        <v>37.139749999999999</v>
      </c>
      <c r="EN9" s="16" t="s">
        <v>3075</v>
      </c>
      <c r="EO9" s="18">
        <f>IF(A1L542C68 &lt;&gt; 0,A1L542C69 / A1L542C68,0)</f>
        <v>0.67738183953210029</v>
      </c>
      <c r="EP9" s="16" t="s">
        <v>3076</v>
      </c>
      <c r="EQ9" s="18">
        <f>IF(A1L542C71 = 0,A1L556C71, A1L542C71)</f>
        <v>0.67738183953210029</v>
      </c>
      <c r="ER9" s="16" t="s">
        <v>3077</v>
      </c>
      <c r="ES9" s="18">
        <f>IF(RUN_YEARS &gt; 4,(A1L542C1 + A1L542C10 + A1L542C19 + A1L542C28 + A1L542C37) / 5, 0)</f>
        <v>7.559400000000001</v>
      </c>
      <c r="ET9" s="16" t="s">
        <v>3078</v>
      </c>
      <c r="EU9" s="18">
        <f>IF(RUN_YEARS &gt; 4,(A1L542C2 + A1L542C11 + A1L542C20 + A1L542C29 + A1L542C38) / 5, 0)</f>
        <v>4.5402000000000005</v>
      </c>
      <c r="EV9" s="16" t="s">
        <v>3079</v>
      </c>
      <c r="EW9" s="18">
        <f>IF(RUN_YEARS &gt; 4,(A1L542C3 + A1L542C12 + A1L542C21 + A1L542C30 + A1L542C39) / 5, 0)</f>
        <v>22.758199999999999</v>
      </c>
      <c r="EX9" s="16" t="s">
        <v>3080</v>
      </c>
      <c r="EY9" s="18">
        <f>IF(RUN_YEARS &gt; 4,(A1L542C4 + A1L542C13 + A1L542C22 + A1L542C31 + A1L542C40) / 5, 0)</f>
        <v>0.41239999999999999</v>
      </c>
      <c r="EZ9" s="16" t="s">
        <v>3081</v>
      </c>
      <c r="FA9" s="18">
        <f>IF(RUN_YEARS &gt; 4,(A1L542C5 + A1L542C14 + A1L542C23 + A1L542C32 + A1L542C41) / 5, 0)</f>
        <v>42.417200000000001</v>
      </c>
      <c r="FB9" s="16" t="s">
        <v>3082</v>
      </c>
      <c r="FC9" s="18">
        <f>IF(RUN_YEARS &gt; 4,(A1L542C6 + A1L542C15 + A1L542C24 + A1L542C33 + A1L542C42) / 5, 0)</f>
        <v>28.123199999999997</v>
      </c>
      <c r="FD9" s="16" t="s">
        <v>3083</v>
      </c>
      <c r="FE9" s="18">
        <f>IF(RUN_YEARS &gt; 4,(A1L542C7 + A1L542C16 + A1L542C25 + A1L542C34 + A1L542C43) / 5, 0)</f>
        <v>35.270200000000003</v>
      </c>
      <c r="FF9" s="16" t="s">
        <v>3084</v>
      </c>
      <c r="FG9" s="18">
        <f>IF(A1L542C77 &lt;&gt; 0,A1L542C78 / A1L542C77,0)</f>
        <v>0.66301406033401533</v>
      </c>
      <c r="FH9" s="16" t="s">
        <v>3085</v>
      </c>
      <c r="FI9" s="18">
        <f>IF(A1L542C80 = 0,A1L556C80, A1L542C80)</f>
        <v>0.66301406033401533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77.022000000000006</v>
      </c>
      <c r="F10" s="16" t="s">
        <v>2959</v>
      </c>
      <c r="G10" s="6">
        <v>35.219000000000001</v>
      </c>
      <c r="H10" s="16" t="s">
        <v>2959</v>
      </c>
      <c r="I10" s="6">
        <v>227.459</v>
      </c>
      <c r="J10" s="16" t="s">
        <v>2959</v>
      </c>
      <c r="K10" s="6">
        <v>4.8719999999999999</v>
      </c>
      <c r="L10" s="16" t="s">
        <v>3086</v>
      </c>
      <c r="M10" s="1">
        <f>(A1L543C1 * 2 + A1L543C2 + A1L543C3)</f>
        <v>416.72199999999998</v>
      </c>
      <c r="N10" s="16" t="s">
        <v>3087</v>
      </c>
      <c r="O10" s="1">
        <f>(A1L543C4 * 2 + A1L543C2 + A1L543C3)</f>
        <v>272.42200000000003</v>
      </c>
      <c r="P10" s="16" t="s">
        <v>3088</v>
      </c>
      <c r="Q10" s="1">
        <f>(A1L543C1 + A1L543C2 + A1L543C3 + A1L543C4)</f>
        <v>344.57200000000006</v>
      </c>
      <c r="R10" s="16" t="s">
        <v>3089</v>
      </c>
      <c r="S10" s="18">
        <f>IF(A1L543C5 &lt;&gt; 0,A1L543C6 / A1L543C5,0)</f>
        <v>0.65372598518916702</v>
      </c>
      <c r="T10" s="16" t="s">
        <v>3090</v>
      </c>
      <c r="U10" s="18">
        <f>IF(A1L543C8 = 0,A1L556C8, A1L543C8)</f>
        <v>0.65372598518916702</v>
      </c>
      <c r="V10" s="16" t="s">
        <v>2965</v>
      </c>
      <c r="W10" s="6">
        <v>69.763000000000005</v>
      </c>
      <c r="X10" s="16" t="s">
        <v>2965</v>
      </c>
      <c r="Y10" s="6">
        <v>38.917999999999999</v>
      </c>
      <c r="Z10" s="16" t="s">
        <v>2965</v>
      </c>
      <c r="AA10" s="6">
        <v>284.38299999999998</v>
      </c>
      <c r="AB10" s="16" t="s">
        <v>2965</v>
      </c>
      <c r="AC10" s="6">
        <v>6.3460000000000001</v>
      </c>
      <c r="AD10" s="16" t="s">
        <v>3091</v>
      </c>
      <c r="AE10" s="1">
        <f>(A1L543C10 * 2 + A1L543C11 + A1L543C12)</f>
        <v>462.827</v>
      </c>
      <c r="AF10" s="16" t="s">
        <v>3092</v>
      </c>
      <c r="AG10" s="1">
        <f>(A1L543C13 * 2 + A1L543C11 + A1L543C12)</f>
        <v>335.99299999999999</v>
      </c>
      <c r="AH10" s="16" t="s">
        <v>3093</v>
      </c>
      <c r="AI10" s="1">
        <f>(A1L543C10 + A1L543C11 + A1L543C12 + A1L543C13)</f>
        <v>399.40999999999997</v>
      </c>
      <c r="AJ10" s="16" t="s">
        <v>3094</v>
      </c>
      <c r="AK10" s="18">
        <f>IF(A1L543C14 &lt;&gt; 0,A1L543C15 / A1L543C14,0)</f>
        <v>0.72595807936874901</v>
      </c>
      <c r="AL10" s="16" t="s">
        <v>3095</v>
      </c>
      <c r="AM10" s="18">
        <f>IF(A1L543C17 = 0,A1L556C17, A1L543C17)</f>
        <v>0.72595807936874901</v>
      </c>
      <c r="AN10" s="16" t="s">
        <v>2971</v>
      </c>
      <c r="AO10" s="6">
        <v>70.245000000000005</v>
      </c>
      <c r="AP10" s="16" t="s">
        <v>2971</v>
      </c>
      <c r="AQ10" s="6">
        <v>37.722000000000001</v>
      </c>
      <c r="AR10" s="16" t="s">
        <v>2971</v>
      </c>
      <c r="AS10" s="6">
        <v>285.55700000000002</v>
      </c>
      <c r="AT10" s="16" t="s">
        <v>2971</v>
      </c>
      <c r="AU10" s="6">
        <v>4.2640000000000002</v>
      </c>
      <c r="AV10" s="16" t="s">
        <v>3096</v>
      </c>
      <c r="AW10" s="1">
        <f>(A1L543C19 * 2 + A1L543C20 + A1L543C21)</f>
        <v>463.76900000000001</v>
      </c>
      <c r="AX10" s="16" t="s">
        <v>3097</v>
      </c>
      <c r="AY10" s="1">
        <f>(A1L543C22 * 2 + A1L543C20 + A1L543C21)</f>
        <v>331.80700000000002</v>
      </c>
      <c r="AZ10" s="16" t="s">
        <v>3098</v>
      </c>
      <c r="BA10" s="1">
        <f>(A1L543C19 + A1L543C20 + A1L543C21 + A1L543C22)</f>
        <v>397.78800000000001</v>
      </c>
      <c r="BB10" s="16" t="s">
        <v>3099</v>
      </c>
      <c r="BC10" s="18">
        <f>IF(A1L543C23 &lt;&gt; 0,A1L543C24 / A1L543C23,0)</f>
        <v>0.71545747990917896</v>
      </c>
      <c r="BD10" s="16" t="s">
        <v>3100</v>
      </c>
      <c r="BE10" s="18">
        <f>IF(A1L543C26 = 0,A1L556C26, A1L543C26)</f>
        <v>0.71545747990917896</v>
      </c>
      <c r="BF10" s="16" t="s">
        <v>2977</v>
      </c>
      <c r="BG10" s="6">
        <v>77.352000000000004</v>
      </c>
      <c r="BH10" s="16" t="s">
        <v>2977</v>
      </c>
      <c r="BI10" s="6">
        <v>38.866</v>
      </c>
      <c r="BJ10" s="16" t="s">
        <v>2977</v>
      </c>
      <c r="BK10" s="6">
        <v>224.66</v>
      </c>
      <c r="BL10" s="16" t="s">
        <v>2977</v>
      </c>
      <c r="BM10" s="6">
        <v>6.407</v>
      </c>
      <c r="BN10" s="16" t="s">
        <v>3101</v>
      </c>
      <c r="BO10" s="1">
        <f>(A1L543C28 * 2 + A1L543C29 + A1L543C30)</f>
        <v>418.23</v>
      </c>
      <c r="BP10" s="16" t="s">
        <v>3102</v>
      </c>
      <c r="BQ10" s="1">
        <f>(A1L543C31 * 2 + A1L543C29 + A1L543C30)</f>
        <v>276.33999999999997</v>
      </c>
      <c r="BR10" s="16" t="s">
        <v>3103</v>
      </c>
      <c r="BS10" s="1">
        <f>(A1L543C28 + A1L543C29 + A1L543C30 + A1L543C31)</f>
        <v>347.28499999999997</v>
      </c>
      <c r="BT10" s="16" t="s">
        <v>3104</v>
      </c>
      <c r="BU10" s="18">
        <f>IF(A1L543C32 &lt;&gt; 0,A1L543C33 / A1L543C32,0)</f>
        <v>0.66073691509456511</v>
      </c>
      <c r="BV10" s="16" t="s">
        <v>3105</v>
      </c>
      <c r="BW10" s="18">
        <f>IF(A1L543C35 = 0,A1L556C35, A1L543C35)</f>
        <v>0.66073691509456511</v>
      </c>
      <c r="BX10" s="16" t="s">
        <v>2983</v>
      </c>
      <c r="BY10" s="6">
        <v>78.819000000000003</v>
      </c>
      <c r="BZ10" s="16" t="s">
        <v>2983</v>
      </c>
      <c r="CA10" s="6">
        <v>39.735999999999997</v>
      </c>
      <c r="CB10" s="16" t="s">
        <v>2983</v>
      </c>
      <c r="CC10" s="6">
        <v>219.779</v>
      </c>
      <c r="CD10" s="16" t="s">
        <v>2983</v>
      </c>
      <c r="CE10" s="6">
        <v>4.9790000000000001</v>
      </c>
      <c r="CF10" s="16" t="s">
        <v>3106</v>
      </c>
      <c r="CG10" s="1">
        <f>(A1L543C37 * 2 + A1L543C38 + A1L543C39)</f>
        <v>417.15300000000002</v>
      </c>
      <c r="CH10" s="16" t="s">
        <v>3107</v>
      </c>
      <c r="CI10" s="1">
        <f>(A1L543C40 * 2 + A1L543C38 + A1L543C39)</f>
        <v>269.47300000000001</v>
      </c>
      <c r="CJ10" s="16" t="s">
        <v>3108</v>
      </c>
      <c r="CK10" s="1">
        <f>(A1L543C37 + A1L543C38 + A1L543C39 + A1L543C40)</f>
        <v>343.31299999999999</v>
      </c>
      <c r="CL10" s="16" t="s">
        <v>3109</v>
      </c>
      <c r="CM10" s="18">
        <f>IF(A1L543C41 &lt;&gt; 0,A1L543C42 / A1L543C41,0)</f>
        <v>0.64598121073083492</v>
      </c>
      <c r="CN10" s="16" t="s">
        <v>3110</v>
      </c>
      <c r="CO10" s="18">
        <f>IF(A1L543C44 = 0,A1L556C44, A1L543C44)</f>
        <v>0.64598121073083492</v>
      </c>
      <c r="CP10" s="16" t="s">
        <v>3111</v>
      </c>
      <c r="CQ10" s="18">
        <f>IF(RUN_YEARS &gt; 1,(A1L543C1 + A1L543C10) / 2, 0)</f>
        <v>73.392500000000013</v>
      </c>
      <c r="CR10" s="16" t="s">
        <v>3112</v>
      </c>
      <c r="CS10" s="18">
        <f>IF(RUN_YEARS &gt; 1,(A1L543C2 + A1L543C11) / 2, 0)</f>
        <v>37.0685</v>
      </c>
      <c r="CT10" s="16" t="s">
        <v>3113</v>
      </c>
      <c r="CU10" s="18">
        <f>IF(RUN_YEARS &gt; 1,(A1L543C3 + A1L543C12) / 2, 0)</f>
        <v>255.92099999999999</v>
      </c>
      <c r="CV10" s="16" t="s">
        <v>3114</v>
      </c>
      <c r="CW10" s="18">
        <f>IF(RUN_YEARS &gt; 1,(A1L543C4 + A1L543C13) / 2, 0)</f>
        <v>5.609</v>
      </c>
      <c r="CX10" s="16" t="s">
        <v>3115</v>
      </c>
      <c r="CY10" s="18">
        <f>IF(RUN_YEARS &gt; 1,(A1L543C5 + A1L543C14) / 2, 0)</f>
        <v>439.77449999999999</v>
      </c>
      <c r="CZ10" s="16" t="s">
        <v>3116</v>
      </c>
      <c r="DA10" s="18">
        <f>IF(RUN_YEARS &gt; 1,(A1L543C6 + A1L543C15) / 2, 0)</f>
        <v>304.20749999999998</v>
      </c>
      <c r="DB10" s="16" t="s">
        <v>3117</v>
      </c>
      <c r="DC10" s="18">
        <f>IF(RUN_YEARS &gt; 1,(A1L543C7 + A1L543C16) / 2, 0)</f>
        <v>371.99099999999999</v>
      </c>
      <c r="DD10" s="16" t="s">
        <v>3118</v>
      </c>
      <c r="DE10" s="18">
        <f>IF(A1L543C50 &lt;&gt; 0,A1L543C51 / A1L543C50,0)</f>
        <v>0.69173519610618617</v>
      </c>
      <c r="DF10" s="16" t="s">
        <v>3119</v>
      </c>
      <c r="DG10" s="18">
        <f>IF(A1L543C53 = 0,A1L556C53, A1L543C53)</f>
        <v>0.69173519610618617</v>
      </c>
      <c r="DH10" s="16" t="s">
        <v>3120</v>
      </c>
      <c r="DI10" s="18">
        <f>IF(RUN_YEARS &gt; 2,(A1L543C1 + A1L543C10 + A1L543C19) / 3, 0)</f>
        <v>72.343333333333348</v>
      </c>
      <c r="DJ10" s="16" t="s">
        <v>3121</v>
      </c>
      <c r="DK10" s="18">
        <f>IF(RUN_YEARS &gt; 2,(A1L543C2 + A1L543C11 + A1L543C20) / 3, 0)</f>
        <v>37.286333333333339</v>
      </c>
      <c r="DL10" s="16" t="s">
        <v>3122</v>
      </c>
      <c r="DM10" s="18">
        <f>IF(RUN_YEARS &gt; 2,(A1L543C3 + A1L543C12 + A1L543C21) / 3, 0)</f>
        <v>265.79966666666667</v>
      </c>
      <c r="DN10" s="16" t="s">
        <v>3123</v>
      </c>
      <c r="DO10" s="18">
        <f>IF(RUN_YEARS &gt; 2,(A1L543C4 + A1L543C13 + A1L543C22) / 3, 0)</f>
        <v>5.1606666666666667</v>
      </c>
      <c r="DP10" s="16" t="s">
        <v>3124</v>
      </c>
      <c r="DQ10" s="18">
        <f>IF(RUN_YEARS &gt; 2,(A1L543C5 + A1L543C14 + A1L543C23) / 3, 0)</f>
        <v>447.77266666666668</v>
      </c>
      <c r="DR10" s="16" t="s">
        <v>3125</v>
      </c>
      <c r="DS10" s="18">
        <f>IF(RUN_YEARS &gt; 2,(A1L543C6 + A1L543C15 + A1L543C24) / 3, 0)</f>
        <v>313.40733333333333</v>
      </c>
      <c r="DT10" s="16" t="s">
        <v>3126</v>
      </c>
      <c r="DU10" s="18">
        <f>IF(RUN_YEARS &gt; 2,(A1L543C7 + A1L543C16 + A1L543C25) / 3, 0)</f>
        <v>380.59</v>
      </c>
      <c r="DV10" s="16" t="s">
        <v>3127</v>
      </c>
      <c r="DW10" s="18">
        <f>IF(A1L543C59 &lt;&gt; 0,A1L543C60 / A1L543C59,0)</f>
        <v>0.69992511080771636</v>
      </c>
      <c r="DX10" s="16" t="s">
        <v>3128</v>
      </c>
      <c r="DY10" s="18">
        <f>IF(A1L543C62 = 0,A1L556C62, A1L543C62)</f>
        <v>0.69992511080771636</v>
      </c>
      <c r="DZ10" s="16" t="s">
        <v>3129</v>
      </c>
      <c r="EA10" s="18">
        <f>IF(RUN_YEARS &gt; 3,(A1L543C1 + A1L543C10 + A1L543C19 + A1L543C28) / 4, 0)</f>
        <v>73.595500000000015</v>
      </c>
      <c r="EB10" s="16" t="s">
        <v>3130</v>
      </c>
      <c r="EC10" s="18">
        <f>IF(RUN_YEARS &gt; 3,(A1L543C2 + A1L543C11 + A1L543C20 + A1L543C29) / 4, 0)</f>
        <v>37.681250000000006</v>
      </c>
      <c r="ED10" s="16" t="s">
        <v>3131</v>
      </c>
      <c r="EE10" s="18">
        <f>IF(RUN_YEARS &gt; 3,(A1L543C3 + A1L543C12 + A1L543C21 + A1L543C30) / 4, 0)</f>
        <v>255.51474999999999</v>
      </c>
      <c r="EF10" s="16" t="s">
        <v>3132</v>
      </c>
      <c r="EG10" s="18">
        <f>IF(RUN_YEARS &gt; 3,(A1L543C4 + A1L543C13 + A1L543C22 + A1L543C31) / 4, 0)</f>
        <v>5.4722499999999998</v>
      </c>
      <c r="EH10" s="16" t="s">
        <v>3133</v>
      </c>
      <c r="EI10" s="18">
        <f>IF(RUN_YEARS &gt; 3,(A1L543C5 + A1L543C14 + A1L543C23 + A1L543C32) / 4, 0)</f>
        <v>440.387</v>
      </c>
      <c r="EJ10" s="16" t="s">
        <v>3134</v>
      </c>
      <c r="EK10" s="18">
        <f>IF(RUN_YEARS &gt; 3,(A1L543C6 + A1L543C15 + A1L543C24 + A1L543C33) / 4, 0)</f>
        <v>304.14049999999997</v>
      </c>
      <c r="EL10" s="16" t="s">
        <v>3135</v>
      </c>
      <c r="EM10" s="18">
        <f>IF(RUN_YEARS &gt; 3,(A1L543C7 + A1L543C16 + A1L543C25 + A1L543C34) / 4, 0)</f>
        <v>372.26374999999996</v>
      </c>
      <c r="EN10" s="16" t="s">
        <v>3136</v>
      </c>
      <c r="EO10" s="18">
        <f>IF(A1L543C68 &lt;&gt; 0,A1L543C69 / A1L543C68,0)</f>
        <v>0.69062097655017063</v>
      </c>
      <c r="EP10" s="16" t="s">
        <v>3137</v>
      </c>
      <c r="EQ10" s="18">
        <f>IF(A1L543C71 = 0,A1L556C71, A1L543C71)</f>
        <v>0.69062097655017063</v>
      </c>
      <c r="ER10" s="16" t="s">
        <v>3138</v>
      </c>
      <c r="ES10" s="18">
        <f>IF(RUN_YEARS &gt; 4,(A1L543C1 + A1L543C10 + A1L543C19 + A1L543C28 + A1L543C37) / 5, 0)</f>
        <v>74.640200000000021</v>
      </c>
      <c r="ET10" s="16" t="s">
        <v>3139</v>
      </c>
      <c r="EU10" s="18">
        <f>IF(RUN_YEARS &gt; 4,(A1L543C2 + A1L543C11 + A1L543C20 + A1L543C29 + A1L543C38) / 5, 0)</f>
        <v>38.092200000000005</v>
      </c>
      <c r="EV10" s="16" t="s">
        <v>3140</v>
      </c>
      <c r="EW10" s="18">
        <f>IF(RUN_YEARS &gt; 4,(A1L543C3 + A1L543C12 + A1L543C21 + A1L543C30 + A1L543C39) / 5, 0)</f>
        <v>248.36759999999998</v>
      </c>
      <c r="EX10" s="16" t="s">
        <v>3141</v>
      </c>
      <c r="EY10" s="18">
        <f>IF(RUN_YEARS &gt; 4,(A1L543C4 + A1L543C13 + A1L543C22 + A1L543C31 + A1L543C40) / 5, 0)</f>
        <v>5.3735999999999997</v>
      </c>
      <c r="EZ10" s="16" t="s">
        <v>3142</v>
      </c>
      <c r="FA10" s="18">
        <f>IF(RUN_YEARS &gt; 4,(A1L543C5 + A1L543C14 + A1L543C23 + A1L543C32 + A1L543C41) / 5, 0)</f>
        <v>435.74020000000002</v>
      </c>
      <c r="FB10" s="16" t="s">
        <v>3143</v>
      </c>
      <c r="FC10" s="18">
        <f>IF(RUN_YEARS &gt; 4,(A1L543C6 + A1L543C15 + A1L543C24 + A1L543C33 + A1L543C42) / 5, 0)</f>
        <v>297.20699999999999</v>
      </c>
      <c r="FD10" s="16" t="s">
        <v>3144</v>
      </c>
      <c r="FE10" s="18">
        <f>IF(RUN_YEARS &gt; 4,(A1L543C7 + A1L543C16 + A1L543C25 + A1L543C34 + A1L543C43) / 5, 0)</f>
        <v>366.47359999999998</v>
      </c>
      <c r="FF10" s="16" t="s">
        <v>3145</v>
      </c>
      <c r="FG10" s="18">
        <f>IF(A1L543C77 &lt;&gt; 0,A1L543C78 / A1L543C77,0)</f>
        <v>0.6820738596071696</v>
      </c>
      <c r="FH10" s="16" t="s">
        <v>3146</v>
      </c>
      <c r="FI10" s="18">
        <f>IF(A1L543C80 = 0,A1L556C80, A1L543C80)</f>
        <v>0.6820738596071696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454.70299999999997</v>
      </c>
      <c r="F11" s="16" t="s">
        <v>2959</v>
      </c>
      <c r="G11" s="6">
        <v>39.197000000000003</v>
      </c>
      <c r="H11" s="16" t="s">
        <v>2959</v>
      </c>
      <c r="I11" s="6">
        <v>51.524999999999999</v>
      </c>
      <c r="J11" s="16" t="s">
        <v>2959</v>
      </c>
      <c r="K11" s="6">
        <v>3.5779999999999998</v>
      </c>
      <c r="L11" s="16" t="s">
        <v>3147</v>
      </c>
      <c r="M11" s="1">
        <f>(A1L544C1 * 2 + A1L544C2 + A1L544C3)</f>
        <v>1000.1279999999999</v>
      </c>
      <c r="N11" s="16" t="s">
        <v>3148</v>
      </c>
      <c r="O11" s="1">
        <f>(A1L544C4 * 2 + A1L544C2 + A1L544C3)</f>
        <v>97.878</v>
      </c>
      <c r="P11" s="16" t="s">
        <v>3149</v>
      </c>
      <c r="Q11" s="1">
        <f>(A1L544C1 + A1L544C2 + A1L544C3 + A1L544C4)</f>
        <v>549.00299999999993</v>
      </c>
      <c r="R11" s="16" t="s">
        <v>3150</v>
      </c>
      <c r="S11" s="18">
        <f>IF(A1L544C5 &lt;&gt; 0,A1L544C6 / A1L544C5,0)</f>
        <v>9.7865473219427915E-2</v>
      </c>
      <c r="T11" s="16" t="s">
        <v>3151</v>
      </c>
      <c r="U11" s="18">
        <f>IF(A1L544C8 = 0,A1L556C8, A1L544C8)</f>
        <v>9.7865473219427915E-2</v>
      </c>
      <c r="V11" s="16" t="s">
        <v>2965</v>
      </c>
      <c r="W11" s="6">
        <v>500.8</v>
      </c>
      <c r="X11" s="16" t="s">
        <v>2965</v>
      </c>
      <c r="Y11" s="6">
        <v>30.805</v>
      </c>
      <c r="Z11" s="16" t="s">
        <v>2965</v>
      </c>
      <c r="AA11" s="6">
        <v>45.448</v>
      </c>
      <c r="AB11" s="16" t="s">
        <v>2965</v>
      </c>
      <c r="AC11" s="6">
        <v>4.0860000000000003</v>
      </c>
      <c r="AD11" s="16" t="s">
        <v>3152</v>
      </c>
      <c r="AE11" s="1">
        <f>(A1L544C10 * 2 + A1L544C11 + A1L544C12)</f>
        <v>1077.8530000000001</v>
      </c>
      <c r="AF11" s="16" t="s">
        <v>3153</v>
      </c>
      <c r="AG11" s="1">
        <f>(A1L544C13 * 2 + A1L544C11 + A1L544C12)</f>
        <v>84.425000000000011</v>
      </c>
      <c r="AH11" s="16" t="s">
        <v>3154</v>
      </c>
      <c r="AI11" s="1">
        <f>(A1L544C10 + A1L544C11 + A1L544C12 + A1L544C13)</f>
        <v>581.13900000000001</v>
      </c>
      <c r="AJ11" s="16" t="s">
        <v>3155</v>
      </c>
      <c r="AK11" s="18">
        <f>IF(A1L544C14 &lt;&gt; 0,A1L544C15 / A1L544C14,0)</f>
        <v>7.8327007486178546E-2</v>
      </c>
      <c r="AL11" s="16" t="s">
        <v>3156</v>
      </c>
      <c r="AM11" s="18">
        <f>IF(A1L544C17 = 0,A1L556C17, A1L544C17)</f>
        <v>7.8327007486178546E-2</v>
      </c>
      <c r="AN11" s="16" t="s">
        <v>2971</v>
      </c>
      <c r="AO11" s="6">
        <v>468.73200000000003</v>
      </c>
      <c r="AP11" s="16" t="s">
        <v>2971</v>
      </c>
      <c r="AQ11" s="6">
        <v>19.548999999999999</v>
      </c>
      <c r="AR11" s="16" t="s">
        <v>2971</v>
      </c>
      <c r="AS11" s="6">
        <v>38.44</v>
      </c>
      <c r="AT11" s="16" t="s">
        <v>2971</v>
      </c>
      <c r="AU11" s="6">
        <v>1.1659999999999999</v>
      </c>
      <c r="AV11" s="16" t="s">
        <v>3157</v>
      </c>
      <c r="AW11" s="1">
        <f>(A1L544C19 * 2 + A1L544C20 + A1L544C21)</f>
        <v>995.45299999999997</v>
      </c>
      <c r="AX11" s="16" t="s">
        <v>3158</v>
      </c>
      <c r="AY11" s="1">
        <f>(A1L544C22 * 2 + A1L544C20 + A1L544C21)</f>
        <v>60.320999999999998</v>
      </c>
      <c r="AZ11" s="16" t="s">
        <v>3159</v>
      </c>
      <c r="BA11" s="1">
        <f>(A1L544C19 + A1L544C20 + A1L544C21 + A1L544C22)</f>
        <v>527.88700000000006</v>
      </c>
      <c r="BB11" s="16" t="s">
        <v>3160</v>
      </c>
      <c r="BC11" s="18">
        <f>IF(A1L544C23 &lt;&gt; 0,A1L544C24 / A1L544C23,0)</f>
        <v>6.0596532432972729E-2</v>
      </c>
      <c r="BD11" s="16" t="s">
        <v>3161</v>
      </c>
      <c r="BE11" s="18">
        <f>IF(A1L544C26 = 0,A1L556C26, A1L544C26)</f>
        <v>6.0596532432972729E-2</v>
      </c>
      <c r="BF11" s="16" t="s">
        <v>2977</v>
      </c>
      <c r="BG11" s="6">
        <v>545.98599999999999</v>
      </c>
      <c r="BH11" s="16" t="s">
        <v>2977</v>
      </c>
      <c r="BI11" s="6">
        <v>28.481999999999999</v>
      </c>
      <c r="BJ11" s="16" t="s">
        <v>2977</v>
      </c>
      <c r="BK11" s="6">
        <v>51.689</v>
      </c>
      <c r="BL11" s="16" t="s">
        <v>2977</v>
      </c>
      <c r="BM11" s="6">
        <v>0.92100000000000004</v>
      </c>
      <c r="BN11" s="16" t="s">
        <v>3162</v>
      </c>
      <c r="BO11" s="1">
        <f>(A1L544C28 * 2 + A1L544C29 + A1L544C30)</f>
        <v>1172.143</v>
      </c>
      <c r="BP11" s="16" t="s">
        <v>3163</v>
      </c>
      <c r="BQ11" s="1">
        <f>(A1L544C31 * 2 + A1L544C29 + A1L544C30)</f>
        <v>82.013000000000005</v>
      </c>
      <c r="BR11" s="16" t="s">
        <v>3164</v>
      </c>
      <c r="BS11" s="1">
        <f>(A1L544C28 + A1L544C29 + A1L544C30 + A1L544C31)</f>
        <v>627.07799999999997</v>
      </c>
      <c r="BT11" s="16" t="s">
        <v>3165</v>
      </c>
      <c r="BU11" s="18">
        <f>IF(A1L544C32 &lt;&gt; 0,A1L544C33 / A1L544C32,0)</f>
        <v>6.9968425354244329E-2</v>
      </c>
      <c r="BV11" s="16" t="s">
        <v>3166</v>
      </c>
      <c r="BW11" s="18">
        <f>IF(A1L544C35 = 0,A1L556C35, A1L544C35)</f>
        <v>6.9968425354244329E-2</v>
      </c>
      <c r="BX11" s="16" t="s">
        <v>2983</v>
      </c>
      <c r="BY11" s="6">
        <v>523.71900000000005</v>
      </c>
      <c r="BZ11" s="16" t="s">
        <v>2983</v>
      </c>
      <c r="CA11" s="6">
        <v>18.78</v>
      </c>
      <c r="CB11" s="16" t="s">
        <v>2983</v>
      </c>
      <c r="CC11" s="6">
        <v>70.994</v>
      </c>
      <c r="CD11" s="16" t="s">
        <v>2983</v>
      </c>
      <c r="CE11" s="6">
        <v>0.65600000000000003</v>
      </c>
      <c r="CF11" s="16" t="s">
        <v>3167</v>
      </c>
      <c r="CG11" s="1">
        <f>(A1L544C37 * 2 + A1L544C38 + A1L544C39)</f>
        <v>1137.212</v>
      </c>
      <c r="CH11" s="16" t="s">
        <v>3168</v>
      </c>
      <c r="CI11" s="1">
        <f>(A1L544C40 * 2 + A1L544C38 + A1L544C39)</f>
        <v>91.085999999999999</v>
      </c>
      <c r="CJ11" s="16" t="s">
        <v>3169</v>
      </c>
      <c r="CK11" s="1">
        <f>(A1L544C37 + A1L544C38 + A1L544C39 + A1L544C40)</f>
        <v>614.149</v>
      </c>
      <c r="CL11" s="16" t="s">
        <v>3170</v>
      </c>
      <c r="CM11" s="18">
        <f>IF(A1L544C41 &lt;&gt; 0,A1L544C42 / A1L544C41,0)</f>
        <v>8.0095883617126801E-2</v>
      </c>
      <c r="CN11" s="16" t="s">
        <v>3171</v>
      </c>
      <c r="CO11" s="18">
        <f>IF(A1L544C44 = 0,A1L556C44, A1L544C44)</f>
        <v>8.0095883617126801E-2</v>
      </c>
      <c r="CP11" s="16" t="s">
        <v>3172</v>
      </c>
      <c r="CQ11" s="18">
        <f>IF(RUN_YEARS &gt; 1,(A1L544C1 + A1L544C10) / 2, 0)</f>
        <v>477.75149999999996</v>
      </c>
      <c r="CR11" s="16" t="s">
        <v>3173</v>
      </c>
      <c r="CS11" s="18">
        <f>IF(RUN_YEARS &gt; 1,(A1L544C2 + A1L544C11) / 2, 0)</f>
        <v>35.001000000000005</v>
      </c>
      <c r="CT11" s="16" t="s">
        <v>3174</v>
      </c>
      <c r="CU11" s="18">
        <f>IF(RUN_YEARS &gt; 1,(A1L544C3 + A1L544C12) / 2, 0)</f>
        <v>48.486499999999999</v>
      </c>
      <c r="CV11" s="16" t="s">
        <v>3175</v>
      </c>
      <c r="CW11" s="18">
        <f>IF(RUN_YEARS &gt; 1,(A1L544C4 + A1L544C13) / 2, 0)</f>
        <v>3.8319999999999999</v>
      </c>
      <c r="CX11" s="16" t="s">
        <v>3176</v>
      </c>
      <c r="CY11" s="18">
        <f>IF(RUN_YEARS &gt; 1,(A1L544C5 + A1L544C14) / 2, 0)</f>
        <v>1038.9904999999999</v>
      </c>
      <c r="CZ11" s="16" t="s">
        <v>3177</v>
      </c>
      <c r="DA11" s="18">
        <f>IF(RUN_YEARS &gt; 1,(A1L544C6 + A1L544C15) / 2, 0)</f>
        <v>91.151499999999999</v>
      </c>
      <c r="DB11" s="16" t="s">
        <v>3178</v>
      </c>
      <c r="DC11" s="18">
        <f>IF(RUN_YEARS &gt; 1,(A1L544C7 + A1L544C16) / 2, 0)</f>
        <v>565.07099999999991</v>
      </c>
      <c r="DD11" s="16" t="s">
        <v>3179</v>
      </c>
      <c r="DE11" s="18">
        <f>IF(A1L544C50 &lt;&gt; 0,A1L544C51 / A1L544C50,0)</f>
        <v>8.7730831032622539E-2</v>
      </c>
      <c r="DF11" s="16" t="s">
        <v>3180</v>
      </c>
      <c r="DG11" s="18">
        <f>IF(A1L544C53 = 0,A1L556C53, A1L544C53)</f>
        <v>8.7730831032622539E-2</v>
      </c>
      <c r="DH11" s="16" t="s">
        <v>3181</v>
      </c>
      <c r="DI11" s="18">
        <f>IF(RUN_YEARS &gt; 2,(A1L544C1 + A1L544C10 + A1L544C19) / 3, 0)</f>
        <v>474.74499999999995</v>
      </c>
      <c r="DJ11" s="16" t="s">
        <v>3182</v>
      </c>
      <c r="DK11" s="18">
        <f>IF(RUN_YEARS &gt; 2,(A1L544C2 + A1L544C11 + A1L544C20) / 3, 0)</f>
        <v>29.850333333333339</v>
      </c>
      <c r="DL11" s="16" t="s">
        <v>3183</v>
      </c>
      <c r="DM11" s="18">
        <f>IF(RUN_YEARS &gt; 2,(A1L544C3 + A1L544C12 + A1L544C21) / 3, 0)</f>
        <v>45.137666666666668</v>
      </c>
      <c r="DN11" s="16" t="s">
        <v>3184</v>
      </c>
      <c r="DO11" s="18">
        <f>IF(RUN_YEARS &gt; 2,(A1L544C4 + A1L544C13 + A1L544C22) / 3, 0)</f>
        <v>2.9433333333333334</v>
      </c>
      <c r="DP11" s="16" t="s">
        <v>3185</v>
      </c>
      <c r="DQ11" s="18">
        <f>IF(RUN_YEARS &gt; 2,(A1L544C5 + A1L544C14 + A1L544C23) / 3, 0)</f>
        <v>1024.4779999999998</v>
      </c>
      <c r="DR11" s="16" t="s">
        <v>3186</v>
      </c>
      <c r="DS11" s="18">
        <f>IF(RUN_YEARS &gt; 2,(A1L544C6 + A1L544C15 + A1L544C24) / 3, 0)</f>
        <v>80.87466666666667</v>
      </c>
      <c r="DT11" s="16" t="s">
        <v>3187</v>
      </c>
      <c r="DU11" s="18">
        <f>IF(RUN_YEARS &gt; 2,(A1L544C7 + A1L544C16 + A1L544C25) / 3, 0)</f>
        <v>552.67633333333333</v>
      </c>
      <c r="DV11" s="16" t="s">
        <v>3188</v>
      </c>
      <c r="DW11" s="18">
        <f>IF(A1L544C59 &lt;&gt; 0,A1L544C60 / A1L544C59,0)</f>
        <v>7.8942316639953894E-2</v>
      </c>
      <c r="DX11" s="16" t="s">
        <v>3189</v>
      </c>
      <c r="DY11" s="18">
        <f>IF(A1L544C62 = 0,A1L556C62, A1L544C62)</f>
        <v>7.8942316639953894E-2</v>
      </c>
      <c r="DZ11" s="16" t="s">
        <v>3190</v>
      </c>
      <c r="EA11" s="18">
        <f>IF(RUN_YEARS &gt; 3,(A1L544C1 + A1L544C10 + A1L544C19 + A1L544C28) / 4, 0)</f>
        <v>492.55525</v>
      </c>
      <c r="EB11" s="16" t="s">
        <v>3191</v>
      </c>
      <c r="EC11" s="18">
        <f>IF(RUN_YEARS &gt; 3,(A1L544C2 + A1L544C11 + A1L544C20 + A1L544C29) / 4, 0)</f>
        <v>29.508250000000004</v>
      </c>
      <c r="ED11" s="16" t="s">
        <v>3192</v>
      </c>
      <c r="EE11" s="18">
        <f>IF(RUN_YEARS &gt; 3,(A1L544C3 + A1L544C12 + A1L544C21 + A1L544C30) / 4, 0)</f>
        <v>46.775500000000001</v>
      </c>
      <c r="EF11" s="16" t="s">
        <v>3193</v>
      </c>
      <c r="EG11" s="18">
        <f>IF(RUN_YEARS &gt; 3,(A1L544C4 + A1L544C13 + A1L544C22 + A1L544C31) / 4, 0)</f>
        <v>2.4377499999999999</v>
      </c>
      <c r="EH11" s="16" t="s">
        <v>3194</v>
      </c>
      <c r="EI11" s="18">
        <f>IF(RUN_YEARS &gt; 3,(A1L544C5 + A1L544C14 + A1L544C23 + A1L544C32) / 4, 0)</f>
        <v>1061.3942499999998</v>
      </c>
      <c r="EJ11" s="16" t="s">
        <v>3195</v>
      </c>
      <c r="EK11" s="18">
        <f>IF(RUN_YEARS &gt; 3,(A1L544C6 + A1L544C15 + A1L544C24 + A1L544C33) / 4, 0)</f>
        <v>81.15925</v>
      </c>
      <c r="EL11" s="16" t="s">
        <v>3196</v>
      </c>
      <c r="EM11" s="18">
        <f>IF(RUN_YEARS &gt; 3,(A1L544C7 + A1L544C16 + A1L544C25 + A1L544C34) / 4, 0)</f>
        <v>571.27674999999999</v>
      </c>
      <c r="EN11" s="16" t="s">
        <v>3197</v>
      </c>
      <c r="EO11" s="18">
        <f>IF(A1L544C68 &lt;&gt; 0,A1L544C69 / A1L544C68,0)</f>
        <v>7.64647537896498E-2</v>
      </c>
      <c r="EP11" s="16" t="s">
        <v>3198</v>
      </c>
      <c r="EQ11" s="18">
        <f>IF(A1L544C71 = 0,A1L556C71, A1L544C71)</f>
        <v>7.64647537896498E-2</v>
      </c>
      <c r="ER11" s="16" t="s">
        <v>3199</v>
      </c>
      <c r="ES11" s="18">
        <f>IF(RUN_YEARS &gt; 4,(A1L544C1 + A1L544C10 + A1L544C19 + A1L544C28 + A1L544C37) / 5, 0)</f>
        <v>498.78800000000001</v>
      </c>
      <c r="ET11" s="16" t="s">
        <v>3200</v>
      </c>
      <c r="EU11" s="18">
        <f>IF(RUN_YEARS &gt; 4,(A1L544C2 + A1L544C11 + A1L544C20 + A1L544C29 + A1L544C38) / 5, 0)</f>
        <v>27.362600000000004</v>
      </c>
      <c r="EV11" s="16" t="s">
        <v>3201</v>
      </c>
      <c r="EW11" s="18">
        <f>IF(RUN_YEARS &gt; 4,(A1L544C3 + A1L544C12 + A1L544C21 + A1L544C30 + A1L544C39) / 5, 0)</f>
        <v>51.619199999999999</v>
      </c>
      <c r="EX11" s="16" t="s">
        <v>3202</v>
      </c>
      <c r="EY11" s="18">
        <f>IF(RUN_YEARS &gt; 4,(A1L544C4 + A1L544C13 + A1L544C22 + A1L544C31 + A1L544C40) / 5, 0)</f>
        <v>2.0813999999999999</v>
      </c>
      <c r="EZ11" s="16" t="s">
        <v>3203</v>
      </c>
      <c r="FA11" s="18">
        <f>IF(RUN_YEARS &gt; 4,(A1L544C5 + A1L544C14 + A1L544C23 + A1L544C32 + A1L544C41) / 5, 0)</f>
        <v>1076.5577999999998</v>
      </c>
      <c r="FB11" s="16" t="s">
        <v>3204</v>
      </c>
      <c r="FC11" s="18">
        <f>IF(RUN_YEARS &gt; 4,(A1L544C6 + A1L544C15 + A1L544C24 + A1L544C33 + A1L544C42) / 5, 0)</f>
        <v>83.144599999999997</v>
      </c>
      <c r="FD11" s="16" t="s">
        <v>3205</v>
      </c>
      <c r="FE11" s="18">
        <f>IF(RUN_YEARS &gt; 4,(A1L544C7 + A1L544C16 + A1L544C25 + A1L544C34 + A1L544C43) / 5, 0)</f>
        <v>579.85119999999995</v>
      </c>
      <c r="FF11" s="16" t="s">
        <v>3206</v>
      </c>
      <c r="FG11" s="18">
        <f>IF(A1L544C77 &lt;&gt; 0,A1L544C78 / A1L544C77,0)</f>
        <v>7.7231895955795424E-2</v>
      </c>
      <c r="FH11" s="16" t="s">
        <v>3207</v>
      </c>
      <c r="FI11" s="18">
        <f>IF(A1L544C80 = 0,A1L556C80, A1L544C80)</f>
        <v>7.7231895955795424E-2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124.367</v>
      </c>
      <c r="F12" s="16" t="s">
        <v>2959</v>
      </c>
      <c r="G12" s="6">
        <v>29.201000000000001</v>
      </c>
      <c r="H12" s="16" t="s">
        <v>2959</v>
      </c>
      <c r="I12" s="6">
        <v>108.501</v>
      </c>
      <c r="J12" s="16" t="s">
        <v>2959</v>
      </c>
      <c r="K12" s="6">
        <v>3.4489999999999998</v>
      </c>
      <c r="L12" s="16" t="s">
        <v>3208</v>
      </c>
      <c r="M12" s="1">
        <f>(A1L545C1 * 2 + A1L545C2 + A1L545C3)</f>
        <v>386.43600000000004</v>
      </c>
      <c r="N12" s="16" t="s">
        <v>3209</v>
      </c>
      <c r="O12" s="1">
        <f>(A1L545C4 * 2 + A1L545C2 + A1L545C3)</f>
        <v>144.60000000000002</v>
      </c>
      <c r="P12" s="16" t="s">
        <v>3210</v>
      </c>
      <c r="Q12" s="1">
        <f>(A1L545C1 + A1L545C2 + A1L545C3 + A1L545C4)</f>
        <v>265.51800000000003</v>
      </c>
      <c r="R12" s="16" t="s">
        <v>3211</v>
      </c>
      <c r="S12" s="18">
        <f>IF(A1L545C5 &lt;&gt; 0,A1L545C6 / A1L545C5,0)</f>
        <v>0.37418874017948639</v>
      </c>
      <c r="T12" s="16" t="s">
        <v>3212</v>
      </c>
      <c r="U12" s="18">
        <f>IF(A1L545C8 = 0,A1L556C8, A1L545C8)</f>
        <v>0.37418874017948639</v>
      </c>
      <c r="V12" s="16" t="s">
        <v>2965</v>
      </c>
      <c r="W12" s="6">
        <v>125.46</v>
      </c>
      <c r="X12" s="16" t="s">
        <v>2965</v>
      </c>
      <c r="Y12" s="6">
        <v>30.312000000000001</v>
      </c>
      <c r="Z12" s="16" t="s">
        <v>2965</v>
      </c>
      <c r="AA12" s="6">
        <v>103.756</v>
      </c>
      <c r="AB12" s="16" t="s">
        <v>2965</v>
      </c>
      <c r="AC12" s="6">
        <v>4.8239999999999998</v>
      </c>
      <c r="AD12" s="16" t="s">
        <v>3213</v>
      </c>
      <c r="AE12" s="1">
        <f>(A1L545C10 * 2 + A1L545C11 + A1L545C12)</f>
        <v>384.98799999999994</v>
      </c>
      <c r="AF12" s="16" t="s">
        <v>3214</v>
      </c>
      <c r="AG12" s="1">
        <f>(A1L545C13 * 2 + A1L545C11 + A1L545C12)</f>
        <v>143.71600000000001</v>
      </c>
      <c r="AH12" s="16" t="s">
        <v>3215</v>
      </c>
      <c r="AI12" s="1">
        <f>(A1L545C10 + A1L545C11 + A1L545C12 + A1L545C13)</f>
        <v>264.35200000000003</v>
      </c>
      <c r="AJ12" s="16" t="s">
        <v>3216</v>
      </c>
      <c r="AK12" s="18">
        <f>IF(A1L545C14 &lt;&gt; 0,A1L545C15 / A1L545C14,0)</f>
        <v>0.37329994701133551</v>
      </c>
      <c r="AL12" s="16" t="s">
        <v>3217</v>
      </c>
      <c r="AM12" s="18">
        <f>IF(A1L545C17 = 0,A1L556C17, A1L545C17)</f>
        <v>0.37329994701133551</v>
      </c>
      <c r="AN12" s="16" t="s">
        <v>2971</v>
      </c>
      <c r="AO12" s="6">
        <v>165.20500000000001</v>
      </c>
      <c r="AP12" s="16" t="s">
        <v>2971</v>
      </c>
      <c r="AQ12" s="6">
        <v>45.335000000000001</v>
      </c>
      <c r="AR12" s="16" t="s">
        <v>2971</v>
      </c>
      <c r="AS12" s="6">
        <v>134.21199999999999</v>
      </c>
      <c r="AT12" s="16" t="s">
        <v>2971</v>
      </c>
      <c r="AU12" s="6">
        <v>8.3889999999999993</v>
      </c>
      <c r="AV12" s="16" t="s">
        <v>3218</v>
      </c>
      <c r="AW12" s="1">
        <f>(A1L545C19 * 2 + A1L545C20 + A1L545C21)</f>
        <v>509.95699999999999</v>
      </c>
      <c r="AX12" s="16" t="s">
        <v>3219</v>
      </c>
      <c r="AY12" s="1">
        <f>(A1L545C22 * 2 + A1L545C20 + A1L545C21)</f>
        <v>196.32499999999999</v>
      </c>
      <c r="AZ12" s="16" t="s">
        <v>3220</v>
      </c>
      <c r="BA12" s="1">
        <f>(A1L545C19 + A1L545C20 + A1L545C21 + A1L545C22)</f>
        <v>353.14100000000002</v>
      </c>
      <c r="BB12" s="16" t="s">
        <v>3221</v>
      </c>
      <c r="BC12" s="18">
        <f>IF(A1L545C23 &lt;&gt; 0,A1L545C24 / A1L545C23,0)</f>
        <v>0.38498343978021676</v>
      </c>
      <c r="BD12" s="16" t="s">
        <v>3222</v>
      </c>
      <c r="BE12" s="18">
        <f>IF(A1L545C26 = 0,A1L556C26, A1L545C26)</f>
        <v>0.38498343978021676</v>
      </c>
      <c r="BF12" s="16" t="s">
        <v>2977</v>
      </c>
      <c r="BG12" s="6">
        <v>175.298</v>
      </c>
      <c r="BH12" s="16" t="s">
        <v>2977</v>
      </c>
      <c r="BI12" s="6">
        <v>48.963000000000001</v>
      </c>
      <c r="BJ12" s="16" t="s">
        <v>2977</v>
      </c>
      <c r="BK12" s="6">
        <v>111.785</v>
      </c>
      <c r="BL12" s="16" t="s">
        <v>2977</v>
      </c>
      <c r="BM12" s="6">
        <v>8.65</v>
      </c>
      <c r="BN12" s="16" t="s">
        <v>3223</v>
      </c>
      <c r="BO12" s="1">
        <f>(A1L545C28 * 2 + A1L545C29 + A1L545C30)</f>
        <v>511.34400000000005</v>
      </c>
      <c r="BP12" s="16" t="s">
        <v>3224</v>
      </c>
      <c r="BQ12" s="1">
        <f>(A1L545C31 * 2 + A1L545C29 + A1L545C30)</f>
        <v>178.048</v>
      </c>
      <c r="BR12" s="16" t="s">
        <v>3225</v>
      </c>
      <c r="BS12" s="1">
        <f>(A1L545C28 + A1L545C29 + A1L545C30 + A1L545C31)</f>
        <v>344.69599999999997</v>
      </c>
      <c r="BT12" s="16" t="s">
        <v>3226</v>
      </c>
      <c r="BU12" s="18">
        <f>IF(A1L545C32 &lt;&gt; 0,A1L545C33 / A1L545C32,0)</f>
        <v>0.34819612628680496</v>
      </c>
      <c r="BV12" s="16" t="s">
        <v>3227</v>
      </c>
      <c r="BW12" s="18">
        <f>IF(A1L545C35 = 0,A1L556C35, A1L545C35)</f>
        <v>0.34819612628680496</v>
      </c>
      <c r="BX12" s="16" t="s">
        <v>2983</v>
      </c>
      <c r="BY12" s="6">
        <v>187.55099999999999</v>
      </c>
      <c r="BZ12" s="16" t="s">
        <v>2983</v>
      </c>
      <c r="CA12" s="6">
        <v>37.558999999999997</v>
      </c>
      <c r="CB12" s="16" t="s">
        <v>2983</v>
      </c>
      <c r="CC12" s="6">
        <v>99.088999999999999</v>
      </c>
      <c r="CD12" s="16" t="s">
        <v>2983</v>
      </c>
      <c r="CE12" s="6">
        <v>7.07</v>
      </c>
      <c r="CF12" s="16" t="s">
        <v>3228</v>
      </c>
      <c r="CG12" s="1">
        <f>(A1L545C37 * 2 + A1L545C38 + A1L545C39)</f>
        <v>511.74999999999994</v>
      </c>
      <c r="CH12" s="16" t="s">
        <v>3229</v>
      </c>
      <c r="CI12" s="1">
        <f>(A1L545C40 * 2 + A1L545C38 + A1L545C39)</f>
        <v>150.78800000000001</v>
      </c>
      <c r="CJ12" s="16" t="s">
        <v>3230</v>
      </c>
      <c r="CK12" s="1">
        <f>(A1L545C37 + A1L545C38 + A1L545C39 + A1L545C40)</f>
        <v>331.26899999999995</v>
      </c>
      <c r="CL12" s="16" t="s">
        <v>3231</v>
      </c>
      <c r="CM12" s="18">
        <f>IF(A1L545C41 &lt;&gt; 0,A1L545C42 / A1L545C41,0)</f>
        <v>0.29465168539325848</v>
      </c>
      <c r="CN12" s="16" t="s">
        <v>3232</v>
      </c>
      <c r="CO12" s="18">
        <f>IF(A1L545C44 = 0,A1L556C44, A1L545C44)</f>
        <v>0.29465168539325848</v>
      </c>
      <c r="CP12" s="16" t="s">
        <v>3233</v>
      </c>
      <c r="CQ12" s="18">
        <f>IF(RUN_YEARS &gt; 1,(A1L545C1 + A1L545C10) / 2, 0)</f>
        <v>124.9135</v>
      </c>
      <c r="CR12" s="16" t="s">
        <v>3234</v>
      </c>
      <c r="CS12" s="18">
        <f>IF(RUN_YEARS &gt; 1,(A1L545C2 + A1L545C11) / 2, 0)</f>
        <v>29.756500000000003</v>
      </c>
      <c r="CT12" s="16" t="s">
        <v>3235</v>
      </c>
      <c r="CU12" s="18">
        <f>IF(RUN_YEARS &gt; 1,(A1L545C3 + A1L545C12) / 2, 0)</f>
        <v>106.1285</v>
      </c>
      <c r="CV12" s="16" t="s">
        <v>3236</v>
      </c>
      <c r="CW12" s="18">
        <f>IF(RUN_YEARS &gt; 1,(A1L545C4 + A1L545C13) / 2, 0)</f>
        <v>4.1364999999999998</v>
      </c>
      <c r="CX12" s="16" t="s">
        <v>3237</v>
      </c>
      <c r="CY12" s="18">
        <f>IF(RUN_YEARS &gt; 1,(A1L545C5 + A1L545C14) / 2, 0)</f>
        <v>385.71199999999999</v>
      </c>
      <c r="CZ12" s="16" t="s">
        <v>3238</v>
      </c>
      <c r="DA12" s="18">
        <f>IF(RUN_YEARS &gt; 1,(A1L545C6 + A1L545C15) / 2, 0)</f>
        <v>144.15800000000002</v>
      </c>
      <c r="DB12" s="16" t="s">
        <v>3239</v>
      </c>
      <c r="DC12" s="18">
        <f>IF(RUN_YEARS &gt; 1,(A1L545C7 + A1L545C16) / 2, 0)</f>
        <v>264.93500000000006</v>
      </c>
      <c r="DD12" s="16" t="s">
        <v>3240</v>
      </c>
      <c r="DE12" s="18">
        <f>IF(A1L545C50 &lt;&gt; 0,A1L545C51 / A1L545C50,0)</f>
        <v>0.37374517774920152</v>
      </c>
      <c r="DF12" s="16" t="s">
        <v>3241</v>
      </c>
      <c r="DG12" s="18">
        <f>IF(A1L545C53 = 0,A1L556C53, A1L545C53)</f>
        <v>0.37374517774920152</v>
      </c>
      <c r="DH12" s="16" t="s">
        <v>3242</v>
      </c>
      <c r="DI12" s="18">
        <f>IF(RUN_YEARS &gt; 2,(A1L545C1 + A1L545C10 + A1L545C19) / 3, 0)</f>
        <v>138.34400000000002</v>
      </c>
      <c r="DJ12" s="16" t="s">
        <v>3243</v>
      </c>
      <c r="DK12" s="18">
        <f>IF(RUN_YEARS &gt; 2,(A1L545C2 + A1L545C11 + A1L545C20) / 3, 0)</f>
        <v>34.949333333333335</v>
      </c>
      <c r="DL12" s="16" t="s">
        <v>3244</v>
      </c>
      <c r="DM12" s="18">
        <f>IF(RUN_YEARS &gt; 2,(A1L545C3 + A1L545C12 + A1L545C21) / 3, 0)</f>
        <v>115.48966666666666</v>
      </c>
      <c r="DN12" s="16" t="s">
        <v>3245</v>
      </c>
      <c r="DO12" s="18">
        <f>IF(RUN_YEARS &gt; 2,(A1L545C4 + A1L545C13 + A1L545C22) / 3, 0)</f>
        <v>5.5539999999999994</v>
      </c>
      <c r="DP12" s="16" t="s">
        <v>3246</v>
      </c>
      <c r="DQ12" s="18">
        <f>IF(RUN_YEARS &gt; 2,(A1L545C5 + A1L545C14 + A1L545C23) / 3, 0)</f>
        <v>427.12699999999995</v>
      </c>
      <c r="DR12" s="16" t="s">
        <v>3247</v>
      </c>
      <c r="DS12" s="18">
        <f>IF(RUN_YEARS &gt; 2,(A1L545C6 + A1L545C15 + A1L545C24) / 3, 0)</f>
        <v>161.547</v>
      </c>
      <c r="DT12" s="16" t="s">
        <v>3248</v>
      </c>
      <c r="DU12" s="18">
        <f>IF(RUN_YEARS &gt; 2,(A1L545C7 + A1L545C16 + A1L545C25) / 3, 0)</f>
        <v>294.33700000000005</v>
      </c>
      <c r="DV12" s="16" t="s">
        <v>3249</v>
      </c>
      <c r="DW12" s="18">
        <f>IF(A1L545C59 &lt;&gt; 0,A1L545C60 / A1L545C59,0)</f>
        <v>0.37821771978825974</v>
      </c>
      <c r="DX12" s="16" t="s">
        <v>3250</v>
      </c>
      <c r="DY12" s="18">
        <f>IF(A1L545C62 = 0,A1L556C62, A1L545C62)</f>
        <v>0.37821771978825974</v>
      </c>
      <c r="DZ12" s="16" t="s">
        <v>3251</v>
      </c>
      <c r="EA12" s="18">
        <f>IF(RUN_YEARS &gt; 3,(A1L545C1 + A1L545C10 + A1L545C19 + A1L545C28) / 4, 0)</f>
        <v>147.58250000000001</v>
      </c>
      <c r="EB12" s="16" t="s">
        <v>3252</v>
      </c>
      <c r="EC12" s="18">
        <f>IF(RUN_YEARS &gt; 3,(A1L545C2 + A1L545C11 + A1L545C20 + A1L545C29) / 4, 0)</f>
        <v>38.452750000000002</v>
      </c>
      <c r="ED12" s="16" t="s">
        <v>3253</v>
      </c>
      <c r="EE12" s="18">
        <f>IF(RUN_YEARS &gt; 3,(A1L545C3 + A1L545C12 + A1L545C21 + A1L545C30) / 4, 0)</f>
        <v>114.5635</v>
      </c>
      <c r="EF12" s="16" t="s">
        <v>3254</v>
      </c>
      <c r="EG12" s="18">
        <f>IF(RUN_YEARS &gt; 3,(A1L545C4 + A1L545C13 + A1L545C22 + A1L545C31) / 4, 0)</f>
        <v>6.3279999999999994</v>
      </c>
      <c r="EH12" s="16" t="s">
        <v>3255</v>
      </c>
      <c r="EI12" s="18">
        <f>IF(RUN_YEARS &gt; 3,(A1L545C5 + A1L545C14 + A1L545C23 + A1L545C32) / 4, 0)</f>
        <v>448.18124999999998</v>
      </c>
      <c r="EJ12" s="16" t="s">
        <v>3256</v>
      </c>
      <c r="EK12" s="18">
        <f>IF(RUN_YEARS &gt; 3,(A1L545C6 + A1L545C15 + A1L545C24 + A1L545C33) / 4, 0)</f>
        <v>165.67225000000002</v>
      </c>
      <c r="EL12" s="16" t="s">
        <v>3257</v>
      </c>
      <c r="EM12" s="18">
        <f>IF(RUN_YEARS &gt; 3,(A1L545C7 + A1L545C16 + A1L545C25 + A1L545C34) / 4, 0)</f>
        <v>306.92675000000003</v>
      </c>
      <c r="EN12" s="16" t="s">
        <v>3258</v>
      </c>
      <c r="EO12" s="18">
        <f>IF(A1L545C68 &lt;&gt; 0,A1L545C69 / A1L545C68,0)</f>
        <v>0.36965457613409758</v>
      </c>
      <c r="EP12" s="16" t="s">
        <v>3259</v>
      </c>
      <c r="EQ12" s="18">
        <f>IF(A1L545C71 = 0,A1L556C71, A1L545C71)</f>
        <v>0.36965457613409758</v>
      </c>
      <c r="ER12" s="16" t="s">
        <v>3260</v>
      </c>
      <c r="ES12" s="18">
        <f>IF(RUN_YEARS &gt; 4,(A1L545C1 + A1L545C10 + A1L545C19 + A1L545C28 + A1L545C37) / 5, 0)</f>
        <v>155.57620000000003</v>
      </c>
      <c r="ET12" s="16" t="s">
        <v>3261</v>
      </c>
      <c r="EU12" s="18">
        <f>IF(RUN_YEARS &gt; 4,(A1L545C2 + A1L545C11 + A1L545C20 + A1L545C29 + A1L545C38) / 5, 0)</f>
        <v>38.274000000000001</v>
      </c>
      <c r="EV12" s="16" t="s">
        <v>3262</v>
      </c>
      <c r="EW12" s="18">
        <f>IF(RUN_YEARS &gt; 4,(A1L545C3 + A1L545C12 + A1L545C21 + A1L545C30 + A1L545C39) / 5, 0)</f>
        <v>111.46860000000001</v>
      </c>
      <c r="EX12" s="16" t="s">
        <v>3263</v>
      </c>
      <c r="EY12" s="18">
        <f>IF(RUN_YEARS &gt; 4,(A1L545C4 + A1L545C13 + A1L545C22 + A1L545C31 + A1L545C40) / 5, 0)</f>
        <v>6.4763999999999999</v>
      </c>
      <c r="EZ12" s="16" t="s">
        <v>3264</v>
      </c>
      <c r="FA12" s="18">
        <f>IF(RUN_YEARS &gt; 4,(A1L545C5 + A1L545C14 + A1L545C23 + A1L545C32 + A1L545C41) / 5, 0)</f>
        <v>460.89499999999998</v>
      </c>
      <c r="FB12" s="16" t="s">
        <v>3265</v>
      </c>
      <c r="FC12" s="18">
        <f>IF(RUN_YEARS &gt; 4,(A1L545C6 + A1L545C15 + A1L545C24 + A1L545C33 + A1L545C42) / 5, 0)</f>
        <v>162.69540000000001</v>
      </c>
      <c r="FD12" s="16" t="s">
        <v>3266</v>
      </c>
      <c r="FE12" s="18">
        <f>IF(RUN_YEARS &gt; 4,(A1L545C7 + A1L545C16 + A1L545C25 + A1L545C34 + A1L545C43) / 5, 0)</f>
        <v>311.79520000000002</v>
      </c>
      <c r="FF12" s="16" t="s">
        <v>3267</v>
      </c>
      <c r="FG12" s="18">
        <f>IF(A1L545C77 &lt;&gt; 0,A1L545C78 / A1L545C77,0)</f>
        <v>0.35299883921500563</v>
      </c>
      <c r="FH12" s="16" t="s">
        <v>3268</v>
      </c>
      <c r="FI12" s="18">
        <f>IF(A1L545C80 = 0,A1L556C80, A1L545C80)</f>
        <v>0.35299883921500563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349.17099999999999</v>
      </c>
      <c r="F13" s="16" t="s">
        <v>2959</v>
      </c>
      <c r="G13" s="6">
        <v>54.956000000000003</v>
      </c>
      <c r="H13" s="16" t="s">
        <v>2959</v>
      </c>
      <c r="I13" s="6">
        <v>427.327</v>
      </c>
      <c r="J13" s="16" t="s">
        <v>2959</v>
      </c>
      <c r="K13" s="6">
        <v>13.483000000000001</v>
      </c>
      <c r="L13" s="16" t="s">
        <v>3269</v>
      </c>
      <c r="M13" s="1">
        <f>(A1L546C1 * 2 + A1L546C2 + A1L546C3)</f>
        <v>1180.625</v>
      </c>
      <c r="N13" s="16" t="s">
        <v>3270</v>
      </c>
      <c r="O13" s="1">
        <f>(A1L546C4 * 2 + A1L546C2 + A1L546C3)</f>
        <v>509.24900000000002</v>
      </c>
      <c r="P13" s="16" t="s">
        <v>3271</v>
      </c>
      <c r="Q13" s="1">
        <f>(A1L546C1 + A1L546C2 + A1L546C3 + A1L546C4)</f>
        <v>844.9369999999999</v>
      </c>
      <c r="R13" s="16" t="s">
        <v>3272</v>
      </c>
      <c r="S13" s="18">
        <f>IF(A1L546C5 &lt;&gt; 0,A1L546C6 / A1L546C5,0)</f>
        <v>0.43133848597141344</v>
      </c>
      <c r="T13" s="16" t="s">
        <v>3273</v>
      </c>
      <c r="U13" s="18">
        <f>IF(A1L546C8 = 0,A1L556C8, A1L546C8)</f>
        <v>0.43133848597141344</v>
      </c>
      <c r="V13" s="16" t="s">
        <v>2965</v>
      </c>
      <c r="W13" s="6">
        <v>336.61900000000003</v>
      </c>
      <c r="X13" s="16" t="s">
        <v>2965</v>
      </c>
      <c r="Y13" s="6">
        <v>62.404000000000003</v>
      </c>
      <c r="Z13" s="16" t="s">
        <v>2965</v>
      </c>
      <c r="AA13" s="6">
        <v>417.61500000000001</v>
      </c>
      <c r="AB13" s="16" t="s">
        <v>2965</v>
      </c>
      <c r="AC13" s="6">
        <v>11.792</v>
      </c>
      <c r="AD13" s="16" t="s">
        <v>3274</v>
      </c>
      <c r="AE13" s="1">
        <f>(A1L546C10 * 2 + A1L546C11 + A1L546C12)</f>
        <v>1153.2570000000001</v>
      </c>
      <c r="AF13" s="16" t="s">
        <v>3275</v>
      </c>
      <c r="AG13" s="1">
        <f>(A1L546C13 * 2 + A1L546C11 + A1L546C12)</f>
        <v>503.60300000000001</v>
      </c>
      <c r="AH13" s="16" t="s">
        <v>3276</v>
      </c>
      <c r="AI13" s="1">
        <f>(A1L546C10 + A1L546C11 + A1L546C12 + A1L546C13)</f>
        <v>828.43000000000006</v>
      </c>
      <c r="AJ13" s="16" t="s">
        <v>3277</v>
      </c>
      <c r="AK13" s="18">
        <f>IF(A1L546C14 &lt;&gt; 0,A1L546C15 / A1L546C14,0)</f>
        <v>0.43667890158048028</v>
      </c>
      <c r="AL13" s="16" t="s">
        <v>3278</v>
      </c>
      <c r="AM13" s="18">
        <f>IF(A1L546C17 = 0,A1L556C17, A1L546C17)</f>
        <v>0.43667890158048028</v>
      </c>
      <c r="AN13" s="16" t="s">
        <v>2971</v>
      </c>
      <c r="AO13" s="6">
        <v>342.55099999999999</v>
      </c>
      <c r="AP13" s="16" t="s">
        <v>2971</v>
      </c>
      <c r="AQ13" s="6">
        <v>50.002000000000002</v>
      </c>
      <c r="AR13" s="16" t="s">
        <v>2971</v>
      </c>
      <c r="AS13" s="6">
        <v>387.91899999999998</v>
      </c>
      <c r="AT13" s="16" t="s">
        <v>2971</v>
      </c>
      <c r="AU13" s="6">
        <v>15.371</v>
      </c>
      <c r="AV13" s="16" t="s">
        <v>3279</v>
      </c>
      <c r="AW13" s="1">
        <f>(A1L546C19 * 2 + A1L546C20 + A1L546C21)</f>
        <v>1123.0229999999999</v>
      </c>
      <c r="AX13" s="16" t="s">
        <v>3280</v>
      </c>
      <c r="AY13" s="1">
        <f>(A1L546C22 * 2 + A1L546C20 + A1L546C21)</f>
        <v>468.66300000000001</v>
      </c>
      <c r="AZ13" s="16" t="s">
        <v>3281</v>
      </c>
      <c r="BA13" s="1">
        <f>(A1L546C19 + A1L546C20 + A1L546C21 + A1L546C22)</f>
        <v>795.84299999999996</v>
      </c>
      <c r="BB13" s="16" t="s">
        <v>3282</v>
      </c>
      <c r="BC13" s="18">
        <f>IF(A1L546C23 &lt;&gt; 0,A1L546C24 / A1L546C23,0)</f>
        <v>0.41732270843963126</v>
      </c>
      <c r="BD13" s="16" t="s">
        <v>3283</v>
      </c>
      <c r="BE13" s="18">
        <f>IF(A1L546C26 = 0,A1L556C26, A1L546C26)</f>
        <v>0.41732270843963126</v>
      </c>
      <c r="BF13" s="16" t="s">
        <v>2977</v>
      </c>
      <c r="BG13" s="6">
        <v>405.346</v>
      </c>
      <c r="BH13" s="16" t="s">
        <v>2977</v>
      </c>
      <c r="BI13" s="6">
        <v>49.058</v>
      </c>
      <c r="BJ13" s="16" t="s">
        <v>2977</v>
      </c>
      <c r="BK13" s="6">
        <v>257.82100000000003</v>
      </c>
      <c r="BL13" s="16" t="s">
        <v>2977</v>
      </c>
      <c r="BM13" s="6">
        <v>13.917999999999999</v>
      </c>
      <c r="BN13" s="16" t="s">
        <v>3284</v>
      </c>
      <c r="BO13" s="1">
        <f>(A1L546C28 * 2 + A1L546C29 + A1L546C30)</f>
        <v>1117.5709999999999</v>
      </c>
      <c r="BP13" s="16" t="s">
        <v>3285</v>
      </c>
      <c r="BQ13" s="1">
        <f>(A1L546C31 * 2 + A1L546C29 + A1L546C30)</f>
        <v>334.71500000000003</v>
      </c>
      <c r="BR13" s="16" t="s">
        <v>3286</v>
      </c>
      <c r="BS13" s="1">
        <f>(A1L546C28 + A1L546C29 + A1L546C30 + A1L546C31)</f>
        <v>726.14300000000003</v>
      </c>
      <c r="BT13" s="16" t="s">
        <v>3287</v>
      </c>
      <c r="BU13" s="18">
        <f>IF(A1L546C32 &lt;&gt; 0,A1L546C33 / A1L546C32,0)</f>
        <v>0.2995022240197715</v>
      </c>
      <c r="BV13" s="16" t="s">
        <v>3288</v>
      </c>
      <c r="BW13" s="18">
        <f>IF(A1L546C35 = 0,A1L556C35, A1L546C35)</f>
        <v>0.2995022240197715</v>
      </c>
      <c r="BX13" s="16" t="s">
        <v>2983</v>
      </c>
      <c r="BY13" s="6">
        <v>420.68400000000003</v>
      </c>
      <c r="BZ13" s="16" t="s">
        <v>2983</v>
      </c>
      <c r="CA13" s="6">
        <v>47.503999999999998</v>
      </c>
      <c r="CB13" s="16" t="s">
        <v>2983</v>
      </c>
      <c r="CC13" s="6">
        <v>273.25099999999998</v>
      </c>
      <c r="CD13" s="16" t="s">
        <v>2983</v>
      </c>
      <c r="CE13" s="6">
        <v>13.385999999999999</v>
      </c>
      <c r="CF13" s="16" t="s">
        <v>3289</v>
      </c>
      <c r="CG13" s="1">
        <f>(A1L546C37 * 2 + A1L546C38 + A1L546C39)</f>
        <v>1162.123</v>
      </c>
      <c r="CH13" s="16" t="s">
        <v>3290</v>
      </c>
      <c r="CI13" s="1">
        <f>(A1L546C40 * 2 + A1L546C38 + A1L546C39)</f>
        <v>347.52699999999999</v>
      </c>
      <c r="CJ13" s="16" t="s">
        <v>3291</v>
      </c>
      <c r="CK13" s="1">
        <f>(A1L546C37 + A1L546C38 + A1L546C39 + A1L546C40)</f>
        <v>754.82500000000005</v>
      </c>
      <c r="CL13" s="16" t="s">
        <v>3292</v>
      </c>
      <c r="CM13" s="18">
        <f>IF(A1L546C41 &lt;&gt; 0,A1L546C42 / A1L546C41,0)</f>
        <v>0.29904493758405948</v>
      </c>
      <c r="CN13" s="16" t="s">
        <v>3293</v>
      </c>
      <c r="CO13" s="18">
        <f>IF(A1L546C44 = 0,A1L556C44, A1L546C44)</f>
        <v>0.29904493758405948</v>
      </c>
      <c r="CP13" s="16" t="s">
        <v>3294</v>
      </c>
      <c r="CQ13" s="18">
        <f>IF(RUN_YEARS &gt; 1,(A1L546C1 + A1L546C10) / 2, 0)</f>
        <v>342.89499999999998</v>
      </c>
      <c r="CR13" s="16" t="s">
        <v>3295</v>
      </c>
      <c r="CS13" s="18">
        <f>IF(RUN_YEARS &gt; 1,(A1L546C2 + A1L546C11) / 2, 0)</f>
        <v>58.680000000000007</v>
      </c>
      <c r="CT13" s="16" t="s">
        <v>3296</v>
      </c>
      <c r="CU13" s="18">
        <f>IF(RUN_YEARS &gt; 1,(A1L546C3 + A1L546C12) / 2, 0)</f>
        <v>422.471</v>
      </c>
      <c r="CV13" s="16" t="s">
        <v>3297</v>
      </c>
      <c r="CW13" s="18">
        <f>IF(RUN_YEARS &gt; 1,(A1L546C4 + A1L546C13) / 2, 0)</f>
        <v>12.637499999999999</v>
      </c>
      <c r="CX13" s="16" t="s">
        <v>3298</v>
      </c>
      <c r="CY13" s="18">
        <f>IF(RUN_YEARS &gt; 1,(A1L546C5 + A1L546C14) / 2, 0)</f>
        <v>1166.941</v>
      </c>
      <c r="CZ13" s="16" t="s">
        <v>3299</v>
      </c>
      <c r="DA13" s="18">
        <f>IF(RUN_YEARS &gt; 1,(A1L546C6 + A1L546C15) / 2, 0)</f>
        <v>506.42600000000004</v>
      </c>
      <c r="DB13" s="16" t="s">
        <v>3300</v>
      </c>
      <c r="DC13" s="18">
        <f>IF(RUN_YEARS &gt; 1,(A1L546C7 + A1L546C16) / 2, 0)</f>
        <v>836.68349999999998</v>
      </c>
      <c r="DD13" s="16" t="s">
        <v>3301</v>
      </c>
      <c r="DE13" s="18">
        <f>IF(A1L546C50 &lt;&gt; 0,A1L546C51 / A1L546C50,0)</f>
        <v>0.43397738188991564</v>
      </c>
      <c r="DF13" s="16" t="s">
        <v>3302</v>
      </c>
      <c r="DG13" s="18">
        <f>IF(A1L546C53 = 0,A1L556C53, A1L546C53)</f>
        <v>0.43397738188991564</v>
      </c>
      <c r="DH13" s="16" t="s">
        <v>3303</v>
      </c>
      <c r="DI13" s="18">
        <f>IF(RUN_YEARS &gt; 2,(A1L546C1 + A1L546C10 + A1L546C19) / 3, 0)</f>
        <v>342.78033333333332</v>
      </c>
      <c r="DJ13" s="16" t="s">
        <v>3304</v>
      </c>
      <c r="DK13" s="18">
        <f>IF(RUN_YEARS &gt; 2,(A1L546C2 + A1L546C11 + A1L546C20) / 3, 0)</f>
        <v>55.787333333333343</v>
      </c>
      <c r="DL13" s="16" t="s">
        <v>3305</v>
      </c>
      <c r="DM13" s="18">
        <f>IF(RUN_YEARS &gt; 2,(A1L546C3 + A1L546C12 + A1L546C21) / 3, 0)</f>
        <v>410.95366666666661</v>
      </c>
      <c r="DN13" s="16" t="s">
        <v>3306</v>
      </c>
      <c r="DO13" s="18">
        <f>IF(RUN_YEARS &gt; 2,(A1L546C4 + A1L546C13 + A1L546C22) / 3, 0)</f>
        <v>13.548666666666668</v>
      </c>
      <c r="DP13" s="16" t="s">
        <v>3307</v>
      </c>
      <c r="DQ13" s="18">
        <f>IF(RUN_YEARS &gt; 2,(A1L546C5 + A1L546C14 + A1L546C23) / 3, 0)</f>
        <v>1152.3016666666665</v>
      </c>
      <c r="DR13" s="16" t="s">
        <v>3308</v>
      </c>
      <c r="DS13" s="18">
        <f>IF(RUN_YEARS &gt; 2,(A1L546C6 + A1L546C15 + A1L546C24) / 3, 0)</f>
        <v>493.83833333333337</v>
      </c>
      <c r="DT13" s="16" t="s">
        <v>3309</v>
      </c>
      <c r="DU13" s="18">
        <f>IF(RUN_YEARS &gt; 2,(A1L546C7 + A1L546C16 + A1L546C25) / 3, 0)</f>
        <v>823.07</v>
      </c>
      <c r="DV13" s="16" t="s">
        <v>3310</v>
      </c>
      <c r="DW13" s="18">
        <f>IF(A1L546C59 &lt;&gt; 0,A1L546C60 / A1L546C59,0)</f>
        <v>0.42856688280412691</v>
      </c>
      <c r="DX13" s="16" t="s">
        <v>3311</v>
      </c>
      <c r="DY13" s="18">
        <f>IF(A1L546C62 = 0,A1L556C62, A1L546C62)</f>
        <v>0.42856688280412691</v>
      </c>
      <c r="DZ13" s="16" t="s">
        <v>3312</v>
      </c>
      <c r="EA13" s="18">
        <f>IF(RUN_YEARS &gt; 3,(A1L546C1 + A1L546C10 + A1L546C19 + A1L546C28) / 4, 0)</f>
        <v>358.42174999999997</v>
      </c>
      <c r="EB13" s="16" t="s">
        <v>3313</v>
      </c>
      <c r="EC13" s="18">
        <f>IF(RUN_YEARS &gt; 3,(A1L546C2 + A1L546C11 + A1L546C20 + A1L546C29) / 4, 0)</f>
        <v>54.105000000000004</v>
      </c>
      <c r="ED13" s="16" t="s">
        <v>3314</v>
      </c>
      <c r="EE13" s="18">
        <f>IF(RUN_YEARS &gt; 3,(A1L546C3 + A1L546C12 + A1L546C21 + A1L546C30) / 4, 0)</f>
        <v>372.67049999999995</v>
      </c>
      <c r="EF13" s="16" t="s">
        <v>3315</v>
      </c>
      <c r="EG13" s="18">
        <f>IF(RUN_YEARS &gt; 3,(A1L546C4 + A1L546C13 + A1L546C22 + A1L546C31) / 4, 0)</f>
        <v>13.641</v>
      </c>
      <c r="EH13" s="16" t="s">
        <v>3316</v>
      </c>
      <c r="EI13" s="18">
        <f>IF(RUN_YEARS &gt; 3,(A1L546C5 + A1L546C14 + A1L546C23 + A1L546C32) / 4, 0)</f>
        <v>1143.6189999999999</v>
      </c>
      <c r="EJ13" s="16" t="s">
        <v>3317</v>
      </c>
      <c r="EK13" s="18">
        <f>IF(RUN_YEARS &gt; 3,(A1L546C6 + A1L546C15 + A1L546C24 + A1L546C33) / 4, 0)</f>
        <v>454.0575</v>
      </c>
      <c r="EL13" s="16" t="s">
        <v>3318</v>
      </c>
      <c r="EM13" s="18">
        <f>IF(RUN_YEARS &gt; 3,(A1L546C7 + A1L546C16 + A1L546C25 + A1L546C34) / 4, 0)</f>
        <v>798.83825000000002</v>
      </c>
      <c r="EN13" s="16" t="s">
        <v>3319</v>
      </c>
      <c r="EO13" s="18">
        <f>IF(A1L546C68 &lt;&gt; 0,A1L546C69 / A1L546C68,0)</f>
        <v>0.39703563861740671</v>
      </c>
      <c r="EP13" s="16" t="s">
        <v>3320</v>
      </c>
      <c r="EQ13" s="18">
        <f>IF(A1L546C71 = 0,A1L556C71, A1L546C71)</f>
        <v>0.39703563861740671</v>
      </c>
      <c r="ER13" s="16" t="s">
        <v>3321</v>
      </c>
      <c r="ES13" s="18">
        <f>IF(RUN_YEARS &gt; 4,(A1L546C1 + A1L546C10 + A1L546C19 + A1L546C28 + A1L546C37) / 5, 0)</f>
        <v>370.87419999999997</v>
      </c>
      <c r="ET13" s="16" t="s">
        <v>3322</v>
      </c>
      <c r="EU13" s="18">
        <f>IF(RUN_YEARS &gt; 4,(A1L546C2 + A1L546C11 + A1L546C20 + A1L546C29 + A1L546C38) / 5, 0)</f>
        <v>52.784800000000004</v>
      </c>
      <c r="EV13" s="16" t="s">
        <v>3323</v>
      </c>
      <c r="EW13" s="18">
        <f>IF(RUN_YEARS &gt; 4,(A1L546C3 + A1L546C12 + A1L546C21 + A1L546C30 + A1L546C39) / 5, 0)</f>
        <v>352.78659999999996</v>
      </c>
      <c r="EX13" s="16" t="s">
        <v>3324</v>
      </c>
      <c r="EY13" s="18">
        <f>IF(RUN_YEARS &gt; 4,(A1L546C4 + A1L546C13 + A1L546C22 + A1L546C31 + A1L546C40) / 5, 0)</f>
        <v>13.59</v>
      </c>
      <c r="EZ13" s="16" t="s">
        <v>3325</v>
      </c>
      <c r="FA13" s="18">
        <f>IF(RUN_YEARS &gt; 4,(A1L546C5 + A1L546C14 + A1L546C23 + A1L546C32 + A1L546C41) / 5, 0)</f>
        <v>1147.3198</v>
      </c>
      <c r="FB13" s="16" t="s">
        <v>3326</v>
      </c>
      <c r="FC13" s="18">
        <f>IF(RUN_YEARS &gt; 4,(A1L546C6 + A1L546C15 + A1L546C24 + A1L546C33 + A1L546C42) / 5, 0)</f>
        <v>432.75139999999999</v>
      </c>
      <c r="FD13" s="16" t="s">
        <v>3327</v>
      </c>
      <c r="FE13" s="18">
        <f>IF(RUN_YEARS &gt; 4,(A1L546C7 + A1L546C16 + A1L546C25 + A1L546C34 + A1L546C43) / 5, 0)</f>
        <v>790.03559999999993</v>
      </c>
      <c r="FF13" s="16" t="s">
        <v>3328</v>
      </c>
      <c r="FG13" s="18">
        <f>IF(A1L546C77 &lt;&gt; 0,A1L546C78 / A1L546C77,0)</f>
        <v>0.37718463500760641</v>
      </c>
      <c r="FH13" s="16" t="s">
        <v>3329</v>
      </c>
      <c r="FI13" s="18">
        <f>IF(A1L546C80 = 0,A1L556C80, A1L546C80)</f>
        <v>0.37718463500760641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200.97200000000001</v>
      </c>
      <c r="F14" s="16" t="s">
        <v>2959</v>
      </c>
      <c r="G14" s="6">
        <v>18.905999999999999</v>
      </c>
      <c r="H14" s="16" t="s">
        <v>2959</v>
      </c>
      <c r="I14" s="6">
        <v>42.991</v>
      </c>
      <c r="J14" s="16" t="s">
        <v>2959</v>
      </c>
      <c r="K14" s="6">
        <v>0.31900000000000001</v>
      </c>
      <c r="L14" s="16" t="s">
        <v>3330</v>
      </c>
      <c r="M14" s="1">
        <f>(A1L547C1 * 2 + A1L547C2 + A1L547C3)</f>
        <v>463.84100000000001</v>
      </c>
      <c r="N14" s="16" t="s">
        <v>3331</v>
      </c>
      <c r="O14" s="1">
        <f>(A1L547C4 * 2 + A1L547C2 + A1L547C3)</f>
        <v>62.534999999999997</v>
      </c>
      <c r="P14" s="16" t="s">
        <v>3332</v>
      </c>
      <c r="Q14" s="1">
        <f>(A1L547C1 + A1L547C2 + A1L547C3 + A1L547C4)</f>
        <v>263.18800000000005</v>
      </c>
      <c r="R14" s="16" t="s">
        <v>3333</v>
      </c>
      <c r="S14" s="18">
        <f>IF(A1L547C5 &lt;&gt; 0,A1L547C6 / A1L547C5,0)</f>
        <v>0.13481990595915411</v>
      </c>
      <c r="T14" s="16" t="s">
        <v>3334</v>
      </c>
      <c r="U14" s="18">
        <f>IF(A1L547C8 = 0,A1L556C8, A1L547C8)</f>
        <v>0.13481990595915411</v>
      </c>
      <c r="V14" s="16" t="s">
        <v>2965</v>
      </c>
      <c r="W14" s="6">
        <v>186.732</v>
      </c>
      <c r="X14" s="16" t="s">
        <v>2965</v>
      </c>
      <c r="Y14" s="6">
        <v>19.702999999999999</v>
      </c>
      <c r="Z14" s="16" t="s">
        <v>2965</v>
      </c>
      <c r="AA14" s="6">
        <v>44.366</v>
      </c>
      <c r="AB14" s="16" t="s">
        <v>2965</v>
      </c>
      <c r="AC14" s="6">
        <v>8.6999999999999994E-2</v>
      </c>
      <c r="AD14" s="16" t="s">
        <v>3335</v>
      </c>
      <c r="AE14" s="1">
        <f>(A1L547C10 * 2 + A1L547C11 + A1L547C12)</f>
        <v>437.53299999999996</v>
      </c>
      <c r="AF14" s="16" t="s">
        <v>3336</v>
      </c>
      <c r="AG14" s="1">
        <f>(A1L547C13 * 2 + A1L547C11 + A1L547C12)</f>
        <v>64.242999999999995</v>
      </c>
      <c r="AH14" s="16" t="s">
        <v>3337</v>
      </c>
      <c r="AI14" s="1">
        <f>(A1L547C10 + A1L547C11 + A1L547C12 + A1L547C13)</f>
        <v>250.88799999999998</v>
      </c>
      <c r="AJ14" s="16" t="s">
        <v>3338</v>
      </c>
      <c r="AK14" s="18">
        <f>IF(A1L547C14 &lt;&gt; 0,A1L547C15 / A1L547C14,0)</f>
        <v>0.14683006767489537</v>
      </c>
      <c r="AL14" s="16" t="s">
        <v>3339</v>
      </c>
      <c r="AM14" s="18">
        <f>IF(A1L547C17 = 0,A1L556C17, A1L547C17)</f>
        <v>0.14683006767489537</v>
      </c>
      <c r="AN14" s="16" t="s">
        <v>2971</v>
      </c>
      <c r="AO14" s="6">
        <v>223.74199999999999</v>
      </c>
      <c r="AP14" s="16" t="s">
        <v>2971</v>
      </c>
      <c r="AQ14" s="6">
        <v>23.183</v>
      </c>
      <c r="AR14" s="16" t="s">
        <v>2971</v>
      </c>
      <c r="AS14" s="6">
        <v>44.371000000000002</v>
      </c>
      <c r="AT14" s="16" t="s">
        <v>2971</v>
      </c>
      <c r="AU14" s="6">
        <v>8.8999999999999996E-2</v>
      </c>
      <c r="AV14" s="16" t="s">
        <v>3340</v>
      </c>
      <c r="AW14" s="1">
        <f>(A1L547C19 * 2 + A1L547C20 + A1L547C21)</f>
        <v>515.03800000000001</v>
      </c>
      <c r="AX14" s="16" t="s">
        <v>3341</v>
      </c>
      <c r="AY14" s="1">
        <f>(A1L547C22 * 2 + A1L547C20 + A1L547C21)</f>
        <v>67.731999999999999</v>
      </c>
      <c r="AZ14" s="16" t="s">
        <v>3342</v>
      </c>
      <c r="BA14" s="1">
        <f>(A1L547C19 + A1L547C20 + A1L547C21 + A1L547C22)</f>
        <v>291.38499999999999</v>
      </c>
      <c r="BB14" s="16" t="s">
        <v>3343</v>
      </c>
      <c r="BC14" s="18">
        <f>IF(A1L547C23 &lt;&gt; 0,A1L547C24 / A1L547C23,0)</f>
        <v>0.13150874304420257</v>
      </c>
      <c r="BD14" s="16" t="s">
        <v>3344</v>
      </c>
      <c r="BE14" s="18">
        <f>IF(A1L547C26 = 0,A1L556C26, A1L547C26)</f>
        <v>0.13150874304420257</v>
      </c>
      <c r="BF14" s="16" t="s">
        <v>2977</v>
      </c>
      <c r="BG14" s="6">
        <v>344.56900000000002</v>
      </c>
      <c r="BH14" s="16" t="s">
        <v>2977</v>
      </c>
      <c r="BI14" s="6">
        <v>29.387</v>
      </c>
      <c r="BJ14" s="16" t="s">
        <v>2977</v>
      </c>
      <c r="BK14" s="6">
        <v>25.689</v>
      </c>
      <c r="BL14" s="16" t="s">
        <v>2977</v>
      </c>
      <c r="BM14" s="6">
        <v>0.41899999999999998</v>
      </c>
      <c r="BN14" s="16" t="s">
        <v>3345</v>
      </c>
      <c r="BO14" s="1">
        <f>(A1L547C28 * 2 + A1L547C29 + A1L547C30)</f>
        <v>744.21400000000006</v>
      </c>
      <c r="BP14" s="16" t="s">
        <v>3346</v>
      </c>
      <c r="BQ14" s="1">
        <f>(A1L547C31 * 2 + A1L547C29 + A1L547C30)</f>
        <v>55.914000000000001</v>
      </c>
      <c r="BR14" s="16" t="s">
        <v>3347</v>
      </c>
      <c r="BS14" s="1">
        <f>(A1L547C28 + A1L547C29 + A1L547C30 + A1L547C31)</f>
        <v>400.06400000000002</v>
      </c>
      <c r="BT14" s="16" t="s">
        <v>3348</v>
      </c>
      <c r="BU14" s="18">
        <f>IF(A1L547C32 &lt;&gt; 0,A1L547C33 / A1L547C32,0)</f>
        <v>7.513161536869771E-2</v>
      </c>
      <c r="BV14" s="16" t="s">
        <v>3349</v>
      </c>
      <c r="BW14" s="18">
        <f>IF(A1L547C35 = 0,A1L556C35, A1L547C35)</f>
        <v>7.513161536869771E-2</v>
      </c>
      <c r="BX14" s="16" t="s">
        <v>2983</v>
      </c>
      <c r="BY14" s="6">
        <v>324.29700000000003</v>
      </c>
      <c r="BZ14" s="16" t="s">
        <v>2983</v>
      </c>
      <c r="CA14" s="6">
        <v>19.59</v>
      </c>
      <c r="CB14" s="16" t="s">
        <v>2983</v>
      </c>
      <c r="CC14" s="6">
        <v>29.152999999999999</v>
      </c>
      <c r="CD14" s="16" t="s">
        <v>2983</v>
      </c>
      <c r="CE14" s="6">
        <v>0.34300000000000003</v>
      </c>
      <c r="CF14" s="16" t="s">
        <v>3350</v>
      </c>
      <c r="CG14" s="1">
        <f>(A1L547C37 * 2 + A1L547C38 + A1L547C39)</f>
        <v>697.3370000000001</v>
      </c>
      <c r="CH14" s="16" t="s">
        <v>3351</v>
      </c>
      <c r="CI14" s="1">
        <f>(A1L547C40 * 2 + A1L547C38 + A1L547C39)</f>
        <v>49.429000000000002</v>
      </c>
      <c r="CJ14" s="16" t="s">
        <v>3352</v>
      </c>
      <c r="CK14" s="1">
        <f>(A1L547C37 + A1L547C38 + A1L547C39 + A1L547C40)</f>
        <v>373.38300000000004</v>
      </c>
      <c r="CL14" s="16" t="s">
        <v>3353</v>
      </c>
      <c r="CM14" s="18">
        <f>IF(A1L547C41 &lt;&gt; 0,A1L547C42 / A1L547C41,0)</f>
        <v>7.0882514480086381E-2</v>
      </c>
      <c r="CN14" s="16" t="s">
        <v>3354</v>
      </c>
      <c r="CO14" s="18">
        <f>IF(A1L547C44 = 0,A1L556C44, A1L547C44)</f>
        <v>7.0882514480086381E-2</v>
      </c>
      <c r="CP14" s="16" t="s">
        <v>3355</v>
      </c>
      <c r="CQ14" s="18">
        <f>IF(RUN_YEARS &gt; 1,(A1L547C1 + A1L547C10) / 2, 0)</f>
        <v>193.852</v>
      </c>
      <c r="CR14" s="16" t="s">
        <v>3356</v>
      </c>
      <c r="CS14" s="18">
        <f>IF(RUN_YEARS &gt; 1,(A1L547C2 + A1L547C11) / 2, 0)</f>
        <v>19.304499999999997</v>
      </c>
      <c r="CT14" s="16" t="s">
        <v>3357</v>
      </c>
      <c r="CU14" s="18">
        <f>IF(RUN_YEARS &gt; 1,(A1L547C3 + A1L547C12) / 2, 0)</f>
        <v>43.6785</v>
      </c>
      <c r="CV14" s="16" t="s">
        <v>3358</v>
      </c>
      <c r="CW14" s="18">
        <f>IF(RUN_YEARS &gt; 1,(A1L547C4 + A1L547C13) / 2, 0)</f>
        <v>0.20300000000000001</v>
      </c>
      <c r="CX14" s="16" t="s">
        <v>3359</v>
      </c>
      <c r="CY14" s="18">
        <f>IF(RUN_YEARS &gt; 1,(A1L547C5 + A1L547C14) / 2, 0)</f>
        <v>450.68700000000001</v>
      </c>
      <c r="CZ14" s="16" t="s">
        <v>3360</v>
      </c>
      <c r="DA14" s="18">
        <f>IF(RUN_YEARS &gt; 1,(A1L547C6 + A1L547C15) / 2, 0)</f>
        <v>63.388999999999996</v>
      </c>
      <c r="DB14" s="16" t="s">
        <v>3361</v>
      </c>
      <c r="DC14" s="18">
        <f>IF(RUN_YEARS &gt; 1,(A1L547C7 + A1L547C16) / 2, 0)</f>
        <v>257.03800000000001</v>
      </c>
      <c r="DD14" s="16" t="s">
        <v>3362</v>
      </c>
      <c r="DE14" s="18">
        <f>IF(A1L547C50 &lt;&gt; 0,A1L547C51 / A1L547C50,0)</f>
        <v>0.14064971920645591</v>
      </c>
      <c r="DF14" s="16" t="s">
        <v>3363</v>
      </c>
      <c r="DG14" s="18">
        <f>IF(A1L547C53 = 0,A1L556C53, A1L547C53)</f>
        <v>0.14064971920645591</v>
      </c>
      <c r="DH14" s="16" t="s">
        <v>3364</v>
      </c>
      <c r="DI14" s="18">
        <f>IF(RUN_YEARS &gt; 2,(A1L547C1 + A1L547C10 + A1L547C19) / 3, 0)</f>
        <v>203.81533333333334</v>
      </c>
      <c r="DJ14" s="16" t="s">
        <v>3365</v>
      </c>
      <c r="DK14" s="18">
        <f>IF(RUN_YEARS &gt; 2,(A1L547C2 + A1L547C11 + A1L547C20) / 3, 0)</f>
        <v>20.597333333333331</v>
      </c>
      <c r="DL14" s="16" t="s">
        <v>3366</v>
      </c>
      <c r="DM14" s="18">
        <f>IF(RUN_YEARS &gt; 2,(A1L547C3 + A1L547C12 + A1L547C21) / 3, 0)</f>
        <v>43.909333333333336</v>
      </c>
      <c r="DN14" s="16" t="s">
        <v>3367</v>
      </c>
      <c r="DO14" s="18">
        <f>IF(RUN_YEARS &gt; 2,(A1L547C4 + A1L547C13 + A1L547C22) / 3, 0)</f>
        <v>0.16500000000000001</v>
      </c>
      <c r="DP14" s="16" t="s">
        <v>3368</v>
      </c>
      <c r="DQ14" s="18">
        <f>IF(RUN_YEARS &gt; 2,(A1L547C5 + A1L547C14 + A1L547C23) / 3, 0)</f>
        <v>472.13733333333334</v>
      </c>
      <c r="DR14" s="16" t="s">
        <v>3369</v>
      </c>
      <c r="DS14" s="18">
        <f>IF(RUN_YEARS &gt; 2,(A1L547C6 + A1L547C15 + A1L547C24) / 3, 0)</f>
        <v>64.836666666666659</v>
      </c>
      <c r="DT14" s="16" t="s">
        <v>3370</v>
      </c>
      <c r="DU14" s="18">
        <f>IF(RUN_YEARS &gt; 2,(A1L547C7 + A1L547C16 + A1L547C25) / 3, 0)</f>
        <v>268.48700000000002</v>
      </c>
      <c r="DV14" s="16" t="s">
        <v>3371</v>
      </c>
      <c r="DW14" s="18">
        <f>IF(A1L547C59 &lt;&gt; 0,A1L547C60 / A1L547C59,0)</f>
        <v>0.137325862813927</v>
      </c>
      <c r="DX14" s="16" t="s">
        <v>3372</v>
      </c>
      <c r="DY14" s="18">
        <f>IF(A1L547C62 = 0,A1L556C62, A1L547C62)</f>
        <v>0.137325862813927</v>
      </c>
      <c r="DZ14" s="16" t="s">
        <v>3373</v>
      </c>
      <c r="EA14" s="18">
        <f>IF(RUN_YEARS &gt; 3,(A1L547C1 + A1L547C10 + A1L547C19 + A1L547C28) / 4, 0)</f>
        <v>239.00375000000003</v>
      </c>
      <c r="EB14" s="16" t="s">
        <v>3374</v>
      </c>
      <c r="EC14" s="18">
        <f>IF(RUN_YEARS &gt; 3,(A1L547C2 + A1L547C11 + A1L547C20 + A1L547C29) / 4, 0)</f>
        <v>22.794750000000001</v>
      </c>
      <c r="ED14" s="16" t="s">
        <v>3375</v>
      </c>
      <c r="EE14" s="18">
        <f>IF(RUN_YEARS &gt; 3,(A1L547C3 + A1L547C12 + A1L547C21 + A1L547C30) / 4, 0)</f>
        <v>39.35425</v>
      </c>
      <c r="EF14" s="16" t="s">
        <v>3376</v>
      </c>
      <c r="EG14" s="18">
        <f>IF(RUN_YEARS &gt; 3,(A1L547C4 + A1L547C13 + A1L547C22 + A1L547C31) / 4, 0)</f>
        <v>0.22849999999999998</v>
      </c>
      <c r="EH14" s="16" t="s">
        <v>3377</v>
      </c>
      <c r="EI14" s="18">
        <f>IF(RUN_YEARS &gt; 3,(A1L547C5 + A1L547C14 + A1L547C23 + A1L547C32) / 4, 0)</f>
        <v>540.15650000000005</v>
      </c>
      <c r="EJ14" s="16" t="s">
        <v>3378</v>
      </c>
      <c r="EK14" s="18">
        <f>IF(RUN_YEARS &gt; 3,(A1L547C6 + A1L547C15 + A1L547C24 + A1L547C33) / 4, 0)</f>
        <v>62.605999999999995</v>
      </c>
      <c r="EL14" s="16" t="s">
        <v>3379</v>
      </c>
      <c r="EM14" s="18">
        <f>IF(RUN_YEARS &gt; 3,(A1L547C7 + A1L547C16 + A1L547C25 + A1L547C34) / 4, 0)</f>
        <v>301.38125000000002</v>
      </c>
      <c r="EN14" s="16" t="s">
        <v>3380</v>
      </c>
      <c r="EO14" s="18">
        <f>IF(A1L547C68 &lt;&gt; 0,A1L547C69 / A1L547C68,0)</f>
        <v>0.11590344650115289</v>
      </c>
      <c r="EP14" s="16" t="s">
        <v>3381</v>
      </c>
      <c r="EQ14" s="18">
        <f>IF(A1L547C71 = 0,A1L556C71, A1L547C71)</f>
        <v>0.11590344650115289</v>
      </c>
      <c r="ER14" s="16" t="s">
        <v>3382</v>
      </c>
      <c r="ES14" s="18">
        <f>IF(RUN_YEARS &gt; 4,(A1L547C1 + A1L547C10 + A1L547C19 + A1L547C28 + A1L547C37) / 5, 0)</f>
        <v>256.06240000000003</v>
      </c>
      <c r="ET14" s="16" t="s">
        <v>3383</v>
      </c>
      <c r="EU14" s="18">
        <f>IF(RUN_YEARS &gt; 4,(A1L547C2 + A1L547C11 + A1L547C20 + A1L547C29 + A1L547C38) / 5, 0)</f>
        <v>22.1538</v>
      </c>
      <c r="EV14" s="16" t="s">
        <v>3384</v>
      </c>
      <c r="EW14" s="18">
        <f>IF(RUN_YEARS &gt; 4,(A1L547C3 + A1L547C12 + A1L547C21 + A1L547C30 + A1L547C39) / 5, 0)</f>
        <v>37.314</v>
      </c>
      <c r="EX14" s="16" t="s">
        <v>3385</v>
      </c>
      <c r="EY14" s="18">
        <f>IF(RUN_YEARS &gt; 4,(A1L547C4 + A1L547C13 + A1L547C22 + A1L547C31 + A1L547C40) / 5, 0)</f>
        <v>0.25139999999999996</v>
      </c>
      <c r="EZ14" s="16" t="s">
        <v>3386</v>
      </c>
      <c r="FA14" s="18">
        <f>IF(RUN_YEARS &gt; 4,(A1L547C5 + A1L547C14 + A1L547C23 + A1L547C32 + A1L547C41) / 5, 0)</f>
        <v>571.59260000000006</v>
      </c>
      <c r="FB14" s="16" t="s">
        <v>3387</v>
      </c>
      <c r="FC14" s="18">
        <f>IF(RUN_YEARS &gt; 4,(A1L547C6 + A1L547C15 + A1L547C24 + A1L547C33 + A1L547C42) / 5, 0)</f>
        <v>59.97059999999999</v>
      </c>
      <c r="FD14" s="16" t="s">
        <v>3388</v>
      </c>
      <c r="FE14" s="18">
        <f>IF(RUN_YEARS &gt; 4,(A1L547C7 + A1L547C16 + A1L547C25 + A1L547C34 + A1L547C43) / 5, 0)</f>
        <v>315.78160000000003</v>
      </c>
      <c r="FF14" s="16" t="s">
        <v>3389</v>
      </c>
      <c r="FG14" s="18">
        <f>IF(A1L547C77 &lt;&gt; 0,A1L547C78 / A1L547C77,0)</f>
        <v>0.10491843316376032</v>
      </c>
      <c r="FH14" s="16" t="s">
        <v>3390</v>
      </c>
      <c r="FI14" s="18">
        <f>IF(A1L547C80 = 0,A1L556C80, A1L547C80)</f>
        <v>0.10491843316376032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364.49700000000001</v>
      </c>
      <c r="F15" s="16" t="s">
        <v>2959</v>
      </c>
      <c r="G15" s="6">
        <v>3.5649999999999999</v>
      </c>
      <c r="H15" s="16" t="s">
        <v>2959</v>
      </c>
      <c r="I15" s="6">
        <v>248.096</v>
      </c>
      <c r="J15" s="16" t="s">
        <v>2959</v>
      </c>
      <c r="K15" s="6">
        <v>0.11600000000000001</v>
      </c>
      <c r="L15" s="16" t="s">
        <v>3391</v>
      </c>
      <c r="M15" s="1">
        <f>(A1L548C1 * 2 + A1L548C2 + A1L548C3)</f>
        <v>980.65500000000009</v>
      </c>
      <c r="N15" s="16" t="s">
        <v>3392</v>
      </c>
      <c r="O15" s="1">
        <f>(A1L548C4 * 2 + A1L548C2 + A1L548C3)</f>
        <v>251.893</v>
      </c>
      <c r="P15" s="16" t="s">
        <v>3393</v>
      </c>
      <c r="Q15" s="1">
        <f>(A1L548C1 + A1L548C2 + A1L548C3 + A1L548C4)</f>
        <v>616.274</v>
      </c>
      <c r="R15" s="16" t="s">
        <v>3394</v>
      </c>
      <c r="S15" s="18">
        <f>IF(A1L548C5 &lt;&gt; 0,A1L548C6 / A1L548C5,0)</f>
        <v>0.25686199529906029</v>
      </c>
      <c r="T15" s="16" t="s">
        <v>3395</v>
      </c>
      <c r="U15" s="18">
        <f>IF(A1L548C8 = 0,A1L556C8, A1L548C8)</f>
        <v>0.25686199529906029</v>
      </c>
      <c r="V15" s="16" t="s">
        <v>2965</v>
      </c>
      <c r="W15" s="6">
        <v>364.93799999999999</v>
      </c>
      <c r="X15" s="16" t="s">
        <v>2965</v>
      </c>
      <c r="Y15" s="6">
        <v>7.4470000000000001</v>
      </c>
      <c r="Z15" s="16" t="s">
        <v>2965</v>
      </c>
      <c r="AA15" s="6">
        <v>209.03700000000001</v>
      </c>
      <c r="AB15" s="16" t="s">
        <v>2965</v>
      </c>
      <c r="AC15" s="6">
        <v>0.26100000000000001</v>
      </c>
      <c r="AD15" s="16" t="s">
        <v>3396</v>
      </c>
      <c r="AE15" s="1">
        <f>(A1L548C10 * 2 + A1L548C11 + A1L548C12)</f>
        <v>946.36</v>
      </c>
      <c r="AF15" s="16" t="s">
        <v>3397</v>
      </c>
      <c r="AG15" s="1">
        <f>(A1L548C13 * 2 + A1L548C11 + A1L548C12)</f>
        <v>217.006</v>
      </c>
      <c r="AH15" s="16" t="s">
        <v>3398</v>
      </c>
      <c r="AI15" s="1">
        <f>(A1L548C10 + A1L548C11 + A1L548C12 + A1L548C13)</f>
        <v>581.68299999999999</v>
      </c>
      <c r="AJ15" s="16" t="s">
        <v>3399</v>
      </c>
      <c r="AK15" s="18">
        <f>IF(A1L548C14 &lt;&gt; 0,A1L548C15 / A1L548C14,0)</f>
        <v>0.22930597235724248</v>
      </c>
      <c r="AL15" s="16" t="s">
        <v>3400</v>
      </c>
      <c r="AM15" s="18">
        <f>IF(A1L548C17 = 0,A1L556C17, A1L548C17)</f>
        <v>0.22930597235724248</v>
      </c>
      <c r="AN15" s="16" t="s">
        <v>2971</v>
      </c>
      <c r="AO15" s="6">
        <v>387.21300000000002</v>
      </c>
      <c r="AP15" s="16" t="s">
        <v>2971</v>
      </c>
      <c r="AQ15" s="6">
        <v>10.757</v>
      </c>
      <c r="AR15" s="16" t="s">
        <v>2971</v>
      </c>
      <c r="AS15" s="6">
        <v>209.77500000000001</v>
      </c>
      <c r="AT15" s="16" t="s">
        <v>2971</v>
      </c>
      <c r="AU15" s="6">
        <v>4.6379999999999999</v>
      </c>
      <c r="AV15" s="16" t="s">
        <v>3401</v>
      </c>
      <c r="AW15" s="1">
        <f>(A1L548C19 * 2 + A1L548C20 + A1L548C21)</f>
        <v>994.95799999999997</v>
      </c>
      <c r="AX15" s="16" t="s">
        <v>3402</v>
      </c>
      <c r="AY15" s="1">
        <f>(A1L548C22 * 2 + A1L548C20 + A1L548C21)</f>
        <v>229.80799999999999</v>
      </c>
      <c r="AZ15" s="16" t="s">
        <v>3403</v>
      </c>
      <c r="BA15" s="1">
        <f>(A1L548C19 + A1L548C20 + A1L548C21 + A1L548C22)</f>
        <v>612.38300000000004</v>
      </c>
      <c r="BB15" s="16" t="s">
        <v>3404</v>
      </c>
      <c r="BC15" s="18">
        <f>IF(A1L548C23 &lt;&gt; 0,A1L548C24 / A1L548C23,0)</f>
        <v>0.23097256366600399</v>
      </c>
      <c r="BD15" s="16" t="s">
        <v>3405</v>
      </c>
      <c r="BE15" s="18">
        <f>IF(A1L548C26 = 0,A1L556C26, A1L548C26)</f>
        <v>0.23097256366600399</v>
      </c>
      <c r="BF15" s="16" t="s">
        <v>2977</v>
      </c>
      <c r="BG15" s="6">
        <v>494.75299999999999</v>
      </c>
      <c r="BH15" s="16" t="s">
        <v>2977</v>
      </c>
      <c r="BI15" s="6">
        <v>5.62</v>
      </c>
      <c r="BJ15" s="16" t="s">
        <v>2977</v>
      </c>
      <c r="BK15" s="6">
        <v>170.947</v>
      </c>
      <c r="BL15" s="16" t="s">
        <v>2977</v>
      </c>
      <c r="BM15" s="6">
        <v>7.3609999999999998</v>
      </c>
      <c r="BN15" s="16" t="s">
        <v>3406</v>
      </c>
      <c r="BO15" s="1">
        <f>(A1L548C28 * 2 + A1L548C29 + A1L548C30)</f>
        <v>1166.0729999999999</v>
      </c>
      <c r="BP15" s="16" t="s">
        <v>3407</v>
      </c>
      <c r="BQ15" s="1">
        <f>(A1L548C31 * 2 + A1L548C29 + A1L548C30)</f>
        <v>191.28899999999999</v>
      </c>
      <c r="BR15" s="16" t="s">
        <v>3408</v>
      </c>
      <c r="BS15" s="1">
        <f>(A1L548C28 + A1L548C29 + A1L548C30 + A1L548C31)</f>
        <v>678.68099999999993</v>
      </c>
      <c r="BT15" s="16" t="s">
        <v>3409</v>
      </c>
      <c r="BU15" s="18">
        <f>IF(A1L548C32 &lt;&gt; 0,A1L548C33 / A1L548C32,0)</f>
        <v>0.16404547571206948</v>
      </c>
      <c r="BV15" s="16" t="s">
        <v>3410</v>
      </c>
      <c r="BW15" s="18">
        <f>IF(A1L548C35 = 0,A1L556C35, A1L548C35)</f>
        <v>0.16404547571206948</v>
      </c>
      <c r="BX15" s="16" t="s">
        <v>2983</v>
      </c>
      <c r="BY15" s="6">
        <v>504.726</v>
      </c>
      <c r="BZ15" s="16" t="s">
        <v>2983</v>
      </c>
      <c r="CA15" s="6">
        <v>5.7619999999999996</v>
      </c>
      <c r="CB15" s="16" t="s">
        <v>2983</v>
      </c>
      <c r="CC15" s="6">
        <v>147.57599999999999</v>
      </c>
      <c r="CD15" s="16" t="s">
        <v>2983</v>
      </c>
      <c r="CE15" s="6">
        <v>11.343999999999999</v>
      </c>
      <c r="CF15" s="16" t="s">
        <v>3411</v>
      </c>
      <c r="CG15" s="1">
        <f>(A1L548C37 * 2 + A1L548C38 + A1L548C39)</f>
        <v>1162.79</v>
      </c>
      <c r="CH15" s="16" t="s">
        <v>3412</v>
      </c>
      <c r="CI15" s="1">
        <f>(A1L548C40 * 2 + A1L548C38 + A1L548C39)</f>
        <v>176.02599999999998</v>
      </c>
      <c r="CJ15" s="16" t="s">
        <v>3413</v>
      </c>
      <c r="CK15" s="1">
        <f>(A1L548C37 + A1L548C38 + A1L548C39 + A1L548C40)</f>
        <v>669.40800000000002</v>
      </c>
      <c r="CL15" s="16" t="s">
        <v>3414</v>
      </c>
      <c r="CM15" s="18">
        <f>IF(A1L548C41 &lt;&gt; 0,A1L548C42 / A1L548C41,0)</f>
        <v>0.15138245082947049</v>
      </c>
      <c r="CN15" s="16" t="s">
        <v>3415</v>
      </c>
      <c r="CO15" s="18">
        <f>IF(A1L548C44 = 0,A1L556C44, A1L548C44)</f>
        <v>0.15138245082947049</v>
      </c>
      <c r="CP15" s="16" t="s">
        <v>3416</v>
      </c>
      <c r="CQ15" s="18">
        <f>IF(RUN_YEARS &gt; 1,(A1L548C1 + A1L548C10) / 2, 0)</f>
        <v>364.71749999999997</v>
      </c>
      <c r="CR15" s="16" t="s">
        <v>3417</v>
      </c>
      <c r="CS15" s="18">
        <f>IF(RUN_YEARS &gt; 1,(A1L548C2 + A1L548C11) / 2, 0)</f>
        <v>5.5060000000000002</v>
      </c>
      <c r="CT15" s="16" t="s">
        <v>3418</v>
      </c>
      <c r="CU15" s="18">
        <f>IF(RUN_YEARS &gt; 1,(A1L548C3 + A1L548C12) / 2, 0)</f>
        <v>228.56650000000002</v>
      </c>
      <c r="CV15" s="16" t="s">
        <v>3419</v>
      </c>
      <c r="CW15" s="18">
        <f>IF(RUN_YEARS &gt; 1,(A1L548C4 + A1L548C13) / 2, 0)</f>
        <v>0.1885</v>
      </c>
      <c r="CX15" s="16" t="s">
        <v>3420</v>
      </c>
      <c r="CY15" s="18">
        <f>IF(RUN_YEARS &gt; 1,(A1L548C5 + A1L548C14) / 2, 0)</f>
        <v>963.50750000000005</v>
      </c>
      <c r="CZ15" s="16" t="s">
        <v>3421</v>
      </c>
      <c r="DA15" s="18">
        <f>IF(RUN_YEARS &gt; 1,(A1L548C6 + A1L548C15) / 2, 0)</f>
        <v>234.4495</v>
      </c>
      <c r="DB15" s="16" t="s">
        <v>3422</v>
      </c>
      <c r="DC15" s="18">
        <f>IF(RUN_YEARS &gt; 1,(A1L548C7 + A1L548C16) / 2, 0)</f>
        <v>598.97849999999994</v>
      </c>
      <c r="DD15" s="16" t="s">
        <v>3423</v>
      </c>
      <c r="DE15" s="18">
        <f>IF(A1L548C50 &lt;&gt; 0,A1L548C51 / A1L548C50,0)</f>
        <v>0.24332919048372742</v>
      </c>
      <c r="DF15" s="16" t="s">
        <v>3424</v>
      </c>
      <c r="DG15" s="18">
        <f>IF(A1L548C53 = 0,A1L556C53, A1L548C53)</f>
        <v>0.24332919048372742</v>
      </c>
      <c r="DH15" s="16" t="s">
        <v>3425</v>
      </c>
      <c r="DI15" s="18">
        <f>IF(RUN_YEARS &gt; 2,(A1L548C1 + A1L548C10 + A1L548C19) / 3, 0)</f>
        <v>372.21599999999995</v>
      </c>
      <c r="DJ15" s="16" t="s">
        <v>3426</v>
      </c>
      <c r="DK15" s="18">
        <f>IF(RUN_YEARS &gt; 2,(A1L548C2 + A1L548C11 + A1L548C20) / 3, 0)</f>
        <v>7.2563333333333331</v>
      </c>
      <c r="DL15" s="16" t="s">
        <v>3427</v>
      </c>
      <c r="DM15" s="18">
        <f>IF(RUN_YEARS &gt; 2,(A1L548C3 + A1L548C12 + A1L548C21) / 3, 0)</f>
        <v>222.30266666666668</v>
      </c>
      <c r="DN15" s="16" t="s">
        <v>3428</v>
      </c>
      <c r="DO15" s="18">
        <f>IF(RUN_YEARS &gt; 2,(A1L548C4 + A1L548C13 + A1L548C22) / 3, 0)</f>
        <v>1.6716666666666666</v>
      </c>
      <c r="DP15" s="16" t="s">
        <v>3429</v>
      </c>
      <c r="DQ15" s="18">
        <f>IF(RUN_YEARS &gt; 2,(A1L548C5 + A1L548C14 + A1L548C23) / 3, 0)</f>
        <v>973.99099999999999</v>
      </c>
      <c r="DR15" s="16" t="s">
        <v>3430</v>
      </c>
      <c r="DS15" s="18">
        <f>IF(RUN_YEARS &gt; 2,(A1L548C6 + A1L548C15 + A1L548C24) / 3, 0)</f>
        <v>232.90233333333333</v>
      </c>
      <c r="DT15" s="16" t="s">
        <v>3431</v>
      </c>
      <c r="DU15" s="18">
        <f>IF(RUN_YEARS &gt; 2,(A1L548C7 + A1L548C16 + A1L548C25) / 3, 0)</f>
        <v>603.4466666666666</v>
      </c>
      <c r="DV15" s="16" t="s">
        <v>3432</v>
      </c>
      <c r="DW15" s="18">
        <f>IF(A1L548C59 &lt;&gt; 0,A1L548C60 / A1L548C59,0)</f>
        <v>0.23912164828353993</v>
      </c>
      <c r="DX15" s="16" t="s">
        <v>3433</v>
      </c>
      <c r="DY15" s="18">
        <f>IF(A1L548C62 = 0,A1L556C62, A1L548C62)</f>
        <v>0.23912164828353993</v>
      </c>
      <c r="DZ15" s="16" t="s">
        <v>3434</v>
      </c>
      <c r="EA15" s="18">
        <f>IF(RUN_YEARS &gt; 3,(A1L548C1 + A1L548C10 + A1L548C19 + A1L548C28) / 4, 0)</f>
        <v>402.85024999999996</v>
      </c>
      <c r="EB15" s="16" t="s">
        <v>3435</v>
      </c>
      <c r="EC15" s="18">
        <f>IF(RUN_YEARS &gt; 3,(A1L548C2 + A1L548C11 + A1L548C20 + A1L548C29) / 4, 0)</f>
        <v>6.8472499999999998</v>
      </c>
      <c r="ED15" s="16" t="s">
        <v>3436</v>
      </c>
      <c r="EE15" s="18">
        <f>IF(RUN_YEARS &gt; 3,(A1L548C3 + A1L548C12 + A1L548C21 + A1L548C30) / 4, 0)</f>
        <v>209.46375</v>
      </c>
      <c r="EF15" s="16" t="s">
        <v>3437</v>
      </c>
      <c r="EG15" s="18">
        <f>IF(RUN_YEARS &gt; 3,(A1L548C4 + A1L548C13 + A1L548C22 + A1L548C31) / 4, 0)</f>
        <v>3.0939999999999999</v>
      </c>
      <c r="EH15" s="16" t="s">
        <v>3438</v>
      </c>
      <c r="EI15" s="18">
        <f>IF(RUN_YEARS &gt; 3,(A1L548C5 + A1L548C14 + A1L548C23 + A1L548C32) / 4, 0)</f>
        <v>1022.0115</v>
      </c>
      <c r="EJ15" s="16" t="s">
        <v>3439</v>
      </c>
      <c r="EK15" s="18">
        <f>IF(RUN_YEARS &gt; 3,(A1L548C6 + A1L548C15 + A1L548C24 + A1L548C33) / 4, 0)</f>
        <v>222.499</v>
      </c>
      <c r="EL15" s="16" t="s">
        <v>3440</v>
      </c>
      <c r="EM15" s="18">
        <f>IF(RUN_YEARS &gt; 3,(A1L548C7 + A1L548C16 + A1L548C25 + A1L548C34) / 4, 0)</f>
        <v>622.25524999999993</v>
      </c>
      <c r="EN15" s="16" t="s">
        <v>3441</v>
      </c>
      <c r="EO15" s="18">
        <f>IF(A1L548C68 &lt;&gt; 0,A1L548C69 / A1L548C68,0)</f>
        <v>0.2177069436107128</v>
      </c>
      <c r="EP15" s="16" t="s">
        <v>3442</v>
      </c>
      <c r="EQ15" s="18">
        <f>IF(A1L548C71 = 0,A1L556C71, A1L548C71)</f>
        <v>0.2177069436107128</v>
      </c>
      <c r="ER15" s="16" t="s">
        <v>3443</v>
      </c>
      <c r="ES15" s="18">
        <f>IF(RUN_YEARS &gt; 4,(A1L548C1 + A1L548C10 + A1L548C19 + A1L548C28 + A1L548C37) / 5, 0)</f>
        <v>423.22539999999998</v>
      </c>
      <c r="ET15" s="16" t="s">
        <v>3444</v>
      </c>
      <c r="EU15" s="18">
        <f>IF(RUN_YEARS &gt; 4,(A1L548C2 + A1L548C11 + A1L548C20 + A1L548C29 + A1L548C38) / 5, 0)</f>
        <v>6.6301999999999994</v>
      </c>
      <c r="EV15" s="16" t="s">
        <v>3445</v>
      </c>
      <c r="EW15" s="18">
        <f>IF(RUN_YEARS &gt; 4,(A1L548C3 + A1L548C12 + A1L548C21 + A1L548C30 + A1L548C39) / 5, 0)</f>
        <v>197.08620000000002</v>
      </c>
      <c r="EX15" s="16" t="s">
        <v>3446</v>
      </c>
      <c r="EY15" s="18">
        <f>IF(RUN_YEARS &gt; 4,(A1L548C4 + A1L548C13 + A1L548C22 + A1L548C31 + A1L548C40) / 5, 0)</f>
        <v>4.7439999999999998</v>
      </c>
      <c r="EZ15" s="16" t="s">
        <v>3447</v>
      </c>
      <c r="FA15" s="18">
        <f>IF(RUN_YEARS &gt; 4,(A1L548C5 + A1L548C14 + A1L548C23 + A1L548C32 + A1L548C41) / 5, 0)</f>
        <v>1050.1671999999999</v>
      </c>
      <c r="FB15" s="16" t="s">
        <v>3448</v>
      </c>
      <c r="FC15" s="18">
        <f>IF(RUN_YEARS &gt; 4,(A1L548C6 + A1L548C15 + A1L548C24 + A1L548C33 + A1L548C42) / 5, 0)</f>
        <v>213.20439999999999</v>
      </c>
      <c r="FD15" s="16" t="s">
        <v>3449</v>
      </c>
      <c r="FE15" s="18">
        <f>IF(RUN_YEARS &gt; 4,(A1L548C7 + A1L548C16 + A1L548C25 + A1L548C34 + A1L548C43) / 5, 0)</f>
        <v>631.68579999999997</v>
      </c>
      <c r="FF15" s="16" t="s">
        <v>3450</v>
      </c>
      <c r="FG15" s="18">
        <f>IF(A1L548C77 &lt;&gt; 0,A1L548C78 / A1L548C77,0)</f>
        <v>0.20301948108834481</v>
      </c>
      <c r="FH15" s="16" t="s">
        <v>3451</v>
      </c>
      <c r="FI15" s="18">
        <f>IF(A1L548C80 = 0,A1L556C80, A1L548C80)</f>
        <v>0.20301948108834481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0</v>
      </c>
      <c r="F16" s="16" t="s">
        <v>2959</v>
      </c>
      <c r="G16" s="6">
        <v>0.47499999999999998</v>
      </c>
      <c r="H16" s="16" t="s">
        <v>2959</v>
      </c>
      <c r="I16" s="6">
        <v>26.11</v>
      </c>
      <c r="J16" s="16" t="s">
        <v>2959</v>
      </c>
      <c r="K16" s="6">
        <v>0.129</v>
      </c>
      <c r="L16" s="16" t="s">
        <v>3452</v>
      </c>
      <c r="M16" s="1">
        <f>(A1L549C1 * 2 + A1L549C2 + A1L549C3)</f>
        <v>26.585000000000001</v>
      </c>
      <c r="N16" s="16" t="s">
        <v>3453</v>
      </c>
      <c r="O16" s="1">
        <f>(A1L549C4 * 2 + A1L549C2 + A1L549C3)</f>
        <v>26.843</v>
      </c>
      <c r="P16" s="16" t="s">
        <v>3454</v>
      </c>
      <c r="Q16" s="1">
        <f>(A1L549C1 + A1L549C2 + A1L549C3 + A1L549C4)</f>
        <v>26.714000000000002</v>
      </c>
      <c r="R16" s="16" t="s">
        <v>3455</v>
      </c>
      <c r="S16" s="18">
        <f>IF(A1L549C5 &lt;&gt; 0,A1L549C6 / A1L549C5,0)</f>
        <v>1.0097047207071657</v>
      </c>
      <c r="T16" s="16" t="s">
        <v>3456</v>
      </c>
      <c r="U16" s="18">
        <f>IF(A1L549C8 = 0,A1L556C8, A1L549C8)</f>
        <v>1.0097047207071657</v>
      </c>
      <c r="V16" s="16" t="s">
        <v>2965</v>
      </c>
      <c r="W16" s="6">
        <v>0.13500000000000001</v>
      </c>
      <c r="X16" s="16" t="s">
        <v>2965</v>
      </c>
      <c r="Y16" s="6">
        <v>0.48399999999999999</v>
      </c>
      <c r="Z16" s="16" t="s">
        <v>2965</v>
      </c>
      <c r="AA16" s="6">
        <v>23.312999999999999</v>
      </c>
      <c r="AB16" s="16" t="s">
        <v>2965</v>
      </c>
      <c r="AC16" s="6">
        <v>0.60799999999999998</v>
      </c>
      <c r="AD16" s="16" t="s">
        <v>3457</v>
      </c>
      <c r="AE16" s="1">
        <f>(A1L549C10 * 2 + A1L549C11 + A1L549C12)</f>
        <v>24.067</v>
      </c>
      <c r="AF16" s="16" t="s">
        <v>3458</v>
      </c>
      <c r="AG16" s="1">
        <f>(A1L549C13 * 2 + A1L549C11 + A1L549C12)</f>
        <v>25.012999999999998</v>
      </c>
      <c r="AH16" s="16" t="s">
        <v>3459</v>
      </c>
      <c r="AI16" s="1">
        <f>(A1L549C10 + A1L549C11 + A1L549C12 + A1L549C13)</f>
        <v>24.54</v>
      </c>
      <c r="AJ16" s="16" t="s">
        <v>3460</v>
      </c>
      <c r="AK16" s="18">
        <f>IF(A1L549C14 &lt;&gt; 0,A1L549C15 / A1L549C14,0)</f>
        <v>1.039306934806997</v>
      </c>
      <c r="AL16" s="16" t="s">
        <v>3461</v>
      </c>
      <c r="AM16" s="18">
        <f>IF(A1L549C17 = 0,A1L556C17, A1L549C17)</f>
        <v>1.039306934806997</v>
      </c>
      <c r="AN16" s="16" t="s">
        <v>2971</v>
      </c>
      <c r="AO16" s="6">
        <v>0</v>
      </c>
      <c r="AP16" s="16" t="s">
        <v>2971</v>
      </c>
      <c r="AQ16" s="6">
        <v>0.54</v>
      </c>
      <c r="AR16" s="16" t="s">
        <v>2971</v>
      </c>
      <c r="AS16" s="6">
        <v>25.92</v>
      </c>
      <c r="AT16" s="16" t="s">
        <v>2971</v>
      </c>
      <c r="AU16" s="6">
        <v>0.76</v>
      </c>
      <c r="AV16" s="16" t="s">
        <v>3462</v>
      </c>
      <c r="AW16" s="1">
        <f>(A1L549C19 * 2 + A1L549C20 + A1L549C21)</f>
        <v>26.46</v>
      </c>
      <c r="AX16" s="16" t="s">
        <v>3463</v>
      </c>
      <c r="AY16" s="1">
        <f>(A1L549C22 * 2 + A1L549C20 + A1L549C21)</f>
        <v>27.98</v>
      </c>
      <c r="AZ16" s="16" t="s">
        <v>3464</v>
      </c>
      <c r="BA16" s="1">
        <f>(A1L549C19 + A1L549C20 + A1L549C21 + A1L549C22)</f>
        <v>27.220000000000002</v>
      </c>
      <c r="BB16" s="16" t="s">
        <v>3465</v>
      </c>
      <c r="BC16" s="18">
        <f>IF(A1L549C23 &lt;&gt; 0,A1L549C24 / A1L549C23,0)</f>
        <v>1.0574452003023431</v>
      </c>
      <c r="BD16" s="16" t="s">
        <v>3466</v>
      </c>
      <c r="BE16" s="18">
        <f>IF(A1L549C26 = 0,A1L556C26, A1L549C26)</f>
        <v>1.0574452003023431</v>
      </c>
      <c r="BF16" s="16" t="s">
        <v>2977</v>
      </c>
      <c r="BG16" s="6">
        <v>0</v>
      </c>
      <c r="BH16" s="16" t="s">
        <v>2977</v>
      </c>
      <c r="BI16" s="6">
        <v>0.71399999999999997</v>
      </c>
      <c r="BJ16" s="16" t="s">
        <v>2977</v>
      </c>
      <c r="BK16" s="6">
        <v>17.437000000000001</v>
      </c>
      <c r="BL16" s="16" t="s">
        <v>2977</v>
      </c>
      <c r="BM16" s="6">
        <v>0.61399999999999999</v>
      </c>
      <c r="BN16" s="16" t="s">
        <v>3467</v>
      </c>
      <c r="BO16" s="1">
        <f>(A1L549C28 * 2 + A1L549C29 + A1L549C30)</f>
        <v>18.151</v>
      </c>
      <c r="BP16" s="16" t="s">
        <v>3468</v>
      </c>
      <c r="BQ16" s="1">
        <f>(A1L549C31 * 2 + A1L549C29 + A1L549C30)</f>
        <v>19.379000000000001</v>
      </c>
      <c r="BR16" s="16" t="s">
        <v>3469</v>
      </c>
      <c r="BS16" s="1">
        <f>(A1L549C28 + A1L549C29 + A1L549C30 + A1L549C31)</f>
        <v>18.765000000000001</v>
      </c>
      <c r="BT16" s="16" t="s">
        <v>3470</v>
      </c>
      <c r="BU16" s="18">
        <f>IF(A1L549C32 &lt;&gt; 0,A1L549C33 / A1L549C32,0)</f>
        <v>1.0676546746735718</v>
      </c>
      <c r="BV16" s="16" t="s">
        <v>3471</v>
      </c>
      <c r="BW16" s="18">
        <f>IF(A1L549C35 = 0,A1L556C35, A1L549C35)</f>
        <v>1.0676546746735718</v>
      </c>
      <c r="BX16" s="16" t="s">
        <v>2983</v>
      </c>
      <c r="BY16" s="6">
        <v>0</v>
      </c>
      <c r="BZ16" s="16" t="s">
        <v>2983</v>
      </c>
      <c r="CA16" s="6">
        <v>0.59799999999999998</v>
      </c>
      <c r="CB16" s="16" t="s">
        <v>2983</v>
      </c>
      <c r="CC16" s="6">
        <v>14.35</v>
      </c>
      <c r="CD16" s="16" t="s">
        <v>2983</v>
      </c>
      <c r="CE16" s="6">
        <v>0.435</v>
      </c>
      <c r="CF16" s="16" t="s">
        <v>3472</v>
      </c>
      <c r="CG16" s="1">
        <f>(A1L549C37 * 2 + A1L549C38 + A1L549C39)</f>
        <v>14.948</v>
      </c>
      <c r="CH16" s="16" t="s">
        <v>3473</v>
      </c>
      <c r="CI16" s="1">
        <f>(A1L549C40 * 2 + A1L549C38 + A1L549C39)</f>
        <v>15.818</v>
      </c>
      <c r="CJ16" s="16" t="s">
        <v>3474</v>
      </c>
      <c r="CK16" s="1">
        <f>(A1L549C37 + A1L549C38 + A1L549C39 + A1L549C40)</f>
        <v>15.383000000000001</v>
      </c>
      <c r="CL16" s="16" t="s">
        <v>3475</v>
      </c>
      <c r="CM16" s="18">
        <f>IF(A1L549C41 &lt;&gt; 0,A1L549C42 / A1L549C41,0)</f>
        <v>1.0582017661225582</v>
      </c>
      <c r="CN16" s="16" t="s">
        <v>3476</v>
      </c>
      <c r="CO16" s="18">
        <f>IF(A1L549C44 = 0,A1L556C44, A1L549C44)</f>
        <v>1.0582017661225582</v>
      </c>
      <c r="CP16" s="16" t="s">
        <v>3477</v>
      </c>
      <c r="CQ16" s="18">
        <f>IF(RUN_YEARS &gt; 1,(A1L549C1 + A1L549C10) / 2, 0)</f>
        <v>6.7500000000000004E-2</v>
      </c>
      <c r="CR16" s="16" t="s">
        <v>3478</v>
      </c>
      <c r="CS16" s="18">
        <f>IF(RUN_YEARS &gt; 1,(A1L549C2 + A1L549C11) / 2, 0)</f>
        <v>0.47949999999999998</v>
      </c>
      <c r="CT16" s="16" t="s">
        <v>3479</v>
      </c>
      <c r="CU16" s="18">
        <f>IF(RUN_YEARS &gt; 1,(A1L549C3 + A1L549C12) / 2, 0)</f>
        <v>24.711500000000001</v>
      </c>
      <c r="CV16" s="16" t="s">
        <v>3480</v>
      </c>
      <c r="CW16" s="18">
        <f>IF(RUN_YEARS &gt; 1,(A1L549C4 + A1L549C13) / 2, 0)</f>
        <v>0.36849999999999999</v>
      </c>
      <c r="CX16" s="16" t="s">
        <v>3481</v>
      </c>
      <c r="CY16" s="18">
        <f>IF(RUN_YEARS &gt; 1,(A1L549C5 + A1L549C14) / 2, 0)</f>
        <v>25.326000000000001</v>
      </c>
      <c r="CZ16" s="16" t="s">
        <v>3482</v>
      </c>
      <c r="DA16" s="18">
        <f>IF(RUN_YEARS &gt; 1,(A1L549C6 + A1L549C15) / 2, 0)</f>
        <v>25.927999999999997</v>
      </c>
      <c r="DB16" s="16" t="s">
        <v>3483</v>
      </c>
      <c r="DC16" s="18">
        <f>IF(RUN_YEARS &gt; 1,(A1L549C7 + A1L549C16) / 2, 0)</f>
        <v>25.627000000000002</v>
      </c>
      <c r="DD16" s="16" t="s">
        <v>3484</v>
      </c>
      <c r="DE16" s="18">
        <f>IF(A1L549C50 &lt;&gt; 0,A1L549C51 / A1L549C50,0)</f>
        <v>1.0237700386954116</v>
      </c>
      <c r="DF16" s="16" t="s">
        <v>3485</v>
      </c>
      <c r="DG16" s="18">
        <f>IF(A1L549C53 = 0,A1L556C53, A1L549C53)</f>
        <v>1.0237700386954116</v>
      </c>
      <c r="DH16" s="16" t="s">
        <v>3486</v>
      </c>
      <c r="DI16" s="18">
        <f>IF(RUN_YEARS &gt; 2,(A1L549C1 + A1L549C10 + A1L549C19) / 3, 0)</f>
        <v>4.5000000000000005E-2</v>
      </c>
      <c r="DJ16" s="16" t="s">
        <v>3487</v>
      </c>
      <c r="DK16" s="18">
        <f>IF(RUN_YEARS &gt; 2,(A1L549C2 + A1L549C11 + A1L549C20) / 3, 0)</f>
        <v>0.4996666666666667</v>
      </c>
      <c r="DL16" s="16" t="s">
        <v>3488</v>
      </c>
      <c r="DM16" s="18">
        <f>IF(RUN_YEARS &gt; 2,(A1L549C3 + A1L549C12 + A1L549C21) / 3, 0)</f>
        <v>25.114333333333335</v>
      </c>
      <c r="DN16" s="16" t="s">
        <v>3489</v>
      </c>
      <c r="DO16" s="18">
        <f>IF(RUN_YEARS &gt; 2,(A1L549C4 + A1L549C13 + A1L549C22) / 3, 0)</f>
        <v>0.49899999999999994</v>
      </c>
      <c r="DP16" s="16" t="s">
        <v>3490</v>
      </c>
      <c r="DQ16" s="18">
        <f>IF(RUN_YEARS &gt; 2,(A1L549C5 + A1L549C14 + A1L549C23) / 3, 0)</f>
        <v>25.703999999999997</v>
      </c>
      <c r="DR16" s="16" t="s">
        <v>3491</v>
      </c>
      <c r="DS16" s="18">
        <f>IF(RUN_YEARS &gt; 2,(A1L549C6 + A1L549C15 + A1L549C24) / 3, 0)</f>
        <v>26.611999999999998</v>
      </c>
      <c r="DT16" s="16" t="s">
        <v>3492</v>
      </c>
      <c r="DU16" s="18">
        <f>IF(RUN_YEARS &gt; 2,(A1L549C7 + A1L549C16 + A1L549C25) / 3, 0)</f>
        <v>26.158000000000001</v>
      </c>
      <c r="DV16" s="16" t="s">
        <v>3493</v>
      </c>
      <c r="DW16" s="18">
        <f>IF(A1L549C59 &lt;&gt; 0,A1L549C60 / A1L549C59,0)</f>
        <v>1.0353252412075942</v>
      </c>
      <c r="DX16" s="16" t="s">
        <v>3494</v>
      </c>
      <c r="DY16" s="18">
        <f>IF(A1L549C62 = 0,A1L556C62, A1L549C62)</f>
        <v>1.0353252412075942</v>
      </c>
      <c r="DZ16" s="16" t="s">
        <v>3495</v>
      </c>
      <c r="EA16" s="18">
        <f>IF(RUN_YEARS &gt; 3,(A1L549C1 + A1L549C10 + A1L549C19 + A1L549C28) / 4, 0)</f>
        <v>3.3750000000000002E-2</v>
      </c>
      <c r="EB16" s="16" t="s">
        <v>3496</v>
      </c>
      <c r="EC16" s="18">
        <f>IF(RUN_YEARS &gt; 3,(A1L549C2 + A1L549C11 + A1L549C20 + A1L549C29) / 4, 0)</f>
        <v>0.55325000000000002</v>
      </c>
      <c r="ED16" s="16" t="s">
        <v>3497</v>
      </c>
      <c r="EE16" s="18">
        <f>IF(RUN_YEARS &gt; 3,(A1L549C3 + A1L549C12 + A1L549C21 + A1L549C30) / 4, 0)</f>
        <v>23.195</v>
      </c>
      <c r="EF16" s="16" t="s">
        <v>3498</v>
      </c>
      <c r="EG16" s="18">
        <f>IF(RUN_YEARS &gt; 3,(A1L549C4 + A1L549C13 + A1L549C22 + A1L549C31) / 4, 0)</f>
        <v>0.52774999999999994</v>
      </c>
      <c r="EH16" s="16" t="s">
        <v>3499</v>
      </c>
      <c r="EI16" s="18">
        <f>IF(RUN_YEARS &gt; 3,(A1L549C5 + A1L549C14 + A1L549C23 + A1L549C32) / 4, 0)</f>
        <v>23.815749999999998</v>
      </c>
      <c r="EJ16" s="16" t="s">
        <v>3500</v>
      </c>
      <c r="EK16" s="18">
        <f>IF(RUN_YEARS &gt; 3,(A1L549C6 + A1L549C15 + A1L549C24 + A1L549C33) / 4, 0)</f>
        <v>24.803750000000001</v>
      </c>
      <c r="EL16" s="16" t="s">
        <v>3501</v>
      </c>
      <c r="EM16" s="18">
        <f>IF(RUN_YEARS &gt; 3,(A1L549C7 + A1L549C16 + A1L549C25 + A1L549C34) / 4, 0)</f>
        <v>24.309750000000001</v>
      </c>
      <c r="EN16" s="16" t="s">
        <v>3502</v>
      </c>
      <c r="EO16" s="18">
        <f>IF(A1L549C68 &lt;&gt; 0,A1L549C69 / A1L549C68,0)</f>
        <v>1.041485151632848</v>
      </c>
      <c r="EP16" s="16" t="s">
        <v>3503</v>
      </c>
      <c r="EQ16" s="18">
        <f>IF(A1L549C71 = 0,A1L556C71, A1L549C71)</f>
        <v>1.041485151632848</v>
      </c>
      <c r="ER16" s="16" t="s">
        <v>3504</v>
      </c>
      <c r="ES16" s="18">
        <f>IF(RUN_YEARS &gt; 4,(A1L549C1 + A1L549C10 + A1L549C19 + A1L549C28 + A1L549C37) / 5, 0)</f>
        <v>2.7000000000000003E-2</v>
      </c>
      <c r="ET16" s="16" t="s">
        <v>3505</v>
      </c>
      <c r="EU16" s="18">
        <f>IF(RUN_YEARS &gt; 4,(A1L549C2 + A1L549C11 + A1L549C20 + A1L549C29 + A1L549C38) / 5, 0)</f>
        <v>0.56220000000000003</v>
      </c>
      <c r="EV16" s="16" t="s">
        <v>3506</v>
      </c>
      <c r="EW16" s="18">
        <f>IF(RUN_YEARS &gt; 4,(A1L549C3 + A1L549C12 + A1L549C21 + A1L549C30 + A1L549C39) / 5, 0)</f>
        <v>21.425999999999998</v>
      </c>
      <c r="EX16" s="16" t="s">
        <v>3507</v>
      </c>
      <c r="EY16" s="18">
        <f>IF(RUN_YEARS &gt; 4,(A1L549C4 + A1L549C13 + A1L549C22 + A1L549C31 + A1L549C40) / 5, 0)</f>
        <v>0.50919999999999999</v>
      </c>
      <c r="EZ16" s="16" t="s">
        <v>3508</v>
      </c>
      <c r="FA16" s="18">
        <f>IF(RUN_YEARS &gt; 4,(A1L549C5 + A1L549C14 + A1L549C23 + A1L549C32 + A1L549C41) / 5, 0)</f>
        <v>22.042199999999998</v>
      </c>
      <c r="FB16" s="16" t="s">
        <v>3509</v>
      </c>
      <c r="FC16" s="18">
        <f>IF(RUN_YEARS &gt; 4,(A1L549C6 + A1L549C15 + A1L549C24 + A1L549C33 + A1L549C42) / 5, 0)</f>
        <v>23.006599999999999</v>
      </c>
      <c r="FD16" s="16" t="s">
        <v>3510</v>
      </c>
      <c r="FE16" s="18">
        <f>IF(RUN_YEARS &gt; 4,(A1L549C7 + A1L549C16 + A1L549C25 + A1L549C34 + A1L549C43) / 5, 0)</f>
        <v>22.5244</v>
      </c>
      <c r="FF16" s="16" t="s">
        <v>3511</v>
      </c>
      <c r="FG16" s="18">
        <f>IF(A1L549C77 &lt;&gt; 0,A1L549C78 / A1L549C77,0)</f>
        <v>1.0437524385043235</v>
      </c>
      <c r="FH16" s="16" t="s">
        <v>3512</v>
      </c>
      <c r="FI16" s="18">
        <f>IF(A1L549C80 = 0,A1L556C80, A1L549C80)</f>
        <v>1.0437524385043235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3.2080000000000002</v>
      </c>
      <c r="F17" s="16" t="s">
        <v>2959</v>
      </c>
      <c r="G17" s="6">
        <v>1.3069999999999999</v>
      </c>
      <c r="H17" s="16" t="s">
        <v>2959</v>
      </c>
      <c r="I17" s="6">
        <v>3.9889999999999999</v>
      </c>
      <c r="J17" s="16" t="s">
        <v>2959</v>
      </c>
      <c r="K17" s="6">
        <v>0.34499999999999997</v>
      </c>
      <c r="L17" s="16" t="s">
        <v>3513</v>
      </c>
      <c r="M17" s="1">
        <f>(A1L550C1 * 2 + A1L550C2 + A1L550C3)</f>
        <v>11.712</v>
      </c>
      <c r="N17" s="16" t="s">
        <v>3514</v>
      </c>
      <c r="O17" s="1">
        <f>(A1L550C4 * 2 + A1L550C2 + A1L550C3)</f>
        <v>5.9859999999999998</v>
      </c>
      <c r="P17" s="16" t="s">
        <v>3515</v>
      </c>
      <c r="Q17" s="1">
        <f>(A1L550C1 + A1L550C2 + A1L550C3 + A1L550C4)</f>
        <v>8.849000000000002</v>
      </c>
      <c r="R17" s="16" t="s">
        <v>3516</v>
      </c>
      <c r="S17" s="18">
        <f>IF(A1L550C5 &lt;&gt; 0,A1L550C6 / A1L550C5,0)</f>
        <v>0.51109972677595628</v>
      </c>
      <c r="T17" s="16" t="s">
        <v>3517</v>
      </c>
      <c r="U17" s="18">
        <f>IF(A1L550C8 = 0,A1L556C8, A1L550C8)</f>
        <v>0.51109972677595628</v>
      </c>
      <c r="V17" s="16" t="s">
        <v>2965</v>
      </c>
      <c r="W17" s="6">
        <v>3.34</v>
      </c>
      <c r="X17" s="16" t="s">
        <v>2965</v>
      </c>
      <c r="Y17" s="6">
        <v>1.734</v>
      </c>
      <c r="Z17" s="16" t="s">
        <v>2965</v>
      </c>
      <c r="AA17" s="6">
        <v>4.34</v>
      </c>
      <c r="AB17" s="16" t="s">
        <v>2965</v>
      </c>
      <c r="AC17" s="6">
        <v>0.26100000000000001</v>
      </c>
      <c r="AD17" s="16" t="s">
        <v>3518</v>
      </c>
      <c r="AE17" s="1">
        <f>(A1L550C10 * 2 + A1L550C11 + A1L550C12)</f>
        <v>12.754</v>
      </c>
      <c r="AF17" s="16" t="s">
        <v>3519</v>
      </c>
      <c r="AG17" s="1">
        <f>(A1L550C13 * 2 + A1L550C11 + A1L550C12)</f>
        <v>6.5960000000000001</v>
      </c>
      <c r="AH17" s="16" t="s">
        <v>3520</v>
      </c>
      <c r="AI17" s="1">
        <f>(A1L550C10 + A1L550C11 + A1L550C12 + A1L550C13)</f>
        <v>9.6749999999999989</v>
      </c>
      <c r="AJ17" s="16" t="s">
        <v>3521</v>
      </c>
      <c r="AK17" s="18">
        <f>IF(A1L550C14 &lt;&gt; 0,A1L550C15 / A1L550C14,0)</f>
        <v>0.51717108358162145</v>
      </c>
      <c r="AL17" s="16" t="s">
        <v>3522</v>
      </c>
      <c r="AM17" s="18">
        <f>IF(A1L550C17 = 0,A1L556C17, A1L550C17)</f>
        <v>0.51717108358162145</v>
      </c>
      <c r="AN17" s="16" t="s">
        <v>2971</v>
      </c>
      <c r="AO17" s="6">
        <v>2.6019999999999999</v>
      </c>
      <c r="AP17" s="16" t="s">
        <v>2971</v>
      </c>
      <c r="AQ17" s="6">
        <v>1.3260000000000001</v>
      </c>
      <c r="AR17" s="16" t="s">
        <v>2971</v>
      </c>
      <c r="AS17" s="6">
        <v>3.734</v>
      </c>
      <c r="AT17" s="16" t="s">
        <v>2971</v>
      </c>
      <c r="AU17" s="6">
        <v>0.317</v>
      </c>
      <c r="AV17" s="16" t="s">
        <v>3523</v>
      </c>
      <c r="AW17" s="1">
        <f>(A1L550C19 * 2 + A1L550C20 + A1L550C21)</f>
        <v>10.263999999999999</v>
      </c>
      <c r="AX17" s="16" t="s">
        <v>3524</v>
      </c>
      <c r="AY17" s="1">
        <f>(A1L550C22 * 2 + A1L550C20 + A1L550C21)</f>
        <v>5.694</v>
      </c>
      <c r="AZ17" s="16" t="s">
        <v>3525</v>
      </c>
      <c r="BA17" s="1">
        <f>(A1L550C19 + A1L550C20 + A1L550C21 + A1L550C22)</f>
        <v>7.9790000000000001</v>
      </c>
      <c r="BB17" s="16" t="s">
        <v>3526</v>
      </c>
      <c r="BC17" s="18">
        <f>IF(A1L550C23 &lt;&gt; 0,A1L550C24 / A1L550C23,0)</f>
        <v>0.55475448168355423</v>
      </c>
      <c r="BD17" s="16" t="s">
        <v>3527</v>
      </c>
      <c r="BE17" s="18">
        <f>IF(A1L550C26 = 0,A1L556C26, A1L550C26)</f>
        <v>0.55475448168355423</v>
      </c>
      <c r="BF17" s="16" t="s">
        <v>2977</v>
      </c>
      <c r="BG17" s="6">
        <v>3.516</v>
      </c>
      <c r="BH17" s="16" t="s">
        <v>2977</v>
      </c>
      <c r="BI17" s="6">
        <v>0.95299999999999996</v>
      </c>
      <c r="BJ17" s="16" t="s">
        <v>2977</v>
      </c>
      <c r="BK17" s="6">
        <v>4.6710000000000003</v>
      </c>
      <c r="BL17" s="16" t="s">
        <v>2977</v>
      </c>
      <c r="BM17" s="6">
        <v>0.26200000000000001</v>
      </c>
      <c r="BN17" s="16" t="s">
        <v>3528</v>
      </c>
      <c r="BO17" s="1">
        <f>(A1L550C28 * 2 + A1L550C29 + A1L550C30)</f>
        <v>12.656000000000001</v>
      </c>
      <c r="BP17" s="16" t="s">
        <v>3529</v>
      </c>
      <c r="BQ17" s="1">
        <f>(A1L550C31 * 2 + A1L550C29 + A1L550C30)</f>
        <v>6.1479999999999997</v>
      </c>
      <c r="BR17" s="16" t="s">
        <v>3530</v>
      </c>
      <c r="BS17" s="1">
        <f>(A1L550C28 + A1L550C29 + A1L550C30 + A1L550C31)</f>
        <v>9.402000000000001</v>
      </c>
      <c r="BT17" s="16" t="s">
        <v>3531</v>
      </c>
      <c r="BU17" s="18">
        <f>IF(A1L550C32 &lt;&gt; 0,A1L550C33 / A1L550C32,0)</f>
        <v>0.48577749683944371</v>
      </c>
      <c r="BV17" s="16" t="s">
        <v>3532</v>
      </c>
      <c r="BW17" s="18">
        <f>IF(A1L550C35 = 0,A1L556C35, A1L550C35)</f>
        <v>0.48577749683944371</v>
      </c>
      <c r="BX17" s="16" t="s">
        <v>2983</v>
      </c>
      <c r="BY17" s="6">
        <v>0.95</v>
      </c>
      <c r="BZ17" s="16" t="s">
        <v>2983</v>
      </c>
      <c r="CA17" s="6">
        <v>1.1519999999999999</v>
      </c>
      <c r="CB17" s="16" t="s">
        <v>2983</v>
      </c>
      <c r="CC17" s="6">
        <v>9.2140000000000004</v>
      </c>
      <c r="CD17" s="16" t="s">
        <v>2983</v>
      </c>
      <c r="CE17" s="6">
        <v>0.307</v>
      </c>
      <c r="CF17" s="16" t="s">
        <v>3533</v>
      </c>
      <c r="CG17" s="1">
        <f>(A1L550C37 * 2 + A1L550C38 + A1L550C39)</f>
        <v>12.266</v>
      </c>
      <c r="CH17" s="16" t="s">
        <v>3534</v>
      </c>
      <c r="CI17" s="1">
        <f>(A1L550C40 * 2 + A1L550C38 + A1L550C39)</f>
        <v>10.98</v>
      </c>
      <c r="CJ17" s="16" t="s">
        <v>3535</v>
      </c>
      <c r="CK17" s="1">
        <f>(A1L550C37 + A1L550C38 + A1L550C39 + A1L550C40)</f>
        <v>11.623000000000001</v>
      </c>
      <c r="CL17" s="16" t="s">
        <v>3536</v>
      </c>
      <c r="CM17" s="18">
        <f>IF(A1L550C41 &lt;&gt; 0,A1L550C42 / A1L550C41,0)</f>
        <v>0.89515734550790804</v>
      </c>
      <c r="CN17" s="16" t="s">
        <v>3537</v>
      </c>
      <c r="CO17" s="18">
        <f>IF(A1L550C44 = 0,A1L556C44, A1L550C44)</f>
        <v>0.89515734550790804</v>
      </c>
      <c r="CP17" s="16" t="s">
        <v>3538</v>
      </c>
      <c r="CQ17" s="18">
        <f>IF(RUN_YEARS &gt; 1,(A1L550C1 + A1L550C10) / 2, 0)</f>
        <v>3.274</v>
      </c>
      <c r="CR17" s="16" t="s">
        <v>3539</v>
      </c>
      <c r="CS17" s="18">
        <f>IF(RUN_YEARS &gt; 1,(A1L550C2 + A1L550C11) / 2, 0)</f>
        <v>1.5205</v>
      </c>
      <c r="CT17" s="16" t="s">
        <v>3540</v>
      </c>
      <c r="CU17" s="18">
        <f>IF(RUN_YEARS &gt; 1,(A1L550C3 + A1L550C12) / 2, 0)</f>
        <v>4.1645000000000003</v>
      </c>
      <c r="CV17" s="16" t="s">
        <v>3541</v>
      </c>
      <c r="CW17" s="18">
        <f>IF(RUN_YEARS &gt; 1,(A1L550C4 + A1L550C13) / 2, 0)</f>
        <v>0.30299999999999999</v>
      </c>
      <c r="CX17" s="16" t="s">
        <v>3542</v>
      </c>
      <c r="CY17" s="18">
        <f>IF(RUN_YEARS &gt; 1,(A1L550C5 + A1L550C14) / 2, 0)</f>
        <v>12.233000000000001</v>
      </c>
      <c r="CZ17" s="16" t="s">
        <v>3543</v>
      </c>
      <c r="DA17" s="18">
        <f>IF(RUN_YEARS &gt; 1,(A1L550C6 + A1L550C15) / 2, 0)</f>
        <v>6.2910000000000004</v>
      </c>
      <c r="DB17" s="16" t="s">
        <v>3544</v>
      </c>
      <c r="DC17" s="18">
        <f>IF(RUN_YEARS &gt; 1,(A1L550C7 + A1L550C16) / 2, 0)</f>
        <v>9.2620000000000005</v>
      </c>
      <c r="DD17" s="16" t="s">
        <v>3545</v>
      </c>
      <c r="DE17" s="18">
        <f>IF(A1L550C50 &lt;&gt; 0,A1L550C51 / A1L550C50,0)</f>
        <v>0.51426469386086815</v>
      </c>
      <c r="DF17" s="16" t="s">
        <v>3546</v>
      </c>
      <c r="DG17" s="18">
        <f>IF(A1L550C53 = 0,A1L556C53, A1L550C53)</f>
        <v>0.51426469386086815</v>
      </c>
      <c r="DH17" s="16" t="s">
        <v>3547</v>
      </c>
      <c r="DI17" s="18">
        <f>IF(RUN_YEARS &gt; 2,(A1L550C1 + A1L550C10 + A1L550C19) / 3, 0)</f>
        <v>3.0500000000000003</v>
      </c>
      <c r="DJ17" s="16" t="s">
        <v>3548</v>
      </c>
      <c r="DK17" s="18">
        <f>IF(RUN_YEARS &gt; 2,(A1L550C2 + A1L550C11 + A1L550C20) / 3, 0)</f>
        <v>1.4556666666666667</v>
      </c>
      <c r="DL17" s="16" t="s">
        <v>3549</v>
      </c>
      <c r="DM17" s="18">
        <f>IF(RUN_YEARS &gt; 2,(A1L550C3 + A1L550C12 + A1L550C21) / 3, 0)</f>
        <v>4.0209999999999999</v>
      </c>
      <c r="DN17" s="16" t="s">
        <v>3550</v>
      </c>
      <c r="DO17" s="18">
        <f>IF(RUN_YEARS &gt; 2,(A1L550C4 + A1L550C13 + A1L550C22) / 3, 0)</f>
        <v>0.3076666666666667</v>
      </c>
      <c r="DP17" s="16" t="s">
        <v>3551</v>
      </c>
      <c r="DQ17" s="18">
        <f>IF(RUN_YEARS &gt; 2,(A1L550C5 + A1L550C14 + A1L550C23) / 3, 0)</f>
        <v>11.576666666666668</v>
      </c>
      <c r="DR17" s="16" t="s">
        <v>3552</v>
      </c>
      <c r="DS17" s="18">
        <f>IF(RUN_YEARS &gt; 2,(A1L550C6 + A1L550C15 + A1L550C24) / 3, 0)</f>
        <v>6.0919999999999996</v>
      </c>
      <c r="DT17" s="16" t="s">
        <v>3553</v>
      </c>
      <c r="DU17" s="18">
        <f>IF(RUN_YEARS &gt; 2,(A1L550C7 + A1L550C16 + A1L550C25) / 3, 0)</f>
        <v>8.8343333333333334</v>
      </c>
      <c r="DV17" s="16" t="s">
        <v>3554</v>
      </c>
      <c r="DW17" s="18">
        <f>IF(A1L550C59 &lt;&gt; 0,A1L550C60 / A1L550C59,0)</f>
        <v>0.52623092427296281</v>
      </c>
      <c r="DX17" s="16" t="s">
        <v>3555</v>
      </c>
      <c r="DY17" s="18">
        <f>IF(A1L550C62 = 0,A1L556C62, A1L550C62)</f>
        <v>0.52623092427296281</v>
      </c>
      <c r="DZ17" s="16" t="s">
        <v>3556</v>
      </c>
      <c r="EA17" s="18">
        <f>IF(RUN_YEARS &gt; 3,(A1L550C1 + A1L550C10 + A1L550C19 + A1L550C28) / 4, 0)</f>
        <v>3.1665000000000001</v>
      </c>
      <c r="EB17" s="16" t="s">
        <v>3557</v>
      </c>
      <c r="EC17" s="18">
        <f>IF(RUN_YEARS &gt; 3,(A1L550C2 + A1L550C11 + A1L550C20 + A1L550C29) / 4, 0)</f>
        <v>1.33</v>
      </c>
      <c r="ED17" s="16" t="s">
        <v>3558</v>
      </c>
      <c r="EE17" s="18">
        <f>IF(RUN_YEARS &gt; 3,(A1L550C3 + A1L550C12 + A1L550C21 + A1L550C30) / 4, 0)</f>
        <v>4.1835000000000004</v>
      </c>
      <c r="EF17" s="16" t="s">
        <v>3559</v>
      </c>
      <c r="EG17" s="18">
        <f>IF(RUN_YEARS &gt; 3,(A1L550C4 + A1L550C13 + A1L550C22 + A1L550C31) / 4, 0)</f>
        <v>0.29625000000000001</v>
      </c>
      <c r="EH17" s="16" t="s">
        <v>3560</v>
      </c>
      <c r="EI17" s="18">
        <f>IF(RUN_YEARS &gt; 3,(A1L550C5 + A1L550C14 + A1L550C23 + A1L550C32) / 4, 0)</f>
        <v>11.846500000000001</v>
      </c>
      <c r="EJ17" s="16" t="s">
        <v>3561</v>
      </c>
      <c r="EK17" s="18">
        <f>IF(RUN_YEARS &gt; 3,(A1L550C6 + A1L550C15 + A1L550C24 + A1L550C33) / 4, 0)</f>
        <v>6.1059999999999999</v>
      </c>
      <c r="EL17" s="16" t="s">
        <v>3562</v>
      </c>
      <c r="EM17" s="18">
        <f>IF(RUN_YEARS &gt; 3,(A1L550C7 + A1L550C16 + A1L550C25 + A1L550C34) / 4, 0)</f>
        <v>8.9762500000000003</v>
      </c>
      <c r="EN17" s="16" t="s">
        <v>3563</v>
      </c>
      <c r="EO17" s="18">
        <f>IF(A1L550C68 &lt;&gt; 0,A1L550C69 / A1L550C68,0)</f>
        <v>0.51542649727767686</v>
      </c>
      <c r="EP17" s="16" t="s">
        <v>3564</v>
      </c>
      <c r="EQ17" s="18">
        <f>IF(A1L550C71 = 0,A1L556C71, A1L550C71)</f>
        <v>0.51542649727767686</v>
      </c>
      <c r="ER17" s="16" t="s">
        <v>3565</v>
      </c>
      <c r="ES17" s="18">
        <f>IF(RUN_YEARS &gt; 4,(A1L550C1 + A1L550C10 + A1L550C19 + A1L550C28 + A1L550C37) / 5, 0)</f>
        <v>2.7231999999999998</v>
      </c>
      <c r="ET17" s="16" t="s">
        <v>3566</v>
      </c>
      <c r="EU17" s="18">
        <f>IF(RUN_YEARS &gt; 4,(A1L550C2 + A1L550C11 + A1L550C20 + A1L550C29 + A1L550C38) / 5, 0)</f>
        <v>1.2944</v>
      </c>
      <c r="EV17" s="16" t="s">
        <v>3567</v>
      </c>
      <c r="EW17" s="18">
        <f>IF(RUN_YEARS &gt; 4,(A1L550C3 + A1L550C12 + A1L550C21 + A1L550C30 + A1L550C39) / 5, 0)</f>
        <v>5.1896000000000004</v>
      </c>
      <c r="EX17" s="16" t="s">
        <v>3568</v>
      </c>
      <c r="EY17" s="18">
        <f>IF(RUN_YEARS &gt; 4,(A1L550C4 + A1L550C13 + A1L550C22 + A1L550C31 + A1L550C40) / 5, 0)</f>
        <v>0.2984</v>
      </c>
      <c r="EZ17" s="16" t="s">
        <v>3569</v>
      </c>
      <c r="FA17" s="18">
        <f>IF(RUN_YEARS &gt; 4,(A1L550C5 + A1L550C14 + A1L550C23 + A1L550C32 + A1L550C41) / 5, 0)</f>
        <v>11.930400000000001</v>
      </c>
      <c r="FB17" s="16" t="s">
        <v>3570</v>
      </c>
      <c r="FC17" s="18">
        <f>IF(RUN_YEARS &gt; 4,(A1L550C6 + A1L550C15 + A1L550C24 + A1L550C33 + A1L550C42) / 5, 0)</f>
        <v>7.0807999999999991</v>
      </c>
      <c r="FD17" s="16" t="s">
        <v>3571</v>
      </c>
      <c r="FE17" s="18">
        <f>IF(RUN_YEARS &gt; 4,(A1L550C7 + A1L550C16 + A1L550C25 + A1L550C34 + A1L550C43) / 5, 0)</f>
        <v>9.5056000000000012</v>
      </c>
      <c r="FF17" s="16" t="s">
        <v>3572</v>
      </c>
      <c r="FG17" s="18">
        <f>IF(A1L550C77 &lt;&gt; 0,A1L550C78 / A1L550C77,0)</f>
        <v>0.59350901897673158</v>
      </c>
      <c r="FH17" s="16" t="s">
        <v>3573</v>
      </c>
      <c r="FI17" s="18">
        <f>IF(A1L550C80 = 0,A1L556C80, A1L550C80)</f>
        <v>0.59350901897673158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2505.0790000000002</v>
      </c>
      <c r="F18" s="16" t="s">
        <v>2959</v>
      </c>
      <c r="G18" s="6">
        <v>251.24600000000001</v>
      </c>
      <c r="H18" s="16" t="s">
        <v>2959</v>
      </c>
      <c r="I18" s="6">
        <v>671.52200000000005</v>
      </c>
      <c r="J18" s="16" t="s">
        <v>2959</v>
      </c>
      <c r="K18" s="6">
        <v>11.468</v>
      </c>
      <c r="L18" s="16" t="s">
        <v>3574</v>
      </c>
      <c r="M18" s="1">
        <f>(A1L551C1 * 2 + A1L551C2 + A1L551C3)</f>
        <v>5932.9260000000004</v>
      </c>
      <c r="N18" s="16" t="s">
        <v>3575</v>
      </c>
      <c r="O18" s="1">
        <f>(A1L551C4 * 2 + A1L551C2 + A1L551C3)</f>
        <v>945.70400000000006</v>
      </c>
      <c r="P18" s="16" t="s">
        <v>3576</v>
      </c>
      <c r="Q18" s="1">
        <f>(A1L551C1 + A1L551C2 + A1L551C3 + A1L551C4)</f>
        <v>3439.3150000000001</v>
      </c>
      <c r="R18" s="16" t="s">
        <v>3577</v>
      </c>
      <c r="S18" s="18">
        <f>IF(A1L551C5 &lt;&gt; 0,A1L551C6 / A1L551C5,0)</f>
        <v>0.15939925763442861</v>
      </c>
      <c r="T18" s="16" t="s">
        <v>3578</v>
      </c>
      <c r="U18" s="18">
        <f>IF(A1L551C8 = 0,A1L556C8, A1L551C8)</f>
        <v>0.15939925763442861</v>
      </c>
      <c r="V18" s="16" t="s">
        <v>2965</v>
      </c>
      <c r="W18" s="6">
        <v>2340.3319999999999</v>
      </c>
      <c r="X18" s="16" t="s">
        <v>2965</v>
      </c>
      <c r="Y18" s="6">
        <v>228.36</v>
      </c>
      <c r="Z18" s="16" t="s">
        <v>2965</v>
      </c>
      <c r="AA18" s="6">
        <v>594.54700000000003</v>
      </c>
      <c r="AB18" s="16" t="s">
        <v>2965</v>
      </c>
      <c r="AC18" s="6">
        <v>12.17</v>
      </c>
      <c r="AD18" s="16" t="s">
        <v>3579</v>
      </c>
      <c r="AE18" s="1">
        <f>(A1L551C10 * 2 + A1L551C11 + A1L551C12)</f>
        <v>5503.5709999999999</v>
      </c>
      <c r="AF18" s="16" t="s">
        <v>3580</v>
      </c>
      <c r="AG18" s="1">
        <f>(A1L551C13 * 2 + A1L551C11 + A1L551C12)</f>
        <v>847.24700000000007</v>
      </c>
      <c r="AH18" s="16" t="s">
        <v>3581</v>
      </c>
      <c r="AI18" s="1">
        <f>(A1L551C10 + A1L551C11 + A1L551C12 + A1L551C13)</f>
        <v>3175.4090000000001</v>
      </c>
      <c r="AJ18" s="16" t="s">
        <v>3582</v>
      </c>
      <c r="AK18" s="18">
        <f>IF(A1L551C14 &lt;&gt; 0,A1L551C15 / A1L551C14,0)</f>
        <v>0.15394495682893891</v>
      </c>
      <c r="AL18" s="16" t="s">
        <v>3583</v>
      </c>
      <c r="AM18" s="18">
        <f>IF(A1L551C17 = 0,A1L556C17, A1L551C17)</f>
        <v>0.15394495682893891</v>
      </c>
      <c r="AN18" s="16" t="s">
        <v>2971</v>
      </c>
      <c r="AO18" s="6">
        <v>2222.681</v>
      </c>
      <c r="AP18" s="16" t="s">
        <v>2971</v>
      </c>
      <c r="AQ18" s="6">
        <v>199.85900000000001</v>
      </c>
      <c r="AR18" s="16" t="s">
        <v>2971</v>
      </c>
      <c r="AS18" s="6">
        <v>575.28800000000001</v>
      </c>
      <c r="AT18" s="16" t="s">
        <v>2971</v>
      </c>
      <c r="AU18" s="6">
        <v>11.391999999999999</v>
      </c>
      <c r="AV18" s="16" t="s">
        <v>3584</v>
      </c>
      <c r="AW18" s="1">
        <f>(A1L551C19 * 2 + A1L551C20 + A1L551C21)</f>
        <v>5220.509</v>
      </c>
      <c r="AX18" s="16" t="s">
        <v>3585</v>
      </c>
      <c r="AY18" s="1">
        <f>(A1L551C22 * 2 + A1L551C20 + A1L551C21)</f>
        <v>797.93100000000004</v>
      </c>
      <c r="AZ18" s="16" t="s">
        <v>3586</v>
      </c>
      <c r="BA18" s="1">
        <f>(A1L551C19 + A1L551C20 + A1L551C21 + A1L551C22)</f>
        <v>3009.22</v>
      </c>
      <c r="BB18" s="16" t="s">
        <v>3587</v>
      </c>
      <c r="BC18" s="18">
        <f>IF(A1L551C23 &lt;&gt; 0,A1L551C24 / A1L551C23,0)</f>
        <v>0.15284544093305846</v>
      </c>
      <c r="BD18" s="16" t="s">
        <v>3588</v>
      </c>
      <c r="BE18" s="18">
        <f>IF(A1L551C26 = 0,A1L556C26, A1L551C26)</f>
        <v>0.15284544093305846</v>
      </c>
      <c r="BF18" s="16" t="s">
        <v>2977</v>
      </c>
      <c r="BG18" s="6">
        <v>2480.2939999999999</v>
      </c>
      <c r="BH18" s="16" t="s">
        <v>2977</v>
      </c>
      <c r="BI18" s="6">
        <v>165.703</v>
      </c>
      <c r="BJ18" s="16" t="s">
        <v>2977</v>
      </c>
      <c r="BK18" s="6">
        <v>388.75599999999997</v>
      </c>
      <c r="BL18" s="16" t="s">
        <v>2977</v>
      </c>
      <c r="BM18" s="6">
        <v>3.5990000000000002</v>
      </c>
      <c r="BN18" s="16" t="s">
        <v>3589</v>
      </c>
      <c r="BO18" s="1">
        <f>(A1L551C28 * 2 + A1L551C29 + A1L551C30)</f>
        <v>5515.0470000000005</v>
      </c>
      <c r="BP18" s="16" t="s">
        <v>3590</v>
      </c>
      <c r="BQ18" s="1">
        <f>(A1L551C31 * 2 + A1L551C29 + A1L551C30)</f>
        <v>561.65699999999993</v>
      </c>
      <c r="BR18" s="16" t="s">
        <v>3591</v>
      </c>
      <c r="BS18" s="1">
        <f>(A1L551C28 + A1L551C29 + A1L551C30 + A1L551C31)</f>
        <v>3038.3519999999999</v>
      </c>
      <c r="BT18" s="16" t="s">
        <v>3592</v>
      </c>
      <c r="BU18" s="18">
        <f>IF(A1L551C32 &lt;&gt; 0,A1L551C33 / A1L551C32,0)</f>
        <v>0.10184083653321538</v>
      </c>
      <c r="BV18" s="16" t="s">
        <v>3593</v>
      </c>
      <c r="BW18" s="18">
        <f>IF(A1L551C35 = 0,A1L556C35, A1L551C35)</f>
        <v>0.10184083653321538</v>
      </c>
      <c r="BX18" s="16" t="s">
        <v>2983</v>
      </c>
      <c r="BY18" s="6">
        <v>2255.3620000000001</v>
      </c>
      <c r="BZ18" s="16" t="s">
        <v>2983</v>
      </c>
      <c r="CA18" s="6">
        <v>149.852</v>
      </c>
      <c r="CB18" s="16" t="s">
        <v>2983</v>
      </c>
      <c r="CC18" s="6">
        <v>353.005</v>
      </c>
      <c r="CD18" s="16" t="s">
        <v>2983</v>
      </c>
      <c r="CE18" s="6">
        <v>2.3610000000000002</v>
      </c>
      <c r="CF18" s="16" t="s">
        <v>3594</v>
      </c>
      <c r="CG18" s="1">
        <f>(A1L551C37 * 2 + A1L551C38 + A1L551C39)</f>
        <v>5013.5810000000001</v>
      </c>
      <c r="CH18" s="16" t="s">
        <v>3595</v>
      </c>
      <c r="CI18" s="1">
        <f>(A1L551C40 * 2 + A1L551C38 + A1L551C39)</f>
        <v>507.57900000000001</v>
      </c>
      <c r="CJ18" s="16" t="s">
        <v>3596</v>
      </c>
      <c r="CK18" s="1">
        <f>(A1L551C37 + A1L551C38 + A1L551C39 + A1L551C40)</f>
        <v>2760.58</v>
      </c>
      <c r="CL18" s="16" t="s">
        <v>3597</v>
      </c>
      <c r="CM18" s="18">
        <f>IF(A1L551C41 &lt;&gt; 0,A1L551C42 / A1L551C41,0)</f>
        <v>0.10124080971265847</v>
      </c>
      <c r="CN18" s="16" t="s">
        <v>3598</v>
      </c>
      <c r="CO18" s="18">
        <f>IF(A1L551C44 = 0,A1L556C44, A1L551C44)</f>
        <v>0.10124080971265847</v>
      </c>
      <c r="CP18" s="16" t="s">
        <v>3599</v>
      </c>
      <c r="CQ18" s="18">
        <f>IF(RUN_YEARS &gt; 1,(A1L551C1 + A1L551C10) / 2, 0)</f>
        <v>2422.7055</v>
      </c>
      <c r="CR18" s="16" t="s">
        <v>3600</v>
      </c>
      <c r="CS18" s="18">
        <f>IF(RUN_YEARS &gt; 1,(A1L551C2 + A1L551C11) / 2, 0)</f>
        <v>239.803</v>
      </c>
      <c r="CT18" s="16" t="s">
        <v>3601</v>
      </c>
      <c r="CU18" s="18">
        <f>IF(RUN_YEARS &gt; 1,(A1L551C3 + A1L551C12) / 2, 0)</f>
        <v>633.03449999999998</v>
      </c>
      <c r="CV18" s="16" t="s">
        <v>3602</v>
      </c>
      <c r="CW18" s="18">
        <f>IF(RUN_YEARS &gt; 1,(A1L551C4 + A1L551C13) / 2, 0)</f>
        <v>11.818999999999999</v>
      </c>
      <c r="CX18" s="16" t="s">
        <v>3603</v>
      </c>
      <c r="CY18" s="18">
        <f>IF(RUN_YEARS &gt; 1,(A1L551C5 + A1L551C14) / 2, 0)</f>
        <v>5718.2484999999997</v>
      </c>
      <c r="CZ18" s="16" t="s">
        <v>3604</v>
      </c>
      <c r="DA18" s="18">
        <f>IF(RUN_YEARS &gt; 1,(A1L551C6 + A1L551C15) / 2, 0)</f>
        <v>896.47550000000001</v>
      </c>
      <c r="DB18" s="16" t="s">
        <v>3605</v>
      </c>
      <c r="DC18" s="18">
        <f>IF(RUN_YEARS &gt; 1,(A1L551C7 + A1L551C16) / 2, 0)</f>
        <v>3307.3620000000001</v>
      </c>
      <c r="DD18" s="16" t="s">
        <v>3606</v>
      </c>
      <c r="DE18" s="18">
        <f>IF(A1L551C50 &lt;&gt; 0,A1L551C51 / A1L551C50,0)</f>
        <v>0.15677449134992996</v>
      </c>
      <c r="DF18" s="16" t="s">
        <v>3607</v>
      </c>
      <c r="DG18" s="18">
        <f>IF(A1L551C53 = 0,A1L556C53, A1L551C53)</f>
        <v>0.15677449134992996</v>
      </c>
      <c r="DH18" s="16" t="s">
        <v>3608</v>
      </c>
      <c r="DI18" s="18">
        <f>IF(RUN_YEARS &gt; 2,(A1L551C1 + A1L551C10 + A1L551C19) / 3, 0)</f>
        <v>2356.030666666667</v>
      </c>
      <c r="DJ18" s="16" t="s">
        <v>3609</v>
      </c>
      <c r="DK18" s="18">
        <f>IF(RUN_YEARS &gt; 2,(A1L551C2 + A1L551C11 + A1L551C20) / 3, 0)</f>
        <v>226.48833333333334</v>
      </c>
      <c r="DL18" s="16" t="s">
        <v>3610</v>
      </c>
      <c r="DM18" s="18">
        <f>IF(RUN_YEARS &gt; 2,(A1L551C3 + A1L551C12 + A1L551C21) / 3, 0)</f>
        <v>613.78566666666666</v>
      </c>
      <c r="DN18" s="16" t="s">
        <v>3611</v>
      </c>
      <c r="DO18" s="18">
        <f>IF(RUN_YEARS &gt; 2,(A1L551C4 + A1L551C13 + A1L551C22) / 3, 0)</f>
        <v>11.676666666666668</v>
      </c>
      <c r="DP18" s="16" t="s">
        <v>3612</v>
      </c>
      <c r="DQ18" s="18">
        <f>IF(RUN_YEARS &gt; 2,(A1L551C5 + A1L551C14 + A1L551C23) / 3, 0)</f>
        <v>5552.3353333333334</v>
      </c>
      <c r="DR18" s="16" t="s">
        <v>3613</v>
      </c>
      <c r="DS18" s="18">
        <f>IF(RUN_YEARS &gt; 2,(A1L551C6 + A1L551C15 + A1L551C24) / 3, 0)</f>
        <v>863.62733333333335</v>
      </c>
      <c r="DT18" s="16" t="s">
        <v>3614</v>
      </c>
      <c r="DU18" s="18">
        <f>IF(RUN_YEARS &gt; 2,(A1L551C7 + A1L551C16 + A1L551C25) / 3, 0)</f>
        <v>3207.9813333333332</v>
      </c>
      <c r="DV18" s="16" t="s">
        <v>3615</v>
      </c>
      <c r="DW18" s="18">
        <f>IF(A1L551C59 &lt;&gt; 0,A1L551C60 / A1L551C59,0)</f>
        <v>0.15554307899030595</v>
      </c>
      <c r="DX18" s="16" t="s">
        <v>3616</v>
      </c>
      <c r="DY18" s="18">
        <f>IF(A1L551C62 = 0,A1L556C62, A1L551C62)</f>
        <v>0.15554307899030595</v>
      </c>
      <c r="DZ18" s="16" t="s">
        <v>3617</v>
      </c>
      <c r="EA18" s="18">
        <f>IF(RUN_YEARS &gt; 3,(A1L551C1 + A1L551C10 + A1L551C19 + A1L551C28) / 4, 0)</f>
        <v>2387.0965000000001</v>
      </c>
      <c r="EB18" s="16" t="s">
        <v>3618</v>
      </c>
      <c r="EC18" s="18">
        <f>IF(RUN_YEARS &gt; 3,(A1L551C2 + A1L551C11 + A1L551C20 + A1L551C29) / 4, 0)</f>
        <v>211.292</v>
      </c>
      <c r="ED18" s="16" t="s">
        <v>3619</v>
      </c>
      <c r="EE18" s="18">
        <f>IF(RUN_YEARS &gt; 3,(A1L551C3 + A1L551C12 + A1L551C21 + A1L551C30) / 4, 0)</f>
        <v>557.52824999999996</v>
      </c>
      <c r="EF18" s="16" t="s">
        <v>3620</v>
      </c>
      <c r="EG18" s="18">
        <f>IF(RUN_YEARS &gt; 3,(A1L551C4 + A1L551C13 + A1L551C22 + A1L551C31) / 4, 0)</f>
        <v>9.6572500000000012</v>
      </c>
      <c r="EH18" s="16" t="s">
        <v>3621</v>
      </c>
      <c r="EI18" s="18">
        <f>IF(RUN_YEARS &gt; 3,(A1L551C5 + A1L551C14 + A1L551C23 + A1L551C32) / 4, 0)</f>
        <v>5543.01325</v>
      </c>
      <c r="EJ18" s="16" t="s">
        <v>3622</v>
      </c>
      <c r="EK18" s="18">
        <f>IF(RUN_YEARS &gt; 3,(A1L551C6 + A1L551C15 + A1L551C24 + A1L551C33) / 4, 0)</f>
        <v>788.13474999999994</v>
      </c>
      <c r="EL18" s="16" t="s">
        <v>3623</v>
      </c>
      <c r="EM18" s="18">
        <f>IF(RUN_YEARS &gt; 3,(A1L551C7 + A1L551C16 + A1L551C25 + A1L551C34) / 4, 0)</f>
        <v>3165.5739999999996</v>
      </c>
      <c r="EN18" s="16" t="s">
        <v>3624</v>
      </c>
      <c r="EO18" s="18">
        <f>IF(A1L551C68 &lt;&gt; 0,A1L551C69 / A1L551C68,0)</f>
        <v>0.14218525456348133</v>
      </c>
      <c r="EP18" s="16" t="s">
        <v>3625</v>
      </c>
      <c r="EQ18" s="18">
        <f>IF(A1L551C71 = 0,A1L556C71, A1L551C71)</f>
        <v>0.14218525456348133</v>
      </c>
      <c r="ER18" s="16" t="s">
        <v>3626</v>
      </c>
      <c r="ES18" s="18">
        <f>IF(RUN_YEARS &gt; 4,(A1L551C1 + A1L551C10 + A1L551C19 + A1L551C28 + A1L551C37) / 5, 0)</f>
        <v>2360.7496000000001</v>
      </c>
      <c r="ET18" s="16" t="s">
        <v>3627</v>
      </c>
      <c r="EU18" s="18">
        <f>IF(RUN_YEARS &gt; 4,(A1L551C2 + A1L551C11 + A1L551C20 + A1L551C29 + A1L551C38) / 5, 0)</f>
        <v>199.00399999999999</v>
      </c>
      <c r="EV18" s="16" t="s">
        <v>3628</v>
      </c>
      <c r="EW18" s="18">
        <f>IF(RUN_YEARS &gt; 4,(A1L551C3 + A1L551C12 + A1L551C21 + A1L551C30 + A1L551C39) / 5, 0)</f>
        <v>516.62360000000001</v>
      </c>
      <c r="EX18" s="16" t="s">
        <v>3629</v>
      </c>
      <c r="EY18" s="18">
        <f>IF(RUN_YEARS &gt; 4,(A1L551C4 + A1L551C13 + A1L551C22 + A1L551C31 + A1L551C40) / 5, 0)</f>
        <v>8.1980000000000004</v>
      </c>
      <c r="EZ18" s="16" t="s">
        <v>3630</v>
      </c>
      <c r="FA18" s="18">
        <f>IF(RUN_YEARS &gt; 4,(A1L551C5 + A1L551C14 + A1L551C23 + A1L551C32 + A1L551C41) / 5, 0)</f>
        <v>5437.1268</v>
      </c>
      <c r="FB18" s="16" t="s">
        <v>3631</v>
      </c>
      <c r="FC18" s="18">
        <f>IF(RUN_YEARS &gt; 4,(A1L551C6 + A1L551C15 + A1L551C24 + A1L551C33 + A1L551C42) / 5, 0)</f>
        <v>732.02359999999999</v>
      </c>
      <c r="FD18" s="16" t="s">
        <v>3632</v>
      </c>
      <c r="FE18" s="18">
        <f>IF(RUN_YEARS &gt; 4,(A1L551C7 + A1L551C16 + A1L551C25 + A1L551C34 + A1L551C43) / 5, 0)</f>
        <v>3084.5751999999998</v>
      </c>
      <c r="FF18" s="16" t="s">
        <v>3633</v>
      </c>
      <c r="FG18" s="18">
        <f>IF(A1L551C77 &lt;&gt; 0,A1L551C78 / A1L551C77,0)</f>
        <v>0.1346342704385706</v>
      </c>
      <c r="FH18" s="16" t="s">
        <v>3634</v>
      </c>
      <c r="FI18" s="18">
        <f>IF(A1L551C80 = 0,A1L556C80, A1L551C80)</f>
        <v>0.1346342704385706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248.82900000000001</v>
      </c>
      <c r="F19" s="16" t="s">
        <v>2959</v>
      </c>
      <c r="G19" s="6">
        <v>36.090000000000003</v>
      </c>
      <c r="H19" s="16" t="s">
        <v>2959</v>
      </c>
      <c r="I19" s="6">
        <v>2.0550000000000002</v>
      </c>
      <c r="J19" s="16" t="s">
        <v>2959</v>
      </c>
      <c r="K19" s="6">
        <v>1.0349999999999999</v>
      </c>
      <c r="L19" s="16" t="s">
        <v>3635</v>
      </c>
      <c r="M19" s="1">
        <f>(A1L552C1 * 2 + A1L552C2 + A1L552C3)</f>
        <v>535.803</v>
      </c>
      <c r="N19" s="16" t="s">
        <v>3636</v>
      </c>
      <c r="O19" s="1">
        <f>(A1L552C4 * 2 + A1L552C2 + A1L552C3)</f>
        <v>40.215000000000003</v>
      </c>
      <c r="P19" s="16" t="s">
        <v>3637</v>
      </c>
      <c r="Q19" s="1">
        <f>(A1L552C1 + A1L552C2 + A1L552C3 + A1L552C4)</f>
        <v>288.00900000000001</v>
      </c>
      <c r="R19" s="16" t="s">
        <v>3638</v>
      </c>
      <c r="S19" s="18">
        <f>IF(A1L552C5 &lt;&gt; 0,A1L552C6 / A1L552C5,0)</f>
        <v>7.5055570797475948E-2</v>
      </c>
      <c r="T19" s="16" t="s">
        <v>3639</v>
      </c>
      <c r="U19" s="18">
        <f>IF(A1L552C8 = 0,A1L556C8, A1L552C8)</f>
        <v>7.5055570797475948E-2</v>
      </c>
      <c r="V19" s="16" t="s">
        <v>2965</v>
      </c>
      <c r="W19" s="6">
        <v>242.232</v>
      </c>
      <c r="X19" s="16" t="s">
        <v>2965</v>
      </c>
      <c r="Y19" s="6">
        <v>32.744</v>
      </c>
      <c r="Z19" s="16" t="s">
        <v>2965</v>
      </c>
      <c r="AA19" s="6">
        <v>15.500999999999999</v>
      </c>
      <c r="AB19" s="16" t="s">
        <v>2965</v>
      </c>
      <c r="AC19" s="6">
        <v>1.391</v>
      </c>
      <c r="AD19" s="16" t="s">
        <v>3640</v>
      </c>
      <c r="AE19" s="1">
        <f>(A1L552C10 * 2 + A1L552C11 + A1L552C12)</f>
        <v>532.70899999999995</v>
      </c>
      <c r="AF19" s="16" t="s">
        <v>3641</v>
      </c>
      <c r="AG19" s="1">
        <f>(A1L552C13 * 2 + A1L552C11 + A1L552C12)</f>
        <v>51.026999999999994</v>
      </c>
      <c r="AH19" s="16" t="s">
        <v>3642</v>
      </c>
      <c r="AI19" s="1">
        <f>(A1L552C10 + A1L552C11 + A1L552C12 + A1L552C13)</f>
        <v>291.86799999999999</v>
      </c>
      <c r="AJ19" s="16" t="s">
        <v>3643</v>
      </c>
      <c r="AK19" s="18">
        <f>IF(A1L552C14 &lt;&gt; 0,A1L552C15 / A1L552C14,0)</f>
        <v>9.5787756542502558E-2</v>
      </c>
      <c r="AL19" s="16" t="s">
        <v>3644</v>
      </c>
      <c r="AM19" s="18">
        <f>IF(A1L552C17 = 0,A1L556C17, A1L552C17)</f>
        <v>9.5787756542502558E-2</v>
      </c>
      <c r="AN19" s="16" t="s">
        <v>2971</v>
      </c>
      <c r="AO19" s="6">
        <v>227.21100000000001</v>
      </c>
      <c r="AP19" s="16" t="s">
        <v>2971</v>
      </c>
      <c r="AQ19" s="6">
        <v>31.484000000000002</v>
      </c>
      <c r="AR19" s="16" t="s">
        <v>2971</v>
      </c>
      <c r="AS19" s="6">
        <v>34.487000000000002</v>
      </c>
      <c r="AT19" s="16" t="s">
        <v>2971</v>
      </c>
      <c r="AU19" s="6">
        <v>0.85499999999999998</v>
      </c>
      <c r="AV19" s="16" t="s">
        <v>3645</v>
      </c>
      <c r="AW19" s="1">
        <f>(A1L552C19 * 2 + A1L552C20 + A1L552C21)</f>
        <v>520.39300000000003</v>
      </c>
      <c r="AX19" s="16" t="s">
        <v>3646</v>
      </c>
      <c r="AY19" s="1">
        <f>(A1L552C22 * 2 + A1L552C20 + A1L552C21)</f>
        <v>67.681000000000012</v>
      </c>
      <c r="AZ19" s="16" t="s">
        <v>3647</v>
      </c>
      <c r="BA19" s="1">
        <f>(A1L552C19 + A1L552C20 + A1L552C21 + A1L552C22)</f>
        <v>294.03700000000003</v>
      </c>
      <c r="BB19" s="16" t="s">
        <v>3648</v>
      </c>
      <c r="BC19" s="18">
        <f>IF(A1L552C23 &lt;&gt; 0,A1L552C24 / A1L552C23,0)</f>
        <v>0.1300574757923339</v>
      </c>
      <c r="BD19" s="16" t="s">
        <v>3649</v>
      </c>
      <c r="BE19" s="18">
        <f>IF(A1L552C26 = 0,A1L556C26, A1L552C26)</f>
        <v>0.1300574757923339</v>
      </c>
      <c r="BF19" s="16" t="s">
        <v>2977</v>
      </c>
      <c r="BG19" s="6">
        <v>225.52699999999999</v>
      </c>
      <c r="BH19" s="16" t="s">
        <v>2977</v>
      </c>
      <c r="BI19" s="6">
        <v>30.815999999999999</v>
      </c>
      <c r="BJ19" s="16" t="s">
        <v>2977</v>
      </c>
      <c r="BK19" s="6">
        <v>14.323</v>
      </c>
      <c r="BL19" s="16" t="s">
        <v>2977</v>
      </c>
      <c r="BM19" s="6">
        <v>1.4510000000000001</v>
      </c>
      <c r="BN19" s="16" t="s">
        <v>3650</v>
      </c>
      <c r="BO19" s="1">
        <f>(A1L552C28 * 2 + A1L552C29 + A1L552C30)</f>
        <v>496.19299999999993</v>
      </c>
      <c r="BP19" s="16" t="s">
        <v>3651</v>
      </c>
      <c r="BQ19" s="1">
        <f>(A1L552C31 * 2 + A1L552C29 + A1L552C30)</f>
        <v>48.040999999999997</v>
      </c>
      <c r="BR19" s="16" t="s">
        <v>3652</v>
      </c>
      <c r="BS19" s="1">
        <f>(A1L552C28 + A1L552C29 + A1L552C30 + A1L552C31)</f>
        <v>272.11699999999996</v>
      </c>
      <c r="BT19" s="16" t="s">
        <v>3653</v>
      </c>
      <c r="BU19" s="18">
        <f>IF(A1L552C32 &lt;&gt; 0,A1L552C33 / A1L552C32,0)</f>
        <v>9.6819181246007108E-2</v>
      </c>
      <c r="BV19" s="16" t="s">
        <v>3654</v>
      </c>
      <c r="BW19" s="18">
        <f>IF(A1L552C35 = 0,A1L556C35, A1L552C35)</f>
        <v>9.6819181246007108E-2</v>
      </c>
      <c r="BX19" s="16" t="s">
        <v>2983</v>
      </c>
      <c r="BY19" s="6">
        <v>188.501</v>
      </c>
      <c r="BZ19" s="16" t="s">
        <v>2983</v>
      </c>
      <c r="CA19" s="6">
        <v>30.815000000000001</v>
      </c>
      <c r="CB19" s="16" t="s">
        <v>2983</v>
      </c>
      <c r="CC19" s="6">
        <v>20.391999999999999</v>
      </c>
      <c r="CD19" s="16" t="s">
        <v>2983</v>
      </c>
      <c r="CE19" s="6">
        <v>3.3170000000000002</v>
      </c>
      <c r="CF19" s="16" t="s">
        <v>3655</v>
      </c>
      <c r="CG19" s="1">
        <f>(A1L552C37 * 2 + A1L552C38 + A1L552C39)</f>
        <v>428.209</v>
      </c>
      <c r="CH19" s="16" t="s">
        <v>3656</v>
      </c>
      <c r="CI19" s="1">
        <f>(A1L552C40 * 2 + A1L552C38 + A1L552C39)</f>
        <v>57.840999999999994</v>
      </c>
      <c r="CJ19" s="16" t="s">
        <v>3657</v>
      </c>
      <c r="CK19" s="1">
        <f>(A1L552C37 + A1L552C38 + A1L552C39 + A1L552C40)</f>
        <v>243.02500000000001</v>
      </c>
      <c r="CL19" s="16" t="s">
        <v>3658</v>
      </c>
      <c r="CM19" s="18">
        <f>IF(A1L552C41 &lt;&gt; 0,A1L552C42 / A1L552C41,0)</f>
        <v>0.13507656308017812</v>
      </c>
      <c r="CN19" s="16" t="s">
        <v>3659</v>
      </c>
      <c r="CO19" s="18">
        <f>IF(A1L552C44 = 0,A1L556C44, A1L552C44)</f>
        <v>0.13507656308017812</v>
      </c>
      <c r="CP19" s="16" t="s">
        <v>3660</v>
      </c>
      <c r="CQ19" s="18">
        <f>IF(RUN_YEARS &gt; 1,(A1L552C1 + A1L552C10) / 2, 0)</f>
        <v>245.53050000000002</v>
      </c>
      <c r="CR19" s="16" t="s">
        <v>3661</v>
      </c>
      <c r="CS19" s="18">
        <f>IF(RUN_YEARS &gt; 1,(A1L552C2 + A1L552C11) / 2, 0)</f>
        <v>34.417000000000002</v>
      </c>
      <c r="CT19" s="16" t="s">
        <v>3662</v>
      </c>
      <c r="CU19" s="18">
        <f>IF(RUN_YEARS &gt; 1,(A1L552C3 + A1L552C12) / 2, 0)</f>
        <v>8.7780000000000005</v>
      </c>
      <c r="CV19" s="16" t="s">
        <v>3663</v>
      </c>
      <c r="CW19" s="18">
        <f>IF(RUN_YEARS &gt; 1,(A1L552C4 + A1L552C13) / 2, 0)</f>
        <v>1.2130000000000001</v>
      </c>
      <c r="CX19" s="16" t="s">
        <v>3664</v>
      </c>
      <c r="CY19" s="18">
        <f>IF(RUN_YEARS &gt; 1,(A1L552C5 + A1L552C14) / 2, 0)</f>
        <v>534.25599999999997</v>
      </c>
      <c r="CZ19" s="16" t="s">
        <v>3665</v>
      </c>
      <c r="DA19" s="18">
        <f>IF(RUN_YEARS &gt; 1,(A1L552C6 + A1L552C15) / 2, 0)</f>
        <v>45.620999999999995</v>
      </c>
      <c r="DB19" s="16" t="s">
        <v>3666</v>
      </c>
      <c r="DC19" s="18">
        <f>IF(RUN_YEARS &gt; 1,(A1L552C7 + A1L552C16) / 2, 0)</f>
        <v>289.93849999999998</v>
      </c>
      <c r="DD19" s="16" t="s">
        <v>3667</v>
      </c>
      <c r="DE19" s="18">
        <f>IF(A1L552C50 &lt;&gt; 0,A1L552C51 / A1L552C50,0)</f>
        <v>8.5391647449911651E-2</v>
      </c>
      <c r="DF19" s="16" t="s">
        <v>3668</v>
      </c>
      <c r="DG19" s="18">
        <f>IF(A1L552C53 = 0,A1L556C53, A1L552C53)</f>
        <v>8.5391647449911651E-2</v>
      </c>
      <c r="DH19" s="16" t="s">
        <v>3669</v>
      </c>
      <c r="DI19" s="18">
        <f>IF(RUN_YEARS &gt; 2,(A1L552C1 + A1L552C10 + A1L552C19) / 3, 0)</f>
        <v>239.42400000000001</v>
      </c>
      <c r="DJ19" s="16" t="s">
        <v>3670</v>
      </c>
      <c r="DK19" s="18">
        <f>IF(RUN_YEARS &gt; 2,(A1L552C2 + A1L552C11 + A1L552C20) / 3, 0)</f>
        <v>33.439333333333337</v>
      </c>
      <c r="DL19" s="16" t="s">
        <v>3671</v>
      </c>
      <c r="DM19" s="18">
        <f>IF(RUN_YEARS &gt; 2,(A1L552C3 + A1L552C12 + A1L552C21) / 3, 0)</f>
        <v>17.347666666666669</v>
      </c>
      <c r="DN19" s="16" t="s">
        <v>3672</v>
      </c>
      <c r="DO19" s="18">
        <f>IF(RUN_YEARS &gt; 2,(A1L552C4 + A1L552C13 + A1L552C22) / 3, 0)</f>
        <v>1.0936666666666668</v>
      </c>
      <c r="DP19" s="16" t="s">
        <v>3673</v>
      </c>
      <c r="DQ19" s="18">
        <f>IF(RUN_YEARS &gt; 2,(A1L552C5 + A1L552C14 + A1L552C23) / 3, 0)</f>
        <v>529.63499999999999</v>
      </c>
      <c r="DR19" s="16" t="s">
        <v>3674</v>
      </c>
      <c r="DS19" s="18">
        <f>IF(RUN_YEARS &gt; 2,(A1L552C6 + A1L552C15 + A1L552C24) / 3, 0)</f>
        <v>52.974333333333334</v>
      </c>
      <c r="DT19" s="16" t="s">
        <v>3675</v>
      </c>
      <c r="DU19" s="18">
        <f>IF(RUN_YEARS &gt; 2,(A1L552C7 + A1L552C16 + A1L552C25) / 3, 0)</f>
        <v>291.30466666666666</v>
      </c>
      <c r="DV19" s="16" t="s">
        <v>3676</v>
      </c>
      <c r="DW19" s="18">
        <f>IF(A1L552C59 &lt;&gt; 0,A1L552C60 / A1L552C59,0)</f>
        <v>0.10002045433805042</v>
      </c>
      <c r="DX19" s="16" t="s">
        <v>3677</v>
      </c>
      <c r="DY19" s="18">
        <f>IF(A1L552C62 = 0,A1L556C62, A1L552C62)</f>
        <v>0.10002045433805042</v>
      </c>
      <c r="DZ19" s="16" t="s">
        <v>3678</v>
      </c>
      <c r="EA19" s="18">
        <f>IF(RUN_YEARS &gt; 3,(A1L552C1 + A1L552C10 + A1L552C19 + A1L552C28) / 4, 0)</f>
        <v>235.94974999999999</v>
      </c>
      <c r="EB19" s="16" t="s">
        <v>3679</v>
      </c>
      <c r="EC19" s="18">
        <f>IF(RUN_YEARS &gt; 3,(A1L552C2 + A1L552C11 + A1L552C20 + A1L552C29) / 4, 0)</f>
        <v>32.783500000000004</v>
      </c>
      <c r="ED19" s="16" t="s">
        <v>3680</v>
      </c>
      <c r="EE19" s="18">
        <f>IF(RUN_YEARS &gt; 3,(A1L552C3 + A1L552C12 + A1L552C21 + A1L552C30) / 4, 0)</f>
        <v>16.591500000000003</v>
      </c>
      <c r="EF19" s="16" t="s">
        <v>3681</v>
      </c>
      <c r="EG19" s="18">
        <f>IF(RUN_YEARS &gt; 3,(A1L552C4 + A1L552C13 + A1L552C22 + A1L552C31) / 4, 0)</f>
        <v>1.1830000000000001</v>
      </c>
      <c r="EH19" s="16" t="s">
        <v>3682</v>
      </c>
      <c r="EI19" s="18">
        <f>IF(RUN_YEARS &gt; 3,(A1L552C5 + A1L552C14 + A1L552C23 + A1L552C32) / 4, 0)</f>
        <v>521.27449999999999</v>
      </c>
      <c r="EJ19" s="16" t="s">
        <v>3683</v>
      </c>
      <c r="EK19" s="18">
        <f>IF(RUN_YEARS &gt; 3,(A1L552C6 + A1L552C15 + A1L552C24 + A1L552C33) / 4, 0)</f>
        <v>51.741</v>
      </c>
      <c r="EL19" s="16" t="s">
        <v>3684</v>
      </c>
      <c r="EM19" s="18">
        <f>IF(RUN_YEARS &gt; 3,(A1L552C7 + A1L552C16 + A1L552C25 + A1L552C34) / 4, 0)</f>
        <v>286.50774999999999</v>
      </c>
      <c r="EN19" s="16" t="s">
        <v>3685</v>
      </c>
      <c r="EO19" s="18">
        <f>IF(A1L552C68 &lt;&gt; 0,A1L552C69 / A1L552C68,0)</f>
        <v>9.9258643958221635E-2</v>
      </c>
      <c r="EP19" s="16" t="s">
        <v>3686</v>
      </c>
      <c r="EQ19" s="18">
        <f>IF(A1L552C71 = 0,A1L556C71, A1L552C71)</f>
        <v>9.9258643958221635E-2</v>
      </c>
      <c r="ER19" s="16" t="s">
        <v>3687</v>
      </c>
      <c r="ES19" s="18">
        <f>IF(RUN_YEARS &gt; 4,(A1L552C1 + A1L552C10 + A1L552C19 + A1L552C28 + A1L552C37) / 5, 0)</f>
        <v>226.45999999999998</v>
      </c>
      <c r="ET19" s="16" t="s">
        <v>3688</v>
      </c>
      <c r="EU19" s="18">
        <f>IF(RUN_YEARS &gt; 4,(A1L552C2 + A1L552C11 + A1L552C20 + A1L552C29 + A1L552C38) / 5, 0)</f>
        <v>32.389800000000001</v>
      </c>
      <c r="EV19" s="16" t="s">
        <v>3689</v>
      </c>
      <c r="EW19" s="18">
        <f>IF(RUN_YEARS &gt; 4,(A1L552C3 + A1L552C12 + A1L552C21 + A1L552C30 + A1L552C39) / 5, 0)</f>
        <v>17.351600000000001</v>
      </c>
      <c r="EX19" s="16" t="s">
        <v>3690</v>
      </c>
      <c r="EY19" s="18">
        <f>IF(RUN_YEARS &gt; 4,(A1L552C4 + A1L552C13 + A1L552C22 + A1L552C31 + A1L552C40) / 5, 0)</f>
        <v>1.6097999999999999</v>
      </c>
      <c r="EZ19" s="16" t="s">
        <v>3691</v>
      </c>
      <c r="FA19" s="18">
        <f>IF(RUN_YEARS &gt; 4,(A1L552C5 + A1L552C14 + A1L552C23 + A1L552C32 + A1L552C41) / 5, 0)</f>
        <v>502.66139999999996</v>
      </c>
      <c r="FB19" s="16" t="s">
        <v>3692</v>
      </c>
      <c r="FC19" s="18">
        <f>IF(RUN_YEARS &gt; 4,(A1L552C6 + A1L552C15 + A1L552C24 + A1L552C33 + A1L552C42) / 5, 0)</f>
        <v>52.960999999999999</v>
      </c>
      <c r="FD19" s="16" t="s">
        <v>3693</v>
      </c>
      <c r="FE19" s="18">
        <f>IF(RUN_YEARS &gt; 4,(A1L552C7 + A1L552C16 + A1L552C25 + A1L552C34 + A1L552C43) / 5, 0)</f>
        <v>277.81119999999999</v>
      </c>
      <c r="FF19" s="16" t="s">
        <v>3694</v>
      </c>
      <c r="FG19" s="18">
        <f>IF(A1L552C77 &lt;&gt; 0,A1L552C78 / A1L552C77,0)</f>
        <v>0.10536118349250609</v>
      </c>
      <c r="FH19" s="16" t="s">
        <v>3695</v>
      </c>
      <c r="FI19" s="18">
        <f>IF(A1L552C80 = 0,A1L556C80, A1L552C80)</f>
        <v>0.10536118349250609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0.23499999999999999</v>
      </c>
      <c r="F20" s="16" t="s">
        <v>2959</v>
      </c>
      <c r="G20" s="6">
        <v>0</v>
      </c>
      <c r="H20" s="16" t="s">
        <v>2959</v>
      </c>
      <c r="I20" s="6">
        <v>0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0.47</v>
      </c>
      <c r="N20" s="16" t="s">
        <v>3697</v>
      </c>
      <c r="O20" s="1">
        <f>(A1L553C4 * 2 + A1L553C2 + A1L553C3)</f>
        <v>0</v>
      </c>
      <c r="P20" s="16" t="s">
        <v>3698</v>
      </c>
      <c r="Q20" s="1">
        <f>(A1L553C1 + A1L553C2 + A1L553C3 + A1L553C4)</f>
        <v>0.23499999999999999</v>
      </c>
      <c r="R20" s="16" t="s">
        <v>3699</v>
      </c>
      <c r="S20" s="18">
        <f>IF(A1L553C5 &lt;&gt; 0,A1L553C6 / A1L553C5,0)</f>
        <v>0</v>
      </c>
      <c r="T20" s="16" t="s">
        <v>3700</v>
      </c>
      <c r="U20" s="18">
        <f>IF(A1L553C8 = 0,A1L556C8, A1L553C8)</f>
        <v>0.2556197224659339</v>
      </c>
      <c r="V20" s="16" t="s">
        <v>2965</v>
      </c>
      <c r="W20" s="6">
        <v>0.17599999999999999</v>
      </c>
      <c r="X20" s="16" t="s">
        <v>2965</v>
      </c>
      <c r="Y20" s="6">
        <v>0</v>
      </c>
      <c r="Z20" s="16" t="s">
        <v>2965</v>
      </c>
      <c r="AA20" s="6">
        <v>0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0.35199999999999998</v>
      </c>
      <c r="AF20" s="16" t="s">
        <v>3702</v>
      </c>
      <c r="AG20" s="1">
        <f>(A1L553C13 * 2 + A1L553C11 + A1L553C12)</f>
        <v>0</v>
      </c>
      <c r="AH20" s="16" t="s">
        <v>3703</v>
      </c>
      <c r="AI20" s="1">
        <f>(A1L553C10 + A1L553C11 + A1L553C12 + A1L553C13)</f>
        <v>0.17599999999999999</v>
      </c>
      <c r="AJ20" s="16" t="s">
        <v>3704</v>
      </c>
      <c r="AK20" s="18">
        <f>IF(A1L553C14 &lt;&gt; 0,A1L553C15 / A1L553C14,0)</f>
        <v>0</v>
      </c>
      <c r="AL20" s="16" t="s">
        <v>3705</v>
      </c>
      <c r="AM20" s="18">
        <f>IF(A1L553C17 = 0,A1L556C17, A1L553C17)</f>
        <v>0.25705829075311448</v>
      </c>
      <c r="AN20" s="16" t="s">
        <v>2971</v>
      </c>
      <c r="AO20" s="6">
        <v>0</v>
      </c>
      <c r="AP20" s="16" t="s">
        <v>2971</v>
      </c>
      <c r="AQ20" s="6">
        <v>0</v>
      </c>
      <c r="AR20" s="16" t="s">
        <v>2971</v>
      </c>
      <c r="AS20" s="6">
        <v>0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</v>
      </c>
      <c r="AX20" s="16" t="s">
        <v>3707</v>
      </c>
      <c r="AY20" s="1">
        <f>(A1L553C22 * 2 + A1L553C20 + A1L553C21)</f>
        <v>0</v>
      </c>
      <c r="AZ20" s="16" t="s">
        <v>3708</v>
      </c>
      <c r="BA20" s="1">
        <f>(A1L553C19 + A1L553C20 + A1L553C21 + A1L553C22)</f>
        <v>0</v>
      </c>
      <c r="BB20" s="16" t="s">
        <v>3709</v>
      </c>
      <c r="BC20" s="18">
        <f>IF(A1L553C23 &lt;&gt; 0,A1L553C24 / A1L553C23,0)</f>
        <v>0</v>
      </c>
      <c r="BD20" s="16" t="s">
        <v>3710</v>
      </c>
      <c r="BE20" s="18">
        <f>IF(A1L553C26 = 0,A1L556C26, A1L553C26)</f>
        <v>0.24775542724325456</v>
      </c>
      <c r="BF20" s="16" t="s">
        <v>2977</v>
      </c>
      <c r="BG20" s="6">
        <v>0</v>
      </c>
      <c r="BH20" s="16" t="s">
        <v>2977</v>
      </c>
      <c r="BI20" s="6">
        <v>0</v>
      </c>
      <c r="BJ20" s="16" t="s">
        <v>2977</v>
      </c>
      <c r="BK20" s="6">
        <v>0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</v>
      </c>
      <c r="BP20" s="16" t="s">
        <v>3712</v>
      </c>
      <c r="BQ20" s="1">
        <f>(A1L553C31 * 2 + A1L553C29 + A1L553C30)</f>
        <v>0</v>
      </c>
      <c r="BR20" s="16" t="s">
        <v>3713</v>
      </c>
      <c r="BS20" s="1">
        <f>(A1L553C28 + A1L553C29 + A1L553C30 + A1L553C31)</f>
        <v>0</v>
      </c>
      <c r="BT20" s="16" t="s">
        <v>3714</v>
      </c>
      <c r="BU20" s="18">
        <f>IF(A1L553C32 &lt;&gt; 0,A1L553C33 / A1L553C32,0)</f>
        <v>0</v>
      </c>
      <c r="BV20" s="16" t="s">
        <v>3715</v>
      </c>
      <c r="BW20" s="18">
        <f>IF(A1L553C35 = 0,A1L556C35, A1L553C35)</f>
        <v>0.17756539693499343</v>
      </c>
      <c r="BX20" s="16" t="s">
        <v>2983</v>
      </c>
      <c r="BY20" s="6">
        <v>0</v>
      </c>
      <c r="BZ20" s="16" t="s">
        <v>2983</v>
      </c>
      <c r="CA20" s="6">
        <v>4.2999999999999997E-2</v>
      </c>
      <c r="CB20" s="16" t="s">
        <v>2983</v>
      </c>
      <c r="CC20" s="6">
        <v>0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4.2999999999999997E-2</v>
      </c>
      <c r="CH20" s="16" t="s">
        <v>3717</v>
      </c>
      <c r="CI20" s="1">
        <f>(A1L553C40 * 2 + A1L553C38 + A1L553C39)</f>
        <v>4.2999999999999997E-2</v>
      </c>
      <c r="CJ20" s="16" t="s">
        <v>3718</v>
      </c>
      <c r="CK20" s="1">
        <f>(A1L553C37 + A1L553C38 + A1L553C39 + A1L553C40)</f>
        <v>4.2999999999999997E-2</v>
      </c>
      <c r="CL20" s="16" t="s">
        <v>3719</v>
      </c>
      <c r="CM20" s="18">
        <f>IF(A1L553C41 &lt;&gt; 0,A1L553C42 / A1L553C41,0)</f>
        <v>1</v>
      </c>
      <c r="CN20" s="16" t="s">
        <v>3720</v>
      </c>
      <c r="CO20" s="18">
        <f>IF(A1L553C44 = 0,A1L556C44, A1L553C44)</f>
        <v>1</v>
      </c>
      <c r="CP20" s="16" t="s">
        <v>3721</v>
      </c>
      <c r="CQ20" s="18">
        <f>IF(RUN_YEARS &gt; 1,(A1L553C1 + A1L553C10) / 2, 0)</f>
        <v>0.20549999999999999</v>
      </c>
      <c r="CR20" s="16" t="s">
        <v>3722</v>
      </c>
      <c r="CS20" s="18">
        <f>IF(RUN_YEARS &gt; 1,(A1L553C2 + A1L553C11) / 2, 0)</f>
        <v>0</v>
      </c>
      <c r="CT20" s="16" t="s">
        <v>3723</v>
      </c>
      <c r="CU20" s="18">
        <f>IF(RUN_YEARS &gt; 1,(A1L553C3 + A1L553C12) / 2, 0)</f>
        <v>0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0.41099999999999998</v>
      </c>
      <c r="CZ20" s="16" t="s">
        <v>3726</v>
      </c>
      <c r="DA20" s="18">
        <f>IF(RUN_YEARS &gt; 1,(A1L553C6 + A1L553C15) / 2, 0)</f>
        <v>0</v>
      </c>
      <c r="DB20" s="16" t="s">
        <v>3727</v>
      </c>
      <c r="DC20" s="18">
        <f>IF(RUN_YEARS &gt; 1,(A1L553C7 + A1L553C16) / 2, 0)</f>
        <v>0.20549999999999999</v>
      </c>
      <c r="DD20" s="16" t="s">
        <v>3728</v>
      </c>
      <c r="DE20" s="18">
        <f>IF(A1L553C50 &lt;&gt; 0,A1L553C51 / A1L553C50,0)</f>
        <v>0</v>
      </c>
      <c r="DF20" s="16" t="s">
        <v>3729</v>
      </c>
      <c r="DG20" s="18">
        <f>IF(A1L553C53 = 0,A1L556C53, A1L553C53)</f>
        <v>0.2563246621229226</v>
      </c>
      <c r="DH20" s="16" t="s">
        <v>3730</v>
      </c>
      <c r="DI20" s="18">
        <f>IF(RUN_YEARS &gt; 2,(A1L553C1 + A1L553C10 + A1L553C19) / 3, 0)</f>
        <v>0.13699999999999998</v>
      </c>
      <c r="DJ20" s="16" t="s">
        <v>3731</v>
      </c>
      <c r="DK20" s="18">
        <f>IF(RUN_YEARS &gt; 2,(A1L553C2 + A1L553C11 + A1L553C20) / 3, 0)</f>
        <v>0</v>
      </c>
      <c r="DL20" s="16" t="s">
        <v>3732</v>
      </c>
      <c r="DM20" s="18">
        <f>IF(RUN_YEARS &gt; 2,(A1L553C3 + A1L553C12 + A1L553C21) / 3, 0)</f>
        <v>0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0.27399999999999997</v>
      </c>
      <c r="DR20" s="16" t="s">
        <v>3735</v>
      </c>
      <c r="DS20" s="18">
        <f>IF(RUN_YEARS &gt; 2,(A1L553C6 + A1L553C15 + A1L553C24) / 3, 0)</f>
        <v>0</v>
      </c>
      <c r="DT20" s="16" t="s">
        <v>3736</v>
      </c>
      <c r="DU20" s="18">
        <f>IF(RUN_YEARS &gt; 2,(A1L553C7 + A1L553C16 + A1L553C25) / 3, 0)</f>
        <v>0.13699999999999998</v>
      </c>
      <c r="DV20" s="16" t="s">
        <v>3737</v>
      </c>
      <c r="DW20" s="18">
        <f>IF(A1L553C59 &lt;&gt; 0,A1L553C60 / A1L553C59,0)</f>
        <v>0</v>
      </c>
      <c r="DX20" s="16" t="s">
        <v>3738</v>
      </c>
      <c r="DY20" s="18">
        <f>IF(A1L553C62 = 0,A1L556C62, A1L553C62)</f>
        <v>0.25356252499251553</v>
      </c>
      <c r="DZ20" s="16" t="s">
        <v>3739</v>
      </c>
      <c r="EA20" s="18">
        <f>IF(RUN_YEARS &gt; 3,(A1L553C1 + A1L553C10 + A1L553C19 + A1L553C28) / 4, 0)</f>
        <v>0.10274999999999999</v>
      </c>
      <c r="EB20" s="16" t="s">
        <v>3740</v>
      </c>
      <c r="EC20" s="18">
        <f>IF(RUN_YEARS &gt; 3,(A1L553C2 + A1L553C11 + A1L553C20 + A1L553C29) / 4, 0)</f>
        <v>0</v>
      </c>
      <c r="ED20" s="16" t="s">
        <v>3741</v>
      </c>
      <c r="EE20" s="18">
        <f>IF(RUN_YEARS &gt; 3,(A1L553C3 + A1L553C12 + A1L553C21 + A1L553C30) / 4, 0)</f>
        <v>0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0.20549999999999999</v>
      </c>
      <c r="EJ20" s="16" t="s">
        <v>3744</v>
      </c>
      <c r="EK20" s="18">
        <f>IF(RUN_YEARS &gt; 3,(A1L553C6 + A1L553C15 + A1L553C24 + A1L553C33) / 4, 0)</f>
        <v>0</v>
      </c>
      <c r="EL20" s="16" t="s">
        <v>3745</v>
      </c>
      <c r="EM20" s="18">
        <f>IF(RUN_YEARS &gt; 3,(A1L553C7 + A1L553C16 + A1L553C25 + A1L553C34) / 4, 0)</f>
        <v>0.10274999999999999</v>
      </c>
      <c r="EN20" s="16" t="s">
        <v>3746</v>
      </c>
      <c r="EO20" s="18">
        <f>IF(A1L553C68 &lt;&gt; 0,A1L553C69 / A1L553C68,0)</f>
        <v>0</v>
      </c>
      <c r="EP20" s="16" t="s">
        <v>3747</v>
      </c>
      <c r="EQ20" s="18">
        <f>IF(A1L553C71 = 0,A1L556C71, A1L553C71)</f>
        <v>0.23416426712989885</v>
      </c>
      <c r="ER20" s="16" t="s">
        <v>3748</v>
      </c>
      <c r="ES20" s="18">
        <f>IF(RUN_YEARS &gt; 4,(A1L553C1 + A1L553C10 + A1L553C19 + A1L553C28 + A1L553C37) / 5, 0)</f>
        <v>8.2199999999999995E-2</v>
      </c>
      <c r="ET20" s="16" t="s">
        <v>3749</v>
      </c>
      <c r="EU20" s="18">
        <f>IF(RUN_YEARS &gt; 4,(A1L553C2 + A1L553C11 + A1L553C20 + A1L553C29 + A1L553C38) / 5, 0)</f>
        <v>8.6E-3</v>
      </c>
      <c r="EV20" s="16" t="s">
        <v>3750</v>
      </c>
      <c r="EW20" s="18">
        <f>IF(RUN_YEARS &gt; 4,(A1L553C3 + A1L553C12 + A1L553C21 + A1L553C30 + A1L553C39) / 5, 0)</f>
        <v>0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0.17299999999999999</v>
      </c>
      <c r="FB20" s="16" t="s">
        <v>3753</v>
      </c>
      <c r="FC20" s="18">
        <f>IF(RUN_YEARS &gt; 4,(A1L553C6 + A1L553C15 + A1L553C24 + A1L553C33 + A1L553C42) / 5, 0)</f>
        <v>8.6E-3</v>
      </c>
      <c r="FD20" s="16" t="s">
        <v>3754</v>
      </c>
      <c r="FE20" s="18">
        <f>IF(RUN_YEARS &gt; 4,(A1L553C7 + A1L553C16 + A1L553C25 + A1L553C34 + A1L553C43) / 5, 0)</f>
        <v>9.0799999999999992E-2</v>
      </c>
      <c r="FF20" s="16" t="s">
        <v>3755</v>
      </c>
      <c r="FG20" s="18">
        <f>IF(A1L553C77 &lt;&gt; 0,A1L553C78 / A1L553C77,0)</f>
        <v>4.971098265895954E-2</v>
      </c>
      <c r="FH20" s="16" t="s">
        <v>3756</v>
      </c>
      <c r="FI20" s="18">
        <f>IF(A1L553C80 = 0,A1L556C80, A1L553C80)</f>
        <v>4.971098265895954E-2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29.812999999999999</v>
      </c>
      <c r="F21" s="16" t="s">
        <v>2959</v>
      </c>
      <c r="G21" s="6">
        <v>15.827</v>
      </c>
      <c r="H21" s="16" t="s">
        <v>2959</v>
      </c>
      <c r="I21" s="6">
        <v>96.97</v>
      </c>
      <c r="J21" s="16" t="s">
        <v>2959</v>
      </c>
      <c r="K21" s="6">
        <v>2.75</v>
      </c>
      <c r="L21" s="16" t="s">
        <v>3757</v>
      </c>
      <c r="M21" s="1">
        <f>(A1L554C1 * 2 + A1L554C2 + A1L554C3)</f>
        <v>172.423</v>
      </c>
      <c r="N21" s="16" t="s">
        <v>3758</v>
      </c>
      <c r="O21" s="1">
        <f>(A1L554C4 * 2 + A1L554C2 + A1L554C3)</f>
        <v>118.297</v>
      </c>
      <c r="P21" s="16" t="s">
        <v>3759</v>
      </c>
      <c r="Q21" s="1">
        <f>(A1L554C1 + A1L554C2 + A1L554C3 + A1L554C4)</f>
        <v>145.36000000000001</v>
      </c>
      <c r="R21" s="16" t="s">
        <v>3760</v>
      </c>
      <c r="S21" s="18">
        <f>IF(A1L554C5 &lt;&gt; 0,A1L554C6 / A1L554C5,0)</f>
        <v>0.68608596300957525</v>
      </c>
      <c r="T21" s="16" t="s">
        <v>3761</v>
      </c>
      <c r="U21" s="18">
        <f>IF(A1L554C8 = 0,A1L556C8, A1L554C8)</f>
        <v>0.68608596300957525</v>
      </c>
      <c r="V21" s="16" t="s">
        <v>2965</v>
      </c>
      <c r="W21" s="6">
        <v>26.198</v>
      </c>
      <c r="X21" s="16" t="s">
        <v>2965</v>
      </c>
      <c r="Y21" s="6">
        <v>15.037000000000001</v>
      </c>
      <c r="Z21" s="16" t="s">
        <v>2965</v>
      </c>
      <c r="AA21" s="6">
        <v>104.45</v>
      </c>
      <c r="AB21" s="16" t="s">
        <v>2965</v>
      </c>
      <c r="AC21" s="6">
        <v>1.304</v>
      </c>
      <c r="AD21" s="16" t="s">
        <v>3762</v>
      </c>
      <c r="AE21" s="1">
        <f>(A1L554C10 * 2 + A1L554C11 + A1L554C12)</f>
        <v>171.88300000000001</v>
      </c>
      <c r="AF21" s="16" t="s">
        <v>3763</v>
      </c>
      <c r="AG21" s="1">
        <f>(A1L554C13 * 2 + A1L554C11 + A1L554C12)</f>
        <v>122.095</v>
      </c>
      <c r="AH21" s="16" t="s">
        <v>3764</v>
      </c>
      <c r="AI21" s="1">
        <f>(A1L554C10 + A1L554C11 + A1L554C12 + A1L554C13)</f>
        <v>146.989</v>
      </c>
      <c r="AJ21" s="16" t="s">
        <v>3765</v>
      </c>
      <c r="AK21" s="18">
        <f>IF(A1L554C14 &lt;&gt; 0,A1L554C15 / A1L554C14,0)</f>
        <v>0.71033784609298178</v>
      </c>
      <c r="AL21" s="16" t="s">
        <v>3766</v>
      </c>
      <c r="AM21" s="18">
        <f>IF(A1L554C17 = 0,A1L556C17, A1L554C17)</f>
        <v>0.71033784609298178</v>
      </c>
      <c r="AN21" s="16" t="s">
        <v>2971</v>
      </c>
      <c r="AO21" s="6">
        <v>26.45</v>
      </c>
      <c r="AP21" s="16" t="s">
        <v>2971</v>
      </c>
      <c r="AQ21" s="6">
        <v>14.097</v>
      </c>
      <c r="AR21" s="16" t="s">
        <v>2971</v>
      </c>
      <c r="AS21" s="6">
        <v>103.24</v>
      </c>
      <c r="AT21" s="16" t="s">
        <v>2971</v>
      </c>
      <c r="AU21" s="6">
        <v>1.5269999999999999</v>
      </c>
      <c r="AV21" s="16" t="s">
        <v>3767</v>
      </c>
      <c r="AW21" s="1">
        <f>(A1L554C19 * 2 + A1L554C20 + A1L554C21)</f>
        <v>170.23699999999999</v>
      </c>
      <c r="AX21" s="16" t="s">
        <v>3768</v>
      </c>
      <c r="AY21" s="1">
        <f>(A1L554C22 * 2 + A1L554C20 + A1L554C21)</f>
        <v>120.39099999999999</v>
      </c>
      <c r="AZ21" s="16" t="s">
        <v>3769</v>
      </c>
      <c r="BA21" s="1">
        <f>(A1L554C19 + A1L554C20 + A1L554C21 + A1L554C22)</f>
        <v>145.31399999999996</v>
      </c>
      <c r="BB21" s="16" t="s">
        <v>3770</v>
      </c>
      <c r="BC21" s="18">
        <f>IF(A1L554C23 &lt;&gt; 0,A1L554C24 / A1L554C23,0)</f>
        <v>0.70719643790715292</v>
      </c>
      <c r="BD21" s="16" t="s">
        <v>3771</v>
      </c>
      <c r="BE21" s="18">
        <f>IF(A1L554C26 = 0,A1L556C26, A1L554C26)</f>
        <v>0.70719643790715292</v>
      </c>
      <c r="BF21" s="16" t="s">
        <v>2977</v>
      </c>
      <c r="BG21" s="6">
        <v>26.119</v>
      </c>
      <c r="BH21" s="16" t="s">
        <v>2977</v>
      </c>
      <c r="BI21" s="6">
        <v>12.003</v>
      </c>
      <c r="BJ21" s="16" t="s">
        <v>2977</v>
      </c>
      <c r="BK21" s="6">
        <v>68.659000000000006</v>
      </c>
      <c r="BL21" s="16" t="s">
        <v>2977</v>
      </c>
      <c r="BM21" s="6">
        <v>1.0940000000000001</v>
      </c>
      <c r="BN21" s="16" t="s">
        <v>3772</v>
      </c>
      <c r="BO21" s="1">
        <f>(A1L554C28 * 2 + A1L554C29 + A1L554C30)</f>
        <v>132.9</v>
      </c>
      <c r="BP21" s="16" t="s">
        <v>3773</v>
      </c>
      <c r="BQ21" s="1">
        <f>(A1L554C31 * 2 + A1L554C29 + A1L554C30)</f>
        <v>82.850000000000009</v>
      </c>
      <c r="BR21" s="16" t="s">
        <v>3774</v>
      </c>
      <c r="BS21" s="1">
        <f>(A1L554C28 + A1L554C29 + A1L554C30 + A1L554C31)</f>
        <v>107.875</v>
      </c>
      <c r="BT21" s="16" t="s">
        <v>3775</v>
      </c>
      <c r="BU21" s="18">
        <f>IF(A1L554C32 &lt;&gt; 0,A1L554C33 / A1L554C32,0)</f>
        <v>0.62340105342362684</v>
      </c>
      <c r="BV21" s="16" t="s">
        <v>3776</v>
      </c>
      <c r="BW21" s="18">
        <f>IF(A1L554C35 = 0,A1L556C35, A1L554C35)</f>
        <v>0.62340105342362684</v>
      </c>
      <c r="BX21" s="16" t="s">
        <v>2983</v>
      </c>
      <c r="BY21" s="6">
        <v>24.215</v>
      </c>
      <c r="BZ21" s="16" t="s">
        <v>2983</v>
      </c>
      <c r="CA21" s="6">
        <v>10.585000000000001</v>
      </c>
      <c r="CB21" s="16" t="s">
        <v>2983</v>
      </c>
      <c r="CC21" s="6">
        <v>67.671000000000006</v>
      </c>
      <c r="CD21" s="16" t="s">
        <v>2983</v>
      </c>
      <c r="CE21" s="6">
        <v>1.472</v>
      </c>
      <c r="CF21" s="16" t="s">
        <v>3777</v>
      </c>
      <c r="CG21" s="1">
        <f>(A1L554C37 * 2 + A1L554C38 + A1L554C39)</f>
        <v>126.68600000000001</v>
      </c>
      <c r="CH21" s="16" t="s">
        <v>3778</v>
      </c>
      <c r="CI21" s="1">
        <f>(A1L554C40 * 2 + A1L554C38 + A1L554C39)</f>
        <v>81.2</v>
      </c>
      <c r="CJ21" s="16" t="s">
        <v>3779</v>
      </c>
      <c r="CK21" s="1">
        <f>(A1L554C37 + A1L554C38 + A1L554C39 + A1L554C40)</f>
        <v>103.943</v>
      </c>
      <c r="CL21" s="16" t="s">
        <v>3780</v>
      </c>
      <c r="CM21" s="18">
        <f>IF(A1L554C41 &lt;&gt; 0,A1L554C42 / A1L554C41,0)</f>
        <v>0.64095480163553986</v>
      </c>
      <c r="CN21" s="16" t="s">
        <v>3781</v>
      </c>
      <c r="CO21" s="18">
        <f>IF(A1L554C44 = 0,A1L556C44, A1L554C44)</f>
        <v>0.64095480163553986</v>
      </c>
      <c r="CP21" s="16" t="s">
        <v>3782</v>
      </c>
      <c r="CQ21" s="18">
        <f>IF(RUN_YEARS &gt; 1,(A1L554C1 + A1L554C10) / 2, 0)</f>
        <v>28.005499999999998</v>
      </c>
      <c r="CR21" s="16" t="s">
        <v>3783</v>
      </c>
      <c r="CS21" s="18">
        <f>IF(RUN_YEARS &gt; 1,(A1L554C2 + A1L554C11) / 2, 0)</f>
        <v>15.432</v>
      </c>
      <c r="CT21" s="16" t="s">
        <v>3784</v>
      </c>
      <c r="CU21" s="18">
        <f>IF(RUN_YEARS &gt; 1,(A1L554C3 + A1L554C12) / 2, 0)</f>
        <v>100.71000000000001</v>
      </c>
      <c r="CV21" s="16" t="s">
        <v>3785</v>
      </c>
      <c r="CW21" s="18">
        <f>IF(RUN_YEARS &gt; 1,(A1L554C4 + A1L554C13) / 2, 0)</f>
        <v>2.0270000000000001</v>
      </c>
      <c r="CX21" s="16" t="s">
        <v>3786</v>
      </c>
      <c r="CY21" s="18">
        <f>IF(RUN_YEARS &gt; 1,(A1L554C5 + A1L554C14) / 2, 0)</f>
        <v>172.15300000000002</v>
      </c>
      <c r="CZ21" s="16" t="s">
        <v>3787</v>
      </c>
      <c r="DA21" s="18">
        <f>IF(RUN_YEARS &gt; 1,(A1L554C6 + A1L554C15) / 2, 0)</f>
        <v>120.196</v>
      </c>
      <c r="DB21" s="16" t="s">
        <v>3788</v>
      </c>
      <c r="DC21" s="18">
        <f>IF(RUN_YEARS &gt; 1,(A1L554C7 + A1L554C16) / 2, 0)</f>
        <v>146.17450000000002</v>
      </c>
      <c r="DD21" s="16" t="s">
        <v>3789</v>
      </c>
      <c r="DE21" s="18">
        <f>IF(A1L554C50 &lt;&gt; 0,A1L554C51 / A1L554C50,0)</f>
        <v>0.69819288656021083</v>
      </c>
      <c r="DF21" s="16" t="s">
        <v>3790</v>
      </c>
      <c r="DG21" s="18">
        <f>IF(A1L554C53 = 0,A1L556C53, A1L554C53)</f>
        <v>0.69819288656021083</v>
      </c>
      <c r="DH21" s="16" t="s">
        <v>3791</v>
      </c>
      <c r="DI21" s="18">
        <f>IF(RUN_YEARS &gt; 2,(A1L554C1 + A1L554C10 + A1L554C19) / 3, 0)</f>
        <v>27.486999999999998</v>
      </c>
      <c r="DJ21" s="16" t="s">
        <v>3792</v>
      </c>
      <c r="DK21" s="18">
        <f>IF(RUN_YEARS &gt; 2,(A1L554C2 + A1L554C11 + A1L554C20) / 3, 0)</f>
        <v>14.987</v>
      </c>
      <c r="DL21" s="16" t="s">
        <v>3793</v>
      </c>
      <c r="DM21" s="18">
        <f>IF(RUN_YEARS &gt; 2,(A1L554C3 + A1L554C12 + A1L554C21) / 3, 0)</f>
        <v>101.55333333333334</v>
      </c>
      <c r="DN21" s="16" t="s">
        <v>3794</v>
      </c>
      <c r="DO21" s="18">
        <f>IF(RUN_YEARS &gt; 2,(A1L554C4 + A1L554C13 + A1L554C22) / 3, 0)</f>
        <v>1.8603333333333334</v>
      </c>
      <c r="DP21" s="16" t="s">
        <v>3795</v>
      </c>
      <c r="DQ21" s="18">
        <f>IF(RUN_YEARS &gt; 2,(A1L554C5 + A1L554C14 + A1L554C23) / 3, 0)</f>
        <v>171.51433333333333</v>
      </c>
      <c r="DR21" s="16" t="s">
        <v>3796</v>
      </c>
      <c r="DS21" s="18">
        <f>IF(RUN_YEARS &gt; 2,(A1L554C6 + A1L554C15 + A1L554C24) / 3, 0)</f>
        <v>120.26100000000001</v>
      </c>
      <c r="DT21" s="16" t="s">
        <v>3797</v>
      </c>
      <c r="DU21" s="18">
        <f>IF(RUN_YEARS &gt; 2,(A1L554C7 + A1L554C16 + A1L554C25) / 3, 0)</f>
        <v>145.88766666666666</v>
      </c>
      <c r="DV21" s="16" t="s">
        <v>3798</v>
      </c>
      <c r="DW21" s="18">
        <f>IF(A1L554C59 &lt;&gt; 0,A1L554C60 / A1L554C59,0)</f>
        <v>0.7011717193703928</v>
      </c>
      <c r="DX21" s="16" t="s">
        <v>3799</v>
      </c>
      <c r="DY21" s="18">
        <f>IF(A1L554C62 = 0,A1L556C62, A1L554C62)</f>
        <v>0.7011717193703928</v>
      </c>
      <c r="DZ21" s="16" t="s">
        <v>3800</v>
      </c>
      <c r="EA21" s="18">
        <f>IF(RUN_YEARS &gt; 3,(A1L554C1 + A1L554C10 + A1L554C19 + A1L554C28) / 4, 0)</f>
        <v>27.145</v>
      </c>
      <c r="EB21" s="16" t="s">
        <v>3801</v>
      </c>
      <c r="EC21" s="18">
        <f>IF(RUN_YEARS &gt; 3,(A1L554C2 + A1L554C11 + A1L554C20 + A1L554C29) / 4, 0)</f>
        <v>14.241</v>
      </c>
      <c r="ED21" s="16" t="s">
        <v>3802</v>
      </c>
      <c r="EE21" s="18">
        <f>IF(RUN_YEARS &gt; 3,(A1L554C3 + A1L554C12 + A1L554C21 + A1L554C30) / 4, 0)</f>
        <v>93.329750000000004</v>
      </c>
      <c r="EF21" s="16" t="s">
        <v>3803</v>
      </c>
      <c r="EG21" s="18">
        <f>IF(RUN_YEARS &gt; 3,(A1L554C4 + A1L554C13 + A1L554C22 + A1L554C31) / 4, 0)</f>
        <v>1.6687500000000002</v>
      </c>
      <c r="EH21" s="16" t="s">
        <v>3804</v>
      </c>
      <c r="EI21" s="18">
        <f>IF(RUN_YEARS &gt; 3,(A1L554C5 + A1L554C14 + A1L554C23 + A1L554C32) / 4, 0)</f>
        <v>161.86075</v>
      </c>
      <c r="EJ21" s="16" t="s">
        <v>3805</v>
      </c>
      <c r="EK21" s="18">
        <f>IF(RUN_YEARS &gt; 3,(A1L554C6 + A1L554C15 + A1L554C24 + A1L554C33) / 4, 0)</f>
        <v>110.90825000000001</v>
      </c>
      <c r="EL21" s="16" t="s">
        <v>3806</v>
      </c>
      <c r="EM21" s="18">
        <f>IF(RUN_YEARS &gt; 3,(A1L554C7 + A1L554C16 + A1L554C25 + A1L554C34) / 4, 0)</f>
        <v>136.3845</v>
      </c>
      <c r="EN21" s="16" t="s">
        <v>3807</v>
      </c>
      <c r="EO21" s="18">
        <f>IF(A1L554C68 &lt;&gt; 0,A1L554C69 / A1L554C68,0)</f>
        <v>0.68520780979947282</v>
      </c>
      <c r="EP21" s="16" t="s">
        <v>3808</v>
      </c>
      <c r="EQ21" s="18">
        <f>IF(A1L554C71 = 0,A1L556C71, A1L554C71)</f>
        <v>0.68520780979947282</v>
      </c>
      <c r="ER21" s="16" t="s">
        <v>3809</v>
      </c>
      <c r="ES21" s="18">
        <f>IF(RUN_YEARS &gt; 4,(A1L554C1 + A1L554C10 + A1L554C19 + A1L554C28 + A1L554C37) / 5, 0)</f>
        <v>26.558999999999997</v>
      </c>
      <c r="ET21" s="16" t="s">
        <v>3810</v>
      </c>
      <c r="EU21" s="18">
        <f>IF(RUN_YEARS &gt; 4,(A1L554C2 + A1L554C11 + A1L554C20 + A1L554C29 + A1L554C38) / 5, 0)</f>
        <v>13.509800000000002</v>
      </c>
      <c r="EV21" s="16" t="s">
        <v>3811</v>
      </c>
      <c r="EW21" s="18">
        <f>IF(RUN_YEARS &gt; 4,(A1L554C3 + A1L554C12 + A1L554C21 + A1L554C30 + A1L554C39) / 5, 0)</f>
        <v>88.198000000000008</v>
      </c>
      <c r="EX21" s="16" t="s">
        <v>3812</v>
      </c>
      <c r="EY21" s="18">
        <f>IF(RUN_YEARS &gt; 4,(A1L554C4 + A1L554C13 + A1L554C22 + A1L554C31 + A1L554C40) / 5, 0)</f>
        <v>1.6294</v>
      </c>
      <c r="EZ21" s="16" t="s">
        <v>3813</v>
      </c>
      <c r="FA21" s="18">
        <f>IF(RUN_YEARS &gt; 4,(A1L554C5 + A1L554C14 + A1L554C23 + A1L554C32 + A1L554C41) / 5, 0)</f>
        <v>154.82580000000002</v>
      </c>
      <c r="FB21" s="16" t="s">
        <v>3814</v>
      </c>
      <c r="FC21" s="18">
        <f>IF(RUN_YEARS &gt; 4,(A1L554C6 + A1L554C15 + A1L554C24 + A1L554C33 + A1L554C42) / 5, 0)</f>
        <v>104.96660000000001</v>
      </c>
      <c r="FD21" s="16" t="s">
        <v>3815</v>
      </c>
      <c r="FE21" s="18">
        <f>IF(RUN_YEARS &gt; 4,(A1L554C7 + A1L554C16 + A1L554C25 + A1L554C34 + A1L554C43) / 5, 0)</f>
        <v>129.89619999999999</v>
      </c>
      <c r="FF21" s="16" t="s">
        <v>3816</v>
      </c>
      <c r="FG21" s="18">
        <f>IF(A1L554C77 &lt;&gt; 0,A1L554C78 / A1L554C77,0)</f>
        <v>0.67796581706666459</v>
      </c>
      <c r="FH21" s="16" t="s">
        <v>3817</v>
      </c>
      <c r="FI21" s="18">
        <f>IF(A1L554C80 = 0,A1L556C80, A1L554C80)</f>
        <v>0.67796581706666459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224.66399999999999</v>
      </c>
      <c r="F22" s="16" t="s">
        <v>2959</v>
      </c>
      <c r="G22" s="6">
        <v>56.811999999999998</v>
      </c>
      <c r="H22" s="16" t="s">
        <v>2959</v>
      </c>
      <c r="I22" s="6">
        <v>519.46199999999999</v>
      </c>
      <c r="J22" s="16" t="s">
        <v>2959</v>
      </c>
      <c r="K22" s="6">
        <v>14.313000000000001</v>
      </c>
      <c r="L22" s="16" t="s">
        <v>3818</v>
      </c>
      <c r="M22" s="1">
        <f>(A1L555C1 * 2 + A1L555C2 + A1L555C3)</f>
        <v>1025.6019999999999</v>
      </c>
      <c r="N22" s="16" t="s">
        <v>3819</v>
      </c>
      <c r="O22" s="1">
        <f>(A1L555C4 * 2 + A1L555C2 + A1L555C3)</f>
        <v>604.9</v>
      </c>
      <c r="P22" s="16" t="s">
        <v>3820</v>
      </c>
      <c r="Q22" s="1">
        <f>(A1L555C1 + A1L555C2 + A1L555C3 + A1L555C4)</f>
        <v>815.25099999999998</v>
      </c>
      <c r="R22" s="16" t="s">
        <v>3821</v>
      </c>
      <c r="S22" s="18">
        <f>IF(A1L555C5 &lt;&gt; 0,A1L555C6 / A1L555C5,0)</f>
        <v>0.58979994188778884</v>
      </c>
      <c r="T22" s="16" t="s">
        <v>3822</v>
      </c>
      <c r="U22" s="18">
        <f>IF(A1L555C8 = 0,A1L556C8, A1L555C8)</f>
        <v>0.58979994188778884</v>
      </c>
      <c r="V22" s="16" t="s">
        <v>2965</v>
      </c>
      <c r="W22" s="6">
        <v>203.005</v>
      </c>
      <c r="X22" s="16" t="s">
        <v>2965</v>
      </c>
      <c r="Y22" s="6">
        <v>54.128</v>
      </c>
      <c r="Z22" s="16" t="s">
        <v>2965</v>
      </c>
      <c r="AA22" s="6">
        <v>491.86700000000002</v>
      </c>
      <c r="AB22" s="16" t="s">
        <v>2965</v>
      </c>
      <c r="AC22" s="6">
        <v>14.603999999999999</v>
      </c>
      <c r="AD22" s="16" t="s">
        <v>3823</v>
      </c>
      <c r="AE22" s="1">
        <f>(A1L555C10 * 2 + A1L555C11 + A1L555C12)</f>
        <v>952.005</v>
      </c>
      <c r="AF22" s="16" t="s">
        <v>3824</v>
      </c>
      <c r="AG22" s="1">
        <f>(A1L555C13 * 2 + A1L555C11 + A1L555C12)</f>
        <v>575.20299999999997</v>
      </c>
      <c r="AH22" s="16" t="s">
        <v>3825</v>
      </c>
      <c r="AI22" s="1">
        <f>(A1L555C10 + A1L555C11 + A1L555C12 + A1L555C13)</f>
        <v>763.60400000000004</v>
      </c>
      <c r="AJ22" s="16" t="s">
        <v>3826</v>
      </c>
      <c r="AK22" s="18">
        <f>IF(A1L555C14 &lt;&gt; 0,A1L555C15 / A1L555C14,0)</f>
        <v>0.60420165860473418</v>
      </c>
      <c r="AL22" s="16" t="s">
        <v>3827</v>
      </c>
      <c r="AM22" s="18">
        <f>IF(A1L555C17 = 0,A1L556C17, A1L555C17)</f>
        <v>0.60420165860473418</v>
      </c>
      <c r="AN22" s="16" t="s">
        <v>2971</v>
      </c>
      <c r="AO22" s="6">
        <v>191.655</v>
      </c>
      <c r="AP22" s="16" t="s">
        <v>2971</v>
      </c>
      <c r="AQ22" s="6">
        <v>52.948999999999998</v>
      </c>
      <c r="AR22" s="16" t="s">
        <v>2971</v>
      </c>
      <c r="AS22" s="6">
        <v>331.24700000000001</v>
      </c>
      <c r="AT22" s="16" t="s">
        <v>2971</v>
      </c>
      <c r="AU22" s="6">
        <v>14.237</v>
      </c>
      <c r="AV22" s="16" t="s">
        <v>3828</v>
      </c>
      <c r="AW22" s="1">
        <f>(A1L555C19 * 2 + A1L555C20 + A1L555C21)</f>
        <v>767.50600000000009</v>
      </c>
      <c r="AX22" s="16" t="s">
        <v>3829</v>
      </c>
      <c r="AY22" s="1">
        <f>(A1L555C22 * 2 + A1L555C20 + A1L555C21)</f>
        <v>412.67</v>
      </c>
      <c r="AZ22" s="16" t="s">
        <v>3830</v>
      </c>
      <c r="BA22" s="1">
        <f>(A1L555C19 + A1L555C20 + A1L555C21 + A1L555C22)</f>
        <v>590.08799999999997</v>
      </c>
      <c r="BB22" s="16" t="s">
        <v>3831</v>
      </c>
      <c r="BC22" s="18">
        <f>IF(A1L555C23 &lt;&gt; 0,A1L555C24 / A1L555C23,0)</f>
        <v>0.53767657842414263</v>
      </c>
      <c r="BD22" s="16" t="s">
        <v>3832</v>
      </c>
      <c r="BE22" s="18">
        <f>IF(A1L555C26 = 0,A1L556C26, A1L555C26)</f>
        <v>0.53767657842414263</v>
      </c>
      <c r="BF22" s="16" t="s">
        <v>2977</v>
      </c>
      <c r="BG22" s="6">
        <v>233.56399999999999</v>
      </c>
      <c r="BH22" s="16" t="s">
        <v>2977</v>
      </c>
      <c r="BI22" s="6">
        <v>59.203000000000003</v>
      </c>
      <c r="BJ22" s="16" t="s">
        <v>2977</v>
      </c>
      <c r="BK22" s="6">
        <v>200.839</v>
      </c>
      <c r="BL22" s="16" t="s">
        <v>2977</v>
      </c>
      <c r="BM22" s="6">
        <v>10.625</v>
      </c>
      <c r="BN22" s="16" t="s">
        <v>3833</v>
      </c>
      <c r="BO22" s="1">
        <f>(A1L555C28 * 2 + A1L555C29 + A1L555C30)</f>
        <v>727.17000000000007</v>
      </c>
      <c r="BP22" s="16" t="s">
        <v>3834</v>
      </c>
      <c r="BQ22" s="1">
        <f>(A1L555C31 * 2 + A1L555C29 + A1L555C30)</f>
        <v>281.29200000000003</v>
      </c>
      <c r="BR22" s="16" t="s">
        <v>3835</v>
      </c>
      <c r="BS22" s="1">
        <f>(A1L555C28 + A1L555C29 + A1L555C30 + A1L555C31)</f>
        <v>504.23099999999999</v>
      </c>
      <c r="BT22" s="16" t="s">
        <v>3836</v>
      </c>
      <c r="BU22" s="18">
        <f>IF(A1L555C32 &lt;&gt; 0,A1L555C33 / A1L555C32,0)</f>
        <v>0.38683113989851065</v>
      </c>
      <c r="BV22" s="16" t="s">
        <v>3837</v>
      </c>
      <c r="BW22" s="18">
        <f>IF(A1L555C35 = 0,A1L556C35, A1L555C35)</f>
        <v>0.38683113989851065</v>
      </c>
      <c r="BX22" s="16" t="s">
        <v>2983</v>
      </c>
      <c r="BY22" s="6">
        <v>230.75899999999999</v>
      </c>
      <c r="BZ22" s="16" t="s">
        <v>2983</v>
      </c>
      <c r="CA22" s="6">
        <v>60.436</v>
      </c>
      <c r="CB22" s="16" t="s">
        <v>2983</v>
      </c>
      <c r="CC22" s="6">
        <v>190.77699999999999</v>
      </c>
      <c r="CD22" s="16" t="s">
        <v>2983</v>
      </c>
      <c r="CE22" s="6">
        <v>15.212999999999999</v>
      </c>
      <c r="CF22" s="16" t="s">
        <v>3838</v>
      </c>
      <c r="CG22" s="1">
        <f>(A1L555C37 * 2 + A1L555C38 + A1L555C39)</f>
        <v>712.73099999999999</v>
      </c>
      <c r="CH22" s="16" t="s">
        <v>3839</v>
      </c>
      <c r="CI22" s="1">
        <f>(A1L555C40 * 2 + A1L555C38 + A1L555C39)</f>
        <v>281.63900000000001</v>
      </c>
      <c r="CJ22" s="16" t="s">
        <v>3840</v>
      </c>
      <c r="CK22" s="1">
        <f>(A1L555C37 + A1L555C38 + A1L555C39 + A1L555C40)</f>
        <v>497.185</v>
      </c>
      <c r="CL22" s="16" t="s">
        <v>3841</v>
      </c>
      <c r="CM22" s="18">
        <f>IF(A1L555C41 &lt;&gt; 0,A1L555C42 / A1L555C41,0)</f>
        <v>0.39515469370632117</v>
      </c>
      <c r="CN22" s="16" t="s">
        <v>3842</v>
      </c>
      <c r="CO22" s="18">
        <f>IF(A1L555C44 = 0,A1L556C44, A1L555C44)</f>
        <v>0.39515469370632117</v>
      </c>
      <c r="CP22" s="16" t="s">
        <v>3843</v>
      </c>
      <c r="CQ22" s="18">
        <f>IF(RUN_YEARS &gt; 1,(A1L555C1 + A1L555C10) / 2, 0)</f>
        <v>213.83449999999999</v>
      </c>
      <c r="CR22" s="16" t="s">
        <v>3844</v>
      </c>
      <c r="CS22" s="18">
        <f>IF(RUN_YEARS &gt; 1,(A1L555C2 + A1L555C11) / 2, 0)</f>
        <v>55.47</v>
      </c>
      <c r="CT22" s="16" t="s">
        <v>3845</v>
      </c>
      <c r="CU22" s="18">
        <f>IF(RUN_YEARS &gt; 1,(A1L555C3 + A1L555C12) / 2, 0)</f>
        <v>505.66449999999998</v>
      </c>
      <c r="CV22" s="16" t="s">
        <v>3846</v>
      </c>
      <c r="CW22" s="18">
        <f>IF(RUN_YEARS &gt; 1,(A1L555C4 + A1L555C13) / 2, 0)</f>
        <v>14.458500000000001</v>
      </c>
      <c r="CX22" s="16" t="s">
        <v>3847</v>
      </c>
      <c r="CY22" s="18">
        <f>IF(RUN_YEARS &gt; 1,(A1L555C5 + A1L555C14) / 2, 0)</f>
        <v>988.80349999999999</v>
      </c>
      <c r="CZ22" s="16" t="s">
        <v>3848</v>
      </c>
      <c r="DA22" s="18">
        <f>IF(RUN_YEARS &gt; 1,(A1L555C6 + A1L555C15) / 2, 0)</f>
        <v>590.05150000000003</v>
      </c>
      <c r="DB22" s="16" t="s">
        <v>3849</v>
      </c>
      <c r="DC22" s="18">
        <f>IF(RUN_YEARS &gt; 1,(A1L555C7 + A1L555C16) / 2, 0)</f>
        <v>789.42750000000001</v>
      </c>
      <c r="DD22" s="16" t="s">
        <v>3850</v>
      </c>
      <c r="DE22" s="18">
        <f>IF(A1L555C50 &lt;&gt; 0,A1L555C51 / A1L555C50,0)</f>
        <v>0.59673281900802333</v>
      </c>
      <c r="DF22" s="16" t="s">
        <v>3851</v>
      </c>
      <c r="DG22" s="18">
        <f>IF(A1L555C53 = 0,A1L556C53, A1L555C53)</f>
        <v>0.59673281900802333</v>
      </c>
      <c r="DH22" s="16" t="s">
        <v>3852</v>
      </c>
      <c r="DI22" s="18">
        <f>IF(RUN_YEARS &gt; 2,(A1L555C1 + A1L555C10 + A1L555C19) / 3, 0)</f>
        <v>206.44133333333332</v>
      </c>
      <c r="DJ22" s="16" t="s">
        <v>3853</v>
      </c>
      <c r="DK22" s="18">
        <f>IF(RUN_YEARS &gt; 2,(A1L555C2 + A1L555C11 + A1L555C20) / 3, 0)</f>
        <v>54.629666666666672</v>
      </c>
      <c r="DL22" s="16" t="s">
        <v>3854</v>
      </c>
      <c r="DM22" s="18">
        <f>IF(RUN_YEARS &gt; 2,(A1L555C3 + A1L555C12 + A1L555C21) / 3, 0)</f>
        <v>447.52533333333332</v>
      </c>
      <c r="DN22" s="16" t="s">
        <v>3855</v>
      </c>
      <c r="DO22" s="18">
        <f>IF(RUN_YEARS &gt; 2,(A1L555C4 + A1L555C13 + A1L555C22) / 3, 0)</f>
        <v>14.384666666666668</v>
      </c>
      <c r="DP22" s="16" t="s">
        <v>3856</v>
      </c>
      <c r="DQ22" s="18">
        <f>IF(RUN_YEARS &gt; 2,(A1L555C5 + A1L555C14 + A1L555C23) / 3, 0)</f>
        <v>915.03766666666672</v>
      </c>
      <c r="DR22" s="16" t="s">
        <v>3857</v>
      </c>
      <c r="DS22" s="18">
        <f>IF(RUN_YEARS &gt; 2,(A1L555C6 + A1L555C15 + A1L555C24) / 3, 0)</f>
        <v>530.92433333333338</v>
      </c>
      <c r="DT22" s="16" t="s">
        <v>3858</v>
      </c>
      <c r="DU22" s="18">
        <f>IF(RUN_YEARS &gt; 2,(A1L555C7 + A1L555C16 + A1L555C25) / 3, 0)</f>
        <v>722.98100000000011</v>
      </c>
      <c r="DV22" s="16" t="s">
        <v>3859</v>
      </c>
      <c r="DW22" s="18">
        <f>IF(A1L555C59 &lt;&gt; 0,A1L555C60 / A1L555C59,0)</f>
        <v>0.58022128779398152</v>
      </c>
      <c r="DX22" s="16" t="s">
        <v>3860</v>
      </c>
      <c r="DY22" s="18">
        <f>IF(A1L555C62 = 0,A1L556C62, A1L555C62)</f>
        <v>0.58022128779398152</v>
      </c>
      <c r="DZ22" s="16" t="s">
        <v>3861</v>
      </c>
      <c r="EA22" s="18">
        <f>IF(RUN_YEARS &gt; 3,(A1L555C1 + A1L555C10 + A1L555C19 + A1L555C28) / 4, 0)</f>
        <v>213.22199999999998</v>
      </c>
      <c r="EB22" s="16" t="s">
        <v>3862</v>
      </c>
      <c r="EC22" s="18">
        <f>IF(RUN_YEARS &gt; 3,(A1L555C2 + A1L555C11 + A1L555C20 + A1L555C29) / 4, 0)</f>
        <v>55.773000000000003</v>
      </c>
      <c r="ED22" s="16" t="s">
        <v>3863</v>
      </c>
      <c r="EE22" s="18">
        <f>IF(RUN_YEARS &gt; 3,(A1L555C3 + A1L555C12 + A1L555C21 + A1L555C30) / 4, 0)</f>
        <v>385.85374999999999</v>
      </c>
      <c r="EF22" s="16" t="s">
        <v>3864</v>
      </c>
      <c r="EG22" s="18">
        <f>IF(RUN_YEARS &gt; 3,(A1L555C4 + A1L555C13 + A1L555C22 + A1L555C31) / 4, 0)</f>
        <v>13.444750000000001</v>
      </c>
      <c r="EH22" s="16" t="s">
        <v>3865</v>
      </c>
      <c r="EI22" s="18">
        <f>IF(RUN_YEARS &gt; 3,(A1L555C5 + A1L555C14 + A1L555C23 + A1L555C32) / 4, 0)</f>
        <v>868.07075000000009</v>
      </c>
      <c r="EJ22" s="16" t="s">
        <v>3866</v>
      </c>
      <c r="EK22" s="18">
        <f>IF(RUN_YEARS &gt; 3,(A1L555C6 + A1L555C15 + A1L555C24 + A1L555C33) / 4, 0)</f>
        <v>468.51625000000001</v>
      </c>
      <c r="EL22" s="16" t="s">
        <v>3867</v>
      </c>
      <c r="EM22" s="18">
        <f>IF(RUN_YEARS &gt; 3,(A1L555C7 + A1L555C16 + A1L555C25 + A1L555C34) / 4, 0)</f>
        <v>668.29349999999999</v>
      </c>
      <c r="EN22" s="16" t="s">
        <v>3868</v>
      </c>
      <c r="EO22" s="18">
        <f>IF(A1L555C68 &lt;&gt; 0,A1L555C69 / A1L555C68,0)</f>
        <v>0.53972127271884229</v>
      </c>
      <c r="EP22" s="16" t="s">
        <v>3869</v>
      </c>
      <c r="EQ22" s="18">
        <f>IF(A1L555C71 = 0,A1L556C71, A1L555C71)</f>
        <v>0.53972127271884229</v>
      </c>
      <c r="ER22" s="16" t="s">
        <v>3870</v>
      </c>
      <c r="ES22" s="18">
        <f>IF(RUN_YEARS &gt; 4,(A1L555C1 + A1L555C10 + A1L555C19 + A1L555C28 + A1L555C37) / 5, 0)</f>
        <v>216.7294</v>
      </c>
      <c r="ET22" s="16" t="s">
        <v>3871</v>
      </c>
      <c r="EU22" s="18">
        <f>IF(RUN_YEARS &gt; 4,(A1L555C2 + A1L555C11 + A1L555C20 + A1L555C29 + A1L555C38) / 5, 0)</f>
        <v>56.705600000000004</v>
      </c>
      <c r="EV22" s="16" t="s">
        <v>3872</v>
      </c>
      <c r="EW22" s="18">
        <f>IF(RUN_YEARS &gt; 4,(A1L555C3 + A1L555C12 + A1L555C21 + A1L555C30 + A1L555C39) / 5, 0)</f>
        <v>346.83839999999998</v>
      </c>
      <c r="EX22" s="16" t="s">
        <v>3873</v>
      </c>
      <c r="EY22" s="18">
        <f>IF(RUN_YEARS &gt; 4,(A1L555C4 + A1L555C13 + A1L555C22 + A1L555C31 + A1L555C40) / 5, 0)</f>
        <v>13.798400000000001</v>
      </c>
      <c r="EZ22" s="16" t="s">
        <v>3874</v>
      </c>
      <c r="FA22" s="18">
        <f>IF(RUN_YEARS &gt; 4,(A1L555C5 + A1L555C14 + A1L555C23 + A1L555C32 + A1L555C41) / 5, 0)</f>
        <v>837.00279999999998</v>
      </c>
      <c r="FB22" s="16" t="s">
        <v>3875</v>
      </c>
      <c r="FC22" s="18">
        <f>IF(RUN_YEARS &gt; 4,(A1L555C6 + A1L555C15 + A1L555C24 + A1L555C33 + A1L555C42) / 5, 0)</f>
        <v>431.14080000000001</v>
      </c>
      <c r="FD22" s="16" t="s">
        <v>3876</v>
      </c>
      <c r="FE22" s="18">
        <f>IF(RUN_YEARS &gt; 4,(A1L555C7 + A1L555C16 + A1L555C25 + A1L555C34 + A1L555C43) / 5, 0)</f>
        <v>634.07179999999994</v>
      </c>
      <c r="FF22" s="16" t="s">
        <v>3877</v>
      </c>
      <c r="FG22" s="18">
        <f>IF(A1L555C77 &lt;&gt; 0,A1L555C78 / A1L555C77,0)</f>
        <v>0.5151007858038229</v>
      </c>
      <c r="FH22" s="16" t="s">
        <v>3878</v>
      </c>
      <c r="FI22" s="18">
        <f>IF(A1L555C80 = 0,A1L556C80, A1L555C80)</f>
        <v>0.5151007858038229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4589.3639999999996</v>
      </c>
      <c r="F23" s="16" t="s">
        <v>2959</v>
      </c>
      <c r="G23" s="6">
        <v>547.27800000000002</v>
      </c>
      <c r="H23" s="16" t="s">
        <v>2959</v>
      </c>
      <c r="I23" s="6">
        <v>2453.6880000000001</v>
      </c>
      <c r="J23" s="16" t="s">
        <v>2959</v>
      </c>
      <c r="K23" s="6">
        <v>56.201999999999998</v>
      </c>
      <c r="L23" s="16" t="s">
        <v>3879</v>
      </c>
      <c r="M23" s="1">
        <f>(A1L556C1 * 2 + A1L556C2 + A1L556C3)</f>
        <v>12179.694</v>
      </c>
      <c r="N23" s="16" t="s">
        <v>3880</v>
      </c>
      <c r="O23" s="1">
        <f>(A1L556C4 * 2 + A1L556C2 + A1L556C3)</f>
        <v>3113.37</v>
      </c>
      <c r="P23" s="16" t="s">
        <v>3881</v>
      </c>
      <c r="Q23" s="1">
        <f>(A1L556C1 + A1L556C2 + A1L556C3 + A1L556C4)</f>
        <v>7646.5320000000002</v>
      </c>
      <c r="R23" s="16" t="s">
        <v>3882</v>
      </c>
      <c r="S23" s="18">
        <f>IF(A1L556C5 &lt;&gt; 0,A1L556C6 / A1L556C5,0)</f>
        <v>0.2556197224659339</v>
      </c>
      <c r="T23" s="16" t="s">
        <v>3883</v>
      </c>
      <c r="U23" s="18">
        <f>IF(A1L556C8 = 0,A1L556C8, A1L556C8)</f>
        <v>0.2556197224659339</v>
      </c>
      <c r="V23" s="16" t="s">
        <v>2965</v>
      </c>
      <c r="W23" s="6">
        <v>4405.6390000000001</v>
      </c>
      <c r="X23" s="16" t="s">
        <v>2965</v>
      </c>
      <c r="Y23" s="6">
        <v>525.09900000000005</v>
      </c>
      <c r="Z23" s="16" t="s">
        <v>2965</v>
      </c>
      <c r="AA23" s="6">
        <v>2367.0230000000001</v>
      </c>
      <c r="AB23" s="16" t="s">
        <v>2965</v>
      </c>
      <c r="AC23" s="6">
        <v>58.167000000000002</v>
      </c>
      <c r="AD23" s="16" t="s">
        <v>3884</v>
      </c>
      <c r="AE23" s="1">
        <f>(A1L556C10 * 2 + A1L556C11 + A1L556C12)</f>
        <v>11703.400000000001</v>
      </c>
      <c r="AF23" s="16" t="s">
        <v>3885</v>
      </c>
      <c r="AG23" s="1">
        <f>(A1L556C13 * 2 + A1L556C11 + A1L556C12)</f>
        <v>3008.4560000000001</v>
      </c>
      <c r="AH23" s="16" t="s">
        <v>3886</v>
      </c>
      <c r="AI23" s="1">
        <f>(A1L556C10 + A1L556C11 + A1L556C12 + A1L556C13)</f>
        <v>7355.9280000000008</v>
      </c>
      <c r="AJ23" s="16" t="s">
        <v>3887</v>
      </c>
      <c r="AK23" s="18">
        <f>IF(A1L556C14 &lt;&gt; 0,A1L556C15 / A1L556C14,0)</f>
        <v>0.25705829075311448</v>
      </c>
      <c r="AL23" s="16" t="s">
        <v>3888</v>
      </c>
      <c r="AM23" s="18">
        <f>IF(A1L556C17 = 0,A1L556C17, A1L556C17)</f>
        <v>0.25705829075311448</v>
      </c>
      <c r="AN23" s="16" t="s">
        <v>2971</v>
      </c>
      <c r="AO23" s="6">
        <v>4336.0929999999998</v>
      </c>
      <c r="AP23" s="16" t="s">
        <v>2971</v>
      </c>
      <c r="AQ23" s="6">
        <v>491.17500000000001</v>
      </c>
      <c r="AR23" s="16" t="s">
        <v>2971</v>
      </c>
      <c r="AS23" s="6">
        <v>2196.596</v>
      </c>
      <c r="AT23" s="16" t="s">
        <v>2971</v>
      </c>
      <c r="AU23" s="6">
        <v>63.36</v>
      </c>
      <c r="AV23" s="16" t="s">
        <v>3889</v>
      </c>
      <c r="AW23" s="1">
        <f>(A1L556C19 * 2 + A1L556C20 + A1L556C21)</f>
        <v>11359.956999999999</v>
      </c>
      <c r="AX23" s="16" t="s">
        <v>3890</v>
      </c>
      <c r="AY23" s="1">
        <f>(A1L556C22 * 2 + A1L556C20 + A1L556C21)</f>
        <v>2814.491</v>
      </c>
      <c r="AZ23" s="16" t="s">
        <v>3891</v>
      </c>
      <c r="BA23" s="1">
        <f>(A1L556C19 + A1L556C20 + A1L556C21 + A1L556C22)</f>
        <v>7087.2239999999993</v>
      </c>
      <c r="BB23" s="16" t="s">
        <v>3892</v>
      </c>
      <c r="BC23" s="18">
        <f>IF(A1L556C23 &lt;&gt; 0,A1L556C24 / A1L556C23,0)</f>
        <v>0.24775542724325456</v>
      </c>
      <c r="BD23" s="16" t="s">
        <v>3893</v>
      </c>
      <c r="BE23" s="18">
        <f>IF(A1L556C26 = 0,A1L556C26, A1L556C26)</f>
        <v>0.24775542724325456</v>
      </c>
      <c r="BF23" s="16" t="s">
        <v>2977</v>
      </c>
      <c r="BG23" s="6">
        <v>5022.8710000000001</v>
      </c>
      <c r="BH23" s="16" t="s">
        <v>2977</v>
      </c>
      <c r="BI23" s="6">
        <v>476.29500000000002</v>
      </c>
      <c r="BJ23" s="16" t="s">
        <v>2977</v>
      </c>
      <c r="BK23" s="6">
        <v>1556.893</v>
      </c>
      <c r="BL23" s="16" t="s">
        <v>2977</v>
      </c>
      <c r="BM23" s="6">
        <v>55.805999999999997</v>
      </c>
      <c r="BN23" s="16" t="s">
        <v>3894</v>
      </c>
      <c r="BO23" s="1">
        <f>(A1L556C28 * 2 + A1L556C29 + A1L556C30)</f>
        <v>12078.93</v>
      </c>
      <c r="BP23" s="16" t="s">
        <v>3895</v>
      </c>
      <c r="BQ23" s="1">
        <f>(A1L556C31 * 2 + A1L556C29 + A1L556C30)</f>
        <v>2144.8000000000002</v>
      </c>
      <c r="BR23" s="16" t="s">
        <v>3896</v>
      </c>
      <c r="BS23" s="1">
        <f>(A1L556C28 + A1L556C29 + A1L556C30 + A1L556C31)</f>
        <v>7111.8649999999998</v>
      </c>
      <c r="BT23" s="16" t="s">
        <v>3897</v>
      </c>
      <c r="BU23" s="18">
        <f>IF(A1L556C32 &lt;&gt; 0,A1L556C33 / A1L556C32,0)</f>
        <v>0.17756539693499343</v>
      </c>
      <c r="BV23" s="16" t="s">
        <v>3898</v>
      </c>
      <c r="BW23" s="18">
        <f>IF(A1L556C35 = 0,A1L556C35, A1L556C35)</f>
        <v>0.17756539693499343</v>
      </c>
      <c r="BX23" s="16" t="s">
        <v>2983</v>
      </c>
      <c r="BY23" s="6">
        <v>4748.1310000000003</v>
      </c>
      <c r="BZ23" s="16" t="s">
        <v>2983</v>
      </c>
      <c r="CA23" s="6">
        <v>426.80700000000002</v>
      </c>
      <c r="CB23" s="16" t="s">
        <v>2983</v>
      </c>
      <c r="CC23" s="6">
        <v>1510.5060000000001</v>
      </c>
      <c r="CD23" s="16" t="s">
        <v>2983</v>
      </c>
      <c r="CE23" s="6">
        <v>61.32</v>
      </c>
      <c r="CF23" s="16" t="s">
        <v>3899</v>
      </c>
      <c r="CG23" s="1">
        <f>(A1L556C37 * 2 + A1L556C38 + A1L556C39)</f>
        <v>11433.575000000001</v>
      </c>
      <c r="CH23" s="16" t="s">
        <v>3900</v>
      </c>
      <c r="CI23" s="1">
        <f>(A1L556C40 * 2 + A1L556C38 + A1L556C39)</f>
        <v>2059.953</v>
      </c>
      <c r="CJ23" s="16" t="s">
        <v>3901</v>
      </c>
      <c r="CK23" s="1">
        <f>(A1L556C37 + A1L556C38 + A1L556C39 + A1L556C40)</f>
        <v>6746.7640000000001</v>
      </c>
      <c r="CL23" s="16" t="s">
        <v>3902</v>
      </c>
      <c r="CM23" s="18">
        <f>IF(A1L556C41 &lt;&gt; 0,A1L556C42 / A1L556C41,0)</f>
        <v>0.18016700813175229</v>
      </c>
      <c r="CN23" s="16" t="s">
        <v>3903</v>
      </c>
      <c r="CO23" s="18">
        <f>IF(A1L556C44 = 0,A1L556C44, A1L556C44)</f>
        <v>0.18016700813175229</v>
      </c>
      <c r="CP23" s="16" t="s">
        <v>3904</v>
      </c>
      <c r="CQ23" s="18">
        <f>IF(RUN_YEARS &gt; 1,(A1L556C1 + A1L556C10) / 2, 0)</f>
        <v>4497.5015000000003</v>
      </c>
      <c r="CR23" s="16" t="s">
        <v>3905</v>
      </c>
      <c r="CS23" s="18">
        <f>IF(RUN_YEARS &gt; 1,(A1L556C2 + A1L556C11) / 2, 0)</f>
        <v>536.18849999999998</v>
      </c>
      <c r="CT23" s="16" t="s">
        <v>3906</v>
      </c>
      <c r="CU23" s="18">
        <f>IF(RUN_YEARS &gt; 1,(A1L556C3 + A1L556C12) / 2, 0)</f>
        <v>2410.3555000000001</v>
      </c>
      <c r="CV23" s="16" t="s">
        <v>3907</v>
      </c>
      <c r="CW23" s="18">
        <f>IF(RUN_YEARS &gt; 1,(A1L556C4 + A1L556C13) / 2, 0)</f>
        <v>57.1845</v>
      </c>
      <c r="CX23" s="16" t="s">
        <v>3908</v>
      </c>
      <c r="CY23" s="18">
        <f>IF(RUN_YEARS &gt; 1,(A1L556C5 + A1L556C14) / 2, 0)</f>
        <v>11941.547</v>
      </c>
      <c r="CZ23" s="16" t="s">
        <v>3909</v>
      </c>
      <c r="DA23" s="18">
        <f>IF(RUN_YEARS &gt; 1,(A1L556C6 + A1L556C15) / 2, 0)</f>
        <v>3060.913</v>
      </c>
      <c r="DB23" s="16" t="s">
        <v>3910</v>
      </c>
      <c r="DC23" s="18">
        <f>IF(RUN_YEARS &gt; 1,(A1L556C7 + A1L556C16) / 2, 0)</f>
        <v>7501.2300000000005</v>
      </c>
      <c r="DD23" s="16" t="s">
        <v>3911</v>
      </c>
      <c r="DE23" s="18">
        <f>IF(A1L556C50 &lt;&gt; 0,A1L556C51 / A1L556C50,0)</f>
        <v>0.2563246621229226</v>
      </c>
      <c r="DF23" s="16" t="s">
        <v>3912</v>
      </c>
      <c r="DG23" s="18">
        <f>IF(A1L556C53 = 0,A1L556C53, A1L556C53)</f>
        <v>0.2563246621229226</v>
      </c>
      <c r="DH23" s="16" t="s">
        <v>3913</v>
      </c>
      <c r="DI23" s="18">
        <f>IF(RUN_YEARS &gt; 2,(A1L556C1 + A1L556C10 + A1L556C19) / 3, 0)</f>
        <v>4443.6986666666671</v>
      </c>
      <c r="DJ23" s="16" t="s">
        <v>3914</v>
      </c>
      <c r="DK23" s="18">
        <f>IF(RUN_YEARS &gt; 2,(A1L556C2 + A1L556C11 + A1L556C20) / 3, 0)</f>
        <v>521.18399999999997</v>
      </c>
      <c r="DL23" s="16" t="s">
        <v>3915</v>
      </c>
      <c r="DM23" s="18">
        <f>IF(RUN_YEARS &gt; 2,(A1L556C3 + A1L556C12 + A1L556C21) / 3, 0)</f>
        <v>2339.1023333333337</v>
      </c>
      <c r="DN23" s="16" t="s">
        <v>3916</v>
      </c>
      <c r="DO23" s="18">
        <f>IF(RUN_YEARS &gt; 2,(A1L556C4 + A1L556C13 + A1L556C22) / 3, 0)</f>
        <v>59.242999999999995</v>
      </c>
      <c r="DP23" s="16" t="s">
        <v>3917</v>
      </c>
      <c r="DQ23" s="18">
        <f>IF(RUN_YEARS &gt; 2,(A1L556C5 + A1L556C14 + A1L556C23) / 3, 0)</f>
        <v>11747.683666666666</v>
      </c>
      <c r="DR23" s="16" t="s">
        <v>3918</v>
      </c>
      <c r="DS23" s="18">
        <f>IF(RUN_YEARS &gt; 2,(A1L556C6 + A1L556C15 + A1L556C24) / 3, 0)</f>
        <v>2978.7723333333329</v>
      </c>
      <c r="DT23" s="16" t="s">
        <v>3919</v>
      </c>
      <c r="DU23" s="18">
        <f>IF(RUN_YEARS &gt; 2,(A1L556C7 + A1L556C16 + A1L556C25) / 3, 0)</f>
        <v>7363.2280000000001</v>
      </c>
      <c r="DV23" s="16" t="s">
        <v>3920</v>
      </c>
      <c r="DW23" s="18">
        <f>IF(A1L556C59 &lt;&gt; 0,A1L556C60 / A1L556C59,0)</f>
        <v>0.25356252499251553</v>
      </c>
      <c r="DX23" s="16" t="s">
        <v>3921</v>
      </c>
      <c r="DY23" s="18">
        <f>IF(A1L556C62 = 0,A1L556C62, A1L556C62)</f>
        <v>0.25356252499251553</v>
      </c>
      <c r="DZ23" s="16" t="s">
        <v>3922</v>
      </c>
      <c r="EA23" s="18">
        <f>IF(RUN_YEARS &gt; 3,(A1L556C1 + A1L556C10 + A1L556C19 + A1L556C28) / 4, 0)</f>
        <v>4588.4917500000001</v>
      </c>
      <c r="EB23" s="16" t="s">
        <v>3923</v>
      </c>
      <c r="EC23" s="18">
        <f>IF(RUN_YEARS &gt; 3,(A1L556C2 + A1L556C11 + A1L556C20 + A1L556C29) / 4, 0)</f>
        <v>509.96174999999999</v>
      </c>
      <c r="ED23" s="16" t="s">
        <v>3924</v>
      </c>
      <c r="EE23" s="18">
        <f>IF(RUN_YEARS &gt; 3,(A1L556C3 + A1L556C12 + A1L556C21 + A1L556C30) / 4, 0)</f>
        <v>2143.5500000000002</v>
      </c>
      <c r="EF23" s="16" t="s">
        <v>3925</v>
      </c>
      <c r="EG23" s="18">
        <f>IF(RUN_YEARS &gt; 3,(A1L556C4 + A1L556C13 + A1L556C22 + A1L556C31) / 4, 0)</f>
        <v>58.383749999999992</v>
      </c>
      <c r="EH23" s="16" t="s">
        <v>3926</v>
      </c>
      <c r="EI23" s="18">
        <f>IF(RUN_YEARS &gt; 3,(A1L556C5 + A1L556C14 + A1L556C23 + A1L556C32) / 4, 0)</f>
        <v>11830.49525</v>
      </c>
      <c r="EJ23" s="16" t="s">
        <v>3927</v>
      </c>
      <c r="EK23" s="18">
        <f>IF(RUN_YEARS &gt; 3,(A1L556C6 + A1L556C15 + A1L556C24 + A1L556C33) / 4, 0)</f>
        <v>2770.2792499999996</v>
      </c>
      <c r="EL23" s="16" t="s">
        <v>3928</v>
      </c>
      <c r="EM23" s="18">
        <f>IF(RUN_YEARS &gt; 3,(A1L556C7 + A1L556C16 + A1L556C25 + A1L556C34) / 4, 0)</f>
        <v>7300.3872499999998</v>
      </c>
      <c r="EN23" s="16" t="s">
        <v>3929</v>
      </c>
      <c r="EO23" s="18">
        <f>IF(A1L556C68 &lt;&gt; 0,A1L556C69 / A1L556C68,0)</f>
        <v>0.23416426712989885</v>
      </c>
      <c r="EP23" s="16" t="s">
        <v>3930</v>
      </c>
      <c r="EQ23" s="18">
        <f>IF(A1L556C71 = 0,A1L556C71, A1L556C71)</f>
        <v>0.23416426712989885</v>
      </c>
      <c r="ER23" s="16" t="s">
        <v>3931</v>
      </c>
      <c r="ES23" s="18">
        <f>IF(RUN_YEARS &gt; 4,(A1L556C1 + A1L556C10 + A1L556C19 + A1L556C28 + A1L556C37) / 5, 0)</f>
        <v>4620.4196000000002</v>
      </c>
      <c r="ET23" s="16" t="s">
        <v>3932</v>
      </c>
      <c r="EU23" s="18">
        <f>IF(RUN_YEARS &gt; 4,(A1L556C2 + A1L556C11 + A1L556C20 + A1L556C29 + A1L556C38) / 5, 0)</f>
        <v>493.33080000000001</v>
      </c>
      <c r="EV23" s="16" t="s">
        <v>3933</v>
      </c>
      <c r="EW23" s="18">
        <f>IF(RUN_YEARS &gt; 4,(A1L556C3 + A1L556C12 + A1L556C21 + A1L556C30 + A1L556C39) / 5, 0)</f>
        <v>2016.9412</v>
      </c>
      <c r="EX23" s="16" t="s">
        <v>3934</v>
      </c>
      <c r="EY23" s="18">
        <f>IF(RUN_YEARS &gt; 4,(A1L556C4 + A1L556C13 + A1L556C22 + A1L556C31 + A1L556C40) / 5, 0)</f>
        <v>58.970999999999989</v>
      </c>
      <c r="EZ23" s="16" t="s">
        <v>3935</v>
      </c>
      <c r="FA23" s="18">
        <f>IF(RUN_YEARS &gt; 4,(A1L556C5 + A1L556C14 + A1L556C23 + A1L556C32 + A1L556C41) / 5, 0)</f>
        <v>11751.111199999999</v>
      </c>
      <c r="FB23" s="16" t="s">
        <v>3936</v>
      </c>
      <c r="FC23" s="18">
        <f>IF(RUN_YEARS &gt; 4,(A1L556C6 + A1L556C15 + A1L556C24 + A1L556C33 + A1L556C42) / 5, 0)</f>
        <v>2628.2139999999995</v>
      </c>
      <c r="FD23" s="16" t="s">
        <v>3937</v>
      </c>
      <c r="FE23" s="18">
        <f>IF(RUN_YEARS &gt; 4,(A1L556C7 + A1L556C16 + A1L556C25 + A1L556C34 + A1L556C43) / 5, 0)</f>
        <v>7189.6626000000006</v>
      </c>
      <c r="FF23" s="16" t="s">
        <v>3938</v>
      </c>
      <c r="FG23" s="18">
        <f>IF(A1L556C77 &lt;&gt; 0,A1L556C78 / A1L556C77,0)</f>
        <v>0.22365663597839153</v>
      </c>
      <c r="FH23" s="16" t="s">
        <v>3939</v>
      </c>
      <c r="FI23" s="18">
        <f>IF(A1L556C80 = 0,A1L556C80, A1L556C80)</f>
        <v>0.22365663597839153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1.33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4.57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343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7.23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5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0.84699999999999998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0.153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0.18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0.82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1830.7739999999999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13442.254000000001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757797.08499999996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0.82289574919650166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0.79399949130181735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0.77541030217431706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0.75877271288263137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0.73328759241664276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1506.5361423394761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1453.6336246885933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1419.601020552883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1389.1413546549866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1342.4838587189868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1506.5361423394761</v>
      </c>
      <c r="F18" s="16" t="s">
        <v>4022</v>
      </c>
      <c r="G18" s="15">
        <f>SUM(A1L906C2:A1L910C2)</f>
        <v>1453.6336246885933</v>
      </c>
      <c r="H18" s="16" t="s">
        <v>4023</v>
      </c>
      <c r="I18" s="15">
        <f>SUM(A1L906C3:A1L910C3)</f>
        <v>1419.601020552883</v>
      </c>
      <c r="J18" s="16" t="s">
        <v>4024</v>
      </c>
      <c r="K18" s="15">
        <f>SUM(A1L906C4:A1L910C4)</f>
        <v>1389.1413546549866</v>
      </c>
      <c r="L18" s="16" t="s">
        <v>4025</v>
      </c>
      <c r="M18" s="15">
        <f>SUM(A1L906C5:A1L910C5)</f>
        <v>1342.4838587189868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11061.573676219672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10673.142837949819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10423.262236043924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10199.615534837403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9857.0380723129856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11061.573676219672</v>
      </c>
      <c r="F24" s="16" t="s">
        <v>4032</v>
      </c>
      <c r="G24" s="15">
        <f>SUM(A1L912C2:A1L916C2)</f>
        <v>10673.142837949819</v>
      </c>
      <c r="H24" s="16" t="s">
        <v>4033</v>
      </c>
      <c r="I24" s="15">
        <f>SUM(A1L912C3:A1L916C3)</f>
        <v>10423.262236043924</v>
      </c>
      <c r="J24" s="16" t="s">
        <v>4034</v>
      </c>
      <c r="K24" s="15">
        <f>SUM(A1L912C4:A1L916C4)</f>
        <v>10199.615534837403</v>
      </c>
      <c r="L24" s="16" t="s">
        <v>4035</v>
      </c>
      <c r="M24" s="15">
        <f>SUM(A1L912C5:A1L916C5)</f>
        <v>9857.0380723129856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1271.086</v>
      </c>
      <c r="F25" s="16" t="s">
        <v>4037</v>
      </c>
      <c r="G25" s="1">
        <f>A1L159C6</f>
        <v>825.18399999999997</v>
      </c>
      <c r="H25" s="16" t="s">
        <v>4038</v>
      </c>
      <c r="I25" s="1">
        <f>A1L159C7</f>
        <v>673.27566666666667</v>
      </c>
      <c r="J25" s="16" t="s">
        <v>4039</v>
      </c>
      <c r="K25" s="1">
        <f>A1L159C8</f>
        <v>578.69574999999998</v>
      </c>
      <c r="L25" s="16" t="s">
        <v>4040</v>
      </c>
      <c r="M25" s="1">
        <f>A1L159C9</f>
        <v>517.44179999999994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1387</v>
      </c>
      <c r="H8" s="16" t="s">
        <v>4253</v>
      </c>
      <c r="I8" s="20">
        <v>1</v>
      </c>
      <c r="J8" s="16" t="s">
        <v>4252</v>
      </c>
      <c r="K8" s="15">
        <v>956</v>
      </c>
      <c r="L8" s="16" t="s">
        <v>4253</v>
      </c>
      <c r="M8" s="20">
        <v>1</v>
      </c>
      <c r="N8" s="16" t="s">
        <v>4252</v>
      </c>
      <c r="O8" s="15">
        <v>10189</v>
      </c>
      <c r="P8" s="16" t="s">
        <v>4253</v>
      </c>
      <c r="Q8" s="20">
        <v>1</v>
      </c>
      <c r="R8" s="16" t="s">
        <v>4252</v>
      </c>
      <c r="S8" s="15">
        <v>5928</v>
      </c>
      <c r="T8" s="16" t="s">
        <v>4253</v>
      </c>
      <c r="U8" s="20">
        <v>1</v>
      </c>
      <c r="V8" s="16" t="s">
        <v>4252</v>
      </c>
      <c r="W8" s="15">
        <v>18460</v>
      </c>
      <c r="X8" s="16" t="s">
        <v>4252</v>
      </c>
      <c r="Y8" s="15">
        <v>18460</v>
      </c>
      <c r="Z8" s="16" t="s">
        <v>4254</v>
      </c>
      <c r="AA8" s="15">
        <v>1116</v>
      </c>
      <c r="AB8" s="16" t="s">
        <v>4255</v>
      </c>
      <c r="AC8" s="20">
        <v>1.022392</v>
      </c>
      <c r="AD8" s="16" t="s">
        <v>4254</v>
      </c>
      <c r="AE8" s="15">
        <v>1046</v>
      </c>
      <c r="AF8" s="16" t="s">
        <v>4255</v>
      </c>
      <c r="AG8" s="20">
        <v>1.0356399999999999</v>
      </c>
      <c r="AH8" s="16" t="s">
        <v>4254</v>
      </c>
      <c r="AI8" s="15">
        <v>5683</v>
      </c>
      <c r="AJ8" s="16" t="s">
        <v>4255</v>
      </c>
      <c r="AK8" s="20">
        <v>1.0184359999999999</v>
      </c>
      <c r="AL8" s="16" t="s">
        <v>4254</v>
      </c>
      <c r="AM8" s="15">
        <v>6826</v>
      </c>
      <c r="AN8" s="16" t="s">
        <v>4255</v>
      </c>
      <c r="AO8" s="20">
        <v>1.024152</v>
      </c>
      <c r="AP8" s="16" t="s">
        <v>4256</v>
      </c>
      <c r="AQ8" s="15">
        <v>2414</v>
      </c>
      <c r="AR8" s="16" t="s">
        <v>4257</v>
      </c>
      <c r="AS8" s="20">
        <v>1.0327379999999999</v>
      </c>
      <c r="AT8" s="16" t="s">
        <v>4256</v>
      </c>
      <c r="AU8" s="15">
        <v>2332</v>
      </c>
      <c r="AV8" s="16" t="s">
        <v>4257</v>
      </c>
      <c r="AW8" s="20">
        <v>1.0228809999999999</v>
      </c>
      <c r="AX8" s="16" t="s">
        <v>4256</v>
      </c>
      <c r="AY8" s="15">
        <v>3713</v>
      </c>
      <c r="AZ8" s="16" t="s">
        <v>4257</v>
      </c>
      <c r="BA8" s="20">
        <v>1.017299</v>
      </c>
      <c r="BB8" s="16" t="s">
        <v>4256</v>
      </c>
      <c r="BC8" s="15">
        <v>6888</v>
      </c>
      <c r="BD8" s="16" t="s">
        <v>4257</v>
      </c>
      <c r="BE8" s="20">
        <v>1.031237</v>
      </c>
      <c r="BF8" s="16" t="s">
        <v>4258</v>
      </c>
      <c r="BG8" s="15">
        <v>1133</v>
      </c>
      <c r="BH8" s="16" t="s">
        <v>4259</v>
      </c>
      <c r="BI8" s="20">
        <v>1.0760799999999999</v>
      </c>
      <c r="BJ8" s="16" t="s">
        <v>4258</v>
      </c>
      <c r="BK8" s="15">
        <v>2505</v>
      </c>
      <c r="BL8" s="16" t="s">
        <v>4259</v>
      </c>
      <c r="BM8" s="20">
        <v>1.0852790000000001</v>
      </c>
      <c r="BN8" s="16" t="s">
        <v>4258</v>
      </c>
      <c r="BO8" s="15">
        <v>2971</v>
      </c>
      <c r="BP8" s="16" t="s">
        <v>4259</v>
      </c>
      <c r="BQ8" s="20">
        <v>1.075728</v>
      </c>
      <c r="BR8" s="16" t="s">
        <v>4258</v>
      </c>
      <c r="BS8" s="15">
        <v>6526</v>
      </c>
      <c r="BT8" s="16" t="s">
        <v>4259</v>
      </c>
      <c r="BU8" s="20">
        <v>1.0773109999999999</v>
      </c>
      <c r="BV8" s="16" t="s">
        <v>4260</v>
      </c>
      <c r="BW8" s="15">
        <v>1203</v>
      </c>
      <c r="BX8" s="16" t="s">
        <v>4261</v>
      </c>
      <c r="BY8" s="20">
        <v>1.1105179999999999</v>
      </c>
      <c r="BZ8" s="16" t="s">
        <v>4260</v>
      </c>
      <c r="CA8" s="15">
        <v>1918</v>
      </c>
      <c r="CB8" s="16" t="s">
        <v>4261</v>
      </c>
      <c r="CC8" s="20">
        <v>1.1219429999999999</v>
      </c>
      <c r="CD8" s="16" t="s">
        <v>4260</v>
      </c>
      <c r="CE8" s="15">
        <v>3313</v>
      </c>
      <c r="CF8" s="16" t="s">
        <v>4261</v>
      </c>
      <c r="CG8" s="20">
        <v>1.219398</v>
      </c>
      <c r="CH8" s="16" t="s">
        <v>4260</v>
      </c>
      <c r="CI8" s="15">
        <v>7011</v>
      </c>
      <c r="CJ8" s="16" t="s">
        <v>4261</v>
      </c>
      <c r="CK8" s="20">
        <v>1.112141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15742.189976199999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13</v>
      </c>
      <c r="H9" s="16" t="s">
        <v>4253</v>
      </c>
      <c r="I9" s="20">
        <v>1</v>
      </c>
      <c r="J9" s="16" t="s">
        <v>4252</v>
      </c>
      <c r="K9" s="15">
        <v>217</v>
      </c>
      <c r="L9" s="16" t="s">
        <v>4253</v>
      </c>
      <c r="M9" s="20">
        <v>1</v>
      </c>
      <c r="N9" s="16" t="s">
        <v>4252</v>
      </c>
      <c r="O9" s="15">
        <v>7773</v>
      </c>
      <c r="P9" s="16" t="s">
        <v>4253</v>
      </c>
      <c r="Q9" s="20">
        <v>1</v>
      </c>
      <c r="R9" s="16" t="s">
        <v>4252</v>
      </c>
      <c r="S9" s="15">
        <v>274</v>
      </c>
      <c r="T9" s="16" t="s">
        <v>4253</v>
      </c>
      <c r="U9" s="20">
        <v>1</v>
      </c>
      <c r="V9" s="16" t="s">
        <v>4252</v>
      </c>
      <c r="W9" s="15">
        <v>8277</v>
      </c>
      <c r="X9" s="16" t="s">
        <v>4252</v>
      </c>
      <c r="Y9" s="15">
        <v>8277</v>
      </c>
      <c r="Z9" s="16" t="s">
        <v>4254</v>
      </c>
      <c r="AA9" s="15">
        <v>14</v>
      </c>
      <c r="AB9" s="16" t="s">
        <v>4255</v>
      </c>
      <c r="AC9" s="20">
        <v>1.022392</v>
      </c>
      <c r="AD9" s="16" t="s">
        <v>4254</v>
      </c>
      <c r="AE9" s="15">
        <v>215</v>
      </c>
      <c r="AF9" s="16" t="s">
        <v>4255</v>
      </c>
      <c r="AG9" s="20">
        <v>1.0356399999999999</v>
      </c>
      <c r="AH9" s="16" t="s">
        <v>4254</v>
      </c>
      <c r="AI9" s="15">
        <v>11474</v>
      </c>
      <c r="AJ9" s="16" t="s">
        <v>4255</v>
      </c>
      <c r="AK9" s="20">
        <v>1.0184359999999999</v>
      </c>
      <c r="AL9" s="16" t="s">
        <v>4254</v>
      </c>
      <c r="AM9" s="15">
        <v>470</v>
      </c>
      <c r="AN9" s="16" t="s">
        <v>4255</v>
      </c>
      <c r="AO9" s="20">
        <v>1.024152</v>
      </c>
      <c r="AP9" s="16" t="s">
        <v>4256</v>
      </c>
      <c r="AQ9" s="15">
        <v>130</v>
      </c>
      <c r="AR9" s="16" t="s">
        <v>4257</v>
      </c>
      <c r="AS9" s="20">
        <v>1.0327379999999999</v>
      </c>
      <c r="AT9" s="16" t="s">
        <v>4256</v>
      </c>
      <c r="AU9" s="15">
        <v>856</v>
      </c>
      <c r="AV9" s="16" t="s">
        <v>4257</v>
      </c>
      <c r="AW9" s="20">
        <v>1.0228809999999999</v>
      </c>
      <c r="AX9" s="16" t="s">
        <v>4256</v>
      </c>
      <c r="AY9" s="15">
        <v>8681</v>
      </c>
      <c r="AZ9" s="16" t="s">
        <v>4257</v>
      </c>
      <c r="BA9" s="20">
        <v>1.017299</v>
      </c>
      <c r="BB9" s="16" t="s">
        <v>4256</v>
      </c>
      <c r="BC9" s="15">
        <v>565</v>
      </c>
      <c r="BD9" s="16" t="s">
        <v>4257</v>
      </c>
      <c r="BE9" s="20">
        <v>1.031237</v>
      </c>
      <c r="BF9" s="16" t="s">
        <v>4258</v>
      </c>
      <c r="BG9" s="15">
        <v>13</v>
      </c>
      <c r="BH9" s="16" t="s">
        <v>4259</v>
      </c>
      <c r="BI9" s="20">
        <v>1.0760799999999999</v>
      </c>
      <c r="BJ9" s="16" t="s">
        <v>4258</v>
      </c>
      <c r="BK9" s="15">
        <v>317</v>
      </c>
      <c r="BL9" s="16" t="s">
        <v>4259</v>
      </c>
      <c r="BM9" s="20">
        <v>1.0852790000000001</v>
      </c>
      <c r="BN9" s="16" t="s">
        <v>4258</v>
      </c>
      <c r="BO9" s="15">
        <v>4192</v>
      </c>
      <c r="BP9" s="16" t="s">
        <v>4259</v>
      </c>
      <c r="BQ9" s="20">
        <v>1.075728</v>
      </c>
      <c r="BR9" s="16" t="s">
        <v>4258</v>
      </c>
      <c r="BS9" s="15">
        <v>872</v>
      </c>
      <c r="BT9" s="16" t="s">
        <v>4259</v>
      </c>
      <c r="BU9" s="20">
        <v>1.0773109999999999</v>
      </c>
      <c r="BV9" s="16" t="s">
        <v>4260</v>
      </c>
      <c r="BW9" s="15">
        <v>16</v>
      </c>
      <c r="BX9" s="16" t="s">
        <v>4261</v>
      </c>
      <c r="BY9" s="20">
        <v>1.1105179999999999</v>
      </c>
      <c r="BZ9" s="16" t="s">
        <v>4260</v>
      </c>
      <c r="CA9" s="15">
        <v>268</v>
      </c>
      <c r="CB9" s="16" t="s">
        <v>4261</v>
      </c>
      <c r="CC9" s="20">
        <v>1.1219429999999999</v>
      </c>
      <c r="CD9" s="16" t="s">
        <v>4260</v>
      </c>
      <c r="CE9" s="15">
        <v>9086</v>
      </c>
      <c r="CF9" s="16" t="s">
        <v>4261</v>
      </c>
      <c r="CG9" s="20">
        <v>1.219398</v>
      </c>
      <c r="CH9" s="16" t="s">
        <v>4260</v>
      </c>
      <c r="CI9" s="15">
        <v>747</v>
      </c>
      <c r="CJ9" s="16" t="s">
        <v>4261</v>
      </c>
      <c r="CK9" s="20">
        <v>1.112141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9828.0167619999993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61</v>
      </c>
      <c r="H10" s="16" t="s">
        <v>4253</v>
      </c>
      <c r="I10" s="20">
        <v>1</v>
      </c>
      <c r="J10" s="16" t="s">
        <v>4252</v>
      </c>
      <c r="K10" s="15">
        <v>279</v>
      </c>
      <c r="L10" s="16" t="s">
        <v>4253</v>
      </c>
      <c r="M10" s="20">
        <v>1</v>
      </c>
      <c r="N10" s="16" t="s">
        <v>4252</v>
      </c>
      <c r="O10" s="15">
        <v>1689</v>
      </c>
      <c r="P10" s="16" t="s">
        <v>4253</v>
      </c>
      <c r="Q10" s="20">
        <v>1</v>
      </c>
      <c r="R10" s="16" t="s">
        <v>4252</v>
      </c>
      <c r="S10" s="15">
        <v>976</v>
      </c>
      <c r="T10" s="16" t="s">
        <v>4253</v>
      </c>
      <c r="U10" s="20">
        <v>1</v>
      </c>
      <c r="V10" s="16" t="s">
        <v>4252</v>
      </c>
      <c r="W10" s="15">
        <v>3005</v>
      </c>
      <c r="X10" s="16" t="s">
        <v>4252</v>
      </c>
      <c r="Y10" s="15">
        <v>3005</v>
      </c>
      <c r="Z10" s="16" t="s">
        <v>4254</v>
      </c>
      <c r="AA10" s="15">
        <v>133</v>
      </c>
      <c r="AB10" s="16" t="s">
        <v>4255</v>
      </c>
      <c r="AC10" s="20">
        <v>1.022392</v>
      </c>
      <c r="AD10" s="16" t="s">
        <v>4254</v>
      </c>
      <c r="AE10" s="15">
        <v>623</v>
      </c>
      <c r="AF10" s="16" t="s">
        <v>4255</v>
      </c>
      <c r="AG10" s="20">
        <v>1.0356399999999999</v>
      </c>
      <c r="AH10" s="16" t="s">
        <v>4254</v>
      </c>
      <c r="AI10" s="15">
        <v>1578</v>
      </c>
      <c r="AJ10" s="16" t="s">
        <v>4255</v>
      </c>
      <c r="AK10" s="20">
        <v>1.0184359999999999</v>
      </c>
      <c r="AL10" s="16" t="s">
        <v>4254</v>
      </c>
      <c r="AM10" s="15">
        <v>1816</v>
      </c>
      <c r="AN10" s="16" t="s">
        <v>4255</v>
      </c>
      <c r="AO10" s="20">
        <v>1.024152</v>
      </c>
      <c r="AP10" s="16" t="s">
        <v>4256</v>
      </c>
      <c r="AQ10" s="15">
        <v>58</v>
      </c>
      <c r="AR10" s="16" t="s">
        <v>4257</v>
      </c>
      <c r="AS10" s="20">
        <v>1.0327379999999999</v>
      </c>
      <c r="AT10" s="16" t="s">
        <v>4256</v>
      </c>
      <c r="AU10" s="15">
        <v>1974</v>
      </c>
      <c r="AV10" s="16" t="s">
        <v>4257</v>
      </c>
      <c r="AW10" s="20">
        <v>1.0228809999999999</v>
      </c>
      <c r="AX10" s="16" t="s">
        <v>4256</v>
      </c>
      <c r="AY10" s="15">
        <v>1984</v>
      </c>
      <c r="AZ10" s="16" t="s">
        <v>4257</v>
      </c>
      <c r="BA10" s="20">
        <v>1.017299</v>
      </c>
      <c r="BB10" s="16" t="s">
        <v>4256</v>
      </c>
      <c r="BC10" s="15">
        <v>1715</v>
      </c>
      <c r="BD10" s="16" t="s">
        <v>4257</v>
      </c>
      <c r="BE10" s="20">
        <v>1.031237</v>
      </c>
      <c r="BF10" s="16" t="s">
        <v>4258</v>
      </c>
      <c r="BG10" s="15">
        <v>35</v>
      </c>
      <c r="BH10" s="16" t="s">
        <v>4259</v>
      </c>
      <c r="BI10" s="20">
        <v>1.0760799999999999</v>
      </c>
      <c r="BJ10" s="16" t="s">
        <v>4258</v>
      </c>
      <c r="BK10" s="15">
        <v>378</v>
      </c>
      <c r="BL10" s="16" t="s">
        <v>4259</v>
      </c>
      <c r="BM10" s="20">
        <v>1.0852790000000001</v>
      </c>
      <c r="BN10" s="16" t="s">
        <v>4258</v>
      </c>
      <c r="BO10" s="15">
        <v>605</v>
      </c>
      <c r="BP10" s="16" t="s">
        <v>4259</v>
      </c>
      <c r="BQ10" s="20">
        <v>1.075728</v>
      </c>
      <c r="BR10" s="16" t="s">
        <v>4258</v>
      </c>
      <c r="BS10" s="15">
        <v>988</v>
      </c>
      <c r="BT10" s="16" t="s">
        <v>4259</v>
      </c>
      <c r="BU10" s="20">
        <v>1.0773109999999999</v>
      </c>
      <c r="BV10" s="16" t="s">
        <v>4260</v>
      </c>
      <c r="BW10" s="15">
        <v>30</v>
      </c>
      <c r="BX10" s="16" t="s">
        <v>4261</v>
      </c>
      <c r="BY10" s="20">
        <v>1.1105179999999999</v>
      </c>
      <c r="BZ10" s="16" t="s">
        <v>4260</v>
      </c>
      <c r="CA10" s="15">
        <v>341</v>
      </c>
      <c r="CB10" s="16" t="s">
        <v>4261</v>
      </c>
      <c r="CC10" s="20">
        <v>1.1219429999999999</v>
      </c>
      <c r="CD10" s="16" t="s">
        <v>4260</v>
      </c>
      <c r="CE10" s="15">
        <v>585</v>
      </c>
      <c r="CF10" s="16" t="s">
        <v>4261</v>
      </c>
      <c r="CG10" s="20">
        <v>1.219398</v>
      </c>
      <c r="CH10" s="16" t="s">
        <v>4260</v>
      </c>
      <c r="CI10" s="15">
        <v>860</v>
      </c>
      <c r="CJ10" s="16" t="s">
        <v>4261</v>
      </c>
      <c r="CK10" s="20">
        <v>1.112141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3473.5753255999998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13</v>
      </c>
      <c r="H11" s="16" t="s">
        <v>4253</v>
      </c>
      <c r="I11" s="20">
        <v>1</v>
      </c>
      <c r="J11" s="16" t="s">
        <v>4252</v>
      </c>
      <c r="K11" s="15">
        <v>13</v>
      </c>
      <c r="L11" s="16" t="s">
        <v>4253</v>
      </c>
      <c r="M11" s="20">
        <v>1</v>
      </c>
      <c r="N11" s="16" t="s">
        <v>4252</v>
      </c>
      <c r="O11" s="15">
        <v>155</v>
      </c>
      <c r="P11" s="16" t="s">
        <v>4253</v>
      </c>
      <c r="Q11" s="20">
        <v>1</v>
      </c>
      <c r="R11" s="16" t="s">
        <v>4252</v>
      </c>
      <c r="S11" s="15">
        <v>572</v>
      </c>
      <c r="T11" s="16" t="s">
        <v>4253</v>
      </c>
      <c r="U11" s="20">
        <v>1</v>
      </c>
      <c r="V11" s="16" t="s">
        <v>4252</v>
      </c>
      <c r="W11" s="15">
        <v>753</v>
      </c>
      <c r="X11" s="16" t="s">
        <v>4252</v>
      </c>
      <c r="Y11" s="15">
        <v>753</v>
      </c>
      <c r="Z11" s="16" t="s">
        <v>4254</v>
      </c>
      <c r="AA11" s="15">
        <v>12</v>
      </c>
      <c r="AB11" s="16" t="s">
        <v>4255</v>
      </c>
      <c r="AC11" s="20">
        <v>1.022392</v>
      </c>
      <c r="AD11" s="16" t="s">
        <v>4254</v>
      </c>
      <c r="AE11" s="15">
        <v>26</v>
      </c>
      <c r="AF11" s="16" t="s">
        <v>4255</v>
      </c>
      <c r="AG11" s="20">
        <v>1.0356399999999999</v>
      </c>
      <c r="AH11" s="16" t="s">
        <v>4254</v>
      </c>
      <c r="AI11" s="15">
        <v>805</v>
      </c>
      <c r="AJ11" s="16" t="s">
        <v>4255</v>
      </c>
      <c r="AK11" s="20">
        <v>1.0184359999999999</v>
      </c>
      <c r="AL11" s="16" t="s">
        <v>4254</v>
      </c>
      <c r="AM11" s="15">
        <v>517</v>
      </c>
      <c r="AN11" s="16" t="s">
        <v>4255</v>
      </c>
      <c r="AO11" s="20">
        <v>1.024152</v>
      </c>
      <c r="AP11" s="16" t="s">
        <v>4256</v>
      </c>
      <c r="AQ11" s="15">
        <v>48</v>
      </c>
      <c r="AR11" s="16" t="s">
        <v>4257</v>
      </c>
      <c r="AS11" s="20">
        <v>1.0327379999999999</v>
      </c>
      <c r="AT11" s="16" t="s">
        <v>4256</v>
      </c>
      <c r="AU11" s="15">
        <v>105</v>
      </c>
      <c r="AV11" s="16" t="s">
        <v>4257</v>
      </c>
      <c r="AW11" s="20">
        <v>1.0228809999999999</v>
      </c>
      <c r="AX11" s="16" t="s">
        <v>4256</v>
      </c>
      <c r="AY11" s="15">
        <v>2341</v>
      </c>
      <c r="AZ11" s="16" t="s">
        <v>4257</v>
      </c>
      <c r="BA11" s="20">
        <v>1.017299</v>
      </c>
      <c r="BB11" s="16" t="s">
        <v>4256</v>
      </c>
      <c r="BC11" s="15">
        <v>435</v>
      </c>
      <c r="BD11" s="16" t="s">
        <v>4257</v>
      </c>
      <c r="BE11" s="20">
        <v>1.031237</v>
      </c>
      <c r="BF11" s="16" t="s">
        <v>4258</v>
      </c>
      <c r="BG11" s="15">
        <v>12</v>
      </c>
      <c r="BH11" s="16" t="s">
        <v>4259</v>
      </c>
      <c r="BI11" s="20">
        <v>1.0760799999999999</v>
      </c>
      <c r="BJ11" s="16" t="s">
        <v>4258</v>
      </c>
      <c r="BK11" s="15">
        <v>84</v>
      </c>
      <c r="BL11" s="16" t="s">
        <v>4259</v>
      </c>
      <c r="BM11" s="20">
        <v>1.0852790000000001</v>
      </c>
      <c r="BN11" s="16" t="s">
        <v>4258</v>
      </c>
      <c r="BO11" s="15">
        <v>1582</v>
      </c>
      <c r="BP11" s="16" t="s">
        <v>4259</v>
      </c>
      <c r="BQ11" s="20">
        <v>1.075728</v>
      </c>
      <c r="BR11" s="16" t="s">
        <v>4258</v>
      </c>
      <c r="BS11" s="15">
        <v>724</v>
      </c>
      <c r="BT11" s="16" t="s">
        <v>4259</v>
      </c>
      <c r="BU11" s="20">
        <v>1.0773109999999999</v>
      </c>
      <c r="BV11" s="16" t="s">
        <v>4260</v>
      </c>
      <c r="BW11" s="15">
        <v>12</v>
      </c>
      <c r="BX11" s="16" t="s">
        <v>4261</v>
      </c>
      <c r="BY11" s="20">
        <v>1.1105179999999999</v>
      </c>
      <c r="BZ11" s="16" t="s">
        <v>4260</v>
      </c>
      <c r="CA11" s="15">
        <v>115</v>
      </c>
      <c r="CB11" s="16" t="s">
        <v>4261</v>
      </c>
      <c r="CC11" s="20">
        <v>1.1219429999999999</v>
      </c>
      <c r="CD11" s="16" t="s">
        <v>4260</v>
      </c>
      <c r="CE11" s="15">
        <v>1797</v>
      </c>
      <c r="CF11" s="16" t="s">
        <v>4261</v>
      </c>
      <c r="CG11" s="20">
        <v>1.219398</v>
      </c>
      <c r="CH11" s="16" t="s">
        <v>4260</v>
      </c>
      <c r="CI11" s="15">
        <v>559</v>
      </c>
      <c r="CJ11" s="16" t="s">
        <v>4261</v>
      </c>
      <c r="CK11" s="20">
        <v>1.112141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2133.9455666000003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2044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2044</v>
      </c>
      <c r="X12" s="16" t="s">
        <v>4252</v>
      </c>
      <c r="Y12" s="15">
        <v>2044</v>
      </c>
      <c r="Z12" s="16" t="s">
        <v>4254</v>
      </c>
      <c r="AA12" s="15">
        <v>1477</v>
      </c>
      <c r="AB12" s="16" t="s">
        <v>4255</v>
      </c>
      <c r="AC12" s="20">
        <v>1.022392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2977</v>
      </c>
      <c r="AR12" s="16" t="s">
        <v>4257</v>
      </c>
      <c r="AS12" s="20">
        <v>1.0327379999999999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5</v>
      </c>
      <c r="AZ12" s="16" t="s">
        <v>4257</v>
      </c>
      <c r="BA12" s="20">
        <v>1.017299</v>
      </c>
      <c r="BB12" s="16" t="s">
        <v>4256</v>
      </c>
      <c r="BC12" s="15">
        <v>19</v>
      </c>
      <c r="BD12" s="16" t="s">
        <v>4257</v>
      </c>
      <c r="BE12" s="20">
        <v>1.031237</v>
      </c>
      <c r="BF12" s="16" t="s">
        <v>4258</v>
      </c>
      <c r="BG12" s="15">
        <v>2717</v>
      </c>
      <c r="BH12" s="16" t="s">
        <v>4259</v>
      </c>
      <c r="BI12" s="20">
        <v>1.0760799999999999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0</v>
      </c>
      <c r="BP12" s="16" t="s">
        <v>4259</v>
      </c>
      <c r="BQ12" s="20">
        <v>0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1587</v>
      </c>
      <c r="BX12" s="16" t="s">
        <v>4261</v>
      </c>
      <c r="BY12" s="20">
        <v>1.1105179999999999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0</v>
      </c>
      <c r="CF12" s="16" t="s">
        <v>4261</v>
      </c>
      <c r="CG12" s="20">
        <v>0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2267.8630868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15891</v>
      </c>
      <c r="H13" s="16" t="s">
        <v>4253</v>
      </c>
      <c r="I13" s="20">
        <v>1</v>
      </c>
      <c r="J13" s="16" t="s">
        <v>4252</v>
      </c>
      <c r="K13" s="15">
        <v>704</v>
      </c>
      <c r="L13" s="16" t="s">
        <v>4253</v>
      </c>
      <c r="M13" s="20">
        <v>1</v>
      </c>
      <c r="N13" s="16" t="s">
        <v>4252</v>
      </c>
      <c r="O13" s="15">
        <v>33354</v>
      </c>
      <c r="P13" s="16" t="s">
        <v>4253</v>
      </c>
      <c r="Q13" s="20">
        <v>1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49949</v>
      </c>
      <c r="X13" s="16" t="s">
        <v>4252</v>
      </c>
      <c r="Y13" s="15">
        <v>49949</v>
      </c>
      <c r="Z13" s="16" t="s">
        <v>4254</v>
      </c>
      <c r="AA13" s="15">
        <v>16171</v>
      </c>
      <c r="AB13" s="16" t="s">
        <v>4255</v>
      </c>
      <c r="AC13" s="20">
        <v>1.022392</v>
      </c>
      <c r="AD13" s="16" t="s">
        <v>4254</v>
      </c>
      <c r="AE13" s="15">
        <v>693</v>
      </c>
      <c r="AF13" s="16" t="s">
        <v>4255</v>
      </c>
      <c r="AG13" s="20">
        <v>1.0356399999999999</v>
      </c>
      <c r="AH13" s="16" t="s">
        <v>4254</v>
      </c>
      <c r="AI13" s="15">
        <v>28286</v>
      </c>
      <c r="AJ13" s="16" t="s">
        <v>4255</v>
      </c>
      <c r="AK13" s="20">
        <v>1.0184359999999999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20322</v>
      </c>
      <c r="AR13" s="16" t="s">
        <v>4257</v>
      </c>
      <c r="AS13" s="20">
        <v>1.0327379999999999</v>
      </c>
      <c r="AT13" s="16" t="s">
        <v>4256</v>
      </c>
      <c r="AU13" s="15">
        <v>565</v>
      </c>
      <c r="AV13" s="16" t="s">
        <v>4257</v>
      </c>
      <c r="AW13" s="20">
        <v>1.0228809999999999</v>
      </c>
      <c r="AX13" s="16" t="s">
        <v>4256</v>
      </c>
      <c r="AY13" s="15">
        <v>27625</v>
      </c>
      <c r="AZ13" s="16" t="s">
        <v>4257</v>
      </c>
      <c r="BA13" s="20">
        <v>1.017299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19576</v>
      </c>
      <c r="BH13" s="16" t="s">
        <v>4259</v>
      </c>
      <c r="BI13" s="20">
        <v>1.0760799999999999</v>
      </c>
      <c r="BJ13" s="16" t="s">
        <v>4258</v>
      </c>
      <c r="BK13" s="15">
        <v>597</v>
      </c>
      <c r="BL13" s="16" t="s">
        <v>4259</v>
      </c>
      <c r="BM13" s="20">
        <v>1.0852790000000001</v>
      </c>
      <c r="BN13" s="16" t="s">
        <v>4258</v>
      </c>
      <c r="BO13" s="15">
        <v>33359</v>
      </c>
      <c r="BP13" s="16" t="s">
        <v>4259</v>
      </c>
      <c r="BQ13" s="20">
        <v>1.075728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18972</v>
      </c>
      <c r="BX13" s="16" t="s">
        <v>4261</v>
      </c>
      <c r="BY13" s="20">
        <v>1.1105179999999999</v>
      </c>
      <c r="BZ13" s="16" t="s">
        <v>4260</v>
      </c>
      <c r="CA13" s="15">
        <v>605</v>
      </c>
      <c r="CB13" s="16" t="s">
        <v>4261</v>
      </c>
      <c r="CC13" s="20">
        <v>1.1219429999999999</v>
      </c>
      <c r="CD13" s="16" t="s">
        <v>4260</v>
      </c>
      <c r="CE13" s="15">
        <v>29005</v>
      </c>
      <c r="CF13" s="16" t="s">
        <v>4261</v>
      </c>
      <c r="CG13" s="20">
        <v>1.219398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52078.004104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1297</v>
      </c>
      <c r="H14" s="16" t="s">
        <v>4253</v>
      </c>
      <c r="I14" s="20">
        <v>1</v>
      </c>
      <c r="J14" s="16" t="s">
        <v>4252</v>
      </c>
      <c r="K14" s="15">
        <v>6</v>
      </c>
      <c r="L14" s="16" t="s">
        <v>4253</v>
      </c>
      <c r="M14" s="20">
        <v>1</v>
      </c>
      <c r="N14" s="16" t="s">
        <v>4252</v>
      </c>
      <c r="O14" s="15">
        <v>742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2045</v>
      </c>
      <c r="X14" s="16" t="s">
        <v>4252</v>
      </c>
      <c r="Y14" s="15">
        <v>2045</v>
      </c>
      <c r="Z14" s="16" t="s">
        <v>4254</v>
      </c>
      <c r="AA14" s="15">
        <v>1383</v>
      </c>
      <c r="AB14" s="16" t="s">
        <v>4255</v>
      </c>
      <c r="AC14" s="20">
        <v>1.022392</v>
      </c>
      <c r="AD14" s="16" t="s">
        <v>4254</v>
      </c>
      <c r="AE14" s="15">
        <v>7</v>
      </c>
      <c r="AF14" s="16" t="s">
        <v>4255</v>
      </c>
      <c r="AG14" s="20">
        <v>1.0356399999999999</v>
      </c>
      <c r="AH14" s="16" t="s">
        <v>4254</v>
      </c>
      <c r="AI14" s="15">
        <v>584</v>
      </c>
      <c r="AJ14" s="16" t="s">
        <v>4255</v>
      </c>
      <c r="AK14" s="20">
        <v>1.0184359999999999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1362</v>
      </c>
      <c r="AR14" s="16" t="s">
        <v>4257</v>
      </c>
      <c r="AS14" s="20">
        <v>1.0327379999999999</v>
      </c>
      <c r="AT14" s="16" t="s">
        <v>4256</v>
      </c>
      <c r="AU14" s="15">
        <v>16</v>
      </c>
      <c r="AV14" s="16" t="s">
        <v>4257</v>
      </c>
      <c r="AW14" s="20">
        <v>1.0228809999999999</v>
      </c>
      <c r="AX14" s="16" t="s">
        <v>4256</v>
      </c>
      <c r="AY14" s="15">
        <v>710</v>
      </c>
      <c r="AZ14" s="16" t="s">
        <v>4257</v>
      </c>
      <c r="BA14" s="20">
        <v>1.017299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1497</v>
      </c>
      <c r="BH14" s="16" t="s">
        <v>4259</v>
      </c>
      <c r="BI14" s="20">
        <v>1.0760799999999999</v>
      </c>
      <c r="BJ14" s="16" t="s">
        <v>4258</v>
      </c>
      <c r="BK14" s="15">
        <v>5</v>
      </c>
      <c r="BL14" s="16" t="s">
        <v>4259</v>
      </c>
      <c r="BM14" s="20">
        <v>1.0852790000000001</v>
      </c>
      <c r="BN14" s="16" t="s">
        <v>4258</v>
      </c>
      <c r="BO14" s="15">
        <v>789</v>
      </c>
      <c r="BP14" s="16" t="s">
        <v>4259</v>
      </c>
      <c r="BQ14" s="20">
        <v>1.075728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1251</v>
      </c>
      <c r="BX14" s="16" t="s">
        <v>4261</v>
      </c>
      <c r="BY14" s="20">
        <v>1.1105179999999999</v>
      </c>
      <c r="BZ14" s="16" t="s">
        <v>4260</v>
      </c>
      <c r="CA14" s="15">
        <v>12</v>
      </c>
      <c r="CB14" s="16" t="s">
        <v>4261</v>
      </c>
      <c r="CC14" s="20">
        <v>1.1219429999999999</v>
      </c>
      <c r="CD14" s="16" t="s">
        <v>4260</v>
      </c>
      <c r="CE14" s="15">
        <v>628</v>
      </c>
      <c r="CF14" s="16" t="s">
        <v>4261</v>
      </c>
      <c r="CG14" s="20">
        <v>1.219398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2167.9585213999999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308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308</v>
      </c>
      <c r="X15" s="16" t="s">
        <v>4252</v>
      </c>
      <c r="Y15" s="15">
        <v>308</v>
      </c>
      <c r="Z15" s="16" t="s">
        <v>4254</v>
      </c>
      <c r="AA15" s="15">
        <v>1</v>
      </c>
      <c r="AB15" s="16" t="s">
        <v>4255</v>
      </c>
      <c r="AC15" s="20">
        <v>1.022392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347</v>
      </c>
      <c r="AJ15" s="16" t="s">
        <v>4255</v>
      </c>
      <c r="AK15" s="20">
        <v>1.0184359999999999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3</v>
      </c>
      <c r="AR15" s="16" t="s">
        <v>4257</v>
      </c>
      <c r="AS15" s="20">
        <v>1.0327379999999999</v>
      </c>
      <c r="AT15" s="16" t="s">
        <v>4256</v>
      </c>
      <c r="AU15" s="15">
        <v>1</v>
      </c>
      <c r="AV15" s="16" t="s">
        <v>4257</v>
      </c>
      <c r="AW15" s="20">
        <v>1.0228809999999999</v>
      </c>
      <c r="AX15" s="16" t="s">
        <v>4256</v>
      </c>
      <c r="AY15" s="15">
        <v>136</v>
      </c>
      <c r="AZ15" s="16" t="s">
        <v>4257</v>
      </c>
      <c r="BA15" s="20">
        <v>1.017299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2</v>
      </c>
      <c r="BH15" s="16" t="s">
        <v>4259</v>
      </c>
      <c r="BI15" s="20">
        <v>1.0760799999999999</v>
      </c>
      <c r="BJ15" s="16" t="s">
        <v>4258</v>
      </c>
      <c r="BK15" s="15">
        <v>10</v>
      </c>
      <c r="BL15" s="16" t="s">
        <v>4259</v>
      </c>
      <c r="BM15" s="20">
        <v>1.0852790000000001</v>
      </c>
      <c r="BN15" s="16" t="s">
        <v>4258</v>
      </c>
      <c r="BO15" s="15">
        <v>145</v>
      </c>
      <c r="BP15" s="16" t="s">
        <v>4259</v>
      </c>
      <c r="BQ15" s="20">
        <v>1.075728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2</v>
      </c>
      <c r="BX15" s="16" t="s">
        <v>4261</v>
      </c>
      <c r="BY15" s="20">
        <v>1.1105179999999999</v>
      </c>
      <c r="BZ15" s="16" t="s">
        <v>4260</v>
      </c>
      <c r="CA15" s="15">
        <v>1</v>
      </c>
      <c r="CB15" s="16" t="s">
        <v>4261</v>
      </c>
      <c r="CC15" s="20">
        <v>1.1219429999999999</v>
      </c>
      <c r="CD15" s="16" t="s">
        <v>4260</v>
      </c>
      <c r="CE15" s="15">
        <v>251</v>
      </c>
      <c r="CF15" s="16" t="s">
        <v>4261</v>
      </c>
      <c r="CG15" s="20">
        <v>1.219398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256.65816599999999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20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20</v>
      </c>
      <c r="X16" s="16" t="s">
        <v>4252</v>
      </c>
      <c r="Y16" s="15">
        <v>20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23</v>
      </c>
      <c r="AJ16" s="16" t="s">
        <v>4255</v>
      </c>
      <c r="AK16" s="20">
        <v>1.0184359999999999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9</v>
      </c>
      <c r="AZ16" s="16" t="s">
        <v>4257</v>
      </c>
      <c r="BA16" s="20">
        <v>1.017299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4</v>
      </c>
      <c r="BP16" s="16" t="s">
        <v>4259</v>
      </c>
      <c r="BQ16" s="20">
        <v>1.075728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11</v>
      </c>
      <c r="CF16" s="16" t="s">
        <v>4261</v>
      </c>
      <c r="CG16" s="20">
        <v>1.219398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14.059201799999997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20089</v>
      </c>
      <c r="H17" s="16" t="s">
        <v>4253</v>
      </c>
      <c r="I17" s="20">
        <v>1</v>
      </c>
      <c r="J17" s="16" t="s">
        <v>4252</v>
      </c>
      <c r="K17" s="15">
        <v>1695</v>
      </c>
      <c r="L17" s="16" t="s">
        <v>4253</v>
      </c>
      <c r="M17" s="20">
        <v>1</v>
      </c>
      <c r="N17" s="16" t="s">
        <v>4252</v>
      </c>
      <c r="O17" s="15">
        <v>14770</v>
      </c>
      <c r="P17" s="16" t="s">
        <v>4253</v>
      </c>
      <c r="Q17" s="20">
        <v>1</v>
      </c>
      <c r="R17" s="16" t="s">
        <v>4252</v>
      </c>
      <c r="S17" s="15">
        <v>2970</v>
      </c>
      <c r="T17" s="16" t="s">
        <v>4253</v>
      </c>
      <c r="U17" s="20">
        <v>1</v>
      </c>
      <c r="V17" s="16" t="s">
        <v>4252</v>
      </c>
      <c r="W17" s="15">
        <v>39524</v>
      </c>
      <c r="X17" s="16" t="s">
        <v>4252</v>
      </c>
      <c r="Y17" s="15">
        <v>39524</v>
      </c>
      <c r="Z17" s="16" t="s">
        <v>4254</v>
      </c>
      <c r="AA17" s="15">
        <v>17598</v>
      </c>
      <c r="AB17" s="16" t="s">
        <v>4255</v>
      </c>
      <c r="AC17" s="20">
        <v>1.022392</v>
      </c>
      <c r="AD17" s="16" t="s">
        <v>4254</v>
      </c>
      <c r="AE17" s="15">
        <v>1348</v>
      </c>
      <c r="AF17" s="16" t="s">
        <v>4255</v>
      </c>
      <c r="AG17" s="20">
        <v>1.0356399999999999</v>
      </c>
      <c r="AH17" s="16" t="s">
        <v>4254</v>
      </c>
      <c r="AI17" s="15">
        <v>12264</v>
      </c>
      <c r="AJ17" s="16" t="s">
        <v>4255</v>
      </c>
      <c r="AK17" s="20">
        <v>1.0184359999999999</v>
      </c>
      <c r="AL17" s="16" t="s">
        <v>4254</v>
      </c>
      <c r="AM17" s="15">
        <v>2735</v>
      </c>
      <c r="AN17" s="16" t="s">
        <v>4255</v>
      </c>
      <c r="AO17" s="20">
        <v>1.024152</v>
      </c>
      <c r="AP17" s="16" t="s">
        <v>4256</v>
      </c>
      <c r="AQ17" s="15">
        <v>15753</v>
      </c>
      <c r="AR17" s="16" t="s">
        <v>4257</v>
      </c>
      <c r="AS17" s="20">
        <v>1.0327379999999999</v>
      </c>
      <c r="AT17" s="16" t="s">
        <v>4256</v>
      </c>
      <c r="AU17" s="15">
        <v>2103</v>
      </c>
      <c r="AV17" s="16" t="s">
        <v>4257</v>
      </c>
      <c r="AW17" s="20">
        <v>1.0228809999999999</v>
      </c>
      <c r="AX17" s="16" t="s">
        <v>4256</v>
      </c>
      <c r="AY17" s="15">
        <v>16617</v>
      </c>
      <c r="AZ17" s="16" t="s">
        <v>4257</v>
      </c>
      <c r="BA17" s="20">
        <v>1.017299</v>
      </c>
      <c r="BB17" s="16" t="s">
        <v>4256</v>
      </c>
      <c r="BC17" s="15">
        <v>2877</v>
      </c>
      <c r="BD17" s="16" t="s">
        <v>4257</v>
      </c>
      <c r="BE17" s="20">
        <v>1.031237</v>
      </c>
      <c r="BF17" s="16" t="s">
        <v>4258</v>
      </c>
      <c r="BG17" s="15">
        <v>16804</v>
      </c>
      <c r="BH17" s="16" t="s">
        <v>4259</v>
      </c>
      <c r="BI17" s="20">
        <v>1.0760799999999999</v>
      </c>
      <c r="BJ17" s="16" t="s">
        <v>4258</v>
      </c>
      <c r="BK17" s="15">
        <v>3656</v>
      </c>
      <c r="BL17" s="16" t="s">
        <v>4259</v>
      </c>
      <c r="BM17" s="20">
        <v>1.0852790000000001</v>
      </c>
      <c r="BN17" s="16" t="s">
        <v>4258</v>
      </c>
      <c r="BO17" s="15">
        <v>17170</v>
      </c>
      <c r="BP17" s="16" t="s">
        <v>4259</v>
      </c>
      <c r="BQ17" s="20">
        <v>1.075728</v>
      </c>
      <c r="BR17" s="16" t="s">
        <v>4258</v>
      </c>
      <c r="BS17" s="15">
        <v>2868</v>
      </c>
      <c r="BT17" s="16" t="s">
        <v>4259</v>
      </c>
      <c r="BU17" s="20">
        <v>1.0773109999999999</v>
      </c>
      <c r="BV17" s="16" t="s">
        <v>4260</v>
      </c>
      <c r="BW17" s="15">
        <v>16590</v>
      </c>
      <c r="BX17" s="16" t="s">
        <v>4261</v>
      </c>
      <c r="BY17" s="20">
        <v>1.1105179999999999</v>
      </c>
      <c r="BZ17" s="16" t="s">
        <v>4260</v>
      </c>
      <c r="CA17" s="15">
        <v>802</v>
      </c>
      <c r="CB17" s="16" t="s">
        <v>4261</v>
      </c>
      <c r="CC17" s="20">
        <v>1.1219429999999999</v>
      </c>
      <c r="CD17" s="16" t="s">
        <v>4260</v>
      </c>
      <c r="CE17" s="15">
        <v>14066</v>
      </c>
      <c r="CF17" s="16" t="s">
        <v>4261</v>
      </c>
      <c r="CG17" s="20">
        <v>1.219398</v>
      </c>
      <c r="CH17" s="16" t="s">
        <v>4260</v>
      </c>
      <c r="CI17" s="15">
        <v>2594</v>
      </c>
      <c r="CJ17" s="16" t="s">
        <v>4261</v>
      </c>
      <c r="CK17" s="20">
        <v>1.112141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39092.972545799996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764</v>
      </c>
      <c r="H18" s="16" t="s">
        <v>4253</v>
      </c>
      <c r="I18" s="20">
        <v>1</v>
      </c>
      <c r="J18" s="16" t="s">
        <v>4252</v>
      </c>
      <c r="K18" s="15">
        <v>127</v>
      </c>
      <c r="L18" s="16" t="s">
        <v>4253</v>
      </c>
      <c r="M18" s="20">
        <v>1</v>
      </c>
      <c r="N18" s="16" t="s">
        <v>4252</v>
      </c>
      <c r="O18" s="15">
        <v>1132</v>
      </c>
      <c r="P18" s="16" t="s">
        <v>4253</v>
      </c>
      <c r="Q18" s="20">
        <v>1</v>
      </c>
      <c r="R18" s="16" t="s">
        <v>4252</v>
      </c>
      <c r="S18" s="15">
        <v>99</v>
      </c>
      <c r="T18" s="16" t="s">
        <v>4253</v>
      </c>
      <c r="U18" s="20">
        <v>1</v>
      </c>
      <c r="V18" s="16" t="s">
        <v>4252</v>
      </c>
      <c r="W18" s="15">
        <v>2122</v>
      </c>
      <c r="X18" s="16" t="s">
        <v>4252</v>
      </c>
      <c r="Y18" s="15">
        <v>2122</v>
      </c>
      <c r="Z18" s="16" t="s">
        <v>4254</v>
      </c>
      <c r="AA18" s="15">
        <v>817</v>
      </c>
      <c r="AB18" s="16" t="s">
        <v>4255</v>
      </c>
      <c r="AC18" s="20">
        <v>1.022392</v>
      </c>
      <c r="AD18" s="16" t="s">
        <v>4254</v>
      </c>
      <c r="AE18" s="15">
        <v>135</v>
      </c>
      <c r="AF18" s="16" t="s">
        <v>4255</v>
      </c>
      <c r="AG18" s="20">
        <v>1.0356399999999999</v>
      </c>
      <c r="AH18" s="16" t="s">
        <v>4254</v>
      </c>
      <c r="AI18" s="15">
        <v>954</v>
      </c>
      <c r="AJ18" s="16" t="s">
        <v>4255</v>
      </c>
      <c r="AK18" s="20">
        <v>1.0184359999999999</v>
      </c>
      <c r="AL18" s="16" t="s">
        <v>4254</v>
      </c>
      <c r="AM18" s="15">
        <v>137</v>
      </c>
      <c r="AN18" s="16" t="s">
        <v>4255</v>
      </c>
      <c r="AO18" s="20">
        <v>1.024152</v>
      </c>
      <c r="AP18" s="16" t="s">
        <v>4256</v>
      </c>
      <c r="AQ18" s="15">
        <v>804</v>
      </c>
      <c r="AR18" s="16" t="s">
        <v>4257</v>
      </c>
      <c r="AS18" s="20">
        <v>1.0327379999999999</v>
      </c>
      <c r="AT18" s="16" t="s">
        <v>4256</v>
      </c>
      <c r="AU18" s="15">
        <v>164</v>
      </c>
      <c r="AV18" s="16" t="s">
        <v>4257</v>
      </c>
      <c r="AW18" s="20">
        <v>1.0228809999999999</v>
      </c>
      <c r="AX18" s="16" t="s">
        <v>4256</v>
      </c>
      <c r="AY18" s="15">
        <v>1204</v>
      </c>
      <c r="AZ18" s="16" t="s">
        <v>4257</v>
      </c>
      <c r="BA18" s="20">
        <v>1.017299</v>
      </c>
      <c r="BB18" s="16" t="s">
        <v>4256</v>
      </c>
      <c r="BC18" s="15">
        <v>140</v>
      </c>
      <c r="BD18" s="16" t="s">
        <v>4257</v>
      </c>
      <c r="BE18" s="20">
        <v>1.031237</v>
      </c>
      <c r="BF18" s="16" t="s">
        <v>4258</v>
      </c>
      <c r="BG18" s="15">
        <v>943</v>
      </c>
      <c r="BH18" s="16" t="s">
        <v>4259</v>
      </c>
      <c r="BI18" s="20">
        <v>1.0760799999999999</v>
      </c>
      <c r="BJ18" s="16" t="s">
        <v>4258</v>
      </c>
      <c r="BK18" s="15">
        <v>121</v>
      </c>
      <c r="BL18" s="16" t="s">
        <v>4259</v>
      </c>
      <c r="BM18" s="20">
        <v>1.0852790000000001</v>
      </c>
      <c r="BN18" s="16" t="s">
        <v>4258</v>
      </c>
      <c r="BO18" s="15">
        <v>917</v>
      </c>
      <c r="BP18" s="16" t="s">
        <v>4259</v>
      </c>
      <c r="BQ18" s="20">
        <v>1.075728</v>
      </c>
      <c r="BR18" s="16" t="s">
        <v>4258</v>
      </c>
      <c r="BS18" s="15">
        <v>162</v>
      </c>
      <c r="BT18" s="16" t="s">
        <v>4259</v>
      </c>
      <c r="BU18" s="20">
        <v>1.0773109999999999</v>
      </c>
      <c r="BV18" s="16" t="s">
        <v>4260</v>
      </c>
      <c r="BW18" s="15">
        <v>770</v>
      </c>
      <c r="BX18" s="16" t="s">
        <v>4261</v>
      </c>
      <c r="BY18" s="20">
        <v>1.1105179999999999</v>
      </c>
      <c r="BZ18" s="16" t="s">
        <v>4260</v>
      </c>
      <c r="CA18" s="15">
        <v>66</v>
      </c>
      <c r="CB18" s="16" t="s">
        <v>4261</v>
      </c>
      <c r="CC18" s="20">
        <v>1.1219429999999999</v>
      </c>
      <c r="CD18" s="16" t="s">
        <v>4260</v>
      </c>
      <c r="CE18" s="15">
        <v>568</v>
      </c>
      <c r="CF18" s="16" t="s">
        <v>4261</v>
      </c>
      <c r="CG18" s="20">
        <v>1.219398</v>
      </c>
      <c r="CH18" s="16" t="s">
        <v>4260</v>
      </c>
      <c r="CI18" s="15">
        <v>124</v>
      </c>
      <c r="CJ18" s="16" t="s">
        <v>4261</v>
      </c>
      <c r="CK18" s="20">
        <v>1.112141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2128.5954493999998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10795</v>
      </c>
      <c r="H19" s="16" t="s">
        <v>4253</v>
      </c>
      <c r="I19" s="20">
        <v>1</v>
      </c>
      <c r="J19" s="16" t="s">
        <v>4252</v>
      </c>
      <c r="K19" s="15">
        <v>5764</v>
      </c>
      <c r="L19" s="16" t="s">
        <v>4253</v>
      </c>
      <c r="M19" s="20">
        <v>1</v>
      </c>
      <c r="N19" s="16" t="s">
        <v>4252</v>
      </c>
      <c r="O19" s="15">
        <v>2848</v>
      </c>
      <c r="P19" s="16" t="s">
        <v>4253</v>
      </c>
      <c r="Q19" s="20">
        <v>1</v>
      </c>
      <c r="R19" s="16" t="s">
        <v>4252</v>
      </c>
      <c r="S19" s="15">
        <v>2916</v>
      </c>
      <c r="T19" s="16" t="s">
        <v>4253</v>
      </c>
      <c r="U19" s="20">
        <v>1</v>
      </c>
      <c r="V19" s="16" t="s">
        <v>4252</v>
      </c>
      <c r="W19" s="15">
        <v>22323</v>
      </c>
      <c r="X19" s="16" t="s">
        <v>4252</v>
      </c>
      <c r="Y19" s="15">
        <v>22323</v>
      </c>
      <c r="Z19" s="16" t="s">
        <v>4254</v>
      </c>
      <c r="AA19" s="15">
        <v>5863</v>
      </c>
      <c r="AB19" s="16" t="s">
        <v>4255</v>
      </c>
      <c r="AC19" s="20">
        <v>1.022392</v>
      </c>
      <c r="AD19" s="16" t="s">
        <v>4254</v>
      </c>
      <c r="AE19" s="15">
        <v>4619</v>
      </c>
      <c r="AF19" s="16" t="s">
        <v>4255</v>
      </c>
      <c r="AG19" s="20">
        <v>1.0356399999999999</v>
      </c>
      <c r="AH19" s="16" t="s">
        <v>4254</v>
      </c>
      <c r="AI19" s="15">
        <v>529</v>
      </c>
      <c r="AJ19" s="16" t="s">
        <v>4255</v>
      </c>
      <c r="AK19" s="20">
        <v>1.0184359999999999</v>
      </c>
      <c r="AL19" s="16" t="s">
        <v>4254</v>
      </c>
      <c r="AM19" s="15">
        <v>2520</v>
      </c>
      <c r="AN19" s="16" t="s">
        <v>4255</v>
      </c>
      <c r="AO19" s="20">
        <v>1.024152</v>
      </c>
      <c r="AP19" s="16" t="s">
        <v>4256</v>
      </c>
      <c r="AQ19" s="15">
        <v>2881</v>
      </c>
      <c r="AR19" s="16" t="s">
        <v>4257</v>
      </c>
      <c r="AS19" s="20">
        <v>1.0327379999999999</v>
      </c>
      <c r="AT19" s="16" t="s">
        <v>4256</v>
      </c>
      <c r="AU19" s="15">
        <v>7817</v>
      </c>
      <c r="AV19" s="16" t="s">
        <v>4257</v>
      </c>
      <c r="AW19" s="20">
        <v>1.0228809999999999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285</v>
      </c>
      <c r="BD19" s="16" t="s">
        <v>4257</v>
      </c>
      <c r="BE19" s="20">
        <v>1.031237</v>
      </c>
      <c r="BF19" s="16" t="s">
        <v>4258</v>
      </c>
      <c r="BG19" s="15">
        <v>4390</v>
      </c>
      <c r="BH19" s="16" t="s">
        <v>4259</v>
      </c>
      <c r="BI19" s="20">
        <v>1.0760799999999999</v>
      </c>
      <c r="BJ19" s="16" t="s">
        <v>4258</v>
      </c>
      <c r="BK19" s="15">
        <v>3755</v>
      </c>
      <c r="BL19" s="16" t="s">
        <v>4259</v>
      </c>
      <c r="BM19" s="20">
        <v>1.0852790000000001</v>
      </c>
      <c r="BN19" s="16" t="s">
        <v>4258</v>
      </c>
      <c r="BO19" s="15">
        <v>12</v>
      </c>
      <c r="BP19" s="16" t="s">
        <v>4259</v>
      </c>
      <c r="BQ19" s="20">
        <v>1.075728</v>
      </c>
      <c r="BR19" s="16" t="s">
        <v>4258</v>
      </c>
      <c r="BS19" s="15">
        <v>5</v>
      </c>
      <c r="BT19" s="16" t="s">
        <v>4259</v>
      </c>
      <c r="BU19" s="20">
        <v>1.0773109999999999</v>
      </c>
      <c r="BV19" s="16" t="s">
        <v>4260</v>
      </c>
      <c r="BW19" s="15">
        <v>4274</v>
      </c>
      <c r="BX19" s="16" t="s">
        <v>4261</v>
      </c>
      <c r="BY19" s="20">
        <v>1.1105179999999999</v>
      </c>
      <c r="BZ19" s="16" t="s">
        <v>4260</v>
      </c>
      <c r="CA19" s="15">
        <v>4702</v>
      </c>
      <c r="CB19" s="16" t="s">
        <v>4261</v>
      </c>
      <c r="CC19" s="20">
        <v>1.1219429999999999</v>
      </c>
      <c r="CD19" s="16" t="s">
        <v>4260</v>
      </c>
      <c r="CE19" s="15">
        <v>66</v>
      </c>
      <c r="CF19" s="16" t="s">
        <v>4261</v>
      </c>
      <c r="CG19" s="20">
        <v>1.219398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13281.064392399998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123</v>
      </c>
      <c r="H20" s="16" t="s">
        <v>4253</v>
      </c>
      <c r="I20" s="20">
        <v>1</v>
      </c>
      <c r="J20" s="16" t="s">
        <v>4252</v>
      </c>
      <c r="K20" s="15">
        <v>360</v>
      </c>
      <c r="L20" s="16" t="s">
        <v>4253</v>
      </c>
      <c r="M20" s="20">
        <v>1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483</v>
      </c>
      <c r="X20" s="16" t="s">
        <v>4252</v>
      </c>
      <c r="Y20" s="15">
        <v>483</v>
      </c>
      <c r="Z20" s="16" t="s">
        <v>4254</v>
      </c>
      <c r="AA20" s="15">
        <v>128</v>
      </c>
      <c r="AB20" s="16" t="s">
        <v>4255</v>
      </c>
      <c r="AC20" s="20">
        <v>1.022392</v>
      </c>
      <c r="AD20" s="16" t="s">
        <v>4254</v>
      </c>
      <c r="AE20" s="15">
        <v>351</v>
      </c>
      <c r="AF20" s="16" t="s">
        <v>4255</v>
      </c>
      <c r="AG20" s="20">
        <v>1.0356399999999999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127</v>
      </c>
      <c r="AR20" s="16" t="s">
        <v>4257</v>
      </c>
      <c r="AS20" s="20">
        <v>1.0327379999999999</v>
      </c>
      <c r="AT20" s="16" t="s">
        <v>4256</v>
      </c>
      <c r="AU20" s="15">
        <v>326</v>
      </c>
      <c r="AV20" s="16" t="s">
        <v>4257</v>
      </c>
      <c r="AW20" s="20">
        <v>1.0228809999999999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162</v>
      </c>
      <c r="BH20" s="16" t="s">
        <v>4259</v>
      </c>
      <c r="BI20" s="20">
        <v>1.0760799999999999</v>
      </c>
      <c r="BJ20" s="16" t="s">
        <v>4258</v>
      </c>
      <c r="BK20" s="15">
        <v>295</v>
      </c>
      <c r="BL20" s="16" t="s">
        <v>4259</v>
      </c>
      <c r="BM20" s="20">
        <v>1.0852790000000001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122</v>
      </c>
      <c r="BX20" s="16" t="s">
        <v>4261</v>
      </c>
      <c r="BY20" s="20">
        <v>1.1105179999999999</v>
      </c>
      <c r="BZ20" s="16" t="s">
        <v>4260</v>
      </c>
      <c r="CA20" s="15">
        <v>265</v>
      </c>
      <c r="CB20" s="16" t="s">
        <v>4261</v>
      </c>
      <c r="CC20" s="20">
        <v>1.1219429999999999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473.85462079999996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79139</v>
      </c>
      <c r="H21" s="16" t="s">
        <v>4253</v>
      </c>
      <c r="I21" s="20">
        <v>1</v>
      </c>
      <c r="J21" s="16" t="s">
        <v>4252</v>
      </c>
      <c r="K21" s="15">
        <v>20673</v>
      </c>
      <c r="L21" s="16" t="s">
        <v>4253</v>
      </c>
      <c r="M21" s="20">
        <v>1</v>
      </c>
      <c r="N21" s="16" t="s">
        <v>4252</v>
      </c>
      <c r="O21" s="15">
        <v>35651</v>
      </c>
      <c r="P21" s="16" t="s">
        <v>4253</v>
      </c>
      <c r="Q21" s="20">
        <v>1</v>
      </c>
      <c r="R21" s="16" t="s">
        <v>4252</v>
      </c>
      <c r="S21" s="15">
        <v>12769</v>
      </c>
      <c r="T21" s="16" t="s">
        <v>4253</v>
      </c>
      <c r="U21" s="20">
        <v>1</v>
      </c>
      <c r="V21" s="16" t="s">
        <v>4252</v>
      </c>
      <c r="W21" s="15">
        <v>148232</v>
      </c>
      <c r="X21" s="16" t="s">
        <v>4252</v>
      </c>
      <c r="Y21" s="15">
        <v>148232</v>
      </c>
      <c r="Z21" s="16" t="s">
        <v>4254</v>
      </c>
      <c r="AA21" s="15">
        <v>72831</v>
      </c>
      <c r="AB21" s="16" t="s">
        <v>4255</v>
      </c>
      <c r="AC21" s="20">
        <v>1.022392</v>
      </c>
      <c r="AD21" s="16" t="s">
        <v>4254</v>
      </c>
      <c r="AE21" s="15">
        <v>20330</v>
      </c>
      <c r="AF21" s="16" t="s">
        <v>4255</v>
      </c>
      <c r="AG21" s="20">
        <v>1.0356399999999999</v>
      </c>
      <c r="AH21" s="16" t="s">
        <v>4254</v>
      </c>
      <c r="AI21" s="15">
        <v>28851</v>
      </c>
      <c r="AJ21" s="16" t="s">
        <v>4255</v>
      </c>
      <c r="AK21" s="20">
        <v>1.0184359999999999</v>
      </c>
      <c r="AL21" s="16" t="s">
        <v>4254</v>
      </c>
      <c r="AM21" s="15">
        <v>12831</v>
      </c>
      <c r="AN21" s="16" t="s">
        <v>4255</v>
      </c>
      <c r="AO21" s="20">
        <v>1.024152</v>
      </c>
      <c r="AP21" s="16" t="s">
        <v>4256</v>
      </c>
      <c r="AQ21" s="15">
        <v>45518</v>
      </c>
      <c r="AR21" s="16" t="s">
        <v>4257</v>
      </c>
      <c r="AS21" s="20">
        <v>1.0327379999999999</v>
      </c>
      <c r="AT21" s="16" t="s">
        <v>4256</v>
      </c>
      <c r="AU21" s="15">
        <v>29454</v>
      </c>
      <c r="AV21" s="16" t="s">
        <v>4257</v>
      </c>
      <c r="AW21" s="20">
        <v>1.0228809999999999</v>
      </c>
      <c r="AX21" s="16" t="s">
        <v>4256</v>
      </c>
      <c r="AY21" s="15">
        <v>31465</v>
      </c>
      <c r="AZ21" s="16" t="s">
        <v>4257</v>
      </c>
      <c r="BA21" s="20">
        <v>1.017299</v>
      </c>
      <c r="BB21" s="16" t="s">
        <v>4256</v>
      </c>
      <c r="BC21" s="15">
        <v>12141</v>
      </c>
      <c r="BD21" s="16" t="s">
        <v>4257</v>
      </c>
      <c r="BE21" s="20">
        <v>1.031237</v>
      </c>
      <c r="BF21" s="16" t="s">
        <v>4258</v>
      </c>
      <c r="BG21" s="15">
        <v>48043</v>
      </c>
      <c r="BH21" s="16" t="s">
        <v>4259</v>
      </c>
      <c r="BI21" s="20">
        <v>1.0760799999999999</v>
      </c>
      <c r="BJ21" s="16" t="s">
        <v>4258</v>
      </c>
      <c r="BK21" s="15">
        <v>28980</v>
      </c>
      <c r="BL21" s="16" t="s">
        <v>4259</v>
      </c>
      <c r="BM21" s="20">
        <v>1.0852790000000001</v>
      </c>
      <c r="BN21" s="16" t="s">
        <v>4258</v>
      </c>
      <c r="BO21" s="15">
        <v>33661</v>
      </c>
      <c r="BP21" s="16" t="s">
        <v>4259</v>
      </c>
      <c r="BQ21" s="20">
        <v>1.075728</v>
      </c>
      <c r="BR21" s="16" t="s">
        <v>4258</v>
      </c>
      <c r="BS21" s="15">
        <v>11368</v>
      </c>
      <c r="BT21" s="16" t="s">
        <v>4259</v>
      </c>
      <c r="BU21" s="20">
        <v>1.0773109999999999</v>
      </c>
      <c r="BV21" s="16" t="s">
        <v>4260</v>
      </c>
      <c r="BW21" s="15">
        <v>54186</v>
      </c>
      <c r="BX21" s="16" t="s">
        <v>4261</v>
      </c>
      <c r="BY21" s="20">
        <v>1.1105179999999999</v>
      </c>
      <c r="BZ21" s="16" t="s">
        <v>4260</v>
      </c>
      <c r="CA21" s="15">
        <v>12330</v>
      </c>
      <c r="CB21" s="16" t="s">
        <v>4261</v>
      </c>
      <c r="CC21" s="20">
        <v>1.1219429999999999</v>
      </c>
      <c r="CD21" s="16" t="s">
        <v>4260</v>
      </c>
      <c r="CE21" s="15">
        <v>26660</v>
      </c>
      <c r="CF21" s="16" t="s">
        <v>4261</v>
      </c>
      <c r="CG21" s="20">
        <v>1.219398</v>
      </c>
      <c r="CH21" s="16" t="s">
        <v>4260</v>
      </c>
      <c r="CI21" s="15">
        <v>10402</v>
      </c>
      <c r="CJ21" s="16" t="s">
        <v>4261</v>
      </c>
      <c r="CK21" s="20">
        <v>1.112141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131526.00528519999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3541</v>
      </c>
      <c r="H22" s="16" t="s">
        <v>4253</v>
      </c>
      <c r="I22" s="20">
        <v>1</v>
      </c>
      <c r="J22" s="16" t="s">
        <v>4252</v>
      </c>
      <c r="K22" s="15">
        <v>1614</v>
      </c>
      <c r="L22" s="16" t="s">
        <v>4253</v>
      </c>
      <c r="M22" s="20">
        <v>1</v>
      </c>
      <c r="N22" s="16" t="s">
        <v>4252</v>
      </c>
      <c r="O22" s="15">
        <v>1664</v>
      </c>
      <c r="P22" s="16" t="s">
        <v>4253</v>
      </c>
      <c r="Q22" s="20">
        <v>1</v>
      </c>
      <c r="R22" s="16" t="s">
        <v>4252</v>
      </c>
      <c r="S22" s="15">
        <v>344</v>
      </c>
      <c r="T22" s="16" t="s">
        <v>4253</v>
      </c>
      <c r="U22" s="20">
        <v>1</v>
      </c>
      <c r="V22" s="16" t="s">
        <v>4252</v>
      </c>
      <c r="W22" s="15">
        <v>7163</v>
      </c>
      <c r="X22" s="16" t="s">
        <v>4252</v>
      </c>
      <c r="Y22" s="15">
        <v>7163</v>
      </c>
      <c r="Z22" s="16" t="s">
        <v>4254</v>
      </c>
      <c r="AA22" s="15">
        <v>3966</v>
      </c>
      <c r="AB22" s="16" t="s">
        <v>4255</v>
      </c>
      <c r="AC22" s="20">
        <v>1.022392</v>
      </c>
      <c r="AD22" s="16" t="s">
        <v>4254</v>
      </c>
      <c r="AE22" s="15">
        <v>1720</v>
      </c>
      <c r="AF22" s="16" t="s">
        <v>4255</v>
      </c>
      <c r="AG22" s="20">
        <v>1.0356399999999999</v>
      </c>
      <c r="AH22" s="16" t="s">
        <v>4254</v>
      </c>
      <c r="AI22" s="15">
        <v>1659</v>
      </c>
      <c r="AJ22" s="16" t="s">
        <v>4255</v>
      </c>
      <c r="AK22" s="20">
        <v>1.0184359999999999</v>
      </c>
      <c r="AL22" s="16" t="s">
        <v>4254</v>
      </c>
      <c r="AM22" s="15">
        <v>490</v>
      </c>
      <c r="AN22" s="16" t="s">
        <v>4255</v>
      </c>
      <c r="AO22" s="20">
        <v>1.024152</v>
      </c>
      <c r="AP22" s="16" t="s">
        <v>4256</v>
      </c>
      <c r="AQ22" s="15">
        <v>4063</v>
      </c>
      <c r="AR22" s="16" t="s">
        <v>4257</v>
      </c>
      <c r="AS22" s="20">
        <v>1.0327379999999999</v>
      </c>
      <c r="AT22" s="16" t="s">
        <v>4256</v>
      </c>
      <c r="AU22" s="15">
        <v>1707</v>
      </c>
      <c r="AV22" s="16" t="s">
        <v>4257</v>
      </c>
      <c r="AW22" s="20">
        <v>1.0228809999999999</v>
      </c>
      <c r="AX22" s="16" t="s">
        <v>4256</v>
      </c>
      <c r="AY22" s="15">
        <v>1447</v>
      </c>
      <c r="AZ22" s="16" t="s">
        <v>4257</v>
      </c>
      <c r="BA22" s="20">
        <v>1.017299</v>
      </c>
      <c r="BB22" s="16" t="s">
        <v>4256</v>
      </c>
      <c r="BC22" s="15">
        <v>491</v>
      </c>
      <c r="BD22" s="16" t="s">
        <v>4257</v>
      </c>
      <c r="BE22" s="20">
        <v>1.031237</v>
      </c>
      <c r="BF22" s="16" t="s">
        <v>4258</v>
      </c>
      <c r="BG22" s="15">
        <v>4452</v>
      </c>
      <c r="BH22" s="16" t="s">
        <v>4259</v>
      </c>
      <c r="BI22" s="20">
        <v>1.0760799999999999</v>
      </c>
      <c r="BJ22" s="16" t="s">
        <v>4258</v>
      </c>
      <c r="BK22" s="15">
        <v>1357</v>
      </c>
      <c r="BL22" s="16" t="s">
        <v>4259</v>
      </c>
      <c r="BM22" s="20">
        <v>1.0852790000000001</v>
      </c>
      <c r="BN22" s="16" t="s">
        <v>4258</v>
      </c>
      <c r="BO22" s="15">
        <v>1741</v>
      </c>
      <c r="BP22" s="16" t="s">
        <v>4259</v>
      </c>
      <c r="BQ22" s="20">
        <v>1.075728</v>
      </c>
      <c r="BR22" s="16" t="s">
        <v>4258</v>
      </c>
      <c r="BS22" s="15">
        <v>567</v>
      </c>
      <c r="BT22" s="16" t="s">
        <v>4259</v>
      </c>
      <c r="BU22" s="20">
        <v>1.0773109999999999</v>
      </c>
      <c r="BV22" s="16" t="s">
        <v>4260</v>
      </c>
      <c r="BW22" s="15">
        <v>3822</v>
      </c>
      <c r="BX22" s="16" t="s">
        <v>4261</v>
      </c>
      <c r="BY22" s="20">
        <v>1.1105179999999999</v>
      </c>
      <c r="BZ22" s="16" t="s">
        <v>4260</v>
      </c>
      <c r="CA22" s="15">
        <v>989</v>
      </c>
      <c r="CB22" s="16" t="s">
        <v>4261</v>
      </c>
      <c r="CC22" s="20">
        <v>1.1219429999999999</v>
      </c>
      <c r="CD22" s="16" t="s">
        <v>4260</v>
      </c>
      <c r="CE22" s="15">
        <v>1285</v>
      </c>
      <c r="CF22" s="16" t="s">
        <v>4261</v>
      </c>
      <c r="CG22" s="20">
        <v>1.219398</v>
      </c>
      <c r="CH22" s="16" t="s">
        <v>4260</v>
      </c>
      <c r="CI22" s="15">
        <v>445</v>
      </c>
      <c r="CJ22" s="16" t="s">
        <v>4261</v>
      </c>
      <c r="CK22" s="20">
        <v>1.112141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7854.7817605999981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4540</v>
      </c>
      <c r="H23" s="16" t="s">
        <v>4253</v>
      </c>
      <c r="I23" s="20">
        <v>1</v>
      </c>
      <c r="J23" s="16" t="s">
        <v>4252</v>
      </c>
      <c r="K23" s="15">
        <v>1686</v>
      </c>
      <c r="L23" s="16" t="s">
        <v>4253</v>
      </c>
      <c r="M23" s="20">
        <v>1</v>
      </c>
      <c r="N23" s="16" t="s">
        <v>4252</v>
      </c>
      <c r="O23" s="15">
        <v>1292</v>
      </c>
      <c r="P23" s="16" t="s">
        <v>4253</v>
      </c>
      <c r="Q23" s="20">
        <v>1</v>
      </c>
      <c r="R23" s="16" t="s">
        <v>4252</v>
      </c>
      <c r="S23" s="15">
        <v>247</v>
      </c>
      <c r="T23" s="16" t="s">
        <v>4253</v>
      </c>
      <c r="U23" s="20">
        <v>1</v>
      </c>
      <c r="V23" s="16" t="s">
        <v>4252</v>
      </c>
      <c r="W23" s="15">
        <v>7765</v>
      </c>
      <c r="X23" s="16" t="s">
        <v>4252</v>
      </c>
      <c r="Y23" s="15">
        <v>7765</v>
      </c>
      <c r="Z23" s="16" t="s">
        <v>4254</v>
      </c>
      <c r="AA23" s="15">
        <v>5045</v>
      </c>
      <c r="AB23" s="16" t="s">
        <v>4255</v>
      </c>
      <c r="AC23" s="20">
        <v>1.022392</v>
      </c>
      <c r="AD23" s="16" t="s">
        <v>4254</v>
      </c>
      <c r="AE23" s="15">
        <v>1632</v>
      </c>
      <c r="AF23" s="16" t="s">
        <v>4255</v>
      </c>
      <c r="AG23" s="20">
        <v>1.0356399999999999</v>
      </c>
      <c r="AH23" s="16" t="s">
        <v>4254</v>
      </c>
      <c r="AI23" s="15">
        <v>1053</v>
      </c>
      <c r="AJ23" s="16" t="s">
        <v>4255</v>
      </c>
      <c r="AK23" s="20">
        <v>1.0184359999999999</v>
      </c>
      <c r="AL23" s="16" t="s">
        <v>4254</v>
      </c>
      <c r="AM23" s="15">
        <v>257</v>
      </c>
      <c r="AN23" s="16" t="s">
        <v>4255</v>
      </c>
      <c r="AO23" s="20">
        <v>1.024152</v>
      </c>
      <c r="AP23" s="16" t="s">
        <v>4256</v>
      </c>
      <c r="AQ23" s="15">
        <v>5180</v>
      </c>
      <c r="AR23" s="16" t="s">
        <v>4257</v>
      </c>
      <c r="AS23" s="20">
        <v>1.0327379999999999</v>
      </c>
      <c r="AT23" s="16" t="s">
        <v>4256</v>
      </c>
      <c r="AU23" s="15">
        <v>1926</v>
      </c>
      <c r="AV23" s="16" t="s">
        <v>4257</v>
      </c>
      <c r="AW23" s="20">
        <v>1.0228809999999999</v>
      </c>
      <c r="AX23" s="16" t="s">
        <v>4256</v>
      </c>
      <c r="AY23" s="15">
        <v>917</v>
      </c>
      <c r="AZ23" s="16" t="s">
        <v>4257</v>
      </c>
      <c r="BA23" s="20">
        <v>1.017299</v>
      </c>
      <c r="BB23" s="16" t="s">
        <v>4256</v>
      </c>
      <c r="BC23" s="15">
        <v>246</v>
      </c>
      <c r="BD23" s="16" t="s">
        <v>4257</v>
      </c>
      <c r="BE23" s="20">
        <v>1.031237</v>
      </c>
      <c r="BF23" s="16" t="s">
        <v>4258</v>
      </c>
      <c r="BG23" s="15">
        <v>5221</v>
      </c>
      <c r="BH23" s="16" t="s">
        <v>4259</v>
      </c>
      <c r="BI23" s="20">
        <v>1.0760799999999999</v>
      </c>
      <c r="BJ23" s="16" t="s">
        <v>4258</v>
      </c>
      <c r="BK23" s="15">
        <v>2987</v>
      </c>
      <c r="BL23" s="16" t="s">
        <v>4259</v>
      </c>
      <c r="BM23" s="20">
        <v>1.0852790000000001</v>
      </c>
      <c r="BN23" s="16" t="s">
        <v>4258</v>
      </c>
      <c r="BO23" s="15">
        <v>3650</v>
      </c>
      <c r="BP23" s="16" t="s">
        <v>4259</v>
      </c>
      <c r="BQ23" s="20">
        <v>1.075728</v>
      </c>
      <c r="BR23" s="16" t="s">
        <v>4258</v>
      </c>
      <c r="BS23" s="15">
        <v>1295</v>
      </c>
      <c r="BT23" s="16" t="s">
        <v>4259</v>
      </c>
      <c r="BU23" s="20">
        <v>1.0773109999999999</v>
      </c>
      <c r="BV23" s="16" t="s">
        <v>4260</v>
      </c>
      <c r="BW23" s="15">
        <v>4598</v>
      </c>
      <c r="BX23" s="16" t="s">
        <v>4261</v>
      </c>
      <c r="BY23" s="20">
        <v>1.1105179999999999</v>
      </c>
      <c r="BZ23" s="16" t="s">
        <v>4260</v>
      </c>
      <c r="CA23" s="15">
        <v>891</v>
      </c>
      <c r="CB23" s="16" t="s">
        <v>4261</v>
      </c>
      <c r="CC23" s="20">
        <v>1.1219429999999999</v>
      </c>
      <c r="CD23" s="16" t="s">
        <v>4260</v>
      </c>
      <c r="CE23" s="15">
        <v>1560</v>
      </c>
      <c r="CF23" s="16" t="s">
        <v>4261</v>
      </c>
      <c r="CG23" s="20">
        <v>1.219398</v>
      </c>
      <c r="CH23" s="16" t="s">
        <v>4260</v>
      </c>
      <c r="CI23" s="15">
        <v>167</v>
      </c>
      <c r="CJ23" s="16" t="s">
        <v>4261</v>
      </c>
      <c r="CK23" s="20">
        <v>1.112141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9366.0439650000008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246</v>
      </c>
      <c r="H24" s="16" t="s">
        <v>4253</v>
      </c>
      <c r="I24" s="20">
        <v>1</v>
      </c>
      <c r="J24" s="16" t="s">
        <v>4252</v>
      </c>
      <c r="K24" s="15">
        <v>88</v>
      </c>
      <c r="L24" s="16" t="s">
        <v>4253</v>
      </c>
      <c r="M24" s="20">
        <v>1</v>
      </c>
      <c r="N24" s="16" t="s">
        <v>4252</v>
      </c>
      <c r="O24" s="15">
        <v>83</v>
      </c>
      <c r="P24" s="16" t="s">
        <v>4253</v>
      </c>
      <c r="Q24" s="20">
        <v>1</v>
      </c>
      <c r="R24" s="16" t="s">
        <v>4252</v>
      </c>
      <c r="S24" s="15">
        <v>1</v>
      </c>
      <c r="T24" s="16" t="s">
        <v>4253</v>
      </c>
      <c r="U24" s="20">
        <v>1</v>
      </c>
      <c r="V24" s="16" t="s">
        <v>4252</v>
      </c>
      <c r="W24" s="15">
        <v>418</v>
      </c>
      <c r="X24" s="16" t="s">
        <v>4252</v>
      </c>
      <c r="Y24" s="15">
        <v>418</v>
      </c>
      <c r="Z24" s="16" t="s">
        <v>4254</v>
      </c>
      <c r="AA24" s="15">
        <v>294</v>
      </c>
      <c r="AB24" s="16" t="s">
        <v>4255</v>
      </c>
      <c r="AC24" s="20">
        <v>1.022392</v>
      </c>
      <c r="AD24" s="16" t="s">
        <v>4254</v>
      </c>
      <c r="AE24" s="15">
        <v>93</v>
      </c>
      <c r="AF24" s="16" t="s">
        <v>4255</v>
      </c>
      <c r="AG24" s="20">
        <v>1.0356399999999999</v>
      </c>
      <c r="AH24" s="16" t="s">
        <v>4254</v>
      </c>
      <c r="AI24" s="15">
        <v>66</v>
      </c>
      <c r="AJ24" s="16" t="s">
        <v>4255</v>
      </c>
      <c r="AK24" s="20">
        <v>1.0184359999999999</v>
      </c>
      <c r="AL24" s="16" t="s">
        <v>4254</v>
      </c>
      <c r="AM24" s="15">
        <v>7</v>
      </c>
      <c r="AN24" s="16" t="s">
        <v>4255</v>
      </c>
      <c r="AO24" s="20">
        <v>1.024152</v>
      </c>
      <c r="AP24" s="16" t="s">
        <v>4256</v>
      </c>
      <c r="AQ24" s="15">
        <v>300</v>
      </c>
      <c r="AR24" s="16" t="s">
        <v>4257</v>
      </c>
      <c r="AS24" s="20">
        <v>1.0327379999999999</v>
      </c>
      <c r="AT24" s="16" t="s">
        <v>4256</v>
      </c>
      <c r="AU24" s="15">
        <v>122</v>
      </c>
      <c r="AV24" s="16" t="s">
        <v>4257</v>
      </c>
      <c r="AW24" s="20">
        <v>1.0228809999999999</v>
      </c>
      <c r="AX24" s="16" t="s">
        <v>4256</v>
      </c>
      <c r="AY24" s="15">
        <v>55</v>
      </c>
      <c r="AZ24" s="16" t="s">
        <v>4257</v>
      </c>
      <c r="BA24" s="20">
        <v>1.017299</v>
      </c>
      <c r="BB24" s="16" t="s">
        <v>4256</v>
      </c>
      <c r="BC24" s="15">
        <v>12</v>
      </c>
      <c r="BD24" s="16" t="s">
        <v>4257</v>
      </c>
      <c r="BE24" s="20">
        <v>1.031237</v>
      </c>
      <c r="BF24" s="16" t="s">
        <v>4258</v>
      </c>
      <c r="BG24" s="15">
        <v>347</v>
      </c>
      <c r="BH24" s="16" t="s">
        <v>4259</v>
      </c>
      <c r="BI24" s="20">
        <v>1.0760799999999999</v>
      </c>
      <c r="BJ24" s="16" t="s">
        <v>4258</v>
      </c>
      <c r="BK24" s="15">
        <v>157</v>
      </c>
      <c r="BL24" s="16" t="s">
        <v>4259</v>
      </c>
      <c r="BM24" s="20">
        <v>1.0852790000000001</v>
      </c>
      <c r="BN24" s="16" t="s">
        <v>4258</v>
      </c>
      <c r="BO24" s="15">
        <v>104</v>
      </c>
      <c r="BP24" s="16" t="s">
        <v>4259</v>
      </c>
      <c r="BQ24" s="20">
        <v>1.075728</v>
      </c>
      <c r="BR24" s="16" t="s">
        <v>4258</v>
      </c>
      <c r="BS24" s="15">
        <v>16</v>
      </c>
      <c r="BT24" s="16" t="s">
        <v>4259</v>
      </c>
      <c r="BU24" s="20">
        <v>1.0773109999999999</v>
      </c>
      <c r="BV24" s="16" t="s">
        <v>4260</v>
      </c>
      <c r="BW24" s="15">
        <v>279</v>
      </c>
      <c r="BX24" s="16" t="s">
        <v>4261</v>
      </c>
      <c r="BY24" s="20">
        <v>1.1105179999999999</v>
      </c>
      <c r="BZ24" s="16" t="s">
        <v>4260</v>
      </c>
      <c r="CA24" s="15">
        <v>58</v>
      </c>
      <c r="CB24" s="16" t="s">
        <v>4261</v>
      </c>
      <c r="CC24" s="20">
        <v>1.1219429999999999</v>
      </c>
      <c r="CD24" s="16" t="s">
        <v>4260</v>
      </c>
      <c r="CE24" s="15">
        <v>101</v>
      </c>
      <c r="CF24" s="16" t="s">
        <v>4261</v>
      </c>
      <c r="CG24" s="20">
        <v>1.219398</v>
      </c>
      <c r="CH24" s="16" t="s">
        <v>4260</v>
      </c>
      <c r="CI24" s="15">
        <v>8</v>
      </c>
      <c r="CJ24" s="16" t="s">
        <v>4261</v>
      </c>
      <c r="CK24" s="20">
        <v>1.112141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514.41751439999996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4806</v>
      </c>
      <c r="H25" s="16" t="s">
        <v>4253</v>
      </c>
      <c r="I25" s="20">
        <v>1</v>
      </c>
      <c r="J25" s="16" t="s">
        <v>4252</v>
      </c>
      <c r="K25" s="15">
        <v>10911</v>
      </c>
      <c r="L25" s="16" t="s">
        <v>4253</v>
      </c>
      <c r="M25" s="20">
        <v>1</v>
      </c>
      <c r="N25" s="16" t="s">
        <v>4252</v>
      </c>
      <c r="O25" s="15">
        <v>5150</v>
      </c>
      <c r="P25" s="16" t="s">
        <v>4253</v>
      </c>
      <c r="Q25" s="20">
        <v>1</v>
      </c>
      <c r="R25" s="16" t="s">
        <v>4252</v>
      </c>
      <c r="S25" s="15">
        <v>15</v>
      </c>
      <c r="T25" s="16" t="s">
        <v>4253</v>
      </c>
      <c r="U25" s="20">
        <v>1</v>
      </c>
      <c r="V25" s="16" t="s">
        <v>4252</v>
      </c>
      <c r="W25" s="15">
        <v>20882</v>
      </c>
      <c r="X25" s="16" t="s">
        <v>4252</v>
      </c>
      <c r="Y25" s="15">
        <v>20882</v>
      </c>
      <c r="Z25" s="16" t="s">
        <v>4254</v>
      </c>
      <c r="AA25" s="15">
        <v>5337</v>
      </c>
      <c r="AB25" s="16" t="s">
        <v>4255</v>
      </c>
      <c r="AC25" s="20">
        <v>1.022392</v>
      </c>
      <c r="AD25" s="16" t="s">
        <v>4254</v>
      </c>
      <c r="AE25" s="15">
        <v>5624</v>
      </c>
      <c r="AF25" s="16" t="s">
        <v>4255</v>
      </c>
      <c r="AG25" s="20">
        <v>1.0356399999999999</v>
      </c>
      <c r="AH25" s="16" t="s">
        <v>4254</v>
      </c>
      <c r="AI25" s="15">
        <v>5014</v>
      </c>
      <c r="AJ25" s="16" t="s">
        <v>4255</v>
      </c>
      <c r="AK25" s="20">
        <v>1.0184359999999999</v>
      </c>
      <c r="AL25" s="16" t="s">
        <v>4254</v>
      </c>
      <c r="AM25" s="15">
        <v>20</v>
      </c>
      <c r="AN25" s="16" t="s">
        <v>4255</v>
      </c>
      <c r="AO25" s="20">
        <v>1.024152</v>
      </c>
      <c r="AP25" s="16" t="s">
        <v>4256</v>
      </c>
      <c r="AQ25" s="15">
        <v>3502</v>
      </c>
      <c r="AR25" s="16" t="s">
        <v>4257</v>
      </c>
      <c r="AS25" s="20">
        <v>1.0327379999999999</v>
      </c>
      <c r="AT25" s="16" t="s">
        <v>4256</v>
      </c>
      <c r="AU25" s="15">
        <v>3891</v>
      </c>
      <c r="AV25" s="16" t="s">
        <v>4257</v>
      </c>
      <c r="AW25" s="20">
        <v>1.0228809999999999</v>
      </c>
      <c r="AX25" s="16" t="s">
        <v>4256</v>
      </c>
      <c r="AY25" s="15">
        <v>4430</v>
      </c>
      <c r="AZ25" s="16" t="s">
        <v>4257</v>
      </c>
      <c r="BA25" s="20">
        <v>1.017299</v>
      </c>
      <c r="BB25" s="16" t="s">
        <v>4256</v>
      </c>
      <c r="BC25" s="15">
        <v>16</v>
      </c>
      <c r="BD25" s="16" t="s">
        <v>4257</v>
      </c>
      <c r="BE25" s="20">
        <v>1.031237</v>
      </c>
      <c r="BF25" s="16" t="s">
        <v>4258</v>
      </c>
      <c r="BG25" s="15">
        <v>3605</v>
      </c>
      <c r="BH25" s="16" t="s">
        <v>4259</v>
      </c>
      <c r="BI25" s="20">
        <v>1.0760799999999999</v>
      </c>
      <c r="BJ25" s="16" t="s">
        <v>4258</v>
      </c>
      <c r="BK25" s="15">
        <v>9927</v>
      </c>
      <c r="BL25" s="16" t="s">
        <v>4259</v>
      </c>
      <c r="BM25" s="20">
        <v>1.0852790000000001</v>
      </c>
      <c r="BN25" s="16" t="s">
        <v>4258</v>
      </c>
      <c r="BO25" s="15">
        <v>7817</v>
      </c>
      <c r="BP25" s="16" t="s">
        <v>4259</v>
      </c>
      <c r="BQ25" s="20">
        <v>1.075728</v>
      </c>
      <c r="BR25" s="16" t="s">
        <v>4258</v>
      </c>
      <c r="BS25" s="15">
        <v>54</v>
      </c>
      <c r="BT25" s="16" t="s">
        <v>4259</v>
      </c>
      <c r="BU25" s="20">
        <v>1.0773109999999999</v>
      </c>
      <c r="BV25" s="16" t="s">
        <v>4260</v>
      </c>
      <c r="BW25" s="15">
        <v>5075</v>
      </c>
      <c r="BX25" s="16" t="s">
        <v>4261</v>
      </c>
      <c r="BY25" s="20">
        <v>1.1105179999999999</v>
      </c>
      <c r="BZ25" s="16" t="s">
        <v>4260</v>
      </c>
      <c r="CA25" s="15">
        <v>7868</v>
      </c>
      <c r="CB25" s="16" t="s">
        <v>4261</v>
      </c>
      <c r="CC25" s="20">
        <v>1.1219429999999999</v>
      </c>
      <c r="CD25" s="16" t="s">
        <v>4260</v>
      </c>
      <c r="CE25" s="15">
        <v>6172</v>
      </c>
      <c r="CF25" s="16" t="s">
        <v>4261</v>
      </c>
      <c r="CG25" s="20">
        <v>1.219398</v>
      </c>
      <c r="CH25" s="16" t="s">
        <v>4260</v>
      </c>
      <c r="CI25" s="15">
        <v>-16</v>
      </c>
      <c r="CJ25" s="16" t="s">
        <v>4261</v>
      </c>
      <c r="CK25" s="20">
        <v>1.112141</v>
      </c>
      <c r="CL25" s="16" t="s">
        <v>4279</v>
      </c>
      <c r="CM25" s="15">
        <f>SUM(A2L118C10)/A2L118C1</f>
        <v>20882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0</v>
      </c>
      <c r="H26" s="16" t="s">
        <v>4253</v>
      </c>
      <c r="I26" s="20">
        <v>0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0</v>
      </c>
      <c r="X26" s="16" t="s">
        <v>4252</v>
      </c>
      <c r="Y26" s="15">
        <v>0</v>
      </c>
      <c r="Z26" s="16" t="s">
        <v>4254</v>
      </c>
      <c r="AA26" s="15">
        <v>0</v>
      </c>
      <c r="AB26" s="16" t="s">
        <v>4255</v>
      </c>
      <c r="AC26" s="20">
        <v>0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0</v>
      </c>
      <c r="AR26" s="16" t="s">
        <v>4257</v>
      </c>
      <c r="AS26" s="20">
        <v>0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0</v>
      </c>
      <c r="BH26" s="16" t="s">
        <v>4259</v>
      </c>
      <c r="BI26" s="20">
        <v>0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0</v>
      </c>
      <c r="BX26" s="16" t="s">
        <v>4261</v>
      </c>
      <c r="BY26" s="20">
        <v>0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0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4</v>
      </c>
      <c r="H27" s="16" t="s">
        <v>4253</v>
      </c>
      <c r="I27" s="20">
        <v>1</v>
      </c>
      <c r="J27" s="16" t="s">
        <v>4252</v>
      </c>
      <c r="K27" s="15">
        <v>4</v>
      </c>
      <c r="L27" s="16" t="s">
        <v>4253</v>
      </c>
      <c r="M27" s="20">
        <v>1</v>
      </c>
      <c r="N27" s="16" t="s">
        <v>4252</v>
      </c>
      <c r="O27" s="15">
        <v>3</v>
      </c>
      <c r="P27" s="16" t="s">
        <v>4253</v>
      </c>
      <c r="Q27" s="20">
        <v>1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11</v>
      </c>
      <c r="X27" s="16" t="s">
        <v>4252</v>
      </c>
      <c r="Y27" s="15">
        <v>11</v>
      </c>
      <c r="Z27" s="16" t="s">
        <v>4254</v>
      </c>
      <c r="AA27" s="15">
        <v>12</v>
      </c>
      <c r="AB27" s="16" t="s">
        <v>4255</v>
      </c>
      <c r="AC27" s="20">
        <v>1.022392</v>
      </c>
      <c r="AD27" s="16" t="s">
        <v>4254</v>
      </c>
      <c r="AE27" s="15">
        <v>5</v>
      </c>
      <c r="AF27" s="16" t="s">
        <v>4255</v>
      </c>
      <c r="AG27" s="20">
        <v>1.0356399999999999</v>
      </c>
      <c r="AH27" s="16" t="s">
        <v>4254</v>
      </c>
      <c r="AI27" s="15">
        <v>26</v>
      </c>
      <c r="AJ27" s="16" t="s">
        <v>4255</v>
      </c>
      <c r="AK27" s="20">
        <v>1.0184359999999999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24</v>
      </c>
      <c r="AR27" s="16" t="s">
        <v>4257</v>
      </c>
      <c r="AS27" s="20">
        <v>1.0327379999999999</v>
      </c>
      <c r="AT27" s="16" t="s">
        <v>4256</v>
      </c>
      <c r="AU27" s="15">
        <v>10</v>
      </c>
      <c r="AV27" s="16" t="s">
        <v>4257</v>
      </c>
      <c r="AW27" s="20">
        <v>1.0228809999999999</v>
      </c>
      <c r="AX27" s="16" t="s">
        <v>4256</v>
      </c>
      <c r="AY27" s="15">
        <v>59</v>
      </c>
      <c r="AZ27" s="16" t="s">
        <v>4257</v>
      </c>
      <c r="BA27" s="20">
        <v>1.017299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5</v>
      </c>
      <c r="BH27" s="16" t="s">
        <v>4259</v>
      </c>
      <c r="BI27" s="20">
        <v>1.0760799999999999</v>
      </c>
      <c r="BJ27" s="16" t="s">
        <v>4258</v>
      </c>
      <c r="BK27" s="15">
        <v>42</v>
      </c>
      <c r="BL27" s="16" t="s">
        <v>4259</v>
      </c>
      <c r="BM27" s="20">
        <v>1.0852790000000001</v>
      </c>
      <c r="BN27" s="16" t="s">
        <v>4258</v>
      </c>
      <c r="BO27" s="15">
        <v>7</v>
      </c>
      <c r="BP27" s="16" t="s">
        <v>4259</v>
      </c>
      <c r="BQ27" s="20">
        <v>1.075728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11</v>
      </c>
      <c r="BX27" s="16" t="s">
        <v>4261</v>
      </c>
      <c r="BY27" s="20">
        <v>1.1105179999999999</v>
      </c>
      <c r="BZ27" s="16" t="s">
        <v>4260</v>
      </c>
      <c r="CA27" s="15">
        <v>7</v>
      </c>
      <c r="CB27" s="16" t="s">
        <v>4261</v>
      </c>
      <c r="CC27" s="20">
        <v>1.1219429999999999</v>
      </c>
      <c r="CD27" s="16" t="s">
        <v>4260</v>
      </c>
      <c r="CE27" s="15">
        <v>7</v>
      </c>
      <c r="CF27" s="16" t="s">
        <v>4261</v>
      </c>
      <c r="CG27" s="20">
        <v>1.219398</v>
      </c>
      <c r="CH27" s="16" t="s">
        <v>4260</v>
      </c>
      <c r="CI27" s="15">
        <v>1</v>
      </c>
      <c r="CJ27" s="16" t="s">
        <v>4261</v>
      </c>
      <c r="CK27" s="20">
        <v>1.112141</v>
      </c>
      <c r="CL27" s="16" t="s">
        <v>4281</v>
      </c>
      <c r="CM27" s="15">
        <f>SUM(A2L120C10)/A2L120C1</f>
        <v>11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37662</v>
      </c>
      <c r="H28" s="16" t="s">
        <v>4253</v>
      </c>
      <c r="I28" s="20">
        <v>1</v>
      </c>
      <c r="J28" s="16" t="s">
        <v>4252</v>
      </c>
      <c r="K28" s="15">
        <v>14523</v>
      </c>
      <c r="L28" s="16" t="s">
        <v>4253</v>
      </c>
      <c r="M28" s="20">
        <v>1</v>
      </c>
      <c r="N28" s="16" t="s">
        <v>4252</v>
      </c>
      <c r="O28" s="15">
        <v>9245</v>
      </c>
      <c r="P28" s="16" t="s">
        <v>4253</v>
      </c>
      <c r="Q28" s="20">
        <v>1</v>
      </c>
      <c r="R28" s="16" t="s">
        <v>4252</v>
      </c>
      <c r="S28" s="15">
        <v>3218</v>
      </c>
      <c r="T28" s="16" t="s">
        <v>4253</v>
      </c>
      <c r="U28" s="20">
        <v>1</v>
      </c>
      <c r="V28" s="16" t="s">
        <v>4252</v>
      </c>
      <c r="W28" s="15">
        <v>64648</v>
      </c>
      <c r="X28" s="16" t="s">
        <v>4252</v>
      </c>
      <c r="Y28" s="15">
        <v>64648</v>
      </c>
      <c r="Z28" s="16" t="s">
        <v>4254</v>
      </c>
      <c r="AA28" s="15">
        <v>32520</v>
      </c>
      <c r="AB28" s="16" t="s">
        <v>4255</v>
      </c>
      <c r="AC28" s="20">
        <v>1.022392</v>
      </c>
      <c r="AD28" s="16" t="s">
        <v>4254</v>
      </c>
      <c r="AE28" s="15">
        <v>13477</v>
      </c>
      <c r="AF28" s="16" t="s">
        <v>4255</v>
      </c>
      <c r="AG28" s="20">
        <v>1.0356399999999999</v>
      </c>
      <c r="AH28" s="16" t="s">
        <v>4254</v>
      </c>
      <c r="AI28" s="15">
        <v>10446</v>
      </c>
      <c r="AJ28" s="16" t="s">
        <v>4255</v>
      </c>
      <c r="AK28" s="20">
        <v>1.0184359999999999</v>
      </c>
      <c r="AL28" s="16" t="s">
        <v>4254</v>
      </c>
      <c r="AM28" s="15">
        <v>3872</v>
      </c>
      <c r="AN28" s="16" t="s">
        <v>4255</v>
      </c>
      <c r="AO28" s="20">
        <v>1.024152</v>
      </c>
      <c r="AP28" s="16" t="s">
        <v>4256</v>
      </c>
      <c r="AQ28" s="15">
        <v>21749</v>
      </c>
      <c r="AR28" s="16" t="s">
        <v>4257</v>
      </c>
      <c r="AS28" s="20">
        <v>1.0327379999999999</v>
      </c>
      <c r="AT28" s="16" t="s">
        <v>4256</v>
      </c>
      <c r="AU28" s="15">
        <v>17710</v>
      </c>
      <c r="AV28" s="16" t="s">
        <v>4257</v>
      </c>
      <c r="AW28" s="20">
        <v>1.0228809999999999</v>
      </c>
      <c r="AX28" s="16" t="s">
        <v>4256</v>
      </c>
      <c r="AY28" s="15">
        <v>11800</v>
      </c>
      <c r="AZ28" s="16" t="s">
        <v>4257</v>
      </c>
      <c r="BA28" s="20">
        <v>1.017299</v>
      </c>
      <c r="BB28" s="16" t="s">
        <v>4256</v>
      </c>
      <c r="BC28" s="15">
        <v>4338</v>
      </c>
      <c r="BD28" s="16" t="s">
        <v>4257</v>
      </c>
      <c r="BE28" s="20">
        <v>1.031237</v>
      </c>
      <c r="BF28" s="16" t="s">
        <v>4258</v>
      </c>
      <c r="BG28" s="15">
        <v>19180</v>
      </c>
      <c r="BH28" s="16" t="s">
        <v>4259</v>
      </c>
      <c r="BI28" s="20">
        <v>1.0760799999999999</v>
      </c>
      <c r="BJ28" s="16" t="s">
        <v>4258</v>
      </c>
      <c r="BK28" s="15">
        <v>17383</v>
      </c>
      <c r="BL28" s="16" t="s">
        <v>4259</v>
      </c>
      <c r="BM28" s="20">
        <v>1.0852790000000001</v>
      </c>
      <c r="BN28" s="16" t="s">
        <v>4258</v>
      </c>
      <c r="BO28" s="15">
        <v>8331</v>
      </c>
      <c r="BP28" s="16" t="s">
        <v>4259</v>
      </c>
      <c r="BQ28" s="20">
        <v>1.075728</v>
      </c>
      <c r="BR28" s="16" t="s">
        <v>4258</v>
      </c>
      <c r="BS28" s="15">
        <v>1497</v>
      </c>
      <c r="BT28" s="16" t="s">
        <v>4259</v>
      </c>
      <c r="BU28" s="20">
        <v>1.0773109999999999</v>
      </c>
      <c r="BV28" s="16" t="s">
        <v>4260</v>
      </c>
      <c r="BW28" s="15">
        <v>16540</v>
      </c>
      <c r="BX28" s="16" t="s">
        <v>4261</v>
      </c>
      <c r="BY28" s="20">
        <v>1.1105179999999999</v>
      </c>
      <c r="BZ28" s="16" t="s">
        <v>4260</v>
      </c>
      <c r="CA28" s="15">
        <v>13785</v>
      </c>
      <c r="CB28" s="16" t="s">
        <v>4261</v>
      </c>
      <c r="CC28" s="20">
        <v>1.1219429999999999</v>
      </c>
      <c r="CD28" s="16" t="s">
        <v>4260</v>
      </c>
      <c r="CE28" s="15">
        <v>6792</v>
      </c>
      <c r="CF28" s="16" t="s">
        <v>4261</v>
      </c>
      <c r="CG28" s="20">
        <v>1.219398</v>
      </c>
      <c r="CH28" s="16" t="s">
        <v>4260</v>
      </c>
      <c r="CI28" s="15">
        <v>1391</v>
      </c>
      <c r="CJ28" s="16" t="s">
        <v>4261</v>
      </c>
      <c r="CK28" s="20">
        <v>1.112141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55450.763562399996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5004</v>
      </c>
      <c r="H29" s="16" t="s">
        <v>4253</v>
      </c>
      <c r="I29" s="20">
        <v>1</v>
      </c>
      <c r="J29" s="16" t="s">
        <v>4252</v>
      </c>
      <c r="K29" s="15">
        <v>138</v>
      </c>
      <c r="L29" s="16" t="s">
        <v>4253</v>
      </c>
      <c r="M29" s="20">
        <v>1</v>
      </c>
      <c r="N29" s="16" t="s">
        <v>4252</v>
      </c>
      <c r="O29" s="15">
        <v>16</v>
      </c>
      <c r="P29" s="16" t="s">
        <v>4253</v>
      </c>
      <c r="Q29" s="20">
        <v>1</v>
      </c>
      <c r="R29" s="16" t="s">
        <v>4252</v>
      </c>
      <c r="S29" s="15">
        <v>21</v>
      </c>
      <c r="T29" s="16" t="s">
        <v>4253</v>
      </c>
      <c r="U29" s="20">
        <v>1</v>
      </c>
      <c r="V29" s="16" t="s">
        <v>4252</v>
      </c>
      <c r="W29" s="15">
        <v>5179</v>
      </c>
      <c r="X29" s="16" t="s">
        <v>4252</v>
      </c>
      <c r="Y29" s="15">
        <v>5179</v>
      </c>
      <c r="Z29" s="16" t="s">
        <v>4254</v>
      </c>
      <c r="AA29" s="15">
        <v>4623</v>
      </c>
      <c r="AB29" s="16" t="s">
        <v>4255</v>
      </c>
      <c r="AC29" s="20">
        <v>1.022392</v>
      </c>
      <c r="AD29" s="16" t="s">
        <v>4254</v>
      </c>
      <c r="AE29" s="15">
        <v>207</v>
      </c>
      <c r="AF29" s="16" t="s">
        <v>4255</v>
      </c>
      <c r="AG29" s="20">
        <v>1.0356399999999999</v>
      </c>
      <c r="AH29" s="16" t="s">
        <v>4254</v>
      </c>
      <c r="AI29" s="15">
        <v>13</v>
      </c>
      <c r="AJ29" s="16" t="s">
        <v>4255</v>
      </c>
      <c r="AK29" s="20">
        <v>1.0184359999999999</v>
      </c>
      <c r="AL29" s="16" t="s">
        <v>4254</v>
      </c>
      <c r="AM29" s="15">
        <v>49</v>
      </c>
      <c r="AN29" s="16" t="s">
        <v>4255</v>
      </c>
      <c r="AO29" s="20">
        <v>1.024152</v>
      </c>
      <c r="AP29" s="16" t="s">
        <v>4256</v>
      </c>
      <c r="AQ29" s="15">
        <v>2446</v>
      </c>
      <c r="AR29" s="16" t="s">
        <v>4257</v>
      </c>
      <c r="AS29" s="20">
        <v>1.0327379999999999</v>
      </c>
      <c r="AT29" s="16" t="s">
        <v>4256</v>
      </c>
      <c r="AU29" s="15">
        <v>707</v>
      </c>
      <c r="AV29" s="16" t="s">
        <v>4257</v>
      </c>
      <c r="AW29" s="20">
        <v>1.0228809999999999</v>
      </c>
      <c r="AX29" s="16" t="s">
        <v>4256</v>
      </c>
      <c r="AY29" s="15">
        <v>20</v>
      </c>
      <c r="AZ29" s="16" t="s">
        <v>4257</v>
      </c>
      <c r="BA29" s="20">
        <v>1.017299</v>
      </c>
      <c r="BB29" s="16" t="s">
        <v>4256</v>
      </c>
      <c r="BC29" s="15">
        <v>55</v>
      </c>
      <c r="BD29" s="16" t="s">
        <v>4257</v>
      </c>
      <c r="BE29" s="20">
        <v>1.031237</v>
      </c>
      <c r="BF29" s="16" t="s">
        <v>4258</v>
      </c>
      <c r="BG29" s="15">
        <v>3188</v>
      </c>
      <c r="BH29" s="16" t="s">
        <v>4259</v>
      </c>
      <c r="BI29" s="20">
        <v>1.0760799999999999</v>
      </c>
      <c r="BJ29" s="16" t="s">
        <v>4258</v>
      </c>
      <c r="BK29" s="15">
        <v>162</v>
      </c>
      <c r="BL29" s="16" t="s">
        <v>4259</v>
      </c>
      <c r="BM29" s="20">
        <v>1.0852790000000001</v>
      </c>
      <c r="BN29" s="16" t="s">
        <v>4258</v>
      </c>
      <c r="BO29" s="15">
        <v>19</v>
      </c>
      <c r="BP29" s="16" t="s">
        <v>4259</v>
      </c>
      <c r="BQ29" s="20">
        <v>1.075728</v>
      </c>
      <c r="BR29" s="16" t="s">
        <v>4258</v>
      </c>
      <c r="BS29" s="15">
        <v>61</v>
      </c>
      <c r="BT29" s="16" t="s">
        <v>4259</v>
      </c>
      <c r="BU29" s="20">
        <v>1.0773109999999999</v>
      </c>
      <c r="BV29" s="16" t="s">
        <v>4260</v>
      </c>
      <c r="BW29" s="15">
        <v>2980</v>
      </c>
      <c r="BX29" s="16" t="s">
        <v>4261</v>
      </c>
      <c r="BY29" s="20">
        <v>1.1105179999999999</v>
      </c>
      <c r="BZ29" s="16" t="s">
        <v>4260</v>
      </c>
      <c r="CA29" s="15">
        <v>291</v>
      </c>
      <c r="CB29" s="16" t="s">
        <v>4261</v>
      </c>
      <c r="CC29" s="20">
        <v>1.1219429999999999</v>
      </c>
      <c r="CD29" s="16" t="s">
        <v>4260</v>
      </c>
      <c r="CE29" s="15">
        <v>11</v>
      </c>
      <c r="CF29" s="16" t="s">
        <v>4261</v>
      </c>
      <c r="CG29" s="20">
        <v>1.219398</v>
      </c>
      <c r="CH29" s="16" t="s">
        <v>4260</v>
      </c>
      <c r="CI29" s="15">
        <v>51</v>
      </c>
      <c r="CJ29" s="16" t="s">
        <v>4261</v>
      </c>
      <c r="CK29" s="20">
        <v>1.112141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4181.6223010000003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1228</v>
      </c>
      <c r="H30" s="16" t="s">
        <v>4253</v>
      </c>
      <c r="I30" s="20">
        <v>1</v>
      </c>
      <c r="J30" s="16" t="s">
        <v>4252</v>
      </c>
      <c r="K30" s="15">
        <v>3006</v>
      </c>
      <c r="L30" s="16" t="s">
        <v>4253</v>
      </c>
      <c r="M30" s="20">
        <v>1</v>
      </c>
      <c r="N30" s="16" t="s">
        <v>4252</v>
      </c>
      <c r="O30" s="15">
        <v>6939</v>
      </c>
      <c r="P30" s="16" t="s">
        <v>4253</v>
      </c>
      <c r="Q30" s="20">
        <v>1</v>
      </c>
      <c r="R30" s="16" t="s">
        <v>4252</v>
      </c>
      <c r="S30" s="15">
        <v>12</v>
      </c>
      <c r="T30" s="16" t="s">
        <v>4253</v>
      </c>
      <c r="U30" s="20">
        <v>1</v>
      </c>
      <c r="V30" s="16" t="s">
        <v>4252</v>
      </c>
      <c r="W30" s="15">
        <v>11185</v>
      </c>
      <c r="X30" s="16" t="s">
        <v>4252</v>
      </c>
      <c r="Y30" s="15">
        <v>11185</v>
      </c>
      <c r="Z30" s="16" t="s">
        <v>4254</v>
      </c>
      <c r="AA30" s="15">
        <v>4350</v>
      </c>
      <c r="AB30" s="16" t="s">
        <v>4255</v>
      </c>
      <c r="AC30" s="20">
        <v>1.022392</v>
      </c>
      <c r="AD30" s="16" t="s">
        <v>4254</v>
      </c>
      <c r="AE30" s="15">
        <v>2215</v>
      </c>
      <c r="AF30" s="16" t="s">
        <v>4255</v>
      </c>
      <c r="AG30" s="20">
        <v>1.0356399999999999</v>
      </c>
      <c r="AH30" s="16" t="s">
        <v>4254</v>
      </c>
      <c r="AI30" s="15">
        <v>11638</v>
      </c>
      <c r="AJ30" s="16" t="s">
        <v>4255</v>
      </c>
      <c r="AK30" s="20">
        <v>1.0184359999999999</v>
      </c>
      <c r="AL30" s="16" t="s">
        <v>4254</v>
      </c>
      <c r="AM30" s="15">
        <v>20</v>
      </c>
      <c r="AN30" s="16" t="s">
        <v>4255</v>
      </c>
      <c r="AO30" s="20">
        <v>1.024152</v>
      </c>
      <c r="AP30" s="16" t="s">
        <v>4256</v>
      </c>
      <c r="AQ30" s="15">
        <v>6159</v>
      </c>
      <c r="AR30" s="16" t="s">
        <v>4257</v>
      </c>
      <c r="AS30" s="20">
        <v>1.0327379999999999</v>
      </c>
      <c r="AT30" s="16" t="s">
        <v>4256</v>
      </c>
      <c r="AU30" s="15">
        <v>3402</v>
      </c>
      <c r="AV30" s="16" t="s">
        <v>4257</v>
      </c>
      <c r="AW30" s="20">
        <v>1.0228809999999999</v>
      </c>
      <c r="AX30" s="16" t="s">
        <v>4256</v>
      </c>
      <c r="AY30" s="15">
        <v>22914</v>
      </c>
      <c r="AZ30" s="16" t="s">
        <v>4257</v>
      </c>
      <c r="BA30" s="20">
        <v>1.017299</v>
      </c>
      <c r="BB30" s="16" t="s">
        <v>4256</v>
      </c>
      <c r="BC30" s="15">
        <v>23</v>
      </c>
      <c r="BD30" s="16" t="s">
        <v>4257</v>
      </c>
      <c r="BE30" s="20">
        <v>1.031237</v>
      </c>
      <c r="BF30" s="16" t="s">
        <v>4258</v>
      </c>
      <c r="BG30" s="15">
        <v>5995</v>
      </c>
      <c r="BH30" s="16" t="s">
        <v>4259</v>
      </c>
      <c r="BI30" s="20">
        <v>1.0760799999999999</v>
      </c>
      <c r="BJ30" s="16" t="s">
        <v>4258</v>
      </c>
      <c r="BK30" s="15">
        <v>2132</v>
      </c>
      <c r="BL30" s="16" t="s">
        <v>4259</v>
      </c>
      <c r="BM30" s="20">
        <v>1.0852790000000001</v>
      </c>
      <c r="BN30" s="16" t="s">
        <v>4258</v>
      </c>
      <c r="BO30" s="15">
        <v>22303</v>
      </c>
      <c r="BP30" s="16" t="s">
        <v>4259</v>
      </c>
      <c r="BQ30" s="20">
        <v>1.075728</v>
      </c>
      <c r="BR30" s="16" t="s">
        <v>4258</v>
      </c>
      <c r="BS30" s="15">
        <v>24</v>
      </c>
      <c r="BT30" s="16" t="s">
        <v>4259</v>
      </c>
      <c r="BU30" s="20">
        <v>1.0773109999999999</v>
      </c>
      <c r="BV30" s="16" t="s">
        <v>4260</v>
      </c>
      <c r="BW30" s="15">
        <v>5693</v>
      </c>
      <c r="BX30" s="16" t="s">
        <v>4261</v>
      </c>
      <c r="BY30" s="20">
        <v>1.1105179999999999</v>
      </c>
      <c r="BZ30" s="16" t="s">
        <v>4260</v>
      </c>
      <c r="CA30" s="15">
        <v>1896</v>
      </c>
      <c r="CB30" s="16" t="s">
        <v>4261</v>
      </c>
      <c r="CC30" s="20">
        <v>1.1219429999999999</v>
      </c>
      <c r="CD30" s="16" t="s">
        <v>4260</v>
      </c>
      <c r="CE30" s="15">
        <v>19338</v>
      </c>
      <c r="CF30" s="16" t="s">
        <v>4261</v>
      </c>
      <c r="CG30" s="20">
        <v>1.219398</v>
      </c>
      <c r="CH30" s="16" t="s">
        <v>4260</v>
      </c>
      <c r="CI30" s="15">
        <v>17</v>
      </c>
      <c r="CJ30" s="16" t="s">
        <v>4261</v>
      </c>
      <c r="CK30" s="20">
        <v>1.112141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25561.142109599998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1115</v>
      </c>
      <c r="H31" s="16" t="s">
        <v>4253</v>
      </c>
      <c r="I31" s="20">
        <v>1</v>
      </c>
      <c r="J31" s="16" t="s">
        <v>4252</v>
      </c>
      <c r="K31" s="15">
        <v>246</v>
      </c>
      <c r="L31" s="16" t="s">
        <v>4253</v>
      </c>
      <c r="M31" s="20">
        <v>1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1361</v>
      </c>
      <c r="X31" s="16" t="s">
        <v>4252</v>
      </c>
      <c r="Y31" s="15">
        <v>1361</v>
      </c>
      <c r="Z31" s="16" t="s">
        <v>4254</v>
      </c>
      <c r="AA31" s="15">
        <v>935</v>
      </c>
      <c r="AB31" s="16" t="s">
        <v>4255</v>
      </c>
      <c r="AC31" s="20">
        <v>1.022392</v>
      </c>
      <c r="AD31" s="16" t="s">
        <v>4254</v>
      </c>
      <c r="AE31" s="15">
        <v>255</v>
      </c>
      <c r="AF31" s="16" t="s">
        <v>4255</v>
      </c>
      <c r="AG31" s="20">
        <v>1.0356399999999999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929</v>
      </c>
      <c r="AR31" s="16" t="s">
        <v>4257</v>
      </c>
      <c r="AS31" s="20">
        <v>1.0327379999999999</v>
      </c>
      <c r="AT31" s="16" t="s">
        <v>4256</v>
      </c>
      <c r="AU31" s="15">
        <v>212</v>
      </c>
      <c r="AV31" s="16" t="s">
        <v>4257</v>
      </c>
      <c r="AW31" s="20">
        <v>1.0228809999999999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795</v>
      </c>
      <c r="BH31" s="16" t="s">
        <v>4259</v>
      </c>
      <c r="BI31" s="20">
        <v>1.0760799999999999</v>
      </c>
      <c r="BJ31" s="16" t="s">
        <v>4258</v>
      </c>
      <c r="BK31" s="15">
        <v>143</v>
      </c>
      <c r="BL31" s="16" t="s">
        <v>4259</v>
      </c>
      <c r="BM31" s="20">
        <v>1.0852790000000001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784</v>
      </c>
      <c r="BX31" s="16" t="s">
        <v>4261</v>
      </c>
      <c r="BY31" s="20">
        <v>1.1105179999999999</v>
      </c>
      <c r="BZ31" s="16" t="s">
        <v>4260</v>
      </c>
      <c r="CA31" s="15">
        <v>212</v>
      </c>
      <c r="CB31" s="16" t="s">
        <v>4261</v>
      </c>
      <c r="CC31" s="20">
        <v>1.1219429999999999</v>
      </c>
      <c r="CD31" s="16" t="s">
        <v>4260</v>
      </c>
      <c r="CE31" s="15">
        <v>1</v>
      </c>
      <c r="CF31" s="16" t="s">
        <v>4261</v>
      </c>
      <c r="CG31" s="20">
        <v>1.219398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1175.5370034000002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741</v>
      </c>
      <c r="H32" s="16" t="s">
        <v>4253</v>
      </c>
      <c r="I32" s="20">
        <v>1</v>
      </c>
      <c r="J32" s="16" t="s">
        <v>4252</v>
      </c>
      <c r="K32" s="15">
        <v>293</v>
      </c>
      <c r="L32" s="16" t="s">
        <v>4253</v>
      </c>
      <c r="M32" s="20">
        <v>1</v>
      </c>
      <c r="N32" s="16" t="s">
        <v>4252</v>
      </c>
      <c r="O32" s="15">
        <v>7379</v>
      </c>
      <c r="P32" s="16" t="s">
        <v>4253</v>
      </c>
      <c r="Q32" s="20">
        <v>1</v>
      </c>
      <c r="R32" s="16" t="s">
        <v>4252</v>
      </c>
      <c r="S32" s="15">
        <v>1102</v>
      </c>
      <c r="T32" s="16" t="s">
        <v>4253</v>
      </c>
      <c r="U32" s="20">
        <v>1</v>
      </c>
      <c r="V32" s="16" t="s">
        <v>4252</v>
      </c>
      <c r="W32" s="15">
        <v>9515</v>
      </c>
      <c r="X32" s="16" t="s">
        <v>4252</v>
      </c>
      <c r="Y32" s="15">
        <v>9515</v>
      </c>
      <c r="Z32" s="16" t="s">
        <v>4254</v>
      </c>
      <c r="AA32" s="15">
        <v>790</v>
      </c>
      <c r="AB32" s="16" t="s">
        <v>4255</v>
      </c>
      <c r="AC32" s="20">
        <v>1.022392</v>
      </c>
      <c r="AD32" s="16" t="s">
        <v>4254</v>
      </c>
      <c r="AE32" s="15">
        <v>475</v>
      </c>
      <c r="AF32" s="16" t="s">
        <v>4255</v>
      </c>
      <c r="AG32" s="20">
        <v>1.0356399999999999</v>
      </c>
      <c r="AH32" s="16" t="s">
        <v>4254</v>
      </c>
      <c r="AI32" s="15">
        <v>7943</v>
      </c>
      <c r="AJ32" s="16" t="s">
        <v>4255</v>
      </c>
      <c r="AK32" s="20">
        <v>1.0184359999999999</v>
      </c>
      <c r="AL32" s="16" t="s">
        <v>4254</v>
      </c>
      <c r="AM32" s="15">
        <v>477</v>
      </c>
      <c r="AN32" s="16" t="s">
        <v>4255</v>
      </c>
      <c r="AO32" s="20">
        <v>1.024152</v>
      </c>
      <c r="AP32" s="16" t="s">
        <v>4256</v>
      </c>
      <c r="AQ32" s="15">
        <v>845</v>
      </c>
      <c r="AR32" s="16" t="s">
        <v>4257</v>
      </c>
      <c r="AS32" s="20">
        <v>1.0327379999999999</v>
      </c>
      <c r="AT32" s="16" t="s">
        <v>4256</v>
      </c>
      <c r="AU32" s="15">
        <v>360</v>
      </c>
      <c r="AV32" s="16" t="s">
        <v>4257</v>
      </c>
      <c r="AW32" s="20">
        <v>1.0228809999999999</v>
      </c>
      <c r="AX32" s="16" t="s">
        <v>4256</v>
      </c>
      <c r="AY32" s="15">
        <v>9362</v>
      </c>
      <c r="AZ32" s="16" t="s">
        <v>4257</v>
      </c>
      <c r="BA32" s="20">
        <v>1.017299</v>
      </c>
      <c r="BB32" s="16" t="s">
        <v>4256</v>
      </c>
      <c r="BC32" s="15">
        <v>809</v>
      </c>
      <c r="BD32" s="16" t="s">
        <v>4257</v>
      </c>
      <c r="BE32" s="20">
        <v>1.031237</v>
      </c>
      <c r="BF32" s="16" t="s">
        <v>4258</v>
      </c>
      <c r="BG32" s="15">
        <v>892</v>
      </c>
      <c r="BH32" s="16" t="s">
        <v>4259</v>
      </c>
      <c r="BI32" s="20">
        <v>1.0760799999999999</v>
      </c>
      <c r="BJ32" s="16" t="s">
        <v>4258</v>
      </c>
      <c r="BK32" s="15">
        <v>1363</v>
      </c>
      <c r="BL32" s="16" t="s">
        <v>4259</v>
      </c>
      <c r="BM32" s="20">
        <v>1.0852790000000001</v>
      </c>
      <c r="BN32" s="16" t="s">
        <v>4258</v>
      </c>
      <c r="BO32" s="15">
        <v>4907</v>
      </c>
      <c r="BP32" s="16" t="s">
        <v>4259</v>
      </c>
      <c r="BQ32" s="20">
        <v>1.075728</v>
      </c>
      <c r="BR32" s="16" t="s">
        <v>4258</v>
      </c>
      <c r="BS32" s="15">
        <v>668</v>
      </c>
      <c r="BT32" s="16" t="s">
        <v>4259</v>
      </c>
      <c r="BU32" s="20">
        <v>1.0773109999999999</v>
      </c>
      <c r="BV32" s="16" t="s">
        <v>4260</v>
      </c>
      <c r="BW32" s="15">
        <v>800</v>
      </c>
      <c r="BX32" s="16" t="s">
        <v>4261</v>
      </c>
      <c r="BY32" s="20">
        <v>1.1105179999999999</v>
      </c>
      <c r="BZ32" s="16" t="s">
        <v>4260</v>
      </c>
      <c r="CA32" s="15">
        <v>1417</v>
      </c>
      <c r="CB32" s="16" t="s">
        <v>4261</v>
      </c>
      <c r="CC32" s="20">
        <v>1.1219429999999999</v>
      </c>
      <c r="CD32" s="16" t="s">
        <v>4260</v>
      </c>
      <c r="CE32" s="15">
        <v>5859</v>
      </c>
      <c r="CF32" s="16" t="s">
        <v>4261</v>
      </c>
      <c r="CG32" s="20">
        <v>1.219398</v>
      </c>
      <c r="CH32" s="16" t="s">
        <v>4260</v>
      </c>
      <c r="CI32" s="15">
        <v>844</v>
      </c>
      <c r="CJ32" s="16" t="s">
        <v>4261</v>
      </c>
      <c r="CK32" s="20">
        <v>1.112141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9998.0696542000005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50</v>
      </c>
      <c r="L33" s="16" t="s">
        <v>4253</v>
      </c>
      <c r="M33" s="20">
        <v>1</v>
      </c>
      <c r="N33" s="16" t="s">
        <v>4252</v>
      </c>
      <c r="O33" s="15">
        <v>215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265</v>
      </c>
      <c r="X33" s="16" t="s">
        <v>4252</v>
      </c>
      <c r="Y33" s="15">
        <v>265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51</v>
      </c>
      <c r="AF33" s="16" t="s">
        <v>4255</v>
      </c>
      <c r="AG33" s="20">
        <v>1.0356399999999999</v>
      </c>
      <c r="AH33" s="16" t="s">
        <v>4254</v>
      </c>
      <c r="AI33" s="15">
        <v>179</v>
      </c>
      <c r="AJ33" s="16" t="s">
        <v>4255</v>
      </c>
      <c r="AK33" s="20">
        <v>1.0184359999999999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55</v>
      </c>
      <c r="AV33" s="16" t="s">
        <v>4257</v>
      </c>
      <c r="AW33" s="20">
        <v>1.0228809999999999</v>
      </c>
      <c r="AX33" s="16" t="s">
        <v>4256</v>
      </c>
      <c r="AY33" s="15">
        <v>117</v>
      </c>
      <c r="AZ33" s="16" t="s">
        <v>4257</v>
      </c>
      <c r="BA33" s="20">
        <v>1.017299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37</v>
      </c>
      <c r="BL33" s="16" t="s">
        <v>4259</v>
      </c>
      <c r="BM33" s="20">
        <v>1.0852790000000001</v>
      </c>
      <c r="BN33" s="16" t="s">
        <v>4258</v>
      </c>
      <c r="BO33" s="15">
        <v>138</v>
      </c>
      <c r="BP33" s="16" t="s">
        <v>4259</v>
      </c>
      <c r="BQ33" s="20">
        <v>1.075728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30</v>
      </c>
      <c r="CB33" s="16" t="s">
        <v>4261</v>
      </c>
      <c r="CC33" s="20">
        <v>1.1219429999999999</v>
      </c>
      <c r="CD33" s="16" t="s">
        <v>4260</v>
      </c>
      <c r="CE33" s="15">
        <v>145</v>
      </c>
      <c r="CF33" s="16" t="s">
        <v>4261</v>
      </c>
      <c r="CG33" s="20">
        <v>1.219398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214.8953818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2002</v>
      </c>
      <c r="H34" s="16" t="s">
        <v>4253</v>
      </c>
      <c r="I34" s="20">
        <v>1</v>
      </c>
      <c r="J34" s="16" t="s">
        <v>4252</v>
      </c>
      <c r="K34" s="15">
        <v>2004</v>
      </c>
      <c r="L34" s="16" t="s">
        <v>4253</v>
      </c>
      <c r="M34" s="20">
        <v>1</v>
      </c>
      <c r="N34" s="16" t="s">
        <v>4252</v>
      </c>
      <c r="O34" s="15">
        <v>13768</v>
      </c>
      <c r="P34" s="16" t="s">
        <v>4253</v>
      </c>
      <c r="Q34" s="20">
        <v>1</v>
      </c>
      <c r="R34" s="16" t="s">
        <v>4252</v>
      </c>
      <c r="S34" s="15">
        <v>16</v>
      </c>
      <c r="T34" s="16" t="s">
        <v>4253</v>
      </c>
      <c r="U34" s="20">
        <v>1</v>
      </c>
      <c r="V34" s="16" t="s">
        <v>4252</v>
      </c>
      <c r="W34" s="15">
        <v>17790</v>
      </c>
      <c r="X34" s="16" t="s">
        <v>4252</v>
      </c>
      <c r="Y34" s="15">
        <v>17790</v>
      </c>
      <c r="Z34" s="16" t="s">
        <v>4254</v>
      </c>
      <c r="AA34" s="15">
        <v>1130</v>
      </c>
      <c r="AB34" s="16" t="s">
        <v>4255</v>
      </c>
      <c r="AC34" s="20">
        <v>1.022392</v>
      </c>
      <c r="AD34" s="16" t="s">
        <v>4254</v>
      </c>
      <c r="AE34" s="15">
        <v>1877</v>
      </c>
      <c r="AF34" s="16" t="s">
        <v>4255</v>
      </c>
      <c r="AG34" s="20">
        <v>1.0356399999999999</v>
      </c>
      <c r="AH34" s="16" t="s">
        <v>4254</v>
      </c>
      <c r="AI34" s="15">
        <v>9587</v>
      </c>
      <c r="AJ34" s="16" t="s">
        <v>4255</v>
      </c>
      <c r="AK34" s="20">
        <v>1.0184359999999999</v>
      </c>
      <c r="AL34" s="16" t="s">
        <v>4254</v>
      </c>
      <c r="AM34" s="15">
        <v>21</v>
      </c>
      <c r="AN34" s="16" t="s">
        <v>4255</v>
      </c>
      <c r="AO34" s="20">
        <v>1.024152</v>
      </c>
      <c r="AP34" s="16" t="s">
        <v>4256</v>
      </c>
      <c r="AQ34" s="15">
        <v>1078</v>
      </c>
      <c r="AR34" s="16" t="s">
        <v>4257</v>
      </c>
      <c r="AS34" s="20">
        <v>1.0327379999999999</v>
      </c>
      <c r="AT34" s="16" t="s">
        <v>4256</v>
      </c>
      <c r="AU34" s="15">
        <v>2997</v>
      </c>
      <c r="AV34" s="16" t="s">
        <v>4257</v>
      </c>
      <c r="AW34" s="20">
        <v>1.0228809999999999</v>
      </c>
      <c r="AX34" s="16" t="s">
        <v>4256</v>
      </c>
      <c r="AY34" s="15">
        <v>13591</v>
      </c>
      <c r="AZ34" s="16" t="s">
        <v>4257</v>
      </c>
      <c r="BA34" s="20">
        <v>1.017299</v>
      </c>
      <c r="BB34" s="16" t="s">
        <v>4256</v>
      </c>
      <c r="BC34" s="15">
        <v>24</v>
      </c>
      <c r="BD34" s="16" t="s">
        <v>4257</v>
      </c>
      <c r="BE34" s="20">
        <v>1.031237</v>
      </c>
      <c r="BF34" s="16" t="s">
        <v>4258</v>
      </c>
      <c r="BG34" s="15">
        <v>1186</v>
      </c>
      <c r="BH34" s="16" t="s">
        <v>4259</v>
      </c>
      <c r="BI34" s="20">
        <v>1.0760799999999999</v>
      </c>
      <c r="BJ34" s="16" t="s">
        <v>4258</v>
      </c>
      <c r="BK34" s="15">
        <v>1647</v>
      </c>
      <c r="BL34" s="16" t="s">
        <v>4259</v>
      </c>
      <c r="BM34" s="20">
        <v>1.0852790000000001</v>
      </c>
      <c r="BN34" s="16" t="s">
        <v>4258</v>
      </c>
      <c r="BO34" s="15">
        <v>10564</v>
      </c>
      <c r="BP34" s="16" t="s">
        <v>4259</v>
      </c>
      <c r="BQ34" s="20">
        <v>1.075728</v>
      </c>
      <c r="BR34" s="16" t="s">
        <v>4258</v>
      </c>
      <c r="BS34" s="15">
        <v>8</v>
      </c>
      <c r="BT34" s="16" t="s">
        <v>4259</v>
      </c>
      <c r="BU34" s="20">
        <v>1.0773109999999999</v>
      </c>
      <c r="BV34" s="16" t="s">
        <v>4260</v>
      </c>
      <c r="BW34" s="15">
        <v>1290</v>
      </c>
      <c r="BX34" s="16" t="s">
        <v>4261</v>
      </c>
      <c r="BY34" s="20">
        <v>1.1105179999999999</v>
      </c>
      <c r="BZ34" s="16" t="s">
        <v>4260</v>
      </c>
      <c r="CA34" s="15">
        <v>1582</v>
      </c>
      <c r="CB34" s="16" t="s">
        <v>4261</v>
      </c>
      <c r="CC34" s="20">
        <v>1.1219429999999999</v>
      </c>
      <c r="CD34" s="16" t="s">
        <v>4260</v>
      </c>
      <c r="CE34" s="15">
        <v>9019</v>
      </c>
      <c r="CF34" s="16" t="s">
        <v>4261</v>
      </c>
      <c r="CG34" s="20">
        <v>1.219398</v>
      </c>
      <c r="CH34" s="16" t="s">
        <v>4260</v>
      </c>
      <c r="CI34" s="15">
        <v>1</v>
      </c>
      <c r="CJ34" s="16" t="s">
        <v>4261</v>
      </c>
      <c r="CK34" s="20">
        <v>1.112141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15469.363580800002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2862</v>
      </c>
      <c r="H35" s="16" t="s">
        <v>4253</v>
      </c>
      <c r="I35" s="20">
        <v>1</v>
      </c>
      <c r="J35" s="16" t="s">
        <v>4252</v>
      </c>
      <c r="K35" s="15">
        <v>1836</v>
      </c>
      <c r="L35" s="16" t="s">
        <v>4253</v>
      </c>
      <c r="M35" s="20">
        <v>1</v>
      </c>
      <c r="N35" s="16" t="s">
        <v>4252</v>
      </c>
      <c r="O35" s="15">
        <v>13485</v>
      </c>
      <c r="P35" s="16" t="s">
        <v>4253</v>
      </c>
      <c r="Q35" s="20">
        <v>1</v>
      </c>
      <c r="R35" s="16" t="s">
        <v>4252</v>
      </c>
      <c r="S35" s="15">
        <v>7</v>
      </c>
      <c r="T35" s="16" t="s">
        <v>4253</v>
      </c>
      <c r="U35" s="20">
        <v>1</v>
      </c>
      <c r="V35" s="16" t="s">
        <v>4252</v>
      </c>
      <c r="W35" s="15">
        <v>18190</v>
      </c>
      <c r="X35" s="16" t="s">
        <v>4252</v>
      </c>
      <c r="Y35" s="15">
        <v>18190</v>
      </c>
      <c r="Z35" s="16" t="s">
        <v>4254</v>
      </c>
      <c r="AA35" s="15">
        <v>2927</v>
      </c>
      <c r="AB35" s="16" t="s">
        <v>4255</v>
      </c>
      <c r="AC35" s="20">
        <v>1.022392</v>
      </c>
      <c r="AD35" s="16" t="s">
        <v>4254</v>
      </c>
      <c r="AE35" s="15">
        <v>1891</v>
      </c>
      <c r="AF35" s="16" t="s">
        <v>4255</v>
      </c>
      <c r="AG35" s="20">
        <v>1.0356399999999999</v>
      </c>
      <c r="AH35" s="16" t="s">
        <v>4254</v>
      </c>
      <c r="AI35" s="15">
        <v>8958</v>
      </c>
      <c r="AJ35" s="16" t="s">
        <v>4255</v>
      </c>
      <c r="AK35" s="20">
        <v>1.0184359999999999</v>
      </c>
      <c r="AL35" s="16" t="s">
        <v>4254</v>
      </c>
      <c r="AM35" s="15">
        <v>9</v>
      </c>
      <c r="AN35" s="16" t="s">
        <v>4255</v>
      </c>
      <c r="AO35" s="20">
        <v>1.024152</v>
      </c>
      <c r="AP35" s="16" t="s">
        <v>4256</v>
      </c>
      <c r="AQ35" s="15">
        <v>2871</v>
      </c>
      <c r="AR35" s="16" t="s">
        <v>4257</v>
      </c>
      <c r="AS35" s="20">
        <v>1.0327379999999999</v>
      </c>
      <c r="AT35" s="16" t="s">
        <v>4256</v>
      </c>
      <c r="AU35" s="15">
        <v>1197</v>
      </c>
      <c r="AV35" s="16" t="s">
        <v>4257</v>
      </c>
      <c r="AW35" s="20">
        <v>1.0228809999999999</v>
      </c>
      <c r="AX35" s="16" t="s">
        <v>4256</v>
      </c>
      <c r="AY35" s="15">
        <v>9583</v>
      </c>
      <c r="AZ35" s="16" t="s">
        <v>4257</v>
      </c>
      <c r="BA35" s="20">
        <v>1.017299</v>
      </c>
      <c r="BB35" s="16" t="s">
        <v>4256</v>
      </c>
      <c r="BC35" s="15">
        <v>9</v>
      </c>
      <c r="BD35" s="16" t="s">
        <v>4257</v>
      </c>
      <c r="BE35" s="20">
        <v>1.031237</v>
      </c>
      <c r="BF35" s="16" t="s">
        <v>4258</v>
      </c>
      <c r="BG35" s="15">
        <v>2673</v>
      </c>
      <c r="BH35" s="16" t="s">
        <v>4259</v>
      </c>
      <c r="BI35" s="20">
        <v>1.0760799999999999</v>
      </c>
      <c r="BJ35" s="16" t="s">
        <v>4258</v>
      </c>
      <c r="BK35" s="15">
        <v>3309</v>
      </c>
      <c r="BL35" s="16" t="s">
        <v>4259</v>
      </c>
      <c r="BM35" s="20">
        <v>1.0852790000000001</v>
      </c>
      <c r="BN35" s="16" t="s">
        <v>4258</v>
      </c>
      <c r="BO35" s="15">
        <v>5566</v>
      </c>
      <c r="BP35" s="16" t="s">
        <v>4259</v>
      </c>
      <c r="BQ35" s="20">
        <v>1.075728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2523</v>
      </c>
      <c r="BX35" s="16" t="s">
        <v>4261</v>
      </c>
      <c r="BY35" s="20">
        <v>1.1105179999999999</v>
      </c>
      <c r="BZ35" s="16" t="s">
        <v>4260</v>
      </c>
      <c r="CA35" s="15">
        <v>2591</v>
      </c>
      <c r="CB35" s="16" t="s">
        <v>4261</v>
      </c>
      <c r="CC35" s="20">
        <v>1.1219429999999999</v>
      </c>
      <c r="CD35" s="16" t="s">
        <v>4260</v>
      </c>
      <c r="CE35" s="15">
        <v>3324</v>
      </c>
      <c r="CF35" s="16" t="s">
        <v>4261</v>
      </c>
      <c r="CG35" s="20">
        <v>1.219398</v>
      </c>
      <c r="CH35" s="16" t="s">
        <v>4260</v>
      </c>
      <c r="CI35" s="15">
        <v>7</v>
      </c>
      <c r="CJ35" s="16" t="s">
        <v>4261</v>
      </c>
      <c r="CK35" s="20">
        <v>1.112141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13689.129550000001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343</v>
      </c>
      <c r="H36" s="16" t="s">
        <v>4253</v>
      </c>
      <c r="I36" s="20">
        <v>1</v>
      </c>
      <c r="J36" s="16" t="s">
        <v>4252</v>
      </c>
      <c r="K36" s="15">
        <v>2245</v>
      </c>
      <c r="L36" s="16" t="s">
        <v>4253</v>
      </c>
      <c r="M36" s="20">
        <v>1</v>
      </c>
      <c r="N36" s="16" t="s">
        <v>4252</v>
      </c>
      <c r="O36" s="15">
        <v>2825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5413</v>
      </c>
      <c r="X36" s="16" t="s">
        <v>4252</v>
      </c>
      <c r="Y36" s="15">
        <v>5413</v>
      </c>
      <c r="Z36" s="16" t="s">
        <v>4254</v>
      </c>
      <c r="AA36" s="15">
        <v>706</v>
      </c>
      <c r="AB36" s="16" t="s">
        <v>4255</v>
      </c>
      <c r="AC36" s="20">
        <v>1.022392</v>
      </c>
      <c r="AD36" s="16" t="s">
        <v>4254</v>
      </c>
      <c r="AE36" s="15">
        <v>1643</v>
      </c>
      <c r="AF36" s="16" t="s">
        <v>4255</v>
      </c>
      <c r="AG36" s="20">
        <v>1.0356399999999999</v>
      </c>
      <c r="AH36" s="16" t="s">
        <v>4254</v>
      </c>
      <c r="AI36" s="15">
        <v>2116</v>
      </c>
      <c r="AJ36" s="16" t="s">
        <v>4255</v>
      </c>
      <c r="AK36" s="20">
        <v>1.0184359999999999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697</v>
      </c>
      <c r="AR36" s="16" t="s">
        <v>4257</v>
      </c>
      <c r="AS36" s="20">
        <v>1.0327379999999999</v>
      </c>
      <c r="AT36" s="16" t="s">
        <v>4256</v>
      </c>
      <c r="AU36" s="15">
        <v>1574</v>
      </c>
      <c r="AV36" s="16" t="s">
        <v>4257</v>
      </c>
      <c r="AW36" s="20">
        <v>1.0228809999999999</v>
      </c>
      <c r="AX36" s="16" t="s">
        <v>4256</v>
      </c>
      <c r="AY36" s="15">
        <v>1755</v>
      </c>
      <c r="AZ36" s="16" t="s">
        <v>4257</v>
      </c>
      <c r="BA36" s="20">
        <v>1.017299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533</v>
      </c>
      <c r="BH36" s="16" t="s">
        <v>4259</v>
      </c>
      <c r="BI36" s="20">
        <v>1.0760799999999999</v>
      </c>
      <c r="BJ36" s="16" t="s">
        <v>4258</v>
      </c>
      <c r="BK36" s="15">
        <v>1290</v>
      </c>
      <c r="BL36" s="16" t="s">
        <v>4259</v>
      </c>
      <c r="BM36" s="20">
        <v>1.0852790000000001</v>
      </c>
      <c r="BN36" s="16" t="s">
        <v>4258</v>
      </c>
      <c r="BO36" s="15">
        <v>2740</v>
      </c>
      <c r="BP36" s="16" t="s">
        <v>4259</v>
      </c>
      <c r="BQ36" s="20">
        <v>1.075728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566</v>
      </c>
      <c r="BX36" s="16" t="s">
        <v>4261</v>
      </c>
      <c r="BY36" s="20">
        <v>1.1105179999999999</v>
      </c>
      <c r="BZ36" s="16" t="s">
        <v>4260</v>
      </c>
      <c r="CA36" s="15">
        <v>1144</v>
      </c>
      <c r="CB36" s="16" t="s">
        <v>4261</v>
      </c>
      <c r="CC36" s="20">
        <v>1.1219429999999999</v>
      </c>
      <c r="CD36" s="16" t="s">
        <v>4260</v>
      </c>
      <c r="CE36" s="15">
        <v>2011</v>
      </c>
      <c r="CF36" s="16" t="s">
        <v>4261</v>
      </c>
      <c r="CG36" s="20">
        <v>1.219398</v>
      </c>
      <c r="CH36" s="16" t="s">
        <v>4260</v>
      </c>
      <c r="CI36" s="15">
        <v>1</v>
      </c>
      <c r="CJ36" s="16" t="s">
        <v>4261</v>
      </c>
      <c r="CK36" s="20">
        <v>1.112141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4678.6002884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30</v>
      </c>
      <c r="H37" s="16" t="s">
        <v>4253</v>
      </c>
      <c r="I37" s="20">
        <v>1</v>
      </c>
      <c r="J37" s="16" t="s">
        <v>4252</v>
      </c>
      <c r="K37" s="15">
        <v>122</v>
      </c>
      <c r="L37" s="16" t="s">
        <v>4253</v>
      </c>
      <c r="M37" s="20">
        <v>1</v>
      </c>
      <c r="N37" s="16" t="s">
        <v>4252</v>
      </c>
      <c r="O37" s="15">
        <v>1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153</v>
      </c>
      <c r="X37" s="16" t="s">
        <v>4252</v>
      </c>
      <c r="Y37" s="15">
        <v>153</v>
      </c>
      <c r="Z37" s="16" t="s">
        <v>4254</v>
      </c>
      <c r="AA37" s="15">
        <v>28</v>
      </c>
      <c r="AB37" s="16" t="s">
        <v>4255</v>
      </c>
      <c r="AC37" s="20">
        <v>1.022392</v>
      </c>
      <c r="AD37" s="16" t="s">
        <v>4254</v>
      </c>
      <c r="AE37" s="15">
        <v>102</v>
      </c>
      <c r="AF37" s="16" t="s">
        <v>4255</v>
      </c>
      <c r="AG37" s="20">
        <v>1.0356399999999999</v>
      </c>
      <c r="AH37" s="16" t="s">
        <v>4254</v>
      </c>
      <c r="AI37" s="15">
        <v>33</v>
      </c>
      <c r="AJ37" s="16" t="s">
        <v>4255</v>
      </c>
      <c r="AK37" s="20">
        <v>1.0184359999999999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28</v>
      </c>
      <c r="AR37" s="16" t="s">
        <v>4257</v>
      </c>
      <c r="AS37" s="20">
        <v>1.0327379999999999</v>
      </c>
      <c r="AT37" s="16" t="s">
        <v>4256</v>
      </c>
      <c r="AU37" s="15">
        <v>52</v>
      </c>
      <c r="AV37" s="16" t="s">
        <v>4257</v>
      </c>
      <c r="AW37" s="20">
        <v>1.0228809999999999</v>
      </c>
      <c r="AX37" s="16" t="s">
        <v>4256</v>
      </c>
      <c r="AY37" s="15">
        <v>77</v>
      </c>
      <c r="AZ37" s="16" t="s">
        <v>4257</v>
      </c>
      <c r="BA37" s="20">
        <v>1.017299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49</v>
      </c>
      <c r="BH37" s="16" t="s">
        <v>4259</v>
      </c>
      <c r="BI37" s="20">
        <v>1.0760799999999999</v>
      </c>
      <c r="BJ37" s="16" t="s">
        <v>4258</v>
      </c>
      <c r="BK37" s="15">
        <v>66</v>
      </c>
      <c r="BL37" s="16" t="s">
        <v>4259</v>
      </c>
      <c r="BM37" s="20">
        <v>1.0852790000000001</v>
      </c>
      <c r="BN37" s="16" t="s">
        <v>4258</v>
      </c>
      <c r="BO37" s="15">
        <v>114</v>
      </c>
      <c r="BP37" s="16" t="s">
        <v>4259</v>
      </c>
      <c r="BQ37" s="20">
        <v>1.075728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28</v>
      </c>
      <c r="BX37" s="16" t="s">
        <v>4261</v>
      </c>
      <c r="BY37" s="20">
        <v>1.1105179999999999</v>
      </c>
      <c r="BZ37" s="16" t="s">
        <v>4260</v>
      </c>
      <c r="CA37" s="15">
        <v>63</v>
      </c>
      <c r="CB37" s="16" t="s">
        <v>4261</v>
      </c>
      <c r="CC37" s="20">
        <v>1.1219429999999999</v>
      </c>
      <c r="CD37" s="16" t="s">
        <v>4260</v>
      </c>
      <c r="CE37" s="15">
        <v>99</v>
      </c>
      <c r="CF37" s="16" t="s">
        <v>4261</v>
      </c>
      <c r="CG37" s="20">
        <v>1.219398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190.15915680000003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9</v>
      </c>
      <c r="H38" s="16" t="s">
        <v>4253</v>
      </c>
      <c r="I38" s="20">
        <v>1</v>
      </c>
      <c r="J38" s="16" t="s">
        <v>4252</v>
      </c>
      <c r="K38" s="15">
        <v>0</v>
      </c>
      <c r="L38" s="16" t="s">
        <v>4253</v>
      </c>
      <c r="M38" s="20">
        <v>0</v>
      </c>
      <c r="N38" s="16" t="s">
        <v>4252</v>
      </c>
      <c r="O38" s="15">
        <v>1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10</v>
      </c>
      <c r="X38" s="16" t="s">
        <v>4252</v>
      </c>
      <c r="Y38" s="15">
        <v>10</v>
      </c>
      <c r="Z38" s="16" t="s">
        <v>4254</v>
      </c>
      <c r="AA38" s="15">
        <v>10</v>
      </c>
      <c r="AB38" s="16" t="s">
        <v>4255</v>
      </c>
      <c r="AC38" s="20">
        <v>1.022392</v>
      </c>
      <c r="AD38" s="16" t="s">
        <v>4254</v>
      </c>
      <c r="AE38" s="15">
        <v>0</v>
      </c>
      <c r="AF38" s="16" t="s">
        <v>4255</v>
      </c>
      <c r="AG38" s="20">
        <v>0</v>
      </c>
      <c r="AH38" s="16" t="s">
        <v>4254</v>
      </c>
      <c r="AI38" s="15">
        <v>148</v>
      </c>
      <c r="AJ38" s="16" t="s">
        <v>4255</v>
      </c>
      <c r="AK38" s="20">
        <v>1.0184359999999999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9</v>
      </c>
      <c r="AR38" s="16" t="s">
        <v>4257</v>
      </c>
      <c r="AS38" s="20">
        <v>1.0327379999999999</v>
      </c>
      <c r="AT38" s="16" t="s">
        <v>4256</v>
      </c>
      <c r="AU38" s="15">
        <v>37</v>
      </c>
      <c r="AV38" s="16" t="s">
        <v>4257</v>
      </c>
      <c r="AW38" s="20">
        <v>1.0228809999999999</v>
      </c>
      <c r="AX38" s="16" t="s">
        <v>4256</v>
      </c>
      <c r="AY38" s="15">
        <v>192</v>
      </c>
      <c r="AZ38" s="16" t="s">
        <v>4257</v>
      </c>
      <c r="BA38" s="20">
        <v>1.017299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1</v>
      </c>
      <c r="BH38" s="16" t="s">
        <v>4259</v>
      </c>
      <c r="BI38" s="20">
        <v>1.0760799999999999</v>
      </c>
      <c r="BJ38" s="16" t="s">
        <v>4258</v>
      </c>
      <c r="BK38" s="15">
        <v>17</v>
      </c>
      <c r="BL38" s="16" t="s">
        <v>4259</v>
      </c>
      <c r="BM38" s="20">
        <v>1.0852790000000001</v>
      </c>
      <c r="BN38" s="16" t="s">
        <v>4258</v>
      </c>
      <c r="BO38" s="15">
        <v>410</v>
      </c>
      <c r="BP38" s="16" t="s">
        <v>4259</v>
      </c>
      <c r="BQ38" s="20">
        <v>1.075728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9</v>
      </c>
      <c r="BX38" s="16" t="s">
        <v>4261</v>
      </c>
      <c r="BY38" s="20">
        <v>1.1105179999999999</v>
      </c>
      <c r="BZ38" s="16" t="s">
        <v>4260</v>
      </c>
      <c r="CA38" s="15">
        <v>1</v>
      </c>
      <c r="CB38" s="16" t="s">
        <v>4261</v>
      </c>
      <c r="CC38" s="20">
        <v>1.1219429999999999</v>
      </c>
      <c r="CD38" s="16" t="s">
        <v>4260</v>
      </c>
      <c r="CE38" s="15">
        <v>102</v>
      </c>
      <c r="CF38" s="16" t="s">
        <v>4261</v>
      </c>
      <c r="CG38" s="20">
        <v>1.219398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201.89691979999998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850</v>
      </c>
      <c r="H39" s="16" t="s">
        <v>4253</v>
      </c>
      <c r="I39" s="20">
        <v>1</v>
      </c>
      <c r="J39" s="16" t="s">
        <v>4252</v>
      </c>
      <c r="K39" s="15">
        <v>942</v>
      </c>
      <c r="L39" s="16" t="s">
        <v>4253</v>
      </c>
      <c r="M39" s="20">
        <v>1</v>
      </c>
      <c r="N39" s="16" t="s">
        <v>4252</v>
      </c>
      <c r="O39" s="15">
        <v>3030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4822</v>
      </c>
      <c r="X39" s="16" t="s">
        <v>4252</v>
      </c>
      <c r="Y39" s="15">
        <v>4822</v>
      </c>
      <c r="Z39" s="16" t="s">
        <v>4254</v>
      </c>
      <c r="AA39" s="15">
        <v>934</v>
      </c>
      <c r="AB39" s="16" t="s">
        <v>4255</v>
      </c>
      <c r="AC39" s="20">
        <v>1.022392</v>
      </c>
      <c r="AD39" s="16" t="s">
        <v>4254</v>
      </c>
      <c r="AE39" s="15">
        <v>630</v>
      </c>
      <c r="AF39" s="16" t="s">
        <v>4255</v>
      </c>
      <c r="AG39" s="20">
        <v>1.0356399999999999</v>
      </c>
      <c r="AH39" s="16" t="s">
        <v>4254</v>
      </c>
      <c r="AI39" s="15">
        <v>2038</v>
      </c>
      <c r="AJ39" s="16" t="s">
        <v>4255</v>
      </c>
      <c r="AK39" s="20">
        <v>1.0184359999999999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5">
        <v>905</v>
      </c>
      <c r="AR39" s="16" t="s">
        <v>4257</v>
      </c>
      <c r="AS39" s="20">
        <v>1.0327379999999999</v>
      </c>
      <c r="AT39" s="16" t="s">
        <v>4256</v>
      </c>
      <c r="AU39" s="15">
        <v>1550</v>
      </c>
      <c r="AV39" s="16" t="s">
        <v>4257</v>
      </c>
      <c r="AW39" s="20">
        <v>1.0228809999999999</v>
      </c>
      <c r="AX39" s="16" t="s">
        <v>4256</v>
      </c>
      <c r="AY39" s="15">
        <v>1379</v>
      </c>
      <c r="AZ39" s="16" t="s">
        <v>4257</v>
      </c>
      <c r="BA39" s="20">
        <v>1.017299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5">
        <v>605</v>
      </c>
      <c r="BH39" s="16" t="s">
        <v>4259</v>
      </c>
      <c r="BI39" s="20">
        <v>1.0760799999999999</v>
      </c>
      <c r="BJ39" s="16" t="s">
        <v>4258</v>
      </c>
      <c r="BK39" s="15">
        <v>721</v>
      </c>
      <c r="BL39" s="16" t="s">
        <v>4259</v>
      </c>
      <c r="BM39" s="20">
        <v>1.0852790000000001</v>
      </c>
      <c r="BN39" s="16" t="s">
        <v>4258</v>
      </c>
      <c r="BO39" s="15">
        <v>812</v>
      </c>
      <c r="BP39" s="16" t="s">
        <v>4259</v>
      </c>
      <c r="BQ39" s="20">
        <v>1.075728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5">
        <v>864</v>
      </c>
      <c r="BX39" s="16" t="s">
        <v>4261</v>
      </c>
      <c r="BY39" s="20">
        <v>1.1105179999999999</v>
      </c>
      <c r="BZ39" s="16" t="s">
        <v>4260</v>
      </c>
      <c r="CA39" s="15">
        <v>678</v>
      </c>
      <c r="CB39" s="16" t="s">
        <v>4261</v>
      </c>
      <c r="CC39" s="20">
        <v>1.1219429999999999</v>
      </c>
      <c r="CD39" s="16" t="s">
        <v>4260</v>
      </c>
      <c r="CE39" s="15">
        <v>812</v>
      </c>
      <c r="CF39" s="16" t="s">
        <v>4261</v>
      </c>
      <c r="CG39" s="20">
        <v>1.219398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3489.0420868000001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2676</v>
      </c>
      <c r="H40" s="16" t="s">
        <v>4253</v>
      </c>
      <c r="I40" s="20">
        <v>1</v>
      </c>
      <c r="J40" s="16" t="s">
        <v>4252</v>
      </c>
      <c r="K40" s="15">
        <v>4732</v>
      </c>
      <c r="L40" s="16" t="s">
        <v>4253</v>
      </c>
      <c r="M40" s="20">
        <v>1</v>
      </c>
      <c r="N40" s="16" t="s">
        <v>4252</v>
      </c>
      <c r="O40" s="15">
        <v>2145</v>
      </c>
      <c r="P40" s="16" t="s">
        <v>4253</v>
      </c>
      <c r="Q40" s="20">
        <v>1</v>
      </c>
      <c r="R40" s="16" t="s">
        <v>4252</v>
      </c>
      <c r="S40" s="15">
        <v>2</v>
      </c>
      <c r="T40" s="16" t="s">
        <v>4253</v>
      </c>
      <c r="U40" s="20">
        <v>1</v>
      </c>
      <c r="V40" s="16" t="s">
        <v>4252</v>
      </c>
      <c r="W40" s="15">
        <v>9555</v>
      </c>
      <c r="X40" s="16" t="s">
        <v>4252</v>
      </c>
      <c r="Y40" s="15">
        <v>9555</v>
      </c>
      <c r="Z40" s="16" t="s">
        <v>4254</v>
      </c>
      <c r="AA40" s="15">
        <v>2788</v>
      </c>
      <c r="AB40" s="16" t="s">
        <v>4255</v>
      </c>
      <c r="AC40" s="20">
        <v>1.022392</v>
      </c>
      <c r="AD40" s="16" t="s">
        <v>4254</v>
      </c>
      <c r="AE40" s="15">
        <v>2095</v>
      </c>
      <c r="AF40" s="16" t="s">
        <v>4255</v>
      </c>
      <c r="AG40" s="20">
        <v>1.0356399999999999</v>
      </c>
      <c r="AH40" s="16" t="s">
        <v>4254</v>
      </c>
      <c r="AI40" s="15">
        <v>1960</v>
      </c>
      <c r="AJ40" s="16" t="s">
        <v>4255</v>
      </c>
      <c r="AK40" s="20">
        <v>1.0184359999999999</v>
      </c>
      <c r="AL40" s="16" t="s">
        <v>4254</v>
      </c>
      <c r="AM40" s="15">
        <v>2</v>
      </c>
      <c r="AN40" s="16" t="s">
        <v>4255</v>
      </c>
      <c r="AO40" s="20">
        <v>1.024152</v>
      </c>
      <c r="AP40" s="16" t="s">
        <v>4256</v>
      </c>
      <c r="AQ40" s="15">
        <v>2703</v>
      </c>
      <c r="AR40" s="16" t="s">
        <v>4257</v>
      </c>
      <c r="AS40" s="20">
        <v>1.0327379999999999</v>
      </c>
      <c r="AT40" s="16" t="s">
        <v>4256</v>
      </c>
      <c r="AU40" s="15">
        <v>2360</v>
      </c>
      <c r="AV40" s="16" t="s">
        <v>4257</v>
      </c>
      <c r="AW40" s="20">
        <v>1.0228809999999999</v>
      </c>
      <c r="AX40" s="16" t="s">
        <v>4256</v>
      </c>
      <c r="AY40" s="15">
        <v>2293</v>
      </c>
      <c r="AZ40" s="16" t="s">
        <v>4257</v>
      </c>
      <c r="BA40" s="20">
        <v>1.017299</v>
      </c>
      <c r="BB40" s="16" t="s">
        <v>4256</v>
      </c>
      <c r="BC40" s="15">
        <v>1</v>
      </c>
      <c r="BD40" s="16" t="s">
        <v>4257</v>
      </c>
      <c r="BE40" s="20">
        <v>1.031237</v>
      </c>
      <c r="BF40" s="16" t="s">
        <v>4258</v>
      </c>
      <c r="BG40" s="15">
        <v>2584</v>
      </c>
      <c r="BH40" s="16" t="s">
        <v>4259</v>
      </c>
      <c r="BI40" s="20">
        <v>1.0760799999999999</v>
      </c>
      <c r="BJ40" s="16" t="s">
        <v>4258</v>
      </c>
      <c r="BK40" s="15">
        <v>2377</v>
      </c>
      <c r="BL40" s="16" t="s">
        <v>4259</v>
      </c>
      <c r="BM40" s="20">
        <v>1.0852790000000001</v>
      </c>
      <c r="BN40" s="16" t="s">
        <v>4258</v>
      </c>
      <c r="BO40" s="15">
        <v>2454</v>
      </c>
      <c r="BP40" s="16" t="s">
        <v>4259</v>
      </c>
      <c r="BQ40" s="20">
        <v>1.075728</v>
      </c>
      <c r="BR40" s="16" t="s">
        <v>4258</v>
      </c>
      <c r="BS40" s="15">
        <v>1</v>
      </c>
      <c r="BT40" s="16" t="s">
        <v>4259</v>
      </c>
      <c r="BU40" s="20">
        <v>1.0773109999999999</v>
      </c>
      <c r="BV40" s="16" t="s">
        <v>4260</v>
      </c>
      <c r="BW40" s="15">
        <v>2406</v>
      </c>
      <c r="BX40" s="16" t="s">
        <v>4261</v>
      </c>
      <c r="BY40" s="20">
        <v>1.1105179999999999</v>
      </c>
      <c r="BZ40" s="16" t="s">
        <v>4260</v>
      </c>
      <c r="CA40" s="15">
        <v>2515</v>
      </c>
      <c r="CB40" s="16" t="s">
        <v>4261</v>
      </c>
      <c r="CC40" s="20">
        <v>1.1219429999999999</v>
      </c>
      <c r="CD40" s="16" t="s">
        <v>4260</v>
      </c>
      <c r="CE40" s="15">
        <v>1841</v>
      </c>
      <c r="CF40" s="16" t="s">
        <v>4261</v>
      </c>
      <c r="CG40" s="20">
        <v>1.219398</v>
      </c>
      <c r="CH40" s="16" t="s">
        <v>4260</v>
      </c>
      <c r="CI40" s="15">
        <v>2</v>
      </c>
      <c r="CJ40" s="16" t="s">
        <v>4261</v>
      </c>
      <c r="CK40" s="20">
        <v>1.112141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7970.8814114000006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0</v>
      </c>
      <c r="X42" s="16" t="s">
        <v>4252</v>
      </c>
      <c r="Y42" s="15">
        <v>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0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110</v>
      </c>
      <c r="H43" s="16" t="s">
        <v>4253</v>
      </c>
      <c r="I43" s="20">
        <v>1</v>
      </c>
      <c r="J43" s="16" t="s">
        <v>4252</v>
      </c>
      <c r="K43" s="15">
        <v>1314</v>
      </c>
      <c r="L43" s="16" t="s">
        <v>4253</v>
      </c>
      <c r="M43" s="20">
        <v>1</v>
      </c>
      <c r="N43" s="16" t="s">
        <v>4252</v>
      </c>
      <c r="O43" s="15">
        <v>10764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12188</v>
      </c>
      <c r="X43" s="16" t="s">
        <v>4252</v>
      </c>
      <c r="Y43" s="15">
        <v>12188</v>
      </c>
      <c r="Z43" s="16" t="s">
        <v>4254</v>
      </c>
      <c r="AA43" s="15">
        <v>168</v>
      </c>
      <c r="AB43" s="16" t="s">
        <v>4255</v>
      </c>
      <c r="AC43" s="20">
        <v>1.022392</v>
      </c>
      <c r="AD43" s="16" t="s">
        <v>4254</v>
      </c>
      <c r="AE43" s="15">
        <v>2803</v>
      </c>
      <c r="AF43" s="16" t="s">
        <v>4255</v>
      </c>
      <c r="AG43" s="20">
        <v>1.0356399999999999</v>
      </c>
      <c r="AH43" s="16" t="s">
        <v>4254</v>
      </c>
      <c r="AI43" s="15">
        <v>6323</v>
      </c>
      <c r="AJ43" s="16" t="s">
        <v>4255</v>
      </c>
      <c r="AK43" s="20">
        <v>1.0184359999999999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166</v>
      </c>
      <c r="AR43" s="16" t="s">
        <v>4257</v>
      </c>
      <c r="AS43" s="20">
        <v>1.0327379999999999</v>
      </c>
      <c r="AT43" s="16" t="s">
        <v>4256</v>
      </c>
      <c r="AU43" s="15">
        <v>3324</v>
      </c>
      <c r="AV43" s="16" t="s">
        <v>4257</v>
      </c>
      <c r="AW43" s="20">
        <v>1.0228809999999999</v>
      </c>
      <c r="AX43" s="16" t="s">
        <v>4256</v>
      </c>
      <c r="AY43" s="15">
        <v>5300</v>
      </c>
      <c r="AZ43" s="16" t="s">
        <v>4257</v>
      </c>
      <c r="BA43" s="20">
        <v>1.017299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140</v>
      </c>
      <c r="BH43" s="16" t="s">
        <v>4259</v>
      </c>
      <c r="BI43" s="20">
        <v>1.0760799999999999</v>
      </c>
      <c r="BJ43" s="16" t="s">
        <v>4258</v>
      </c>
      <c r="BK43" s="15">
        <v>3231</v>
      </c>
      <c r="BL43" s="16" t="s">
        <v>4259</v>
      </c>
      <c r="BM43" s="20">
        <v>1.0852790000000001</v>
      </c>
      <c r="BN43" s="16" t="s">
        <v>4258</v>
      </c>
      <c r="BO43" s="15">
        <v>5564</v>
      </c>
      <c r="BP43" s="16" t="s">
        <v>4259</v>
      </c>
      <c r="BQ43" s="20">
        <v>1.075728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159</v>
      </c>
      <c r="BX43" s="16" t="s">
        <v>4261</v>
      </c>
      <c r="BY43" s="20">
        <v>1.1105179999999999</v>
      </c>
      <c r="BZ43" s="16" t="s">
        <v>4260</v>
      </c>
      <c r="CA43" s="15">
        <v>2840</v>
      </c>
      <c r="CB43" s="16" t="s">
        <v>4261</v>
      </c>
      <c r="CC43" s="20">
        <v>1.1219429999999999</v>
      </c>
      <c r="CD43" s="16" t="s">
        <v>4260</v>
      </c>
      <c r="CE43" s="15">
        <v>4924</v>
      </c>
      <c r="CF43" s="16" t="s">
        <v>4261</v>
      </c>
      <c r="CG43" s="20">
        <v>1.219398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9935.0303461999993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506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506</v>
      </c>
      <c r="X44" s="16" t="s">
        <v>4252</v>
      </c>
      <c r="Y44" s="15">
        <v>506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297</v>
      </c>
      <c r="AJ44" s="16" t="s">
        <v>4255</v>
      </c>
      <c r="AK44" s="20">
        <v>1.0184359999999999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601</v>
      </c>
      <c r="AZ44" s="16" t="s">
        <v>4257</v>
      </c>
      <c r="BA44" s="20">
        <v>1.017299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470</v>
      </c>
      <c r="BP44" s="16" t="s">
        <v>4259</v>
      </c>
      <c r="BQ44" s="20">
        <v>1.075728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618</v>
      </c>
      <c r="CF44" s="16" t="s">
        <v>4261</v>
      </c>
      <c r="CG44" s="20">
        <v>1.219398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535.81046300000003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1103</v>
      </c>
      <c r="L45" s="16" t="s">
        <v>4253</v>
      </c>
      <c r="M45" s="20">
        <v>1</v>
      </c>
      <c r="N45" s="16" t="s">
        <v>4252</v>
      </c>
      <c r="O45" s="15">
        <v>1700</v>
      </c>
      <c r="P45" s="16" t="s">
        <v>4253</v>
      </c>
      <c r="Q45" s="20">
        <v>1</v>
      </c>
      <c r="R45" s="16" t="s">
        <v>4252</v>
      </c>
      <c r="S45" s="15">
        <v>66</v>
      </c>
      <c r="T45" s="16" t="s">
        <v>4253</v>
      </c>
      <c r="U45" s="20">
        <v>1</v>
      </c>
      <c r="V45" s="16" t="s">
        <v>4252</v>
      </c>
      <c r="W45" s="15">
        <v>2869</v>
      </c>
      <c r="X45" s="16" t="s">
        <v>4252</v>
      </c>
      <c r="Y45" s="15">
        <v>2869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838</v>
      </c>
      <c r="AF45" s="16" t="s">
        <v>4255</v>
      </c>
      <c r="AG45" s="20">
        <v>1.0356399999999999</v>
      </c>
      <c r="AH45" s="16" t="s">
        <v>4254</v>
      </c>
      <c r="AI45" s="15">
        <v>1479</v>
      </c>
      <c r="AJ45" s="16" t="s">
        <v>4255</v>
      </c>
      <c r="AK45" s="20">
        <v>1.0184359999999999</v>
      </c>
      <c r="AL45" s="16" t="s">
        <v>4254</v>
      </c>
      <c r="AM45" s="15">
        <v>84</v>
      </c>
      <c r="AN45" s="16" t="s">
        <v>4255</v>
      </c>
      <c r="AO45" s="20">
        <v>1.024152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848</v>
      </c>
      <c r="AV45" s="16" t="s">
        <v>4257</v>
      </c>
      <c r="AW45" s="20">
        <v>1.0228809999999999</v>
      </c>
      <c r="AX45" s="16" t="s">
        <v>4256</v>
      </c>
      <c r="AY45" s="15">
        <v>1287</v>
      </c>
      <c r="AZ45" s="16" t="s">
        <v>4257</v>
      </c>
      <c r="BA45" s="20">
        <v>1.017299</v>
      </c>
      <c r="BB45" s="16" t="s">
        <v>4256</v>
      </c>
      <c r="BC45" s="15">
        <v>49</v>
      </c>
      <c r="BD45" s="16" t="s">
        <v>4257</v>
      </c>
      <c r="BE45" s="20">
        <v>1.031237</v>
      </c>
      <c r="BF45" s="16" t="s">
        <v>4258</v>
      </c>
      <c r="BG45" s="15">
        <v>1</v>
      </c>
      <c r="BH45" s="16" t="s">
        <v>4259</v>
      </c>
      <c r="BI45" s="20">
        <v>1.0760799999999999</v>
      </c>
      <c r="BJ45" s="16" t="s">
        <v>4258</v>
      </c>
      <c r="BK45" s="15">
        <v>1082</v>
      </c>
      <c r="BL45" s="16" t="s">
        <v>4259</v>
      </c>
      <c r="BM45" s="20">
        <v>1.0852790000000001</v>
      </c>
      <c r="BN45" s="16" t="s">
        <v>4258</v>
      </c>
      <c r="BO45" s="15">
        <v>1535</v>
      </c>
      <c r="BP45" s="16" t="s">
        <v>4259</v>
      </c>
      <c r="BQ45" s="20">
        <v>1.075728</v>
      </c>
      <c r="BR45" s="16" t="s">
        <v>4258</v>
      </c>
      <c r="BS45" s="15">
        <v>69</v>
      </c>
      <c r="BT45" s="16" t="s">
        <v>4259</v>
      </c>
      <c r="BU45" s="20">
        <v>1.0773109999999999</v>
      </c>
      <c r="BV45" s="16" t="s">
        <v>4260</v>
      </c>
      <c r="BW45" s="15">
        <v>3</v>
      </c>
      <c r="BX45" s="16" t="s">
        <v>4261</v>
      </c>
      <c r="BY45" s="20">
        <v>1.1105179999999999</v>
      </c>
      <c r="BZ45" s="16" t="s">
        <v>4260</v>
      </c>
      <c r="CA45" s="15">
        <v>1285</v>
      </c>
      <c r="CB45" s="16" t="s">
        <v>4261</v>
      </c>
      <c r="CC45" s="20">
        <v>1.1219429999999999</v>
      </c>
      <c r="CD45" s="16" t="s">
        <v>4260</v>
      </c>
      <c r="CE45" s="15">
        <v>1663</v>
      </c>
      <c r="CF45" s="16" t="s">
        <v>4261</v>
      </c>
      <c r="CG45" s="20">
        <v>1.219398</v>
      </c>
      <c r="CH45" s="16" t="s">
        <v>4260</v>
      </c>
      <c r="CI45" s="15">
        <v>84</v>
      </c>
      <c r="CJ45" s="16" t="s">
        <v>4261</v>
      </c>
      <c r="CK45" s="20">
        <v>1.112141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2804.7182739999998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12067</v>
      </c>
      <c r="H46" s="16" t="s">
        <v>4253</v>
      </c>
      <c r="I46" s="20">
        <v>1</v>
      </c>
      <c r="J46" s="16" t="s">
        <v>4252</v>
      </c>
      <c r="K46" s="15">
        <v>25274</v>
      </c>
      <c r="L46" s="16" t="s">
        <v>4253</v>
      </c>
      <c r="M46" s="20">
        <v>1</v>
      </c>
      <c r="N46" s="16" t="s">
        <v>4252</v>
      </c>
      <c r="O46" s="15">
        <v>1601</v>
      </c>
      <c r="P46" s="16" t="s">
        <v>4253</v>
      </c>
      <c r="Q46" s="20">
        <v>1</v>
      </c>
      <c r="R46" s="16" t="s">
        <v>4252</v>
      </c>
      <c r="S46" s="15">
        <v>1315</v>
      </c>
      <c r="T46" s="16" t="s">
        <v>4253</v>
      </c>
      <c r="U46" s="20">
        <v>1</v>
      </c>
      <c r="V46" s="16" t="s">
        <v>4252</v>
      </c>
      <c r="W46" s="15">
        <v>40257</v>
      </c>
      <c r="X46" s="16" t="s">
        <v>4252</v>
      </c>
      <c r="Y46" s="15">
        <v>40257</v>
      </c>
      <c r="Z46" s="16" t="s">
        <v>4254</v>
      </c>
      <c r="AA46" s="15">
        <v>11435</v>
      </c>
      <c r="AB46" s="16" t="s">
        <v>4255</v>
      </c>
      <c r="AC46" s="20">
        <v>1.022392</v>
      </c>
      <c r="AD46" s="16" t="s">
        <v>4254</v>
      </c>
      <c r="AE46" s="15">
        <v>29321</v>
      </c>
      <c r="AF46" s="16" t="s">
        <v>4255</v>
      </c>
      <c r="AG46" s="20">
        <v>1.0356399999999999</v>
      </c>
      <c r="AH46" s="16" t="s">
        <v>4254</v>
      </c>
      <c r="AI46" s="15">
        <v>1692</v>
      </c>
      <c r="AJ46" s="16" t="s">
        <v>4255</v>
      </c>
      <c r="AK46" s="20">
        <v>1.0184359999999999</v>
      </c>
      <c r="AL46" s="16" t="s">
        <v>4254</v>
      </c>
      <c r="AM46" s="15">
        <v>1540</v>
      </c>
      <c r="AN46" s="16" t="s">
        <v>4255</v>
      </c>
      <c r="AO46" s="20">
        <v>1.024152</v>
      </c>
      <c r="AP46" s="16" t="s">
        <v>4256</v>
      </c>
      <c r="AQ46" s="15">
        <v>8678</v>
      </c>
      <c r="AR46" s="16" t="s">
        <v>4257</v>
      </c>
      <c r="AS46" s="20">
        <v>1.0327379999999999</v>
      </c>
      <c r="AT46" s="16" t="s">
        <v>4256</v>
      </c>
      <c r="AU46" s="15">
        <v>23651</v>
      </c>
      <c r="AV46" s="16" t="s">
        <v>4257</v>
      </c>
      <c r="AW46" s="20">
        <v>1.0228809999999999</v>
      </c>
      <c r="AX46" s="16" t="s">
        <v>4256</v>
      </c>
      <c r="AY46" s="15">
        <v>2305</v>
      </c>
      <c r="AZ46" s="16" t="s">
        <v>4257</v>
      </c>
      <c r="BA46" s="20">
        <v>1.017299</v>
      </c>
      <c r="BB46" s="16" t="s">
        <v>4256</v>
      </c>
      <c r="BC46" s="15">
        <v>892</v>
      </c>
      <c r="BD46" s="16" t="s">
        <v>4257</v>
      </c>
      <c r="BE46" s="20">
        <v>1.031237</v>
      </c>
      <c r="BF46" s="16" t="s">
        <v>4258</v>
      </c>
      <c r="BG46" s="15">
        <v>9649</v>
      </c>
      <c r="BH46" s="16" t="s">
        <v>4259</v>
      </c>
      <c r="BI46" s="20">
        <v>1.0760799999999999</v>
      </c>
      <c r="BJ46" s="16" t="s">
        <v>4258</v>
      </c>
      <c r="BK46" s="15">
        <v>20543</v>
      </c>
      <c r="BL46" s="16" t="s">
        <v>4259</v>
      </c>
      <c r="BM46" s="20">
        <v>1.0852790000000001</v>
      </c>
      <c r="BN46" s="16" t="s">
        <v>4258</v>
      </c>
      <c r="BO46" s="15">
        <v>2362</v>
      </c>
      <c r="BP46" s="16" t="s">
        <v>4259</v>
      </c>
      <c r="BQ46" s="20">
        <v>1.075728</v>
      </c>
      <c r="BR46" s="16" t="s">
        <v>4258</v>
      </c>
      <c r="BS46" s="15">
        <v>929</v>
      </c>
      <c r="BT46" s="16" t="s">
        <v>4259</v>
      </c>
      <c r="BU46" s="20">
        <v>1.0773109999999999</v>
      </c>
      <c r="BV46" s="16" t="s">
        <v>4260</v>
      </c>
      <c r="BW46" s="15">
        <v>9075</v>
      </c>
      <c r="BX46" s="16" t="s">
        <v>4261</v>
      </c>
      <c r="BY46" s="20">
        <v>1.1105179999999999</v>
      </c>
      <c r="BZ46" s="16" t="s">
        <v>4260</v>
      </c>
      <c r="CA46" s="15">
        <v>18065</v>
      </c>
      <c r="CB46" s="16" t="s">
        <v>4261</v>
      </c>
      <c r="CC46" s="20">
        <v>1.1219429999999999</v>
      </c>
      <c r="CD46" s="16" t="s">
        <v>4260</v>
      </c>
      <c r="CE46" s="15">
        <v>2234</v>
      </c>
      <c r="CF46" s="16" t="s">
        <v>4261</v>
      </c>
      <c r="CG46" s="20">
        <v>1.219398</v>
      </c>
      <c r="CH46" s="16" t="s">
        <v>4260</v>
      </c>
      <c r="CI46" s="15">
        <v>779</v>
      </c>
      <c r="CJ46" s="16" t="s">
        <v>4261</v>
      </c>
      <c r="CK46" s="20">
        <v>1.112141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38437.891046799996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22252</v>
      </c>
      <c r="L47" s="16" t="s">
        <v>4253</v>
      </c>
      <c r="M47" s="20">
        <v>1</v>
      </c>
      <c r="N47" s="16" t="s">
        <v>4252</v>
      </c>
      <c r="O47" s="15">
        <v>2575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24827</v>
      </c>
      <c r="X47" s="16" t="s">
        <v>4252</v>
      </c>
      <c r="Y47" s="15">
        <v>24827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22605</v>
      </c>
      <c r="AF47" s="16" t="s">
        <v>4255</v>
      </c>
      <c r="AG47" s="20">
        <v>1.0356399999999999</v>
      </c>
      <c r="AH47" s="16" t="s">
        <v>4254</v>
      </c>
      <c r="AI47" s="15">
        <v>2190</v>
      </c>
      <c r="AJ47" s="16" t="s">
        <v>4255</v>
      </c>
      <c r="AK47" s="20">
        <v>1.0184359999999999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22878</v>
      </c>
      <c r="AV47" s="16" t="s">
        <v>4257</v>
      </c>
      <c r="AW47" s="20">
        <v>1.0228809999999999</v>
      </c>
      <c r="AX47" s="16" t="s">
        <v>4256</v>
      </c>
      <c r="AY47" s="15">
        <v>2482</v>
      </c>
      <c r="AZ47" s="16" t="s">
        <v>4257</v>
      </c>
      <c r="BA47" s="20">
        <v>1.017299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20719</v>
      </c>
      <c r="BL47" s="16" t="s">
        <v>4259</v>
      </c>
      <c r="BM47" s="20">
        <v>1.0852790000000001</v>
      </c>
      <c r="BN47" s="16" t="s">
        <v>4258</v>
      </c>
      <c r="BO47" s="15">
        <v>1568</v>
      </c>
      <c r="BP47" s="16" t="s">
        <v>4259</v>
      </c>
      <c r="BQ47" s="20">
        <v>1.075728</v>
      </c>
      <c r="BR47" s="16" t="s">
        <v>4258</v>
      </c>
      <c r="BS47" s="15">
        <v>1</v>
      </c>
      <c r="BT47" s="16" t="s">
        <v>4259</v>
      </c>
      <c r="BU47" s="20">
        <v>1.0773109999999999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28815</v>
      </c>
      <c r="CB47" s="16" t="s">
        <v>4261</v>
      </c>
      <c r="CC47" s="20">
        <v>1.1219429999999999</v>
      </c>
      <c r="CD47" s="16" t="s">
        <v>4260</v>
      </c>
      <c r="CE47" s="15">
        <v>1627</v>
      </c>
      <c r="CF47" s="16" t="s">
        <v>4261</v>
      </c>
      <c r="CG47" s="20">
        <v>1.219398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26976.177436599995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4280</v>
      </c>
      <c r="H48" s="16" t="s">
        <v>4253</v>
      </c>
      <c r="I48" s="20">
        <v>1</v>
      </c>
      <c r="J48" s="16" t="s">
        <v>4252</v>
      </c>
      <c r="K48" s="15">
        <v>108</v>
      </c>
      <c r="L48" s="16" t="s">
        <v>4253</v>
      </c>
      <c r="M48" s="20">
        <v>1</v>
      </c>
      <c r="N48" s="16" t="s">
        <v>4252</v>
      </c>
      <c r="O48" s="15">
        <v>8263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12651</v>
      </c>
      <c r="X48" s="16" t="s">
        <v>4252</v>
      </c>
      <c r="Y48" s="15">
        <v>12651</v>
      </c>
      <c r="Z48" s="16" t="s">
        <v>4254</v>
      </c>
      <c r="AA48" s="15">
        <v>4540</v>
      </c>
      <c r="AB48" s="16" t="s">
        <v>4255</v>
      </c>
      <c r="AC48" s="20">
        <v>1.022392</v>
      </c>
      <c r="AD48" s="16" t="s">
        <v>4254</v>
      </c>
      <c r="AE48" s="15">
        <v>81</v>
      </c>
      <c r="AF48" s="16" t="s">
        <v>4255</v>
      </c>
      <c r="AG48" s="20">
        <v>1.0356399999999999</v>
      </c>
      <c r="AH48" s="16" t="s">
        <v>4254</v>
      </c>
      <c r="AI48" s="15">
        <v>4446</v>
      </c>
      <c r="AJ48" s="16" t="s">
        <v>4255</v>
      </c>
      <c r="AK48" s="20">
        <v>1.0184359999999999</v>
      </c>
      <c r="AL48" s="16" t="s">
        <v>4254</v>
      </c>
      <c r="AM48" s="15">
        <v>1</v>
      </c>
      <c r="AN48" s="16" t="s">
        <v>4255</v>
      </c>
      <c r="AO48" s="20">
        <v>1.024152</v>
      </c>
      <c r="AP48" s="16" t="s">
        <v>4256</v>
      </c>
      <c r="AQ48" s="15">
        <v>2776</v>
      </c>
      <c r="AR48" s="16" t="s">
        <v>4257</v>
      </c>
      <c r="AS48" s="20">
        <v>1.0327379999999999</v>
      </c>
      <c r="AT48" s="16" t="s">
        <v>4256</v>
      </c>
      <c r="AU48" s="15">
        <v>144</v>
      </c>
      <c r="AV48" s="16" t="s">
        <v>4257</v>
      </c>
      <c r="AW48" s="20">
        <v>1.0228809999999999</v>
      </c>
      <c r="AX48" s="16" t="s">
        <v>4256</v>
      </c>
      <c r="AY48" s="15">
        <v>2944</v>
      </c>
      <c r="AZ48" s="16" t="s">
        <v>4257</v>
      </c>
      <c r="BA48" s="20">
        <v>1.017299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3263</v>
      </c>
      <c r="BH48" s="16" t="s">
        <v>4259</v>
      </c>
      <c r="BI48" s="20">
        <v>1.0760799999999999</v>
      </c>
      <c r="BJ48" s="16" t="s">
        <v>4258</v>
      </c>
      <c r="BK48" s="15">
        <v>204</v>
      </c>
      <c r="BL48" s="16" t="s">
        <v>4259</v>
      </c>
      <c r="BM48" s="20">
        <v>1.0852790000000001</v>
      </c>
      <c r="BN48" s="16" t="s">
        <v>4258</v>
      </c>
      <c r="BO48" s="15">
        <v>4410</v>
      </c>
      <c r="BP48" s="16" t="s">
        <v>4259</v>
      </c>
      <c r="BQ48" s="20">
        <v>1.075728</v>
      </c>
      <c r="BR48" s="16" t="s">
        <v>4258</v>
      </c>
      <c r="BS48" s="15">
        <v>1</v>
      </c>
      <c r="BT48" s="16" t="s">
        <v>4259</v>
      </c>
      <c r="BU48" s="20">
        <v>1.0773109999999999</v>
      </c>
      <c r="BV48" s="16" t="s">
        <v>4260</v>
      </c>
      <c r="BW48" s="15">
        <v>4248</v>
      </c>
      <c r="BX48" s="16" t="s">
        <v>4261</v>
      </c>
      <c r="BY48" s="20">
        <v>1.1105179999999999</v>
      </c>
      <c r="BZ48" s="16" t="s">
        <v>4260</v>
      </c>
      <c r="CA48" s="15">
        <v>123</v>
      </c>
      <c r="CB48" s="16" t="s">
        <v>4261</v>
      </c>
      <c r="CC48" s="20">
        <v>1.1219429999999999</v>
      </c>
      <c r="CD48" s="16" t="s">
        <v>4260</v>
      </c>
      <c r="CE48" s="15">
        <v>3238</v>
      </c>
      <c r="CF48" s="16" t="s">
        <v>4261</v>
      </c>
      <c r="CG48" s="20">
        <v>1.219398</v>
      </c>
      <c r="CH48" s="16" t="s">
        <v>4260</v>
      </c>
      <c r="CI48" s="15">
        <v>1</v>
      </c>
      <c r="CJ48" s="16" t="s">
        <v>4261</v>
      </c>
      <c r="CK48" s="20">
        <v>1.112141</v>
      </c>
      <c r="CL48" s="16" t="s">
        <v>4302</v>
      </c>
      <c r="CM48" s="15">
        <f>SUM(A2L141C10)/A2L141C1</f>
        <v>12651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117560</v>
      </c>
      <c r="T49" s="16" t="s">
        <v>4253</v>
      </c>
      <c r="U49" s="20">
        <v>1</v>
      </c>
      <c r="V49" s="16" t="s">
        <v>4252</v>
      </c>
      <c r="W49" s="15">
        <v>117560</v>
      </c>
      <c r="X49" s="16" t="s">
        <v>4252</v>
      </c>
      <c r="Y49" s="15">
        <v>117560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125995</v>
      </c>
      <c r="AN49" s="16" t="s">
        <v>4255</v>
      </c>
      <c r="AO49" s="20">
        <v>1.024152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152632</v>
      </c>
      <c r="BD49" s="16" t="s">
        <v>4257</v>
      </c>
      <c r="BE49" s="20">
        <v>1.031237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147990</v>
      </c>
      <c r="BT49" s="16" t="s">
        <v>4259</v>
      </c>
      <c r="BU49" s="20">
        <v>1.0773109999999999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116362</v>
      </c>
      <c r="CJ49" s="16" t="s">
        <v>4261</v>
      </c>
      <c r="CK49" s="20">
        <v>1.112141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138568.00059119999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4028</v>
      </c>
      <c r="T50" s="16" t="s">
        <v>4253</v>
      </c>
      <c r="U50" s="20">
        <v>1</v>
      </c>
      <c r="V50" s="16" t="s">
        <v>4252</v>
      </c>
      <c r="W50" s="15">
        <v>4028</v>
      </c>
      <c r="X50" s="16" t="s">
        <v>4252</v>
      </c>
      <c r="Y50" s="15">
        <v>4028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4384</v>
      </c>
      <c r="AN50" s="16" t="s">
        <v>4255</v>
      </c>
      <c r="AO50" s="20">
        <v>1.024152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3998</v>
      </c>
      <c r="BD50" s="16" t="s">
        <v>4257</v>
      </c>
      <c r="BE50" s="20">
        <v>1.031237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4361</v>
      </c>
      <c r="BT50" s="16" t="s">
        <v>4259</v>
      </c>
      <c r="BU50" s="20">
        <v>1.0773109999999999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3873</v>
      </c>
      <c r="CJ50" s="16" t="s">
        <v>4261</v>
      </c>
      <c r="CK50" s="20">
        <v>1.112141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4329.2486515999999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11381</v>
      </c>
      <c r="T51" s="16" t="s">
        <v>4253</v>
      </c>
      <c r="U51" s="20">
        <v>1</v>
      </c>
      <c r="V51" s="16" t="s">
        <v>4252</v>
      </c>
      <c r="W51" s="15">
        <v>11381</v>
      </c>
      <c r="X51" s="16" t="s">
        <v>4252</v>
      </c>
      <c r="Y51" s="15">
        <v>11381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12434</v>
      </c>
      <c r="AN51" s="16" t="s">
        <v>4255</v>
      </c>
      <c r="AO51" s="20">
        <v>1.024152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22379</v>
      </c>
      <c r="BD51" s="16" t="s">
        <v>4257</v>
      </c>
      <c r="BE51" s="20">
        <v>1.031237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15199</v>
      </c>
      <c r="BT51" s="16" t="s">
        <v>4259</v>
      </c>
      <c r="BU51" s="20">
        <v>1.0773109999999999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12102</v>
      </c>
      <c r="CJ51" s="16" t="s">
        <v>4261</v>
      </c>
      <c r="CK51" s="20">
        <v>1.112141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15405.307812399999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23355</v>
      </c>
      <c r="T52" s="16" t="s">
        <v>4253</v>
      </c>
      <c r="U52" s="20">
        <v>1</v>
      </c>
      <c r="V52" s="16" t="s">
        <v>4252</v>
      </c>
      <c r="W52" s="15">
        <v>23355</v>
      </c>
      <c r="X52" s="16" t="s">
        <v>4252</v>
      </c>
      <c r="Y52" s="15">
        <v>23355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17540</v>
      </c>
      <c r="AN52" s="16" t="s">
        <v>4255</v>
      </c>
      <c r="AO52" s="20">
        <v>1.024152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35157</v>
      </c>
      <c r="BD52" s="16" t="s">
        <v>4257</v>
      </c>
      <c r="BE52" s="20">
        <v>1.031237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33563</v>
      </c>
      <c r="BT52" s="16" t="s">
        <v>4259</v>
      </c>
      <c r="BU52" s="20">
        <v>1.0773109999999999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29871</v>
      </c>
      <c r="CJ52" s="16" t="s">
        <v>4261</v>
      </c>
      <c r="CK52" s="20">
        <v>1.112141</v>
      </c>
      <c r="CL52" s="16" t="s">
        <v>4306</v>
      </c>
      <c r="CM52" s="15">
        <f>SUM(A2L145C10)/A2L145C1</f>
        <v>23355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1729</v>
      </c>
      <c r="T53" s="16" t="s">
        <v>4253</v>
      </c>
      <c r="U53" s="20">
        <v>1</v>
      </c>
      <c r="V53" s="16" t="s">
        <v>4252</v>
      </c>
      <c r="W53" s="15">
        <v>1729</v>
      </c>
      <c r="X53" s="16" t="s">
        <v>4252</v>
      </c>
      <c r="Y53" s="15">
        <v>1729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1047</v>
      </c>
      <c r="AN53" s="16" t="s">
        <v>4255</v>
      </c>
      <c r="AO53" s="20">
        <v>1.024152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1284</v>
      </c>
      <c r="BD53" s="16" t="s">
        <v>4257</v>
      </c>
      <c r="BE53" s="20">
        <v>1.031237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2550</v>
      </c>
      <c r="BT53" s="16" t="s">
        <v>4259</v>
      </c>
      <c r="BU53" s="20">
        <v>1.0773109999999999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2464</v>
      </c>
      <c r="CJ53" s="16" t="s">
        <v>4261</v>
      </c>
      <c r="CK53" s="20">
        <v>1.112141</v>
      </c>
      <c r="CL53" s="16" t="s">
        <v>4307</v>
      </c>
      <c r="CM53" s="15">
        <f>SUM(A2L146C10)/A2L146C1</f>
        <v>1729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5041</v>
      </c>
      <c r="T54" s="16" t="s">
        <v>4253</v>
      </c>
      <c r="U54" s="20">
        <v>1</v>
      </c>
      <c r="V54" s="16" t="s">
        <v>4252</v>
      </c>
      <c r="W54" s="15">
        <v>5041</v>
      </c>
      <c r="X54" s="16" t="s">
        <v>4252</v>
      </c>
      <c r="Y54" s="15">
        <v>5041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3035</v>
      </c>
      <c r="AN54" s="16" t="s">
        <v>4255</v>
      </c>
      <c r="AO54" s="20">
        <v>1.024152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116</v>
      </c>
      <c r="BD54" s="16" t="s">
        <v>4257</v>
      </c>
      <c r="BE54" s="20">
        <v>1.031237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8435</v>
      </c>
      <c r="BT54" s="16" t="s">
        <v>4259</v>
      </c>
      <c r="BU54" s="20">
        <v>1.0773109999999999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8361</v>
      </c>
      <c r="CJ54" s="16" t="s">
        <v>4261</v>
      </c>
      <c r="CK54" s="20">
        <v>1.112141</v>
      </c>
      <c r="CL54" s="16" t="s">
        <v>4308</v>
      </c>
      <c r="CM54" s="15">
        <f>SUM(A2L147C10)/A2L147C1</f>
        <v>5041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39444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39444</v>
      </c>
      <c r="X55" s="16" t="s">
        <v>4252</v>
      </c>
      <c r="Y55" s="15">
        <v>39444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39083</v>
      </c>
      <c r="AJ55" s="16" t="s">
        <v>4255</v>
      </c>
      <c r="AK55" s="20">
        <v>1.0184359999999999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38623</v>
      </c>
      <c r="AZ55" s="16" t="s">
        <v>4257</v>
      </c>
      <c r="BA55" s="20">
        <v>1.017299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37569</v>
      </c>
      <c r="BP55" s="16" t="s">
        <v>4259</v>
      </c>
      <c r="BQ55" s="20">
        <v>1.075728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37254</v>
      </c>
      <c r="CF55" s="16" t="s">
        <v>4261</v>
      </c>
      <c r="CG55" s="20">
        <v>1.219398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39444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139215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139215</v>
      </c>
      <c r="X56" s="16" t="s">
        <v>4252</v>
      </c>
      <c r="Y56" s="15">
        <v>139215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139088</v>
      </c>
      <c r="AJ56" s="16" t="s">
        <v>4255</v>
      </c>
      <c r="AK56" s="20">
        <v>1.0184359999999999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135830</v>
      </c>
      <c r="AZ56" s="16" t="s">
        <v>4257</v>
      </c>
      <c r="BA56" s="20">
        <v>1.017299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123251</v>
      </c>
      <c r="BP56" s="16" t="s">
        <v>4259</v>
      </c>
      <c r="BQ56" s="20">
        <v>1.075728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112238</v>
      </c>
      <c r="CF56" s="16" t="s">
        <v>4261</v>
      </c>
      <c r="CG56" s="20">
        <v>1.219398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139215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12462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12462</v>
      </c>
      <c r="X57" s="16" t="s">
        <v>4252</v>
      </c>
      <c r="Y57" s="15">
        <v>12462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11183</v>
      </c>
      <c r="AJ57" s="16" t="s">
        <v>4255</v>
      </c>
      <c r="AK57" s="20">
        <v>1.0184359999999999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19646</v>
      </c>
      <c r="AZ57" s="16" t="s">
        <v>4257</v>
      </c>
      <c r="BA57" s="20">
        <v>1.017299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24874</v>
      </c>
      <c r="BP57" s="16" t="s">
        <v>4259</v>
      </c>
      <c r="BQ57" s="20">
        <v>1.075728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24236</v>
      </c>
      <c r="CF57" s="16" t="s">
        <v>4261</v>
      </c>
      <c r="CG57" s="20">
        <v>1.219398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12462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9550</v>
      </c>
      <c r="P58" s="16" t="s">
        <v>4253</v>
      </c>
      <c r="Q58" s="20">
        <v>1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9550</v>
      </c>
      <c r="X58" s="16" t="s">
        <v>4252</v>
      </c>
      <c r="Y58" s="15">
        <v>9550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10143</v>
      </c>
      <c r="AJ58" s="16" t="s">
        <v>4255</v>
      </c>
      <c r="AK58" s="20">
        <v>1.0184359999999999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9571</v>
      </c>
      <c r="AZ58" s="16" t="s">
        <v>4257</v>
      </c>
      <c r="BA58" s="20">
        <v>1.017299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8918</v>
      </c>
      <c r="BP58" s="16" t="s">
        <v>4259</v>
      </c>
      <c r="BQ58" s="20">
        <v>1.075728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8385</v>
      </c>
      <c r="CF58" s="16" t="s">
        <v>4261</v>
      </c>
      <c r="CG58" s="20">
        <v>1.219398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9550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5537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5537</v>
      </c>
      <c r="X61" s="16" t="s">
        <v>4252</v>
      </c>
      <c r="Y61" s="15">
        <v>5537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5742</v>
      </c>
      <c r="AJ61" s="16" t="s">
        <v>4255</v>
      </c>
      <c r="AK61" s="20">
        <v>1.0184359999999999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5081</v>
      </c>
      <c r="AZ61" s="16" t="s">
        <v>4257</v>
      </c>
      <c r="BA61" s="20">
        <v>1.017299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5062</v>
      </c>
      <c r="BP61" s="16" t="s">
        <v>4259</v>
      </c>
      <c r="BQ61" s="20">
        <v>1.075728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5099</v>
      </c>
      <c r="CF61" s="16" t="s">
        <v>4261</v>
      </c>
      <c r="CG61" s="20">
        <v>1.219398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5537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1719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1719</v>
      </c>
      <c r="X62" s="16" t="s">
        <v>4252</v>
      </c>
      <c r="Y62" s="15">
        <v>1719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1556</v>
      </c>
      <c r="AJ62" s="16" t="s">
        <v>4255</v>
      </c>
      <c r="AK62" s="20">
        <v>1.0184359999999999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1392</v>
      </c>
      <c r="AZ62" s="16" t="s">
        <v>4257</v>
      </c>
      <c r="BA62" s="20">
        <v>1.017299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1181</v>
      </c>
      <c r="BP62" s="16" t="s">
        <v>4259</v>
      </c>
      <c r="BQ62" s="20">
        <v>1.075728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1879</v>
      </c>
      <c r="CF62" s="16" t="s">
        <v>4261</v>
      </c>
      <c r="CG62" s="20">
        <v>1.219398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1719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85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85</v>
      </c>
      <c r="X63" s="16" t="s">
        <v>4252</v>
      </c>
      <c r="Y63" s="15">
        <v>85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90</v>
      </c>
      <c r="AJ63" s="16" t="s">
        <v>4255</v>
      </c>
      <c r="AK63" s="20">
        <v>1.0184359999999999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82</v>
      </c>
      <c r="AZ63" s="16" t="s">
        <v>4257</v>
      </c>
      <c r="BA63" s="20">
        <v>1.017299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69</v>
      </c>
      <c r="BP63" s="16" t="s">
        <v>4259</v>
      </c>
      <c r="BQ63" s="20">
        <v>1.075728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93</v>
      </c>
      <c r="CF63" s="16" t="s">
        <v>4261</v>
      </c>
      <c r="CG63" s="20">
        <v>1.219398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85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10413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10413</v>
      </c>
      <c r="X64" s="16" t="s">
        <v>4252</v>
      </c>
      <c r="Y64" s="15">
        <v>10413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11758</v>
      </c>
      <c r="AJ64" s="16" t="s">
        <v>4255</v>
      </c>
      <c r="AK64" s="20">
        <v>1.0184359999999999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11521</v>
      </c>
      <c r="AZ64" s="16" t="s">
        <v>4257</v>
      </c>
      <c r="BA64" s="20">
        <v>1.017299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11536</v>
      </c>
      <c r="BP64" s="16" t="s">
        <v>4259</v>
      </c>
      <c r="BQ64" s="20">
        <v>1.075728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10200</v>
      </c>
      <c r="CF64" s="16" t="s">
        <v>4261</v>
      </c>
      <c r="CG64" s="20">
        <v>1.219398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10413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662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662</v>
      </c>
      <c r="X65" s="16" t="s">
        <v>4252</v>
      </c>
      <c r="Y65" s="15">
        <v>662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621</v>
      </c>
      <c r="AJ65" s="16" t="s">
        <v>4255</v>
      </c>
      <c r="AK65" s="20">
        <v>1.0184359999999999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689</v>
      </c>
      <c r="AZ65" s="16" t="s">
        <v>4257</v>
      </c>
      <c r="BA65" s="20">
        <v>1.017299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655</v>
      </c>
      <c r="BP65" s="16" t="s">
        <v>4259</v>
      </c>
      <c r="BQ65" s="20">
        <v>1.075728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662</v>
      </c>
      <c r="CF65" s="16" t="s">
        <v>4261</v>
      </c>
      <c r="CG65" s="20">
        <v>1.219398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662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2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2</v>
      </c>
      <c r="X66" s="16" t="s">
        <v>4252</v>
      </c>
      <c r="Y66" s="15">
        <v>2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2</v>
      </c>
      <c r="AJ66" s="16" t="s">
        <v>4255</v>
      </c>
      <c r="AK66" s="20">
        <v>1.0184359999999999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2</v>
      </c>
      <c r="AZ66" s="16" t="s">
        <v>4257</v>
      </c>
      <c r="BA66" s="20">
        <v>1.017299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21</v>
      </c>
      <c r="BP66" s="16" t="s">
        <v>4259</v>
      </c>
      <c r="BQ66" s="20">
        <v>1.075728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17</v>
      </c>
      <c r="CF66" s="16" t="s">
        <v>4261</v>
      </c>
      <c r="CG66" s="20">
        <v>1.219398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2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5056</v>
      </c>
      <c r="P67" s="16" t="s">
        <v>4253</v>
      </c>
      <c r="Q67" s="20">
        <v>1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5056</v>
      </c>
      <c r="X67" s="16" t="s">
        <v>4252</v>
      </c>
      <c r="Y67" s="15">
        <v>5056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4869</v>
      </c>
      <c r="AJ67" s="16" t="s">
        <v>4255</v>
      </c>
      <c r="AK67" s="20">
        <v>1.0184359999999999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5024</v>
      </c>
      <c r="AZ67" s="16" t="s">
        <v>4257</v>
      </c>
      <c r="BA67" s="20">
        <v>1.017299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3377</v>
      </c>
      <c r="BP67" s="16" t="s">
        <v>4259</v>
      </c>
      <c r="BQ67" s="20">
        <v>1.075728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2633</v>
      </c>
      <c r="CF67" s="16" t="s">
        <v>4261</v>
      </c>
      <c r="CG67" s="20">
        <v>1.219398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5056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39</v>
      </c>
      <c r="BP68" s="16" t="s">
        <v>4259</v>
      </c>
      <c r="BQ68" s="20">
        <v>1.075728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17</v>
      </c>
      <c r="CF68" s="16" t="s">
        <v>4261</v>
      </c>
      <c r="CG68" s="20">
        <v>1.219398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2725</v>
      </c>
      <c r="P69" s="16" t="s">
        <v>4253</v>
      </c>
      <c r="Q69" s="20">
        <v>1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2725</v>
      </c>
      <c r="X69" s="16" t="s">
        <v>4252</v>
      </c>
      <c r="Y69" s="15">
        <v>2725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2547</v>
      </c>
      <c r="AJ69" s="16" t="s">
        <v>4255</v>
      </c>
      <c r="AK69" s="20">
        <v>1.0184359999999999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2067</v>
      </c>
      <c r="AZ69" s="16" t="s">
        <v>4257</v>
      </c>
      <c r="BA69" s="20">
        <v>1.017299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1993</v>
      </c>
      <c r="BP69" s="16" t="s">
        <v>4259</v>
      </c>
      <c r="BQ69" s="20">
        <v>1.075728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1955</v>
      </c>
      <c r="CF69" s="16" t="s">
        <v>4261</v>
      </c>
      <c r="CG69" s="20">
        <v>1.219398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2725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2040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2040</v>
      </c>
      <c r="X72" s="16" t="s">
        <v>4252</v>
      </c>
      <c r="Y72" s="15">
        <v>2040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1244</v>
      </c>
      <c r="AJ72" s="16" t="s">
        <v>4255</v>
      </c>
      <c r="AK72" s="20">
        <v>1.0184359999999999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1271</v>
      </c>
      <c r="AZ72" s="16" t="s">
        <v>4257</v>
      </c>
      <c r="BA72" s="20">
        <v>1.017299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1013</v>
      </c>
      <c r="BP72" s="16" t="s">
        <v>4259</v>
      </c>
      <c r="BQ72" s="20">
        <v>1.075728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967</v>
      </c>
      <c r="CF72" s="16" t="s">
        <v>4261</v>
      </c>
      <c r="CG72" s="20">
        <v>1.219398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2040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IF(SSAC="Y",0,363775)</f>
        <v>363775</v>
      </c>
      <c r="T73" s="16" t="s">
        <v>4253</v>
      </c>
      <c r="U73" s="20">
        <v>1</v>
      </c>
      <c r="V73" s="16" t="s">
        <v>4252</v>
      </c>
      <c r="W73" s="15">
        <f>IF(SSAC="Y",0,363775)</f>
        <v>363775</v>
      </c>
      <c r="X73" s="16" t="s">
        <v>4252</v>
      </c>
      <c r="Y73" s="15">
        <f>IF(SSAC="Y",0,363775)</f>
        <v>363775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IF(SSAC="Y",0,341954)</f>
        <v>341954</v>
      </c>
      <c r="AN73" s="16" t="s">
        <v>4255</v>
      </c>
      <c r="AO73" s="20">
        <v>1.024152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IF(SSAC="Y",0,344296)</f>
        <v>344296</v>
      </c>
      <c r="BD73" s="16" t="s">
        <v>4257</v>
      </c>
      <c r="BE73" s="20">
        <v>1.031237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IF(SSAC="Y",0,337217)</f>
        <v>337217</v>
      </c>
      <c r="BT73" s="16" t="s">
        <v>4259</v>
      </c>
      <c r="BU73" s="20">
        <v>1.0773109999999999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IF(SSAC="Y",0,349569)</f>
        <v>349569</v>
      </c>
      <c r="CJ73" s="16" t="s">
        <v>4261</v>
      </c>
      <c r="CK73" s="20">
        <v>1.112141</v>
      </c>
      <c r="CL73" s="16" t="s">
        <v>4327</v>
      </c>
      <c r="CM73" s="15">
        <f>SUM(A2L166C10)/A2L166C1</f>
        <v>363775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IF(SSAC="Y",0,53624)</f>
        <v>53624</v>
      </c>
      <c r="T74" s="16" t="s">
        <v>4253</v>
      </c>
      <c r="U74" s="20">
        <v>1</v>
      </c>
      <c r="V74" s="16" t="s">
        <v>4252</v>
      </c>
      <c r="W74" s="15">
        <f>IF(SSAC="Y",0,53624)</f>
        <v>53624</v>
      </c>
      <c r="X74" s="16" t="s">
        <v>4252</v>
      </c>
      <c r="Y74" s="15">
        <f>IF(SSAC="Y",0,53624)</f>
        <v>53624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IF(SSAC="Y",0,52095)</f>
        <v>52095</v>
      </c>
      <c r="AN74" s="16" t="s">
        <v>4255</v>
      </c>
      <c r="AO74" s="20">
        <v>1.024152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IF(SSAC="Y",0,30620)</f>
        <v>30620</v>
      </c>
      <c r="BD74" s="16" t="s">
        <v>4257</v>
      </c>
      <c r="BE74" s="20">
        <v>1.031237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IF(SSAC="Y",0,29990)</f>
        <v>29990</v>
      </c>
      <c r="BT74" s="16" t="s">
        <v>4259</v>
      </c>
      <c r="BU74" s="20">
        <v>1.0773109999999999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IF(SSAC="Y",0,38700)</f>
        <v>38700</v>
      </c>
      <c r="CJ74" s="16" t="s">
        <v>4261</v>
      </c>
      <c r="CK74" s="20">
        <v>1.112141</v>
      </c>
      <c r="CL74" s="16" t="s">
        <v>4328</v>
      </c>
      <c r="CM74" s="15">
        <f>SUM(A2L167C10)/A2L167C1</f>
        <v>53624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IF(SSAC="Y",0,293937)</f>
        <v>293937</v>
      </c>
      <c r="T75" s="16" t="s">
        <v>4253</v>
      </c>
      <c r="U75" s="20">
        <v>1</v>
      </c>
      <c r="V75" s="16" t="s">
        <v>4252</v>
      </c>
      <c r="W75" s="15">
        <f>IF(SSAC="Y",0,293937)</f>
        <v>293937</v>
      </c>
      <c r="X75" s="16" t="s">
        <v>4252</v>
      </c>
      <c r="Y75" s="15">
        <f>IF(SSAC="Y",0,293937)</f>
        <v>293937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IF(SSAC="Y",0,276658)</f>
        <v>276658</v>
      </c>
      <c r="AN75" s="16" t="s">
        <v>4255</v>
      </c>
      <c r="AO75" s="20">
        <v>1.024152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IF(SSAC="Y",0,281032)</f>
        <v>281032</v>
      </c>
      <c r="BD75" s="16" t="s">
        <v>4257</v>
      </c>
      <c r="BE75" s="20">
        <v>1.031237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IF(SSAC="Y",0,275253)</f>
        <v>275253</v>
      </c>
      <c r="BT75" s="16" t="s">
        <v>4259</v>
      </c>
      <c r="BU75" s="20">
        <v>1.0773109999999999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IF(SSAC="Y",0,240688)</f>
        <v>240688</v>
      </c>
      <c r="CJ75" s="16" t="s">
        <v>4261</v>
      </c>
      <c r="CK75" s="20">
        <v>1.112141</v>
      </c>
      <c r="CL75" s="16" t="s">
        <v>4329</v>
      </c>
      <c r="CM75" s="15">
        <f>SUM(A2L168C10)/A2L168C1</f>
        <v>293937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64240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64240</v>
      </c>
      <c r="X76" s="16" t="s">
        <v>4252</v>
      </c>
      <c r="Y76" s="15">
        <v>64240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54452</v>
      </c>
      <c r="AJ76" s="16" t="s">
        <v>4255</v>
      </c>
      <c r="AK76" s="20">
        <v>1.0184359999999999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49570</v>
      </c>
      <c r="AZ76" s="16" t="s">
        <v>4257</v>
      </c>
      <c r="BA76" s="20">
        <v>1.017299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54454</v>
      </c>
      <c r="BP76" s="16" t="s">
        <v>4259</v>
      </c>
      <c r="BQ76" s="20">
        <v>1.075728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50659</v>
      </c>
      <c r="CF76" s="16" t="s">
        <v>4261</v>
      </c>
      <c r="CG76" s="20">
        <v>1.219398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64240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6937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6937</v>
      </c>
      <c r="X77" s="16" t="s">
        <v>4252</v>
      </c>
      <c r="Y77" s="15">
        <v>6937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7056</v>
      </c>
      <c r="AJ77" s="16" t="s">
        <v>4255</v>
      </c>
      <c r="AK77" s="20">
        <v>1.0184359999999999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5364</v>
      </c>
      <c r="AZ77" s="16" t="s">
        <v>4257</v>
      </c>
      <c r="BA77" s="20">
        <v>1.017299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4979</v>
      </c>
      <c r="BP77" s="16" t="s">
        <v>4259</v>
      </c>
      <c r="BQ77" s="20">
        <v>1.075728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6354</v>
      </c>
      <c r="CF77" s="16" t="s">
        <v>4261</v>
      </c>
      <c r="CG77" s="20">
        <v>1.219398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6937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319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319</v>
      </c>
      <c r="X78" s="16" t="s">
        <v>4252</v>
      </c>
      <c r="Y78" s="15">
        <v>319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290</v>
      </c>
      <c r="AJ78" s="16" t="s">
        <v>4255</v>
      </c>
      <c r="AK78" s="20">
        <v>1.0184359999999999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387</v>
      </c>
      <c r="AZ78" s="16" t="s">
        <v>4257</v>
      </c>
      <c r="BA78" s="20">
        <v>1.017299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377</v>
      </c>
      <c r="BP78" s="16" t="s">
        <v>4259</v>
      </c>
      <c r="BQ78" s="20">
        <v>1.075728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312</v>
      </c>
      <c r="CF78" s="16" t="s">
        <v>4261</v>
      </c>
      <c r="CG78" s="20">
        <v>1.219398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319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35971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35971</v>
      </c>
      <c r="X79" s="16" t="s">
        <v>4252</v>
      </c>
      <c r="Y79" s="15">
        <v>35971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40203</v>
      </c>
      <c r="AJ79" s="16" t="s">
        <v>4255</v>
      </c>
      <c r="AK79" s="20">
        <v>1.0184359999999999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40433</v>
      </c>
      <c r="AZ79" s="16" t="s">
        <v>4257</v>
      </c>
      <c r="BA79" s="20">
        <v>1.017299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41527</v>
      </c>
      <c r="BP79" s="16" t="s">
        <v>4259</v>
      </c>
      <c r="BQ79" s="20">
        <v>1.075728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36253</v>
      </c>
      <c r="CF79" s="16" t="s">
        <v>4261</v>
      </c>
      <c r="CG79" s="20">
        <v>1.219398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35971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2055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2055</v>
      </c>
      <c r="X80" s="16" t="s">
        <v>4252</v>
      </c>
      <c r="Y80" s="15">
        <v>2055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1931</v>
      </c>
      <c r="AJ80" s="16" t="s">
        <v>4255</v>
      </c>
      <c r="AK80" s="20">
        <v>1.0184359999999999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2148</v>
      </c>
      <c r="AZ80" s="16" t="s">
        <v>4257</v>
      </c>
      <c r="BA80" s="20">
        <v>1.017299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1951</v>
      </c>
      <c r="BP80" s="16" t="s">
        <v>4259</v>
      </c>
      <c r="BQ80" s="20">
        <v>1.075728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1975</v>
      </c>
      <c r="CF80" s="16" t="s">
        <v>4261</v>
      </c>
      <c r="CG80" s="20">
        <v>1.219398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2055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278</v>
      </c>
      <c r="P81" s="16" t="s">
        <v>4253</v>
      </c>
      <c r="Q81" s="20">
        <v>1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278</v>
      </c>
      <c r="X81" s="16" t="s">
        <v>4252</v>
      </c>
      <c r="Y81" s="15">
        <v>278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263</v>
      </c>
      <c r="AJ81" s="16" t="s">
        <v>4255</v>
      </c>
      <c r="AK81" s="20">
        <v>1.0184359999999999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259</v>
      </c>
      <c r="AZ81" s="16" t="s">
        <v>4257</v>
      </c>
      <c r="BA81" s="20">
        <v>1.017299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249</v>
      </c>
      <c r="BP81" s="16" t="s">
        <v>4259</v>
      </c>
      <c r="BQ81" s="20">
        <v>1.075728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268</v>
      </c>
      <c r="CF81" s="16" t="s">
        <v>4261</v>
      </c>
      <c r="CG81" s="20">
        <v>1.219398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278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1954</v>
      </c>
      <c r="H85" s="16" t="s">
        <v>4253</v>
      </c>
      <c r="I85" s="20">
        <v>1</v>
      </c>
      <c r="J85" s="16" t="s">
        <v>4252</v>
      </c>
      <c r="K85" s="15">
        <v>0</v>
      </c>
      <c r="L85" s="16" t="s">
        <v>4253</v>
      </c>
      <c r="M85" s="20">
        <v>0</v>
      </c>
      <c r="N85" s="16" t="s">
        <v>4252</v>
      </c>
      <c r="O85" s="15">
        <v>0</v>
      </c>
      <c r="P85" s="16" t="s">
        <v>4253</v>
      </c>
      <c r="Q85" s="20">
        <v>0</v>
      </c>
      <c r="R85" s="16" t="s">
        <v>4252</v>
      </c>
      <c r="S85" s="15">
        <v>1398</v>
      </c>
      <c r="T85" s="16" t="s">
        <v>4253</v>
      </c>
      <c r="U85" s="20">
        <v>1</v>
      </c>
      <c r="V85" s="16" t="s">
        <v>4252</v>
      </c>
      <c r="W85" s="15">
        <v>3352</v>
      </c>
      <c r="X85" s="16" t="s">
        <v>4252</v>
      </c>
      <c r="Y85" s="15">
        <v>3352</v>
      </c>
      <c r="Z85" s="16" t="s">
        <v>4254</v>
      </c>
      <c r="AA85" s="15">
        <v>2132</v>
      </c>
      <c r="AB85" s="16" t="s">
        <v>4255</v>
      </c>
      <c r="AC85" s="20">
        <v>1.022392</v>
      </c>
      <c r="AD85" s="16" t="s">
        <v>4254</v>
      </c>
      <c r="AE85" s="15">
        <v>0</v>
      </c>
      <c r="AF85" s="16" t="s">
        <v>4255</v>
      </c>
      <c r="AG85" s="20">
        <v>0</v>
      </c>
      <c r="AH85" s="16" t="s">
        <v>4254</v>
      </c>
      <c r="AI85" s="15">
        <v>0</v>
      </c>
      <c r="AJ85" s="16" t="s">
        <v>4255</v>
      </c>
      <c r="AK85" s="20">
        <v>0</v>
      </c>
      <c r="AL85" s="16" t="s">
        <v>4254</v>
      </c>
      <c r="AM85" s="15">
        <v>1445</v>
      </c>
      <c r="AN85" s="16" t="s">
        <v>4255</v>
      </c>
      <c r="AO85" s="20">
        <v>1.024152</v>
      </c>
      <c r="AP85" s="16" t="s">
        <v>4256</v>
      </c>
      <c r="AQ85" s="15">
        <v>1687</v>
      </c>
      <c r="AR85" s="16" t="s">
        <v>4257</v>
      </c>
      <c r="AS85" s="20">
        <v>1.0327379999999999</v>
      </c>
      <c r="AT85" s="16" t="s">
        <v>4256</v>
      </c>
      <c r="AU85" s="15">
        <v>3</v>
      </c>
      <c r="AV85" s="16" t="s">
        <v>4257</v>
      </c>
      <c r="AW85" s="20">
        <v>1.0228809999999999</v>
      </c>
      <c r="AX85" s="16" t="s">
        <v>4256</v>
      </c>
      <c r="AY85" s="15">
        <v>166</v>
      </c>
      <c r="AZ85" s="16" t="s">
        <v>4257</v>
      </c>
      <c r="BA85" s="20">
        <v>1.017299</v>
      </c>
      <c r="BB85" s="16" t="s">
        <v>4256</v>
      </c>
      <c r="BC85" s="15">
        <v>1831</v>
      </c>
      <c r="BD85" s="16" t="s">
        <v>4257</v>
      </c>
      <c r="BE85" s="20">
        <v>1.031237</v>
      </c>
      <c r="BF85" s="16" t="s">
        <v>4258</v>
      </c>
      <c r="BG85" s="15">
        <v>2017</v>
      </c>
      <c r="BH85" s="16" t="s">
        <v>4259</v>
      </c>
      <c r="BI85" s="20">
        <v>1.0760799999999999</v>
      </c>
      <c r="BJ85" s="16" t="s">
        <v>4258</v>
      </c>
      <c r="BK85" s="15">
        <v>1878</v>
      </c>
      <c r="BL85" s="16" t="s">
        <v>4259</v>
      </c>
      <c r="BM85" s="20">
        <v>1.0852790000000001</v>
      </c>
      <c r="BN85" s="16" t="s">
        <v>4258</v>
      </c>
      <c r="BO85" s="15">
        <v>0</v>
      </c>
      <c r="BP85" s="16" t="s">
        <v>4259</v>
      </c>
      <c r="BQ85" s="20">
        <v>0</v>
      </c>
      <c r="BR85" s="16" t="s">
        <v>4258</v>
      </c>
      <c r="BS85" s="15">
        <v>1573</v>
      </c>
      <c r="BT85" s="16" t="s">
        <v>4259</v>
      </c>
      <c r="BU85" s="20">
        <v>1.0773109999999999</v>
      </c>
      <c r="BV85" s="16" t="s">
        <v>4260</v>
      </c>
      <c r="BW85" s="15">
        <v>1320</v>
      </c>
      <c r="BX85" s="16" t="s">
        <v>4261</v>
      </c>
      <c r="BY85" s="20">
        <v>1.1105179999999999</v>
      </c>
      <c r="BZ85" s="16" t="s">
        <v>4260</v>
      </c>
      <c r="CA85" s="15">
        <v>373</v>
      </c>
      <c r="CB85" s="16" t="s">
        <v>4261</v>
      </c>
      <c r="CC85" s="20">
        <v>1.1219429999999999</v>
      </c>
      <c r="CD85" s="16" t="s">
        <v>4260</v>
      </c>
      <c r="CE85" s="15">
        <v>0</v>
      </c>
      <c r="CF85" s="16" t="s">
        <v>4261</v>
      </c>
      <c r="CG85" s="20">
        <v>0</v>
      </c>
      <c r="CH85" s="16" t="s">
        <v>4260</v>
      </c>
      <c r="CI85" s="15">
        <v>1148</v>
      </c>
      <c r="CJ85" s="16" t="s">
        <v>4261</v>
      </c>
      <c r="CK85" s="20">
        <v>1.112141</v>
      </c>
      <c r="CL85" s="16" t="s">
        <v>4339</v>
      </c>
      <c r="CM85" s="15">
        <f>SUM(A2L178C10)/A2L178C1</f>
        <v>3352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0</v>
      </c>
      <c r="H86" s="16" t="s">
        <v>4253</v>
      </c>
      <c r="I86" s="20">
        <v>0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8</v>
      </c>
      <c r="P86" s="16" t="s">
        <v>4253</v>
      </c>
      <c r="Q86" s="20">
        <v>1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8</v>
      </c>
      <c r="X86" s="16" t="s">
        <v>4252</v>
      </c>
      <c r="Y86" s="15">
        <v>8</v>
      </c>
      <c r="Z86" s="16" t="s">
        <v>4254</v>
      </c>
      <c r="AA86" s="15">
        <v>0</v>
      </c>
      <c r="AB86" s="16" t="s">
        <v>4255</v>
      </c>
      <c r="AC86" s="20">
        <v>0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8</v>
      </c>
      <c r="AJ86" s="16" t="s">
        <v>4255</v>
      </c>
      <c r="AK86" s="20">
        <v>1.0184359999999999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0</v>
      </c>
      <c r="AR86" s="16" t="s">
        <v>4257</v>
      </c>
      <c r="AS86" s="20">
        <v>0</v>
      </c>
      <c r="AT86" s="16" t="s">
        <v>4256</v>
      </c>
      <c r="AU86" s="15">
        <v>0</v>
      </c>
      <c r="AV86" s="16" t="s">
        <v>4257</v>
      </c>
      <c r="AW86" s="20">
        <v>0</v>
      </c>
      <c r="AX86" s="16" t="s">
        <v>4256</v>
      </c>
      <c r="AY86" s="15">
        <v>18</v>
      </c>
      <c r="AZ86" s="16" t="s">
        <v>4257</v>
      </c>
      <c r="BA86" s="20">
        <v>1.017299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0</v>
      </c>
      <c r="BH86" s="16" t="s">
        <v>4259</v>
      </c>
      <c r="BI86" s="20">
        <v>0</v>
      </c>
      <c r="BJ86" s="16" t="s">
        <v>4258</v>
      </c>
      <c r="BK86" s="15">
        <v>0</v>
      </c>
      <c r="BL86" s="16" t="s">
        <v>4259</v>
      </c>
      <c r="BM86" s="20">
        <v>0</v>
      </c>
      <c r="BN86" s="16" t="s">
        <v>4258</v>
      </c>
      <c r="BO86" s="15">
        <v>1</v>
      </c>
      <c r="BP86" s="16" t="s">
        <v>4259</v>
      </c>
      <c r="BQ86" s="20">
        <v>1.075728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0</v>
      </c>
      <c r="BX86" s="16" t="s">
        <v>4261</v>
      </c>
      <c r="BY86" s="20">
        <v>0</v>
      </c>
      <c r="BZ86" s="16" t="s">
        <v>4260</v>
      </c>
      <c r="CA86" s="15">
        <v>0</v>
      </c>
      <c r="CB86" s="16" t="s">
        <v>4261</v>
      </c>
      <c r="CC86" s="20">
        <v>0</v>
      </c>
      <c r="CD86" s="16" t="s">
        <v>4260</v>
      </c>
      <c r="CE86" s="15">
        <v>27</v>
      </c>
      <c r="CF86" s="16" t="s">
        <v>4261</v>
      </c>
      <c r="CG86" s="20">
        <v>1.219398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8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0</v>
      </c>
      <c r="H87" s="16" t="s">
        <v>4253</v>
      </c>
      <c r="I87" s="20">
        <v>0</v>
      </c>
      <c r="J87" s="16" t="s">
        <v>4252</v>
      </c>
      <c r="K87" s="15">
        <v>0</v>
      </c>
      <c r="L87" s="16" t="s">
        <v>4253</v>
      </c>
      <c r="M87" s="20">
        <v>0</v>
      </c>
      <c r="N87" s="16" t="s">
        <v>4252</v>
      </c>
      <c r="O87" s="15">
        <v>0</v>
      </c>
      <c r="P87" s="16" t="s">
        <v>4253</v>
      </c>
      <c r="Q87" s="20">
        <v>0</v>
      </c>
      <c r="R87" s="16" t="s">
        <v>4252</v>
      </c>
      <c r="S87" s="15">
        <v>0</v>
      </c>
      <c r="T87" s="16" t="s">
        <v>4253</v>
      </c>
      <c r="U87" s="20">
        <v>0</v>
      </c>
      <c r="V87" s="16" t="s">
        <v>4252</v>
      </c>
      <c r="W87" s="15">
        <v>0</v>
      </c>
      <c r="X87" s="16" t="s">
        <v>4252</v>
      </c>
      <c r="Y87" s="15">
        <v>0</v>
      </c>
      <c r="Z87" s="16" t="s">
        <v>4254</v>
      </c>
      <c r="AA87" s="15">
        <v>0</v>
      </c>
      <c r="AB87" s="16" t="s">
        <v>4255</v>
      </c>
      <c r="AC87" s="20">
        <v>0</v>
      </c>
      <c r="AD87" s="16" t="s">
        <v>4254</v>
      </c>
      <c r="AE87" s="15">
        <v>0</v>
      </c>
      <c r="AF87" s="16" t="s">
        <v>4255</v>
      </c>
      <c r="AG87" s="20">
        <v>0</v>
      </c>
      <c r="AH87" s="16" t="s">
        <v>4254</v>
      </c>
      <c r="AI87" s="15">
        <v>193</v>
      </c>
      <c r="AJ87" s="16" t="s">
        <v>4255</v>
      </c>
      <c r="AK87" s="20">
        <v>1.0184359999999999</v>
      </c>
      <c r="AL87" s="16" t="s">
        <v>4254</v>
      </c>
      <c r="AM87" s="15">
        <v>0</v>
      </c>
      <c r="AN87" s="16" t="s">
        <v>4255</v>
      </c>
      <c r="AO87" s="20">
        <v>0</v>
      </c>
      <c r="AP87" s="16" t="s">
        <v>4256</v>
      </c>
      <c r="AQ87" s="15">
        <v>0</v>
      </c>
      <c r="AR87" s="16" t="s">
        <v>4257</v>
      </c>
      <c r="AS87" s="20">
        <v>0</v>
      </c>
      <c r="AT87" s="16" t="s">
        <v>4256</v>
      </c>
      <c r="AU87" s="15">
        <v>0</v>
      </c>
      <c r="AV87" s="16" t="s">
        <v>4257</v>
      </c>
      <c r="AW87" s="20">
        <v>0</v>
      </c>
      <c r="AX87" s="16" t="s">
        <v>4256</v>
      </c>
      <c r="AY87" s="15">
        <v>2875</v>
      </c>
      <c r="AZ87" s="16" t="s">
        <v>4257</v>
      </c>
      <c r="BA87" s="20">
        <v>1.017299</v>
      </c>
      <c r="BB87" s="16" t="s">
        <v>4256</v>
      </c>
      <c r="BC87" s="15">
        <v>0</v>
      </c>
      <c r="BD87" s="16" t="s">
        <v>4257</v>
      </c>
      <c r="BE87" s="20">
        <v>0</v>
      </c>
      <c r="BF87" s="16" t="s">
        <v>4258</v>
      </c>
      <c r="BG87" s="15">
        <v>0</v>
      </c>
      <c r="BH87" s="16" t="s">
        <v>4259</v>
      </c>
      <c r="BI87" s="20">
        <v>0</v>
      </c>
      <c r="BJ87" s="16" t="s">
        <v>4258</v>
      </c>
      <c r="BK87" s="15">
        <v>0</v>
      </c>
      <c r="BL87" s="16" t="s">
        <v>4259</v>
      </c>
      <c r="BM87" s="20">
        <v>0</v>
      </c>
      <c r="BN87" s="16" t="s">
        <v>4258</v>
      </c>
      <c r="BO87" s="15">
        <v>134</v>
      </c>
      <c r="BP87" s="16" t="s">
        <v>4259</v>
      </c>
      <c r="BQ87" s="20">
        <v>1.075728</v>
      </c>
      <c r="BR87" s="16" t="s">
        <v>4258</v>
      </c>
      <c r="BS87" s="15">
        <v>0</v>
      </c>
      <c r="BT87" s="16" t="s">
        <v>4259</v>
      </c>
      <c r="BU87" s="20">
        <v>0</v>
      </c>
      <c r="BV87" s="16" t="s">
        <v>4260</v>
      </c>
      <c r="BW87" s="15">
        <v>0</v>
      </c>
      <c r="BX87" s="16" t="s">
        <v>4261</v>
      </c>
      <c r="BY87" s="20">
        <v>0</v>
      </c>
      <c r="BZ87" s="16" t="s">
        <v>4260</v>
      </c>
      <c r="CA87" s="15">
        <v>0</v>
      </c>
      <c r="CB87" s="16" t="s">
        <v>4261</v>
      </c>
      <c r="CC87" s="20">
        <v>0</v>
      </c>
      <c r="CD87" s="16" t="s">
        <v>4260</v>
      </c>
      <c r="CE87" s="15">
        <v>112</v>
      </c>
      <c r="CF87" s="16" t="s">
        <v>4261</v>
      </c>
      <c r="CG87" s="20">
        <v>1.219398</v>
      </c>
      <c r="CH87" s="16" t="s">
        <v>4260</v>
      </c>
      <c r="CI87" s="15">
        <v>0</v>
      </c>
      <c r="CJ87" s="16" t="s">
        <v>4261</v>
      </c>
      <c r="CK87" s="20">
        <v>0</v>
      </c>
      <c r="CL87" s="16" t="s">
        <v>4341</v>
      </c>
      <c r="CM87" s="15">
        <f>SUM(A2L180C10)/A2L180C1</f>
        <v>0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217686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125285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418057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908698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1669726</v>
      </c>
      <c r="X88" s="16" t="s">
        <v>4347</v>
      </c>
      <c r="Y88" s="17">
        <f>SUM(A2L101C11:A2L180C11)-2*(SUM(A2L151C11:A2L153C11)+SUM(A2L157C11:A2L159C11)+SUM(A2L163C11:A2L165C11)+SUM(A2L172C11:A2L174C11))</f>
        <v>1669726</v>
      </c>
      <c r="Z88" s="16" t="s">
        <v>4348</v>
      </c>
      <c r="AA88" s="17">
        <f>SUM(A2L101C12:A2L180C12)-2*(SUM(A2L151C12:A2L153C12)+SUM(A2L157C12:A2L159C12)+SUM(A2L163C12:A2L165C12)+SUM(A2L172C12:A2L174C12))</f>
        <v>202214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119033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370674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871288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159192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136430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389631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905375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161708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133477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374483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884835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162088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108944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342960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829218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1666596.2938722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8408</v>
      </c>
      <c r="H8" s="16" t="s">
        <v>4253</v>
      </c>
      <c r="I8" s="20">
        <v>1</v>
      </c>
      <c r="J8" s="16" t="s">
        <v>4252</v>
      </c>
      <c r="K8" s="15">
        <v>582</v>
      </c>
      <c r="L8" s="16" t="s">
        <v>4253</v>
      </c>
      <c r="M8" s="20">
        <v>1</v>
      </c>
      <c r="N8" s="16" t="s">
        <v>4252</v>
      </c>
      <c r="O8" s="15">
        <v>1920</v>
      </c>
      <c r="P8" s="16" t="s">
        <v>4253</v>
      </c>
      <c r="Q8" s="20">
        <v>1</v>
      </c>
      <c r="R8" s="16" t="s">
        <v>4252</v>
      </c>
      <c r="S8" s="15">
        <v>1188</v>
      </c>
      <c r="T8" s="16" t="s">
        <v>4253</v>
      </c>
      <c r="U8" s="20">
        <v>1</v>
      </c>
      <c r="V8" s="16" t="s">
        <v>4252</v>
      </c>
      <c r="W8" s="15">
        <v>12098</v>
      </c>
      <c r="X8" s="16" t="s">
        <v>4252</v>
      </c>
      <c r="Y8" s="15">
        <v>12098</v>
      </c>
      <c r="Z8" s="16" t="s">
        <v>4254</v>
      </c>
      <c r="AA8" s="15">
        <v>7698</v>
      </c>
      <c r="AB8" s="16" t="s">
        <v>4255</v>
      </c>
      <c r="AC8" s="20">
        <v>1.022392</v>
      </c>
      <c r="AD8" s="16" t="s">
        <v>4254</v>
      </c>
      <c r="AE8" s="15">
        <v>541</v>
      </c>
      <c r="AF8" s="16" t="s">
        <v>4255</v>
      </c>
      <c r="AG8" s="20">
        <v>1.0356399999999999</v>
      </c>
      <c r="AH8" s="16" t="s">
        <v>4254</v>
      </c>
      <c r="AI8" s="15">
        <v>1268</v>
      </c>
      <c r="AJ8" s="16" t="s">
        <v>4255</v>
      </c>
      <c r="AK8" s="20">
        <v>1.0184359999999999</v>
      </c>
      <c r="AL8" s="16" t="s">
        <v>4254</v>
      </c>
      <c r="AM8" s="15">
        <v>1398</v>
      </c>
      <c r="AN8" s="16" t="s">
        <v>4255</v>
      </c>
      <c r="AO8" s="20">
        <v>1.024152</v>
      </c>
      <c r="AP8" s="16" t="s">
        <v>4256</v>
      </c>
      <c r="AQ8" s="15">
        <v>7678</v>
      </c>
      <c r="AR8" s="16" t="s">
        <v>4257</v>
      </c>
      <c r="AS8" s="20">
        <v>1.0327379999999999</v>
      </c>
      <c r="AT8" s="16" t="s">
        <v>4256</v>
      </c>
      <c r="AU8" s="15">
        <v>245</v>
      </c>
      <c r="AV8" s="16" t="s">
        <v>4257</v>
      </c>
      <c r="AW8" s="20">
        <v>1.0228809999999999</v>
      </c>
      <c r="AX8" s="16" t="s">
        <v>4256</v>
      </c>
      <c r="AY8" s="15">
        <v>1125</v>
      </c>
      <c r="AZ8" s="16" t="s">
        <v>4257</v>
      </c>
      <c r="BA8" s="20">
        <v>1.017299</v>
      </c>
      <c r="BB8" s="16" t="s">
        <v>4256</v>
      </c>
      <c r="BC8" s="15">
        <v>1260</v>
      </c>
      <c r="BD8" s="16" t="s">
        <v>4257</v>
      </c>
      <c r="BE8" s="20">
        <v>1.031237</v>
      </c>
      <c r="BF8" s="16" t="s">
        <v>4258</v>
      </c>
      <c r="BG8" s="15">
        <v>7446</v>
      </c>
      <c r="BH8" s="16" t="s">
        <v>4259</v>
      </c>
      <c r="BI8" s="20">
        <v>1.0760799999999999</v>
      </c>
      <c r="BJ8" s="16" t="s">
        <v>4258</v>
      </c>
      <c r="BK8" s="15">
        <v>597</v>
      </c>
      <c r="BL8" s="16" t="s">
        <v>4259</v>
      </c>
      <c r="BM8" s="20">
        <v>1.0852790000000001</v>
      </c>
      <c r="BN8" s="16" t="s">
        <v>4258</v>
      </c>
      <c r="BO8" s="15">
        <v>876</v>
      </c>
      <c r="BP8" s="16" t="s">
        <v>4259</v>
      </c>
      <c r="BQ8" s="20">
        <v>1.075728</v>
      </c>
      <c r="BR8" s="16" t="s">
        <v>4258</v>
      </c>
      <c r="BS8" s="15">
        <v>1616</v>
      </c>
      <c r="BT8" s="16" t="s">
        <v>4259</v>
      </c>
      <c r="BU8" s="20">
        <v>1.0773109999999999</v>
      </c>
      <c r="BV8" s="16" t="s">
        <v>4260</v>
      </c>
      <c r="BW8" s="15">
        <v>7027</v>
      </c>
      <c r="BX8" s="16" t="s">
        <v>4261</v>
      </c>
      <c r="BY8" s="20">
        <v>1.1105179999999999</v>
      </c>
      <c r="BZ8" s="16" t="s">
        <v>4260</v>
      </c>
      <c r="CA8" s="15">
        <v>431</v>
      </c>
      <c r="CB8" s="16" t="s">
        <v>4261</v>
      </c>
      <c r="CC8" s="20">
        <v>1.1219429999999999</v>
      </c>
      <c r="CD8" s="16" t="s">
        <v>4260</v>
      </c>
      <c r="CE8" s="15">
        <v>1186</v>
      </c>
      <c r="CF8" s="16" t="s">
        <v>4261</v>
      </c>
      <c r="CG8" s="20">
        <v>1.219398</v>
      </c>
      <c r="CH8" s="16" t="s">
        <v>4260</v>
      </c>
      <c r="CI8" s="15">
        <v>1257</v>
      </c>
      <c r="CJ8" s="16" t="s">
        <v>4261</v>
      </c>
      <c r="CK8" s="20">
        <v>1.112141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11291.861468000001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106393</v>
      </c>
      <c r="H9" s="16" t="s">
        <v>4253</v>
      </c>
      <c r="I9" s="20">
        <v>1</v>
      </c>
      <c r="J9" s="16" t="s">
        <v>4252</v>
      </c>
      <c r="K9" s="15">
        <v>236640</v>
      </c>
      <c r="L9" s="16" t="s">
        <v>4253</v>
      </c>
      <c r="M9" s="20">
        <v>1</v>
      </c>
      <c r="N9" s="16" t="s">
        <v>4252</v>
      </c>
      <c r="O9" s="15">
        <v>24002</v>
      </c>
      <c r="P9" s="16" t="s">
        <v>4253</v>
      </c>
      <c r="Q9" s="20">
        <v>1</v>
      </c>
      <c r="R9" s="16" t="s">
        <v>4252</v>
      </c>
      <c r="S9" s="15">
        <v>182</v>
      </c>
      <c r="T9" s="16" t="s">
        <v>4253</v>
      </c>
      <c r="U9" s="20">
        <v>1</v>
      </c>
      <c r="V9" s="16" t="s">
        <v>4252</v>
      </c>
      <c r="W9" s="15">
        <v>367217</v>
      </c>
      <c r="X9" s="16" t="s">
        <v>4252</v>
      </c>
      <c r="Y9" s="15">
        <v>367217</v>
      </c>
      <c r="Z9" s="16" t="s">
        <v>4254</v>
      </c>
      <c r="AA9" s="15">
        <v>103836</v>
      </c>
      <c r="AB9" s="16" t="s">
        <v>4255</v>
      </c>
      <c r="AC9" s="20">
        <v>1.022392</v>
      </c>
      <c r="AD9" s="16" t="s">
        <v>4254</v>
      </c>
      <c r="AE9" s="15">
        <v>205878</v>
      </c>
      <c r="AF9" s="16" t="s">
        <v>4255</v>
      </c>
      <c r="AG9" s="20">
        <v>1.0356399999999999</v>
      </c>
      <c r="AH9" s="16" t="s">
        <v>4254</v>
      </c>
      <c r="AI9" s="15">
        <v>21326</v>
      </c>
      <c r="AJ9" s="16" t="s">
        <v>4255</v>
      </c>
      <c r="AK9" s="20">
        <v>1.0184359999999999</v>
      </c>
      <c r="AL9" s="16" t="s">
        <v>4254</v>
      </c>
      <c r="AM9" s="15">
        <v>170</v>
      </c>
      <c r="AN9" s="16" t="s">
        <v>4255</v>
      </c>
      <c r="AO9" s="20">
        <v>1.024152</v>
      </c>
      <c r="AP9" s="16" t="s">
        <v>4256</v>
      </c>
      <c r="AQ9" s="15">
        <v>101303</v>
      </c>
      <c r="AR9" s="16" t="s">
        <v>4257</v>
      </c>
      <c r="AS9" s="20">
        <v>1.0327379999999999</v>
      </c>
      <c r="AT9" s="16" t="s">
        <v>4256</v>
      </c>
      <c r="AU9" s="15">
        <v>194296</v>
      </c>
      <c r="AV9" s="16" t="s">
        <v>4257</v>
      </c>
      <c r="AW9" s="20">
        <v>1.0228809999999999</v>
      </c>
      <c r="AX9" s="16" t="s">
        <v>4256</v>
      </c>
      <c r="AY9" s="15">
        <v>22816</v>
      </c>
      <c r="AZ9" s="16" t="s">
        <v>4257</v>
      </c>
      <c r="BA9" s="20">
        <v>1.017299</v>
      </c>
      <c r="BB9" s="16" t="s">
        <v>4256</v>
      </c>
      <c r="BC9" s="15">
        <v>270</v>
      </c>
      <c r="BD9" s="16" t="s">
        <v>4257</v>
      </c>
      <c r="BE9" s="20">
        <v>1.031237</v>
      </c>
      <c r="BF9" s="16" t="s">
        <v>4258</v>
      </c>
      <c r="BG9" s="15">
        <v>101561</v>
      </c>
      <c r="BH9" s="16" t="s">
        <v>4259</v>
      </c>
      <c r="BI9" s="20">
        <v>1.0760799999999999</v>
      </c>
      <c r="BJ9" s="16" t="s">
        <v>4258</v>
      </c>
      <c r="BK9" s="15">
        <v>179452</v>
      </c>
      <c r="BL9" s="16" t="s">
        <v>4259</v>
      </c>
      <c r="BM9" s="20">
        <v>1.0852790000000001</v>
      </c>
      <c r="BN9" s="16" t="s">
        <v>4258</v>
      </c>
      <c r="BO9" s="15">
        <v>22322</v>
      </c>
      <c r="BP9" s="16" t="s">
        <v>4259</v>
      </c>
      <c r="BQ9" s="20">
        <v>1.075728</v>
      </c>
      <c r="BR9" s="16" t="s">
        <v>4258</v>
      </c>
      <c r="BS9" s="15">
        <v>234</v>
      </c>
      <c r="BT9" s="16" t="s">
        <v>4259</v>
      </c>
      <c r="BU9" s="20">
        <v>1.0773109999999999</v>
      </c>
      <c r="BV9" s="16" t="s">
        <v>4260</v>
      </c>
      <c r="BW9" s="15">
        <v>92787</v>
      </c>
      <c r="BX9" s="16" t="s">
        <v>4261</v>
      </c>
      <c r="BY9" s="20">
        <v>1.1105179999999999</v>
      </c>
      <c r="BZ9" s="16" t="s">
        <v>4260</v>
      </c>
      <c r="CA9" s="15">
        <v>151341</v>
      </c>
      <c r="CB9" s="16" t="s">
        <v>4261</v>
      </c>
      <c r="CC9" s="20">
        <v>1.1219429999999999</v>
      </c>
      <c r="CD9" s="16" t="s">
        <v>4260</v>
      </c>
      <c r="CE9" s="15">
        <v>13655</v>
      </c>
      <c r="CF9" s="16" t="s">
        <v>4261</v>
      </c>
      <c r="CG9" s="20">
        <v>1.219398</v>
      </c>
      <c r="CH9" s="16" t="s">
        <v>4260</v>
      </c>
      <c r="CI9" s="15">
        <v>202</v>
      </c>
      <c r="CJ9" s="16" t="s">
        <v>4261</v>
      </c>
      <c r="CK9" s="20">
        <v>1.112141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345112.37732399994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4258</v>
      </c>
      <c r="H10" s="16" t="s">
        <v>4253</v>
      </c>
      <c r="I10" s="20">
        <v>1</v>
      </c>
      <c r="J10" s="16" t="s">
        <v>4252</v>
      </c>
      <c r="K10" s="15">
        <v>2164</v>
      </c>
      <c r="L10" s="16" t="s">
        <v>4253</v>
      </c>
      <c r="M10" s="20">
        <v>1</v>
      </c>
      <c r="N10" s="16" t="s">
        <v>4252</v>
      </c>
      <c r="O10" s="15">
        <v>1114</v>
      </c>
      <c r="P10" s="16" t="s">
        <v>4253</v>
      </c>
      <c r="Q10" s="20">
        <v>1</v>
      </c>
      <c r="R10" s="16" t="s">
        <v>4252</v>
      </c>
      <c r="S10" s="15">
        <v>11</v>
      </c>
      <c r="T10" s="16" t="s">
        <v>4253</v>
      </c>
      <c r="U10" s="20">
        <v>1</v>
      </c>
      <c r="V10" s="16" t="s">
        <v>4252</v>
      </c>
      <c r="W10" s="15">
        <v>7547</v>
      </c>
      <c r="X10" s="16" t="s">
        <v>4252</v>
      </c>
      <c r="Y10" s="15">
        <v>7547</v>
      </c>
      <c r="Z10" s="16" t="s">
        <v>4254</v>
      </c>
      <c r="AA10" s="15">
        <v>3979</v>
      </c>
      <c r="AB10" s="16" t="s">
        <v>4255</v>
      </c>
      <c r="AC10" s="20">
        <v>1.022392</v>
      </c>
      <c r="AD10" s="16" t="s">
        <v>4254</v>
      </c>
      <c r="AE10" s="15">
        <v>2195</v>
      </c>
      <c r="AF10" s="16" t="s">
        <v>4255</v>
      </c>
      <c r="AG10" s="20">
        <v>1.0356399999999999</v>
      </c>
      <c r="AH10" s="16" t="s">
        <v>4254</v>
      </c>
      <c r="AI10" s="15">
        <v>883</v>
      </c>
      <c r="AJ10" s="16" t="s">
        <v>4255</v>
      </c>
      <c r="AK10" s="20">
        <v>1.0184359999999999</v>
      </c>
      <c r="AL10" s="16" t="s">
        <v>4254</v>
      </c>
      <c r="AM10" s="15">
        <v>1</v>
      </c>
      <c r="AN10" s="16" t="s">
        <v>4255</v>
      </c>
      <c r="AO10" s="20">
        <v>1.024152</v>
      </c>
      <c r="AP10" s="16" t="s">
        <v>4256</v>
      </c>
      <c r="AQ10" s="15">
        <v>3947</v>
      </c>
      <c r="AR10" s="16" t="s">
        <v>4257</v>
      </c>
      <c r="AS10" s="20">
        <v>1.0327379999999999</v>
      </c>
      <c r="AT10" s="16" t="s">
        <v>4256</v>
      </c>
      <c r="AU10" s="15">
        <v>1165</v>
      </c>
      <c r="AV10" s="16" t="s">
        <v>4257</v>
      </c>
      <c r="AW10" s="20">
        <v>1.0228809999999999</v>
      </c>
      <c r="AX10" s="16" t="s">
        <v>4256</v>
      </c>
      <c r="AY10" s="15">
        <v>1097</v>
      </c>
      <c r="AZ10" s="16" t="s">
        <v>4257</v>
      </c>
      <c r="BA10" s="20">
        <v>1.017299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3468</v>
      </c>
      <c r="BH10" s="16" t="s">
        <v>4259</v>
      </c>
      <c r="BI10" s="20">
        <v>1.0760799999999999</v>
      </c>
      <c r="BJ10" s="16" t="s">
        <v>4258</v>
      </c>
      <c r="BK10" s="15">
        <v>3004</v>
      </c>
      <c r="BL10" s="16" t="s">
        <v>4259</v>
      </c>
      <c r="BM10" s="20">
        <v>1.0852790000000001</v>
      </c>
      <c r="BN10" s="16" t="s">
        <v>4258</v>
      </c>
      <c r="BO10" s="15">
        <v>1261</v>
      </c>
      <c r="BP10" s="16" t="s">
        <v>4259</v>
      </c>
      <c r="BQ10" s="20">
        <v>1.075728</v>
      </c>
      <c r="BR10" s="16" t="s">
        <v>4258</v>
      </c>
      <c r="BS10" s="15">
        <v>1</v>
      </c>
      <c r="BT10" s="16" t="s">
        <v>4259</v>
      </c>
      <c r="BU10" s="20">
        <v>1.0773109999999999</v>
      </c>
      <c r="BV10" s="16" t="s">
        <v>4260</v>
      </c>
      <c r="BW10" s="15">
        <v>3373</v>
      </c>
      <c r="BX10" s="16" t="s">
        <v>4261</v>
      </c>
      <c r="BY10" s="20">
        <v>1.1105179999999999</v>
      </c>
      <c r="BZ10" s="16" t="s">
        <v>4260</v>
      </c>
      <c r="CA10" s="15">
        <v>2935</v>
      </c>
      <c r="CB10" s="16" t="s">
        <v>4261</v>
      </c>
      <c r="CC10" s="20">
        <v>1.1219429999999999</v>
      </c>
      <c r="CD10" s="16" t="s">
        <v>4260</v>
      </c>
      <c r="CE10" s="15">
        <v>789</v>
      </c>
      <c r="CF10" s="16" t="s">
        <v>4261</v>
      </c>
      <c r="CG10" s="20">
        <v>1.219398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7057.493653999999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103</v>
      </c>
      <c r="H11" s="16" t="s">
        <v>4253</v>
      </c>
      <c r="I11" s="20">
        <v>1</v>
      </c>
      <c r="J11" s="16" t="s">
        <v>4252</v>
      </c>
      <c r="K11" s="15">
        <v>93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196</v>
      </c>
      <c r="X11" s="16" t="s">
        <v>4252</v>
      </c>
      <c r="Y11" s="15">
        <v>196</v>
      </c>
      <c r="Z11" s="16" t="s">
        <v>4254</v>
      </c>
      <c r="AA11" s="15">
        <v>98</v>
      </c>
      <c r="AB11" s="16" t="s">
        <v>4255</v>
      </c>
      <c r="AC11" s="20">
        <v>1.022392</v>
      </c>
      <c r="AD11" s="16" t="s">
        <v>4254</v>
      </c>
      <c r="AE11" s="15">
        <v>95</v>
      </c>
      <c r="AF11" s="16" t="s">
        <v>4255</v>
      </c>
      <c r="AG11" s="20">
        <v>1.0356399999999999</v>
      </c>
      <c r="AH11" s="16" t="s">
        <v>4254</v>
      </c>
      <c r="AI11" s="15">
        <v>2</v>
      </c>
      <c r="AJ11" s="16" t="s">
        <v>4255</v>
      </c>
      <c r="AK11" s="20">
        <v>1.0184359999999999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95</v>
      </c>
      <c r="AR11" s="16" t="s">
        <v>4257</v>
      </c>
      <c r="AS11" s="20">
        <v>1.0327379999999999</v>
      </c>
      <c r="AT11" s="16" t="s">
        <v>4256</v>
      </c>
      <c r="AU11" s="15">
        <v>70</v>
      </c>
      <c r="AV11" s="16" t="s">
        <v>4257</v>
      </c>
      <c r="AW11" s="20">
        <v>1.0228809999999999</v>
      </c>
      <c r="AX11" s="16" t="s">
        <v>4256</v>
      </c>
      <c r="AY11" s="15">
        <v>4</v>
      </c>
      <c r="AZ11" s="16" t="s">
        <v>4257</v>
      </c>
      <c r="BA11" s="20">
        <v>1.017299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67</v>
      </c>
      <c r="BH11" s="16" t="s">
        <v>4259</v>
      </c>
      <c r="BI11" s="20">
        <v>1.0760799999999999</v>
      </c>
      <c r="BJ11" s="16" t="s">
        <v>4258</v>
      </c>
      <c r="BK11" s="15">
        <v>330</v>
      </c>
      <c r="BL11" s="16" t="s">
        <v>4259</v>
      </c>
      <c r="BM11" s="20">
        <v>1.0852790000000001</v>
      </c>
      <c r="BN11" s="16" t="s">
        <v>4258</v>
      </c>
      <c r="BO11" s="15">
        <v>22</v>
      </c>
      <c r="BP11" s="16" t="s">
        <v>4259</v>
      </c>
      <c r="BQ11" s="20">
        <v>1.075728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84</v>
      </c>
      <c r="BX11" s="16" t="s">
        <v>4261</v>
      </c>
      <c r="BY11" s="20">
        <v>1.1105179999999999</v>
      </c>
      <c r="BZ11" s="16" t="s">
        <v>4260</v>
      </c>
      <c r="CA11" s="15">
        <v>260</v>
      </c>
      <c r="CB11" s="16" t="s">
        <v>4261</v>
      </c>
      <c r="CC11" s="20">
        <v>1.1219429999999999</v>
      </c>
      <c r="CD11" s="16" t="s">
        <v>4260</v>
      </c>
      <c r="CE11" s="15">
        <v>5</v>
      </c>
      <c r="CF11" s="16" t="s">
        <v>4261</v>
      </c>
      <c r="CG11" s="20">
        <v>1.219398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196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46222</v>
      </c>
      <c r="T12" s="16" t="s">
        <v>4253</v>
      </c>
      <c r="U12" s="20">
        <v>1</v>
      </c>
      <c r="V12" s="16" t="s">
        <v>4252</v>
      </c>
      <c r="W12" s="15">
        <v>46222</v>
      </c>
      <c r="X12" s="16" t="s">
        <v>4252</v>
      </c>
      <c r="Y12" s="15">
        <v>46222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50440</v>
      </c>
      <c r="AN12" s="16" t="s">
        <v>4255</v>
      </c>
      <c r="AO12" s="20">
        <v>1.024152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51331</v>
      </c>
      <c r="BD12" s="16" t="s">
        <v>4257</v>
      </c>
      <c r="BE12" s="20">
        <v>1.031237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52904</v>
      </c>
      <c r="BT12" s="16" t="s">
        <v>4259</v>
      </c>
      <c r="BU12" s="20">
        <v>1.0773109999999999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46135</v>
      </c>
      <c r="CJ12" s="16" t="s">
        <v>4261</v>
      </c>
      <c r="CK12" s="20">
        <v>1.112141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50271.551109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18036</v>
      </c>
      <c r="T13" s="16" t="s">
        <v>4253</v>
      </c>
      <c r="U13" s="20">
        <v>1</v>
      </c>
      <c r="V13" s="16" t="s">
        <v>4252</v>
      </c>
      <c r="W13" s="15">
        <v>18036</v>
      </c>
      <c r="X13" s="16" t="s">
        <v>4252</v>
      </c>
      <c r="Y13" s="15">
        <v>18036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10900</v>
      </c>
      <c r="AN13" s="16" t="s">
        <v>4255</v>
      </c>
      <c r="AO13" s="20">
        <v>1.024152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12533</v>
      </c>
      <c r="BD13" s="16" t="s">
        <v>4257</v>
      </c>
      <c r="BE13" s="20">
        <v>1.031237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21417</v>
      </c>
      <c r="BT13" s="16" t="s">
        <v>4259</v>
      </c>
      <c r="BU13" s="20">
        <v>1.0773109999999999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22952</v>
      </c>
      <c r="CJ13" s="16" t="s">
        <v>4261</v>
      </c>
      <c r="CK13" s="20">
        <v>1.112141</v>
      </c>
      <c r="CL13" s="16" t="s">
        <v>4514</v>
      </c>
      <c r="CM13" s="15">
        <f>SUM(A2L206C10)/A2L206C1</f>
        <v>18036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785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785</v>
      </c>
      <c r="X14" s="16" t="s">
        <v>4252</v>
      </c>
      <c r="Y14" s="15">
        <v>785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7489</v>
      </c>
      <c r="AJ14" s="16" t="s">
        <v>4255</v>
      </c>
      <c r="AK14" s="20">
        <v>1.0184359999999999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10331</v>
      </c>
      <c r="AZ14" s="16" t="s">
        <v>4257</v>
      </c>
      <c r="BA14" s="20">
        <v>1.017299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20885</v>
      </c>
      <c r="BP14" s="16" t="s">
        <v>4259</v>
      </c>
      <c r="BQ14" s="20">
        <v>1.075728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18204</v>
      </c>
      <c r="CF14" s="16" t="s">
        <v>4261</v>
      </c>
      <c r="CG14" s="20">
        <v>1.219398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785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9743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9743</v>
      </c>
      <c r="X15" s="16" t="s">
        <v>4252</v>
      </c>
      <c r="Y15" s="15">
        <v>9743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6737</v>
      </c>
      <c r="AJ15" s="16" t="s">
        <v>4255</v>
      </c>
      <c r="AK15" s="20">
        <v>1.0184359999999999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6050</v>
      </c>
      <c r="AZ15" s="16" t="s">
        <v>4257</v>
      </c>
      <c r="BA15" s="20">
        <v>1.017299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4632</v>
      </c>
      <c r="BP15" s="16" t="s">
        <v>4259</v>
      </c>
      <c r="BQ15" s="20">
        <v>1.075728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4749</v>
      </c>
      <c r="CF15" s="16" t="s">
        <v>4261</v>
      </c>
      <c r="CG15" s="20">
        <v>1.219398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9743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400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400</v>
      </c>
      <c r="X18" s="16" t="s">
        <v>4252</v>
      </c>
      <c r="Y18" s="15">
        <v>400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279</v>
      </c>
      <c r="AJ18" s="16" t="s">
        <v>4255</v>
      </c>
      <c r="AK18" s="20">
        <v>1.0184359999999999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207</v>
      </c>
      <c r="AZ18" s="16" t="s">
        <v>4257</v>
      </c>
      <c r="BA18" s="20">
        <v>1.017299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219</v>
      </c>
      <c r="BP18" s="16" t="s">
        <v>4259</v>
      </c>
      <c r="BQ18" s="20">
        <v>1.075728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154</v>
      </c>
      <c r="CF18" s="16" t="s">
        <v>4261</v>
      </c>
      <c r="CG18" s="20">
        <v>1.219398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400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142720</v>
      </c>
      <c r="T20" s="16" t="s">
        <v>4253</v>
      </c>
      <c r="U20" s="20">
        <v>1</v>
      </c>
      <c r="V20" s="16" t="s">
        <v>4252</v>
      </c>
      <c r="W20" s="15">
        <v>142720</v>
      </c>
      <c r="X20" s="16" t="s">
        <v>4252</v>
      </c>
      <c r="Y20" s="15">
        <v>142720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142534</v>
      </c>
      <c r="AN20" s="16" t="s">
        <v>4255</v>
      </c>
      <c r="AO20" s="20">
        <v>1.024152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136774</v>
      </c>
      <c r="BD20" s="16" t="s">
        <v>4257</v>
      </c>
      <c r="BE20" s="20">
        <v>1.031237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129611</v>
      </c>
      <c r="BT20" s="16" t="s">
        <v>4259</v>
      </c>
      <c r="BU20" s="20">
        <v>1.0773109999999999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122815</v>
      </c>
      <c r="CJ20" s="16" t="s">
        <v>4261</v>
      </c>
      <c r="CK20" s="20">
        <v>1.112141</v>
      </c>
      <c r="CL20" s="16" t="s">
        <v>4521</v>
      </c>
      <c r="CM20" s="15">
        <f>SUM(A2L213C10)/A2L213C1</f>
        <v>142720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1</v>
      </c>
      <c r="CF21" s="16" t="s">
        <v>4261</v>
      </c>
      <c r="CG21" s="20">
        <v>1.219398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2824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2824</v>
      </c>
      <c r="X23" s="16" t="s">
        <v>4252</v>
      </c>
      <c r="Y23" s="15">
        <v>2824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4009</v>
      </c>
      <c r="AJ23" s="16" t="s">
        <v>4255</v>
      </c>
      <c r="AK23" s="20">
        <v>1.0184359999999999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1665</v>
      </c>
      <c r="AZ23" s="16" t="s">
        <v>4257</v>
      </c>
      <c r="BA23" s="20">
        <v>1.017299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2132</v>
      </c>
      <c r="BP23" s="16" t="s">
        <v>4259</v>
      </c>
      <c r="BQ23" s="20">
        <v>1.075728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1280</v>
      </c>
      <c r="CF23" s="16" t="s">
        <v>4261</v>
      </c>
      <c r="CG23" s="20">
        <v>1.219398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2866.9042530000002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8916</v>
      </c>
      <c r="H25" s="16" t="s">
        <v>4253</v>
      </c>
      <c r="I25" s="20">
        <v>1</v>
      </c>
      <c r="J25" s="16" t="s">
        <v>4252</v>
      </c>
      <c r="K25" s="15">
        <v>30</v>
      </c>
      <c r="L25" s="16" t="s">
        <v>4253</v>
      </c>
      <c r="M25" s="20">
        <v>1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2</v>
      </c>
      <c r="T25" s="16" t="s">
        <v>4253</v>
      </c>
      <c r="U25" s="20">
        <v>1</v>
      </c>
      <c r="V25" s="16" t="s">
        <v>4252</v>
      </c>
      <c r="W25" s="15">
        <v>8948</v>
      </c>
      <c r="X25" s="16" t="s">
        <v>4252</v>
      </c>
      <c r="Y25" s="15">
        <v>8948</v>
      </c>
      <c r="Z25" s="16" t="s">
        <v>4254</v>
      </c>
      <c r="AA25" s="15">
        <v>8135</v>
      </c>
      <c r="AB25" s="16" t="s">
        <v>4255</v>
      </c>
      <c r="AC25" s="20">
        <v>1.022392</v>
      </c>
      <c r="AD25" s="16" t="s">
        <v>4254</v>
      </c>
      <c r="AE25" s="15">
        <v>13</v>
      </c>
      <c r="AF25" s="16" t="s">
        <v>4255</v>
      </c>
      <c r="AG25" s="20">
        <v>1.0356399999999999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3</v>
      </c>
      <c r="AN25" s="16" t="s">
        <v>4255</v>
      </c>
      <c r="AO25" s="20">
        <v>1.024152</v>
      </c>
      <c r="AP25" s="16" t="s">
        <v>4256</v>
      </c>
      <c r="AQ25" s="15">
        <v>7917</v>
      </c>
      <c r="AR25" s="16" t="s">
        <v>4257</v>
      </c>
      <c r="AS25" s="20">
        <v>1.0327379999999999</v>
      </c>
      <c r="AT25" s="16" t="s">
        <v>4256</v>
      </c>
      <c r="AU25" s="15">
        <v>11</v>
      </c>
      <c r="AV25" s="16" t="s">
        <v>4257</v>
      </c>
      <c r="AW25" s="20">
        <v>1.0228809999999999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5</v>
      </c>
      <c r="BD25" s="16" t="s">
        <v>4257</v>
      </c>
      <c r="BE25" s="20">
        <v>1.031237</v>
      </c>
      <c r="BF25" s="16" t="s">
        <v>4258</v>
      </c>
      <c r="BG25" s="15">
        <v>7308</v>
      </c>
      <c r="BH25" s="16" t="s">
        <v>4259</v>
      </c>
      <c r="BI25" s="20">
        <v>1.0760799999999999</v>
      </c>
      <c r="BJ25" s="16" t="s">
        <v>4258</v>
      </c>
      <c r="BK25" s="15">
        <v>21</v>
      </c>
      <c r="BL25" s="16" t="s">
        <v>4259</v>
      </c>
      <c r="BM25" s="20">
        <v>1.0852790000000001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3</v>
      </c>
      <c r="BT25" s="16" t="s">
        <v>4259</v>
      </c>
      <c r="BU25" s="20">
        <v>1.0773109999999999</v>
      </c>
      <c r="BV25" s="16" t="s">
        <v>4260</v>
      </c>
      <c r="BW25" s="15">
        <v>6746</v>
      </c>
      <c r="BX25" s="16" t="s">
        <v>4261</v>
      </c>
      <c r="BY25" s="20">
        <v>1.1105179999999999</v>
      </c>
      <c r="BZ25" s="16" t="s">
        <v>4260</v>
      </c>
      <c r="CA25" s="15">
        <v>21</v>
      </c>
      <c r="CB25" s="16" t="s">
        <v>4261</v>
      </c>
      <c r="CC25" s="20">
        <v>1.1219429999999999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4</v>
      </c>
      <c r="CJ25" s="16" t="s">
        <v>4261</v>
      </c>
      <c r="CK25" s="20">
        <v>1.112141</v>
      </c>
      <c r="CL25" s="16" t="s">
        <v>4526</v>
      </c>
      <c r="CM25" s="15">
        <f>SUM(A2L218C10)/A2L218C1</f>
        <v>8948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128078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239509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15654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208361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591602</v>
      </c>
      <c r="X26" s="16" t="s">
        <v>4532</v>
      </c>
      <c r="Y26" s="17">
        <f>SUM(A2L201C11:A2L218C11)-2*(A2L208C11+A2L210C11+A2L212C11+A2L215C11+A2L216C11)</f>
        <v>591602</v>
      </c>
      <c r="Z26" s="16" t="s">
        <v>4533</v>
      </c>
      <c r="AA26" s="17">
        <f>SUM(A2L201C12:A2L218C12)-2*SUM(A2L208C12,A2L210C12,A2L212C12,A2L215C12,A2L216C12)</f>
        <v>123746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208722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20501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205446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120940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195787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27865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202173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119850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183404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38821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205786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110017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154988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27965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193365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572208.37930199993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4791</v>
      </c>
      <c r="H27" s="16" t="s">
        <v>4253</v>
      </c>
      <c r="I27" s="20">
        <v>1</v>
      </c>
      <c r="J27" s="16" t="s">
        <v>4252</v>
      </c>
      <c r="K27" s="15">
        <v>1196</v>
      </c>
      <c r="L27" s="16" t="s">
        <v>4253</v>
      </c>
      <c r="M27" s="20">
        <v>1</v>
      </c>
      <c r="N27" s="16" t="s">
        <v>4252</v>
      </c>
      <c r="O27" s="15">
        <v>3516</v>
      </c>
      <c r="P27" s="16" t="s">
        <v>4253</v>
      </c>
      <c r="Q27" s="20">
        <v>1</v>
      </c>
      <c r="R27" s="16" t="s">
        <v>4252</v>
      </c>
      <c r="S27" s="15">
        <v>1559</v>
      </c>
      <c r="T27" s="16" t="s">
        <v>4253</v>
      </c>
      <c r="U27" s="20">
        <v>1</v>
      </c>
      <c r="V27" s="16" t="s">
        <v>4252</v>
      </c>
      <c r="W27" s="15">
        <v>11062</v>
      </c>
      <c r="X27" s="16" t="s">
        <v>4252</v>
      </c>
      <c r="Y27" s="15">
        <v>11062</v>
      </c>
      <c r="Z27" s="16" t="s">
        <v>4254</v>
      </c>
      <c r="AA27" s="15">
        <v>2791</v>
      </c>
      <c r="AB27" s="16" t="s">
        <v>4255</v>
      </c>
      <c r="AC27" s="20">
        <v>1.022392</v>
      </c>
      <c r="AD27" s="16" t="s">
        <v>4254</v>
      </c>
      <c r="AE27" s="15">
        <v>1093</v>
      </c>
      <c r="AF27" s="16" t="s">
        <v>4255</v>
      </c>
      <c r="AG27" s="20">
        <v>1.0356399999999999</v>
      </c>
      <c r="AH27" s="16" t="s">
        <v>4254</v>
      </c>
      <c r="AI27" s="15">
        <v>3200</v>
      </c>
      <c r="AJ27" s="16" t="s">
        <v>4255</v>
      </c>
      <c r="AK27" s="20">
        <v>1.0184359999999999</v>
      </c>
      <c r="AL27" s="16" t="s">
        <v>4254</v>
      </c>
      <c r="AM27" s="15">
        <v>1587</v>
      </c>
      <c r="AN27" s="16" t="s">
        <v>4255</v>
      </c>
      <c r="AO27" s="20">
        <v>1.024152</v>
      </c>
      <c r="AP27" s="16" t="s">
        <v>4256</v>
      </c>
      <c r="AQ27" s="15">
        <v>4631</v>
      </c>
      <c r="AR27" s="16" t="s">
        <v>4257</v>
      </c>
      <c r="AS27" s="20">
        <v>1.0327379999999999</v>
      </c>
      <c r="AT27" s="16" t="s">
        <v>4256</v>
      </c>
      <c r="AU27" s="15">
        <v>1014</v>
      </c>
      <c r="AV27" s="16" t="s">
        <v>4257</v>
      </c>
      <c r="AW27" s="20">
        <v>1.0228809999999999</v>
      </c>
      <c r="AX27" s="16" t="s">
        <v>4256</v>
      </c>
      <c r="AY27" s="15">
        <v>4062</v>
      </c>
      <c r="AZ27" s="16" t="s">
        <v>4257</v>
      </c>
      <c r="BA27" s="20">
        <v>1.017299</v>
      </c>
      <c r="BB27" s="16" t="s">
        <v>4256</v>
      </c>
      <c r="BC27" s="15">
        <v>2214</v>
      </c>
      <c r="BD27" s="16" t="s">
        <v>4257</v>
      </c>
      <c r="BE27" s="20">
        <v>1.031237</v>
      </c>
      <c r="BF27" s="16" t="s">
        <v>4258</v>
      </c>
      <c r="BG27" s="15">
        <v>4362</v>
      </c>
      <c r="BH27" s="16" t="s">
        <v>4259</v>
      </c>
      <c r="BI27" s="20">
        <v>1.0760799999999999</v>
      </c>
      <c r="BJ27" s="16" t="s">
        <v>4258</v>
      </c>
      <c r="BK27" s="15">
        <v>2545</v>
      </c>
      <c r="BL27" s="16" t="s">
        <v>4259</v>
      </c>
      <c r="BM27" s="20">
        <v>1.0852790000000001</v>
      </c>
      <c r="BN27" s="16" t="s">
        <v>4258</v>
      </c>
      <c r="BO27" s="15">
        <v>4024</v>
      </c>
      <c r="BP27" s="16" t="s">
        <v>4259</v>
      </c>
      <c r="BQ27" s="20">
        <v>1.075728</v>
      </c>
      <c r="BR27" s="16" t="s">
        <v>4258</v>
      </c>
      <c r="BS27" s="15">
        <v>4759</v>
      </c>
      <c r="BT27" s="16" t="s">
        <v>4259</v>
      </c>
      <c r="BU27" s="20">
        <v>1.0773109999999999</v>
      </c>
      <c r="BV27" s="16" t="s">
        <v>4260</v>
      </c>
      <c r="BW27" s="15">
        <v>3325</v>
      </c>
      <c r="BX27" s="16" t="s">
        <v>4261</v>
      </c>
      <c r="BY27" s="20">
        <v>1.1105179999999999</v>
      </c>
      <c r="BZ27" s="16" t="s">
        <v>4260</v>
      </c>
      <c r="CA27" s="15">
        <v>1774</v>
      </c>
      <c r="CB27" s="16" t="s">
        <v>4261</v>
      </c>
      <c r="CC27" s="20">
        <v>1.1219429999999999</v>
      </c>
      <c r="CD27" s="16" t="s">
        <v>4260</v>
      </c>
      <c r="CE27" s="15">
        <v>2979</v>
      </c>
      <c r="CF27" s="16" t="s">
        <v>4261</v>
      </c>
      <c r="CG27" s="20">
        <v>1.219398</v>
      </c>
      <c r="CH27" s="16" t="s">
        <v>4260</v>
      </c>
      <c r="CI27" s="15">
        <v>3411</v>
      </c>
      <c r="CJ27" s="16" t="s">
        <v>4261</v>
      </c>
      <c r="CK27" s="20">
        <v>1.112141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10722.337761333334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43153</v>
      </c>
      <c r="H28" s="16" t="s">
        <v>4253</v>
      </c>
      <c r="I28" s="20">
        <v>1</v>
      </c>
      <c r="J28" s="16" t="s">
        <v>4252</v>
      </c>
      <c r="K28" s="15">
        <v>80689</v>
      </c>
      <c r="L28" s="16" t="s">
        <v>4253</v>
      </c>
      <c r="M28" s="20">
        <v>1</v>
      </c>
      <c r="N28" s="16" t="s">
        <v>4252</v>
      </c>
      <c r="O28" s="15">
        <v>72065</v>
      </c>
      <c r="P28" s="16" t="s">
        <v>4253</v>
      </c>
      <c r="Q28" s="20">
        <v>1</v>
      </c>
      <c r="R28" s="16" t="s">
        <v>4252</v>
      </c>
      <c r="S28" s="15">
        <v>248</v>
      </c>
      <c r="T28" s="16" t="s">
        <v>4253</v>
      </c>
      <c r="U28" s="20">
        <v>1</v>
      </c>
      <c r="V28" s="16" t="s">
        <v>4252</v>
      </c>
      <c r="W28" s="15">
        <v>196155</v>
      </c>
      <c r="X28" s="16" t="s">
        <v>4252</v>
      </c>
      <c r="Y28" s="15">
        <v>196155</v>
      </c>
      <c r="Z28" s="16" t="s">
        <v>4254</v>
      </c>
      <c r="AA28" s="15">
        <v>47016</v>
      </c>
      <c r="AB28" s="16" t="s">
        <v>4255</v>
      </c>
      <c r="AC28" s="20">
        <v>1.022392</v>
      </c>
      <c r="AD28" s="16" t="s">
        <v>4254</v>
      </c>
      <c r="AE28" s="15">
        <v>76583</v>
      </c>
      <c r="AF28" s="16" t="s">
        <v>4255</v>
      </c>
      <c r="AG28" s="20">
        <v>1.0356399999999999</v>
      </c>
      <c r="AH28" s="16" t="s">
        <v>4254</v>
      </c>
      <c r="AI28" s="15">
        <v>72091</v>
      </c>
      <c r="AJ28" s="16" t="s">
        <v>4255</v>
      </c>
      <c r="AK28" s="20">
        <v>1.0184359999999999</v>
      </c>
      <c r="AL28" s="16" t="s">
        <v>4254</v>
      </c>
      <c r="AM28" s="15">
        <v>362</v>
      </c>
      <c r="AN28" s="16" t="s">
        <v>4255</v>
      </c>
      <c r="AO28" s="20">
        <v>1.024152</v>
      </c>
      <c r="AP28" s="16" t="s">
        <v>4256</v>
      </c>
      <c r="AQ28" s="15">
        <v>51804</v>
      </c>
      <c r="AR28" s="16" t="s">
        <v>4257</v>
      </c>
      <c r="AS28" s="20">
        <v>1.0327379999999999</v>
      </c>
      <c r="AT28" s="16" t="s">
        <v>4256</v>
      </c>
      <c r="AU28" s="15">
        <v>66800</v>
      </c>
      <c r="AV28" s="16" t="s">
        <v>4257</v>
      </c>
      <c r="AW28" s="20">
        <v>1.0228809999999999</v>
      </c>
      <c r="AX28" s="16" t="s">
        <v>4256</v>
      </c>
      <c r="AY28" s="15">
        <v>63331</v>
      </c>
      <c r="AZ28" s="16" t="s">
        <v>4257</v>
      </c>
      <c r="BA28" s="20">
        <v>1.017299</v>
      </c>
      <c r="BB28" s="16" t="s">
        <v>4256</v>
      </c>
      <c r="BC28" s="15">
        <v>339</v>
      </c>
      <c r="BD28" s="16" t="s">
        <v>4257</v>
      </c>
      <c r="BE28" s="20">
        <v>1.031237</v>
      </c>
      <c r="BF28" s="16" t="s">
        <v>4258</v>
      </c>
      <c r="BG28" s="15">
        <v>48197</v>
      </c>
      <c r="BH28" s="16" t="s">
        <v>4259</v>
      </c>
      <c r="BI28" s="20">
        <v>1.0760799999999999</v>
      </c>
      <c r="BJ28" s="16" t="s">
        <v>4258</v>
      </c>
      <c r="BK28" s="15">
        <v>69532</v>
      </c>
      <c r="BL28" s="16" t="s">
        <v>4259</v>
      </c>
      <c r="BM28" s="20">
        <v>1.0852790000000001</v>
      </c>
      <c r="BN28" s="16" t="s">
        <v>4258</v>
      </c>
      <c r="BO28" s="15">
        <v>58889</v>
      </c>
      <c r="BP28" s="16" t="s">
        <v>4259</v>
      </c>
      <c r="BQ28" s="20">
        <v>1.075728</v>
      </c>
      <c r="BR28" s="16" t="s">
        <v>4258</v>
      </c>
      <c r="BS28" s="15">
        <v>711</v>
      </c>
      <c r="BT28" s="16" t="s">
        <v>4259</v>
      </c>
      <c r="BU28" s="20">
        <v>1.0773109999999999</v>
      </c>
      <c r="BV28" s="16" t="s">
        <v>4260</v>
      </c>
      <c r="BW28" s="15">
        <v>44061</v>
      </c>
      <c r="BX28" s="16" t="s">
        <v>4261</v>
      </c>
      <c r="BY28" s="20">
        <v>1.1105179999999999</v>
      </c>
      <c r="BZ28" s="16" t="s">
        <v>4260</v>
      </c>
      <c r="CA28" s="15">
        <v>57999</v>
      </c>
      <c r="CB28" s="16" t="s">
        <v>4261</v>
      </c>
      <c r="CC28" s="20">
        <v>1.1219429999999999</v>
      </c>
      <c r="CD28" s="16" t="s">
        <v>4260</v>
      </c>
      <c r="CE28" s="15">
        <v>38948</v>
      </c>
      <c r="CF28" s="16" t="s">
        <v>4261</v>
      </c>
      <c r="CG28" s="20">
        <v>1.219398</v>
      </c>
      <c r="CH28" s="16" t="s">
        <v>4260</v>
      </c>
      <c r="CI28" s="15">
        <v>513</v>
      </c>
      <c r="CJ28" s="16" t="s">
        <v>4261</v>
      </c>
      <c r="CK28" s="20">
        <v>1.112141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194643.85851866662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800</v>
      </c>
      <c r="H29" s="16" t="s">
        <v>4253</v>
      </c>
      <c r="I29" s="20">
        <v>1</v>
      </c>
      <c r="J29" s="16" t="s">
        <v>4252</v>
      </c>
      <c r="K29" s="15">
        <v>942</v>
      </c>
      <c r="L29" s="16" t="s">
        <v>4253</v>
      </c>
      <c r="M29" s="20">
        <v>1</v>
      </c>
      <c r="N29" s="16" t="s">
        <v>4252</v>
      </c>
      <c r="O29" s="15">
        <v>4965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6707</v>
      </c>
      <c r="X29" s="16" t="s">
        <v>4252</v>
      </c>
      <c r="Y29" s="15">
        <v>6707</v>
      </c>
      <c r="Z29" s="16" t="s">
        <v>4254</v>
      </c>
      <c r="AA29" s="15">
        <v>672</v>
      </c>
      <c r="AB29" s="16" t="s">
        <v>4255</v>
      </c>
      <c r="AC29" s="20">
        <v>1.022392</v>
      </c>
      <c r="AD29" s="16" t="s">
        <v>4254</v>
      </c>
      <c r="AE29" s="15">
        <v>755</v>
      </c>
      <c r="AF29" s="16" t="s">
        <v>4255</v>
      </c>
      <c r="AG29" s="20">
        <v>1.0356399999999999</v>
      </c>
      <c r="AH29" s="16" t="s">
        <v>4254</v>
      </c>
      <c r="AI29" s="15">
        <v>3106</v>
      </c>
      <c r="AJ29" s="16" t="s">
        <v>4255</v>
      </c>
      <c r="AK29" s="20">
        <v>1.0184359999999999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713</v>
      </c>
      <c r="AR29" s="16" t="s">
        <v>4257</v>
      </c>
      <c r="AS29" s="20">
        <v>1.0327379999999999</v>
      </c>
      <c r="AT29" s="16" t="s">
        <v>4256</v>
      </c>
      <c r="AU29" s="15">
        <v>529</v>
      </c>
      <c r="AV29" s="16" t="s">
        <v>4257</v>
      </c>
      <c r="AW29" s="20">
        <v>1.0228809999999999</v>
      </c>
      <c r="AX29" s="16" t="s">
        <v>4256</v>
      </c>
      <c r="AY29" s="15">
        <v>4323</v>
      </c>
      <c r="AZ29" s="16" t="s">
        <v>4257</v>
      </c>
      <c r="BA29" s="20">
        <v>1.017299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594</v>
      </c>
      <c r="BH29" s="16" t="s">
        <v>4259</v>
      </c>
      <c r="BI29" s="20">
        <v>1.0760799999999999</v>
      </c>
      <c r="BJ29" s="16" t="s">
        <v>4258</v>
      </c>
      <c r="BK29" s="15">
        <v>1421</v>
      </c>
      <c r="BL29" s="16" t="s">
        <v>4259</v>
      </c>
      <c r="BM29" s="20">
        <v>1.0852790000000001</v>
      </c>
      <c r="BN29" s="16" t="s">
        <v>4258</v>
      </c>
      <c r="BO29" s="15">
        <v>4346</v>
      </c>
      <c r="BP29" s="16" t="s">
        <v>4259</v>
      </c>
      <c r="BQ29" s="20">
        <v>1.075728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632</v>
      </c>
      <c r="BX29" s="16" t="s">
        <v>4261</v>
      </c>
      <c r="BY29" s="20">
        <v>1.1105179999999999</v>
      </c>
      <c r="BZ29" s="16" t="s">
        <v>4260</v>
      </c>
      <c r="CA29" s="15">
        <v>1113</v>
      </c>
      <c r="CB29" s="16" t="s">
        <v>4261</v>
      </c>
      <c r="CC29" s="20">
        <v>1.1219429999999999</v>
      </c>
      <c r="CD29" s="16" t="s">
        <v>4260</v>
      </c>
      <c r="CE29" s="15">
        <v>3766</v>
      </c>
      <c r="CF29" s="16" t="s">
        <v>4261</v>
      </c>
      <c r="CG29" s="20">
        <v>1.219398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5671.4825533333324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3794</v>
      </c>
      <c r="H30" s="16" t="s">
        <v>4253</v>
      </c>
      <c r="I30" s="20">
        <v>1</v>
      </c>
      <c r="J30" s="16" t="s">
        <v>4252</v>
      </c>
      <c r="K30" s="15">
        <v>5811</v>
      </c>
      <c r="L30" s="16" t="s">
        <v>4253</v>
      </c>
      <c r="M30" s="20">
        <v>1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9605</v>
      </c>
      <c r="X30" s="16" t="s">
        <v>4252</v>
      </c>
      <c r="Y30" s="15">
        <v>9605</v>
      </c>
      <c r="Z30" s="16" t="s">
        <v>4254</v>
      </c>
      <c r="AA30" s="15">
        <v>1412</v>
      </c>
      <c r="AB30" s="16" t="s">
        <v>4255</v>
      </c>
      <c r="AC30" s="20">
        <v>1.022392</v>
      </c>
      <c r="AD30" s="16" t="s">
        <v>4254</v>
      </c>
      <c r="AE30" s="15">
        <v>2205</v>
      </c>
      <c r="AF30" s="16" t="s">
        <v>4255</v>
      </c>
      <c r="AG30" s="20">
        <v>1.0356399999999999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5756</v>
      </c>
      <c r="AR30" s="16" t="s">
        <v>4257</v>
      </c>
      <c r="AS30" s="20">
        <v>1.0327379999999999</v>
      </c>
      <c r="AT30" s="16" t="s">
        <v>4256</v>
      </c>
      <c r="AU30" s="15">
        <v>4260</v>
      </c>
      <c r="AV30" s="16" t="s">
        <v>4257</v>
      </c>
      <c r="AW30" s="20">
        <v>1.0228809999999999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5070</v>
      </c>
      <c r="BH30" s="16" t="s">
        <v>4259</v>
      </c>
      <c r="BI30" s="20">
        <v>1.0760799999999999</v>
      </c>
      <c r="BJ30" s="16" t="s">
        <v>4258</v>
      </c>
      <c r="BK30" s="15">
        <v>4066</v>
      </c>
      <c r="BL30" s="16" t="s">
        <v>4259</v>
      </c>
      <c r="BM30" s="20">
        <v>1.0852790000000001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4602</v>
      </c>
      <c r="BX30" s="16" t="s">
        <v>4261</v>
      </c>
      <c r="BY30" s="20">
        <v>1.1105179999999999</v>
      </c>
      <c r="BZ30" s="16" t="s">
        <v>4260</v>
      </c>
      <c r="CA30" s="15">
        <v>3258</v>
      </c>
      <c r="CB30" s="16" t="s">
        <v>4261</v>
      </c>
      <c r="CC30" s="20">
        <v>1.1219429999999999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9605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23866</v>
      </c>
      <c r="T31" s="16" t="s">
        <v>4253</v>
      </c>
      <c r="U31" s="20">
        <v>1</v>
      </c>
      <c r="V31" s="16" t="s">
        <v>4252</v>
      </c>
      <c r="W31" s="15">
        <v>23866</v>
      </c>
      <c r="X31" s="16" t="s">
        <v>4252</v>
      </c>
      <c r="Y31" s="15">
        <v>23866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26068</v>
      </c>
      <c r="AN31" s="16" t="s">
        <v>4255</v>
      </c>
      <c r="AO31" s="20">
        <v>1.024152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25499</v>
      </c>
      <c r="BD31" s="16" t="s">
        <v>4257</v>
      </c>
      <c r="BE31" s="20">
        <v>1.031237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25757</v>
      </c>
      <c r="BT31" s="16" t="s">
        <v>4259</v>
      </c>
      <c r="BU31" s="20">
        <v>1.0773109999999999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22814</v>
      </c>
      <c r="CJ31" s="16" t="s">
        <v>4261</v>
      </c>
      <c r="CK31" s="20">
        <v>1.112141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25619.702199666663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10880</v>
      </c>
      <c r="T32" s="16" t="s">
        <v>4253</v>
      </c>
      <c r="U32" s="20">
        <v>1</v>
      </c>
      <c r="V32" s="16" t="s">
        <v>4252</v>
      </c>
      <c r="W32" s="15">
        <v>10880</v>
      </c>
      <c r="X32" s="16" t="s">
        <v>4252</v>
      </c>
      <c r="Y32" s="15">
        <v>10880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6587</v>
      </c>
      <c r="AN32" s="16" t="s">
        <v>4255</v>
      </c>
      <c r="AO32" s="20">
        <v>1.024152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8054</v>
      </c>
      <c r="BD32" s="16" t="s">
        <v>4257</v>
      </c>
      <c r="BE32" s="20">
        <v>1.031237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11657</v>
      </c>
      <c r="BT32" s="16" t="s">
        <v>4259</v>
      </c>
      <c r="BU32" s="20">
        <v>1.0773109999999999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13263</v>
      </c>
      <c r="CJ32" s="16" t="s">
        <v>4261</v>
      </c>
      <c r="CK32" s="20">
        <v>1.112141</v>
      </c>
      <c r="CL32" s="16" t="s">
        <v>4555</v>
      </c>
      <c r="CM32" s="15">
        <f>SUM(A2L225C10)/A2L225C1</f>
        <v>10880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33221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33221</v>
      </c>
      <c r="X33" s="16" t="s">
        <v>4252</v>
      </c>
      <c r="Y33" s="15">
        <v>33221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37034</v>
      </c>
      <c r="AJ33" s="16" t="s">
        <v>4255</v>
      </c>
      <c r="AK33" s="20">
        <v>1.0184359999999999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39555</v>
      </c>
      <c r="AZ33" s="16" t="s">
        <v>4257</v>
      </c>
      <c r="BA33" s="20">
        <v>1.017299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47990</v>
      </c>
      <c r="BP33" s="16" t="s">
        <v>4259</v>
      </c>
      <c r="BQ33" s="20">
        <v>1.075728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58867</v>
      </c>
      <c r="CF33" s="16" t="s">
        <v>4261</v>
      </c>
      <c r="CG33" s="20">
        <v>1.219398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33221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13674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13674</v>
      </c>
      <c r="X34" s="16" t="s">
        <v>4252</v>
      </c>
      <c r="Y34" s="15">
        <v>13674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11200</v>
      </c>
      <c r="AJ34" s="16" t="s">
        <v>4255</v>
      </c>
      <c r="AK34" s="20">
        <v>1.0184359999999999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10704</v>
      </c>
      <c r="AZ34" s="16" t="s">
        <v>4257</v>
      </c>
      <c r="BA34" s="20">
        <v>1.017299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11495</v>
      </c>
      <c r="BP34" s="16" t="s">
        <v>4259</v>
      </c>
      <c r="BQ34" s="20">
        <v>1.075728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7880</v>
      </c>
      <c r="CF34" s="16" t="s">
        <v>4261</v>
      </c>
      <c r="CG34" s="20">
        <v>1.219398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13674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449944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449944</v>
      </c>
      <c r="X37" s="16" t="s">
        <v>4252</v>
      </c>
      <c r="Y37" s="15">
        <v>449944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402412</v>
      </c>
      <c r="AJ37" s="16" t="s">
        <v>4255</v>
      </c>
      <c r="AK37" s="20">
        <v>1.0184359999999999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388481</v>
      </c>
      <c r="AZ37" s="16" t="s">
        <v>4257</v>
      </c>
      <c r="BA37" s="20">
        <v>1.017299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422578</v>
      </c>
      <c r="BP37" s="16" t="s">
        <v>4259</v>
      </c>
      <c r="BQ37" s="20">
        <v>1.075728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401244</v>
      </c>
      <c r="CF37" s="16" t="s">
        <v>4261</v>
      </c>
      <c r="CG37" s="20">
        <v>1.219398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449944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181164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181164</v>
      </c>
      <c r="X38" s="16" t="s">
        <v>4252</v>
      </c>
      <c r="Y38" s="15">
        <v>181164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171110</v>
      </c>
      <c r="AJ38" s="16" t="s">
        <v>4255</v>
      </c>
      <c r="AK38" s="20">
        <v>1.0184359999999999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160111</v>
      </c>
      <c r="AZ38" s="16" t="s">
        <v>4257</v>
      </c>
      <c r="BA38" s="20">
        <v>1.017299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171099</v>
      </c>
      <c r="BP38" s="16" t="s">
        <v>4259</v>
      </c>
      <c r="BQ38" s="20">
        <v>1.075728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177479</v>
      </c>
      <c r="CF38" s="16" t="s">
        <v>4261</v>
      </c>
      <c r="CG38" s="20">
        <v>1.219398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181164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51933</v>
      </c>
      <c r="T39" s="16" t="s">
        <v>4253</v>
      </c>
      <c r="U39" s="20">
        <v>1</v>
      </c>
      <c r="V39" s="16" t="s">
        <v>4252</v>
      </c>
      <c r="W39" s="15">
        <v>51933</v>
      </c>
      <c r="X39" s="16" t="s">
        <v>4252</v>
      </c>
      <c r="Y39" s="15">
        <v>51933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49994</v>
      </c>
      <c r="AN39" s="16" t="s">
        <v>4255</v>
      </c>
      <c r="AO39" s="20">
        <v>1.024152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71796</v>
      </c>
      <c r="BD39" s="16" t="s">
        <v>4257</v>
      </c>
      <c r="BE39" s="20">
        <v>1.031237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67216</v>
      </c>
      <c r="BT39" s="16" t="s">
        <v>4259</v>
      </c>
      <c r="BU39" s="20">
        <v>1.0773109999999999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67348</v>
      </c>
      <c r="CJ39" s="16" t="s">
        <v>4261</v>
      </c>
      <c r="CK39" s="20">
        <v>1.112141</v>
      </c>
      <c r="CL39" s="16" t="s">
        <v>4562</v>
      </c>
      <c r="CM39" s="15">
        <f>SUM(A2L232C10)/A2L232C1</f>
        <v>51933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59263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59263</v>
      </c>
      <c r="X42" s="16" t="s">
        <v>4252</v>
      </c>
      <c r="Y42" s="15">
        <v>59263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57268</v>
      </c>
      <c r="AJ42" s="16" t="s">
        <v>4255</v>
      </c>
      <c r="AK42" s="20">
        <v>1.0184359999999999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49672</v>
      </c>
      <c r="AZ42" s="16" t="s">
        <v>4257</v>
      </c>
      <c r="BA42" s="20">
        <v>1.017299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54230</v>
      </c>
      <c r="BP42" s="16" t="s">
        <v>4259</v>
      </c>
      <c r="BQ42" s="20">
        <v>1.075728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46803</v>
      </c>
      <c r="CF42" s="16" t="s">
        <v>4261</v>
      </c>
      <c r="CG42" s="20">
        <v>1.219398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56039.356258666667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6955</v>
      </c>
      <c r="H44" s="16" t="s">
        <v>4253</v>
      </c>
      <c r="I44" s="20">
        <v>1</v>
      </c>
      <c r="J44" s="16" t="s">
        <v>4252</v>
      </c>
      <c r="K44" s="15">
        <v>28209</v>
      </c>
      <c r="L44" s="16" t="s">
        <v>4253</v>
      </c>
      <c r="M44" s="20">
        <v>1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91</v>
      </c>
      <c r="T44" s="16" t="s">
        <v>4253</v>
      </c>
      <c r="U44" s="20">
        <v>1</v>
      </c>
      <c r="V44" s="16" t="s">
        <v>4252</v>
      </c>
      <c r="W44" s="15">
        <v>35255</v>
      </c>
      <c r="X44" s="16" t="s">
        <v>4252</v>
      </c>
      <c r="Y44" s="15">
        <v>35255</v>
      </c>
      <c r="Z44" s="16" t="s">
        <v>4254</v>
      </c>
      <c r="AA44" s="15">
        <v>6975</v>
      </c>
      <c r="AB44" s="16" t="s">
        <v>4255</v>
      </c>
      <c r="AC44" s="20">
        <v>1.022392</v>
      </c>
      <c r="AD44" s="16" t="s">
        <v>4254</v>
      </c>
      <c r="AE44" s="15">
        <v>23707</v>
      </c>
      <c r="AF44" s="16" t="s">
        <v>4255</v>
      </c>
      <c r="AG44" s="20">
        <v>1.0356399999999999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137</v>
      </c>
      <c r="AN44" s="16" t="s">
        <v>4255</v>
      </c>
      <c r="AO44" s="20">
        <v>1.024152</v>
      </c>
      <c r="AP44" s="16" t="s">
        <v>4256</v>
      </c>
      <c r="AQ44" s="15">
        <v>6650</v>
      </c>
      <c r="AR44" s="16" t="s">
        <v>4257</v>
      </c>
      <c r="AS44" s="20">
        <v>1.0327379999999999</v>
      </c>
      <c r="AT44" s="16" t="s">
        <v>4256</v>
      </c>
      <c r="AU44" s="15">
        <v>21161</v>
      </c>
      <c r="AV44" s="16" t="s">
        <v>4257</v>
      </c>
      <c r="AW44" s="20">
        <v>1.0228809999999999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237</v>
      </c>
      <c r="BD44" s="16" t="s">
        <v>4257</v>
      </c>
      <c r="BE44" s="20">
        <v>1.031237</v>
      </c>
      <c r="BF44" s="16" t="s">
        <v>4258</v>
      </c>
      <c r="BG44" s="15">
        <v>8418</v>
      </c>
      <c r="BH44" s="16" t="s">
        <v>4259</v>
      </c>
      <c r="BI44" s="20">
        <v>1.0760799999999999</v>
      </c>
      <c r="BJ44" s="16" t="s">
        <v>4258</v>
      </c>
      <c r="BK44" s="15">
        <v>22238</v>
      </c>
      <c r="BL44" s="16" t="s">
        <v>4259</v>
      </c>
      <c r="BM44" s="20">
        <v>1.0852790000000001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394</v>
      </c>
      <c r="BT44" s="16" t="s">
        <v>4259</v>
      </c>
      <c r="BU44" s="20">
        <v>1.0773109999999999</v>
      </c>
      <c r="BV44" s="16" t="s">
        <v>4260</v>
      </c>
      <c r="BW44" s="15">
        <v>6061</v>
      </c>
      <c r="BX44" s="16" t="s">
        <v>4261</v>
      </c>
      <c r="BY44" s="20">
        <v>1.1105179999999999</v>
      </c>
      <c r="BZ44" s="16" t="s">
        <v>4260</v>
      </c>
      <c r="CA44" s="15">
        <v>18281</v>
      </c>
      <c r="CB44" s="16" t="s">
        <v>4261</v>
      </c>
      <c r="CC44" s="20">
        <v>1.1219429999999999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159</v>
      </c>
      <c r="CJ44" s="16" t="s">
        <v>4261</v>
      </c>
      <c r="CK44" s="20">
        <v>1.112141</v>
      </c>
      <c r="CL44" s="16" t="s">
        <v>4567</v>
      </c>
      <c r="CM44" s="15">
        <f>SUM(A2L237C10)/A2L237C1</f>
        <v>35255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59493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116847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309610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88577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574527</v>
      </c>
      <c r="X45" s="16" t="s">
        <v>4573</v>
      </c>
      <c r="Y45" s="17">
        <f>SUM(A2L220C11:A2L237C11)-2*(A2L227C11+A2L229C11+A2L231C11+A2L234C11+A2L235C11)</f>
        <v>574527</v>
      </c>
      <c r="Z45" s="16" t="s">
        <v>4574</v>
      </c>
      <c r="AA45" s="17">
        <f>SUM(A2L220C12:A2L237C12)-2*SUM(A2L227C12,A2L229C12,A2L231C12,A2L234C12,A2L235C12)</f>
        <v>58866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104343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278265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84735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69554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93764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279265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108139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66641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99802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301003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110494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58681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82425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273642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107508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576618.02477433335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356</v>
      </c>
      <c r="L46" s="16" t="s">
        <v>4253</v>
      </c>
      <c r="M46" s="20">
        <v>1</v>
      </c>
      <c r="N46" s="16" t="s">
        <v>4252</v>
      </c>
      <c r="O46" s="15">
        <v>0</v>
      </c>
      <c r="P46" s="16" t="s">
        <v>4253</v>
      </c>
      <c r="Q46" s="20">
        <v>0</v>
      </c>
      <c r="R46" s="16" t="s">
        <v>4252</v>
      </c>
      <c r="S46" s="15">
        <v>1094</v>
      </c>
      <c r="T46" s="16" t="s">
        <v>4253</v>
      </c>
      <c r="U46" s="20">
        <v>1</v>
      </c>
      <c r="V46" s="16" t="s">
        <v>4252</v>
      </c>
      <c r="W46" s="15">
        <v>1450</v>
      </c>
      <c r="X46" s="16" t="s">
        <v>4252</v>
      </c>
      <c r="Y46" s="15">
        <v>1450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309</v>
      </c>
      <c r="AF46" s="16" t="s">
        <v>4255</v>
      </c>
      <c r="AG46" s="20">
        <v>1.0356399999999999</v>
      </c>
      <c r="AH46" s="16" t="s">
        <v>4254</v>
      </c>
      <c r="AI46" s="15">
        <v>0</v>
      </c>
      <c r="AJ46" s="16" t="s">
        <v>4255</v>
      </c>
      <c r="AK46" s="20">
        <v>0</v>
      </c>
      <c r="AL46" s="16" t="s">
        <v>4254</v>
      </c>
      <c r="AM46" s="15">
        <v>1322</v>
      </c>
      <c r="AN46" s="16" t="s">
        <v>4255</v>
      </c>
      <c r="AO46" s="20">
        <v>1.024152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224</v>
      </c>
      <c r="AV46" s="16" t="s">
        <v>4257</v>
      </c>
      <c r="AW46" s="20">
        <v>1.0228809999999999</v>
      </c>
      <c r="AX46" s="16" t="s">
        <v>4256</v>
      </c>
      <c r="AY46" s="15">
        <v>4</v>
      </c>
      <c r="AZ46" s="16" t="s">
        <v>4257</v>
      </c>
      <c r="BA46" s="20">
        <v>1.017299</v>
      </c>
      <c r="BB46" s="16" t="s">
        <v>4256</v>
      </c>
      <c r="BC46" s="15">
        <v>1659</v>
      </c>
      <c r="BD46" s="16" t="s">
        <v>4257</v>
      </c>
      <c r="BE46" s="20">
        <v>1.031237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450</v>
      </c>
      <c r="BL46" s="16" t="s">
        <v>4259</v>
      </c>
      <c r="BM46" s="20">
        <v>1.0852790000000001</v>
      </c>
      <c r="BN46" s="16" t="s">
        <v>4258</v>
      </c>
      <c r="BO46" s="15">
        <v>6</v>
      </c>
      <c r="BP46" s="16" t="s">
        <v>4259</v>
      </c>
      <c r="BQ46" s="20">
        <v>1.075728</v>
      </c>
      <c r="BR46" s="16" t="s">
        <v>4258</v>
      </c>
      <c r="BS46" s="15">
        <v>2711</v>
      </c>
      <c r="BT46" s="16" t="s">
        <v>4259</v>
      </c>
      <c r="BU46" s="20">
        <v>1.0773109999999999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487</v>
      </c>
      <c r="CB46" s="16" t="s">
        <v>4261</v>
      </c>
      <c r="CC46" s="20">
        <v>1.1219429999999999</v>
      </c>
      <c r="CD46" s="16" t="s">
        <v>4260</v>
      </c>
      <c r="CE46" s="15">
        <v>6</v>
      </c>
      <c r="CF46" s="16" t="s">
        <v>4261</v>
      </c>
      <c r="CG46" s="20">
        <v>1.219398</v>
      </c>
      <c r="CH46" s="16" t="s">
        <v>4260</v>
      </c>
      <c r="CI46" s="15">
        <v>2232</v>
      </c>
      <c r="CJ46" s="16" t="s">
        <v>4261</v>
      </c>
      <c r="CK46" s="20">
        <v>1.112141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1689.3194756666664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4131</v>
      </c>
      <c r="L47" s="16" t="s">
        <v>4253</v>
      </c>
      <c r="M47" s="20">
        <v>1</v>
      </c>
      <c r="N47" s="16" t="s">
        <v>4252</v>
      </c>
      <c r="O47" s="15">
        <v>52509</v>
      </c>
      <c r="P47" s="16" t="s">
        <v>4253</v>
      </c>
      <c r="Q47" s="20">
        <v>1</v>
      </c>
      <c r="R47" s="16" t="s">
        <v>4252</v>
      </c>
      <c r="S47" s="15">
        <v>141</v>
      </c>
      <c r="T47" s="16" t="s">
        <v>4253</v>
      </c>
      <c r="U47" s="20">
        <v>1</v>
      </c>
      <c r="V47" s="16" t="s">
        <v>4252</v>
      </c>
      <c r="W47" s="15">
        <v>56781</v>
      </c>
      <c r="X47" s="16" t="s">
        <v>4252</v>
      </c>
      <c r="Y47" s="15">
        <v>56781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4455</v>
      </c>
      <c r="AF47" s="16" t="s">
        <v>4255</v>
      </c>
      <c r="AG47" s="20">
        <v>1.0356399999999999</v>
      </c>
      <c r="AH47" s="16" t="s">
        <v>4254</v>
      </c>
      <c r="AI47" s="15">
        <v>48516</v>
      </c>
      <c r="AJ47" s="16" t="s">
        <v>4255</v>
      </c>
      <c r="AK47" s="20">
        <v>1.0184359999999999</v>
      </c>
      <c r="AL47" s="16" t="s">
        <v>4254</v>
      </c>
      <c r="AM47" s="15">
        <v>97</v>
      </c>
      <c r="AN47" s="16" t="s">
        <v>4255</v>
      </c>
      <c r="AO47" s="20">
        <v>1.024152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4098</v>
      </c>
      <c r="AV47" s="16" t="s">
        <v>4257</v>
      </c>
      <c r="AW47" s="20">
        <v>1.0228809999999999</v>
      </c>
      <c r="AX47" s="16" t="s">
        <v>4256</v>
      </c>
      <c r="AY47" s="15">
        <v>46855</v>
      </c>
      <c r="AZ47" s="16" t="s">
        <v>4257</v>
      </c>
      <c r="BA47" s="20">
        <v>1.017299</v>
      </c>
      <c r="BB47" s="16" t="s">
        <v>4256</v>
      </c>
      <c r="BC47" s="15">
        <v>88</v>
      </c>
      <c r="BD47" s="16" t="s">
        <v>4257</v>
      </c>
      <c r="BE47" s="20">
        <v>1.031237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3027</v>
      </c>
      <c r="BL47" s="16" t="s">
        <v>4259</v>
      </c>
      <c r="BM47" s="20">
        <v>1.0852790000000001</v>
      </c>
      <c r="BN47" s="16" t="s">
        <v>4258</v>
      </c>
      <c r="BO47" s="15">
        <v>46383</v>
      </c>
      <c r="BP47" s="16" t="s">
        <v>4259</v>
      </c>
      <c r="BQ47" s="20">
        <v>1.075728</v>
      </c>
      <c r="BR47" s="16" t="s">
        <v>4258</v>
      </c>
      <c r="BS47" s="15">
        <v>98</v>
      </c>
      <c r="BT47" s="16" t="s">
        <v>4259</v>
      </c>
      <c r="BU47" s="20">
        <v>1.0773109999999999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2341</v>
      </c>
      <c r="CB47" s="16" t="s">
        <v>4261</v>
      </c>
      <c r="CC47" s="20">
        <v>1.1219429999999999</v>
      </c>
      <c r="CD47" s="16" t="s">
        <v>4260</v>
      </c>
      <c r="CE47" s="15">
        <v>37640</v>
      </c>
      <c r="CF47" s="16" t="s">
        <v>4261</v>
      </c>
      <c r="CG47" s="20">
        <v>1.219398</v>
      </c>
      <c r="CH47" s="16" t="s">
        <v>4260</v>
      </c>
      <c r="CI47" s="15">
        <v>75</v>
      </c>
      <c r="CJ47" s="16" t="s">
        <v>4261</v>
      </c>
      <c r="CK47" s="20">
        <v>1.112141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54284.206586333334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0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2277</v>
      </c>
      <c r="L50" s="16" t="s">
        <v>4253</v>
      </c>
      <c r="M50" s="20">
        <v>1</v>
      </c>
      <c r="N50" s="16" t="s">
        <v>4252</v>
      </c>
      <c r="O50" s="15">
        <v>71656</v>
      </c>
      <c r="P50" s="16" t="s">
        <v>4253</v>
      </c>
      <c r="Q50" s="20">
        <v>1</v>
      </c>
      <c r="R50" s="16" t="s">
        <v>4252</v>
      </c>
      <c r="S50" s="15">
        <v>138</v>
      </c>
      <c r="T50" s="16" t="s">
        <v>4253</v>
      </c>
      <c r="U50" s="20">
        <v>1</v>
      </c>
      <c r="V50" s="16" t="s">
        <v>4252</v>
      </c>
      <c r="W50" s="15">
        <v>74071</v>
      </c>
      <c r="X50" s="16" t="s">
        <v>4252</v>
      </c>
      <c r="Y50" s="15">
        <v>74071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998</v>
      </c>
      <c r="AF50" s="16" t="s">
        <v>4255</v>
      </c>
      <c r="AG50" s="20">
        <v>1.0356399999999999</v>
      </c>
      <c r="AH50" s="16" t="s">
        <v>4254</v>
      </c>
      <c r="AI50" s="15">
        <v>66840</v>
      </c>
      <c r="AJ50" s="16" t="s">
        <v>4255</v>
      </c>
      <c r="AK50" s="20">
        <v>1.0184359999999999</v>
      </c>
      <c r="AL50" s="16" t="s">
        <v>4254</v>
      </c>
      <c r="AM50" s="15">
        <v>108</v>
      </c>
      <c r="AN50" s="16" t="s">
        <v>4255</v>
      </c>
      <c r="AO50" s="20">
        <v>1.024152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858</v>
      </c>
      <c r="AV50" s="16" t="s">
        <v>4257</v>
      </c>
      <c r="AW50" s="20">
        <v>1.0228809999999999</v>
      </c>
      <c r="AX50" s="16" t="s">
        <v>4256</v>
      </c>
      <c r="AY50" s="15">
        <v>54476</v>
      </c>
      <c r="AZ50" s="16" t="s">
        <v>4257</v>
      </c>
      <c r="BA50" s="20">
        <v>1.017299</v>
      </c>
      <c r="BB50" s="16" t="s">
        <v>4256</v>
      </c>
      <c r="BC50" s="15">
        <v>116</v>
      </c>
      <c r="BD50" s="16" t="s">
        <v>4257</v>
      </c>
      <c r="BE50" s="20">
        <v>1.031237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601</v>
      </c>
      <c r="BL50" s="16" t="s">
        <v>4259</v>
      </c>
      <c r="BM50" s="20">
        <v>1.0852790000000001</v>
      </c>
      <c r="BN50" s="16" t="s">
        <v>4258</v>
      </c>
      <c r="BO50" s="15">
        <v>58032</v>
      </c>
      <c r="BP50" s="16" t="s">
        <v>4259</v>
      </c>
      <c r="BQ50" s="20">
        <v>1.075728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529</v>
      </c>
      <c r="CB50" s="16" t="s">
        <v>4261</v>
      </c>
      <c r="CC50" s="20">
        <v>1.1219429999999999</v>
      </c>
      <c r="CD50" s="16" t="s">
        <v>4260</v>
      </c>
      <c r="CE50" s="15">
        <v>57071</v>
      </c>
      <c r="CF50" s="16" t="s">
        <v>4261</v>
      </c>
      <c r="CG50" s="20">
        <v>1.219398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66567.691696666661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127</v>
      </c>
      <c r="H51" s="16" t="s">
        <v>4253</v>
      </c>
      <c r="I51" s="20">
        <v>1</v>
      </c>
      <c r="J51" s="16" t="s">
        <v>4252</v>
      </c>
      <c r="K51" s="15">
        <v>351</v>
      </c>
      <c r="L51" s="16" t="s">
        <v>4253</v>
      </c>
      <c r="M51" s="20">
        <v>1</v>
      </c>
      <c r="N51" s="16" t="s">
        <v>4252</v>
      </c>
      <c r="O51" s="15">
        <v>71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549</v>
      </c>
      <c r="X51" s="16" t="s">
        <v>4252</v>
      </c>
      <c r="Y51" s="15">
        <v>549</v>
      </c>
      <c r="Z51" s="16" t="s">
        <v>4254</v>
      </c>
      <c r="AA51" s="15">
        <v>200</v>
      </c>
      <c r="AB51" s="16" t="s">
        <v>4255</v>
      </c>
      <c r="AC51" s="20">
        <v>1.022392</v>
      </c>
      <c r="AD51" s="16" t="s">
        <v>4254</v>
      </c>
      <c r="AE51" s="15">
        <v>275</v>
      </c>
      <c r="AF51" s="16" t="s">
        <v>4255</v>
      </c>
      <c r="AG51" s="20">
        <v>1.0356399999999999</v>
      </c>
      <c r="AH51" s="16" t="s">
        <v>4254</v>
      </c>
      <c r="AI51" s="15">
        <v>34</v>
      </c>
      <c r="AJ51" s="16" t="s">
        <v>4255</v>
      </c>
      <c r="AK51" s="20">
        <v>1.0184359999999999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196</v>
      </c>
      <c r="AR51" s="16" t="s">
        <v>4257</v>
      </c>
      <c r="AS51" s="20">
        <v>1.0327379999999999</v>
      </c>
      <c r="AT51" s="16" t="s">
        <v>4256</v>
      </c>
      <c r="AU51" s="15">
        <v>153</v>
      </c>
      <c r="AV51" s="16" t="s">
        <v>4257</v>
      </c>
      <c r="AW51" s="20">
        <v>1.0228809999999999</v>
      </c>
      <c r="AX51" s="16" t="s">
        <v>4256</v>
      </c>
      <c r="AY51" s="15">
        <v>41</v>
      </c>
      <c r="AZ51" s="16" t="s">
        <v>4257</v>
      </c>
      <c r="BA51" s="20">
        <v>1.017299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270</v>
      </c>
      <c r="BH51" s="16" t="s">
        <v>4259</v>
      </c>
      <c r="BI51" s="20">
        <v>1.0760799999999999</v>
      </c>
      <c r="BJ51" s="16" t="s">
        <v>4258</v>
      </c>
      <c r="BK51" s="15">
        <v>161</v>
      </c>
      <c r="BL51" s="16" t="s">
        <v>4259</v>
      </c>
      <c r="BM51" s="20">
        <v>1.0852790000000001</v>
      </c>
      <c r="BN51" s="16" t="s">
        <v>4258</v>
      </c>
      <c r="BO51" s="15">
        <v>102</v>
      </c>
      <c r="BP51" s="16" t="s">
        <v>4259</v>
      </c>
      <c r="BQ51" s="20">
        <v>1.075728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168</v>
      </c>
      <c r="BX51" s="16" t="s">
        <v>4261</v>
      </c>
      <c r="BY51" s="20">
        <v>1.1105179999999999</v>
      </c>
      <c r="BZ51" s="16" t="s">
        <v>4260</v>
      </c>
      <c r="CA51" s="15">
        <v>205</v>
      </c>
      <c r="CB51" s="16" t="s">
        <v>4261</v>
      </c>
      <c r="CC51" s="20">
        <v>1.1219429999999999</v>
      </c>
      <c r="CD51" s="16" t="s">
        <v>4260</v>
      </c>
      <c r="CE51" s="15">
        <v>33</v>
      </c>
      <c r="CF51" s="16" t="s">
        <v>4261</v>
      </c>
      <c r="CG51" s="20">
        <v>1.219398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491.17764133333321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1439</v>
      </c>
      <c r="H52" s="16" t="s">
        <v>4253</v>
      </c>
      <c r="I52" s="20">
        <v>1</v>
      </c>
      <c r="J52" s="16" t="s">
        <v>4252</v>
      </c>
      <c r="K52" s="15">
        <v>2676</v>
      </c>
      <c r="L52" s="16" t="s">
        <v>4253</v>
      </c>
      <c r="M52" s="20">
        <v>1</v>
      </c>
      <c r="N52" s="16" t="s">
        <v>4252</v>
      </c>
      <c r="O52" s="15">
        <v>13199</v>
      </c>
      <c r="P52" s="16" t="s">
        <v>4253</v>
      </c>
      <c r="Q52" s="20">
        <v>1</v>
      </c>
      <c r="R52" s="16" t="s">
        <v>4252</v>
      </c>
      <c r="S52" s="15">
        <v>6</v>
      </c>
      <c r="T52" s="16" t="s">
        <v>4253</v>
      </c>
      <c r="U52" s="20">
        <v>1</v>
      </c>
      <c r="V52" s="16" t="s">
        <v>4252</v>
      </c>
      <c r="W52" s="15">
        <v>17320</v>
      </c>
      <c r="X52" s="16" t="s">
        <v>4252</v>
      </c>
      <c r="Y52" s="15">
        <v>17320</v>
      </c>
      <c r="Z52" s="16" t="s">
        <v>4254</v>
      </c>
      <c r="AA52" s="15">
        <v>1179</v>
      </c>
      <c r="AB52" s="16" t="s">
        <v>4255</v>
      </c>
      <c r="AC52" s="20">
        <v>1.022392</v>
      </c>
      <c r="AD52" s="16" t="s">
        <v>4254</v>
      </c>
      <c r="AE52" s="15">
        <v>1601</v>
      </c>
      <c r="AF52" s="16" t="s">
        <v>4255</v>
      </c>
      <c r="AG52" s="20">
        <v>1.0356399999999999</v>
      </c>
      <c r="AH52" s="16" t="s">
        <v>4254</v>
      </c>
      <c r="AI52" s="15">
        <v>20081</v>
      </c>
      <c r="AJ52" s="16" t="s">
        <v>4255</v>
      </c>
      <c r="AK52" s="20">
        <v>1.0184359999999999</v>
      </c>
      <c r="AL52" s="16" t="s">
        <v>4254</v>
      </c>
      <c r="AM52" s="15">
        <v>6</v>
      </c>
      <c r="AN52" s="16" t="s">
        <v>4255</v>
      </c>
      <c r="AO52" s="20">
        <v>1.024152</v>
      </c>
      <c r="AP52" s="16" t="s">
        <v>4256</v>
      </c>
      <c r="AQ52" s="15">
        <v>327</v>
      </c>
      <c r="AR52" s="16" t="s">
        <v>4257</v>
      </c>
      <c r="AS52" s="20">
        <v>1.0327379999999999</v>
      </c>
      <c r="AT52" s="16" t="s">
        <v>4256</v>
      </c>
      <c r="AU52" s="15">
        <v>386</v>
      </c>
      <c r="AV52" s="16" t="s">
        <v>4257</v>
      </c>
      <c r="AW52" s="20">
        <v>1.0228809999999999</v>
      </c>
      <c r="AX52" s="16" t="s">
        <v>4256</v>
      </c>
      <c r="AY52" s="15">
        <v>18850</v>
      </c>
      <c r="AZ52" s="16" t="s">
        <v>4257</v>
      </c>
      <c r="BA52" s="20">
        <v>1.017299</v>
      </c>
      <c r="BB52" s="16" t="s">
        <v>4256</v>
      </c>
      <c r="BC52" s="15">
        <v>18</v>
      </c>
      <c r="BD52" s="16" t="s">
        <v>4257</v>
      </c>
      <c r="BE52" s="20">
        <v>1.031237</v>
      </c>
      <c r="BF52" s="16" t="s">
        <v>4258</v>
      </c>
      <c r="BG52" s="15">
        <v>1045</v>
      </c>
      <c r="BH52" s="16" t="s">
        <v>4259</v>
      </c>
      <c r="BI52" s="20">
        <v>1.0760799999999999</v>
      </c>
      <c r="BJ52" s="16" t="s">
        <v>4258</v>
      </c>
      <c r="BK52" s="15">
        <v>9</v>
      </c>
      <c r="BL52" s="16" t="s">
        <v>4259</v>
      </c>
      <c r="BM52" s="20">
        <v>1.0852790000000001</v>
      </c>
      <c r="BN52" s="16" t="s">
        <v>4258</v>
      </c>
      <c r="BO52" s="15">
        <v>15995</v>
      </c>
      <c r="BP52" s="16" t="s">
        <v>4259</v>
      </c>
      <c r="BQ52" s="20">
        <v>1.075728</v>
      </c>
      <c r="BR52" s="16" t="s">
        <v>4258</v>
      </c>
      <c r="BS52" s="15">
        <v>22</v>
      </c>
      <c r="BT52" s="16" t="s">
        <v>4259</v>
      </c>
      <c r="BU52" s="20">
        <v>1.0773109999999999</v>
      </c>
      <c r="BV52" s="16" t="s">
        <v>4260</v>
      </c>
      <c r="BW52" s="15">
        <v>896</v>
      </c>
      <c r="BX52" s="16" t="s">
        <v>4261</v>
      </c>
      <c r="BY52" s="20">
        <v>1.1105179999999999</v>
      </c>
      <c r="BZ52" s="16" t="s">
        <v>4260</v>
      </c>
      <c r="CA52" s="15">
        <v>393</v>
      </c>
      <c r="CB52" s="16" t="s">
        <v>4261</v>
      </c>
      <c r="CC52" s="20">
        <v>1.1219429999999999</v>
      </c>
      <c r="CD52" s="16" t="s">
        <v>4260</v>
      </c>
      <c r="CE52" s="15">
        <v>13843</v>
      </c>
      <c r="CF52" s="16" t="s">
        <v>4261</v>
      </c>
      <c r="CG52" s="20">
        <v>1.219398</v>
      </c>
      <c r="CH52" s="16" t="s">
        <v>4260</v>
      </c>
      <c r="CI52" s="15">
        <v>18</v>
      </c>
      <c r="CJ52" s="16" t="s">
        <v>4261</v>
      </c>
      <c r="CK52" s="20">
        <v>1.112141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20189.334614666666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3116</v>
      </c>
      <c r="T54" s="16" t="s">
        <v>4253</v>
      </c>
      <c r="U54" s="20">
        <v>1</v>
      </c>
      <c r="V54" s="16" t="s">
        <v>4252</v>
      </c>
      <c r="W54" s="15">
        <v>3116</v>
      </c>
      <c r="X54" s="16" t="s">
        <v>4252</v>
      </c>
      <c r="Y54" s="15">
        <v>3116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3382</v>
      </c>
      <c r="AN54" s="16" t="s">
        <v>4255</v>
      </c>
      <c r="AO54" s="20">
        <v>1.024152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3409</v>
      </c>
      <c r="BD54" s="16" t="s">
        <v>4257</v>
      </c>
      <c r="BE54" s="20">
        <v>1.031237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3611</v>
      </c>
      <c r="BT54" s="16" t="s">
        <v>4259</v>
      </c>
      <c r="BU54" s="20">
        <v>1.0773109999999999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3104</v>
      </c>
      <c r="CJ54" s="16" t="s">
        <v>4261</v>
      </c>
      <c r="CK54" s="20">
        <v>1.112141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3365.0563323333331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907</v>
      </c>
      <c r="T55" s="16" t="s">
        <v>4253</v>
      </c>
      <c r="U55" s="20">
        <v>1</v>
      </c>
      <c r="V55" s="16" t="s">
        <v>4252</v>
      </c>
      <c r="W55" s="15">
        <v>907</v>
      </c>
      <c r="X55" s="16" t="s">
        <v>4252</v>
      </c>
      <c r="Y55" s="15">
        <v>907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549</v>
      </c>
      <c r="AN55" s="16" t="s">
        <v>4255</v>
      </c>
      <c r="AO55" s="20">
        <v>1.024152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562</v>
      </c>
      <c r="BD55" s="16" t="s">
        <v>4257</v>
      </c>
      <c r="BE55" s="20">
        <v>1.031237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1019</v>
      </c>
      <c r="BT55" s="16" t="s">
        <v>4259</v>
      </c>
      <c r="BU55" s="20">
        <v>1.0773109999999999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1239</v>
      </c>
      <c r="CJ55" s="16" t="s">
        <v>4261</v>
      </c>
      <c r="CK55" s="20">
        <v>1.112141</v>
      </c>
      <c r="CL55" s="16" t="s">
        <v>4600</v>
      </c>
      <c r="CM55" s="15">
        <f>SUM(A2L248C10)/A2L248C1</f>
        <v>907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17010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17010</v>
      </c>
      <c r="X56" s="16" t="s">
        <v>4252</v>
      </c>
      <c r="Y56" s="15">
        <v>17010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20400</v>
      </c>
      <c r="AJ56" s="16" t="s">
        <v>4255</v>
      </c>
      <c r="AK56" s="20">
        <v>1.0184359999999999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22460</v>
      </c>
      <c r="AZ56" s="16" t="s">
        <v>4257</v>
      </c>
      <c r="BA56" s="20">
        <v>1.017299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29941</v>
      </c>
      <c r="BP56" s="16" t="s">
        <v>4259</v>
      </c>
      <c r="BQ56" s="20">
        <v>1.075728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32605</v>
      </c>
      <c r="CF56" s="16" t="s">
        <v>4261</v>
      </c>
      <c r="CG56" s="20">
        <v>1.219398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17010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2</v>
      </c>
      <c r="AJ57" s="16" t="s">
        <v>4255</v>
      </c>
      <c r="AK57" s="20">
        <v>1.0184359999999999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195</v>
      </c>
      <c r="AZ57" s="16" t="s">
        <v>4257</v>
      </c>
      <c r="BA57" s="20">
        <v>1.017299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19</v>
      </c>
      <c r="BP57" s="16" t="s">
        <v>4259</v>
      </c>
      <c r="BQ57" s="20">
        <v>1.075728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35</v>
      </c>
      <c r="CF57" s="16" t="s">
        <v>4261</v>
      </c>
      <c r="CG57" s="20">
        <v>1.219398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122</v>
      </c>
      <c r="P58" s="16" t="s">
        <v>4253</v>
      </c>
      <c r="Q58" s="20">
        <v>1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122</v>
      </c>
      <c r="X58" s="16" t="s">
        <v>4252</v>
      </c>
      <c r="Y58" s="15">
        <v>122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96</v>
      </c>
      <c r="AJ58" s="16" t="s">
        <v>4255</v>
      </c>
      <c r="AK58" s="20">
        <v>1.0184359999999999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90</v>
      </c>
      <c r="AZ58" s="16" t="s">
        <v>4257</v>
      </c>
      <c r="BA58" s="20">
        <v>1.017299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81</v>
      </c>
      <c r="BP58" s="16" t="s">
        <v>4259</v>
      </c>
      <c r="BQ58" s="20">
        <v>1.075728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73</v>
      </c>
      <c r="CF58" s="16" t="s">
        <v>4261</v>
      </c>
      <c r="CG58" s="20">
        <v>1.219398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122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7</v>
      </c>
      <c r="P59" s="16" t="s">
        <v>4253</v>
      </c>
      <c r="Q59" s="20">
        <v>1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7</v>
      </c>
      <c r="X59" s="16" t="s">
        <v>4252</v>
      </c>
      <c r="Y59" s="15">
        <v>7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7</v>
      </c>
      <c r="AJ59" s="16" t="s">
        <v>4255</v>
      </c>
      <c r="AK59" s="20">
        <v>1.0184359999999999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43</v>
      </c>
      <c r="AZ59" s="16" t="s">
        <v>4257</v>
      </c>
      <c r="BA59" s="20">
        <v>1.017299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5</v>
      </c>
      <c r="BP59" s="16" t="s">
        <v>4259</v>
      </c>
      <c r="BQ59" s="20">
        <v>1.075728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6</v>
      </c>
      <c r="CF59" s="16" t="s">
        <v>4261</v>
      </c>
      <c r="CG59" s="20">
        <v>1.219398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7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24608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24608</v>
      </c>
      <c r="X60" s="16" t="s">
        <v>4252</v>
      </c>
      <c r="Y60" s="15">
        <v>24608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23209</v>
      </c>
      <c r="AJ60" s="16" t="s">
        <v>4255</v>
      </c>
      <c r="AK60" s="20">
        <v>1.0184359999999999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23431</v>
      </c>
      <c r="AZ60" s="16" t="s">
        <v>4257</v>
      </c>
      <c r="BA60" s="20">
        <v>1.017299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23314</v>
      </c>
      <c r="BP60" s="16" t="s">
        <v>4259</v>
      </c>
      <c r="BQ60" s="20">
        <v>1.075728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21222</v>
      </c>
      <c r="CF60" s="16" t="s">
        <v>4261</v>
      </c>
      <c r="CG60" s="20">
        <v>1.219398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24608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27814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27814</v>
      </c>
      <c r="X61" s="16" t="s">
        <v>4252</v>
      </c>
      <c r="Y61" s="15">
        <v>27814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24762</v>
      </c>
      <c r="AJ61" s="16" t="s">
        <v>4255</v>
      </c>
      <c r="AK61" s="20">
        <v>1.0184359999999999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23922</v>
      </c>
      <c r="AZ61" s="16" t="s">
        <v>4257</v>
      </c>
      <c r="BA61" s="20">
        <v>1.017299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19292</v>
      </c>
      <c r="BP61" s="16" t="s">
        <v>4259</v>
      </c>
      <c r="BQ61" s="20">
        <v>1.075728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15228</v>
      </c>
      <c r="CF61" s="16" t="s">
        <v>4261</v>
      </c>
      <c r="CG61" s="20">
        <v>1.219398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27814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102241</v>
      </c>
      <c r="T62" s="16" t="s">
        <v>4253</v>
      </c>
      <c r="U62" s="20">
        <v>1</v>
      </c>
      <c r="V62" s="16" t="s">
        <v>4252</v>
      </c>
      <c r="W62" s="15">
        <v>102241</v>
      </c>
      <c r="X62" s="16" t="s">
        <v>4252</v>
      </c>
      <c r="Y62" s="15">
        <v>102241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95292</v>
      </c>
      <c r="AN62" s="16" t="s">
        <v>4255</v>
      </c>
      <c r="AO62" s="20">
        <v>1.024152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105426</v>
      </c>
      <c r="BD62" s="16" t="s">
        <v>4257</v>
      </c>
      <c r="BE62" s="20">
        <v>1.031237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75986</v>
      </c>
      <c r="BT62" s="16" t="s">
        <v>4259</v>
      </c>
      <c r="BU62" s="20">
        <v>1.0773109999999999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57985</v>
      </c>
      <c r="CJ62" s="16" t="s">
        <v>4261</v>
      </c>
      <c r="CK62" s="20">
        <v>1.112141</v>
      </c>
      <c r="CL62" s="16" t="s">
        <v>4607</v>
      </c>
      <c r="CM62" s="15">
        <f>SUM(A2L255C10)/A2L255C1</f>
        <v>102241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17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17</v>
      </c>
      <c r="X63" s="16" t="s">
        <v>4252</v>
      </c>
      <c r="Y63" s="15">
        <v>17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47</v>
      </c>
      <c r="AJ63" s="16" t="s">
        <v>4255</v>
      </c>
      <c r="AK63" s="20">
        <v>1.0184359999999999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58</v>
      </c>
      <c r="AZ63" s="16" t="s">
        <v>4257</v>
      </c>
      <c r="BA63" s="20">
        <v>1.017299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29</v>
      </c>
      <c r="BP63" s="16" t="s">
        <v>4259</v>
      </c>
      <c r="BQ63" s="20">
        <v>1.075728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50</v>
      </c>
      <c r="CF63" s="16" t="s">
        <v>4261</v>
      </c>
      <c r="CG63" s="20">
        <v>1.219398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17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7086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7086</v>
      </c>
      <c r="X65" s="16" t="s">
        <v>4252</v>
      </c>
      <c r="Y65" s="15">
        <v>7086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6145</v>
      </c>
      <c r="AJ65" s="16" t="s">
        <v>4255</v>
      </c>
      <c r="AK65" s="20">
        <v>1.0184359999999999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6162</v>
      </c>
      <c r="AZ65" s="16" t="s">
        <v>4257</v>
      </c>
      <c r="BA65" s="20">
        <v>1.017299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6110</v>
      </c>
      <c r="BP65" s="16" t="s">
        <v>4259</v>
      </c>
      <c r="BQ65" s="20">
        <v>1.075728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3886</v>
      </c>
      <c r="CF65" s="16" t="s">
        <v>4261</v>
      </c>
      <c r="CG65" s="20">
        <v>1.219398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6537.6285526666661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0</v>
      </c>
      <c r="BL67" s="16" t="s">
        <v>4259</v>
      </c>
      <c r="BM67" s="20">
        <v>0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0</v>
      </c>
      <c r="CB67" s="16" t="s">
        <v>4261</v>
      </c>
      <c r="CC67" s="20">
        <v>0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0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1566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9791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144285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107643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263285</v>
      </c>
      <c r="X68" s="16" t="s">
        <v>4618</v>
      </c>
      <c r="Y68" s="17">
        <f>SUM(A2L239C11:A2L260C11)-2*(A2L250C11+A2L252C11+A2L254C11+A2L257C11+A2L258C11)</f>
        <v>263285</v>
      </c>
      <c r="Z68" s="16" t="s">
        <v>4619</v>
      </c>
      <c r="AA68" s="17">
        <f>SUM(A2L239C12:A2L260C12)-2*SUM(A2L250C12,A2L252C12,A2L254C12,A2L257C12,A2L258C12)</f>
        <v>1379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7638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148307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100756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523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5719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135943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111278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1315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4248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148457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83447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1064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3955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143388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64653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257133.15779433335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189137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366147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469549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404581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1429414</v>
      </c>
      <c r="X69" s="16" t="s">
        <v>4641</v>
      </c>
      <c r="Y69" s="17">
        <f>A2L219C11+A2L238C11+A2L261C11</f>
        <v>1429414</v>
      </c>
      <c r="Z69" s="16" t="s">
        <v>4642</v>
      </c>
      <c r="AA69" s="17">
        <f>A2L219C12+A2L238C12+A2L261C12</f>
        <v>183991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320703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447073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390937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191017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295270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443073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421590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187806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287454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488281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399727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169762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241368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444995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365526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1405959.5618706665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6065</v>
      </c>
      <c r="H8" s="16" t="s">
        <v>4253</v>
      </c>
      <c r="I8" s="20">
        <v>1</v>
      </c>
      <c r="J8" s="16" t="s">
        <v>4252</v>
      </c>
      <c r="K8" s="15">
        <v>4873</v>
      </c>
      <c r="L8" s="16" t="s">
        <v>4253</v>
      </c>
      <c r="M8" s="20">
        <v>1</v>
      </c>
      <c r="N8" s="16" t="s">
        <v>4252</v>
      </c>
      <c r="O8" s="15">
        <v>1522</v>
      </c>
      <c r="P8" s="16" t="s">
        <v>4253</v>
      </c>
      <c r="Q8" s="20">
        <v>1</v>
      </c>
      <c r="R8" s="16" t="s">
        <v>4252</v>
      </c>
      <c r="S8" s="15">
        <v>8083</v>
      </c>
      <c r="T8" s="16" t="s">
        <v>4253</v>
      </c>
      <c r="U8" s="20">
        <v>1</v>
      </c>
      <c r="V8" s="16" t="s">
        <v>4252</v>
      </c>
      <c r="W8" s="15">
        <v>20543</v>
      </c>
      <c r="X8" s="16" t="s">
        <v>4252</v>
      </c>
      <c r="Y8" s="15">
        <v>20543</v>
      </c>
      <c r="Z8" s="16" t="s">
        <v>4254</v>
      </c>
      <c r="AA8" s="15">
        <v>14045</v>
      </c>
      <c r="AB8" s="16" t="s">
        <v>4255</v>
      </c>
      <c r="AC8" s="20">
        <v>1.022392</v>
      </c>
      <c r="AD8" s="16" t="s">
        <v>4254</v>
      </c>
      <c r="AE8" s="15">
        <v>5217</v>
      </c>
      <c r="AF8" s="16" t="s">
        <v>4255</v>
      </c>
      <c r="AG8" s="20">
        <v>1.0356399999999999</v>
      </c>
      <c r="AH8" s="16" t="s">
        <v>4254</v>
      </c>
      <c r="AI8" s="15">
        <v>5731</v>
      </c>
      <c r="AJ8" s="16" t="s">
        <v>4255</v>
      </c>
      <c r="AK8" s="20">
        <v>1.0184359999999999</v>
      </c>
      <c r="AL8" s="16" t="s">
        <v>4254</v>
      </c>
      <c r="AM8" s="15">
        <v>7293</v>
      </c>
      <c r="AN8" s="16" t="s">
        <v>4255</v>
      </c>
      <c r="AO8" s="20">
        <v>1.024152</v>
      </c>
      <c r="AP8" s="16" t="s">
        <v>4256</v>
      </c>
      <c r="AQ8" s="15">
        <v>6821</v>
      </c>
      <c r="AR8" s="16" t="s">
        <v>4257</v>
      </c>
      <c r="AS8" s="20">
        <v>1.0327379999999999</v>
      </c>
      <c r="AT8" s="16" t="s">
        <v>4256</v>
      </c>
      <c r="AU8" s="15">
        <v>3613</v>
      </c>
      <c r="AV8" s="16" t="s">
        <v>4257</v>
      </c>
      <c r="AW8" s="20">
        <v>1.0228809999999999</v>
      </c>
      <c r="AX8" s="16" t="s">
        <v>4256</v>
      </c>
      <c r="AY8" s="15">
        <v>6971</v>
      </c>
      <c r="AZ8" s="16" t="s">
        <v>4257</v>
      </c>
      <c r="BA8" s="20">
        <v>1.017299</v>
      </c>
      <c r="BB8" s="16" t="s">
        <v>4256</v>
      </c>
      <c r="BC8" s="15">
        <v>9288</v>
      </c>
      <c r="BD8" s="16" t="s">
        <v>4257</v>
      </c>
      <c r="BE8" s="20">
        <v>1.031237</v>
      </c>
      <c r="BF8" s="16" t="s">
        <v>4258</v>
      </c>
      <c r="BG8" s="15">
        <v>8622</v>
      </c>
      <c r="BH8" s="16" t="s">
        <v>4259</v>
      </c>
      <c r="BI8" s="20">
        <v>1.0760799999999999</v>
      </c>
      <c r="BJ8" s="16" t="s">
        <v>4258</v>
      </c>
      <c r="BK8" s="15">
        <v>5279</v>
      </c>
      <c r="BL8" s="16" t="s">
        <v>4259</v>
      </c>
      <c r="BM8" s="20">
        <v>1.0852790000000001</v>
      </c>
      <c r="BN8" s="16" t="s">
        <v>4258</v>
      </c>
      <c r="BO8" s="15">
        <v>7784</v>
      </c>
      <c r="BP8" s="16" t="s">
        <v>4259</v>
      </c>
      <c r="BQ8" s="20">
        <v>1.075728</v>
      </c>
      <c r="BR8" s="16" t="s">
        <v>4258</v>
      </c>
      <c r="BS8" s="15">
        <v>11497</v>
      </c>
      <c r="BT8" s="16" t="s">
        <v>4259</v>
      </c>
      <c r="BU8" s="20">
        <v>1.0773109999999999</v>
      </c>
      <c r="BV8" s="16" t="s">
        <v>4260</v>
      </c>
      <c r="BW8" s="15">
        <v>3841</v>
      </c>
      <c r="BX8" s="16" t="s">
        <v>4261</v>
      </c>
      <c r="BY8" s="20">
        <v>1.1105179999999999</v>
      </c>
      <c r="BZ8" s="16" t="s">
        <v>4260</v>
      </c>
      <c r="CA8" s="15">
        <v>4922</v>
      </c>
      <c r="CB8" s="16" t="s">
        <v>4261</v>
      </c>
      <c r="CC8" s="20">
        <v>1.1219429999999999</v>
      </c>
      <c r="CD8" s="16" t="s">
        <v>4260</v>
      </c>
      <c r="CE8" s="15">
        <v>7598</v>
      </c>
      <c r="CF8" s="16" t="s">
        <v>4261</v>
      </c>
      <c r="CG8" s="20">
        <v>1.219398</v>
      </c>
      <c r="CH8" s="16" t="s">
        <v>4260</v>
      </c>
      <c r="CI8" s="15">
        <v>10794</v>
      </c>
      <c r="CJ8" s="16" t="s">
        <v>4261</v>
      </c>
      <c r="CK8" s="20">
        <v>1.112141</v>
      </c>
      <c r="CL8" s="16" t="s">
        <v>4789</v>
      </c>
      <c r="CM8" s="15">
        <f>SUM(A2L301C10)/A2L301C1</f>
        <v>20543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381373</v>
      </c>
      <c r="H9" s="16" t="s">
        <v>4253</v>
      </c>
      <c r="I9" s="20">
        <v>1</v>
      </c>
      <c r="J9" s="16" t="s">
        <v>4252</v>
      </c>
      <c r="K9" s="15">
        <v>400</v>
      </c>
      <c r="L9" s="16" t="s">
        <v>4253</v>
      </c>
      <c r="M9" s="20">
        <v>1</v>
      </c>
      <c r="N9" s="16" t="s">
        <v>4252</v>
      </c>
      <c r="O9" s="15">
        <v>26045</v>
      </c>
      <c r="P9" s="16" t="s">
        <v>4253</v>
      </c>
      <c r="Q9" s="20">
        <v>1</v>
      </c>
      <c r="R9" s="16" t="s">
        <v>4252</v>
      </c>
      <c r="S9" s="15">
        <v>19194</v>
      </c>
      <c r="T9" s="16" t="s">
        <v>4253</v>
      </c>
      <c r="U9" s="20">
        <v>1</v>
      </c>
      <c r="V9" s="16" t="s">
        <v>4252</v>
      </c>
      <c r="W9" s="15">
        <v>427012</v>
      </c>
      <c r="X9" s="16" t="s">
        <v>4252</v>
      </c>
      <c r="Y9" s="15">
        <v>427012</v>
      </c>
      <c r="Z9" s="16" t="s">
        <v>4254</v>
      </c>
      <c r="AA9" s="15">
        <v>362307</v>
      </c>
      <c r="AB9" s="16" t="s">
        <v>4255</v>
      </c>
      <c r="AC9" s="20">
        <v>1.022392</v>
      </c>
      <c r="AD9" s="16" t="s">
        <v>4254</v>
      </c>
      <c r="AE9" s="15">
        <v>264</v>
      </c>
      <c r="AF9" s="16" t="s">
        <v>4255</v>
      </c>
      <c r="AG9" s="20">
        <v>1.0356399999999999</v>
      </c>
      <c r="AH9" s="16" t="s">
        <v>4254</v>
      </c>
      <c r="AI9" s="15">
        <v>23711</v>
      </c>
      <c r="AJ9" s="16" t="s">
        <v>4255</v>
      </c>
      <c r="AK9" s="20">
        <v>1.0184359999999999</v>
      </c>
      <c r="AL9" s="16" t="s">
        <v>4254</v>
      </c>
      <c r="AM9" s="15">
        <v>18657</v>
      </c>
      <c r="AN9" s="16" t="s">
        <v>4255</v>
      </c>
      <c r="AO9" s="20">
        <v>1.024152</v>
      </c>
      <c r="AP9" s="16" t="s">
        <v>4256</v>
      </c>
      <c r="AQ9" s="15">
        <v>352108</v>
      </c>
      <c r="AR9" s="16" t="s">
        <v>4257</v>
      </c>
      <c r="AS9" s="20">
        <v>1.0327379999999999</v>
      </c>
      <c r="AT9" s="16" t="s">
        <v>4256</v>
      </c>
      <c r="AU9" s="15">
        <v>158</v>
      </c>
      <c r="AV9" s="16" t="s">
        <v>4257</v>
      </c>
      <c r="AW9" s="20">
        <v>1.0228809999999999</v>
      </c>
      <c r="AX9" s="16" t="s">
        <v>4256</v>
      </c>
      <c r="AY9" s="15">
        <v>22449</v>
      </c>
      <c r="AZ9" s="16" t="s">
        <v>4257</v>
      </c>
      <c r="BA9" s="20">
        <v>1.017299</v>
      </c>
      <c r="BB9" s="16" t="s">
        <v>4256</v>
      </c>
      <c r="BC9" s="15">
        <v>20353</v>
      </c>
      <c r="BD9" s="16" t="s">
        <v>4257</v>
      </c>
      <c r="BE9" s="20">
        <v>1.031237</v>
      </c>
      <c r="BF9" s="16" t="s">
        <v>4258</v>
      </c>
      <c r="BG9" s="15">
        <v>373549</v>
      </c>
      <c r="BH9" s="16" t="s">
        <v>4259</v>
      </c>
      <c r="BI9" s="20">
        <v>1.0760799999999999</v>
      </c>
      <c r="BJ9" s="16" t="s">
        <v>4258</v>
      </c>
      <c r="BK9" s="15">
        <v>203</v>
      </c>
      <c r="BL9" s="16" t="s">
        <v>4259</v>
      </c>
      <c r="BM9" s="20">
        <v>1.0852790000000001</v>
      </c>
      <c r="BN9" s="16" t="s">
        <v>4258</v>
      </c>
      <c r="BO9" s="15">
        <v>25334</v>
      </c>
      <c r="BP9" s="16" t="s">
        <v>4259</v>
      </c>
      <c r="BQ9" s="20">
        <v>1.075728</v>
      </c>
      <c r="BR9" s="16" t="s">
        <v>4258</v>
      </c>
      <c r="BS9" s="15">
        <v>18121</v>
      </c>
      <c r="BT9" s="16" t="s">
        <v>4259</v>
      </c>
      <c r="BU9" s="20">
        <v>1.0773109999999999</v>
      </c>
      <c r="BV9" s="16" t="s">
        <v>4260</v>
      </c>
      <c r="BW9" s="15">
        <v>326400</v>
      </c>
      <c r="BX9" s="16" t="s">
        <v>4261</v>
      </c>
      <c r="BY9" s="20">
        <v>1.1105179999999999</v>
      </c>
      <c r="BZ9" s="16" t="s">
        <v>4260</v>
      </c>
      <c r="CA9" s="15">
        <v>92</v>
      </c>
      <c r="CB9" s="16" t="s">
        <v>4261</v>
      </c>
      <c r="CC9" s="20">
        <v>1.1219429999999999</v>
      </c>
      <c r="CD9" s="16" t="s">
        <v>4260</v>
      </c>
      <c r="CE9" s="15">
        <v>22302</v>
      </c>
      <c r="CF9" s="16" t="s">
        <v>4261</v>
      </c>
      <c r="CG9" s="20">
        <v>1.219398</v>
      </c>
      <c r="CH9" s="16" t="s">
        <v>4260</v>
      </c>
      <c r="CI9" s="15">
        <v>15616</v>
      </c>
      <c r="CJ9" s="16" t="s">
        <v>4261</v>
      </c>
      <c r="CK9" s="20">
        <v>1.112141</v>
      </c>
      <c r="CL9" s="16" t="s">
        <v>4790</v>
      </c>
      <c r="CM9" s="15">
        <f>SUM(A2L302C10)/A2L302C1</f>
        <v>427012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281640</v>
      </c>
      <c r="H10" s="16" t="s">
        <v>4253</v>
      </c>
      <c r="I10" s="20">
        <v>1</v>
      </c>
      <c r="J10" s="16" t="s">
        <v>4252</v>
      </c>
      <c r="K10" s="15">
        <v>2350</v>
      </c>
      <c r="L10" s="16" t="s">
        <v>4253</v>
      </c>
      <c r="M10" s="20">
        <v>1</v>
      </c>
      <c r="N10" s="16" t="s">
        <v>4252</v>
      </c>
      <c r="O10" s="15">
        <v>20618</v>
      </c>
      <c r="P10" s="16" t="s">
        <v>4253</v>
      </c>
      <c r="Q10" s="20">
        <v>1</v>
      </c>
      <c r="R10" s="16" t="s">
        <v>4252</v>
      </c>
      <c r="S10" s="15">
        <v>17036</v>
      </c>
      <c r="T10" s="16" t="s">
        <v>4253</v>
      </c>
      <c r="U10" s="20">
        <v>1</v>
      </c>
      <c r="V10" s="16" t="s">
        <v>4252</v>
      </c>
      <c r="W10" s="15">
        <v>321644</v>
      </c>
      <c r="X10" s="16" t="s">
        <v>4252</v>
      </c>
      <c r="Y10" s="15">
        <v>321644</v>
      </c>
      <c r="Z10" s="16" t="s">
        <v>4254</v>
      </c>
      <c r="AA10" s="15">
        <v>264982</v>
      </c>
      <c r="AB10" s="16" t="s">
        <v>4255</v>
      </c>
      <c r="AC10" s="20">
        <v>1.022392</v>
      </c>
      <c r="AD10" s="16" t="s">
        <v>4254</v>
      </c>
      <c r="AE10" s="15">
        <v>2336</v>
      </c>
      <c r="AF10" s="16" t="s">
        <v>4255</v>
      </c>
      <c r="AG10" s="20">
        <v>1.0356399999999999</v>
      </c>
      <c r="AH10" s="16" t="s">
        <v>4254</v>
      </c>
      <c r="AI10" s="15">
        <v>16900</v>
      </c>
      <c r="AJ10" s="16" t="s">
        <v>4255</v>
      </c>
      <c r="AK10" s="20">
        <v>1.0184359999999999</v>
      </c>
      <c r="AL10" s="16" t="s">
        <v>4254</v>
      </c>
      <c r="AM10" s="15">
        <v>16285</v>
      </c>
      <c r="AN10" s="16" t="s">
        <v>4255</v>
      </c>
      <c r="AO10" s="20">
        <v>1.024152</v>
      </c>
      <c r="AP10" s="16" t="s">
        <v>4256</v>
      </c>
      <c r="AQ10" s="15">
        <v>301862</v>
      </c>
      <c r="AR10" s="16" t="s">
        <v>4257</v>
      </c>
      <c r="AS10" s="20">
        <v>1.0327379999999999</v>
      </c>
      <c r="AT10" s="16" t="s">
        <v>4256</v>
      </c>
      <c r="AU10" s="15">
        <v>2478</v>
      </c>
      <c r="AV10" s="16" t="s">
        <v>4257</v>
      </c>
      <c r="AW10" s="20">
        <v>1.0228809999999999</v>
      </c>
      <c r="AX10" s="16" t="s">
        <v>4256</v>
      </c>
      <c r="AY10" s="15">
        <v>14313</v>
      </c>
      <c r="AZ10" s="16" t="s">
        <v>4257</v>
      </c>
      <c r="BA10" s="20">
        <v>1.017299</v>
      </c>
      <c r="BB10" s="16" t="s">
        <v>4256</v>
      </c>
      <c r="BC10" s="15">
        <v>19197</v>
      </c>
      <c r="BD10" s="16" t="s">
        <v>4257</v>
      </c>
      <c r="BE10" s="20">
        <v>1.031237</v>
      </c>
      <c r="BF10" s="16" t="s">
        <v>4258</v>
      </c>
      <c r="BG10" s="15">
        <v>319631</v>
      </c>
      <c r="BH10" s="16" t="s">
        <v>4259</v>
      </c>
      <c r="BI10" s="20">
        <v>1.0760799999999999</v>
      </c>
      <c r="BJ10" s="16" t="s">
        <v>4258</v>
      </c>
      <c r="BK10" s="15">
        <v>2802</v>
      </c>
      <c r="BL10" s="16" t="s">
        <v>4259</v>
      </c>
      <c r="BM10" s="20">
        <v>1.0852790000000001</v>
      </c>
      <c r="BN10" s="16" t="s">
        <v>4258</v>
      </c>
      <c r="BO10" s="15">
        <v>19510</v>
      </c>
      <c r="BP10" s="16" t="s">
        <v>4259</v>
      </c>
      <c r="BQ10" s="20">
        <v>1.075728</v>
      </c>
      <c r="BR10" s="16" t="s">
        <v>4258</v>
      </c>
      <c r="BS10" s="15">
        <v>18121</v>
      </c>
      <c r="BT10" s="16" t="s">
        <v>4259</v>
      </c>
      <c r="BU10" s="20">
        <v>1.0773109999999999</v>
      </c>
      <c r="BV10" s="16" t="s">
        <v>4260</v>
      </c>
      <c r="BW10" s="15">
        <v>280069</v>
      </c>
      <c r="BX10" s="16" t="s">
        <v>4261</v>
      </c>
      <c r="BY10" s="20">
        <v>1.1105179999999999</v>
      </c>
      <c r="BZ10" s="16" t="s">
        <v>4260</v>
      </c>
      <c r="CA10" s="15">
        <v>2246</v>
      </c>
      <c r="CB10" s="16" t="s">
        <v>4261</v>
      </c>
      <c r="CC10" s="20">
        <v>1.1219429999999999</v>
      </c>
      <c r="CD10" s="16" t="s">
        <v>4260</v>
      </c>
      <c r="CE10" s="15">
        <v>16989</v>
      </c>
      <c r="CF10" s="16" t="s">
        <v>4261</v>
      </c>
      <c r="CG10" s="20">
        <v>1.219398</v>
      </c>
      <c r="CH10" s="16" t="s">
        <v>4260</v>
      </c>
      <c r="CI10" s="15">
        <v>13791</v>
      </c>
      <c r="CJ10" s="16" t="s">
        <v>4261</v>
      </c>
      <c r="CK10" s="20">
        <v>1.112141</v>
      </c>
      <c r="CL10" s="16" t="s">
        <v>4791</v>
      </c>
      <c r="CM10" s="15">
        <f>SUM(A2L303C10)/A2L303C1</f>
        <v>321644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41586</v>
      </c>
      <c r="H11" s="16" t="s">
        <v>4253</v>
      </c>
      <c r="I11" s="20">
        <v>1</v>
      </c>
      <c r="J11" s="16" t="s">
        <v>4252</v>
      </c>
      <c r="K11" s="15">
        <v>39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58</v>
      </c>
      <c r="T11" s="16" t="s">
        <v>4253</v>
      </c>
      <c r="U11" s="20">
        <v>1</v>
      </c>
      <c r="V11" s="16" t="s">
        <v>4252</v>
      </c>
      <c r="W11" s="15">
        <v>41683</v>
      </c>
      <c r="X11" s="16" t="s">
        <v>4252</v>
      </c>
      <c r="Y11" s="15">
        <v>41683</v>
      </c>
      <c r="Z11" s="16" t="s">
        <v>4254</v>
      </c>
      <c r="AA11" s="15">
        <v>42510</v>
      </c>
      <c r="AB11" s="16" t="s">
        <v>4255</v>
      </c>
      <c r="AC11" s="20">
        <v>1.022392</v>
      </c>
      <c r="AD11" s="16" t="s">
        <v>4254</v>
      </c>
      <c r="AE11" s="15">
        <v>57</v>
      </c>
      <c r="AF11" s="16" t="s">
        <v>4255</v>
      </c>
      <c r="AG11" s="20">
        <v>1.0356399999999999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62</v>
      </c>
      <c r="AN11" s="16" t="s">
        <v>4255</v>
      </c>
      <c r="AO11" s="20">
        <v>1.024152</v>
      </c>
      <c r="AP11" s="16" t="s">
        <v>4256</v>
      </c>
      <c r="AQ11" s="15">
        <v>42131</v>
      </c>
      <c r="AR11" s="16" t="s">
        <v>4257</v>
      </c>
      <c r="AS11" s="20">
        <v>1.0327379999999999</v>
      </c>
      <c r="AT11" s="16" t="s">
        <v>4256</v>
      </c>
      <c r="AU11" s="15">
        <v>30</v>
      </c>
      <c r="AV11" s="16" t="s">
        <v>4257</v>
      </c>
      <c r="AW11" s="20">
        <v>1.0228809999999999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69</v>
      </c>
      <c r="BD11" s="16" t="s">
        <v>4257</v>
      </c>
      <c r="BE11" s="20">
        <v>1.031237</v>
      </c>
      <c r="BF11" s="16" t="s">
        <v>4258</v>
      </c>
      <c r="BG11" s="15">
        <v>39905</v>
      </c>
      <c r="BH11" s="16" t="s">
        <v>4259</v>
      </c>
      <c r="BI11" s="20">
        <v>1.0760799999999999</v>
      </c>
      <c r="BJ11" s="16" t="s">
        <v>4258</v>
      </c>
      <c r="BK11" s="15">
        <v>4</v>
      </c>
      <c r="BL11" s="16" t="s">
        <v>4259</v>
      </c>
      <c r="BM11" s="20">
        <v>1.0852790000000001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126</v>
      </c>
      <c r="BT11" s="16" t="s">
        <v>4259</v>
      </c>
      <c r="BU11" s="20">
        <v>1.0773109999999999</v>
      </c>
      <c r="BV11" s="16" t="s">
        <v>4260</v>
      </c>
      <c r="BW11" s="15">
        <v>38759</v>
      </c>
      <c r="BX11" s="16" t="s">
        <v>4261</v>
      </c>
      <c r="BY11" s="20">
        <v>1.1105179999999999</v>
      </c>
      <c r="BZ11" s="16" t="s">
        <v>4260</v>
      </c>
      <c r="CA11" s="15">
        <v>3</v>
      </c>
      <c r="CB11" s="16" t="s">
        <v>4261</v>
      </c>
      <c r="CC11" s="20">
        <v>1.1219429999999999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60</v>
      </c>
      <c r="CJ11" s="16" t="s">
        <v>4261</v>
      </c>
      <c r="CK11" s="20">
        <v>1.112141</v>
      </c>
      <c r="CL11" s="16" t="s">
        <v>4792</v>
      </c>
      <c r="CM11" s="15">
        <f>SUM(A2L304C10)/A2L304C1</f>
        <v>41683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40313</v>
      </c>
      <c r="H12" s="16" t="s">
        <v>4253</v>
      </c>
      <c r="I12" s="20">
        <v>1</v>
      </c>
      <c r="J12" s="16" t="s">
        <v>4252</v>
      </c>
      <c r="K12" s="15">
        <v>87</v>
      </c>
      <c r="L12" s="16" t="s">
        <v>4253</v>
      </c>
      <c r="M12" s="20">
        <v>1</v>
      </c>
      <c r="N12" s="16" t="s">
        <v>4252</v>
      </c>
      <c r="O12" s="15">
        <v>3</v>
      </c>
      <c r="P12" s="16" t="s">
        <v>4253</v>
      </c>
      <c r="Q12" s="20">
        <v>1</v>
      </c>
      <c r="R12" s="16" t="s">
        <v>4252</v>
      </c>
      <c r="S12" s="15">
        <v>516</v>
      </c>
      <c r="T12" s="16" t="s">
        <v>4253</v>
      </c>
      <c r="U12" s="20">
        <v>1</v>
      </c>
      <c r="V12" s="16" t="s">
        <v>4252</v>
      </c>
      <c r="W12" s="15">
        <v>40919</v>
      </c>
      <c r="X12" s="16" t="s">
        <v>4252</v>
      </c>
      <c r="Y12" s="15">
        <v>40919</v>
      </c>
      <c r="Z12" s="16" t="s">
        <v>4254</v>
      </c>
      <c r="AA12" s="15">
        <v>39915</v>
      </c>
      <c r="AB12" s="16" t="s">
        <v>4255</v>
      </c>
      <c r="AC12" s="20">
        <v>1.022392</v>
      </c>
      <c r="AD12" s="16" t="s">
        <v>4254</v>
      </c>
      <c r="AE12" s="15">
        <v>141</v>
      </c>
      <c r="AF12" s="16" t="s">
        <v>4255</v>
      </c>
      <c r="AG12" s="20">
        <v>1.0356399999999999</v>
      </c>
      <c r="AH12" s="16" t="s">
        <v>4254</v>
      </c>
      <c r="AI12" s="15">
        <v>4</v>
      </c>
      <c r="AJ12" s="16" t="s">
        <v>4255</v>
      </c>
      <c r="AK12" s="20">
        <v>1.0184359999999999</v>
      </c>
      <c r="AL12" s="16" t="s">
        <v>4254</v>
      </c>
      <c r="AM12" s="15">
        <v>805</v>
      </c>
      <c r="AN12" s="16" t="s">
        <v>4255</v>
      </c>
      <c r="AO12" s="20">
        <v>1.024152</v>
      </c>
      <c r="AP12" s="16" t="s">
        <v>4256</v>
      </c>
      <c r="AQ12" s="15">
        <v>30009</v>
      </c>
      <c r="AR12" s="16" t="s">
        <v>4257</v>
      </c>
      <c r="AS12" s="20">
        <v>1.0327379999999999</v>
      </c>
      <c r="AT12" s="16" t="s">
        <v>4256</v>
      </c>
      <c r="AU12" s="15">
        <v>425</v>
      </c>
      <c r="AV12" s="16" t="s">
        <v>4257</v>
      </c>
      <c r="AW12" s="20">
        <v>1.0228809999999999</v>
      </c>
      <c r="AX12" s="16" t="s">
        <v>4256</v>
      </c>
      <c r="AY12" s="15">
        <v>50</v>
      </c>
      <c r="AZ12" s="16" t="s">
        <v>4257</v>
      </c>
      <c r="BA12" s="20">
        <v>1.017299</v>
      </c>
      <c r="BB12" s="16" t="s">
        <v>4256</v>
      </c>
      <c r="BC12" s="15">
        <v>895</v>
      </c>
      <c r="BD12" s="16" t="s">
        <v>4257</v>
      </c>
      <c r="BE12" s="20">
        <v>1.031237</v>
      </c>
      <c r="BF12" s="16" t="s">
        <v>4258</v>
      </c>
      <c r="BG12" s="15">
        <v>26991</v>
      </c>
      <c r="BH12" s="16" t="s">
        <v>4259</v>
      </c>
      <c r="BI12" s="20">
        <v>1.0760799999999999</v>
      </c>
      <c r="BJ12" s="16" t="s">
        <v>4258</v>
      </c>
      <c r="BK12" s="15">
        <v>324</v>
      </c>
      <c r="BL12" s="16" t="s">
        <v>4259</v>
      </c>
      <c r="BM12" s="20">
        <v>1.0852790000000001</v>
      </c>
      <c r="BN12" s="16" t="s">
        <v>4258</v>
      </c>
      <c r="BO12" s="15">
        <v>13</v>
      </c>
      <c r="BP12" s="16" t="s">
        <v>4259</v>
      </c>
      <c r="BQ12" s="20">
        <v>1.075728</v>
      </c>
      <c r="BR12" s="16" t="s">
        <v>4258</v>
      </c>
      <c r="BS12" s="15">
        <v>384</v>
      </c>
      <c r="BT12" s="16" t="s">
        <v>4259</v>
      </c>
      <c r="BU12" s="20">
        <v>1.0773109999999999</v>
      </c>
      <c r="BV12" s="16" t="s">
        <v>4260</v>
      </c>
      <c r="BW12" s="15">
        <v>25565</v>
      </c>
      <c r="BX12" s="16" t="s">
        <v>4261</v>
      </c>
      <c r="BY12" s="20">
        <v>1.1105179999999999</v>
      </c>
      <c r="BZ12" s="16" t="s">
        <v>4260</v>
      </c>
      <c r="CA12" s="15">
        <v>226</v>
      </c>
      <c r="CB12" s="16" t="s">
        <v>4261</v>
      </c>
      <c r="CC12" s="20">
        <v>1.1219429999999999</v>
      </c>
      <c r="CD12" s="16" t="s">
        <v>4260</v>
      </c>
      <c r="CE12" s="15">
        <v>7</v>
      </c>
      <c r="CF12" s="16" t="s">
        <v>4261</v>
      </c>
      <c r="CG12" s="20">
        <v>1.219398</v>
      </c>
      <c r="CH12" s="16" t="s">
        <v>4260</v>
      </c>
      <c r="CI12" s="15">
        <v>309</v>
      </c>
      <c r="CJ12" s="16" t="s">
        <v>4261</v>
      </c>
      <c r="CK12" s="20">
        <v>1.112141</v>
      </c>
      <c r="CL12" s="16" t="s">
        <v>4793</v>
      </c>
      <c r="CM12" s="15">
        <f>SUM(A2L305C10)/A2L305C1</f>
        <v>40919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2278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2278</v>
      </c>
      <c r="X13" s="16" t="s">
        <v>4252</v>
      </c>
      <c r="Y13" s="15">
        <v>2278</v>
      </c>
      <c r="Z13" s="16" t="s">
        <v>4254</v>
      </c>
      <c r="AA13" s="15">
        <v>2595</v>
      </c>
      <c r="AB13" s="16" t="s">
        <v>4255</v>
      </c>
      <c r="AC13" s="20">
        <v>1.022392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4637</v>
      </c>
      <c r="AR13" s="16" t="s">
        <v>4257</v>
      </c>
      <c r="AS13" s="20">
        <v>1.0327379999999999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3</v>
      </c>
      <c r="BD13" s="16" t="s">
        <v>4257</v>
      </c>
      <c r="BE13" s="20">
        <v>1.031237</v>
      </c>
      <c r="BF13" s="16" t="s">
        <v>4258</v>
      </c>
      <c r="BG13" s="15">
        <v>3804</v>
      </c>
      <c r="BH13" s="16" t="s">
        <v>4259</v>
      </c>
      <c r="BI13" s="20">
        <v>1.0760799999999999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3</v>
      </c>
      <c r="BT13" s="16" t="s">
        <v>4259</v>
      </c>
      <c r="BU13" s="20">
        <v>1.0773109999999999</v>
      </c>
      <c r="BV13" s="16" t="s">
        <v>4260</v>
      </c>
      <c r="BW13" s="15">
        <v>3802</v>
      </c>
      <c r="BX13" s="16" t="s">
        <v>4261</v>
      </c>
      <c r="BY13" s="20">
        <v>1.1105179999999999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1</v>
      </c>
      <c r="CJ13" s="16" t="s">
        <v>4261</v>
      </c>
      <c r="CK13" s="20">
        <v>1.112141</v>
      </c>
      <c r="CL13" s="16" t="s">
        <v>4794</v>
      </c>
      <c r="CM13" s="15">
        <f>SUM(A2L306C10)/A2L306C1</f>
        <v>2278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9</v>
      </c>
      <c r="H14" s="16" t="s">
        <v>4253</v>
      </c>
      <c r="I14" s="20">
        <v>1</v>
      </c>
      <c r="J14" s="16" t="s">
        <v>4252</v>
      </c>
      <c r="K14" s="15">
        <v>145</v>
      </c>
      <c r="L14" s="16" t="s">
        <v>4253</v>
      </c>
      <c r="M14" s="20">
        <v>1</v>
      </c>
      <c r="N14" s="16" t="s">
        <v>4252</v>
      </c>
      <c r="O14" s="15">
        <v>4563</v>
      </c>
      <c r="P14" s="16" t="s">
        <v>4253</v>
      </c>
      <c r="Q14" s="20">
        <v>1</v>
      </c>
      <c r="R14" s="16" t="s">
        <v>4252</v>
      </c>
      <c r="S14" s="15">
        <v>424</v>
      </c>
      <c r="T14" s="16" t="s">
        <v>4253</v>
      </c>
      <c r="U14" s="20">
        <v>1</v>
      </c>
      <c r="V14" s="16" t="s">
        <v>4252</v>
      </c>
      <c r="W14" s="15">
        <v>5141</v>
      </c>
      <c r="X14" s="16" t="s">
        <v>4252</v>
      </c>
      <c r="Y14" s="15">
        <v>5141</v>
      </c>
      <c r="Z14" s="16" t="s">
        <v>4254</v>
      </c>
      <c r="AA14" s="15">
        <v>306</v>
      </c>
      <c r="AB14" s="16" t="s">
        <v>4255</v>
      </c>
      <c r="AC14" s="20">
        <v>1.022392</v>
      </c>
      <c r="AD14" s="16" t="s">
        <v>4254</v>
      </c>
      <c r="AE14" s="15">
        <v>91</v>
      </c>
      <c r="AF14" s="16" t="s">
        <v>4255</v>
      </c>
      <c r="AG14" s="20">
        <v>1.0356399999999999</v>
      </c>
      <c r="AH14" s="16" t="s">
        <v>4254</v>
      </c>
      <c r="AI14" s="15">
        <v>4057</v>
      </c>
      <c r="AJ14" s="16" t="s">
        <v>4255</v>
      </c>
      <c r="AK14" s="20">
        <v>1.0184359999999999</v>
      </c>
      <c r="AL14" s="16" t="s">
        <v>4254</v>
      </c>
      <c r="AM14" s="15">
        <v>149</v>
      </c>
      <c r="AN14" s="16" t="s">
        <v>4255</v>
      </c>
      <c r="AO14" s="20">
        <v>1.024152</v>
      </c>
      <c r="AP14" s="16" t="s">
        <v>4256</v>
      </c>
      <c r="AQ14" s="15">
        <v>764</v>
      </c>
      <c r="AR14" s="16" t="s">
        <v>4257</v>
      </c>
      <c r="AS14" s="20">
        <v>1.0327379999999999</v>
      </c>
      <c r="AT14" s="16" t="s">
        <v>4256</v>
      </c>
      <c r="AU14" s="15">
        <v>101</v>
      </c>
      <c r="AV14" s="16" t="s">
        <v>4257</v>
      </c>
      <c r="AW14" s="20">
        <v>1.0228809999999999</v>
      </c>
      <c r="AX14" s="16" t="s">
        <v>4256</v>
      </c>
      <c r="AY14" s="15">
        <v>3334</v>
      </c>
      <c r="AZ14" s="16" t="s">
        <v>4257</v>
      </c>
      <c r="BA14" s="20">
        <v>1.017299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26</v>
      </c>
      <c r="BH14" s="16" t="s">
        <v>4259</v>
      </c>
      <c r="BI14" s="20">
        <v>1.0760799999999999</v>
      </c>
      <c r="BJ14" s="16" t="s">
        <v>4258</v>
      </c>
      <c r="BK14" s="15">
        <v>70</v>
      </c>
      <c r="BL14" s="16" t="s">
        <v>4259</v>
      </c>
      <c r="BM14" s="20">
        <v>1.0852790000000001</v>
      </c>
      <c r="BN14" s="16" t="s">
        <v>4258</v>
      </c>
      <c r="BO14" s="15">
        <v>6133</v>
      </c>
      <c r="BP14" s="16" t="s">
        <v>4259</v>
      </c>
      <c r="BQ14" s="20">
        <v>1.075728</v>
      </c>
      <c r="BR14" s="16" t="s">
        <v>4258</v>
      </c>
      <c r="BS14" s="15">
        <v>1</v>
      </c>
      <c r="BT14" s="16" t="s">
        <v>4259</v>
      </c>
      <c r="BU14" s="20">
        <v>1.0773109999999999</v>
      </c>
      <c r="BV14" s="16" t="s">
        <v>4260</v>
      </c>
      <c r="BW14" s="15">
        <v>17</v>
      </c>
      <c r="BX14" s="16" t="s">
        <v>4261</v>
      </c>
      <c r="BY14" s="20">
        <v>1.1105179999999999</v>
      </c>
      <c r="BZ14" s="16" t="s">
        <v>4260</v>
      </c>
      <c r="CA14" s="15">
        <v>40</v>
      </c>
      <c r="CB14" s="16" t="s">
        <v>4261</v>
      </c>
      <c r="CC14" s="20">
        <v>1.1219429999999999</v>
      </c>
      <c r="CD14" s="16" t="s">
        <v>4260</v>
      </c>
      <c r="CE14" s="15">
        <v>5943</v>
      </c>
      <c r="CF14" s="16" t="s">
        <v>4261</v>
      </c>
      <c r="CG14" s="20">
        <v>1.219398</v>
      </c>
      <c r="CH14" s="16" t="s">
        <v>4260</v>
      </c>
      <c r="CI14" s="15">
        <v>1</v>
      </c>
      <c r="CJ14" s="16" t="s">
        <v>4261</v>
      </c>
      <c r="CK14" s="20">
        <v>1.112141</v>
      </c>
      <c r="CL14" s="16" t="s">
        <v>4795</v>
      </c>
      <c r="CM14" s="15">
        <f>SUM(A2L307C10)/A2L307C1</f>
        <v>5141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60036</v>
      </c>
      <c r="H15" s="16" t="s">
        <v>4253</v>
      </c>
      <c r="I15" s="20">
        <v>1</v>
      </c>
      <c r="J15" s="16" t="s">
        <v>4252</v>
      </c>
      <c r="K15" s="15">
        <v>51</v>
      </c>
      <c r="L15" s="16" t="s">
        <v>4253</v>
      </c>
      <c r="M15" s="20">
        <v>1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60087</v>
      </c>
      <c r="X15" s="16" t="s">
        <v>4252</v>
      </c>
      <c r="Y15" s="15">
        <v>60087</v>
      </c>
      <c r="Z15" s="16" t="s">
        <v>4254</v>
      </c>
      <c r="AA15" s="15">
        <v>68087</v>
      </c>
      <c r="AB15" s="16" t="s">
        <v>4255</v>
      </c>
      <c r="AC15" s="20">
        <v>1.022392</v>
      </c>
      <c r="AD15" s="16" t="s">
        <v>4254</v>
      </c>
      <c r="AE15" s="15">
        <v>100</v>
      </c>
      <c r="AF15" s="16" t="s">
        <v>4255</v>
      </c>
      <c r="AG15" s="20">
        <v>1.0356399999999999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65123</v>
      </c>
      <c r="AR15" s="16" t="s">
        <v>4257</v>
      </c>
      <c r="AS15" s="20">
        <v>1.0327379999999999</v>
      </c>
      <c r="AT15" s="16" t="s">
        <v>4256</v>
      </c>
      <c r="AU15" s="15">
        <v>114</v>
      </c>
      <c r="AV15" s="16" t="s">
        <v>4257</v>
      </c>
      <c r="AW15" s="20">
        <v>1.0228809999999999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63307</v>
      </c>
      <c r="BH15" s="16" t="s">
        <v>4259</v>
      </c>
      <c r="BI15" s="20">
        <v>1.0760799999999999</v>
      </c>
      <c r="BJ15" s="16" t="s">
        <v>4258</v>
      </c>
      <c r="BK15" s="15">
        <v>418</v>
      </c>
      <c r="BL15" s="16" t="s">
        <v>4259</v>
      </c>
      <c r="BM15" s="20">
        <v>1.0852790000000001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61918</v>
      </c>
      <c r="BX15" s="16" t="s">
        <v>4261</v>
      </c>
      <c r="BY15" s="20">
        <v>1.1105179999999999</v>
      </c>
      <c r="BZ15" s="16" t="s">
        <v>4260</v>
      </c>
      <c r="CA15" s="15">
        <v>409</v>
      </c>
      <c r="CB15" s="16" t="s">
        <v>4261</v>
      </c>
      <c r="CC15" s="20">
        <v>1.1219429999999999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4796</v>
      </c>
      <c r="CM15" s="15">
        <f>SUM(A2L308C10)/A2L308C1</f>
        <v>60087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1345378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1345378</v>
      </c>
      <c r="X16" s="16" t="s">
        <v>4252</v>
      </c>
      <c r="Y16" s="15">
        <v>1345378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1382142</v>
      </c>
      <c r="AF16" s="16" t="s">
        <v>4255</v>
      </c>
      <c r="AG16" s="20">
        <v>0.95370600000000005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1348336</v>
      </c>
      <c r="AV16" s="16" t="s">
        <v>4257</v>
      </c>
      <c r="AW16" s="20">
        <v>0.93267659999999997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1343753</v>
      </c>
      <c r="BL16" s="16" t="s">
        <v>4259</v>
      </c>
      <c r="BM16" s="20">
        <v>0.9586498</v>
      </c>
      <c r="BN16" s="16" t="s">
        <v>4258</v>
      </c>
      <c r="BO16" s="15">
        <v>14</v>
      </c>
      <c r="BP16" s="16" t="s">
        <v>4259</v>
      </c>
      <c r="BQ16" s="20">
        <v>1.075728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912766</v>
      </c>
      <c r="CB16" s="16" t="s">
        <v>4261</v>
      </c>
      <c r="CC16" s="20">
        <v>1.313078</v>
      </c>
      <c r="CD16" s="16" t="s">
        <v>4260</v>
      </c>
      <c r="CE16" s="15">
        <v>23</v>
      </c>
      <c r="CF16" s="16" t="s">
        <v>4261</v>
      </c>
      <c r="CG16" s="20">
        <v>1.219398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1345378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36344</v>
      </c>
      <c r="H18" s="16" t="s">
        <v>4253</v>
      </c>
      <c r="I18" s="20">
        <v>1</v>
      </c>
      <c r="J18" s="16" t="s">
        <v>4252</v>
      </c>
      <c r="K18" s="15">
        <v>7904</v>
      </c>
      <c r="L18" s="16" t="s">
        <v>4253</v>
      </c>
      <c r="M18" s="20">
        <v>1</v>
      </c>
      <c r="N18" s="16" t="s">
        <v>4252</v>
      </c>
      <c r="O18" s="15">
        <v>10773</v>
      </c>
      <c r="P18" s="16" t="s">
        <v>4253</v>
      </c>
      <c r="Q18" s="20">
        <v>1</v>
      </c>
      <c r="R18" s="16" t="s">
        <v>4252</v>
      </c>
      <c r="S18" s="15">
        <v>32</v>
      </c>
      <c r="T18" s="16" t="s">
        <v>4253</v>
      </c>
      <c r="U18" s="20">
        <v>1</v>
      </c>
      <c r="V18" s="16" t="s">
        <v>4252</v>
      </c>
      <c r="W18" s="15">
        <v>55053</v>
      </c>
      <c r="X18" s="16" t="s">
        <v>4252</v>
      </c>
      <c r="Y18" s="15">
        <v>55053</v>
      </c>
      <c r="Z18" s="16" t="s">
        <v>4254</v>
      </c>
      <c r="AA18" s="15">
        <v>31578</v>
      </c>
      <c r="AB18" s="16" t="s">
        <v>4255</v>
      </c>
      <c r="AC18" s="20">
        <v>1.022392</v>
      </c>
      <c r="AD18" s="16" t="s">
        <v>4254</v>
      </c>
      <c r="AE18" s="15">
        <v>7460</v>
      </c>
      <c r="AF18" s="16" t="s">
        <v>4255</v>
      </c>
      <c r="AG18" s="20">
        <v>1.0356399999999999</v>
      </c>
      <c r="AH18" s="16" t="s">
        <v>4254</v>
      </c>
      <c r="AI18" s="15">
        <v>9268</v>
      </c>
      <c r="AJ18" s="16" t="s">
        <v>4255</v>
      </c>
      <c r="AK18" s="20">
        <v>1.0184359999999999</v>
      </c>
      <c r="AL18" s="16" t="s">
        <v>4254</v>
      </c>
      <c r="AM18" s="15">
        <v>7</v>
      </c>
      <c r="AN18" s="16" t="s">
        <v>4255</v>
      </c>
      <c r="AO18" s="20">
        <v>1.024152</v>
      </c>
      <c r="AP18" s="16" t="s">
        <v>4256</v>
      </c>
      <c r="AQ18" s="15">
        <v>30058</v>
      </c>
      <c r="AR18" s="16" t="s">
        <v>4257</v>
      </c>
      <c r="AS18" s="20">
        <v>1.0327379999999999</v>
      </c>
      <c r="AT18" s="16" t="s">
        <v>4256</v>
      </c>
      <c r="AU18" s="15">
        <v>5321</v>
      </c>
      <c r="AV18" s="16" t="s">
        <v>4257</v>
      </c>
      <c r="AW18" s="20">
        <v>1.0228809999999999</v>
      </c>
      <c r="AX18" s="16" t="s">
        <v>4256</v>
      </c>
      <c r="AY18" s="15">
        <v>9026</v>
      </c>
      <c r="AZ18" s="16" t="s">
        <v>4257</v>
      </c>
      <c r="BA18" s="20">
        <v>1.017299</v>
      </c>
      <c r="BB18" s="16" t="s">
        <v>4256</v>
      </c>
      <c r="BC18" s="15">
        <v>12</v>
      </c>
      <c r="BD18" s="16" t="s">
        <v>4257</v>
      </c>
      <c r="BE18" s="20">
        <v>1.031237</v>
      </c>
      <c r="BF18" s="16" t="s">
        <v>4258</v>
      </c>
      <c r="BG18" s="15">
        <v>28670</v>
      </c>
      <c r="BH18" s="16" t="s">
        <v>4259</v>
      </c>
      <c r="BI18" s="20">
        <v>1.0760799999999999</v>
      </c>
      <c r="BJ18" s="16" t="s">
        <v>4258</v>
      </c>
      <c r="BK18" s="15">
        <v>11218</v>
      </c>
      <c r="BL18" s="16" t="s">
        <v>4259</v>
      </c>
      <c r="BM18" s="20">
        <v>1.0852790000000001</v>
      </c>
      <c r="BN18" s="16" t="s">
        <v>4258</v>
      </c>
      <c r="BO18" s="15">
        <v>7737</v>
      </c>
      <c r="BP18" s="16" t="s">
        <v>4259</v>
      </c>
      <c r="BQ18" s="20">
        <v>1.075728</v>
      </c>
      <c r="BR18" s="16" t="s">
        <v>4258</v>
      </c>
      <c r="BS18" s="15">
        <v>3</v>
      </c>
      <c r="BT18" s="16" t="s">
        <v>4259</v>
      </c>
      <c r="BU18" s="20">
        <v>1.0773109999999999</v>
      </c>
      <c r="BV18" s="16" t="s">
        <v>4260</v>
      </c>
      <c r="BW18" s="15">
        <v>24610</v>
      </c>
      <c r="BX18" s="16" t="s">
        <v>4261</v>
      </c>
      <c r="BY18" s="20">
        <v>1.1105179999999999</v>
      </c>
      <c r="BZ18" s="16" t="s">
        <v>4260</v>
      </c>
      <c r="CA18" s="15">
        <v>8845</v>
      </c>
      <c r="CB18" s="16" t="s">
        <v>4261</v>
      </c>
      <c r="CC18" s="20">
        <v>1.1219429999999999</v>
      </c>
      <c r="CD18" s="16" t="s">
        <v>4260</v>
      </c>
      <c r="CE18" s="15">
        <v>7184</v>
      </c>
      <c r="CF18" s="16" t="s">
        <v>4261</v>
      </c>
      <c r="CG18" s="20">
        <v>1.219398</v>
      </c>
      <c r="CH18" s="16" t="s">
        <v>4260</v>
      </c>
      <c r="CI18" s="15">
        <v>2</v>
      </c>
      <c r="CJ18" s="16" t="s">
        <v>4261</v>
      </c>
      <c r="CK18" s="20">
        <v>1.112141</v>
      </c>
      <c r="CL18" s="16" t="s">
        <v>4799</v>
      </c>
      <c r="CM18" s="15">
        <f>SUM(A2L311C10)/A2L311C1</f>
        <v>55053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221</v>
      </c>
      <c r="H20" s="16" t="s">
        <v>4253</v>
      </c>
      <c r="I20" s="20">
        <v>1</v>
      </c>
      <c r="J20" s="16" t="s">
        <v>4252</v>
      </c>
      <c r="K20" s="15">
        <v>16</v>
      </c>
      <c r="L20" s="16" t="s">
        <v>4253</v>
      </c>
      <c r="M20" s="20">
        <v>1</v>
      </c>
      <c r="N20" s="16" t="s">
        <v>4252</v>
      </c>
      <c r="O20" s="15">
        <v>10336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10573</v>
      </c>
      <c r="X20" s="16" t="s">
        <v>4252</v>
      </c>
      <c r="Y20" s="15">
        <v>10573</v>
      </c>
      <c r="Z20" s="16" t="s">
        <v>4254</v>
      </c>
      <c r="AA20" s="15">
        <v>192</v>
      </c>
      <c r="AB20" s="16" t="s">
        <v>4255</v>
      </c>
      <c r="AC20" s="20">
        <v>1.022392</v>
      </c>
      <c r="AD20" s="16" t="s">
        <v>4254</v>
      </c>
      <c r="AE20" s="15">
        <v>11</v>
      </c>
      <c r="AF20" s="16" t="s">
        <v>4255</v>
      </c>
      <c r="AG20" s="20">
        <v>1.0356399999999999</v>
      </c>
      <c r="AH20" s="16" t="s">
        <v>4254</v>
      </c>
      <c r="AI20" s="15">
        <v>18522</v>
      </c>
      <c r="AJ20" s="16" t="s">
        <v>4255</v>
      </c>
      <c r="AK20" s="20">
        <v>1.0184359999999999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219</v>
      </c>
      <c r="AR20" s="16" t="s">
        <v>4257</v>
      </c>
      <c r="AS20" s="20">
        <v>1.0327379999999999</v>
      </c>
      <c r="AT20" s="16" t="s">
        <v>4256</v>
      </c>
      <c r="AU20" s="15">
        <v>15</v>
      </c>
      <c r="AV20" s="16" t="s">
        <v>4257</v>
      </c>
      <c r="AW20" s="20">
        <v>1.0228809999999999</v>
      </c>
      <c r="AX20" s="16" t="s">
        <v>4256</v>
      </c>
      <c r="AY20" s="15">
        <v>11780</v>
      </c>
      <c r="AZ20" s="16" t="s">
        <v>4257</v>
      </c>
      <c r="BA20" s="20">
        <v>1.017299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63</v>
      </c>
      <c r="BH20" s="16" t="s">
        <v>4259</v>
      </c>
      <c r="BI20" s="20">
        <v>1.0760799999999999</v>
      </c>
      <c r="BJ20" s="16" t="s">
        <v>4258</v>
      </c>
      <c r="BK20" s="15">
        <v>74</v>
      </c>
      <c r="BL20" s="16" t="s">
        <v>4259</v>
      </c>
      <c r="BM20" s="20">
        <v>1.0852790000000001</v>
      </c>
      <c r="BN20" s="16" t="s">
        <v>4258</v>
      </c>
      <c r="BO20" s="15">
        <v>10681</v>
      </c>
      <c r="BP20" s="16" t="s">
        <v>4259</v>
      </c>
      <c r="BQ20" s="20">
        <v>1.075728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8</v>
      </c>
      <c r="BX20" s="16" t="s">
        <v>4261</v>
      </c>
      <c r="BY20" s="20">
        <v>1.1105179999999999</v>
      </c>
      <c r="BZ20" s="16" t="s">
        <v>4260</v>
      </c>
      <c r="CA20" s="15">
        <v>53</v>
      </c>
      <c r="CB20" s="16" t="s">
        <v>4261</v>
      </c>
      <c r="CC20" s="20">
        <v>1.1219429999999999</v>
      </c>
      <c r="CD20" s="16" t="s">
        <v>4260</v>
      </c>
      <c r="CE20" s="15">
        <v>11910</v>
      </c>
      <c r="CF20" s="16" t="s">
        <v>4261</v>
      </c>
      <c r="CG20" s="20">
        <v>1.219398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10573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322059</v>
      </c>
      <c r="T21" s="16" t="s">
        <v>4253</v>
      </c>
      <c r="U21" s="20">
        <v>1</v>
      </c>
      <c r="V21" s="16" t="s">
        <v>4252</v>
      </c>
      <c r="W21" s="15">
        <v>322059</v>
      </c>
      <c r="X21" s="16" t="s">
        <v>4252</v>
      </c>
      <c r="Y21" s="15">
        <v>322059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354537</v>
      </c>
      <c r="AN21" s="16" t="s">
        <v>4255</v>
      </c>
      <c r="AO21" s="20">
        <v>1.024152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336471</v>
      </c>
      <c r="BD21" s="16" t="s">
        <v>4257</v>
      </c>
      <c r="BE21" s="20">
        <v>1.031237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350038</v>
      </c>
      <c r="BT21" s="16" t="s">
        <v>4259</v>
      </c>
      <c r="BU21" s="20">
        <v>1.0773109999999999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310909</v>
      </c>
      <c r="CJ21" s="16" t="s">
        <v>4261</v>
      </c>
      <c r="CK21" s="20">
        <v>1.112141</v>
      </c>
      <c r="CL21" s="16" t="s">
        <v>4802</v>
      </c>
      <c r="CM21" s="15">
        <f>SUM(A2L314C10)/A2L314C1</f>
        <v>322059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38865</v>
      </c>
      <c r="T22" s="16" t="s">
        <v>4253</v>
      </c>
      <c r="U22" s="20">
        <v>1</v>
      </c>
      <c r="V22" s="16" t="s">
        <v>4252</v>
      </c>
      <c r="W22" s="15">
        <v>38865</v>
      </c>
      <c r="X22" s="16" t="s">
        <v>4252</v>
      </c>
      <c r="Y22" s="15">
        <v>38865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28256</v>
      </c>
      <c r="AN22" s="16" t="s">
        <v>4255</v>
      </c>
      <c r="AO22" s="20">
        <v>1.024152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42038</v>
      </c>
      <c r="BD22" s="16" t="s">
        <v>4257</v>
      </c>
      <c r="BE22" s="20">
        <v>1.031237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86099</v>
      </c>
      <c r="BT22" s="16" t="s">
        <v>4259</v>
      </c>
      <c r="BU22" s="20">
        <v>1.0773109999999999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33707</v>
      </c>
      <c r="CJ22" s="16" t="s">
        <v>4261</v>
      </c>
      <c r="CK22" s="20">
        <v>1.112141</v>
      </c>
      <c r="CL22" s="16" t="s">
        <v>4803</v>
      </c>
      <c r="CM22" s="15">
        <f>SUM(A2L315C10)/A2L315C1</f>
        <v>38865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751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751</v>
      </c>
      <c r="X23" s="16" t="s">
        <v>4252</v>
      </c>
      <c r="Y23" s="15">
        <v>751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752</v>
      </c>
      <c r="AJ23" s="16" t="s">
        <v>4255</v>
      </c>
      <c r="AK23" s="20">
        <v>1.0184359999999999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712</v>
      </c>
      <c r="AZ23" s="16" t="s">
        <v>4257</v>
      </c>
      <c r="BA23" s="20">
        <v>1.017299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740</v>
      </c>
      <c r="BP23" s="16" t="s">
        <v>4259</v>
      </c>
      <c r="BQ23" s="20">
        <v>1.075728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135</v>
      </c>
      <c r="CF23" s="16" t="s">
        <v>4261</v>
      </c>
      <c r="CG23" s="20">
        <v>1.219398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751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128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128</v>
      </c>
      <c r="X24" s="16" t="s">
        <v>4252</v>
      </c>
      <c r="Y24" s="15">
        <v>128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120</v>
      </c>
      <c r="AJ24" s="16" t="s">
        <v>4255</v>
      </c>
      <c r="AK24" s="20">
        <v>1.0184359999999999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142</v>
      </c>
      <c r="AZ24" s="16" t="s">
        <v>4257</v>
      </c>
      <c r="BA24" s="20">
        <v>1.017299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127</v>
      </c>
      <c r="BP24" s="16" t="s">
        <v>4259</v>
      </c>
      <c r="BQ24" s="20">
        <v>1.075728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129</v>
      </c>
      <c r="CF24" s="16" t="s">
        <v>4261</v>
      </c>
      <c r="CG24" s="20">
        <v>1.219398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128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553</v>
      </c>
      <c r="H25" s="16" t="s">
        <v>4253</v>
      </c>
      <c r="I25" s="20">
        <v>1</v>
      </c>
      <c r="J25" s="16" t="s">
        <v>4252</v>
      </c>
      <c r="K25" s="15">
        <v>8</v>
      </c>
      <c r="L25" s="16" t="s">
        <v>4253</v>
      </c>
      <c r="M25" s="20">
        <v>1</v>
      </c>
      <c r="N25" s="16" t="s">
        <v>4252</v>
      </c>
      <c r="O25" s="15">
        <v>91881</v>
      </c>
      <c r="P25" s="16" t="s">
        <v>4253</v>
      </c>
      <c r="Q25" s="20">
        <v>1</v>
      </c>
      <c r="R25" s="16" t="s">
        <v>4252</v>
      </c>
      <c r="S25" s="15">
        <v>53</v>
      </c>
      <c r="T25" s="16" t="s">
        <v>4253</v>
      </c>
      <c r="U25" s="20">
        <v>1</v>
      </c>
      <c r="V25" s="16" t="s">
        <v>4252</v>
      </c>
      <c r="W25" s="15">
        <v>92495</v>
      </c>
      <c r="X25" s="16" t="s">
        <v>4252</v>
      </c>
      <c r="Y25" s="15">
        <v>92495</v>
      </c>
      <c r="Z25" s="16" t="s">
        <v>4254</v>
      </c>
      <c r="AA25" s="15">
        <v>805</v>
      </c>
      <c r="AB25" s="16" t="s">
        <v>4255</v>
      </c>
      <c r="AC25" s="20">
        <v>1.022392</v>
      </c>
      <c r="AD25" s="16" t="s">
        <v>4254</v>
      </c>
      <c r="AE25" s="15">
        <v>8</v>
      </c>
      <c r="AF25" s="16" t="s">
        <v>4255</v>
      </c>
      <c r="AG25" s="20">
        <v>1.0356399999999999</v>
      </c>
      <c r="AH25" s="16" t="s">
        <v>4254</v>
      </c>
      <c r="AI25" s="15">
        <v>94165</v>
      </c>
      <c r="AJ25" s="16" t="s">
        <v>4255</v>
      </c>
      <c r="AK25" s="20">
        <v>1.0184359999999999</v>
      </c>
      <c r="AL25" s="16" t="s">
        <v>4254</v>
      </c>
      <c r="AM25" s="15">
        <v>57</v>
      </c>
      <c r="AN25" s="16" t="s">
        <v>4255</v>
      </c>
      <c r="AO25" s="20">
        <v>1.024152</v>
      </c>
      <c r="AP25" s="16" t="s">
        <v>4256</v>
      </c>
      <c r="AQ25" s="15">
        <v>70</v>
      </c>
      <c r="AR25" s="16" t="s">
        <v>4257</v>
      </c>
      <c r="AS25" s="20">
        <v>1.0327379999999999</v>
      </c>
      <c r="AT25" s="16" t="s">
        <v>4256</v>
      </c>
      <c r="AU25" s="15">
        <v>7</v>
      </c>
      <c r="AV25" s="16" t="s">
        <v>4257</v>
      </c>
      <c r="AW25" s="20">
        <v>1.0228809999999999</v>
      </c>
      <c r="AX25" s="16" t="s">
        <v>4256</v>
      </c>
      <c r="AY25" s="15">
        <v>86536</v>
      </c>
      <c r="AZ25" s="16" t="s">
        <v>4257</v>
      </c>
      <c r="BA25" s="20">
        <v>1.017299</v>
      </c>
      <c r="BB25" s="16" t="s">
        <v>4256</v>
      </c>
      <c r="BC25" s="15">
        <v>149</v>
      </c>
      <c r="BD25" s="16" t="s">
        <v>4257</v>
      </c>
      <c r="BE25" s="20">
        <v>1.031237</v>
      </c>
      <c r="BF25" s="16" t="s">
        <v>4258</v>
      </c>
      <c r="BG25" s="15">
        <v>324</v>
      </c>
      <c r="BH25" s="16" t="s">
        <v>4259</v>
      </c>
      <c r="BI25" s="20">
        <v>1.0760799999999999</v>
      </c>
      <c r="BJ25" s="16" t="s">
        <v>4258</v>
      </c>
      <c r="BK25" s="15">
        <v>2</v>
      </c>
      <c r="BL25" s="16" t="s">
        <v>4259</v>
      </c>
      <c r="BM25" s="20">
        <v>1.0852790000000001</v>
      </c>
      <c r="BN25" s="16" t="s">
        <v>4258</v>
      </c>
      <c r="BO25" s="15">
        <v>119678</v>
      </c>
      <c r="BP25" s="16" t="s">
        <v>4259</v>
      </c>
      <c r="BQ25" s="20">
        <v>1.075728</v>
      </c>
      <c r="BR25" s="16" t="s">
        <v>4258</v>
      </c>
      <c r="BS25" s="15">
        <v>287</v>
      </c>
      <c r="BT25" s="16" t="s">
        <v>4259</v>
      </c>
      <c r="BU25" s="20">
        <v>1.0773109999999999</v>
      </c>
      <c r="BV25" s="16" t="s">
        <v>4260</v>
      </c>
      <c r="BW25" s="15">
        <v>692</v>
      </c>
      <c r="BX25" s="16" t="s">
        <v>4261</v>
      </c>
      <c r="BY25" s="20">
        <v>1.1105179999999999</v>
      </c>
      <c r="BZ25" s="16" t="s">
        <v>4260</v>
      </c>
      <c r="CA25" s="15">
        <v>14</v>
      </c>
      <c r="CB25" s="16" t="s">
        <v>4261</v>
      </c>
      <c r="CC25" s="20">
        <v>1.1219429999999999</v>
      </c>
      <c r="CD25" s="16" t="s">
        <v>4260</v>
      </c>
      <c r="CE25" s="15">
        <v>106421</v>
      </c>
      <c r="CF25" s="16" t="s">
        <v>4261</v>
      </c>
      <c r="CG25" s="20">
        <v>1.219398</v>
      </c>
      <c r="CH25" s="16" t="s">
        <v>4260</v>
      </c>
      <c r="CI25" s="15">
        <v>233</v>
      </c>
      <c r="CJ25" s="16" t="s">
        <v>4261</v>
      </c>
      <c r="CK25" s="20">
        <v>1.112141</v>
      </c>
      <c r="CL25" s="16" t="s">
        <v>4806</v>
      </c>
      <c r="CM25" s="15">
        <f>SUM(A2L318C10)/A2L318C1</f>
        <v>92495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850418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1361251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166364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406320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2784353</v>
      </c>
      <c r="X26" s="16" t="s">
        <v>4812</v>
      </c>
      <c r="Y26" s="17">
        <f>SUM(A2L301C11:A2L318C11)-2*SUM(A2L317C11)</f>
        <v>2784353</v>
      </c>
      <c r="Z26" s="16" t="s">
        <v>4813</v>
      </c>
      <c r="AA26" s="17">
        <f>SUM(A2L301C12:A2L318C12)-2*SUM(A2L317C12)</f>
        <v>827322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1397827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172990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426108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833802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1360598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155029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428475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864892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1364147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197497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484680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765681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929616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178383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385423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2784353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223</v>
      </c>
      <c r="H27" s="16" t="s">
        <v>4253</v>
      </c>
      <c r="I27" s="20">
        <v>1</v>
      </c>
      <c r="J27" s="16" t="s">
        <v>4252</v>
      </c>
      <c r="K27" s="15">
        <v>609</v>
      </c>
      <c r="L27" s="16" t="s">
        <v>4253</v>
      </c>
      <c r="M27" s="20">
        <v>1</v>
      </c>
      <c r="N27" s="16" t="s">
        <v>4252</v>
      </c>
      <c r="O27" s="15">
        <v>1185</v>
      </c>
      <c r="P27" s="16" t="s">
        <v>4253</v>
      </c>
      <c r="Q27" s="20">
        <v>1</v>
      </c>
      <c r="R27" s="16" t="s">
        <v>4252</v>
      </c>
      <c r="S27" s="15">
        <v>833</v>
      </c>
      <c r="T27" s="16" t="s">
        <v>4253</v>
      </c>
      <c r="U27" s="20">
        <v>1</v>
      </c>
      <c r="V27" s="16" t="s">
        <v>4252</v>
      </c>
      <c r="W27" s="15">
        <v>2850</v>
      </c>
      <c r="X27" s="16" t="s">
        <v>4252</v>
      </c>
      <c r="Y27" s="15">
        <v>2850</v>
      </c>
      <c r="Z27" s="16" t="s">
        <v>4254</v>
      </c>
      <c r="AA27" s="15">
        <v>551</v>
      </c>
      <c r="AB27" s="16" t="s">
        <v>4255</v>
      </c>
      <c r="AC27" s="20">
        <v>1.022392</v>
      </c>
      <c r="AD27" s="16" t="s">
        <v>4254</v>
      </c>
      <c r="AE27" s="15">
        <v>458</v>
      </c>
      <c r="AF27" s="16" t="s">
        <v>4255</v>
      </c>
      <c r="AG27" s="20">
        <v>1.0356399999999999</v>
      </c>
      <c r="AH27" s="16" t="s">
        <v>4254</v>
      </c>
      <c r="AI27" s="15">
        <v>1059</v>
      </c>
      <c r="AJ27" s="16" t="s">
        <v>4255</v>
      </c>
      <c r="AK27" s="20">
        <v>1.0184359999999999</v>
      </c>
      <c r="AL27" s="16" t="s">
        <v>4254</v>
      </c>
      <c r="AM27" s="15">
        <v>840</v>
      </c>
      <c r="AN27" s="16" t="s">
        <v>4255</v>
      </c>
      <c r="AO27" s="20">
        <v>1.024152</v>
      </c>
      <c r="AP27" s="16" t="s">
        <v>4256</v>
      </c>
      <c r="AQ27" s="15">
        <v>2611</v>
      </c>
      <c r="AR27" s="16" t="s">
        <v>4257</v>
      </c>
      <c r="AS27" s="20">
        <v>1.0327379999999999</v>
      </c>
      <c r="AT27" s="16" t="s">
        <v>4256</v>
      </c>
      <c r="AU27" s="15">
        <v>492</v>
      </c>
      <c r="AV27" s="16" t="s">
        <v>4257</v>
      </c>
      <c r="AW27" s="20">
        <v>1.0228809999999999</v>
      </c>
      <c r="AX27" s="16" t="s">
        <v>4256</v>
      </c>
      <c r="AY27" s="15">
        <v>1501</v>
      </c>
      <c r="AZ27" s="16" t="s">
        <v>4257</v>
      </c>
      <c r="BA27" s="20">
        <v>1.017299</v>
      </c>
      <c r="BB27" s="16" t="s">
        <v>4256</v>
      </c>
      <c r="BC27" s="15">
        <v>711</v>
      </c>
      <c r="BD27" s="16" t="s">
        <v>4257</v>
      </c>
      <c r="BE27" s="20">
        <v>1.031237</v>
      </c>
      <c r="BF27" s="16" t="s">
        <v>4258</v>
      </c>
      <c r="BG27" s="15">
        <v>606</v>
      </c>
      <c r="BH27" s="16" t="s">
        <v>4259</v>
      </c>
      <c r="BI27" s="20">
        <v>1.0760799999999999</v>
      </c>
      <c r="BJ27" s="16" t="s">
        <v>4258</v>
      </c>
      <c r="BK27" s="15">
        <v>342</v>
      </c>
      <c r="BL27" s="16" t="s">
        <v>4259</v>
      </c>
      <c r="BM27" s="20">
        <v>1.0852790000000001</v>
      </c>
      <c r="BN27" s="16" t="s">
        <v>4258</v>
      </c>
      <c r="BO27" s="15">
        <v>2037</v>
      </c>
      <c r="BP27" s="16" t="s">
        <v>4259</v>
      </c>
      <c r="BQ27" s="20">
        <v>1.075728</v>
      </c>
      <c r="BR27" s="16" t="s">
        <v>4258</v>
      </c>
      <c r="BS27" s="15">
        <v>1854</v>
      </c>
      <c r="BT27" s="16" t="s">
        <v>4259</v>
      </c>
      <c r="BU27" s="20">
        <v>1.0773109999999999</v>
      </c>
      <c r="BV27" s="16" t="s">
        <v>4260</v>
      </c>
      <c r="BW27" s="15">
        <v>584</v>
      </c>
      <c r="BX27" s="16" t="s">
        <v>4261</v>
      </c>
      <c r="BY27" s="20">
        <v>1.1105179999999999</v>
      </c>
      <c r="BZ27" s="16" t="s">
        <v>4260</v>
      </c>
      <c r="CA27" s="15">
        <v>436</v>
      </c>
      <c r="CB27" s="16" t="s">
        <v>4261</v>
      </c>
      <c r="CC27" s="20">
        <v>1.1219429999999999</v>
      </c>
      <c r="CD27" s="16" t="s">
        <v>4260</v>
      </c>
      <c r="CE27" s="15">
        <v>1539</v>
      </c>
      <c r="CF27" s="16" t="s">
        <v>4261</v>
      </c>
      <c r="CG27" s="20">
        <v>1.219398</v>
      </c>
      <c r="CH27" s="16" t="s">
        <v>4260</v>
      </c>
      <c r="CI27" s="15">
        <v>1718</v>
      </c>
      <c r="CJ27" s="16" t="s">
        <v>4261</v>
      </c>
      <c r="CK27" s="20">
        <v>1.112141</v>
      </c>
      <c r="CL27" s="16" t="s">
        <v>4830</v>
      </c>
      <c r="CM27" s="15">
        <f>SUM(A2L320C10)/A2L320C1</f>
        <v>2850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192405</v>
      </c>
      <c r="H28" s="16" t="s">
        <v>4253</v>
      </c>
      <c r="I28" s="20">
        <v>1</v>
      </c>
      <c r="J28" s="16" t="s">
        <v>4252</v>
      </c>
      <c r="K28" s="15">
        <v>1309</v>
      </c>
      <c r="L28" s="16" t="s">
        <v>4253</v>
      </c>
      <c r="M28" s="20">
        <v>1</v>
      </c>
      <c r="N28" s="16" t="s">
        <v>4252</v>
      </c>
      <c r="O28" s="15">
        <v>29950</v>
      </c>
      <c r="P28" s="16" t="s">
        <v>4253</v>
      </c>
      <c r="Q28" s="20">
        <v>1</v>
      </c>
      <c r="R28" s="16" t="s">
        <v>4252</v>
      </c>
      <c r="S28" s="15">
        <v>623</v>
      </c>
      <c r="T28" s="16" t="s">
        <v>4253</v>
      </c>
      <c r="U28" s="20">
        <v>1</v>
      </c>
      <c r="V28" s="16" t="s">
        <v>4252</v>
      </c>
      <c r="W28" s="15">
        <v>224287</v>
      </c>
      <c r="X28" s="16" t="s">
        <v>4252</v>
      </c>
      <c r="Y28" s="15">
        <v>224287</v>
      </c>
      <c r="Z28" s="16" t="s">
        <v>4254</v>
      </c>
      <c r="AA28" s="15">
        <v>184777</v>
      </c>
      <c r="AB28" s="16" t="s">
        <v>4255</v>
      </c>
      <c r="AC28" s="20">
        <v>1.022392</v>
      </c>
      <c r="AD28" s="16" t="s">
        <v>4254</v>
      </c>
      <c r="AE28" s="15">
        <v>1128</v>
      </c>
      <c r="AF28" s="16" t="s">
        <v>4255</v>
      </c>
      <c r="AG28" s="20">
        <v>1.0356399999999999</v>
      </c>
      <c r="AH28" s="16" t="s">
        <v>4254</v>
      </c>
      <c r="AI28" s="15">
        <v>26821</v>
      </c>
      <c r="AJ28" s="16" t="s">
        <v>4255</v>
      </c>
      <c r="AK28" s="20">
        <v>1.0184359999999999</v>
      </c>
      <c r="AL28" s="16" t="s">
        <v>4254</v>
      </c>
      <c r="AM28" s="15">
        <v>812</v>
      </c>
      <c r="AN28" s="16" t="s">
        <v>4255</v>
      </c>
      <c r="AO28" s="20">
        <v>1.024152</v>
      </c>
      <c r="AP28" s="16" t="s">
        <v>4256</v>
      </c>
      <c r="AQ28" s="15">
        <v>181753</v>
      </c>
      <c r="AR28" s="16" t="s">
        <v>4257</v>
      </c>
      <c r="AS28" s="20">
        <v>1.0327379999999999</v>
      </c>
      <c r="AT28" s="16" t="s">
        <v>4256</v>
      </c>
      <c r="AU28" s="15">
        <v>1149</v>
      </c>
      <c r="AV28" s="16" t="s">
        <v>4257</v>
      </c>
      <c r="AW28" s="20">
        <v>1.0228809999999999</v>
      </c>
      <c r="AX28" s="16" t="s">
        <v>4256</v>
      </c>
      <c r="AY28" s="15">
        <v>25350</v>
      </c>
      <c r="AZ28" s="16" t="s">
        <v>4257</v>
      </c>
      <c r="BA28" s="20">
        <v>1.017299</v>
      </c>
      <c r="BB28" s="16" t="s">
        <v>4256</v>
      </c>
      <c r="BC28" s="15">
        <v>974</v>
      </c>
      <c r="BD28" s="16" t="s">
        <v>4257</v>
      </c>
      <c r="BE28" s="20">
        <v>1.031237</v>
      </c>
      <c r="BF28" s="16" t="s">
        <v>4258</v>
      </c>
      <c r="BG28" s="15">
        <v>188729</v>
      </c>
      <c r="BH28" s="16" t="s">
        <v>4259</v>
      </c>
      <c r="BI28" s="20">
        <v>1.0760799999999999</v>
      </c>
      <c r="BJ28" s="16" t="s">
        <v>4258</v>
      </c>
      <c r="BK28" s="15">
        <v>1534</v>
      </c>
      <c r="BL28" s="16" t="s">
        <v>4259</v>
      </c>
      <c r="BM28" s="20">
        <v>1.0852790000000001</v>
      </c>
      <c r="BN28" s="16" t="s">
        <v>4258</v>
      </c>
      <c r="BO28" s="15">
        <v>25696</v>
      </c>
      <c r="BP28" s="16" t="s">
        <v>4259</v>
      </c>
      <c r="BQ28" s="20">
        <v>1.075728</v>
      </c>
      <c r="BR28" s="16" t="s">
        <v>4258</v>
      </c>
      <c r="BS28" s="15">
        <v>1035</v>
      </c>
      <c r="BT28" s="16" t="s">
        <v>4259</v>
      </c>
      <c r="BU28" s="20">
        <v>1.0773109999999999</v>
      </c>
      <c r="BV28" s="16" t="s">
        <v>4260</v>
      </c>
      <c r="BW28" s="15">
        <v>177029</v>
      </c>
      <c r="BX28" s="16" t="s">
        <v>4261</v>
      </c>
      <c r="BY28" s="20">
        <v>1.1105179999999999</v>
      </c>
      <c r="BZ28" s="16" t="s">
        <v>4260</v>
      </c>
      <c r="CA28" s="15">
        <v>1201</v>
      </c>
      <c r="CB28" s="16" t="s">
        <v>4261</v>
      </c>
      <c r="CC28" s="20">
        <v>1.1219429999999999</v>
      </c>
      <c r="CD28" s="16" t="s">
        <v>4260</v>
      </c>
      <c r="CE28" s="15">
        <v>21663</v>
      </c>
      <c r="CF28" s="16" t="s">
        <v>4261</v>
      </c>
      <c r="CG28" s="20">
        <v>1.219398</v>
      </c>
      <c r="CH28" s="16" t="s">
        <v>4260</v>
      </c>
      <c r="CI28" s="15">
        <v>676</v>
      </c>
      <c r="CJ28" s="16" t="s">
        <v>4261</v>
      </c>
      <c r="CK28" s="20">
        <v>1.112141</v>
      </c>
      <c r="CL28" s="16" t="s">
        <v>4831</v>
      </c>
      <c r="CM28" s="15">
        <f>SUM(A2L321C10)/A2L321C1</f>
        <v>224287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34757</v>
      </c>
      <c r="H29" s="16" t="s">
        <v>4253</v>
      </c>
      <c r="I29" s="20">
        <v>1</v>
      </c>
      <c r="J29" s="16" t="s">
        <v>4252</v>
      </c>
      <c r="K29" s="15">
        <v>133</v>
      </c>
      <c r="L29" s="16" t="s">
        <v>4253</v>
      </c>
      <c r="M29" s="20">
        <v>1</v>
      </c>
      <c r="N29" s="16" t="s">
        <v>4252</v>
      </c>
      <c r="O29" s="15">
        <v>100</v>
      </c>
      <c r="P29" s="16" t="s">
        <v>4253</v>
      </c>
      <c r="Q29" s="20">
        <v>1</v>
      </c>
      <c r="R29" s="16" t="s">
        <v>4252</v>
      </c>
      <c r="S29" s="15">
        <v>14</v>
      </c>
      <c r="T29" s="16" t="s">
        <v>4253</v>
      </c>
      <c r="U29" s="20">
        <v>1</v>
      </c>
      <c r="V29" s="16" t="s">
        <v>4252</v>
      </c>
      <c r="W29" s="15">
        <v>35004</v>
      </c>
      <c r="X29" s="16" t="s">
        <v>4252</v>
      </c>
      <c r="Y29" s="15">
        <v>35004</v>
      </c>
      <c r="Z29" s="16" t="s">
        <v>4254</v>
      </c>
      <c r="AA29" s="15">
        <v>33585</v>
      </c>
      <c r="AB29" s="16" t="s">
        <v>4255</v>
      </c>
      <c r="AC29" s="20">
        <v>1.022392</v>
      </c>
      <c r="AD29" s="16" t="s">
        <v>4254</v>
      </c>
      <c r="AE29" s="15">
        <v>39</v>
      </c>
      <c r="AF29" s="16" t="s">
        <v>4255</v>
      </c>
      <c r="AG29" s="20">
        <v>1.0356399999999999</v>
      </c>
      <c r="AH29" s="16" t="s">
        <v>4254</v>
      </c>
      <c r="AI29" s="15">
        <v>59</v>
      </c>
      <c r="AJ29" s="16" t="s">
        <v>4255</v>
      </c>
      <c r="AK29" s="20">
        <v>1.0184359999999999</v>
      </c>
      <c r="AL29" s="16" t="s">
        <v>4254</v>
      </c>
      <c r="AM29" s="15">
        <v>4</v>
      </c>
      <c r="AN29" s="16" t="s">
        <v>4255</v>
      </c>
      <c r="AO29" s="20">
        <v>1.024152</v>
      </c>
      <c r="AP29" s="16" t="s">
        <v>4256</v>
      </c>
      <c r="AQ29" s="15">
        <v>32075</v>
      </c>
      <c r="AR29" s="16" t="s">
        <v>4257</v>
      </c>
      <c r="AS29" s="20">
        <v>1.0327379999999999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54</v>
      </c>
      <c r="AZ29" s="16" t="s">
        <v>4257</v>
      </c>
      <c r="BA29" s="20">
        <v>1.017299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33333</v>
      </c>
      <c r="BH29" s="16" t="s">
        <v>4259</v>
      </c>
      <c r="BI29" s="20">
        <v>1.0760799999999999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28</v>
      </c>
      <c r="BP29" s="16" t="s">
        <v>4259</v>
      </c>
      <c r="BQ29" s="20">
        <v>1.075728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31060</v>
      </c>
      <c r="BX29" s="16" t="s">
        <v>4261</v>
      </c>
      <c r="BY29" s="20">
        <v>1.1105179999999999</v>
      </c>
      <c r="BZ29" s="16" t="s">
        <v>4260</v>
      </c>
      <c r="CA29" s="15">
        <v>1</v>
      </c>
      <c r="CB29" s="16" t="s">
        <v>4261</v>
      </c>
      <c r="CC29" s="20">
        <v>1.1219429999999999</v>
      </c>
      <c r="CD29" s="16" t="s">
        <v>4260</v>
      </c>
      <c r="CE29" s="15">
        <v>36</v>
      </c>
      <c r="CF29" s="16" t="s">
        <v>4261</v>
      </c>
      <c r="CG29" s="20">
        <v>1.219398</v>
      </c>
      <c r="CH29" s="16" t="s">
        <v>4260</v>
      </c>
      <c r="CI29" s="15">
        <v>1</v>
      </c>
      <c r="CJ29" s="16" t="s">
        <v>4261</v>
      </c>
      <c r="CK29" s="20">
        <v>1.112141</v>
      </c>
      <c r="CL29" s="16" t="s">
        <v>4832</v>
      </c>
      <c r="CM29" s="15">
        <f>SUM(A2L322C10)/A2L322C1</f>
        <v>35004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3333</v>
      </c>
      <c r="H30" s="16" t="s">
        <v>4253</v>
      </c>
      <c r="I30" s="20">
        <v>1</v>
      </c>
      <c r="J30" s="16" t="s">
        <v>4252</v>
      </c>
      <c r="K30" s="15">
        <v>5940</v>
      </c>
      <c r="L30" s="16" t="s">
        <v>4253</v>
      </c>
      <c r="M30" s="20">
        <v>1</v>
      </c>
      <c r="N30" s="16" t="s">
        <v>4252</v>
      </c>
      <c r="O30" s="15">
        <v>3237</v>
      </c>
      <c r="P30" s="16" t="s">
        <v>4253</v>
      </c>
      <c r="Q30" s="20">
        <v>1</v>
      </c>
      <c r="R30" s="16" t="s">
        <v>4252</v>
      </c>
      <c r="S30" s="15">
        <v>330</v>
      </c>
      <c r="T30" s="16" t="s">
        <v>4253</v>
      </c>
      <c r="U30" s="20">
        <v>1</v>
      </c>
      <c r="V30" s="16" t="s">
        <v>4252</v>
      </c>
      <c r="W30" s="15">
        <v>12840</v>
      </c>
      <c r="X30" s="16" t="s">
        <v>4252</v>
      </c>
      <c r="Y30" s="15">
        <v>12840</v>
      </c>
      <c r="Z30" s="16" t="s">
        <v>4254</v>
      </c>
      <c r="AA30" s="15">
        <v>3319</v>
      </c>
      <c r="AB30" s="16" t="s">
        <v>4255</v>
      </c>
      <c r="AC30" s="20">
        <v>1.022392</v>
      </c>
      <c r="AD30" s="16" t="s">
        <v>4254</v>
      </c>
      <c r="AE30" s="15">
        <v>5494</v>
      </c>
      <c r="AF30" s="16" t="s">
        <v>4255</v>
      </c>
      <c r="AG30" s="20">
        <v>1.0356399999999999</v>
      </c>
      <c r="AH30" s="16" t="s">
        <v>4254</v>
      </c>
      <c r="AI30" s="15">
        <v>3239</v>
      </c>
      <c r="AJ30" s="16" t="s">
        <v>4255</v>
      </c>
      <c r="AK30" s="20">
        <v>1.0184359999999999</v>
      </c>
      <c r="AL30" s="16" t="s">
        <v>4254</v>
      </c>
      <c r="AM30" s="15">
        <v>359</v>
      </c>
      <c r="AN30" s="16" t="s">
        <v>4255</v>
      </c>
      <c r="AO30" s="20">
        <v>1.024152</v>
      </c>
      <c r="AP30" s="16" t="s">
        <v>4256</v>
      </c>
      <c r="AQ30" s="15">
        <v>9024</v>
      </c>
      <c r="AR30" s="16" t="s">
        <v>4257</v>
      </c>
      <c r="AS30" s="20">
        <v>1.0327379999999999</v>
      </c>
      <c r="AT30" s="16" t="s">
        <v>4256</v>
      </c>
      <c r="AU30" s="15">
        <v>6052</v>
      </c>
      <c r="AV30" s="16" t="s">
        <v>4257</v>
      </c>
      <c r="AW30" s="20">
        <v>1.0228809999999999</v>
      </c>
      <c r="AX30" s="16" t="s">
        <v>4256</v>
      </c>
      <c r="AY30" s="15">
        <v>6026</v>
      </c>
      <c r="AZ30" s="16" t="s">
        <v>4257</v>
      </c>
      <c r="BA30" s="20">
        <v>1.017299</v>
      </c>
      <c r="BB30" s="16" t="s">
        <v>4256</v>
      </c>
      <c r="BC30" s="15">
        <v>424</v>
      </c>
      <c r="BD30" s="16" t="s">
        <v>4257</v>
      </c>
      <c r="BE30" s="20">
        <v>1.031237</v>
      </c>
      <c r="BF30" s="16" t="s">
        <v>4258</v>
      </c>
      <c r="BG30" s="15">
        <v>6063</v>
      </c>
      <c r="BH30" s="16" t="s">
        <v>4259</v>
      </c>
      <c r="BI30" s="20">
        <v>1.0760799999999999</v>
      </c>
      <c r="BJ30" s="16" t="s">
        <v>4258</v>
      </c>
      <c r="BK30" s="15">
        <v>7197</v>
      </c>
      <c r="BL30" s="16" t="s">
        <v>4259</v>
      </c>
      <c r="BM30" s="20">
        <v>1.0852790000000001</v>
      </c>
      <c r="BN30" s="16" t="s">
        <v>4258</v>
      </c>
      <c r="BO30" s="15">
        <v>5744</v>
      </c>
      <c r="BP30" s="16" t="s">
        <v>4259</v>
      </c>
      <c r="BQ30" s="20">
        <v>1.075728</v>
      </c>
      <c r="BR30" s="16" t="s">
        <v>4258</v>
      </c>
      <c r="BS30" s="15">
        <v>283</v>
      </c>
      <c r="BT30" s="16" t="s">
        <v>4259</v>
      </c>
      <c r="BU30" s="20">
        <v>1.0773109999999999</v>
      </c>
      <c r="BV30" s="16" t="s">
        <v>4260</v>
      </c>
      <c r="BW30" s="15">
        <v>6794</v>
      </c>
      <c r="BX30" s="16" t="s">
        <v>4261</v>
      </c>
      <c r="BY30" s="20">
        <v>1.1105179999999999</v>
      </c>
      <c r="BZ30" s="16" t="s">
        <v>4260</v>
      </c>
      <c r="CA30" s="15">
        <v>6263</v>
      </c>
      <c r="CB30" s="16" t="s">
        <v>4261</v>
      </c>
      <c r="CC30" s="20">
        <v>1.1219429999999999</v>
      </c>
      <c r="CD30" s="16" t="s">
        <v>4260</v>
      </c>
      <c r="CE30" s="15">
        <v>5032</v>
      </c>
      <c r="CF30" s="16" t="s">
        <v>4261</v>
      </c>
      <c r="CG30" s="20">
        <v>1.219398</v>
      </c>
      <c r="CH30" s="16" t="s">
        <v>4260</v>
      </c>
      <c r="CI30" s="15">
        <v>350</v>
      </c>
      <c r="CJ30" s="16" t="s">
        <v>4261</v>
      </c>
      <c r="CK30" s="20">
        <v>1.112141</v>
      </c>
      <c r="CL30" s="16" t="s">
        <v>4833</v>
      </c>
      <c r="CM30" s="15">
        <f>SUM(A2L323C10)/A2L323C1</f>
        <v>12840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1043</v>
      </c>
      <c r="L31" s="16" t="s">
        <v>4253</v>
      </c>
      <c r="M31" s="20">
        <v>1</v>
      </c>
      <c r="N31" s="16" t="s">
        <v>4252</v>
      </c>
      <c r="O31" s="15">
        <v>11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1054</v>
      </c>
      <c r="X31" s="16" t="s">
        <v>4252</v>
      </c>
      <c r="Y31" s="15">
        <v>1054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1055</v>
      </c>
      <c r="AF31" s="16" t="s">
        <v>4255</v>
      </c>
      <c r="AG31" s="20">
        <v>1.0356399999999999</v>
      </c>
      <c r="AH31" s="16" t="s">
        <v>4254</v>
      </c>
      <c r="AI31" s="15">
        <v>10</v>
      </c>
      <c r="AJ31" s="16" t="s">
        <v>4255</v>
      </c>
      <c r="AK31" s="20">
        <v>1.0184359999999999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847</v>
      </c>
      <c r="AV31" s="16" t="s">
        <v>4257</v>
      </c>
      <c r="AW31" s="20">
        <v>1.0228809999999999</v>
      </c>
      <c r="AX31" s="16" t="s">
        <v>4256</v>
      </c>
      <c r="AY31" s="15">
        <v>22</v>
      </c>
      <c r="AZ31" s="16" t="s">
        <v>4257</v>
      </c>
      <c r="BA31" s="20">
        <v>1.017299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733</v>
      </c>
      <c r="BL31" s="16" t="s">
        <v>4259</v>
      </c>
      <c r="BM31" s="20">
        <v>1.0852790000000001</v>
      </c>
      <c r="BN31" s="16" t="s">
        <v>4258</v>
      </c>
      <c r="BO31" s="15">
        <v>54</v>
      </c>
      <c r="BP31" s="16" t="s">
        <v>4259</v>
      </c>
      <c r="BQ31" s="20">
        <v>1.075728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860</v>
      </c>
      <c r="CB31" s="16" t="s">
        <v>4261</v>
      </c>
      <c r="CC31" s="20">
        <v>1.1219429999999999</v>
      </c>
      <c r="CD31" s="16" t="s">
        <v>4260</v>
      </c>
      <c r="CE31" s="15">
        <v>35</v>
      </c>
      <c r="CF31" s="16" t="s">
        <v>4261</v>
      </c>
      <c r="CG31" s="20">
        <v>1.219398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1054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88676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88676</v>
      </c>
      <c r="X32" s="16" t="s">
        <v>4252</v>
      </c>
      <c r="Y32" s="15">
        <v>88676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91041</v>
      </c>
      <c r="AF32" s="16" t="s">
        <v>4255</v>
      </c>
      <c r="AG32" s="20">
        <v>0.95370600000000005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88842</v>
      </c>
      <c r="AV32" s="16" t="s">
        <v>4257</v>
      </c>
      <c r="AW32" s="20">
        <v>0.93267659999999997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103167</v>
      </c>
      <c r="BL32" s="16" t="s">
        <v>4259</v>
      </c>
      <c r="BM32" s="20">
        <v>0.9586498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61412</v>
      </c>
      <c r="CB32" s="16" t="s">
        <v>4261</v>
      </c>
      <c r="CC32" s="20">
        <v>1.313078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88676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361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1</v>
      </c>
      <c r="T34" s="16" t="s">
        <v>4253</v>
      </c>
      <c r="U34" s="20">
        <v>1</v>
      </c>
      <c r="V34" s="16" t="s">
        <v>4252</v>
      </c>
      <c r="W34" s="15">
        <v>362</v>
      </c>
      <c r="X34" s="16" t="s">
        <v>4252</v>
      </c>
      <c r="Y34" s="15">
        <v>362</v>
      </c>
      <c r="Z34" s="16" t="s">
        <v>4254</v>
      </c>
      <c r="AA34" s="15">
        <v>381</v>
      </c>
      <c r="AB34" s="16" t="s">
        <v>4255</v>
      </c>
      <c r="AC34" s="20">
        <v>1.022392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1</v>
      </c>
      <c r="AN34" s="16" t="s">
        <v>4255</v>
      </c>
      <c r="AO34" s="20">
        <v>1.024152</v>
      </c>
      <c r="AP34" s="16" t="s">
        <v>4256</v>
      </c>
      <c r="AQ34" s="15">
        <v>578</v>
      </c>
      <c r="AR34" s="16" t="s">
        <v>4257</v>
      </c>
      <c r="AS34" s="20">
        <v>1.0327379999999999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2</v>
      </c>
      <c r="BD34" s="16" t="s">
        <v>4257</v>
      </c>
      <c r="BE34" s="20">
        <v>1.031237</v>
      </c>
      <c r="BF34" s="16" t="s">
        <v>4258</v>
      </c>
      <c r="BG34" s="15">
        <v>545</v>
      </c>
      <c r="BH34" s="16" t="s">
        <v>4259</v>
      </c>
      <c r="BI34" s="20">
        <v>1.0760799999999999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616</v>
      </c>
      <c r="BX34" s="16" t="s">
        <v>4261</v>
      </c>
      <c r="BY34" s="20">
        <v>1.1105179999999999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1</v>
      </c>
      <c r="CJ34" s="16" t="s">
        <v>4261</v>
      </c>
      <c r="CK34" s="20">
        <v>1.112141</v>
      </c>
      <c r="CL34" s="16" t="s">
        <v>4837</v>
      </c>
      <c r="CM34" s="15">
        <f>SUM(A2L327C10)/A2L327C1</f>
        <v>362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79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79</v>
      </c>
      <c r="X36" s="16" t="s">
        <v>4252</v>
      </c>
      <c r="Y36" s="15">
        <v>79</v>
      </c>
      <c r="Z36" s="16" t="s">
        <v>4254</v>
      </c>
      <c r="AA36" s="15">
        <v>90</v>
      </c>
      <c r="AB36" s="16" t="s">
        <v>4255</v>
      </c>
      <c r="AC36" s="20">
        <v>1.022392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91</v>
      </c>
      <c r="AR36" s="16" t="s">
        <v>4257</v>
      </c>
      <c r="AS36" s="20">
        <v>1.0327379999999999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57</v>
      </c>
      <c r="BH36" s="16" t="s">
        <v>4259</v>
      </c>
      <c r="BI36" s="20">
        <v>1.0760799999999999</v>
      </c>
      <c r="BJ36" s="16" t="s">
        <v>4258</v>
      </c>
      <c r="BK36" s="15">
        <v>2</v>
      </c>
      <c r="BL36" s="16" t="s">
        <v>4259</v>
      </c>
      <c r="BM36" s="20">
        <v>1.0852790000000001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87</v>
      </c>
      <c r="BX36" s="16" t="s">
        <v>4261</v>
      </c>
      <c r="BY36" s="20">
        <v>1.1105179999999999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79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98563</v>
      </c>
      <c r="T37" s="16" t="s">
        <v>4253</v>
      </c>
      <c r="U37" s="20">
        <v>1</v>
      </c>
      <c r="V37" s="16" t="s">
        <v>4252</v>
      </c>
      <c r="W37" s="15">
        <v>98563</v>
      </c>
      <c r="X37" s="16" t="s">
        <v>4252</v>
      </c>
      <c r="Y37" s="15">
        <v>98563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107600</v>
      </c>
      <c r="AN37" s="16" t="s">
        <v>4255</v>
      </c>
      <c r="AO37" s="20">
        <v>1.024152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100662</v>
      </c>
      <c r="BD37" s="16" t="s">
        <v>4257</v>
      </c>
      <c r="BE37" s="20">
        <v>1.031237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103683</v>
      </c>
      <c r="BT37" s="16" t="s">
        <v>4259</v>
      </c>
      <c r="BU37" s="20">
        <v>1.0773109999999999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91792</v>
      </c>
      <c r="CJ37" s="16" t="s">
        <v>4261</v>
      </c>
      <c r="CK37" s="20">
        <v>1.112141</v>
      </c>
      <c r="CL37" s="16" t="s">
        <v>4840</v>
      </c>
      <c r="CM37" s="15">
        <f>SUM(A2L330C10)/A2L330C1</f>
        <v>98563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11605</v>
      </c>
      <c r="T38" s="16" t="s">
        <v>4253</v>
      </c>
      <c r="U38" s="20">
        <v>1</v>
      </c>
      <c r="V38" s="16" t="s">
        <v>4252</v>
      </c>
      <c r="W38" s="15">
        <v>11605</v>
      </c>
      <c r="X38" s="16" t="s">
        <v>4252</v>
      </c>
      <c r="Y38" s="15">
        <v>11605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7026</v>
      </c>
      <c r="AN38" s="16" t="s">
        <v>4255</v>
      </c>
      <c r="AO38" s="20">
        <v>1.024152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11569</v>
      </c>
      <c r="BD38" s="16" t="s">
        <v>4257</v>
      </c>
      <c r="BE38" s="20">
        <v>1.031237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24288</v>
      </c>
      <c r="BT38" s="16" t="s">
        <v>4259</v>
      </c>
      <c r="BU38" s="20">
        <v>1.0773109999999999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10207</v>
      </c>
      <c r="CJ38" s="16" t="s">
        <v>4261</v>
      </c>
      <c r="CK38" s="20">
        <v>1.112141</v>
      </c>
      <c r="CL38" s="16" t="s">
        <v>4841</v>
      </c>
      <c r="CM38" s="15">
        <f>SUM(A2L331C10)/A2L331C1</f>
        <v>11605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10113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10113</v>
      </c>
      <c r="X39" s="16" t="s">
        <v>4252</v>
      </c>
      <c r="Y39" s="15">
        <v>10113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9467</v>
      </c>
      <c r="AJ39" s="16" t="s">
        <v>4255</v>
      </c>
      <c r="AK39" s="20">
        <v>1.0184359999999999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8098</v>
      </c>
      <c r="AZ39" s="16" t="s">
        <v>4257</v>
      </c>
      <c r="BA39" s="20">
        <v>1.017299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6654</v>
      </c>
      <c r="BP39" s="16" t="s">
        <v>4259</v>
      </c>
      <c r="BQ39" s="20">
        <v>1.075728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8522</v>
      </c>
      <c r="CF39" s="16" t="s">
        <v>4261</v>
      </c>
      <c r="CG39" s="20">
        <v>1.219398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10113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941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941</v>
      </c>
      <c r="X40" s="16" t="s">
        <v>4252</v>
      </c>
      <c r="Y40" s="15">
        <v>941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1071</v>
      </c>
      <c r="AJ40" s="16" t="s">
        <v>4255</v>
      </c>
      <c r="AK40" s="20">
        <v>1.0184359999999999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985</v>
      </c>
      <c r="AZ40" s="16" t="s">
        <v>4257</v>
      </c>
      <c r="BA40" s="20">
        <v>1.017299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956</v>
      </c>
      <c r="BP40" s="16" t="s">
        <v>4259</v>
      </c>
      <c r="BQ40" s="20">
        <v>1.075728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912</v>
      </c>
      <c r="CF40" s="16" t="s">
        <v>4261</v>
      </c>
      <c r="CG40" s="20">
        <v>1.219398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941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5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5</v>
      </c>
      <c r="X41" s="16" t="s">
        <v>4252</v>
      </c>
      <c r="Y41" s="15">
        <v>5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3</v>
      </c>
      <c r="AJ41" s="16" t="s">
        <v>4255</v>
      </c>
      <c r="AK41" s="20">
        <v>1.0184359999999999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15</v>
      </c>
      <c r="AZ41" s="16" t="s">
        <v>4257</v>
      </c>
      <c r="BA41" s="20">
        <v>1.017299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4</v>
      </c>
      <c r="BP41" s="16" t="s">
        <v>4259</v>
      </c>
      <c r="BQ41" s="20">
        <v>1.075728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12</v>
      </c>
      <c r="CF41" s="16" t="s">
        <v>4261</v>
      </c>
      <c r="CG41" s="20">
        <v>1.219398</v>
      </c>
      <c r="CH41" s="16" t="s">
        <v>4260</v>
      </c>
      <c r="CI41" s="15">
        <v>1</v>
      </c>
      <c r="CJ41" s="16" t="s">
        <v>4261</v>
      </c>
      <c r="CK41" s="20">
        <v>1.112141</v>
      </c>
      <c r="CL41" s="16" t="s">
        <v>4844</v>
      </c>
      <c r="CM41" s="15">
        <f>SUM(A2L334C10)/A2L334C1</f>
        <v>5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231158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97710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43660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111969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484497</v>
      </c>
      <c r="X42" s="16" t="s">
        <v>4850</v>
      </c>
      <c r="Y42" s="17">
        <f>SUM(A2L320C11:A2L334C11)-2*SUM(A2L333C11)</f>
        <v>484497</v>
      </c>
      <c r="Z42" s="16" t="s">
        <v>4851</v>
      </c>
      <c r="AA42" s="17">
        <f>SUM(A2L320C12:A2L334C12)-2*SUM(A2L333C12)</f>
        <v>222703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99215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39587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116642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226132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97382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40081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114342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229333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112975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39261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131143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216170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70173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35927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104746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484497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793</v>
      </c>
      <c r="H43" s="16" t="s">
        <v>4253</v>
      </c>
      <c r="I43" s="20">
        <v>1</v>
      </c>
      <c r="J43" s="16" t="s">
        <v>4252</v>
      </c>
      <c r="K43" s="15">
        <v>2</v>
      </c>
      <c r="L43" s="16" t="s">
        <v>4253</v>
      </c>
      <c r="M43" s="20">
        <v>1</v>
      </c>
      <c r="N43" s="16" t="s">
        <v>4252</v>
      </c>
      <c r="O43" s="15">
        <v>4010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4805</v>
      </c>
      <c r="X43" s="16" t="s">
        <v>4252</v>
      </c>
      <c r="Y43" s="15">
        <v>4805</v>
      </c>
      <c r="Z43" s="16" t="s">
        <v>4254</v>
      </c>
      <c r="AA43" s="15">
        <v>549</v>
      </c>
      <c r="AB43" s="16" t="s">
        <v>4255</v>
      </c>
      <c r="AC43" s="20">
        <v>1.022392</v>
      </c>
      <c r="AD43" s="16" t="s">
        <v>4254</v>
      </c>
      <c r="AE43" s="15">
        <v>1</v>
      </c>
      <c r="AF43" s="16" t="s">
        <v>4255</v>
      </c>
      <c r="AG43" s="20">
        <v>1.0356399999999999</v>
      </c>
      <c r="AH43" s="16" t="s">
        <v>4254</v>
      </c>
      <c r="AI43" s="15">
        <v>3779</v>
      </c>
      <c r="AJ43" s="16" t="s">
        <v>4255</v>
      </c>
      <c r="AK43" s="20">
        <v>1.0184359999999999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579</v>
      </c>
      <c r="AR43" s="16" t="s">
        <v>4257</v>
      </c>
      <c r="AS43" s="20">
        <v>1.0327379999999999</v>
      </c>
      <c r="AT43" s="16" t="s">
        <v>4256</v>
      </c>
      <c r="AU43" s="15">
        <v>2</v>
      </c>
      <c r="AV43" s="16" t="s">
        <v>4257</v>
      </c>
      <c r="AW43" s="20">
        <v>1.0228809999999999</v>
      </c>
      <c r="AX43" s="16" t="s">
        <v>4256</v>
      </c>
      <c r="AY43" s="15">
        <v>626</v>
      </c>
      <c r="AZ43" s="16" t="s">
        <v>4257</v>
      </c>
      <c r="BA43" s="20">
        <v>1.017299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501</v>
      </c>
      <c r="BH43" s="16" t="s">
        <v>4259</v>
      </c>
      <c r="BI43" s="20">
        <v>1.0760799999999999</v>
      </c>
      <c r="BJ43" s="16" t="s">
        <v>4258</v>
      </c>
      <c r="BK43" s="15">
        <v>3</v>
      </c>
      <c r="BL43" s="16" t="s">
        <v>4259</v>
      </c>
      <c r="BM43" s="20">
        <v>1.0852790000000001</v>
      </c>
      <c r="BN43" s="16" t="s">
        <v>4258</v>
      </c>
      <c r="BO43" s="15">
        <v>456</v>
      </c>
      <c r="BP43" s="16" t="s">
        <v>4259</v>
      </c>
      <c r="BQ43" s="20">
        <v>1.075728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549</v>
      </c>
      <c r="BX43" s="16" t="s">
        <v>4261</v>
      </c>
      <c r="BY43" s="20">
        <v>1.1105179999999999</v>
      </c>
      <c r="BZ43" s="16" t="s">
        <v>4260</v>
      </c>
      <c r="CA43" s="15">
        <v>5</v>
      </c>
      <c r="CB43" s="16" t="s">
        <v>4261</v>
      </c>
      <c r="CC43" s="20">
        <v>1.1219429999999999</v>
      </c>
      <c r="CD43" s="16" t="s">
        <v>4260</v>
      </c>
      <c r="CE43" s="15">
        <v>1508</v>
      </c>
      <c r="CF43" s="16" t="s">
        <v>4261</v>
      </c>
      <c r="CG43" s="20">
        <v>1.219398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4805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26</v>
      </c>
      <c r="H44" s="16" t="s">
        <v>4253</v>
      </c>
      <c r="I44" s="20">
        <v>1</v>
      </c>
      <c r="J44" s="16" t="s">
        <v>4252</v>
      </c>
      <c r="K44" s="15">
        <v>1</v>
      </c>
      <c r="L44" s="16" t="s">
        <v>4253</v>
      </c>
      <c r="M44" s="20">
        <v>1</v>
      </c>
      <c r="N44" s="16" t="s">
        <v>4252</v>
      </c>
      <c r="O44" s="15">
        <v>824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851</v>
      </c>
      <c r="X44" s="16" t="s">
        <v>4252</v>
      </c>
      <c r="Y44" s="15">
        <v>851</v>
      </c>
      <c r="Z44" s="16" t="s">
        <v>4254</v>
      </c>
      <c r="AA44" s="15">
        <v>78</v>
      </c>
      <c r="AB44" s="16" t="s">
        <v>4255</v>
      </c>
      <c r="AC44" s="20">
        <v>1.022392</v>
      </c>
      <c r="AD44" s="16" t="s">
        <v>4254</v>
      </c>
      <c r="AE44" s="15">
        <v>1</v>
      </c>
      <c r="AF44" s="16" t="s">
        <v>4255</v>
      </c>
      <c r="AG44" s="20">
        <v>1.0356399999999999</v>
      </c>
      <c r="AH44" s="16" t="s">
        <v>4254</v>
      </c>
      <c r="AI44" s="15">
        <v>659</v>
      </c>
      <c r="AJ44" s="16" t="s">
        <v>4255</v>
      </c>
      <c r="AK44" s="20">
        <v>1.0184359999999999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75</v>
      </c>
      <c r="AR44" s="16" t="s">
        <v>4257</v>
      </c>
      <c r="AS44" s="20">
        <v>1.0327379999999999</v>
      </c>
      <c r="AT44" s="16" t="s">
        <v>4256</v>
      </c>
      <c r="AU44" s="15">
        <v>2</v>
      </c>
      <c r="AV44" s="16" t="s">
        <v>4257</v>
      </c>
      <c r="AW44" s="20">
        <v>1.0228809999999999</v>
      </c>
      <c r="AX44" s="16" t="s">
        <v>4256</v>
      </c>
      <c r="AY44" s="15">
        <v>278</v>
      </c>
      <c r="AZ44" s="16" t="s">
        <v>4257</v>
      </c>
      <c r="BA44" s="20">
        <v>1.017299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30</v>
      </c>
      <c r="BH44" s="16" t="s">
        <v>4259</v>
      </c>
      <c r="BI44" s="20">
        <v>1.0760799999999999</v>
      </c>
      <c r="BJ44" s="16" t="s">
        <v>4258</v>
      </c>
      <c r="BK44" s="15">
        <v>1</v>
      </c>
      <c r="BL44" s="16" t="s">
        <v>4259</v>
      </c>
      <c r="BM44" s="20">
        <v>1.0852790000000001</v>
      </c>
      <c r="BN44" s="16" t="s">
        <v>4258</v>
      </c>
      <c r="BO44" s="15">
        <v>467</v>
      </c>
      <c r="BP44" s="16" t="s">
        <v>4259</v>
      </c>
      <c r="BQ44" s="20">
        <v>1.075728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72</v>
      </c>
      <c r="BX44" s="16" t="s">
        <v>4261</v>
      </c>
      <c r="BY44" s="20">
        <v>1.1105179999999999</v>
      </c>
      <c r="BZ44" s="16" t="s">
        <v>4260</v>
      </c>
      <c r="CA44" s="15">
        <v>8</v>
      </c>
      <c r="CB44" s="16" t="s">
        <v>4261</v>
      </c>
      <c r="CC44" s="20">
        <v>1.1219429999999999</v>
      </c>
      <c r="CD44" s="16" t="s">
        <v>4260</v>
      </c>
      <c r="CE44" s="15">
        <v>306</v>
      </c>
      <c r="CF44" s="16" t="s">
        <v>4261</v>
      </c>
      <c r="CG44" s="20">
        <v>1.219398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851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2</v>
      </c>
      <c r="H45" s="16" t="s">
        <v>4253</v>
      </c>
      <c r="I45" s="20">
        <v>1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2</v>
      </c>
      <c r="X45" s="16" t="s">
        <v>4252</v>
      </c>
      <c r="Y45" s="15">
        <v>2</v>
      </c>
      <c r="Z45" s="16" t="s">
        <v>4254</v>
      </c>
      <c r="AA45" s="15">
        <v>2</v>
      </c>
      <c r="AB45" s="16" t="s">
        <v>4255</v>
      </c>
      <c r="AC45" s="20">
        <v>1.022392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1</v>
      </c>
      <c r="AR45" s="16" t="s">
        <v>4257</v>
      </c>
      <c r="AS45" s="20">
        <v>1.0327379999999999</v>
      </c>
      <c r="AT45" s="16" t="s">
        <v>4256</v>
      </c>
      <c r="AU45" s="15">
        <v>1</v>
      </c>
      <c r="AV45" s="16" t="s">
        <v>4257</v>
      </c>
      <c r="AW45" s="20">
        <v>1.0228809999999999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2</v>
      </c>
      <c r="BH45" s="16" t="s">
        <v>4259</v>
      </c>
      <c r="BI45" s="20">
        <v>1.0760799999999999</v>
      </c>
      <c r="BJ45" s="16" t="s">
        <v>4258</v>
      </c>
      <c r="BK45" s="15">
        <v>1</v>
      </c>
      <c r="BL45" s="16" t="s">
        <v>4259</v>
      </c>
      <c r="BM45" s="20">
        <v>1.0852790000000001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2</v>
      </c>
      <c r="BX45" s="16" t="s">
        <v>4261</v>
      </c>
      <c r="BY45" s="20">
        <v>1.1105179999999999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2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18989</v>
      </c>
      <c r="T46" s="16" t="s">
        <v>4253</v>
      </c>
      <c r="U46" s="20">
        <v>1</v>
      </c>
      <c r="V46" s="16" t="s">
        <v>4252</v>
      </c>
      <c r="W46" s="15">
        <v>18989</v>
      </c>
      <c r="X46" s="16" t="s">
        <v>4252</v>
      </c>
      <c r="Y46" s="15">
        <v>18989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15292</v>
      </c>
      <c r="AN46" s="16" t="s">
        <v>4255</v>
      </c>
      <c r="AO46" s="20">
        <v>1.024152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18108</v>
      </c>
      <c r="BD46" s="16" t="s">
        <v>4257</v>
      </c>
      <c r="BE46" s="20">
        <v>1.031237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15608</v>
      </c>
      <c r="BT46" s="16" t="s">
        <v>4259</v>
      </c>
      <c r="BU46" s="20">
        <v>1.0773109999999999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11567</v>
      </c>
      <c r="CJ46" s="16" t="s">
        <v>4261</v>
      </c>
      <c r="CK46" s="20">
        <v>1.112141</v>
      </c>
      <c r="CL46" s="16" t="s">
        <v>4871</v>
      </c>
      <c r="CM46" s="15">
        <f>SUM(A2L339C10)/A2L339C1</f>
        <v>18989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199</v>
      </c>
      <c r="T47" s="16" t="s">
        <v>4253</v>
      </c>
      <c r="U47" s="20">
        <v>1</v>
      </c>
      <c r="V47" s="16" t="s">
        <v>4252</v>
      </c>
      <c r="W47" s="15">
        <v>199</v>
      </c>
      <c r="X47" s="16" t="s">
        <v>4252</v>
      </c>
      <c r="Y47" s="15">
        <v>199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238</v>
      </c>
      <c r="AN47" s="16" t="s">
        <v>4255</v>
      </c>
      <c r="AO47" s="20">
        <v>1.024152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945</v>
      </c>
      <c r="BD47" s="16" t="s">
        <v>4257</v>
      </c>
      <c r="BE47" s="20">
        <v>1.031237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299</v>
      </c>
      <c r="BT47" s="16" t="s">
        <v>4259</v>
      </c>
      <c r="BU47" s="20">
        <v>1.0773109999999999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240</v>
      </c>
      <c r="CJ47" s="16" t="s">
        <v>4261</v>
      </c>
      <c r="CK47" s="20">
        <v>1.112141</v>
      </c>
      <c r="CL47" s="16" t="s">
        <v>4872</v>
      </c>
      <c r="CM47" s="15">
        <f>SUM(A2L340C10)/A2L340C1</f>
        <v>199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821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3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4834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19188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24846</v>
      </c>
      <c r="X48" s="16" t="s">
        <v>4878</v>
      </c>
      <c r="Y48" s="15">
        <f>SUM(A2L336C11:A2L340C11)</f>
        <v>24846</v>
      </c>
      <c r="Z48" s="16" t="s">
        <v>4879</v>
      </c>
      <c r="AA48" s="15">
        <f>SUM(A2L336C12:A2L340C12)</f>
        <v>629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2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4438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15530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655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5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904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19053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533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5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923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15907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623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13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1814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11807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24846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24258</v>
      </c>
      <c r="H49" s="16" t="s">
        <v>4253</v>
      </c>
      <c r="I49" s="20">
        <v>1</v>
      </c>
      <c r="J49" s="16" t="s">
        <v>4252</v>
      </c>
      <c r="K49" s="15">
        <v>1464</v>
      </c>
      <c r="L49" s="16" t="s">
        <v>4253</v>
      </c>
      <c r="M49" s="20">
        <v>1</v>
      </c>
      <c r="N49" s="16" t="s">
        <v>4252</v>
      </c>
      <c r="O49" s="15">
        <v>9146</v>
      </c>
      <c r="P49" s="16" t="s">
        <v>4253</v>
      </c>
      <c r="Q49" s="20">
        <v>1</v>
      </c>
      <c r="R49" s="16" t="s">
        <v>4252</v>
      </c>
      <c r="S49" s="15">
        <v>895</v>
      </c>
      <c r="T49" s="16" t="s">
        <v>4253</v>
      </c>
      <c r="U49" s="20">
        <v>1</v>
      </c>
      <c r="V49" s="16" t="s">
        <v>4252</v>
      </c>
      <c r="W49" s="15">
        <v>35763</v>
      </c>
      <c r="X49" s="16" t="s">
        <v>4252</v>
      </c>
      <c r="Y49" s="15">
        <v>35763</v>
      </c>
      <c r="Z49" s="16" t="s">
        <v>4254</v>
      </c>
      <c r="AA49" s="15">
        <v>30361</v>
      </c>
      <c r="AB49" s="16" t="s">
        <v>4255</v>
      </c>
      <c r="AC49" s="20">
        <v>1.022392</v>
      </c>
      <c r="AD49" s="16" t="s">
        <v>4254</v>
      </c>
      <c r="AE49" s="15">
        <v>1258</v>
      </c>
      <c r="AF49" s="16" t="s">
        <v>4255</v>
      </c>
      <c r="AG49" s="20">
        <v>1.0356399999999999</v>
      </c>
      <c r="AH49" s="16" t="s">
        <v>4254</v>
      </c>
      <c r="AI49" s="15">
        <v>13363</v>
      </c>
      <c r="AJ49" s="16" t="s">
        <v>4255</v>
      </c>
      <c r="AK49" s="20">
        <v>1.0184359999999999</v>
      </c>
      <c r="AL49" s="16" t="s">
        <v>4254</v>
      </c>
      <c r="AM49" s="15">
        <v>536</v>
      </c>
      <c r="AN49" s="16" t="s">
        <v>4255</v>
      </c>
      <c r="AO49" s="20">
        <v>1.024152</v>
      </c>
      <c r="AP49" s="16" t="s">
        <v>4256</v>
      </c>
      <c r="AQ49" s="15">
        <v>26572</v>
      </c>
      <c r="AR49" s="16" t="s">
        <v>4257</v>
      </c>
      <c r="AS49" s="20">
        <v>1.0327379999999999</v>
      </c>
      <c r="AT49" s="16" t="s">
        <v>4256</v>
      </c>
      <c r="AU49" s="15">
        <v>1306</v>
      </c>
      <c r="AV49" s="16" t="s">
        <v>4257</v>
      </c>
      <c r="AW49" s="20">
        <v>1.0228809999999999</v>
      </c>
      <c r="AX49" s="16" t="s">
        <v>4256</v>
      </c>
      <c r="AY49" s="15">
        <v>13022</v>
      </c>
      <c r="AZ49" s="16" t="s">
        <v>4257</v>
      </c>
      <c r="BA49" s="20">
        <v>1.017299</v>
      </c>
      <c r="BB49" s="16" t="s">
        <v>4256</v>
      </c>
      <c r="BC49" s="15">
        <v>1561</v>
      </c>
      <c r="BD49" s="16" t="s">
        <v>4257</v>
      </c>
      <c r="BE49" s="20">
        <v>1.031237</v>
      </c>
      <c r="BF49" s="16" t="s">
        <v>4258</v>
      </c>
      <c r="BG49" s="15">
        <v>19533</v>
      </c>
      <c r="BH49" s="16" t="s">
        <v>4259</v>
      </c>
      <c r="BI49" s="20">
        <v>1.0760799999999999</v>
      </c>
      <c r="BJ49" s="16" t="s">
        <v>4258</v>
      </c>
      <c r="BK49" s="15">
        <v>1138</v>
      </c>
      <c r="BL49" s="16" t="s">
        <v>4259</v>
      </c>
      <c r="BM49" s="20">
        <v>1.0852790000000001</v>
      </c>
      <c r="BN49" s="16" t="s">
        <v>4258</v>
      </c>
      <c r="BO49" s="15">
        <v>9977</v>
      </c>
      <c r="BP49" s="16" t="s">
        <v>4259</v>
      </c>
      <c r="BQ49" s="20">
        <v>1.075728</v>
      </c>
      <c r="BR49" s="16" t="s">
        <v>4258</v>
      </c>
      <c r="BS49" s="15">
        <v>2086</v>
      </c>
      <c r="BT49" s="16" t="s">
        <v>4259</v>
      </c>
      <c r="BU49" s="20">
        <v>1.0773109999999999</v>
      </c>
      <c r="BV49" s="16" t="s">
        <v>4260</v>
      </c>
      <c r="BW49" s="15">
        <v>21401</v>
      </c>
      <c r="BX49" s="16" t="s">
        <v>4261</v>
      </c>
      <c r="BY49" s="20">
        <v>1.1105179999999999</v>
      </c>
      <c r="BZ49" s="16" t="s">
        <v>4260</v>
      </c>
      <c r="CA49" s="15">
        <v>1055</v>
      </c>
      <c r="CB49" s="16" t="s">
        <v>4261</v>
      </c>
      <c r="CC49" s="20">
        <v>1.1219429999999999</v>
      </c>
      <c r="CD49" s="16" t="s">
        <v>4260</v>
      </c>
      <c r="CE49" s="15">
        <v>8889</v>
      </c>
      <c r="CF49" s="16" t="s">
        <v>4261</v>
      </c>
      <c r="CG49" s="20">
        <v>1.219398</v>
      </c>
      <c r="CH49" s="16" t="s">
        <v>4260</v>
      </c>
      <c r="CI49" s="15">
        <v>1731</v>
      </c>
      <c r="CJ49" s="16" t="s">
        <v>4261</v>
      </c>
      <c r="CK49" s="20">
        <v>1.112141</v>
      </c>
      <c r="CL49" s="16" t="s">
        <v>4896</v>
      </c>
      <c r="CM49" s="15">
        <f>SUM(A2L342C10)/A2L342C1</f>
        <v>35763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9670</v>
      </c>
      <c r="H50" s="16" t="s">
        <v>4253</v>
      </c>
      <c r="I50" s="20">
        <v>1</v>
      </c>
      <c r="J50" s="16" t="s">
        <v>4252</v>
      </c>
      <c r="K50" s="15">
        <v>69225</v>
      </c>
      <c r="L50" s="16" t="s">
        <v>4253</v>
      </c>
      <c r="M50" s="20">
        <v>1</v>
      </c>
      <c r="N50" s="16" t="s">
        <v>4252</v>
      </c>
      <c r="O50" s="15">
        <v>131910</v>
      </c>
      <c r="P50" s="16" t="s">
        <v>4253</v>
      </c>
      <c r="Q50" s="20">
        <v>1</v>
      </c>
      <c r="R50" s="16" t="s">
        <v>4252</v>
      </c>
      <c r="S50" s="15">
        <v>694</v>
      </c>
      <c r="T50" s="16" t="s">
        <v>4253</v>
      </c>
      <c r="U50" s="20">
        <v>1</v>
      </c>
      <c r="V50" s="16" t="s">
        <v>4252</v>
      </c>
      <c r="W50" s="15">
        <v>211499</v>
      </c>
      <c r="X50" s="16" t="s">
        <v>4252</v>
      </c>
      <c r="Y50" s="15">
        <v>211499</v>
      </c>
      <c r="Z50" s="16" t="s">
        <v>4254</v>
      </c>
      <c r="AA50" s="15">
        <v>6873</v>
      </c>
      <c r="AB50" s="16" t="s">
        <v>4255</v>
      </c>
      <c r="AC50" s="20">
        <v>1.022392</v>
      </c>
      <c r="AD50" s="16" t="s">
        <v>4254</v>
      </c>
      <c r="AE50" s="15">
        <v>74945</v>
      </c>
      <c r="AF50" s="16" t="s">
        <v>4255</v>
      </c>
      <c r="AG50" s="20">
        <v>1.0356399999999999</v>
      </c>
      <c r="AH50" s="16" t="s">
        <v>4254</v>
      </c>
      <c r="AI50" s="15">
        <v>120785</v>
      </c>
      <c r="AJ50" s="16" t="s">
        <v>4255</v>
      </c>
      <c r="AK50" s="20">
        <v>1.0184359999999999</v>
      </c>
      <c r="AL50" s="16" t="s">
        <v>4254</v>
      </c>
      <c r="AM50" s="15">
        <v>1068</v>
      </c>
      <c r="AN50" s="16" t="s">
        <v>4255</v>
      </c>
      <c r="AO50" s="20">
        <v>1.024152</v>
      </c>
      <c r="AP50" s="16" t="s">
        <v>4256</v>
      </c>
      <c r="AQ50" s="15">
        <v>3339</v>
      </c>
      <c r="AR50" s="16" t="s">
        <v>4257</v>
      </c>
      <c r="AS50" s="20">
        <v>1.0327379999999999</v>
      </c>
      <c r="AT50" s="16" t="s">
        <v>4256</v>
      </c>
      <c r="AU50" s="15">
        <v>76138</v>
      </c>
      <c r="AV50" s="16" t="s">
        <v>4257</v>
      </c>
      <c r="AW50" s="20">
        <v>1.0228809999999999</v>
      </c>
      <c r="AX50" s="16" t="s">
        <v>4256</v>
      </c>
      <c r="AY50" s="15">
        <v>104083</v>
      </c>
      <c r="AZ50" s="16" t="s">
        <v>4257</v>
      </c>
      <c r="BA50" s="20">
        <v>1.017299</v>
      </c>
      <c r="BB50" s="16" t="s">
        <v>4256</v>
      </c>
      <c r="BC50" s="15">
        <v>937</v>
      </c>
      <c r="BD50" s="16" t="s">
        <v>4257</v>
      </c>
      <c r="BE50" s="20">
        <v>1.031237</v>
      </c>
      <c r="BF50" s="16" t="s">
        <v>4258</v>
      </c>
      <c r="BG50" s="15">
        <v>8449</v>
      </c>
      <c r="BH50" s="16" t="s">
        <v>4259</v>
      </c>
      <c r="BI50" s="20">
        <v>1.0760799999999999</v>
      </c>
      <c r="BJ50" s="16" t="s">
        <v>4258</v>
      </c>
      <c r="BK50" s="15">
        <v>70358</v>
      </c>
      <c r="BL50" s="16" t="s">
        <v>4259</v>
      </c>
      <c r="BM50" s="20">
        <v>1.0852790000000001</v>
      </c>
      <c r="BN50" s="16" t="s">
        <v>4258</v>
      </c>
      <c r="BO50" s="15">
        <v>101496</v>
      </c>
      <c r="BP50" s="16" t="s">
        <v>4259</v>
      </c>
      <c r="BQ50" s="20">
        <v>1.075728</v>
      </c>
      <c r="BR50" s="16" t="s">
        <v>4258</v>
      </c>
      <c r="BS50" s="15">
        <v>342</v>
      </c>
      <c r="BT50" s="16" t="s">
        <v>4259</v>
      </c>
      <c r="BU50" s="20">
        <v>1.0773109999999999</v>
      </c>
      <c r="BV50" s="16" t="s">
        <v>4260</v>
      </c>
      <c r="BW50" s="15">
        <v>7708</v>
      </c>
      <c r="BX50" s="16" t="s">
        <v>4261</v>
      </c>
      <c r="BY50" s="20">
        <v>1.1105179999999999</v>
      </c>
      <c r="BZ50" s="16" t="s">
        <v>4260</v>
      </c>
      <c r="CA50" s="15">
        <v>52507</v>
      </c>
      <c r="CB50" s="16" t="s">
        <v>4261</v>
      </c>
      <c r="CC50" s="20">
        <v>1.1219429999999999</v>
      </c>
      <c r="CD50" s="16" t="s">
        <v>4260</v>
      </c>
      <c r="CE50" s="15">
        <v>100587</v>
      </c>
      <c r="CF50" s="16" t="s">
        <v>4261</v>
      </c>
      <c r="CG50" s="20">
        <v>1.219398</v>
      </c>
      <c r="CH50" s="16" t="s">
        <v>4260</v>
      </c>
      <c r="CI50" s="15">
        <v>324</v>
      </c>
      <c r="CJ50" s="16" t="s">
        <v>4261</v>
      </c>
      <c r="CK50" s="20">
        <v>1.112141</v>
      </c>
      <c r="CL50" s="16" t="s">
        <v>4897</v>
      </c>
      <c r="CM50" s="15">
        <f>SUM(A2L343C10)/A2L343C1</f>
        <v>211499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10630</v>
      </c>
      <c r="H51" s="16" t="s">
        <v>4253</v>
      </c>
      <c r="I51" s="20">
        <v>1</v>
      </c>
      <c r="J51" s="16" t="s">
        <v>4252</v>
      </c>
      <c r="K51" s="15">
        <v>5169</v>
      </c>
      <c r="L51" s="16" t="s">
        <v>4253</v>
      </c>
      <c r="M51" s="20">
        <v>1</v>
      </c>
      <c r="N51" s="16" t="s">
        <v>4252</v>
      </c>
      <c r="O51" s="15">
        <v>325290</v>
      </c>
      <c r="P51" s="16" t="s">
        <v>4253</v>
      </c>
      <c r="Q51" s="20">
        <v>1</v>
      </c>
      <c r="R51" s="16" t="s">
        <v>4252</v>
      </c>
      <c r="S51" s="15">
        <v>20</v>
      </c>
      <c r="T51" s="16" t="s">
        <v>4253</v>
      </c>
      <c r="U51" s="20">
        <v>1</v>
      </c>
      <c r="V51" s="16" t="s">
        <v>4252</v>
      </c>
      <c r="W51" s="15">
        <v>341109</v>
      </c>
      <c r="X51" s="16" t="s">
        <v>4252</v>
      </c>
      <c r="Y51" s="15">
        <v>341109</v>
      </c>
      <c r="Z51" s="16" t="s">
        <v>4254</v>
      </c>
      <c r="AA51" s="15">
        <v>6259</v>
      </c>
      <c r="AB51" s="16" t="s">
        <v>4255</v>
      </c>
      <c r="AC51" s="20">
        <v>1.022392</v>
      </c>
      <c r="AD51" s="16" t="s">
        <v>4254</v>
      </c>
      <c r="AE51" s="15">
        <v>4260</v>
      </c>
      <c r="AF51" s="16" t="s">
        <v>4255</v>
      </c>
      <c r="AG51" s="20">
        <v>1.0356399999999999</v>
      </c>
      <c r="AH51" s="16" t="s">
        <v>4254</v>
      </c>
      <c r="AI51" s="15">
        <v>294653</v>
      </c>
      <c r="AJ51" s="16" t="s">
        <v>4255</v>
      </c>
      <c r="AK51" s="20">
        <v>1.0184359999999999</v>
      </c>
      <c r="AL51" s="16" t="s">
        <v>4254</v>
      </c>
      <c r="AM51" s="15">
        <v>295</v>
      </c>
      <c r="AN51" s="16" t="s">
        <v>4255</v>
      </c>
      <c r="AO51" s="20">
        <v>1.024152</v>
      </c>
      <c r="AP51" s="16" t="s">
        <v>4256</v>
      </c>
      <c r="AQ51" s="15">
        <v>6343</v>
      </c>
      <c r="AR51" s="16" t="s">
        <v>4257</v>
      </c>
      <c r="AS51" s="20">
        <v>1.0327379999999999</v>
      </c>
      <c r="AT51" s="16" t="s">
        <v>4256</v>
      </c>
      <c r="AU51" s="15">
        <v>3749</v>
      </c>
      <c r="AV51" s="16" t="s">
        <v>4257</v>
      </c>
      <c r="AW51" s="20">
        <v>1.0228809999999999</v>
      </c>
      <c r="AX51" s="16" t="s">
        <v>4256</v>
      </c>
      <c r="AY51" s="15">
        <v>309756</v>
      </c>
      <c r="AZ51" s="16" t="s">
        <v>4257</v>
      </c>
      <c r="BA51" s="20">
        <v>1.017299</v>
      </c>
      <c r="BB51" s="16" t="s">
        <v>4256</v>
      </c>
      <c r="BC51" s="15">
        <v>69</v>
      </c>
      <c r="BD51" s="16" t="s">
        <v>4257</v>
      </c>
      <c r="BE51" s="20">
        <v>1.031237</v>
      </c>
      <c r="BF51" s="16" t="s">
        <v>4258</v>
      </c>
      <c r="BG51" s="15">
        <v>6695</v>
      </c>
      <c r="BH51" s="16" t="s">
        <v>4259</v>
      </c>
      <c r="BI51" s="20">
        <v>1.0760799999999999</v>
      </c>
      <c r="BJ51" s="16" t="s">
        <v>4258</v>
      </c>
      <c r="BK51" s="15">
        <v>4691</v>
      </c>
      <c r="BL51" s="16" t="s">
        <v>4259</v>
      </c>
      <c r="BM51" s="20">
        <v>1.0852790000000001</v>
      </c>
      <c r="BN51" s="16" t="s">
        <v>4258</v>
      </c>
      <c r="BO51" s="15">
        <v>277643</v>
      </c>
      <c r="BP51" s="16" t="s">
        <v>4259</v>
      </c>
      <c r="BQ51" s="20">
        <v>1.075728</v>
      </c>
      <c r="BR51" s="16" t="s">
        <v>4258</v>
      </c>
      <c r="BS51" s="15">
        <v>79</v>
      </c>
      <c r="BT51" s="16" t="s">
        <v>4259</v>
      </c>
      <c r="BU51" s="20">
        <v>1.0773109999999999</v>
      </c>
      <c r="BV51" s="16" t="s">
        <v>4260</v>
      </c>
      <c r="BW51" s="15">
        <v>6902</v>
      </c>
      <c r="BX51" s="16" t="s">
        <v>4261</v>
      </c>
      <c r="BY51" s="20">
        <v>1.1105179999999999</v>
      </c>
      <c r="BZ51" s="16" t="s">
        <v>4260</v>
      </c>
      <c r="CA51" s="15">
        <v>4250</v>
      </c>
      <c r="CB51" s="16" t="s">
        <v>4261</v>
      </c>
      <c r="CC51" s="20">
        <v>1.1219429999999999</v>
      </c>
      <c r="CD51" s="16" t="s">
        <v>4260</v>
      </c>
      <c r="CE51" s="15">
        <v>246579</v>
      </c>
      <c r="CF51" s="16" t="s">
        <v>4261</v>
      </c>
      <c r="CG51" s="20">
        <v>1.219398</v>
      </c>
      <c r="CH51" s="16" t="s">
        <v>4260</v>
      </c>
      <c r="CI51" s="15">
        <v>86</v>
      </c>
      <c r="CJ51" s="16" t="s">
        <v>4261</v>
      </c>
      <c r="CK51" s="20">
        <v>1.112141</v>
      </c>
      <c r="CL51" s="16" t="s">
        <v>4898</v>
      </c>
      <c r="CM51" s="15">
        <f>SUM(A2L344C10)/A2L344C1</f>
        <v>341109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1235</v>
      </c>
      <c r="L52" s="16" t="s">
        <v>4253</v>
      </c>
      <c r="M52" s="20">
        <v>1</v>
      </c>
      <c r="N52" s="16" t="s">
        <v>4252</v>
      </c>
      <c r="O52" s="15">
        <v>104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1339</v>
      </c>
      <c r="X52" s="16" t="s">
        <v>4252</v>
      </c>
      <c r="Y52" s="15">
        <v>1339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795</v>
      </c>
      <c r="AF52" s="16" t="s">
        <v>4255</v>
      </c>
      <c r="AG52" s="20">
        <v>1.0356399999999999</v>
      </c>
      <c r="AH52" s="16" t="s">
        <v>4254</v>
      </c>
      <c r="AI52" s="15">
        <v>204</v>
      </c>
      <c r="AJ52" s="16" t="s">
        <v>4255</v>
      </c>
      <c r="AK52" s="20">
        <v>1.0184359999999999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812</v>
      </c>
      <c r="AV52" s="16" t="s">
        <v>4257</v>
      </c>
      <c r="AW52" s="20">
        <v>1.0228809999999999</v>
      </c>
      <c r="AX52" s="16" t="s">
        <v>4256</v>
      </c>
      <c r="AY52" s="15">
        <v>332</v>
      </c>
      <c r="AZ52" s="16" t="s">
        <v>4257</v>
      </c>
      <c r="BA52" s="20">
        <v>1.017299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6</v>
      </c>
      <c r="BH52" s="16" t="s">
        <v>4259</v>
      </c>
      <c r="BI52" s="20">
        <v>1.0760799999999999</v>
      </c>
      <c r="BJ52" s="16" t="s">
        <v>4258</v>
      </c>
      <c r="BK52" s="15">
        <v>906</v>
      </c>
      <c r="BL52" s="16" t="s">
        <v>4259</v>
      </c>
      <c r="BM52" s="20">
        <v>1.0852790000000001</v>
      </c>
      <c r="BN52" s="16" t="s">
        <v>4258</v>
      </c>
      <c r="BO52" s="15">
        <v>328</v>
      </c>
      <c r="BP52" s="16" t="s">
        <v>4259</v>
      </c>
      <c r="BQ52" s="20">
        <v>1.075728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1</v>
      </c>
      <c r="BX52" s="16" t="s">
        <v>4261</v>
      </c>
      <c r="BY52" s="20">
        <v>1.1105179999999999</v>
      </c>
      <c r="BZ52" s="16" t="s">
        <v>4260</v>
      </c>
      <c r="CA52" s="15">
        <v>557</v>
      </c>
      <c r="CB52" s="16" t="s">
        <v>4261</v>
      </c>
      <c r="CC52" s="20">
        <v>1.1219429999999999</v>
      </c>
      <c r="CD52" s="16" t="s">
        <v>4260</v>
      </c>
      <c r="CE52" s="15">
        <v>194</v>
      </c>
      <c r="CF52" s="16" t="s">
        <v>4261</v>
      </c>
      <c r="CG52" s="20">
        <v>1.219398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1339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5790</v>
      </c>
      <c r="T54" s="16" t="s">
        <v>4253</v>
      </c>
      <c r="U54" s="20">
        <v>1</v>
      </c>
      <c r="V54" s="16" t="s">
        <v>4252</v>
      </c>
      <c r="W54" s="15">
        <v>5790</v>
      </c>
      <c r="X54" s="16" t="s">
        <v>4252</v>
      </c>
      <c r="Y54" s="15">
        <v>5790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6334</v>
      </c>
      <c r="AN54" s="16" t="s">
        <v>4255</v>
      </c>
      <c r="AO54" s="20">
        <v>1.024152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7225</v>
      </c>
      <c r="BD54" s="16" t="s">
        <v>4257</v>
      </c>
      <c r="BE54" s="20">
        <v>1.031237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6133</v>
      </c>
      <c r="BT54" s="16" t="s">
        <v>4259</v>
      </c>
      <c r="BU54" s="20">
        <v>1.0773109999999999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5369</v>
      </c>
      <c r="CJ54" s="16" t="s">
        <v>4261</v>
      </c>
      <c r="CK54" s="20">
        <v>1.112141</v>
      </c>
      <c r="CL54" s="16" t="s">
        <v>4901</v>
      </c>
      <c r="CM54" s="15">
        <f>SUM(A2L347C10)/A2L347C1</f>
        <v>5790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1898</v>
      </c>
      <c r="T55" s="16" t="s">
        <v>4253</v>
      </c>
      <c r="U55" s="20">
        <v>1</v>
      </c>
      <c r="V55" s="16" t="s">
        <v>4252</v>
      </c>
      <c r="W55" s="15">
        <v>1898</v>
      </c>
      <c r="X55" s="16" t="s">
        <v>4252</v>
      </c>
      <c r="Y55" s="15">
        <v>1898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1149</v>
      </c>
      <c r="AN55" s="16" t="s">
        <v>4255</v>
      </c>
      <c r="AO55" s="20">
        <v>1.024152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1827</v>
      </c>
      <c r="BD55" s="16" t="s">
        <v>4257</v>
      </c>
      <c r="BE55" s="20">
        <v>1.031237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4048</v>
      </c>
      <c r="BT55" s="16" t="s">
        <v>4259</v>
      </c>
      <c r="BU55" s="20">
        <v>1.0773109999999999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1691</v>
      </c>
      <c r="CJ55" s="16" t="s">
        <v>4261</v>
      </c>
      <c r="CK55" s="20">
        <v>1.112141</v>
      </c>
      <c r="CL55" s="16" t="s">
        <v>4902</v>
      </c>
      <c r="CM55" s="15">
        <f>SUM(A2L348C10)/A2L348C1</f>
        <v>1898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</v>
      </c>
      <c r="X56" s="16" t="s">
        <v>4252</v>
      </c>
      <c r="Y56" s="15">
        <v>1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</v>
      </c>
      <c r="AJ56" s="16" t="s">
        <v>4255</v>
      </c>
      <c r="AK56" s="20">
        <v>1.0184359999999999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</v>
      </c>
      <c r="AZ56" s="16" t="s">
        <v>4257</v>
      </c>
      <c r="BA56" s="20">
        <v>1.017299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53</v>
      </c>
      <c r="BP56" s="16" t="s">
        <v>4259</v>
      </c>
      <c r="BQ56" s="20">
        <v>1.075728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634</v>
      </c>
      <c r="CF56" s="16" t="s">
        <v>4261</v>
      </c>
      <c r="CG56" s="20">
        <v>1.219398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1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0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44558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77093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466451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9297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597399</v>
      </c>
      <c r="X59" s="16" t="s">
        <v>4911</v>
      </c>
      <c r="Y59" s="15">
        <f>SUM(A2L342C11:A2L351C11)-2*SUM(A2L350C11)</f>
        <v>597399</v>
      </c>
      <c r="Z59" s="16" t="s">
        <v>4912</v>
      </c>
      <c r="AA59" s="15">
        <f>SUM(A2L342C12:A2L351C12)-2*SUM(A2L350C12)</f>
        <v>43493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81258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429006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9382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36254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82005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427194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11619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34683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77093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389497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12688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36012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58369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356883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9201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597399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0</v>
      </c>
      <c r="H60" s="16" t="s">
        <v>4253</v>
      </c>
      <c r="I60" s="20">
        <v>0</v>
      </c>
      <c r="J60" s="16" t="s">
        <v>4252</v>
      </c>
      <c r="K60" s="15">
        <v>168</v>
      </c>
      <c r="L60" s="16" t="s">
        <v>4253</v>
      </c>
      <c r="M60" s="20">
        <v>1</v>
      </c>
      <c r="N60" s="16" t="s">
        <v>4252</v>
      </c>
      <c r="O60" s="15">
        <v>938</v>
      </c>
      <c r="P60" s="16" t="s">
        <v>4253</v>
      </c>
      <c r="Q60" s="20">
        <v>1</v>
      </c>
      <c r="R60" s="16" t="s">
        <v>4252</v>
      </c>
      <c r="S60" s="15">
        <v>769</v>
      </c>
      <c r="T60" s="16" t="s">
        <v>4253</v>
      </c>
      <c r="U60" s="20">
        <v>1</v>
      </c>
      <c r="V60" s="16" t="s">
        <v>4252</v>
      </c>
      <c r="W60" s="15">
        <v>1875</v>
      </c>
      <c r="X60" s="16" t="s">
        <v>4252</v>
      </c>
      <c r="Y60" s="15">
        <v>1875</v>
      </c>
      <c r="Z60" s="16" t="s">
        <v>4254</v>
      </c>
      <c r="AA60" s="15">
        <v>0</v>
      </c>
      <c r="AB60" s="16" t="s">
        <v>4255</v>
      </c>
      <c r="AC60" s="20">
        <v>0</v>
      </c>
      <c r="AD60" s="16" t="s">
        <v>4254</v>
      </c>
      <c r="AE60" s="15">
        <v>155</v>
      </c>
      <c r="AF60" s="16" t="s">
        <v>4255</v>
      </c>
      <c r="AG60" s="20">
        <v>1.0356399999999999</v>
      </c>
      <c r="AH60" s="16" t="s">
        <v>4254</v>
      </c>
      <c r="AI60" s="15">
        <v>2405</v>
      </c>
      <c r="AJ60" s="16" t="s">
        <v>4255</v>
      </c>
      <c r="AK60" s="20">
        <v>1.0184359999999999</v>
      </c>
      <c r="AL60" s="16" t="s">
        <v>4254</v>
      </c>
      <c r="AM60" s="15">
        <v>689</v>
      </c>
      <c r="AN60" s="16" t="s">
        <v>4255</v>
      </c>
      <c r="AO60" s="20">
        <v>1.024152</v>
      </c>
      <c r="AP60" s="16" t="s">
        <v>4256</v>
      </c>
      <c r="AQ60" s="15">
        <v>0</v>
      </c>
      <c r="AR60" s="16" t="s">
        <v>4257</v>
      </c>
      <c r="AS60" s="20">
        <v>0</v>
      </c>
      <c r="AT60" s="16" t="s">
        <v>4256</v>
      </c>
      <c r="AU60" s="15">
        <v>173</v>
      </c>
      <c r="AV60" s="16" t="s">
        <v>4257</v>
      </c>
      <c r="AW60" s="20">
        <v>1.0228809999999999</v>
      </c>
      <c r="AX60" s="16" t="s">
        <v>4256</v>
      </c>
      <c r="AY60" s="15">
        <v>1812</v>
      </c>
      <c r="AZ60" s="16" t="s">
        <v>4257</v>
      </c>
      <c r="BA60" s="20">
        <v>1.017299</v>
      </c>
      <c r="BB60" s="16" t="s">
        <v>4256</v>
      </c>
      <c r="BC60" s="15">
        <v>771</v>
      </c>
      <c r="BD60" s="16" t="s">
        <v>4257</v>
      </c>
      <c r="BE60" s="20">
        <v>1.031237</v>
      </c>
      <c r="BF60" s="16" t="s">
        <v>4258</v>
      </c>
      <c r="BG60" s="15">
        <v>0</v>
      </c>
      <c r="BH60" s="16" t="s">
        <v>4259</v>
      </c>
      <c r="BI60" s="20">
        <v>0</v>
      </c>
      <c r="BJ60" s="16" t="s">
        <v>4258</v>
      </c>
      <c r="BK60" s="15">
        <v>148</v>
      </c>
      <c r="BL60" s="16" t="s">
        <v>4259</v>
      </c>
      <c r="BM60" s="20">
        <v>1.0852790000000001</v>
      </c>
      <c r="BN60" s="16" t="s">
        <v>4258</v>
      </c>
      <c r="BO60" s="15">
        <v>401</v>
      </c>
      <c r="BP60" s="16" t="s">
        <v>4259</v>
      </c>
      <c r="BQ60" s="20">
        <v>1.075728</v>
      </c>
      <c r="BR60" s="16" t="s">
        <v>4258</v>
      </c>
      <c r="BS60" s="15">
        <v>962</v>
      </c>
      <c r="BT60" s="16" t="s">
        <v>4259</v>
      </c>
      <c r="BU60" s="20">
        <v>1.0773109999999999</v>
      </c>
      <c r="BV60" s="16" t="s">
        <v>4260</v>
      </c>
      <c r="BW60" s="15">
        <v>0</v>
      </c>
      <c r="BX60" s="16" t="s">
        <v>4261</v>
      </c>
      <c r="BY60" s="20">
        <v>0</v>
      </c>
      <c r="BZ60" s="16" t="s">
        <v>4260</v>
      </c>
      <c r="CA60" s="15">
        <v>139</v>
      </c>
      <c r="CB60" s="16" t="s">
        <v>4261</v>
      </c>
      <c r="CC60" s="20">
        <v>1.1219429999999999</v>
      </c>
      <c r="CD60" s="16" t="s">
        <v>4260</v>
      </c>
      <c r="CE60" s="15">
        <v>387</v>
      </c>
      <c r="CF60" s="16" t="s">
        <v>4261</v>
      </c>
      <c r="CG60" s="20">
        <v>1.219398</v>
      </c>
      <c r="CH60" s="16" t="s">
        <v>4260</v>
      </c>
      <c r="CI60" s="15">
        <v>813</v>
      </c>
      <c r="CJ60" s="16" t="s">
        <v>4261</v>
      </c>
      <c r="CK60" s="20">
        <v>1.112141</v>
      </c>
      <c r="CL60" s="16" t="s">
        <v>4929</v>
      </c>
      <c r="CM60" s="15">
        <f>SUM(A2L353C10)/A2L353C1</f>
        <v>1875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18854</v>
      </c>
      <c r="H61" s="16" t="s">
        <v>4253</v>
      </c>
      <c r="I61" s="20">
        <v>1</v>
      </c>
      <c r="J61" s="16" t="s">
        <v>4252</v>
      </c>
      <c r="K61" s="15">
        <v>704</v>
      </c>
      <c r="L61" s="16" t="s">
        <v>4253</v>
      </c>
      <c r="M61" s="20">
        <v>1</v>
      </c>
      <c r="N61" s="16" t="s">
        <v>4252</v>
      </c>
      <c r="O61" s="15">
        <v>1609</v>
      </c>
      <c r="P61" s="16" t="s">
        <v>4253</v>
      </c>
      <c r="Q61" s="20">
        <v>1</v>
      </c>
      <c r="R61" s="16" t="s">
        <v>4252</v>
      </c>
      <c r="S61" s="15">
        <v>1037</v>
      </c>
      <c r="T61" s="16" t="s">
        <v>4253</v>
      </c>
      <c r="U61" s="20">
        <v>1</v>
      </c>
      <c r="V61" s="16" t="s">
        <v>4252</v>
      </c>
      <c r="W61" s="15">
        <v>22204</v>
      </c>
      <c r="X61" s="16" t="s">
        <v>4252</v>
      </c>
      <c r="Y61" s="15">
        <v>22204</v>
      </c>
      <c r="Z61" s="16" t="s">
        <v>4254</v>
      </c>
      <c r="AA61" s="15">
        <v>19195</v>
      </c>
      <c r="AB61" s="16" t="s">
        <v>4255</v>
      </c>
      <c r="AC61" s="20">
        <v>1.022392</v>
      </c>
      <c r="AD61" s="16" t="s">
        <v>4254</v>
      </c>
      <c r="AE61" s="15">
        <v>676</v>
      </c>
      <c r="AF61" s="16" t="s">
        <v>4255</v>
      </c>
      <c r="AG61" s="20">
        <v>1.0356399999999999</v>
      </c>
      <c r="AH61" s="16" t="s">
        <v>4254</v>
      </c>
      <c r="AI61" s="15">
        <v>2251</v>
      </c>
      <c r="AJ61" s="16" t="s">
        <v>4255</v>
      </c>
      <c r="AK61" s="20">
        <v>1.0184359999999999</v>
      </c>
      <c r="AL61" s="16" t="s">
        <v>4254</v>
      </c>
      <c r="AM61" s="15">
        <v>1523</v>
      </c>
      <c r="AN61" s="16" t="s">
        <v>4255</v>
      </c>
      <c r="AO61" s="20">
        <v>1.024152</v>
      </c>
      <c r="AP61" s="16" t="s">
        <v>4256</v>
      </c>
      <c r="AQ61" s="15">
        <v>24840</v>
      </c>
      <c r="AR61" s="16" t="s">
        <v>4257</v>
      </c>
      <c r="AS61" s="20">
        <v>1.0327379999999999</v>
      </c>
      <c r="AT61" s="16" t="s">
        <v>4256</v>
      </c>
      <c r="AU61" s="15">
        <v>746</v>
      </c>
      <c r="AV61" s="16" t="s">
        <v>4257</v>
      </c>
      <c r="AW61" s="20">
        <v>1.0228809999999999</v>
      </c>
      <c r="AX61" s="16" t="s">
        <v>4256</v>
      </c>
      <c r="AY61" s="15">
        <v>2534</v>
      </c>
      <c r="AZ61" s="16" t="s">
        <v>4257</v>
      </c>
      <c r="BA61" s="20">
        <v>1.017299</v>
      </c>
      <c r="BB61" s="16" t="s">
        <v>4256</v>
      </c>
      <c r="BC61" s="15">
        <v>149</v>
      </c>
      <c r="BD61" s="16" t="s">
        <v>4257</v>
      </c>
      <c r="BE61" s="20">
        <v>1.031237</v>
      </c>
      <c r="BF61" s="16" t="s">
        <v>4258</v>
      </c>
      <c r="BG61" s="15">
        <v>20436</v>
      </c>
      <c r="BH61" s="16" t="s">
        <v>4259</v>
      </c>
      <c r="BI61" s="20">
        <v>1.0760799999999999</v>
      </c>
      <c r="BJ61" s="16" t="s">
        <v>4258</v>
      </c>
      <c r="BK61" s="15">
        <v>1216</v>
      </c>
      <c r="BL61" s="16" t="s">
        <v>4259</v>
      </c>
      <c r="BM61" s="20">
        <v>1.0852790000000001</v>
      </c>
      <c r="BN61" s="16" t="s">
        <v>4258</v>
      </c>
      <c r="BO61" s="15">
        <v>2763</v>
      </c>
      <c r="BP61" s="16" t="s">
        <v>4259</v>
      </c>
      <c r="BQ61" s="20">
        <v>1.075728</v>
      </c>
      <c r="BR61" s="16" t="s">
        <v>4258</v>
      </c>
      <c r="BS61" s="15">
        <v>55</v>
      </c>
      <c r="BT61" s="16" t="s">
        <v>4259</v>
      </c>
      <c r="BU61" s="20">
        <v>1.0773109999999999</v>
      </c>
      <c r="BV61" s="16" t="s">
        <v>4260</v>
      </c>
      <c r="BW61" s="15">
        <v>22188</v>
      </c>
      <c r="BX61" s="16" t="s">
        <v>4261</v>
      </c>
      <c r="BY61" s="20">
        <v>1.1105179999999999</v>
      </c>
      <c r="BZ61" s="16" t="s">
        <v>4260</v>
      </c>
      <c r="CA61" s="15">
        <v>968</v>
      </c>
      <c r="CB61" s="16" t="s">
        <v>4261</v>
      </c>
      <c r="CC61" s="20">
        <v>1.1219429999999999</v>
      </c>
      <c r="CD61" s="16" t="s">
        <v>4260</v>
      </c>
      <c r="CE61" s="15">
        <v>2186</v>
      </c>
      <c r="CF61" s="16" t="s">
        <v>4261</v>
      </c>
      <c r="CG61" s="20">
        <v>1.219398</v>
      </c>
      <c r="CH61" s="16" t="s">
        <v>4260</v>
      </c>
      <c r="CI61" s="15">
        <v>30</v>
      </c>
      <c r="CJ61" s="16" t="s">
        <v>4261</v>
      </c>
      <c r="CK61" s="20">
        <v>1.112141</v>
      </c>
      <c r="CL61" s="16" t="s">
        <v>4930</v>
      </c>
      <c r="CM61" s="15">
        <f>SUM(A2L354C10)/A2L354C1</f>
        <v>22204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781</v>
      </c>
      <c r="H62" s="16" t="s">
        <v>4253</v>
      </c>
      <c r="I62" s="20">
        <v>1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12</v>
      </c>
      <c r="T62" s="16" t="s">
        <v>4253</v>
      </c>
      <c r="U62" s="20">
        <v>1</v>
      </c>
      <c r="V62" s="16" t="s">
        <v>4252</v>
      </c>
      <c r="W62" s="15">
        <v>793</v>
      </c>
      <c r="X62" s="16" t="s">
        <v>4252</v>
      </c>
      <c r="Y62" s="15">
        <v>793</v>
      </c>
      <c r="Z62" s="16" t="s">
        <v>4254</v>
      </c>
      <c r="AA62" s="15">
        <v>2751</v>
      </c>
      <c r="AB62" s="16" t="s">
        <v>4255</v>
      </c>
      <c r="AC62" s="20">
        <v>1.022392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19</v>
      </c>
      <c r="AN62" s="16" t="s">
        <v>4255</v>
      </c>
      <c r="AO62" s="20">
        <v>1.024152</v>
      </c>
      <c r="AP62" s="16" t="s">
        <v>4256</v>
      </c>
      <c r="AQ62" s="15">
        <v>3844</v>
      </c>
      <c r="AR62" s="16" t="s">
        <v>4257</v>
      </c>
      <c r="AS62" s="20">
        <v>1.0327379999999999</v>
      </c>
      <c r="AT62" s="16" t="s">
        <v>4256</v>
      </c>
      <c r="AU62" s="15">
        <v>12</v>
      </c>
      <c r="AV62" s="16" t="s">
        <v>4257</v>
      </c>
      <c r="AW62" s="20">
        <v>1.0228809999999999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21</v>
      </c>
      <c r="BD62" s="16" t="s">
        <v>4257</v>
      </c>
      <c r="BE62" s="20">
        <v>1.031237</v>
      </c>
      <c r="BF62" s="16" t="s">
        <v>4258</v>
      </c>
      <c r="BG62" s="15">
        <v>3728</v>
      </c>
      <c r="BH62" s="16" t="s">
        <v>4259</v>
      </c>
      <c r="BI62" s="20">
        <v>1.0760799999999999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22</v>
      </c>
      <c r="BT62" s="16" t="s">
        <v>4259</v>
      </c>
      <c r="BU62" s="20">
        <v>1.0773109999999999</v>
      </c>
      <c r="BV62" s="16" t="s">
        <v>4260</v>
      </c>
      <c r="BW62" s="15">
        <v>3543</v>
      </c>
      <c r="BX62" s="16" t="s">
        <v>4261</v>
      </c>
      <c r="BY62" s="20">
        <v>1.1105179999999999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18</v>
      </c>
      <c r="CJ62" s="16" t="s">
        <v>4261</v>
      </c>
      <c r="CK62" s="20">
        <v>1.112141</v>
      </c>
      <c r="CL62" s="16" t="s">
        <v>4931</v>
      </c>
      <c r="CM62" s="15">
        <f>SUM(A2L355C10)/A2L355C1</f>
        <v>793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41</v>
      </c>
      <c r="L63" s="16" t="s">
        <v>4253</v>
      </c>
      <c r="M63" s="20">
        <v>1</v>
      </c>
      <c r="N63" s="16" t="s">
        <v>4252</v>
      </c>
      <c r="O63" s="15">
        <v>2469</v>
      </c>
      <c r="P63" s="16" t="s">
        <v>4253</v>
      </c>
      <c r="Q63" s="20">
        <v>1</v>
      </c>
      <c r="R63" s="16" t="s">
        <v>4252</v>
      </c>
      <c r="S63" s="15">
        <v>20</v>
      </c>
      <c r="T63" s="16" t="s">
        <v>4253</v>
      </c>
      <c r="U63" s="20">
        <v>1</v>
      </c>
      <c r="V63" s="16" t="s">
        <v>4252</v>
      </c>
      <c r="W63" s="15">
        <v>2530</v>
      </c>
      <c r="X63" s="16" t="s">
        <v>4252</v>
      </c>
      <c r="Y63" s="15">
        <v>2530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40</v>
      </c>
      <c r="AF63" s="16" t="s">
        <v>4255</v>
      </c>
      <c r="AG63" s="20">
        <v>1.0356399999999999</v>
      </c>
      <c r="AH63" s="16" t="s">
        <v>4254</v>
      </c>
      <c r="AI63" s="15">
        <v>1890</v>
      </c>
      <c r="AJ63" s="16" t="s">
        <v>4255</v>
      </c>
      <c r="AK63" s="20">
        <v>1.0184359999999999</v>
      </c>
      <c r="AL63" s="16" t="s">
        <v>4254</v>
      </c>
      <c r="AM63" s="15">
        <v>7</v>
      </c>
      <c r="AN63" s="16" t="s">
        <v>4255</v>
      </c>
      <c r="AO63" s="20">
        <v>1.024152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1538</v>
      </c>
      <c r="AZ63" s="16" t="s">
        <v>4257</v>
      </c>
      <c r="BA63" s="20">
        <v>1.017299</v>
      </c>
      <c r="BB63" s="16" t="s">
        <v>4256</v>
      </c>
      <c r="BC63" s="15">
        <v>78</v>
      </c>
      <c r="BD63" s="16" t="s">
        <v>4257</v>
      </c>
      <c r="BE63" s="20">
        <v>1.031237</v>
      </c>
      <c r="BF63" s="16" t="s">
        <v>4258</v>
      </c>
      <c r="BG63" s="15">
        <v>35</v>
      </c>
      <c r="BH63" s="16" t="s">
        <v>4259</v>
      </c>
      <c r="BI63" s="20">
        <v>1.0760799999999999</v>
      </c>
      <c r="BJ63" s="16" t="s">
        <v>4258</v>
      </c>
      <c r="BK63" s="15">
        <v>42</v>
      </c>
      <c r="BL63" s="16" t="s">
        <v>4259</v>
      </c>
      <c r="BM63" s="20">
        <v>1.0852790000000001</v>
      </c>
      <c r="BN63" s="16" t="s">
        <v>4258</v>
      </c>
      <c r="BO63" s="15">
        <v>2456</v>
      </c>
      <c r="BP63" s="16" t="s">
        <v>4259</v>
      </c>
      <c r="BQ63" s="20">
        <v>1.075728</v>
      </c>
      <c r="BR63" s="16" t="s">
        <v>4258</v>
      </c>
      <c r="BS63" s="15">
        <v>180</v>
      </c>
      <c r="BT63" s="16" t="s">
        <v>4259</v>
      </c>
      <c r="BU63" s="20">
        <v>1.0773109999999999</v>
      </c>
      <c r="BV63" s="16" t="s">
        <v>4260</v>
      </c>
      <c r="BW63" s="15">
        <v>57</v>
      </c>
      <c r="BX63" s="16" t="s">
        <v>4261</v>
      </c>
      <c r="BY63" s="20">
        <v>1.1105179999999999</v>
      </c>
      <c r="BZ63" s="16" t="s">
        <v>4260</v>
      </c>
      <c r="CA63" s="15">
        <v>32</v>
      </c>
      <c r="CB63" s="16" t="s">
        <v>4261</v>
      </c>
      <c r="CC63" s="20">
        <v>1.1219429999999999</v>
      </c>
      <c r="CD63" s="16" t="s">
        <v>4260</v>
      </c>
      <c r="CE63" s="15">
        <v>2280</v>
      </c>
      <c r="CF63" s="16" t="s">
        <v>4261</v>
      </c>
      <c r="CG63" s="20">
        <v>1.219398</v>
      </c>
      <c r="CH63" s="16" t="s">
        <v>4260</v>
      </c>
      <c r="CI63" s="15">
        <v>168</v>
      </c>
      <c r="CJ63" s="16" t="s">
        <v>4261</v>
      </c>
      <c r="CK63" s="20">
        <v>1.112141</v>
      </c>
      <c r="CL63" s="16" t="s">
        <v>4932</v>
      </c>
      <c r="CM63" s="15">
        <f>SUM(A2L356C10)/A2L356C1</f>
        <v>2530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12354</v>
      </c>
      <c r="T64" s="16" t="s">
        <v>4253</v>
      </c>
      <c r="U64" s="20">
        <v>1</v>
      </c>
      <c r="V64" s="16" t="s">
        <v>4252</v>
      </c>
      <c r="W64" s="15">
        <v>12354</v>
      </c>
      <c r="X64" s="16" t="s">
        <v>4252</v>
      </c>
      <c r="Y64" s="15">
        <v>12354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13489</v>
      </c>
      <c r="AN64" s="16" t="s">
        <v>4255</v>
      </c>
      <c r="AO64" s="20">
        <v>1.024152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12961</v>
      </c>
      <c r="BD64" s="16" t="s">
        <v>4257</v>
      </c>
      <c r="BE64" s="20">
        <v>1.031237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13747</v>
      </c>
      <c r="BT64" s="16" t="s">
        <v>4259</v>
      </c>
      <c r="BU64" s="20">
        <v>1.0773109999999999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11581</v>
      </c>
      <c r="CJ64" s="16" t="s">
        <v>4261</v>
      </c>
      <c r="CK64" s="20">
        <v>1.112141</v>
      </c>
      <c r="CL64" s="16" t="s">
        <v>4933</v>
      </c>
      <c r="CM64" s="15">
        <f>SUM(A2L357C10)/A2L357C1</f>
        <v>12354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1439</v>
      </c>
      <c r="T65" s="16" t="s">
        <v>4253</v>
      </c>
      <c r="U65" s="20">
        <v>1</v>
      </c>
      <c r="V65" s="16" t="s">
        <v>4252</v>
      </c>
      <c r="W65" s="15">
        <v>1439</v>
      </c>
      <c r="X65" s="16" t="s">
        <v>4252</v>
      </c>
      <c r="Y65" s="15">
        <v>1439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871</v>
      </c>
      <c r="AN65" s="16" t="s">
        <v>4255</v>
      </c>
      <c r="AO65" s="20">
        <v>1.024152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1564</v>
      </c>
      <c r="BD65" s="16" t="s">
        <v>4257</v>
      </c>
      <c r="BE65" s="20">
        <v>1.031237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2898</v>
      </c>
      <c r="BT65" s="16" t="s">
        <v>4259</v>
      </c>
      <c r="BU65" s="20">
        <v>1.0773109999999999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1367</v>
      </c>
      <c r="CJ65" s="16" t="s">
        <v>4261</v>
      </c>
      <c r="CK65" s="20">
        <v>1.112141</v>
      </c>
      <c r="CL65" s="16" t="s">
        <v>4934</v>
      </c>
      <c r="CM65" s="15">
        <f>SUM(A2L358C10)/A2L358C1</f>
        <v>1439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0</v>
      </c>
      <c r="CB68" s="16" t="s">
        <v>4261</v>
      </c>
      <c r="CC68" s="20">
        <v>0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0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19635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913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5016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15631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41195</v>
      </c>
      <c r="X69" s="16" t="s">
        <v>4943</v>
      </c>
      <c r="Y69" s="15">
        <f>SUM(A2L353C11:A2L361C11)-2*SUM(A2L360C11)</f>
        <v>41195</v>
      </c>
      <c r="Z69" s="16" t="s">
        <v>4944</v>
      </c>
      <c r="AA69" s="15">
        <f>SUM(A2L353C12:A2L361C12)-2*SUM(A2L360C12)</f>
        <v>21946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871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6546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16598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28684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931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5884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15544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24199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1406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5620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17864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25788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1139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4853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13977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41195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1146590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1536970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686325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562405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3932290</v>
      </c>
      <c r="X70" s="16" t="s">
        <v>4966</v>
      </c>
      <c r="Y70" s="15">
        <f>SUM(A2L319C11,A2L335C11,A2L341C11,A2L352C11,A2L362C11)</f>
        <v>3932290</v>
      </c>
      <c r="Z70" s="16" t="s">
        <v>4967</v>
      </c>
      <c r="AA70" s="15">
        <f>SUM(A2L319C12,A2L335C12,A2L341C12,A2L352C12,A2L362C12)</f>
        <v>1116093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1579173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652567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584260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1125527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1540921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629092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589033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1153640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1555626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632798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662282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1044274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1059310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577860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525154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3932290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94</v>
      </c>
      <c r="H8" s="16" t="s">
        <v>4253</v>
      </c>
      <c r="I8" s="20">
        <v>1</v>
      </c>
      <c r="J8" s="16" t="s">
        <v>4252</v>
      </c>
      <c r="K8" s="15">
        <v>2364</v>
      </c>
      <c r="L8" s="16" t="s">
        <v>4253</v>
      </c>
      <c r="M8" s="20">
        <v>1</v>
      </c>
      <c r="N8" s="16" t="s">
        <v>4252</v>
      </c>
      <c r="O8" s="15">
        <v>505</v>
      </c>
      <c r="P8" s="16" t="s">
        <v>4253</v>
      </c>
      <c r="Q8" s="20">
        <v>1</v>
      </c>
      <c r="R8" s="16" t="s">
        <v>4252</v>
      </c>
      <c r="S8" s="15">
        <v>3199</v>
      </c>
      <c r="T8" s="16" t="s">
        <v>4253</v>
      </c>
      <c r="U8" s="20">
        <v>1</v>
      </c>
      <c r="V8" s="16" t="s">
        <v>4252</v>
      </c>
      <c r="W8" s="15">
        <v>6162</v>
      </c>
      <c r="X8" s="16" t="s">
        <v>4252</v>
      </c>
      <c r="Y8" s="15">
        <v>6162</v>
      </c>
      <c r="Z8" s="16" t="s">
        <v>4254</v>
      </c>
      <c r="AA8" s="15">
        <v>64</v>
      </c>
      <c r="AB8" s="16" t="s">
        <v>4255</v>
      </c>
      <c r="AC8" s="20">
        <v>1.022392</v>
      </c>
      <c r="AD8" s="16" t="s">
        <v>4254</v>
      </c>
      <c r="AE8" s="15">
        <v>1981</v>
      </c>
      <c r="AF8" s="16" t="s">
        <v>4255</v>
      </c>
      <c r="AG8" s="20">
        <v>1.0356399999999999</v>
      </c>
      <c r="AH8" s="16" t="s">
        <v>4254</v>
      </c>
      <c r="AI8" s="15">
        <v>867</v>
      </c>
      <c r="AJ8" s="16" t="s">
        <v>4255</v>
      </c>
      <c r="AK8" s="20">
        <v>1.0184359999999999</v>
      </c>
      <c r="AL8" s="16" t="s">
        <v>4254</v>
      </c>
      <c r="AM8" s="15">
        <v>1872</v>
      </c>
      <c r="AN8" s="16" t="s">
        <v>4255</v>
      </c>
      <c r="AO8" s="20">
        <v>1.024152</v>
      </c>
      <c r="AP8" s="16" t="s">
        <v>4256</v>
      </c>
      <c r="AQ8" s="15">
        <v>62</v>
      </c>
      <c r="AR8" s="16" t="s">
        <v>4257</v>
      </c>
      <c r="AS8" s="20">
        <v>1.0327379999999999</v>
      </c>
      <c r="AT8" s="16" t="s">
        <v>4256</v>
      </c>
      <c r="AU8" s="15">
        <v>1875</v>
      </c>
      <c r="AV8" s="16" t="s">
        <v>4257</v>
      </c>
      <c r="AW8" s="20">
        <v>1.0228809999999999</v>
      </c>
      <c r="AX8" s="16" t="s">
        <v>4256</v>
      </c>
      <c r="AY8" s="15">
        <v>484</v>
      </c>
      <c r="AZ8" s="16" t="s">
        <v>4257</v>
      </c>
      <c r="BA8" s="20">
        <v>1.017299</v>
      </c>
      <c r="BB8" s="16" t="s">
        <v>4256</v>
      </c>
      <c r="BC8" s="15">
        <v>2164</v>
      </c>
      <c r="BD8" s="16" t="s">
        <v>4257</v>
      </c>
      <c r="BE8" s="20">
        <v>1.031237</v>
      </c>
      <c r="BF8" s="16" t="s">
        <v>4258</v>
      </c>
      <c r="BG8" s="15">
        <v>42</v>
      </c>
      <c r="BH8" s="16" t="s">
        <v>4259</v>
      </c>
      <c r="BI8" s="20">
        <v>1.0760799999999999</v>
      </c>
      <c r="BJ8" s="16" t="s">
        <v>4258</v>
      </c>
      <c r="BK8" s="15">
        <v>1760</v>
      </c>
      <c r="BL8" s="16" t="s">
        <v>4259</v>
      </c>
      <c r="BM8" s="20">
        <v>1.0852790000000001</v>
      </c>
      <c r="BN8" s="16" t="s">
        <v>4258</v>
      </c>
      <c r="BO8" s="15">
        <v>818</v>
      </c>
      <c r="BP8" s="16" t="s">
        <v>4259</v>
      </c>
      <c r="BQ8" s="20">
        <v>1.075728</v>
      </c>
      <c r="BR8" s="16" t="s">
        <v>4258</v>
      </c>
      <c r="BS8" s="15">
        <v>2617</v>
      </c>
      <c r="BT8" s="16" t="s">
        <v>4259</v>
      </c>
      <c r="BU8" s="20">
        <v>1.0773109999999999</v>
      </c>
      <c r="BV8" s="16" t="s">
        <v>4260</v>
      </c>
      <c r="BW8" s="15">
        <v>50</v>
      </c>
      <c r="BX8" s="16" t="s">
        <v>4261</v>
      </c>
      <c r="BY8" s="20">
        <v>1.1105179999999999</v>
      </c>
      <c r="BZ8" s="16" t="s">
        <v>4260</v>
      </c>
      <c r="CA8" s="15">
        <v>1447</v>
      </c>
      <c r="CB8" s="16" t="s">
        <v>4261</v>
      </c>
      <c r="CC8" s="20">
        <v>1.1219429999999999</v>
      </c>
      <c r="CD8" s="16" t="s">
        <v>4260</v>
      </c>
      <c r="CE8" s="15">
        <v>1956</v>
      </c>
      <c r="CF8" s="16" t="s">
        <v>4261</v>
      </c>
      <c r="CG8" s="20">
        <v>1.219398</v>
      </c>
      <c r="CH8" s="16" t="s">
        <v>4260</v>
      </c>
      <c r="CI8" s="15">
        <v>3212</v>
      </c>
      <c r="CJ8" s="16" t="s">
        <v>4261</v>
      </c>
      <c r="CK8" s="20">
        <v>1.112141</v>
      </c>
      <c r="CL8" s="16" t="s">
        <v>5056</v>
      </c>
      <c r="CM8" s="15">
        <f>SUM(A2L401C10)/A2L401C1</f>
        <v>6162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4344</v>
      </c>
      <c r="H9" s="16" t="s">
        <v>4253</v>
      </c>
      <c r="I9" s="20">
        <v>1</v>
      </c>
      <c r="J9" s="16" t="s">
        <v>4252</v>
      </c>
      <c r="K9" s="15">
        <v>35</v>
      </c>
      <c r="L9" s="16" t="s">
        <v>4253</v>
      </c>
      <c r="M9" s="20">
        <v>1</v>
      </c>
      <c r="N9" s="16" t="s">
        <v>4252</v>
      </c>
      <c r="O9" s="15">
        <v>3357</v>
      </c>
      <c r="P9" s="16" t="s">
        <v>4253</v>
      </c>
      <c r="Q9" s="20">
        <v>1</v>
      </c>
      <c r="R9" s="16" t="s">
        <v>4252</v>
      </c>
      <c r="S9" s="15">
        <v>59</v>
      </c>
      <c r="T9" s="16" t="s">
        <v>4253</v>
      </c>
      <c r="U9" s="20">
        <v>1</v>
      </c>
      <c r="V9" s="16" t="s">
        <v>4252</v>
      </c>
      <c r="W9" s="15">
        <v>7795</v>
      </c>
      <c r="X9" s="16" t="s">
        <v>4252</v>
      </c>
      <c r="Y9" s="15">
        <v>7795</v>
      </c>
      <c r="Z9" s="16" t="s">
        <v>4254</v>
      </c>
      <c r="AA9" s="15">
        <v>3315</v>
      </c>
      <c r="AB9" s="16" t="s">
        <v>4255</v>
      </c>
      <c r="AC9" s="20">
        <v>1.022392</v>
      </c>
      <c r="AD9" s="16" t="s">
        <v>4254</v>
      </c>
      <c r="AE9" s="15">
        <v>107</v>
      </c>
      <c r="AF9" s="16" t="s">
        <v>4255</v>
      </c>
      <c r="AG9" s="20">
        <v>1.0356399999999999</v>
      </c>
      <c r="AH9" s="16" t="s">
        <v>4254</v>
      </c>
      <c r="AI9" s="15">
        <v>6428</v>
      </c>
      <c r="AJ9" s="16" t="s">
        <v>4255</v>
      </c>
      <c r="AK9" s="20">
        <v>1.0184359999999999</v>
      </c>
      <c r="AL9" s="16" t="s">
        <v>4254</v>
      </c>
      <c r="AM9" s="15">
        <v>994</v>
      </c>
      <c r="AN9" s="16" t="s">
        <v>4255</v>
      </c>
      <c r="AO9" s="20">
        <v>1.024152</v>
      </c>
      <c r="AP9" s="16" t="s">
        <v>4256</v>
      </c>
      <c r="AQ9" s="15">
        <v>3583</v>
      </c>
      <c r="AR9" s="16" t="s">
        <v>4257</v>
      </c>
      <c r="AS9" s="20">
        <v>1.0327379999999999</v>
      </c>
      <c r="AT9" s="16" t="s">
        <v>4256</v>
      </c>
      <c r="AU9" s="15">
        <v>906</v>
      </c>
      <c r="AV9" s="16" t="s">
        <v>4257</v>
      </c>
      <c r="AW9" s="20">
        <v>1.0228809999999999</v>
      </c>
      <c r="AX9" s="16" t="s">
        <v>4256</v>
      </c>
      <c r="AY9" s="15">
        <v>8179</v>
      </c>
      <c r="AZ9" s="16" t="s">
        <v>4257</v>
      </c>
      <c r="BA9" s="20">
        <v>1.017299</v>
      </c>
      <c r="BB9" s="16" t="s">
        <v>4256</v>
      </c>
      <c r="BC9" s="15">
        <v>931</v>
      </c>
      <c r="BD9" s="16" t="s">
        <v>4257</v>
      </c>
      <c r="BE9" s="20">
        <v>1.031237</v>
      </c>
      <c r="BF9" s="16" t="s">
        <v>4258</v>
      </c>
      <c r="BG9" s="15">
        <v>4826</v>
      </c>
      <c r="BH9" s="16" t="s">
        <v>4259</v>
      </c>
      <c r="BI9" s="20">
        <v>1.0760799999999999</v>
      </c>
      <c r="BJ9" s="16" t="s">
        <v>4258</v>
      </c>
      <c r="BK9" s="15">
        <v>2103</v>
      </c>
      <c r="BL9" s="16" t="s">
        <v>4259</v>
      </c>
      <c r="BM9" s="20">
        <v>1.0852790000000001</v>
      </c>
      <c r="BN9" s="16" t="s">
        <v>4258</v>
      </c>
      <c r="BO9" s="15">
        <v>8651</v>
      </c>
      <c r="BP9" s="16" t="s">
        <v>4259</v>
      </c>
      <c r="BQ9" s="20">
        <v>1.075728</v>
      </c>
      <c r="BR9" s="16" t="s">
        <v>4258</v>
      </c>
      <c r="BS9" s="15">
        <v>894</v>
      </c>
      <c r="BT9" s="16" t="s">
        <v>4259</v>
      </c>
      <c r="BU9" s="20">
        <v>1.0773109999999999</v>
      </c>
      <c r="BV9" s="16" t="s">
        <v>4260</v>
      </c>
      <c r="BW9" s="15">
        <v>5750</v>
      </c>
      <c r="BX9" s="16" t="s">
        <v>4261</v>
      </c>
      <c r="BY9" s="20">
        <v>1.1105179999999999</v>
      </c>
      <c r="BZ9" s="16" t="s">
        <v>4260</v>
      </c>
      <c r="CA9" s="15">
        <v>1248</v>
      </c>
      <c r="CB9" s="16" t="s">
        <v>4261</v>
      </c>
      <c r="CC9" s="20">
        <v>1.1219429999999999</v>
      </c>
      <c r="CD9" s="16" t="s">
        <v>4260</v>
      </c>
      <c r="CE9" s="15">
        <v>7875</v>
      </c>
      <c r="CF9" s="16" t="s">
        <v>4261</v>
      </c>
      <c r="CG9" s="20">
        <v>1.219398</v>
      </c>
      <c r="CH9" s="16" t="s">
        <v>4260</v>
      </c>
      <c r="CI9" s="15">
        <v>854</v>
      </c>
      <c r="CJ9" s="16" t="s">
        <v>4261</v>
      </c>
      <c r="CK9" s="20">
        <v>1.112141</v>
      </c>
      <c r="CL9" s="16" t="s">
        <v>5057</v>
      </c>
      <c r="CM9" s="15">
        <f>SUM(A2L402C10)/A2L402C1</f>
        <v>7795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389</v>
      </c>
      <c r="H10" s="16" t="s">
        <v>4253</v>
      </c>
      <c r="I10" s="20">
        <v>1</v>
      </c>
      <c r="J10" s="16" t="s">
        <v>4252</v>
      </c>
      <c r="K10" s="15">
        <v>545</v>
      </c>
      <c r="L10" s="16" t="s">
        <v>4253</v>
      </c>
      <c r="M10" s="20">
        <v>1</v>
      </c>
      <c r="N10" s="16" t="s">
        <v>4252</v>
      </c>
      <c r="O10" s="15">
        <v>66474</v>
      </c>
      <c r="P10" s="16" t="s">
        <v>4253</v>
      </c>
      <c r="Q10" s="20">
        <v>1</v>
      </c>
      <c r="R10" s="16" t="s">
        <v>4252</v>
      </c>
      <c r="S10" s="15">
        <v>332</v>
      </c>
      <c r="T10" s="16" t="s">
        <v>4253</v>
      </c>
      <c r="U10" s="20">
        <v>1</v>
      </c>
      <c r="V10" s="16" t="s">
        <v>4252</v>
      </c>
      <c r="W10" s="15">
        <v>67740</v>
      </c>
      <c r="X10" s="16" t="s">
        <v>4252</v>
      </c>
      <c r="Y10" s="15">
        <v>67740</v>
      </c>
      <c r="Z10" s="16" t="s">
        <v>4254</v>
      </c>
      <c r="AA10" s="15">
        <v>3421</v>
      </c>
      <c r="AB10" s="16" t="s">
        <v>4255</v>
      </c>
      <c r="AC10" s="20">
        <v>1.022392</v>
      </c>
      <c r="AD10" s="16" t="s">
        <v>4254</v>
      </c>
      <c r="AE10" s="15">
        <v>565</v>
      </c>
      <c r="AF10" s="16" t="s">
        <v>4255</v>
      </c>
      <c r="AG10" s="20">
        <v>1.0356399999999999</v>
      </c>
      <c r="AH10" s="16" t="s">
        <v>4254</v>
      </c>
      <c r="AI10" s="15">
        <v>47896</v>
      </c>
      <c r="AJ10" s="16" t="s">
        <v>4255</v>
      </c>
      <c r="AK10" s="20">
        <v>1.0184359999999999</v>
      </c>
      <c r="AL10" s="16" t="s">
        <v>4254</v>
      </c>
      <c r="AM10" s="15">
        <v>248</v>
      </c>
      <c r="AN10" s="16" t="s">
        <v>4255</v>
      </c>
      <c r="AO10" s="20">
        <v>1.024152</v>
      </c>
      <c r="AP10" s="16" t="s">
        <v>4256</v>
      </c>
      <c r="AQ10" s="15">
        <v>2602</v>
      </c>
      <c r="AR10" s="16" t="s">
        <v>4257</v>
      </c>
      <c r="AS10" s="20">
        <v>1.0327379999999999</v>
      </c>
      <c r="AT10" s="16" t="s">
        <v>4256</v>
      </c>
      <c r="AU10" s="15">
        <v>1201</v>
      </c>
      <c r="AV10" s="16" t="s">
        <v>4257</v>
      </c>
      <c r="AW10" s="20">
        <v>1.0228809999999999</v>
      </c>
      <c r="AX10" s="16" t="s">
        <v>4256</v>
      </c>
      <c r="AY10" s="15">
        <v>30313</v>
      </c>
      <c r="AZ10" s="16" t="s">
        <v>4257</v>
      </c>
      <c r="BA10" s="20">
        <v>1.017299</v>
      </c>
      <c r="BB10" s="16" t="s">
        <v>4256</v>
      </c>
      <c r="BC10" s="15">
        <v>1159</v>
      </c>
      <c r="BD10" s="16" t="s">
        <v>4257</v>
      </c>
      <c r="BE10" s="20">
        <v>1.031237</v>
      </c>
      <c r="BF10" s="16" t="s">
        <v>4258</v>
      </c>
      <c r="BG10" s="15">
        <v>1046</v>
      </c>
      <c r="BH10" s="16" t="s">
        <v>4259</v>
      </c>
      <c r="BI10" s="20">
        <v>1.0760799999999999</v>
      </c>
      <c r="BJ10" s="16" t="s">
        <v>4258</v>
      </c>
      <c r="BK10" s="15">
        <v>475</v>
      </c>
      <c r="BL10" s="16" t="s">
        <v>4259</v>
      </c>
      <c r="BM10" s="20">
        <v>1.0852790000000001</v>
      </c>
      <c r="BN10" s="16" t="s">
        <v>4258</v>
      </c>
      <c r="BO10" s="15">
        <v>26137</v>
      </c>
      <c r="BP10" s="16" t="s">
        <v>4259</v>
      </c>
      <c r="BQ10" s="20">
        <v>1.075728</v>
      </c>
      <c r="BR10" s="16" t="s">
        <v>4258</v>
      </c>
      <c r="BS10" s="15">
        <v>2004</v>
      </c>
      <c r="BT10" s="16" t="s">
        <v>4259</v>
      </c>
      <c r="BU10" s="20">
        <v>1.0773109999999999</v>
      </c>
      <c r="BV10" s="16" t="s">
        <v>4260</v>
      </c>
      <c r="BW10" s="15">
        <v>0</v>
      </c>
      <c r="BX10" s="16" t="s">
        <v>4261</v>
      </c>
      <c r="BY10" s="20">
        <v>0</v>
      </c>
      <c r="BZ10" s="16" t="s">
        <v>4260</v>
      </c>
      <c r="CA10" s="15">
        <v>389</v>
      </c>
      <c r="CB10" s="16" t="s">
        <v>4261</v>
      </c>
      <c r="CC10" s="20">
        <v>1.1219429999999999</v>
      </c>
      <c r="CD10" s="16" t="s">
        <v>4260</v>
      </c>
      <c r="CE10" s="15">
        <v>23437</v>
      </c>
      <c r="CF10" s="16" t="s">
        <v>4261</v>
      </c>
      <c r="CG10" s="20">
        <v>1.219398</v>
      </c>
      <c r="CH10" s="16" t="s">
        <v>4260</v>
      </c>
      <c r="CI10" s="15">
        <v>1553</v>
      </c>
      <c r="CJ10" s="16" t="s">
        <v>4261</v>
      </c>
      <c r="CK10" s="20">
        <v>1.112141</v>
      </c>
      <c r="CL10" s="16" t="s">
        <v>5058</v>
      </c>
      <c r="CM10" s="15">
        <f>SUM(A2L403C10)/A2L403C1</f>
        <v>67740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452</v>
      </c>
      <c r="H11" s="16" t="s">
        <v>4253</v>
      </c>
      <c r="I11" s="20">
        <v>1</v>
      </c>
      <c r="J11" s="16" t="s">
        <v>4252</v>
      </c>
      <c r="K11" s="15">
        <v>96</v>
      </c>
      <c r="L11" s="16" t="s">
        <v>4253</v>
      </c>
      <c r="M11" s="20">
        <v>1</v>
      </c>
      <c r="N11" s="16" t="s">
        <v>4252</v>
      </c>
      <c r="O11" s="15">
        <v>10356</v>
      </c>
      <c r="P11" s="16" t="s">
        <v>4253</v>
      </c>
      <c r="Q11" s="20">
        <v>1</v>
      </c>
      <c r="R11" s="16" t="s">
        <v>4252</v>
      </c>
      <c r="S11" s="15">
        <v>6712</v>
      </c>
      <c r="T11" s="16" t="s">
        <v>4253</v>
      </c>
      <c r="U11" s="20">
        <v>1</v>
      </c>
      <c r="V11" s="16" t="s">
        <v>4252</v>
      </c>
      <c r="W11" s="15">
        <v>17616</v>
      </c>
      <c r="X11" s="16" t="s">
        <v>4252</v>
      </c>
      <c r="Y11" s="15">
        <v>17616</v>
      </c>
      <c r="Z11" s="16" t="s">
        <v>4254</v>
      </c>
      <c r="AA11" s="15">
        <v>451</v>
      </c>
      <c r="AB11" s="16" t="s">
        <v>4255</v>
      </c>
      <c r="AC11" s="20">
        <v>1.022392</v>
      </c>
      <c r="AD11" s="16" t="s">
        <v>4254</v>
      </c>
      <c r="AE11" s="15">
        <v>218</v>
      </c>
      <c r="AF11" s="16" t="s">
        <v>4255</v>
      </c>
      <c r="AG11" s="20">
        <v>1.0356399999999999</v>
      </c>
      <c r="AH11" s="16" t="s">
        <v>4254</v>
      </c>
      <c r="AI11" s="15">
        <v>10484</v>
      </c>
      <c r="AJ11" s="16" t="s">
        <v>4255</v>
      </c>
      <c r="AK11" s="20">
        <v>1.0184359999999999</v>
      </c>
      <c r="AL11" s="16" t="s">
        <v>4254</v>
      </c>
      <c r="AM11" s="15">
        <v>4471</v>
      </c>
      <c r="AN11" s="16" t="s">
        <v>4255</v>
      </c>
      <c r="AO11" s="20">
        <v>1.024152</v>
      </c>
      <c r="AP11" s="16" t="s">
        <v>4256</v>
      </c>
      <c r="AQ11" s="15">
        <v>551</v>
      </c>
      <c r="AR11" s="16" t="s">
        <v>4257</v>
      </c>
      <c r="AS11" s="20">
        <v>1.0327379999999999</v>
      </c>
      <c r="AT11" s="16" t="s">
        <v>4256</v>
      </c>
      <c r="AU11" s="15">
        <v>302</v>
      </c>
      <c r="AV11" s="16" t="s">
        <v>4257</v>
      </c>
      <c r="AW11" s="20">
        <v>1.0228809999999999</v>
      </c>
      <c r="AX11" s="16" t="s">
        <v>4256</v>
      </c>
      <c r="AY11" s="15">
        <v>6503</v>
      </c>
      <c r="AZ11" s="16" t="s">
        <v>4257</v>
      </c>
      <c r="BA11" s="20">
        <v>1.017299</v>
      </c>
      <c r="BB11" s="16" t="s">
        <v>4256</v>
      </c>
      <c r="BC11" s="15">
        <v>4608</v>
      </c>
      <c r="BD11" s="16" t="s">
        <v>4257</v>
      </c>
      <c r="BE11" s="20">
        <v>1.031237</v>
      </c>
      <c r="BF11" s="16" t="s">
        <v>4258</v>
      </c>
      <c r="BG11" s="15">
        <v>556</v>
      </c>
      <c r="BH11" s="16" t="s">
        <v>4259</v>
      </c>
      <c r="BI11" s="20">
        <v>1.0760799999999999</v>
      </c>
      <c r="BJ11" s="16" t="s">
        <v>4258</v>
      </c>
      <c r="BK11" s="15">
        <v>433</v>
      </c>
      <c r="BL11" s="16" t="s">
        <v>4259</v>
      </c>
      <c r="BM11" s="20">
        <v>1.0852790000000001</v>
      </c>
      <c r="BN11" s="16" t="s">
        <v>4258</v>
      </c>
      <c r="BO11" s="15">
        <v>10745</v>
      </c>
      <c r="BP11" s="16" t="s">
        <v>4259</v>
      </c>
      <c r="BQ11" s="20">
        <v>1.075728</v>
      </c>
      <c r="BR11" s="16" t="s">
        <v>4258</v>
      </c>
      <c r="BS11" s="15">
        <v>6341</v>
      </c>
      <c r="BT11" s="16" t="s">
        <v>4259</v>
      </c>
      <c r="BU11" s="20">
        <v>1.0773109999999999</v>
      </c>
      <c r="BV11" s="16" t="s">
        <v>4260</v>
      </c>
      <c r="BW11" s="15">
        <v>470</v>
      </c>
      <c r="BX11" s="16" t="s">
        <v>4261</v>
      </c>
      <c r="BY11" s="20">
        <v>1.1105179999999999</v>
      </c>
      <c r="BZ11" s="16" t="s">
        <v>4260</v>
      </c>
      <c r="CA11" s="15">
        <v>302</v>
      </c>
      <c r="CB11" s="16" t="s">
        <v>4261</v>
      </c>
      <c r="CC11" s="20">
        <v>1.1219429999999999</v>
      </c>
      <c r="CD11" s="16" t="s">
        <v>4260</v>
      </c>
      <c r="CE11" s="15">
        <v>7871</v>
      </c>
      <c r="CF11" s="16" t="s">
        <v>4261</v>
      </c>
      <c r="CG11" s="20">
        <v>1.219398</v>
      </c>
      <c r="CH11" s="16" t="s">
        <v>4260</v>
      </c>
      <c r="CI11" s="15">
        <v>4675</v>
      </c>
      <c r="CJ11" s="16" t="s">
        <v>4261</v>
      </c>
      <c r="CK11" s="20">
        <v>1.112141</v>
      </c>
      <c r="CL11" s="16" t="s">
        <v>5059</v>
      </c>
      <c r="CM11" s="15">
        <f>SUM(A2L404C10)/A2L404C1</f>
        <v>17616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75</v>
      </c>
      <c r="L12" s="16" t="s">
        <v>4253</v>
      </c>
      <c r="M12" s="20">
        <v>1</v>
      </c>
      <c r="N12" s="16" t="s">
        <v>4252</v>
      </c>
      <c r="O12" s="15">
        <v>111</v>
      </c>
      <c r="P12" s="16" t="s">
        <v>4253</v>
      </c>
      <c r="Q12" s="20">
        <v>1</v>
      </c>
      <c r="R12" s="16" t="s">
        <v>4252</v>
      </c>
      <c r="S12" s="15">
        <v>152</v>
      </c>
      <c r="T12" s="16" t="s">
        <v>4253</v>
      </c>
      <c r="U12" s="20">
        <v>1</v>
      </c>
      <c r="V12" s="16" t="s">
        <v>4252</v>
      </c>
      <c r="W12" s="15">
        <v>338</v>
      </c>
      <c r="X12" s="16" t="s">
        <v>4252</v>
      </c>
      <c r="Y12" s="15">
        <v>338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74</v>
      </c>
      <c r="AF12" s="16" t="s">
        <v>4255</v>
      </c>
      <c r="AG12" s="20">
        <v>1.0356399999999999</v>
      </c>
      <c r="AH12" s="16" t="s">
        <v>4254</v>
      </c>
      <c r="AI12" s="15">
        <v>566</v>
      </c>
      <c r="AJ12" s="16" t="s">
        <v>4255</v>
      </c>
      <c r="AK12" s="20">
        <v>1.0184359999999999</v>
      </c>
      <c r="AL12" s="16" t="s">
        <v>4254</v>
      </c>
      <c r="AM12" s="15">
        <v>184</v>
      </c>
      <c r="AN12" s="16" t="s">
        <v>4255</v>
      </c>
      <c r="AO12" s="20">
        <v>1.024152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93</v>
      </c>
      <c r="AV12" s="16" t="s">
        <v>4257</v>
      </c>
      <c r="AW12" s="20">
        <v>1.0228809999999999</v>
      </c>
      <c r="AX12" s="16" t="s">
        <v>4256</v>
      </c>
      <c r="AY12" s="15">
        <v>111</v>
      </c>
      <c r="AZ12" s="16" t="s">
        <v>4257</v>
      </c>
      <c r="BA12" s="20">
        <v>1.017299</v>
      </c>
      <c r="BB12" s="16" t="s">
        <v>4256</v>
      </c>
      <c r="BC12" s="15">
        <v>150</v>
      </c>
      <c r="BD12" s="16" t="s">
        <v>4257</v>
      </c>
      <c r="BE12" s="20">
        <v>1.031237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82</v>
      </c>
      <c r="BL12" s="16" t="s">
        <v>4259</v>
      </c>
      <c r="BM12" s="20">
        <v>1.0852790000000001</v>
      </c>
      <c r="BN12" s="16" t="s">
        <v>4258</v>
      </c>
      <c r="BO12" s="15">
        <v>135</v>
      </c>
      <c r="BP12" s="16" t="s">
        <v>4259</v>
      </c>
      <c r="BQ12" s="20">
        <v>1.075728</v>
      </c>
      <c r="BR12" s="16" t="s">
        <v>4258</v>
      </c>
      <c r="BS12" s="15">
        <v>529</v>
      </c>
      <c r="BT12" s="16" t="s">
        <v>4259</v>
      </c>
      <c r="BU12" s="20">
        <v>1.0773109999999999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63</v>
      </c>
      <c r="CB12" s="16" t="s">
        <v>4261</v>
      </c>
      <c r="CC12" s="20">
        <v>1.1219429999999999</v>
      </c>
      <c r="CD12" s="16" t="s">
        <v>4260</v>
      </c>
      <c r="CE12" s="15">
        <v>121</v>
      </c>
      <c r="CF12" s="16" t="s">
        <v>4261</v>
      </c>
      <c r="CG12" s="20">
        <v>1.219398</v>
      </c>
      <c r="CH12" s="16" t="s">
        <v>4260</v>
      </c>
      <c r="CI12" s="15">
        <v>386</v>
      </c>
      <c r="CJ12" s="16" t="s">
        <v>4261</v>
      </c>
      <c r="CK12" s="20">
        <v>1.112141</v>
      </c>
      <c r="CL12" s="16" t="s">
        <v>5060</v>
      </c>
      <c r="CM12" s="15">
        <f>SUM(A2L405C10)/A2L405C1</f>
        <v>338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58</v>
      </c>
      <c r="H13" s="16" t="s">
        <v>4253</v>
      </c>
      <c r="I13" s="20">
        <v>1</v>
      </c>
      <c r="J13" s="16" t="s">
        <v>4252</v>
      </c>
      <c r="K13" s="15">
        <v>63</v>
      </c>
      <c r="L13" s="16" t="s">
        <v>4253</v>
      </c>
      <c r="M13" s="20">
        <v>1</v>
      </c>
      <c r="N13" s="16" t="s">
        <v>4252</v>
      </c>
      <c r="O13" s="15">
        <v>420</v>
      </c>
      <c r="P13" s="16" t="s">
        <v>4253</v>
      </c>
      <c r="Q13" s="20">
        <v>1</v>
      </c>
      <c r="R13" s="16" t="s">
        <v>4252</v>
      </c>
      <c r="S13" s="15">
        <v>250</v>
      </c>
      <c r="T13" s="16" t="s">
        <v>4253</v>
      </c>
      <c r="U13" s="20">
        <v>1</v>
      </c>
      <c r="V13" s="16" t="s">
        <v>4252</v>
      </c>
      <c r="W13" s="15">
        <v>791</v>
      </c>
      <c r="X13" s="16" t="s">
        <v>4252</v>
      </c>
      <c r="Y13" s="15">
        <v>791</v>
      </c>
      <c r="Z13" s="16" t="s">
        <v>4254</v>
      </c>
      <c r="AA13" s="15">
        <v>57</v>
      </c>
      <c r="AB13" s="16" t="s">
        <v>4255</v>
      </c>
      <c r="AC13" s="20">
        <v>1.022392</v>
      </c>
      <c r="AD13" s="16" t="s">
        <v>4254</v>
      </c>
      <c r="AE13" s="15">
        <v>164</v>
      </c>
      <c r="AF13" s="16" t="s">
        <v>4255</v>
      </c>
      <c r="AG13" s="20">
        <v>1.0356399999999999</v>
      </c>
      <c r="AH13" s="16" t="s">
        <v>4254</v>
      </c>
      <c r="AI13" s="15">
        <v>151</v>
      </c>
      <c r="AJ13" s="16" t="s">
        <v>4255</v>
      </c>
      <c r="AK13" s="20">
        <v>1.0184359999999999</v>
      </c>
      <c r="AL13" s="16" t="s">
        <v>4254</v>
      </c>
      <c r="AM13" s="15">
        <v>196</v>
      </c>
      <c r="AN13" s="16" t="s">
        <v>4255</v>
      </c>
      <c r="AO13" s="20">
        <v>1.024152</v>
      </c>
      <c r="AP13" s="16" t="s">
        <v>4256</v>
      </c>
      <c r="AQ13" s="15">
        <v>54</v>
      </c>
      <c r="AR13" s="16" t="s">
        <v>4257</v>
      </c>
      <c r="AS13" s="20">
        <v>1.0327379999999999</v>
      </c>
      <c r="AT13" s="16" t="s">
        <v>4256</v>
      </c>
      <c r="AU13" s="15">
        <v>103</v>
      </c>
      <c r="AV13" s="16" t="s">
        <v>4257</v>
      </c>
      <c r="AW13" s="20">
        <v>1.0228809999999999</v>
      </c>
      <c r="AX13" s="16" t="s">
        <v>4256</v>
      </c>
      <c r="AY13" s="15">
        <v>133</v>
      </c>
      <c r="AZ13" s="16" t="s">
        <v>4257</v>
      </c>
      <c r="BA13" s="20">
        <v>1.017299</v>
      </c>
      <c r="BB13" s="16" t="s">
        <v>4256</v>
      </c>
      <c r="BC13" s="15">
        <v>206</v>
      </c>
      <c r="BD13" s="16" t="s">
        <v>4257</v>
      </c>
      <c r="BE13" s="20">
        <v>1.031237</v>
      </c>
      <c r="BF13" s="16" t="s">
        <v>4258</v>
      </c>
      <c r="BG13" s="15">
        <v>51</v>
      </c>
      <c r="BH13" s="16" t="s">
        <v>4259</v>
      </c>
      <c r="BI13" s="20">
        <v>1.0760799999999999</v>
      </c>
      <c r="BJ13" s="16" t="s">
        <v>4258</v>
      </c>
      <c r="BK13" s="15">
        <v>105</v>
      </c>
      <c r="BL13" s="16" t="s">
        <v>4259</v>
      </c>
      <c r="BM13" s="20">
        <v>1.0852790000000001</v>
      </c>
      <c r="BN13" s="16" t="s">
        <v>4258</v>
      </c>
      <c r="BO13" s="15">
        <v>69</v>
      </c>
      <c r="BP13" s="16" t="s">
        <v>4259</v>
      </c>
      <c r="BQ13" s="20">
        <v>1.075728</v>
      </c>
      <c r="BR13" s="16" t="s">
        <v>4258</v>
      </c>
      <c r="BS13" s="15">
        <v>265</v>
      </c>
      <c r="BT13" s="16" t="s">
        <v>4259</v>
      </c>
      <c r="BU13" s="20">
        <v>1.0773109999999999</v>
      </c>
      <c r="BV13" s="16" t="s">
        <v>4260</v>
      </c>
      <c r="BW13" s="15">
        <v>51</v>
      </c>
      <c r="BX13" s="16" t="s">
        <v>4261</v>
      </c>
      <c r="BY13" s="20">
        <v>1.1105179999999999</v>
      </c>
      <c r="BZ13" s="16" t="s">
        <v>4260</v>
      </c>
      <c r="CA13" s="15">
        <v>100</v>
      </c>
      <c r="CB13" s="16" t="s">
        <v>4261</v>
      </c>
      <c r="CC13" s="20">
        <v>1.1219429999999999</v>
      </c>
      <c r="CD13" s="16" t="s">
        <v>4260</v>
      </c>
      <c r="CE13" s="15">
        <v>79</v>
      </c>
      <c r="CF13" s="16" t="s">
        <v>4261</v>
      </c>
      <c r="CG13" s="20">
        <v>1.219398</v>
      </c>
      <c r="CH13" s="16" t="s">
        <v>4260</v>
      </c>
      <c r="CI13" s="15">
        <v>193</v>
      </c>
      <c r="CJ13" s="16" t="s">
        <v>4261</v>
      </c>
      <c r="CK13" s="20">
        <v>1.112141</v>
      </c>
      <c r="CL13" s="16" t="s">
        <v>5061</v>
      </c>
      <c r="CM13" s="15">
        <f>SUM(A2L406C10)/A2L406C1</f>
        <v>791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125</v>
      </c>
      <c r="H14" s="16" t="s">
        <v>4253</v>
      </c>
      <c r="I14" s="20">
        <v>1</v>
      </c>
      <c r="J14" s="16" t="s">
        <v>4252</v>
      </c>
      <c r="K14" s="15">
        <v>884</v>
      </c>
      <c r="L14" s="16" t="s">
        <v>4253</v>
      </c>
      <c r="M14" s="20">
        <v>1</v>
      </c>
      <c r="N14" s="16" t="s">
        <v>4252</v>
      </c>
      <c r="O14" s="15">
        <v>8235</v>
      </c>
      <c r="P14" s="16" t="s">
        <v>4253</v>
      </c>
      <c r="Q14" s="20">
        <v>1</v>
      </c>
      <c r="R14" s="16" t="s">
        <v>4252</v>
      </c>
      <c r="S14" s="15">
        <v>8617</v>
      </c>
      <c r="T14" s="16" t="s">
        <v>4253</v>
      </c>
      <c r="U14" s="20">
        <v>1</v>
      </c>
      <c r="V14" s="16" t="s">
        <v>4252</v>
      </c>
      <c r="W14" s="15">
        <v>17861</v>
      </c>
      <c r="X14" s="16" t="s">
        <v>4252</v>
      </c>
      <c r="Y14" s="15">
        <v>17861</v>
      </c>
      <c r="Z14" s="16" t="s">
        <v>4254</v>
      </c>
      <c r="AA14" s="15">
        <v>101</v>
      </c>
      <c r="AB14" s="16" t="s">
        <v>4255</v>
      </c>
      <c r="AC14" s="20">
        <v>1.022392</v>
      </c>
      <c r="AD14" s="16" t="s">
        <v>4254</v>
      </c>
      <c r="AE14" s="15">
        <v>850</v>
      </c>
      <c r="AF14" s="16" t="s">
        <v>4255</v>
      </c>
      <c r="AG14" s="20">
        <v>1.0356399999999999</v>
      </c>
      <c r="AH14" s="16" t="s">
        <v>4254</v>
      </c>
      <c r="AI14" s="15">
        <v>14695</v>
      </c>
      <c r="AJ14" s="16" t="s">
        <v>4255</v>
      </c>
      <c r="AK14" s="20">
        <v>1.0184359999999999</v>
      </c>
      <c r="AL14" s="16" t="s">
        <v>4254</v>
      </c>
      <c r="AM14" s="15">
        <v>7128</v>
      </c>
      <c r="AN14" s="16" t="s">
        <v>4255</v>
      </c>
      <c r="AO14" s="20">
        <v>1.024152</v>
      </c>
      <c r="AP14" s="16" t="s">
        <v>4256</v>
      </c>
      <c r="AQ14" s="15">
        <v>235</v>
      </c>
      <c r="AR14" s="16" t="s">
        <v>4257</v>
      </c>
      <c r="AS14" s="20">
        <v>1.0327379999999999</v>
      </c>
      <c r="AT14" s="16" t="s">
        <v>4256</v>
      </c>
      <c r="AU14" s="15">
        <v>1262</v>
      </c>
      <c r="AV14" s="16" t="s">
        <v>4257</v>
      </c>
      <c r="AW14" s="20">
        <v>1.0228809999999999</v>
      </c>
      <c r="AX14" s="16" t="s">
        <v>4256</v>
      </c>
      <c r="AY14" s="15">
        <v>12714</v>
      </c>
      <c r="AZ14" s="16" t="s">
        <v>4257</v>
      </c>
      <c r="BA14" s="20">
        <v>1.017299</v>
      </c>
      <c r="BB14" s="16" t="s">
        <v>4256</v>
      </c>
      <c r="BC14" s="15">
        <v>7500</v>
      </c>
      <c r="BD14" s="16" t="s">
        <v>4257</v>
      </c>
      <c r="BE14" s="20">
        <v>1.031237</v>
      </c>
      <c r="BF14" s="16" t="s">
        <v>4258</v>
      </c>
      <c r="BG14" s="15">
        <v>149</v>
      </c>
      <c r="BH14" s="16" t="s">
        <v>4259</v>
      </c>
      <c r="BI14" s="20">
        <v>1.0760799999999999</v>
      </c>
      <c r="BJ14" s="16" t="s">
        <v>4258</v>
      </c>
      <c r="BK14" s="15">
        <v>987</v>
      </c>
      <c r="BL14" s="16" t="s">
        <v>4259</v>
      </c>
      <c r="BM14" s="20">
        <v>1.0852790000000001</v>
      </c>
      <c r="BN14" s="16" t="s">
        <v>4258</v>
      </c>
      <c r="BO14" s="15">
        <v>11311</v>
      </c>
      <c r="BP14" s="16" t="s">
        <v>4259</v>
      </c>
      <c r="BQ14" s="20">
        <v>1.075728</v>
      </c>
      <c r="BR14" s="16" t="s">
        <v>4258</v>
      </c>
      <c r="BS14" s="15">
        <v>10463</v>
      </c>
      <c r="BT14" s="16" t="s">
        <v>4259</v>
      </c>
      <c r="BU14" s="20">
        <v>1.0773109999999999</v>
      </c>
      <c r="BV14" s="16" t="s">
        <v>4260</v>
      </c>
      <c r="BW14" s="15">
        <v>235</v>
      </c>
      <c r="BX14" s="16" t="s">
        <v>4261</v>
      </c>
      <c r="BY14" s="20">
        <v>1.1105179999999999</v>
      </c>
      <c r="BZ14" s="16" t="s">
        <v>4260</v>
      </c>
      <c r="CA14" s="15">
        <v>494</v>
      </c>
      <c r="CB14" s="16" t="s">
        <v>4261</v>
      </c>
      <c r="CC14" s="20">
        <v>1.1219429999999999</v>
      </c>
      <c r="CD14" s="16" t="s">
        <v>4260</v>
      </c>
      <c r="CE14" s="15">
        <v>8222</v>
      </c>
      <c r="CF14" s="16" t="s">
        <v>4261</v>
      </c>
      <c r="CG14" s="20">
        <v>1.219398</v>
      </c>
      <c r="CH14" s="16" t="s">
        <v>4260</v>
      </c>
      <c r="CI14" s="15">
        <v>8104</v>
      </c>
      <c r="CJ14" s="16" t="s">
        <v>4261</v>
      </c>
      <c r="CK14" s="20">
        <v>1.112141</v>
      </c>
      <c r="CL14" s="16" t="s">
        <v>5062</v>
      </c>
      <c r="CM14" s="15">
        <f>SUM(A2L407C10)/A2L407C1</f>
        <v>17861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457</v>
      </c>
      <c r="L15" s="16" t="s">
        <v>4253</v>
      </c>
      <c r="M15" s="20">
        <v>1</v>
      </c>
      <c r="N15" s="16" t="s">
        <v>4252</v>
      </c>
      <c r="O15" s="15">
        <v>38268</v>
      </c>
      <c r="P15" s="16" t="s">
        <v>4253</v>
      </c>
      <c r="Q15" s="20">
        <v>1</v>
      </c>
      <c r="R15" s="16" t="s">
        <v>4252</v>
      </c>
      <c r="S15" s="15">
        <v>3588</v>
      </c>
      <c r="T15" s="16" t="s">
        <v>4253</v>
      </c>
      <c r="U15" s="20">
        <v>1</v>
      </c>
      <c r="V15" s="16" t="s">
        <v>4252</v>
      </c>
      <c r="W15" s="15">
        <v>42313</v>
      </c>
      <c r="X15" s="16" t="s">
        <v>4252</v>
      </c>
      <c r="Y15" s="15">
        <v>42313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260</v>
      </c>
      <c r="AF15" s="16" t="s">
        <v>4255</v>
      </c>
      <c r="AG15" s="20">
        <v>1.0356399999999999</v>
      </c>
      <c r="AH15" s="16" t="s">
        <v>4254</v>
      </c>
      <c r="AI15" s="15">
        <v>50706</v>
      </c>
      <c r="AJ15" s="16" t="s">
        <v>4255</v>
      </c>
      <c r="AK15" s="20">
        <v>1.0184359999999999</v>
      </c>
      <c r="AL15" s="16" t="s">
        <v>4254</v>
      </c>
      <c r="AM15" s="15">
        <v>2607</v>
      </c>
      <c r="AN15" s="16" t="s">
        <v>4255</v>
      </c>
      <c r="AO15" s="20">
        <v>1.024152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377</v>
      </c>
      <c r="AV15" s="16" t="s">
        <v>4257</v>
      </c>
      <c r="AW15" s="20">
        <v>1.0228809999999999</v>
      </c>
      <c r="AX15" s="16" t="s">
        <v>4256</v>
      </c>
      <c r="AY15" s="15">
        <v>50130</v>
      </c>
      <c r="AZ15" s="16" t="s">
        <v>4257</v>
      </c>
      <c r="BA15" s="20">
        <v>1.017299</v>
      </c>
      <c r="BB15" s="16" t="s">
        <v>4256</v>
      </c>
      <c r="BC15" s="15">
        <v>3306</v>
      </c>
      <c r="BD15" s="16" t="s">
        <v>4257</v>
      </c>
      <c r="BE15" s="20">
        <v>1.031237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416</v>
      </c>
      <c r="BL15" s="16" t="s">
        <v>4259</v>
      </c>
      <c r="BM15" s="20">
        <v>1.0852790000000001</v>
      </c>
      <c r="BN15" s="16" t="s">
        <v>4258</v>
      </c>
      <c r="BO15" s="15">
        <v>42866</v>
      </c>
      <c r="BP15" s="16" t="s">
        <v>4259</v>
      </c>
      <c r="BQ15" s="20">
        <v>1.075728</v>
      </c>
      <c r="BR15" s="16" t="s">
        <v>4258</v>
      </c>
      <c r="BS15" s="15">
        <v>3452</v>
      </c>
      <c r="BT15" s="16" t="s">
        <v>4259</v>
      </c>
      <c r="BU15" s="20">
        <v>1.0773109999999999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377</v>
      </c>
      <c r="CB15" s="16" t="s">
        <v>4261</v>
      </c>
      <c r="CC15" s="20">
        <v>1.1219429999999999</v>
      </c>
      <c r="CD15" s="16" t="s">
        <v>4260</v>
      </c>
      <c r="CE15" s="15">
        <v>47819</v>
      </c>
      <c r="CF15" s="16" t="s">
        <v>4261</v>
      </c>
      <c r="CG15" s="20">
        <v>1.219398</v>
      </c>
      <c r="CH15" s="16" t="s">
        <v>4260</v>
      </c>
      <c r="CI15" s="15">
        <v>3251</v>
      </c>
      <c r="CJ15" s="16" t="s">
        <v>4261</v>
      </c>
      <c r="CK15" s="20">
        <v>1.112141</v>
      </c>
      <c r="CL15" s="16" t="s">
        <v>5063</v>
      </c>
      <c r="CM15" s="15">
        <f>SUM(A2L408C10)/A2L408C1</f>
        <v>42313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388</v>
      </c>
      <c r="L16" s="16" t="s">
        <v>4253</v>
      </c>
      <c r="M16" s="20">
        <v>1</v>
      </c>
      <c r="N16" s="16" t="s">
        <v>4252</v>
      </c>
      <c r="O16" s="15">
        <v>13923</v>
      </c>
      <c r="P16" s="16" t="s">
        <v>4253</v>
      </c>
      <c r="Q16" s="20">
        <v>1</v>
      </c>
      <c r="R16" s="16" t="s">
        <v>4252</v>
      </c>
      <c r="S16" s="15">
        <v>1353</v>
      </c>
      <c r="T16" s="16" t="s">
        <v>4253</v>
      </c>
      <c r="U16" s="20">
        <v>1</v>
      </c>
      <c r="V16" s="16" t="s">
        <v>4252</v>
      </c>
      <c r="W16" s="15">
        <v>15664</v>
      </c>
      <c r="X16" s="16" t="s">
        <v>4252</v>
      </c>
      <c r="Y16" s="15">
        <v>15664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377</v>
      </c>
      <c r="AF16" s="16" t="s">
        <v>4255</v>
      </c>
      <c r="AG16" s="20">
        <v>1.0356399999999999</v>
      </c>
      <c r="AH16" s="16" t="s">
        <v>4254</v>
      </c>
      <c r="AI16" s="15">
        <v>15919</v>
      </c>
      <c r="AJ16" s="16" t="s">
        <v>4255</v>
      </c>
      <c r="AK16" s="20">
        <v>1.0184359999999999</v>
      </c>
      <c r="AL16" s="16" t="s">
        <v>4254</v>
      </c>
      <c r="AM16" s="15">
        <v>1238</v>
      </c>
      <c r="AN16" s="16" t="s">
        <v>4255</v>
      </c>
      <c r="AO16" s="20">
        <v>1.024152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533</v>
      </c>
      <c r="AV16" s="16" t="s">
        <v>4257</v>
      </c>
      <c r="AW16" s="20">
        <v>1.0228809999999999</v>
      </c>
      <c r="AX16" s="16" t="s">
        <v>4256</v>
      </c>
      <c r="AY16" s="15">
        <v>17319</v>
      </c>
      <c r="AZ16" s="16" t="s">
        <v>4257</v>
      </c>
      <c r="BA16" s="20">
        <v>1.017299</v>
      </c>
      <c r="BB16" s="16" t="s">
        <v>4256</v>
      </c>
      <c r="BC16" s="15">
        <v>1395</v>
      </c>
      <c r="BD16" s="16" t="s">
        <v>4257</v>
      </c>
      <c r="BE16" s="20">
        <v>1.031237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343</v>
      </c>
      <c r="BL16" s="16" t="s">
        <v>4259</v>
      </c>
      <c r="BM16" s="20">
        <v>1.0852790000000001</v>
      </c>
      <c r="BN16" s="16" t="s">
        <v>4258</v>
      </c>
      <c r="BO16" s="15">
        <v>4365</v>
      </c>
      <c r="BP16" s="16" t="s">
        <v>4259</v>
      </c>
      <c r="BQ16" s="20">
        <v>1.075728</v>
      </c>
      <c r="BR16" s="16" t="s">
        <v>4258</v>
      </c>
      <c r="BS16" s="15">
        <v>1231</v>
      </c>
      <c r="BT16" s="16" t="s">
        <v>4259</v>
      </c>
      <c r="BU16" s="20">
        <v>1.0773109999999999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312</v>
      </c>
      <c r="CB16" s="16" t="s">
        <v>4261</v>
      </c>
      <c r="CC16" s="20">
        <v>1.1219429999999999</v>
      </c>
      <c r="CD16" s="16" t="s">
        <v>4260</v>
      </c>
      <c r="CE16" s="15">
        <v>6552</v>
      </c>
      <c r="CF16" s="16" t="s">
        <v>4261</v>
      </c>
      <c r="CG16" s="20">
        <v>1.219398</v>
      </c>
      <c r="CH16" s="16" t="s">
        <v>4260</v>
      </c>
      <c r="CI16" s="15">
        <v>1121</v>
      </c>
      <c r="CJ16" s="16" t="s">
        <v>4261</v>
      </c>
      <c r="CK16" s="20">
        <v>1.112141</v>
      </c>
      <c r="CL16" s="16" t="s">
        <v>5064</v>
      </c>
      <c r="CM16" s="15">
        <f>SUM(A2L409C10)/A2L409C1</f>
        <v>15664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3448</v>
      </c>
      <c r="T18" s="16" t="s">
        <v>4253</v>
      </c>
      <c r="U18" s="20">
        <v>1</v>
      </c>
      <c r="V18" s="16" t="s">
        <v>4252</v>
      </c>
      <c r="W18" s="15">
        <v>3448</v>
      </c>
      <c r="X18" s="16" t="s">
        <v>4252</v>
      </c>
      <c r="Y18" s="15">
        <v>3448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3771</v>
      </c>
      <c r="AN18" s="16" t="s">
        <v>4255</v>
      </c>
      <c r="AO18" s="20">
        <v>1.024152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3058</v>
      </c>
      <c r="BD18" s="16" t="s">
        <v>4257</v>
      </c>
      <c r="BE18" s="20">
        <v>1.031237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2426</v>
      </c>
      <c r="BT18" s="16" t="s">
        <v>4259</v>
      </c>
      <c r="BU18" s="20">
        <v>1.0773109999999999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2588</v>
      </c>
      <c r="CJ18" s="16" t="s">
        <v>4261</v>
      </c>
      <c r="CK18" s="20">
        <v>1.112141</v>
      </c>
      <c r="CL18" s="16" t="s">
        <v>5066</v>
      </c>
      <c r="CM18" s="15">
        <f>SUM(A2L411C10)/A2L411C1</f>
        <v>3448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7132</v>
      </c>
      <c r="T19" s="16" t="s">
        <v>4253</v>
      </c>
      <c r="U19" s="20">
        <v>1</v>
      </c>
      <c r="V19" s="16" t="s">
        <v>4252</v>
      </c>
      <c r="W19" s="15">
        <v>7132</v>
      </c>
      <c r="X19" s="16" t="s">
        <v>4252</v>
      </c>
      <c r="Y19" s="15">
        <v>7132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4318</v>
      </c>
      <c r="AN19" s="16" t="s">
        <v>4255</v>
      </c>
      <c r="AO19" s="20">
        <v>1.024152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2564</v>
      </c>
      <c r="BD19" s="16" t="s">
        <v>4257</v>
      </c>
      <c r="BE19" s="20">
        <v>1.031237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8828</v>
      </c>
      <c r="BT19" s="16" t="s">
        <v>4259</v>
      </c>
      <c r="BU19" s="20">
        <v>1.0773109999999999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9987</v>
      </c>
      <c r="CJ19" s="16" t="s">
        <v>4261</v>
      </c>
      <c r="CK19" s="20">
        <v>1.112141</v>
      </c>
      <c r="CL19" s="16" t="s">
        <v>5067</v>
      </c>
      <c r="CM19" s="15">
        <f>SUM(A2L412C10)/A2L412C1</f>
        <v>7132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3704</v>
      </c>
      <c r="T20" s="16" t="s">
        <v>4253</v>
      </c>
      <c r="U20" s="20">
        <v>1</v>
      </c>
      <c r="V20" s="16" t="s">
        <v>4252</v>
      </c>
      <c r="W20" s="15">
        <v>3704</v>
      </c>
      <c r="X20" s="16" t="s">
        <v>4252</v>
      </c>
      <c r="Y20" s="15">
        <v>3704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-849</v>
      </c>
      <c r="AN20" s="16" t="s">
        <v>4255</v>
      </c>
      <c r="AO20" s="20">
        <v>1.024152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5976</v>
      </c>
      <c r="BD20" s="16" t="s">
        <v>4257</v>
      </c>
      <c r="BE20" s="20">
        <v>1.031237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1594</v>
      </c>
      <c r="BT20" s="16" t="s">
        <v>4259</v>
      </c>
      <c r="BU20" s="20">
        <v>1.0773109999999999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-1522</v>
      </c>
      <c r="CJ20" s="16" t="s">
        <v>4261</v>
      </c>
      <c r="CK20" s="20">
        <v>1.112141</v>
      </c>
      <c r="CL20" s="16" t="s">
        <v>5068</v>
      </c>
      <c r="CM20" s="15">
        <f>SUM(A2L413C10)/A2L413C1</f>
        <v>3704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132185</v>
      </c>
      <c r="T21" s="16" t="s">
        <v>4253</v>
      </c>
      <c r="U21" s="20">
        <v>1</v>
      </c>
      <c r="V21" s="16" t="s">
        <v>4252</v>
      </c>
      <c r="W21" s="15">
        <v>132185</v>
      </c>
      <c r="X21" s="16" t="s">
        <v>4252</v>
      </c>
      <c r="Y21" s="15">
        <v>132185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126801</v>
      </c>
      <c r="AN21" s="16" t="s">
        <v>4255</v>
      </c>
      <c r="AO21" s="20">
        <v>1.024152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122198</v>
      </c>
      <c r="BD21" s="16" t="s">
        <v>4257</v>
      </c>
      <c r="BE21" s="20">
        <v>1.031237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113421</v>
      </c>
      <c r="BT21" s="16" t="s">
        <v>4259</v>
      </c>
      <c r="BU21" s="20">
        <v>1.0773109999999999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107701</v>
      </c>
      <c r="CJ21" s="16" t="s">
        <v>4261</v>
      </c>
      <c r="CK21" s="20">
        <v>1.112141</v>
      </c>
      <c r="CL21" s="16" t="s">
        <v>5069</v>
      </c>
      <c r="CM21" s="15">
        <f>SUM(A2L414C10)/A2L414C1</f>
        <v>132185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35466</v>
      </c>
      <c r="T22" s="16" t="s">
        <v>4253</v>
      </c>
      <c r="U22" s="20">
        <v>1</v>
      </c>
      <c r="V22" s="16" t="s">
        <v>4252</v>
      </c>
      <c r="W22" s="15">
        <v>35466</v>
      </c>
      <c r="X22" s="16" t="s">
        <v>4252</v>
      </c>
      <c r="Y22" s="15">
        <v>35466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33337</v>
      </c>
      <c r="AN22" s="16" t="s">
        <v>4255</v>
      </c>
      <c r="AO22" s="20">
        <v>1.024152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34086</v>
      </c>
      <c r="BD22" s="16" t="s">
        <v>4257</v>
      </c>
      <c r="BE22" s="20">
        <v>1.031237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42383</v>
      </c>
      <c r="BT22" s="16" t="s">
        <v>4259</v>
      </c>
      <c r="BU22" s="20">
        <v>1.0773109999999999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29542</v>
      </c>
      <c r="CJ22" s="16" t="s">
        <v>4261</v>
      </c>
      <c r="CK22" s="20">
        <v>1.112141</v>
      </c>
      <c r="CL22" s="16" t="s">
        <v>5070</v>
      </c>
      <c r="CM22" s="15">
        <f>SUM(A2L415C10)/A2L415C1</f>
        <v>35466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</v>
      </c>
      <c r="X23" s="16" t="s">
        <v>4252</v>
      </c>
      <c r="Y23" s="15">
        <v>2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4</v>
      </c>
      <c r="AJ23" s="16" t="s">
        <v>4255</v>
      </c>
      <c r="AK23" s="20">
        <v>1.0184359999999999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4</v>
      </c>
      <c r="AZ23" s="16" t="s">
        <v>4257</v>
      </c>
      <c r="BA23" s="20">
        <v>1.017299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</v>
      </c>
      <c r="BP23" s="16" t="s">
        <v>4259</v>
      </c>
      <c r="BQ23" s="20">
        <v>1.075728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62</v>
      </c>
      <c r="CF23" s="16" t="s">
        <v>4261</v>
      </c>
      <c r="CG23" s="20">
        <v>1.219398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2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0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1025</v>
      </c>
      <c r="H25" s="16" t="s">
        <v>4253</v>
      </c>
      <c r="I25" s="20">
        <v>1</v>
      </c>
      <c r="J25" s="16" t="s">
        <v>4252</v>
      </c>
      <c r="K25" s="15">
        <v>4988</v>
      </c>
      <c r="L25" s="16" t="s">
        <v>4253</v>
      </c>
      <c r="M25" s="20">
        <v>1</v>
      </c>
      <c r="N25" s="16" t="s">
        <v>4252</v>
      </c>
      <c r="O25" s="15">
        <v>755668</v>
      </c>
      <c r="P25" s="16" t="s">
        <v>4253</v>
      </c>
      <c r="Q25" s="20">
        <v>1</v>
      </c>
      <c r="R25" s="16" t="s">
        <v>4252</v>
      </c>
      <c r="S25" s="15">
        <v>179665</v>
      </c>
      <c r="T25" s="16" t="s">
        <v>4253</v>
      </c>
      <c r="U25" s="20">
        <v>1</v>
      </c>
      <c r="V25" s="16" t="s">
        <v>4252</v>
      </c>
      <c r="W25" s="15">
        <v>941346</v>
      </c>
      <c r="X25" s="16" t="s">
        <v>4252</v>
      </c>
      <c r="Y25" s="15">
        <v>941346</v>
      </c>
      <c r="Z25" s="16" t="s">
        <v>4254</v>
      </c>
      <c r="AA25" s="15">
        <v>1066</v>
      </c>
      <c r="AB25" s="16" t="s">
        <v>4255</v>
      </c>
      <c r="AC25" s="20">
        <v>1.022392</v>
      </c>
      <c r="AD25" s="16" t="s">
        <v>4254</v>
      </c>
      <c r="AE25" s="15">
        <v>5283</v>
      </c>
      <c r="AF25" s="16" t="s">
        <v>4255</v>
      </c>
      <c r="AG25" s="20">
        <v>1.0356399999999999</v>
      </c>
      <c r="AH25" s="16" t="s">
        <v>4254</v>
      </c>
      <c r="AI25" s="15">
        <v>840325</v>
      </c>
      <c r="AJ25" s="16" t="s">
        <v>4255</v>
      </c>
      <c r="AK25" s="20">
        <v>1.0184359999999999</v>
      </c>
      <c r="AL25" s="16" t="s">
        <v>4254</v>
      </c>
      <c r="AM25" s="15">
        <v>174947</v>
      </c>
      <c r="AN25" s="16" t="s">
        <v>4255</v>
      </c>
      <c r="AO25" s="20">
        <v>1.024152</v>
      </c>
      <c r="AP25" s="16" t="s">
        <v>4256</v>
      </c>
      <c r="AQ25" s="15">
        <v>1214</v>
      </c>
      <c r="AR25" s="16" t="s">
        <v>4257</v>
      </c>
      <c r="AS25" s="20">
        <v>1.0327379999999999</v>
      </c>
      <c r="AT25" s="16" t="s">
        <v>4256</v>
      </c>
      <c r="AU25" s="15">
        <v>2428</v>
      </c>
      <c r="AV25" s="16" t="s">
        <v>4257</v>
      </c>
      <c r="AW25" s="20">
        <v>1.0228809999999999</v>
      </c>
      <c r="AX25" s="16" t="s">
        <v>4256</v>
      </c>
      <c r="AY25" s="15">
        <v>817778</v>
      </c>
      <c r="AZ25" s="16" t="s">
        <v>4257</v>
      </c>
      <c r="BA25" s="20">
        <v>1.017299</v>
      </c>
      <c r="BB25" s="16" t="s">
        <v>4256</v>
      </c>
      <c r="BC25" s="15">
        <v>166371</v>
      </c>
      <c r="BD25" s="16" t="s">
        <v>4257</v>
      </c>
      <c r="BE25" s="20">
        <v>1.031237</v>
      </c>
      <c r="BF25" s="16" t="s">
        <v>4258</v>
      </c>
      <c r="BG25" s="15">
        <v>1687</v>
      </c>
      <c r="BH25" s="16" t="s">
        <v>4259</v>
      </c>
      <c r="BI25" s="20">
        <v>1.0760799999999999</v>
      </c>
      <c r="BJ25" s="16" t="s">
        <v>4258</v>
      </c>
      <c r="BK25" s="15">
        <v>7682</v>
      </c>
      <c r="BL25" s="16" t="s">
        <v>4259</v>
      </c>
      <c r="BM25" s="20">
        <v>1.0852790000000001</v>
      </c>
      <c r="BN25" s="16" t="s">
        <v>4258</v>
      </c>
      <c r="BO25" s="15">
        <v>783379</v>
      </c>
      <c r="BP25" s="16" t="s">
        <v>4259</v>
      </c>
      <c r="BQ25" s="20">
        <v>1.075728</v>
      </c>
      <c r="BR25" s="16" t="s">
        <v>4258</v>
      </c>
      <c r="BS25" s="15">
        <v>161906</v>
      </c>
      <c r="BT25" s="16" t="s">
        <v>4259</v>
      </c>
      <c r="BU25" s="20">
        <v>1.0773109999999999</v>
      </c>
      <c r="BV25" s="16" t="s">
        <v>4260</v>
      </c>
      <c r="BW25" s="15">
        <v>22</v>
      </c>
      <c r="BX25" s="16" t="s">
        <v>4261</v>
      </c>
      <c r="BY25" s="20">
        <v>1.1105179999999999</v>
      </c>
      <c r="BZ25" s="16" t="s">
        <v>4260</v>
      </c>
      <c r="CA25" s="15">
        <v>6304</v>
      </c>
      <c r="CB25" s="16" t="s">
        <v>4261</v>
      </c>
      <c r="CC25" s="20">
        <v>1.1219429999999999</v>
      </c>
      <c r="CD25" s="16" t="s">
        <v>4260</v>
      </c>
      <c r="CE25" s="15">
        <v>742049</v>
      </c>
      <c r="CF25" s="16" t="s">
        <v>4261</v>
      </c>
      <c r="CG25" s="20">
        <v>1.219398</v>
      </c>
      <c r="CH25" s="16" t="s">
        <v>4260</v>
      </c>
      <c r="CI25" s="15">
        <v>148765</v>
      </c>
      <c r="CJ25" s="16" t="s">
        <v>4261</v>
      </c>
      <c r="CK25" s="20">
        <v>1.112141</v>
      </c>
      <c r="CL25" s="16" t="s">
        <v>5073</v>
      </c>
      <c r="CM25" s="15">
        <f>SUM(A2L418C10)/A2L418C1</f>
        <v>941346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6487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9895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897319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385862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1299563</v>
      </c>
      <c r="X26" s="16" t="s">
        <v>5079</v>
      </c>
      <c r="Y26" s="17">
        <f>SUM(A2L401C11:A2L418C11)-2*SUM(A2L417C11)</f>
        <v>1299563</v>
      </c>
      <c r="Z26" s="16" t="s">
        <v>5080</v>
      </c>
      <c r="AA26" s="17">
        <f>SUM(A2L401C12:A2L418C12)-2*SUM(A2L417C12)</f>
        <v>8475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9879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988041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361263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8301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9080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943668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355672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8357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14386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888477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358354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6578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11036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846043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320410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1299563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1559900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2038297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2471250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2261546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8330993</v>
      </c>
      <c r="X27" s="16" t="s">
        <v>5102</v>
      </c>
      <c r="Y27" s="15">
        <f>SUM(A2L181C11,A2L262C11,A2L363C11,A2L419C11)</f>
        <v>8330993</v>
      </c>
      <c r="Z27" s="16" t="s">
        <v>5103</v>
      </c>
      <c r="AA27" s="15">
        <f>SUM(A2L181C12,A2L262C12,A2L363C12,A2L419C12)</f>
        <v>1510773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2028788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2458355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2207748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1484037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1981701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2405464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2271670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1511511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1990943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2384039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2305198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1382702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1420658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2211858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2040308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8304408.8557428662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90199</v>
      </c>
      <c r="T28" s="16" t="s">
        <v>4253</v>
      </c>
      <c r="U28" s="20">
        <v>1</v>
      </c>
      <c r="V28" s="16" t="s">
        <v>5120</v>
      </c>
      <c r="W28" s="15">
        <v>90199</v>
      </c>
      <c r="X28" s="16" t="s">
        <v>5120</v>
      </c>
      <c r="Y28" s="15">
        <v>90199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88258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174720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217565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154637</v>
      </c>
      <c r="CJ28" s="16" t="s">
        <v>4261</v>
      </c>
      <c r="CK28" s="20">
        <v>1</v>
      </c>
      <c r="CL28" s="16" t="s">
        <v>5125</v>
      </c>
      <c r="CM28" s="15">
        <f>SUM(A2L421C10)/A2L421C1</f>
        <v>90199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58364</v>
      </c>
      <c r="T29" s="16" t="s">
        <v>4253</v>
      </c>
      <c r="U29" s="20">
        <v>1</v>
      </c>
      <c r="V29" s="16" t="s">
        <v>5120</v>
      </c>
      <c r="W29" s="15">
        <v>58364</v>
      </c>
      <c r="X29" s="16" t="s">
        <v>5120</v>
      </c>
      <c r="Y29" s="15">
        <v>58364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47907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42913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43609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42267</v>
      </c>
      <c r="CJ29" s="16" t="s">
        <v>4261</v>
      </c>
      <c r="CK29" s="20">
        <v>1</v>
      </c>
      <c r="CL29" s="16" t="s">
        <v>5126</v>
      </c>
      <c r="CM29" s="15">
        <f>SUM(A2L422C10)/A2L422C1</f>
        <v>58364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34865</v>
      </c>
      <c r="H8" s="16" t="s">
        <v>4253</v>
      </c>
      <c r="I8" s="20">
        <v>1</v>
      </c>
      <c r="J8" s="16" t="s">
        <v>5219</v>
      </c>
      <c r="K8" s="15">
        <v>44514</v>
      </c>
      <c r="L8" s="16" t="s">
        <v>4255</v>
      </c>
      <c r="M8" s="20">
        <v>1.0206200000000001</v>
      </c>
      <c r="N8" s="16" t="s">
        <v>5220</v>
      </c>
      <c r="O8" s="15">
        <v>40973</v>
      </c>
      <c r="P8" s="16" t="s">
        <v>4257</v>
      </c>
      <c r="Q8" s="20">
        <v>1.019722</v>
      </c>
      <c r="R8" s="16" t="s">
        <v>5221</v>
      </c>
      <c r="S8" s="15">
        <v>31338</v>
      </c>
      <c r="T8" s="16" t="s">
        <v>4259</v>
      </c>
      <c r="U8" s="20">
        <v>1.07691</v>
      </c>
      <c r="V8" s="16" t="s">
        <v>5222</v>
      </c>
      <c r="W8" s="15">
        <v>31313</v>
      </c>
      <c r="X8" s="16" t="s">
        <v>4261</v>
      </c>
      <c r="Y8" s="20">
        <v>1.1926460000000001</v>
      </c>
      <c r="Z8" s="16" t="s">
        <v>5223</v>
      </c>
      <c r="AA8" s="17">
        <f>SUM(PRODUCT(A3L101C2,A3L101C3))/A3L101C1</f>
        <v>34865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200427</v>
      </c>
      <c r="H9" s="16" t="s">
        <v>4253</v>
      </c>
      <c r="I9" s="20">
        <v>1</v>
      </c>
      <c r="J9" s="16" t="s">
        <v>5219</v>
      </c>
      <c r="K9" s="15">
        <v>192538</v>
      </c>
      <c r="L9" s="16" t="s">
        <v>4255</v>
      </c>
      <c r="M9" s="20">
        <v>1.0206200000000001</v>
      </c>
      <c r="N9" s="16" t="s">
        <v>5220</v>
      </c>
      <c r="O9" s="15">
        <v>171604</v>
      </c>
      <c r="P9" s="16" t="s">
        <v>4257</v>
      </c>
      <c r="Q9" s="20">
        <v>1.019722</v>
      </c>
      <c r="R9" s="16" t="s">
        <v>5221</v>
      </c>
      <c r="S9" s="15">
        <v>164739</v>
      </c>
      <c r="T9" s="16" t="s">
        <v>4259</v>
      </c>
      <c r="U9" s="20">
        <v>1.07691</v>
      </c>
      <c r="V9" s="16" t="s">
        <v>5222</v>
      </c>
      <c r="W9" s="15">
        <v>147337</v>
      </c>
      <c r="X9" s="16" t="s">
        <v>4261</v>
      </c>
      <c r="Y9" s="20">
        <v>1.1926460000000001</v>
      </c>
      <c r="Z9" s="16" t="s">
        <v>5224</v>
      </c>
      <c r="AA9" s="17">
        <f>SUM(PRODUCT(A3L102C2,A3L102C3))/A3L102C1</f>
        <v>200427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274006</v>
      </c>
      <c r="H10" s="16" t="s">
        <v>4253</v>
      </c>
      <c r="I10" s="20">
        <v>1</v>
      </c>
      <c r="J10" s="16" t="s">
        <v>5219</v>
      </c>
      <c r="K10" s="15">
        <v>235736</v>
      </c>
      <c r="L10" s="16" t="s">
        <v>4255</v>
      </c>
      <c r="M10" s="20">
        <v>1.0206200000000001</v>
      </c>
      <c r="N10" s="16" t="s">
        <v>5220</v>
      </c>
      <c r="O10" s="15">
        <v>254418</v>
      </c>
      <c r="P10" s="16" t="s">
        <v>4257</v>
      </c>
      <c r="Q10" s="20">
        <v>1.019722</v>
      </c>
      <c r="R10" s="16" t="s">
        <v>5221</v>
      </c>
      <c r="S10" s="15">
        <v>226365</v>
      </c>
      <c r="T10" s="16" t="s">
        <v>4259</v>
      </c>
      <c r="U10" s="20">
        <v>1.07691</v>
      </c>
      <c r="V10" s="16" t="s">
        <v>5222</v>
      </c>
      <c r="W10" s="15">
        <v>204353</v>
      </c>
      <c r="X10" s="16" t="s">
        <v>4261</v>
      </c>
      <c r="Y10" s="20">
        <v>1.1926460000000001</v>
      </c>
      <c r="Z10" s="16" t="s">
        <v>5225</v>
      </c>
      <c r="AA10" s="17">
        <f>SUM(PRODUCT(A3L103C2,A3L103C3))/A3L103C1</f>
        <v>274006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4632</v>
      </c>
      <c r="H12" s="16" t="s">
        <v>4253</v>
      </c>
      <c r="I12" s="20">
        <v>1</v>
      </c>
      <c r="J12" s="16" t="s">
        <v>5219</v>
      </c>
      <c r="K12" s="15">
        <v>5067</v>
      </c>
      <c r="L12" s="16" t="s">
        <v>4255</v>
      </c>
      <c r="M12" s="20">
        <v>1.0206200000000001</v>
      </c>
      <c r="N12" s="16" t="s">
        <v>5220</v>
      </c>
      <c r="O12" s="15">
        <v>5780</v>
      </c>
      <c r="P12" s="16" t="s">
        <v>4257</v>
      </c>
      <c r="Q12" s="20">
        <v>1.019722</v>
      </c>
      <c r="R12" s="16" t="s">
        <v>5221</v>
      </c>
      <c r="S12" s="15">
        <v>4964</v>
      </c>
      <c r="T12" s="16" t="s">
        <v>4259</v>
      </c>
      <c r="U12" s="20">
        <v>1.07691</v>
      </c>
      <c r="V12" s="16" t="s">
        <v>5222</v>
      </c>
      <c r="W12" s="15">
        <v>4280</v>
      </c>
      <c r="X12" s="16" t="s">
        <v>4261</v>
      </c>
      <c r="Y12" s="20">
        <v>1.1926460000000001</v>
      </c>
      <c r="Z12" s="16" t="s">
        <v>5227</v>
      </c>
      <c r="AA12" s="17">
        <f>SUM(PRODUCT(A3L105C2,A3L105C3))/A3L105C1</f>
        <v>4632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1898</v>
      </c>
      <c r="H13" s="16" t="s">
        <v>4253</v>
      </c>
      <c r="I13" s="20">
        <v>1</v>
      </c>
      <c r="J13" s="16" t="s">
        <v>5219</v>
      </c>
      <c r="K13" s="15">
        <v>1149</v>
      </c>
      <c r="L13" s="16" t="s">
        <v>4255</v>
      </c>
      <c r="M13" s="20">
        <v>1.0206200000000001</v>
      </c>
      <c r="N13" s="16" t="s">
        <v>5220</v>
      </c>
      <c r="O13" s="15">
        <v>1827</v>
      </c>
      <c r="P13" s="16" t="s">
        <v>4257</v>
      </c>
      <c r="Q13" s="20">
        <v>1.019722</v>
      </c>
      <c r="R13" s="16" t="s">
        <v>5221</v>
      </c>
      <c r="S13" s="15">
        <v>4048</v>
      </c>
      <c r="T13" s="16" t="s">
        <v>4259</v>
      </c>
      <c r="U13" s="20">
        <v>1.07691</v>
      </c>
      <c r="V13" s="16" t="s">
        <v>5222</v>
      </c>
      <c r="W13" s="15">
        <v>1691</v>
      </c>
      <c r="X13" s="16" t="s">
        <v>4261</v>
      </c>
      <c r="Y13" s="20">
        <v>1.1926460000000001</v>
      </c>
      <c r="Z13" s="16" t="s">
        <v>5228</v>
      </c>
      <c r="AA13" s="17">
        <f>SUM(PRODUCT(A3L106C2,A3L106C3))/A3L106C1</f>
        <v>1898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1</v>
      </c>
      <c r="H14" s="16" t="s">
        <v>4253</v>
      </c>
      <c r="I14" s="20">
        <v>1</v>
      </c>
      <c r="J14" s="16" t="s">
        <v>5219</v>
      </c>
      <c r="K14" s="15">
        <v>1</v>
      </c>
      <c r="L14" s="16" t="s">
        <v>4255</v>
      </c>
      <c r="M14" s="20">
        <v>1.0206200000000001</v>
      </c>
      <c r="N14" s="16" t="s">
        <v>5220</v>
      </c>
      <c r="O14" s="15">
        <v>1</v>
      </c>
      <c r="P14" s="16" t="s">
        <v>4257</v>
      </c>
      <c r="Q14" s="20">
        <v>1.019722</v>
      </c>
      <c r="R14" s="16" t="s">
        <v>5221</v>
      </c>
      <c r="S14" s="15">
        <v>53</v>
      </c>
      <c r="T14" s="16" t="s">
        <v>4259</v>
      </c>
      <c r="U14" s="20">
        <v>1.07691</v>
      </c>
      <c r="V14" s="16" t="s">
        <v>5222</v>
      </c>
      <c r="W14" s="15">
        <v>634</v>
      </c>
      <c r="X14" s="16" t="s">
        <v>4261</v>
      </c>
      <c r="Y14" s="20">
        <v>1.1926460000000001</v>
      </c>
      <c r="Z14" s="16" t="s">
        <v>5229</v>
      </c>
      <c r="AA14" s="17">
        <f>SUM(PRODUCT(A3L107C2,A3L107C3))/A3L107C1</f>
        <v>1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515829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479005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474603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431507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389608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515829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212</v>
      </c>
      <c r="H28" s="16" t="s">
        <v>4253</v>
      </c>
      <c r="I28" s="20">
        <v>1</v>
      </c>
      <c r="J28" s="16" t="s">
        <v>5219</v>
      </c>
      <c r="K28" s="15">
        <v>240</v>
      </c>
      <c r="L28" s="16" t="s">
        <v>4255</v>
      </c>
      <c r="M28" s="20">
        <v>1.0206200000000001</v>
      </c>
      <c r="N28" s="16" t="s">
        <v>5220</v>
      </c>
      <c r="O28" s="15">
        <v>1344</v>
      </c>
      <c r="P28" s="16" t="s">
        <v>4257</v>
      </c>
      <c r="Q28" s="20">
        <v>1.019722</v>
      </c>
      <c r="R28" s="16" t="s">
        <v>5221</v>
      </c>
      <c r="S28" s="15">
        <v>1107</v>
      </c>
      <c r="T28" s="16" t="s">
        <v>4259</v>
      </c>
      <c r="U28" s="20">
        <v>1.07691</v>
      </c>
      <c r="V28" s="16" t="s">
        <v>5222</v>
      </c>
      <c r="W28" s="15">
        <v>1221</v>
      </c>
      <c r="X28" s="16" t="s">
        <v>4261</v>
      </c>
      <c r="Y28" s="20">
        <v>1.1926460000000001</v>
      </c>
      <c r="Z28" s="16" t="s">
        <v>5253</v>
      </c>
      <c r="AA28" s="17">
        <f>SUM(PRODUCT(A3L121C2,A3L121C3))/A3L121C1</f>
        <v>212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4899</v>
      </c>
      <c r="H29" s="16" t="s">
        <v>4253</v>
      </c>
      <c r="I29" s="20">
        <v>1</v>
      </c>
      <c r="J29" s="16" t="s">
        <v>5219</v>
      </c>
      <c r="K29" s="15">
        <v>4081</v>
      </c>
      <c r="L29" s="16" t="s">
        <v>4255</v>
      </c>
      <c r="M29" s="20">
        <v>1.0206200000000001</v>
      </c>
      <c r="N29" s="16" t="s">
        <v>5220</v>
      </c>
      <c r="O29" s="15">
        <v>2227</v>
      </c>
      <c r="P29" s="16" t="s">
        <v>4257</v>
      </c>
      <c r="Q29" s="20">
        <v>1.019722</v>
      </c>
      <c r="R29" s="16" t="s">
        <v>5221</v>
      </c>
      <c r="S29" s="15">
        <v>5799</v>
      </c>
      <c r="T29" s="16" t="s">
        <v>4259</v>
      </c>
      <c r="U29" s="20">
        <v>1.07691</v>
      </c>
      <c r="V29" s="16" t="s">
        <v>5222</v>
      </c>
      <c r="W29" s="15">
        <v>3986</v>
      </c>
      <c r="X29" s="16" t="s">
        <v>4261</v>
      </c>
      <c r="Y29" s="20">
        <v>1.1926460000000001</v>
      </c>
      <c r="Z29" s="16" t="s">
        <v>5254</v>
      </c>
      <c r="AA29" s="17">
        <f>SUM(PRODUCT(A3L122C2,A3L122C3))/A3L122C1</f>
        <v>4899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7918</v>
      </c>
      <c r="H30" s="16" t="s">
        <v>4253</v>
      </c>
      <c r="I30" s="20">
        <v>1</v>
      </c>
      <c r="J30" s="16" t="s">
        <v>5219</v>
      </c>
      <c r="K30" s="15">
        <v>10249</v>
      </c>
      <c r="L30" s="16" t="s">
        <v>4255</v>
      </c>
      <c r="M30" s="20">
        <v>1.0206200000000001</v>
      </c>
      <c r="N30" s="16" t="s">
        <v>5220</v>
      </c>
      <c r="O30" s="15">
        <v>11028</v>
      </c>
      <c r="P30" s="16" t="s">
        <v>4257</v>
      </c>
      <c r="Q30" s="20">
        <v>1.019722</v>
      </c>
      <c r="R30" s="16" t="s">
        <v>5221</v>
      </c>
      <c r="S30" s="15">
        <v>12244</v>
      </c>
      <c r="T30" s="16" t="s">
        <v>4259</v>
      </c>
      <c r="U30" s="20">
        <v>1.07691</v>
      </c>
      <c r="V30" s="16" t="s">
        <v>5222</v>
      </c>
      <c r="W30" s="15">
        <v>11869</v>
      </c>
      <c r="X30" s="16" t="s">
        <v>4261</v>
      </c>
      <c r="Y30" s="20">
        <v>1.1926460000000001</v>
      </c>
      <c r="Z30" s="16" t="s">
        <v>5255</v>
      </c>
      <c r="AA30" s="17">
        <f>SUM(PRODUCT(A3L123C2,A3L123C3))/A3L123C1</f>
        <v>7918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1158</v>
      </c>
      <c r="H32" s="16" t="s">
        <v>4253</v>
      </c>
      <c r="I32" s="20">
        <v>1</v>
      </c>
      <c r="J32" s="16" t="s">
        <v>5219</v>
      </c>
      <c r="K32" s="15">
        <v>1267</v>
      </c>
      <c r="L32" s="16" t="s">
        <v>4255</v>
      </c>
      <c r="M32" s="20">
        <v>1.0206200000000001</v>
      </c>
      <c r="N32" s="16" t="s">
        <v>5220</v>
      </c>
      <c r="O32" s="15">
        <v>1445</v>
      </c>
      <c r="P32" s="16" t="s">
        <v>4257</v>
      </c>
      <c r="Q32" s="20">
        <v>1.019722</v>
      </c>
      <c r="R32" s="16" t="s">
        <v>5221</v>
      </c>
      <c r="S32" s="15">
        <v>1169</v>
      </c>
      <c r="T32" s="16" t="s">
        <v>4259</v>
      </c>
      <c r="U32" s="20">
        <v>1.07691</v>
      </c>
      <c r="V32" s="16" t="s">
        <v>5222</v>
      </c>
      <c r="W32" s="15">
        <v>1089</v>
      </c>
      <c r="X32" s="16" t="s">
        <v>4261</v>
      </c>
      <c r="Y32" s="20">
        <v>1.1926460000000001</v>
      </c>
      <c r="Z32" s="16" t="s">
        <v>5257</v>
      </c>
      <c r="AA32" s="17">
        <f>SUM(PRODUCT(A3L125C2,A3L125C3))/A3L125C1</f>
        <v>1158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14187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15837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16044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20319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18165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14187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0</v>
      </c>
      <c r="H42" s="16" t="s">
        <v>4253</v>
      </c>
      <c r="I42" s="20">
        <v>0</v>
      </c>
      <c r="J42" s="16" t="s">
        <v>5219</v>
      </c>
      <c r="K42" s="15">
        <v>0</v>
      </c>
      <c r="L42" s="16" t="s">
        <v>4255</v>
      </c>
      <c r="M42" s="20">
        <v>0</v>
      </c>
      <c r="N42" s="16" t="s">
        <v>5220</v>
      </c>
      <c r="O42" s="15">
        <v>0</v>
      </c>
      <c r="P42" s="16" t="s">
        <v>4257</v>
      </c>
      <c r="Q42" s="20">
        <v>0</v>
      </c>
      <c r="R42" s="16" t="s">
        <v>5221</v>
      </c>
      <c r="S42" s="15">
        <v>0</v>
      </c>
      <c r="T42" s="16" t="s">
        <v>4259</v>
      </c>
      <c r="U42" s="20">
        <v>0</v>
      </c>
      <c r="V42" s="16" t="s">
        <v>5222</v>
      </c>
      <c r="W42" s="15">
        <v>0</v>
      </c>
      <c r="X42" s="16" t="s">
        <v>4261</v>
      </c>
      <c r="Y42" s="20">
        <v>0</v>
      </c>
      <c r="Z42" s="16" t="s">
        <v>5272</v>
      </c>
      <c r="AA42" s="17">
        <f>SUM(PRODUCT(A3L135C2,A3L135C3))/A3L135C1</f>
        <v>0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0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592</v>
      </c>
      <c r="H58" s="16" t="s">
        <v>4253</v>
      </c>
      <c r="I58" s="20">
        <v>1</v>
      </c>
      <c r="J58" s="16" t="s">
        <v>5219</v>
      </c>
      <c r="K58" s="15">
        <v>678</v>
      </c>
      <c r="L58" s="16" t="s">
        <v>4255</v>
      </c>
      <c r="M58" s="20">
        <v>1.0206200000000001</v>
      </c>
      <c r="N58" s="16" t="s">
        <v>5220</v>
      </c>
      <c r="O58" s="15">
        <v>5</v>
      </c>
      <c r="P58" s="16" t="s">
        <v>4257</v>
      </c>
      <c r="Q58" s="20">
        <v>1.019722</v>
      </c>
      <c r="R58" s="16" t="s">
        <v>5221</v>
      </c>
      <c r="S58" s="15">
        <v>4</v>
      </c>
      <c r="T58" s="16" t="s">
        <v>4259</v>
      </c>
      <c r="U58" s="20">
        <v>1.07691</v>
      </c>
      <c r="V58" s="16" t="s">
        <v>5222</v>
      </c>
      <c r="W58" s="15">
        <v>5</v>
      </c>
      <c r="X58" s="16" t="s">
        <v>4261</v>
      </c>
      <c r="Y58" s="20">
        <v>1.1926460000000001</v>
      </c>
      <c r="Z58" s="16" t="s">
        <v>5298</v>
      </c>
      <c r="AA58" s="17">
        <f>SUM(PRODUCT(A3L151C2,A3L151C3))/A3L151C1</f>
        <v>592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2295</v>
      </c>
      <c r="H59" s="16" t="s">
        <v>4253</v>
      </c>
      <c r="I59" s="20">
        <v>1</v>
      </c>
      <c r="J59" s="16" t="s">
        <v>5219</v>
      </c>
      <c r="K59" s="15">
        <v>652</v>
      </c>
      <c r="L59" s="16" t="s">
        <v>4255</v>
      </c>
      <c r="M59" s="20">
        <v>1.0206200000000001</v>
      </c>
      <c r="N59" s="16" t="s">
        <v>5220</v>
      </c>
      <c r="O59" s="15">
        <v>105</v>
      </c>
      <c r="P59" s="16" t="s">
        <v>4257</v>
      </c>
      <c r="Q59" s="20">
        <v>1.019722</v>
      </c>
      <c r="R59" s="16" t="s">
        <v>5221</v>
      </c>
      <c r="S59" s="15">
        <v>1</v>
      </c>
      <c r="T59" s="16" t="s">
        <v>4259</v>
      </c>
      <c r="U59" s="20">
        <v>1.07691</v>
      </c>
      <c r="V59" s="16" t="s">
        <v>5222</v>
      </c>
      <c r="W59" s="15">
        <v>6</v>
      </c>
      <c r="X59" s="16" t="s">
        <v>4261</v>
      </c>
      <c r="Y59" s="20">
        <v>1.1926460000000001</v>
      </c>
      <c r="Z59" s="16" t="s">
        <v>5299</v>
      </c>
      <c r="AA59" s="17">
        <f>SUM(PRODUCT(A3L152C2,A3L152C3))/A3L152C1</f>
        <v>2295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57890</v>
      </c>
      <c r="H60" s="16" t="s">
        <v>4253</v>
      </c>
      <c r="I60" s="20">
        <v>1</v>
      </c>
      <c r="J60" s="16" t="s">
        <v>5219</v>
      </c>
      <c r="K60" s="15">
        <v>58672</v>
      </c>
      <c r="L60" s="16" t="s">
        <v>4255</v>
      </c>
      <c r="M60" s="20">
        <v>1.0206200000000001</v>
      </c>
      <c r="N60" s="16" t="s">
        <v>5220</v>
      </c>
      <c r="O60" s="15">
        <v>51887</v>
      </c>
      <c r="P60" s="16" t="s">
        <v>4257</v>
      </c>
      <c r="Q60" s="20">
        <v>1.019722</v>
      </c>
      <c r="R60" s="16" t="s">
        <v>5221</v>
      </c>
      <c r="S60" s="15">
        <v>50473</v>
      </c>
      <c r="T60" s="16" t="s">
        <v>4259</v>
      </c>
      <c r="U60" s="20">
        <v>1.07691</v>
      </c>
      <c r="V60" s="16" t="s">
        <v>5222</v>
      </c>
      <c r="W60" s="15">
        <v>41567</v>
      </c>
      <c r="X60" s="16" t="s">
        <v>4261</v>
      </c>
      <c r="Y60" s="20">
        <v>1.1926460000000001</v>
      </c>
      <c r="Z60" s="16" t="s">
        <v>5300</v>
      </c>
      <c r="AA60" s="17">
        <f>SUM(PRODUCT(A3L153C2,A3L153C3))/A3L153C1</f>
        <v>57890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60777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60002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51997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50478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41578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60777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1339</v>
      </c>
      <c r="H69" s="16" t="s">
        <v>4253</v>
      </c>
      <c r="I69" s="20">
        <v>1</v>
      </c>
      <c r="J69" s="16" t="s">
        <v>5219</v>
      </c>
      <c r="K69" s="15">
        <v>999</v>
      </c>
      <c r="L69" s="16" t="s">
        <v>4255</v>
      </c>
      <c r="M69" s="20">
        <v>1.0206200000000001</v>
      </c>
      <c r="N69" s="16" t="s">
        <v>5220</v>
      </c>
      <c r="O69" s="15">
        <v>1144</v>
      </c>
      <c r="P69" s="16" t="s">
        <v>4257</v>
      </c>
      <c r="Q69" s="20">
        <v>1.019722</v>
      </c>
      <c r="R69" s="16" t="s">
        <v>5221</v>
      </c>
      <c r="S69" s="15">
        <v>1240</v>
      </c>
      <c r="T69" s="16" t="s">
        <v>4259</v>
      </c>
      <c r="U69" s="20">
        <v>1.07691</v>
      </c>
      <c r="V69" s="16" t="s">
        <v>5222</v>
      </c>
      <c r="W69" s="15">
        <v>752</v>
      </c>
      <c r="X69" s="16" t="s">
        <v>4261</v>
      </c>
      <c r="Y69" s="20">
        <v>1.1926460000000001</v>
      </c>
      <c r="Z69" s="16" t="s">
        <v>5314</v>
      </c>
      <c r="AA69" s="17">
        <f>SUM(PRODUCT(A3L162C2,A3L162C3))/A3L162C1</f>
        <v>1339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1339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999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1144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1240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752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1339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94</v>
      </c>
      <c r="H76" s="16" t="s">
        <v>4253</v>
      </c>
      <c r="I76" s="20">
        <v>1</v>
      </c>
      <c r="J76" s="16" t="s">
        <v>5219</v>
      </c>
      <c r="K76" s="15">
        <v>86</v>
      </c>
      <c r="L76" s="16" t="s">
        <v>4255</v>
      </c>
      <c r="M76" s="20">
        <v>1.0206200000000001</v>
      </c>
      <c r="N76" s="16" t="s">
        <v>5220</v>
      </c>
      <c r="O76" s="15">
        <v>139</v>
      </c>
      <c r="P76" s="16" t="s">
        <v>4257</v>
      </c>
      <c r="Q76" s="20">
        <v>1.019722</v>
      </c>
      <c r="R76" s="16" t="s">
        <v>5221</v>
      </c>
      <c r="S76" s="15">
        <v>285</v>
      </c>
      <c r="T76" s="16" t="s">
        <v>4259</v>
      </c>
      <c r="U76" s="20">
        <v>1.07691</v>
      </c>
      <c r="V76" s="16" t="s">
        <v>5222</v>
      </c>
      <c r="W76" s="15">
        <v>537</v>
      </c>
      <c r="X76" s="16" t="s">
        <v>4261</v>
      </c>
      <c r="Y76" s="20">
        <v>1.1926460000000001</v>
      </c>
      <c r="Z76" s="16" t="s">
        <v>5326</v>
      </c>
      <c r="AA76" s="17">
        <f>SUM(PRODUCT(A3L169C2,A3L169C3))/A3L169C1</f>
        <v>94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3878</v>
      </c>
      <c r="H77" s="16" t="s">
        <v>4253</v>
      </c>
      <c r="I77" s="20">
        <v>1</v>
      </c>
      <c r="J77" s="16" t="s">
        <v>5219</v>
      </c>
      <c r="K77" s="15">
        <v>6400</v>
      </c>
      <c r="L77" s="16" t="s">
        <v>4255</v>
      </c>
      <c r="M77" s="20">
        <v>1.0206200000000001</v>
      </c>
      <c r="N77" s="16" t="s">
        <v>5220</v>
      </c>
      <c r="O77" s="15">
        <v>10561</v>
      </c>
      <c r="P77" s="16" t="s">
        <v>4257</v>
      </c>
      <c r="Q77" s="20">
        <v>1.019722</v>
      </c>
      <c r="R77" s="16" t="s">
        <v>5221</v>
      </c>
      <c r="S77" s="15">
        <v>10106</v>
      </c>
      <c r="T77" s="16" t="s">
        <v>4259</v>
      </c>
      <c r="U77" s="20">
        <v>1.07691</v>
      </c>
      <c r="V77" s="16" t="s">
        <v>5222</v>
      </c>
      <c r="W77" s="15">
        <v>9797</v>
      </c>
      <c r="X77" s="16" t="s">
        <v>4261</v>
      </c>
      <c r="Y77" s="20">
        <v>1.1926460000000001</v>
      </c>
      <c r="Z77" s="16" t="s">
        <v>5327</v>
      </c>
      <c r="AA77" s="17">
        <f>SUM(PRODUCT(A3L170C2,A3L170C3))/A3L170C1</f>
        <v>3878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1295</v>
      </c>
      <c r="H78" s="16" t="s">
        <v>4253</v>
      </c>
      <c r="I78" s="20">
        <v>1</v>
      </c>
      <c r="J78" s="16" t="s">
        <v>5219</v>
      </c>
      <c r="K78" s="15">
        <v>810</v>
      </c>
      <c r="L78" s="16" t="s">
        <v>4255</v>
      </c>
      <c r="M78" s="20">
        <v>1.0206200000000001</v>
      </c>
      <c r="N78" s="16" t="s">
        <v>5220</v>
      </c>
      <c r="O78" s="15">
        <v>2584</v>
      </c>
      <c r="P78" s="16" t="s">
        <v>4257</v>
      </c>
      <c r="Q78" s="20">
        <v>1.019722</v>
      </c>
      <c r="R78" s="16" t="s">
        <v>5221</v>
      </c>
      <c r="S78" s="15">
        <v>26</v>
      </c>
      <c r="T78" s="16" t="s">
        <v>4259</v>
      </c>
      <c r="U78" s="20">
        <v>1.07691</v>
      </c>
      <c r="V78" s="16" t="s">
        <v>5222</v>
      </c>
      <c r="W78" s="15">
        <v>28</v>
      </c>
      <c r="X78" s="16" t="s">
        <v>4261</v>
      </c>
      <c r="Y78" s="20">
        <v>1.1926460000000001</v>
      </c>
      <c r="Z78" s="16" t="s">
        <v>5328</v>
      </c>
      <c r="AA78" s="17">
        <f>SUM(PRODUCT(A3L171C2,A3L171C3))/A3L171C1</f>
        <v>1295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5267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7296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13284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10417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10362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5267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1.0184359999999999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1.017299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1.075728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1.219398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223</v>
      </c>
      <c r="L9" s="16" t="s">
        <v>5398</v>
      </c>
      <c r="M9" s="17">
        <v>816</v>
      </c>
      <c r="N9" s="16" t="s">
        <v>5398</v>
      </c>
      <c r="O9" s="17">
        <v>17583</v>
      </c>
      <c r="P9" s="16" t="s">
        <v>5398</v>
      </c>
      <c r="Q9" s="17">
        <v>1724</v>
      </c>
      <c r="R9" s="16" t="s">
        <v>5398</v>
      </c>
      <c r="S9" s="17">
        <v>5814</v>
      </c>
      <c r="T9" s="16" t="s">
        <v>4255</v>
      </c>
      <c r="U9" s="20">
        <v>1.0184359999999999</v>
      </c>
      <c r="V9" s="16" t="s">
        <v>5399</v>
      </c>
      <c r="W9" s="17">
        <v>0</v>
      </c>
      <c r="X9" s="16" t="s">
        <v>5399</v>
      </c>
      <c r="Y9" s="17">
        <v>226</v>
      </c>
      <c r="Z9" s="16" t="s">
        <v>5399</v>
      </c>
      <c r="AA9" s="17">
        <v>682</v>
      </c>
      <c r="AB9" s="16" t="s">
        <v>5399</v>
      </c>
      <c r="AC9" s="17">
        <v>15990</v>
      </c>
      <c r="AD9" s="16" t="s">
        <v>5399</v>
      </c>
      <c r="AE9" s="17">
        <v>1317</v>
      </c>
      <c r="AF9" s="16" t="s">
        <v>5399</v>
      </c>
      <c r="AG9" s="17">
        <v>4052</v>
      </c>
      <c r="AH9" s="16" t="s">
        <v>4257</v>
      </c>
      <c r="AI9" s="20">
        <v>1.017299</v>
      </c>
      <c r="AJ9" s="16" t="s">
        <v>5400</v>
      </c>
      <c r="AK9" s="17">
        <v>0</v>
      </c>
      <c r="AL9" s="16" t="s">
        <v>5400</v>
      </c>
      <c r="AM9" s="17">
        <v>308</v>
      </c>
      <c r="AN9" s="16" t="s">
        <v>5400</v>
      </c>
      <c r="AO9" s="17">
        <v>865</v>
      </c>
      <c r="AP9" s="16" t="s">
        <v>5400</v>
      </c>
      <c r="AQ9" s="17">
        <v>17142</v>
      </c>
      <c r="AR9" s="16" t="s">
        <v>5400</v>
      </c>
      <c r="AS9" s="17">
        <v>1739</v>
      </c>
      <c r="AT9" s="16" t="s">
        <v>5400</v>
      </c>
      <c r="AU9" s="17">
        <v>6800</v>
      </c>
      <c r="AV9" s="16" t="s">
        <v>4259</v>
      </c>
      <c r="AW9" s="20">
        <v>1.075728</v>
      </c>
      <c r="AX9" s="16" t="s">
        <v>5401</v>
      </c>
      <c r="AY9" s="17">
        <v>0</v>
      </c>
      <c r="AZ9" s="16" t="s">
        <v>5401</v>
      </c>
      <c r="BA9" s="17">
        <v>279</v>
      </c>
      <c r="BB9" s="16" t="s">
        <v>5401</v>
      </c>
      <c r="BC9" s="17">
        <v>826</v>
      </c>
      <c r="BD9" s="16" t="s">
        <v>5401</v>
      </c>
      <c r="BE9" s="17">
        <v>15940</v>
      </c>
      <c r="BF9" s="16" t="s">
        <v>5401</v>
      </c>
      <c r="BG9" s="17">
        <v>1933</v>
      </c>
      <c r="BH9" s="16" t="s">
        <v>5401</v>
      </c>
      <c r="BI9" s="17">
        <v>9366</v>
      </c>
      <c r="BJ9" s="16" t="s">
        <v>4261</v>
      </c>
      <c r="BK9" s="20">
        <v>1.219398</v>
      </c>
      <c r="BL9" s="16" t="s">
        <v>5402</v>
      </c>
      <c r="BM9" s="17">
        <v>0</v>
      </c>
      <c r="BN9" s="16" t="s">
        <v>5402</v>
      </c>
      <c r="BO9" s="17">
        <v>229</v>
      </c>
      <c r="BP9" s="16" t="s">
        <v>5402</v>
      </c>
      <c r="BQ9" s="17">
        <v>759</v>
      </c>
      <c r="BR9" s="16" t="s">
        <v>5402</v>
      </c>
      <c r="BS9" s="17">
        <v>10508</v>
      </c>
      <c r="BT9" s="16" t="s">
        <v>5402</v>
      </c>
      <c r="BU9" s="17">
        <v>1843</v>
      </c>
      <c r="BV9" s="16" t="s">
        <v>5402</v>
      </c>
      <c r="BW9" s="17">
        <v>9007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223</v>
      </c>
      <c r="CB9" s="16" t="s">
        <v>5413</v>
      </c>
      <c r="CC9" s="17">
        <f>SUM(PRODUCT(A3L202C2,A3L202C5))/A3L202C1</f>
        <v>816</v>
      </c>
      <c r="CD9" s="16" t="s">
        <v>5414</v>
      </c>
      <c r="CE9" s="17">
        <f>SUM(PRODUCT(A3L202C2,A3L202C6))/A3L202C1</f>
        <v>17583</v>
      </c>
      <c r="CF9" s="16" t="s">
        <v>5415</v>
      </c>
      <c r="CG9" s="17">
        <f>SUM(PRODUCT(A3L202C2,A3L202C7))/A3L202C1</f>
        <v>1724</v>
      </c>
      <c r="CH9" s="16" t="s">
        <v>5416</v>
      </c>
      <c r="CI9" s="17">
        <f>SUM(PRODUCT(A3L202C2,A3L202C8))/A3L202C1</f>
        <v>5814</v>
      </c>
      <c r="CJ9" s="16" t="s">
        <v>5410</v>
      </c>
      <c r="CK9" s="17">
        <f>(A3L202C40-A3L202C37)+(A3L202C41-A3L202C38)+(A3L202C42-A3L202C39)</f>
        <v>24082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7573</v>
      </c>
      <c r="L10" s="16" t="s">
        <v>5398</v>
      </c>
      <c r="M10" s="17">
        <v>26751</v>
      </c>
      <c r="N10" s="16" t="s">
        <v>5398</v>
      </c>
      <c r="O10" s="17">
        <v>183</v>
      </c>
      <c r="P10" s="16" t="s">
        <v>5398</v>
      </c>
      <c r="Q10" s="17">
        <v>10122</v>
      </c>
      <c r="R10" s="16" t="s">
        <v>5398</v>
      </c>
      <c r="S10" s="17">
        <v>41157</v>
      </c>
      <c r="T10" s="16" t="s">
        <v>4255</v>
      </c>
      <c r="U10" s="20">
        <v>1.0184359999999999</v>
      </c>
      <c r="V10" s="16" t="s">
        <v>5399</v>
      </c>
      <c r="W10" s="17">
        <v>0</v>
      </c>
      <c r="X10" s="16" t="s">
        <v>5399</v>
      </c>
      <c r="Y10" s="17">
        <v>9239</v>
      </c>
      <c r="Z10" s="16" t="s">
        <v>5399</v>
      </c>
      <c r="AA10" s="17">
        <v>29418</v>
      </c>
      <c r="AB10" s="16" t="s">
        <v>5399</v>
      </c>
      <c r="AC10" s="17">
        <v>140</v>
      </c>
      <c r="AD10" s="16" t="s">
        <v>5399</v>
      </c>
      <c r="AE10" s="17">
        <v>10517</v>
      </c>
      <c r="AF10" s="16" t="s">
        <v>5399</v>
      </c>
      <c r="AG10" s="17">
        <v>41040</v>
      </c>
      <c r="AH10" s="16" t="s">
        <v>4257</v>
      </c>
      <c r="AI10" s="20">
        <v>1.017299</v>
      </c>
      <c r="AJ10" s="16" t="s">
        <v>5400</v>
      </c>
      <c r="AK10" s="17">
        <v>0</v>
      </c>
      <c r="AL10" s="16" t="s">
        <v>5400</v>
      </c>
      <c r="AM10" s="17">
        <v>9115</v>
      </c>
      <c r="AN10" s="16" t="s">
        <v>5400</v>
      </c>
      <c r="AO10" s="17">
        <v>28895</v>
      </c>
      <c r="AP10" s="16" t="s">
        <v>5400</v>
      </c>
      <c r="AQ10" s="17">
        <v>146</v>
      </c>
      <c r="AR10" s="16" t="s">
        <v>5400</v>
      </c>
      <c r="AS10" s="17">
        <v>10353</v>
      </c>
      <c r="AT10" s="16" t="s">
        <v>5400</v>
      </c>
      <c r="AU10" s="17">
        <v>38357</v>
      </c>
      <c r="AV10" s="16" t="s">
        <v>4259</v>
      </c>
      <c r="AW10" s="20">
        <v>1.075728</v>
      </c>
      <c r="AX10" s="16" t="s">
        <v>5401</v>
      </c>
      <c r="AY10" s="17">
        <v>0</v>
      </c>
      <c r="AZ10" s="16" t="s">
        <v>5401</v>
      </c>
      <c r="BA10" s="17">
        <v>8845</v>
      </c>
      <c r="BB10" s="16" t="s">
        <v>5401</v>
      </c>
      <c r="BC10" s="17">
        <v>31865</v>
      </c>
      <c r="BD10" s="16" t="s">
        <v>5401</v>
      </c>
      <c r="BE10" s="17">
        <v>60</v>
      </c>
      <c r="BF10" s="16" t="s">
        <v>5401</v>
      </c>
      <c r="BG10" s="17">
        <v>10900</v>
      </c>
      <c r="BH10" s="16" t="s">
        <v>5401</v>
      </c>
      <c r="BI10" s="17">
        <v>44258</v>
      </c>
      <c r="BJ10" s="16" t="s">
        <v>4261</v>
      </c>
      <c r="BK10" s="20">
        <v>1.219398</v>
      </c>
      <c r="BL10" s="16" t="s">
        <v>5402</v>
      </c>
      <c r="BM10" s="17">
        <v>0</v>
      </c>
      <c r="BN10" s="16" t="s">
        <v>5402</v>
      </c>
      <c r="BO10" s="17">
        <v>7283</v>
      </c>
      <c r="BP10" s="16" t="s">
        <v>5402</v>
      </c>
      <c r="BQ10" s="17">
        <v>29276</v>
      </c>
      <c r="BR10" s="16" t="s">
        <v>5402</v>
      </c>
      <c r="BS10" s="17">
        <v>189</v>
      </c>
      <c r="BT10" s="16" t="s">
        <v>5402</v>
      </c>
      <c r="BU10" s="17">
        <v>10392</v>
      </c>
      <c r="BV10" s="16" t="s">
        <v>5402</v>
      </c>
      <c r="BW10" s="17">
        <v>42568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7573</v>
      </c>
      <c r="CB10" s="16" t="s">
        <v>5420</v>
      </c>
      <c r="CC10" s="17">
        <f>SUM(PRODUCT(A3L203C2,A3L203C5))/A3L203C1</f>
        <v>26751</v>
      </c>
      <c r="CD10" s="16" t="s">
        <v>5421</v>
      </c>
      <c r="CE10" s="17">
        <f>SUM(PRODUCT(A3L203C2,A3L203C6))/A3L203C1</f>
        <v>183</v>
      </c>
      <c r="CF10" s="16" t="s">
        <v>5422</v>
      </c>
      <c r="CG10" s="17">
        <f>SUM(PRODUCT(A3L203C2,A3L203C7))/A3L203C1</f>
        <v>10122</v>
      </c>
      <c r="CH10" s="16" t="s">
        <v>5423</v>
      </c>
      <c r="CI10" s="17">
        <f>SUM(PRODUCT(A3L203C2,A3L203C8))/A3L203C1</f>
        <v>41157</v>
      </c>
      <c r="CJ10" s="16" t="s">
        <v>5417</v>
      </c>
      <c r="CK10" s="17">
        <f>(A3L203C40-A3L203C37)+(A3L203C41-A3L203C38)+(A3L203C42-A3L203C39)</f>
        <v>17138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1568</v>
      </c>
      <c r="L11" s="16" t="s">
        <v>5398</v>
      </c>
      <c r="M11" s="17">
        <v>8993</v>
      </c>
      <c r="N11" s="16" t="s">
        <v>5398</v>
      </c>
      <c r="O11" s="17">
        <v>1155</v>
      </c>
      <c r="P11" s="16" t="s">
        <v>5398</v>
      </c>
      <c r="Q11" s="17">
        <v>690</v>
      </c>
      <c r="R11" s="16" t="s">
        <v>5398</v>
      </c>
      <c r="S11" s="17">
        <v>2852</v>
      </c>
      <c r="T11" s="16" t="s">
        <v>4255</v>
      </c>
      <c r="U11" s="20">
        <v>1.0184359999999999</v>
      </c>
      <c r="V11" s="16" t="s">
        <v>5399</v>
      </c>
      <c r="W11" s="17">
        <v>0</v>
      </c>
      <c r="X11" s="16" t="s">
        <v>5399</v>
      </c>
      <c r="Y11" s="17">
        <v>1673</v>
      </c>
      <c r="Z11" s="16" t="s">
        <v>5399</v>
      </c>
      <c r="AA11" s="17">
        <v>9633</v>
      </c>
      <c r="AB11" s="16" t="s">
        <v>5399</v>
      </c>
      <c r="AC11" s="17">
        <v>2034</v>
      </c>
      <c r="AD11" s="16" t="s">
        <v>5399</v>
      </c>
      <c r="AE11" s="17">
        <v>1023</v>
      </c>
      <c r="AF11" s="16" t="s">
        <v>5399</v>
      </c>
      <c r="AG11" s="17">
        <v>3420</v>
      </c>
      <c r="AH11" s="16" t="s">
        <v>4257</v>
      </c>
      <c r="AI11" s="20">
        <v>1.017299</v>
      </c>
      <c r="AJ11" s="16" t="s">
        <v>5400</v>
      </c>
      <c r="AK11" s="17">
        <v>0</v>
      </c>
      <c r="AL11" s="16" t="s">
        <v>5400</v>
      </c>
      <c r="AM11" s="17">
        <v>104</v>
      </c>
      <c r="AN11" s="16" t="s">
        <v>5400</v>
      </c>
      <c r="AO11" s="17">
        <v>1947</v>
      </c>
      <c r="AP11" s="16" t="s">
        <v>5400</v>
      </c>
      <c r="AQ11" s="17">
        <v>1971</v>
      </c>
      <c r="AR11" s="16" t="s">
        <v>5400</v>
      </c>
      <c r="AS11" s="17">
        <v>898</v>
      </c>
      <c r="AT11" s="16" t="s">
        <v>5400</v>
      </c>
      <c r="AU11" s="17">
        <v>2968</v>
      </c>
      <c r="AV11" s="16" t="s">
        <v>4259</v>
      </c>
      <c r="AW11" s="20">
        <v>1.075728</v>
      </c>
      <c r="AX11" s="16" t="s">
        <v>5401</v>
      </c>
      <c r="AY11" s="17">
        <v>0</v>
      </c>
      <c r="AZ11" s="16" t="s">
        <v>5401</v>
      </c>
      <c r="BA11" s="17">
        <v>369</v>
      </c>
      <c r="BB11" s="16" t="s">
        <v>5401</v>
      </c>
      <c r="BC11" s="17">
        <v>1403</v>
      </c>
      <c r="BD11" s="16" t="s">
        <v>5401</v>
      </c>
      <c r="BE11" s="17">
        <v>1194</v>
      </c>
      <c r="BF11" s="16" t="s">
        <v>5401</v>
      </c>
      <c r="BG11" s="17">
        <v>677</v>
      </c>
      <c r="BH11" s="16" t="s">
        <v>5401</v>
      </c>
      <c r="BI11" s="17">
        <v>2231</v>
      </c>
      <c r="BJ11" s="16" t="s">
        <v>4261</v>
      </c>
      <c r="BK11" s="20">
        <v>1.219398</v>
      </c>
      <c r="BL11" s="16" t="s">
        <v>5402</v>
      </c>
      <c r="BM11" s="17">
        <v>0</v>
      </c>
      <c r="BN11" s="16" t="s">
        <v>5402</v>
      </c>
      <c r="BO11" s="17">
        <v>304</v>
      </c>
      <c r="BP11" s="16" t="s">
        <v>5402</v>
      </c>
      <c r="BQ11" s="17">
        <v>1289</v>
      </c>
      <c r="BR11" s="16" t="s">
        <v>5402</v>
      </c>
      <c r="BS11" s="17">
        <v>1202</v>
      </c>
      <c r="BT11" s="16" t="s">
        <v>5402</v>
      </c>
      <c r="BU11" s="17">
        <v>645</v>
      </c>
      <c r="BV11" s="16" t="s">
        <v>5402</v>
      </c>
      <c r="BW11" s="17">
        <v>2146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1568</v>
      </c>
      <c r="CB11" s="16" t="s">
        <v>5427</v>
      </c>
      <c r="CC11" s="17">
        <f>SUM(PRODUCT(A3L204C2,A3L204C5))/A3L204C1</f>
        <v>8993</v>
      </c>
      <c r="CD11" s="16" t="s">
        <v>5428</v>
      </c>
      <c r="CE11" s="17">
        <f>SUM(PRODUCT(A3L204C2,A3L204C6))/A3L204C1</f>
        <v>1155</v>
      </c>
      <c r="CF11" s="16" t="s">
        <v>5429</v>
      </c>
      <c r="CG11" s="17">
        <f>SUM(PRODUCT(A3L204C2,A3L204C7))/A3L204C1</f>
        <v>690</v>
      </c>
      <c r="CH11" s="16" t="s">
        <v>5430</v>
      </c>
      <c r="CI11" s="17">
        <f>SUM(PRODUCT(A3L204C2,A3L204C8))/A3L204C1</f>
        <v>2852</v>
      </c>
      <c r="CJ11" s="16" t="s">
        <v>5424</v>
      </c>
      <c r="CK11" s="17">
        <f>(A3L204C40-A3L204C37)+(A3L204C41-A3L204C38)+(A3L204C42-A3L204C39)</f>
        <v>-5864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2924</v>
      </c>
      <c r="L12" s="16" t="s">
        <v>5398</v>
      </c>
      <c r="M12" s="17">
        <v>11564</v>
      </c>
      <c r="N12" s="16" t="s">
        <v>5398</v>
      </c>
      <c r="O12" s="17">
        <v>43</v>
      </c>
      <c r="P12" s="16" t="s">
        <v>5398</v>
      </c>
      <c r="Q12" s="17">
        <v>2375</v>
      </c>
      <c r="R12" s="16" t="s">
        <v>5398</v>
      </c>
      <c r="S12" s="17">
        <v>9745</v>
      </c>
      <c r="T12" s="16" t="s">
        <v>4255</v>
      </c>
      <c r="U12" s="20">
        <v>1.0184359999999999</v>
      </c>
      <c r="V12" s="16" t="s">
        <v>5399</v>
      </c>
      <c r="W12" s="17">
        <v>0</v>
      </c>
      <c r="X12" s="16" t="s">
        <v>5399</v>
      </c>
      <c r="Y12" s="17">
        <v>3311</v>
      </c>
      <c r="Z12" s="16" t="s">
        <v>5399</v>
      </c>
      <c r="AA12" s="17">
        <v>12670</v>
      </c>
      <c r="AB12" s="16" t="s">
        <v>5399</v>
      </c>
      <c r="AC12" s="17">
        <v>28</v>
      </c>
      <c r="AD12" s="16" t="s">
        <v>5399</v>
      </c>
      <c r="AE12" s="17">
        <v>2180</v>
      </c>
      <c r="AF12" s="16" t="s">
        <v>5399</v>
      </c>
      <c r="AG12" s="17">
        <v>8253</v>
      </c>
      <c r="AH12" s="16" t="s">
        <v>4257</v>
      </c>
      <c r="AI12" s="20">
        <v>1.017299</v>
      </c>
      <c r="AJ12" s="16" t="s">
        <v>5400</v>
      </c>
      <c r="AK12" s="17">
        <v>0</v>
      </c>
      <c r="AL12" s="16" t="s">
        <v>5400</v>
      </c>
      <c r="AM12" s="17">
        <v>6202</v>
      </c>
      <c r="AN12" s="16" t="s">
        <v>5400</v>
      </c>
      <c r="AO12" s="17">
        <v>23475</v>
      </c>
      <c r="AP12" s="16" t="s">
        <v>5400</v>
      </c>
      <c r="AQ12" s="17">
        <v>33</v>
      </c>
      <c r="AR12" s="16" t="s">
        <v>5400</v>
      </c>
      <c r="AS12" s="17">
        <v>2454</v>
      </c>
      <c r="AT12" s="16" t="s">
        <v>5400</v>
      </c>
      <c r="AU12" s="17">
        <v>8586</v>
      </c>
      <c r="AV12" s="16" t="s">
        <v>4259</v>
      </c>
      <c r="AW12" s="20">
        <v>1.075728</v>
      </c>
      <c r="AX12" s="16" t="s">
        <v>5401</v>
      </c>
      <c r="AY12" s="17">
        <v>0</v>
      </c>
      <c r="AZ12" s="16" t="s">
        <v>5401</v>
      </c>
      <c r="BA12" s="17">
        <v>4377</v>
      </c>
      <c r="BB12" s="16" t="s">
        <v>5401</v>
      </c>
      <c r="BC12" s="17">
        <v>21735</v>
      </c>
      <c r="BD12" s="16" t="s">
        <v>5401</v>
      </c>
      <c r="BE12" s="17">
        <v>15</v>
      </c>
      <c r="BF12" s="16" t="s">
        <v>5401</v>
      </c>
      <c r="BG12" s="17">
        <v>2597</v>
      </c>
      <c r="BH12" s="16" t="s">
        <v>5401</v>
      </c>
      <c r="BI12" s="17">
        <v>11022</v>
      </c>
      <c r="BJ12" s="16" t="s">
        <v>4261</v>
      </c>
      <c r="BK12" s="20">
        <v>1.219398</v>
      </c>
      <c r="BL12" s="16" t="s">
        <v>5402</v>
      </c>
      <c r="BM12" s="17">
        <v>0</v>
      </c>
      <c r="BN12" s="16" t="s">
        <v>5402</v>
      </c>
      <c r="BO12" s="17">
        <v>3604</v>
      </c>
      <c r="BP12" s="16" t="s">
        <v>5402</v>
      </c>
      <c r="BQ12" s="17">
        <v>19968</v>
      </c>
      <c r="BR12" s="16" t="s">
        <v>5402</v>
      </c>
      <c r="BS12" s="17">
        <v>47</v>
      </c>
      <c r="BT12" s="16" t="s">
        <v>5402</v>
      </c>
      <c r="BU12" s="17">
        <v>2476</v>
      </c>
      <c r="BV12" s="16" t="s">
        <v>5402</v>
      </c>
      <c r="BW12" s="17">
        <v>10601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2924</v>
      </c>
      <c r="CB12" s="16" t="s">
        <v>5434</v>
      </c>
      <c r="CC12" s="17">
        <f>SUM(PRODUCT(A3L205C2,A3L205C5))/A3L205C1</f>
        <v>11564</v>
      </c>
      <c r="CD12" s="16" t="s">
        <v>5435</v>
      </c>
      <c r="CE12" s="17">
        <f>SUM(PRODUCT(A3L205C2,A3L205C6))/A3L205C1</f>
        <v>43</v>
      </c>
      <c r="CF12" s="16" t="s">
        <v>5436</v>
      </c>
      <c r="CG12" s="17">
        <f>SUM(PRODUCT(A3L205C2,A3L205C7))/A3L205C1</f>
        <v>2375</v>
      </c>
      <c r="CH12" s="16" t="s">
        <v>5437</v>
      </c>
      <c r="CI12" s="17">
        <f>SUM(PRODUCT(A3L205C2,A3L205C8))/A3L205C1</f>
        <v>9745</v>
      </c>
      <c r="CJ12" s="16" t="s">
        <v>5431</v>
      </c>
      <c r="CK12" s="17">
        <f>(A3L205C40-A3L205C37)+(A3L205C41-A3L205C38)+(A3L205C42-A3L205C39)</f>
        <v>-2325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1813</v>
      </c>
      <c r="L13" s="16" t="s">
        <v>5398</v>
      </c>
      <c r="M13" s="17">
        <v>10852</v>
      </c>
      <c r="N13" s="16" t="s">
        <v>5398</v>
      </c>
      <c r="O13" s="17">
        <v>6582</v>
      </c>
      <c r="P13" s="16" t="s">
        <v>5398</v>
      </c>
      <c r="Q13" s="17">
        <v>4247</v>
      </c>
      <c r="R13" s="16" t="s">
        <v>5398</v>
      </c>
      <c r="S13" s="17">
        <v>16428</v>
      </c>
      <c r="T13" s="16" t="s">
        <v>4255</v>
      </c>
      <c r="U13" s="20">
        <v>1.0184359999999999</v>
      </c>
      <c r="V13" s="16" t="s">
        <v>5399</v>
      </c>
      <c r="W13" s="17">
        <v>0</v>
      </c>
      <c r="X13" s="16" t="s">
        <v>5399</v>
      </c>
      <c r="Y13" s="17">
        <v>2510</v>
      </c>
      <c r="Z13" s="16" t="s">
        <v>5399</v>
      </c>
      <c r="AA13" s="17">
        <v>10796</v>
      </c>
      <c r="AB13" s="16" t="s">
        <v>5399</v>
      </c>
      <c r="AC13" s="17">
        <v>6021</v>
      </c>
      <c r="AD13" s="16" t="s">
        <v>5399</v>
      </c>
      <c r="AE13" s="17">
        <v>3882</v>
      </c>
      <c r="AF13" s="16" t="s">
        <v>5399</v>
      </c>
      <c r="AG13" s="17">
        <v>13633</v>
      </c>
      <c r="AH13" s="16" t="s">
        <v>4257</v>
      </c>
      <c r="AI13" s="20">
        <v>1.017299</v>
      </c>
      <c r="AJ13" s="16" t="s">
        <v>5400</v>
      </c>
      <c r="AK13" s="17">
        <v>0</v>
      </c>
      <c r="AL13" s="16" t="s">
        <v>5400</v>
      </c>
      <c r="AM13" s="17">
        <v>1317</v>
      </c>
      <c r="AN13" s="16" t="s">
        <v>5400</v>
      </c>
      <c r="AO13" s="17">
        <v>9162</v>
      </c>
      <c r="AP13" s="16" t="s">
        <v>5400</v>
      </c>
      <c r="AQ13" s="17">
        <v>5253</v>
      </c>
      <c r="AR13" s="16" t="s">
        <v>5400</v>
      </c>
      <c r="AS13" s="17">
        <v>4061</v>
      </c>
      <c r="AT13" s="16" t="s">
        <v>5400</v>
      </c>
      <c r="AU13" s="17">
        <v>13558</v>
      </c>
      <c r="AV13" s="16" t="s">
        <v>4259</v>
      </c>
      <c r="AW13" s="20">
        <v>1.075728</v>
      </c>
      <c r="AX13" s="16" t="s">
        <v>5401</v>
      </c>
      <c r="AY13" s="17">
        <v>0</v>
      </c>
      <c r="AZ13" s="16" t="s">
        <v>5401</v>
      </c>
      <c r="BA13" s="17">
        <v>1162</v>
      </c>
      <c r="BB13" s="16" t="s">
        <v>5401</v>
      </c>
      <c r="BC13" s="17">
        <v>7729</v>
      </c>
      <c r="BD13" s="16" t="s">
        <v>5401</v>
      </c>
      <c r="BE13" s="17">
        <v>5416</v>
      </c>
      <c r="BF13" s="16" t="s">
        <v>5401</v>
      </c>
      <c r="BG13" s="17">
        <v>3991</v>
      </c>
      <c r="BH13" s="16" t="s">
        <v>5401</v>
      </c>
      <c r="BI13" s="17">
        <v>16768</v>
      </c>
      <c r="BJ13" s="16" t="s">
        <v>4261</v>
      </c>
      <c r="BK13" s="20">
        <v>1.219398</v>
      </c>
      <c r="BL13" s="16" t="s">
        <v>5402</v>
      </c>
      <c r="BM13" s="17">
        <v>0</v>
      </c>
      <c r="BN13" s="16" t="s">
        <v>5402</v>
      </c>
      <c r="BO13" s="17">
        <v>957</v>
      </c>
      <c r="BP13" s="16" t="s">
        <v>5402</v>
      </c>
      <c r="BQ13" s="17">
        <v>7101</v>
      </c>
      <c r="BR13" s="16" t="s">
        <v>5402</v>
      </c>
      <c r="BS13" s="17">
        <v>5400</v>
      </c>
      <c r="BT13" s="16" t="s">
        <v>5402</v>
      </c>
      <c r="BU13" s="17">
        <v>3805</v>
      </c>
      <c r="BV13" s="16" t="s">
        <v>5402</v>
      </c>
      <c r="BW13" s="17">
        <v>16127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1813</v>
      </c>
      <c r="CB13" s="16" t="s">
        <v>5441</v>
      </c>
      <c r="CC13" s="17">
        <f>SUM(PRODUCT(A3L206C2,A3L206C5))/A3L206C1</f>
        <v>10852</v>
      </c>
      <c r="CD13" s="16" t="s">
        <v>5442</v>
      </c>
      <c r="CE13" s="17">
        <f>SUM(PRODUCT(A3L206C2,A3L206C6))/A3L206C1</f>
        <v>6582</v>
      </c>
      <c r="CF13" s="16" t="s">
        <v>5443</v>
      </c>
      <c r="CG13" s="17">
        <f>SUM(PRODUCT(A3L206C2,A3L206C7))/A3L206C1</f>
        <v>4247</v>
      </c>
      <c r="CH13" s="16" t="s">
        <v>5444</v>
      </c>
      <c r="CI13" s="17">
        <f>SUM(PRODUCT(A3L206C2,A3L206C8))/A3L206C1</f>
        <v>16428</v>
      </c>
      <c r="CJ13" s="16" t="s">
        <v>5438</v>
      </c>
      <c r="CK13" s="17">
        <f>(A3L206C40-A3L206C37)+(A3L206C41-A3L206C38)+(A3L206C42-A3L206C39)</f>
        <v>14592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59</v>
      </c>
      <c r="L14" s="16" t="s">
        <v>5398</v>
      </c>
      <c r="M14" s="17">
        <v>1834</v>
      </c>
      <c r="N14" s="16" t="s">
        <v>5398</v>
      </c>
      <c r="O14" s="17">
        <v>4</v>
      </c>
      <c r="P14" s="16" t="s">
        <v>5398</v>
      </c>
      <c r="Q14" s="17">
        <v>358</v>
      </c>
      <c r="R14" s="16" t="s">
        <v>5398</v>
      </c>
      <c r="S14" s="17">
        <v>837</v>
      </c>
      <c r="T14" s="16" t="s">
        <v>4255</v>
      </c>
      <c r="U14" s="20">
        <v>1.0184359999999999</v>
      </c>
      <c r="V14" s="16" t="s">
        <v>5399</v>
      </c>
      <c r="W14" s="17">
        <v>0</v>
      </c>
      <c r="X14" s="16" t="s">
        <v>5399</v>
      </c>
      <c r="Y14" s="17">
        <v>52</v>
      </c>
      <c r="Z14" s="16" t="s">
        <v>5399</v>
      </c>
      <c r="AA14" s="17">
        <v>1354</v>
      </c>
      <c r="AB14" s="16" t="s">
        <v>5399</v>
      </c>
      <c r="AC14" s="17">
        <v>2</v>
      </c>
      <c r="AD14" s="16" t="s">
        <v>5399</v>
      </c>
      <c r="AE14" s="17">
        <v>256</v>
      </c>
      <c r="AF14" s="16" t="s">
        <v>5399</v>
      </c>
      <c r="AG14" s="17">
        <v>601</v>
      </c>
      <c r="AH14" s="16" t="s">
        <v>4257</v>
      </c>
      <c r="AI14" s="20">
        <v>1.017299</v>
      </c>
      <c r="AJ14" s="16" t="s">
        <v>5400</v>
      </c>
      <c r="AK14" s="17">
        <v>0</v>
      </c>
      <c r="AL14" s="16" t="s">
        <v>5400</v>
      </c>
      <c r="AM14" s="17">
        <v>65</v>
      </c>
      <c r="AN14" s="16" t="s">
        <v>5400</v>
      </c>
      <c r="AO14" s="17">
        <v>1894</v>
      </c>
      <c r="AP14" s="16" t="s">
        <v>5400</v>
      </c>
      <c r="AQ14" s="17">
        <v>2</v>
      </c>
      <c r="AR14" s="16" t="s">
        <v>5400</v>
      </c>
      <c r="AS14" s="17">
        <v>258</v>
      </c>
      <c r="AT14" s="16" t="s">
        <v>5400</v>
      </c>
      <c r="AU14" s="17">
        <v>580</v>
      </c>
      <c r="AV14" s="16" t="s">
        <v>4259</v>
      </c>
      <c r="AW14" s="20">
        <v>1.075728</v>
      </c>
      <c r="AX14" s="16" t="s">
        <v>5401</v>
      </c>
      <c r="AY14" s="17">
        <v>0</v>
      </c>
      <c r="AZ14" s="16" t="s">
        <v>5401</v>
      </c>
      <c r="BA14" s="17">
        <v>373</v>
      </c>
      <c r="BB14" s="16" t="s">
        <v>5401</v>
      </c>
      <c r="BC14" s="17">
        <v>2815</v>
      </c>
      <c r="BD14" s="16" t="s">
        <v>5401</v>
      </c>
      <c r="BE14" s="17">
        <v>2</v>
      </c>
      <c r="BF14" s="16" t="s">
        <v>5401</v>
      </c>
      <c r="BG14" s="17">
        <v>314</v>
      </c>
      <c r="BH14" s="16" t="s">
        <v>5401</v>
      </c>
      <c r="BI14" s="17">
        <v>1347</v>
      </c>
      <c r="BJ14" s="16" t="s">
        <v>4261</v>
      </c>
      <c r="BK14" s="20">
        <v>1.219398</v>
      </c>
      <c r="BL14" s="16" t="s">
        <v>5402</v>
      </c>
      <c r="BM14" s="17">
        <v>0</v>
      </c>
      <c r="BN14" s="16" t="s">
        <v>5402</v>
      </c>
      <c r="BO14" s="17">
        <v>307</v>
      </c>
      <c r="BP14" s="16" t="s">
        <v>5402</v>
      </c>
      <c r="BQ14" s="17">
        <v>2587</v>
      </c>
      <c r="BR14" s="16" t="s">
        <v>5402</v>
      </c>
      <c r="BS14" s="17">
        <v>6</v>
      </c>
      <c r="BT14" s="16" t="s">
        <v>5402</v>
      </c>
      <c r="BU14" s="17">
        <v>300</v>
      </c>
      <c r="BV14" s="16" t="s">
        <v>5402</v>
      </c>
      <c r="BW14" s="17">
        <v>1296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59</v>
      </c>
      <c r="CB14" s="16" t="s">
        <v>5448</v>
      </c>
      <c r="CC14" s="17">
        <f>SUM(PRODUCT(A3L207C2,A3L207C5))/A3L207C1</f>
        <v>1834</v>
      </c>
      <c r="CD14" s="16" t="s">
        <v>5449</v>
      </c>
      <c r="CE14" s="17">
        <f>SUM(PRODUCT(A3L207C2,A3L207C6))/A3L207C1</f>
        <v>4</v>
      </c>
      <c r="CF14" s="16" t="s">
        <v>5450</v>
      </c>
      <c r="CG14" s="17">
        <f>SUM(PRODUCT(A3L207C2,A3L207C7))/A3L207C1</f>
        <v>358</v>
      </c>
      <c r="CH14" s="16" t="s">
        <v>5451</v>
      </c>
      <c r="CI14" s="17">
        <f>SUM(PRODUCT(A3L207C2,A3L207C8))/A3L207C1</f>
        <v>837</v>
      </c>
      <c r="CJ14" s="16" t="s">
        <v>5445</v>
      </c>
      <c r="CK14" s="17">
        <f>(A3L207C40-A3L207C37)+(A3L207C41-A3L207C38)+(A3L207C42-A3L207C39)</f>
        <v>-694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272</v>
      </c>
      <c r="L15" s="16" t="s">
        <v>5398</v>
      </c>
      <c r="M15" s="17">
        <v>2997</v>
      </c>
      <c r="N15" s="16" t="s">
        <v>5398</v>
      </c>
      <c r="O15" s="17">
        <v>4</v>
      </c>
      <c r="P15" s="16" t="s">
        <v>5398</v>
      </c>
      <c r="Q15" s="17">
        <v>109</v>
      </c>
      <c r="R15" s="16" t="s">
        <v>5398</v>
      </c>
      <c r="S15" s="17">
        <v>955</v>
      </c>
      <c r="T15" s="16" t="s">
        <v>4255</v>
      </c>
      <c r="U15" s="20">
        <v>1.0184359999999999</v>
      </c>
      <c r="V15" s="16" t="s">
        <v>5399</v>
      </c>
      <c r="W15" s="17">
        <v>0</v>
      </c>
      <c r="X15" s="16" t="s">
        <v>5399</v>
      </c>
      <c r="Y15" s="17">
        <v>314</v>
      </c>
      <c r="Z15" s="16" t="s">
        <v>5399</v>
      </c>
      <c r="AA15" s="17">
        <v>2465</v>
      </c>
      <c r="AB15" s="16" t="s">
        <v>5399</v>
      </c>
      <c r="AC15" s="17">
        <v>3</v>
      </c>
      <c r="AD15" s="16" t="s">
        <v>5399</v>
      </c>
      <c r="AE15" s="17">
        <v>172</v>
      </c>
      <c r="AF15" s="16" t="s">
        <v>5399</v>
      </c>
      <c r="AG15" s="17">
        <v>975</v>
      </c>
      <c r="AH15" s="16" t="s">
        <v>4257</v>
      </c>
      <c r="AI15" s="20">
        <v>1.017299</v>
      </c>
      <c r="AJ15" s="16" t="s">
        <v>5400</v>
      </c>
      <c r="AK15" s="17">
        <v>0</v>
      </c>
      <c r="AL15" s="16" t="s">
        <v>5400</v>
      </c>
      <c r="AM15" s="17">
        <v>197</v>
      </c>
      <c r="AN15" s="16" t="s">
        <v>5400</v>
      </c>
      <c r="AO15" s="17">
        <v>3106</v>
      </c>
      <c r="AP15" s="16" t="s">
        <v>5400</v>
      </c>
      <c r="AQ15" s="17">
        <v>3</v>
      </c>
      <c r="AR15" s="16" t="s">
        <v>5400</v>
      </c>
      <c r="AS15" s="17">
        <v>139</v>
      </c>
      <c r="AT15" s="16" t="s">
        <v>5400</v>
      </c>
      <c r="AU15" s="17">
        <v>700</v>
      </c>
      <c r="AV15" s="16" t="s">
        <v>4259</v>
      </c>
      <c r="AW15" s="20">
        <v>1.075728</v>
      </c>
      <c r="AX15" s="16" t="s">
        <v>5401</v>
      </c>
      <c r="AY15" s="17">
        <v>0</v>
      </c>
      <c r="AZ15" s="16" t="s">
        <v>5401</v>
      </c>
      <c r="BA15" s="17">
        <v>183</v>
      </c>
      <c r="BB15" s="16" t="s">
        <v>5401</v>
      </c>
      <c r="BC15" s="17">
        <v>1825</v>
      </c>
      <c r="BD15" s="16" t="s">
        <v>5401</v>
      </c>
      <c r="BE15" s="17">
        <v>1</v>
      </c>
      <c r="BF15" s="16" t="s">
        <v>5401</v>
      </c>
      <c r="BG15" s="17">
        <v>234</v>
      </c>
      <c r="BH15" s="16" t="s">
        <v>5401</v>
      </c>
      <c r="BI15" s="17">
        <v>1048</v>
      </c>
      <c r="BJ15" s="16" t="s">
        <v>4261</v>
      </c>
      <c r="BK15" s="20">
        <v>1.219398</v>
      </c>
      <c r="BL15" s="16" t="s">
        <v>5402</v>
      </c>
      <c r="BM15" s="17">
        <v>0</v>
      </c>
      <c r="BN15" s="16" t="s">
        <v>5402</v>
      </c>
      <c r="BO15" s="17">
        <v>150</v>
      </c>
      <c r="BP15" s="16" t="s">
        <v>5402</v>
      </c>
      <c r="BQ15" s="17">
        <v>1677</v>
      </c>
      <c r="BR15" s="16" t="s">
        <v>5402</v>
      </c>
      <c r="BS15" s="17">
        <v>4</v>
      </c>
      <c r="BT15" s="16" t="s">
        <v>5402</v>
      </c>
      <c r="BU15" s="17">
        <v>223</v>
      </c>
      <c r="BV15" s="16" t="s">
        <v>5402</v>
      </c>
      <c r="BW15" s="17">
        <v>1009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272</v>
      </c>
      <c r="CB15" s="16" t="s">
        <v>5455</v>
      </c>
      <c r="CC15" s="17">
        <f>SUM(PRODUCT(A3L208C2,A3L208C5))/A3L208C1</f>
        <v>2997</v>
      </c>
      <c r="CD15" s="16" t="s">
        <v>5456</v>
      </c>
      <c r="CE15" s="17">
        <f>SUM(PRODUCT(A3L208C2,A3L208C6))/A3L208C1</f>
        <v>4</v>
      </c>
      <c r="CF15" s="16" t="s">
        <v>5457</v>
      </c>
      <c r="CG15" s="17">
        <f>SUM(PRODUCT(A3L208C2,A3L208C7))/A3L208C1</f>
        <v>109</v>
      </c>
      <c r="CH15" s="16" t="s">
        <v>5458</v>
      </c>
      <c r="CI15" s="17">
        <f>SUM(PRODUCT(A3L208C2,A3L208C8))/A3L208C1</f>
        <v>955</v>
      </c>
      <c r="CJ15" s="16" t="s">
        <v>5452</v>
      </c>
      <c r="CK15" s="17">
        <f>(A3L208C40-A3L208C37)+(A3L208C41-A3L208C38)+(A3L208C42-A3L208C39)</f>
        <v>-2201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17</v>
      </c>
      <c r="P16" s="16" t="s">
        <v>5398</v>
      </c>
      <c r="Q16" s="17">
        <v>1128</v>
      </c>
      <c r="R16" s="16" t="s">
        <v>5398</v>
      </c>
      <c r="S16" s="17">
        <v>3896</v>
      </c>
      <c r="T16" s="16" t="s">
        <v>4255</v>
      </c>
      <c r="U16" s="20">
        <v>1.0184359999999999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9</v>
      </c>
      <c r="AD16" s="16" t="s">
        <v>5399</v>
      </c>
      <c r="AE16" s="17">
        <v>955</v>
      </c>
      <c r="AF16" s="16" t="s">
        <v>5399</v>
      </c>
      <c r="AG16" s="17">
        <v>2746</v>
      </c>
      <c r="AH16" s="16" t="s">
        <v>4257</v>
      </c>
      <c r="AI16" s="20">
        <v>1.017299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11</v>
      </c>
      <c r="AR16" s="16" t="s">
        <v>5400</v>
      </c>
      <c r="AS16" s="17">
        <v>999</v>
      </c>
      <c r="AT16" s="16" t="s">
        <v>5400</v>
      </c>
      <c r="AU16" s="17">
        <v>2933</v>
      </c>
      <c r="AV16" s="16" t="s">
        <v>4259</v>
      </c>
      <c r="AW16" s="20">
        <v>1.075728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0</v>
      </c>
      <c r="BD16" s="16" t="s">
        <v>5401</v>
      </c>
      <c r="BE16" s="17">
        <v>4</v>
      </c>
      <c r="BF16" s="16" t="s">
        <v>5401</v>
      </c>
      <c r="BG16" s="17">
        <v>782</v>
      </c>
      <c r="BH16" s="16" t="s">
        <v>5401</v>
      </c>
      <c r="BI16" s="17">
        <v>2815</v>
      </c>
      <c r="BJ16" s="16" t="s">
        <v>4261</v>
      </c>
      <c r="BK16" s="20">
        <v>1.219398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0</v>
      </c>
      <c r="BR16" s="16" t="s">
        <v>5402</v>
      </c>
      <c r="BS16" s="17">
        <v>12</v>
      </c>
      <c r="BT16" s="16" t="s">
        <v>5402</v>
      </c>
      <c r="BU16" s="17">
        <v>745</v>
      </c>
      <c r="BV16" s="16" t="s">
        <v>5402</v>
      </c>
      <c r="BW16" s="17">
        <v>2707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17</v>
      </c>
      <c r="CF16" s="16" t="s">
        <v>5464</v>
      </c>
      <c r="CG16" s="17">
        <f>SUM(PRODUCT(A3L209C2,A3L209C7))/A3L209C1</f>
        <v>1128</v>
      </c>
      <c r="CH16" s="16" t="s">
        <v>5465</v>
      </c>
      <c r="CI16" s="17">
        <f>SUM(PRODUCT(A3L209C2,A3L209C8))/A3L209C1</f>
        <v>3896</v>
      </c>
      <c r="CJ16" s="16" t="s">
        <v>5459</v>
      </c>
      <c r="CK16" s="17">
        <f>(A3L209C40-A3L209C37)+(A3L209C41-A3L209C38)+(A3L209C42-A3L209C39)</f>
        <v>5041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7</v>
      </c>
      <c r="P17" s="16" t="s">
        <v>5398</v>
      </c>
      <c r="Q17" s="17">
        <v>725</v>
      </c>
      <c r="R17" s="16" t="s">
        <v>5398</v>
      </c>
      <c r="S17" s="17">
        <v>1579</v>
      </c>
      <c r="T17" s="16" t="s">
        <v>4255</v>
      </c>
      <c r="U17" s="20">
        <v>1.0184359999999999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4</v>
      </c>
      <c r="AD17" s="16" t="s">
        <v>5399</v>
      </c>
      <c r="AE17" s="17">
        <v>685</v>
      </c>
      <c r="AF17" s="16" t="s">
        <v>5399</v>
      </c>
      <c r="AG17" s="17">
        <v>1266</v>
      </c>
      <c r="AH17" s="16" t="s">
        <v>4257</v>
      </c>
      <c r="AI17" s="20">
        <v>1.017299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1</v>
      </c>
      <c r="AP17" s="16" t="s">
        <v>5400</v>
      </c>
      <c r="AQ17" s="17">
        <v>5</v>
      </c>
      <c r="AR17" s="16" t="s">
        <v>5400</v>
      </c>
      <c r="AS17" s="17">
        <v>659</v>
      </c>
      <c r="AT17" s="16" t="s">
        <v>5400</v>
      </c>
      <c r="AU17" s="17">
        <v>1203</v>
      </c>
      <c r="AV17" s="16" t="s">
        <v>4259</v>
      </c>
      <c r="AW17" s="20">
        <v>1.075728</v>
      </c>
      <c r="AX17" s="16" t="s">
        <v>5401</v>
      </c>
      <c r="AY17" s="17">
        <v>0</v>
      </c>
      <c r="AZ17" s="16" t="s">
        <v>5401</v>
      </c>
      <c r="BA17" s="17">
        <v>42</v>
      </c>
      <c r="BB17" s="16" t="s">
        <v>5401</v>
      </c>
      <c r="BC17" s="17">
        <v>115</v>
      </c>
      <c r="BD17" s="16" t="s">
        <v>5401</v>
      </c>
      <c r="BE17" s="17">
        <v>3</v>
      </c>
      <c r="BF17" s="16" t="s">
        <v>5401</v>
      </c>
      <c r="BG17" s="17">
        <v>882</v>
      </c>
      <c r="BH17" s="16" t="s">
        <v>5401</v>
      </c>
      <c r="BI17" s="17">
        <v>2188</v>
      </c>
      <c r="BJ17" s="16" t="s">
        <v>4261</v>
      </c>
      <c r="BK17" s="20">
        <v>1.219398</v>
      </c>
      <c r="BL17" s="16" t="s">
        <v>5402</v>
      </c>
      <c r="BM17" s="17">
        <v>0</v>
      </c>
      <c r="BN17" s="16" t="s">
        <v>5402</v>
      </c>
      <c r="BO17" s="17">
        <v>34</v>
      </c>
      <c r="BP17" s="16" t="s">
        <v>5402</v>
      </c>
      <c r="BQ17" s="17">
        <v>106</v>
      </c>
      <c r="BR17" s="16" t="s">
        <v>5402</v>
      </c>
      <c r="BS17" s="17">
        <v>9</v>
      </c>
      <c r="BT17" s="16" t="s">
        <v>5402</v>
      </c>
      <c r="BU17" s="17">
        <v>841</v>
      </c>
      <c r="BV17" s="16" t="s">
        <v>5402</v>
      </c>
      <c r="BW17" s="17">
        <v>2104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7</v>
      </c>
      <c r="CF17" s="16" t="s">
        <v>5471</v>
      </c>
      <c r="CG17" s="17">
        <f>SUM(PRODUCT(A3L210C2,A3L210C7))/A3L210C1</f>
        <v>725</v>
      </c>
      <c r="CH17" s="16" t="s">
        <v>5472</v>
      </c>
      <c r="CI17" s="17">
        <f>SUM(PRODUCT(A3L210C2,A3L210C8))/A3L210C1</f>
        <v>1579</v>
      </c>
      <c r="CJ17" s="16" t="s">
        <v>5466</v>
      </c>
      <c r="CK17" s="17">
        <f>(A3L210C40-A3L210C37)+(A3L210C41-A3L210C38)+(A3L210C42-A3L210C39)</f>
        <v>2311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0</v>
      </c>
      <c r="L18" s="16" t="s">
        <v>5398</v>
      </c>
      <c r="M18" s="17">
        <v>8719</v>
      </c>
      <c r="N18" s="16" t="s">
        <v>5398</v>
      </c>
      <c r="O18" s="17">
        <v>99033</v>
      </c>
      <c r="P18" s="16" t="s">
        <v>5398</v>
      </c>
      <c r="Q18" s="17">
        <v>7637</v>
      </c>
      <c r="R18" s="16" t="s">
        <v>5398</v>
      </c>
      <c r="S18" s="17">
        <v>27897</v>
      </c>
      <c r="T18" s="16" t="s">
        <v>4255</v>
      </c>
      <c r="U18" s="20">
        <v>1.0184359999999999</v>
      </c>
      <c r="V18" s="16" t="s">
        <v>5399</v>
      </c>
      <c r="W18" s="17">
        <v>0</v>
      </c>
      <c r="X18" s="16" t="s">
        <v>5399</v>
      </c>
      <c r="Y18" s="17">
        <v>0</v>
      </c>
      <c r="Z18" s="16" t="s">
        <v>5399</v>
      </c>
      <c r="AA18" s="17">
        <v>6504</v>
      </c>
      <c r="AB18" s="16" t="s">
        <v>5399</v>
      </c>
      <c r="AC18" s="17">
        <v>85508</v>
      </c>
      <c r="AD18" s="16" t="s">
        <v>5399</v>
      </c>
      <c r="AE18" s="17">
        <v>7045</v>
      </c>
      <c r="AF18" s="16" t="s">
        <v>5399</v>
      </c>
      <c r="AG18" s="17">
        <v>23675</v>
      </c>
      <c r="AH18" s="16" t="s">
        <v>4257</v>
      </c>
      <c r="AI18" s="20">
        <v>1.017299</v>
      </c>
      <c r="AJ18" s="16" t="s">
        <v>5400</v>
      </c>
      <c r="AK18" s="17">
        <v>0</v>
      </c>
      <c r="AL18" s="16" t="s">
        <v>5400</v>
      </c>
      <c r="AM18" s="17">
        <v>1</v>
      </c>
      <c r="AN18" s="16" t="s">
        <v>5400</v>
      </c>
      <c r="AO18" s="17">
        <v>5886</v>
      </c>
      <c r="AP18" s="16" t="s">
        <v>5400</v>
      </c>
      <c r="AQ18" s="17">
        <v>85648</v>
      </c>
      <c r="AR18" s="16" t="s">
        <v>5400</v>
      </c>
      <c r="AS18" s="17">
        <v>6325</v>
      </c>
      <c r="AT18" s="16" t="s">
        <v>5400</v>
      </c>
      <c r="AU18" s="17">
        <v>22764</v>
      </c>
      <c r="AV18" s="16" t="s">
        <v>4259</v>
      </c>
      <c r="AW18" s="20">
        <v>1.075728</v>
      </c>
      <c r="AX18" s="16" t="s">
        <v>5401</v>
      </c>
      <c r="AY18" s="17">
        <v>0</v>
      </c>
      <c r="AZ18" s="16" t="s">
        <v>5401</v>
      </c>
      <c r="BA18" s="17">
        <v>2</v>
      </c>
      <c r="BB18" s="16" t="s">
        <v>5401</v>
      </c>
      <c r="BC18" s="17">
        <v>5920</v>
      </c>
      <c r="BD18" s="16" t="s">
        <v>5401</v>
      </c>
      <c r="BE18" s="17">
        <v>78085</v>
      </c>
      <c r="BF18" s="16" t="s">
        <v>5401</v>
      </c>
      <c r="BG18" s="17">
        <v>5859</v>
      </c>
      <c r="BH18" s="16" t="s">
        <v>5401</v>
      </c>
      <c r="BI18" s="17">
        <v>22560</v>
      </c>
      <c r="BJ18" s="16" t="s">
        <v>4261</v>
      </c>
      <c r="BK18" s="20">
        <v>1.219398</v>
      </c>
      <c r="BL18" s="16" t="s">
        <v>5402</v>
      </c>
      <c r="BM18" s="17">
        <v>0</v>
      </c>
      <c r="BN18" s="16" t="s">
        <v>5402</v>
      </c>
      <c r="BO18" s="17">
        <v>3</v>
      </c>
      <c r="BP18" s="16" t="s">
        <v>5402</v>
      </c>
      <c r="BQ18" s="17">
        <v>6999</v>
      </c>
      <c r="BR18" s="16" t="s">
        <v>5402</v>
      </c>
      <c r="BS18" s="17">
        <v>70899</v>
      </c>
      <c r="BT18" s="16" t="s">
        <v>5402</v>
      </c>
      <c r="BU18" s="17">
        <v>4751</v>
      </c>
      <c r="BV18" s="16" t="s">
        <v>5402</v>
      </c>
      <c r="BW18" s="17">
        <v>18291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0</v>
      </c>
      <c r="CB18" s="16" t="s">
        <v>5476</v>
      </c>
      <c r="CC18" s="17">
        <f>SUM(PRODUCT(A3L211C2,A3L211C5))/A3L211C1</f>
        <v>8719</v>
      </c>
      <c r="CD18" s="16" t="s">
        <v>5477</v>
      </c>
      <c r="CE18" s="17">
        <f>SUM(PRODUCT(A3L211C2,A3L211C6))/A3L211C1</f>
        <v>99033</v>
      </c>
      <c r="CF18" s="16" t="s">
        <v>5478</v>
      </c>
      <c r="CG18" s="17">
        <f>SUM(PRODUCT(A3L211C2,A3L211C7))/A3L211C1</f>
        <v>7637</v>
      </c>
      <c r="CH18" s="16" t="s">
        <v>5479</v>
      </c>
      <c r="CI18" s="17">
        <f>SUM(PRODUCT(A3L211C2,A3L211C8))/A3L211C1</f>
        <v>27897</v>
      </c>
      <c r="CJ18" s="16" t="s">
        <v>5473</v>
      </c>
      <c r="CK18" s="17">
        <f>(A3L211C40-A3L211C37)+(A3L211C41-A3L211C38)+(A3L211C42-A3L211C39)</f>
        <v>125848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390</v>
      </c>
      <c r="L19" s="16" t="s">
        <v>5398</v>
      </c>
      <c r="M19" s="17">
        <v>36241</v>
      </c>
      <c r="N19" s="16" t="s">
        <v>5398</v>
      </c>
      <c r="O19" s="17">
        <v>68072</v>
      </c>
      <c r="P19" s="16" t="s">
        <v>5398</v>
      </c>
      <c r="Q19" s="17">
        <v>3010</v>
      </c>
      <c r="R19" s="16" t="s">
        <v>5398</v>
      </c>
      <c r="S19" s="17">
        <v>30051</v>
      </c>
      <c r="T19" s="16" t="s">
        <v>4255</v>
      </c>
      <c r="U19" s="20">
        <v>1.0184359999999999</v>
      </c>
      <c r="V19" s="16" t="s">
        <v>5399</v>
      </c>
      <c r="W19" s="17">
        <v>0</v>
      </c>
      <c r="X19" s="16" t="s">
        <v>5399</v>
      </c>
      <c r="Y19" s="17">
        <v>485</v>
      </c>
      <c r="Z19" s="16" t="s">
        <v>5399</v>
      </c>
      <c r="AA19" s="17">
        <v>33398</v>
      </c>
      <c r="AB19" s="16" t="s">
        <v>5399</v>
      </c>
      <c r="AC19" s="17">
        <v>62718</v>
      </c>
      <c r="AD19" s="16" t="s">
        <v>5399</v>
      </c>
      <c r="AE19" s="17">
        <v>2894</v>
      </c>
      <c r="AF19" s="16" t="s">
        <v>5399</v>
      </c>
      <c r="AG19" s="17">
        <v>29671</v>
      </c>
      <c r="AH19" s="16" t="s">
        <v>4257</v>
      </c>
      <c r="AI19" s="20">
        <v>1.017299</v>
      </c>
      <c r="AJ19" s="16" t="s">
        <v>5400</v>
      </c>
      <c r="AK19" s="17">
        <v>0</v>
      </c>
      <c r="AL19" s="16" t="s">
        <v>5400</v>
      </c>
      <c r="AM19" s="17">
        <v>642</v>
      </c>
      <c r="AN19" s="16" t="s">
        <v>5400</v>
      </c>
      <c r="AO19" s="17">
        <v>34651</v>
      </c>
      <c r="AP19" s="16" t="s">
        <v>5400</v>
      </c>
      <c r="AQ19" s="17">
        <v>59432</v>
      </c>
      <c r="AR19" s="16" t="s">
        <v>5400</v>
      </c>
      <c r="AS19" s="17">
        <v>2509</v>
      </c>
      <c r="AT19" s="16" t="s">
        <v>5400</v>
      </c>
      <c r="AU19" s="17">
        <v>22216</v>
      </c>
      <c r="AV19" s="16" t="s">
        <v>4259</v>
      </c>
      <c r="AW19" s="20">
        <v>1.075728</v>
      </c>
      <c r="AX19" s="16" t="s">
        <v>5401</v>
      </c>
      <c r="AY19" s="17">
        <v>0</v>
      </c>
      <c r="AZ19" s="16" t="s">
        <v>5401</v>
      </c>
      <c r="BA19" s="17">
        <v>2200</v>
      </c>
      <c r="BB19" s="16" t="s">
        <v>5401</v>
      </c>
      <c r="BC19" s="17">
        <v>45590</v>
      </c>
      <c r="BD19" s="16" t="s">
        <v>5401</v>
      </c>
      <c r="BE19" s="17">
        <v>60896</v>
      </c>
      <c r="BF19" s="16" t="s">
        <v>5401</v>
      </c>
      <c r="BG19" s="17">
        <v>2996</v>
      </c>
      <c r="BH19" s="16" t="s">
        <v>5401</v>
      </c>
      <c r="BI19" s="17">
        <v>32582</v>
      </c>
      <c r="BJ19" s="16" t="s">
        <v>4261</v>
      </c>
      <c r="BK19" s="20">
        <v>1.219398</v>
      </c>
      <c r="BL19" s="16" t="s">
        <v>5402</v>
      </c>
      <c r="BM19" s="17">
        <v>0</v>
      </c>
      <c r="BN19" s="16" t="s">
        <v>5402</v>
      </c>
      <c r="BO19" s="17">
        <v>2467</v>
      </c>
      <c r="BP19" s="16" t="s">
        <v>5402</v>
      </c>
      <c r="BQ19" s="17">
        <v>53293</v>
      </c>
      <c r="BR19" s="16" t="s">
        <v>5402</v>
      </c>
      <c r="BS19" s="17">
        <v>56997</v>
      </c>
      <c r="BT19" s="16" t="s">
        <v>5402</v>
      </c>
      <c r="BU19" s="17">
        <v>2913</v>
      </c>
      <c r="BV19" s="16" t="s">
        <v>5402</v>
      </c>
      <c r="BW19" s="17">
        <v>37680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390</v>
      </c>
      <c r="CB19" s="16" t="s">
        <v>5483</v>
      </c>
      <c r="CC19" s="17">
        <f>SUM(PRODUCT(A3L212C2,A3L212C5))/A3L212C1</f>
        <v>36241</v>
      </c>
      <c r="CD19" s="16" t="s">
        <v>5484</v>
      </c>
      <c r="CE19" s="17">
        <f>SUM(PRODUCT(A3L212C2,A3L212C6))/A3L212C1</f>
        <v>68072</v>
      </c>
      <c r="CF19" s="16" t="s">
        <v>5485</v>
      </c>
      <c r="CG19" s="17">
        <f>SUM(PRODUCT(A3L212C2,A3L212C7))/A3L212C1</f>
        <v>3010</v>
      </c>
      <c r="CH19" s="16" t="s">
        <v>5486</v>
      </c>
      <c r="CI19" s="17">
        <f>SUM(PRODUCT(A3L212C2,A3L212C8))/A3L212C1</f>
        <v>30051</v>
      </c>
      <c r="CJ19" s="16" t="s">
        <v>5480</v>
      </c>
      <c r="CK19" s="17">
        <f>(A3L212C40-A3L212C37)+(A3L212C41-A3L212C38)+(A3L212C42-A3L212C39)</f>
        <v>64502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25</v>
      </c>
      <c r="L20" s="16" t="s">
        <v>5398</v>
      </c>
      <c r="M20" s="17">
        <v>97</v>
      </c>
      <c r="N20" s="16" t="s">
        <v>5398</v>
      </c>
      <c r="O20" s="17">
        <v>202</v>
      </c>
      <c r="P20" s="16" t="s">
        <v>5398</v>
      </c>
      <c r="Q20" s="17">
        <v>69</v>
      </c>
      <c r="R20" s="16" t="s">
        <v>5398</v>
      </c>
      <c r="S20" s="17">
        <v>91</v>
      </c>
      <c r="T20" s="16" t="s">
        <v>4255</v>
      </c>
      <c r="U20" s="20">
        <v>1.0184359999999999</v>
      </c>
      <c r="V20" s="16" t="s">
        <v>5399</v>
      </c>
      <c r="W20" s="17">
        <v>0</v>
      </c>
      <c r="X20" s="16" t="s">
        <v>5399</v>
      </c>
      <c r="Y20" s="17">
        <v>32</v>
      </c>
      <c r="Z20" s="16" t="s">
        <v>5399</v>
      </c>
      <c r="AA20" s="17">
        <v>97</v>
      </c>
      <c r="AB20" s="16" t="s">
        <v>5399</v>
      </c>
      <c r="AC20" s="17">
        <v>358</v>
      </c>
      <c r="AD20" s="16" t="s">
        <v>5399</v>
      </c>
      <c r="AE20" s="17">
        <v>205</v>
      </c>
      <c r="AF20" s="16" t="s">
        <v>5399</v>
      </c>
      <c r="AG20" s="17">
        <v>50</v>
      </c>
      <c r="AH20" s="16" t="s">
        <v>4257</v>
      </c>
      <c r="AI20" s="20">
        <v>1.017299</v>
      </c>
      <c r="AJ20" s="16" t="s">
        <v>5400</v>
      </c>
      <c r="AK20" s="17">
        <v>0</v>
      </c>
      <c r="AL20" s="16" t="s">
        <v>5400</v>
      </c>
      <c r="AM20" s="17">
        <v>62</v>
      </c>
      <c r="AN20" s="16" t="s">
        <v>5400</v>
      </c>
      <c r="AO20" s="17">
        <v>132</v>
      </c>
      <c r="AP20" s="16" t="s">
        <v>5400</v>
      </c>
      <c r="AQ20" s="17">
        <v>242</v>
      </c>
      <c r="AR20" s="16" t="s">
        <v>5400</v>
      </c>
      <c r="AS20" s="17">
        <v>96</v>
      </c>
      <c r="AT20" s="16" t="s">
        <v>5400</v>
      </c>
      <c r="AU20" s="17">
        <v>48</v>
      </c>
      <c r="AV20" s="16" t="s">
        <v>4259</v>
      </c>
      <c r="AW20" s="20">
        <v>1.075728</v>
      </c>
      <c r="AX20" s="16" t="s">
        <v>5401</v>
      </c>
      <c r="AY20" s="17">
        <v>0</v>
      </c>
      <c r="AZ20" s="16" t="s">
        <v>5401</v>
      </c>
      <c r="BA20" s="17">
        <v>76</v>
      </c>
      <c r="BB20" s="16" t="s">
        <v>5401</v>
      </c>
      <c r="BC20" s="17">
        <v>300</v>
      </c>
      <c r="BD20" s="16" t="s">
        <v>5401</v>
      </c>
      <c r="BE20" s="17">
        <v>92</v>
      </c>
      <c r="BF20" s="16" t="s">
        <v>5401</v>
      </c>
      <c r="BG20" s="17">
        <v>34</v>
      </c>
      <c r="BH20" s="16" t="s">
        <v>5401</v>
      </c>
      <c r="BI20" s="17">
        <v>66</v>
      </c>
      <c r="BJ20" s="16" t="s">
        <v>4261</v>
      </c>
      <c r="BK20" s="20">
        <v>1.219398</v>
      </c>
      <c r="BL20" s="16" t="s">
        <v>5402</v>
      </c>
      <c r="BM20" s="17">
        <v>0</v>
      </c>
      <c r="BN20" s="16" t="s">
        <v>5402</v>
      </c>
      <c r="BO20" s="17">
        <v>63</v>
      </c>
      <c r="BP20" s="16" t="s">
        <v>5402</v>
      </c>
      <c r="BQ20" s="17">
        <v>276</v>
      </c>
      <c r="BR20" s="16" t="s">
        <v>5402</v>
      </c>
      <c r="BS20" s="17">
        <v>74</v>
      </c>
      <c r="BT20" s="16" t="s">
        <v>5402</v>
      </c>
      <c r="BU20" s="17">
        <v>32</v>
      </c>
      <c r="BV20" s="16" t="s">
        <v>5402</v>
      </c>
      <c r="BW20" s="17">
        <v>63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25</v>
      </c>
      <c r="CB20" s="16" t="s">
        <v>5490</v>
      </c>
      <c r="CC20" s="17">
        <f>SUM(PRODUCT(A3L213C2,A3L213C5))/A3L213C1</f>
        <v>97</v>
      </c>
      <c r="CD20" s="16" t="s">
        <v>5491</v>
      </c>
      <c r="CE20" s="17">
        <f>SUM(PRODUCT(A3L213C2,A3L213C6))/A3L213C1</f>
        <v>202</v>
      </c>
      <c r="CF20" s="16" t="s">
        <v>5492</v>
      </c>
      <c r="CG20" s="17">
        <f>SUM(PRODUCT(A3L213C2,A3L213C7))/A3L213C1</f>
        <v>69</v>
      </c>
      <c r="CH20" s="16" t="s">
        <v>5493</v>
      </c>
      <c r="CI20" s="17">
        <f>SUM(PRODUCT(A3L213C2,A3L213C8))/A3L213C1</f>
        <v>91</v>
      </c>
      <c r="CJ20" s="16" t="s">
        <v>5487</v>
      </c>
      <c r="CK20" s="17">
        <f>(A3L213C40-A3L213C37)+(A3L213C41-A3L213C38)+(A3L213C42-A3L213C39)</f>
        <v>240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445</v>
      </c>
      <c r="L21" s="16" t="s">
        <v>5398</v>
      </c>
      <c r="M21" s="17">
        <v>2248</v>
      </c>
      <c r="N21" s="16" t="s">
        <v>5398</v>
      </c>
      <c r="O21" s="17">
        <v>14935</v>
      </c>
      <c r="P21" s="16" t="s">
        <v>5398</v>
      </c>
      <c r="Q21" s="17">
        <v>2358</v>
      </c>
      <c r="R21" s="16" t="s">
        <v>5398</v>
      </c>
      <c r="S21" s="17">
        <v>9822</v>
      </c>
      <c r="T21" s="16" t="s">
        <v>4255</v>
      </c>
      <c r="U21" s="20">
        <v>1.0184359999999999</v>
      </c>
      <c r="V21" s="16" t="s">
        <v>5399</v>
      </c>
      <c r="W21" s="17">
        <v>0</v>
      </c>
      <c r="X21" s="16" t="s">
        <v>5399</v>
      </c>
      <c r="Y21" s="17">
        <v>351</v>
      </c>
      <c r="Z21" s="16" t="s">
        <v>5399</v>
      </c>
      <c r="AA21" s="17">
        <v>1633</v>
      </c>
      <c r="AB21" s="16" t="s">
        <v>5399</v>
      </c>
      <c r="AC21" s="17">
        <v>12855</v>
      </c>
      <c r="AD21" s="16" t="s">
        <v>5399</v>
      </c>
      <c r="AE21" s="17">
        <v>2127</v>
      </c>
      <c r="AF21" s="16" t="s">
        <v>5399</v>
      </c>
      <c r="AG21" s="17">
        <v>7940</v>
      </c>
      <c r="AH21" s="16" t="s">
        <v>4257</v>
      </c>
      <c r="AI21" s="20">
        <v>1.017299</v>
      </c>
      <c r="AJ21" s="16" t="s">
        <v>5400</v>
      </c>
      <c r="AK21" s="17">
        <v>0</v>
      </c>
      <c r="AL21" s="16" t="s">
        <v>5400</v>
      </c>
      <c r="AM21" s="17">
        <v>362</v>
      </c>
      <c r="AN21" s="16" t="s">
        <v>5400</v>
      </c>
      <c r="AO21" s="17">
        <v>1890</v>
      </c>
      <c r="AP21" s="16" t="s">
        <v>5400</v>
      </c>
      <c r="AQ21" s="17">
        <v>15076</v>
      </c>
      <c r="AR21" s="16" t="s">
        <v>5400</v>
      </c>
      <c r="AS21" s="17">
        <v>1910</v>
      </c>
      <c r="AT21" s="16" t="s">
        <v>5400</v>
      </c>
      <c r="AU21" s="17">
        <v>7549</v>
      </c>
      <c r="AV21" s="16" t="s">
        <v>4259</v>
      </c>
      <c r="AW21" s="20">
        <v>1.075728</v>
      </c>
      <c r="AX21" s="16" t="s">
        <v>5401</v>
      </c>
      <c r="AY21" s="17">
        <v>0</v>
      </c>
      <c r="AZ21" s="16" t="s">
        <v>5401</v>
      </c>
      <c r="BA21" s="17">
        <v>498</v>
      </c>
      <c r="BB21" s="16" t="s">
        <v>5401</v>
      </c>
      <c r="BC21" s="17">
        <v>2429</v>
      </c>
      <c r="BD21" s="16" t="s">
        <v>5401</v>
      </c>
      <c r="BE21" s="17">
        <v>14428</v>
      </c>
      <c r="BF21" s="16" t="s">
        <v>5401</v>
      </c>
      <c r="BG21" s="17">
        <v>3220</v>
      </c>
      <c r="BH21" s="16" t="s">
        <v>5401</v>
      </c>
      <c r="BI21" s="17">
        <v>12843</v>
      </c>
      <c r="BJ21" s="16" t="s">
        <v>4261</v>
      </c>
      <c r="BK21" s="20">
        <v>1.219398</v>
      </c>
      <c r="BL21" s="16" t="s">
        <v>5402</v>
      </c>
      <c r="BM21" s="17">
        <v>0</v>
      </c>
      <c r="BN21" s="16" t="s">
        <v>5402</v>
      </c>
      <c r="BO21" s="17">
        <v>410</v>
      </c>
      <c r="BP21" s="16" t="s">
        <v>5402</v>
      </c>
      <c r="BQ21" s="17">
        <v>2231</v>
      </c>
      <c r="BR21" s="16" t="s">
        <v>5402</v>
      </c>
      <c r="BS21" s="17">
        <v>11697</v>
      </c>
      <c r="BT21" s="16" t="s">
        <v>5402</v>
      </c>
      <c r="BU21" s="17">
        <v>3070</v>
      </c>
      <c r="BV21" s="16" t="s">
        <v>5402</v>
      </c>
      <c r="BW21" s="17">
        <v>12353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445</v>
      </c>
      <c r="CB21" s="16" t="s">
        <v>5497</v>
      </c>
      <c r="CC21" s="17">
        <f>SUM(PRODUCT(A3L214C2,A3L214C5))/A3L214C1</f>
        <v>2248</v>
      </c>
      <c r="CD21" s="16" t="s">
        <v>5498</v>
      </c>
      <c r="CE21" s="17">
        <f>SUM(PRODUCT(A3L214C2,A3L214C6))/A3L214C1</f>
        <v>14935</v>
      </c>
      <c r="CF21" s="16" t="s">
        <v>5499</v>
      </c>
      <c r="CG21" s="17">
        <f>SUM(PRODUCT(A3L214C2,A3L214C7))/A3L214C1</f>
        <v>2358</v>
      </c>
      <c r="CH21" s="16" t="s">
        <v>5500</v>
      </c>
      <c r="CI21" s="17">
        <f>SUM(PRODUCT(A3L214C2,A3L214C8))/A3L214C1</f>
        <v>9822</v>
      </c>
      <c r="CJ21" s="16" t="s">
        <v>5494</v>
      </c>
      <c r="CK21" s="17">
        <f>(A3L214C40-A3L214C37)+(A3L214C41-A3L214C38)+(A3L214C42-A3L214C39)</f>
        <v>24422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2464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1.0184359999999999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2934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1.017299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3569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1.075728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7098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1.219398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7361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2464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2464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7283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1.0184359999999999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6982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1.017299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6748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1.075728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8267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1.219398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8573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7283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7283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50733</v>
      </c>
      <c r="N24" s="16" t="s">
        <v>5398</v>
      </c>
      <c r="O24" s="17">
        <v>0</v>
      </c>
      <c r="P24" s="16" t="s">
        <v>5398</v>
      </c>
      <c r="Q24" s="17">
        <v>0</v>
      </c>
      <c r="R24" s="16" t="s">
        <v>5398</v>
      </c>
      <c r="S24" s="17">
        <v>46553</v>
      </c>
      <c r="T24" s="16" t="s">
        <v>4255</v>
      </c>
      <c r="U24" s="20">
        <v>1.0184359999999999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41246</v>
      </c>
      <c r="AB24" s="16" t="s">
        <v>5399</v>
      </c>
      <c r="AC24" s="17">
        <v>0</v>
      </c>
      <c r="AD24" s="16" t="s">
        <v>5399</v>
      </c>
      <c r="AE24" s="17">
        <v>0</v>
      </c>
      <c r="AF24" s="16" t="s">
        <v>5399</v>
      </c>
      <c r="AG24" s="17">
        <v>35649</v>
      </c>
      <c r="AH24" s="16" t="s">
        <v>4257</v>
      </c>
      <c r="AI24" s="20">
        <v>1.017299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27081</v>
      </c>
      <c r="AP24" s="16" t="s">
        <v>5400</v>
      </c>
      <c r="AQ24" s="17">
        <v>0</v>
      </c>
      <c r="AR24" s="16" t="s">
        <v>5400</v>
      </c>
      <c r="AS24" s="17">
        <v>0</v>
      </c>
      <c r="AT24" s="16" t="s">
        <v>5400</v>
      </c>
      <c r="AU24" s="17">
        <v>31839</v>
      </c>
      <c r="AV24" s="16" t="s">
        <v>4259</v>
      </c>
      <c r="AW24" s="20">
        <v>1.075728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27464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36665</v>
      </c>
      <c r="BJ24" s="16" t="s">
        <v>4261</v>
      </c>
      <c r="BK24" s="20">
        <v>1.219398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33101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39511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50733</v>
      </c>
      <c r="CD24" s="16" t="s">
        <v>5519</v>
      </c>
      <c r="CE24" s="17">
        <f>SUM(PRODUCT(A3L217C2,A3L217C6))/A3L217C1</f>
        <v>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46553</v>
      </c>
      <c r="CJ24" s="16" t="s">
        <v>5515</v>
      </c>
      <c r="CK24" s="17">
        <f>(A3L217C40-A3L217C37)+(A3L217C41-A3L217C38)+(A3L217C42-A3L217C39)</f>
        <v>-4180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0</v>
      </c>
      <c r="L25" s="16" t="s">
        <v>5398</v>
      </c>
      <c r="M25" s="17">
        <f>A3L215C5+A3L216C5+4027</f>
        <v>4027</v>
      </c>
      <c r="N25" s="16" t="s">
        <v>5398</v>
      </c>
      <c r="O25" s="17">
        <v>1</v>
      </c>
      <c r="P25" s="16" t="s">
        <v>5398</v>
      </c>
      <c r="Q25" s="17">
        <f>A3L215C7+A3L216C7+31</f>
        <v>31</v>
      </c>
      <c r="R25" s="16" t="s">
        <v>5398</v>
      </c>
      <c r="S25" s="17">
        <f>A3L215C8+A3L216C8+116</f>
        <v>116</v>
      </c>
      <c r="T25" s="16" t="s">
        <v>4255</v>
      </c>
      <c r="U25" s="20">
        <v>1.0184359999999999</v>
      </c>
      <c r="V25" s="16" t="s">
        <v>5399</v>
      </c>
      <c r="W25" s="17">
        <v>0</v>
      </c>
      <c r="X25" s="16" t="s">
        <v>5399</v>
      </c>
      <c r="Y25" s="17">
        <f>A3L215C11+A3L216C11+0</f>
        <v>0</v>
      </c>
      <c r="Z25" s="16" t="s">
        <v>5399</v>
      </c>
      <c r="AA25" s="17">
        <f>A3L215C12+A3L216C12+3021</f>
        <v>3021</v>
      </c>
      <c r="AB25" s="16" t="s">
        <v>5399</v>
      </c>
      <c r="AC25" s="17">
        <v>1</v>
      </c>
      <c r="AD25" s="16" t="s">
        <v>5399</v>
      </c>
      <c r="AE25" s="17">
        <f>A3L215C14+A3L216C14+24</f>
        <v>24</v>
      </c>
      <c r="AF25" s="16" t="s">
        <v>5399</v>
      </c>
      <c r="AG25" s="17">
        <f>A3L215C15+A3L216C15+572</f>
        <v>572</v>
      </c>
      <c r="AH25" s="16" t="s">
        <v>4257</v>
      </c>
      <c r="AI25" s="20">
        <v>1.017299</v>
      </c>
      <c r="AJ25" s="16" t="s">
        <v>5400</v>
      </c>
      <c r="AK25" s="17">
        <v>0</v>
      </c>
      <c r="AL25" s="16" t="s">
        <v>5400</v>
      </c>
      <c r="AM25" s="17">
        <f>A3L215C18+A3L216C18+17</f>
        <v>17</v>
      </c>
      <c r="AN25" s="16" t="s">
        <v>5400</v>
      </c>
      <c r="AO25" s="17">
        <f>A3L215C19+A3L216C19+2734</f>
        <v>2734</v>
      </c>
      <c r="AP25" s="16" t="s">
        <v>5400</v>
      </c>
      <c r="AQ25" s="17">
        <v>1</v>
      </c>
      <c r="AR25" s="16" t="s">
        <v>5400</v>
      </c>
      <c r="AS25" s="17">
        <f>A3L215C21+A3L216C21+23</f>
        <v>23</v>
      </c>
      <c r="AT25" s="16" t="s">
        <v>5400</v>
      </c>
      <c r="AU25" s="17">
        <f>A3L215C22+A3L216C22+675</f>
        <v>675</v>
      </c>
      <c r="AV25" s="16" t="s">
        <v>4259</v>
      </c>
      <c r="AW25" s="20">
        <v>1.075728</v>
      </c>
      <c r="AX25" s="16" t="s">
        <v>5401</v>
      </c>
      <c r="AY25" s="17">
        <v>0</v>
      </c>
      <c r="AZ25" s="16" t="s">
        <v>5401</v>
      </c>
      <c r="BA25" s="17">
        <f>A3L215C25+A3L216C25+15</f>
        <v>15</v>
      </c>
      <c r="BB25" s="16" t="s">
        <v>5401</v>
      </c>
      <c r="BC25" s="17">
        <f>A3L215C26+A3L216C26+2662</f>
        <v>2662</v>
      </c>
      <c r="BD25" s="16" t="s">
        <v>5401</v>
      </c>
      <c r="BE25" s="17">
        <v>1</v>
      </c>
      <c r="BF25" s="16" t="s">
        <v>5401</v>
      </c>
      <c r="BG25" s="17">
        <f>A3L215C28+A3L216C28+74</f>
        <v>74</v>
      </c>
      <c r="BH25" s="16" t="s">
        <v>5401</v>
      </c>
      <c r="BI25" s="17">
        <f>A3L215C29+A3L216C29+824</f>
        <v>824</v>
      </c>
      <c r="BJ25" s="16" t="s">
        <v>4261</v>
      </c>
      <c r="BK25" s="20">
        <v>1.219398</v>
      </c>
      <c r="BL25" s="16" t="s">
        <v>5402</v>
      </c>
      <c r="BM25" s="17">
        <v>0</v>
      </c>
      <c r="BN25" s="16" t="s">
        <v>5402</v>
      </c>
      <c r="BO25" s="17">
        <f>A3L215C32+A3L216C32+13</f>
        <v>13</v>
      </c>
      <c r="BP25" s="16" t="s">
        <v>5402</v>
      </c>
      <c r="BQ25" s="17">
        <f>A3L215C33+A3L216C33+2992</f>
        <v>2992</v>
      </c>
      <c r="BR25" s="16" t="s">
        <v>5402</v>
      </c>
      <c r="BS25" s="17">
        <v>2</v>
      </c>
      <c r="BT25" s="16" t="s">
        <v>5402</v>
      </c>
      <c r="BU25" s="17">
        <f>A3L215C35+A3L216C35+71</f>
        <v>71</v>
      </c>
      <c r="BV25" s="16" t="s">
        <v>5402</v>
      </c>
      <c r="BW25" s="17">
        <f>A3L215C36+A3L216C36+694</f>
        <v>694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0</v>
      </c>
      <c r="CB25" s="16" t="s">
        <v>5525</v>
      </c>
      <c r="CC25" s="17">
        <f>SUM(PRODUCT(A3L218C2,A3L218C5))/A3L218C1</f>
        <v>4027</v>
      </c>
      <c r="CD25" s="16" t="s">
        <v>5526</v>
      </c>
      <c r="CE25" s="17">
        <f>SUM(PRODUCT(A3L218C2,A3L218C6))/A3L218C1</f>
        <v>1</v>
      </c>
      <c r="CF25" s="16" t="s">
        <v>5527</v>
      </c>
      <c r="CG25" s="17">
        <f>SUM(PRODUCT(A3L218C2,A3L218C7))/A3L218C1</f>
        <v>31</v>
      </c>
      <c r="CH25" s="16" t="s">
        <v>5528</v>
      </c>
      <c r="CI25" s="17">
        <f>SUM(PRODUCT(A3L218C2,A3L218C8))/A3L218C1</f>
        <v>116</v>
      </c>
      <c r="CJ25" s="16" t="s">
        <v>5522</v>
      </c>
      <c r="CK25" s="17">
        <f>(A3L218C40-A3L218C37)+(A3L218C41-A3L218C38)+(A3L218C42-A3L218C39)</f>
        <v>-3879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15292</v>
      </c>
      <c r="L26" s="16" t="s">
        <v>5531</v>
      </c>
      <c r="M26" s="17">
        <f>SUM(A3L201C5:A3L214C5,A3L217C5:A3L218C5)</f>
        <v>165872</v>
      </c>
      <c r="N26" s="16" t="s">
        <v>5532</v>
      </c>
      <c r="O26" s="17">
        <f>SUM(A3L201C6:A3L218C6)</f>
        <v>217568</v>
      </c>
      <c r="P26" s="16" t="s">
        <v>5533</v>
      </c>
      <c r="Q26" s="17">
        <f>SUM(A3L201C7:A3L214C7,A3L217C7:A3L218C7)</f>
        <v>34583</v>
      </c>
      <c r="R26" s="16" t="s">
        <v>5534</v>
      </c>
      <c r="S26" s="17">
        <f>SUM(A3L201C8:A3L214C8,A3L217C8:A3L218C8)</f>
        <v>197793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18193</v>
      </c>
      <c r="Z26" s="16" t="s">
        <v>5537</v>
      </c>
      <c r="AA26" s="17">
        <f>SUM(A3L201C12:A3L214C12,A3L217C12:A3L218C12)</f>
        <v>152917</v>
      </c>
      <c r="AB26" s="16" t="s">
        <v>5538</v>
      </c>
      <c r="AC26" s="17">
        <f>SUM(A3L201C13:A3L218C13)</f>
        <v>195587</v>
      </c>
      <c r="AD26" s="16" t="s">
        <v>5539</v>
      </c>
      <c r="AE26" s="17">
        <f>SUM(A3L201C14:A3L214C14,A3L217C14:A3L218C14)</f>
        <v>33282</v>
      </c>
      <c r="AF26" s="16" t="s">
        <v>5540</v>
      </c>
      <c r="AG26" s="17">
        <f>SUM(A3L201C15:A3L214C15,A3L217C15:A3L218C15)</f>
        <v>173543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18392</v>
      </c>
      <c r="AN26" s="16" t="s">
        <v>5543</v>
      </c>
      <c r="AO26" s="17">
        <f>SUM(A3L201C19:A3L214C19,A3L217C19:A3L218C19)</f>
        <v>141719</v>
      </c>
      <c r="AP26" s="16" t="s">
        <v>5544</v>
      </c>
      <c r="AQ26" s="17">
        <f>SUM(A3L201C20:A3L218C20)</f>
        <v>195282</v>
      </c>
      <c r="AR26" s="16" t="s">
        <v>5545</v>
      </c>
      <c r="AS26" s="17">
        <f>SUM(A3L201C21:A3L214C21,A3L217C21:A3L218C21)</f>
        <v>32423</v>
      </c>
      <c r="AT26" s="16" t="s">
        <v>5546</v>
      </c>
      <c r="AU26" s="17">
        <f>SUM(A3L201C22:A3L214C22,A3L217C22:A3L218C22)</f>
        <v>160776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18421</v>
      </c>
      <c r="BB26" s="16" t="s">
        <v>5549</v>
      </c>
      <c r="BC26" s="17">
        <f>SUM(A3L201C26:A3L214C26,A3L217C26:A3L218C26)</f>
        <v>152678</v>
      </c>
      <c r="BD26" s="16" t="s">
        <v>5550</v>
      </c>
      <c r="BE26" s="17">
        <f>SUM(A3L201C27:A3L218C27)</f>
        <v>191502</v>
      </c>
      <c r="BF26" s="16" t="s">
        <v>5551</v>
      </c>
      <c r="BG26" s="17">
        <f>SUM(A3L201C28:A3L214C28,A3L217C28:A3L218C28)</f>
        <v>34493</v>
      </c>
      <c r="BH26" s="16" t="s">
        <v>5552</v>
      </c>
      <c r="BI26" s="17">
        <f>SUM(A3L201C29:A3L214C29,A3L217C29:A3L218C29)</f>
        <v>196583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15824</v>
      </c>
      <c r="BP26" s="16" t="s">
        <v>5555</v>
      </c>
      <c r="BQ26" s="17">
        <f>SUM(A3L201C33:A3L214C33,A3L217C33:A3L218C33)</f>
        <v>161655</v>
      </c>
      <c r="BR26" s="16" t="s">
        <v>5556</v>
      </c>
      <c r="BS26" s="17">
        <f>SUM(A3L201C34:A3L218C34)</f>
        <v>172980</v>
      </c>
      <c r="BT26" s="16" t="s">
        <v>5557</v>
      </c>
      <c r="BU26" s="17">
        <f>SUM(A3L201C35:A3L214C35,A3L217C35:A3L218C35)</f>
        <v>32107</v>
      </c>
      <c r="BV26" s="16" t="s">
        <v>5558</v>
      </c>
      <c r="BW26" s="17">
        <f>SUM(A3L201C36:A3L214C36,A3L217C36:A3L218C36)</f>
        <v>196157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15292</v>
      </c>
      <c r="CB26" s="16" t="s">
        <v>5561</v>
      </c>
      <c r="CC26" s="17">
        <f>SUM(A3L201C39:A3L218C39)</f>
        <v>165872</v>
      </c>
      <c r="CD26" s="16" t="s">
        <v>5562</v>
      </c>
      <c r="CE26" s="17">
        <f>SUM(A3L201C40:A3L218C40)</f>
        <v>217568</v>
      </c>
      <c r="CF26" s="16" t="s">
        <v>5563</v>
      </c>
      <c r="CG26" s="17">
        <f>SUM(A3L201C41:A3L218C41)</f>
        <v>34583</v>
      </c>
      <c r="CH26" s="16" t="s">
        <v>5564</v>
      </c>
      <c r="CI26" s="17">
        <f>SUM(A3L201C42:A3L218C42)</f>
        <v>197793</v>
      </c>
      <c r="CJ26" s="16" t="s">
        <v>5565</v>
      </c>
      <c r="CK26" s="17">
        <f>SUM(A3L201C43:A3L218C43)</f>
        <v>268780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1.0184359999999999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1.017299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1.075728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1.219398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1.0184359999999999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1.017299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1.075728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1.219398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1.0184359999999999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1.017299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1.075728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1.219398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27814</v>
      </c>
      <c r="N30" s="16" t="s">
        <v>5398</v>
      </c>
      <c r="O30" s="17">
        <v>2204</v>
      </c>
      <c r="P30" s="16" t="s">
        <v>5398</v>
      </c>
      <c r="Q30" s="17">
        <v>0</v>
      </c>
      <c r="R30" s="16" t="s">
        <v>5398</v>
      </c>
      <c r="S30" s="17">
        <v>22044</v>
      </c>
      <c r="T30" s="16" t="s">
        <v>4255</v>
      </c>
      <c r="U30" s="20">
        <v>1.0184359999999999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24762</v>
      </c>
      <c r="AB30" s="16" t="s">
        <v>5399</v>
      </c>
      <c r="AC30" s="17">
        <v>2077</v>
      </c>
      <c r="AD30" s="16" t="s">
        <v>5399</v>
      </c>
      <c r="AE30" s="17">
        <v>0</v>
      </c>
      <c r="AF30" s="16" t="s">
        <v>5399</v>
      </c>
      <c r="AG30" s="17">
        <v>20771</v>
      </c>
      <c r="AH30" s="16" t="s">
        <v>4257</v>
      </c>
      <c r="AI30" s="20">
        <v>1.017299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23922</v>
      </c>
      <c r="AP30" s="16" t="s">
        <v>5400</v>
      </c>
      <c r="AQ30" s="17">
        <v>2089</v>
      </c>
      <c r="AR30" s="16" t="s">
        <v>5400</v>
      </c>
      <c r="AS30" s="17">
        <v>0</v>
      </c>
      <c r="AT30" s="16" t="s">
        <v>5400</v>
      </c>
      <c r="AU30" s="17">
        <v>20888</v>
      </c>
      <c r="AV30" s="16" t="s">
        <v>4259</v>
      </c>
      <c r="AW30" s="20">
        <v>1.075728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19292</v>
      </c>
      <c r="BD30" s="16" t="s">
        <v>5401</v>
      </c>
      <c r="BE30" s="17">
        <v>3898</v>
      </c>
      <c r="BF30" s="16" t="s">
        <v>5401</v>
      </c>
      <c r="BG30" s="17">
        <v>0</v>
      </c>
      <c r="BH30" s="16" t="s">
        <v>5401</v>
      </c>
      <c r="BI30" s="17">
        <v>19147</v>
      </c>
      <c r="BJ30" s="16" t="s">
        <v>4261</v>
      </c>
      <c r="BK30" s="20">
        <v>1.219398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15228</v>
      </c>
      <c r="BR30" s="16" t="s">
        <v>5402</v>
      </c>
      <c r="BS30" s="17">
        <v>3524</v>
      </c>
      <c r="BT30" s="16" t="s">
        <v>5402</v>
      </c>
      <c r="BU30" s="17">
        <v>0</v>
      </c>
      <c r="BV30" s="16" t="s">
        <v>5402</v>
      </c>
      <c r="BW30" s="17">
        <v>17308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27814</v>
      </c>
      <c r="CD30" s="16" t="s">
        <v>5591</v>
      </c>
      <c r="CE30" s="17">
        <f>SUM(PRODUCT(A3L223C2,A3L223C6))/A3L223C1</f>
        <v>2204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22044</v>
      </c>
      <c r="CJ30" s="16" t="s">
        <v>5587</v>
      </c>
      <c r="CK30" s="17">
        <f>(A3L223C40-A3L223C37)+(A3L223C41-A3L223C38)+(A3L223C42-A3L223C39)</f>
        <v>-3566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27814</v>
      </c>
      <c r="N31" s="16" t="s">
        <v>5598</v>
      </c>
      <c r="O31" s="17">
        <f>SUM(A3L220C6:A3L223C6)</f>
        <v>2204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22044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24762</v>
      </c>
      <c r="AB31" s="16" t="s">
        <v>5604</v>
      </c>
      <c r="AC31" s="17">
        <f>SUM(A3L220C13:A3L223C13)</f>
        <v>2077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20771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23922</v>
      </c>
      <c r="AP31" s="16" t="s">
        <v>5610</v>
      </c>
      <c r="AQ31" s="17">
        <f>SUM(A3L220C20:A3L223C20)</f>
        <v>2089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20888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19292</v>
      </c>
      <c r="BD31" s="16" t="s">
        <v>5616</v>
      </c>
      <c r="BE31" s="17">
        <f>SUM(A3L220C27:A3L223C27)</f>
        <v>3898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19147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15228</v>
      </c>
      <c r="BR31" s="16" t="s">
        <v>5622</v>
      </c>
      <c r="BS31" s="17">
        <f>SUM(A3L220C34:A3L223C34)</f>
        <v>3524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17308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27814</v>
      </c>
      <c r="CD31" s="16" t="s">
        <v>5628</v>
      </c>
      <c r="CE31" s="17">
        <f>SUM(A3L220C40:A3L223C40)</f>
        <v>2204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22044</v>
      </c>
      <c r="CJ31" s="16" t="s">
        <v>5631</v>
      </c>
      <c r="CK31" s="17">
        <f>SUM(A3L220C43:A3L223C43)</f>
        <v>-3566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25982</v>
      </c>
      <c r="H8" s="16" t="s">
        <v>4253</v>
      </c>
      <c r="I8" s="20">
        <v>1</v>
      </c>
      <c r="J8" s="16" t="s">
        <v>5670</v>
      </c>
      <c r="K8" s="17">
        <v>22979</v>
      </c>
      <c r="L8" s="16" t="s">
        <v>4255</v>
      </c>
      <c r="M8" s="20">
        <v>1.026386</v>
      </c>
      <c r="N8" s="16" t="s">
        <v>5671</v>
      </c>
      <c r="O8" s="17">
        <v>22800</v>
      </c>
      <c r="P8" s="16" t="s">
        <v>4257</v>
      </c>
      <c r="Q8" s="20">
        <v>1.022672</v>
      </c>
      <c r="R8" s="16" t="s">
        <v>5672</v>
      </c>
      <c r="S8" s="17">
        <v>23044</v>
      </c>
      <c r="T8" s="16" t="s">
        <v>4259</v>
      </c>
      <c r="U8" s="20">
        <v>1.0797570000000001</v>
      </c>
      <c r="V8" s="16" t="s">
        <v>5673</v>
      </c>
      <c r="W8" s="17">
        <v>18128</v>
      </c>
      <c r="X8" s="16" t="s">
        <v>4261</v>
      </c>
      <c r="Y8" s="20">
        <v>1.1576219999999999</v>
      </c>
      <c r="Z8" s="16" t="s">
        <v>5674</v>
      </c>
      <c r="AA8" s="17">
        <f>SUM(PRODUCT(A3L301C2,A3L301C3),PRODUCT(A3L301C4,A3L301C5),PRODUCT(A3L301C6,A3L301C7))/A3L301C1</f>
        <v>24294.748498000001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338411</v>
      </c>
      <c r="H9" s="16" t="s">
        <v>4253</v>
      </c>
      <c r="I9" s="20">
        <v>1</v>
      </c>
      <c r="J9" s="16" t="s">
        <v>5670</v>
      </c>
      <c r="K9" s="17">
        <v>304222</v>
      </c>
      <c r="L9" s="16" t="s">
        <v>4255</v>
      </c>
      <c r="M9" s="20">
        <v>1.026386</v>
      </c>
      <c r="N9" s="16" t="s">
        <v>5671</v>
      </c>
      <c r="O9" s="17">
        <v>294220</v>
      </c>
      <c r="P9" s="16" t="s">
        <v>4257</v>
      </c>
      <c r="Q9" s="20">
        <v>1.022672</v>
      </c>
      <c r="R9" s="16" t="s">
        <v>5672</v>
      </c>
      <c r="S9" s="17">
        <v>278393</v>
      </c>
      <c r="T9" s="16" t="s">
        <v>4259</v>
      </c>
      <c r="U9" s="20">
        <v>1.0797570000000001</v>
      </c>
      <c r="V9" s="16" t="s">
        <v>5673</v>
      </c>
      <c r="W9" s="17">
        <v>238577</v>
      </c>
      <c r="X9" s="16" t="s">
        <v>4261</v>
      </c>
      <c r="Y9" s="20">
        <v>1.1576219999999999</v>
      </c>
      <c r="Z9" s="16" t="s">
        <v>5675</v>
      </c>
      <c r="AA9" s="17">
        <f>SUM(PRODUCT(A3L302C2,A3L302C3),PRODUCT(A3L302C4,A3L302C5),PRODUCT(A3L302C6,A3L302C7))/A3L302C1</f>
        <v>317183.58584400004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1.026386</v>
      </c>
      <c r="N10" s="16" t="s">
        <v>5671</v>
      </c>
      <c r="O10" s="17">
        <v>0</v>
      </c>
      <c r="P10" s="16" t="s">
        <v>4257</v>
      </c>
      <c r="Q10" s="20">
        <v>1.022672</v>
      </c>
      <c r="R10" s="16" t="s">
        <v>5672</v>
      </c>
      <c r="S10" s="17">
        <v>0</v>
      </c>
      <c r="T10" s="16" t="s">
        <v>4259</v>
      </c>
      <c r="U10" s="20">
        <v>1.0797570000000001</v>
      </c>
      <c r="V10" s="16" t="s">
        <v>5673</v>
      </c>
      <c r="W10" s="17">
        <v>0</v>
      </c>
      <c r="X10" s="16" t="s">
        <v>4261</v>
      </c>
      <c r="Y10" s="20">
        <v>1.1576219999999999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1.026386</v>
      </c>
      <c r="N11" s="16" t="s">
        <v>5671</v>
      </c>
      <c r="O11" s="17">
        <v>0</v>
      </c>
      <c r="P11" s="16" t="s">
        <v>4257</v>
      </c>
      <c r="Q11" s="20">
        <v>1.022672</v>
      </c>
      <c r="R11" s="16" t="s">
        <v>5672</v>
      </c>
      <c r="S11" s="17">
        <v>0</v>
      </c>
      <c r="T11" s="16" t="s">
        <v>4259</v>
      </c>
      <c r="U11" s="20">
        <v>1.0797570000000001</v>
      </c>
      <c r="V11" s="16" t="s">
        <v>5673</v>
      </c>
      <c r="W11" s="17">
        <v>0</v>
      </c>
      <c r="X11" s="16" t="s">
        <v>4261</v>
      </c>
      <c r="Y11" s="20">
        <v>1.1576219999999999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338411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304222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294220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278393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238577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317183.58584400004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25982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22979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22800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23044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18128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24294.748498000001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364393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327201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317020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301437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256705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341478.33434200007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1.0318830000000001</v>
      </c>
      <c r="N15" s="16" t="s">
        <v>5671</v>
      </c>
      <c r="O15" s="17">
        <v>0</v>
      </c>
      <c r="P15" s="16" t="s">
        <v>4257</v>
      </c>
      <c r="Q15" s="20">
        <v>1.028686</v>
      </c>
      <c r="R15" s="16" t="s">
        <v>5672</v>
      </c>
      <c r="S15" s="17">
        <v>0</v>
      </c>
      <c r="T15" s="16" t="s">
        <v>4259</v>
      </c>
      <c r="U15" s="20">
        <v>1.082937</v>
      </c>
      <c r="V15" s="16" t="s">
        <v>5673</v>
      </c>
      <c r="W15" s="17">
        <v>0</v>
      </c>
      <c r="X15" s="16" t="s">
        <v>4261</v>
      </c>
      <c r="Y15" s="20">
        <v>1.084681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839</v>
      </c>
      <c r="H16" s="16" t="s">
        <v>4253</v>
      </c>
      <c r="I16" s="20">
        <v>1</v>
      </c>
      <c r="J16" s="16" t="s">
        <v>5670</v>
      </c>
      <c r="K16" s="17">
        <v>781</v>
      </c>
      <c r="L16" s="16" t="s">
        <v>4255</v>
      </c>
      <c r="M16" s="20">
        <v>1.0318830000000001</v>
      </c>
      <c r="N16" s="16" t="s">
        <v>5671</v>
      </c>
      <c r="O16" s="17">
        <v>745</v>
      </c>
      <c r="P16" s="16" t="s">
        <v>4257</v>
      </c>
      <c r="Q16" s="20">
        <v>1.028686</v>
      </c>
      <c r="R16" s="16" t="s">
        <v>5672</v>
      </c>
      <c r="S16" s="17">
        <v>1044</v>
      </c>
      <c r="T16" s="16" t="s">
        <v>4259</v>
      </c>
      <c r="U16" s="20">
        <v>1.082937</v>
      </c>
      <c r="V16" s="16" t="s">
        <v>5673</v>
      </c>
      <c r="W16" s="17">
        <v>679</v>
      </c>
      <c r="X16" s="16" t="s">
        <v>4261</v>
      </c>
      <c r="Y16" s="20">
        <v>1.084681</v>
      </c>
      <c r="Z16" s="16" t="s">
        <v>5697</v>
      </c>
      <c r="AA16" s="17">
        <f>SUM(PRODUCT(A3L309C2,A3L309C3),PRODUCT(A3L309C4,A3L309C5),PRODUCT(A3L309C6,A3L309C7))/A3L309C1</f>
        <v>803.75723100000005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33059</v>
      </c>
      <c r="H17" s="16" t="s">
        <v>4253</v>
      </c>
      <c r="I17" s="20">
        <v>1</v>
      </c>
      <c r="J17" s="16" t="s">
        <v>5670</v>
      </c>
      <c r="K17" s="17">
        <v>34309</v>
      </c>
      <c r="L17" s="16" t="s">
        <v>4255</v>
      </c>
      <c r="M17" s="20">
        <v>1.0318830000000001</v>
      </c>
      <c r="N17" s="16" t="s">
        <v>5671</v>
      </c>
      <c r="O17" s="17">
        <v>32021</v>
      </c>
      <c r="P17" s="16" t="s">
        <v>4257</v>
      </c>
      <c r="Q17" s="20">
        <v>1.028686</v>
      </c>
      <c r="R17" s="16" t="s">
        <v>5672</v>
      </c>
      <c r="S17" s="17">
        <v>27862</v>
      </c>
      <c r="T17" s="16" t="s">
        <v>4259</v>
      </c>
      <c r="U17" s="20">
        <v>1.082937</v>
      </c>
      <c r="V17" s="16" t="s">
        <v>5673</v>
      </c>
      <c r="W17" s="17">
        <v>18657</v>
      </c>
      <c r="X17" s="16" t="s">
        <v>4261</v>
      </c>
      <c r="Y17" s="20">
        <v>1.084681</v>
      </c>
      <c r="Z17" s="16" t="s">
        <v>5698</v>
      </c>
      <c r="AA17" s="17">
        <f>SUM(PRODUCT(A3L310C2,A3L310C3),PRODUCT(A3L310C4,A3L310C5),PRODUCT(A3L310C6,A3L310C7))/A3L310C1</f>
        <v>33800.476084333342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38820</v>
      </c>
      <c r="H18" s="16" t="s">
        <v>4253</v>
      </c>
      <c r="I18" s="20">
        <v>1</v>
      </c>
      <c r="J18" s="16" t="s">
        <v>5670</v>
      </c>
      <c r="K18" s="17">
        <v>27168</v>
      </c>
      <c r="L18" s="16" t="s">
        <v>4255</v>
      </c>
      <c r="M18" s="20">
        <v>1.0318830000000001</v>
      </c>
      <c r="N18" s="16" t="s">
        <v>5671</v>
      </c>
      <c r="O18" s="17">
        <v>12627</v>
      </c>
      <c r="P18" s="16" t="s">
        <v>4257</v>
      </c>
      <c r="Q18" s="20">
        <v>1.028686</v>
      </c>
      <c r="R18" s="16" t="s">
        <v>5672</v>
      </c>
      <c r="S18" s="17">
        <v>13540</v>
      </c>
      <c r="T18" s="16" t="s">
        <v>4259</v>
      </c>
      <c r="U18" s="20">
        <v>1.082937</v>
      </c>
      <c r="V18" s="16" t="s">
        <v>5673</v>
      </c>
      <c r="W18" s="17">
        <v>12993</v>
      </c>
      <c r="X18" s="16" t="s">
        <v>4261</v>
      </c>
      <c r="Y18" s="20">
        <v>1.084681</v>
      </c>
      <c r="Z18" s="16" t="s">
        <v>5699</v>
      </c>
      <c r="AA18" s="17">
        <f>SUM(PRODUCT(A3L311C2,A3L311C3),PRODUCT(A3L311C4,A3L311C5),PRODUCT(A3L311C6,A3L311C7))/A3L311C1</f>
        <v>26614.471822000003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13958</v>
      </c>
      <c r="H19" s="16" t="s">
        <v>4253</v>
      </c>
      <c r="I19" s="20">
        <v>1</v>
      </c>
      <c r="J19" s="16" t="s">
        <v>5670</v>
      </c>
      <c r="K19" s="17">
        <v>24582</v>
      </c>
      <c r="L19" s="16" t="s">
        <v>4255</v>
      </c>
      <c r="M19" s="20">
        <v>1.0318830000000001</v>
      </c>
      <c r="N19" s="16" t="s">
        <v>5671</v>
      </c>
      <c r="O19" s="17">
        <v>37879</v>
      </c>
      <c r="P19" s="16" t="s">
        <v>4257</v>
      </c>
      <c r="Q19" s="20">
        <v>1.028686</v>
      </c>
      <c r="R19" s="16" t="s">
        <v>5672</v>
      </c>
      <c r="S19" s="17">
        <v>26148</v>
      </c>
      <c r="T19" s="16" t="s">
        <v>4259</v>
      </c>
      <c r="U19" s="20">
        <v>1.082937</v>
      </c>
      <c r="V19" s="16" t="s">
        <v>5673</v>
      </c>
      <c r="W19" s="17">
        <v>15782</v>
      </c>
      <c r="X19" s="16" t="s">
        <v>4261</v>
      </c>
      <c r="Y19" s="20">
        <v>1.084681</v>
      </c>
      <c r="Z19" s="16" t="s">
        <v>5700</v>
      </c>
      <c r="AA19" s="17">
        <f>SUM(PRODUCT(A3L312C2,A3L312C3),PRODUCT(A3L312C4,A3L312C5),PRODUCT(A3L312C6,A3L312C7))/A3L312C1</f>
        <v>26096.4483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21177</v>
      </c>
      <c r="H20" s="16" t="s">
        <v>4253</v>
      </c>
      <c r="I20" s="20">
        <v>1</v>
      </c>
      <c r="J20" s="16" t="s">
        <v>5670</v>
      </c>
      <c r="K20" s="17">
        <v>20569</v>
      </c>
      <c r="L20" s="16" t="s">
        <v>4255</v>
      </c>
      <c r="M20" s="20">
        <v>1.0318830000000001</v>
      </c>
      <c r="N20" s="16" t="s">
        <v>5671</v>
      </c>
      <c r="O20" s="17">
        <v>15384</v>
      </c>
      <c r="P20" s="16" t="s">
        <v>4257</v>
      </c>
      <c r="Q20" s="20">
        <v>1.028686</v>
      </c>
      <c r="R20" s="16" t="s">
        <v>5672</v>
      </c>
      <c r="S20" s="17">
        <v>22035</v>
      </c>
      <c r="T20" s="16" t="s">
        <v>4259</v>
      </c>
      <c r="U20" s="20">
        <v>1.082937</v>
      </c>
      <c r="V20" s="16" t="s">
        <v>5673</v>
      </c>
      <c r="W20" s="17">
        <v>21694</v>
      </c>
      <c r="X20" s="16" t="s">
        <v>4261</v>
      </c>
      <c r="Y20" s="20">
        <v>1.084681</v>
      </c>
      <c r="Z20" s="16" t="s">
        <v>5701</v>
      </c>
      <c r="AA20" s="17">
        <f>SUM(PRODUCT(A3L313C2,A3L313C3),PRODUCT(A3L313C4,A3L313C5),PRODUCT(A3L313C6,A3L313C7))/A3L313C1</f>
        <v>19409.035616999998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4744</v>
      </c>
      <c r="H21" s="16" t="s">
        <v>4253</v>
      </c>
      <c r="I21" s="20">
        <v>1</v>
      </c>
      <c r="J21" s="16" t="s">
        <v>5670</v>
      </c>
      <c r="K21" s="17">
        <v>6718</v>
      </c>
      <c r="L21" s="16" t="s">
        <v>4255</v>
      </c>
      <c r="M21" s="20">
        <v>1.0318830000000001</v>
      </c>
      <c r="N21" s="16" t="s">
        <v>5671</v>
      </c>
      <c r="O21" s="17">
        <v>7582</v>
      </c>
      <c r="P21" s="16" t="s">
        <v>4257</v>
      </c>
      <c r="Q21" s="20">
        <v>1.028686</v>
      </c>
      <c r="R21" s="16" t="s">
        <v>5672</v>
      </c>
      <c r="S21" s="17">
        <v>10104</v>
      </c>
      <c r="T21" s="16" t="s">
        <v>4259</v>
      </c>
      <c r="U21" s="20">
        <v>1.082937</v>
      </c>
      <c r="V21" s="16" t="s">
        <v>5673</v>
      </c>
      <c r="W21" s="17">
        <v>5535</v>
      </c>
      <c r="X21" s="16" t="s">
        <v>4261</v>
      </c>
      <c r="Y21" s="20">
        <v>1.084681</v>
      </c>
      <c r="Z21" s="16" t="s">
        <v>5702</v>
      </c>
      <c r="AA21" s="17">
        <f>SUM(PRODUCT(A3L314C2,A3L314C3),PRODUCT(A3L314C4,A3L314C5),PRODUCT(A3L314C6,A3L314C7))/A3L314C1</f>
        <v>6491.8957486666668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3808</v>
      </c>
      <c r="H22" s="16" t="s">
        <v>4253</v>
      </c>
      <c r="I22" s="20">
        <v>1</v>
      </c>
      <c r="J22" s="16" t="s">
        <v>5670</v>
      </c>
      <c r="K22" s="17">
        <v>3464</v>
      </c>
      <c r="L22" s="16" t="s">
        <v>4255</v>
      </c>
      <c r="M22" s="20">
        <v>1.0318830000000001</v>
      </c>
      <c r="N22" s="16" t="s">
        <v>5671</v>
      </c>
      <c r="O22" s="17">
        <v>3155</v>
      </c>
      <c r="P22" s="16" t="s">
        <v>4257</v>
      </c>
      <c r="Q22" s="20">
        <v>1.028686</v>
      </c>
      <c r="R22" s="16" t="s">
        <v>5672</v>
      </c>
      <c r="S22" s="17">
        <v>4429</v>
      </c>
      <c r="T22" s="16" t="s">
        <v>4259</v>
      </c>
      <c r="U22" s="20">
        <v>1.082937</v>
      </c>
      <c r="V22" s="16" t="s">
        <v>5673</v>
      </c>
      <c r="W22" s="17">
        <v>3278</v>
      </c>
      <c r="X22" s="16" t="s">
        <v>4261</v>
      </c>
      <c r="Y22" s="20">
        <v>1.084681</v>
      </c>
      <c r="Z22" s="16" t="s">
        <v>5703</v>
      </c>
      <c r="AA22" s="17">
        <f>SUM(PRODUCT(A3L315C2,A3L315C3),PRODUCT(A3L315C4,A3L315C5),PRODUCT(A3L315C6,A3L315C7))/A3L315C1</f>
        <v>3542.6490140000001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164</v>
      </c>
      <c r="H23" s="16" t="s">
        <v>4253</v>
      </c>
      <c r="I23" s="20">
        <v>1</v>
      </c>
      <c r="J23" s="16" t="s">
        <v>5670</v>
      </c>
      <c r="K23" s="17">
        <v>99</v>
      </c>
      <c r="L23" s="16" t="s">
        <v>4255</v>
      </c>
      <c r="M23" s="20">
        <v>1.0318830000000001</v>
      </c>
      <c r="N23" s="16" t="s">
        <v>5671</v>
      </c>
      <c r="O23" s="17">
        <v>114</v>
      </c>
      <c r="P23" s="16" t="s">
        <v>4257</v>
      </c>
      <c r="Q23" s="20">
        <v>1.028686</v>
      </c>
      <c r="R23" s="16" t="s">
        <v>5672</v>
      </c>
      <c r="S23" s="17">
        <v>211</v>
      </c>
      <c r="T23" s="16" t="s">
        <v>4259</v>
      </c>
      <c r="U23" s="20">
        <v>1.082937</v>
      </c>
      <c r="V23" s="16" t="s">
        <v>5673</v>
      </c>
      <c r="W23" s="17">
        <v>129</v>
      </c>
      <c r="X23" s="16" t="s">
        <v>4261</v>
      </c>
      <c r="Y23" s="20">
        <v>1.084681</v>
      </c>
      <c r="Z23" s="16" t="s">
        <v>5704</v>
      </c>
      <c r="AA23" s="17">
        <f>SUM(PRODUCT(A3L316C2,A3L316C3),PRODUCT(A3L316C4,A3L316C5),PRODUCT(A3L316C6,A3L316C7))/A3L316C1</f>
        <v>127.80887366666667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55</v>
      </c>
      <c r="H24" s="16" t="s">
        <v>4253</v>
      </c>
      <c r="I24" s="20">
        <v>1</v>
      </c>
      <c r="J24" s="16" t="s">
        <v>5670</v>
      </c>
      <c r="K24" s="17">
        <v>78</v>
      </c>
      <c r="L24" s="16" t="s">
        <v>4255</v>
      </c>
      <c r="M24" s="20">
        <v>1.0318830000000001</v>
      </c>
      <c r="N24" s="16" t="s">
        <v>5671</v>
      </c>
      <c r="O24" s="17">
        <v>87</v>
      </c>
      <c r="P24" s="16" t="s">
        <v>4257</v>
      </c>
      <c r="Q24" s="20">
        <v>1.028686</v>
      </c>
      <c r="R24" s="16" t="s">
        <v>5672</v>
      </c>
      <c r="S24" s="17">
        <v>60</v>
      </c>
      <c r="T24" s="16" t="s">
        <v>4259</v>
      </c>
      <c r="U24" s="20">
        <v>1.082937</v>
      </c>
      <c r="V24" s="16" t="s">
        <v>5673</v>
      </c>
      <c r="W24" s="17">
        <v>50</v>
      </c>
      <c r="X24" s="16" t="s">
        <v>4261</v>
      </c>
      <c r="Y24" s="20">
        <v>1.084681</v>
      </c>
      <c r="Z24" s="16" t="s">
        <v>5705</v>
      </c>
      <c r="AA24" s="17">
        <f>SUM(PRODUCT(A3L317C2,A3L317C3),PRODUCT(A3L317C4,A3L317C5),PRODUCT(A3L317C6,A3L317C7))/A3L317C1</f>
        <v>74.994185333333334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2645</v>
      </c>
      <c r="H25" s="16" t="s">
        <v>4253</v>
      </c>
      <c r="I25" s="20">
        <v>1</v>
      </c>
      <c r="J25" s="16" t="s">
        <v>5670</v>
      </c>
      <c r="K25" s="17">
        <v>1681</v>
      </c>
      <c r="L25" s="16" t="s">
        <v>4255</v>
      </c>
      <c r="M25" s="20">
        <v>1.0318830000000001</v>
      </c>
      <c r="N25" s="16" t="s">
        <v>5671</v>
      </c>
      <c r="O25" s="17">
        <v>1790</v>
      </c>
      <c r="P25" s="16" t="s">
        <v>4257</v>
      </c>
      <c r="Q25" s="20">
        <v>1.028686</v>
      </c>
      <c r="R25" s="16" t="s">
        <v>5672</v>
      </c>
      <c r="S25" s="17">
        <v>2190</v>
      </c>
      <c r="T25" s="16" t="s">
        <v>4259</v>
      </c>
      <c r="U25" s="20">
        <v>1.082937</v>
      </c>
      <c r="V25" s="16" t="s">
        <v>5673</v>
      </c>
      <c r="W25" s="17">
        <v>1818</v>
      </c>
      <c r="X25" s="16" t="s">
        <v>4261</v>
      </c>
      <c r="Y25" s="20">
        <v>1.084681</v>
      </c>
      <c r="Z25" s="16" t="s">
        <v>5706</v>
      </c>
      <c r="AA25" s="17">
        <f>SUM(PRODUCT(A3L318C2,A3L318C3),PRODUCT(A3L318C4,A3L318C5),PRODUCT(A3L318C6,A3L318C7))/A3L318C1</f>
        <v>2073.6477543333335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3323</v>
      </c>
      <c r="H26" s="16" t="s">
        <v>4253</v>
      </c>
      <c r="I26" s="20">
        <v>1</v>
      </c>
      <c r="J26" s="16" t="s">
        <v>5670</v>
      </c>
      <c r="K26" s="17">
        <v>2579</v>
      </c>
      <c r="L26" s="16" t="s">
        <v>4255</v>
      </c>
      <c r="M26" s="20">
        <v>1.0318830000000001</v>
      </c>
      <c r="N26" s="16" t="s">
        <v>5671</v>
      </c>
      <c r="O26" s="17">
        <v>2593</v>
      </c>
      <c r="P26" s="16" t="s">
        <v>4257</v>
      </c>
      <c r="Q26" s="20">
        <v>1.028686</v>
      </c>
      <c r="R26" s="16" t="s">
        <v>5672</v>
      </c>
      <c r="S26" s="17">
        <v>2395</v>
      </c>
      <c r="T26" s="16" t="s">
        <v>4259</v>
      </c>
      <c r="U26" s="20">
        <v>1.082937</v>
      </c>
      <c r="V26" s="16" t="s">
        <v>5673</v>
      </c>
      <c r="W26" s="17">
        <v>1839</v>
      </c>
      <c r="X26" s="16" t="s">
        <v>4261</v>
      </c>
      <c r="Y26" s="20">
        <v>1.084681</v>
      </c>
      <c r="Z26" s="16" t="s">
        <v>5707</v>
      </c>
      <c r="AA26" s="17">
        <f>SUM(PRODUCT(A3L319C2,A3L319C3),PRODUCT(A3L319C4,A3L319C5),PRODUCT(A3L319C6,A3L319C7))/A3L319C1</f>
        <v>2883.8696850000001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18</v>
      </c>
      <c r="H27" s="16" t="s">
        <v>4253</v>
      </c>
      <c r="I27" s="20">
        <v>1</v>
      </c>
      <c r="J27" s="16" t="s">
        <v>5670</v>
      </c>
      <c r="K27" s="17">
        <v>536</v>
      </c>
      <c r="L27" s="16" t="s">
        <v>4255</v>
      </c>
      <c r="M27" s="20">
        <v>1.0318830000000001</v>
      </c>
      <c r="N27" s="16" t="s">
        <v>5671</v>
      </c>
      <c r="O27" s="17">
        <v>3136</v>
      </c>
      <c r="P27" s="16" t="s">
        <v>4257</v>
      </c>
      <c r="Q27" s="20">
        <v>1.028686</v>
      </c>
      <c r="R27" s="16" t="s">
        <v>5672</v>
      </c>
      <c r="S27" s="17">
        <v>327</v>
      </c>
      <c r="T27" s="16" t="s">
        <v>4259</v>
      </c>
      <c r="U27" s="20">
        <v>1.082937</v>
      </c>
      <c r="V27" s="16" t="s">
        <v>5673</v>
      </c>
      <c r="W27" s="17">
        <v>202</v>
      </c>
      <c r="X27" s="16" t="s">
        <v>4261</v>
      </c>
      <c r="Y27" s="20">
        <v>1.084681</v>
      </c>
      <c r="Z27" s="16" t="s">
        <v>5708</v>
      </c>
      <c r="AA27" s="17">
        <f>SUM(PRODUCT(A3L320C2,A3L320C3),PRODUCT(A3L320C4,A3L320C5),PRODUCT(A3L320C6,A3L320C7))/A3L320C1</f>
        <v>1265.6828613333334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4568</v>
      </c>
      <c r="H28" s="16" t="s">
        <v>4253</v>
      </c>
      <c r="I28" s="20">
        <v>1</v>
      </c>
      <c r="J28" s="16" t="s">
        <v>5670</v>
      </c>
      <c r="K28" s="17">
        <v>8141</v>
      </c>
      <c r="L28" s="16" t="s">
        <v>4255</v>
      </c>
      <c r="M28" s="20">
        <v>1.0318830000000001</v>
      </c>
      <c r="N28" s="16" t="s">
        <v>5671</v>
      </c>
      <c r="O28" s="17">
        <v>7978</v>
      </c>
      <c r="P28" s="16" t="s">
        <v>4257</v>
      </c>
      <c r="Q28" s="20">
        <v>1.028686</v>
      </c>
      <c r="R28" s="16" t="s">
        <v>5672</v>
      </c>
      <c r="S28" s="17">
        <v>3846</v>
      </c>
      <c r="T28" s="16" t="s">
        <v>4259</v>
      </c>
      <c r="U28" s="20">
        <v>1.082937</v>
      </c>
      <c r="V28" s="16" t="s">
        <v>5673</v>
      </c>
      <c r="W28" s="17">
        <v>5478</v>
      </c>
      <c r="X28" s="16" t="s">
        <v>4261</v>
      </c>
      <c r="Y28" s="20">
        <v>1.084681</v>
      </c>
      <c r="Z28" s="16" t="s">
        <v>5709</v>
      </c>
      <c r="AA28" s="17">
        <f>SUM(PRODUCT(A3L321C2,A3L321C3),PRODUCT(A3L321C4,A3L321C5),PRODUCT(A3L321C6,A3L321C7))/A3L321C1</f>
        <v>7058.4721369999997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6133</v>
      </c>
      <c r="H29" s="16" t="s">
        <v>4253</v>
      </c>
      <c r="I29" s="20">
        <v>1</v>
      </c>
      <c r="J29" s="16" t="s">
        <v>5670</v>
      </c>
      <c r="K29" s="17">
        <v>5061</v>
      </c>
      <c r="L29" s="16" t="s">
        <v>4255</v>
      </c>
      <c r="M29" s="20">
        <v>1.0318830000000001</v>
      </c>
      <c r="N29" s="16" t="s">
        <v>5671</v>
      </c>
      <c r="O29" s="17">
        <v>3811</v>
      </c>
      <c r="P29" s="16" t="s">
        <v>4257</v>
      </c>
      <c r="Q29" s="20">
        <v>1.028686</v>
      </c>
      <c r="R29" s="16" t="s">
        <v>5672</v>
      </c>
      <c r="S29" s="17">
        <v>6425</v>
      </c>
      <c r="T29" s="16" t="s">
        <v>4259</v>
      </c>
      <c r="U29" s="20">
        <v>1.082937</v>
      </c>
      <c r="V29" s="16" t="s">
        <v>5673</v>
      </c>
      <c r="W29" s="17">
        <v>5544</v>
      </c>
      <c r="X29" s="16" t="s">
        <v>4261</v>
      </c>
      <c r="Y29" s="20">
        <v>1.084681</v>
      </c>
      <c r="Z29" s="16" t="s">
        <v>5710</v>
      </c>
      <c r="AA29" s="17">
        <f>SUM(PRODUCT(A3L322C2,A3L322C3),PRODUCT(A3L322C4,A3L322C5),PRODUCT(A3L322C6,A3L322C7))/A3L322C1</f>
        <v>5091.8940696666677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48</v>
      </c>
      <c r="H30" s="16" t="s">
        <v>4253</v>
      </c>
      <c r="I30" s="20">
        <v>1</v>
      </c>
      <c r="J30" s="16" t="s">
        <v>5670</v>
      </c>
      <c r="K30" s="17">
        <v>52</v>
      </c>
      <c r="L30" s="16" t="s">
        <v>4255</v>
      </c>
      <c r="M30" s="20">
        <v>1.0318830000000001</v>
      </c>
      <c r="N30" s="16" t="s">
        <v>5671</v>
      </c>
      <c r="O30" s="17">
        <v>166</v>
      </c>
      <c r="P30" s="16" t="s">
        <v>4257</v>
      </c>
      <c r="Q30" s="20">
        <v>1.028686</v>
      </c>
      <c r="R30" s="16" t="s">
        <v>5672</v>
      </c>
      <c r="S30" s="17">
        <v>60</v>
      </c>
      <c r="T30" s="16" t="s">
        <v>4259</v>
      </c>
      <c r="U30" s="20">
        <v>1.082937</v>
      </c>
      <c r="V30" s="16" t="s">
        <v>5673</v>
      </c>
      <c r="W30" s="17">
        <v>59</v>
      </c>
      <c r="X30" s="16" t="s">
        <v>4261</v>
      </c>
      <c r="Y30" s="20">
        <v>1.084681</v>
      </c>
      <c r="Z30" s="16" t="s">
        <v>5711</v>
      </c>
      <c r="AA30" s="17">
        <f>SUM(PRODUCT(A3L323C2,A3L323C3),PRODUCT(A3L323C4,A3L323C5),PRODUCT(A3L323C6,A3L323C7))/A3L323C1</f>
        <v>90.806597333333343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3533</v>
      </c>
      <c r="H31" s="16" t="s">
        <v>4253</v>
      </c>
      <c r="I31" s="20">
        <v>1</v>
      </c>
      <c r="J31" s="16" t="s">
        <v>5670</v>
      </c>
      <c r="K31" s="17">
        <v>2966</v>
      </c>
      <c r="L31" s="16" t="s">
        <v>4255</v>
      </c>
      <c r="M31" s="20">
        <v>1.0318830000000001</v>
      </c>
      <c r="N31" s="16" t="s">
        <v>5671</v>
      </c>
      <c r="O31" s="17">
        <v>3534</v>
      </c>
      <c r="P31" s="16" t="s">
        <v>4257</v>
      </c>
      <c r="Q31" s="20">
        <v>1.028686</v>
      </c>
      <c r="R31" s="16" t="s">
        <v>5672</v>
      </c>
      <c r="S31" s="17">
        <v>2423</v>
      </c>
      <c r="T31" s="16" t="s">
        <v>4259</v>
      </c>
      <c r="U31" s="20">
        <v>1.082937</v>
      </c>
      <c r="V31" s="16" t="s">
        <v>5673</v>
      </c>
      <c r="W31" s="17">
        <v>981</v>
      </c>
      <c r="X31" s="16" t="s">
        <v>4261</v>
      </c>
      <c r="Y31" s="20">
        <v>1.084681</v>
      </c>
      <c r="Z31" s="16" t="s">
        <v>5712</v>
      </c>
      <c r="AA31" s="17">
        <f>SUM(PRODUCT(A3L324C2,A3L324C3),PRODUCT(A3L324C4,A3L324C5),PRODUCT(A3L324C6,A3L324C7))/A3L324C1</f>
        <v>3409.6471006666666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1.0318830000000001</v>
      </c>
      <c r="N32" s="16" t="s">
        <v>5671</v>
      </c>
      <c r="O32" s="17">
        <v>0</v>
      </c>
      <c r="P32" s="16" t="s">
        <v>4257</v>
      </c>
      <c r="Q32" s="20">
        <v>1.028686</v>
      </c>
      <c r="R32" s="16" t="s">
        <v>5672</v>
      </c>
      <c r="S32" s="17">
        <v>0</v>
      </c>
      <c r="T32" s="16" t="s">
        <v>4259</v>
      </c>
      <c r="U32" s="20">
        <v>1.082937</v>
      </c>
      <c r="V32" s="16" t="s">
        <v>5673</v>
      </c>
      <c r="W32" s="17">
        <v>0</v>
      </c>
      <c r="X32" s="16" t="s">
        <v>4261</v>
      </c>
      <c r="Y32" s="20">
        <v>1.084681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136892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138784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132602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123099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94718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138835.55708133333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1.0193970000000001</v>
      </c>
      <c r="N34" s="16" t="s">
        <v>5671</v>
      </c>
      <c r="O34" s="17">
        <v>0</v>
      </c>
      <c r="P34" s="16" t="s">
        <v>4257</v>
      </c>
      <c r="Q34" s="20">
        <v>1.0179940000000001</v>
      </c>
      <c r="R34" s="16" t="s">
        <v>5672</v>
      </c>
      <c r="S34" s="17">
        <v>0</v>
      </c>
      <c r="T34" s="16" t="s">
        <v>4259</v>
      </c>
      <c r="U34" s="20">
        <v>1.0761639999999999</v>
      </c>
      <c r="V34" s="16" t="s">
        <v>5673</v>
      </c>
      <c r="W34" s="17">
        <v>0</v>
      </c>
      <c r="X34" s="16" t="s">
        <v>4261</v>
      </c>
      <c r="Y34" s="20">
        <v>1.211416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1531</v>
      </c>
      <c r="H35" s="16" t="s">
        <v>4253</v>
      </c>
      <c r="I35" s="20">
        <v>1</v>
      </c>
      <c r="J35" s="16" t="s">
        <v>5670</v>
      </c>
      <c r="K35" s="17">
        <v>848</v>
      </c>
      <c r="L35" s="16" t="s">
        <v>4255</v>
      </c>
      <c r="M35" s="20">
        <v>1.0193970000000001</v>
      </c>
      <c r="N35" s="16" t="s">
        <v>5671</v>
      </c>
      <c r="O35" s="17">
        <v>1977</v>
      </c>
      <c r="P35" s="16" t="s">
        <v>4257</v>
      </c>
      <c r="Q35" s="20">
        <v>1.0179940000000001</v>
      </c>
      <c r="R35" s="16" t="s">
        <v>5672</v>
      </c>
      <c r="S35" s="17">
        <v>1211</v>
      </c>
      <c r="T35" s="16" t="s">
        <v>4259</v>
      </c>
      <c r="U35" s="20">
        <v>1.0761639999999999</v>
      </c>
      <c r="V35" s="16" t="s">
        <v>5673</v>
      </c>
      <c r="W35" s="17">
        <v>1085</v>
      </c>
      <c r="X35" s="16" t="s">
        <v>4261</v>
      </c>
      <c r="Y35" s="20">
        <v>1.211416</v>
      </c>
      <c r="Z35" s="16" t="s">
        <v>5721</v>
      </c>
      <c r="AA35" s="17">
        <f>SUM(PRODUCT(A3L328C2,A3L328C3),PRODUCT(A3L328C4,A3L328C5),PRODUCT(A3L328C6,A3L328C7))/A3L328C1</f>
        <v>1469.3409313333334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1.0193970000000001</v>
      </c>
      <c r="N36" s="16" t="s">
        <v>5671</v>
      </c>
      <c r="O36" s="17">
        <v>0</v>
      </c>
      <c r="P36" s="16" t="s">
        <v>4257</v>
      </c>
      <c r="Q36" s="20">
        <v>1.0179940000000001</v>
      </c>
      <c r="R36" s="16" t="s">
        <v>5672</v>
      </c>
      <c r="S36" s="17">
        <v>0</v>
      </c>
      <c r="T36" s="16" t="s">
        <v>4259</v>
      </c>
      <c r="U36" s="20">
        <v>1.0761639999999999</v>
      </c>
      <c r="V36" s="16" t="s">
        <v>5673</v>
      </c>
      <c r="W36" s="17">
        <v>0</v>
      </c>
      <c r="X36" s="16" t="s">
        <v>4261</v>
      </c>
      <c r="Y36" s="20">
        <v>1.211416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5990</v>
      </c>
      <c r="H37" s="16" t="s">
        <v>4253</v>
      </c>
      <c r="I37" s="20">
        <v>1</v>
      </c>
      <c r="J37" s="16" t="s">
        <v>5670</v>
      </c>
      <c r="K37" s="17">
        <v>7960</v>
      </c>
      <c r="L37" s="16" t="s">
        <v>4255</v>
      </c>
      <c r="M37" s="20">
        <v>1.0193970000000001</v>
      </c>
      <c r="N37" s="16" t="s">
        <v>5671</v>
      </c>
      <c r="O37" s="17">
        <v>9455</v>
      </c>
      <c r="P37" s="16" t="s">
        <v>4257</v>
      </c>
      <c r="Q37" s="20">
        <v>1.0179940000000001</v>
      </c>
      <c r="R37" s="16" t="s">
        <v>5672</v>
      </c>
      <c r="S37" s="17">
        <v>10499</v>
      </c>
      <c r="T37" s="16" t="s">
        <v>4259</v>
      </c>
      <c r="U37" s="20">
        <v>1.0761639999999999</v>
      </c>
      <c r="V37" s="16" t="s">
        <v>5673</v>
      </c>
      <c r="W37" s="17">
        <v>13520</v>
      </c>
      <c r="X37" s="16" t="s">
        <v>4261</v>
      </c>
      <c r="Y37" s="20">
        <v>1.211416</v>
      </c>
      <c r="Z37" s="16" t="s">
        <v>5723</v>
      </c>
      <c r="AA37" s="17">
        <f>SUM(PRODUCT(A3L330C2,A3L330C3),PRODUCT(A3L330C4,A3L330C5),PRODUCT(A3L330C6,A3L330C7))/A3L330C1</f>
        <v>7909.8444633333347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1.0193970000000001</v>
      </c>
      <c r="N38" s="16" t="s">
        <v>5671</v>
      </c>
      <c r="O38" s="17">
        <v>0</v>
      </c>
      <c r="P38" s="16" t="s">
        <v>4257</v>
      </c>
      <c r="Q38" s="20">
        <v>1.0179940000000001</v>
      </c>
      <c r="R38" s="16" t="s">
        <v>5672</v>
      </c>
      <c r="S38" s="17">
        <v>0</v>
      </c>
      <c r="T38" s="16" t="s">
        <v>4259</v>
      </c>
      <c r="U38" s="20">
        <v>1.0761639999999999</v>
      </c>
      <c r="V38" s="16" t="s">
        <v>5673</v>
      </c>
      <c r="W38" s="17">
        <v>0</v>
      </c>
      <c r="X38" s="16" t="s">
        <v>4261</v>
      </c>
      <c r="Y38" s="20">
        <v>1.211416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42174</v>
      </c>
      <c r="H39" s="16" t="s">
        <v>4253</v>
      </c>
      <c r="I39" s="20">
        <v>1</v>
      </c>
      <c r="J39" s="16" t="s">
        <v>5670</v>
      </c>
      <c r="K39" s="17">
        <v>38115</v>
      </c>
      <c r="L39" s="16" t="s">
        <v>4255</v>
      </c>
      <c r="M39" s="20">
        <v>1.0193970000000001</v>
      </c>
      <c r="N39" s="16" t="s">
        <v>5671</v>
      </c>
      <c r="O39" s="17">
        <v>33447</v>
      </c>
      <c r="P39" s="16" t="s">
        <v>4257</v>
      </c>
      <c r="Q39" s="20">
        <v>1.0179940000000001</v>
      </c>
      <c r="R39" s="16" t="s">
        <v>5672</v>
      </c>
      <c r="S39" s="17">
        <v>31688</v>
      </c>
      <c r="T39" s="16" t="s">
        <v>4259</v>
      </c>
      <c r="U39" s="20">
        <v>1.0761639999999999</v>
      </c>
      <c r="V39" s="16" t="s">
        <v>5673</v>
      </c>
      <c r="W39" s="17">
        <v>21565</v>
      </c>
      <c r="X39" s="16" t="s">
        <v>4261</v>
      </c>
      <c r="Y39" s="20">
        <v>1.211416</v>
      </c>
      <c r="Z39" s="16" t="s">
        <v>5725</v>
      </c>
      <c r="AA39" s="17">
        <f>SUM(PRODUCT(A3L332C2,A3L332C3),PRODUCT(A3L332C4,A3L332C5),PRODUCT(A3L332C6,A3L332C7))/A3L332C1</f>
        <v>38359.053991000001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1.0193970000000001</v>
      </c>
      <c r="N40" s="16" t="s">
        <v>5671</v>
      </c>
      <c r="O40" s="17">
        <v>0</v>
      </c>
      <c r="P40" s="16" t="s">
        <v>4257</v>
      </c>
      <c r="Q40" s="20">
        <v>1.0179940000000001</v>
      </c>
      <c r="R40" s="16" t="s">
        <v>5672</v>
      </c>
      <c r="S40" s="17">
        <v>0</v>
      </c>
      <c r="T40" s="16" t="s">
        <v>4259</v>
      </c>
      <c r="U40" s="20">
        <v>1.0761639999999999</v>
      </c>
      <c r="V40" s="16" t="s">
        <v>5673</v>
      </c>
      <c r="W40" s="17">
        <v>0</v>
      </c>
      <c r="X40" s="16" t="s">
        <v>4261</v>
      </c>
      <c r="Y40" s="20">
        <v>1.211416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1.0193970000000001</v>
      </c>
      <c r="N41" s="16" t="s">
        <v>5671</v>
      </c>
      <c r="O41" s="17">
        <v>0</v>
      </c>
      <c r="P41" s="16" t="s">
        <v>4257</v>
      </c>
      <c r="Q41" s="20">
        <v>1.0179940000000001</v>
      </c>
      <c r="R41" s="16" t="s">
        <v>5672</v>
      </c>
      <c r="S41" s="17">
        <v>0</v>
      </c>
      <c r="T41" s="16" t="s">
        <v>4259</v>
      </c>
      <c r="U41" s="20">
        <v>1.0761639999999999</v>
      </c>
      <c r="V41" s="16" t="s">
        <v>5673</v>
      </c>
      <c r="W41" s="17">
        <v>0</v>
      </c>
      <c r="X41" s="16" t="s">
        <v>4261</v>
      </c>
      <c r="Y41" s="20">
        <v>1.211416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1.0193970000000001</v>
      </c>
      <c r="N42" s="16" t="s">
        <v>5671</v>
      </c>
      <c r="O42" s="17">
        <v>0</v>
      </c>
      <c r="P42" s="16" t="s">
        <v>4257</v>
      </c>
      <c r="Q42" s="20">
        <v>1.0179940000000001</v>
      </c>
      <c r="R42" s="16" t="s">
        <v>5672</v>
      </c>
      <c r="S42" s="17">
        <v>0</v>
      </c>
      <c r="T42" s="16" t="s">
        <v>4259</v>
      </c>
      <c r="U42" s="20">
        <v>1.0761639999999999</v>
      </c>
      <c r="V42" s="16" t="s">
        <v>5673</v>
      </c>
      <c r="W42" s="17">
        <v>0</v>
      </c>
      <c r="X42" s="16" t="s">
        <v>4261</v>
      </c>
      <c r="Y42" s="20">
        <v>1.211416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1.0193970000000001</v>
      </c>
      <c r="N43" s="16" t="s">
        <v>5671</v>
      </c>
      <c r="O43" s="17">
        <v>0</v>
      </c>
      <c r="P43" s="16" t="s">
        <v>4257</v>
      </c>
      <c r="Q43" s="20">
        <v>1.0179940000000001</v>
      </c>
      <c r="R43" s="16" t="s">
        <v>5672</v>
      </c>
      <c r="S43" s="17">
        <v>0</v>
      </c>
      <c r="T43" s="16" t="s">
        <v>4259</v>
      </c>
      <c r="U43" s="20">
        <v>1.0761639999999999</v>
      </c>
      <c r="V43" s="16" t="s">
        <v>5673</v>
      </c>
      <c r="W43" s="17">
        <v>0</v>
      </c>
      <c r="X43" s="16" t="s">
        <v>4261</v>
      </c>
      <c r="Y43" s="20">
        <v>1.211416</v>
      </c>
      <c r="Z43" s="16" t="s">
        <v>5729</v>
      </c>
      <c r="AA43" s="17">
        <f>SUM(PRODUCT(A3L336C2,A3L336C3),PRODUCT(A3L336C4,A3L336C5),PRODUCT(A3L336C6,A3L336C7))/A3L336C1</f>
        <v>0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74071</v>
      </c>
      <c r="H44" s="16" t="s">
        <v>4253</v>
      </c>
      <c r="I44" s="20">
        <v>1</v>
      </c>
      <c r="J44" s="16" t="s">
        <v>5670</v>
      </c>
      <c r="K44" s="17">
        <v>67946</v>
      </c>
      <c r="L44" s="16" t="s">
        <v>4255</v>
      </c>
      <c r="M44" s="20">
        <v>1.0193970000000001</v>
      </c>
      <c r="N44" s="16" t="s">
        <v>5671</v>
      </c>
      <c r="O44" s="17">
        <v>55450</v>
      </c>
      <c r="P44" s="16" t="s">
        <v>4257</v>
      </c>
      <c r="Q44" s="20">
        <v>1.0179940000000001</v>
      </c>
      <c r="R44" s="16" t="s">
        <v>5672</v>
      </c>
      <c r="S44" s="17">
        <v>58633</v>
      </c>
      <c r="T44" s="16" t="s">
        <v>4259</v>
      </c>
      <c r="U44" s="20">
        <v>1.0761639999999999</v>
      </c>
      <c r="V44" s="16" t="s">
        <v>5673</v>
      </c>
      <c r="W44" s="17">
        <v>57600</v>
      </c>
      <c r="X44" s="16" t="s">
        <v>4261</v>
      </c>
      <c r="Y44" s="20">
        <v>1.211416</v>
      </c>
      <c r="Z44" s="16" t="s">
        <v>5730</v>
      </c>
      <c r="AA44" s="17">
        <f>SUM(PRODUCT(A3L337C2,A3L337C3),PRODUCT(A3L337C4,A3L337C5),PRODUCT(A3L337C6,A3L337C7))/A3L337C1</f>
        <v>66594.238620666671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7547</v>
      </c>
      <c r="H45" s="16" t="s">
        <v>4253</v>
      </c>
      <c r="I45" s="20">
        <v>1</v>
      </c>
      <c r="J45" s="16" t="s">
        <v>5670</v>
      </c>
      <c r="K45" s="17">
        <v>7058</v>
      </c>
      <c r="L45" s="16" t="s">
        <v>4255</v>
      </c>
      <c r="M45" s="20">
        <v>1.026386</v>
      </c>
      <c r="N45" s="16" t="s">
        <v>5671</v>
      </c>
      <c r="O45" s="17">
        <v>6209</v>
      </c>
      <c r="P45" s="16" t="s">
        <v>4257</v>
      </c>
      <c r="Q45" s="20">
        <v>1.022672</v>
      </c>
      <c r="R45" s="16" t="s">
        <v>5672</v>
      </c>
      <c r="S45" s="17">
        <v>7734</v>
      </c>
      <c r="T45" s="16" t="s">
        <v>4259</v>
      </c>
      <c r="U45" s="20">
        <v>1.0797570000000001</v>
      </c>
      <c r="V45" s="16" t="s">
        <v>5673</v>
      </c>
      <c r="W45" s="17">
        <v>7097</v>
      </c>
      <c r="X45" s="16" t="s">
        <v>4261</v>
      </c>
      <c r="Y45" s="20">
        <v>1.1576219999999999</v>
      </c>
      <c r="Z45" s="16" t="s">
        <v>5731</v>
      </c>
      <c r="AA45" s="17">
        <f>SUM(PRODUCT(A3L338C2,A3L338C3),PRODUCT(A3L338C4,A3L338C5),PRODUCT(A3L338C6,A3L338C7))/A3L338C1</f>
        <v>7047.0009453333332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6707</v>
      </c>
      <c r="H46" s="16" t="s">
        <v>4253</v>
      </c>
      <c r="I46" s="20">
        <v>1</v>
      </c>
      <c r="J46" s="16" t="s">
        <v>5670</v>
      </c>
      <c r="K46" s="17">
        <v>4533</v>
      </c>
      <c r="L46" s="16" t="s">
        <v>4255</v>
      </c>
      <c r="M46" s="20">
        <v>1.0318830000000001</v>
      </c>
      <c r="N46" s="16" t="s">
        <v>5671</v>
      </c>
      <c r="O46" s="17">
        <v>5565</v>
      </c>
      <c r="P46" s="16" t="s">
        <v>4257</v>
      </c>
      <c r="Q46" s="20">
        <v>1.028686</v>
      </c>
      <c r="R46" s="16" t="s">
        <v>5672</v>
      </c>
      <c r="S46" s="17">
        <v>6361</v>
      </c>
      <c r="T46" s="16" t="s">
        <v>4259</v>
      </c>
      <c r="U46" s="20">
        <v>1.082937</v>
      </c>
      <c r="V46" s="16" t="s">
        <v>5673</v>
      </c>
      <c r="W46" s="17">
        <v>5511</v>
      </c>
      <c r="X46" s="16" t="s">
        <v>4261</v>
      </c>
      <c r="Y46" s="20">
        <v>1.084681</v>
      </c>
      <c r="Z46" s="16" t="s">
        <v>5732</v>
      </c>
      <c r="AA46" s="17">
        <f>SUM(PRODUCT(A3L339C2,A3L339C3),PRODUCT(A3L339C4,A3L339C5),PRODUCT(A3L339C6,A3L339C7))/A3L339C1</f>
        <v>5703.0544096666663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549</v>
      </c>
      <c r="H47" s="16" t="s">
        <v>4253</v>
      </c>
      <c r="I47" s="20">
        <v>1</v>
      </c>
      <c r="J47" s="16" t="s">
        <v>5670</v>
      </c>
      <c r="K47" s="17">
        <v>509</v>
      </c>
      <c r="L47" s="16" t="s">
        <v>4255</v>
      </c>
      <c r="M47" s="20">
        <v>1.0193970000000001</v>
      </c>
      <c r="N47" s="16" t="s">
        <v>5671</v>
      </c>
      <c r="O47" s="17">
        <v>390</v>
      </c>
      <c r="P47" s="16" t="s">
        <v>4257</v>
      </c>
      <c r="Q47" s="20">
        <v>1.0179940000000001</v>
      </c>
      <c r="R47" s="16" t="s">
        <v>5672</v>
      </c>
      <c r="S47" s="17">
        <v>533</v>
      </c>
      <c r="T47" s="16" t="s">
        <v>4259</v>
      </c>
      <c r="U47" s="20">
        <v>1.0761639999999999</v>
      </c>
      <c r="V47" s="16" t="s">
        <v>5673</v>
      </c>
      <c r="W47" s="17">
        <v>406</v>
      </c>
      <c r="X47" s="16" t="s">
        <v>4261</v>
      </c>
      <c r="Y47" s="20">
        <v>1.211416</v>
      </c>
      <c r="Z47" s="16" t="s">
        <v>5733</v>
      </c>
      <c r="AA47" s="17">
        <f>SUM(PRODUCT(A3L340C2,A3L340C3),PRODUCT(A3L340C4,A3L340C5),PRODUCT(A3L340C6,A3L340C7))/A3L340C1</f>
        <v>488.29691100000008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17320</v>
      </c>
      <c r="H48" s="16" t="s">
        <v>4253</v>
      </c>
      <c r="I48" s="20">
        <v>1</v>
      </c>
      <c r="J48" s="16" t="s">
        <v>5670</v>
      </c>
      <c r="K48" s="17">
        <v>22867</v>
      </c>
      <c r="L48" s="16" t="s">
        <v>4255</v>
      </c>
      <c r="M48" s="20">
        <v>1.0193970000000001</v>
      </c>
      <c r="N48" s="16" t="s">
        <v>5671</v>
      </c>
      <c r="O48" s="17">
        <v>19581</v>
      </c>
      <c r="P48" s="16" t="s">
        <v>4257</v>
      </c>
      <c r="Q48" s="20">
        <v>1.0179940000000001</v>
      </c>
      <c r="R48" s="16" t="s">
        <v>5672</v>
      </c>
      <c r="S48" s="17">
        <v>17071</v>
      </c>
      <c r="T48" s="16" t="s">
        <v>4259</v>
      </c>
      <c r="U48" s="20">
        <v>1.0761639999999999</v>
      </c>
      <c r="V48" s="16" t="s">
        <v>5673</v>
      </c>
      <c r="W48" s="17">
        <v>15150</v>
      </c>
      <c r="X48" s="16" t="s">
        <v>4261</v>
      </c>
      <c r="Y48" s="20">
        <v>1.211416</v>
      </c>
      <c r="Z48" s="16" t="s">
        <v>5734</v>
      </c>
      <c r="AA48" s="17">
        <f>SUM(PRODUCT(A3L341C2,A3L341C3),PRODUCT(A3L341C4,A3L341C5),PRODUCT(A3L341C6,A3L341C7))/A3L341C1</f>
        <v>20187.963904333334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141086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137736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119910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119102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108920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134520.44191066668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642371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603721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569532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543638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460343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614834.33333400008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42174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38115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33447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31688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21565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38359.053991000001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3021</v>
      </c>
      <c r="H8" s="16" t="s">
        <v>4253</v>
      </c>
      <c r="I8" s="20">
        <v>1</v>
      </c>
      <c r="J8" s="16" t="s">
        <v>5670</v>
      </c>
      <c r="K8" s="17">
        <v>2589</v>
      </c>
      <c r="L8" s="16" t="s">
        <v>4255</v>
      </c>
      <c r="M8" s="20">
        <v>1.024152</v>
      </c>
      <c r="N8" s="16" t="s">
        <v>5671</v>
      </c>
      <c r="O8" s="17">
        <v>4414</v>
      </c>
      <c r="P8" s="16" t="s">
        <v>4257</v>
      </c>
      <c r="Q8" s="20">
        <v>1.031237</v>
      </c>
      <c r="R8" s="16" t="s">
        <v>5672</v>
      </c>
      <c r="S8" s="17">
        <v>4067</v>
      </c>
      <c r="T8" s="16" t="s">
        <v>4259</v>
      </c>
      <c r="U8" s="20">
        <v>1.0773109999999999</v>
      </c>
      <c r="V8" s="16" t="s">
        <v>5673</v>
      </c>
      <c r="W8" s="17">
        <v>4046</v>
      </c>
      <c r="X8" s="16" t="s">
        <v>4261</v>
      </c>
      <c r="Y8" s="20">
        <v>1.112141</v>
      </c>
      <c r="Z8" s="16" t="s">
        <v>5768</v>
      </c>
      <c r="AA8" s="17">
        <f>SUM(PRODUCT(A3L401C2,A3L401C3))/A3L401C1</f>
        <v>3021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138324</v>
      </c>
      <c r="H9" s="16" t="s">
        <v>4253</v>
      </c>
      <c r="I9" s="20">
        <v>1</v>
      </c>
      <c r="J9" s="16" t="s">
        <v>5670</v>
      </c>
      <c r="K9" s="17">
        <v>138590</v>
      </c>
      <c r="L9" s="16" t="s">
        <v>4255</v>
      </c>
      <c r="M9" s="20">
        <v>1.024152</v>
      </c>
      <c r="N9" s="16" t="s">
        <v>5671</v>
      </c>
      <c r="O9" s="17">
        <v>130721</v>
      </c>
      <c r="P9" s="16" t="s">
        <v>4257</v>
      </c>
      <c r="Q9" s="20">
        <v>1.031237</v>
      </c>
      <c r="R9" s="16" t="s">
        <v>5672</v>
      </c>
      <c r="S9" s="17">
        <v>122935</v>
      </c>
      <c r="T9" s="16" t="s">
        <v>4259</v>
      </c>
      <c r="U9" s="20">
        <v>1.0773109999999999</v>
      </c>
      <c r="V9" s="16" t="s">
        <v>5673</v>
      </c>
      <c r="W9" s="17">
        <v>117620</v>
      </c>
      <c r="X9" s="16" t="s">
        <v>4261</v>
      </c>
      <c r="Y9" s="20">
        <v>1.112141</v>
      </c>
      <c r="Z9" s="16" t="s">
        <v>5769</v>
      </c>
      <c r="AA9" s="17">
        <f>SUM(PRODUCT(A3L402C2,A3L402C3))/A3L402C1</f>
        <v>138324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61</v>
      </c>
      <c r="H10" s="16" t="s">
        <v>4253</v>
      </c>
      <c r="I10" s="20">
        <v>1</v>
      </c>
      <c r="J10" s="16" t="s">
        <v>5670</v>
      </c>
      <c r="K10" s="17">
        <v>62</v>
      </c>
      <c r="L10" s="16" t="s">
        <v>4255</v>
      </c>
      <c r="M10" s="20">
        <v>1.024152</v>
      </c>
      <c r="N10" s="16" t="s">
        <v>5671</v>
      </c>
      <c r="O10" s="17">
        <v>62</v>
      </c>
      <c r="P10" s="16" t="s">
        <v>4257</v>
      </c>
      <c r="Q10" s="20">
        <v>1.031237</v>
      </c>
      <c r="R10" s="16" t="s">
        <v>5672</v>
      </c>
      <c r="S10" s="17">
        <v>65</v>
      </c>
      <c r="T10" s="16" t="s">
        <v>4259</v>
      </c>
      <c r="U10" s="20">
        <v>1.0773109999999999</v>
      </c>
      <c r="V10" s="16" t="s">
        <v>5673</v>
      </c>
      <c r="W10" s="17">
        <v>63</v>
      </c>
      <c r="X10" s="16" t="s">
        <v>4261</v>
      </c>
      <c r="Y10" s="20">
        <v>1.112141</v>
      </c>
      <c r="Z10" s="16" t="s">
        <v>5770</v>
      </c>
      <c r="AA10" s="17">
        <f>SUM(PRODUCT(A3L403C2,A3L403C3))/A3L403C1</f>
        <v>61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1.024152</v>
      </c>
      <c r="N11" s="16" t="s">
        <v>5671</v>
      </c>
      <c r="O11" s="17">
        <v>0</v>
      </c>
      <c r="P11" s="16" t="s">
        <v>4257</v>
      </c>
      <c r="Q11" s="20">
        <v>1.031237</v>
      </c>
      <c r="R11" s="16" t="s">
        <v>5672</v>
      </c>
      <c r="S11" s="17">
        <v>0</v>
      </c>
      <c r="T11" s="16" t="s">
        <v>4259</v>
      </c>
      <c r="U11" s="20">
        <v>1.0773109999999999</v>
      </c>
      <c r="V11" s="16" t="s">
        <v>5673</v>
      </c>
      <c r="W11" s="17">
        <v>0</v>
      </c>
      <c r="X11" s="16" t="s">
        <v>4261</v>
      </c>
      <c r="Y11" s="20">
        <v>1.112141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138324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138590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130721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122935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117620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138324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3082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2651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4476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4132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4109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3082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141406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141241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135197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127067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121729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141406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1.024152</v>
      </c>
      <c r="N15" s="16" t="s">
        <v>5671</v>
      </c>
      <c r="O15" s="17">
        <v>0</v>
      </c>
      <c r="P15" s="16" t="s">
        <v>4257</v>
      </c>
      <c r="Q15" s="20">
        <v>1.031237</v>
      </c>
      <c r="R15" s="16" t="s">
        <v>5672</v>
      </c>
      <c r="S15" s="17">
        <v>0</v>
      </c>
      <c r="T15" s="16" t="s">
        <v>4259</v>
      </c>
      <c r="U15" s="20">
        <v>1.0773109999999999</v>
      </c>
      <c r="V15" s="16" t="s">
        <v>5673</v>
      </c>
      <c r="W15" s="17">
        <v>0</v>
      </c>
      <c r="X15" s="16" t="s">
        <v>4261</v>
      </c>
      <c r="Y15" s="20">
        <v>1.112141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40</v>
      </c>
      <c r="H16" s="16" t="s">
        <v>4253</v>
      </c>
      <c r="I16" s="20">
        <v>1</v>
      </c>
      <c r="J16" s="16" t="s">
        <v>5670</v>
      </c>
      <c r="K16" s="17">
        <v>41</v>
      </c>
      <c r="L16" s="16" t="s">
        <v>4255</v>
      </c>
      <c r="M16" s="20">
        <v>1.024152</v>
      </c>
      <c r="N16" s="16" t="s">
        <v>5671</v>
      </c>
      <c r="O16" s="17">
        <v>21</v>
      </c>
      <c r="P16" s="16" t="s">
        <v>4257</v>
      </c>
      <c r="Q16" s="20">
        <v>1.031237</v>
      </c>
      <c r="R16" s="16" t="s">
        <v>5672</v>
      </c>
      <c r="S16" s="17">
        <v>12</v>
      </c>
      <c r="T16" s="16" t="s">
        <v>4259</v>
      </c>
      <c r="U16" s="20">
        <v>1.0773109999999999</v>
      </c>
      <c r="V16" s="16" t="s">
        <v>5673</v>
      </c>
      <c r="W16" s="17">
        <v>15</v>
      </c>
      <c r="X16" s="16" t="s">
        <v>4261</v>
      </c>
      <c r="Y16" s="20">
        <v>1.112141</v>
      </c>
      <c r="Z16" s="16" t="s">
        <v>5791</v>
      </c>
      <c r="AA16" s="17">
        <f>SUM(PRODUCT(A3L409C2,A3L409C3))/A3L409C1</f>
        <v>40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3884</v>
      </c>
      <c r="H17" s="16" t="s">
        <v>4253</v>
      </c>
      <c r="I17" s="20">
        <v>1</v>
      </c>
      <c r="J17" s="16" t="s">
        <v>5670</v>
      </c>
      <c r="K17" s="17">
        <v>4112</v>
      </c>
      <c r="L17" s="16" t="s">
        <v>4255</v>
      </c>
      <c r="M17" s="20">
        <v>1.024152</v>
      </c>
      <c r="N17" s="16" t="s">
        <v>5671</v>
      </c>
      <c r="O17" s="17">
        <v>6297</v>
      </c>
      <c r="P17" s="16" t="s">
        <v>4257</v>
      </c>
      <c r="Q17" s="20">
        <v>1.031237</v>
      </c>
      <c r="R17" s="16" t="s">
        <v>5672</v>
      </c>
      <c r="S17" s="17">
        <v>2347</v>
      </c>
      <c r="T17" s="16" t="s">
        <v>4259</v>
      </c>
      <c r="U17" s="20">
        <v>1.0773109999999999</v>
      </c>
      <c r="V17" s="16" t="s">
        <v>5673</v>
      </c>
      <c r="W17" s="17">
        <v>2631</v>
      </c>
      <c r="X17" s="16" t="s">
        <v>4261</v>
      </c>
      <c r="Y17" s="20">
        <v>1.112141</v>
      </c>
      <c r="Z17" s="16" t="s">
        <v>5792</v>
      </c>
      <c r="AA17" s="17">
        <f>SUM(PRODUCT(A3L410C2,A3L410C3))/A3L410C1</f>
        <v>3884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6461</v>
      </c>
      <c r="H18" s="16" t="s">
        <v>4253</v>
      </c>
      <c r="I18" s="20">
        <v>1</v>
      </c>
      <c r="J18" s="16" t="s">
        <v>5670</v>
      </c>
      <c r="K18" s="17">
        <v>7204</v>
      </c>
      <c r="L18" s="16" t="s">
        <v>4255</v>
      </c>
      <c r="M18" s="20">
        <v>1.024152</v>
      </c>
      <c r="N18" s="16" t="s">
        <v>5671</v>
      </c>
      <c r="O18" s="17">
        <v>14396</v>
      </c>
      <c r="P18" s="16" t="s">
        <v>4257</v>
      </c>
      <c r="Q18" s="20">
        <v>1.031237</v>
      </c>
      <c r="R18" s="16" t="s">
        <v>5672</v>
      </c>
      <c r="S18" s="17">
        <v>24394</v>
      </c>
      <c r="T18" s="16" t="s">
        <v>4259</v>
      </c>
      <c r="U18" s="20">
        <v>1.0773109999999999</v>
      </c>
      <c r="V18" s="16" t="s">
        <v>5673</v>
      </c>
      <c r="W18" s="17">
        <v>26010</v>
      </c>
      <c r="X18" s="16" t="s">
        <v>4261</v>
      </c>
      <c r="Y18" s="20">
        <v>1.112141</v>
      </c>
      <c r="Z18" s="16" t="s">
        <v>5793</v>
      </c>
      <c r="AA18" s="17">
        <f>SUM(PRODUCT(A3L411C2,A3L411C3))/A3L411C1</f>
        <v>6461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4840</v>
      </c>
      <c r="H19" s="16" t="s">
        <v>4253</v>
      </c>
      <c r="I19" s="20">
        <v>1</v>
      </c>
      <c r="J19" s="16" t="s">
        <v>5670</v>
      </c>
      <c r="K19" s="17">
        <v>3852</v>
      </c>
      <c r="L19" s="16" t="s">
        <v>4255</v>
      </c>
      <c r="M19" s="20">
        <v>1.024152</v>
      </c>
      <c r="N19" s="16" t="s">
        <v>5671</v>
      </c>
      <c r="O19" s="17">
        <v>4561</v>
      </c>
      <c r="P19" s="16" t="s">
        <v>4257</v>
      </c>
      <c r="Q19" s="20">
        <v>1.031237</v>
      </c>
      <c r="R19" s="16" t="s">
        <v>5672</v>
      </c>
      <c r="S19" s="17">
        <v>-1965</v>
      </c>
      <c r="T19" s="16" t="s">
        <v>4259</v>
      </c>
      <c r="U19" s="20">
        <v>1.0773109999999999</v>
      </c>
      <c r="V19" s="16" t="s">
        <v>5673</v>
      </c>
      <c r="W19" s="17">
        <v>-2266</v>
      </c>
      <c r="X19" s="16" t="s">
        <v>4261</v>
      </c>
      <c r="Y19" s="20">
        <v>1.112141</v>
      </c>
      <c r="Z19" s="16" t="s">
        <v>5794</v>
      </c>
      <c r="AA19" s="17">
        <f>SUM(PRODUCT(A3L412C2,A3L412C3))/A3L412C1</f>
        <v>4840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5632</v>
      </c>
      <c r="H20" s="16" t="s">
        <v>4253</v>
      </c>
      <c r="I20" s="20">
        <v>1</v>
      </c>
      <c r="J20" s="16" t="s">
        <v>5670</v>
      </c>
      <c r="K20" s="17">
        <v>5726</v>
      </c>
      <c r="L20" s="16" t="s">
        <v>4255</v>
      </c>
      <c r="M20" s="20">
        <v>1.024152</v>
      </c>
      <c r="N20" s="16" t="s">
        <v>5671</v>
      </c>
      <c r="O20" s="17">
        <v>6662</v>
      </c>
      <c r="P20" s="16" t="s">
        <v>4257</v>
      </c>
      <c r="Q20" s="20">
        <v>1.031237</v>
      </c>
      <c r="R20" s="16" t="s">
        <v>5672</v>
      </c>
      <c r="S20" s="17">
        <v>2701</v>
      </c>
      <c r="T20" s="16" t="s">
        <v>4259</v>
      </c>
      <c r="U20" s="20">
        <v>1.0773109999999999</v>
      </c>
      <c r="V20" s="16" t="s">
        <v>5673</v>
      </c>
      <c r="W20" s="17">
        <v>1462</v>
      </c>
      <c r="X20" s="16" t="s">
        <v>4261</v>
      </c>
      <c r="Y20" s="20">
        <v>1.112141</v>
      </c>
      <c r="Z20" s="16" t="s">
        <v>5795</v>
      </c>
      <c r="AA20" s="17">
        <f>SUM(PRODUCT(A3L413C2,A3L413C3))/A3L413C1</f>
        <v>5632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7844</v>
      </c>
      <c r="H21" s="16" t="s">
        <v>4253</v>
      </c>
      <c r="I21" s="20">
        <v>1</v>
      </c>
      <c r="J21" s="16" t="s">
        <v>5670</v>
      </c>
      <c r="K21" s="17">
        <v>6822</v>
      </c>
      <c r="L21" s="16" t="s">
        <v>4255</v>
      </c>
      <c r="M21" s="20">
        <v>1.024152</v>
      </c>
      <c r="N21" s="16" t="s">
        <v>5671</v>
      </c>
      <c r="O21" s="17">
        <v>11990</v>
      </c>
      <c r="P21" s="16" t="s">
        <v>4257</v>
      </c>
      <c r="Q21" s="20">
        <v>1.031237</v>
      </c>
      <c r="R21" s="16" t="s">
        <v>5672</v>
      </c>
      <c r="S21" s="17">
        <v>11839</v>
      </c>
      <c r="T21" s="16" t="s">
        <v>4259</v>
      </c>
      <c r="U21" s="20">
        <v>1.0773109999999999</v>
      </c>
      <c r="V21" s="16" t="s">
        <v>5673</v>
      </c>
      <c r="W21" s="17">
        <v>11874</v>
      </c>
      <c r="X21" s="16" t="s">
        <v>4261</v>
      </c>
      <c r="Y21" s="20">
        <v>1.112141</v>
      </c>
      <c r="Z21" s="16" t="s">
        <v>5796</v>
      </c>
      <c r="AA21" s="17">
        <f>SUM(PRODUCT(A3L414C2,A3L414C3))/A3L414C1</f>
        <v>7844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2817</v>
      </c>
      <c r="H22" s="16" t="s">
        <v>4253</v>
      </c>
      <c r="I22" s="20">
        <v>1</v>
      </c>
      <c r="J22" s="16" t="s">
        <v>5670</v>
      </c>
      <c r="K22" s="17">
        <v>3434</v>
      </c>
      <c r="L22" s="16" t="s">
        <v>4255</v>
      </c>
      <c r="M22" s="20">
        <v>1.024152</v>
      </c>
      <c r="N22" s="16" t="s">
        <v>5671</v>
      </c>
      <c r="O22" s="17">
        <v>4691</v>
      </c>
      <c r="P22" s="16" t="s">
        <v>4257</v>
      </c>
      <c r="Q22" s="20">
        <v>1.031237</v>
      </c>
      <c r="R22" s="16" t="s">
        <v>5672</v>
      </c>
      <c r="S22" s="17">
        <v>4890</v>
      </c>
      <c r="T22" s="16" t="s">
        <v>4259</v>
      </c>
      <c r="U22" s="20">
        <v>1.0773109999999999</v>
      </c>
      <c r="V22" s="16" t="s">
        <v>5673</v>
      </c>
      <c r="W22" s="17">
        <v>5030</v>
      </c>
      <c r="X22" s="16" t="s">
        <v>4261</v>
      </c>
      <c r="Y22" s="20">
        <v>1.112141</v>
      </c>
      <c r="Z22" s="16" t="s">
        <v>5797</v>
      </c>
      <c r="AA22" s="17">
        <f>SUM(PRODUCT(A3L415C2,A3L415C3))/A3L415C1</f>
        <v>2817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1.024152</v>
      </c>
      <c r="N23" s="16" t="s">
        <v>5671</v>
      </c>
      <c r="O23" s="17">
        <v>0</v>
      </c>
      <c r="P23" s="16" t="s">
        <v>4257</v>
      </c>
      <c r="Q23" s="20">
        <v>1.031237</v>
      </c>
      <c r="R23" s="16" t="s">
        <v>5672</v>
      </c>
      <c r="S23" s="17">
        <v>0</v>
      </c>
      <c r="T23" s="16" t="s">
        <v>4259</v>
      </c>
      <c r="U23" s="20">
        <v>1.0773109999999999</v>
      </c>
      <c r="V23" s="16" t="s">
        <v>5673</v>
      </c>
      <c r="W23" s="17">
        <v>0</v>
      </c>
      <c r="X23" s="16" t="s">
        <v>4261</v>
      </c>
      <c r="Y23" s="20">
        <v>1.112141</v>
      </c>
      <c r="Z23" s="16" t="s">
        <v>5798</v>
      </c>
      <c r="AA23" s="17">
        <f>SUM(PRODUCT(A3L416C2,A3L416C3))/A3L416C1</f>
        <v>0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1.024152</v>
      </c>
      <c r="N24" s="16" t="s">
        <v>5671</v>
      </c>
      <c r="O24" s="17">
        <v>0</v>
      </c>
      <c r="P24" s="16" t="s">
        <v>4257</v>
      </c>
      <c r="Q24" s="20">
        <v>1.031237</v>
      </c>
      <c r="R24" s="16" t="s">
        <v>5672</v>
      </c>
      <c r="S24" s="17">
        <v>0</v>
      </c>
      <c r="T24" s="16" t="s">
        <v>4259</v>
      </c>
      <c r="U24" s="20">
        <v>1.0773109999999999</v>
      </c>
      <c r="V24" s="16" t="s">
        <v>5673</v>
      </c>
      <c r="W24" s="17">
        <v>0</v>
      </c>
      <c r="X24" s="16" t="s">
        <v>4261</v>
      </c>
      <c r="Y24" s="20">
        <v>1.112141</v>
      </c>
      <c r="Z24" s="16" t="s">
        <v>5799</v>
      </c>
      <c r="AA24" s="17">
        <f>SUM(PRODUCT(A3L417C2,A3L417C3))/A3L417C1</f>
        <v>0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-38</v>
      </c>
      <c r="H25" s="16" t="s">
        <v>4253</v>
      </c>
      <c r="I25" s="20">
        <v>1</v>
      </c>
      <c r="J25" s="16" t="s">
        <v>5670</v>
      </c>
      <c r="K25" s="17">
        <v>-9</v>
      </c>
      <c r="L25" s="16" t="s">
        <v>4255</v>
      </c>
      <c r="M25" s="20">
        <v>1.024152</v>
      </c>
      <c r="N25" s="16" t="s">
        <v>5671</v>
      </c>
      <c r="O25" s="17">
        <v>47</v>
      </c>
      <c r="P25" s="16" t="s">
        <v>4257</v>
      </c>
      <c r="Q25" s="20">
        <v>1.031237</v>
      </c>
      <c r="R25" s="16" t="s">
        <v>5672</v>
      </c>
      <c r="S25" s="17">
        <v>122</v>
      </c>
      <c r="T25" s="16" t="s">
        <v>4259</v>
      </c>
      <c r="U25" s="20">
        <v>1.0773109999999999</v>
      </c>
      <c r="V25" s="16" t="s">
        <v>5673</v>
      </c>
      <c r="W25" s="17">
        <v>136</v>
      </c>
      <c r="X25" s="16" t="s">
        <v>4261</v>
      </c>
      <c r="Y25" s="20">
        <v>1.112141</v>
      </c>
      <c r="Z25" s="16" t="s">
        <v>5800</v>
      </c>
      <c r="AA25" s="17">
        <f>SUM(PRODUCT(A3L418C2,A3L418C3))/A3L418C1</f>
        <v>-38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839</v>
      </c>
      <c r="H26" s="16" t="s">
        <v>4253</v>
      </c>
      <c r="I26" s="20">
        <v>1</v>
      </c>
      <c r="J26" s="16" t="s">
        <v>5670</v>
      </c>
      <c r="K26" s="17">
        <v>855</v>
      </c>
      <c r="L26" s="16" t="s">
        <v>4255</v>
      </c>
      <c r="M26" s="20">
        <v>1.024152</v>
      </c>
      <c r="N26" s="16" t="s">
        <v>5671</v>
      </c>
      <c r="O26" s="17">
        <v>899</v>
      </c>
      <c r="P26" s="16" t="s">
        <v>4257</v>
      </c>
      <c r="Q26" s="20">
        <v>1.031237</v>
      </c>
      <c r="R26" s="16" t="s">
        <v>5672</v>
      </c>
      <c r="S26" s="17">
        <v>-1089</v>
      </c>
      <c r="T26" s="16" t="s">
        <v>4259</v>
      </c>
      <c r="U26" s="20">
        <v>1.0773109999999999</v>
      </c>
      <c r="V26" s="16" t="s">
        <v>5673</v>
      </c>
      <c r="W26" s="17">
        <v>-1151</v>
      </c>
      <c r="X26" s="16" t="s">
        <v>4261</v>
      </c>
      <c r="Y26" s="20">
        <v>1.112141</v>
      </c>
      <c r="Z26" s="16" t="s">
        <v>5801</v>
      </c>
      <c r="AA26" s="17">
        <f>SUM(PRODUCT(A3L419C2,A3L419C3))/A3L419C1</f>
        <v>839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-25</v>
      </c>
      <c r="H27" s="16" t="s">
        <v>4253</v>
      </c>
      <c r="I27" s="20">
        <v>1</v>
      </c>
      <c r="J27" s="16" t="s">
        <v>5670</v>
      </c>
      <c r="K27" s="17">
        <v>11</v>
      </c>
      <c r="L27" s="16" t="s">
        <v>4255</v>
      </c>
      <c r="M27" s="20">
        <v>1.024152</v>
      </c>
      <c r="N27" s="16" t="s">
        <v>5671</v>
      </c>
      <c r="O27" s="17">
        <v>40</v>
      </c>
      <c r="P27" s="16" t="s">
        <v>4257</v>
      </c>
      <c r="Q27" s="20">
        <v>1.031237</v>
      </c>
      <c r="R27" s="16" t="s">
        <v>5672</v>
      </c>
      <c r="S27" s="17">
        <v>49</v>
      </c>
      <c r="T27" s="16" t="s">
        <v>4259</v>
      </c>
      <c r="U27" s="20">
        <v>1.0773109999999999</v>
      </c>
      <c r="V27" s="16" t="s">
        <v>5673</v>
      </c>
      <c r="W27" s="17">
        <v>56</v>
      </c>
      <c r="X27" s="16" t="s">
        <v>4261</v>
      </c>
      <c r="Y27" s="20">
        <v>1.112141</v>
      </c>
      <c r="Z27" s="16" t="s">
        <v>5802</v>
      </c>
      <c r="AA27" s="17">
        <f>SUM(PRODUCT(A3L420C2,A3L420C3))/A3L420C1</f>
        <v>-25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697</v>
      </c>
      <c r="H28" s="16" t="s">
        <v>4253</v>
      </c>
      <c r="I28" s="20">
        <v>1</v>
      </c>
      <c r="J28" s="16" t="s">
        <v>5670</v>
      </c>
      <c r="K28" s="17">
        <v>735</v>
      </c>
      <c r="L28" s="16" t="s">
        <v>4255</v>
      </c>
      <c r="M28" s="20">
        <v>1.024152</v>
      </c>
      <c r="N28" s="16" t="s">
        <v>5671</v>
      </c>
      <c r="O28" s="17">
        <v>1043</v>
      </c>
      <c r="P28" s="16" t="s">
        <v>4257</v>
      </c>
      <c r="Q28" s="20">
        <v>1.031237</v>
      </c>
      <c r="R28" s="16" t="s">
        <v>5672</v>
      </c>
      <c r="S28" s="17">
        <v>1658</v>
      </c>
      <c r="T28" s="16" t="s">
        <v>4259</v>
      </c>
      <c r="U28" s="20">
        <v>1.0773109999999999</v>
      </c>
      <c r="V28" s="16" t="s">
        <v>5673</v>
      </c>
      <c r="W28" s="17">
        <v>1741</v>
      </c>
      <c r="X28" s="16" t="s">
        <v>4261</v>
      </c>
      <c r="Y28" s="20">
        <v>1.112141</v>
      </c>
      <c r="Z28" s="16" t="s">
        <v>5803</v>
      </c>
      <c r="AA28" s="17">
        <f>SUM(PRODUCT(A3L421C2,A3L421C3))/A3L421C1</f>
        <v>697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1423</v>
      </c>
      <c r="H29" s="16" t="s">
        <v>4253</v>
      </c>
      <c r="I29" s="20">
        <v>1</v>
      </c>
      <c r="J29" s="16" t="s">
        <v>5670</v>
      </c>
      <c r="K29" s="17">
        <v>1430</v>
      </c>
      <c r="L29" s="16" t="s">
        <v>4255</v>
      </c>
      <c r="M29" s="20">
        <v>1.024152</v>
      </c>
      <c r="N29" s="16" t="s">
        <v>5671</v>
      </c>
      <c r="O29" s="17">
        <v>2138</v>
      </c>
      <c r="P29" s="16" t="s">
        <v>4257</v>
      </c>
      <c r="Q29" s="20">
        <v>1.031237</v>
      </c>
      <c r="R29" s="16" t="s">
        <v>5672</v>
      </c>
      <c r="S29" s="17">
        <v>2762</v>
      </c>
      <c r="T29" s="16" t="s">
        <v>4259</v>
      </c>
      <c r="U29" s="20">
        <v>1.0773109999999999</v>
      </c>
      <c r="V29" s="16" t="s">
        <v>5673</v>
      </c>
      <c r="W29" s="17">
        <v>2810</v>
      </c>
      <c r="X29" s="16" t="s">
        <v>4261</v>
      </c>
      <c r="Y29" s="20">
        <v>1.112141</v>
      </c>
      <c r="Z29" s="16" t="s">
        <v>5804</v>
      </c>
      <c r="AA29" s="17">
        <f>SUM(PRODUCT(A3L422C2,A3L422C3))/A3L422C1</f>
        <v>1423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60</v>
      </c>
      <c r="H30" s="16" t="s">
        <v>4253</v>
      </c>
      <c r="I30" s="20">
        <v>1</v>
      </c>
      <c r="J30" s="16" t="s">
        <v>5670</v>
      </c>
      <c r="K30" s="17">
        <v>68</v>
      </c>
      <c r="L30" s="16" t="s">
        <v>4255</v>
      </c>
      <c r="M30" s="20">
        <v>1.024152</v>
      </c>
      <c r="N30" s="16" t="s">
        <v>5671</v>
      </c>
      <c r="O30" s="17">
        <v>125</v>
      </c>
      <c r="P30" s="16" t="s">
        <v>4257</v>
      </c>
      <c r="Q30" s="20">
        <v>1.031237</v>
      </c>
      <c r="R30" s="16" t="s">
        <v>5672</v>
      </c>
      <c r="S30" s="17">
        <v>138</v>
      </c>
      <c r="T30" s="16" t="s">
        <v>4259</v>
      </c>
      <c r="U30" s="20">
        <v>1.0773109999999999</v>
      </c>
      <c r="V30" s="16" t="s">
        <v>5673</v>
      </c>
      <c r="W30" s="17">
        <v>146</v>
      </c>
      <c r="X30" s="16" t="s">
        <v>4261</v>
      </c>
      <c r="Y30" s="20">
        <v>1.112141</v>
      </c>
      <c r="Z30" s="16" t="s">
        <v>5805</v>
      </c>
      <c r="AA30" s="17">
        <f>SUM(PRODUCT(A3L423C2,A3L423C3))/A3L423C1</f>
        <v>60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15775</v>
      </c>
      <c r="H31" s="16" t="s">
        <v>4253</v>
      </c>
      <c r="I31" s="20">
        <v>1</v>
      </c>
      <c r="J31" s="16" t="s">
        <v>5670</v>
      </c>
      <c r="K31" s="17">
        <v>14010</v>
      </c>
      <c r="L31" s="16" t="s">
        <v>4255</v>
      </c>
      <c r="M31" s="20">
        <v>1.024152</v>
      </c>
      <c r="N31" s="16" t="s">
        <v>5671</v>
      </c>
      <c r="O31" s="17">
        <v>16201</v>
      </c>
      <c r="P31" s="16" t="s">
        <v>4257</v>
      </c>
      <c r="Q31" s="20">
        <v>1.031237</v>
      </c>
      <c r="R31" s="16" t="s">
        <v>5672</v>
      </c>
      <c r="S31" s="17">
        <v>16397</v>
      </c>
      <c r="T31" s="16" t="s">
        <v>4259</v>
      </c>
      <c r="U31" s="20">
        <v>1.0773109999999999</v>
      </c>
      <c r="V31" s="16" t="s">
        <v>5673</v>
      </c>
      <c r="W31" s="17">
        <v>16513</v>
      </c>
      <c r="X31" s="16" t="s">
        <v>4261</v>
      </c>
      <c r="Y31" s="20">
        <v>1.112141</v>
      </c>
      <c r="Z31" s="16" t="s">
        <v>5806</v>
      </c>
      <c r="AA31" s="17">
        <f>SUM(PRODUCT(A3L424C2,A3L424C3))/A3L424C1</f>
        <v>15775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591</v>
      </c>
      <c r="H32" s="16" t="s">
        <v>4253</v>
      </c>
      <c r="I32" s="20">
        <v>1</v>
      </c>
      <c r="J32" s="16" t="s">
        <v>5670</v>
      </c>
      <c r="K32" s="17">
        <v>676</v>
      </c>
      <c r="L32" s="16" t="s">
        <v>4255</v>
      </c>
      <c r="M32" s="20">
        <v>1.024152</v>
      </c>
      <c r="N32" s="16" t="s">
        <v>5671</v>
      </c>
      <c r="O32" s="17">
        <v>1539</v>
      </c>
      <c r="P32" s="16" t="s">
        <v>4257</v>
      </c>
      <c r="Q32" s="20">
        <v>1.031237</v>
      </c>
      <c r="R32" s="16" t="s">
        <v>5672</v>
      </c>
      <c r="S32" s="17">
        <v>1678</v>
      </c>
      <c r="T32" s="16" t="s">
        <v>4259</v>
      </c>
      <c r="U32" s="20">
        <v>1.0773109999999999</v>
      </c>
      <c r="V32" s="16" t="s">
        <v>5673</v>
      </c>
      <c r="W32" s="17">
        <v>1826</v>
      </c>
      <c r="X32" s="16" t="s">
        <v>4261</v>
      </c>
      <c r="Y32" s="20">
        <v>1.112141</v>
      </c>
      <c r="Z32" s="16" t="s">
        <v>5807</v>
      </c>
      <c r="AA32" s="17">
        <f>SUM(PRODUCT(A3L425C2,A3L425C3))/A3L425C1</f>
        <v>591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50840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48967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70650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65933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66833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50840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84</v>
      </c>
      <c r="H34" s="16" t="s">
        <v>4253</v>
      </c>
      <c r="I34" s="20">
        <v>1</v>
      </c>
      <c r="J34" s="16" t="s">
        <v>5670</v>
      </c>
      <c r="K34" s="17">
        <v>84</v>
      </c>
      <c r="L34" s="16" t="s">
        <v>4255</v>
      </c>
      <c r="M34" s="20">
        <v>1.024152</v>
      </c>
      <c r="N34" s="16" t="s">
        <v>5671</v>
      </c>
      <c r="O34" s="17">
        <v>84</v>
      </c>
      <c r="P34" s="16" t="s">
        <v>4257</v>
      </c>
      <c r="Q34" s="20">
        <v>1.031237</v>
      </c>
      <c r="R34" s="16" t="s">
        <v>5672</v>
      </c>
      <c r="S34" s="17">
        <v>84</v>
      </c>
      <c r="T34" s="16" t="s">
        <v>4259</v>
      </c>
      <c r="U34" s="20">
        <v>1.0773109999999999</v>
      </c>
      <c r="V34" s="16" t="s">
        <v>5673</v>
      </c>
      <c r="W34" s="17">
        <v>84</v>
      </c>
      <c r="X34" s="16" t="s">
        <v>4261</v>
      </c>
      <c r="Y34" s="20">
        <v>1.112141</v>
      </c>
      <c r="Z34" s="16" t="s">
        <v>5814</v>
      </c>
      <c r="AA34" s="17">
        <f>SUM(PRODUCT(A3L427C2,A3L427C3))/A3L427C1</f>
        <v>84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9821</v>
      </c>
      <c r="H35" s="16" t="s">
        <v>4253</v>
      </c>
      <c r="I35" s="20">
        <v>1</v>
      </c>
      <c r="J35" s="16" t="s">
        <v>5670</v>
      </c>
      <c r="K35" s="17">
        <v>10103</v>
      </c>
      <c r="L35" s="16" t="s">
        <v>4255</v>
      </c>
      <c r="M35" s="20">
        <v>1.024152</v>
      </c>
      <c r="N35" s="16" t="s">
        <v>5671</v>
      </c>
      <c r="O35" s="17">
        <v>8255</v>
      </c>
      <c r="P35" s="16" t="s">
        <v>4257</v>
      </c>
      <c r="Q35" s="20">
        <v>1.031237</v>
      </c>
      <c r="R35" s="16" t="s">
        <v>5672</v>
      </c>
      <c r="S35" s="17">
        <v>9436</v>
      </c>
      <c r="T35" s="16" t="s">
        <v>4259</v>
      </c>
      <c r="U35" s="20">
        <v>1.0773109999999999</v>
      </c>
      <c r="V35" s="16" t="s">
        <v>5673</v>
      </c>
      <c r="W35" s="17">
        <v>8447</v>
      </c>
      <c r="X35" s="16" t="s">
        <v>4261</v>
      </c>
      <c r="Y35" s="20">
        <v>1.112141</v>
      </c>
      <c r="Z35" s="16" t="s">
        <v>5815</v>
      </c>
      <c r="AA35" s="17">
        <f>SUM(PRODUCT(A3L428C2,A3L428C3))/A3L428C1</f>
        <v>9821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1.024152</v>
      </c>
      <c r="N36" s="16" t="s">
        <v>5671</v>
      </c>
      <c r="O36" s="17">
        <v>0</v>
      </c>
      <c r="P36" s="16" t="s">
        <v>4257</v>
      </c>
      <c r="Q36" s="20">
        <v>1.031237</v>
      </c>
      <c r="R36" s="16" t="s">
        <v>5672</v>
      </c>
      <c r="S36" s="17">
        <v>0</v>
      </c>
      <c r="T36" s="16" t="s">
        <v>4259</v>
      </c>
      <c r="U36" s="20">
        <v>1.0773109999999999</v>
      </c>
      <c r="V36" s="16" t="s">
        <v>5673</v>
      </c>
      <c r="W36" s="17">
        <v>0</v>
      </c>
      <c r="X36" s="16" t="s">
        <v>4261</v>
      </c>
      <c r="Y36" s="20">
        <v>1.112141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8759</v>
      </c>
      <c r="H37" s="16" t="s">
        <v>4253</v>
      </c>
      <c r="I37" s="20">
        <v>1</v>
      </c>
      <c r="J37" s="16" t="s">
        <v>5670</v>
      </c>
      <c r="K37" s="17">
        <v>7008</v>
      </c>
      <c r="L37" s="16" t="s">
        <v>4255</v>
      </c>
      <c r="M37" s="20">
        <v>1.024152</v>
      </c>
      <c r="N37" s="16" t="s">
        <v>5671</v>
      </c>
      <c r="O37" s="17">
        <v>5707</v>
      </c>
      <c r="P37" s="16" t="s">
        <v>4257</v>
      </c>
      <c r="Q37" s="20">
        <v>1.031237</v>
      </c>
      <c r="R37" s="16" t="s">
        <v>5672</v>
      </c>
      <c r="S37" s="17">
        <v>2626</v>
      </c>
      <c r="T37" s="16" t="s">
        <v>4259</v>
      </c>
      <c r="U37" s="20">
        <v>1.0773109999999999</v>
      </c>
      <c r="V37" s="16" t="s">
        <v>5673</v>
      </c>
      <c r="W37" s="17">
        <v>51</v>
      </c>
      <c r="X37" s="16" t="s">
        <v>4261</v>
      </c>
      <c r="Y37" s="20">
        <v>1.112141</v>
      </c>
      <c r="Z37" s="16" t="s">
        <v>5817</v>
      </c>
      <c r="AA37" s="17">
        <f>SUM(PRODUCT(A3L430C2,A3L430C3))/A3L430C1</f>
        <v>8759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1.024152</v>
      </c>
      <c r="N38" s="16" t="s">
        <v>5671</v>
      </c>
      <c r="O38" s="17">
        <v>0</v>
      </c>
      <c r="P38" s="16" t="s">
        <v>4257</v>
      </c>
      <c r="Q38" s="20">
        <v>1.031237</v>
      </c>
      <c r="R38" s="16" t="s">
        <v>5672</v>
      </c>
      <c r="S38" s="17">
        <v>0</v>
      </c>
      <c r="T38" s="16" t="s">
        <v>4259</v>
      </c>
      <c r="U38" s="20">
        <v>1.0773109999999999</v>
      </c>
      <c r="V38" s="16" t="s">
        <v>5673</v>
      </c>
      <c r="W38" s="17">
        <v>0</v>
      </c>
      <c r="X38" s="16" t="s">
        <v>4261</v>
      </c>
      <c r="Y38" s="20">
        <v>1.112141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13638</v>
      </c>
      <c r="H39" s="16" t="s">
        <v>4253</v>
      </c>
      <c r="I39" s="20">
        <v>1</v>
      </c>
      <c r="J39" s="16" t="s">
        <v>5670</v>
      </c>
      <c r="K39" s="17">
        <v>11491</v>
      </c>
      <c r="L39" s="16" t="s">
        <v>4255</v>
      </c>
      <c r="M39" s="20">
        <v>1.024152</v>
      </c>
      <c r="N39" s="16" t="s">
        <v>5671</v>
      </c>
      <c r="O39" s="17">
        <v>8981</v>
      </c>
      <c r="P39" s="16" t="s">
        <v>4257</v>
      </c>
      <c r="Q39" s="20">
        <v>1.031237</v>
      </c>
      <c r="R39" s="16" t="s">
        <v>5672</v>
      </c>
      <c r="S39" s="17">
        <v>2511</v>
      </c>
      <c r="T39" s="16" t="s">
        <v>4259</v>
      </c>
      <c r="U39" s="20">
        <v>1.0773109999999999</v>
      </c>
      <c r="V39" s="16" t="s">
        <v>5673</v>
      </c>
      <c r="W39" s="17">
        <v>6</v>
      </c>
      <c r="X39" s="16" t="s">
        <v>4261</v>
      </c>
      <c r="Y39" s="20">
        <v>1.112141</v>
      </c>
      <c r="Z39" s="16" t="s">
        <v>5819</v>
      </c>
      <c r="AA39" s="17">
        <f>SUM(PRODUCT(A3L432C2,A3L432C3))/A3L432C1</f>
        <v>13638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1.024152</v>
      </c>
      <c r="N40" s="16" t="s">
        <v>5671</v>
      </c>
      <c r="O40" s="17">
        <v>0</v>
      </c>
      <c r="P40" s="16" t="s">
        <v>4257</v>
      </c>
      <c r="Q40" s="20">
        <v>1.031237</v>
      </c>
      <c r="R40" s="16" t="s">
        <v>5672</v>
      </c>
      <c r="S40" s="17">
        <v>0</v>
      </c>
      <c r="T40" s="16" t="s">
        <v>4259</v>
      </c>
      <c r="U40" s="20">
        <v>1.0773109999999999</v>
      </c>
      <c r="V40" s="16" t="s">
        <v>5673</v>
      </c>
      <c r="W40" s="17">
        <v>0</v>
      </c>
      <c r="X40" s="16" t="s">
        <v>4261</v>
      </c>
      <c r="Y40" s="20">
        <v>1.112141</v>
      </c>
      <c r="Z40" s="16" t="s">
        <v>5820</v>
      </c>
      <c r="AA40" s="17">
        <f>SUM(PRODUCT(A3L433C2,A3L433C3))/A3L433C1</f>
        <v>0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1.024152</v>
      </c>
      <c r="N41" s="16" t="s">
        <v>5671</v>
      </c>
      <c r="O41" s="17">
        <v>0</v>
      </c>
      <c r="P41" s="16" t="s">
        <v>4257</v>
      </c>
      <c r="Q41" s="20">
        <v>1.031237</v>
      </c>
      <c r="R41" s="16" t="s">
        <v>5672</v>
      </c>
      <c r="S41" s="17">
        <v>0</v>
      </c>
      <c r="T41" s="16" t="s">
        <v>4259</v>
      </c>
      <c r="U41" s="20">
        <v>1.0773109999999999</v>
      </c>
      <c r="V41" s="16" t="s">
        <v>5673</v>
      </c>
      <c r="W41" s="17">
        <v>0</v>
      </c>
      <c r="X41" s="16" t="s">
        <v>4261</v>
      </c>
      <c r="Y41" s="20">
        <v>1.112141</v>
      </c>
      <c r="Z41" s="16" t="s">
        <v>5821</v>
      </c>
      <c r="AA41" s="17">
        <f>SUM(PRODUCT(A3L434C2,A3L434C3))/A3L434C1</f>
        <v>0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1.024152</v>
      </c>
      <c r="N42" s="16" t="s">
        <v>5671</v>
      </c>
      <c r="O42" s="17">
        <v>0</v>
      </c>
      <c r="P42" s="16" t="s">
        <v>4257</v>
      </c>
      <c r="Q42" s="20">
        <v>1.031237</v>
      </c>
      <c r="R42" s="16" t="s">
        <v>5672</v>
      </c>
      <c r="S42" s="17">
        <v>0</v>
      </c>
      <c r="T42" s="16" t="s">
        <v>4259</v>
      </c>
      <c r="U42" s="20">
        <v>1.0773109999999999</v>
      </c>
      <c r="V42" s="16" t="s">
        <v>5673</v>
      </c>
      <c r="W42" s="17">
        <v>0</v>
      </c>
      <c r="X42" s="16" t="s">
        <v>4261</v>
      </c>
      <c r="Y42" s="20">
        <v>1.112141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1.024152</v>
      </c>
      <c r="N43" s="16" t="s">
        <v>5671</v>
      </c>
      <c r="O43" s="17">
        <v>0</v>
      </c>
      <c r="P43" s="16" t="s">
        <v>4257</v>
      </c>
      <c r="Q43" s="20">
        <v>1.031237</v>
      </c>
      <c r="R43" s="16" t="s">
        <v>5672</v>
      </c>
      <c r="S43" s="17">
        <v>0</v>
      </c>
      <c r="T43" s="16" t="s">
        <v>4259</v>
      </c>
      <c r="U43" s="20">
        <v>1.0773109999999999</v>
      </c>
      <c r="V43" s="16" t="s">
        <v>5673</v>
      </c>
      <c r="W43" s="17">
        <v>0</v>
      </c>
      <c r="X43" s="16" t="s">
        <v>4261</v>
      </c>
      <c r="Y43" s="20">
        <v>1.112141</v>
      </c>
      <c r="Z43" s="16" t="s">
        <v>5823</v>
      </c>
      <c r="AA43" s="17">
        <f>SUM(PRODUCT(A3L436C2,A3L436C3))/A3L436C1</f>
        <v>0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48175</v>
      </c>
      <c r="H44" s="16" t="s">
        <v>4253</v>
      </c>
      <c r="I44" s="20">
        <v>1</v>
      </c>
      <c r="J44" s="16" t="s">
        <v>5670</v>
      </c>
      <c r="K44" s="17">
        <v>45144</v>
      </c>
      <c r="L44" s="16" t="s">
        <v>4255</v>
      </c>
      <c r="M44" s="20">
        <v>1.024152</v>
      </c>
      <c r="N44" s="16" t="s">
        <v>5671</v>
      </c>
      <c r="O44" s="17">
        <v>60526</v>
      </c>
      <c r="P44" s="16" t="s">
        <v>4257</v>
      </c>
      <c r="Q44" s="20">
        <v>1.031237</v>
      </c>
      <c r="R44" s="16" t="s">
        <v>5672</v>
      </c>
      <c r="S44" s="17">
        <v>43948</v>
      </c>
      <c r="T44" s="16" t="s">
        <v>4259</v>
      </c>
      <c r="U44" s="20">
        <v>1.0773109999999999</v>
      </c>
      <c r="V44" s="16" t="s">
        <v>5673</v>
      </c>
      <c r="W44" s="17">
        <v>31471</v>
      </c>
      <c r="X44" s="16" t="s">
        <v>4261</v>
      </c>
      <c r="Y44" s="20">
        <v>1.112141</v>
      </c>
      <c r="Z44" s="16" t="s">
        <v>5824</v>
      </c>
      <c r="AA44" s="17">
        <f>SUM(PRODUCT(A3L437C2,A3L437C3))/A3L437C1</f>
        <v>48175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1314</v>
      </c>
      <c r="H45" s="16" t="s">
        <v>4253</v>
      </c>
      <c r="I45" s="20">
        <v>1</v>
      </c>
      <c r="J45" s="16" t="s">
        <v>5670</v>
      </c>
      <c r="K45" s="17">
        <v>1293</v>
      </c>
      <c r="L45" s="16" t="s">
        <v>4255</v>
      </c>
      <c r="M45" s="20">
        <v>1.024152</v>
      </c>
      <c r="N45" s="16" t="s">
        <v>5671</v>
      </c>
      <c r="O45" s="17">
        <v>1577</v>
      </c>
      <c r="P45" s="16" t="s">
        <v>4257</v>
      </c>
      <c r="Q45" s="20">
        <v>1.031237</v>
      </c>
      <c r="R45" s="16" t="s">
        <v>5672</v>
      </c>
      <c r="S45" s="17">
        <v>2544</v>
      </c>
      <c r="T45" s="16" t="s">
        <v>4259</v>
      </c>
      <c r="U45" s="20">
        <v>1.0773109999999999</v>
      </c>
      <c r="V45" s="16" t="s">
        <v>5673</v>
      </c>
      <c r="W45" s="17">
        <v>1086</v>
      </c>
      <c r="X45" s="16" t="s">
        <v>4261</v>
      </c>
      <c r="Y45" s="20">
        <v>1.112141</v>
      </c>
      <c r="Z45" s="16" t="s">
        <v>5825</v>
      </c>
      <c r="AA45" s="17">
        <f>SUM(PRODUCT(A3L438C2,A3L438C3))/A3L438C1</f>
        <v>1314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1093</v>
      </c>
      <c r="H46" s="16" t="s">
        <v>4253</v>
      </c>
      <c r="I46" s="20">
        <v>1</v>
      </c>
      <c r="J46" s="16" t="s">
        <v>5670</v>
      </c>
      <c r="K46" s="17">
        <v>1027</v>
      </c>
      <c r="L46" s="16" t="s">
        <v>4255</v>
      </c>
      <c r="M46" s="20">
        <v>1.024152</v>
      </c>
      <c r="N46" s="16" t="s">
        <v>5671</v>
      </c>
      <c r="O46" s="17">
        <v>1146</v>
      </c>
      <c r="P46" s="16" t="s">
        <v>4257</v>
      </c>
      <c r="Q46" s="20">
        <v>1.031237</v>
      </c>
      <c r="R46" s="16" t="s">
        <v>5672</v>
      </c>
      <c r="S46" s="17">
        <v>1283</v>
      </c>
      <c r="T46" s="16" t="s">
        <v>4259</v>
      </c>
      <c r="U46" s="20">
        <v>1.0773109999999999</v>
      </c>
      <c r="V46" s="16" t="s">
        <v>5673</v>
      </c>
      <c r="W46" s="17">
        <v>515</v>
      </c>
      <c r="X46" s="16" t="s">
        <v>4261</v>
      </c>
      <c r="Y46" s="20">
        <v>1.112141</v>
      </c>
      <c r="Z46" s="16" t="s">
        <v>5826</v>
      </c>
      <c r="AA46" s="17">
        <f>SUM(PRODUCT(A3L439C2,A3L439C3))/A3L439C1</f>
        <v>1093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2289</v>
      </c>
      <c r="H47" s="16" t="s">
        <v>4253</v>
      </c>
      <c r="I47" s="20">
        <v>1</v>
      </c>
      <c r="J47" s="16" t="s">
        <v>5670</v>
      </c>
      <c r="K47" s="17">
        <v>2300</v>
      </c>
      <c r="L47" s="16" t="s">
        <v>4255</v>
      </c>
      <c r="M47" s="20">
        <v>1.024152</v>
      </c>
      <c r="N47" s="16" t="s">
        <v>5671</v>
      </c>
      <c r="O47" s="17">
        <v>2129</v>
      </c>
      <c r="P47" s="16" t="s">
        <v>4257</v>
      </c>
      <c r="Q47" s="20">
        <v>1.031237</v>
      </c>
      <c r="R47" s="16" t="s">
        <v>5672</v>
      </c>
      <c r="S47" s="17">
        <v>749</v>
      </c>
      <c r="T47" s="16" t="s">
        <v>4259</v>
      </c>
      <c r="U47" s="20">
        <v>1.0773109999999999</v>
      </c>
      <c r="V47" s="16" t="s">
        <v>5673</v>
      </c>
      <c r="W47" s="17">
        <v>2075</v>
      </c>
      <c r="X47" s="16" t="s">
        <v>4261</v>
      </c>
      <c r="Y47" s="20">
        <v>1.112141</v>
      </c>
      <c r="Z47" s="16" t="s">
        <v>5827</v>
      </c>
      <c r="AA47" s="17">
        <f>SUM(PRODUCT(A3L440C2,A3L440C3))/A3L440C1</f>
        <v>2289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19475</v>
      </c>
      <c r="H48" s="16" t="s">
        <v>4253</v>
      </c>
      <c r="I48" s="20">
        <v>1</v>
      </c>
      <c r="J48" s="16" t="s">
        <v>5670</v>
      </c>
      <c r="K48" s="17">
        <v>19162</v>
      </c>
      <c r="L48" s="16" t="s">
        <v>4255</v>
      </c>
      <c r="M48" s="20">
        <v>1.024152</v>
      </c>
      <c r="N48" s="16" t="s">
        <v>5671</v>
      </c>
      <c r="O48" s="17">
        <v>19744</v>
      </c>
      <c r="P48" s="16" t="s">
        <v>4257</v>
      </c>
      <c r="Q48" s="20">
        <v>1.031237</v>
      </c>
      <c r="R48" s="16" t="s">
        <v>5672</v>
      </c>
      <c r="S48" s="17">
        <v>16632</v>
      </c>
      <c r="T48" s="16" t="s">
        <v>4259</v>
      </c>
      <c r="U48" s="20">
        <v>1.0773109999999999</v>
      </c>
      <c r="V48" s="16" t="s">
        <v>5673</v>
      </c>
      <c r="W48" s="17">
        <v>15851</v>
      </c>
      <c r="X48" s="16" t="s">
        <v>4261</v>
      </c>
      <c r="Y48" s="20">
        <v>1.112141</v>
      </c>
      <c r="Z48" s="16" t="s">
        <v>5828</v>
      </c>
      <c r="AA48" s="17">
        <f>SUM(PRODUCT(A3L441C2,A3L441C3))/A3L441C1</f>
        <v>19475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99952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92992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103297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75237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55910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99952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292198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283200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309144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268237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244472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292198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13638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11491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8981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2511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6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13638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158355</v>
      </c>
      <c r="F8" s="16" t="s">
        <v>5669</v>
      </c>
      <c r="G8" s="17">
        <v>0</v>
      </c>
      <c r="H8" s="16" t="s">
        <v>5855</v>
      </c>
      <c r="I8" s="17">
        <f>A3L501C1+A3L501C2</f>
        <v>158355</v>
      </c>
      <c r="J8" s="16" t="s">
        <v>5669</v>
      </c>
      <c r="K8" s="17">
        <v>65301</v>
      </c>
      <c r="L8" s="16" t="s">
        <v>5669</v>
      </c>
      <c r="M8" s="17">
        <v>0</v>
      </c>
      <c r="N8" s="16" t="s">
        <v>5856</v>
      </c>
      <c r="O8" s="17">
        <f>A3L501C4+A3L501C5</f>
        <v>65301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4954480</v>
      </c>
      <c r="F9" s="16" t="s">
        <v>5669</v>
      </c>
      <c r="G9" s="17">
        <v>5024</v>
      </c>
      <c r="H9" s="16" t="s">
        <v>5857</v>
      </c>
      <c r="I9" s="17">
        <f>A3L502C1+A3L502C2</f>
        <v>4959504</v>
      </c>
      <c r="J9" s="16" t="s">
        <v>5669</v>
      </c>
      <c r="K9" s="17">
        <v>1943975</v>
      </c>
      <c r="L9" s="16" t="s">
        <v>5669</v>
      </c>
      <c r="M9" s="17">
        <v>674</v>
      </c>
      <c r="N9" s="16" t="s">
        <v>5858</v>
      </c>
      <c r="O9" s="17">
        <f>A3L502C4+A3L502C5</f>
        <v>1944649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2341</v>
      </c>
      <c r="F10" s="16" t="s">
        <v>5669</v>
      </c>
      <c r="G10" s="17">
        <v>0</v>
      </c>
      <c r="H10" s="16" t="s">
        <v>5859</v>
      </c>
      <c r="I10" s="17">
        <f>A3L503C1+A3L503C2</f>
        <v>2341</v>
      </c>
      <c r="J10" s="16" t="s">
        <v>5669</v>
      </c>
      <c r="K10" s="17">
        <v>326</v>
      </c>
      <c r="L10" s="16" t="s">
        <v>5669</v>
      </c>
      <c r="M10" s="17">
        <v>0</v>
      </c>
      <c r="N10" s="16" t="s">
        <v>5860</v>
      </c>
      <c r="O10" s="17">
        <f>A3L503C4+A3L503C5</f>
        <v>326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4954480</v>
      </c>
      <c r="F12" s="16" t="s">
        <v>5864</v>
      </c>
      <c r="G12" s="17">
        <f>(A3L502C2+A3L504C2)</f>
        <v>5024</v>
      </c>
      <c r="H12" s="16" t="s">
        <v>5865</v>
      </c>
      <c r="I12" s="17">
        <f>(A3L502C3+A3L504C3)</f>
        <v>4959504</v>
      </c>
      <c r="J12" s="16" t="s">
        <v>5866</v>
      </c>
      <c r="K12" s="17">
        <f>(A3L502C4+A3L504C4)</f>
        <v>1943975</v>
      </c>
      <c r="L12" s="16" t="s">
        <v>5867</v>
      </c>
      <c r="M12" s="17">
        <f>(A3L502C5+A3L504C5)</f>
        <v>674</v>
      </c>
      <c r="N12" s="16" t="s">
        <v>5868</v>
      </c>
      <c r="O12" s="17">
        <f>(A3L502C6+A3L504C6)</f>
        <v>1944649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160696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160696</v>
      </c>
      <c r="J13" s="16" t="s">
        <v>5872</v>
      </c>
      <c r="K13" s="17">
        <f>(A3L501C4+A3L503C4)</f>
        <v>65627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65627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5115176</v>
      </c>
      <c r="F14" s="16" t="s">
        <v>5876</v>
      </c>
      <c r="G14" s="17">
        <f>(A3L505C2+A3L506C2)</f>
        <v>5024</v>
      </c>
      <c r="H14" s="16" t="s">
        <v>5877</v>
      </c>
      <c r="I14" s="17">
        <f>(A3L505C3+A3L506C3)</f>
        <v>5120200</v>
      </c>
      <c r="J14" s="16" t="s">
        <v>5878</v>
      </c>
      <c r="K14" s="17">
        <f>(A3L505C4+A3L506C4)</f>
        <v>2009602</v>
      </c>
      <c r="L14" s="16" t="s">
        <v>5879</v>
      </c>
      <c r="M14" s="17">
        <f>(A3L505C5+A3L506C5)</f>
        <v>674</v>
      </c>
      <c r="N14" s="16" t="s">
        <v>5880</v>
      </c>
      <c r="O14" s="17">
        <f>(A3L505C6+A3L506C6)</f>
        <v>2010276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1201</v>
      </c>
      <c r="F16" s="16" t="s">
        <v>5669</v>
      </c>
      <c r="G16" s="17">
        <v>0</v>
      </c>
      <c r="H16" s="16" t="s">
        <v>5883</v>
      </c>
      <c r="I16" s="17">
        <f>A3L509C1+A3L509C2</f>
        <v>1201</v>
      </c>
      <c r="J16" s="16" t="s">
        <v>5669</v>
      </c>
      <c r="K16" s="17">
        <v>834</v>
      </c>
      <c r="L16" s="16" t="s">
        <v>5669</v>
      </c>
      <c r="M16" s="17">
        <v>0</v>
      </c>
      <c r="N16" s="16" t="s">
        <v>5884</v>
      </c>
      <c r="O16" s="17">
        <f>A3L509C4+A3L509C5</f>
        <v>834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391048</v>
      </c>
      <c r="F17" s="16" t="s">
        <v>5669</v>
      </c>
      <c r="G17" s="17">
        <v>0</v>
      </c>
      <c r="H17" s="16" t="s">
        <v>5885</v>
      </c>
      <c r="I17" s="17">
        <f>A3L510C1+A3L510C2</f>
        <v>391048</v>
      </c>
      <c r="J17" s="16" t="s">
        <v>5669</v>
      </c>
      <c r="K17" s="17">
        <v>247680</v>
      </c>
      <c r="L17" s="16" t="s">
        <v>5669</v>
      </c>
      <c r="M17" s="17">
        <v>0</v>
      </c>
      <c r="N17" s="16" t="s">
        <v>5886</v>
      </c>
      <c r="O17" s="17">
        <f>A3L510C4+A3L510C5</f>
        <v>247680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781177</v>
      </c>
      <c r="F18" s="16" t="s">
        <v>5669</v>
      </c>
      <c r="G18" s="17">
        <v>0</v>
      </c>
      <c r="H18" s="16" t="s">
        <v>5887</v>
      </c>
      <c r="I18" s="17">
        <f>A3L511C1+A3L511C2</f>
        <v>781177</v>
      </c>
      <c r="J18" s="16" t="s">
        <v>5669</v>
      </c>
      <c r="K18" s="17">
        <v>262745</v>
      </c>
      <c r="L18" s="16" t="s">
        <v>5669</v>
      </c>
      <c r="M18" s="17">
        <v>0</v>
      </c>
      <c r="N18" s="16" t="s">
        <v>5888</v>
      </c>
      <c r="O18" s="17">
        <f>A3L511C4+A3L511C5</f>
        <v>262745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403143</v>
      </c>
      <c r="F19" s="16" t="s">
        <v>5669</v>
      </c>
      <c r="G19" s="17">
        <v>0</v>
      </c>
      <c r="H19" s="16" t="s">
        <v>5889</v>
      </c>
      <c r="I19" s="17">
        <f>A3L512C1+A3L512C2</f>
        <v>403143</v>
      </c>
      <c r="J19" s="16" t="s">
        <v>5669</v>
      </c>
      <c r="K19" s="17">
        <v>192334</v>
      </c>
      <c r="L19" s="16" t="s">
        <v>5669</v>
      </c>
      <c r="M19" s="17">
        <v>0</v>
      </c>
      <c r="N19" s="16" t="s">
        <v>5890</v>
      </c>
      <c r="O19" s="17">
        <f>A3L512C4+A3L512C5</f>
        <v>192334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408496</v>
      </c>
      <c r="F20" s="16" t="s">
        <v>5669</v>
      </c>
      <c r="G20" s="17">
        <v>0</v>
      </c>
      <c r="H20" s="16" t="s">
        <v>5891</v>
      </c>
      <c r="I20" s="17">
        <f>A3L513C1+A3L513C2</f>
        <v>408496</v>
      </c>
      <c r="J20" s="16" t="s">
        <v>5669</v>
      </c>
      <c r="K20" s="17">
        <v>184911</v>
      </c>
      <c r="L20" s="16" t="s">
        <v>5669</v>
      </c>
      <c r="M20" s="17">
        <v>0</v>
      </c>
      <c r="N20" s="16" t="s">
        <v>5892</v>
      </c>
      <c r="O20" s="17">
        <f>A3L513C4+A3L513C5</f>
        <v>184911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480156</v>
      </c>
      <c r="F21" s="16" t="s">
        <v>5669</v>
      </c>
      <c r="G21" s="17">
        <v>636</v>
      </c>
      <c r="H21" s="16" t="s">
        <v>5893</v>
      </c>
      <c r="I21" s="17">
        <f>A3L514C1+A3L514C2</f>
        <v>480792</v>
      </c>
      <c r="J21" s="16" t="s">
        <v>5669</v>
      </c>
      <c r="K21" s="17">
        <v>134027</v>
      </c>
      <c r="L21" s="16" t="s">
        <v>5669</v>
      </c>
      <c r="M21" s="17">
        <v>1096</v>
      </c>
      <c r="N21" s="16" t="s">
        <v>5894</v>
      </c>
      <c r="O21" s="17">
        <f>A3L514C4+A3L514C5</f>
        <v>135123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204345</v>
      </c>
      <c r="F22" s="16" t="s">
        <v>5669</v>
      </c>
      <c r="G22" s="17">
        <v>0</v>
      </c>
      <c r="H22" s="16" t="s">
        <v>5895</v>
      </c>
      <c r="I22" s="17">
        <f>A3L515C1+A3L515C2</f>
        <v>204345</v>
      </c>
      <c r="J22" s="16" t="s">
        <v>5669</v>
      </c>
      <c r="K22" s="17">
        <v>89481</v>
      </c>
      <c r="L22" s="16" t="s">
        <v>5669</v>
      </c>
      <c r="M22" s="17">
        <v>0</v>
      </c>
      <c r="N22" s="16" t="s">
        <v>5896</v>
      </c>
      <c r="O22" s="17">
        <f>A3L515C4+A3L515C5</f>
        <v>89481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0</v>
      </c>
      <c r="L23" s="16" t="s">
        <v>5669</v>
      </c>
      <c r="M23" s="17">
        <v>0</v>
      </c>
      <c r="N23" s="16" t="s">
        <v>5898</v>
      </c>
      <c r="O23" s="17">
        <f>A3L516C4+A3L516C5</f>
        <v>0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0</v>
      </c>
      <c r="F24" s="16" t="s">
        <v>5669</v>
      </c>
      <c r="G24" s="17">
        <v>0</v>
      </c>
      <c r="H24" s="16" t="s">
        <v>5899</v>
      </c>
      <c r="I24" s="17">
        <f>A3L517C1+A3L517C2</f>
        <v>0</v>
      </c>
      <c r="J24" s="16" t="s">
        <v>5669</v>
      </c>
      <c r="K24" s="17">
        <v>0</v>
      </c>
      <c r="L24" s="16" t="s">
        <v>5669</v>
      </c>
      <c r="M24" s="17">
        <v>0</v>
      </c>
      <c r="N24" s="16" t="s">
        <v>5900</v>
      </c>
      <c r="O24" s="17">
        <f>A3L517C4+A3L517C5</f>
        <v>0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1241</v>
      </c>
      <c r="F25" s="16" t="s">
        <v>5669</v>
      </c>
      <c r="G25" s="17">
        <v>0</v>
      </c>
      <c r="H25" s="16" t="s">
        <v>5901</v>
      </c>
      <c r="I25" s="17">
        <f>A3L518C1+A3L518C2</f>
        <v>1241</v>
      </c>
      <c r="J25" s="16" t="s">
        <v>5669</v>
      </c>
      <c r="K25" s="17">
        <v>1309</v>
      </c>
      <c r="L25" s="16" t="s">
        <v>5669</v>
      </c>
      <c r="M25" s="17">
        <v>0</v>
      </c>
      <c r="N25" s="16" t="s">
        <v>5902</v>
      </c>
      <c r="O25" s="17">
        <f>A3L518C4+A3L518C5</f>
        <v>1309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25699</v>
      </c>
      <c r="F26" s="16" t="s">
        <v>5669</v>
      </c>
      <c r="G26" s="17">
        <v>0</v>
      </c>
      <c r="H26" s="16" t="s">
        <v>5903</v>
      </c>
      <c r="I26" s="17">
        <f>A3L519C1+A3L519C2</f>
        <v>25699</v>
      </c>
      <c r="J26" s="16" t="s">
        <v>5669</v>
      </c>
      <c r="K26" s="17">
        <v>12705</v>
      </c>
      <c r="L26" s="16" t="s">
        <v>5669</v>
      </c>
      <c r="M26" s="17">
        <v>0</v>
      </c>
      <c r="N26" s="16" t="s">
        <v>5904</v>
      </c>
      <c r="O26" s="17">
        <f>A3L519C4+A3L519C5</f>
        <v>12705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702</v>
      </c>
      <c r="F27" s="16" t="s">
        <v>5669</v>
      </c>
      <c r="G27" s="17">
        <v>0</v>
      </c>
      <c r="H27" s="16" t="s">
        <v>5905</v>
      </c>
      <c r="I27" s="17">
        <f>A3L520C1+A3L520C2</f>
        <v>702</v>
      </c>
      <c r="J27" s="16" t="s">
        <v>5669</v>
      </c>
      <c r="K27" s="17">
        <v>571</v>
      </c>
      <c r="L27" s="16" t="s">
        <v>5669</v>
      </c>
      <c r="M27" s="17">
        <v>0</v>
      </c>
      <c r="N27" s="16" t="s">
        <v>5906</v>
      </c>
      <c r="O27" s="17">
        <f>A3L520C4+A3L520C5</f>
        <v>571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68143</v>
      </c>
      <c r="F28" s="16" t="s">
        <v>5669</v>
      </c>
      <c r="G28" s="17">
        <v>0</v>
      </c>
      <c r="H28" s="16" t="s">
        <v>5907</v>
      </c>
      <c r="I28" s="17">
        <f>A3L521C1+A3L521C2</f>
        <v>68143</v>
      </c>
      <c r="J28" s="16" t="s">
        <v>5669</v>
      </c>
      <c r="K28" s="17">
        <v>35358</v>
      </c>
      <c r="L28" s="16" t="s">
        <v>5669</v>
      </c>
      <c r="M28" s="17">
        <v>0</v>
      </c>
      <c r="N28" s="16" t="s">
        <v>5908</v>
      </c>
      <c r="O28" s="17">
        <f>A3L521C4+A3L521C5</f>
        <v>35358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62963</v>
      </c>
      <c r="F29" s="16" t="s">
        <v>5669</v>
      </c>
      <c r="G29" s="17">
        <v>0</v>
      </c>
      <c r="H29" s="16" t="s">
        <v>5909</v>
      </c>
      <c r="I29" s="17">
        <f>A3L522C1+A3L522C2</f>
        <v>62963</v>
      </c>
      <c r="J29" s="16" t="s">
        <v>5669</v>
      </c>
      <c r="K29" s="17">
        <v>39958</v>
      </c>
      <c r="L29" s="16" t="s">
        <v>5669</v>
      </c>
      <c r="M29" s="17">
        <v>0</v>
      </c>
      <c r="N29" s="16" t="s">
        <v>5910</v>
      </c>
      <c r="O29" s="17">
        <f>A3L522C4+A3L522C5</f>
        <v>39958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4771</v>
      </c>
      <c r="F30" s="16" t="s">
        <v>5669</v>
      </c>
      <c r="G30" s="17">
        <v>0</v>
      </c>
      <c r="H30" s="16" t="s">
        <v>5911</v>
      </c>
      <c r="I30" s="17">
        <f>A3L523C1+A3L523C2</f>
        <v>4771</v>
      </c>
      <c r="J30" s="16" t="s">
        <v>5669</v>
      </c>
      <c r="K30" s="17">
        <v>3201</v>
      </c>
      <c r="L30" s="16" t="s">
        <v>5669</v>
      </c>
      <c r="M30" s="17">
        <v>0</v>
      </c>
      <c r="N30" s="16" t="s">
        <v>5912</v>
      </c>
      <c r="O30" s="17">
        <f>A3L523C4+A3L523C5</f>
        <v>3201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430484</v>
      </c>
      <c r="F31" s="16" t="s">
        <v>5669</v>
      </c>
      <c r="G31" s="17">
        <v>0</v>
      </c>
      <c r="H31" s="16" t="s">
        <v>5913</v>
      </c>
      <c r="I31" s="17">
        <f>A3L524C1+A3L524C2</f>
        <v>430484</v>
      </c>
      <c r="J31" s="16" t="s">
        <v>5669</v>
      </c>
      <c r="K31" s="17">
        <v>195969</v>
      </c>
      <c r="L31" s="16" t="s">
        <v>5669</v>
      </c>
      <c r="M31" s="17">
        <v>0</v>
      </c>
      <c r="N31" s="16" t="s">
        <v>5914</v>
      </c>
      <c r="O31" s="17">
        <f>A3L524C4+A3L524C5</f>
        <v>195969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11959</v>
      </c>
      <c r="F32" s="16" t="s">
        <v>5669</v>
      </c>
      <c r="G32" s="17">
        <v>0</v>
      </c>
      <c r="H32" s="16" t="s">
        <v>5915</v>
      </c>
      <c r="I32" s="17">
        <f>A3L525C1+A3L525C2</f>
        <v>11959</v>
      </c>
      <c r="J32" s="16" t="s">
        <v>5669</v>
      </c>
      <c r="K32" s="17">
        <v>9292</v>
      </c>
      <c r="L32" s="16" t="s">
        <v>5669</v>
      </c>
      <c r="M32" s="17">
        <v>0</v>
      </c>
      <c r="N32" s="16" t="s">
        <v>5916</v>
      </c>
      <c r="O32" s="17">
        <f>A3L525C4+A3L525C5</f>
        <v>9292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3275528</v>
      </c>
      <c r="F33" s="16" t="s">
        <v>5918</v>
      </c>
      <c r="G33" s="17">
        <f>SUM(A3L508C2:A3L525C2)</f>
        <v>636</v>
      </c>
      <c r="H33" s="16" t="s">
        <v>5919</v>
      </c>
      <c r="I33" s="17">
        <f>SUM(A3L508C3:A3L525C3)</f>
        <v>3276164</v>
      </c>
      <c r="J33" s="16" t="s">
        <v>5920</v>
      </c>
      <c r="K33" s="17">
        <f>SUM(A3L508C4:A3L525C4)</f>
        <v>1410375</v>
      </c>
      <c r="L33" s="16" t="s">
        <v>5921</v>
      </c>
      <c r="M33" s="17">
        <f>SUM(A3L508C5:A3L525C5)</f>
        <v>1096</v>
      </c>
      <c r="N33" s="16" t="s">
        <v>5922</v>
      </c>
      <c r="O33" s="17">
        <f>SUM(A3L508C6:A3L525C6)</f>
        <v>1411471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1083</v>
      </c>
      <c r="F34" s="16" t="s">
        <v>5669</v>
      </c>
      <c r="G34" s="17">
        <v>0</v>
      </c>
      <c r="H34" s="16" t="s">
        <v>5923</v>
      </c>
      <c r="I34" s="17">
        <f>A3L527C1+A3L527C2</f>
        <v>1083</v>
      </c>
      <c r="J34" s="16" t="s">
        <v>5669</v>
      </c>
      <c r="K34" s="17">
        <v>773</v>
      </c>
      <c r="L34" s="16" t="s">
        <v>5669</v>
      </c>
      <c r="M34" s="17">
        <v>0</v>
      </c>
      <c r="N34" s="16" t="s">
        <v>5924</v>
      </c>
      <c r="O34" s="17">
        <f>A3L527C4+A3L527C5</f>
        <v>773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180260</v>
      </c>
      <c r="F35" s="16" t="s">
        <v>5669</v>
      </c>
      <c r="G35" s="17">
        <v>0</v>
      </c>
      <c r="H35" s="16" t="s">
        <v>5925</v>
      </c>
      <c r="I35" s="17">
        <f>A3L528C1+A3L528C2</f>
        <v>180260</v>
      </c>
      <c r="J35" s="16" t="s">
        <v>5669</v>
      </c>
      <c r="K35" s="17">
        <v>116725</v>
      </c>
      <c r="L35" s="16" t="s">
        <v>5669</v>
      </c>
      <c r="M35" s="17">
        <v>0</v>
      </c>
      <c r="N35" s="16" t="s">
        <v>5926</v>
      </c>
      <c r="O35" s="17">
        <f>A3L528C4+A3L528C5</f>
        <v>116725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142544</v>
      </c>
      <c r="F37" s="16" t="s">
        <v>5669</v>
      </c>
      <c r="G37" s="17">
        <v>0</v>
      </c>
      <c r="H37" s="16" t="s">
        <v>5929</v>
      </c>
      <c r="I37" s="17">
        <f>A3L530C1+A3L530C2</f>
        <v>142544</v>
      </c>
      <c r="J37" s="16" t="s">
        <v>5669</v>
      </c>
      <c r="K37" s="17">
        <v>22298</v>
      </c>
      <c r="L37" s="16" t="s">
        <v>5669</v>
      </c>
      <c r="M37" s="17">
        <v>0</v>
      </c>
      <c r="N37" s="16" t="s">
        <v>5930</v>
      </c>
      <c r="O37" s="17">
        <f>A3L530C4+A3L530C5</f>
        <v>22298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208800</v>
      </c>
      <c r="F39" s="16" t="s">
        <v>5669</v>
      </c>
      <c r="G39" s="17">
        <v>0</v>
      </c>
      <c r="H39" s="16" t="s">
        <v>5933</v>
      </c>
      <c r="I39" s="17">
        <f>A3L532C1+A3L532C2</f>
        <v>208800</v>
      </c>
      <c r="J39" s="16" t="s">
        <v>5669</v>
      </c>
      <c r="K39" s="17">
        <v>37523</v>
      </c>
      <c r="L39" s="16" t="s">
        <v>5669</v>
      </c>
      <c r="M39" s="17">
        <v>0</v>
      </c>
      <c r="N39" s="16" t="s">
        <v>5934</v>
      </c>
      <c r="O39" s="17">
        <f>A3L532C4+A3L532C5</f>
        <v>37523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486992</v>
      </c>
      <c r="F44" s="16" t="s">
        <v>5669</v>
      </c>
      <c r="G44" s="17">
        <v>0</v>
      </c>
      <c r="H44" s="16" t="s">
        <v>5943</v>
      </c>
      <c r="I44" s="17">
        <f>A3L537C1+A3L537C2</f>
        <v>486992</v>
      </c>
      <c r="J44" s="16" t="s">
        <v>5669</v>
      </c>
      <c r="K44" s="17">
        <v>280819</v>
      </c>
      <c r="L44" s="16" t="s">
        <v>5669</v>
      </c>
      <c r="M44" s="17">
        <v>0</v>
      </c>
      <c r="N44" s="16" t="s">
        <v>5944</v>
      </c>
      <c r="O44" s="17">
        <f>A3L537C4+A3L537C5</f>
        <v>280819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42784</v>
      </c>
      <c r="F45" s="16" t="s">
        <v>5669</v>
      </c>
      <c r="G45" s="17">
        <v>0</v>
      </c>
      <c r="H45" s="16" t="s">
        <v>5945</v>
      </c>
      <c r="I45" s="17">
        <f>A3L538C1+A3L538C2</f>
        <v>42784</v>
      </c>
      <c r="J45" s="16" t="s">
        <v>5669</v>
      </c>
      <c r="K45" s="17">
        <v>17255</v>
      </c>
      <c r="L45" s="16" t="s">
        <v>5669</v>
      </c>
      <c r="M45" s="17">
        <v>0</v>
      </c>
      <c r="N45" s="16" t="s">
        <v>5946</v>
      </c>
      <c r="O45" s="17">
        <f>A3L538C4+A3L538C5</f>
        <v>17255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35588</v>
      </c>
      <c r="F46" s="16" t="s">
        <v>5669</v>
      </c>
      <c r="G46" s="17">
        <v>0</v>
      </c>
      <c r="H46" s="16" t="s">
        <v>5947</v>
      </c>
      <c r="I46" s="17">
        <f>A3L539C1+A3L539C2</f>
        <v>35588</v>
      </c>
      <c r="J46" s="16" t="s">
        <v>5669</v>
      </c>
      <c r="K46" s="17">
        <v>14353</v>
      </c>
      <c r="L46" s="16" t="s">
        <v>5669</v>
      </c>
      <c r="M46" s="17">
        <v>0</v>
      </c>
      <c r="N46" s="16" t="s">
        <v>5948</v>
      </c>
      <c r="O46" s="17">
        <f>A3L539C4+A3L539C5</f>
        <v>14353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74530</v>
      </c>
      <c r="F47" s="16" t="s">
        <v>5669</v>
      </c>
      <c r="G47" s="17">
        <v>0</v>
      </c>
      <c r="H47" s="16" t="s">
        <v>5949</v>
      </c>
      <c r="I47" s="17">
        <f>A3L540C1+A3L540C2</f>
        <v>74530</v>
      </c>
      <c r="J47" s="16" t="s">
        <v>5669</v>
      </c>
      <c r="K47" s="17">
        <v>30058</v>
      </c>
      <c r="L47" s="16" t="s">
        <v>5669</v>
      </c>
      <c r="M47" s="17">
        <v>0</v>
      </c>
      <c r="N47" s="16" t="s">
        <v>5950</v>
      </c>
      <c r="O47" s="17">
        <f>A3L540C4+A3L540C5</f>
        <v>30058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419215</v>
      </c>
      <c r="F48" s="16" t="s">
        <v>5669</v>
      </c>
      <c r="G48" s="17">
        <v>0</v>
      </c>
      <c r="H48" s="16" t="s">
        <v>5951</v>
      </c>
      <c r="I48" s="17">
        <f>A3L541C1+A3L541C2</f>
        <v>419215</v>
      </c>
      <c r="J48" s="16" t="s">
        <v>5669</v>
      </c>
      <c r="K48" s="17">
        <v>171648</v>
      </c>
      <c r="L48" s="16" t="s">
        <v>5669</v>
      </c>
      <c r="M48" s="17">
        <v>0</v>
      </c>
      <c r="N48" s="16" t="s">
        <v>5952</v>
      </c>
      <c r="O48" s="17">
        <f>A3L541C4+A3L541C5</f>
        <v>171648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1438894</v>
      </c>
      <c r="F49" s="16" t="s">
        <v>5954</v>
      </c>
      <c r="G49" s="17">
        <f>SUM(A3L527C2:A3L537C2)+A3L541C2</f>
        <v>0</v>
      </c>
      <c r="H49" s="16" t="s">
        <v>5955</v>
      </c>
      <c r="I49" s="17">
        <f>SUM(A3L527C3:A3L537C3)+A3L541C3</f>
        <v>1438894</v>
      </c>
      <c r="J49" s="16" t="s">
        <v>5956</v>
      </c>
      <c r="K49" s="17">
        <f>SUM(A3L527C4:A3L537C4)+A3L541C4</f>
        <v>629786</v>
      </c>
      <c r="L49" s="16" t="s">
        <v>5957</v>
      </c>
      <c r="M49" s="17">
        <f>SUM(A3L527C5:A3L537C5)+A3L541C5</f>
        <v>0</v>
      </c>
      <c r="N49" s="16" t="s">
        <v>5958</v>
      </c>
      <c r="O49" s="17">
        <f>SUM(A3L527C6:A3L537C6)+A3L541C6</f>
        <v>629786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208800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208800</v>
      </c>
      <c r="J50" s="16" t="s">
        <v>5962</v>
      </c>
      <c r="K50" s="17">
        <f>(A3L531C4+A3L532C4)</f>
        <v>37523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37523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-8958</v>
      </c>
      <c r="H9" s="16" t="s">
        <v>4253</v>
      </c>
      <c r="I9" s="20">
        <v>1</v>
      </c>
      <c r="J9" s="16" t="s">
        <v>5670</v>
      </c>
      <c r="K9" s="17">
        <v>751</v>
      </c>
      <c r="L9" s="16" t="s">
        <v>4255</v>
      </c>
      <c r="M9" s="20">
        <v>1.0184359999999999</v>
      </c>
      <c r="N9" s="16" t="s">
        <v>5671</v>
      </c>
      <c r="O9" s="17">
        <v>4281</v>
      </c>
      <c r="P9" s="16" t="s">
        <v>4257</v>
      </c>
      <c r="Q9" s="20">
        <v>1.017299</v>
      </c>
      <c r="R9" s="16" t="s">
        <v>5672</v>
      </c>
      <c r="S9" s="17">
        <v>16253</v>
      </c>
      <c r="T9" s="16" t="s">
        <v>4259</v>
      </c>
      <c r="U9" s="20">
        <v>1.075728</v>
      </c>
      <c r="V9" s="16" t="s">
        <v>5673</v>
      </c>
      <c r="W9" s="17">
        <v>13455</v>
      </c>
      <c r="X9" s="16" t="s">
        <v>4261</v>
      </c>
      <c r="Y9" s="20">
        <v>1.219398</v>
      </c>
      <c r="Z9" s="16" t="s">
        <v>5968</v>
      </c>
      <c r="AA9" s="17">
        <f>SUM(PRODUCT(A3L602C2,A3L602C3))/A3L602C1</f>
        <v>-8958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-8958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751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4281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16253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13455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-8958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-8958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751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4281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16253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13455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-8958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0</v>
      </c>
      <c r="J16" s="16" t="s">
        <v>5670</v>
      </c>
      <c r="K16" s="17">
        <v>0</v>
      </c>
      <c r="L16" s="16" t="s">
        <v>4255</v>
      </c>
      <c r="M16" s="20">
        <v>0</v>
      </c>
      <c r="N16" s="16" t="s">
        <v>5671</v>
      </c>
      <c r="O16" s="17">
        <v>0</v>
      </c>
      <c r="P16" s="16" t="s">
        <v>4257</v>
      </c>
      <c r="Q16" s="20">
        <v>0</v>
      </c>
      <c r="R16" s="16" t="s">
        <v>5672</v>
      </c>
      <c r="S16" s="17">
        <v>0</v>
      </c>
      <c r="T16" s="16" t="s">
        <v>4259</v>
      </c>
      <c r="U16" s="20">
        <v>0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0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7490</v>
      </c>
      <c r="H17" s="16" t="s">
        <v>4253</v>
      </c>
      <c r="I17" s="20">
        <v>1</v>
      </c>
      <c r="J17" s="16" t="s">
        <v>5670</v>
      </c>
      <c r="K17" s="17">
        <v>7455</v>
      </c>
      <c r="L17" s="16" t="s">
        <v>4255</v>
      </c>
      <c r="M17" s="20">
        <v>1.0184359999999999</v>
      </c>
      <c r="N17" s="16" t="s">
        <v>5671</v>
      </c>
      <c r="O17" s="17">
        <v>1815</v>
      </c>
      <c r="P17" s="16" t="s">
        <v>4257</v>
      </c>
      <c r="Q17" s="20">
        <v>1.017299</v>
      </c>
      <c r="R17" s="16" t="s">
        <v>5672</v>
      </c>
      <c r="S17" s="17">
        <v>6634</v>
      </c>
      <c r="T17" s="16" t="s">
        <v>4259</v>
      </c>
      <c r="U17" s="20">
        <v>1.075728</v>
      </c>
      <c r="V17" s="16" t="s">
        <v>5673</v>
      </c>
      <c r="W17" s="17">
        <v>6872</v>
      </c>
      <c r="X17" s="16" t="s">
        <v>4261</v>
      </c>
      <c r="Y17" s="20">
        <v>1.219398</v>
      </c>
      <c r="Z17" s="16" t="s">
        <v>5991</v>
      </c>
      <c r="AA17" s="17">
        <f>SUM(PRODUCT(A3L610C2,A3L610C3))/A3L610C1</f>
        <v>7490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0</v>
      </c>
      <c r="J18" s="16" t="s">
        <v>5670</v>
      </c>
      <c r="K18" s="17">
        <v>0</v>
      </c>
      <c r="L18" s="16" t="s">
        <v>4255</v>
      </c>
      <c r="M18" s="20">
        <v>0</v>
      </c>
      <c r="N18" s="16" t="s">
        <v>5671</v>
      </c>
      <c r="O18" s="17">
        <v>0</v>
      </c>
      <c r="P18" s="16" t="s">
        <v>4257</v>
      </c>
      <c r="Q18" s="20">
        <v>0</v>
      </c>
      <c r="R18" s="16" t="s">
        <v>5672</v>
      </c>
      <c r="S18" s="17">
        <v>145</v>
      </c>
      <c r="T18" s="16" t="s">
        <v>4259</v>
      </c>
      <c r="U18" s="20">
        <v>1.075728</v>
      </c>
      <c r="V18" s="16" t="s">
        <v>5673</v>
      </c>
      <c r="W18" s="17">
        <v>991</v>
      </c>
      <c r="X18" s="16" t="s">
        <v>4261</v>
      </c>
      <c r="Y18" s="20">
        <v>1.219398</v>
      </c>
      <c r="Z18" s="16" t="s">
        <v>5992</v>
      </c>
      <c r="AA18" s="17">
        <f>SUM(PRODUCT(A3L611C2,A3L611C3))/A3L611C1</f>
        <v>0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13396</v>
      </c>
      <c r="H19" s="16" t="s">
        <v>4253</v>
      </c>
      <c r="I19" s="20">
        <v>1</v>
      </c>
      <c r="J19" s="16" t="s">
        <v>5670</v>
      </c>
      <c r="K19" s="17">
        <v>18603</v>
      </c>
      <c r="L19" s="16" t="s">
        <v>4255</v>
      </c>
      <c r="M19" s="20">
        <v>1.0184359999999999</v>
      </c>
      <c r="N19" s="16" t="s">
        <v>5671</v>
      </c>
      <c r="O19" s="17">
        <v>5430</v>
      </c>
      <c r="P19" s="16" t="s">
        <v>4257</v>
      </c>
      <c r="Q19" s="20">
        <v>1.017299</v>
      </c>
      <c r="R19" s="16" t="s">
        <v>5672</v>
      </c>
      <c r="S19" s="17">
        <v>18921</v>
      </c>
      <c r="T19" s="16" t="s">
        <v>4259</v>
      </c>
      <c r="U19" s="20">
        <v>1.075728</v>
      </c>
      <c r="V19" s="16" t="s">
        <v>5673</v>
      </c>
      <c r="W19" s="17">
        <v>24527</v>
      </c>
      <c r="X19" s="16" t="s">
        <v>4261</v>
      </c>
      <c r="Y19" s="20">
        <v>1.219398</v>
      </c>
      <c r="Z19" s="16" t="s">
        <v>5993</v>
      </c>
      <c r="AA19" s="17">
        <f>SUM(PRODUCT(A3L612C2,A3L612C3))/A3L612C1</f>
        <v>13396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995</v>
      </c>
      <c r="H20" s="16" t="s">
        <v>4253</v>
      </c>
      <c r="I20" s="20">
        <v>1</v>
      </c>
      <c r="J20" s="16" t="s">
        <v>5670</v>
      </c>
      <c r="K20" s="17">
        <v>685</v>
      </c>
      <c r="L20" s="16" t="s">
        <v>4255</v>
      </c>
      <c r="M20" s="20">
        <v>1.0184359999999999</v>
      </c>
      <c r="N20" s="16" t="s">
        <v>5671</v>
      </c>
      <c r="O20" s="17">
        <v>608</v>
      </c>
      <c r="P20" s="16" t="s">
        <v>4257</v>
      </c>
      <c r="Q20" s="20">
        <v>1.017299</v>
      </c>
      <c r="R20" s="16" t="s">
        <v>5672</v>
      </c>
      <c r="S20" s="17">
        <v>9801</v>
      </c>
      <c r="T20" s="16" t="s">
        <v>4259</v>
      </c>
      <c r="U20" s="20">
        <v>1.075728</v>
      </c>
      <c r="V20" s="16" t="s">
        <v>5673</v>
      </c>
      <c r="W20" s="17">
        <v>7938</v>
      </c>
      <c r="X20" s="16" t="s">
        <v>4261</v>
      </c>
      <c r="Y20" s="20">
        <v>1.219398</v>
      </c>
      <c r="Z20" s="16" t="s">
        <v>5994</v>
      </c>
      <c r="AA20" s="17">
        <f>SUM(PRODUCT(A3L613C2,A3L613C3))/A3L613C1</f>
        <v>995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377</v>
      </c>
      <c r="H21" s="16" t="s">
        <v>4253</v>
      </c>
      <c r="I21" s="20">
        <v>1</v>
      </c>
      <c r="J21" s="16" t="s">
        <v>5670</v>
      </c>
      <c r="K21" s="17">
        <v>1242</v>
      </c>
      <c r="L21" s="16" t="s">
        <v>4255</v>
      </c>
      <c r="M21" s="20">
        <v>1.0184359999999999</v>
      </c>
      <c r="N21" s="16" t="s">
        <v>5671</v>
      </c>
      <c r="O21" s="17">
        <v>2390</v>
      </c>
      <c r="P21" s="16" t="s">
        <v>4257</v>
      </c>
      <c r="Q21" s="20">
        <v>1.017299</v>
      </c>
      <c r="R21" s="16" t="s">
        <v>5672</v>
      </c>
      <c r="S21" s="17">
        <v>4700</v>
      </c>
      <c r="T21" s="16" t="s">
        <v>4259</v>
      </c>
      <c r="U21" s="20">
        <v>1.075728</v>
      </c>
      <c r="V21" s="16" t="s">
        <v>5673</v>
      </c>
      <c r="W21" s="17">
        <v>3454</v>
      </c>
      <c r="X21" s="16" t="s">
        <v>4261</v>
      </c>
      <c r="Y21" s="20">
        <v>1.219398</v>
      </c>
      <c r="Z21" s="16" t="s">
        <v>5995</v>
      </c>
      <c r="AA21" s="17">
        <f>SUM(PRODUCT(A3L614C2,A3L614C3))/A3L614C1</f>
        <v>377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0</v>
      </c>
      <c r="H22" s="16" t="s">
        <v>4253</v>
      </c>
      <c r="I22" s="20">
        <v>0</v>
      </c>
      <c r="J22" s="16" t="s">
        <v>5670</v>
      </c>
      <c r="K22" s="17">
        <v>0</v>
      </c>
      <c r="L22" s="16" t="s">
        <v>4255</v>
      </c>
      <c r="M22" s="20">
        <v>0</v>
      </c>
      <c r="N22" s="16" t="s">
        <v>5671</v>
      </c>
      <c r="O22" s="17">
        <v>0</v>
      </c>
      <c r="P22" s="16" t="s">
        <v>4257</v>
      </c>
      <c r="Q22" s="20">
        <v>0</v>
      </c>
      <c r="R22" s="16" t="s">
        <v>5672</v>
      </c>
      <c r="S22" s="17">
        <v>0</v>
      </c>
      <c r="T22" s="16" t="s">
        <v>4259</v>
      </c>
      <c r="U22" s="20">
        <v>0</v>
      </c>
      <c r="V22" s="16" t="s">
        <v>5673</v>
      </c>
      <c r="W22" s="17">
        <v>0</v>
      </c>
      <c r="X22" s="16" t="s">
        <v>4261</v>
      </c>
      <c r="Y22" s="20">
        <v>0</v>
      </c>
      <c r="Z22" s="16" t="s">
        <v>5996</v>
      </c>
      <c r="AA22" s="17">
        <f>SUM(PRODUCT(A3L615C2,A3L615C3))/A3L615C1</f>
        <v>0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0</v>
      </c>
      <c r="P24" s="16" t="s">
        <v>4257</v>
      </c>
      <c r="Q24" s="20">
        <v>0</v>
      </c>
      <c r="R24" s="16" t="s">
        <v>5672</v>
      </c>
      <c r="S24" s="17">
        <v>0</v>
      </c>
      <c r="T24" s="16" t="s">
        <v>4259</v>
      </c>
      <c r="U24" s="20">
        <v>0</v>
      </c>
      <c r="V24" s="16" t="s">
        <v>5673</v>
      </c>
      <c r="W24" s="17">
        <v>0</v>
      </c>
      <c r="X24" s="16" t="s">
        <v>4261</v>
      </c>
      <c r="Y24" s="20">
        <v>0</v>
      </c>
      <c r="Z24" s="16" t="s">
        <v>5998</v>
      </c>
      <c r="AA24" s="17">
        <f>SUM(PRODUCT(A3L617C2,A3L617C3))/A3L617C1</f>
        <v>0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-5809</v>
      </c>
      <c r="H25" s="16" t="s">
        <v>4253</v>
      </c>
      <c r="I25" s="20">
        <v>1</v>
      </c>
      <c r="J25" s="16" t="s">
        <v>5670</v>
      </c>
      <c r="K25" s="17">
        <v>-4863</v>
      </c>
      <c r="L25" s="16" t="s">
        <v>4255</v>
      </c>
      <c r="M25" s="20">
        <v>1.0184359999999999</v>
      </c>
      <c r="N25" s="16" t="s">
        <v>5671</v>
      </c>
      <c r="O25" s="17">
        <v>-10583</v>
      </c>
      <c r="P25" s="16" t="s">
        <v>4257</v>
      </c>
      <c r="Q25" s="20">
        <v>1.017299</v>
      </c>
      <c r="R25" s="16" t="s">
        <v>5672</v>
      </c>
      <c r="S25" s="17">
        <v>-5383</v>
      </c>
      <c r="T25" s="16" t="s">
        <v>4259</v>
      </c>
      <c r="U25" s="20">
        <v>1.075728</v>
      </c>
      <c r="V25" s="16" t="s">
        <v>5673</v>
      </c>
      <c r="W25" s="17">
        <v>-2447</v>
      </c>
      <c r="X25" s="16" t="s">
        <v>4261</v>
      </c>
      <c r="Y25" s="20">
        <v>1.219398</v>
      </c>
      <c r="Z25" s="16" t="s">
        <v>5999</v>
      </c>
      <c r="AA25" s="17">
        <f>SUM(PRODUCT(A3L618C2,A3L618C3))/A3L618C1</f>
        <v>-5809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2768</v>
      </c>
      <c r="H26" s="16" t="s">
        <v>4253</v>
      </c>
      <c r="I26" s="20">
        <v>1</v>
      </c>
      <c r="J26" s="16" t="s">
        <v>5670</v>
      </c>
      <c r="K26" s="17">
        <v>1997</v>
      </c>
      <c r="L26" s="16" t="s">
        <v>4255</v>
      </c>
      <c r="M26" s="20">
        <v>1.0184359999999999</v>
      </c>
      <c r="N26" s="16" t="s">
        <v>5671</v>
      </c>
      <c r="O26" s="17">
        <v>28592</v>
      </c>
      <c r="P26" s="16" t="s">
        <v>4257</v>
      </c>
      <c r="Q26" s="20">
        <v>1.017299</v>
      </c>
      <c r="R26" s="16" t="s">
        <v>5672</v>
      </c>
      <c r="S26" s="17">
        <v>1078</v>
      </c>
      <c r="T26" s="16" t="s">
        <v>4259</v>
      </c>
      <c r="U26" s="20">
        <v>1.075728</v>
      </c>
      <c r="V26" s="16" t="s">
        <v>5673</v>
      </c>
      <c r="W26" s="17">
        <v>9053</v>
      </c>
      <c r="X26" s="16" t="s">
        <v>4261</v>
      </c>
      <c r="Y26" s="20">
        <v>1.219398</v>
      </c>
      <c r="Z26" s="16" t="s">
        <v>6000</v>
      </c>
      <c r="AA26" s="17">
        <f>SUM(PRODUCT(A3L619C2,A3L619C3))/A3L619C1</f>
        <v>2768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330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330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0</v>
      </c>
      <c r="H28" s="16" t="s">
        <v>4253</v>
      </c>
      <c r="I28" s="20">
        <v>0</v>
      </c>
      <c r="J28" s="16" t="s">
        <v>5670</v>
      </c>
      <c r="K28" s="17">
        <v>0</v>
      </c>
      <c r="L28" s="16" t="s">
        <v>4255</v>
      </c>
      <c r="M28" s="20">
        <v>0</v>
      </c>
      <c r="N28" s="16" t="s">
        <v>5671</v>
      </c>
      <c r="O28" s="17">
        <v>0</v>
      </c>
      <c r="P28" s="16" t="s">
        <v>4257</v>
      </c>
      <c r="Q28" s="20">
        <v>0</v>
      </c>
      <c r="R28" s="16" t="s">
        <v>5672</v>
      </c>
      <c r="S28" s="17">
        <v>0</v>
      </c>
      <c r="T28" s="16" t="s">
        <v>4259</v>
      </c>
      <c r="U28" s="20">
        <v>0</v>
      </c>
      <c r="V28" s="16" t="s">
        <v>5673</v>
      </c>
      <c r="W28" s="17">
        <v>0</v>
      </c>
      <c r="X28" s="16" t="s">
        <v>4261</v>
      </c>
      <c r="Y28" s="20">
        <v>0</v>
      </c>
      <c r="Z28" s="16" t="s">
        <v>6002</v>
      </c>
      <c r="AA28" s="17">
        <f>SUM(PRODUCT(A3L621C2,A3L621C3))/A3L621C1</f>
        <v>0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0</v>
      </c>
      <c r="H29" s="16" t="s">
        <v>4253</v>
      </c>
      <c r="I29" s="20">
        <v>0</v>
      </c>
      <c r="J29" s="16" t="s">
        <v>5670</v>
      </c>
      <c r="K29" s="17">
        <v>0</v>
      </c>
      <c r="L29" s="16" t="s">
        <v>4255</v>
      </c>
      <c r="M29" s="20">
        <v>0</v>
      </c>
      <c r="N29" s="16" t="s">
        <v>5671</v>
      </c>
      <c r="O29" s="17">
        <v>0</v>
      </c>
      <c r="P29" s="16" t="s">
        <v>4257</v>
      </c>
      <c r="Q29" s="20">
        <v>0</v>
      </c>
      <c r="R29" s="16" t="s">
        <v>5672</v>
      </c>
      <c r="S29" s="17">
        <v>0</v>
      </c>
      <c r="T29" s="16" t="s">
        <v>4259</v>
      </c>
      <c r="U29" s="20">
        <v>0</v>
      </c>
      <c r="V29" s="16" t="s">
        <v>5673</v>
      </c>
      <c r="W29" s="17">
        <v>0</v>
      </c>
      <c r="X29" s="16" t="s">
        <v>4261</v>
      </c>
      <c r="Y29" s="20">
        <v>0</v>
      </c>
      <c r="Z29" s="16" t="s">
        <v>6003</v>
      </c>
      <c r="AA29" s="17">
        <f>SUM(PRODUCT(A3L622C2,A3L622C3))/A3L622C1</f>
        <v>0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0</v>
      </c>
      <c r="H31" s="16" t="s">
        <v>4253</v>
      </c>
      <c r="I31" s="20">
        <v>0</v>
      </c>
      <c r="J31" s="16" t="s">
        <v>5670</v>
      </c>
      <c r="K31" s="17">
        <v>715</v>
      </c>
      <c r="L31" s="16" t="s">
        <v>4255</v>
      </c>
      <c r="M31" s="20">
        <v>1.0184359999999999</v>
      </c>
      <c r="N31" s="16" t="s">
        <v>5671</v>
      </c>
      <c r="O31" s="17">
        <v>599</v>
      </c>
      <c r="P31" s="16" t="s">
        <v>4257</v>
      </c>
      <c r="Q31" s="20">
        <v>1.017299</v>
      </c>
      <c r="R31" s="16" t="s">
        <v>5672</v>
      </c>
      <c r="S31" s="17">
        <v>599</v>
      </c>
      <c r="T31" s="16" t="s">
        <v>4259</v>
      </c>
      <c r="U31" s="20">
        <v>1.075728</v>
      </c>
      <c r="V31" s="16" t="s">
        <v>5673</v>
      </c>
      <c r="W31" s="17">
        <v>599</v>
      </c>
      <c r="X31" s="16" t="s">
        <v>4261</v>
      </c>
      <c r="Y31" s="20">
        <v>1.219398</v>
      </c>
      <c r="Z31" s="16" t="s">
        <v>6005</v>
      </c>
      <c r="AA31" s="17">
        <f>SUM(PRODUCT(A3L624C2,A3L624C3))/A3L624C1</f>
        <v>0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19547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25834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28851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36495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50987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19547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14830</v>
      </c>
      <c r="H35" s="16" t="s">
        <v>4253</v>
      </c>
      <c r="I35" s="20">
        <v>1</v>
      </c>
      <c r="J35" s="16" t="s">
        <v>5670</v>
      </c>
      <c r="K35" s="17">
        <v>19273</v>
      </c>
      <c r="L35" s="16" t="s">
        <v>4255</v>
      </c>
      <c r="M35" s="20">
        <v>1.0184359999999999</v>
      </c>
      <c r="N35" s="16" t="s">
        <v>5671</v>
      </c>
      <c r="O35" s="17">
        <v>21923</v>
      </c>
      <c r="P35" s="16" t="s">
        <v>4257</v>
      </c>
      <c r="Q35" s="20">
        <v>1.017299</v>
      </c>
      <c r="R35" s="16" t="s">
        <v>5672</v>
      </c>
      <c r="S35" s="17">
        <v>26614</v>
      </c>
      <c r="T35" s="16" t="s">
        <v>4259</v>
      </c>
      <c r="U35" s="20">
        <v>1.075728</v>
      </c>
      <c r="V35" s="16" t="s">
        <v>5673</v>
      </c>
      <c r="W35" s="17">
        <v>28409</v>
      </c>
      <c r="X35" s="16" t="s">
        <v>4261</v>
      </c>
      <c r="Y35" s="20">
        <v>1.219398</v>
      </c>
      <c r="Z35" s="16" t="s">
        <v>6014</v>
      </c>
      <c r="AA35" s="17">
        <f>SUM(PRODUCT(A3L628C2,A3L628C3))/A3L628C1</f>
        <v>14830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2090</v>
      </c>
      <c r="H37" s="16" t="s">
        <v>4253</v>
      </c>
      <c r="I37" s="20">
        <v>1</v>
      </c>
      <c r="J37" s="16" t="s">
        <v>5670</v>
      </c>
      <c r="K37" s="17">
        <v>1014</v>
      </c>
      <c r="L37" s="16" t="s">
        <v>4255</v>
      </c>
      <c r="M37" s="20">
        <v>1.0184359999999999</v>
      </c>
      <c r="N37" s="16" t="s">
        <v>5671</v>
      </c>
      <c r="O37" s="17">
        <v>-334</v>
      </c>
      <c r="P37" s="16" t="s">
        <v>4257</v>
      </c>
      <c r="Q37" s="20">
        <v>1.017299</v>
      </c>
      <c r="R37" s="16" t="s">
        <v>5672</v>
      </c>
      <c r="S37" s="17">
        <v>3308</v>
      </c>
      <c r="T37" s="16" t="s">
        <v>4259</v>
      </c>
      <c r="U37" s="20">
        <v>1.075728</v>
      </c>
      <c r="V37" s="16" t="s">
        <v>5673</v>
      </c>
      <c r="W37" s="17">
        <v>4161</v>
      </c>
      <c r="X37" s="16" t="s">
        <v>4261</v>
      </c>
      <c r="Y37" s="20">
        <v>1.219398</v>
      </c>
      <c r="Z37" s="16" t="s">
        <v>6016</v>
      </c>
      <c r="AA37" s="17">
        <f>SUM(PRODUCT(A3L630C2,A3L630C3))/A3L630C1</f>
        <v>2090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400</v>
      </c>
      <c r="H45" s="16" t="s">
        <v>4253</v>
      </c>
      <c r="I45" s="20">
        <v>1</v>
      </c>
      <c r="J45" s="16" t="s">
        <v>5670</v>
      </c>
      <c r="K45" s="17">
        <v>280</v>
      </c>
      <c r="L45" s="16" t="s">
        <v>4255</v>
      </c>
      <c r="M45" s="20">
        <v>1.0184359999999999</v>
      </c>
      <c r="N45" s="16" t="s">
        <v>5671</v>
      </c>
      <c r="O45" s="17">
        <v>207</v>
      </c>
      <c r="P45" s="16" t="s">
        <v>4257</v>
      </c>
      <c r="Q45" s="20">
        <v>1.017299</v>
      </c>
      <c r="R45" s="16" t="s">
        <v>5672</v>
      </c>
      <c r="S45" s="17">
        <v>219</v>
      </c>
      <c r="T45" s="16" t="s">
        <v>4259</v>
      </c>
      <c r="U45" s="20">
        <v>1.075728</v>
      </c>
      <c r="V45" s="16" t="s">
        <v>5673</v>
      </c>
      <c r="W45" s="17">
        <v>154</v>
      </c>
      <c r="X45" s="16" t="s">
        <v>4261</v>
      </c>
      <c r="Y45" s="20">
        <v>1.219398</v>
      </c>
      <c r="Z45" s="16" t="s">
        <v>6024</v>
      </c>
      <c r="AA45" s="17">
        <f>SUM(PRODUCT(A3L638C2,A3L638C3))/A3L638C1</f>
        <v>400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450</v>
      </c>
      <c r="H48" s="16" t="s">
        <v>4253</v>
      </c>
      <c r="I48" s="20">
        <v>1</v>
      </c>
      <c r="J48" s="16" t="s">
        <v>5670</v>
      </c>
      <c r="K48" s="17">
        <v>472</v>
      </c>
      <c r="L48" s="16" t="s">
        <v>4255</v>
      </c>
      <c r="M48" s="20">
        <v>1.0184359999999999</v>
      </c>
      <c r="N48" s="16" t="s">
        <v>5671</v>
      </c>
      <c r="O48" s="17">
        <v>1130</v>
      </c>
      <c r="P48" s="16" t="s">
        <v>4257</v>
      </c>
      <c r="Q48" s="20">
        <v>1.017299</v>
      </c>
      <c r="R48" s="16" t="s">
        <v>5672</v>
      </c>
      <c r="S48" s="17">
        <v>269</v>
      </c>
      <c r="T48" s="16" t="s">
        <v>4259</v>
      </c>
      <c r="U48" s="20">
        <v>1.075728</v>
      </c>
      <c r="V48" s="16" t="s">
        <v>5673</v>
      </c>
      <c r="W48" s="17">
        <v>390</v>
      </c>
      <c r="X48" s="16" t="s">
        <v>4261</v>
      </c>
      <c r="Y48" s="20">
        <v>1.219398</v>
      </c>
      <c r="Z48" s="16" t="s">
        <v>6027</v>
      </c>
      <c r="AA48" s="17">
        <f>SUM(PRODUCT(A3L641C2,A3L641C3))/A3L641C1</f>
        <v>450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17370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20759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22719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30191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32960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17370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IF(SSAC="Y",0,66792)</f>
        <v>66792</v>
      </c>
      <c r="H8" s="16" t="s">
        <v>4253</v>
      </c>
      <c r="I8" s="20">
        <v>1</v>
      </c>
      <c r="J8" s="16" t="s">
        <v>6069</v>
      </c>
      <c r="K8" s="17">
        <f>IF(SSAC="Y",0,66286)</f>
        <v>66286</v>
      </c>
      <c r="L8" s="16" t="s">
        <v>4255</v>
      </c>
      <c r="M8" s="20">
        <v>1.024152</v>
      </c>
      <c r="N8" s="16" t="s">
        <v>6070</v>
      </c>
      <c r="O8" s="17">
        <f>IF(SSAC="Y",0,68035)</f>
        <v>68035</v>
      </c>
      <c r="P8" s="16" t="s">
        <v>4257</v>
      </c>
      <c r="Q8" s="20">
        <v>1.031237</v>
      </c>
      <c r="R8" s="16" t="s">
        <v>6071</v>
      </c>
      <c r="S8" s="17">
        <f>IF(SSAC="Y",0,67896)</f>
        <v>67896</v>
      </c>
      <c r="T8" s="16" t="s">
        <v>4259</v>
      </c>
      <c r="U8" s="20">
        <v>1.0773109999999999</v>
      </c>
      <c r="V8" s="16" t="s">
        <v>6072</v>
      </c>
      <c r="W8" s="17">
        <f>IF(SSAC="Y",0,70744)</f>
        <v>70744</v>
      </c>
      <c r="X8" s="16" t="s">
        <v>4261</v>
      </c>
      <c r="Y8" s="20">
        <v>1.112141</v>
      </c>
      <c r="Z8" s="16" t="s">
        <v>6073</v>
      </c>
      <c r="AA8" s="17">
        <f>SUM(PRODUCT(A3L701C2,A3L701C3))/A3L701C1</f>
        <v>66792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IF(SSAC="Y",0,204)</f>
        <v>204</v>
      </c>
      <c r="H9" s="16" t="s">
        <v>4253</v>
      </c>
      <c r="I9" s="20">
        <v>1</v>
      </c>
      <c r="J9" s="16" t="s">
        <v>6069</v>
      </c>
      <c r="K9" s="17">
        <f>IF(SSAC="Y",0,133)</f>
        <v>133</v>
      </c>
      <c r="L9" s="16" t="s">
        <v>4255</v>
      </c>
      <c r="M9" s="20">
        <v>1.024152</v>
      </c>
      <c r="N9" s="16" t="s">
        <v>6070</v>
      </c>
      <c r="O9" s="17">
        <f>IF(SSAC="Y",0,103)</f>
        <v>103</v>
      </c>
      <c r="P9" s="16" t="s">
        <v>4257</v>
      </c>
      <c r="Q9" s="20">
        <v>1.031237</v>
      </c>
      <c r="R9" s="16" t="s">
        <v>6071</v>
      </c>
      <c r="S9" s="17">
        <f>IF(SSAC="Y",0,-111)</f>
        <v>-111</v>
      </c>
      <c r="T9" s="16" t="s">
        <v>4259</v>
      </c>
      <c r="U9" s="20">
        <v>1.0773109999999999</v>
      </c>
      <c r="V9" s="16" t="s">
        <v>6072</v>
      </c>
      <c r="W9" s="17">
        <f>IF(SSAC="Y",0,138)</f>
        <v>138</v>
      </c>
      <c r="X9" s="16" t="s">
        <v>4261</v>
      </c>
      <c r="Y9" s="20">
        <v>1.112141</v>
      </c>
      <c r="Z9" s="16" t="s">
        <v>6074</v>
      </c>
      <c r="AA9" s="17">
        <f>SUM(PRODUCT(A3L702C2,A3L702C3))/A3L702C1</f>
        <v>204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IF(SSAC="Y",0,4141)</f>
        <v>4141</v>
      </c>
      <c r="H10" s="16" t="s">
        <v>4253</v>
      </c>
      <c r="I10" s="20">
        <v>1</v>
      </c>
      <c r="J10" s="16" t="s">
        <v>6069</v>
      </c>
      <c r="K10" s="17">
        <f>IF(SSAC="Y",0,4138)</f>
        <v>4138</v>
      </c>
      <c r="L10" s="16" t="s">
        <v>4255</v>
      </c>
      <c r="M10" s="20">
        <v>1.024152</v>
      </c>
      <c r="N10" s="16" t="s">
        <v>6070</v>
      </c>
      <c r="O10" s="17">
        <f>IF(SSAC="Y",0,4142)</f>
        <v>4142</v>
      </c>
      <c r="P10" s="16" t="s">
        <v>4257</v>
      </c>
      <c r="Q10" s="20">
        <v>1.031237</v>
      </c>
      <c r="R10" s="16" t="s">
        <v>6071</v>
      </c>
      <c r="S10" s="17">
        <f>IF(SSAC="Y",0,4170)</f>
        <v>4170</v>
      </c>
      <c r="T10" s="16" t="s">
        <v>4259</v>
      </c>
      <c r="U10" s="20">
        <v>1.0773109999999999</v>
      </c>
      <c r="V10" s="16" t="s">
        <v>6072</v>
      </c>
      <c r="W10" s="17">
        <f>IF(SSAC="Y",0,4033)</f>
        <v>4033</v>
      </c>
      <c r="X10" s="16" t="s">
        <v>4261</v>
      </c>
      <c r="Y10" s="20">
        <v>1.112141</v>
      </c>
      <c r="Z10" s="16" t="s">
        <v>6075</v>
      </c>
      <c r="AA10" s="17">
        <f>SUM(PRODUCT(A3L703C2,A3L703C3))/A3L703C1</f>
        <v>4141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IF(SSAC="Y",0,38594)</f>
        <v>38594</v>
      </c>
      <c r="H11" s="16" t="s">
        <v>4253</v>
      </c>
      <c r="I11" s="20">
        <v>1</v>
      </c>
      <c r="J11" s="16" t="s">
        <v>6069</v>
      </c>
      <c r="K11" s="17">
        <f>IF(SSAC="Y",0,37948)</f>
        <v>37948</v>
      </c>
      <c r="L11" s="16" t="s">
        <v>4255</v>
      </c>
      <c r="M11" s="20">
        <v>1.024152</v>
      </c>
      <c r="N11" s="16" t="s">
        <v>6070</v>
      </c>
      <c r="O11" s="17">
        <f>IF(SSAC="Y",0,38592)</f>
        <v>38592</v>
      </c>
      <c r="P11" s="16" t="s">
        <v>4257</v>
      </c>
      <c r="Q11" s="20">
        <v>1.031237</v>
      </c>
      <c r="R11" s="16" t="s">
        <v>6071</v>
      </c>
      <c r="S11" s="17">
        <f>IF(SSAC="Y",0,38130)</f>
        <v>38130</v>
      </c>
      <c r="T11" s="16" t="s">
        <v>4259</v>
      </c>
      <c r="U11" s="20">
        <v>1.0773109999999999</v>
      </c>
      <c r="V11" s="16" t="s">
        <v>6072</v>
      </c>
      <c r="W11" s="17">
        <f>IF(SSAC="Y",0,37932)</f>
        <v>37932</v>
      </c>
      <c r="X11" s="16" t="s">
        <v>4261</v>
      </c>
      <c r="Y11" s="20">
        <v>1.112141</v>
      </c>
      <c r="Z11" s="16" t="s">
        <v>6076</v>
      </c>
      <c r="AA11" s="17">
        <f>SUM(PRODUCT(A3L704C2,A3L704C3))/A3L704C1</f>
        <v>38594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IF(SSAC="Y",0,452)</f>
        <v>452</v>
      </c>
      <c r="H12" s="16" t="s">
        <v>4253</v>
      </c>
      <c r="I12" s="20">
        <v>1</v>
      </c>
      <c r="J12" s="16" t="s">
        <v>6069</v>
      </c>
      <c r="K12" s="17">
        <f>IF(SSAC="Y",0,452)</f>
        <v>452</v>
      </c>
      <c r="L12" s="16" t="s">
        <v>4255</v>
      </c>
      <c r="M12" s="20">
        <v>1.024152</v>
      </c>
      <c r="N12" s="16" t="s">
        <v>6070</v>
      </c>
      <c r="O12" s="17">
        <f>IF(SSAC="Y",0,914)</f>
        <v>914</v>
      </c>
      <c r="P12" s="16" t="s">
        <v>4257</v>
      </c>
      <c r="Q12" s="20">
        <v>1.031237</v>
      </c>
      <c r="R12" s="16" t="s">
        <v>6071</v>
      </c>
      <c r="S12" s="17">
        <f>IF(SSAC="Y",0,714)</f>
        <v>714</v>
      </c>
      <c r="T12" s="16" t="s">
        <v>4259</v>
      </c>
      <c r="U12" s="20">
        <v>1.0773109999999999</v>
      </c>
      <c r="V12" s="16" t="s">
        <v>6072</v>
      </c>
      <c r="W12" s="17">
        <f>IF(SSAC="Y",0,311)</f>
        <v>311</v>
      </c>
      <c r="X12" s="16" t="s">
        <v>4261</v>
      </c>
      <c r="Y12" s="20">
        <v>1.112141</v>
      </c>
      <c r="Z12" s="16" t="s">
        <v>6077</v>
      </c>
      <c r="AA12" s="17">
        <f>SUM(PRODUCT(A3L705C2,A3L705C3))/A3L705C1</f>
        <v>452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IF(SSAC="Y",0,206787)</f>
        <v>206787</v>
      </c>
      <c r="H13" s="16" t="s">
        <v>4253</v>
      </c>
      <c r="I13" s="20">
        <v>1</v>
      </c>
      <c r="J13" s="16" t="s">
        <v>6069</v>
      </c>
      <c r="K13" s="17">
        <f>IF(SSAC="Y",0,185647)</f>
        <v>185647</v>
      </c>
      <c r="L13" s="16" t="s">
        <v>4255</v>
      </c>
      <c r="M13" s="20">
        <v>1.024152</v>
      </c>
      <c r="N13" s="16" t="s">
        <v>6070</v>
      </c>
      <c r="O13" s="17">
        <f>IF(SSAC="Y",0,189691)</f>
        <v>189691</v>
      </c>
      <c r="P13" s="16" t="s">
        <v>4257</v>
      </c>
      <c r="Q13" s="20">
        <v>1.031237</v>
      </c>
      <c r="R13" s="16" t="s">
        <v>6071</v>
      </c>
      <c r="S13" s="17">
        <f>IF(SSAC="Y",0,183604)</f>
        <v>183604</v>
      </c>
      <c r="T13" s="16" t="s">
        <v>4259</v>
      </c>
      <c r="U13" s="20">
        <v>1.0773109999999999</v>
      </c>
      <c r="V13" s="16" t="s">
        <v>6072</v>
      </c>
      <c r="W13" s="17">
        <f>IF(SSAC="Y",0,180301)</f>
        <v>180301</v>
      </c>
      <c r="X13" s="16" t="s">
        <v>4261</v>
      </c>
      <c r="Y13" s="20">
        <v>1.112141</v>
      </c>
      <c r="Z13" s="16" t="s">
        <v>6078</v>
      </c>
      <c r="AA13" s="17">
        <f>SUM(PRODUCT(A3L706C2,A3L706C3))/A3L706C1</f>
        <v>206787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IF(SSAC="Y",0,147296)</f>
        <v>147296</v>
      </c>
      <c r="H14" s="16" t="s">
        <v>4253</v>
      </c>
      <c r="I14" s="20">
        <v>1</v>
      </c>
      <c r="J14" s="16" t="s">
        <v>6069</v>
      </c>
      <c r="K14" s="17">
        <f>IF(SSAC="Y",0,141347)</f>
        <v>141347</v>
      </c>
      <c r="L14" s="16" t="s">
        <v>4255</v>
      </c>
      <c r="M14" s="20">
        <v>1.024152</v>
      </c>
      <c r="N14" s="16" t="s">
        <v>6070</v>
      </c>
      <c r="O14" s="17">
        <f>IF(SSAC="Y",0,133930)</f>
        <v>133930</v>
      </c>
      <c r="P14" s="16" t="s">
        <v>4257</v>
      </c>
      <c r="Q14" s="20">
        <v>1.031237</v>
      </c>
      <c r="R14" s="16" t="s">
        <v>6071</v>
      </c>
      <c r="S14" s="17">
        <f>IF(SSAC="Y",0,130643)</f>
        <v>130643</v>
      </c>
      <c r="T14" s="16" t="s">
        <v>4259</v>
      </c>
      <c r="U14" s="20">
        <v>1.0773109999999999</v>
      </c>
      <c r="V14" s="16" t="s">
        <v>6072</v>
      </c>
      <c r="W14" s="17">
        <f>IF(SSAC="Y",0,158322)</f>
        <v>158322</v>
      </c>
      <c r="X14" s="16" t="s">
        <v>4261</v>
      </c>
      <c r="Y14" s="20">
        <v>1.112141</v>
      </c>
      <c r="Z14" s="16" t="s">
        <v>6079</v>
      </c>
      <c r="AA14" s="17">
        <f>SUM(PRODUCT(A3L707C2,A3L707C3))/A3L707C1</f>
        <v>147296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IF(SSAC="Y",0,61241)</f>
        <v>61241</v>
      </c>
      <c r="H15" s="16" t="s">
        <v>4253</v>
      </c>
      <c r="I15" s="20">
        <v>1</v>
      </c>
      <c r="J15" s="16" t="s">
        <v>6069</v>
      </c>
      <c r="K15" s="17">
        <f>IF(SSAC="Y",0,58444)</f>
        <v>58444</v>
      </c>
      <c r="L15" s="16" t="s">
        <v>4255</v>
      </c>
      <c r="M15" s="20">
        <v>1.024152</v>
      </c>
      <c r="N15" s="16" t="s">
        <v>6070</v>
      </c>
      <c r="O15" s="17">
        <f>IF(SSAC="Y",0,53995)</f>
        <v>53995</v>
      </c>
      <c r="P15" s="16" t="s">
        <v>4257</v>
      </c>
      <c r="Q15" s="20">
        <v>1.031237</v>
      </c>
      <c r="R15" s="16" t="s">
        <v>6071</v>
      </c>
      <c r="S15" s="17">
        <f>IF(SSAC="Y",0,51980)</f>
        <v>51980</v>
      </c>
      <c r="T15" s="16" t="s">
        <v>4259</v>
      </c>
      <c r="U15" s="20">
        <v>1.0773109999999999</v>
      </c>
      <c r="V15" s="16" t="s">
        <v>6072</v>
      </c>
      <c r="W15" s="17">
        <f>IF(SSAC="Y",0,51699)</f>
        <v>51699</v>
      </c>
      <c r="X15" s="16" t="s">
        <v>4261</v>
      </c>
      <c r="Y15" s="20">
        <v>1.112141</v>
      </c>
      <c r="Z15" s="16" t="s">
        <v>6080</v>
      </c>
      <c r="AA15" s="17">
        <f>SUM(PRODUCT(A3L708C2,A3L708C3))/A3L708C1</f>
        <v>61241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IF(SSAC="Y",0,114)</f>
        <v>114</v>
      </c>
      <c r="H16" s="16" t="s">
        <v>4253</v>
      </c>
      <c r="I16" s="20">
        <v>1</v>
      </c>
      <c r="J16" s="16" t="s">
        <v>6069</v>
      </c>
      <c r="K16" s="17">
        <f>IF(SSAC="Y",0,123)</f>
        <v>123</v>
      </c>
      <c r="L16" s="16" t="s">
        <v>4255</v>
      </c>
      <c r="M16" s="20">
        <v>1.024152</v>
      </c>
      <c r="N16" s="16" t="s">
        <v>6070</v>
      </c>
      <c r="O16" s="17">
        <f>IF(SSAC="Y",0,110)</f>
        <v>110</v>
      </c>
      <c r="P16" s="16" t="s">
        <v>4257</v>
      </c>
      <c r="Q16" s="20">
        <v>1.031237</v>
      </c>
      <c r="R16" s="16" t="s">
        <v>6071</v>
      </c>
      <c r="S16" s="17">
        <f>IF(SSAC="Y",0,79)</f>
        <v>79</v>
      </c>
      <c r="T16" s="16" t="s">
        <v>4259</v>
      </c>
      <c r="U16" s="20">
        <v>1.0773109999999999</v>
      </c>
      <c r="V16" s="16" t="s">
        <v>6072</v>
      </c>
      <c r="W16" s="17">
        <f>IF(SSAC="Y",0,89)</f>
        <v>89</v>
      </c>
      <c r="X16" s="16" t="s">
        <v>4261</v>
      </c>
      <c r="Y16" s="20">
        <v>1.112141</v>
      </c>
      <c r="Z16" s="16" t="s">
        <v>6081</v>
      </c>
      <c r="AA16" s="17">
        <f>SUM(PRODUCT(A3L709C2,A3L709C3))/A3L709C1</f>
        <v>114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IF(SSAC="Y",0,15530)</f>
        <v>15530</v>
      </c>
      <c r="H17" s="16" t="s">
        <v>4253</v>
      </c>
      <c r="I17" s="20">
        <v>1</v>
      </c>
      <c r="J17" s="16" t="s">
        <v>6069</v>
      </c>
      <c r="K17" s="17">
        <f>IF(SSAC="Y",0,14986)</f>
        <v>14986</v>
      </c>
      <c r="L17" s="16" t="s">
        <v>4255</v>
      </c>
      <c r="M17" s="20">
        <v>1.024152</v>
      </c>
      <c r="N17" s="16" t="s">
        <v>6070</v>
      </c>
      <c r="O17" s="17">
        <f>IF(SSAC="Y",0,14681)</f>
        <v>14681</v>
      </c>
      <c r="P17" s="16" t="s">
        <v>4257</v>
      </c>
      <c r="Q17" s="20">
        <v>1.031237</v>
      </c>
      <c r="R17" s="16" t="s">
        <v>6071</v>
      </c>
      <c r="S17" s="17">
        <f>IF(SSAC="Y",0,13631)</f>
        <v>13631</v>
      </c>
      <c r="T17" s="16" t="s">
        <v>4259</v>
      </c>
      <c r="U17" s="20">
        <v>1.0773109999999999</v>
      </c>
      <c r="V17" s="16" t="s">
        <v>6072</v>
      </c>
      <c r="W17" s="17">
        <f>IF(SSAC="Y",0,16971)</f>
        <v>16971</v>
      </c>
      <c r="X17" s="16" t="s">
        <v>4261</v>
      </c>
      <c r="Y17" s="20">
        <v>1.112141</v>
      </c>
      <c r="Z17" s="16" t="s">
        <v>6082</v>
      </c>
      <c r="AA17" s="17">
        <f>SUM(PRODUCT(A3L710C2,A3L710C3))/A3L710C1</f>
        <v>15530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IF(SSAC="Y",0,956)</f>
        <v>956</v>
      </c>
      <c r="H18" s="16" t="s">
        <v>4253</v>
      </c>
      <c r="I18" s="20">
        <v>1</v>
      </c>
      <c r="J18" s="16" t="s">
        <v>6069</v>
      </c>
      <c r="K18" s="17">
        <f>IF(SSAC="Y",0,1018)</f>
        <v>1018</v>
      </c>
      <c r="L18" s="16" t="s">
        <v>4255</v>
      </c>
      <c r="M18" s="20">
        <v>1.024152</v>
      </c>
      <c r="N18" s="16" t="s">
        <v>6070</v>
      </c>
      <c r="O18" s="17">
        <f>IF(SSAC="Y",0,1032)</f>
        <v>1032</v>
      </c>
      <c r="P18" s="16" t="s">
        <v>4257</v>
      </c>
      <c r="Q18" s="20">
        <v>1.031237</v>
      </c>
      <c r="R18" s="16" t="s">
        <v>6071</v>
      </c>
      <c r="S18" s="17">
        <f>IF(SSAC="Y",0,809)</f>
        <v>809</v>
      </c>
      <c r="T18" s="16" t="s">
        <v>4259</v>
      </c>
      <c r="U18" s="20">
        <v>1.0773109999999999</v>
      </c>
      <c r="V18" s="16" t="s">
        <v>6072</v>
      </c>
      <c r="W18" s="17">
        <f>IF(SSAC="Y",0,1184)</f>
        <v>1184</v>
      </c>
      <c r="X18" s="16" t="s">
        <v>4261</v>
      </c>
      <c r="Y18" s="20">
        <v>1.112141</v>
      </c>
      <c r="Z18" s="16" t="s">
        <v>6083</v>
      </c>
      <c r="AA18" s="17">
        <f>SUM(PRODUCT(A3L711C2,A3L711C3))/A3L711C1</f>
        <v>956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IF(SSAC="Y",0,-9)</f>
        <v>-9</v>
      </c>
      <c r="T19" s="16" t="s">
        <v>4259</v>
      </c>
      <c r="U19" s="20">
        <v>1.0773109999999999</v>
      </c>
      <c r="V19" s="16" t="s">
        <v>6072</v>
      </c>
      <c r="W19" s="17">
        <f>IF(SSAC="Y",0,2)</f>
        <v>2</v>
      </c>
      <c r="X19" s="16" t="s">
        <v>4261</v>
      </c>
      <c r="Y19" s="20">
        <v>1.112141</v>
      </c>
      <c r="Z19" s="16" t="s">
        <v>6084</v>
      </c>
      <c r="AA19" s="17">
        <f>SUM(PRODUCT(A3L712C2,A3L712C3))/A3L712C1</f>
        <v>0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IF(SSAC="Y",0,3127)</f>
        <v>3127</v>
      </c>
      <c r="H20" s="16" t="s">
        <v>4253</v>
      </c>
      <c r="I20" s="20">
        <v>1</v>
      </c>
      <c r="J20" s="16" t="s">
        <v>6069</v>
      </c>
      <c r="K20" s="17">
        <f>IF(SSAC="Y",0,2626)</f>
        <v>2626</v>
      </c>
      <c r="L20" s="16" t="s">
        <v>4255</v>
      </c>
      <c r="M20" s="20">
        <v>1.024152</v>
      </c>
      <c r="N20" s="16" t="s">
        <v>6070</v>
      </c>
      <c r="O20" s="17">
        <f>IF(SSAC="Y",0,2732)</f>
        <v>2732</v>
      </c>
      <c r="P20" s="16" t="s">
        <v>4257</v>
      </c>
      <c r="Q20" s="20">
        <v>1.031237</v>
      </c>
      <c r="R20" s="16" t="s">
        <v>6071</v>
      </c>
      <c r="S20" s="17">
        <f>IF(SSAC="Y",0,2530)</f>
        <v>2530</v>
      </c>
      <c r="T20" s="16" t="s">
        <v>4259</v>
      </c>
      <c r="U20" s="20">
        <v>1.0773109999999999</v>
      </c>
      <c r="V20" s="16" t="s">
        <v>6072</v>
      </c>
      <c r="W20" s="17">
        <f>IF(SSAC="Y",0,2103)</f>
        <v>2103</v>
      </c>
      <c r="X20" s="16" t="s">
        <v>4261</v>
      </c>
      <c r="Y20" s="20">
        <v>1.112141</v>
      </c>
      <c r="Z20" s="16" t="s">
        <v>6085</v>
      </c>
      <c r="AA20" s="17">
        <f>SUM(PRODUCT(A3L713C2,A3L713C3))/A3L713C1</f>
        <v>3127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IF(SSAC="Y",0,8791)</f>
        <v>8791</v>
      </c>
      <c r="H21" s="16" t="s">
        <v>4253</v>
      </c>
      <c r="I21" s="20">
        <v>1</v>
      </c>
      <c r="J21" s="16" t="s">
        <v>6069</v>
      </c>
      <c r="K21" s="17">
        <f>IF(SSAC="Y",0,7784)</f>
        <v>7784</v>
      </c>
      <c r="L21" s="16" t="s">
        <v>4255</v>
      </c>
      <c r="M21" s="20">
        <v>1.024152</v>
      </c>
      <c r="N21" s="16" t="s">
        <v>6070</v>
      </c>
      <c r="O21" s="17">
        <f>IF(SSAC="Y",0,6340)</f>
        <v>6340</v>
      </c>
      <c r="P21" s="16" t="s">
        <v>4257</v>
      </c>
      <c r="Q21" s="20">
        <v>1.031237</v>
      </c>
      <c r="R21" s="16" t="s">
        <v>6071</v>
      </c>
      <c r="S21" s="17">
        <f>IF(SSAC="Y",0,6067)</f>
        <v>6067</v>
      </c>
      <c r="T21" s="16" t="s">
        <v>4259</v>
      </c>
      <c r="U21" s="20">
        <v>1.0773109999999999</v>
      </c>
      <c r="V21" s="16" t="s">
        <v>6072</v>
      </c>
      <c r="W21" s="17">
        <f>IF(SSAC="Y",0,5898)</f>
        <v>5898</v>
      </c>
      <c r="X21" s="16" t="s">
        <v>4261</v>
      </c>
      <c r="Y21" s="20">
        <v>1.112141</v>
      </c>
      <c r="Z21" s="16" t="s">
        <v>6086</v>
      </c>
      <c r="AA21" s="17">
        <f>SUM(PRODUCT(A3L714C2,A3L714C3))/A3L714C1</f>
        <v>8791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IF(SSAC="Y",0,2)</f>
        <v>2</v>
      </c>
      <c r="H22" s="16" t="s">
        <v>4253</v>
      </c>
      <c r="I22" s="20">
        <v>1</v>
      </c>
      <c r="J22" s="16" t="s">
        <v>6069</v>
      </c>
      <c r="K22" s="17">
        <f>IF(SSAC="Y",0,2)</f>
        <v>2</v>
      </c>
      <c r="L22" s="16" t="s">
        <v>4255</v>
      </c>
      <c r="M22" s="20">
        <v>1.024152</v>
      </c>
      <c r="N22" s="16" t="s">
        <v>6070</v>
      </c>
      <c r="O22" s="17">
        <f>IF(SSAC="Y",0,59)</f>
        <v>59</v>
      </c>
      <c r="P22" s="16" t="s">
        <v>4257</v>
      </c>
      <c r="Q22" s="20">
        <v>1.031237</v>
      </c>
      <c r="R22" s="16" t="s">
        <v>6071</v>
      </c>
      <c r="S22" s="17">
        <f>IF(SSAC="Y",0,89)</f>
        <v>89</v>
      </c>
      <c r="T22" s="16" t="s">
        <v>4259</v>
      </c>
      <c r="U22" s="20">
        <v>1.0773109999999999</v>
      </c>
      <c r="V22" s="16" t="s">
        <v>6072</v>
      </c>
      <c r="W22" s="17">
        <f>IF(SSAC="Y",0,104)</f>
        <v>104</v>
      </c>
      <c r="X22" s="16" t="s">
        <v>4261</v>
      </c>
      <c r="Y22" s="20">
        <v>1.112141</v>
      </c>
      <c r="Z22" s="16" t="s">
        <v>6087</v>
      </c>
      <c r="AA22" s="17">
        <f>SUM(PRODUCT(A3L715C2,A3L715C3))/A3L715C1</f>
        <v>2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IF(SSAC="Y",0,144)</f>
        <v>144</v>
      </c>
      <c r="H23" s="16" t="s">
        <v>4253</v>
      </c>
      <c r="I23" s="20">
        <v>1</v>
      </c>
      <c r="J23" s="16" t="s">
        <v>6069</v>
      </c>
      <c r="K23" s="17">
        <f>IF(SSAC="Y",0,98)</f>
        <v>98</v>
      </c>
      <c r="L23" s="16" t="s">
        <v>4255</v>
      </c>
      <c r="M23" s="20">
        <v>1.024152</v>
      </c>
      <c r="N23" s="16" t="s">
        <v>6070</v>
      </c>
      <c r="O23" s="17">
        <f>IF(SSAC="Y",0,163)</f>
        <v>163</v>
      </c>
      <c r="P23" s="16" t="s">
        <v>4257</v>
      </c>
      <c r="Q23" s="20">
        <v>1.031237</v>
      </c>
      <c r="R23" s="16" t="s">
        <v>6071</v>
      </c>
      <c r="S23" s="17">
        <f>IF(SSAC="Y",0,1)</f>
        <v>1</v>
      </c>
      <c r="T23" s="16" t="s">
        <v>4259</v>
      </c>
      <c r="U23" s="20">
        <v>1.0773109999999999</v>
      </c>
      <c r="V23" s="16" t="s">
        <v>6072</v>
      </c>
      <c r="W23" s="17">
        <f>IF(SSAC="Y",0,80)</f>
        <v>80</v>
      </c>
      <c r="X23" s="16" t="s">
        <v>4261</v>
      </c>
      <c r="Y23" s="20">
        <v>1.112141</v>
      </c>
      <c r="Z23" s="16" t="s">
        <v>6088</v>
      </c>
      <c r="AA23" s="17">
        <f>SUM(PRODUCT(A3L716C2,A3L716C3))/A3L716C1</f>
        <v>144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IF(SSAC="Y",0,7557)</f>
        <v>7557</v>
      </c>
      <c r="H24" s="16" t="s">
        <v>4253</v>
      </c>
      <c r="I24" s="20">
        <v>1</v>
      </c>
      <c r="J24" s="16" t="s">
        <v>6069</v>
      </c>
      <c r="K24" s="17">
        <f>IF(SSAC="Y",0,7548)</f>
        <v>7548</v>
      </c>
      <c r="L24" s="16" t="s">
        <v>4255</v>
      </c>
      <c r="M24" s="20">
        <v>1.024152</v>
      </c>
      <c r="N24" s="16" t="s">
        <v>6070</v>
      </c>
      <c r="O24" s="17">
        <f>IF(SSAC="Y",0,5683)</f>
        <v>5683</v>
      </c>
      <c r="P24" s="16" t="s">
        <v>4257</v>
      </c>
      <c r="Q24" s="20">
        <v>1.031237</v>
      </c>
      <c r="R24" s="16" t="s">
        <v>6071</v>
      </c>
      <c r="S24" s="17">
        <f>IF(SSAC="Y",0,3887)</f>
        <v>3887</v>
      </c>
      <c r="T24" s="16" t="s">
        <v>4259</v>
      </c>
      <c r="U24" s="20">
        <v>1.0773109999999999</v>
      </c>
      <c r="V24" s="16" t="s">
        <v>6072</v>
      </c>
      <c r="W24" s="17">
        <f>IF(SSAC="Y",0,4596)</f>
        <v>4596</v>
      </c>
      <c r="X24" s="16" t="s">
        <v>4261</v>
      </c>
      <c r="Y24" s="20">
        <v>1.112141</v>
      </c>
      <c r="Z24" s="16" t="s">
        <v>6089</v>
      </c>
      <c r="AA24" s="17">
        <f>SUM(PRODUCT(A3L717C2,A3L717C3))/A3L717C1</f>
        <v>7557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IF(SSAC="Y",0,22125)</f>
        <v>22125</v>
      </c>
      <c r="H25" s="16" t="s">
        <v>4253</v>
      </c>
      <c r="I25" s="20">
        <v>1</v>
      </c>
      <c r="J25" s="16" t="s">
        <v>6069</v>
      </c>
      <c r="K25" s="17">
        <f>IF(SSAC="Y",0,19854)</f>
        <v>19854</v>
      </c>
      <c r="L25" s="16" t="s">
        <v>4255</v>
      </c>
      <c r="M25" s="20">
        <v>1.024152</v>
      </c>
      <c r="N25" s="16" t="s">
        <v>6070</v>
      </c>
      <c r="O25" s="17">
        <f>IF(SSAC="Y",0,17821)</f>
        <v>17821</v>
      </c>
      <c r="P25" s="16" t="s">
        <v>4257</v>
      </c>
      <c r="Q25" s="20">
        <v>1.031237</v>
      </c>
      <c r="R25" s="16" t="s">
        <v>6071</v>
      </c>
      <c r="S25" s="17">
        <f>IF(SSAC="Y",0,15622)</f>
        <v>15622</v>
      </c>
      <c r="T25" s="16" t="s">
        <v>4259</v>
      </c>
      <c r="U25" s="20">
        <v>1.0773109999999999</v>
      </c>
      <c r="V25" s="16" t="s">
        <v>6072</v>
      </c>
      <c r="W25" s="17">
        <f>IF(SSAC="Y",0,18330)</f>
        <v>18330</v>
      </c>
      <c r="X25" s="16" t="s">
        <v>4261</v>
      </c>
      <c r="Y25" s="20">
        <v>1.112141</v>
      </c>
      <c r="Z25" s="16" t="s">
        <v>6090</v>
      </c>
      <c r="AA25" s="17">
        <f>SUM(PRODUCT(A3L718C2,A3L718C3))/A3L718C1</f>
        <v>22125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IF(SSAC="Y",0,19598)</f>
        <v>19598</v>
      </c>
      <c r="H26" s="16" t="s">
        <v>4253</v>
      </c>
      <c r="I26" s="20">
        <v>1</v>
      </c>
      <c r="J26" s="16" t="s">
        <v>6069</v>
      </c>
      <c r="K26" s="17">
        <f>IF(SSAC="Y",0,18400)</f>
        <v>18400</v>
      </c>
      <c r="L26" s="16" t="s">
        <v>4255</v>
      </c>
      <c r="M26" s="20">
        <v>1.024152</v>
      </c>
      <c r="N26" s="16" t="s">
        <v>6070</v>
      </c>
      <c r="O26" s="17">
        <f>IF(SSAC="Y",0,18289)</f>
        <v>18289</v>
      </c>
      <c r="P26" s="16" t="s">
        <v>4257</v>
      </c>
      <c r="Q26" s="20">
        <v>1.031237</v>
      </c>
      <c r="R26" s="16" t="s">
        <v>6071</v>
      </c>
      <c r="S26" s="17">
        <f>IF(SSAC="Y",0,19141)</f>
        <v>19141</v>
      </c>
      <c r="T26" s="16" t="s">
        <v>4259</v>
      </c>
      <c r="U26" s="20">
        <v>1.0773109999999999</v>
      </c>
      <c r="V26" s="16" t="s">
        <v>6072</v>
      </c>
      <c r="W26" s="17">
        <f>IF(SSAC="Y",0,18395)</f>
        <v>18395</v>
      </c>
      <c r="X26" s="16" t="s">
        <v>4261</v>
      </c>
      <c r="Y26" s="20">
        <v>1.112141</v>
      </c>
      <c r="Z26" s="16" t="s">
        <v>6091</v>
      </c>
      <c r="AA26" s="17">
        <f>SUM(PRODUCT(A3L719C2,A3L719C3))/A3L719C1</f>
        <v>19598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IF(SSAC="Y",0,29361)</f>
        <v>29361</v>
      </c>
      <c r="H27" s="16" t="s">
        <v>4253</v>
      </c>
      <c r="I27" s="20">
        <v>1</v>
      </c>
      <c r="J27" s="16" t="s">
        <v>6069</v>
      </c>
      <c r="K27" s="17">
        <f>IF(SSAC="Y",0,27299)</f>
        <v>27299</v>
      </c>
      <c r="L27" s="16" t="s">
        <v>4255</v>
      </c>
      <c r="M27" s="20">
        <v>1.024152</v>
      </c>
      <c r="N27" s="16" t="s">
        <v>6070</v>
      </c>
      <c r="O27" s="17">
        <f>IF(SSAC="Y",0,25048)</f>
        <v>25048</v>
      </c>
      <c r="P27" s="16" t="s">
        <v>4257</v>
      </c>
      <c r="Q27" s="20">
        <v>1.031237</v>
      </c>
      <c r="R27" s="16" t="s">
        <v>6071</v>
      </c>
      <c r="S27" s="17">
        <f>IF(SSAC="Y",0,24570)</f>
        <v>24570</v>
      </c>
      <c r="T27" s="16" t="s">
        <v>4259</v>
      </c>
      <c r="U27" s="20">
        <v>1.0773109999999999</v>
      </c>
      <c r="V27" s="16" t="s">
        <v>6072</v>
      </c>
      <c r="W27" s="17">
        <f>IF(SSAC="Y",0,22652)</f>
        <v>22652</v>
      </c>
      <c r="X27" s="16" t="s">
        <v>4261</v>
      </c>
      <c r="Y27" s="20">
        <v>1.112141</v>
      </c>
      <c r="Z27" s="16" t="s">
        <v>6092</v>
      </c>
      <c r="AA27" s="17">
        <f>SUM(PRODUCT(A3L720C2,A3L720C3))/A3L720C1</f>
        <v>29361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IF(SSAC="Y",0,24)</f>
        <v>24</v>
      </c>
      <c r="H28" s="16" t="s">
        <v>4253</v>
      </c>
      <c r="I28" s="20">
        <v>1</v>
      </c>
      <c r="J28" s="16" t="s">
        <v>6069</v>
      </c>
      <c r="K28" s="17">
        <f>IF(SSAC="Y",0,24)</f>
        <v>24</v>
      </c>
      <c r="L28" s="16" t="s">
        <v>4255</v>
      </c>
      <c r="M28" s="20">
        <v>1.024152</v>
      </c>
      <c r="N28" s="16" t="s">
        <v>6070</v>
      </c>
      <c r="O28" s="17">
        <f>IF(SSAC="Y",0,34)</f>
        <v>34</v>
      </c>
      <c r="P28" s="16" t="s">
        <v>4257</v>
      </c>
      <c r="Q28" s="20">
        <v>1.031237</v>
      </c>
      <c r="R28" s="16" t="s">
        <v>6071</v>
      </c>
      <c r="S28" s="17">
        <f>IF(SSAC="Y",0,-85)</f>
        <v>-85</v>
      </c>
      <c r="T28" s="16" t="s">
        <v>4259</v>
      </c>
      <c r="U28" s="20">
        <v>1.0773109999999999</v>
      </c>
      <c r="V28" s="16" t="s">
        <v>6072</v>
      </c>
      <c r="W28" s="17">
        <f>IF(SSAC="Y",0,86)</f>
        <v>86</v>
      </c>
      <c r="X28" s="16" t="s">
        <v>4261</v>
      </c>
      <c r="Y28" s="20">
        <v>1.112141</v>
      </c>
      <c r="Z28" s="16" t="s">
        <v>6093</v>
      </c>
      <c r="AA28" s="17">
        <f>SUM(PRODUCT(A3L721C2,A3L721C3))/A3L721C1</f>
        <v>24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IF(SSAC="Y",0,776)</f>
        <v>776</v>
      </c>
      <c r="H29" s="16" t="s">
        <v>4253</v>
      </c>
      <c r="I29" s="20">
        <v>1</v>
      </c>
      <c r="J29" s="16" t="s">
        <v>6069</v>
      </c>
      <c r="K29" s="17">
        <f>IF(SSAC="Y",0,782)</f>
        <v>782</v>
      </c>
      <c r="L29" s="16" t="s">
        <v>4255</v>
      </c>
      <c r="M29" s="20">
        <v>1.024152</v>
      </c>
      <c r="N29" s="16" t="s">
        <v>6070</v>
      </c>
      <c r="O29" s="17">
        <f>IF(SSAC="Y",0,843)</f>
        <v>843</v>
      </c>
      <c r="P29" s="16" t="s">
        <v>4257</v>
      </c>
      <c r="Q29" s="20">
        <v>1.031237</v>
      </c>
      <c r="R29" s="16" t="s">
        <v>6071</v>
      </c>
      <c r="S29" s="17">
        <f>IF(SSAC="Y",0,886)</f>
        <v>886</v>
      </c>
      <c r="T29" s="16" t="s">
        <v>4259</v>
      </c>
      <c r="U29" s="20">
        <v>1.0773109999999999</v>
      </c>
      <c r="V29" s="16" t="s">
        <v>6072</v>
      </c>
      <c r="W29" s="17">
        <f>IF(SSAC="Y",0,1133)</f>
        <v>1133</v>
      </c>
      <c r="X29" s="16" t="s">
        <v>4261</v>
      </c>
      <c r="Y29" s="20">
        <v>1.112141</v>
      </c>
      <c r="Z29" s="16" t="s">
        <v>6094</v>
      </c>
      <c r="AA29" s="17">
        <f>SUM(PRODUCT(A3L722C2,A3L722C3))/A3L722C1</f>
        <v>776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IF(SSAC="Y",0,255)</f>
        <v>255</v>
      </c>
      <c r="H30" s="16" t="s">
        <v>4253</v>
      </c>
      <c r="I30" s="20">
        <v>1</v>
      </c>
      <c r="J30" s="16" t="s">
        <v>6069</v>
      </c>
      <c r="K30" s="17">
        <f>IF(SSAC="Y",0,268)</f>
        <v>268</v>
      </c>
      <c r="L30" s="16" t="s">
        <v>4255</v>
      </c>
      <c r="M30" s="20">
        <v>1.024152</v>
      </c>
      <c r="N30" s="16" t="s">
        <v>6070</v>
      </c>
      <c r="O30" s="17">
        <f>IF(SSAC="Y",0,360)</f>
        <v>360</v>
      </c>
      <c r="P30" s="16" t="s">
        <v>4257</v>
      </c>
      <c r="Q30" s="20">
        <v>1.031237</v>
      </c>
      <c r="R30" s="16" t="s">
        <v>6071</v>
      </c>
      <c r="S30" s="17">
        <f>IF(SSAC="Y",0,-2757)</f>
        <v>-2757</v>
      </c>
      <c r="T30" s="16" t="s">
        <v>4259</v>
      </c>
      <c r="U30" s="20">
        <v>1.0773109999999999</v>
      </c>
      <c r="V30" s="16" t="s">
        <v>6072</v>
      </c>
      <c r="W30" s="17">
        <f>IF(SSAC="Y",0,452)</f>
        <v>452</v>
      </c>
      <c r="X30" s="16" t="s">
        <v>4261</v>
      </c>
      <c r="Y30" s="20">
        <v>1.112141</v>
      </c>
      <c r="Z30" s="16" t="s">
        <v>6095</v>
      </c>
      <c r="AA30" s="17">
        <f>SUM(PRODUCT(A3L723C2,A3L723C3))/A3L723C1</f>
        <v>255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18625</v>
      </c>
      <c r="H31" s="16" t="s">
        <v>4253</v>
      </c>
      <c r="I31" s="20">
        <v>1</v>
      </c>
      <c r="J31" s="16" t="s">
        <v>6069</v>
      </c>
      <c r="K31" s="17">
        <v>17558</v>
      </c>
      <c r="L31" s="16" t="s">
        <v>4255</v>
      </c>
      <c r="M31" s="20">
        <v>1.024152</v>
      </c>
      <c r="N31" s="16" t="s">
        <v>6070</v>
      </c>
      <c r="O31" s="17">
        <v>17448</v>
      </c>
      <c r="P31" s="16" t="s">
        <v>4257</v>
      </c>
      <c r="Q31" s="20">
        <v>1.031237</v>
      </c>
      <c r="R31" s="16" t="s">
        <v>6071</v>
      </c>
      <c r="S31" s="17">
        <v>47796</v>
      </c>
      <c r="T31" s="16" t="s">
        <v>4259</v>
      </c>
      <c r="U31" s="20">
        <v>1.0773109999999999</v>
      </c>
      <c r="V31" s="16" t="s">
        <v>6072</v>
      </c>
      <c r="W31" s="17">
        <v>16874</v>
      </c>
      <c r="X31" s="16" t="s">
        <v>4261</v>
      </c>
      <c r="Y31" s="20">
        <v>1.112141</v>
      </c>
      <c r="Z31" s="16" t="s">
        <v>6096</v>
      </c>
      <c r="AA31" s="17">
        <f>SUM(PRODUCT(A3L724C2,A3L724C3))/A3L724C1</f>
        <v>18625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IF(SSAC="Y",0,58604)</f>
        <v>58604</v>
      </c>
      <c r="H32" s="16" t="s">
        <v>4253</v>
      </c>
      <c r="I32" s="20">
        <v>1</v>
      </c>
      <c r="J32" s="16" t="s">
        <v>6069</v>
      </c>
      <c r="K32" s="17">
        <f>IF(SSAC="Y",0,57702)</f>
        <v>57702</v>
      </c>
      <c r="L32" s="16" t="s">
        <v>4255</v>
      </c>
      <c r="M32" s="20">
        <v>1.024152</v>
      </c>
      <c r="N32" s="16" t="s">
        <v>6070</v>
      </c>
      <c r="O32" s="17">
        <f>IF(SSAC="Y",0,56111)</f>
        <v>56111</v>
      </c>
      <c r="P32" s="16" t="s">
        <v>4257</v>
      </c>
      <c r="Q32" s="20">
        <v>1.031237</v>
      </c>
      <c r="R32" s="16" t="s">
        <v>6071</v>
      </c>
      <c r="S32" s="17">
        <f>IF(SSAC="Y",0,32925)</f>
        <v>32925</v>
      </c>
      <c r="T32" s="16" t="s">
        <v>4259</v>
      </c>
      <c r="U32" s="20">
        <v>1.0773109999999999</v>
      </c>
      <c r="V32" s="16" t="s">
        <v>6072</v>
      </c>
      <c r="W32" s="17">
        <f>IF(SSAC="Y",0,16165)</f>
        <v>16165</v>
      </c>
      <c r="X32" s="16" t="s">
        <v>4261</v>
      </c>
      <c r="Y32" s="20">
        <v>1.112141</v>
      </c>
      <c r="Z32" s="16" t="s">
        <v>6097</v>
      </c>
      <c r="AA32" s="17">
        <f>SUM(PRODUCT(A3L725C2,A3L725C3))/A3L725C1</f>
        <v>58604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IF(SSAC="Y",0,240)</f>
        <v>240</v>
      </c>
      <c r="H33" s="16" t="s">
        <v>4253</v>
      </c>
      <c r="I33" s="20">
        <v>1</v>
      </c>
      <c r="J33" s="16" t="s">
        <v>6069</v>
      </c>
      <c r="K33" s="17">
        <f>IF(SSAC="Y",0,240)</f>
        <v>240</v>
      </c>
      <c r="L33" s="16" t="s">
        <v>4255</v>
      </c>
      <c r="M33" s="20">
        <v>1.024152</v>
      </c>
      <c r="N33" s="16" t="s">
        <v>6070</v>
      </c>
      <c r="O33" s="17">
        <f>IF(SSAC="Y",0,257)</f>
        <v>257</v>
      </c>
      <c r="P33" s="16" t="s">
        <v>4257</v>
      </c>
      <c r="Q33" s="20">
        <v>1.031237</v>
      </c>
      <c r="R33" s="16" t="s">
        <v>6071</v>
      </c>
      <c r="S33" s="17">
        <f>IF(SSAC="Y",0,252)</f>
        <v>252</v>
      </c>
      <c r="T33" s="16" t="s">
        <v>4259</v>
      </c>
      <c r="U33" s="20">
        <v>1.0773109999999999</v>
      </c>
      <c r="V33" s="16" t="s">
        <v>6072</v>
      </c>
      <c r="W33" s="17">
        <f>IF(SSAC="Y",0,363)</f>
        <v>363</v>
      </c>
      <c r="X33" s="16" t="s">
        <v>4261</v>
      </c>
      <c r="Y33" s="20">
        <v>1.112141</v>
      </c>
      <c r="Z33" s="16" t="s">
        <v>6098</v>
      </c>
      <c r="AA33" s="17">
        <f>SUM(PRODUCT(A3L726C2,A3L726C3))/A3L726C1</f>
        <v>240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711336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670707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656413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642460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628957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711336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IF(SSAC="Y",0,17588)</f>
        <v>17588</v>
      </c>
      <c r="H9" s="16" t="s">
        <v>4253</v>
      </c>
      <c r="I9" s="20">
        <v>1</v>
      </c>
      <c r="J9" s="16" t="s">
        <v>6069</v>
      </c>
      <c r="K9" s="17">
        <f>IF(SSAC="Y",0,18321)</f>
        <v>18321</v>
      </c>
      <c r="L9" s="16" t="s">
        <v>4255</v>
      </c>
      <c r="M9" s="20">
        <v>1.0184359999999999</v>
      </c>
      <c r="N9" s="16" t="s">
        <v>6070</v>
      </c>
      <c r="O9" s="17">
        <f>IF(SSAC="Y",0,19729)</f>
        <v>19729</v>
      </c>
      <c r="P9" s="16" t="s">
        <v>4257</v>
      </c>
      <c r="Q9" s="20">
        <v>1.017299</v>
      </c>
      <c r="R9" s="16" t="s">
        <v>6071</v>
      </c>
      <c r="S9" s="17">
        <f>IF(SSAC="Y",0,19147)</f>
        <v>19147</v>
      </c>
      <c r="T9" s="16" t="s">
        <v>4259</v>
      </c>
      <c r="U9" s="20">
        <v>1.075728</v>
      </c>
      <c r="V9" s="16" t="s">
        <v>6072</v>
      </c>
      <c r="W9" s="17">
        <f>IF(SSAC="Y",0,19007)</f>
        <v>19007</v>
      </c>
      <c r="X9" s="16" t="s">
        <v>4261</v>
      </c>
      <c r="Y9" s="20">
        <v>1.219398</v>
      </c>
      <c r="Z9" s="16" t="s">
        <v>6110</v>
      </c>
      <c r="AA9" s="17">
        <f>SUM(PRODUCT(A3L802C2,A3L802C3))/A3L802C1</f>
        <v>17588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IF(SSAC="Y",0,54)</f>
        <v>54</v>
      </c>
      <c r="H10" s="16" t="s">
        <v>4253</v>
      </c>
      <c r="I10" s="20">
        <v>1</v>
      </c>
      <c r="J10" s="16" t="s">
        <v>6069</v>
      </c>
      <c r="K10" s="17">
        <f>IF(SSAC="Y",0,37)</f>
        <v>37</v>
      </c>
      <c r="L10" s="16" t="s">
        <v>4255</v>
      </c>
      <c r="M10" s="20">
        <v>1.0184359999999999</v>
      </c>
      <c r="N10" s="16" t="s">
        <v>6070</v>
      </c>
      <c r="O10" s="17">
        <f>IF(SSAC="Y",0,30)</f>
        <v>30</v>
      </c>
      <c r="P10" s="16" t="s">
        <v>4257</v>
      </c>
      <c r="Q10" s="20">
        <v>1.017299</v>
      </c>
      <c r="R10" s="16" t="s">
        <v>6071</v>
      </c>
      <c r="S10" s="17">
        <f>IF(SSAC="Y",0,-31)</f>
        <v>-31</v>
      </c>
      <c r="T10" s="16" t="s">
        <v>4259</v>
      </c>
      <c r="U10" s="20">
        <v>1.075728</v>
      </c>
      <c r="V10" s="16" t="s">
        <v>6072</v>
      </c>
      <c r="W10" s="17">
        <f>IF(SSAC="Y",0,37)</f>
        <v>37</v>
      </c>
      <c r="X10" s="16" t="s">
        <v>4261</v>
      </c>
      <c r="Y10" s="20">
        <v>1.219398</v>
      </c>
      <c r="Z10" s="16" t="s">
        <v>6111</v>
      </c>
      <c r="AA10" s="17">
        <f>SUM(PRODUCT(A3L803C2,A3L803C3))/A3L803C1</f>
        <v>54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IF(SSAC="Y",0,1090)</f>
        <v>1090</v>
      </c>
      <c r="H11" s="16" t="s">
        <v>4253</v>
      </c>
      <c r="I11" s="20">
        <v>1</v>
      </c>
      <c r="J11" s="16" t="s">
        <v>6069</v>
      </c>
      <c r="K11" s="17">
        <f>IF(SSAC="Y",0,1144)</f>
        <v>1144</v>
      </c>
      <c r="L11" s="16" t="s">
        <v>4255</v>
      </c>
      <c r="M11" s="20">
        <v>1.0184359999999999</v>
      </c>
      <c r="N11" s="16" t="s">
        <v>6070</v>
      </c>
      <c r="O11" s="17">
        <f>IF(SSAC="Y",0,1201)</f>
        <v>1201</v>
      </c>
      <c r="P11" s="16" t="s">
        <v>4257</v>
      </c>
      <c r="Q11" s="20">
        <v>1.017299</v>
      </c>
      <c r="R11" s="16" t="s">
        <v>6071</v>
      </c>
      <c r="S11" s="17">
        <f>IF(SSAC="Y",0,1176)</f>
        <v>1176</v>
      </c>
      <c r="T11" s="16" t="s">
        <v>4259</v>
      </c>
      <c r="U11" s="20">
        <v>1.075728</v>
      </c>
      <c r="V11" s="16" t="s">
        <v>6072</v>
      </c>
      <c r="W11" s="17">
        <f>IF(SSAC="Y",0,1083)</f>
        <v>1083</v>
      </c>
      <c r="X11" s="16" t="s">
        <v>4261</v>
      </c>
      <c r="Y11" s="20">
        <v>1.219398</v>
      </c>
      <c r="Z11" s="16" t="s">
        <v>6112</v>
      </c>
      <c r="AA11" s="17">
        <f>SUM(PRODUCT(A3L804C2,A3L804C3))/A3L804C1</f>
        <v>1090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IF(SSAC="Y",0,10163)</f>
        <v>10163</v>
      </c>
      <c r="H12" s="16" t="s">
        <v>4253</v>
      </c>
      <c r="I12" s="20">
        <v>1</v>
      </c>
      <c r="J12" s="16" t="s">
        <v>6069</v>
      </c>
      <c r="K12" s="17">
        <f>IF(SSAC="Y",0,10489)</f>
        <v>10489</v>
      </c>
      <c r="L12" s="16" t="s">
        <v>4255</v>
      </c>
      <c r="M12" s="20">
        <v>1.0184359999999999</v>
      </c>
      <c r="N12" s="16" t="s">
        <v>6070</v>
      </c>
      <c r="O12" s="17">
        <f>IF(SSAC="Y",0,11191)</f>
        <v>11191</v>
      </c>
      <c r="P12" s="16" t="s">
        <v>4257</v>
      </c>
      <c r="Q12" s="20">
        <v>1.017299</v>
      </c>
      <c r="R12" s="16" t="s">
        <v>6071</v>
      </c>
      <c r="S12" s="17">
        <f>IF(SSAC="Y",0,10752)</f>
        <v>10752</v>
      </c>
      <c r="T12" s="16" t="s">
        <v>4259</v>
      </c>
      <c r="U12" s="20">
        <v>1.075728</v>
      </c>
      <c r="V12" s="16" t="s">
        <v>6072</v>
      </c>
      <c r="W12" s="17">
        <f>IF(SSAC="Y",0,10191)</f>
        <v>10191</v>
      </c>
      <c r="X12" s="16" t="s">
        <v>4261</v>
      </c>
      <c r="Y12" s="20">
        <v>1.219398</v>
      </c>
      <c r="Z12" s="16" t="s">
        <v>6113</v>
      </c>
      <c r="AA12" s="17">
        <f>SUM(PRODUCT(A3L805C2,A3L805C3))/A3L805C1</f>
        <v>10163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IF(SSAC="Y",0,119)</f>
        <v>119</v>
      </c>
      <c r="H13" s="16" t="s">
        <v>4253</v>
      </c>
      <c r="I13" s="20">
        <v>1</v>
      </c>
      <c r="J13" s="16" t="s">
        <v>6069</v>
      </c>
      <c r="K13" s="17">
        <f>IF(SSAC="Y",0,125)</f>
        <v>125</v>
      </c>
      <c r="L13" s="16" t="s">
        <v>4255</v>
      </c>
      <c r="M13" s="20">
        <v>1.0184359999999999</v>
      </c>
      <c r="N13" s="16" t="s">
        <v>6070</v>
      </c>
      <c r="O13" s="17">
        <f>IF(SSAC="Y",0,265)</f>
        <v>265</v>
      </c>
      <c r="P13" s="16" t="s">
        <v>4257</v>
      </c>
      <c r="Q13" s="20">
        <v>1.017299</v>
      </c>
      <c r="R13" s="16" t="s">
        <v>6071</v>
      </c>
      <c r="S13" s="17">
        <f>IF(SSAC="Y",0,201)</f>
        <v>201</v>
      </c>
      <c r="T13" s="16" t="s">
        <v>4259</v>
      </c>
      <c r="U13" s="20">
        <v>1.075728</v>
      </c>
      <c r="V13" s="16" t="s">
        <v>6072</v>
      </c>
      <c r="W13" s="17">
        <f>IF(SSAC="Y",0,84)</f>
        <v>84</v>
      </c>
      <c r="X13" s="16" t="s">
        <v>4261</v>
      </c>
      <c r="Y13" s="20">
        <v>1.219398</v>
      </c>
      <c r="Z13" s="16" t="s">
        <v>6114</v>
      </c>
      <c r="AA13" s="17">
        <f>SUM(PRODUCT(A3L806C2,A3L806C3))/A3L806C1</f>
        <v>119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IF(SSAC="Y",0,54452)</f>
        <v>54452</v>
      </c>
      <c r="H14" s="16" t="s">
        <v>4253</v>
      </c>
      <c r="I14" s="20">
        <v>1</v>
      </c>
      <c r="J14" s="16" t="s">
        <v>6069</v>
      </c>
      <c r="K14" s="17">
        <f>IF(SSAC="Y",0,51313)</f>
        <v>51313</v>
      </c>
      <c r="L14" s="16" t="s">
        <v>4255</v>
      </c>
      <c r="M14" s="20">
        <v>1.0184359999999999</v>
      </c>
      <c r="N14" s="16" t="s">
        <v>6070</v>
      </c>
      <c r="O14" s="17">
        <f>IF(SSAC="Y",0,55007)</f>
        <v>55007</v>
      </c>
      <c r="P14" s="16" t="s">
        <v>4257</v>
      </c>
      <c r="Q14" s="20">
        <v>1.017299</v>
      </c>
      <c r="R14" s="16" t="s">
        <v>6071</v>
      </c>
      <c r="S14" s="17">
        <f>IF(SSAC="Y",0,51776)</f>
        <v>51776</v>
      </c>
      <c r="T14" s="16" t="s">
        <v>4259</v>
      </c>
      <c r="U14" s="20">
        <v>1.075728</v>
      </c>
      <c r="V14" s="16" t="s">
        <v>6072</v>
      </c>
      <c r="W14" s="17">
        <f>IF(SSAC="Y",0,48442)</f>
        <v>48442</v>
      </c>
      <c r="X14" s="16" t="s">
        <v>4261</v>
      </c>
      <c r="Y14" s="20">
        <v>1.219398</v>
      </c>
      <c r="Z14" s="16" t="s">
        <v>6115</v>
      </c>
      <c r="AA14" s="17">
        <f>SUM(PRODUCT(A3L807C2,A3L807C3))/A3L807C1</f>
        <v>54452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IF(SSAC="Y",0,38787)</f>
        <v>38787</v>
      </c>
      <c r="H15" s="16" t="s">
        <v>4253</v>
      </c>
      <c r="I15" s="20">
        <v>1</v>
      </c>
      <c r="J15" s="16" t="s">
        <v>6069</v>
      </c>
      <c r="K15" s="17">
        <f>IF(SSAC="Y",0,39068)</f>
        <v>39068</v>
      </c>
      <c r="L15" s="16" t="s">
        <v>4255</v>
      </c>
      <c r="M15" s="20">
        <v>1.0184359999999999</v>
      </c>
      <c r="N15" s="16" t="s">
        <v>6070</v>
      </c>
      <c r="O15" s="17">
        <f>IF(SSAC="Y",0,38837)</f>
        <v>38837</v>
      </c>
      <c r="P15" s="16" t="s">
        <v>4257</v>
      </c>
      <c r="Q15" s="20">
        <v>1.017299</v>
      </c>
      <c r="R15" s="16" t="s">
        <v>6071</v>
      </c>
      <c r="S15" s="17">
        <f>IF(SSAC="Y",0,36841)</f>
        <v>36841</v>
      </c>
      <c r="T15" s="16" t="s">
        <v>4259</v>
      </c>
      <c r="U15" s="20">
        <v>1.075728</v>
      </c>
      <c r="V15" s="16" t="s">
        <v>6072</v>
      </c>
      <c r="W15" s="17">
        <f>IF(SSAC="Y",0,42536)</f>
        <v>42536</v>
      </c>
      <c r="X15" s="16" t="s">
        <v>4261</v>
      </c>
      <c r="Y15" s="20">
        <v>1.219398</v>
      </c>
      <c r="Z15" s="16" t="s">
        <v>6116</v>
      </c>
      <c r="AA15" s="17">
        <f>SUM(PRODUCT(A3L808C2,A3L808C3))/A3L808C1</f>
        <v>38787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IF(SSAC="Y",0,16126)</f>
        <v>16126</v>
      </c>
      <c r="H16" s="16" t="s">
        <v>4253</v>
      </c>
      <c r="I16" s="20">
        <v>1</v>
      </c>
      <c r="J16" s="16" t="s">
        <v>6069</v>
      </c>
      <c r="K16" s="17">
        <f>IF(SSAC="Y",0,16154)</f>
        <v>16154</v>
      </c>
      <c r="L16" s="16" t="s">
        <v>4255</v>
      </c>
      <c r="M16" s="20">
        <v>1.0184359999999999</v>
      </c>
      <c r="N16" s="16" t="s">
        <v>6070</v>
      </c>
      <c r="O16" s="17">
        <f>IF(SSAC="Y",0,15658)</f>
        <v>15658</v>
      </c>
      <c r="P16" s="16" t="s">
        <v>4257</v>
      </c>
      <c r="Q16" s="20">
        <v>1.017299</v>
      </c>
      <c r="R16" s="16" t="s">
        <v>6071</v>
      </c>
      <c r="S16" s="17">
        <f>IF(SSAC="Y",0,14658)</f>
        <v>14658</v>
      </c>
      <c r="T16" s="16" t="s">
        <v>4259</v>
      </c>
      <c r="U16" s="20">
        <v>1.075728</v>
      </c>
      <c r="V16" s="16" t="s">
        <v>6072</v>
      </c>
      <c r="W16" s="17">
        <f>IF(SSAC="Y",0,13890)</f>
        <v>13890</v>
      </c>
      <c r="X16" s="16" t="s">
        <v>4261</v>
      </c>
      <c r="Y16" s="20">
        <v>1.219398</v>
      </c>
      <c r="Z16" s="16" t="s">
        <v>6117</v>
      </c>
      <c r="AA16" s="17">
        <f>SUM(PRODUCT(A3L809C2,A3L809C3))/A3L809C1</f>
        <v>16126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IF(SSAC="Y",0,30)</f>
        <v>30</v>
      </c>
      <c r="H17" s="16" t="s">
        <v>4253</v>
      </c>
      <c r="I17" s="20">
        <v>1</v>
      </c>
      <c r="J17" s="16" t="s">
        <v>6069</v>
      </c>
      <c r="K17" s="17">
        <f>IF(SSAC="Y",0,34)</f>
        <v>34</v>
      </c>
      <c r="L17" s="16" t="s">
        <v>4255</v>
      </c>
      <c r="M17" s="20">
        <v>1.0184359999999999</v>
      </c>
      <c r="N17" s="16" t="s">
        <v>6070</v>
      </c>
      <c r="O17" s="17">
        <f>IF(SSAC="Y",0,32)</f>
        <v>32</v>
      </c>
      <c r="P17" s="16" t="s">
        <v>4257</v>
      </c>
      <c r="Q17" s="20">
        <v>1.017299</v>
      </c>
      <c r="R17" s="16" t="s">
        <v>6071</v>
      </c>
      <c r="S17" s="17">
        <f>IF(SSAC="Y",0,22)</f>
        <v>22</v>
      </c>
      <c r="T17" s="16" t="s">
        <v>4259</v>
      </c>
      <c r="U17" s="20">
        <v>1.075728</v>
      </c>
      <c r="V17" s="16" t="s">
        <v>6072</v>
      </c>
      <c r="W17" s="17">
        <f>IF(SSAC="Y",0,24)</f>
        <v>24</v>
      </c>
      <c r="X17" s="16" t="s">
        <v>4261</v>
      </c>
      <c r="Y17" s="20">
        <v>1.219398</v>
      </c>
      <c r="Z17" s="16" t="s">
        <v>6118</v>
      </c>
      <c r="AA17" s="17">
        <f>SUM(PRODUCT(A3L810C2,A3L810C3))/A3L810C1</f>
        <v>30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IF(SSAC="Y",0,4089)</f>
        <v>4089</v>
      </c>
      <c r="H18" s="16" t="s">
        <v>4253</v>
      </c>
      <c r="I18" s="20">
        <v>1</v>
      </c>
      <c r="J18" s="16" t="s">
        <v>6069</v>
      </c>
      <c r="K18" s="17">
        <f>IF(SSAC="Y",0,4142)</f>
        <v>4142</v>
      </c>
      <c r="L18" s="16" t="s">
        <v>4255</v>
      </c>
      <c r="M18" s="20">
        <v>1.0184359999999999</v>
      </c>
      <c r="N18" s="16" t="s">
        <v>6070</v>
      </c>
      <c r="O18" s="17">
        <f>IF(SSAC="Y",0,4257)</f>
        <v>4257</v>
      </c>
      <c r="P18" s="16" t="s">
        <v>4257</v>
      </c>
      <c r="Q18" s="20">
        <v>1.017299</v>
      </c>
      <c r="R18" s="16" t="s">
        <v>6071</v>
      </c>
      <c r="S18" s="17">
        <f>IF(SSAC="Y",0,3844)</f>
        <v>3844</v>
      </c>
      <c r="T18" s="16" t="s">
        <v>4259</v>
      </c>
      <c r="U18" s="20">
        <v>1.075728</v>
      </c>
      <c r="V18" s="16" t="s">
        <v>6072</v>
      </c>
      <c r="W18" s="17">
        <f>IF(SSAC="Y",0,4560)</f>
        <v>4560</v>
      </c>
      <c r="X18" s="16" t="s">
        <v>4261</v>
      </c>
      <c r="Y18" s="20">
        <v>1.219398</v>
      </c>
      <c r="Z18" s="16" t="s">
        <v>6119</v>
      </c>
      <c r="AA18" s="17">
        <f>SUM(PRODUCT(A3L811C2,A3L811C3))/A3L811C1</f>
        <v>4089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IF(SSAC="Y",0,252)</f>
        <v>252</v>
      </c>
      <c r="H19" s="16" t="s">
        <v>4253</v>
      </c>
      <c r="I19" s="20">
        <v>1</v>
      </c>
      <c r="J19" s="16" t="s">
        <v>6069</v>
      </c>
      <c r="K19" s="17">
        <f>IF(SSAC="Y",0,281)</f>
        <v>281</v>
      </c>
      <c r="L19" s="16" t="s">
        <v>4255</v>
      </c>
      <c r="M19" s="20">
        <v>1.0184359999999999</v>
      </c>
      <c r="N19" s="16" t="s">
        <v>6070</v>
      </c>
      <c r="O19" s="17">
        <f>IF(SSAC="Y",0,300)</f>
        <v>300</v>
      </c>
      <c r="P19" s="16" t="s">
        <v>4257</v>
      </c>
      <c r="Q19" s="20">
        <v>1.017299</v>
      </c>
      <c r="R19" s="16" t="s">
        <v>6071</v>
      </c>
      <c r="S19" s="17">
        <f>IF(SSAC="Y",0,228)</f>
        <v>228</v>
      </c>
      <c r="T19" s="16" t="s">
        <v>4259</v>
      </c>
      <c r="U19" s="20">
        <v>1.075728</v>
      </c>
      <c r="V19" s="16" t="s">
        <v>6072</v>
      </c>
      <c r="W19" s="17">
        <f>IF(SSAC="Y",0,318)</f>
        <v>318</v>
      </c>
      <c r="X19" s="16" t="s">
        <v>4261</v>
      </c>
      <c r="Y19" s="20">
        <v>1.219398</v>
      </c>
      <c r="Z19" s="16" t="s">
        <v>6120</v>
      </c>
      <c r="AA19" s="17">
        <f>SUM(PRODUCT(A3L812C2,A3L812C3))/A3L812C1</f>
        <v>252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IF(SSAC="Y",0,-3)</f>
        <v>-3</v>
      </c>
      <c r="T20" s="16" t="s">
        <v>4259</v>
      </c>
      <c r="U20" s="20">
        <v>1.075728</v>
      </c>
      <c r="V20" s="16" t="s">
        <v>6072</v>
      </c>
      <c r="W20" s="17">
        <f>IF(SSAC="Y",0,1)</f>
        <v>1</v>
      </c>
      <c r="X20" s="16" t="s">
        <v>4261</v>
      </c>
      <c r="Y20" s="20">
        <v>1.219398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IF(SSAC="Y",0,823)</f>
        <v>823</v>
      </c>
      <c r="H21" s="16" t="s">
        <v>4253</v>
      </c>
      <c r="I21" s="20">
        <v>1</v>
      </c>
      <c r="J21" s="16" t="s">
        <v>6069</v>
      </c>
      <c r="K21" s="17">
        <f>IF(SSAC="Y",0,726)</f>
        <v>726</v>
      </c>
      <c r="L21" s="16" t="s">
        <v>4255</v>
      </c>
      <c r="M21" s="20">
        <v>1.0184359999999999</v>
      </c>
      <c r="N21" s="16" t="s">
        <v>6070</v>
      </c>
      <c r="O21" s="17">
        <f>IF(SSAC="Y",0,792)</f>
        <v>792</v>
      </c>
      <c r="P21" s="16" t="s">
        <v>4257</v>
      </c>
      <c r="Q21" s="20">
        <v>1.017299</v>
      </c>
      <c r="R21" s="16" t="s">
        <v>6071</v>
      </c>
      <c r="S21" s="17">
        <f>IF(SSAC="Y",0,714)</f>
        <v>714</v>
      </c>
      <c r="T21" s="16" t="s">
        <v>4259</v>
      </c>
      <c r="U21" s="20">
        <v>1.075728</v>
      </c>
      <c r="V21" s="16" t="s">
        <v>6072</v>
      </c>
      <c r="W21" s="17">
        <f>IF(SSAC="Y",0,565)</f>
        <v>565</v>
      </c>
      <c r="X21" s="16" t="s">
        <v>4261</v>
      </c>
      <c r="Y21" s="20">
        <v>1.219398</v>
      </c>
      <c r="Z21" s="16" t="s">
        <v>6122</v>
      </c>
      <c r="AA21" s="17">
        <f>SUM(PRODUCT(A3L814C2,A3L814C3))/A3L814C1</f>
        <v>823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IF(SSAC="Y",0,2315)</f>
        <v>2315</v>
      </c>
      <c r="H22" s="16" t="s">
        <v>4253</v>
      </c>
      <c r="I22" s="20">
        <v>1</v>
      </c>
      <c r="J22" s="16" t="s">
        <v>6069</v>
      </c>
      <c r="K22" s="17">
        <f>IF(SSAC="Y",0,2151)</f>
        <v>2151</v>
      </c>
      <c r="L22" s="16" t="s">
        <v>4255</v>
      </c>
      <c r="M22" s="20">
        <v>1.0184359999999999</v>
      </c>
      <c r="N22" s="16" t="s">
        <v>6070</v>
      </c>
      <c r="O22" s="17">
        <f>IF(SSAC="Y",0,1839)</f>
        <v>1839</v>
      </c>
      <c r="P22" s="16" t="s">
        <v>4257</v>
      </c>
      <c r="Q22" s="20">
        <v>1.017299</v>
      </c>
      <c r="R22" s="16" t="s">
        <v>6071</v>
      </c>
      <c r="S22" s="17">
        <f>IF(SSAC="Y",0,1711)</f>
        <v>1711</v>
      </c>
      <c r="T22" s="16" t="s">
        <v>4259</v>
      </c>
      <c r="U22" s="20">
        <v>1.075728</v>
      </c>
      <c r="V22" s="16" t="s">
        <v>6072</v>
      </c>
      <c r="W22" s="17">
        <f>IF(SSAC="Y",0,1585)</f>
        <v>1585</v>
      </c>
      <c r="X22" s="16" t="s">
        <v>4261</v>
      </c>
      <c r="Y22" s="20">
        <v>1.219398</v>
      </c>
      <c r="Z22" s="16" t="s">
        <v>6123</v>
      </c>
      <c r="AA22" s="17">
        <f>SUM(PRODUCT(A3L815C2,A3L815C3))/A3L815C1</f>
        <v>2315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IF(SSAC="Y",0,1)</f>
        <v>1</v>
      </c>
      <c r="H23" s="16" t="s">
        <v>4253</v>
      </c>
      <c r="I23" s="20">
        <v>1</v>
      </c>
      <c r="J23" s="16" t="s">
        <v>6069</v>
      </c>
      <c r="K23" s="17">
        <f>IF(SSAC="Y",0,1)</f>
        <v>1</v>
      </c>
      <c r="L23" s="16" t="s">
        <v>4255</v>
      </c>
      <c r="M23" s="20">
        <v>1.0184359999999999</v>
      </c>
      <c r="N23" s="16" t="s">
        <v>6070</v>
      </c>
      <c r="O23" s="17">
        <f>IF(SSAC="Y",0,17)</f>
        <v>17</v>
      </c>
      <c r="P23" s="16" t="s">
        <v>4257</v>
      </c>
      <c r="Q23" s="20">
        <v>1.017299</v>
      </c>
      <c r="R23" s="16" t="s">
        <v>6071</v>
      </c>
      <c r="S23" s="17">
        <f>IF(SSAC="Y",0,25)</f>
        <v>25</v>
      </c>
      <c r="T23" s="16" t="s">
        <v>4259</v>
      </c>
      <c r="U23" s="20">
        <v>1.075728</v>
      </c>
      <c r="V23" s="16" t="s">
        <v>6072</v>
      </c>
      <c r="W23" s="17">
        <f>IF(SSAC="Y",0,28)</f>
        <v>28</v>
      </c>
      <c r="X23" s="16" t="s">
        <v>4261</v>
      </c>
      <c r="Y23" s="20">
        <v>1.219398</v>
      </c>
      <c r="Z23" s="16" t="s">
        <v>6124</v>
      </c>
      <c r="AA23" s="17">
        <f>SUM(PRODUCT(A3L816C2,A3L816C3))/A3L816C1</f>
        <v>1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IF(SSAC="Y",0,38)</f>
        <v>38</v>
      </c>
      <c r="H24" s="16" t="s">
        <v>4253</v>
      </c>
      <c r="I24" s="20">
        <v>1</v>
      </c>
      <c r="J24" s="16" t="s">
        <v>6069</v>
      </c>
      <c r="K24" s="17">
        <f>IF(SSAC="Y",0,27)</f>
        <v>27</v>
      </c>
      <c r="L24" s="16" t="s">
        <v>4255</v>
      </c>
      <c r="M24" s="20">
        <v>1.0184359999999999</v>
      </c>
      <c r="N24" s="16" t="s">
        <v>6070</v>
      </c>
      <c r="O24" s="17">
        <f>IF(SSAC="Y",0,47)</f>
        <v>47</v>
      </c>
      <c r="P24" s="16" t="s">
        <v>4257</v>
      </c>
      <c r="Q24" s="20">
        <v>1.017299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IF(SSAC="Y",0,21)</f>
        <v>21</v>
      </c>
      <c r="X24" s="16" t="s">
        <v>4261</v>
      </c>
      <c r="Y24" s="20">
        <v>1.219398</v>
      </c>
      <c r="Z24" s="16" t="s">
        <v>6125</v>
      </c>
      <c r="AA24" s="17">
        <f>SUM(PRODUCT(A3L817C2,A3L817C3))/A3L817C1</f>
        <v>38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IF(SSAC="Y",0,1990)</f>
        <v>1990</v>
      </c>
      <c r="H25" s="16" t="s">
        <v>4253</v>
      </c>
      <c r="I25" s="20">
        <v>1</v>
      </c>
      <c r="J25" s="16" t="s">
        <v>6069</v>
      </c>
      <c r="K25" s="17">
        <f>IF(SSAC="Y",0,2086)</f>
        <v>2086</v>
      </c>
      <c r="L25" s="16" t="s">
        <v>4255</v>
      </c>
      <c r="M25" s="20">
        <v>1.0184359999999999</v>
      </c>
      <c r="N25" s="16" t="s">
        <v>6070</v>
      </c>
      <c r="O25" s="17">
        <f>IF(SSAC="Y",0,1648)</f>
        <v>1648</v>
      </c>
      <c r="P25" s="16" t="s">
        <v>4257</v>
      </c>
      <c r="Q25" s="20">
        <v>1.017299</v>
      </c>
      <c r="R25" s="16" t="s">
        <v>6071</v>
      </c>
      <c r="S25" s="17">
        <f>IF(SSAC="Y",0,1096)</f>
        <v>1096</v>
      </c>
      <c r="T25" s="16" t="s">
        <v>4259</v>
      </c>
      <c r="U25" s="20">
        <v>1.075728</v>
      </c>
      <c r="V25" s="16" t="s">
        <v>6072</v>
      </c>
      <c r="W25" s="17">
        <f>IF(SSAC="Y",0,1235)</f>
        <v>1235</v>
      </c>
      <c r="X25" s="16" t="s">
        <v>4261</v>
      </c>
      <c r="Y25" s="20">
        <v>1.219398</v>
      </c>
      <c r="Z25" s="16" t="s">
        <v>6126</v>
      </c>
      <c r="AA25" s="17">
        <f>SUM(PRODUCT(A3L818C2,A3L818C3))/A3L818C1</f>
        <v>1990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IF(SSAC="Y",0,5826)</f>
        <v>5826</v>
      </c>
      <c r="H26" s="16" t="s">
        <v>4253</v>
      </c>
      <c r="I26" s="20">
        <v>1</v>
      </c>
      <c r="J26" s="16" t="s">
        <v>6069</v>
      </c>
      <c r="K26" s="17">
        <f>IF(SSAC="Y",0,5488)</f>
        <v>5488</v>
      </c>
      <c r="L26" s="16" t="s">
        <v>4255</v>
      </c>
      <c r="M26" s="20">
        <v>1.0184359999999999</v>
      </c>
      <c r="N26" s="16" t="s">
        <v>6070</v>
      </c>
      <c r="O26" s="17">
        <f>IF(SSAC="Y",0,5168)</f>
        <v>5168</v>
      </c>
      <c r="P26" s="16" t="s">
        <v>4257</v>
      </c>
      <c r="Q26" s="20">
        <v>1.017299</v>
      </c>
      <c r="R26" s="16" t="s">
        <v>6071</v>
      </c>
      <c r="S26" s="17">
        <f>IF(SSAC="Y",0,4405)</f>
        <v>4405</v>
      </c>
      <c r="T26" s="16" t="s">
        <v>4259</v>
      </c>
      <c r="U26" s="20">
        <v>1.075728</v>
      </c>
      <c r="V26" s="16" t="s">
        <v>6072</v>
      </c>
      <c r="W26" s="17">
        <f>IF(SSAC="Y",0,4925)</f>
        <v>4925</v>
      </c>
      <c r="X26" s="16" t="s">
        <v>4261</v>
      </c>
      <c r="Y26" s="20">
        <v>1.219398</v>
      </c>
      <c r="Z26" s="16" t="s">
        <v>6127</v>
      </c>
      <c r="AA26" s="17">
        <f>SUM(PRODUCT(A3L819C2,A3L819C3))/A3L819C1</f>
        <v>5826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IF(SSAC="Y",0,5161)</f>
        <v>5161</v>
      </c>
      <c r="H27" s="16" t="s">
        <v>4253</v>
      </c>
      <c r="I27" s="20">
        <v>1</v>
      </c>
      <c r="J27" s="16" t="s">
        <v>6069</v>
      </c>
      <c r="K27" s="17">
        <f>IF(SSAC="Y",0,5086)</f>
        <v>5086</v>
      </c>
      <c r="L27" s="16" t="s">
        <v>4255</v>
      </c>
      <c r="M27" s="20">
        <v>1.0184359999999999</v>
      </c>
      <c r="N27" s="16" t="s">
        <v>6070</v>
      </c>
      <c r="O27" s="17">
        <f>IF(SSAC="Y",0,5303)</f>
        <v>5303</v>
      </c>
      <c r="P27" s="16" t="s">
        <v>4257</v>
      </c>
      <c r="Q27" s="20">
        <v>1.017299</v>
      </c>
      <c r="R27" s="16" t="s">
        <v>6071</v>
      </c>
      <c r="S27" s="17">
        <f>IF(SSAC="Y",0,5398)</f>
        <v>5398</v>
      </c>
      <c r="T27" s="16" t="s">
        <v>4259</v>
      </c>
      <c r="U27" s="20">
        <v>1.075728</v>
      </c>
      <c r="V27" s="16" t="s">
        <v>6072</v>
      </c>
      <c r="W27" s="17">
        <f>IF(SSAC="Y",0,4942)</f>
        <v>4942</v>
      </c>
      <c r="X27" s="16" t="s">
        <v>4261</v>
      </c>
      <c r="Y27" s="20">
        <v>1.219398</v>
      </c>
      <c r="Z27" s="16" t="s">
        <v>6128</v>
      </c>
      <c r="AA27" s="17">
        <f>SUM(PRODUCT(A3L820C2,A3L820C3))/A3L820C1</f>
        <v>5161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IF(SSAC="Y",0,7732)</f>
        <v>7732</v>
      </c>
      <c r="H28" s="16" t="s">
        <v>4253</v>
      </c>
      <c r="I28" s="20">
        <v>1</v>
      </c>
      <c r="J28" s="16" t="s">
        <v>6069</v>
      </c>
      <c r="K28" s="17">
        <f>IF(SSAC="Y",0,7545)</f>
        <v>7545</v>
      </c>
      <c r="L28" s="16" t="s">
        <v>4255</v>
      </c>
      <c r="M28" s="20">
        <v>1.0184359999999999</v>
      </c>
      <c r="N28" s="16" t="s">
        <v>6070</v>
      </c>
      <c r="O28" s="17">
        <f>IF(SSAC="Y",0,7263)</f>
        <v>7263</v>
      </c>
      <c r="P28" s="16" t="s">
        <v>4257</v>
      </c>
      <c r="Q28" s="20">
        <v>1.017299</v>
      </c>
      <c r="R28" s="16" t="s">
        <v>6071</v>
      </c>
      <c r="S28" s="17">
        <f>IF(SSAC="Y",0,6929)</f>
        <v>6929</v>
      </c>
      <c r="T28" s="16" t="s">
        <v>4259</v>
      </c>
      <c r="U28" s="20">
        <v>1.075728</v>
      </c>
      <c r="V28" s="16" t="s">
        <v>6072</v>
      </c>
      <c r="W28" s="17">
        <f>IF(SSAC="Y",0,6086)</f>
        <v>6086</v>
      </c>
      <c r="X28" s="16" t="s">
        <v>4261</v>
      </c>
      <c r="Y28" s="20">
        <v>1.219398</v>
      </c>
      <c r="Z28" s="16" t="s">
        <v>6129</v>
      </c>
      <c r="AA28" s="17">
        <f>SUM(PRODUCT(A3L821C2,A3L821C3))/A3L821C1</f>
        <v>7732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IF(SSAC="Y",0,6)</f>
        <v>6</v>
      </c>
      <c r="H29" s="16" t="s">
        <v>4253</v>
      </c>
      <c r="I29" s="20">
        <v>1</v>
      </c>
      <c r="J29" s="16" t="s">
        <v>6069</v>
      </c>
      <c r="K29" s="17">
        <f>IF(SSAC="Y",0,7)</f>
        <v>7</v>
      </c>
      <c r="L29" s="16" t="s">
        <v>4255</v>
      </c>
      <c r="M29" s="20">
        <v>1.0184359999999999</v>
      </c>
      <c r="N29" s="16" t="s">
        <v>6070</v>
      </c>
      <c r="O29" s="17">
        <f>IF(SSAC="Y",0,10)</f>
        <v>10</v>
      </c>
      <c r="P29" s="16" t="s">
        <v>4257</v>
      </c>
      <c r="Q29" s="20">
        <v>1.017299</v>
      </c>
      <c r="R29" s="16" t="s">
        <v>6071</v>
      </c>
      <c r="S29" s="17">
        <f>IF(SSAC="Y",0,-24)</f>
        <v>-24</v>
      </c>
      <c r="T29" s="16" t="s">
        <v>4259</v>
      </c>
      <c r="U29" s="20">
        <v>1.075728</v>
      </c>
      <c r="V29" s="16" t="s">
        <v>6072</v>
      </c>
      <c r="W29" s="17">
        <f>IF(SSAC="Y",0,23)</f>
        <v>23</v>
      </c>
      <c r="X29" s="16" t="s">
        <v>4261</v>
      </c>
      <c r="Y29" s="20">
        <v>1.219398</v>
      </c>
      <c r="Z29" s="16" t="s">
        <v>6130</v>
      </c>
      <c r="AA29" s="17">
        <f>SUM(PRODUCT(A3L822C2,A3L822C3))/A3L822C1</f>
        <v>6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IF(SSAC="Y",0,204)</f>
        <v>204</v>
      </c>
      <c r="H30" s="16" t="s">
        <v>4253</v>
      </c>
      <c r="I30" s="20">
        <v>1</v>
      </c>
      <c r="J30" s="16" t="s">
        <v>6069</v>
      </c>
      <c r="K30" s="17">
        <f>IF(SSAC="Y",0,216)</f>
        <v>216</v>
      </c>
      <c r="L30" s="16" t="s">
        <v>4255</v>
      </c>
      <c r="M30" s="20">
        <v>1.0184359999999999</v>
      </c>
      <c r="N30" s="16" t="s">
        <v>6070</v>
      </c>
      <c r="O30" s="17">
        <f>IF(SSAC="Y",0,244)</f>
        <v>244</v>
      </c>
      <c r="P30" s="16" t="s">
        <v>4257</v>
      </c>
      <c r="Q30" s="20">
        <v>1.017299</v>
      </c>
      <c r="R30" s="16" t="s">
        <v>6071</v>
      </c>
      <c r="S30" s="17">
        <f>IF(SSAC="Y",0,250)</f>
        <v>250</v>
      </c>
      <c r="T30" s="16" t="s">
        <v>4259</v>
      </c>
      <c r="U30" s="20">
        <v>1.075728</v>
      </c>
      <c r="V30" s="16" t="s">
        <v>6072</v>
      </c>
      <c r="W30" s="17">
        <f>IF(SSAC="Y",0,304)</f>
        <v>304</v>
      </c>
      <c r="X30" s="16" t="s">
        <v>4261</v>
      </c>
      <c r="Y30" s="20">
        <v>1.219398</v>
      </c>
      <c r="Z30" s="16" t="s">
        <v>6131</v>
      </c>
      <c r="AA30" s="17">
        <f>SUM(PRODUCT(A3L823C2,A3L823C3))/A3L823C1</f>
        <v>204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IF(SSAC="Y",0,67)</f>
        <v>67</v>
      </c>
      <c r="H31" s="16" t="s">
        <v>4253</v>
      </c>
      <c r="I31" s="20">
        <v>1</v>
      </c>
      <c r="J31" s="16" t="s">
        <v>6069</v>
      </c>
      <c r="K31" s="17">
        <f>IF(SSAC="Y",0,74)</f>
        <v>74</v>
      </c>
      <c r="L31" s="16" t="s">
        <v>4255</v>
      </c>
      <c r="M31" s="20">
        <v>1.0184359999999999</v>
      </c>
      <c r="N31" s="16" t="s">
        <v>6070</v>
      </c>
      <c r="O31" s="17">
        <f>IF(SSAC="Y",0,104)</f>
        <v>104</v>
      </c>
      <c r="P31" s="16" t="s">
        <v>4257</v>
      </c>
      <c r="Q31" s="20">
        <v>1.017299</v>
      </c>
      <c r="R31" s="16" t="s">
        <v>6071</v>
      </c>
      <c r="S31" s="17">
        <f>IF(SSAC="Y",0,-777)</f>
        <v>-777</v>
      </c>
      <c r="T31" s="16" t="s">
        <v>4259</v>
      </c>
      <c r="U31" s="20">
        <v>1.075728</v>
      </c>
      <c r="V31" s="16" t="s">
        <v>6072</v>
      </c>
      <c r="W31" s="17">
        <f>IF(SSAC="Y",0,121)</f>
        <v>121</v>
      </c>
      <c r="X31" s="16" t="s">
        <v>4261</v>
      </c>
      <c r="Y31" s="20">
        <v>1.219398</v>
      </c>
      <c r="Z31" s="16" t="s">
        <v>6132</v>
      </c>
      <c r="AA31" s="17">
        <f>SUM(PRODUCT(A3L824C2,A3L824C3))/A3L824C1</f>
        <v>67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4904</v>
      </c>
      <c r="H32" s="16" t="s">
        <v>4253</v>
      </c>
      <c r="I32" s="20">
        <v>1</v>
      </c>
      <c r="J32" s="16" t="s">
        <v>6069</v>
      </c>
      <c r="K32" s="17">
        <v>4853</v>
      </c>
      <c r="L32" s="16" t="s">
        <v>4255</v>
      </c>
      <c r="M32" s="20">
        <v>1.0184359999999999</v>
      </c>
      <c r="N32" s="16" t="s">
        <v>6070</v>
      </c>
      <c r="O32" s="17">
        <v>5060</v>
      </c>
      <c r="P32" s="16" t="s">
        <v>4257</v>
      </c>
      <c r="Q32" s="20">
        <v>1.017299</v>
      </c>
      <c r="R32" s="16" t="s">
        <v>6071</v>
      </c>
      <c r="S32" s="17">
        <v>13478</v>
      </c>
      <c r="T32" s="16" t="s">
        <v>4259</v>
      </c>
      <c r="U32" s="20">
        <v>1.075728</v>
      </c>
      <c r="V32" s="16" t="s">
        <v>6072</v>
      </c>
      <c r="W32" s="17">
        <v>4533</v>
      </c>
      <c r="X32" s="16" t="s">
        <v>4261</v>
      </c>
      <c r="Y32" s="20">
        <v>1.219398</v>
      </c>
      <c r="Z32" s="16" t="s">
        <v>6133</v>
      </c>
      <c r="AA32" s="17">
        <f>SUM(PRODUCT(A3L825C2,A3L825C3))/A3L825C1</f>
        <v>4904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IF(SSAC="Y",0,15432)</f>
        <v>15432</v>
      </c>
      <c r="H33" s="16" t="s">
        <v>4253</v>
      </c>
      <c r="I33" s="20">
        <v>1</v>
      </c>
      <c r="J33" s="16" t="s">
        <v>6069</v>
      </c>
      <c r="K33" s="17">
        <f>IF(SSAC="Y",0,15949)</f>
        <v>15949</v>
      </c>
      <c r="L33" s="16" t="s">
        <v>4255</v>
      </c>
      <c r="M33" s="20">
        <v>1.0184359999999999</v>
      </c>
      <c r="N33" s="16" t="s">
        <v>6070</v>
      </c>
      <c r="O33" s="17">
        <f>IF(SSAC="Y",0,16271)</f>
        <v>16271</v>
      </c>
      <c r="P33" s="16" t="s">
        <v>4257</v>
      </c>
      <c r="Q33" s="20">
        <v>1.017299</v>
      </c>
      <c r="R33" s="16" t="s">
        <v>6071</v>
      </c>
      <c r="S33" s="17">
        <f>IF(SSAC="Y",0,9285)</f>
        <v>9285</v>
      </c>
      <c r="T33" s="16" t="s">
        <v>4259</v>
      </c>
      <c r="U33" s="20">
        <v>1.075728</v>
      </c>
      <c r="V33" s="16" t="s">
        <v>6072</v>
      </c>
      <c r="W33" s="17">
        <f>IF(SSAC="Y",0,4343)</f>
        <v>4343</v>
      </c>
      <c r="X33" s="16" t="s">
        <v>4261</v>
      </c>
      <c r="Y33" s="20">
        <v>1.219398</v>
      </c>
      <c r="Z33" s="16" t="s">
        <v>6134</v>
      </c>
      <c r="AA33" s="17">
        <f>SUM(PRODUCT(A3L826C2,A3L826C3))/A3L826C1</f>
        <v>15432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IF(SSAC="Y",0,63)</f>
        <v>63</v>
      </c>
      <c r="H34" s="16" t="s">
        <v>4253</v>
      </c>
      <c r="I34" s="20">
        <v>1</v>
      </c>
      <c r="J34" s="16" t="s">
        <v>6069</v>
      </c>
      <c r="K34" s="17">
        <f>IF(SSAC="Y",0,66)</f>
        <v>66</v>
      </c>
      <c r="L34" s="16" t="s">
        <v>4255</v>
      </c>
      <c r="M34" s="20">
        <v>1.0184359999999999</v>
      </c>
      <c r="N34" s="16" t="s">
        <v>6070</v>
      </c>
      <c r="O34" s="17">
        <f>IF(SSAC="Y",0,75)</f>
        <v>75</v>
      </c>
      <c r="P34" s="16" t="s">
        <v>4257</v>
      </c>
      <c r="Q34" s="20">
        <v>1.017299</v>
      </c>
      <c r="R34" s="16" t="s">
        <v>6071</v>
      </c>
      <c r="S34" s="17">
        <f>IF(SSAC="Y",0,71)</f>
        <v>71</v>
      </c>
      <c r="T34" s="16" t="s">
        <v>4259</v>
      </c>
      <c r="U34" s="20">
        <v>1.075728</v>
      </c>
      <c r="V34" s="16" t="s">
        <v>6072</v>
      </c>
      <c r="W34" s="17">
        <f>IF(SSAC="Y",0,97)</f>
        <v>97</v>
      </c>
      <c r="X34" s="16" t="s">
        <v>4261</v>
      </c>
      <c r="Y34" s="20">
        <v>1.219398</v>
      </c>
      <c r="Z34" s="16" t="s">
        <v>6135</v>
      </c>
      <c r="AA34" s="17">
        <f>SUM(PRODUCT(A3L827C2,A3L827C3))/A3L827C1</f>
        <v>63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IF(SSAC="Y",0,0)</f>
        <v>0</v>
      </c>
      <c r="H35" s="16" t="s">
        <v>4253</v>
      </c>
      <c r="I35" s="20">
        <v>0</v>
      </c>
      <c r="J35" s="16" t="s">
        <v>6069</v>
      </c>
      <c r="K35" s="17">
        <f>IF(SSAC="Y",0,0)</f>
        <v>0</v>
      </c>
      <c r="L35" s="16" t="s">
        <v>4255</v>
      </c>
      <c r="M35" s="20">
        <v>0</v>
      </c>
      <c r="N35" s="16" t="s">
        <v>6070</v>
      </c>
      <c r="O35" s="17">
        <f>IF(SSAC="Y",0,0)</f>
        <v>0</v>
      </c>
      <c r="P35" s="16" t="s">
        <v>4257</v>
      </c>
      <c r="Q35" s="20">
        <v>0</v>
      </c>
      <c r="R35" s="16" t="s">
        <v>6071</v>
      </c>
      <c r="S35" s="17">
        <f>IF(SSAC="Y",0,0)</f>
        <v>0</v>
      </c>
      <c r="T35" s="16" t="s">
        <v>4259</v>
      </c>
      <c r="U35" s="20">
        <v>0</v>
      </c>
      <c r="V35" s="16" t="s">
        <v>6072</v>
      </c>
      <c r="W35" s="17">
        <f>IF(SSAC="Y",0,0)</f>
        <v>0</v>
      </c>
      <c r="X35" s="16" t="s">
        <v>4261</v>
      </c>
      <c r="Y35" s="20">
        <v>0</v>
      </c>
      <c r="Z35" s="16" t="s">
        <v>6136</v>
      </c>
      <c r="AA35" s="17">
        <f>SUM(PRODUCT(A3L828C2,A3L828C3))/A3L828C1</f>
        <v>0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187312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185383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190348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181172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168981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187312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IF(SSAC="Y",0,2092317)</f>
        <v>2092317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IF(SSAC="Y",0,3037926)</f>
        <v>3037926</v>
      </c>
      <c r="F9" s="16" t="s">
        <v>6197</v>
      </c>
      <c r="G9" s="17">
        <f>IF(SSAC="Y",0,794826)</f>
        <v>794826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794826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IF(SSAC="Y",0,18950)</f>
        <v>18950</v>
      </c>
      <c r="F10" s="16" t="s">
        <v>6197</v>
      </c>
      <c r="G10" s="17">
        <f>IF(SSAC="Y",0,2182)</f>
        <v>2182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2182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IF(SSAC="Y",0,370823)</f>
        <v>370823</v>
      </c>
      <c r="F11" s="16" t="s">
        <v>6197</v>
      </c>
      <c r="G11" s="17">
        <f>IF(SSAC="Y",0,56509)</f>
        <v>56509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56509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IF(SSAC="Y",0,2523700)</f>
        <v>2523700</v>
      </c>
      <c r="F12" s="16" t="s">
        <v>6197</v>
      </c>
      <c r="G12" s="17">
        <f>IF(SSAC="Y",0,429729)</f>
        <v>429729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429729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IF(SSAC="Y",0,42582)</f>
        <v>42582</v>
      </c>
      <c r="F13" s="16" t="s">
        <v>6197</v>
      </c>
      <c r="G13" s="17">
        <f>IF(SSAC="Y",0,40037)</f>
        <v>40037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40037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IF(SSAC="Y",0,4471446)</f>
        <v>4471446</v>
      </c>
      <c r="F14" s="16" t="s">
        <v>6197</v>
      </c>
      <c r="G14" s="17">
        <f>IF(SSAC="Y",0,1441886)</f>
        <v>1441886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1441886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IF(SSAC="Y",0,6056529)</f>
        <v>6056529</v>
      </c>
      <c r="F15" s="16" t="s">
        <v>6197</v>
      </c>
      <c r="G15" s="17">
        <f>IF(SSAC="Y",0,1747878)</f>
        <v>1747878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1747878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IF(SSAC="Y",0,2309069)</f>
        <v>2309069</v>
      </c>
      <c r="F16" s="16" t="s">
        <v>6197</v>
      </c>
      <c r="G16" s="17">
        <f>IF(SSAC="Y",0,446397)</f>
        <v>446397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446397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IF(SSAC="Y",0,7120)</f>
        <v>7120</v>
      </c>
      <c r="F17" s="16" t="s">
        <v>6197</v>
      </c>
      <c r="G17" s="17">
        <f>IF(SSAC="Y",0,4072)</f>
        <v>4072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4072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IF(SSAC="Y",0,760445)</f>
        <v>760445</v>
      </c>
      <c r="F18" s="16" t="s">
        <v>6197</v>
      </c>
      <c r="G18" s="17">
        <f>IF(SSAC="Y",0,299224)</f>
        <v>299224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299224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IF(SSAC="Y",0,49710)</f>
        <v>49710</v>
      </c>
      <c r="F19" s="16" t="s">
        <v>6197</v>
      </c>
      <c r="G19" s="17">
        <f>IF(SSAC="Y",0,32141)</f>
        <v>32141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32141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IF(SSAC="Y",0,0)</f>
        <v>0</v>
      </c>
      <c r="F20" s="16" t="s">
        <v>6197</v>
      </c>
      <c r="G20" s="17">
        <f>IF(SSAC="Y",0,0)</f>
        <v>0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0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IF(SSAC="Y",0,98471)</f>
        <v>98471</v>
      </c>
      <c r="F21" s="16" t="s">
        <v>6197</v>
      </c>
      <c r="G21" s="17">
        <f>IF(SSAC="Y",0,25036)</f>
        <v>25036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25036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IF(SSAC="Y",0,464765)</f>
        <v>464765</v>
      </c>
      <c r="F22" s="16" t="s">
        <v>6197</v>
      </c>
      <c r="G22" s="17">
        <f>IF(SSAC="Y",0,117547)</f>
        <v>117547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117547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IF(SSAC="Y",0,871)</f>
        <v>871</v>
      </c>
      <c r="F23" s="16" t="s">
        <v>6197</v>
      </c>
      <c r="G23" s="17">
        <f>IF(SSAC="Y",0,984)</f>
        <v>984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984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IF(SSAC="Y",0,6002)</f>
        <v>6002</v>
      </c>
      <c r="F24" s="16" t="s">
        <v>6197</v>
      </c>
      <c r="G24" s="17">
        <f>IF(SSAC="Y",0,1928)</f>
        <v>1928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1928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IF(SSAC="Y",0,248089)</f>
        <v>248089</v>
      </c>
      <c r="F25" s="16" t="s">
        <v>6197</v>
      </c>
      <c r="G25" s="17">
        <f>IF(SSAC="Y",0,95869)</f>
        <v>95869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95869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IF(SSAC="Y",0,751381)</f>
        <v>751381</v>
      </c>
      <c r="F26" s="16" t="s">
        <v>6197</v>
      </c>
      <c r="G26" s="17">
        <f>IF(SSAC="Y",0,202769)</f>
        <v>202769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202769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IF(SSAC="Y",0,600266)</f>
        <v>600266</v>
      </c>
      <c r="F27" s="16" t="s">
        <v>6197</v>
      </c>
      <c r="G27" s="17">
        <f>IF(SSAC="Y",0,322354)</f>
        <v>322354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322354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IF(SSAC="Y",0,1707293)</f>
        <v>1707293</v>
      </c>
      <c r="F28" s="16" t="s">
        <v>6197</v>
      </c>
      <c r="G28" s="17">
        <f>IF(SSAC="Y",0,259723)</f>
        <v>259723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259723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IF(SSAC="Y",0,2775)</f>
        <v>2775</v>
      </c>
      <c r="F29" s="16" t="s">
        <v>6197</v>
      </c>
      <c r="G29" s="17">
        <f>IF(SSAC="Y",0,2557)</f>
        <v>2557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2557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IF(SSAC="Y",0,41062)</f>
        <v>41062</v>
      </c>
      <c r="F30" s="16" t="s">
        <v>6197</v>
      </c>
      <c r="G30" s="17">
        <f>IF(SSAC="Y",0,17098)</f>
        <v>17098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17098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IF(SSAC="Y",0,13743)</f>
        <v>13743</v>
      </c>
      <c r="F31" s="16" t="s">
        <v>6197</v>
      </c>
      <c r="G31" s="17">
        <f>IF(SSAC="Y",0,9856)</f>
        <v>9856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9856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662115</v>
      </c>
      <c r="F32" s="16" t="s">
        <v>6197</v>
      </c>
      <c r="G32" s="17">
        <v>213847</v>
      </c>
      <c r="H32" s="16" t="s">
        <v>6198</v>
      </c>
      <c r="I32" s="17">
        <v>0</v>
      </c>
      <c r="J32" s="16" t="s">
        <v>6222</v>
      </c>
      <c r="K32" s="17">
        <f>SUM(A4L125C2,A4L125C3)</f>
        <v>213847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IF(SSAC="Y",0,369305)</f>
        <v>369305</v>
      </c>
      <c r="F33" s="16" t="s">
        <v>6197</v>
      </c>
      <c r="G33" s="17">
        <f>IF(SSAC="Y",0,-57898)</f>
        <v>-57898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-57898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IF(SSAC="Y",0,152902)</f>
        <v>152902</v>
      </c>
      <c r="F34" s="16" t="s">
        <v>6197</v>
      </c>
      <c r="G34" s="17">
        <f>IF(SSAC="Y",0,61666)</f>
        <v>61666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61666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IF(SSAC="Y",0,15287)</f>
        <v>15287</v>
      </c>
      <c r="F35" s="16" t="s">
        <v>6197</v>
      </c>
      <c r="G35" s="17">
        <f>IF(SSAC="Y",0,10811)</f>
        <v>10811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10811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26874944</v>
      </c>
      <c r="F39" s="16" t="s">
        <v>6230</v>
      </c>
      <c r="G39" s="17">
        <f>SUM(A4L101C2:A4L131C2)</f>
        <v>6579028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6579028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5120200</v>
      </c>
      <c r="F40" s="16" t="s">
        <v>6197</v>
      </c>
      <c r="G40" s="17">
        <v>2010222</v>
      </c>
      <c r="H40" s="16" t="s">
        <v>6198</v>
      </c>
      <c r="I40" s="17">
        <v>0</v>
      </c>
      <c r="J40" s="16" t="s">
        <v>6233</v>
      </c>
      <c r="K40" s="17">
        <f>SUM(A4L133C2,A4L133C3)</f>
        <v>2010222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3276166</v>
      </c>
      <c r="F41" s="16" t="s">
        <v>6197</v>
      </c>
      <c r="G41" s="17">
        <v>1411440</v>
      </c>
      <c r="H41" s="16" t="s">
        <v>6198</v>
      </c>
      <c r="I41" s="17">
        <v>0</v>
      </c>
      <c r="J41" s="16" t="s">
        <v>6234</v>
      </c>
      <c r="K41" s="17">
        <f>SUM(A4L134C2,A4L134C3)</f>
        <v>1411440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532687</v>
      </c>
      <c r="F43" s="16" t="s">
        <v>6197</v>
      </c>
      <c r="G43" s="17">
        <v>177319</v>
      </c>
      <c r="H43" s="16" t="s">
        <v>6198</v>
      </c>
      <c r="I43" s="17">
        <v>0</v>
      </c>
      <c r="J43" s="16" t="s">
        <v>6236</v>
      </c>
      <c r="K43" s="17">
        <f>SUM(A4L136C2,A4L136C3)</f>
        <v>177319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172153</v>
      </c>
      <c r="F45" s="16" t="s">
        <v>6197</v>
      </c>
      <c r="G45" s="17">
        <v>69548</v>
      </c>
      <c r="H45" s="16" t="s">
        <v>6198</v>
      </c>
      <c r="I45" s="17">
        <v>0</v>
      </c>
      <c r="J45" s="16" t="s">
        <v>6238</v>
      </c>
      <c r="K45" s="17">
        <f>SUM(A4L138C2,A4L138C3)</f>
        <v>69548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247062</v>
      </c>
      <c r="F46" s="16" t="s">
        <v>6197</v>
      </c>
      <c r="G46" s="17">
        <v>102100</v>
      </c>
      <c r="H46" s="16" t="s">
        <v>6198</v>
      </c>
      <c r="I46" s="17">
        <v>0</v>
      </c>
      <c r="J46" s="16" t="s">
        <v>6239</v>
      </c>
      <c r="K46" s="17">
        <f>SUM(A4L139C2,A4L139C3)</f>
        <v>102100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486992</v>
      </c>
      <c r="F47" s="16" t="s">
        <v>6197</v>
      </c>
      <c r="G47" s="17">
        <v>280819</v>
      </c>
      <c r="H47" s="16" t="s">
        <v>6198</v>
      </c>
      <c r="I47" s="17">
        <v>0</v>
      </c>
      <c r="J47" s="16" t="s">
        <v>6240</v>
      </c>
      <c r="K47" s="17">
        <f>SUM(A4L140C2,A4L140C3)</f>
        <v>280819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9835260</v>
      </c>
      <c r="F48" s="16" t="s">
        <v>6242</v>
      </c>
      <c r="G48" s="17">
        <f>SUM(A4L133C2:A4L140C2)</f>
        <v>4051448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4051448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IF(SSAC="Y",0,IF(INCL_ACCT_90="N",0,712979))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36710204</v>
      </c>
      <c r="F52" s="16" t="s">
        <v>6249</v>
      </c>
      <c r="G52" s="17">
        <f>SUM(A4L141C2:A4L144C2)+A4L132C2</f>
        <v>10630476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10630476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IF(SSAC="Y",0,846285)</f>
        <v>846285</v>
      </c>
      <c r="F8" s="16" t="s">
        <v>6277</v>
      </c>
      <c r="G8" s="17">
        <f>A4L201C1</f>
        <v>846285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IF(SSAC="Y",0,8663298)</f>
        <v>8663298</v>
      </c>
      <c r="F9" s="16" t="s">
        <v>6279</v>
      </c>
      <c r="G9" s="17">
        <f>A4L202C1</f>
        <v>8663298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3.4799999999999998E-2</v>
      </c>
      <c r="F10" s="16" t="s">
        <v>6281</v>
      </c>
      <c r="G10" s="20">
        <f>IF(EMBEDDED_COC="N",A4L205C1,A4L203C1)</f>
        <v>0.16059999999999999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3.5000000000000003E-2</v>
      </c>
      <c r="F11" s="16" t="s">
        <v>6283</v>
      </c>
      <c r="G11" s="20">
        <f>IF(EMBEDDED_COC="N",A4L205C1,A4L204C1)</f>
        <v>0.16059999999999999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0.16059999999999999</v>
      </c>
      <c r="F12" s="16" t="s">
        <v>6285</v>
      </c>
      <c r="G12" s="20">
        <f>IF(EMBEDDED_COC="N",A4L205C1,0)</f>
        <v>0.16059999999999999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345112.37732399994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7057.493653999999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2866.9042530000002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341478.33434200007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7047.0009453333332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-777.63143766653957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194643.85851866662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5671.4825533333324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56039.356258666667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138835.55708133333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5703.0544096666663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262.62667766670347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54284.206586333334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0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66567.691696666661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491.17764133333321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20189.334614666666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6537.6285526666661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134520.44191066668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488.29691100000008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13.956835333374329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142720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141406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1314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142720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138324</v>
      </c>
      <c r="F13" s="16" t="s">
        <v>6455</v>
      </c>
      <c r="G13" s="15">
        <f>B2L206C1*B2L205C1</f>
        <v>138324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3082</v>
      </c>
      <c r="F14" s="16" t="s">
        <v>6457</v>
      </c>
      <c r="G14" s="15">
        <f>B2L207C1*B2L205C1</f>
        <v>3082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141406</v>
      </c>
      <c r="F15" s="16" t="s">
        <v>6459</v>
      </c>
      <c r="G15" s="15">
        <f>B2L206C2+B2L207C2</f>
        <v>141406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1314</v>
      </c>
      <c r="F16" s="16" t="s">
        <v>6460</v>
      </c>
      <c r="G16" s="15">
        <f>B2L209C1*B2L205C1</f>
        <v>1314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51933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50840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1093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51933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40</v>
      </c>
      <c r="F23" s="16" t="s">
        <v>6469</v>
      </c>
      <c r="G23" s="15">
        <f>B2L216C1*B2L214C1</f>
        <v>40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3884</v>
      </c>
      <c r="F24" s="16" t="s">
        <v>6471</v>
      </c>
      <c r="G24" s="15">
        <f>B2L217C1*B2L214C1</f>
        <v>3884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6461</v>
      </c>
      <c r="F25" s="16" t="s">
        <v>6473</v>
      </c>
      <c r="G25" s="15">
        <f>B2L218C1*B2L214C1</f>
        <v>6461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4840</v>
      </c>
      <c r="F26" s="16" t="s">
        <v>6475</v>
      </c>
      <c r="G26" s="15">
        <f>B2L219C1*B2L214C1</f>
        <v>4840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5632</v>
      </c>
      <c r="F27" s="16" t="s">
        <v>6477</v>
      </c>
      <c r="G27" s="15">
        <f>B2L220C1*B2L214C1</f>
        <v>5632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7844</v>
      </c>
      <c r="F28" s="16" t="s">
        <v>6479</v>
      </c>
      <c r="G28" s="15">
        <f>B2L221C1*B2L214C1</f>
        <v>7844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2817</v>
      </c>
      <c r="F29" s="16" t="s">
        <v>6481</v>
      </c>
      <c r="G29" s="15">
        <f>B2L222C1*B2L214C1</f>
        <v>2817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0</v>
      </c>
      <c r="F31" s="16" t="s">
        <v>6485</v>
      </c>
      <c r="G31" s="15">
        <f>B2L224C1*B2L214C1</f>
        <v>0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-38</v>
      </c>
      <c r="F32" s="16" t="s">
        <v>6487</v>
      </c>
      <c r="G32" s="15">
        <f>B2L225C1*B2L214C1</f>
        <v>-38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839</v>
      </c>
      <c r="F33" s="16" t="s">
        <v>6489</v>
      </c>
      <c r="G33" s="15">
        <f>B2L226C1*B2L214C1</f>
        <v>839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-25</v>
      </c>
      <c r="F34" s="16" t="s">
        <v>6491</v>
      </c>
      <c r="G34" s="15">
        <f>B2L227C1*B2L214C1</f>
        <v>-25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697</v>
      </c>
      <c r="F35" s="16" t="s">
        <v>6493</v>
      </c>
      <c r="G35" s="15">
        <f>B2L228C1*B2L214C1</f>
        <v>697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1423</v>
      </c>
      <c r="F36" s="16" t="s">
        <v>6495</v>
      </c>
      <c r="G36" s="15">
        <f>B2L229C1*B2L214C1</f>
        <v>1423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60</v>
      </c>
      <c r="F37" s="16" t="s">
        <v>6497</v>
      </c>
      <c r="G37" s="15">
        <f>B2L230C1*B2L214C1</f>
        <v>60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15775</v>
      </c>
      <c r="F38" s="16" t="s">
        <v>6499</v>
      </c>
      <c r="G38" s="15">
        <f>B2L231C1*B2L214C1</f>
        <v>15775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591</v>
      </c>
      <c r="F39" s="16" t="s">
        <v>6501</v>
      </c>
      <c r="G39" s="15">
        <f>B2L232C1*B2L214C1</f>
        <v>591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50840</v>
      </c>
      <c r="F40" s="16" t="s">
        <v>6503</v>
      </c>
      <c r="G40" s="15">
        <f>SUM(B2L215C2:B2L232C2)</f>
        <v>50840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1093</v>
      </c>
      <c r="F41" s="16" t="s">
        <v>6504</v>
      </c>
      <c r="G41" s="15">
        <f>B2L234C1*B2L214C1</f>
        <v>1093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102241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99952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2289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102241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84</v>
      </c>
      <c r="F47" s="16" t="s">
        <v>6511</v>
      </c>
      <c r="G47" s="15">
        <f>B2L240C1*B2L239C1</f>
        <v>84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9821</v>
      </c>
      <c r="F48" s="16" t="s">
        <v>6513</v>
      </c>
      <c r="G48" s="15">
        <f>B2L241C1*B2L239C1</f>
        <v>9821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8759</v>
      </c>
      <c r="F50" s="16" t="s">
        <v>6517</v>
      </c>
      <c r="G50" s="15">
        <f>B2L243C1*B2L239C1</f>
        <v>8759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13638</v>
      </c>
      <c r="F52" s="16" t="s">
        <v>6521</v>
      </c>
      <c r="G52" s="15">
        <f>B2L245C1*B2L239C1</f>
        <v>13638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48175</v>
      </c>
      <c r="F58" s="16" t="s">
        <v>6533</v>
      </c>
      <c r="G58" s="15">
        <f>B2L251C1*B2L239C1</f>
        <v>48175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2289</v>
      </c>
      <c r="F59" s="16" t="s">
        <v>6534</v>
      </c>
      <c r="G59" s="15">
        <f>B2L252C1*B2L239C1</f>
        <v>2289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19475</v>
      </c>
      <c r="F60" s="16" t="s">
        <v>6536</v>
      </c>
      <c r="G60" s="15">
        <f>B2L253C1*B2L239C1</f>
        <v>19475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32302</v>
      </c>
      <c r="F61" s="16" t="s">
        <v>6538</v>
      </c>
      <c r="G61" s="15">
        <f>SUM(B2L240C2:B2L246C2)</f>
        <v>32302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13638</v>
      </c>
      <c r="F62" s="16" t="s">
        <v>6540</v>
      </c>
      <c r="G62" s="15">
        <f>B2L244C2+B2L245C2</f>
        <v>13638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296894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5120200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5120200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4959504</v>
      </c>
      <c r="F11" s="16" t="s">
        <v>6580</v>
      </c>
      <c r="G11" s="15">
        <f>B2L304C1*B2L303C1</f>
        <v>4959504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160696</v>
      </c>
      <c r="F12" s="16" t="s">
        <v>6582</v>
      </c>
      <c r="G12" s="15">
        <f>B2L305C1*B2L303C1</f>
        <v>160696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5120200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3276166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3276164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1.0000006104700496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1201</v>
      </c>
      <c r="F18" s="16" t="s">
        <v>6590</v>
      </c>
      <c r="G18" s="15">
        <f>B2L311C1*B2L309C1</f>
        <v>1201.0007331745296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391048</v>
      </c>
      <c r="F19" s="16" t="s">
        <v>6592</v>
      </c>
      <c r="G19" s="15">
        <f>B2L312C1*B2L309C1</f>
        <v>391048.23872309196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781177</v>
      </c>
      <c r="F20" s="16" t="s">
        <v>6594</v>
      </c>
      <c r="G20" s="15">
        <f>B2L313C1*B2L309C1</f>
        <v>781177.47688516194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403143</v>
      </c>
      <c r="F21" s="16" t="s">
        <v>6596</v>
      </c>
      <c r="G21" s="15">
        <f>B2L314C1*B2L309C1</f>
        <v>403143.24610672722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408496</v>
      </c>
      <c r="F22" s="16" t="s">
        <v>6598</v>
      </c>
      <c r="G22" s="15">
        <f>B2L315C1*B2L309C1</f>
        <v>408496.24937457341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480792</v>
      </c>
      <c r="F23" s="16" t="s">
        <v>6600</v>
      </c>
      <c r="G23" s="15">
        <f>B2L316C1*B2L309C1</f>
        <v>480792.29350911611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204345</v>
      </c>
      <c r="F24" s="16" t="s">
        <v>6602</v>
      </c>
      <c r="G24" s="15">
        <f>B2L317C1*B2L309C1</f>
        <v>204345.12474650229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0</v>
      </c>
      <c r="F26" s="16" t="s">
        <v>6606</v>
      </c>
      <c r="G26" s="15">
        <f>B2L319C1*B2L309C1</f>
        <v>0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1241</v>
      </c>
      <c r="F27" s="16" t="s">
        <v>6608</v>
      </c>
      <c r="G27" s="15">
        <f>B2L320C1*B2L309C1</f>
        <v>1241.0007575933316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25699</v>
      </c>
      <c r="F28" s="16" t="s">
        <v>6610</v>
      </c>
      <c r="G28" s="15">
        <f>B2L321C1*B2L309C1</f>
        <v>25699.015688469804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702</v>
      </c>
      <c r="F29" s="16" t="s">
        <v>6612</v>
      </c>
      <c r="G29" s="15">
        <f>B2L322C1*B2L309C1</f>
        <v>702.0004285499748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68143</v>
      </c>
      <c r="F30" s="16" t="s">
        <v>6614</v>
      </c>
      <c r="G30" s="15">
        <f>B2L323C1*B2L309C1</f>
        <v>68143.041599260585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62963</v>
      </c>
      <c r="F31" s="16" t="s">
        <v>6616</v>
      </c>
      <c r="G31" s="15">
        <f>B2L324C1*B2L309C1</f>
        <v>62963.038437025738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4771</v>
      </c>
      <c r="F32" s="16" t="s">
        <v>6618</v>
      </c>
      <c r="G32" s="15">
        <f>B2L325C1*B2L309C1</f>
        <v>4771.0029125526071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430484</v>
      </c>
      <c r="F33" s="16" t="s">
        <v>6620</v>
      </c>
      <c r="G33" s="15">
        <f>B2L326C1*B2L309C1</f>
        <v>430484.26279758883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11959</v>
      </c>
      <c r="F34" s="16" t="s">
        <v>6622</v>
      </c>
      <c r="G34" s="15">
        <f>B2L327C1*B2L309C1</f>
        <v>11959.007300611323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3276165.9999999991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532687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1083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180260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142544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208800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532687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1083</v>
      </c>
      <c r="F46" s="16" t="s">
        <v>6635</v>
      </c>
      <c r="G46" s="15">
        <f>B2L339C1*B2L338C1</f>
        <v>1083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180260</v>
      </c>
      <c r="F47" s="16" t="s">
        <v>6637</v>
      </c>
      <c r="G47" s="15">
        <f>B2L340C1*B2L338C1</f>
        <v>180260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142544</v>
      </c>
      <c r="F49" s="16" t="s">
        <v>6641</v>
      </c>
      <c r="G49" s="15">
        <f>B2L342C1*B2L338C1</f>
        <v>142544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208800</v>
      </c>
      <c r="F51" s="16" t="s">
        <v>6645</v>
      </c>
      <c r="G51" s="15">
        <f>B2L344C1*B2L338C1</f>
        <v>208800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532687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152902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42784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35588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74530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152902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42784</v>
      </c>
      <c r="F68" s="16" t="s">
        <v>6666</v>
      </c>
      <c r="G68" s="15">
        <f>B2L361C1*B2L360C1</f>
        <v>42784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35588</v>
      </c>
      <c r="F69" s="16" t="s">
        <v>6668</v>
      </c>
      <c r="G69" s="15">
        <f>B2L362C1*B2L360C1</f>
        <v>35588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74530</v>
      </c>
      <c r="F70" s="16" t="s">
        <v>6670</v>
      </c>
      <c r="G70" s="15">
        <f>B2L363C1*B2L360C1</f>
        <v>74530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152902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486992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486992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486992</v>
      </c>
      <c r="F75" s="16" t="s">
        <v>6676</v>
      </c>
      <c r="G75" s="15">
        <f>B2L368C1*B2L367C1</f>
        <v>486992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172153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247062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419215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419215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419215</v>
      </c>
      <c r="F85" s="16" t="s">
        <v>6688</v>
      </c>
      <c r="G85" s="15">
        <f>B2L378C1*B2L377C1</f>
        <v>419215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2010222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2010276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0.99997313801686938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1944649</v>
      </c>
      <c r="F11" s="16" t="s">
        <v>6717</v>
      </c>
      <c r="G11" s="15">
        <f>B2L404C1*B2L403C1</f>
        <v>1944596.7628713669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65627</v>
      </c>
      <c r="F12" s="16" t="s">
        <v>6719</v>
      </c>
      <c r="G12" s="15">
        <f>B2L405C1*B2L403C1</f>
        <v>65625.237128633089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2010222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1411440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1411471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0.9999780370974678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834</v>
      </c>
      <c r="F18" s="16" t="s">
        <v>6727</v>
      </c>
      <c r="G18" s="15">
        <f>B2L411C1*B2L409C1</f>
        <v>833.98168293928813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247680</v>
      </c>
      <c r="F19" s="16" t="s">
        <v>6729</v>
      </c>
      <c r="G19" s="15">
        <f>B2L412C1*B2L409C1</f>
        <v>247674.56022830083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262745</v>
      </c>
      <c r="F20" s="16" t="s">
        <v>6731</v>
      </c>
      <c r="G20" s="15">
        <f>B2L413C1*B2L409C1</f>
        <v>262739.22935717419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192334</v>
      </c>
      <c r="F21" s="16" t="s">
        <v>6733</v>
      </c>
      <c r="G21" s="15">
        <f>B2L414C1*B2L409C1</f>
        <v>192329.77578710436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184911</v>
      </c>
      <c r="F22" s="16" t="s">
        <v>6735</v>
      </c>
      <c r="G22" s="15">
        <f>B2L415C1*B2L409C1</f>
        <v>184906.93881772988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135123</v>
      </c>
      <c r="F23" s="16" t="s">
        <v>6737</v>
      </c>
      <c r="G23" s="15">
        <f>B2L416C1*B2L409C1</f>
        <v>135120.03230672114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89481</v>
      </c>
      <c r="F24" s="16" t="s">
        <v>6739</v>
      </c>
      <c r="G24" s="15">
        <f>B2L417C1*B2L409C1</f>
        <v>89479.034737518523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0</v>
      </c>
      <c r="F25" s="16" t="s">
        <v>6741</v>
      </c>
      <c r="G25" s="15">
        <f>B2L418C1*B2L409C1</f>
        <v>0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0</v>
      </c>
      <c r="F26" s="16" t="s">
        <v>6743</v>
      </c>
      <c r="G26" s="15">
        <f>B2L419C1*B2L409C1</f>
        <v>0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1309</v>
      </c>
      <c r="F27" s="16" t="s">
        <v>6745</v>
      </c>
      <c r="G27" s="15">
        <f>B2L420C1*B2L409C1</f>
        <v>1308.9712505605853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12705</v>
      </c>
      <c r="F28" s="16" t="s">
        <v>6747</v>
      </c>
      <c r="G28" s="15">
        <f>B2L421C1*B2L409C1</f>
        <v>12704.720961323328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571</v>
      </c>
      <c r="F29" s="16" t="s">
        <v>6749</v>
      </c>
      <c r="G29" s="15">
        <f>B2L422C1*B2L409C1</f>
        <v>570.98745918265411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35358</v>
      </c>
      <c r="F30" s="16" t="s">
        <v>6751</v>
      </c>
      <c r="G30" s="15">
        <f>B2L423C1*B2L409C1</f>
        <v>35357.223435692264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39958</v>
      </c>
      <c r="F31" s="16" t="s">
        <v>6753</v>
      </c>
      <c r="G31" s="15">
        <f>B2L424C1*B2L409C1</f>
        <v>39957.122406340619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3201</v>
      </c>
      <c r="F32" s="16" t="s">
        <v>6755</v>
      </c>
      <c r="G32" s="15">
        <f>B2L425C1*B2L409C1</f>
        <v>3200.9296967489945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195969</v>
      </c>
      <c r="F33" s="16" t="s">
        <v>6757</v>
      </c>
      <c r="G33" s="15">
        <f>B2L426C1*B2L409C1</f>
        <v>195964.69595195368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9292</v>
      </c>
      <c r="F34" s="16" t="s">
        <v>6759</v>
      </c>
      <c r="G34" s="15">
        <f>B2L427C1*B2L409C1</f>
        <v>9291.7959207096701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1411440.0000000002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177319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773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116725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22298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37523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177319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773</v>
      </c>
      <c r="F46" s="16" t="s">
        <v>6772</v>
      </c>
      <c r="G46" s="15">
        <f>B2L439C1*B2L438C1</f>
        <v>773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116725</v>
      </c>
      <c r="F47" s="16" t="s">
        <v>6774</v>
      </c>
      <c r="G47" s="15">
        <f>B2L440C1*B2L438C1</f>
        <v>116725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22298</v>
      </c>
      <c r="F49" s="16" t="s">
        <v>6778</v>
      </c>
      <c r="G49" s="15">
        <f>B2L442C1*B2L438C1</f>
        <v>22298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37523</v>
      </c>
      <c r="F51" s="16" t="s">
        <v>6782</v>
      </c>
      <c r="G51" s="15">
        <f>B2L444C1*B2L438C1</f>
        <v>37523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177319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61666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17255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14353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30058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61666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17255</v>
      </c>
      <c r="F68" s="16" t="s">
        <v>6803</v>
      </c>
      <c r="G68" s="15">
        <f>B2L461C1*B2L460C1</f>
        <v>17255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14353</v>
      </c>
      <c r="F69" s="16" t="s">
        <v>6805</v>
      </c>
      <c r="G69" s="15">
        <f>B2L462C1*B2L460C1</f>
        <v>14353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30058</v>
      </c>
      <c r="F70" s="16" t="s">
        <v>6807</v>
      </c>
      <c r="G70" s="15">
        <f>B2L463C1*B2L460C1</f>
        <v>30058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61666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280819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280819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280819</v>
      </c>
      <c r="F75" s="16" t="s">
        <v>6813</v>
      </c>
      <c r="G75" s="15">
        <f>B2L468C1*B2L467C1</f>
        <v>280819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69548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102100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171648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171648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171648</v>
      </c>
      <c r="F85" s="16" t="s">
        <v>6825</v>
      </c>
      <c r="G85" s="15">
        <f>B2L478C1*B2L477C1</f>
        <v>171648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785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9743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400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-8558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-8958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400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-8558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-8958</v>
      </c>
      <c r="F17" s="16" t="s">
        <v>6932</v>
      </c>
      <c r="G17" s="15">
        <f>B2L510C1*B2L509C1</f>
        <v>-8958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400</v>
      </c>
      <c r="F19" s="16" t="s">
        <v>6935</v>
      </c>
      <c r="G19" s="15">
        <f>B2L512C1*B2L509C1</f>
        <v>400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33221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13674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19547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19547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19547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0</v>
      </c>
      <c r="F28" s="16" t="s">
        <v>6946</v>
      </c>
      <c r="G28" s="15">
        <f>B2L521C1*B2L519C1</f>
        <v>0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7490</v>
      </c>
      <c r="F29" s="16" t="s">
        <v>6948</v>
      </c>
      <c r="G29" s="15">
        <f>B2L522C1*B2L519C1</f>
        <v>7490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0</v>
      </c>
      <c r="F30" s="16" t="s">
        <v>6950</v>
      </c>
      <c r="G30" s="15">
        <f>B2L523C1*B2L519C1</f>
        <v>0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13396</v>
      </c>
      <c r="F31" s="16" t="s">
        <v>6952</v>
      </c>
      <c r="G31" s="15">
        <f>B2L524C1*B2L519C1</f>
        <v>13396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995</v>
      </c>
      <c r="F32" s="16" t="s">
        <v>6954</v>
      </c>
      <c r="G32" s="15">
        <f>B2L525C1*B2L519C1</f>
        <v>995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377</v>
      </c>
      <c r="F33" s="16" t="s">
        <v>6956</v>
      </c>
      <c r="G33" s="15">
        <f>B2L526C1*B2L519C1</f>
        <v>377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0</v>
      </c>
      <c r="F34" s="16" t="s">
        <v>6958</v>
      </c>
      <c r="G34" s="15">
        <f>B2L527C1*B2L519C1</f>
        <v>0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-5809</v>
      </c>
      <c r="F37" s="16" t="s">
        <v>6964</v>
      </c>
      <c r="G37" s="15">
        <f>B2L530C1*B2L519C1</f>
        <v>-5809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2768</v>
      </c>
      <c r="F38" s="16" t="s">
        <v>6966</v>
      </c>
      <c r="G38" s="15">
        <f>B2L531C1*B2L519C1</f>
        <v>2768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330</v>
      </c>
      <c r="F39" s="16" t="s">
        <v>6968</v>
      </c>
      <c r="G39" s="15">
        <f>B2L532C1*B2L519C1</f>
        <v>330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0</v>
      </c>
      <c r="F40" s="16" t="s">
        <v>6970</v>
      </c>
      <c r="G40" s="15">
        <f>B2L533C1*B2L519C1</f>
        <v>0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0</v>
      </c>
      <c r="F41" s="16" t="s">
        <v>6972</v>
      </c>
      <c r="G41" s="15">
        <f>B2L534C1*B2L519C1</f>
        <v>0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0</v>
      </c>
      <c r="F43" s="16" t="s">
        <v>6976</v>
      </c>
      <c r="G43" s="15">
        <f>B2L536C1*B2L519C1</f>
        <v>0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17010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24608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27814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13804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17370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-3566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13804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14830</v>
      </c>
      <c r="F57" s="16" t="s">
        <v>6993</v>
      </c>
      <c r="G57" s="15">
        <f>B2L550C1*B2L548C1</f>
        <v>14830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2090</v>
      </c>
      <c r="F59" s="16" t="s">
        <v>6997</v>
      </c>
      <c r="G59" s="15">
        <f>B2L552C1*B2L548C1</f>
        <v>2090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450</v>
      </c>
      <c r="F68" s="16" t="s">
        <v>7014</v>
      </c>
      <c r="G68" s="15">
        <f>B2L561C1*B2L548C1</f>
        <v>450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27814</v>
      </c>
      <c r="F90" s="16" t="s">
        <v>7058</v>
      </c>
      <c r="G90" s="15">
        <f>B2L583C1*B2L548C1</f>
        <v>27814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2204</v>
      </c>
      <c r="F91" s="16" t="s">
        <v>7060</v>
      </c>
      <c r="G91" s="15">
        <f>B2L584C1*B2L548C1</f>
        <v>2204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22044</v>
      </c>
      <c r="F93" s="16" t="s">
        <v>7064</v>
      </c>
      <c r="G93" s="15">
        <f>B2L586C1*B2L548C1</f>
        <v>22044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-5770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2204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449944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181164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268780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223</v>
      </c>
      <c r="F22" s="16" t="s">
        <v>7147</v>
      </c>
      <c r="G22" s="15">
        <f>B2L615C1*B2L604C1</f>
        <v>223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816</v>
      </c>
      <c r="F23" s="16" t="s">
        <v>7149</v>
      </c>
      <c r="G23" s="15">
        <f>B2L616C1*B2L604C1</f>
        <v>816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17583</v>
      </c>
      <c r="F24" s="16" t="s">
        <v>7151</v>
      </c>
      <c r="G24" s="15">
        <f>B2L617C1*B2L604C1</f>
        <v>17583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1724</v>
      </c>
      <c r="F25" s="16" t="s">
        <v>7153</v>
      </c>
      <c r="G25" s="15">
        <f>B2L618C1*B2L604C1</f>
        <v>1724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5814</v>
      </c>
      <c r="F26" s="16" t="s">
        <v>7155</v>
      </c>
      <c r="G26" s="15">
        <f>B2L619C1*B2L604C1</f>
        <v>5814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1501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4998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17583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7573</v>
      </c>
      <c r="F31" s="16" t="s">
        <v>7162</v>
      </c>
      <c r="G31" s="15">
        <f>B2L624C1*B2L604C1</f>
        <v>7573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26751</v>
      </c>
      <c r="F32" s="16" t="s">
        <v>7164</v>
      </c>
      <c r="G32" s="15">
        <f>B2L625C1*B2L604C1</f>
        <v>26751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183</v>
      </c>
      <c r="F33" s="16" t="s">
        <v>7166</v>
      </c>
      <c r="G33" s="15">
        <f>B2L626C1*B2L604C1</f>
        <v>183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10122</v>
      </c>
      <c r="F34" s="16" t="s">
        <v>7168</v>
      </c>
      <c r="G34" s="15">
        <f>B2L627C1*B2L604C1</f>
        <v>10122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41157</v>
      </c>
      <c r="F35" s="16" t="s">
        <v>7170</v>
      </c>
      <c r="G35" s="15">
        <f>B2L628C1*B2L604C1</f>
        <v>41157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2549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14406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183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1568</v>
      </c>
      <c r="F40" s="16" t="s">
        <v>7177</v>
      </c>
      <c r="G40" s="15">
        <f>B2L633C1*B2L604C1</f>
        <v>1568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8993</v>
      </c>
      <c r="F41" s="16" t="s">
        <v>7179</v>
      </c>
      <c r="G41" s="15">
        <f>B2L634C1*B2L604C1</f>
        <v>8993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1155</v>
      </c>
      <c r="F42" s="16" t="s">
        <v>7181</v>
      </c>
      <c r="G42" s="15">
        <f>B2L635C1*B2L604C1</f>
        <v>1155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690</v>
      </c>
      <c r="F43" s="16" t="s">
        <v>7183</v>
      </c>
      <c r="G43" s="15">
        <f>B2L636C1*B2L604C1</f>
        <v>690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2852</v>
      </c>
      <c r="F44" s="16" t="s">
        <v>7185</v>
      </c>
      <c r="G44" s="15">
        <f>B2L637C1*B2L604C1</f>
        <v>2852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-878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-6141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1155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2924</v>
      </c>
      <c r="F49" s="16" t="s">
        <v>7192</v>
      </c>
      <c r="G49" s="15">
        <f>B2L642C1*B2L604C1</f>
        <v>2924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11564</v>
      </c>
      <c r="F50" s="16" t="s">
        <v>7194</v>
      </c>
      <c r="G50" s="15">
        <f>B2L643C1*B2L604C1</f>
        <v>11564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43</v>
      </c>
      <c r="F51" s="16" t="s">
        <v>7196</v>
      </c>
      <c r="G51" s="15">
        <f>B2L644C1*B2L604C1</f>
        <v>43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2375</v>
      </c>
      <c r="F52" s="16" t="s">
        <v>7198</v>
      </c>
      <c r="G52" s="15">
        <f>B2L645C1*B2L604C1</f>
        <v>2375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9745</v>
      </c>
      <c r="F53" s="16" t="s">
        <v>7200</v>
      </c>
      <c r="G53" s="15">
        <f>B2L646C1*B2L604C1</f>
        <v>9745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-549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-1819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43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1813</v>
      </c>
      <c r="F58" s="16" t="s">
        <v>7207</v>
      </c>
      <c r="G58" s="15">
        <f>B2L651C1*B2L604C1</f>
        <v>1813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10852</v>
      </c>
      <c r="F59" s="16" t="s">
        <v>7209</v>
      </c>
      <c r="G59" s="15">
        <f>B2L652C1*B2L604C1</f>
        <v>10852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6582</v>
      </c>
      <c r="F60" s="16" t="s">
        <v>7211</v>
      </c>
      <c r="G60" s="15">
        <f>B2L653C1*B2L604C1</f>
        <v>6582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4247</v>
      </c>
      <c r="F61" s="16" t="s">
        <v>7213</v>
      </c>
      <c r="G61" s="15">
        <f>B2L654C1*B2L604C1</f>
        <v>4247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16428</v>
      </c>
      <c r="F62" s="16" t="s">
        <v>7215</v>
      </c>
      <c r="G62" s="15">
        <f>B2L655C1*B2L604C1</f>
        <v>16428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2434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5576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6582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59</v>
      </c>
      <c r="F67" s="16" t="s">
        <v>7222</v>
      </c>
      <c r="G67" s="15">
        <f>B2L660C1*B2L604C1</f>
        <v>59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1834</v>
      </c>
      <c r="F68" s="16" t="s">
        <v>7224</v>
      </c>
      <c r="G68" s="15">
        <f>B2L661C1*B2L604C1</f>
        <v>1834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4</v>
      </c>
      <c r="F69" s="16" t="s">
        <v>7226</v>
      </c>
      <c r="G69" s="15">
        <f>B2L662C1*B2L604C1</f>
        <v>4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358</v>
      </c>
      <c r="F70" s="16" t="s">
        <v>7228</v>
      </c>
      <c r="G70" s="15">
        <f>B2L663C1*B2L604C1</f>
        <v>358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837</v>
      </c>
      <c r="F71" s="16" t="s">
        <v>7230</v>
      </c>
      <c r="G71" s="15">
        <f>B2L664C1*B2L604C1</f>
        <v>837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299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-997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4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272</v>
      </c>
      <c r="F76" s="16" t="s">
        <v>7237</v>
      </c>
      <c r="G76" s="15">
        <f>B2L669C1*B2L604C1</f>
        <v>272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2997</v>
      </c>
      <c r="F77" s="16" t="s">
        <v>7239</v>
      </c>
      <c r="G77" s="15">
        <f>B2L670C1*B2L604C1</f>
        <v>2997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4</v>
      </c>
      <c r="F78" s="16" t="s">
        <v>7241</v>
      </c>
      <c r="G78" s="15">
        <f>B2L671C1*B2L604C1</f>
        <v>4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109</v>
      </c>
      <c r="F79" s="16" t="s">
        <v>7243</v>
      </c>
      <c r="G79" s="15">
        <f>B2L672C1*B2L604C1</f>
        <v>109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955</v>
      </c>
      <c r="F80" s="16" t="s">
        <v>7245</v>
      </c>
      <c r="G80" s="15">
        <f>B2L673C1*B2L604C1</f>
        <v>955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-163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-2042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4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17</v>
      </c>
      <c r="F87" s="16" t="s">
        <v>7256</v>
      </c>
      <c r="G87" s="15">
        <f>B2L680C1*B2L604C1</f>
        <v>17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1128</v>
      </c>
      <c r="F88" s="16" t="s">
        <v>7258</v>
      </c>
      <c r="G88" s="15">
        <f>B2L681C1*B2L604C1</f>
        <v>1128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3896</v>
      </c>
      <c r="F89" s="16" t="s">
        <v>7260</v>
      </c>
      <c r="G89" s="15">
        <f>B2L682C1*B2L604C1</f>
        <v>3896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1128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3896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17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7</v>
      </c>
      <c r="F96" s="16" t="s">
        <v>7271</v>
      </c>
      <c r="G96" s="15">
        <f>B2L689C1*B2L604C1</f>
        <v>7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725</v>
      </c>
      <c r="F97" s="16" t="s">
        <v>7273</v>
      </c>
      <c r="G97" s="15">
        <f>B2L690C1*B2L604C1</f>
        <v>725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1579</v>
      </c>
      <c r="F98" s="16" t="s">
        <v>7275</v>
      </c>
      <c r="G98" s="15">
        <f>B2L691C1*B2L604C1</f>
        <v>1579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725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1579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7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0</v>
      </c>
      <c r="F103" s="16" t="s">
        <v>7282</v>
      </c>
      <c r="G103" s="15">
        <f>B2L696C1*B2L604C1</f>
        <v>0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8719</v>
      </c>
      <c r="F104" s="16" t="s">
        <v>7284</v>
      </c>
      <c r="G104" s="15">
        <f>B2L697C1*B2L604C1</f>
        <v>8719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99033</v>
      </c>
      <c r="F105" s="16" t="s">
        <v>7286</v>
      </c>
      <c r="G105" s="15">
        <f>B2L698C1*B2L604C1</f>
        <v>99033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7637</v>
      </c>
      <c r="F106" s="16" t="s">
        <v>7288</v>
      </c>
      <c r="G106" s="15">
        <f>B2L699C1*B2L604C1</f>
        <v>7637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27897</v>
      </c>
      <c r="F107" s="16" t="s">
        <v>7290</v>
      </c>
      <c r="G107" s="15">
        <f>B2L700C1*B2L604C1</f>
        <v>27897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7637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19178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99033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390</v>
      </c>
      <c r="F112" s="16" t="s">
        <v>7297</v>
      </c>
      <c r="G112" s="15">
        <f>B2L705C1*B2L604C1</f>
        <v>390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36241</v>
      </c>
      <c r="F113" s="16" t="s">
        <v>7299</v>
      </c>
      <c r="G113" s="15">
        <f>B2L706C1*B2L604C1</f>
        <v>36241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68072</v>
      </c>
      <c r="F114" s="16" t="s">
        <v>7301</v>
      </c>
      <c r="G114" s="15">
        <f>B2L707C1*B2L604C1</f>
        <v>68072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3010</v>
      </c>
      <c r="F115" s="16" t="s">
        <v>7303</v>
      </c>
      <c r="G115" s="15">
        <f>B2L708C1*B2L604C1</f>
        <v>3010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30051</v>
      </c>
      <c r="F116" s="16" t="s">
        <v>7305</v>
      </c>
      <c r="G116" s="15">
        <f>B2L709C1*B2L604C1</f>
        <v>30051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2620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-6190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68072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25</v>
      </c>
      <c r="F121" s="16" t="s">
        <v>7312</v>
      </c>
      <c r="G121" s="15">
        <f>B2L714C1*B2L604C1</f>
        <v>25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97</v>
      </c>
      <c r="F122" s="16" t="s">
        <v>7314</v>
      </c>
      <c r="G122" s="15">
        <f>B2L715C1*B2L604C1</f>
        <v>97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202</v>
      </c>
      <c r="F123" s="16" t="s">
        <v>7316</v>
      </c>
      <c r="G123" s="15">
        <f>B2L716C1*B2L604C1</f>
        <v>202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69</v>
      </c>
      <c r="F124" s="16" t="s">
        <v>7318</v>
      </c>
      <c r="G124" s="15">
        <f>B2L717C1*B2L604C1</f>
        <v>69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91</v>
      </c>
      <c r="F125" s="16" t="s">
        <v>7320</v>
      </c>
      <c r="G125" s="15">
        <f>B2L718C1*B2L604C1</f>
        <v>91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44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-6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202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445</v>
      </c>
      <c r="F130" s="16" t="s">
        <v>7327</v>
      </c>
      <c r="G130" s="15">
        <f>B2L723C1*B2L604C1</f>
        <v>445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2248</v>
      </c>
      <c r="F131" s="16" t="s">
        <v>7329</v>
      </c>
      <c r="G131" s="15">
        <f>B2L724C1*B2L604C1</f>
        <v>2248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14935</v>
      </c>
      <c r="F132" s="16" t="s">
        <v>7331</v>
      </c>
      <c r="G132" s="15">
        <f>B2L725C1*B2L604C1</f>
        <v>14935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2358</v>
      </c>
      <c r="F133" s="16" t="s">
        <v>7333</v>
      </c>
      <c r="G133" s="15">
        <f>B2L726C1*B2L604C1</f>
        <v>2358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9822</v>
      </c>
      <c r="F134" s="16" t="s">
        <v>7335</v>
      </c>
      <c r="G134" s="15">
        <f>B2L727C1*B2L604C1</f>
        <v>9822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1913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7574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14935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0</v>
      </c>
      <c r="F139" s="16" t="s">
        <v>7342</v>
      </c>
      <c r="G139" s="15">
        <f>B2L732C1*B2L604C1</f>
        <v>0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4027</v>
      </c>
      <c r="F140" s="16" t="s">
        <v>7344</v>
      </c>
      <c r="G140" s="15">
        <f>B2L733C1*B2L604C1</f>
        <v>4027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1</v>
      </c>
      <c r="F141" s="16" t="s">
        <v>7346</v>
      </c>
      <c r="G141" s="15">
        <f>B2L734C1*B2L604C1</f>
        <v>1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31</v>
      </c>
      <c r="F142" s="16" t="s">
        <v>7348</v>
      </c>
      <c r="G142" s="15">
        <f>B2L735C1*B2L604C1</f>
        <v>31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116</v>
      </c>
      <c r="F143" s="16" t="s">
        <v>7350</v>
      </c>
      <c r="G143" s="15">
        <f>B2L736C1*B2L604C1</f>
        <v>116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31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-3911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1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2464</v>
      </c>
      <c r="F148" s="16" t="s">
        <v>7357</v>
      </c>
      <c r="G148" s="15">
        <f>B2L741C1*B2L604C1</f>
        <v>2464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2464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7283</v>
      </c>
      <c r="F151" s="16" t="s">
        <v>7362</v>
      </c>
      <c r="G151" s="15">
        <f>B2L744C1*B2L604C1</f>
        <v>7283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7283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50733</v>
      </c>
      <c r="F155" s="16" t="s">
        <v>7369</v>
      </c>
      <c r="G155" s="15">
        <f>B2L748C1*B2L604C1</f>
        <v>50733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0</v>
      </c>
      <c r="F156" s="16" t="s">
        <v>7371</v>
      </c>
      <c r="G156" s="15">
        <f>B2L749C1*B2L604C1</f>
        <v>0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46553</v>
      </c>
      <c r="F158" s="16" t="s">
        <v>7375</v>
      </c>
      <c r="G158" s="15">
        <f>B2L751C1*B2L604C1</f>
        <v>46553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-4180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0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39444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139215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12462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9550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5056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2725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2040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187312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187312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17588</v>
      </c>
      <c r="F24" s="16" t="s">
        <v>7448</v>
      </c>
      <c r="G24" s="15">
        <f>B2L817C1*B2L815C1</f>
        <v>17588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54</v>
      </c>
      <c r="F25" s="16" t="s">
        <v>7450</v>
      </c>
      <c r="G25" s="15">
        <f>B2L818C1*B2L815C1</f>
        <v>54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1090</v>
      </c>
      <c r="F26" s="16" t="s">
        <v>7452</v>
      </c>
      <c r="G26" s="15">
        <f>B2L819C1*B2L815C1</f>
        <v>1090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10163</v>
      </c>
      <c r="F27" s="16" t="s">
        <v>7454</v>
      </c>
      <c r="G27" s="15">
        <f>B2L820C1*B2L815C1</f>
        <v>10163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119</v>
      </c>
      <c r="F28" s="16" t="s">
        <v>7456</v>
      </c>
      <c r="G28" s="15">
        <f>B2L821C1*B2L815C1</f>
        <v>119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54452</v>
      </c>
      <c r="F29" s="16" t="s">
        <v>7458</v>
      </c>
      <c r="G29" s="15">
        <f>B2L822C1*B2L815C1</f>
        <v>54452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38787</v>
      </c>
      <c r="F30" s="16" t="s">
        <v>7460</v>
      </c>
      <c r="G30" s="15">
        <f>B2L823C1*B2L815C1</f>
        <v>38787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16126</v>
      </c>
      <c r="F31" s="16" t="s">
        <v>7462</v>
      </c>
      <c r="G31" s="15">
        <f>B2L824C1*B2L815C1</f>
        <v>16126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30</v>
      </c>
      <c r="F32" s="16" t="s">
        <v>7464</v>
      </c>
      <c r="G32" s="15">
        <f>B2L825C1*B2L815C1</f>
        <v>30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4089</v>
      </c>
      <c r="F33" s="16" t="s">
        <v>7466</v>
      </c>
      <c r="G33" s="15">
        <f>B2L826C1*B2L815C1</f>
        <v>4089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252</v>
      </c>
      <c r="F34" s="16" t="s">
        <v>7468</v>
      </c>
      <c r="G34" s="15">
        <f>B2L827C1*B2L815C1</f>
        <v>252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823</v>
      </c>
      <c r="F36" s="16" t="s">
        <v>7472</v>
      </c>
      <c r="G36" s="15">
        <f>B2L829C1*B2L815C1</f>
        <v>823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2315</v>
      </c>
      <c r="F37" s="16" t="s">
        <v>7474</v>
      </c>
      <c r="G37" s="15">
        <f>B2L830C1*B2L815C1</f>
        <v>2315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1</v>
      </c>
      <c r="F38" s="16" t="s">
        <v>7476</v>
      </c>
      <c r="G38" s="15">
        <f>B2L831C1*B2L815C1</f>
        <v>1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38</v>
      </c>
      <c r="F39" s="16" t="s">
        <v>7478</v>
      </c>
      <c r="G39" s="15">
        <f>B2L832C1*B2L815C1</f>
        <v>38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1990</v>
      </c>
      <c r="F40" s="16" t="s">
        <v>7480</v>
      </c>
      <c r="G40" s="15">
        <f>B2L833C1*B2L815C1</f>
        <v>1990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5826</v>
      </c>
      <c r="F41" s="16" t="s">
        <v>7482</v>
      </c>
      <c r="G41" s="15">
        <f>B2L834C1*B2L815C1</f>
        <v>5826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5161</v>
      </c>
      <c r="F42" s="16" t="s">
        <v>7484</v>
      </c>
      <c r="G42" s="15">
        <f>B2L835C1*B2L815C1</f>
        <v>5161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7732</v>
      </c>
      <c r="F43" s="16" t="s">
        <v>7486</v>
      </c>
      <c r="G43" s="15">
        <f>B2L836C1*B2L815C1</f>
        <v>7732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6</v>
      </c>
      <c r="F44" s="16" t="s">
        <v>7488</v>
      </c>
      <c r="G44" s="15">
        <f>B2L837C1*B2L815C1</f>
        <v>6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204</v>
      </c>
      <c r="F45" s="16" t="s">
        <v>7490</v>
      </c>
      <c r="G45" s="15">
        <f>B2L838C1*B2L815C1</f>
        <v>204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67</v>
      </c>
      <c r="F46" s="16" t="s">
        <v>7492</v>
      </c>
      <c r="G46" s="15">
        <f>B2L839C1*B2L815C1</f>
        <v>67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4904</v>
      </c>
      <c r="F47" s="16" t="s">
        <v>7494</v>
      </c>
      <c r="G47" s="15">
        <f>B2L840C1*B2L815C1</f>
        <v>4904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15432</v>
      </c>
      <c r="F48" s="16" t="s">
        <v>7496</v>
      </c>
      <c r="G48" s="15">
        <f>B2L841C1*B2L815C1</f>
        <v>15432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63</v>
      </c>
      <c r="F49" s="16" t="s">
        <v>7498</v>
      </c>
      <c r="G49" s="15">
        <f>B2L842C1*B2L815C1</f>
        <v>63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0</v>
      </c>
      <c r="F50" s="16" t="s">
        <v>7500</v>
      </c>
      <c r="G50" s="15">
        <f>B2L843C1*B2L815C1</f>
        <v>0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823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273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363775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53624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293937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711336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711336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66792</v>
      </c>
      <c r="F14" s="16" t="s">
        <v>7550</v>
      </c>
      <c r="G14" s="15">
        <f>B2L907C1*B2L906C1</f>
        <v>66792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204</v>
      </c>
      <c r="F15" s="16" t="s">
        <v>7552</v>
      </c>
      <c r="G15" s="15">
        <f>B2L908C1*B2L906C1</f>
        <v>204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4141</v>
      </c>
      <c r="F16" s="16" t="s">
        <v>7554</v>
      </c>
      <c r="G16" s="15">
        <f>B2L909C1*B2L906C1</f>
        <v>4141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38594</v>
      </c>
      <c r="F17" s="16" t="s">
        <v>7556</v>
      </c>
      <c r="G17" s="15">
        <f>B2L910C1*B2L906C1</f>
        <v>38594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452</v>
      </c>
      <c r="F18" s="16" t="s">
        <v>7558</v>
      </c>
      <c r="G18" s="15">
        <f>B2L911C1*B2L906C1</f>
        <v>452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206787</v>
      </c>
      <c r="F19" s="16" t="s">
        <v>7560</v>
      </c>
      <c r="G19" s="15">
        <f>B2L912C1*B2L906C1</f>
        <v>206787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147296</v>
      </c>
      <c r="F20" s="16" t="s">
        <v>7562</v>
      </c>
      <c r="G20" s="15">
        <f>B2L913C1*B2L906C1</f>
        <v>147296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61241</v>
      </c>
      <c r="F21" s="16" t="s">
        <v>7564</v>
      </c>
      <c r="G21" s="15">
        <f>B2L914C1*B2L906C1</f>
        <v>61241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114</v>
      </c>
      <c r="F22" s="16" t="s">
        <v>7566</v>
      </c>
      <c r="G22" s="15">
        <f>B2L915C1*B2L906C1</f>
        <v>114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15530</v>
      </c>
      <c r="F23" s="16" t="s">
        <v>7568</v>
      </c>
      <c r="G23" s="15">
        <f>B2L916C1*B2L906C1</f>
        <v>15530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956</v>
      </c>
      <c r="F24" s="16" t="s">
        <v>7570</v>
      </c>
      <c r="G24" s="15">
        <f>B2L917C1*B2L906C1</f>
        <v>956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0</v>
      </c>
      <c r="F25" s="16" t="s">
        <v>7572</v>
      </c>
      <c r="G25" s="15">
        <f>B2L918C1*B2L906C1</f>
        <v>0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3127</v>
      </c>
      <c r="F26" s="16" t="s">
        <v>7574</v>
      </c>
      <c r="G26" s="15">
        <f>B2L919C1*B2L906C1</f>
        <v>3127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8791</v>
      </c>
      <c r="F27" s="16" t="s">
        <v>7576</v>
      </c>
      <c r="G27" s="15">
        <f>B2L920C1*B2L906C1</f>
        <v>8791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2</v>
      </c>
      <c r="F28" s="16" t="s">
        <v>7578</v>
      </c>
      <c r="G28" s="15">
        <f>B2L921C1*B2L906C1</f>
        <v>2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144</v>
      </c>
      <c r="F29" s="16" t="s">
        <v>7580</v>
      </c>
      <c r="G29" s="15">
        <f>B2L922C1*B2L906C1</f>
        <v>144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7557</v>
      </c>
      <c r="F30" s="16" t="s">
        <v>7582</v>
      </c>
      <c r="G30" s="15">
        <f>B2L923C1*B2L906C1</f>
        <v>7557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22125</v>
      </c>
      <c r="F31" s="16" t="s">
        <v>7584</v>
      </c>
      <c r="G31" s="15">
        <f>B2L924C1*B2L906C1</f>
        <v>22125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19598</v>
      </c>
      <c r="F32" s="16" t="s">
        <v>7586</v>
      </c>
      <c r="G32" s="15">
        <f>B2L925C1*B2L906C1</f>
        <v>19598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29361</v>
      </c>
      <c r="F33" s="16" t="s">
        <v>7588</v>
      </c>
      <c r="G33" s="15">
        <f>B2L926C1*B2L906C1</f>
        <v>29361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24</v>
      </c>
      <c r="F34" s="16" t="s">
        <v>7590</v>
      </c>
      <c r="G34" s="15">
        <f>B2L927C1*B2L906C1</f>
        <v>24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776</v>
      </c>
      <c r="F35" s="16" t="s">
        <v>7592</v>
      </c>
      <c r="G35" s="15">
        <f>B2L928C1*B2L906C1</f>
        <v>776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255</v>
      </c>
      <c r="F36" s="16" t="s">
        <v>7594</v>
      </c>
      <c r="G36" s="15">
        <f>B2L929C1*B2L906C1</f>
        <v>255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18625</v>
      </c>
      <c r="F37" s="16" t="s">
        <v>7596</v>
      </c>
      <c r="G37" s="15">
        <f>B2L930C1*B2L906C1</f>
        <v>18625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58604</v>
      </c>
      <c r="F38" s="16" t="s">
        <v>7598</v>
      </c>
      <c r="G38" s="15">
        <f>B2L931C1*B2L906C1</f>
        <v>58604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240</v>
      </c>
      <c r="F39" s="16" t="s">
        <v>7600</v>
      </c>
      <c r="G39" s="15">
        <f>B2L932C1*B2L906C1</f>
        <v>240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3127</v>
      </c>
      <c r="F41" s="16" t="s">
        <v>7604</v>
      </c>
      <c r="G41" s="15">
        <f>B2L918C2+B2L919C2</f>
        <v>3127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1040</v>
      </c>
      <c r="F42" s="16" t="s">
        <v>7606</v>
      </c>
      <c r="G42" s="15">
        <f>B2L927C2+B2L928C2+B2L932C2</f>
        <v>1040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172838.93400000001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6698.1719999999996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179537.106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13293.263999999999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192830.37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19991.435999999998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0.33505206929607262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0.66494793070392744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3.7308009186691464E-2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0.96269199081330858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0.89632631001019192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3.4736084362644741E-2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6.893760562716339E-2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0.93106239437283667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0.10367368998980814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173074.7475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6727.1424999999999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179801.88999999998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13207.683000000001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193009.573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19934.825499999999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0.33745680392336519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0.66254319607663492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3.7414192364718747E-2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0.96258580763528134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0.89671587170445688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3.4853931830624796E-2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6.8430196464918353E-2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0.93156980353508156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0.10328412829554313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173375.79733333332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6784.0123333333331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180159.80966666667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13410.218000000001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193570.02766666666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20194.230333333333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0.33593814774586356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0.6640618522541365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3.7655525646286901E-2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0.96234447435371306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0.89567480783694253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3.5046811818488781E-2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6.927838034456861E-2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0.93072161965543143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0.10432519216305738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172723.69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6848.51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179572.2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13572.752250000001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193144.95225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20421.26225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0.33536173798463415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0.66463826201536591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3.8137918898359546E-2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0.9618620811016404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0.89426975951425625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3.5457877206832362E-2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7.0272363278911426E-2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0.9297276367210886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0.10573024048574378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170928.3928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6776.8851999999997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177705.27799999999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12683.0926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190388.37059999999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19459.977800000001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0.34824732431092492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0.65175267568907502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3.8135531348708729E-2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0.96186446865129127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0.89778799125874764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3.5595058556586019E-2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6.6616950184666374E-2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0.9333830498153336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0.1022120087412524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52078.004104</v>
      </c>
      <c r="F8" s="16" t="s">
        <v>7737</v>
      </c>
      <c r="G8" s="15">
        <f>A2L107C44</f>
        <v>2167.9585213999999</v>
      </c>
      <c r="H8" s="16" t="s">
        <v>7738</v>
      </c>
      <c r="I8" s="15">
        <f>B3L201C1+B3L201C2</f>
        <v>54245.962625400003</v>
      </c>
      <c r="J8" s="16" t="s">
        <v>7739</v>
      </c>
      <c r="K8" s="21">
        <f>IF(B3L201C3=0,0,B3L201C1/B3L201C3)</f>
        <v>0.96003465665507637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256.65816599999999</v>
      </c>
      <c r="F9" s="16" t="s">
        <v>7741</v>
      </c>
      <c r="G9" s="15">
        <f>A2L109C44</f>
        <v>14.059201799999997</v>
      </c>
      <c r="H9" s="16" t="s">
        <v>7742</v>
      </c>
      <c r="I9" s="15">
        <f>B3L202C1+B3L202C2</f>
        <v>270.71736779999998</v>
      </c>
      <c r="J9" s="16" t="s">
        <v>7743</v>
      </c>
      <c r="K9" s="21">
        <f>IF(B3L202C3=0,0,B3L202C1/B3L202C3)</f>
        <v>0.94806686429373599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39092.972545799996</v>
      </c>
      <c r="F10" s="16" t="s">
        <v>7745</v>
      </c>
      <c r="G10" s="15">
        <f>A2L111C44</f>
        <v>2128.5954493999998</v>
      </c>
      <c r="H10" s="16" t="s">
        <v>7746</v>
      </c>
      <c r="I10" s="15">
        <f>B3L203C1+B3L203C2</f>
        <v>41221.567995199992</v>
      </c>
      <c r="J10" s="16" t="s">
        <v>7747</v>
      </c>
      <c r="K10" s="21">
        <f>IF(B3L203C3=0,0,B3L203C1/B3L203C3)</f>
        <v>0.94836209409482297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13281.064392399998</v>
      </c>
      <c r="F11" s="16" t="s">
        <v>7749</v>
      </c>
      <c r="G11" s="15">
        <f>A2L113C44</f>
        <v>473.85462079999996</v>
      </c>
      <c r="H11" s="16" t="s">
        <v>7750</v>
      </c>
      <c r="I11" s="15">
        <f>B3L204C1+B3L204C2</f>
        <v>13754.919013199999</v>
      </c>
      <c r="J11" s="16" t="s">
        <v>7751</v>
      </c>
      <c r="K11" s="21">
        <f>IF(B3L204C3=0,0,B3L204C1/B3L204C3)</f>
        <v>0.96555017006314159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131526.00528519999</v>
      </c>
      <c r="F12" s="16" t="s">
        <v>7753</v>
      </c>
      <c r="G12" s="15">
        <f>A2L115C44</f>
        <v>7854.7817605999981</v>
      </c>
      <c r="H12" s="16" t="s">
        <v>7754</v>
      </c>
      <c r="I12" s="15">
        <f>B3L205C1+B3L205C2</f>
        <v>139380.78704579998</v>
      </c>
      <c r="J12" s="16" t="s">
        <v>7755</v>
      </c>
      <c r="K12" s="21">
        <f>IF(B3L205C3=0,0,B3L205C1/B3L205C3)</f>
        <v>0.94364516138067911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9366.0439650000008</v>
      </c>
      <c r="F13" s="16" t="s">
        <v>7757</v>
      </c>
      <c r="G13" s="15">
        <f>A2L117C44</f>
        <v>514.41751439999996</v>
      </c>
      <c r="H13" s="16" t="s">
        <v>7758</v>
      </c>
      <c r="I13" s="15">
        <f>B3L206C1+B3L206C2</f>
        <v>9880.4614794000008</v>
      </c>
      <c r="J13" s="16" t="s">
        <v>7759</v>
      </c>
      <c r="K13" s="21">
        <f>IF(B3L206C3=0,0,B3L206C1/B3L206C3)</f>
        <v>0.947935881793323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55450.763562399996</v>
      </c>
      <c r="F14" s="16" t="s">
        <v>7761</v>
      </c>
      <c r="G14" s="15">
        <f>A2L122C44</f>
        <v>4181.6223010000003</v>
      </c>
      <c r="H14" s="16" t="s">
        <v>7762</v>
      </c>
      <c r="I14" s="15">
        <f>B3L207C1+B3L207C2</f>
        <v>59632.385863399999</v>
      </c>
      <c r="J14" s="16" t="s">
        <v>7763</v>
      </c>
      <c r="K14" s="21">
        <f>IF(B3L207C3=0,0,B3L207C1/B3L207C3)</f>
        <v>0.92987665610799386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9998.0696542000005</v>
      </c>
      <c r="F15" s="16" t="s">
        <v>7765</v>
      </c>
      <c r="G15" s="15">
        <f>A2L126C44</f>
        <v>214.8953818</v>
      </c>
      <c r="H15" s="16" t="s">
        <v>7766</v>
      </c>
      <c r="I15" s="15">
        <f>B3L208C1+B3L208C2</f>
        <v>10212.965036000001</v>
      </c>
      <c r="J15" s="16" t="s">
        <v>7767</v>
      </c>
      <c r="K15" s="21">
        <f>IF(B3L208C3=0,0,B3L208C1/B3L208C3)</f>
        <v>0.97895857069494419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311049.58167499996</v>
      </c>
      <c r="F16" s="16" t="s">
        <v>7769</v>
      </c>
      <c r="G16" s="15">
        <f>SUM(B3L201C2:B3L208C2)</f>
        <v>17550.184751199999</v>
      </c>
      <c r="H16" s="16" t="s">
        <v>7770</v>
      </c>
      <c r="I16" s="15">
        <f>B3L209C1+B3L209C2</f>
        <v>328599.76642619999</v>
      </c>
      <c r="J16" s="16" t="s">
        <v>7771</v>
      </c>
      <c r="K16" s="21">
        <f>IF(B3L209C3=0,0,B3L209C1/B3L209C3)</f>
        <v>0.94659100052908407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0.84699999999999998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0.153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0.15245999999999998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0.69453999999999994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0.30545999999999995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0.69453999999999994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7970.8814114000006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7970.8814114000006</v>
      </c>
      <c r="J25" s="16" t="s">
        <v>7783</v>
      </c>
      <c r="K25" s="15">
        <f>IF(B3L218C3=0,0,B3L218C1/B3L218C3)</f>
        <v>1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1345378</v>
      </c>
      <c r="F27" s="16" t="s">
        <v>7789</v>
      </c>
      <c r="G27" s="15">
        <f>A2L325C44</f>
        <v>88676</v>
      </c>
      <c r="H27" s="16" t="s">
        <v>7790</v>
      </c>
      <c r="I27" s="15">
        <f>B3L220C1+B3L220C2</f>
        <v>1434054</v>
      </c>
      <c r="J27" s="16" t="s">
        <v>7791</v>
      </c>
      <c r="K27" s="21">
        <f>IF(B3L220C3=0,0,B3L220C1/B3L220C3)</f>
        <v>0.93816411376419573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138324</v>
      </c>
      <c r="F29" s="16" t="s">
        <v>6456</v>
      </c>
      <c r="G29" s="15">
        <f>A3L406C12</f>
        <v>3082</v>
      </c>
      <c r="H29" s="16" t="s">
        <v>7796</v>
      </c>
      <c r="I29" s="15">
        <f>B3L222C1+B3L222C2</f>
        <v>141406</v>
      </c>
      <c r="J29" s="16" t="s">
        <v>7797</v>
      </c>
      <c r="K29" s="21">
        <f>IF(B3L222C3=0,0,B3L222C1/B3L222C3)</f>
        <v>0.97820460235067819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55053</v>
      </c>
      <c r="F30" s="16" t="s">
        <v>7799</v>
      </c>
      <c r="G30" s="15">
        <f>A2L327C44</f>
        <v>362</v>
      </c>
      <c r="H30" s="16" t="s">
        <v>7800</v>
      </c>
      <c r="I30" s="15">
        <f>B3L223C1+B3L223C2</f>
        <v>55415</v>
      </c>
      <c r="J30" s="16" t="s">
        <v>7801</v>
      </c>
      <c r="K30" s="21">
        <f>IF(B3L223C3=0,0,B3L223C1/B3L223C3)</f>
        <v>0.99346747270594604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9379.1853946666688</v>
      </c>
      <c r="H32" s="16" t="s">
        <v>7806</v>
      </c>
      <c r="I32" s="15">
        <f>B3L225C1+B3L225C2</f>
        <v>9379.1853946666688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614834.33333400008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341478.33434200007</v>
      </c>
      <c r="F9" s="16" t="s">
        <v>7834</v>
      </c>
      <c r="G9" s="21">
        <f>IF(B3L301C1=0,0,B3L302C1/B3L301C1)</f>
        <v>0.55539893566174159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138835.55708133333</v>
      </c>
      <c r="F10" s="16" t="s">
        <v>7835</v>
      </c>
      <c r="G10" s="21">
        <f>IF(B3L301C1=0,0,B3L303C1/B3L301C1)</f>
        <v>0.22580970117345883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134520.44191066668</v>
      </c>
      <c r="F11" s="16" t="s">
        <v>7836</v>
      </c>
      <c r="G11" s="21">
        <f>IF(B3L301C1=0,0,B3L304C1/B3L301C1)</f>
        <v>0.21879136316479961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317183.58584400004</v>
      </c>
      <c r="F12" s="16" t="s">
        <v>7838</v>
      </c>
      <c r="G12" s="21">
        <f>IF(B3L301C1=0,0,B3L305C1/B3L301C1)</f>
        <v>0.51588463533589712</v>
      </c>
      <c r="H12" s="16" t="s">
        <v>7839</v>
      </c>
      <c r="I12" s="21">
        <f>IF(B3L302C1=0,0,B3L305C1/B3L302C1)</f>
        <v>0.92885420228837079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24294.748498000001</v>
      </c>
      <c r="F13" s="16" t="s">
        <v>7841</v>
      </c>
      <c r="G13" s="21">
        <f>IF(B3L301C1=0,0,B3L306C1/B3L301C1)</f>
        <v>3.9514300325844395E-2</v>
      </c>
      <c r="H13" s="16" t="s">
        <v>7842</v>
      </c>
      <c r="I13" s="21">
        <f>IF(B3L302C1=0,0,B3L306C1/B3L302C1)</f>
        <v>7.1145797711629141E-2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803.75723100000005</v>
      </c>
      <c r="F15" s="16" t="s">
        <v>7847</v>
      </c>
      <c r="G15" s="21">
        <f>IF(B3L301C1=0,0,B3L308C1/B3L301C1)</f>
        <v>1.30727447610407E-3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5.7892750812325337E-3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33800.476084333342</v>
      </c>
      <c r="F16" s="16" t="s">
        <v>7850</v>
      </c>
      <c r="G16" s="21">
        <f>IF(B3L301C1=0,0,B3L309C1/B3L301C1)</f>
        <v>5.4974932679908932E-2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0.24345691258711327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26614.471822000003</v>
      </c>
      <c r="F17" s="16" t="s">
        <v>7853</v>
      </c>
      <c r="G17" s="21">
        <f>IF(B3L301C1=0,0,B3L310C1/B3L301C1)</f>
        <v>4.3287224507584661E-2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0.19169780697036121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26096.4483</v>
      </c>
      <c r="F18" s="16" t="s">
        <v>7856</v>
      </c>
      <c r="G18" s="21">
        <f>IF(B3L301C1=0,0,B3L311C1/B3L301C1)</f>
        <v>4.2444682876587946E-2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0.18796660487134467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19409.035616999998</v>
      </c>
      <c r="F19" s="16" t="s">
        <v>7859</v>
      </c>
      <c r="G19" s="21">
        <f>IF(B3L301C1=0,0,B3L312C1/B3L301C1)</f>
        <v>3.1567911166822095E-2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0.13979873762187378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6491.8957486666668</v>
      </c>
      <c r="F20" s="16" t="s">
        <v>7862</v>
      </c>
      <c r="G20" s="21">
        <f>IF(B3L301C1=0,0,B3L313C1/B3L301C1)</f>
        <v>1.0558772333782532E-2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4.6759604564870598E-2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3542.6490140000001</v>
      </c>
      <c r="F21" s="16" t="s">
        <v>7865</v>
      </c>
      <c r="G21" s="21">
        <f>IF(B3L301C1=0,0,B3L314C1/B3L301C1)</f>
        <v>5.7619570377432155E-3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2.551687109898387E-2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127.80887366666667</v>
      </c>
      <c r="F22" s="16" t="s">
        <v>7868</v>
      </c>
      <c r="G22" s="21">
        <f>IF(B3L301C1=0,0,B3L315C1/B3L301C1)</f>
        <v>2.0787530353682493E-4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9.2057738200159377E-4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74.994185333333334</v>
      </c>
      <c r="F23" s="16" t="s">
        <v>7871</v>
      </c>
      <c r="G23" s="21">
        <f>IF(B3L301C1=0,0,B3L316C1/B3L301C1)</f>
        <v>1.2197462188988363E-4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5.4016555203793989E-4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2073.6477543333335</v>
      </c>
      <c r="F24" s="16" t="s">
        <v>7874</v>
      </c>
      <c r="G24" s="21">
        <f>IF(B3L301C1=0,0,B3L317C1/B3L301C1)</f>
        <v>3.3726934914138141E-3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1.4935999090769946E-2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2883.8696850000001</v>
      </c>
      <c r="F25" s="16" t="s">
        <v>7877</v>
      </c>
      <c r="G25" s="21">
        <f>IF(B3L301C1=0,0,B3L318C1/B3L301C1)</f>
        <v>4.690482506664732E-3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2.0771837889558491E-2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1265.6828613333334</v>
      </c>
      <c r="F26" s="16" t="s">
        <v>7880</v>
      </c>
      <c r="G26" s="21">
        <f>IF(B3L301C1=0,0,B3L319C1/B3L301C1)</f>
        <v>2.0585754449821349E-3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9.116417205657661E-3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7058.4721369999997</v>
      </c>
      <c r="F27" s="16" t="s">
        <v>7883</v>
      </c>
      <c r="G27" s="21">
        <f>IF(B3L301C1=0,0,B3L320C1/B3L301C1)</f>
        <v>1.1480282987328855E-2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5.0840521588176223E-2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5091.8940696666677</v>
      </c>
      <c r="F28" s="16" t="s">
        <v>7886</v>
      </c>
      <c r="G28" s="21">
        <f>IF(B3L301C1=0,0,B3L321C1/B3L301C1)</f>
        <v>8.281733458272194E-3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3.667572037531934E-2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90.806597333333343</v>
      </c>
      <c r="F29" s="16" t="s">
        <v>7889</v>
      </c>
      <c r="G29" s="21">
        <f>IF(B3L301C1=0,0,B3L322C1/B3L301C1)</f>
        <v>1.4769278878901503E-4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6.5405865213719408E-4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3409.6471006666666</v>
      </c>
      <c r="F30" s="16" t="s">
        <v>7892</v>
      </c>
      <c r="G30" s="21">
        <f>IF(B3L301C1=0,0,B3L323C1/B3L301C1)</f>
        <v>5.5456354920479433E-3</v>
      </c>
      <c r="H30" s="16" t="s">
        <v>945</v>
      </c>
      <c r="I30" s="19" t="str">
        <f>NULL_VALUE</f>
        <v>n/a</v>
      </c>
      <c r="J30" s="16" t="s">
        <v>7893</v>
      </c>
      <c r="K30" s="21">
        <f>IF(B3L303C1=0,0,B3L323C1/B3L303C1)</f>
        <v>2.455888946856179E-2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1469.3409313333334</v>
      </c>
      <c r="F33" s="16" t="s">
        <v>7901</v>
      </c>
      <c r="G33" s="21">
        <f>IF(B3L301C1=0,0,B3L326C1/B3L301C1)</f>
        <v>2.3898160068024938E-3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1.0922807793845222E-2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7909.8444633333347</v>
      </c>
      <c r="F35" s="16" t="s">
        <v>7907</v>
      </c>
      <c r="G35" s="21">
        <f>IF(B3L301C1=0,0,B3L328C1/B3L301C1)</f>
        <v>1.2865001244223658E-2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5.88003157808994E-2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38359.053991000001</v>
      </c>
      <c r="F37" s="16" t="s">
        <v>7913</v>
      </c>
      <c r="G37" s="21">
        <f>IF(B3L301C1=0,0,B3L330C1/B3L301C1)</f>
        <v>6.2389251724109536E-2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0.28515408845054019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0</v>
      </c>
      <c r="F41" s="16" t="s">
        <v>7925</v>
      </c>
      <c r="G41" s="15">
        <f>IF(B3L301C1=0,0,B3L334C1/B3L301C1)</f>
        <v>0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15">
        <f>IF(B3L304C1=0,0,B3L334C1/B3L304C1)</f>
        <v>0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66594.238620666671</v>
      </c>
      <c r="F42" s="16" t="s">
        <v>7928</v>
      </c>
      <c r="G42" s="21">
        <f>IF(B3L301C1=0,0,B3L335C1/B3L301C1)</f>
        <v>0.10831249169114031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0.49504921092134874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20187.963904333334</v>
      </c>
      <c r="F43" s="16" t="s">
        <v>7931</v>
      </c>
      <c r="G43" s="21">
        <f>IF(B3L301C1=0,0,B3L336C1/B3L301C1)</f>
        <v>3.2834802498523628E-2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0.15007357705336641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38359.053991000001</v>
      </c>
      <c r="F44" s="16" t="s">
        <v>7934</v>
      </c>
      <c r="G44" s="21">
        <f>IF(B3L301C1=0,0,B3L337C1/B3L301C1)</f>
        <v>6.2389251724109536E-2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0.28515408845054019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141406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138324</v>
      </c>
      <c r="F9" s="16" t="s">
        <v>7960</v>
      </c>
      <c r="G9" s="21">
        <f>IF(B3L401C1=0,0,B3L402C1/B3L401C1)</f>
        <v>0.97820460235067819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3082</v>
      </c>
      <c r="F10" s="16" t="s">
        <v>7962</v>
      </c>
      <c r="G10" s="21">
        <f>IF(B3L401C1=0,0,B3L403C1/B3L401C1)</f>
        <v>2.1795397649321813E-2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50840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40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7.8678206136900079E-4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3884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7.639653815892998E-2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6461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0.12708497246262784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4840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9.5200629425649094E-2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5632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0.11077891424075531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7844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0.15428796223446106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2817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5.5409126671911883E-2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0</v>
      </c>
      <c r="F21" s="16" t="s">
        <v>945</v>
      </c>
      <c r="G21" s="19" t="str">
        <f>NULL_VALUE</f>
        <v>n/a</v>
      </c>
      <c r="H21" s="16" t="s">
        <v>7983</v>
      </c>
      <c r="I21" s="15">
        <f>IF(B3L404C1=0,0,B3L414C1/B3L404C1)</f>
        <v>0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-38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-7.4744295830055075E-4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839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1.6502753737214791E-2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-25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-4.9173878835562549E-4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697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1.3709677419354839E-2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1423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2.7989771833202202E-2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60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1.1801730920535012E-3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15775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0.3102871754523997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591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1.1624704956726987E-2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32302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84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21">
        <f>IF(B3L423C1=0,0,B3L424C1/B3L423C1)</f>
        <v>2.6004581759643368E-3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9821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21">
        <f>IF(B3L423C1=0,0,B3L425C1/B3L423C1)</f>
        <v>0.30403690173983033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8759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21">
        <f>IF(B3L423C1=0,0,B3L427C1/B3L423C1)</f>
        <v>0.27115968051513839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13638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0.42220295956906695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13638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0.42220295956906695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311049.58167499996</v>
      </c>
      <c r="F8" s="16" t="s">
        <v>8061</v>
      </c>
      <c r="G8" s="15">
        <f>B3L501C1</f>
        <v>311049.58167499996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17550.184751199999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17550.184751199999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39092.972545799996</v>
      </c>
      <c r="F10" s="16" t="s">
        <v>8064</v>
      </c>
      <c r="G10" s="15">
        <f>B3L503C1</f>
        <v>39092.972545799996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2128.5954493999998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2128.5954493999998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25561.142109599998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25561.142109599998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1175.5370034000002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1175.5370034000002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15469.363580800002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15469.363580800002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13689.129550000001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13689.129550000001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4678.6002884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4678.6002884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190.15915680000003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190.15915680000003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201.89691979999998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201.89691979999998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3489.0420868000001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3489.0420868000001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7970.8814114000006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7970.8814114000006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0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0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9935.0303461999993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9935.0303461999993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535.81046300000003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535.81046300000003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2804.7182739999998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2804.7182739999998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78737.862657999998</v>
      </c>
      <c r="F26" s="16" t="s">
        <v>8093</v>
      </c>
      <c r="G26" s="15">
        <f>SUM(B3L503C2,B3L504C2,SUM(B3L507C2:B3L510C2),B3L512C2)</f>
        <v>39092.972545799996</v>
      </c>
      <c r="H26" s="16" t="s">
        <v>8094</v>
      </c>
      <c r="I26" s="15">
        <f>SUM(B3L503C3,B3L504C3,SUM(B3L507C3:B3L510C3),B3L512C3)</f>
        <v>2128.5954493999998</v>
      </c>
      <c r="J26" s="16" t="s">
        <v>8095</v>
      </c>
      <c r="K26" s="15">
        <f>SUM(B3L503C4,B3L504C4,SUM(B3L507C4:B3L510C4),B3L512C4)</f>
        <v>13689.129550000001</v>
      </c>
      <c r="L26" s="16" t="s">
        <v>8096</v>
      </c>
      <c r="M26" s="15">
        <f>SUM(B3L503C5,B3L504C5,SUM(B3L507C5:B3L510C5),B3L512C5)</f>
        <v>4678.6002884</v>
      </c>
      <c r="N26" s="16" t="s">
        <v>8097</v>
      </c>
      <c r="O26" s="15">
        <f>SUM(B3L503C6,B3L504C6,SUM(B3L507C6:B3L510C6),B3L512C6)</f>
        <v>190.15915680000003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18958.405667600004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0.49649522130923673</v>
      </c>
      <c r="H27" s="16" t="s">
        <v>8108</v>
      </c>
      <c r="I27" s="21">
        <f>IF(B3L519C1=0,0,B3L519C3/B3L519C1)</f>
        <v>2.7033950091401526E-2</v>
      </c>
      <c r="J27" s="16" t="s">
        <v>8109</v>
      </c>
      <c r="K27" s="21">
        <f>IF(B3L519C1=0,0,B3L519C4/B3L519C1)</f>
        <v>0.17385701221608085</v>
      </c>
      <c r="L27" s="16" t="s">
        <v>8110</v>
      </c>
      <c r="M27" s="21">
        <f>IF(B3L519C1=0,0,B3L519C5/B3L519C1)</f>
        <v>5.9419955412323353E-2</v>
      </c>
      <c r="N27" s="16" t="s">
        <v>8111</v>
      </c>
      <c r="O27" s="21">
        <f>IF(B3L519C1=0,0,B3L519C6/B3L519C1)</f>
        <v>2.4150916773796795E-3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0.24077876929357789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85701.311190199995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13689.129550000001</v>
      </c>
      <c r="L28" s="16" t="s">
        <v>8115</v>
      </c>
      <c r="M28" s="15">
        <f>SUM(B3L505C5:B3L518C5)</f>
        <v>4678.6002884</v>
      </c>
      <c r="N28" s="16" t="s">
        <v>8116</v>
      </c>
      <c r="O28" s="15">
        <f>SUM(B3L505C6:B3L518C6)</f>
        <v>190.15915680000003</v>
      </c>
      <c r="P28" s="16" t="s">
        <v>8117</v>
      </c>
      <c r="Q28" s="15">
        <f>SUM(B3L505C7:B3L518C7)</f>
        <v>7970.8814114000006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0</v>
      </c>
      <c r="V28" s="16" t="s">
        <v>8120</v>
      </c>
      <c r="W28" s="15">
        <f>SUM(B3L505C10:B3L518C10)</f>
        <v>9935.0303461999993</v>
      </c>
      <c r="X28" s="16" t="s">
        <v>8121</v>
      </c>
      <c r="Y28" s="15">
        <f>SUM(B3L505C11:B3L518C11)</f>
        <v>535.81046300000003</v>
      </c>
      <c r="Z28" s="16" t="s">
        <v>8122</v>
      </c>
      <c r="AA28" s="15">
        <f>SUM(B3L505C12:B3L518C12)</f>
        <v>2804.7182739999998</v>
      </c>
      <c r="AB28" s="16" t="s">
        <v>8123</v>
      </c>
      <c r="AC28" s="15">
        <f>SUM(B3L505C13:B3L518C13)</f>
        <v>1377.4339232000002</v>
      </c>
      <c r="AD28" s="16" t="s">
        <v>8124</v>
      </c>
      <c r="AE28" s="15">
        <f>SUM(B3L505C14:B3L518C14)</f>
        <v>44519.547777200001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0.15973068976295152</v>
      </c>
      <c r="L29" s="16" t="s">
        <v>8127</v>
      </c>
      <c r="M29" s="21">
        <f>IF(B3L521C1=0,0,B3L521C5/B3L521C1)</f>
        <v>5.4591933582166727E-2</v>
      </c>
      <c r="N29" s="16" t="s">
        <v>8128</v>
      </c>
      <c r="O29" s="21">
        <f>IF(B3L521C1=0,0,B3L521C6/B3L521C1)</f>
        <v>2.2188593635163061E-3</v>
      </c>
      <c r="P29" s="16" t="s">
        <v>8129</v>
      </c>
      <c r="Q29" s="21">
        <f>IF(B3L521C1=0,0,B3L521C7/B3L521C1)</f>
        <v>9.3007694989752698E-2</v>
      </c>
      <c r="R29" s="16" t="s">
        <v>8130</v>
      </c>
      <c r="S29" s="15">
        <f>IF(B3L521C1=0,0,B3L521C8/B3L521C1)</f>
        <v>0</v>
      </c>
      <c r="T29" s="16" t="s">
        <v>8131</v>
      </c>
      <c r="U29" s="15">
        <f>IF(B3L521C1=0,0,B3L521C9/B3L521C1)</f>
        <v>0</v>
      </c>
      <c r="V29" s="16" t="s">
        <v>8132</v>
      </c>
      <c r="W29" s="21">
        <f>IF(B3L521C1=0,0,B3L521C10/B3L521C1)</f>
        <v>0.11592623506250482</v>
      </c>
      <c r="X29" s="16" t="s">
        <v>8133</v>
      </c>
      <c r="Y29" s="21">
        <f>IF(B3L521C1=0,0,B3L521C11/B3L521C1)</f>
        <v>6.2520684404799437E-3</v>
      </c>
      <c r="Z29" s="16" t="s">
        <v>8134</v>
      </c>
      <c r="AA29" s="21">
        <f>IF(B3L521C1=0,0,B3L521C12/B3L521C1)</f>
        <v>3.2726667014176571E-2</v>
      </c>
      <c r="AB29" s="16" t="s">
        <v>8135</v>
      </c>
      <c r="AC29" s="21">
        <f>IF(B3L521C1=0,0,B3L521C13/B3L521C1)</f>
        <v>1.6072495322072864E-2</v>
      </c>
      <c r="AD29" s="16" t="s">
        <v>8136</v>
      </c>
      <c r="AE29" s="21">
        <f>IF(B3L521C1=0,0,B3L521C14/B3L521C1)</f>
        <v>0.51947335646237869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414301.07761639997</v>
      </c>
      <c r="F30" s="16" t="s">
        <v>8138</v>
      </c>
      <c r="G30" s="15">
        <f>SUM(B3L501C2,B3L502C2,SUM(B3L505C2:B3L518C2))</f>
        <v>311049.58167499996</v>
      </c>
      <c r="H30" s="16" t="s">
        <v>8139</v>
      </c>
      <c r="I30" s="15">
        <f>SUM(B3L501C3,B3L502C3,SUM(B3L505C3:B3L518C3))</f>
        <v>17550.184751199999</v>
      </c>
      <c r="J30" s="16" t="s">
        <v>8140</v>
      </c>
      <c r="K30" s="15">
        <f>SUM(B3L501C4,B3L502C4,SUM(B3L505C4:B3L518C4))</f>
        <v>13689.129550000001</v>
      </c>
      <c r="L30" s="16" t="s">
        <v>8141</v>
      </c>
      <c r="M30" s="15">
        <f>SUM(B3L501C5,B3L502C5,SUM(B3L505C5:B3L518C5))</f>
        <v>4678.6002884</v>
      </c>
      <c r="N30" s="16" t="s">
        <v>8142</v>
      </c>
      <c r="O30" s="15">
        <f>SUM(B3L501C6,B3L502C6,SUM(B3L505C6:B3L518C6))</f>
        <v>190.15915680000003</v>
      </c>
      <c r="P30" s="16" t="s">
        <v>8143</v>
      </c>
      <c r="Q30" s="15">
        <f>SUM(B3L501C7,B3L502C7,SUM(B3L505C7:B3L518C7))</f>
        <v>7970.8814114000006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0</v>
      </c>
      <c r="V30" s="16" t="s">
        <v>8146</v>
      </c>
      <c r="W30" s="15">
        <f>SUM(B3L501C10,B3L502C10,SUM(B3L505C10:B3L518C10))</f>
        <v>9935.0303461999993</v>
      </c>
      <c r="X30" s="16" t="s">
        <v>8147</v>
      </c>
      <c r="Y30" s="15">
        <f>SUM(B3L501C11,B3L502C11,SUM(B3L505C11:B3L518C11))</f>
        <v>535.81046300000003</v>
      </c>
      <c r="Z30" s="16" t="s">
        <v>8148</v>
      </c>
      <c r="AA30" s="15">
        <f>SUM(B3L501C12,B3L502C12,SUM(B3L505C12:B3L518C12))</f>
        <v>2804.7182739999998</v>
      </c>
      <c r="AB30" s="16" t="s">
        <v>8149</v>
      </c>
      <c r="AC30" s="15">
        <f>SUM(B3L501C13,B3L502C13,SUM(B3L505C13:B3L518C13))</f>
        <v>1377.4339232000002</v>
      </c>
      <c r="AD30" s="16" t="s">
        <v>8150</v>
      </c>
      <c r="AE30" s="15">
        <f>SUM(B3L501C14,B3L502C14,SUM(B3L505C14:B3L518C14))</f>
        <v>44519.547777200001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0.75078149317052889</v>
      </c>
      <c r="H31" s="16" t="s">
        <v>8153</v>
      </c>
      <c r="I31" s="21">
        <f>IF(B3L523C1=0,0,B3L523C3/B3L523C1)</f>
        <v>4.2360944007608058E-2</v>
      </c>
      <c r="J31" s="16" t="s">
        <v>8154</v>
      </c>
      <c r="K31" s="21">
        <f>IF(B3L523C1=0,0,B3L523C4/B3L523C1)</f>
        <v>3.3041501192219255E-2</v>
      </c>
      <c r="L31" s="16" t="s">
        <v>8155</v>
      </c>
      <c r="M31" s="21">
        <f>IF(B3L523C1=0,0,B3L523C5/B3L523C1)</f>
        <v>1.1292754330540026E-2</v>
      </c>
      <c r="N31" s="16" t="s">
        <v>8156</v>
      </c>
      <c r="O31" s="21">
        <f>IF(B3L523C1=0,0,B3L523C6/B3L523C1)</f>
        <v>4.5898784018145322E-4</v>
      </c>
      <c r="P31" s="16" t="s">
        <v>8157</v>
      </c>
      <c r="Q31" s="21">
        <f>IF(B3L523C1=0,0,B3L523C7/B3L523C1)</f>
        <v>1.923934510925944E-2</v>
      </c>
      <c r="R31" s="16" t="s">
        <v>8158</v>
      </c>
      <c r="S31" s="15">
        <f>IF(B3L523C1=0,0,B3L523C8/B3L523C1)</f>
        <v>0</v>
      </c>
      <c r="T31" s="16" t="s">
        <v>8159</v>
      </c>
      <c r="U31" s="15">
        <f>IF(B3L523C1=0,0,B3L523C9/B3L523C1)</f>
        <v>0</v>
      </c>
      <c r="V31" s="16" t="s">
        <v>8160</v>
      </c>
      <c r="W31" s="21">
        <f>IF(B3L523C1=0,0,B3L523C10/B3L523C1)</f>
        <v>2.3980218452144146E-2</v>
      </c>
      <c r="X31" s="16" t="s">
        <v>8161</v>
      </c>
      <c r="Y31" s="21">
        <f>IF(B3L523C1=0,0,B3L523C11/B3L523C1)</f>
        <v>1.2932876401931669E-3</v>
      </c>
      <c r="Z31" s="16" t="s">
        <v>8162</v>
      </c>
      <c r="AA31" s="21">
        <f>IF(B3L523C1=0,0,B3L523C12/B3L523C1)</f>
        <v>6.7697585778352222E-3</v>
      </c>
      <c r="AB31" s="16" t="s">
        <v>8163</v>
      </c>
      <c r="AC31" s="21">
        <f>IF(B3L523C1=0,0,B3L523C13/B3L523C1)</f>
        <v>3.3247172107897867E-3</v>
      </c>
      <c r="AD31" s="16" t="s">
        <v>8164</v>
      </c>
      <c r="AE31" s="21">
        <f>IF(B3L523C1=0,0,B3L523C14/B3L523C1)</f>
        <v>0.10745699246870052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49949</v>
      </c>
      <c r="F8" s="16" t="s">
        <v>8195</v>
      </c>
      <c r="G8" s="15">
        <f>A2L106C11</f>
        <v>49949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2045</v>
      </c>
      <c r="F9" s="16" t="s">
        <v>8198</v>
      </c>
      <c r="G9" s="15">
        <f>A2L107C11</f>
        <v>2045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308</v>
      </c>
      <c r="F10" s="16" t="s">
        <v>8201</v>
      </c>
      <c r="G10" s="15">
        <f>A2L108C11</f>
        <v>308</v>
      </c>
      <c r="H10" s="16" t="s">
        <v>8202</v>
      </c>
      <c r="I10" s="15">
        <f>IF(B3L603C2=0,0,B3L603C1/B3L603C2)</f>
        <v>1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20</v>
      </c>
      <c r="F11" s="16" t="s">
        <v>8204</v>
      </c>
      <c r="G11" s="15">
        <f>A2L109C11</f>
        <v>20</v>
      </c>
      <c r="H11" s="16" t="s">
        <v>8205</v>
      </c>
      <c r="I11" s="15">
        <f>IF(B3L604C2=0,0,B3L604C1/B3L604C2)</f>
        <v>1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39524</v>
      </c>
      <c r="F12" s="16" t="s">
        <v>8207</v>
      </c>
      <c r="G12" s="15">
        <f>A2L110C11</f>
        <v>39524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2122</v>
      </c>
      <c r="F13" s="16" t="s">
        <v>8210</v>
      </c>
      <c r="G13" s="15">
        <f>A2L111C11</f>
        <v>2122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22323</v>
      </c>
      <c r="F14" s="16" t="s">
        <v>8213</v>
      </c>
      <c r="G14" s="15">
        <f>A2L112C11</f>
        <v>22323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483</v>
      </c>
      <c r="F15" s="16" t="s">
        <v>8216</v>
      </c>
      <c r="G15" s="15">
        <f>A2L113C11</f>
        <v>483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148232</v>
      </c>
      <c r="F16" s="16" t="s">
        <v>8219</v>
      </c>
      <c r="G16" s="15">
        <f>A2L114C11</f>
        <v>148232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7163</v>
      </c>
      <c r="F17" s="16" t="s">
        <v>8222</v>
      </c>
      <c r="G17" s="15">
        <f>A2L115C11</f>
        <v>7163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7765</v>
      </c>
      <c r="F18" s="16" t="s">
        <v>8225</v>
      </c>
      <c r="G18" s="15">
        <f>A2L116C11</f>
        <v>7765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418</v>
      </c>
      <c r="F19" s="16" t="s">
        <v>8228</v>
      </c>
      <c r="G19" s="15">
        <f>A2L117C11</f>
        <v>418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20882</v>
      </c>
      <c r="F20" s="16" t="s">
        <v>8231</v>
      </c>
      <c r="G20" s="15">
        <f>A2L118C11</f>
        <v>20882</v>
      </c>
      <c r="H20" s="16" t="s">
        <v>8232</v>
      </c>
      <c r="I20" s="15">
        <f>IF(B3L613C2=0,0,B3L613C1/B3L613C2)</f>
        <v>1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0</v>
      </c>
      <c r="F21" s="16" t="s">
        <v>8234</v>
      </c>
      <c r="G21" s="15">
        <f>A2L119C11</f>
        <v>0</v>
      </c>
      <c r="H21" s="16" t="s">
        <v>8235</v>
      </c>
      <c r="I21" s="15">
        <f>IF(B3L614C2=0,0,B3L614C1/B3L614C2)</f>
        <v>0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64648</v>
      </c>
      <c r="F22" s="16" t="s">
        <v>8237</v>
      </c>
      <c r="G22" s="15">
        <f>A2L121C11</f>
        <v>64648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5179</v>
      </c>
      <c r="F23" s="16" t="s">
        <v>8240</v>
      </c>
      <c r="G23" s="15">
        <f>A2L122C11</f>
        <v>5179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9515</v>
      </c>
      <c r="F24" s="16" t="s">
        <v>8243</v>
      </c>
      <c r="G24" s="15">
        <f>A2L125C11</f>
        <v>9515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265</v>
      </c>
      <c r="F25" s="16" t="s">
        <v>8246</v>
      </c>
      <c r="G25" s="15">
        <f>A2L126C11</f>
        <v>265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363146</v>
      </c>
      <c r="F26" s="16" t="s">
        <v>8249</v>
      </c>
      <c r="G26" s="15">
        <f>B3L601C2+B3L603C2+B3L605C2+B3L607C2+B3L609C2+B3L611C2+B3L613C2+B3L615C2+B3L617C2</f>
        <v>363146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17695</v>
      </c>
      <c r="F27" s="16" t="s">
        <v>8252</v>
      </c>
      <c r="G27" s="15">
        <f>B3L602C2+B3L604C2+B3L606C2+B3L608C2+B3L610C2+B3L612C2+B3L614C2+B3L616C2+B3L618C2</f>
        <v>17695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11185</v>
      </c>
      <c r="F28" s="16" t="s">
        <v>8255</v>
      </c>
      <c r="G28" s="15">
        <f>A2L123C11</f>
        <v>11185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1361</v>
      </c>
      <c r="F29" s="16" t="s">
        <v>8258</v>
      </c>
      <c r="G29" s="15">
        <f>A2L124C11</f>
        <v>1361</v>
      </c>
      <c r="H29" s="16" t="s">
        <v>8259</v>
      </c>
      <c r="I29" s="15">
        <f>IF(B3L622C2=0,0,B3L622C1/B3L622C2)</f>
        <v>1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17790</v>
      </c>
      <c r="F30" s="16" t="s">
        <v>8261</v>
      </c>
      <c r="G30" s="15">
        <f>A2L127C11</f>
        <v>17790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18190</v>
      </c>
      <c r="F31" s="16" t="s">
        <v>8264</v>
      </c>
      <c r="G31" s="15">
        <f>A2L128C11</f>
        <v>18190</v>
      </c>
      <c r="H31" s="16" t="s">
        <v>8265</v>
      </c>
      <c r="I31" s="15">
        <f>IF(B3L624C2=0,0,B3L624C1/B3L624C2)</f>
        <v>1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10</v>
      </c>
      <c r="F32" s="16" t="s">
        <v>8267</v>
      </c>
      <c r="G32" s="15">
        <f>A2L131C11</f>
        <v>10</v>
      </c>
      <c r="H32" s="16" t="s">
        <v>8268</v>
      </c>
      <c r="I32" s="15">
        <f>IF(B3L625C2=0,0,B3L625C1/B3L625C2)</f>
        <v>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4822</v>
      </c>
      <c r="F33" s="16" t="s">
        <v>8270</v>
      </c>
      <c r="G33" s="15">
        <f>A2L132C11</f>
        <v>4822</v>
      </c>
      <c r="H33" s="16" t="s">
        <v>8271</v>
      </c>
      <c r="I33" s="15">
        <f>IF(B3L626C2=0,0,B3L626C1/B3L626C2)</f>
        <v>1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40257</v>
      </c>
      <c r="F34" s="16" t="s">
        <v>8273</v>
      </c>
      <c r="G34" s="15">
        <f>A2L139C11</f>
        <v>40257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24827</v>
      </c>
      <c r="F35" s="16" t="s">
        <v>8276</v>
      </c>
      <c r="G35" s="15">
        <f>A2L140C11</f>
        <v>24827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1669726</v>
      </c>
      <c r="F36" s="16" t="s">
        <v>8279</v>
      </c>
      <c r="G36" s="15">
        <f>A2L181C11</f>
        <v>1669726</v>
      </c>
      <c r="H36" s="16" t="s">
        <v>8280</v>
      </c>
      <c r="I36" s="15">
        <f>IF(B3L629C2=0,0,B3L629C1/B3L629C2)</f>
        <v>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364393</v>
      </c>
      <c r="F37" s="16" t="s">
        <v>8282</v>
      </c>
      <c r="G37" s="15">
        <f>A2L202C11-A2L216C11</f>
        <v>364393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74071</v>
      </c>
      <c r="F39" s="16" t="s">
        <v>8288</v>
      </c>
      <c r="G39" s="15">
        <f>A2L243C11</f>
        <v>74071</v>
      </c>
      <c r="H39" s="16" t="s">
        <v>8289</v>
      </c>
      <c r="I39" s="15">
        <f>IF(B3L632C2=0,0,B3L632C1/B3L632C2)</f>
        <v>1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17320</v>
      </c>
      <c r="F40" s="16" t="s">
        <v>8291</v>
      </c>
      <c r="G40" s="15">
        <f>A2L245C11</f>
        <v>17320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8330993</v>
      </c>
      <c r="F41" s="16" t="s">
        <v>8294</v>
      </c>
      <c r="G41" s="15">
        <f>A2L420C11</f>
        <v>8330993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172838.93400000001</v>
      </c>
      <c r="F8" s="16" t="s">
        <v>7643</v>
      </c>
      <c r="G8" s="15">
        <f>A1L108C6</f>
        <v>173074.7475</v>
      </c>
      <c r="H8" s="16" t="s">
        <v>7660</v>
      </c>
      <c r="I8" s="15">
        <f>A1L108C7</f>
        <v>173375.79733333332</v>
      </c>
      <c r="J8" s="16" t="s">
        <v>7677</v>
      </c>
      <c r="K8" s="15">
        <f>A1L108C8</f>
        <v>172723.69</v>
      </c>
      <c r="L8" s="16" t="s">
        <v>7694</v>
      </c>
      <c r="M8" s="15">
        <f>A1L108C9</f>
        <v>170928.3928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30042.574000000001</v>
      </c>
      <c r="F9" s="16" t="s">
        <v>8350</v>
      </c>
      <c r="G9" s="15">
        <f>A1L105C6</f>
        <v>29011.2935</v>
      </c>
      <c r="H9" s="16" t="s">
        <v>8351</v>
      </c>
      <c r="I9" s="15">
        <f>A1L105C7</f>
        <v>28036.206333333335</v>
      </c>
      <c r="J9" s="16" t="s">
        <v>8352</v>
      </c>
      <c r="K9" s="15">
        <f>A1L105C8</f>
        <v>28127.571750000003</v>
      </c>
      <c r="L9" s="16" t="s">
        <v>8353</v>
      </c>
      <c r="M9" s="15">
        <f>A1L105C9</f>
        <v>28086.701400000002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19661.166000000001</v>
      </c>
      <c r="F10" s="16" t="s">
        <v>8355</v>
      </c>
      <c r="G10" s="15">
        <f>A1L106C6</f>
        <v>19810.7415</v>
      </c>
      <c r="H10" s="16" t="s">
        <v>8356</v>
      </c>
      <c r="I10" s="15">
        <f>A1L106C7</f>
        <v>20724.223000000002</v>
      </c>
      <c r="J10" s="16" t="s">
        <v>8357</v>
      </c>
      <c r="K10" s="15">
        <f>A1L106C8</f>
        <v>20919.909749999999</v>
      </c>
      <c r="L10" s="16" t="s">
        <v>8358</v>
      </c>
      <c r="M10" s="15">
        <f>A1L106C9</f>
        <v>20991.734199999999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123135.194</v>
      </c>
      <c r="F11" s="16" t="s">
        <v>8360</v>
      </c>
      <c r="G11" s="15">
        <f>A1L107C6</f>
        <v>124252.71249999999</v>
      </c>
      <c r="H11" s="16" t="s">
        <v>8361</v>
      </c>
      <c r="I11" s="15">
        <f>A1L107C7</f>
        <v>124615.368</v>
      </c>
      <c r="J11" s="16" t="s">
        <v>8362</v>
      </c>
      <c r="K11" s="15">
        <f>A1L107C8</f>
        <v>123676.20849999999</v>
      </c>
      <c r="L11" s="16" t="s">
        <v>8363</v>
      </c>
      <c r="M11" s="15">
        <f>A1L107C9</f>
        <v>121849.95719999999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0.17381832498457783</v>
      </c>
      <c r="F12" s="16" t="s">
        <v>8365</v>
      </c>
      <c r="G12" s="21">
        <f>IF(B3L701C2=0,0,B3L702C2/B3L701C2)</f>
        <v>0.16762291390891673</v>
      </c>
      <c r="H12" s="16" t="s">
        <v>8366</v>
      </c>
      <c r="I12" s="21">
        <f>IF(B3L701C3=0,0,B3L702C3/B3L701C3)</f>
        <v>0.1617077283251408</v>
      </c>
      <c r="J12" s="16" t="s">
        <v>8367</v>
      </c>
      <c r="K12" s="21">
        <f>IF(B3L701C4=0,0,B3L702C4/B3L701C4)</f>
        <v>0.16284721424142803</v>
      </c>
      <c r="L12" s="16" t="s">
        <v>8368</v>
      </c>
      <c r="M12" s="21">
        <f>IF(B3L701C5=0,0,B3L702C5/B3L701C5)</f>
        <v>0.16431852508473363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0.11375426557537088</v>
      </c>
      <c r="F13" s="16" t="s">
        <v>8370</v>
      </c>
      <c r="G13" s="21">
        <f>IF(B3L701C2=0,0,B3L703C2/B3L701C2)</f>
        <v>0.11446350080620514</v>
      </c>
      <c r="H13" s="16" t="s">
        <v>8371</v>
      </c>
      <c r="I13" s="21">
        <f>IF(B3L701C3=0,0,B3L703C3/B3L701C3)</f>
        <v>0.11953354112140283</v>
      </c>
      <c r="J13" s="16" t="s">
        <v>8372</v>
      </c>
      <c r="K13" s="21">
        <f>IF(B3L701C4=0,0,B3L703C4/B3L701C4)</f>
        <v>0.12111777921140984</v>
      </c>
      <c r="L13" s="16" t="s">
        <v>8373</v>
      </c>
      <c r="M13" s="21">
        <f>IF(B3L701C5=0,0,B3L703C5/B3L701C5)</f>
        <v>0.12281010694672605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0.71242740944005123</v>
      </c>
      <c r="F14" s="16" t="s">
        <v>8375</v>
      </c>
      <c r="G14" s="21">
        <f>IF(B3L701C2=0,0,B3L704C2/B3L701C2)</f>
        <v>0.71791358528487814</v>
      </c>
      <c r="H14" s="16" t="s">
        <v>8376</v>
      </c>
      <c r="I14" s="21">
        <f>IF(B3L701C3=0,0,B3L704C3/B3L701C3)</f>
        <v>0.71875873055345652</v>
      </c>
      <c r="J14" s="16" t="s">
        <v>8377</v>
      </c>
      <c r="K14" s="21">
        <f>IF(B3L701C4=0,0,B3L704C4/B3L701C4)</f>
        <v>0.71603500654716212</v>
      </c>
      <c r="L14" s="16" t="s">
        <v>8378</v>
      </c>
      <c r="M14" s="21">
        <f>IF(B3L701C5=0,0,B3L704C5/B3L701C5)</f>
        <v>0.71287136796854023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74822.157999999996</v>
      </c>
      <c r="F15" s="16" t="s">
        <v>8380</v>
      </c>
      <c r="G15" s="15">
        <f>A1L104C6</f>
        <v>74808.913499999995</v>
      </c>
      <c r="H15" s="16" t="s">
        <v>8381</v>
      </c>
      <c r="I15" s="15">
        <f>A1L104C7</f>
        <v>75296.57699999999</v>
      </c>
      <c r="J15" s="16" t="s">
        <v>8382</v>
      </c>
      <c r="K15" s="15">
        <f>A1L104C8</f>
        <v>75394.694999999992</v>
      </c>
      <c r="L15" s="16" t="s">
        <v>8383</v>
      </c>
      <c r="M15" s="15">
        <f>A1L104C9</f>
        <v>74829.139200000005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12067.6</v>
      </c>
      <c r="F16" s="16" t="s">
        <v>8385</v>
      </c>
      <c r="G16" s="15">
        <f>A1L101C6</f>
        <v>11649.84</v>
      </c>
      <c r="H16" s="16" t="s">
        <v>8386</v>
      </c>
      <c r="I16" s="15">
        <f>A1L101C7</f>
        <v>11368.160333333333</v>
      </c>
      <c r="J16" s="16" t="s">
        <v>8387</v>
      </c>
      <c r="K16" s="15">
        <f>A1L101C8</f>
        <v>11537.8105</v>
      </c>
      <c r="L16" s="16" t="s">
        <v>8388</v>
      </c>
      <c r="M16" s="15">
        <f>A1L101C9</f>
        <v>11526.418799999999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11229.62</v>
      </c>
      <c r="F17" s="16" t="s">
        <v>8390</v>
      </c>
      <c r="G17" s="15">
        <f>A1L102C6</f>
        <v>11273.3395</v>
      </c>
      <c r="H17" s="16" t="s">
        <v>8391</v>
      </c>
      <c r="I17" s="15">
        <f>A1L102C7</f>
        <v>11802.236333333334</v>
      </c>
      <c r="J17" s="16" t="s">
        <v>8392</v>
      </c>
      <c r="K17" s="15">
        <f>A1L102C8</f>
        <v>11926.9485</v>
      </c>
      <c r="L17" s="16" t="s">
        <v>8393</v>
      </c>
      <c r="M17" s="15">
        <f>A1L102C9</f>
        <v>11999.245200000001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51524.938000000002</v>
      </c>
      <c r="F18" s="16" t="s">
        <v>8395</v>
      </c>
      <c r="G18" s="15">
        <f>A1L103C6</f>
        <v>51885.733999999997</v>
      </c>
      <c r="H18" s="16" t="s">
        <v>8396</v>
      </c>
      <c r="I18" s="15">
        <f>A1L103C7</f>
        <v>52126.18033333333</v>
      </c>
      <c r="J18" s="16" t="s">
        <v>8397</v>
      </c>
      <c r="K18" s="15">
        <f>A1L103C8</f>
        <v>51929.936000000002</v>
      </c>
      <c r="L18" s="16" t="s">
        <v>8398</v>
      </c>
      <c r="M18" s="15">
        <f>A1L103C9</f>
        <v>51303.475200000001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0.16128377371847522</v>
      </c>
      <c r="F19" s="16" t="s">
        <v>8400</v>
      </c>
      <c r="G19" s="21">
        <f>IF(B3L708C2=0,0,B3L709C2/B3L708C2)</f>
        <v>0.15572796682844486</v>
      </c>
      <c r="H19" s="16" t="s">
        <v>8401</v>
      </c>
      <c r="I19" s="21">
        <f>IF(B3L708C3=0,0,B3L709C3/B3L708C3)</f>
        <v>0.15097844797557444</v>
      </c>
      <c r="J19" s="16" t="s">
        <v>8402</v>
      </c>
      <c r="K19" s="21">
        <f>IF(B3L708C4=0,0,B3L709C4/B3L708C4)</f>
        <v>0.15303212646460074</v>
      </c>
      <c r="L19" s="16" t="s">
        <v>8403</v>
      </c>
      <c r="M19" s="21">
        <f>IF(B3L708C5=0,0,B3L709C5/B3L708C5)</f>
        <v>0.15403650133128885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0.15008415020587887</v>
      </c>
      <c r="F20" s="16" t="s">
        <v>8405</v>
      </c>
      <c r="G20" s="21">
        <f>IF(B3L708C2=0,0,B3L710C2/B3L708C2)</f>
        <v>0.15069513741835056</v>
      </c>
      <c r="H20" s="16" t="s">
        <v>8406</v>
      </c>
      <c r="I20" s="21">
        <f>IF(B3L708C3=0,0,B3L710C3/B3L708C3)</f>
        <v>0.15674333155056086</v>
      </c>
      <c r="J20" s="16" t="s">
        <v>8407</v>
      </c>
      <c r="K20" s="21">
        <f>IF(B3L708C4=0,0,B3L710C4/B3L708C4)</f>
        <v>0.15819347103930856</v>
      </c>
      <c r="L20" s="16" t="s">
        <v>8408</v>
      </c>
      <c r="M20" s="21">
        <f>IF(B3L708C5=0,0,B3L710C5/B3L708C5)</f>
        <v>0.16035524834688999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0.68863207607564603</v>
      </c>
      <c r="F21" s="16" t="s">
        <v>8410</v>
      </c>
      <c r="G21" s="21">
        <f>IF(B3L708C2=0,0,B3L711C2/B3L708C2)</f>
        <v>0.69357689575320458</v>
      </c>
      <c r="H21" s="16" t="s">
        <v>8411</v>
      </c>
      <c r="I21" s="21">
        <f>IF(B3L708C3=0,0,B3L711C3/B3L708C3)</f>
        <v>0.69227822047386478</v>
      </c>
      <c r="J21" s="16" t="s">
        <v>8412</v>
      </c>
      <c r="K21" s="21">
        <f>IF(B3L708C4=0,0,B3L711C4/B3L708C4)</f>
        <v>0.68877440249609079</v>
      </c>
      <c r="L21" s="16" t="s">
        <v>8413</v>
      </c>
      <c r="M21" s="21">
        <f>IF(B3L708C5=0,0,B3L711C5/B3L708C5)</f>
        <v>0.68560825032182116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2.3099966456460668</v>
      </c>
      <c r="F22" s="16" t="s">
        <v>8415</v>
      </c>
      <c r="G22" s="21">
        <f>IF(B3L708C2=0,0,B3L701C2/B3L708C2)</f>
        <v>2.3135578289076477</v>
      </c>
      <c r="H22" s="16" t="s">
        <v>8416</v>
      </c>
      <c r="I22" s="21">
        <f>IF(B3L708C3=0,0,B3L701C3/B3L708C3)</f>
        <v>2.3025720987732727</v>
      </c>
      <c r="J22" s="16" t="s">
        <v>8417</v>
      </c>
      <c r="K22" s="21">
        <f>IF(B3L708C4=0,0,B3L701C4/B3L708C4)</f>
        <v>2.2909263045629409</v>
      </c>
      <c r="L22" s="16" t="s">
        <v>8418</v>
      </c>
      <c r="M22" s="21">
        <f>IF(B3L708C5=0,0,B3L701C5/B3L708C5)</f>
        <v>2.284249085682386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2.489523517517982</v>
      </c>
      <c r="F23" s="16" t="s">
        <v>8420</v>
      </c>
      <c r="G23" s="21">
        <f>IF(B3L709C2=0,0,B3L702C2/B3L709C2)</f>
        <v>2.4902739865955241</v>
      </c>
      <c r="H23" s="16" t="s">
        <v>8421</v>
      </c>
      <c r="I23" s="21">
        <f>IF(B3L709C3=0,0,B3L702C3/B3L709C3)</f>
        <v>2.4662043383683221</v>
      </c>
      <c r="J23" s="16" t="s">
        <v>8422</v>
      </c>
      <c r="K23" s="21">
        <f>IF(B3L709C4=0,0,B3L702C4/B3L709C4)</f>
        <v>2.4378604372120694</v>
      </c>
      <c r="L23" s="16" t="s">
        <v>8423</v>
      </c>
      <c r="M23" s="21">
        <f>IF(B3L709C5=0,0,B3L702C5/B3L709C5)</f>
        <v>2.436724006592577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1.7508309274935394</v>
      </c>
      <c r="F24" s="16" t="s">
        <v>8425</v>
      </c>
      <c r="G24" s="21">
        <f>IF(B3L710C2=0,0,B3L703C2/B3L710C2)</f>
        <v>1.75730904759854</v>
      </c>
      <c r="H24" s="16" t="s">
        <v>8426</v>
      </c>
      <c r="I24" s="21">
        <f>IF(B3L710C3=0,0,B3L703C3/B3L710C3)</f>
        <v>1.7559572961158294</v>
      </c>
      <c r="J24" s="16" t="s">
        <v>8427</v>
      </c>
      <c r="K24" s="21">
        <f>IF(B3L710C4=0,0,B3L703C4/B3L710C4)</f>
        <v>1.754003528228532</v>
      </c>
      <c r="L24" s="16" t="s">
        <v>8428</v>
      </c>
      <c r="M24" s="21">
        <f>IF(B3L710C5=0,0,B3L703C5/B3L710C5)</f>
        <v>1.7494212219281924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2.3898174122984872</v>
      </c>
      <c r="F25" s="16" t="s">
        <v>8430</v>
      </c>
      <c r="G25" s="21">
        <f>IF(B3L711C2=0,0,B3L704C2/B3L711C2)</f>
        <v>2.3947374918122968</v>
      </c>
      <c r="H25" s="16" t="s">
        <v>8431</v>
      </c>
      <c r="I25" s="21">
        <f>IF(B3L711C3=0,0,B3L704C3/B3L711C3)</f>
        <v>2.3906483690751408</v>
      </c>
      <c r="J25" s="16" t="s">
        <v>8432</v>
      </c>
      <c r="K25" s="21">
        <f>IF(B3L711C4=0,0,B3L704C4/B3L711C4)</f>
        <v>2.3815975529028188</v>
      </c>
      <c r="L25" s="16" t="s">
        <v>8433</v>
      </c>
      <c r="M25" s="21">
        <f>IF(B3L711C5=0,0,B3L704C5/B3L711C5)</f>
        <v>2.3750819359699045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4631780</v>
      </c>
      <c r="F26" s="16" t="s">
        <v>8435</v>
      </c>
      <c r="G26" s="15">
        <f>A1L114C6</f>
        <v>4538218</v>
      </c>
      <c r="H26" s="16" t="s">
        <v>8436</v>
      </c>
      <c r="I26" s="15">
        <f>A1L114C7</f>
        <v>4454056.666666667</v>
      </c>
      <c r="J26" s="16" t="s">
        <v>8437</v>
      </c>
      <c r="K26" s="15">
        <f>A1L114C8</f>
        <v>4432259.5</v>
      </c>
      <c r="L26" s="16" t="s">
        <v>8438</v>
      </c>
      <c r="M26" s="15">
        <f>A1L114C9</f>
        <v>4369227.4000000004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1173503</v>
      </c>
      <c r="F27" s="16" t="s">
        <v>8440</v>
      </c>
      <c r="G27" s="15">
        <f>A1L115C6</f>
        <v>1136006</v>
      </c>
      <c r="H27" s="16" t="s">
        <v>8441</v>
      </c>
      <c r="I27" s="15">
        <f>A1L115C7</f>
        <v>1103905.3333333333</v>
      </c>
      <c r="J27" s="16" t="s">
        <v>8442</v>
      </c>
      <c r="K27" s="15">
        <f>A1L115C8</f>
        <v>1115471.75</v>
      </c>
      <c r="L27" s="16" t="s">
        <v>8443</v>
      </c>
      <c r="M27" s="15">
        <f>A1L115C9</f>
        <v>1106703.6000000001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290970</v>
      </c>
      <c r="F28" s="16" t="s">
        <v>8445</v>
      </c>
      <c r="G28" s="15">
        <f>A1L116C6</f>
        <v>285208.5</v>
      </c>
      <c r="H28" s="16" t="s">
        <v>8446</v>
      </c>
      <c r="I28" s="15">
        <f>A1L116C7</f>
        <v>285640.66666666669</v>
      </c>
      <c r="J28" s="16" t="s">
        <v>8447</v>
      </c>
      <c r="K28" s="15">
        <f>A1L116C8</f>
        <v>292304</v>
      </c>
      <c r="L28" s="16" t="s">
        <v>8448</v>
      </c>
      <c r="M28" s="15">
        <f>A1L116C9</f>
        <v>297846.8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3167307</v>
      </c>
      <c r="F29" s="16" t="s">
        <v>8450</v>
      </c>
      <c r="G29" s="15">
        <f>A1L117C6</f>
        <v>3117003.5</v>
      </c>
      <c r="H29" s="16" t="s">
        <v>8451</v>
      </c>
      <c r="I29" s="15">
        <f>A1L117C7</f>
        <v>3064510.6666666665</v>
      </c>
      <c r="J29" s="16" t="s">
        <v>8452</v>
      </c>
      <c r="K29" s="15">
        <f>A1L117C8</f>
        <v>3024483.75</v>
      </c>
      <c r="L29" s="16" t="s">
        <v>8453</v>
      </c>
      <c r="M29" s="15">
        <f>A1L117C9</f>
        <v>2964677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61.903854737790375</v>
      </c>
      <c r="F30" s="16" t="s">
        <v>8455</v>
      </c>
      <c r="G30" s="21">
        <f>IF(B3L708C2=0,0,B3L719C2/B3L708C2)</f>
        <v>60.664134628823348</v>
      </c>
      <c r="H30" s="16" t="s">
        <v>8456</v>
      </c>
      <c r="I30" s="21">
        <f>IF(B3L708C3=0,0,B3L719C3/B3L708C3)</f>
        <v>59.153507956499368</v>
      </c>
      <c r="J30" s="16" t="s">
        <v>8457</v>
      </c>
      <c r="K30" s="21">
        <f>IF(B3L708C4=0,0,B3L719C4/B3L708C4)</f>
        <v>58.787418663872842</v>
      </c>
      <c r="L30" s="16" t="s">
        <v>8458</v>
      </c>
      <c r="M30" s="21">
        <f>IF(B3L708C5=0,0,B3L719C5/B3L708C5)</f>
        <v>58.389384759887761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97.244108190526703</v>
      </c>
      <c r="F31" s="16" t="s">
        <v>8460</v>
      </c>
      <c r="G31" s="21">
        <f>IF(B3L709C2=0,0,B3L720C2/B3L709C2)</f>
        <v>97.512583863812722</v>
      </c>
      <c r="H31" s="16" t="s">
        <v>8461</v>
      </c>
      <c r="I31" s="21">
        <f>IF(B3L709C3=0,0,B3L720C3/B3L709C3)</f>
        <v>97.105010922171772</v>
      </c>
      <c r="J31" s="16" t="s">
        <v>8462</v>
      </c>
      <c r="K31" s="21">
        <f>IF(B3L709C4=0,0,B3L720C4/B3L709C4)</f>
        <v>96.679673322767783</v>
      </c>
      <c r="L31" s="16" t="s">
        <v>8463</v>
      </c>
      <c r="M31" s="21">
        <f>IF(B3L709C5=0,0,B3L720C5/B3L709C5)</f>
        <v>96.014522741443344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25.910939105686566</v>
      </c>
      <c r="F32" s="16" t="s">
        <v>8465</v>
      </c>
      <c r="G32" s="21">
        <f>IF(B3L710C2=0,0,B3L721C2/B3L710C2)</f>
        <v>25.299380010688047</v>
      </c>
      <c r="H32" s="16" t="s">
        <v>8466</v>
      </c>
      <c r="I32" s="21">
        <f>IF(B3L710C3=0,0,B3L721C3/B3L710C3)</f>
        <v>24.202249353364074</v>
      </c>
      <c r="J32" s="16" t="s">
        <v>8467</v>
      </c>
      <c r="K32" s="21">
        <f>IF(B3L710C4=0,0,B3L721C4/B3L710C4)</f>
        <v>24.50786133603243</v>
      </c>
      <c r="L32" s="16" t="s">
        <v>8468</v>
      </c>
      <c r="M32" s="21">
        <f>IF(B3L710C5=0,0,B3L721C5/B3L710C5)</f>
        <v>24.822127978516512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61.471340343970908</v>
      </c>
      <c r="F33" s="16" t="s">
        <v>8470</v>
      </c>
      <c r="G33" s="21">
        <f>IF(B3L711C2=0,0,B3L722C2/B3L711C2)</f>
        <v>60.074383837376189</v>
      </c>
      <c r="H33" s="16" t="s">
        <v>8471</v>
      </c>
      <c r="I33" s="21">
        <f>IF(B3L711C3=0,0,B3L722C3/B3L711C3)</f>
        <v>58.790240279834812</v>
      </c>
      <c r="J33" s="16" t="s">
        <v>8472</v>
      </c>
      <c r="K33" s="21">
        <f>IF(B3L711C4=0,0,B3L722C4/B3L711C4)</f>
        <v>58.241622905138954</v>
      </c>
      <c r="L33" s="16" t="s">
        <v>8473</v>
      </c>
      <c r="M33" s="21">
        <f>IF(B3L711C5=0,0,B3L722C5/B3L711C5)</f>
        <v>57.787060007973885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3316.069</v>
      </c>
      <c r="F34" s="16" t="s">
        <v>8475</v>
      </c>
      <c r="G34" s="15">
        <f>A1L131C6</f>
        <v>3210.0699999999997</v>
      </c>
      <c r="H34" s="16" t="s">
        <v>8476</v>
      </c>
      <c r="I34" s="15">
        <f>A1L131C7</f>
        <v>3196.2533333333336</v>
      </c>
      <c r="J34" s="16" t="s">
        <v>8477</v>
      </c>
      <c r="K34" s="15">
        <f>A1L131C8</f>
        <v>3235.886</v>
      </c>
      <c r="L34" s="16" t="s">
        <v>8478</v>
      </c>
      <c r="M34" s="15">
        <f>A1L131C9</f>
        <v>3241.4538000000002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22.563510590400863</v>
      </c>
      <c r="F35" s="16" t="s">
        <v>8480</v>
      </c>
      <c r="G35" s="21">
        <f>IF(B3L727C2=0,0,B3L708C2/B3L727C2)</f>
        <v>23.304449279922245</v>
      </c>
      <c r="H35" s="16" t="s">
        <v>8481</v>
      </c>
      <c r="I35" s="21">
        <f>IF(B3L727C3=0,0,B3L708C3/B3L727C3)</f>
        <v>23.557762526124332</v>
      </c>
      <c r="J35" s="16" t="s">
        <v>8482</v>
      </c>
      <c r="K35" s="21">
        <f>IF(B3L727C4=0,0,B3L708C4/B3L727C4)</f>
        <v>23.299552271000891</v>
      </c>
      <c r="L35" s="16" t="s">
        <v>8483</v>
      </c>
      <c r="M35" s="21">
        <f>IF(B3L727C5=0,0,B3L708C5/B3L727C5)</f>
        <v>23.085054983661962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4.4319344544967547E-2</v>
      </c>
      <c r="F36" s="16" t="s">
        <v>8485</v>
      </c>
      <c r="G36" s="21">
        <f>IF(B3L728C2=0,0,1/B3L728C2)</f>
        <v>4.291026095439817E-2</v>
      </c>
      <c r="H36" s="16" t="s">
        <v>8486</v>
      </c>
      <c r="I36" s="21">
        <f>IF(B3L728C3=0,0,1/B3L728C3)</f>
        <v>4.2448853064506957E-2</v>
      </c>
      <c r="J36" s="16" t="s">
        <v>8487</v>
      </c>
      <c r="K36" s="21">
        <f>IF(B3L728C4=0,0,1/B3L728C4)</f>
        <v>4.2919279665499015E-2</v>
      </c>
      <c r="L36" s="16" t="s">
        <v>8488</v>
      </c>
      <c r="M36" s="21">
        <f>IF(B3L728C5=0,0,1/B3L728C5)</f>
        <v>4.3318068798524942E-2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385504665</v>
      </c>
      <c r="F37" s="16" t="s">
        <v>8490</v>
      </c>
      <c r="G37" s="15">
        <f>A1L122C6</f>
        <v>375194396.5</v>
      </c>
      <c r="H37" s="16" t="s">
        <v>8491</v>
      </c>
      <c r="I37" s="15">
        <f>A1L122C7</f>
        <v>366770891.66666669</v>
      </c>
      <c r="J37" s="16" t="s">
        <v>8492</v>
      </c>
      <c r="K37" s="15">
        <f>A1L122C8</f>
        <v>364379777.25</v>
      </c>
      <c r="L37" s="16" t="s">
        <v>8493</v>
      </c>
      <c r="M37" s="15">
        <f>A1L122C9</f>
        <v>359079159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98001493</v>
      </c>
      <c r="F38" s="16" t="s">
        <v>8495</v>
      </c>
      <c r="G38" s="15">
        <f>A1L119C6</f>
        <v>94876320</v>
      </c>
      <c r="H38" s="16" t="s">
        <v>8496</v>
      </c>
      <c r="I38" s="15">
        <f>A1L119C7</f>
        <v>92169176.666666672</v>
      </c>
      <c r="J38" s="16" t="s">
        <v>8497</v>
      </c>
      <c r="K38" s="15">
        <f>A1L119C8</f>
        <v>93202975.25</v>
      </c>
      <c r="L38" s="16" t="s">
        <v>8498</v>
      </c>
      <c r="M38" s="15">
        <f>A1L119C9</f>
        <v>92471879.799999997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22897538</v>
      </c>
      <c r="F39" s="16" t="s">
        <v>8500</v>
      </c>
      <c r="G39" s="15">
        <f>A1L120C6</f>
        <v>22240603.5</v>
      </c>
      <c r="H39" s="16" t="s">
        <v>8501</v>
      </c>
      <c r="I39" s="15">
        <f>A1L120C7</f>
        <v>22204806.666666668</v>
      </c>
      <c r="J39" s="16" t="s">
        <v>8502</v>
      </c>
      <c r="K39" s="15">
        <f>A1L120C8</f>
        <v>22797438.5</v>
      </c>
      <c r="L39" s="16" t="s">
        <v>8503</v>
      </c>
      <c r="M39" s="15">
        <f>A1L120C9</f>
        <v>23262772.600000001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264605634</v>
      </c>
      <c r="F40" s="16" t="s">
        <v>8505</v>
      </c>
      <c r="G40" s="15">
        <f>A1L121C6</f>
        <v>258077473</v>
      </c>
      <c r="H40" s="16" t="s">
        <v>8506</v>
      </c>
      <c r="I40" s="15">
        <f>A1L121C7</f>
        <v>252396908.33333334</v>
      </c>
      <c r="J40" s="16" t="s">
        <v>8507</v>
      </c>
      <c r="K40" s="15">
        <f>A1L121C8</f>
        <v>248379363.5</v>
      </c>
      <c r="L40" s="16" t="s">
        <v>8508</v>
      </c>
      <c r="M40" s="15">
        <f>A1L121C9</f>
        <v>243344506.59999999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5152.2794223604196</v>
      </c>
      <c r="F41" s="16" t="s">
        <v>8510</v>
      </c>
      <c r="G41" s="15">
        <f>IF(B3L708C2=0,0,B3L730C2/B3L708C2)</f>
        <v>5015.3702138716399</v>
      </c>
      <c r="H41" s="16" t="s">
        <v>8511</v>
      </c>
      <c r="I41" s="15">
        <f>IF(B3L708C3=0,0,B3L730C3/B3L708C3)</f>
        <v>4871.0168015561549</v>
      </c>
      <c r="J41" s="16" t="s">
        <v>8512</v>
      </c>
      <c r="K41" s="15">
        <f>IF(B3L708C4=0,0,B3L730C4/B3L708C4)</f>
        <v>4832.9630785030704</v>
      </c>
      <c r="L41" s="16" t="s">
        <v>8513</v>
      </c>
      <c r="M41" s="15">
        <f>IF(B3L708C5=0,0,B3L730C5/B3L708C5)</f>
        <v>4798.6541451488456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8121.0425436706555</v>
      </c>
      <c r="F42" s="16" t="s">
        <v>8515</v>
      </c>
      <c r="G42" s="15">
        <f>IF(B3L709C2=0,0,B3L731C2/B3L709C2)</f>
        <v>8144.0019777095649</v>
      </c>
      <c r="H42" s="16" t="s">
        <v>8516</v>
      </c>
      <c r="I42" s="15">
        <f>IF(B3L709C3=0,0,B3L731C3/B3L709C3)</f>
        <v>8107.6598116241676</v>
      </c>
      <c r="J42" s="16" t="s">
        <v>8517</v>
      </c>
      <c r="K42" s="15">
        <f>IF(B3L709C4=0,0,B3L731C4/B3L709C4)</f>
        <v>8078.0469786706935</v>
      </c>
      <c r="L42" s="16" t="s">
        <v>8518</v>
      </c>
      <c r="M42" s="15">
        <f>IF(B3L709C5=0,0,B3L731C5/B3L709C5)</f>
        <v>8022.6028053049749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2039.0305281924052</v>
      </c>
      <c r="F43" s="16" t="s">
        <v>8520</v>
      </c>
      <c r="G43" s="15">
        <f>IF(B3L710C2=0,0,B3L732C2/B3L710C2)</f>
        <v>1972.849615679542</v>
      </c>
      <c r="H43" s="16" t="s">
        <v>8521</v>
      </c>
      <c r="I43" s="15">
        <f>IF(B3L710C3=0,0,B3L732C3/B3L710C3)</f>
        <v>1881.4067130610754</v>
      </c>
      <c r="J43" s="16" t="s">
        <v>8522</v>
      </c>
      <c r="K43" s="15">
        <f>IF(B3L710C4=0,0,B3L732C4/B3L710C4)</f>
        <v>1911.4225654617355</v>
      </c>
      <c r="L43" s="16" t="s">
        <v>8523</v>
      </c>
      <c r="M43" s="15">
        <f>IF(B3L710C5=0,0,B3L732C5/B3L710C5)</f>
        <v>1938.6863267032829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5135.4867035453781</v>
      </c>
      <c r="F44" s="16" t="s">
        <v>8525</v>
      </c>
      <c r="G44" s="15">
        <f>IF(B3L711C2=0,0,B3L733C2/B3L711C2)</f>
        <v>4973.9582174938496</v>
      </c>
      <c r="H44" s="16" t="s">
        <v>8526</v>
      </c>
      <c r="I44" s="15">
        <f>IF(B3L711C3=0,0,B3L733C3/B3L711C3)</f>
        <v>4842.0372779919981</v>
      </c>
      <c r="J44" s="16" t="s">
        <v>8527</v>
      </c>
      <c r="K44" s="15">
        <f>IF(B3L711C4=0,0,B3L733C4/B3L711C4)</f>
        <v>4782.9707223209361</v>
      </c>
      <c r="L44" s="16" t="s">
        <v>8528</v>
      </c>
      <c r="M44" s="15">
        <f>IF(B3L711C5=0,0,B3L733C5/B3L711C5)</f>
        <v>4743.2363139407753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3797.3999999999996</v>
      </c>
      <c r="F45" s="16" t="s">
        <v>8530</v>
      </c>
      <c r="G45" s="15">
        <f>A1L130C6*A1L158C1</f>
        <v>3837.4589999999998</v>
      </c>
      <c r="H45" s="16" t="s">
        <v>8531</v>
      </c>
      <c r="I45" s="15">
        <f>A1L130C7*A1L158C1</f>
        <v>3893.4920000000002</v>
      </c>
      <c r="J45" s="16" t="s">
        <v>8532</v>
      </c>
      <c r="K45" s="15">
        <f>A1L130C8*A1L158C1</f>
        <v>3935.3339999999998</v>
      </c>
      <c r="L45" s="16" t="s">
        <v>8533</v>
      </c>
      <c r="M45" s="15">
        <f>A1L130C9*A1L158C1</f>
        <v>3898.7064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78619.55799999999</v>
      </c>
      <c r="F46" s="16" t="s">
        <v>8535</v>
      </c>
      <c r="G46" s="15">
        <f>B3L708C2+B3L738C2</f>
        <v>78646.372499999998</v>
      </c>
      <c r="H46" s="16" t="s">
        <v>8536</v>
      </c>
      <c r="I46" s="15">
        <f>B3L708C3+B3L738C3</f>
        <v>79190.068999999989</v>
      </c>
      <c r="J46" s="16" t="s">
        <v>8537</v>
      </c>
      <c r="K46" s="15">
        <f>B3L708C4+B3L738C4</f>
        <v>79330.028999999995</v>
      </c>
      <c r="L46" s="16" t="s">
        <v>8538</v>
      </c>
      <c r="M46" s="15">
        <f>B3L708C5+B3L738C5</f>
        <v>78727.845600000001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0.95169904160488927</v>
      </c>
      <c r="F47" s="16" t="s">
        <v>8540</v>
      </c>
      <c r="G47" s="21">
        <f>IF(B3L739C2=0,0,B3L708C2/B3L739C2)</f>
        <v>0.95120615385026175</v>
      </c>
      <c r="H47" s="16" t="s">
        <v>8541</v>
      </c>
      <c r="I47" s="21">
        <f>IF(B3L739C3=0,0,B3L708C3/B3L739C3)</f>
        <v>0.95083358242811988</v>
      </c>
      <c r="J47" s="16" t="s">
        <v>8542</v>
      </c>
      <c r="K47" s="21">
        <f>IF(B3L739C4=0,0,B3L708C4/B3L739C4)</f>
        <v>0.95039288338089478</v>
      </c>
      <c r="L47" s="16" t="s">
        <v>8543</v>
      </c>
      <c r="M47" s="21">
        <f>IF(B3L739C5=0,0,B3L708C5/B3L739C5)</f>
        <v>0.95047868552368975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4.8300958395110796E-2</v>
      </c>
      <c r="F48" s="16" t="s">
        <v>8545</v>
      </c>
      <c r="G48" s="21">
        <f>IF(B3L739C2=0,0,B3L738C2/B3L739C2)</f>
        <v>4.8793846149738182E-2</v>
      </c>
      <c r="H48" s="16" t="s">
        <v>8546</v>
      </c>
      <c r="I48" s="21">
        <f>IF(B3L739C3=0,0,B3L738C3/B3L739C3)</f>
        <v>4.9166417571880137E-2</v>
      </c>
      <c r="J48" s="16" t="s">
        <v>8547</v>
      </c>
      <c r="K48" s="21">
        <f>IF(B3L739C4=0,0,B3L738C4/B3L739C4)</f>
        <v>4.9607116619105232E-2</v>
      </c>
      <c r="L48" s="16" t="s">
        <v>8548</v>
      </c>
      <c r="M48" s="21">
        <f>IF(B3L739C5=0,0,B3L738C5/B3L739C5)</f>
        <v>4.9521314476310273E-2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10284.625</v>
      </c>
      <c r="F49" s="16" t="s">
        <v>8550</v>
      </c>
      <c r="G49" s="15">
        <f>A1L130C6*A1L595C1</f>
        <v>10393.118125000001</v>
      </c>
      <c r="H49" s="16" t="s">
        <v>8551</v>
      </c>
      <c r="I49" s="15">
        <f>A1L130C7*A1L595C1</f>
        <v>10544.874166666666</v>
      </c>
      <c r="J49" s="16" t="s">
        <v>8552</v>
      </c>
      <c r="K49" s="15">
        <f>A1L130C8*A1L595C1</f>
        <v>10658.196250000001</v>
      </c>
      <c r="L49" s="16" t="s">
        <v>8553</v>
      </c>
      <c r="M49" s="15">
        <f>A1L130C9*A1L595C1</f>
        <v>10558.996499999999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85106.782999999996</v>
      </c>
      <c r="F50" s="16" t="s">
        <v>8555</v>
      </c>
      <c r="G50" s="15">
        <f>B3L708C2+B3L742C2</f>
        <v>85202.031625000003</v>
      </c>
      <c r="H50" s="16" t="s">
        <v>8556</v>
      </c>
      <c r="I50" s="15">
        <f>B3L708C3+B3L742C3</f>
        <v>85841.451166666651</v>
      </c>
      <c r="J50" s="16" t="s">
        <v>8557</v>
      </c>
      <c r="K50" s="15">
        <f>B3L708C4+B3L742C4</f>
        <v>86052.891249999986</v>
      </c>
      <c r="L50" s="16" t="s">
        <v>8558</v>
      </c>
      <c r="M50" s="15">
        <f>B3L708C5+B3L742C5</f>
        <v>85388.135699999999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0.87915622424595696</v>
      </c>
      <c r="F51" s="16" t="s">
        <v>8560</v>
      </c>
      <c r="G51" s="21">
        <f>IF(B3L743C2=0,0,B3L708C2/B3L743C2)</f>
        <v>0.87801795418748607</v>
      </c>
      <c r="H51" s="16" t="s">
        <v>8561</v>
      </c>
      <c r="I51" s="21">
        <f>IF(B3L743C3=0,0,B3L708C3/B3L743C3)</f>
        <v>0.87715871501061748</v>
      </c>
      <c r="J51" s="16" t="s">
        <v>8562</v>
      </c>
      <c r="K51" s="21">
        <f>IF(B3L743C4=0,0,B3L708C4/B3L743C4)</f>
        <v>0.87614365891512103</v>
      </c>
      <c r="L51" s="16" t="s">
        <v>8563</v>
      </c>
      <c r="M51" s="21">
        <f>IF(B3L743C5=0,0,B3L708C5/B3L743C5)</f>
        <v>0.87634117534668232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0.12084377575404302</v>
      </c>
      <c r="F52" s="16" t="s">
        <v>8565</v>
      </c>
      <c r="G52" s="21">
        <f>IF(B3L743C2=0,0,B3L742C2/B3L743C2)</f>
        <v>0.1219820458125138</v>
      </c>
      <c r="H52" s="16" t="s">
        <v>8566</v>
      </c>
      <c r="I52" s="21">
        <f>IF(B3L743C3=0,0,B3L742C3/B3L743C3)</f>
        <v>0.12284128498938258</v>
      </c>
      <c r="J52" s="16" t="s">
        <v>8567</v>
      </c>
      <c r="K52" s="21">
        <f>IF(B3L743C4=0,0,B3L742C4/B3L743C4)</f>
        <v>0.12385634108487903</v>
      </c>
      <c r="L52" s="16" t="s">
        <v>8568</v>
      </c>
      <c r="M52" s="21">
        <f>IF(B3L743C5=0,0,B3L742C5/B3L743C5)</f>
        <v>0.12365882465331772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4907.2849999999999</v>
      </c>
      <c r="F53" s="16" t="s">
        <v>8570</v>
      </c>
      <c r="G53" s="15">
        <f>A1L135C6</f>
        <v>4840.8189999999995</v>
      </c>
      <c r="H53" s="16" t="s">
        <v>8571</v>
      </c>
      <c r="I53" s="15">
        <f>A1L135C7</f>
        <v>4829.2216666666664</v>
      </c>
      <c r="J53" s="16" t="s">
        <v>8572</v>
      </c>
      <c r="K53" s="15">
        <f>A1L135C8</f>
        <v>4891.8220000000001</v>
      </c>
      <c r="L53" s="16" t="s">
        <v>8573</v>
      </c>
      <c r="M53" s="15">
        <f>A1L135C9</f>
        <v>4907.4661999999998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23.889762747734057</v>
      </c>
      <c r="F54" s="16" t="s">
        <v>8575</v>
      </c>
      <c r="G54" s="21">
        <f>IF(A1L144C6=0,0,B3L721C2/A1L144C6)</f>
        <v>23.883714563950548</v>
      </c>
      <c r="H54" s="16" t="s">
        <v>8576</v>
      </c>
      <c r="I54" s="21">
        <f>IF(A1L144C7=0,0,B3L721C3/A1L144C7)</f>
        <v>24.314637231606312</v>
      </c>
      <c r="J54" s="16" t="s">
        <v>8577</v>
      </c>
      <c r="K54" s="21">
        <f>IF(A1L144C8=0,0,B3L721C4/A1L144C8)</f>
        <v>24.707672318282704</v>
      </c>
      <c r="L54" s="16" t="s">
        <v>8578</v>
      </c>
      <c r="M54" s="21">
        <f>IF(A1L144C9=0,0,B3L721C5/A1L144C9)</f>
        <v>25.346266827940493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7919</v>
      </c>
      <c r="F9" s="16" t="s">
        <v>8689</v>
      </c>
      <c r="G9" s="15">
        <f>A1L202C1</f>
        <v>7751</v>
      </c>
      <c r="H9" s="16" t="s">
        <v>8690</v>
      </c>
      <c r="I9" s="21">
        <f>IF(OR(B3L802C1=0,B3L802C2=0),0,1+(B3L802C1/B3L802C2))</f>
        <v>2.0216746226293383</v>
      </c>
      <c r="J9" s="16" t="s">
        <v>8691</v>
      </c>
      <c r="K9" s="15">
        <f>A1L202C5</f>
        <v>8367</v>
      </c>
      <c r="L9" s="16" t="s">
        <v>8692</v>
      </c>
      <c r="M9" s="15">
        <f>A1L202C4</f>
        <v>7599</v>
      </c>
      <c r="N9" s="16" t="s">
        <v>8693</v>
      </c>
      <c r="O9" s="21">
        <f>IF(OR(B3L802C4=0,B3L802C5=0),0,1+(B3L802C4/B3L802C5))</f>
        <v>2.1010659297275955</v>
      </c>
      <c r="P9" s="16" t="s">
        <v>8694</v>
      </c>
      <c r="Q9" s="15">
        <f>A1L202C17</f>
        <v>8143</v>
      </c>
      <c r="R9" s="16" t="s">
        <v>8695</v>
      </c>
      <c r="S9" s="15">
        <f>A1L202C16</f>
        <v>7675</v>
      </c>
      <c r="T9" s="16" t="s">
        <v>8696</v>
      </c>
      <c r="U9" s="21">
        <f>IF(OR(B3L802C7=0,B3L802C8=0),0,1+(B3L802C7/B3L802C8))</f>
        <v>2.0609771986970684</v>
      </c>
      <c r="V9" s="16" t="s">
        <v>8697</v>
      </c>
      <c r="W9" s="15">
        <f>A1L202C8</f>
        <v>7708</v>
      </c>
      <c r="X9" s="16" t="s">
        <v>8698</v>
      </c>
      <c r="Y9" s="15">
        <f>A1L202C7</f>
        <v>6816</v>
      </c>
      <c r="Z9" s="16" t="s">
        <v>8699</v>
      </c>
      <c r="AA9" s="21">
        <f>IF(OR(B3L802C10=0,B3L802C11=0),0,1+(B3L802C10/B3L802C11))</f>
        <v>2.130868544600939</v>
      </c>
      <c r="AB9" s="16" t="s">
        <v>8700</v>
      </c>
      <c r="AC9" s="15">
        <f>A1L202C20</f>
        <v>7998</v>
      </c>
      <c r="AD9" s="16" t="s">
        <v>8701</v>
      </c>
      <c r="AE9" s="15">
        <f>A1L202C19</f>
        <v>7388.666666666667</v>
      </c>
      <c r="AF9" s="16" t="s">
        <v>8702</v>
      </c>
      <c r="AG9" s="21">
        <f>IF(OR(B3L802C13=0,B3L802C14=0),0,1+(B3L802C13/B3L802C14))</f>
        <v>2.0824686456735542</v>
      </c>
      <c r="AH9" s="16" t="s">
        <v>8703</v>
      </c>
      <c r="AI9" s="15">
        <f>A1L202C11</f>
        <v>7848</v>
      </c>
      <c r="AJ9" s="16" t="s">
        <v>8704</v>
      </c>
      <c r="AK9" s="15">
        <f>A1L202C10</f>
        <v>7614</v>
      </c>
      <c r="AL9" s="16" t="s">
        <v>8705</v>
      </c>
      <c r="AM9" s="21">
        <f>IF(OR(B3L802C16=0,B3L802C17=0),0,1+(B3L802C16/B3L802C17))</f>
        <v>2.0307328605200947</v>
      </c>
      <c r="AN9" s="16" t="s">
        <v>8706</v>
      </c>
      <c r="AO9" s="15">
        <f>A1L202C23</f>
        <v>7960.5</v>
      </c>
      <c r="AP9" s="16" t="s">
        <v>8707</v>
      </c>
      <c r="AQ9" s="15">
        <f>A1L202C22</f>
        <v>7445</v>
      </c>
      <c r="AR9" s="16" t="s">
        <v>8708</v>
      </c>
      <c r="AS9" s="21">
        <f>IF(OR(B3L802C19=0,B3L802C20=0),0,1+(B3L802C19/B3L802C20))</f>
        <v>2.0692411014103422</v>
      </c>
      <c r="AT9" s="16" t="s">
        <v>8709</v>
      </c>
      <c r="AU9" s="15">
        <f>A1L202C14</f>
        <v>7712</v>
      </c>
      <c r="AV9" s="16" t="s">
        <v>8710</v>
      </c>
      <c r="AW9" s="15">
        <f>A1L202C13</f>
        <v>7622</v>
      </c>
      <c r="AX9" s="16" t="s">
        <v>8711</v>
      </c>
      <c r="AY9" s="21">
        <f>IF(OR(B3L802C22=0,B3L802C23=0),0,1+(B3L802C22/B3L802C23))</f>
        <v>2.0118079244292835</v>
      </c>
      <c r="AZ9" s="16" t="s">
        <v>8712</v>
      </c>
      <c r="BA9" s="15">
        <f>A1L202C26</f>
        <v>7910.8</v>
      </c>
      <c r="BB9" s="16" t="s">
        <v>8713</v>
      </c>
      <c r="BC9" s="15">
        <f>A1L202C25</f>
        <v>7480.4</v>
      </c>
      <c r="BD9" s="16" t="s">
        <v>8714</v>
      </c>
      <c r="BE9" s="21">
        <f>IF(OR(B3L802C25=0,B3L802C26=0),0,1+(B3L802C25/B3L802C26))</f>
        <v>2.0575370301053422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121903</v>
      </c>
      <c r="F10" s="16" t="s">
        <v>8716</v>
      </c>
      <c r="G10" s="15">
        <f>A1L203C1</f>
        <v>121903</v>
      </c>
      <c r="H10" s="16" t="s">
        <v>8717</v>
      </c>
      <c r="I10" s="15">
        <f>IF(OR(B3L803C1=0,B3L803C2=0),0,1+(B3L803C1/B3L803C2))</f>
        <v>2</v>
      </c>
      <c r="J10" s="16" t="s">
        <v>8718</v>
      </c>
      <c r="K10" s="15">
        <f>A1L203C5</f>
        <v>130776</v>
      </c>
      <c r="L10" s="16" t="s">
        <v>8719</v>
      </c>
      <c r="M10" s="15">
        <f>A1L203C4</f>
        <v>121952</v>
      </c>
      <c r="N10" s="16" t="s">
        <v>8720</v>
      </c>
      <c r="O10" s="21">
        <f>IF(OR(B3L803C4=0,B3L803C5=0),0,1+(B3L803C4/B3L803C5))</f>
        <v>2.0723563369194435</v>
      </c>
      <c r="P10" s="16" t="s">
        <v>8721</v>
      </c>
      <c r="Q10" s="15">
        <f>A1L203C17</f>
        <v>126339.5</v>
      </c>
      <c r="R10" s="16" t="s">
        <v>8722</v>
      </c>
      <c r="S10" s="15">
        <f>A1L203C16</f>
        <v>121927.5</v>
      </c>
      <c r="T10" s="16" t="s">
        <v>8723</v>
      </c>
      <c r="U10" s="21">
        <f>IF(OR(B3L803C7=0,B3L803C8=0),0,1+(B3L803C7/B3L803C8))</f>
        <v>2.0361854380677045</v>
      </c>
      <c r="V10" s="16" t="s">
        <v>8724</v>
      </c>
      <c r="W10" s="15">
        <f>A1L203C8</f>
        <v>128687</v>
      </c>
      <c r="X10" s="16" t="s">
        <v>8725</v>
      </c>
      <c r="Y10" s="15">
        <f>A1L203C7</f>
        <v>119769</v>
      </c>
      <c r="Z10" s="16" t="s">
        <v>8726</v>
      </c>
      <c r="AA10" s="21">
        <f>IF(OR(B3L803C10=0,B3L803C11=0),0,1+(B3L803C10/B3L803C11))</f>
        <v>2.0744600021708455</v>
      </c>
      <c r="AB10" s="16" t="s">
        <v>8727</v>
      </c>
      <c r="AC10" s="15">
        <f>A1L203C20</f>
        <v>127122</v>
      </c>
      <c r="AD10" s="16" t="s">
        <v>8728</v>
      </c>
      <c r="AE10" s="15">
        <f>A1L203C19</f>
        <v>121208</v>
      </c>
      <c r="AF10" s="16" t="s">
        <v>8729</v>
      </c>
      <c r="AG10" s="21">
        <f>IF(OR(B3L803C13=0,B3L803C14=0),0,1+(B3L803C13/B3L803C14))</f>
        <v>2.0487921589334039</v>
      </c>
      <c r="AH10" s="16" t="s">
        <v>8730</v>
      </c>
      <c r="AI10" s="15">
        <f>A1L203C11</f>
        <v>133217</v>
      </c>
      <c r="AJ10" s="16" t="s">
        <v>8731</v>
      </c>
      <c r="AK10" s="15">
        <f>A1L203C10</f>
        <v>126909</v>
      </c>
      <c r="AL10" s="16" t="s">
        <v>8732</v>
      </c>
      <c r="AM10" s="21">
        <f>IF(OR(B3L803C16=0,B3L803C17=0),0,1+(B3L803C16/B3L803C17))</f>
        <v>2.0497049066654061</v>
      </c>
      <c r="AN10" s="16" t="s">
        <v>8733</v>
      </c>
      <c r="AO10" s="15">
        <f>A1L203C23</f>
        <v>128645.75</v>
      </c>
      <c r="AP10" s="16" t="s">
        <v>8734</v>
      </c>
      <c r="AQ10" s="15">
        <f>A1L203C22</f>
        <v>122633.25</v>
      </c>
      <c r="AR10" s="16" t="s">
        <v>8735</v>
      </c>
      <c r="AS10" s="21">
        <f>IF(OR(B3L803C19=0,B3L803C20=0),0,1+(B3L803C19/B3L803C20))</f>
        <v>2.0490283018675601</v>
      </c>
      <c r="AT10" s="16" t="s">
        <v>8736</v>
      </c>
      <c r="AU10" s="15">
        <f>A1L203C14</f>
        <v>138511</v>
      </c>
      <c r="AV10" s="16" t="s">
        <v>8737</v>
      </c>
      <c r="AW10" s="15">
        <f>A1L203C13</f>
        <v>136745</v>
      </c>
      <c r="AX10" s="16" t="s">
        <v>8738</v>
      </c>
      <c r="AY10" s="21">
        <f>IF(OR(B3L803C22=0,B3L803C23=0),0,1+(B3L803C22/B3L803C23))</f>
        <v>2.0129145489780247</v>
      </c>
      <c r="AZ10" s="16" t="s">
        <v>8739</v>
      </c>
      <c r="BA10" s="15">
        <f>A1L203C26</f>
        <v>130618.8</v>
      </c>
      <c r="BB10" s="16" t="s">
        <v>8740</v>
      </c>
      <c r="BC10" s="15">
        <f>A1L203C25</f>
        <v>125455.6</v>
      </c>
      <c r="BD10" s="16" t="s">
        <v>8741</v>
      </c>
      <c r="BE10" s="21">
        <f>IF(OR(B3L803C25=0,B3L803C26=0),0,1+(B3L803C25/B3L803C26))</f>
        <v>2.0411555960833949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214534</v>
      </c>
      <c r="F11" s="16" t="s">
        <v>8743</v>
      </c>
      <c r="G11" s="15">
        <f>A1L204C1</f>
        <v>226143</v>
      </c>
      <c r="H11" s="16" t="s">
        <v>8744</v>
      </c>
      <c r="I11" s="21">
        <f>IF(OR(B3L804C1=0,B3L804C2=0),0,1+(B3L804C1/B3L804C2))</f>
        <v>1.9486652251009318</v>
      </c>
      <c r="J11" s="16" t="s">
        <v>8745</v>
      </c>
      <c r="K11" s="15">
        <f>A1L204C5</f>
        <v>210341</v>
      </c>
      <c r="L11" s="16" t="s">
        <v>8746</v>
      </c>
      <c r="M11" s="15">
        <f>A1L204C4</f>
        <v>223551</v>
      </c>
      <c r="N11" s="16" t="s">
        <v>8747</v>
      </c>
      <c r="O11" s="21">
        <f>IF(OR(B3L804C4=0,B3L804C5=0),0,1+(B3L804C4/B3L804C5))</f>
        <v>1.9409083385894048</v>
      </c>
      <c r="P11" s="16" t="s">
        <v>8748</v>
      </c>
      <c r="Q11" s="15">
        <f>A1L204C17</f>
        <v>212437.5</v>
      </c>
      <c r="R11" s="16" t="s">
        <v>8749</v>
      </c>
      <c r="S11" s="15">
        <f>A1L204C16</f>
        <v>224847</v>
      </c>
      <c r="T11" s="16" t="s">
        <v>8750</v>
      </c>
      <c r="U11" s="21">
        <f>IF(OR(B3L804C7=0,B3L804C8=0),0,1+(B3L804C7/B3L804C8))</f>
        <v>1.9448091368797449</v>
      </c>
      <c r="V11" s="16" t="s">
        <v>8751</v>
      </c>
      <c r="W11" s="15">
        <f>A1L204C8</f>
        <v>174683</v>
      </c>
      <c r="X11" s="16" t="s">
        <v>8752</v>
      </c>
      <c r="Y11" s="15">
        <f>A1L204C7</f>
        <v>196280</v>
      </c>
      <c r="Z11" s="16" t="s">
        <v>8753</v>
      </c>
      <c r="AA11" s="21">
        <f>IF(OR(B3L804C10=0,B3L804C11=0),0,1+(B3L804C10/B3L804C11))</f>
        <v>1.8899684124719789</v>
      </c>
      <c r="AB11" s="16" t="s">
        <v>8754</v>
      </c>
      <c r="AC11" s="15">
        <f>A1L204C20</f>
        <v>199852.66666666666</v>
      </c>
      <c r="AD11" s="16" t="s">
        <v>8755</v>
      </c>
      <c r="AE11" s="15">
        <f>A1L204C19</f>
        <v>215324.66666666666</v>
      </c>
      <c r="AF11" s="16" t="s">
        <v>8756</v>
      </c>
      <c r="AG11" s="21">
        <f>IF(OR(B3L804C13=0,B3L804C14=0),0,1+(B3L804C13/B3L804C14))</f>
        <v>1.9281457148430121</v>
      </c>
      <c r="AH11" s="16" t="s">
        <v>8757</v>
      </c>
      <c r="AI11" s="15">
        <f>A1L204C11</f>
        <v>180971</v>
      </c>
      <c r="AJ11" s="16" t="s">
        <v>8758</v>
      </c>
      <c r="AK11" s="15">
        <f>A1L204C10</f>
        <v>205547</v>
      </c>
      <c r="AL11" s="16" t="s">
        <v>8759</v>
      </c>
      <c r="AM11" s="21">
        <f>IF(OR(B3L804C16=0,B3L804C17=0),0,1+(B3L804C16/B3L804C17))</f>
        <v>1.8804361046378686</v>
      </c>
      <c r="AN11" s="16" t="s">
        <v>8760</v>
      </c>
      <c r="AO11" s="15">
        <f>A1L204C23</f>
        <v>195132.25</v>
      </c>
      <c r="AP11" s="16" t="s">
        <v>8761</v>
      </c>
      <c r="AQ11" s="15">
        <f>A1L204C22</f>
        <v>212880.25</v>
      </c>
      <c r="AR11" s="16" t="s">
        <v>8762</v>
      </c>
      <c r="AS11" s="21">
        <f>IF(OR(B3L804C19=0,B3L804C20=0),0,1+(B3L804C19/B3L804C20))</f>
        <v>1.9166291847176993</v>
      </c>
      <c r="AT11" s="16" t="s">
        <v>8763</v>
      </c>
      <c r="AU11" s="15">
        <f>A1L204C14</f>
        <v>167457</v>
      </c>
      <c r="AV11" s="16" t="s">
        <v>8764</v>
      </c>
      <c r="AW11" s="15">
        <f>A1L204C13</f>
        <v>193214</v>
      </c>
      <c r="AX11" s="16" t="s">
        <v>8765</v>
      </c>
      <c r="AY11" s="21">
        <f>IF(OR(B3L804C22=0,B3L804C23=0),0,1+(B3L804C22/B3L804C23))</f>
        <v>1.8666918546275113</v>
      </c>
      <c r="AZ11" s="16" t="s">
        <v>8766</v>
      </c>
      <c r="BA11" s="15">
        <f>A1L204C26</f>
        <v>189597.2</v>
      </c>
      <c r="BB11" s="16" t="s">
        <v>8767</v>
      </c>
      <c r="BC11" s="15">
        <f>A1L204C25</f>
        <v>208947</v>
      </c>
      <c r="BD11" s="16" t="s">
        <v>8768</v>
      </c>
      <c r="BE11" s="21">
        <f>IF(OR(B3L804C25=0,B3L804C26=0),0,1+(B3L804C25/B3L804C26))</f>
        <v>1.9073937409965207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70974</v>
      </c>
      <c r="F12" s="16" t="s">
        <v>8770</v>
      </c>
      <c r="G12" s="15">
        <f>A1L205C1</f>
        <v>89121</v>
      </c>
      <c r="H12" s="16" t="s">
        <v>8771</v>
      </c>
      <c r="I12" s="21">
        <f>IF(OR(B3L805C1=0,B3L805C2=0),0,1+(B3L805C1/B3L805C2))</f>
        <v>1.7963779580570236</v>
      </c>
      <c r="J12" s="16" t="s">
        <v>8772</v>
      </c>
      <c r="K12" s="15">
        <f>A1L205C5</f>
        <v>91015</v>
      </c>
      <c r="L12" s="16" t="s">
        <v>8773</v>
      </c>
      <c r="M12" s="15">
        <f>A1L205C4</f>
        <v>95219</v>
      </c>
      <c r="N12" s="16" t="s">
        <v>8774</v>
      </c>
      <c r="O12" s="21">
        <f>IF(OR(B3L805C4=0,B3L805C5=0),0,1+(B3L805C4/B3L805C5))</f>
        <v>1.9558491477541247</v>
      </c>
      <c r="P12" s="16" t="s">
        <v>8775</v>
      </c>
      <c r="Q12" s="15">
        <f>A1L205C17</f>
        <v>80994.5</v>
      </c>
      <c r="R12" s="16" t="s">
        <v>8776</v>
      </c>
      <c r="S12" s="15">
        <f>A1L205C16</f>
        <v>92170</v>
      </c>
      <c r="T12" s="16" t="s">
        <v>8777</v>
      </c>
      <c r="U12" s="21">
        <f>IF(OR(B3L805C7=0,B3L805C8=0),0,1+(B3L805C7/B3L805C8))</f>
        <v>1.8787512205706847</v>
      </c>
      <c r="V12" s="16" t="s">
        <v>8778</v>
      </c>
      <c r="W12" s="15">
        <f>A1L205C8</f>
        <v>123236</v>
      </c>
      <c r="X12" s="16" t="s">
        <v>8779</v>
      </c>
      <c r="Y12" s="15">
        <f>A1L205C7</f>
        <v>124354</v>
      </c>
      <c r="Z12" s="16" t="s">
        <v>8780</v>
      </c>
      <c r="AA12" s="21">
        <f>IF(OR(B3L805C10=0,B3L805C11=0),0,1+(B3L805C10/B3L805C11))</f>
        <v>1.991009537288708</v>
      </c>
      <c r="AB12" s="16" t="s">
        <v>8781</v>
      </c>
      <c r="AC12" s="15">
        <f>A1L205C20</f>
        <v>95075</v>
      </c>
      <c r="AD12" s="16" t="s">
        <v>8782</v>
      </c>
      <c r="AE12" s="15">
        <f>A1L205C19</f>
        <v>102898</v>
      </c>
      <c r="AF12" s="16" t="s">
        <v>8783</v>
      </c>
      <c r="AG12" s="21">
        <f>IF(OR(B3L805C13=0,B3L805C14=0),0,1+(B3L805C13/B3L805C14))</f>
        <v>1.9239732550681257</v>
      </c>
      <c r="AH12" s="16" t="s">
        <v>8784</v>
      </c>
      <c r="AI12" s="15">
        <f>A1L205C11</f>
        <v>107877</v>
      </c>
      <c r="AJ12" s="16" t="s">
        <v>8785</v>
      </c>
      <c r="AK12" s="15">
        <f>A1L205C10</f>
        <v>120257</v>
      </c>
      <c r="AL12" s="16" t="s">
        <v>8786</v>
      </c>
      <c r="AM12" s="21">
        <f>IF(OR(B3L805C16=0,B3L805C17=0),0,1+(B3L805C16/B3L805C17))</f>
        <v>1.8970538097574363</v>
      </c>
      <c r="AN12" s="16" t="s">
        <v>8787</v>
      </c>
      <c r="AO12" s="15">
        <f>A1L205C23</f>
        <v>98275.5</v>
      </c>
      <c r="AP12" s="16" t="s">
        <v>8788</v>
      </c>
      <c r="AQ12" s="15">
        <f>A1L205C22</f>
        <v>107237.75</v>
      </c>
      <c r="AR12" s="16" t="s">
        <v>8789</v>
      </c>
      <c r="AS12" s="21">
        <f>IF(OR(B3L805C19=0,B3L805C20=0),0,1+(B3L805C19/B3L805C20))</f>
        <v>1.9164263517278197</v>
      </c>
      <c r="AT12" s="16" t="s">
        <v>8790</v>
      </c>
      <c r="AU12" s="15">
        <f>A1L205C14</f>
        <v>107810</v>
      </c>
      <c r="AV12" s="16" t="s">
        <v>8791</v>
      </c>
      <c r="AW12" s="15">
        <f>A1L205C13</f>
        <v>111320</v>
      </c>
      <c r="AX12" s="16" t="s">
        <v>8792</v>
      </c>
      <c r="AY12" s="21">
        <f>IF(OR(B3L805C22=0,B3L805C23=0),0,1+(B3L805C22/B3L805C23))</f>
        <v>1.9684692777578152</v>
      </c>
      <c r="AZ12" s="16" t="s">
        <v>8793</v>
      </c>
      <c r="BA12" s="15">
        <f>A1L205C26</f>
        <v>100182.39999999999</v>
      </c>
      <c r="BB12" s="16" t="s">
        <v>8794</v>
      </c>
      <c r="BC12" s="15">
        <f>A1L205C25</f>
        <v>108054.2</v>
      </c>
      <c r="BD12" s="16" t="s">
        <v>8795</v>
      </c>
      <c r="BE12" s="21">
        <f>IF(OR(B3L805C25=0,B3L805C26=0),0,1+(B3L805C25/B3L805C26))</f>
        <v>1.9271495231096987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136755</v>
      </c>
      <c r="F13" s="16" t="s">
        <v>8797</v>
      </c>
      <c r="G13" s="15">
        <f>A1L206C1</f>
        <v>130912</v>
      </c>
      <c r="H13" s="16" t="s">
        <v>8798</v>
      </c>
      <c r="I13" s="21">
        <f>IF(OR(B3L806C1=0,B3L806C2=0),0,1+(B3L806C1/B3L806C2))</f>
        <v>2.0446330359325349</v>
      </c>
      <c r="J13" s="16" t="s">
        <v>8799</v>
      </c>
      <c r="K13" s="15">
        <f>A1L206C5</f>
        <v>123385</v>
      </c>
      <c r="L13" s="16" t="s">
        <v>8800</v>
      </c>
      <c r="M13" s="15">
        <f>A1L206C4</f>
        <v>115552</v>
      </c>
      <c r="N13" s="16" t="s">
        <v>8801</v>
      </c>
      <c r="O13" s="21">
        <f>IF(OR(B3L806C4=0,B3L806C5=0),0,1+(B3L806C4/B3L806C5))</f>
        <v>2.067787662697314</v>
      </c>
      <c r="P13" s="16" t="s">
        <v>8802</v>
      </c>
      <c r="Q13" s="15">
        <f>A1L206C17</f>
        <v>130070</v>
      </c>
      <c r="R13" s="16" t="s">
        <v>8803</v>
      </c>
      <c r="S13" s="15">
        <f>A1L206C16</f>
        <v>123232</v>
      </c>
      <c r="T13" s="16" t="s">
        <v>8804</v>
      </c>
      <c r="U13" s="21">
        <f>IF(OR(B3L806C7=0,B3L806C8=0),0,1+(B3L806C7/B3L806C8))</f>
        <v>2.0554888340690729</v>
      </c>
      <c r="V13" s="16" t="s">
        <v>8805</v>
      </c>
      <c r="W13" s="15">
        <f>A1L206C8</f>
        <v>119759</v>
      </c>
      <c r="X13" s="16" t="s">
        <v>8806</v>
      </c>
      <c r="Y13" s="15">
        <f>A1L206C7</f>
        <v>110188</v>
      </c>
      <c r="Z13" s="16" t="s">
        <v>8807</v>
      </c>
      <c r="AA13" s="21">
        <f>IF(OR(B3L806C10=0,B3L806C11=0),0,1+(B3L806C10/B3L806C11))</f>
        <v>2.0868606381820163</v>
      </c>
      <c r="AB13" s="16" t="s">
        <v>8808</v>
      </c>
      <c r="AC13" s="15">
        <f>A1L206C20</f>
        <v>126633</v>
      </c>
      <c r="AD13" s="16" t="s">
        <v>8809</v>
      </c>
      <c r="AE13" s="15">
        <f>A1L206C19</f>
        <v>118884</v>
      </c>
      <c r="AF13" s="16" t="s">
        <v>8810</v>
      </c>
      <c r="AG13" s="21">
        <f>IF(OR(B3L806C13=0,B3L806C14=0),0,1+(B3L806C13/B3L806C14))</f>
        <v>2.0651811850206925</v>
      </c>
      <c r="AH13" s="16" t="s">
        <v>8811</v>
      </c>
      <c r="AI13" s="15">
        <f>A1L206C11</f>
        <v>136757</v>
      </c>
      <c r="AJ13" s="16" t="s">
        <v>8812</v>
      </c>
      <c r="AK13" s="15">
        <f>A1L206C10</f>
        <v>125142</v>
      </c>
      <c r="AL13" s="16" t="s">
        <v>8813</v>
      </c>
      <c r="AM13" s="21">
        <f>IF(OR(B3L806C16=0,B3L806C17=0),0,1+(B3L806C16/B3L806C17))</f>
        <v>2.0928145626568218</v>
      </c>
      <c r="AN13" s="16" t="s">
        <v>8814</v>
      </c>
      <c r="AO13" s="15">
        <f>A1L206C23</f>
        <v>129164</v>
      </c>
      <c r="AP13" s="16" t="s">
        <v>8815</v>
      </c>
      <c r="AQ13" s="15">
        <f>A1L206C22</f>
        <v>120448.5</v>
      </c>
      <c r="AR13" s="16" t="s">
        <v>8816</v>
      </c>
      <c r="AS13" s="21">
        <f>IF(OR(B3L806C19=0,B3L806C20=0),0,1+(B3L806C19/B3L806C20))</f>
        <v>2.0723587259285088</v>
      </c>
      <c r="AT13" s="16" t="s">
        <v>8817</v>
      </c>
      <c r="AU13" s="15">
        <f>A1L206C14</f>
        <v>126186</v>
      </c>
      <c r="AV13" s="16" t="s">
        <v>8818</v>
      </c>
      <c r="AW13" s="15">
        <f>A1L206C13</f>
        <v>116848</v>
      </c>
      <c r="AX13" s="16" t="s">
        <v>8819</v>
      </c>
      <c r="AY13" s="21">
        <f>IF(OR(B3L806C22=0,B3L806C23=0),0,1+(B3L806C22/B3L806C23))</f>
        <v>2.0799157880323156</v>
      </c>
      <c r="AZ13" s="16" t="s">
        <v>8820</v>
      </c>
      <c r="BA13" s="15">
        <f>A1L206C26</f>
        <v>128568.4</v>
      </c>
      <c r="BB13" s="16" t="s">
        <v>8821</v>
      </c>
      <c r="BC13" s="15">
        <f>A1L206C25</f>
        <v>119728.4</v>
      </c>
      <c r="BD13" s="16" t="s">
        <v>8822</v>
      </c>
      <c r="BE13" s="21">
        <f>IF(OR(B3L806C25=0,B3L806C26=0),0,1+(B3L806C25/B3L806C26))</f>
        <v>2.0738337771155382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63951</v>
      </c>
      <c r="F14" s="16" t="s">
        <v>8824</v>
      </c>
      <c r="G14" s="15">
        <f>A1L207C1</f>
        <v>59892</v>
      </c>
      <c r="H14" s="16" t="s">
        <v>8825</v>
      </c>
      <c r="I14" s="21">
        <f>IF(OR(B3L807C1=0,B3L807C2=0),0,1+(B3L807C1/B3L807C2))</f>
        <v>2.0677719895812463</v>
      </c>
      <c r="J14" s="16" t="s">
        <v>8826</v>
      </c>
      <c r="K14" s="15">
        <f>A1L207C5</f>
        <v>62617</v>
      </c>
      <c r="L14" s="16" t="s">
        <v>8827</v>
      </c>
      <c r="M14" s="15">
        <f>A1L207C4</f>
        <v>57163</v>
      </c>
      <c r="N14" s="16" t="s">
        <v>8828</v>
      </c>
      <c r="O14" s="21">
        <f>IF(OR(B3L807C4=0,B3L807C5=0),0,1+(B3L807C4/B3L807C5))</f>
        <v>2.0954113674929586</v>
      </c>
      <c r="P14" s="16" t="s">
        <v>8829</v>
      </c>
      <c r="Q14" s="15">
        <f>A1L207C17</f>
        <v>63284</v>
      </c>
      <c r="R14" s="16" t="s">
        <v>8830</v>
      </c>
      <c r="S14" s="15">
        <f>A1L207C16</f>
        <v>58527.5</v>
      </c>
      <c r="T14" s="16" t="s">
        <v>8831</v>
      </c>
      <c r="U14" s="21">
        <f>IF(OR(B3L807C7=0,B3L807C8=0),0,1+(B3L807C7/B3L807C8))</f>
        <v>2.0812694887018921</v>
      </c>
      <c r="V14" s="16" t="s">
        <v>8832</v>
      </c>
      <c r="W14" s="15">
        <f>A1L207C8</f>
        <v>63952</v>
      </c>
      <c r="X14" s="16" t="s">
        <v>8833</v>
      </c>
      <c r="Y14" s="15">
        <f>A1L207C7</f>
        <v>61004</v>
      </c>
      <c r="Z14" s="16" t="s">
        <v>8834</v>
      </c>
      <c r="AA14" s="21">
        <f>IF(OR(B3L807C10=0,B3L807C11=0),0,1+(B3L807C10/B3L807C11))</f>
        <v>2.0483247000196707</v>
      </c>
      <c r="AB14" s="16" t="s">
        <v>8835</v>
      </c>
      <c r="AC14" s="15">
        <f>A1L207C20</f>
        <v>63506.666666666664</v>
      </c>
      <c r="AD14" s="16" t="s">
        <v>8836</v>
      </c>
      <c r="AE14" s="15">
        <f>A1L207C19</f>
        <v>59353</v>
      </c>
      <c r="AF14" s="16" t="s">
        <v>8837</v>
      </c>
      <c r="AG14" s="21">
        <f>IF(OR(B3L807C13=0,B3L807C14=0),0,1+(B3L807C13/B3L807C14))</f>
        <v>2.0699824215568996</v>
      </c>
      <c r="AH14" s="16" t="s">
        <v>8838</v>
      </c>
      <c r="AI14" s="15">
        <f>A1L207C11</f>
        <v>87046</v>
      </c>
      <c r="AJ14" s="16" t="s">
        <v>8839</v>
      </c>
      <c r="AK14" s="15">
        <f>A1L207C10</f>
        <v>86227</v>
      </c>
      <c r="AL14" s="16" t="s">
        <v>8840</v>
      </c>
      <c r="AM14" s="21">
        <f>IF(OR(B3L807C16=0,B3L807C17=0),0,1+(B3L807C16/B3L807C17))</f>
        <v>2.0094981850232525</v>
      </c>
      <c r="AN14" s="16" t="s">
        <v>8841</v>
      </c>
      <c r="AO14" s="15">
        <f>A1L207C23</f>
        <v>69391.5</v>
      </c>
      <c r="AP14" s="16" t="s">
        <v>8842</v>
      </c>
      <c r="AQ14" s="15">
        <f>A1L207C22</f>
        <v>66071.5</v>
      </c>
      <c r="AR14" s="16" t="s">
        <v>8843</v>
      </c>
      <c r="AS14" s="21">
        <f>IF(OR(B3L807C19=0,B3L807C20=0),0,1+(B3L807C19/B3L807C20))</f>
        <v>2.0502485943258439</v>
      </c>
      <c r="AT14" s="16" t="s">
        <v>8844</v>
      </c>
      <c r="AU14" s="15">
        <f>A1L207C14</f>
        <v>83053</v>
      </c>
      <c r="AV14" s="16" t="s">
        <v>8845</v>
      </c>
      <c r="AW14" s="15">
        <f>A1L207C13</f>
        <v>84557</v>
      </c>
      <c r="AX14" s="16" t="s">
        <v>8846</v>
      </c>
      <c r="AY14" s="21">
        <f>IF(OR(B3L807C22=0,B3L807C23=0),0,1+(B3L807C22/B3L807C23))</f>
        <v>1.9822131816407866</v>
      </c>
      <c r="AZ14" s="16" t="s">
        <v>8847</v>
      </c>
      <c r="BA14" s="15">
        <f>A1L207C26</f>
        <v>72123.8</v>
      </c>
      <c r="BB14" s="16" t="s">
        <v>8848</v>
      </c>
      <c r="BC14" s="15">
        <f>A1L207C25</f>
        <v>69768.600000000006</v>
      </c>
      <c r="BD14" s="16" t="s">
        <v>8849</v>
      </c>
      <c r="BE14" s="21">
        <f>IF(OR(B3L807C25=0,B3L807C26=0),0,1+(B3L807C25/B3L807C26))</f>
        <v>2.0337573062953824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29084</v>
      </c>
      <c r="F15" s="16" t="s">
        <v>8851</v>
      </c>
      <c r="G15" s="15">
        <f>A1L208C1</f>
        <v>27773</v>
      </c>
      <c r="H15" s="16" t="s">
        <v>8852</v>
      </c>
      <c r="I15" s="21">
        <f>IF(OR(B3L808C1=0,B3L808C2=0),0,1+(B3L808C1/B3L808C2))</f>
        <v>2.0472041191084864</v>
      </c>
      <c r="J15" s="16" t="s">
        <v>8853</v>
      </c>
      <c r="K15" s="15">
        <f>A1L208C5</f>
        <v>27455</v>
      </c>
      <c r="L15" s="16" t="s">
        <v>8854</v>
      </c>
      <c r="M15" s="15">
        <f>A1L208C4</f>
        <v>24914</v>
      </c>
      <c r="N15" s="16" t="s">
        <v>8855</v>
      </c>
      <c r="O15" s="21">
        <f>IF(OR(B3L808C4=0,B3L808C5=0),0,1+(B3L808C4/B3L808C5))</f>
        <v>2.1019908485189047</v>
      </c>
      <c r="P15" s="16" t="s">
        <v>8856</v>
      </c>
      <c r="Q15" s="15">
        <f>A1L208C17</f>
        <v>28269.5</v>
      </c>
      <c r="R15" s="16" t="s">
        <v>8857</v>
      </c>
      <c r="S15" s="15">
        <f>A1L208C16</f>
        <v>26343.5</v>
      </c>
      <c r="T15" s="16" t="s">
        <v>8858</v>
      </c>
      <c r="U15" s="21">
        <f>IF(OR(B3L808C7=0,B3L808C8=0),0,1+(B3L808C7/B3L808C8))</f>
        <v>2.0731110141021505</v>
      </c>
      <c r="V15" s="16" t="s">
        <v>8859</v>
      </c>
      <c r="W15" s="15">
        <f>A1L208C8</f>
        <v>20923</v>
      </c>
      <c r="X15" s="16" t="s">
        <v>8860</v>
      </c>
      <c r="Y15" s="15">
        <f>A1L208C7</f>
        <v>17601</v>
      </c>
      <c r="Z15" s="16" t="s">
        <v>8861</v>
      </c>
      <c r="AA15" s="21">
        <f>IF(OR(B3L808C10=0,B3L808C11=0),0,1+(B3L808C10/B3L808C11))</f>
        <v>2.1887392761774898</v>
      </c>
      <c r="AB15" s="16" t="s">
        <v>8862</v>
      </c>
      <c r="AC15" s="15">
        <f>A1L208C20</f>
        <v>25820.666666666668</v>
      </c>
      <c r="AD15" s="16" t="s">
        <v>8863</v>
      </c>
      <c r="AE15" s="15">
        <f>A1L208C19</f>
        <v>23429.333333333332</v>
      </c>
      <c r="AF15" s="16" t="s">
        <v>8864</v>
      </c>
      <c r="AG15" s="21">
        <f>IF(OR(B3L808C13=0,B3L808C14=0),0,1+(B3L808C13/B3L808C14))</f>
        <v>2.1020657864784886</v>
      </c>
      <c r="AH15" s="16" t="s">
        <v>8865</v>
      </c>
      <c r="AI15" s="15">
        <f>A1L208C11</f>
        <v>30204</v>
      </c>
      <c r="AJ15" s="16" t="s">
        <v>8866</v>
      </c>
      <c r="AK15" s="15">
        <f>A1L208C10</f>
        <v>28012</v>
      </c>
      <c r="AL15" s="16" t="s">
        <v>8867</v>
      </c>
      <c r="AM15" s="21">
        <f>IF(OR(B3L808C16=0,B3L808C17=0),0,1+(B3L808C16/B3L808C17))</f>
        <v>2.0782521776381548</v>
      </c>
      <c r="AN15" s="16" t="s">
        <v>8868</v>
      </c>
      <c r="AO15" s="15">
        <f>A1L208C23</f>
        <v>26916.5</v>
      </c>
      <c r="AP15" s="16" t="s">
        <v>8869</v>
      </c>
      <c r="AQ15" s="15">
        <f>A1L208C22</f>
        <v>24575</v>
      </c>
      <c r="AR15" s="16" t="s">
        <v>8870</v>
      </c>
      <c r="AS15" s="21">
        <f>IF(OR(B3L808C19=0,B3L808C20=0),0,1+(B3L808C19/B3L808C20))</f>
        <v>2.0952797558494405</v>
      </c>
      <c r="AT15" s="16" t="s">
        <v>8871</v>
      </c>
      <c r="AU15" s="15">
        <f>A1L208C14</f>
        <v>31461</v>
      </c>
      <c r="AV15" s="16" t="s">
        <v>8872</v>
      </c>
      <c r="AW15" s="15">
        <f>A1L208C13</f>
        <v>30078</v>
      </c>
      <c r="AX15" s="16" t="s">
        <v>8873</v>
      </c>
      <c r="AY15" s="21">
        <f>IF(OR(B3L808C22=0,B3L808C23=0),0,1+(B3L808C22/B3L808C23))</f>
        <v>2.0459804508278476</v>
      </c>
      <c r="AZ15" s="16" t="s">
        <v>8874</v>
      </c>
      <c r="BA15" s="15">
        <f>A1L208C26</f>
        <v>27825.4</v>
      </c>
      <c r="BB15" s="16" t="s">
        <v>8875</v>
      </c>
      <c r="BC15" s="15">
        <f>A1L208C25</f>
        <v>25675.599999999999</v>
      </c>
      <c r="BD15" s="16" t="s">
        <v>8876</v>
      </c>
      <c r="BE15" s="21">
        <f>IF(OR(B3L808C25=0,B3L808C26=0),0,1+(B3L808C25/B3L808C26))</f>
        <v>2.0837292994126724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5025</v>
      </c>
      <c r="F16" s="16" t="s">
        <v>8878</v>
      </c>
      <c r="G16" s="15">
        <f>A1L209C1</f>
        <v>5101</v>
      </c>
      <c r="H16" s="16" t="s">
        <v>8879</v>
      </c>
      <c r="I16" s="21">
        <f>IF(OR(B3L809C1=0,B3L809C2=0),0,1+(B3L809C1/B3L809C2))</f>
        <v>1.9851009605959615</v>
      </c>
      <c r="J16" s="16" t="s">
        <v>8880</v>
      </c>
      <c r="K16" s="15">
        <f>A1L209C5</f>
        <v>4422</v>
      </c>
      <c r="L16" s="16" t="s">
        <v>8881</v>
      </c>
      <c r="M16" s="15">
        <f>A1L209C4</f>
        <v>4479</v>
      </c>
      <c r="N16" s="16" t="s">
        <v>8882</v>
      </c>
      <c r="O16" s="21">
        <f>IF(OR(B3L809C4=0,B3L809C5=0),0,1+(B3L809C4/B3L809C5))</f>
        <v>1.987273945077026</v>
      </c>
      <c r="P16" s="16" t="s">
        <v>8883</v>
      </c>
      <c r="Q16" s="15">
        <f>A1L209C17</f>
        <v>4723.5</v>
      </c>
      <c r="R16" s="16" t="s">
        <v>8884</v>
      </c>
      <c r="S16" s="15">
        <f>A1L209C16</f>
        <v>4790</v>
      </c>
      <c r="T16" s="16" t="s">
        <v>8885</v>
      </c>
      <c r="U16" s="21">
        <f>IF(OR(B3L809C7=0,B3L809C8=0),0,1+(B3L809C7/B3L809C8))</f>
        <v>1.986116910229645</v>
      </c>
      <c r="V16" s="16" t="s">
        <v>8886</v>
      </c>
      <c r="W16" s="15">
        <f>A1L209C8</f>
        <v>4540</v>
      </c>
      <c r="X16" s="16" t="s">
        <v>8887</v>
      </c>
      <c r="Y16" s="15">
        <f>A1L209C7</f>
        <v>4693</v>
      </c>
      <c r="Z16" s="16" t="s">
        <v>8888</v>
      </c>
      <c r="AA16" s="21">
        <f>IF(OR(B3L809C10=0,B3L809C11=0),0,1+(B3L809C10/B3L809C11))</f>
        <v>1.9673982527168121</v>
      </c>
      <c r="AB16" s="16" t="s">
        <v>8889</v>
      </c>
      <c r="AC16" s="15">
        <f>A1L209C20</f>
        <v>4662.333333333333</v>
      </c>
      <c r="AD16" s="16" t="s">
        <v>8890</v>
      </c>
      <c r="AE16" s="15">
        <f>A1L209C19</f>
        <v>4757.666666666667</v>
      </c>
      <c r="AF16" s="16" t="s">
        <v>8891</v>
      </c>
      <c r="AG16" s="21">
        <f>IF(OR(B3L809C13=0,B3L809C14=0),0,1+(B3L809C13/B3L809C14))</f>
        <v>1.9799621663280318</v>
      </c>
      <c r="AH16" s="16" t="s">
        <v>8892</v>
      </c>
      <c r="AI16" s="15">
        <f>A1L209C11</f>
        <v>3869</v>
      </c>
      <c r="AJ16" s="16" t="s">
        <v>8893</v>
      </c>
      <c r="AK16" s="15">
        <f>A1L209C10</f>
        <v>4083</v>
      </c>
      <c r="AL16" s="16" t="s">
        <v>8894</v>
      </c>
      <c r="AM16" s="21">
        <f>IF(OR(B3L809C16=0,B3L809C17=0),0,1+(B3L809C16/B3L809C17))</f>
        <v>1.9475875581680138</v>
      </c>
      <c r="AN16" s="16" t="s">
        <v>8895</v>
      </c>
      <c r="AO16" s="15">
        <f>A1L209C23</f>
        <v>4464</v>
      </c>
      <c r="AP16" s="16" t="s">
        <v>8896</v>
      </c>
      <c r="AQ16" s="15">
        <f>A1L209C22</f>
        <v>4589</v>
      </c>
      <c r="AR16" s="16" t="s">
        <v>8897</v>
      </c>
      <c r="AS16" s="21">
        <f>IF(OR(B3L809C19=0,B3L809C20=0),0,1+(B3L809C19/B3L809C20))</f>
        <v>1.9727609500980607</v>
      </c>
      <c r="AT16" s="16" t="s">
        <v>8898</v>
      </c>
      <c r="AU16" s="15">
        <f>A1L209C14</f>
        <v>3311</v>
      </c>
      <c r="AV16" s="16" t="s">
        <v>8899</v>
      </c>
      <c r="AW16" s="15">
        <f>A1L209C13</f>
        <v>3512</v>
      </c>
      <c r="AX16" s="16" t="s">
        <v>8900</v>
      </c>
      <c r="AY16" s="21">
        <f>IF(OR(B3L809C22=0,B3L809C23=0),0,1+(B3L809C22/B3L809C23))</f>
        <v>1.9427676537585421</v>
      </c>
      <c r="AZ16" s="16" t="s">
        <v>8901</v>
      </c>
      <c r="BA16" s="15">
        <f>A1L209C26</f>
        <v>4233.3999999999996</v>
      </c>
      <c r="BB16" s="16" t="s">
        <v>8902</v>
      </c>
      <c r="BC16" s="15">
        <f>A1L209C25</f>
        <v>4373.6000000000004</v>
      </c>
      <c r="BD16" s="16" t="s">
        <v>8903</v>
      </c>
      <c r="BE16" s="21">
        <f>IF(OR(B3L809C25=0,B3L809C26=0),0,1+(B3L809C25/B3L809C26))</f>
        <v>1.9679440278031826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5204</v>
      </c>
      <c r="F17" s="16" t="s">
        <v>8905</v>
      </c>
      <c r="G17" s="15">
        <f>A1L210C1</f>
        <v>6350</v>
      </c>
      <c r="H17" s="16" t="s">
        <v>8906</v>
      </c>
      <c r="I17" s="21">
        <f>IF(OR(B3L810C1=0,B3L810C2=0),0,1+(B3L810C1/B3L810C2))</f>
        <v>1.8195275590551181</v>
      </c>
      <c r="J17" s="16" t="s">
        <v>8907</v>
      </c>
      <c r="K17" s="15">
        <f>A1L210C5</f>
        <v>5078</v>
      </c>
      <c r="L17" s="16" t="s">
        <v>8908</v>
      </c>
      <c r="M17" s="15">
        <f>A1L210C4</f>
        <v>5841</v>
      </c>
      <c r="N17" s="16" t="s">
        <v>8909</v>
      </c>
      <c r="O17" s="21">
        <f>IF(OR(B3L810C4=0,B3L810C5=0),0,1+(B3L810C4/B3L810C5))</f>
        <v>1.869371682931005</v>
      </c>
      <c r="P17" s="16" t="s">
        <v>8910</v>
      </c>
      <c r="Q17" s="15">
        <f>A1L210C17</f>
        <v>5141</v>
      </c>
      <c r="R17" s="16" t="s">
        <v>8911</v>
      </c>
      <c r="S17" s="15">
        <f>A1L210C16</f>
        <v>6095.5</v>
      </c>
      <c r="T17" s="16" t="s">
        <v>8912</v>
      </c>
      <c r="U17" s="21">
        <f>IF(OR(B3L810C7=0,B3L810C8=0),0,1+(B3L810C7/B3L810C8))</f>
        <v>1.843409072266426</v>
      </c>
      <c r="V17" s="16" t="s">
        <v>8913</v>
      </c>
      <c r="W17" s="15">
        <f>A1L210C8</f>
        <v>4907</v>
      </c>
      <c r="X17" s="16" t="s">
        <v>8914</v>
      </c>
      <c r="Y17" s="15">
        <f>A1L210C7</f>
        <v>5605</v>
      </c>
      <c r="Z17" s="16" t="s">
        <v>8915</v>
      </c>
      <c r="AA17" s="21">
        <f>IF(OR(B3L810C10=0,B3L810C11=0),0,1+(B3L810C10/B3L810C11))</f>
        <v>1.8754683318465655</v>
      </c>
      <c r="AB17" s="16" t="s">
        <v>8916</v>
      </c>
      <c r="AC17" s="15">
        <f>A1L210C20</f>
        <v>5063</v>
      </c>
      <c r="AD17" s="16" t="s">
        <v>8917</v>
      </c>
      <c r="AE17" s="15">
        <f>A1L210C19</f>
        <v>5932</v>
      </c>
      <c r="AF17" s="16" t="s">
        <v>8918</v>
      </c>
      <c r="AG17" s="21">
        <f>IF(OR(B3L810C13=0,B3L810C14=0),0,1+(B3L810C13/B3L810C14))</f>
        <v>1.8535064059339177</v>
      </c>
      <c r="AH17" s="16" t="s">
        <v>8919</v>
      </c>
      <c r="AI17" s="15">
        <f>A1L210C11</f>
        <v>4665</v>
      </c>
      <c r="AJ17" s="16" t="s">
        <v>8920</v>
      </c>
      <c r="AK17" s="15">
        <f>A1L210C10</f>
        <v>5412</v>
      </c>
      <c r="AL17" s="16" t="s">
        <v>8921</v>
      </c>
      <c r="AM17" s="21">
        <f>IF(OR(B3L810C16=0,B3L810C17=0),0,1+(B3L810C16/B3L810C17))</f>
        <v>1.8619733924611972</v>
      </c>
      <c r="AN17" s="16" t="s">
        <v>8922</v>
      </c>
      <c r="AO17" s="15">
        <f>A1L210C23</f>
        <v>4963.5</v>
      </c>
      <c r="AP17" s="16" t="s">
        <v>8923</v>
      </c>
      <c r="AQ17" s="15">
        <f>A1L210C22</f>
        <v>5802</v>
      </c>
      <c r="AR17" s="16" t="s">
        <v>8924</v>
      </c>
      <c r="AS17" s="21">
        <f>IF(OR(B3L810C19=0,B3L810C20=0),0,1+(B3L810C19/B3L810C20))</f>
        <v>1.8554808686659774</v>
      </c>
      <c r="AT17" s="16" t="s">
        <v>8925</v>
      </c>
      <c r="AU17" s="15">
        <f>A1L210C14</f>
        <v>4523</v>
      </c>
      <c r="AV17" s="16" t="s">
        <v>8926</v>
      </c>
      <c r="AW17" s="15">
        <f>A1L210C13</f>
        <v>5392</v>
      </c>
      <c r="AX17" s="16" t="s">
        <v>8927</v>
      </c>
      <c r="AY17" s="21">
        <f>IF(OR(B3L810C22=0,B3L810C23=0),0,1+(B3L810C22/B3L810C23))</f>
        <v>1.8388353115727003</v>
      </c>
      <c r="AZ17" s="16" t="s">
        <v>8928</v>
      </c>
      <c r="BA17" s="15">
        <f>A1L210C26</f>
        <v>4875.3999999999996</v>
      </c>
      <c r="BB17" s="16" t="s">
        <v>8929</v>
      </c>
      <c r="BC17" s="15">
        <f>A1L210C25</f>
        <v>5720</v>
      </c>
      <c r="BD17" s="16" t="s">
        <v>8930</v>
      </c>
      <c r="BE17" s="21">
        <f>IF(OR(B3L810C25=0,B3L810C26=0),0,1+(B3L810C25/B3L810C26))</f>
        <v>1.8523426573426574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14147</v>
      </c>
      <c r="F18" s="16" t="s">
        <v>8932</v>
      </c>
      <c r="G18" s="15">
        <f>A1L211C1</f>
        <v>142636</v>
      </c>
      <c r="H18" s="16" t="s">
        <v>8933</v>
      </c>
      <c r="I18" s="21">
        <f>IF(OR(B3L811C1=0,B3L811C2=0),0,1+(B3L811C1/B3L811C2))</f>
        <v>1.0991825345635042</v>
      </c>
      <c r="J18" s="16" t="s">
        <v>8934</v>
      </c>
      <c r="K18" s="15">
        <f>A1L211C5</f>
        <v>17102</v>
      </c>
      <c r="L18" s="16" t="s">
        <v>8935</v>
      </c>
      <c r="M18" s="15">
        <f>A1L211C4</f>
        <v>137236</v>
      </c>
      <c r="N18" s="16" t="s">
        <v>8936</v>
      </c>
      <c r="O18" s="21">
        <f>IF(OR(B3L811C4=0,B3L811C5=0),0,1+(B3L811C4/B3L811C5))</f>
        <v>1.1246174473170305</v>
      </c>
      <c r="P18" s="16" t="s">
        <v>8937</v>
      </c>
      <c r="Q18" s="15">
        <f>A1L211C17</f>
        <v>15624.5</v>
      </c>
      <c r="R18" s="16" t="s">
        <v>8938</v>
      </c>
      <c r="S18" s="15">
        <f>A1L211C16</f>
        <v>139936</v>
      </c>
      <c r="T18" s="16" t="s">
        <v>8939</v>
      </c>
      <c r="U18" s="21">
        <f>IF(OR(B3L811C7=0,B3L811C8=0),0,1+(B3L811C7/B3L811C8))</f>
        <v>1.1116546135376173</v>
      </c>
      <c r="V18" s="16" t="s">
        <v>8940</v>
      </c>
      <c r="W18" s="15">
        <f>A1L211C8</f>
        <v>15662</v>
      </c>
      <c r="X18" s="16" t="s">
        <v>8941</v>
      </c>
      <c r="Y18" s="15">
        <f>A1L211C7</f>
        <v>133092</v>
      </c>
      <c r="Z18" s="16" t="s">
        <v>8942</v>
      </c>
      <c r="AA18" s="21">
        <f>IF(OR(B3L811C10=0,B3L811C11=0),0,1+(B3L811C10/B3L811C11))</f>
        <v>1.1176779971748865</v>
      </c>
      <c r="AB18" s="16" t="s">
        <v>8943</v>
      </c>
      <c r="AC18" s="15">
        <f>A1L211C20</f>
        <v>15637</v>
      </c>
      <c r="AD18" s="16" t="s">
        <v>8944</v>
      </c>
      <c r="AE18" s="15">
        <f>A1L211C19</f>
        <v>137654.66666666666</v>
      </c>
      <c r="AF18" s="16" t="s">
        <v>8945</v>
      </c>
      <c r="AG18" s="21">
        <f>IF(OR(B3L811C13=0,B3L811C14=0),0,1+(B3L811C13/B3L811C14))</f>
        <v>1.1135958582346162</v>
      </c>
      <c r="AH18" s="16" t="s">
        <v>8946</v>
      </c>
      <c r="AI18" s="15">
        <f>A1L211C11</f>
        <v>14350</v>
      </c>
      <c r="AJ18" s="16" t="s">
        <v>8947</v>
      </c>
      <c r="AK18" s="15">
        <f>A1L211C10</f>
        <v>130300</v>
      </c>
      <c r="AL18" s="16" t="s">
        <v>8948</v>
      </c>
      <c r="AM18" s="21">
        <f>IF(OR(B3L811C16=0,B3L811C17=0),0,1+(B3L811C16/B3L811C17))</f>
        <v>1.110130468150422</v>
      </c>
      <c r="AN18" s="16" t="s">
        <v>8949</v>
      </c>
      <c r="AO18" s="15">
        <f>A1L211C23</f>
        <v>15315.25</v>
      </c>
      <c r="AP18" s="16" t="s">
        <v>8950</v>
      </c>
      <c r="AQ18" s="15">
        <f>A1L211C22</f>
        <v>135816</v>
      </c>
      <c r="AR18" s="16" t="s">
        <v>8951</v>
      </c>
      <c r="AS18" s="21">
        <f>IF(OR(B3L811C19=0,B3L811C20=0),0,1+(B3L811C19/B3L811C20))</f>
        <v>1.1127646963538906</v>
      </c>
      <c r="AT18" s="16" t="s">
        <v>8952</v>
      </c>
      <c r="AU18" s="15">
        <f>A1L211C14</f>
        <v>10037</v>
      </c>
      <c r="AV18" s="16" t="s">
        <v>8953</v>
      </c>
      <c r="AW18" s="15">
        <f>A1L211C13</f>
        <v>114928</v>
      </c>
      <c r="AX18" s="16" t="s">
        <v>8954</v>
      </c>
      <c r="AY18" s="21">
        <f>IF(OR(B3L811C22=0,B3L811C23=0),0,1+(B3L811C22/B3L811C23))</f>
        <v>1.0873329388834749</v>
      </c>
      <c r="AZ18" s="16" t="s">
        <v>8955</v>
      </c>
      <c r="BA18" s="15">
        <f>A1L211C26</f>
        <v>14259.6</v>
      </c>
      <c r="BB18" s="16" t="s">
        <v>8956</v>
      </c>
      <c r="BC18" s="15">
        <f>A1L211C25</f>
        <v>131638.39999999999</v>
      </c>
      <c r="BD18" s="16" t="s">
        <v>8957</v>
      </c>
      <c r="BE18" s="21">
        <f>IF(OR(B3L811C25=0,B3L811C26=0),0,1+(B3L811C25/B3L811C26))</f>
        <v>1.1083240148771178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18445</v>
      </c>
      <c r="F19" s="16" t="s">
        <v>8959</v>
      </c>
      <c r="G19" s="15">
        <f>A1L212C1</f>
        <v>25432</v>
      </c>
      <c r="H19" s="16" t="s">
        <v>8960</v>
      </c>
      <c r="I19" s="21">
        <f>IF(OR(B3L812C1=0,B3L812C2=0),0,1+(B3L812C1/B3L812C2))</f>
        <v>1.7252673796791442</v>
      </c>
      <c r="J19" s="16" t="s">
        <v>8961</v>
      </c>
      <c r="K19" s="15">
        <f>A1L212C5</f>
        <v>17817</v>
      </c>
      <c r="L19" s="16" t="s">
        <v>8962</v>
      </c>
      <c r="M19" s="15">
        <f>A1L212C4</f>
        <v>26039</v>
      </c>
      <c r="N19" s="16" t="s">
        <v>8963</v>
      </c>
      <c r="O19" s="21">
        <f>IF(OR(B3L812C4=0,B3L812C5=0),0,1+(B3L812C4/B3L812C5))</f>
        <v>1.6842428664695266</v>
      </c>
      <c r="P19" s="16" t="s">
        <v>8964</v>
      </c>
      <c r="Q19" s="15">
        <f>A1L212C17</f>
        <v>18131</v>
      </c>
      <c r="R19" s="16" t="s">
        <v>8965</v>
      </c>
      <c r="S19" s="15">
        <f>A1L212C16</f>
        <v>25735.5</v>
      </c>
      <c r="T19" s="16" t="s">
        <v>8966</v>
      </c>
      <c r="U19" s="21">
        <f>IF(OR(B3L812C7=0,B3L812C8=0),0,1+(B3L812C7/B3L812C8))</f>
        <v>1.7045132210370888</v>
      </c>
      <c r="V19" s="16" t="s">
        <v>8967</v>
      </c>
      <c r="W19" s="15">
        <f>A1L212C8</f>
        <v>16019</v>
      </c>
      <c r="X19" s="16" t="s">
        <v>8968</v>
      </c>
      <c r="Y19" s="15">
        <f>A1L212C7</f>
        <v>23165</v>
      </c>
      <c r="Z19" s="16" t="s">
        <v>8969</v>
      </c>
      <c r="AA19" s="21">
        <f>IF(OR(B3L812C10=0,B3L812C11=0),0,1+(B3L812C10/B3L812C11))</f>
        <v>1.6915173753507446</v>
      </c>
      <c r="AB19" s="16" t="s">
        <v>8970</v>
      </c>
      <c r="AC19" s="15">
        <f>A1L212C20</f>
        <v>17427</v>
      </c>
      <c r="AD19" s="16" t="s">
        <v>8971</v>
      </c>
      <c r="AE19" s="15">
        <f>A1L212C19</f>
        <v>24878.666666666668</v>
      </c>
      <c r="AF19" s="16" t="s">
        <v>8972</v>
      </c>
      <c r="AG19" s="21">
        <f>IF(OR(B3L812C13=0,B3L812C14=0),0,1+(B3L812C13/B3L812C14))</f>
        <v>1.7004796612894582</v>
      </c>
      <c r="AH19" s="16" t="s">
        <v>8973</v>
      </c>
      <c r="AI19" s="15">
        <f>A1L212C11</f>
        <v>13352</v>
      </c>
      <c r="AJ19" s="16" t="s">
        <v>8974</v>
      </c>
      <c r="AK19" s="15">
        <f>A1L212C10</f>
        <v>19866</v>
      </c>
      <c r="AL19" s="16" t="s">
        <v>8975</v>
      </c>
      <c r="AM19" s="21">
        <f>IF(OR(B3L812C16=0,B3L812C17=0),0,1+(B3L812C16/B3L812C17))</f>
        <v>1.6721030907077419</v>
      </c>
      <c r="AN19" s="16" t="s">
        <v>8976</v>
      </c>
      <c r="AO19" s="15">
        <f>A1L212C23</f>
        <v>16408.25</v>
      </c>
      <c r="AP19" s="16" t="s">
        <v>8977</v>
      </c>
      <c r="AQ19" s="15">
        <f>A1L212C22</f>
        <v>23625.5</v>
      </c>
      <c r="AR19" s="16" t="s">
        <v>8978</v>
      </c>
      <c r="AS19" s="21">
        <f>IF(OR(B3L812C19=0,B3L812C20=0),0,1+(B3L812C19/B3L812C20))</f>
        <v>1.6945144018116018</v>
      </c>
      <c r="AT19" s="16" t="s">
        <v>8979</v>
      </c>
      <c r="AU19" s="15">
        <f>A1L212C14</f>
        <v>14005</v>
      </c>
      <c r="AV19" s="16" t="s">
        <v>8980</v>
      </c>
      <c r="AW19" s="15">
        <f>A1L212C13</f>
        <v>20349</v>
      </c>
      <c r="AX19" s="16" t="s">
        <v>8981</v>
      </c>
      <c r="AY19" s="21">
        <f>IF(OR(B3L812C22=0,B3L812C23=0),0,1+(B3L812C22/B3L812C23))</f>
        <v>1.6882402083640473</v>
      </c>
      <c r="AZ19" s="16" t="s">
        <v>8982</v>
      </c>
      <c r="BA19" s="15">
        <f>A1L212C26</f>
        <v>15927.6</v>
      </c>
      <c r="BB19" s="16" t="s">
        <v>8983</v>
      </c>
      <c r="BC19" s="15">
        <f>A1L212C25</f>
        <v>22970.2</v>
      </c>
      <c r="BD19" s="16" t="s">
        <v>8984</v>
      </c>
      <c r="BE19" s="21">
        <f>IF(OR(B3L812C25=0,B3L812C26=0),0,1+(B3L812C25/B3L812C26))</f>
        <v>1.6934027566150927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386</v>
      </c>
      <c r="F20" s="16" t="s">
        <v>8986</v>
      </c>
      <c r="G20" s="15">
        <f>A1L213C1</f>
        <v>309</v>
      </c>
      <c r="H20" s="16" t="s">
        <v>8987</v>
      </c>
      <c r="I20" s="21">
        <f>IF(OR(B3L813C1=0,B3L813C2=0),0,1+(B3L813C1/B3L813C2))</f>
        <v>2.2491909385113269</v>
      </c>
      <c r="J20" s="16" t="s">
        <v>8988</v>
      </c>
      <c r="K20" s="15">
        <f>A1L213C5</f>
        <v>277</v>
      </c>
      <c r="L20" s="16" t="s">
        <v>8989</v>
      </c>
      <c r="M20" s="15">
        <f>A1L213C4</f>
        <v>184</v>
      </c>
      <c r="N20" s="16" t="s">
        <v>8990</v>
      </c>
      <c r="O20" s="21">
        <f>IF(OR(B3L813C4=0,B3L813C5=0),0,1+(B3L813C4/B3L813C5))</f>
        <v>2.5054347826086953</v>
      </c>
      <c r="P20" s="16" t="s">
        <v>8991</v>
      </c>
      <c r="Q20" s="21">
        <f>A1L213C17</f>
        <v>331.5</v>
      </c>
      <c r="R20" s="16" t="s">
        <v>8992</v>
      </c>
      <c r="S20" s="21">
        <f>A1L213C16</f>
        <v>246.5</v>
      </c>
      <c r="T20" s="16" t="s">
        <v>8993</v>
      </c>
      <c r="U20" s="21">
        <f>IF(OR(B3L813C7=0,B3L813C8=0),0,1+(B3L813C7/B3L813C8))</f>
        <v>2.3448275862068968</v>
      </c>
      <c r="V20" s="16" t="s">
        <v>8994</v>
      </c>
      <c r="W20" s="15">
        <f>A1L213C8</f>
        <v>441</v>
      </c>
      <c r="X20" s="16" t="s">
        <v>8995</v>
      </c>
      <c r="Y20" s="15">
        <f>A1L213C7</f>
        <v>161</v>
      </c>
      <c r="Z20" s="16" t="s">
        <v>8996</v>
      </c>
      <c r="AA20" s="21">
        <f>IF(OR(B3L813C10=0,B3L813C11=0),0,1+(B3L813C10/B3L813C11))</f>
        <v>3.7391304347826089</v>
      </c>
      <c r="AB20" s="16" t="s">
        <v>8997</v>
      </c>
      <c r="AC20" s="15">
        <f>A1L213C20</f>
        <v>368</v>
      </c>
      <c r="AD20" s="16" t="s">
        <v>8998</v>
      </c>
      <c r="AE20" s="15">
        <f>A1L213C19</f>
        <v>218</v>
      </c>
      <c r="AF20" s="16" t="s">
        <v>8999</v>
      </c>
      <c r="AG20" s="21">
        <f>IF(OR(B3L813C13=0,B3L813C14=0),0,1+(B3L813C13/B3L813C14))</f>
        <v>2.6880733944954129</v>
      </c>
      <c r="AH20" s="16" t="s">
        <v>9000</v>
      </c>
      <c r="AI20" s="15">
        <f>A1L213C11</f>
        <v>483</v>
      </c>
      <c r="AJ20" s="16" t="s">
        <v>9001</v>
      </c>
      <c r="AK20" s="15">
        <f>A1L213C10</f>
        <v>136</v>
      </c>
      <c r="AL20" s="16" t="s">
        <v>9002</v>
      </c>
      <c r="AM20" s="21">
        <f>IF(OR(B3L813C16=0,B3L813C17=0),0,1+(B3L813C16/B3L813C17))</f>
        <v>4.5514705882352935</v>
      </c>
      <c r="AN20" s="16" t="s">
        <v>9003</v>
      </c>
      <c r="AO20" s="21">
        <f>A1L213C23</f>
        <v>396.75</v>
      </c>
      <c r="AP20" s="16" t="s">
        <v>9004</v>
      </c>
      <c r="AQ20" s="21">
        <f>A1L213C22</f>
        <v>197.5</v>
      </c>
      <c r="AR20" s="16" t="s">
        <v>9005</v>
      </c>
      <c r="AS20" s="21">
        <f>IF(OR(B3L813C19=0,B3L813C20=0),0,1+(B3L813C19/B3L813C20))</f>
        <v>3.0088607594936709</v>
      </c>
      <c r="AT20" s="16" t="s">
        <v>9006</v>
      </c>
      <c r="AU20" s="15">
        <f>A1L213C14</f>
        <v>532</v>
      </c>
      <c r="AV20" s="16" t="s">
        <v>9007</v>
      </c>
      <c r="AW20" s="15">
        <f>A1L213C13</f>
        <v>145</v>
      </c>
      <c r="AX20" s="16" t="s">
        <v>9008</v>
      </c>
      <c r="AY20" s="21">
        <f>IF(OR(B3L813C22=0,B3L813C23=0),0,1+(B3L813C22/B3L813C23))</f>
        <v>4.6689655172413786</v>
      </c>
      <c r="AZ20" s="16" t="s">
        <v>9009</v>
      </c>
      <c r="BA20" s="21">
        <f>A1L213C26</f>
        <v>423.8</v>
      </c>
      <c r="BB20" s="16" t="s">
        <v>9010</v>
      </c>
      <c r="BC20" s="15">
        <f>A1L213C25</f>
        <v>187</v>
      </c>
      <c r="BD20" s="16" t="s">
        <v>9011</v>
      </c>
      <c r="BE20" s="21">
        <f>IF(OR(B3L813C25=0,B3L813C26=0),0,1+(B3L813C25/B3L813C26))</f>
        <v>3.2663101604278078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32007</v>
      </c>
      <c r="F21" s="16" t="s">
        <v>9013</v>
      </c>
      <c r="G21" s="15">
        <f>A1L214C1</f>
        <v>30106</v>
      </c>
      <c r="H21" s="16" t="s">
        <v>9014</v>
      </c>
      <c r="I21" s="21">
        <f>IF(OR(B3L814C1=0,B3L814C2=0),0,1+(B3L814C1/B3L814C2))</f>
        <v>2.0631435594233709</v>
      </c>
      <c r="J21" s="16" t="s">
        <v>9015</v>
      </c>
      <c r="K21" s="15">
        <f>A1L214C5</f>
        <v>28967</v>
      </c>
      <c r="L21" s="16" t="s">
        <v>9016</v>
      </c>
      <c r="M21" s="15">
        <f>A1L214C4</f>
        <v>26560</v>
      </c>
      <c r="N21" s="16" t="s">
        <v>9017</v>
      </c>
      <c r="O21" s="21">
        <f>IF(OR(B3L814C4=0,B3L814C5=0),0,1+(B3L814C4/B3L814C5))</f>
        <v>2.0906250000000002</v>
      </c>
      <c r="P21" s="16" t="s">
        <v>9018</v>
      </c>
      <c r="Q21" s="15">
        <f>A1L214C17</f>
        <v>30487</v>
      </c>
      <c r="R21" s="16" t="s">
        <v>9019</v>
      </c>
      <c r="S21" s="15">
        <f>A1L214C16</f>
        <v>28333</v>
      </c>
      <c r="T21" s="16" t="s">
        <v>9020</v>
      </c>
      <c r="U21" s="21">
        <f>IF(OR(B3L814C7=0,B3L814C8=0),0,1+(B3L814C7/B3L814C8))</f>
        <v>2.0760244238167509</v>
      </c>
      <c r="V21" s="16" t="s">
        <v>9021</v>
      </c>
      <c r="W21" s="15">
        <f>A1L214C8</f>
        <v>27462</v>
      </c>
      <c r="X21" s="16" t="s">
        <v>9022</v>
      </c>
      <c r="Y21" s="15">
        <f>A1L214C7</f>
        <v>24477</v>
      </c>
      <c r="Z21" s="16" t="s">
        <v>9023</v>
      </c>
      <c r="AA21" s="21">
        <f>IF(OR(B3L814C10=0,B3L814C11=0),0,1+(B3L814C10/B3L814C11))</f>
        <v>2.1219512195121952</v>
      </c>
      <c r="AB21" s="16" t="s">
        <v>9024</v>
      </c>
      <c r="AC21" s="15">
        <f>A1L214C20</f>
        <v>29478.666666666668</v>
      </c>
      <c r="AD21" s="16" t="s">
        <v>9025</v>
      </c>
      <c r="AE21" s="15">
        <f>A1L214C19</f>
        <v>27047.666666666668</v>
      </c>
      <c r="AF21" s="16" t="s">
        <v>9026</v>
      </c>
      <c r="AG21" s="21">
        <f>IF(OR(B3L814C13=0,B3L814C14=0),0,1+(B3L814C13/B3L814C14))</f>
        <v>2.0898783628902065</v>
      </c>
      <c r="AH21" s="16" t="s">
        <v>9027</v>
      </c>
      <c r="AI21" s="15">
        <f>A1L214C11</f>
        <v>26423</v>
      </c>
      <c r="AJ21" s="16" t="s">
        <v>9028</v>
      </c>
      <c r="AK21" s="15">
        <f>A1L214C10</f>
        <v>23065</v>
      </c>
      <c r="AL21" s="16" t="s">
        <v>9029</v>
      </c>
      <c r="AM21" s="21">
        <f>IF(OR(B3L814C16=0,B3L814C17=0),0,1+(B3L814C16/B3L814C17))</f>
        <v>2.1455885540862778</v>
      </c>
      <c r="AN21" s="16" t="s">
        <v>9030</v>
      </c>
      <c r="AO21" s="15">
        <f>A1L214C23</f>
        <v>28714.75</v>
      </c>
      <c r="AP21" s="16" t="s">
        <v>9031</v>
      </c>
      <c r="AQ21" s="15">
        <f>A1L214C22</f>
        <v>26052</v>
      </c>
      <c r="AR21" s="16" t="s">
        <v>9032</v>
      </c>
      <c r="AS21" s="21">
        <f>IF(OR(B3L814C19=0,B3L814C20=0),0,1+(B3L814C19/B3L814C20))</f>
        <v>2.1022090434515581</v>
      </c>
      <c r="AT21" s="16" t="s">
        <v>9033</v>
      </c>
      <c r="AU21" s="15">
        <f>A1L214C14</f>
        <v>26877</v>
      </c>
      <c r="AV21" s="16" t="s">
        <v>9034</v>
      </c>
      <c r="AW21" s="15">
        <f>A1L214C13</f>
        <v>24563</v>
      </c>
      <c r="AX21" s="16" t="s">
        <v>9035</v>
      </c>
      <c r="AY21" s="21">
        <f>IF(OR(B3L814C22=0,B3L814C23=0),0,1+(B3L814C22/B3L814C23))</f>
        <v>2.0942067337051666</v>
      </c>
      <c r="AZ21" s="16" t="s">
        <v>9036</v>
      </c>
      <c r="BA21" s="15">
        <f>A1L214C26</f>
        <v>28347.200000000001</v>
      </c>
      <c r="BB21" s="16" t="s">
        <v>9037</v>
      </c>
      <c r="BC21" s="15">
        <f>A1L214C25</f>
        <v>25754.2</v>
      </c>
      <c r="BD21" s="16" t="s">
        <v>9038</v>
      </c>
      <c r="BE21" s="21">
        <f>IF(OR(B3L814C25=0,B3L814C26=0),0,1+(B3L814C25/B3L814C26))</f>
        <v>2.1006826071087437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532</v>
      </c>
      <c r="F22" s="16" t="s">
        <v>9040</v>
      </c>
      <c r="G22" s="15">
        <f>A1L215C1</f>
        <v>190352</v>
      </c>
      <c r="H22" s="16" t="s">
        <v>9041</v>
      </c>
      <c r="I22" s="21">
        <f>IF(OR(B3L815C1=0,B3L815C2=0),0,1+(B3L815C1/B3L815C2))</f>
        <v>1.0027948222240901</v>
      </c>
      <c r="J22" s="16" t="s">
        <v>9042</v>
      </c>
      <c r="K22" s="15">
        <f>A1L215C5</f>
        <v>523</v>
      </c>
      <c r="L22" s="16" t="s">
        <v>9043</v>
      </c>
      <c r="M22" s="15">
        <f>A1L215C4</f>
        <v>208449</v>
      </c>
      <c r="N22" s="16" t="s">
        <v>9044</v>
      </c>
      <c r="O22" s="21">
        <f>IF(OR(B3L815C4=0,B3L815C5=0),0,1+(B3L815C4/B3L815C5))</f>
        <v>1.0025090069993139</v>
      </c>
      <c r="P22" s="16" t="s">
        <v>9045</v>
      </c>
      <c r="Q22" s="21">
        <f>A1L215C17</f>
        <v>527.5</v>
      </c>
      <c r="R22" s="16" t="s">
        <v>9046</v>
      </c>
      <c r="S22" s="15">
        <f>A1L215C16</f>
        <v>199400.5</v>
      </c>
      <c r="T22" s="16" t="s">
        <v>9047</v>
      </c>
      <c r="U22" s="21">
        <f>IF(OR(B3L815C7=0,B3L815C8=0),0,1+(B3L815C7/B3L815C8))</f>
        <v>1.0026454296754521</v>
      </c>
      <c r="V22" s="16" t="s">
        <v>9048</v>
      </c>
      <c r="W22" s="15">
        <f>A1L215C8</f>
        <v>416</v>
      </c>
      <c r="X22" s="16" t="s">
        <v>9049</v>
      </c>
      <c r="Y22" s="15">
        <f>A1L215C7</f>
        <v>212061</v>
      </c>
      <c r="Z22" s="16" t="s">
        <v>9050</v>
      </c>
      <c r="AA22" s="21">
        <f>IF(OR(B3L815C10=0,B3L815C11=0),0,1+(B3L815C10/B3L815C11))</f>
        <v>1.0019616996996148</v>
      </c>
      <c r="AB22" s="16" t="s">
        <v>9051</v>
      </c>
      <c r="AC22" s="21">
        <f>A1L215C20</f>
        <v>490.33333333333331</v>
      </c>
      <c r="AD22" s="16" t="s">
        <v>9052</v>
      </c>
      <c r="AE22" s="15">
        <f>A1L215C19</f>
        <v>203620.66666666666</v>
      </c>
      <c r="AF22" s="16" t="s">
        <v>9053</v>
      </c>
      <c r="AG22" s="21">
        <f>IF(OR(B3L815C13=0,B3L815C14=0),0,1+(B3L815C13/B3L815C14))</f>
        <v>1.0024080725270192</v>
      </c>
      <c r="AH22" s="16" t="s">
        <v>9054</v>
      </c>
      <c r="AI22" s="15">
        <f>A1L215C11</f>
        <v>3134</v>
      </c>
      <c r="AJ22" s="16" t="s">
        <v>9055</v>
      </c>
      <c r="AK22" s="15">
        <f>A1L215C10</f>
        <v>218767</v>
      </c>
      <c r="AL22" s="16" t="s">
        <v>9056</v>
      </c>
      <c r="AM22" s="21">
        <f>IF(OR(B3L815C16=0,B3L815C17=0),0,1+(B3L815C16/B3L815C17))</f>
        <v>1.0143257438279083</v>
      </c>
      <c r="AN22" s="16" t="s">
        <v>9057</v>
      </c>
      <c r="AO22" s="15">
        <f>A1L215C23</f>
        <v>1151.25</v>
      </c>
      <c r="AP22" s="16" t="s">
        <v>9058</v>
      </c>
      <c r="AQ22" s="15">
        <f>A1L215C22</f>
        <v>207407.25</v>
      </c>
      <c r="AR22" s="16" t="s">
        <v>9059</v>
      </c>
      <c r="AS22" s="21">
        <f>IF(OR(B3L815C19=0,B3L815C20=0),0,1+(B3L815C19/B3L815C20))</f>
        <v>1.0055506738554221</v>
      </c>
      <c r="AT22" s="16" t="s">
        <v>9060</v>
      </c>
      <c r="AU22" s="15">
        <f>A1L215C14</f>
        <v>700</v>
      </c>
      <c r="AV22" s="16" t="s">
        <v>9061</v>
      </c>
      <c r="AW22" s="15">
        <f>A1L215C13</f>
        <v>212408</v>
      </c>
      <c r="AX22" s="16" t="s">
        <v>9062</v>
      </c>
      <c r="AY22" s="21">
        <f>IF(OR(B3L815C22=0,B3L815C23=0),0,1+(B3L815C22/B3L815C23))</f>
        <v>1.0032955444239389</v>
      </c>
      <c r="AZ22" s="16" t="s">
        <v>9063</v>
      </c>
      <c r="BA22" s="15">
        <f>A1L215C26</f>
        <v>1061</v>
      </c>
      <c r="BB22" s="16" t="s">
        <v>9064</v>
      </c>
      <c r="BC22" s="15">
        <f>A1L215C25</f>
        <v>208407.4</v>
      </c>
      <c r="BD22" s="16" t="s">
        <v>9065</v>
      </c>
      <c r="BE22" s="21">
        <f>IF(OR(B3L815C25=0,B3L815C26=0),0,1+(B3L815C25/B3L815C26))</f>
        <v>1.005090990051217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720866</v>
      </c>
      <c r="F23" s="16" t="s">
        <v>9067</v>
      </c>
      <c r="G23" s="15">
        <f>A1L216C1</f>
        <v>1063781</v>
      </c>
      <c r="H23" s="16" t="s">
        <v>9068</v>
      </c>
      <c r="I23" s="21">
        <f>IF(OR(B3L816C1=0,B3L816C2=0),0,1+(B3L816C1/B3L816C2))</f>
        <v>1.6776451168050568</v>
      </c>
      <c r="J23" s="16" t="s">
        <v>9069</v>
      </c>
      <c r="K23" s="15">
        <f>A1L216C5</f>
        <v>728142</v>
      </c>
      <c r="L23" s="16" t="s">
        <v>9070</v>
      </c>
      <c r="M23" s="15">
        <f>A1L216C4</f>
        <v>1054738</v>
      </c>
      <c r="N23" s="16" t="s">
        <v>9071</v>
      </c>
      <c r="O23" s="21">
        <f>IF(OR(B3L816C4=0,B3L816C5=0),0,1+(B3L816C4/B3L816C5))</f>
        <v>1.6903534337437354</v>
      </c>
      <c r="P23" s="16" t="s">
        <v>9072</v>
      </c>
      <c r="Q23" s="15">
        <f>A1L216C17</f>
        <v>724504</v>
      </c>
      <c r="R23" s="16" t="s">
        <v>9073</v>
      </c>
      <c r="S23" s="15">
        <f>A1L216C16</f>
        <v>1059259.5</v>
      </c>
      <c r="T23" s="16" t="s">
        <v>9074</v>
      </c>
      <c r="U23" s="21">
        <f>IF(OR(B3L816C7=0,B3L816C8=0),0,1+(B3L816C7/B3L816C8))</f>
        <v>1.6839721522440914</v>
      </c>
      <c r="V23" s="16" t="s">
        <v>9075</v>
      </c>
      <c r="W23" s="15">
        <f>A1L216C8</f>
        <v>708395</v>
      </c>
      <c r="X23" s="16" t="s">
        <v>9076</v>
      </c>
      <c r="Y23" s="15">
        <f>A1L216C7</f>
        <v>1039266</v>
      </c>
      <c r="Z23" s="16" t="s">
        <v>9077</v>
      </c>
      <c r="AA23" s="21">
        <f>IF(OR(B3L816C10=0,B3L816C11=0),0,1+(B3L816C10/B3L816C11))</f>
        <v>1.6816301120213688</v>
      </c>
      <c r="AB23" s="16" t="s">
        <v>9078</v>
      </c>
      <c r="AC23" s="15">
        <f>A1L216C20</f>
        <v>719134.33333333337</v>
      </c>
      <c r="AD23" s="16" t="s">
        <v>9079</v>
      </c>
      <c r="AE23" s="15">
        <f>A1L216C19</f>
        <v>1052595</v>
      </c>
      <c r="AF23" s="16" t="s">
        <v>9080</v>
      </c>
      <c r="AG23" s="21">
        <f>IF(OR(B3L816C13=0,B3L816C14=0),0,1+(B3L816C13/B3L816C14))</f>
        <v>1.6832013579138541</v>
      </c>
      <c r="AH23" s="16" t="s">
        <v>9081</v>
      </c>
      <c r="AI23" s="15">
        <f>A1L216C11</f>
        <v>750196</v>
      </c>
      <c r="AJ23" s="16" t="s">
        <v>9082</v>
      </c>
      <c r="AK23" s="15">
        <f>A1L216C10</f>
        <v>1101337</v>
      </c>
      <c r="AL23" s="16" t="s">
        <v>9083</v>
      </c>
      <c r="AM23" s="21">
        <f>IF(OR(B3L816C16=0,B3L816C17=0),0,1+(B3L816C16/B3L816C17))</f>
        <v>1.6811684343665925</v>
      </c>
      <c r="AN23" s="16" t="s">
        <v>9084</v>
      </c>
      <c r="AO23" s="15">
        <f>A1L216C23</f>
        <v>726899.75</v>
      </c>
      <c r="AP23" s="16" t="s">
        <v>9085</v>
      </c>
      <c r="AQ23" s="15">
        <f>A1L216C22</f>
        <v>1064780.5</v>
      </c>
      <c r="AR23" s="16" t="s">
        <v>9086</v>
      </c>
      <c r="AS23" s="21">
        <f>IF(OR(B3L816C19=0,B3L816C20=0),0,1+(B3L816C19/B3L816C20))</f>
        <v>1.6826756782266392</v>
      </c>
      <c r="AT23" s="16" t="s">
        <v>9087</v>
      </c>
      <c r="AU23" s="15">
        <f>A1L216C14</f>
        <v>722175</v>
      </c>
      <c r="AV23" s="16" t="s">
        <v>9088</v>
      </c>
      <c r="AW23" s="15">
        <f>A1L216C13</f>
        <v>1061681</v>
      </c>
      <c r="AX23" s="16" t="s">
        <v>9089</v>
      </c>
      <c r="AY23" s="21">
        <f>IF(OR(B3L816C22=0,B3L816C23=0),0,1+(B3L816C22/B3L816C23))</f>
        <v>1.6802184460303988</v>
      </c>
      <c r="AZ23" s="16" t="s">
        <v>9090</v>
      </c>
      <c r="BA23" s="15">
        <f>A1L216C26</f>
        <v>725954.8</v>
      </c>
      <c r="BB23" s="16" t="s">
        <v>9091</v>
      </c>
      <c r="BC23" s="15">
        <f>A1L216C25</f>
        <v>1064160.6000000001</v>
      </c>
      <c r="BD23" s="16" t="s">
        <v>9092</v>
      </c>
      <c r="BE23" s="21">
        <f>IF(OR(B3L816C25=0,B3L816C26=0),0,1+(B3L816C25/B3L816C26))</f>
        <v>1.6821853769064556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8586</v>
      </c>
      <c r="F25" s="16" t="s">
        <v>9121</v>
      </c>
      <c r="G25" s="15">
        <f>A1L218C1</f>
        <v>9637</v>
      </c>
      <c r="H25" s="16" t="s">
        <v>9122</v>
      </c>
      <c r="I25" s="21">
        <f>IF(OR(B3L818C1=0,B3L818C2=0),0,1+(B3L818C1/B3L818C2))</f>
        <v>1.8909411642627374</v>
      </c>
      <c r="J25" s="16" t="s">
        <v>9123</v>
      </c>
      <c r="K25" s="15">
        <f>A1L218C5</f>
        <v>6656</v>
      </c>
      <c r="L25" s="16" t="s">
        <v>9124</v>
      </c>
      <c r="M25" s="15">
        <f>A1L218C4</f>
        <v>6135</v>
      </c>
      <c r="N25" s="16" t="s">
        <v>9125</v>
      </c>
      <c r="O25" s="21">
        <f>IF(OR(B3L818C4=0,B3L818C5=0),0,1+(B3L818C4/B3L818C5))</f>
        <v>2.084922575387123</v>
      </c>
      <c r="P25" s="16" t="s">
        <v>9126</v>
      </c>
      <c r="Q25" s="15">
        <f>A1L218C17</f>
        <v>7621</v>
      </c>
      <c r="R25" s="16" t="s">
        <v>9127</v>
      </c>
      <c r="S25" s="15">
        <f>A1L218C16</f>
        <v>7886</v>
      </c>
      <c r="T25" s="16" t="s">
        <v>9128</v>
      </c>
      <c r="U25" s="21">
        <f>IF(OR(B3L818C7=0,B3L818C8=0),0,1+(B3L818C7/B3L818C8))</f>
        <v>1.9663961450672076</v>
      </c>
      <c r="V25" s="16" t="s">
        <v>9129</v>
      </c>
      <c r="W25" s="15">
        <f>A1L218C8</f>
        <v>9269</v>
      </c>
      <c r="X25" s="16" t="s">
        <v>9130</v>
      </c>
      <c r="Y25" s="15">
        <f>A1L218C7</f>
        <v>8599</v>
      </c>
      <c r="Z25" s="16" t="s">
        <v>9131</v>
      </c>
      <c r="AA25" s="21">
        <f>IF(OR(B3L818C10=0,B3L818C11=0),0,1+(B3L818C10/B3L818C11))</f>
        <v>2.077916036748459</v>
      </c>
      <c r="AB25" s="16" t="s">
        <v>9132</v>
      </c>
      <c r="AC25" s="15">
        <f>A1L218C20</f>
        <v>8170.333333333333</v>
      </c>
      <c r="AD25" s="16" t="s">
        <v>9133</v>
      </c>
      <c r="AE25" s="15">
        <f>A1L218C19</f>
        <v>8123.666666666667</v>
      </c>
      <c r="AF25" s="16" t="s">
        <v>9134</v>
      </c>
      <c r="AG25" s="21">
        <f>IF(OR(B3L818C13=0,B3L818C14=0),0,1+(B3L818C13/B3L818C14))</f>
        <v>2.0057445324360921</v>
      </c>
      <c r="AH25" s="16" t="s">
        <v>9135</v>
      </c>
      <c r="AI25" s="15">
        <f>A1L218C11</f>
        <v>9653</v>
      </c>
      <c r="AJ25" s="16" t="s">
        <v>9136</v>
      </c>
      <c r="AK25" s="15">
        <f>A1L218C10</f>
        <v>10506</v>
      </c>
      <c r="AL25" s="16" t="s">
        <v>9137</v>
      </c>
      <c r="AM25" s="21">
        <f>IF(OR(B3L818C16=0,B3L818C17=0),0,1+(B3L818C16/B3L818C17))</f>
        <v>1.9188083000190368</v>
      </c>
      <c r="AN25" s="16" t="s">
        <v>9138</v>
      </c>
      <c r="AO25" s="15">
        <f>A1L218C23</f>
        <v>8541</v>
      </c>
      <c r="AP25" s="16" t="s">
        <v>9139</v>
      </c>
      <c r="AQ25" s="15">
        <f>A1L218C22</f>
        <v>8719.25</v>
      </c>
      <c r="AR25" s="16" t="s">
        <v>9140</v>
      </c>
      <c r="AS25" s="21">
        <f>IF(OR(B3L818C19=0,B3L818C20=0),0,1+(B3L818C19/B3L818C20))</f>
        <v>1.9795567279295812</v>
      </c>
      <c r="AT25" s="16" t="s">
        <v>9141</v>
      </c>
      <c r="AU25" s="15">
        <f>A1L218C14</f>
        <v>7750</v>
      </c>
      <c r="AV25" s="16" t="s">
        <v>9142</v>
      </c>
      <c r="AW25" s="15">
        <f>A1L218C13</f>
        <v>6705</v>
      </c>
      <c r="AX25" s="16" t="s">
        <v>9143</v>
      </c>
      <c r="AY25" s="21">
        <f>IF(OR(B3L818C22=0,B3L818C23=0),0,1+(B3L818C22/B3L818C23))</f>
        <v>2.1558538404175991</v>
      </c>
      <c r="AZ25" s="16" t="s">
        <v>9144</v>
      </c>
      <c r="BA25" s="15">
        <f>A1L218C26</f>
        <v>8382.7999999999993</v>
      </c>
      <c r="BB25" s="16" t="s">
        <v>9145</v>
      </c>
      <c r="BC25" s="15">
        <f>A1L218C25</f>
        <v>8316.4</v>
      </c>
      <c r="BD25" s="16" t="s">
        <v>9146</v>
      </c>
      <c r="BE25" s="21">
        <f>IF(OR(B3L818C25=0,B3L818C26=0),0,1+(B3L818C25/B3L818C26))</f>
        <v>2.0079842239430521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15091</v>
      </c>
      <c r="F26" s="16" t="s">
        <v>9148</v>
      </c>
      <c r="G26" s="15">
        <f>A1L219C1</f>
        <v>23166</v>
      </c>
      <c r="H26" s="16" t="s">
        <v>9149</v>
      </c>
      <c r="I26" s="21">
        <f>IF(OR(B3L819C1=0,B3L819C2=0),0,1+(B3L819C1/B3L819C2))</f>
        <v>1.6514288180954848</v>
      </c>
      <c r="J26" s="16" t="s">
        <v>9150</v>
      </c>
      <c r="K26" s="15">
        <f>A1L219C5</f>
        <v>17349</v>
      </c>
      <c r="L26" s="16" t="s">
        <v>9151</v>
      </c>
      <c r="M26" s="15">
        <f>A1L219C4</f>
        <v>24337</v>
      </c>
      <c r="N26" s="16" t="s">
        <v>9152</v>
      </c>
      <c r="O26" s="21">
        <f>IF(OR(B3L819C4=0,B3L819C5=0),0,1+(B3L819C4/B3L819C5))</f>
        <v>1.7128651846981962</v>
      </c>
      <c r="P26" s="16" t="s">
        <v>9153</v>
      </c>
      <c r="Q26" s="15">
        <f>A1L219C17</f>
        <v>16220</v>
      </c>
      <c r="R26" s="16" t="s">
        <v>9154</v>
      </c>
      <c r="S26" s="15">
        <f>A1L219C16</f>
        <v>23751.5</v>
      </c>
      <c r="T26" s="16" t="s">
        <v>9155</v>
      </c>
      <c r="U26" s="21">
        <f>IF(OR(B3L819C7=0,B3L819C8=0),0,1+(B3L819C7/B3L819C8))</f>
        <v>1.6829042376270973</v>
      </c>
      <c r="V26" s="16" t="s">
        <v>9156</v>
      </c>
      <c r="W26" s="15">
        <f>A1L219C8</f>
        <v>16991</v>
      </c>
      <c r="X26" s="16" t="s">
        <v>9157</v>
      </c>
      <c r="Y26" s="15">
        <f>A1L219C7</f>
        <v>20449</v>
      </c>
      <c r="Z26" s="16" t="s">
        <v>9158</v>
      </c>
      <c r="AA26" s="21">
        <f>IF(OR(B3L819C10=0,B3L819C11=0),0,1+(B3L819C10/B3L819C11))</f>
        <v>1.8308963763509218</v>
      </c>
      <c r="AB26" s="16" t="s">
        <v>9159</v>
      </c>
      <c r="AC26" s="15">
        <f>A1L219C20</f>
        <v>16477</v>
      </c>
      <c r="AD26" s="16" t="s">
        <v>9160</v>
      </c>
      <c r="AE26" s="15">
        <f>A1L219C19</f>
        <v>22650.666666666668</v>
      </c>
      <c r="AF26" s="16" t="s">
        <v>9161</v>
      </c>
      <c r="AG26" s="21">
        <f>IF(OR(B3L819C13=0,B3L819C14=0),0,1+(B3L819C13/B3L819C14))</f>
        <v>1.7274399576171415</v>
      </c>
      <c r="AH26" s="16" t="s">
        <v>9162</v>
      </c>
      <c r="AI26" s="15">
        <f>A1L219C11</f>
        <v>12882</v>
      </c>
      <c r="AJ26" s="16" t="s">
        <v>9163</v>
      </c>
      <c r="AK26" s="15">
        <f>A1L219C10</f>
        <v>16900</v>
      </c>
      <c r="AL26" s="16" t="s">
        <v>9164</v>
      </c>
      <c r="AM26" s="21">
        <f>IF(OR(B3L819C16=0,B3L819C17=0),0,1+(B3L819C16/B3L819C17))</f>
        <v>1.7622485207100591</v>
      </c>
      <c r="AN26" s="16" t="s">
        <v>9165</v>
      </c>
      <c r="AO26" s="15">
        <f>A1L219C23</f>
        <v>15578.25</v>
      </c>
      <c r="AP26" s="16" t="s">
        <v>9166</v>
      </c>
      <c r="AQ26" s="15">
        <f>A1L219C22</f>
        <v>21213</v>
      </c>
      <c r="AR26" s="16" t="s">
        <v>9167</v>
      </c>
      <c r="AS26" s="21">
        <f>IF(OR(B3L819C19=0,B3L819C20=0),0,1+(B3L819C19/B3L819C20))</f>
        <v>1.7343727902701174</v>
      </c>
      <c r="AT26" s="16" t="s">
        <v>9168</v>
      </c>
      <c r="AU26" s="15">
        <f>A1L219C14</f>
        <v>11873</v>
      </c>
      <c r="AV26" s="16" t="s">
        <v>9169</v>
      </c>
      <c r="AW26" s="15">
        <f>A1L219C13</f>
        <v>13467</v>
      </c>
      <c r="AX26" s="16" t="s">
        <v>9170</v>
      </c>
      <c r="AY26" s="21">
        <f>IF(OR(B3L819C22=0,B3L819C23=0),0,1+(B3L819C22/B3L819C23))</f>
        <v>1.881636593153635</v>
      </c>
      <c r="AZ26" s="16" t="s">
        <v>9171</v>
      </c>
      <c r="BA26" s="15">
        <f>A1L219C26</f>
        <v>14837.2</v>
      </c>
      <c r="BB26" s="16" t="s">
        <v>9172</v>
      </c>
      <c r="BC26" s="15">
        <f>A1L219C25</f>
        <v>19663.8</v>
      </c>
      <c r="BD26" s="16" t="s">
        <v>9173</v>
      </c>
      <c r="BE26" s="21">
        <f>IF(OR(B3L819C25=0,B3L819C26=0),0,1+(B3L819C25/B3L819C26))</f>
        <v>1.7545438826676432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48986</v>
      </c>
      <c r="F27" s="16" t="s">
        <v>9175</v>
      </c>
      <c r="G27" s="15">
        <f>A1L220C1</f>
        <v>45815</v>
      </c>
      <c r="H27" s="16" t="s">
        <v>9176</v>
      </c>
      <c r="I27" s="21">
        <f>IF(OR(B3L820C1=0,B3L820C2=0),0,1+(B3L820C1/B3L820C2))</f>
        <v>2.0692131398013753</v>
      </c>
      <c r="J27" s="16" t="s">
        <v>9177</v>
      </c>
      <c r="K27" s="15">
        <f>A1L220C5</f>
        <v>53761</v>
      </c>
      <c r="L27" s="16" t="s">
        <v>9178</v>
      </c>
      <c r="M27" s="15">
        <f>A1L220C4</f>
        <v>51164</v>
      </c>
      <c r="N27" s="16" t="s">
        <v>9179</v>
      </c>
      <c r="O27" s="21">
        <f>IF(OR(B3L820C4=0,B3L820C5=0),0,1+(B3L820C4/B3L820C5))</f>
        <v>2.0507583457118286</v>
      </c>
      <c r="P27" s="16" t="s">
        <v>9180</v>
      </c>
      <c r="Q27" s="15">
        <f>A1L220C17</f>
        <v>51373.5</v>
      </c>
      <c r="R27" s="16" t="s">
        <v>9181</v>
      </c>
      <c r="S27" s="15">
        <f>A1L220C16</f>
        <v>48489.5</v>
      </c>
      <c r="T27" s="16" t="s">
        <v>9182</v>
      </c>
      <c r="U27" s="21">
        <f>IF(OR(B3L820C7=0,B3L820C8=0),0,1+(B3L820C7/B3L820C8))</f>
        <v>2.0594767939450809</v>
      </c>
      <c r="V27" s="16" t="s">
        <v>9183</v>
      </c>
      <c r="W27" s="15">
        <f>A1L220C8</f>
        <v>51965</v>
      </c>
      <c r="X27" s="16" t="s">
        <v>9184</v>
      </c>
      <c r="Y27" s="15">
        <f>A1L220C7</f>
        <v>49498</v>
      </c>
      <c r="Z27" s="16" t="s">
        <v>9185</v>
      </c>
      <c r="AA27" s="21">
        <f>IF(OR(B3L820C10=0,B3L820C11=0),0,1+(B3L820C10/B3L820C11))</f>
        <v>2.0498403975918218</v>
      </c>
      <c r="AB27" s="16" t="s">
        <v>9186</v>
      </c>
      <c r="AC27" s="15">
        <f>A1L220C20</f>
        <v>51570.666666666664</v>
      </c>
      <c r="AD27" s="16" t="s">
        <v>9187</v>
      </c>
      <c r="AE27" s="15">
        <f>A1L220C19</f>
        <v>48825.666666666664</v>
      </c>
      <c r="AF27" s="16" t="s">
        <v>9188</v>
      </c>
      <c r="AG27" s="21">
        <f>IF(OR(B3L820C13=0,B3L820C14=0),0,1+(B3L820C13/B3L820C14))</f>
        <v>2.0562204305112748</v>
      </c>
      <c r="AH27" s="16" t="s">
        <v>9189</v>
      </c>
      <c r="AI27" s="15">
        <f>A1L220C11</f>
        <v>58242</v>
      </c>
      <c r="AJ27" s="16" t="s">
        <v>9190</v>
      </c>
      <c r="AK27" s="15">
        <f>A1L220C10</f>
        <v>56812</v>
      </c>
      <c r="AL27" s="16" t="s">
        <v>9191</v>
      </c>
      <c r="AM27" s="21">
        <f>IF(OR(B3L820C16=0,B3L820C17=0),0,1+(B3L820C16/B3L820C17))</f>
        <v>2.0251707385763571</v>
      </c>
      <c r="AN27" s="16" t="s">
        <v>9192</v>
      </c>
      <c r="AO27" s="15">
        <f>A1L220C23</f>
        <v>53238.5</v>
      </c>
      <c r="AP27" s="16" t="s">
        <v>9193</v>
      </c>
      <c r="AQ27" s="15">
        <f>A1L220C22</f>
        <v>50822.25</v>
      </c>
      <c r="AR27" s="16" t="s">
        <v>9194</v>
      </c>
      <c r="AS27" s="21">
        <f>IF(OR(B3L820C19=0,B3L820C20=0),0,1+(B3L820C19/B3L820C20))</f>
        <v>2.0475431528513592</v>
      </c>
      <c r="AT27" s="16" t="s">
        <v>9195</v>
      </c>
      <c r="AU27" s="15">
        <f>A1L220C14</f>
        <v>56243</v>
      </c>
      <c r="AV27" s="16" t="s">
        <v>9196</v>
      </c>
      <c r="AW27" s="15">
        <f>A1L220C13</f>
        <v>54789</v>
      </c>
      <c r="AX27" s="16" t="s">
        <v>9197</v>
      </c>
      <c r="AY27" s="21">
        <f>IF(OR(B3L820C22=0,B3L820C23=0),0,1+(B3L820C22/B3L820C23))</f>
        <v>2.0265381737210024</v>
      </c>
      <c r="AZ27" s="16" t="s">
        <v>9198</v>
      </c>
      <c r="BA27" s="15">
        <f>A1L220C26</f>
        <v>53839.4</v>
      </c>
      <c r="BB27" s="16" t="s">
        <v>9199</v>
      </c>
      <c r="BC27" s="15">
        <f>A1L220C25</f>
        <v>51615.6</v>
      </c>
      <c r="BD27" s="16" t="s">
        <v>9200</v>
      </c>
      <c r="BE27" s="21">
        <f>IF(OR(B3L820C25=0,B3L820C26=0),0,1+(B3L820C25/B3L820C26))</f>
        <v>2.0430838738675905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13723</v>
      </c>
      <c r="F28" s="16" t="s">
        <v>9202</v>
      </c>
      <c r="G28" s="15">
        <f>A1L221C1</f>
        <v>12305</v>
      </c>
      <c r="H28" s="16" t="s">
        <v>9203</v>
      </c>
      <c r="I28" s="21">
        <f>IF(OR(B3L821C1=0,B3L821C2=0),0,1+(B3L821C1/B3L821C2))</f>
        <v>2.1152377082486793</v>
      </c>
      <c r="J28" s="16" t="s">
        <v>9204</v>
      </c>
      <c r="K28" s="15">
        <f>A1L221C5</f>
        <v>14400</v>
      </c>
      <c r="L28" s="16" t="s">
        <v>9205</v>
      </c>
      <c r="M28" s="15">
        <f>A1L221C4</f>
        <v>12608</v>
      </c>
      <c r="N28" s="16" t="s">
        <v>9206</v>
      </c>
      <c r="O28" s="21">
        <f>IF(OR(B3L821C4=0,B3L821C5=0),0,1+(B3L821C4/B3L821C5))</f>
        <v>2.1421319796954315</v>
      </c>
      <c r="P28" s="16" t="s">
        <v>9207</v>
      </c>
      <c r="Q28" s="15">
        <f>A1L221C17</f>
        <v>14061.5</v>
      </c>
      <c r="R28" s="16" t="s">
        <v>9208</v>
      </c>
      <c r="S28" s="15">
        <f>A1L221C16</f>
        <v>12456.5</v>
      </c>
      <c r="T28" s="16" t="s">
        <v>9209</v>
      </c>
      <c r="U28" s="21">
        <f>IF(OR(B3L821C7=0,B3L821C8=0),0,1+(B3L821C7/B3L821C8))</f>
        <v>2.1288483924055717</v>
      </c>
      <c r="V28" s="16" t="s">
        <v>9210</v>
      </c>
      <c r="W28" s="15">
        <f>A1L221C8</f>
        <v>14392</v>
      </c>
      <c r="X28" s="16" t="s">
        <v>9211</v>
      </c>
      <c r="Y28" s="15">
        <f>A1L221C7</f>
        <v>12777</v>
      </c>
      <c r="Z28" s="16" t="s">
        <v>9212</v>
      </c>
      <c r="AA28" s="21">
        <f>IF(OR(B3L821C10=0,B3L821C11=0),0,1+(B3L821C10/B3L821C11))</f>
        <v>2.1263989981998908</v>
      </c>
      <c r="AB28" s="16" t="s">
        <v>9213</v>
      </c>
      <c r="AC28" s="15">
        <f>A1L221C20</f>
        <v>14171.666666666666</v>
      </c>
      <c r="AD28" s="16" t="s">
        <v>9214</v>
      </c>
      <c r="AE28" s="15">
        <f>A1L221C19</f>
        <v>12563.333333333334</v>
      </c>
      <c r="AF28" s="16" t="s">
        <v>9215</v>
      </c>
      <c r="AG28" s="21">
        <f>IF(OR(B3L821C13=0,B3L821C14=0),0,1+(B3L821C13/B3L821C14))</f>
        <v>2.1280180419209338</v>
      </c>
      <c r="AH28" s="16" t="s">
        <v>9216</v>
      </c>
      <c r="AI28" s="15">
        <f>A1L221C11</f>
        <v>12539</v>
      </c>
      <c r="AJ28" s="16" t="s">
        <v>9217</v>
      </c>
      <c r="AK28" s="15">
        <f>A1L221C10</f>
        <v>11636</v>
      </c>
      <c r="AL28" s="16" t="s">
        <v>9218</v>
      </c>
      <c r="AM28" s="21">
        <f>IF(OR(B3L821C16=0,B3L821C17=0),0,1+(B3L821C16/B3L821C17))</f>
        <v>2.0776039876246131</v>
      </c>
      <c r="AN28" s="16" t="s">
        <v>9219</v>
      </c>
      <c r="AO28" s="15">
        <f>A1L221C23</f>
        <v>13763.5</v>
      </c>
      <c r="AP28" s="16" t="s">
        <v>9220</v>
      </c>
      <c r="AQ28" s="15">
        <f>A1L221C22</f>
        <v>12331.5</v>
      </c>
      <c r="AR28" s="16" t="s">
        <v>9221</v>
      </c>
      <c r="AS28" s="21">
        <f>IF(OR(B3L821C19=0,B3L821C20=0),0,1+(B3L821C19/B3L821C20))</f>
        <v>2.1161253699874303</v>
      </c>
      <c r="AT28" s="16" t="s">
        <v>9222</v>
      </c>
      <c r="AU28" s="15">
        <f>A1L221C14</f>
        <v>10555</v>
      </c>
      <c r="AV28" s="16" t="s">
        <v>9223</v>
      </c>
      <c r="AW28" s="15">
        <f>A1L221C13</f>
        <v>9575</v>
      </c>
      <c r="AX28" s="16" t="s">
        <v>9224</v>
      </c>
      <c r="AY28" s="21">
        <f>IF(OR(B3L821C22=0,B3L821C23=0),0,1+(B3L821C22/B3L821C23))</f>
        <v>2.1023498694516971</v>
      </c>
      <c r="AZ28" s="16" t="s">
        <v>9225</v>
      </c>
      <c r="BA28" s="15">
        <f>A1L221C26</f>
        <v>13121.8</v>
      </c>
      <c r="BB28" s="16" t="s">
        <v>9226</v>
      </c>
      <c r="BC28" s="15">
        <f>A1L221C25</f>
        <v>11780.2</v>
      </c>
      <c r="BD28" s="16" t="s">
        <v>9227</v>
      </c>
      <c r="BE28" s="21">
        <f>IF(OR(B3L821C25=0,B3L821C26=0),0,1+(B3L821C25/B3L821C26))</f>
        <v>2.1138860121220349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304014</v>
      </c>
      <c r="F29" s="16" t="s">
        <v>9229</v>
      </c>
      <c r="G29" s="15">
        <f>A1L222C1</f>
        <v>300923</v>
      </c>
      <c r="H29" s="16" t="s">
        <v>9230</v>
      </c>
      <c r="I29" s="21">
        <f>IF(OR(B3L822C1=0,B3L822C2=0),0,1+(B3L822C1/B3L822C2))</f>
        <v>2.0102717306420579</v>
      </c>
      <c r="J29" s="16" t="s">
        <v>9231</v>
      </c>
      <c r="K29" s="15">
        <f>A1L222C5</f>
        <v>290317</v>
      </c>
      <c r="L29" s="16" t="s">
        <v>9232</v>
      </c>
      <c r="M29" s="15">
        <f>A1L222C4</f>
        <v>283570</v>
      </c>
      <c r="N29" s="16" t="s">
        <v>9233</v>
      </c>
      <c r="O29" s="21">
        <f>IF(OR(B3L822C4=0,B3L822C5=0),0,1+(B3L822C4/B3L822C5))</f>
        <v>2.0237930669675919</v>
      </c>
      <c r="P29" s="16" t="s">
        <v>9234</v>
      </c>
      <c r="Q29" s="15">
        <f>A1L222C17</f>
        <v>297165.5</v>
      </c>
      <c r="R29" s="16" t="s">
        <v>9235</v>
      </c>
      <c r="S29" s="15">
        <f>A1L222C16</f>
        <v>292246.5</v>
      </c>
      <c r="T29" s="16" t="s">
        <v>9236</v>
      </c>
      <c r="U29" s="21">
        <f>IF(OR(B3L822C7=0,B3L822C8=0),0,1+(B3L822C7/B3L822C8))</f>
        <v>2.0168316814743719</v>
      </c>
      <c r="V29" s="16" t="s">
        <v>9237</v>
      </c>
      <c r="W29" s="15">
        <f>A1L222C8</f>
        <v>290774</v>
      </c>
      <c r="X29" s="16" t="s">
        <v>9238</v>
      </c>
      <c r="Y29" s="15">
        <f>A1L222C7</f>
        <v>283014</v>
      </c>
      <c r="Z29" s="16" t="s">
        <v>9239</v>
      </c>
      <c r="AA29" s="21">
        <f>IF(OR(B3L822C10=0,B3L822C11=0),0,1+(B3L822C10/B3L822C11))</f>
        <v>2.0274191382758451</v>
      </c>
      <c r="AB29" s="16" t="s">
        <v>9240</v>
      </c>
      <c r="AC29" s="15">
        <f>A1L222C20</f>
        <v>295035</v>
      </c>
      <c r="AD29" s="16" t="s">
        <v>9241</v>
      </c>
      <c r="AE29" s="15">
        <f>A1L222C19</f>
        <v>289169</v>
      </c>
      <c r="AF29" s="16" t="s">
        <v>9242</v>
      </c>
      <c r="AG29" s="21">
        <f>IF(OR(B3L822C13=0,B3L822C14=0),0,1+(B3L822C13/B3L822C14))</f>
        <v>2.0202857152737672</v>
      </c>
      <c r="AH29" s="16" t="s">
        <v>9243</v>
      </c>
      <c r="AI29" s="15">
        <f>A1L222C11</f>
        <v>296262</v>
      </c>
      <c r="AJ29" s="16" t="s">
        <v>9244</v>
      </c>
      <c r="AK29" s="15">
        <f>A1L222C10</f>
        <v>286833</v>
      </c>
      <c r="AL29" s="16" t="s">
        <v>9245</v>
      </c>
      <c r="AM29" s="21">
        <f>IF(OR(B3L822C16=0,B3L822C17=0),0,1+(B3L822C16/B3L822C17))</f>
        <v>2.0328727866040519</v>
      </c>
      <c r="AN29" s="16" t="s">
        <v>9246</v>
      </c>
      <c r="AO29" s="15">
        <f>A1L222C23</f>
        <v>295341.75</v>
      </c>
      <c r="AP29" s="16" t="s">
        <v>9247</v>
      </c>
      <c r="AQ29" s="15">
        <f>A1L222C22</f>
        <v>288585</v>
      </c>
      <c r="AR29" s="16" t="s">
        <v>9248</v>
      </c>
      <c r="AS29" s="21">
        <f>IF(OR(B3L822C19=0,B3L822C20=0),0,1+(B3L822C19/B3L822C20))</f>
        <v>2.0234133790737565</v>
      </c>
      <c r="AT29" s="16" t="s">
        <v>9249</v>
      </c>
      <c r="AU29" s="15">
        <f>A1L222C14</f>
        <v>291272</v>
      </c>
      <c r="AV29" s="16" t="s">
        <v>9250</v>
      </c>
      <c r="AW29" s="15">
        <f>A1L222C13</f>
        <v>282753</v>
      </c>
      <c r="AX29" s="16" t="s">
        <v>9251</v>
      </c>
      <c r="AY29" s="21">
        <f>IF(OR(B3L822C22=0,B3L822C23=0),0,1+(B3L822C22/B3L822C23))</f>
        <v>2.03012876963286</v>
      </c>
      <c r="AZ29" s="16" t="s">
        <v>9252</v>
      </c>
      <c r="BA29" s="15">
        <f>A1L222C26</f>
        <v>294527.8</v>
      </c>
      <c r="BB29" s="16" t="s">
        <v>9253</v>
      </c>
      <c r="BC29" s="15">
        <f>A1L222C25</f>
        <v>287418.59999999998</v>
      </c>
      <c r="BD29" s="16" t="s">
        <v>9254</v>
      </c>
      <c r="BE29" s="21">
        <f>IF(OR(B3L822C25=0,B3L822C26=0),0,1+(B3L822C25/B3L822C26))</f>
        <v>2.0247346553076246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16880</v>
      </c>
      <c r="F30" s="16" t="s">
        <v>9256</v>
      </c>
      <c r="G30" s="15">
        <f>A1L223C1</f>
        <v>16807</v>
      </c>
      <c r="H30" s="16" t="s">
        <v>9257</v>
      </c>
      <c r="I30" s="21">
        <f>IF(OR(B3L823C1=0,B3L823C2=0),0,1+(B3L823C1/B3L823C2))</f>
        <v>2.0043434283334323</v>
      </c>
      <c r="J30" s="16" t="s">
        <v>9258</v>
      </c>
      <c r="K30" s="15">
        <f>A1L223C5</f>
        <v>19919</v>
      </c>
      <c r="L30" s="16" t="s">
        <v>9259</v>
      </c>
      <c r="M30" s="15">
        <f>A1L223C4</f>
        <v>19479</v>
      </c>
      <c r="N30" s="16" t="s">
        <v>9260</v>
      </c>
      <c r="O30" s="21">
        <f>IF(OR(B3L823C4=0,B3L823C5=0),0,1+(B3L823C4/B3L823C5))</f>
        <v>2.0225884285640947</v>
      </c>
      <c r="P30" s="16" t="s">
        <v>9261</v>
      </c>
      <c r="Q30" s="15">
        <f>A1L223C17</f>
        <v>18399.5</v>
      </c>
      <c r="R30" s="16" t="s">
        <v>9262</v>
      </c>
      <c r="S30" s="15">
        <f>A1L223C16</f>
        <v>18143</v>
      </c>
      <c r="T30" s="16" t="s">
        <v>9263</v>
      </c>
      <c r="U30" s="21">
        <f>IF(OR(B3L823C7=0,B3L823C8=0),0,1+(B3L823C7/B3L823C8))</f>
        <v>2.0141376839552443</v>
      </c>
      <c r="V30" s="16" t="s">
        <v>9264</v>
      </c>
      <c r="W30" s="15">
        <f>A1L223C8</f>
        <v>23058</v>
      </c>
      <c r="X30" s="16" t="s">
        <v>9265</v>
      </c>
      <c r="Y30" s="15">
        <f>A1L223C7</f>
        <v>21930</v>
      </c>
      <c r="Z30" s="16" t="s">
        <v>9266</v>
      </c>
      <c r="AA30" s="21">
        <f>IF(OR(B3L823C10=0,B3L823C11=0),0,1+(B3L823C10/B3L823C11))</f>
        <v>2.051436388508892</v>
      </c>
      <c r="AB30" s="16" t="s">
        <v>9267</v>
      </c>
      <c r="AC30" s="15">
        <f>A1L223C20</f>
        <v>19952.333333333332</v>
      </c>
      <c r="AD30" s="16" t="s">
        <v>9268</v>
      </c>
      <c r="AE30" s="15">
        <f>A1L223C19</f>
        <v>19405.333333333332</v>
      </c>
      <c r="AF30" s="16" t="s">
        <v>9269</v>
      </c>
      <c r="AG30" s="21">
        <f>IF(OR(B3L823C13=0,B3L823C14=0),0,1+(B3L823C13/B3L823C14))</f>
        <v>2.0281881269754019</v>
      </c>
      <c r="AH30" s="16" t="s">
        <v>9270</v>
      </c>
      <c r="AI30" s="15">
        <f>A1L223C11</f>
        <v>28660</v>
      </c>
      <c r="AJ30" s="16" t="s">
        <v>9271</v>
      </c>
      <c r="AK30" s="15">
        <f>A1L223C10</f>
        <v>27419</v>
      </c>
      <c r="AL30" s="16" t="s">
        <v>9272</v>
      </c>
      <c r="AM30" s="21">
        <f>IF(OR(B3L823C16=0,B3L823C17=0),0,1+(B3L823C16/B3L823C17))</f>
        <v>2.0452605857252273</v>
      </c>
      <c r="AN30" s="16" t="s">
        <v>9273</v>
      </c>
      <c r="AO30" s="15">
        <f>A1L223C23</f>
        <v>22129.25</v>
      </c>
      <c r="AP30" s="16" t="s">
        <v>9274</v>
      </c>
      <c r="AQ30" s="15">
        <f>A1L223C22</f>
        <v>21408.75</v>
      </c>
      <c r="AR30" s="16" t="s">
        <v>9275</v>
      </c>
      <c r="AS30" s="21">
        <f>IF(OR(B3L823C19=0,B3L823C20=0),0,1+(B3L823C19/B3L823C20))</f>
        <v>2.0336544637122671</v>
      </c>
      <c r="AT30" s="16" t="s">
        <v>9276</v>
      </c>
      <c r="AU30" s="15">
        <f>A1L223C14</f>
        <v>22554</v>
      </c>
      <c r="AV30" s="16" t="s">
        <v>9277</v>
      </c>
      <c r="AW30" s="15">
        <f>A1L223C13</f>
        <v>21583</v>
      </c>
      <c r="AX30" s="16" t="s">
        <v>9278</v>
      </c>
      <c r="AY30" s="21">
        <f>IF(OR(B3L823C22=0,B3L823C23=0),0,1+(B3L823C22/B3L823C23))</f>
        <v>2.0449891118009544</v>
      </c>
      <c r="AZ30" s="16" t="s">
        <v>9279</v>
      </c>
      <c r="BA30" s="15">
        <f>A1L223C26</f>
        <v>22214.2</v>
      </c>
      <c r="BB30" s="16" t="s">
        <v>9280</v>
      </c>
      <c r="BC30" s="15">
        <f>A1L223C25</f>
        <v>21443.599999999999</v>
      </c>
      <c r="BD30" s="16" t="s">
        <v>9281</v>
      </c>
      <c r="BE30" s="21">
        <f>IF(OR(B3L823C25=0,B3L823C26=0),0,1+(B3L823C25/B3L823C26))</f>
        <v>2.0359361301274044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132170</v>
      </c>
      <c r="F31" s="16" t="s">
        <v>9283</v>
      </c>
      <c r="G31" s="15">
        <f>A1L224C1</f>
        <v>132227</v>
      </c>
      <c r="H31" s="16" t="s">
        <v>9284</v>
      </c>
      <c r="I31" s="21">
        <f>IF(OR(B3L824C1=0,B3L824C2=0),0,1+(B3L824C1/B3L824C2))</f>
        <v>1.9995689231397522</v>
      </c>
      <c r="J31" s="16" t="s">
        <v>9285</v>
      </c>
      <c r="K31" s="15">
        <f>A1L224C5</f>
        <v>126569</v>
      </c>
      <c r="L31" s="16" t="s">
        <v>9286</v>
      </c>
      <c r="M31" s="15">
        <f>A1L224C4</f>
        <v>122681</v>
      </c>
      <c r="N31" s="16" t="s">
        <v>9287</v>
      </c>
      <c r="O31" s="21">
        <f>IF(OR(B3L824C4=0,B3L824C5=0),0,1+(B3L824C4/B3L824C5))</f>
        <v>2.0316919490385636</v>
      </c>
      <c r="P31" s="16" t="s">
        <v>9288</v>
      </c>
      <c r="Q31" s="15">
        <f>A1L224C17</f>
        <v>129369.5</v>
      </c>
      <c r="R31" s="16" t="s">
        <v>9289</v>
      </c>
      <c r="S31" s="15">
        <f>A1L224C16</f>
        <v>127454</v>
      </c>
      <c r="T31" s="16" t="s">
        <v>9290</v>
      </c>
      <c r="U31" s="21">
        <f>IF(OR(B3L824C7=0,B3L824C8=0),0,1+(B3L824C7/B3L824C8))</f>
        <v>2.0150289516217619</v>
      </c>
      <c r="V31" s="16" t="s">
        <v>9291</v>
      </c>
      <c r="W31" s="15">
        <f>A1L224C8</f>
        <v>134320</v>
      </c>
      <c r="X31" s="16" t="s">
        <v>9292</v>
      </c>
      <c r="Y31" s="15">
        <f>A1L224C7</f>
        <v>131406</v>
      </c>
      <c r="Z31" s="16" t="s">
        <v>9293</v>
      </c>
      <c r="AA31" s="21">
        <f>IF(OR(B3L824C10=0,B3L824C11=0),0,1+(B3L824C10/B3L824C11))</f>
        <v>2.0221755475396863</v>
      </c>
      <c r="AB31" s="16" t="s">
        <v>9294</v>
      </c>
      <c r="AC31" s="15">
        <f>A1L224C20</f>
        <v>131019.66666666667</v>
      </c>
      <c r="AD31" s="16" t="s">
        <v>9295</v>
      </c>
      <c r="AE31" s="15">
        <f>A1L224C19</f>
        <v>128771.33333333333</v>
      </c>
      <c r="AF31" s="16" t="s">
        <v>9296</v>
      </c>
      <c r="AG31" s="21">
        <f>IF(OR(B3L824C13=0,B3L824C14=0),0,1+(B3L824C13/B3L824C14))</f>
        <v>2.0174598901411809</v>
      </c>
      <c r="AH31" s="16" t="s">
        <v>9297</v>
      </c>
      <c r="AI31" s="15">
        <f>A1L224C11</f>
        <v>151888</v>
      </c>
      <c r="AJ31" s="16" t="s">
        <v>9298</v>
      </c>
      <c r="AK31" s="15">
        <f>A1L224C10</f>
        <v>151183</v>
      </c>
      <c r="AL31" s="16" t="s">
        <v>9299</v>
      </c>
      <c r="AM31" s="21">
        <f>IF(OR(B3L824C16=0,B3L824C17=0),0,1+(B3L824C16/B3L824C17))</f>
        <v>2.0046632227168399</v>
      </c>
      <c r="AN31" s="16" t="s">
        <v>9300</v>
      </c>
      <c r="AO31" s="15">
        <f>A1L224C23</f>
        <v>136236.75</v>
      </c>
      <c r="AP31" s="16" t="s">
        <v>9301</v>
      </c>
      <c r="AQ31" s="15">
        <f>A1L224C22</f>
        <v>134374.25</v>
      </c>
      <c r="AR31" s="16" t="s">
        <v>9302</v>
      </c>
      <c r="AS31" s="21">
        <f>IF(OR(B3L824C19=0,B3L824C20=0),0,1+(B3L824C19/B3L824C20))</f>
        <v>2.0138605424774463</v>
      </c>
      <c r="AT31" s="16" t="s">
        <v>9303</v>
      </c>
      <c r="AU31" s="15">
        <f>A1L224C14</f>
        <v>140310</v>
      </c>
      <c r="AV31" s="16" t="s">
        <v>9304</v>
      </c>
      <c r="AW31" s="15">
        <f>A1L224C13</f>
        <v>137996</v>
      </c>
      <c r="AX31" s="16" t="s">
        <v>9305</v>
      </c>
      <c r="AY31" s="21">
        <f>IF(OR(B3L824C22=0,B3L824C23=0),0,1+(B3L824C22/B3L824C23))</f>
        <v>2.0167686019884634</v>
      </c>
      <c r="AZ31" s="16" t="s">
        <v>9306</v>
      </c>
      <c r="BA31" s="15">
        <f>A1L224C26</f>
        <v>137051.4</v>
      </c>
      <c r="BB31" s="16" t="s">
        <v>9307</v>
      </c>
      <c r="BC31" s="15">
        <f>A1L224C25</f>
        <v>135098.6</v>
      </c>
      <c r="BD31" s="16" t="s">
        <v>9308</v>
      </c>
      <c r="BE31" s="21">
        <f>IF(OR(B3L824C25=0,B3L824C26=0),0,1+(B3L824C25/B3L824C26))</f>
        <v>2.0144546279532136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2010</v>
      </c>
      <c r="F32" s="16" t="s">
        <v>9310</v>
      </c>
      <c r="G32" s="15">
        <f>A1L225C1</f>
        <v>2066</v>
      </c>
      <c r="H32" s="16" t="s">
        <v>9311</v>
      </c>
      <c r="I32" s="21">
        <f>IF(OR(B3L825C1=0,B3L825C2=0),0,1+(B3L825C1/B3L825C2))</f>
        <v>1.972894482090997</v>
      </c>
      <c r="J32" s="16" t="s">
        <v>9312</v>
      </c>
      <c r="K32" s="15">
        <f>A1L225C5</f>
        <v>1946</v>
      </c>
      <c r="L32" s="16" t="s">
        <v>9313</v>
      </c>
      <c r="M32" s="15">
        <f>A1L225C4</f>
        <v>1951</v>
      </c>
      <c r="N32" s="16" t="s">
        <v>9314</v>
      </c>
      <c r="O32" s="21">
        <f>IF(OR(B3L825C4=0,B3L825C5=0),0,1+(B3L825C4/B3L825C5))</f>
        <v>1.9974372116863148</v>
      </c>
      <c r="P32" s="16" t="s">
        <v>9315</v>
      </c>
      <c r="Q32" s="15">
        <f>A1L225C17</f>
        <v>1978</v>
      </c>
      <c r="R32" s="16" t="s">
        <v>9316</v>
      </c>
      <c r="S32" s="15">
        <f>A1L225C16</f>
        <v>2008.5</v>
      </c>
      <c r="T32" s="16" t="s">
        <v>9317</v>
      </c>
      <c r="U32" s="21">
        <f>IF(OR(B3L825C7=0,B3L825C8=0),0,1+(B3L825C7/B3L825C8))</f>
        <v>1.9848145382125963</v>
      </c>
      <c r="V32" s="16" t="s">
        <v>9318</v>
      </c>
      <c r="W32" s="15">
        <f>A1L225C8</f>
        <v>1843</v>
      </c>
      <c r="X32" s="16" t="s">
        <v>9319</v>
      </c>
      <c r="Y32" s="15">
        <f>A1L225C7</f>
        <v>1866</v>
      </c>
      <c r="Z32" s="16" t="s">
        <v>9320</v>
      </c>
      <c r="AA32" s="21">
        <f>IF(OR(B3L825C10=0,B3L825C11=0),0,1+(B3L825C10/B3L825C11))</f>
        <v>1.987674169346195</v>
      </c>
      <c r="AB32" s="16" t="s">
        <v>9321</v>
      </c>
      <c r="AC32" s="15">
        <f>A1L225C20</f>
        <v>1933</v>
      </c>
      <c r="AD32" s="16" t="s">
        <v>9322</v>
      </c>
      <c r="AE32" s="15">
        <f>A1L225C19</f>
        <v>1961</v>
      </c>
      <c r="AF32" s="16" t="s">
        <v>9323</v>
      </c>
      <c r="AG32" s="21">
        <f>IF(OR(B3L825C13=0,B3L825C14=0),0,1+(B3L825C13/B3L825C14))</f>
        <v>1.9857215706272311</v>
      </c>
      <c r="AH32" s="16" t="s">
        <v>9324</v>
      </c>
      <c r="AI32" s="15">
        <f>A1L225C11</f>
        <v>1945</v>
      </c>
      <c r="AJ32" s="16" t="s">
        <v>9325</v>
      </c>
      <c r="AK32" s="15">
        <f>A1L225C10</f>
        <v>2012</v>
      </c>
      <c r="AL32" s="16" t="s">
        <v>9326</v>
      </c>
      <c r="AM32" s="21">
        <f>IF(OR(B3L825C16=0,B3L825C17=0),0,1+(B3L825C16/B3L825C17))</f>
        <v>1.9666998011928429</v>
      </c>
      <c r="AN32" s="16" t="s">
        <v>9327</v>
      </c>
      <c r="AO32" s="15">
        <f>A1L225C23</f>
        <v>1936</v>
      </c>
      <c r="AP32" s="16" t="s">
        <v>9328</v>
      </c>
      <c r="AQ32" s="15">
        <f>A1L225C22</f>
        <v>1973.75</v>
      </c>
      <c r="AR32" s="16" t="s">
        <v>9329</v>
      </c>
      <c r="AS32" s="21">
        <f>IF(OR(B3L825C19=0,B3L825C20=0),0,1+(B3L825C19/B3L825C20))</f>
        <v>1.9808739708676377</v>
      </c>
      <c r="AT32" s="16" t="s">
        <v>9330</v>
      </c>
      <c r="AU32" s="15">
        <f>A1L225C14</f>
        <v>2390</v>
      </c>
      <c r="AV32" s="16" t="s">
        <v>9331</v>
      </c>
      <c r="AW32" s="15">
        <f>A1L225C13</f>
        <v>2364</v>
      </c>
      <c r="AX32" s="16" t="s">
        <v>9332</v>
      </c>
      <c r="AY32" s="21">
        <f>IF(OR(B3L825C22=0,B3L825C23=0),0,1+(B3L825C22/B3L825C23))</f>
        <v>2.0109983079526224</v>
      </c>
      <c r="AZ32" s="16" t="s">
        <v>9333</v>
      </c>
      <c r="BA32" s="15">
        <f>A1L225C26</f>
        <v>2026.8</v>
      </c>
      <c r="BB32" s="16" t="s">
        <v>9334</v>
      </c>
      <c r="BC32" s="15">
        <f>A1L225C25</f>
        <v>2051.8000000000002</v>
      </c>
      <c r="BD32" s="16" t="s">
        <v>9335</v>
      </c>
      <c r="BE32" s="21">
        <f>IF(OR(B3L825C25=0,B3L825C26=0),0,1+(B3L825C25/B3L825C26))</f>
        <v>1.9878155765669168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433</v>
      </c>
      <c r="F33" s="16" t="s">
        <v>9337</v>
      </c>
      <c r="G33" s="15">
        <f>A1L226C1</f>
        <v>460</v>
      </c>
      <c r="H33" s="16" t="s">
        <v>9338</v>
      </c>
      <c r="I33" s="21">
        <f>IF(OR(B3L826C1=0,B3L826C2=0),0,1+(B3L826C1/B3L826C2))</f>
        <v>1.941304347826087</v>
      </c>
      <c r="J33" s="16" t="s">
        <v>9339</v>
      </c>
      <c r="K33" s="15">
        <f>A1L226C5</f>
        <v>631</v>
      </c>
      <c r="L33" s="16" t="s">
        <v>9340</v>
      </c>
      <c r="M33" s="15">
        <f>A1L226C4</f>
        <v>664</v>
      </c>
      <c r="N33" s="16" t="s">
        <v>9341</v>
      </c>
      <c r="O33" s="21">
        <f>IF(OR(B3L826C4=0,B3L826C5=0),0,1+(B3L826C4/B3L826C5))</f>
        <v>1.9503012048192772</v>
      </c>
      <c r="P33" s="16" t="s">
        <v>9342</v>
      </c>
      <c r="Q33" s="15">
        <f>A1L226C17</f>
        <v>532</v>
      </c>
      <c r="R33" s="16" t="s">
        <v>9343</v>
      </c>
      <c r="S33" s="15">
        <f>A1L226C16</f>
        <v>562</v>
      </c>
      <c r="T33" s="16" t="s">
        <v>9344</v>
      </c>
      <c r="U33" s="21">
        <f>IF(OR(B3L826C7=0,B3L826C8=0),0,1+(B3L826C7/B3L826C8))</f>
        <v>1.9466192170818504</v>
      </c>
      <c r="V33" s="16" t="s">
        <v>9345</v>
      </c>
      <c r="W33" s="15">
        <f>A1L226C8</f>
        <v>603</v>
      </c>
      <c r="X33" s="16" t="s">
        <v>9346</v>
      </c>
      <c r="Y33" s="15">
        <f>A1L226C7</f>
        <v>675</v>
      </c>
      <c r="Z33" s="16" t="s">
        <v>9347</v>
      </c>
      <c r="AA33" s="21">
        <f>IF(OR(B3L826C10=0,B3L826C11=0),0,1+(B3L826C10/B3L826C11))</f>
        <v>1.8933333333333333</v>
      </c>
      <c r="AB33" s="16" t="s">
        <v>9348</v>
      </c>
      <c r="AC33" s="21">
        <f>A1L226C20</f>
        <v>555.66666666666663</v>
      </c>
      <c r="AD33" s="16" t="s">
        <v>9349</v>
      </c>
      <c r="AE33" s="21">
        <f>A1L226C19</f>
        <v>599.66666666666663</v>
      </c>
      <c r="AF33" s="16" t="s">
        <v>9350</v>
      </c>
      <c r="AG33" s="21">
        <f>IF(OR(B3L826C13=0,B3L826C14=0),0,1+(B3L826C13/B3L826C14))</f>
        <v>1.9266259032795998</v>
      </c>
      <c r="AH33" s="16" t="s">
        <v>9351</v>
      </c>
      <c r="AI33" s="15">
        <f>A1L226C11</f>
        <v>676</v>
      </c>
      <c r="AJ33" s="16" t="s">
        <v>9352</v>
      </c>
      <c r="AK33" s="15">
        <f>A1L226C10</f>
        <v>681</v>
      </c>
      <c r="AL33" s="16" t="s">
        <v>9353</v>
      </c>
      <c r="AM33" s="21">
        <f>IF(OR(B3L826C16=0,B3L826C17=0),0,1+(B3L826C16/B3L826C17))</f>
        <v>1.9926578560939796</v>
      </c>
      <c r="AN33" s="16" t="s">
        <v>9354</v>
      </c>
      <c r="AO33" s="21">
        <f>A1L226C23</f>
        <v>585.75</v>
      </c>
      <c r="AP33" s="16" t="s">
        <v>9355</v>
      </c>
      <c r="AQ33" s="15">
        <f>A1L226C22</f>
        <v>620</v>
      </c>
      <c r="AR33" s="16" t="s">
        <v>9356</v>
      </c>
      <c r="AS33" s="21">
        <f>IF(OR(B3L826C19=0,B3L826C20=0),0,1+(B3L826C19/B3L826C20))</f>
        <v>1.9447580645161291</v>
      </c>
      <c r="AT33" s="16" t="s">
        <v>9357</v>
      </c>
      <c r="AU33" s="15">
        <f>A1L226C14</f>
        <v>628</v>
      </c>
      <c r="AV33" s="16" t="s">
        <v>9358</v>
      </c>
      <c r="AW33" s="15">
        <f>A1L226C13</f>
        <v>661</v>
      </c>
      <c r="AX33" s="16" t="s">
        <v>9359</v>
      </c>
      <c r="AY33" s="21">
        <f>IF(OR(B3L826C22=0,B3L826C23=0),0,1+(B3L826C22/B3L826C23))</f>
        <v>1.9500756429652042</v>
      </c>
      <c r="AZ33" s="16" t="s">
        <v>9360</v>
      </c>
      <c r="BA33" s="21">
        <f>A1L226C26</f>
        <v>594.20000000000005</v>
      </c>
      <c r="BB33" s="16" t="s">
        <v>9361</v>
      </c>
      <c r="BC33" s="21">
        <f>A1L226C25</f>
        <v>628.20000000000005</v>
      </c>
      <c r="BD33" s="16" t="s">
        <v>9362</v>
      </c>
      <c r="BE33" s="21">
        <f>IF(OR(B3L826C25=0,B3L826C26=0),0,1+(B3L826C25/B3L826C26))</f>
        <v>1.9458771092008913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40491</v>
      </c>
      <c r="F34" s="16" t="s">
        <v>9364</v>
      </c>
      <c r="G34" s="15">
        <f>A1L227C1</f>
        <v>480952</v>
      </c>
      <c r="H34" s="16" t="s">
        <v>9365</v>
      </c>
      <c r="I34" s="21">
        <f>IF(OR(B3L827C1=0,B3L827C2=0),0,1+(B3L827C1/B3L827C2))</f>
        <v>1.0841892746053661</v>
      </c>
      <c r="J34" s="16" t="s">
        <v>9366</v>
      </c>
      <c r="K34" s="15">
        <f>A1L227C5</f>
        <v>39553</v>
      </c>
      <c r="L34" s="16" t="s">
        <v>9367</v>
      </c>
      <c r="M34" s="15">
        <f>A1L227C4</f>
        <v>442557</v>
      </c>
      <c r="N34" s="16" t="s">
        <v>9368</v>
      </c>
      <c r="O34" s="21">
        <f>IF(OR(B3L827C4=0,B3L827C5=0),0,1+(B3L827C4/B3L827C5))</f>
        <v>1.0893737981774099</v>
      </c>
      <c r="P34" s="16" t="s">
        <v>9369</v>
      </c>
      <c r="Q34" s="15">
        <f>A1L227C17</f>
        <v>40022</v>
      </c>
      <c r="R34" s="16" t="s">
        <v>9370</v>
      </c>
      <c r="S34" s="15">
        <f>A1L227C16</f>
        <v>461754.5</v>
      </c>
      <c r="T34" s="16" t="s">
        <v>9371</v>
      </c>
      <c r="U34" s="21">
        <f>IF(OR(B3L827C7=0,B3L827C8=0),0,1+(B3L827C7/B3L827C8))</f>
        <v>1.0866737627895342</v>
      </c>
      <c r="V34" s="16" t="s">
        <v>9372</v>
      </c>
      <c r="W34" s="15">
        <f>A1L227C8</f>
        <v>43260</v>
      </c>
      <c r="X34" s="16" t="s">
        <v>9373</v>
      </c>
      <c r="Y34" s="15">
        <f>A1L227C7</f>
        <v>426338</v>
      </c>
      <c r="Z34" s="16" t="s">
        <v>9374</v>
      </c>
      <c r="AA34" s="21">
        <f>IF(OR(B3L827C10=0,B3L827C11=0),0,1+(B3L827C10/B3L827C11))</f>
        <v>1.1014687876755063</v>
      </c>
      <c r="AB34" s="16" t="s">
        <v>9375</v>
      </c>
      <c r="AC34" s="15">
        <f>A1L227C20</f>
        <v>41101.333333333336</v>
      </c>
      <c r="AD34" s="16" t="s">
        <v>9376</v>
      </c>
      <c r="AE34" s="15">
        <f>A1L227C19</f>
        <v>449949</v>
      </c>
      <c r="AF34" s="16" t="s">
        <v>9377</v>
      </c>
      <c r="AG34" s="21">
        <f>IF(OR(B3L827C13=0,B3L827C14=0),0,1+(B3L827C13/B3L827C14))</f>
        <v>1.0913466489165069</v>
      </c>
      <c r="AH34" s="16" t="s">
        <v>9378</v>
      </c>
      <c r="AI34" s="15">
        <f>A1L227C11</f>
        <v>43126</v>
      </c>
      <c r="AJ34" s="16" t="s">
        <v>9379</v>
      </c>
      <c r="AK34" s="15">
        <f>A1L227C10</f>
        <v>406872</v>
      </c>
      <c r="AL34" s="16" t="s">
        <v>9380</v>
      </c>
      <c r="AM34" s="21">
        <f>IF(OR(B3L827C16=0,B3L827C17=0),0,1+(B3L827C16/B3L827C17))</f>
        <v>1.1059940226901828</v>
      </c>
      <c r="AN34" s="16" t="s">
        <v>9381</v>
      </c>
      <c r="AO34" s="15">
        <f>A1L227C23</f>
        <v>41607.5</v>
      </c>
      <c r="AP34" s="16" t="s">
        <v>9382</v>
      </c>
      <c r="AQ34" s="15">
        <f>A1L227C22</f>
        <v>439179.75</v>
      </c>
      <c r="AR34" s="16" t="s">
        <v>9383</v>
      </c>
      <c r="AS34" s="21">
        <f>IF(OR(B3L827C19=0,B3L827C20=0),0,1+(B3L827C19/B3L827C20))</f>
        <v>1.0947391130852457</v>
      </c>
      <c r="AT34" s="16" t="s">
        <v>9384</v>
      </c>
      <c r="AU34" s="15">
        <f>A1L227C14</f>
        <v>35629</v>
      </c>
      <c r="AV34" s="16" t="s">
        <v>9385</v>
      </c>
      <c r="AW34" s="15">
        <f>A1L227C13</f>
        <v>363505</v>
      </c>
      <c r="AX34" s="16" t="s">
        <v>9386</v>
      </c>
      <c r="AY34" s="21">
        <f>IF(OR(B3L827C22=0,B3L827C23=0),0,1+(B3L827C22/B3L827C23))</f>
        <v>1.0980151579758188</v>
      </c>
      <c r="AZ34" s="16" t="s">
        <v>9387</v>
      </c>
      <c r="BA34" s="15">
        <f>A1L227C26</f>
        <v>40411.800000000003</v>
      </c>
      <c r="BB34" s="16" t="s">
        <v>9388</v>
      </c>
      <c r="BC34" s="15">
        <f>A1L227C25</f>
        <v>424044.79999999999</v>
      </c>
      <c r="BD34" s="16" t="s">
        <v>9389</v>
      </c>
      <c r="BE34" s="21">
        <f>IF(OR(B3L827C25=0,B3L827C26=0),0,1+(B3L827C25/B3L827C26))</f>
        <v>1.0953007795402749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138068</v>
      </c>
      <c r="F35" s="16" t="s">
        <v>9391</v>
      </c>
      <c r="G35" s="15">
        <f>A1L228C1</f>
        <v>197173</v>
      </c>
      <c r="H35" s="16" t="s">
        <v>9392</v>
      </c>
      <c r="I35" s="21">
        <f>IF(OR(B3L828C1=0,B3L828C2=0),0,1+(B3L828C1/B3L828C2))</f>
        <v>1.7002378621819418</v>
      </c>
      <c r="J35" s="16" t="s">
        <v>9393</v>
      </c>
      <c r="K35" s="15">
        <f>A1L228C5</f>
        <v>133329</v>
      </c>
      <c r="L35" s="16" t="s">
        <v>9394</v>
      </c>
      <c r="M35" s="15">
        <f>A1L228C4</f>
        <v>192074</v>
      </c>
      <c r="N35" s="16" t="s">
        <v>9395</v>
      </c>
      <c r="O35" s="21">
        <f>IF(OR(B3L828C4=0,B3L828C5=0),0,1+(B3L828C4/B3L828C5))</f>
        <v>1.6941543363495319</v>
      </c>
      <c r="P35" s="16" t="s">
        <v>9396</v>
      </c>
      <c r="Q35" s="15">
        <f>A1L228C17</f>
        <v>135698.5</v>
      </c>
      <c r="R35" s="16" t="s">
        <v>9397</v>
      </c>
      <c r="S35" s="15">
        <f>A1L228C16</f>
        <v>194623.5</v>
      </c>
      <c r="T35" s="16" t="s">
        <v>9398</v>
      </c>
      <c r="U35" s="21">
        <f>IF(OR(B3L828C7=0,B3L828C8=0),0,1+(B3L828C7/B3L828C8))</f>
        <v>1.6972359452995143</v>
      </c>
      <c r="V35" s="16" t="s">
        <v>9399</v>
      </c>
      <c r="W35" s="15">
        <f>A1L228C8</f>
        <v>118776</v>
      </c>
      <c r="X35" s="16" t="s">
        <v>9400</v>
      </c>
      <c r="Y35" s="15">
        <f>A1L228C7</f>
        <v>178740</v>
      </c>
      <c r="Z35" s="16" t="s">
        <v>9401</v>
      </c>
      <c r="AA35" s="21">
        <f>IF(OR(B3L828C10=0,B3L828C11=0),0,1+(B3L828C10/B3L828C11))</f>
        <v>1.664518294729775</v>
      </c>
      <c r="AB35" s="16" t="s">
        <v>9402</v>
      </c>
      <c r="AC35" s="15">
        <f>A1L228C20</f>
        <v>130057.66666666667</v>
      </c>
      <c r="AD35" s="16" t="s">
        <v>9403</v>
      </c>
      <c r="AE35" s="15">
        <f>A1L228C19</f>
        <v>189329</v>
      </c>
      <c r="AF35" s="16" t="s">
        <v>9404</v>
      </c>
      <c r="AG35" s="21">
        <f>IF(OR(B3L828C13=0,B3L828C14=0),0,1+(B3L828C13/B3L828C14))</f>
        <v>1.6869400179933696</v>
      </c>
      <c r="AH35" s="16" t="s">
        <v>9405</v>
      </c>
      <c r="AI35" s="15">
        <f>A1L228C11</f>
        <v>96125</v>
      </c>
      <c r="AJ35" s="16" t="s">
        <v>9406</v>
      </c>
      <c r="AK35" s="15">
        <f>A1L228C10</f>
        <v>156737</v>
      </c>
      <c r="AL35" s="16" t="s">
        <v>9407</v>
      </c>
      <c r="AM35" s="21">
        <f>IF(OR(B3L828C16=0,B3L828C17=0),0,1+(B3L828C16/B3L828C17))</f>
        <v>1.6132885023957328</v>
      </c>
      <c r="AN35" s="16" t="s">
        <v>9408</v>
      </c>
      <c r="AO35" s="15">
        <f>A1L228C23</f>
        <v>121574.5</v>
      </c>
      <c r="AP35" s="16" t="s">
        <v>9409</v>
      </c>
      <c r="AQ35" s="15">
        <f>A1L228C22</f>
        <v>181181</v>
      </c>
      <c r="AR35" s="16" t="s">
        <v>9410</v>
      </c>
      <c r="AS35" s="21">
        <f>IF(OR(B3L828C19=0,B3L828C20=0),0,1+(B3L828C19/B3L828C20))</f>
        <v>1.6710113091328562</v>
      </c>
      <c r="AT35" s="16" t="s">
        <v>9411</v>
      </c>
      <c r="AU35" s="15">
        <f>A1L228C14</f>
        <v>84590</v>
      </c>
      <c r="AV35" s="16" t="s">
        <v>9412</v>
      </c>
      <c r="AW35" s="15">
        <f>A1L228C13</f>
        <v>131279</v>
      </c>
      <c r="AX35" s="16" t="s">
        <v>9413</v>
      </c>
      <c r="AY35" s="21">
        <f>IF(OR(B3L828C22=0,B3L828C23=0),0,1+(B3L828C22/B3L828C23))</f>
        <v>1.6443528667951464</v>
      </c>
      <c r="AZ35" s="16" t="s">
        <v>9414</v>
      </c>
      <c r="BA35" s="15">
        <f>A1L228C26</f>
        <v>114177.60000000001</v>
      </c>
      <c r="BB35" s="16" t="s">
        <v>9415</v>
      </c>
      <c r="BC35" s="15">
        <f>A1L228C25</f>
        <v>171200.6</v>
      </c>
      <c r="BD35" s="16" t="s">
        <v>9416</v>
      </c>
      <c r="BE35" s="21">
        <f>IF(OR(B3L828C25=0,B3L828C26=0),0,1+(B3L828C25/B3L828C26))</f>
        <v>1.6669228962982605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23</v>
      </c>
      <c r="F36" s="16" t="s">
        <v>9418</v>
      </c>
      <c r="G36" s="15">
        <f>A1L229C1</f>
        <v>3</v>
      </c>
      <c r="H36" s="16" t="s">
        <v>9419</v>
      </c>
      <c r="I36" s="21">
        <f>IF(OR(B3L829C1=0,B3L829C2=0),0,1+(B3L829C1/B3L829C2))</f>
        <v>8.6666666666666679</v>
      </c>
      <c r="J36" s="16" t="s">
        <v>9420</v>
      </c>
      <c r="K36" s="15">
        <f>A1L229C5</f>
        <v>41</v>
      </c>
      <c r="L36" s="16" t="s">
        <v>9421</v>
      </c>
      <c r="M36" s="15">
        <f>A1L229C4</f>
        <v>7</v>
      </c>
      <c r="N36" s="16" t="s">
        <v>9422</v>
      </c>
      <c r="O36" s="21">
        <f>IF(OR(B3L829C4=0,B3L829C5=0),0,1+(B3L829C4/B3L829C5))</f>
        <v>6.8571428571428568</v>
      </c>
      <c r="P36" s="16" t="s">
        <v>9423</v>
      </c>
      <c r="Q36" s="15">
        <f>A1L229C17</f>
        <v>32</v>
      </c>
      <c r="R36" s="16" t="s">
        <v>9424</v>
      </c>
      <c r="S36" s="15">
        <f>A1L229C16</f>
        <v>5</v>
      </c>
      <c r="T36" s="16" t="s">
        <v>9425</v>
      </c>
      <c r="U36" s="21">
        <f>IF(OR(B3L829C7=0,B3L829C8=0),0,1+(B3L829C7/B3L829C8))</f>
        <v>7.4</v>
      </c>
      <c r="V36" s="16" t="s">
        <v>9426</v>
      </c>
      <c r="W36" s="15">
        <f>A1L229C8</f>
        <v>20</v>
      </c>
      <c r="X36" s="16" t="s">
        <v>9427</v>
      </c>
      <c r="Y36" s="15">
        <f>A1L229C7</f>
        <v>0</v>
      </c>
      <c r="Z36" s="16" t="s">
        <v>9428</v>
      </c>
      <c r="AA36" s="15">
        <f>IF(OR(B3L829C10=0,B3L829C11=0),0,1+(B3L829C10/B3L829C11))</f>
        <v>0</v>
      </c>
      <c r="AB36" s="16" t="s">
        <v>9429</v>
      </c>
      <c r="AC36" s="15">
        <f>A1L229C20</f>
        <v>28</v>
      </c>
      <c r="AD36" s="16" t="s">
        <v>9430</v>
      </c>
      <c r="AE36" s="21">
        <f>A1L229C19</f>
        <v>3.3333333333333335</v>
      </c>
      <c r="AF36" s="16" t="s">
        <v>9431</v>
      </c>
      <c r="AG36" s="21">
        <f>IF(OR(B3L829C13=0,B3L829C14=0),0,1+(B3L829C13/B3L829C14))</f>
        <v>9.4</v>
      </c>
      <c r="AH36" s="16" t="s">
        <v>9432</v>
      </c>
      <c r="AI36" s="15">
        <f>A1L229C11</f>
        <v>14</v>
      </c>
      <c r="AJ36" s="16" t="s">
        <v>9433</v>
      </c>
      <c r="AK36" s="15">
        <f>A1L229C10</f>
        <v>6</v>
      </c>
      <c r="AL36" s="16" t="s">
        <v>9434</v>
      </c>
      <c r="AM36" s="21">
        <f>IF(OR(B3L829C16=0,B3L829C17=0),0,1+(B3L829C16/B3L829C17))</f>
        <v>3.3333333333333335</v>
      </c>
      <c r="AN36" s="16" t="s">
        <v>9435</v>
      </c>
      <c r="AO36" s="21">
        <f>A1L229C23</f>
        <v>24.5</v>
      </c>
      <c r="AP36" s="16" t="s">
        <v>9436</v>
      </c>
      <c r="AQ36" s="15">
        <f>A1L229C22</f>
        <v>4</v>
      </c>
      <c r="AR36" s="16" t="s">
        <v>9437</v>
      </c>
      <c r="AS36" s="21">
        <f>IF(OR(B3L829C19=0,B3L829C20=0),0,1+(B3L829C19/B3L829C20))</f>
        <v>7.125</v>
      </c>
      <c r="AT36" s="16" t="s">
        <v>9438</v>
      </c>
      <c r="AU36" s="15">
        <f>A1L229C14</f>
        <v>11</v>
      </c>
      <c r="AV36" s="16" t="s">
        <v>9439</v>
      </c>
      <c r="AW36" s="15">
        <f>A1L229C13</f>
        <v>5</v>
      </c>
      <c r="AX36" s="16" t="s">
        <v>9440</v>
      </c>
      <c r="AY36" s="21">
        <f>IF(OR(B3L829C22=0,B3L829C23=0),0,1+(B3L829C22/B3L829C23))</f>
        <v>3.2</v>
      </c>
      <c r="AZ36" s="16" t="s">
        <v>9441</v>
      </c>
      <c r="BA36" s="21">
        <f>A1L229C26</f>
        <v>21.8</v>
      </c>
      <c r="BB36" s="16" t="s">
        <v>9442</v>
      </c>
      <c r="BC36" s="21">
        <f>A1L229C25</f>
        <v>4.2</v>
      </c>
      <c r="BD36" s="16" t="s">
        <v>9443</v>
      </c>
      <c r="BE36" s="21">
        <f>IF(OR(B3L829C25=0,B3L829C26=0),0,1+(B3L829C25/B3L829C26))</f>
        <v>6.1904761904761907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32006</v>
      </c>
      <c r="F37" s="16" t="s">
        <v>9445</v>
      </c>
      <c r="G37" s="15">
        <f>A1L230C1</f>
        <v>28677</v>
      </c>
      <c r="H37" s="16" t="s">
        <v>9446</v>
      </c>
      <c r="I37" s="21">
        <f>IF(OR(B3L830C1=0,B3L830C2=0),0,1+(B3L830C1/B3L830C2))</f>
        <v>2.1160860620009068</v>
      </c>
      <c r="J37" s="16" t="s">
        <v>9447</v>
      </c>
      <c r="K37" s="15">
        <f>A1L230C5</f>
        <v>29277</v>
      </c>
      <c r="L37" s="16" t="s">
        <v>9448</v>
      </c>
      <c r="M37" s="15">
        <f>A1L230C4</f>
        <v>26197</v>
      </c>
      <c r="N37" s="16" t="s">
        <v>9449</v>
      </c>
      <c r="O37" s="21">
        <f>IF(OR(B3L830C4=0,B3L830C5=0),0,1+(B3L830C4/B3L830C5))</f>
        <v>2.1175707142039162</v>
      </c>
      <c r="P37" s="16" t="s">
        <v>9450</v>
      </c>
      <c r="Q37" s="15">
        <f>A1L230C17</f>
        <v>30641.5</v>
      </c>
      <c r="R37" s="16" t="s">
        <v>9451</v>
      </c>
      <c r="S37" s="15">
        <f>A1L230C16</f>
        <v>27437</v>
      </c>
      <c r="T37" s="16" t="s">
        <v>9452</v>
      </c>
      <c r="U37" s="21">
        <f>IF(OR(B3L830C7=0,B3L830C8=0),0,1+(B3L830C7/B3L830C8))</f>
        <v>2.1167948390859062</v>
      </c>
      <c r="V37" s="16" t="s">
        <v>9453</v>
      </c>
      <c r="W37" s="15">
        <f>A1L230C8</f>
        <v>28033</v>
      </c>
      <c r="X37" s="16" t="s">
        <v>9454</v>
      </c>
      <c r="Y37" s="15">
        <f>A1L230C7</f>
        <v>26091</v>
      </c>
      <c r="Z37" s="16" t="s">
        <v>9455</v>
      </c>
      <c r="AA37" s="21">
        <f>IF(OR(B3L830C10=0,B3L830C11=0),0,1+(B3L830C10/B3L830C11))</f>
        <v>2.0744317964048906</v>
      </c>
      <c r="AB37" s="16" t="s">
        <v>9456</v>
      </c>
      <c r="AC37" s="15">
        <f>A1L230C20</f>
        <v>29772</v>
      </c>
      <c r="AD37" s="16" t="s">
        <v>9457</v>
      </c>
      <c r="AE37" s="15">
        <f>A1L230C19</f>
        <v>26988.333333333332</v>
      </c>
      <c r="AF37" s="16" t="s">
        <v>9458</v>
      </c>
      <c r="AG37" s="21">
        <f>IF(OR(B3L830C13=0,B3L830C14=0),0,1+(B3L830C13/B3L830C14))</f>
        <v>2.1031433335391836</v>
      </c>
      <c r="AH37" s="16" t="s">
        <v>9459</v>
      </c>
      <c r="AI37" s="15">
        <f>A1L230C11</f>
        <v>25124</v>
      </c>
      <c r="AJ37" s="16" t="s">
        <v>9460</v>
      </c>
      <c r="AK37" s="15">
        <f>A1L230C10</f>
        <v>22457</v>
      </c>
      <c r="AL37" s="16" t="s">
        <v>9461</v>
      </c>
      <c r="AM37" s="21">
        <f>IF(OR(B3L830C16=0,B3L830C17=0),0,1+(B3L830C16/B3L830C17))</f>
        <v>2.1187602974573627</v>
      </c>
      <c r="AN37" s="16" t="s">
        <v>9462</v>
      </c>
      <c r="AO37" s="15">
        <f>A1L230C23</f>
        <v>28610</v>
      </c>
      <c r="AP37" s="16" t="s">
        <v>9463</v>
      </c>
      <c r="AQ37" s="15">
        <f>A1L230C22</f>
        <v>25855.5</v>
      </c>
      <c r="AR37" s="16" t="s">
        <v>9464</v>
      </c>
      <c r="AS37" s="21">
        <f>IF(OR(B3L830C19=0,B3L830C20=0),0,1+(B3L830C19/B3L830C20))</f>
        <v>2.1065343930691727</v>
      </c>
      <c r="AT37" s="16" t="s">
        <v>9465</v>
      </c>
      <c r="AU37" s="15">
        <f>A1L230C14</f>
        <v>21023</v>
      </c>
      <c r="AV37" s="16" t="s">
        <v>9466</v>
      </c>
      <c r="AW37" s="15">
        <f>A1L230C13</f>
        <v>17770</v>
      </c>
      <c r="AX37" s="16" t="s">
        <v>9467</v>
      </c>
      <c r="AY37" s="21">
        <f>IF(OR(B3L830C22=0,B3L830C23=0),0,1+(B3L830C22/B3L830C23))</f>
        <v>2.1830613393359597</v>
      </c>
      <c r="AZ37" s="16" t="s">
        <v>9468</v>
      </c>
      <c r="BA37" s="15">
        <f>A1L230C26</f>
        <v>27092.6</v>
      </c>
      <c r="BB37" s="16" t="s">
        <v>9469</v>
      </c>
      <c r="BC37" s="15">
        <f>A1L230C25</f>
        <v>24238.400000000001</v>
      </c>
      <c r="BD37" s="16" t="s">
        <v>9470</v>
      </c>
      <c r="BE37" s="21">
        <f>IF(OR(B3L830C25=0,B3L830C26=0),0,1+(B3L830C25/B3L830C26))</f>
        <v>2.1177552973793645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107726</v>
      </c>
      <c r="F38" s="16" t="s">
        <v>9472</v>
      </c>
      <c r="G38" s="15">
        <f>A1L231C1</f>
        <v>103587</v>
      </c>
      <c r="H38" s="16" t="s">
        <v>9473</v>
      </c>
      <c r="I38" s="21">
        <f>IF(OR(B3L831C1=0,B3L831C2=0),0,1+(B3L831C1/B3L831C2))</f>
        <v>2.0399567513298003</v>
      </c>
      <c r="J38" s="16" t="s">
        <v>9474</v>
      </c>
      <c r="K38" s="15">
        <f>A1L231C5</f>
        <v>108691</v>
      </c>
      <c r="L38" s="16" t="s">
        <v>9475</v>
      </c>
      <c r="M38" s="15">
        <f>A1L231C4</f>
        <v>103853</v>
      </c>
      <c r="N38" s="16" t="s">
        <v>9476</v>
      </c>
      <c r="O38" s="21">
        <f>IF(OR(B3L831C4=0,B3L831C5=0),0,1+(B3L831C4/B3L831C5))</f>
        <v>2.0465850769838134</v>
      </c>
      <c r="P38" s="16" t="s">
        <v>9477</v>
      </c>
      <c r="Q38" s="15">
        <f>A1L231C17</f>
        <v>108208.5</v>
      </c>
      <c r="R38" s="16" t="s">
        <v>9478</v>
      </c>
      <c r="S38" s="15">
        <f>A1L231C16</f>
        <v>103720</v>
      </c>
      <c r="T38" s="16" t="s">
        <v>9479</v>
      </c>
      <c r="U38" s="21">
        <f>IF(OR(B3L831C7=0,B3L831C8=0),0,1+(B3L831C7/B3L831C8))</f>
        <v>2.0432751639028153</v>
      </c>
      <c r="V38" s="16" t="s">
        <v>9480</v>
      </c>
      <c r="W38" s="15">
        <f>A1L231C8</f>
        <v>109429</v>
      </c>
      <c r="X38" s="16" t="s">
        <v>9481</v>
      </c>
      <c r="Y38" s="15">
        <f>A1L231C7</f>
        <v>105678</v>
      </c>
      <c r="Z38" s="16" t="s">
        <v>9482</v>
      </c>
      <c r="AA38" s="21">
        <f>IF(OR(B3L831C10=0,B3L831C11=0),0,1+(B3L831C10/B3L831C11))</f>
        <v>2.0354946157194496</v>
      </c>
      <c r="AB38" s="16" t="s">
        <v>9483</v>
      </c>
      <c r="AC38" s="15">
        <f>A1L231C20</f>
        <v>108615.33333333333</v>
      </c>
      <c r="AD38" s="16" t="s">
        <v>9484</v>
      </c>
      <c r="AE38" s="15">
        <f>A1L231C19</f>
        <v>104372.66666666667</v>
      </c>
      <c r="AF38" s="16" t="s">
        <v>9485</v>
      </c>
      <c r="AG38" s="21">
        <f>IF(OR(B3L831C13=0,B3L831C14=0),0,1+(B3L831C13/B3L831C14))</f>
        <v>2.0406492121181152</v>
      </c>
      <c r="AH38" s="16" t="s">
        <v>9486</v>
      </c>
      <c r="AI38" s="15">
        <f>A1L231C11</f>
        <v>120803</v>
      </c>
      <c r="AJ38" s="16" t="s">
        <v>9487</v>
      </c>
      <c r="AK38" s="15">
        <f>A1L231C10</f>
        <v>115415</v>
      </c>
      <c r="AL38" s="16" t="s">
        <v>9488</v>
      </c>
      <c r="AM38" s="21">
        <f>IF(OR(B3L831C16=0,B3L831C17=0),0,1+(B3L831C16/B3L831C17))</f>
        <v>2.0466837066239223</v>
      </c>
      <c r="AN38" s="16" t="s">
        <v>9489</v>
      </c>
      <c r="AO38" s="15">
        <f>A1L231C23</f>
        <v>111662.25</v>
      </c>
      <c r="AP38" s="16" t="s">
        <v>9490</v>
      </c>
      <c r="AQ38" s="15">
        <f>A1L231C22</f>
        <v>107133.25</v>
      </c>
      <c r="AR38" s="16" t="s">
        <v>9491</v>
      </c>
      <c r="AS38" s="21">
        <f>IF(OR(B3L831C19=0,B3L831C20=0),0,1+(B3L831C19/B3L831C20))</f>
        <v>2.0422744572763358</v>
      </c>
      <c r="AT38" s="16" t="s">
        <v>9492</v>
      </c>
      <c r="AU38" s="15">
        <f>A1L231C14</f>
        <v>118019</v>
      </c>
      <c r="AV38" s="16" t="s">
        <v>9493</v>
      </c>
      <c r="AW38" s="15">
        <f>A1L231C13</f>
        <v>112868</v>
      </c>
      <c r="AX38" s="16" t="s">
        <v>9494</v>
      </c>
      <c r="AY38" s="21">
        <f>IF(OR(B3L831C22=0,B3L831C23=0),0,1+(B3L831C22/B3L831C23))</f>
        <v>2.0456373817202396</v>
      </c>
      <c r="AZ38" s="16" t="s">
        <v>9495</v>
      </c>
      <c r="BA38" s="15">
        <f>A1L231C26</f>
        <v>112933.6</v>
      </c>
      <c r="BB38" s="16" t="s">
        <v>9496</v>
      </c>
      <c r="BC38" s="15">
        <f>A1L231C25</f>
        <v>108280.2</v>
      </c>
      <c r="BD38" s="16" t="s">
        <v>9497</v>
      </c>
      <c r="BE38" s="21">
        <f>IF(OR(B3L831C25=0,B3L831C26=0),0,1+(B3L831C25/B3L831C26))</f>
        <v>2.0429755393876259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296690</v>
      </c>
      <c r="F39" s="16" t="s">
        <v>9499</v>
      </c>
      <c r="G39" s="15">
        <f>A1L232C1</f>
        <v>289961</v>
      </c>
      <c r="H39" s="16" t="s">
        <v>9500</v>
      </c>
      <c r="I39" s="21">
        <f>IF(OR(B3L832C1=0,B3L832C2=0),0,1+(B3L832C1/B3L832C2))</f>
        <v>2.0232065691593006</v>
      </c>
      <c r="J39" s="16" t="s">
        <v>9501</v>
      </c>
      <c r="K39" s="15">
        <f>A1L232C5</f>
        <v>246370</v>
      </c>
      <c r="L39" s="16" t="s">
        <v>9502</v>
      </c>
      <c r="M39" s="15">
        <f>A1L232C4</f>
        <v>238072</v>
      </c>
      <c r="N39" s="16" t="s">
        <v>9503</v>
      </c>
      <c r="O39" s="21">
        <f>IF(OR(B3L832C4=0,B3L832C5=0),0,1+(B3L832C4/B3L832C5))</f>
        <v>2.0348550018481806</v>
      </c>
      <c r="P39" s="16" t="s">
        <v>9504</v>
      </c>
      <c r="Q39" s="15">
        <f>A1L232C17</f>
        <v>271530</v>
      </c>
      <c r="R39" s="16" t="s">
        <v>9505</v>
      </c>
      <c r="S39" s="15">
        <f>A1L232C16</f>
        <v>264016.5</v>
      </c>
      <c r="T39" s="16" t="s">
        <v>9506</v>
      </c>
      <c r="U39" s="21">
        <f>IF(OR(B3L832C7=0,B3L832C8=0),0,1+(B3L832C7/B3L832C8))</f>
        <v>2.0284584486196886</v>
      </c>
      <c r="V39" s="16" t="s">
        <v>9507</v>
      </c>
      <c r="W39" s="15">
        <f>A1L232C8</f>
        <v>192343</v>
      </c>
      <c r="X39" s="16" t="s">
        <v>9508</v>
      </c>
      <c r="Y39" s="15">
        <f>A1L232C7</f>
        <v>188179</v>
      </c>
      <c r="Z39" s="16" t="s">
        <v>9509</v>
      </c>
      <c r="AA39" s="21">
        <f>IF(OR(B3L832C10=0,B3L832C11=0),0,1+(B3L832C10/B3L832C11))</f>
        <v>2.0221278676154086</v>
      </c>
      <c r="AB39" s="16" t="s">
        <v>9510</v>
      </c>
      <c r="AC39" s="15">
        <f>A1L232C20</f>
        <v>245134.33333333334</v>
      </c>
      <c r="AD39" s="16" t="s">
        <v>9511</v>
      </c>
      <c r="AE39" s="15">
        <f>A1L232C19</f>
        <v>238737.33333333334</v>
      </c>
      <c r="AF39" s="16" t="s">
        <v>9512</v>
      </c>
      <c r="AG39" s="21">
        <f>IF(OR(B3L832C13=0,B3L832C14=0),0,1+(B3L832C13/B3L832C14))</f>
        <v>2.0267951388694967</v>
      </c>
      <c r="AH39" s="16" t="s">
        <v>9513</v>
      </c>
      <c r="AI39" s="15">
        <f>A1L232C11</f>
        <v>178460</v>
      </c>
      <c r="AJ39" s="16" t="s">
        <v>9514</v>
      </c>
      <c r="AK39" s="15">
        <f>A1L232C10</f>
        <v>170093</v>
      </c>
      <c r="AL39" s="16" t="s">
        <v>9515</v>
      </c>
      <c r="AM39" s="21">
        <f>IF(OR(B3L832C16=0,B3L832C17=0),0,1+(B3L832C16/B3L832C17))</f>
        <v>2.0491907368322035</v>
      </c>
      <c r="AN39" s="16" t="s">
        <v>9516</v>
      </c>
      <c r="AO39" s="15">
        <f>A1L232C23</f>
        <v>228465.75</v>
      </c>
      <c r="AP39" s="16" t="s">
        <v>9517</v>
      </c>
      <c r="AQ39" s="15">
        <f>A1L232C22</f>
        <v>221576.25</v>
      </c>
      <c r="AR39" s="16" t="s">
        <v>9518</v>
      </c>
      <c r="AS39" s="21">
        <f>IF(OR(B3L832C19=0,B3L832C20=0),0,1+(B3L832C19/B3L832C20))</f>
        <v>2.0310931338534703</v>
      </c>
      <c r="AT39" s="16" t="s">
        <v>9519</v>
      </c>
      <c r="AU39" s="15">
        <f>A1L232C14</f>
        <v>171662</v>
      </c>
      <c r="AV39" s="16" t="s">
        <v>9520</v>
      </c>
      <c r="AW39" s="15">
        <f>A1L232C13</f>
        <v>165108</v>
      </c>
      <c r="AX39" s="16" t="s">
        <v>9521</v>
      </c>
      <c r="AY39" s="21">
        <f>IF(OR(B3L832C22=0,B3L832C23=0),0,1+(B3L832C22/B3L832C23))</f>
        <v>2.0396952297889865</v>
      </c>
      <c r="AZ39" s="16" t="s">
        <v>9522</v>
      </c>
      <c r="BA39" s="15">
        <f>A1L232C26</f>
        <v>217105</v>
      </c>
      <c r="BB39" s="16" t="s">
        <v>9523</v>
      </c>
      <c r="BC39" s="15">
        <f>A1L232C25</f>
        <v>210282.6</v>
      </c>
      <c r="BD39" s="16" t="s">
        <v>9524</v>
      </c>
      <c r="BE39" s="21">
        <f>IF(OR(B3L832C25=0,B3L832C26=0),0,1+(B3L832C25/B3L832C26))</f>
        <v>2.0324439587488454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1410</v>
      </c>
      <c r="F40" s="16" t="s">
        <v>9526</v>
      </c>
      <c r="G40" s="15">
        <f>A1L233C1</f>
        <v>1129</v>
      </c>
      <c r="H40" s="16" t="s">
        <v>9527</v>
      </c>
      <c r="I40" s="21">
        <f>IF(OR(B3L833C1=0,B3L833C2=0),0,1+(B3L833C1/B3L833C2))</f>
        <v>2.2488928255093006</v>
      </c>
      <c r="J40" s="16" t="s">
        <v>9528</v>
      </c>
      <c r="K40" s="15">
        <f>A1L233C5</f>
        <v>1256</v>
      </c>
      <c r="L40" s="16" t="s">
        <v>9529</v>
      </c>
      <c r="M40" s="15">
        <f>A1L233C4</f>
        <v>1096</v>
      </c>
      <c r="N40" s="16" t="s">
        <v>9530</v>
      </c>
      <c r="O40" s="21">
        <f>IF(OR(B3L833C4=0,B3L833C5=0),0,1+(B3L833C4/B3L833C5))</f>
        <v>2.1459854014598543</v>
      </c>
      <c r="P40" s="16" t="s">
        <v>9531</v>
      </c>
      <c r="Q40" s="15">
        <f>A1L233C17</f>
        <v>1333</v>
      </c>
      <c r="R40" s="16" t="s">
        <v>9532</v>
      </c>
      <c r="S40" s="15">
        <f>A1L233C16</f>
        <v>1112.5</v>
      </c>
      <c r="T40" s="16" t="s">
        <v>9533</v>
      </c>
      <c r="U40" s="21">
        <f>IF(OR(B3L833C7=0,B3L833C8=0),0,1+(B3L833C7/B3L833C8))</f>
        <v>2.198202247191011</v>
      </c>
      <c r="V40" s="16" t="s">
        <v>9534</v>
      </c>
      <c r="W40" s="15">
        <f>A1L233C8</f>
        <v>1780</v>
      </c>
      <c r="X40" s="16" t="s">
        <v>9535</v>
      </c>
      <c r="Y40" s="15">
        <f>A1L233C7</f>
        <v>1641</v>
      </c>
      <c r="Z40" s="16" t="s">
        <v>9536</v>
      </c>
      <c r="AA40" s="21">
        <f>IF(OR(B3L833C10=0,B3L833C11=0),0,1+(B3L833C10/B3L833C11))</f>
        <v>2.0847044485070079</v>
      </c>
      <c r="AB40" s="16" t="s">
        <v>9537</v>
      </c>
      <c r="AC40" s="15">
        <f>A1L233C20</f>
        <v>1482</v>
      </c>
      <c r="AD40" s="16" t="s">
        <v>9538</v>
      </c>
      <c r="AE40" s="15">
        <f>A1L233C19</f>
        <v>1288.6666666666667</v>
      </c>
      <c r="AF40" s="16" t="s">
        <v>9539</v>
      </c>
      <c r="AG40" s="21">
        <f>IF(OR(B3L833C13=0,B3L833C14=0),0,1+(B3L833C13/B3L833C14))</f>
        <v>2.1500258665287117</v>
      </c>
      <c r="AH40" s="16" t="s">
        <v>9540</v>
      </c>
      <c r="AI40" s="15">
        <f>A1L233C11</f>
        <v>1813</v>
      </c>
      <c r="AJ40" s="16" t="s">
        <v>9541</v>
      </c>
      <c r="AK40" s="15">
        <f>A1L233C10</f>
        <v>1714</v>
      </c>
      <c r="AL40" s="16" t="s">
        <v>9542</v>
      </c>
      <c r="AM40" s="21">
        <f>IF(OR(B3L833C16=0,B3L833C17=0),0,1+(B3L833C16/B3L833C17))</f>
        <v>2.057759626604434</v>
      </c>
      <c r="AN40" s="16" t="s">
        <v>9543</v>
      </c>
      <c r="AO40" s="15">
        <f>A1L233C23</f>
        <v>1564.75</v>
      </c>
      <c r="AP40" s="16" t="s">
        <v>9544</v>
      </c>
      <c r="AQ40" s="15">
        <f>A1L233C22</f>
        <v>1395</v>
      </c>
      <c r="AR40" s="16" t="s">
        <v>9545</v>
      </c>
      <c r="AS40" s="21">
        <f>IF(OR(B3L833C19=0,B3L833C20=0),0,1+(B3L833C19/B3L833C20))</f>
        <v>2.1216845878136201</v>
      </c>
      <c r="AT40" s="16" t="s">
        <v>9546</v>
      </c>
      <c r="AU40" s="15">
        <f>A1L233C14</f>
        <v>1608</v>
      </c>
      <c r="AV40" s="16" t="s">
        <v>9547</v>
      </c>
      <c r="AW40" s="15">
        <f>A1L233C13</f>
        <v>1492</v>
      </c>
      <c r="AX40" s="16" t="s">
        <v>9548</v>
      </c>
      <c r="AY40" s="21">
        <f>IF(OR(B3L833C22=0,B3L833C23=0),0,1+(B3L833C22/B3L833C23))</f>
        <v>2.0777479892761397</v>
      </c>
      <c r="AZ40" s="16" t="s">
        <v>9549</v>
      </c>
      <c r="BA40" s="15">
        <f>A1L233C26</f>
        <v>1573.4</v>
      </c>
      <c r="BB40" s="16" t="s">
        <v>9550</v>
      </c>
      <c r="BC40" s="15">
        <f>A1L233C25</f>
        <v>1414.4</v>
      </c>
      <c r="BD40" s="16" t="s">
        <v>9551</v>
      </c>
      <c r="BE40" s="21">
        <f>IF(OR(B3L833C25=0,B3L833C26=0),0,1+(B3L833C25/B3L833C26))</f>
        <v>2.1124151583710407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1158307</v>
      </c>
      <c r="F41" s="16" t="s">
        <v>9553</v>
      </c>
      <c r="G41" s="15">
        <f>A1L235C1</f>
        <v>1644888</v>
      </c>
      <c r="H41" s="16" t="s">
        <v>9554</v>
      </c>
      <c r="I41" s="21">
        <f>IF(OR(B3L834C1=0,B3L834C2=0),0,1+(B3L834C1/B3L834C2))</f>
        <v>1.7041859384955085</v>
      </c>
      <c r="J41" s="16" t="s">
        <v>9555</v>
      </c>
      <c r="K41" s="15">
        <f>A1L235C5</f>
        <v>1090065</v>
      </c>
      <c r="L41" s="16" t="s">
        <v>9556</v>
      </c>
      <c r="M41" s="15">
        <f>A1L235C4</f>
        <v>1526445</v>
      </c>
      <c r="N41" s="16" t="s">
        <v>9557</v>
      </c>
      <c r="O41" s="21">
        <f>IF(OR(B3L834C4=0,B3L834C5=0),0,1+(B3L834C4/B3L834C5))</f>
        <v>1.7141200632842977</v>
      </c>
      <c r="P41" s="16" t="s">
        <v>9558</v>
      </c>
      <c r="Q41" s="15">
        <f>A1L235C17</f>
        <v>1124186</v>
      </c>
      <c r="R41" s="16" t="s">
        <v>9559</v>
      </c>
      <c r="S41" s="15">
        <f>A1L235C16</f>
        <v>1585666.5</v>
      </c>
      <c r="T41" s="16" t="s">
        <v>9560</v>
      </c>
      <c r="U41" s="21">
        <f>IF(OR(B3L834C7=0,B3L834C8=0),0,1+(B3L834C7/B3L834C8))</f>
        <v>1.7089674909572725</v>
      </c>
      <c r="V41" s="16" t="s">
        <v>9561</v>
      </c>
      <c r="W41" s="15">
        <f>A1L235C8</f>
        <v>1036856</v>
      </c>
      <c r="X41" s="16" t="s">
        <v>9562</v>
      </c>
      <c r="Y41" s="15">
        <f>A1L235C7</f>
        <v>1456881</v>
      </c>
      <c r="Z41" s="16" t="s">
        <v>9563</v>
      </c>
      <c r="AA41" s="21">
        <f>IF(OR(B3L834C10=0,B3L834C11=0),0,1+(B3L834C10/B3L834C11))</f>
        <v>1.7116957390480074</v>
      </c>
      <c r="AB41" s="16" t="s">
        <v>9564</v>
      </c>
      <c r="AC41" s="15">
        <f>A1L235C20</f>
        <v>1095076</v>
      </c>
      <c r="AD41" s="16" t="s">
        <v>9565</v>
      </c>
      <c r="AE41" s="15">
        <f>A1L235C19</f>
        <v>1542738</v>
      </c>
      <c r="AF41" s="16" t="s">
        <v>9566</v>
      </c>
      <c r="AG41" s="21">
        <f>IF(OR(B3L834C13=0,B3L834C14=0),0,1+(B3L834C13/B3L834C14))</f>
        <v>1.7098262958454384</v>
      </c>
      <c r="AH41" s="16" t="s">
        <v>9567</v>
      </c>
      <c r="AI41" s="15">
        <f>A1L235C11</f>
        <v>1038212</v>
      </c>
      <c r="AJ41" s="16" t="s">
        <v>9568</v>
      </c>
      <c r="AK41" s="15">
        <f>A1L235C10</f>
        <v>1437276</v>
      </c>
      <c r="AL41" s="16" t="s">
        <v>9569</v>
      </c>
      <c r="AM41" s="21">
        <f>IF(OR(B3L834C16=0,B3L834C17=0),0,1+(B3L834C16/B3L834C17))</f>
        <v>1.7223469952883093</v>
      </c>
      <c r="AN41" s="16" t="s">
        <v>9570</v>
      </c>
      <c r="AO41" s="15">
        <f>A1L235C23</f>
        <v>1080860</v>
      </c>
      <c r="AP41" s="16" t="s">
        <v>9571</v>
      </c>
      <c r="AQ41" s="15">
        <f>A1L235C22</f>
        <v>1516372.5</v>
      </c>
      <c r="AR41" s="16" t="s">
        <v>9572</v>
      </c>
      <c r="AS41" s="21">
        <f>IF(OR(B3L834C19=0,B3L834C20=0),0,1+(B3L834C19/B3L834C20))</f>
        <v>1.7127931956033231</v>
      </c>
      <c r="AT41" s="16" t="s">
        <v>9573</v>
      </c>
      <c r="AU41" s="15">
        <f>A1L235C14</f>
        <v>976117</v>
      </c>
      <c r="AV41" s="16" t="s">
        <v>9574</v>
      </c>
      <c r="AW41" s="15">
        <f>A1L235C13</f>
        <v>1321920</v>
      </c>
      <c r="AX41" s="16" t="s">
        <v>9575</v>
      </c>
      <c r="AY41" s="21">
        <f>IF(OR(B3L834C22=0,B3L834C23=0),0,1+(B3L834C22/B3L834C23))</f>
        <v>1.7384085269910434</v>
      </c>
      <c r="AZ41" s="16" t="s">
        <v>9576</v>
      </c>
      <c r="BA41" s="15">
        <f>A1L235C26</f>
        <v>1059911.3999999999</v>
      </c>
      <c r="BB41" s="16" t="s">
        <v>9577</v>
      </c>
      <c r="BC41" s="15">
        <f>A1L235C25</f>
        <v>1477482</v>
      </c>
      <c r="BD41" s="16" t="s">
        <v>9578</v>
      </c>
      <c r="BE41" s="21">
        <f>IF(OR(B3L834C25=0,B3L834C26=0),0,1+(B3L834C25/B3L834C26))</f>
        <v>1.7173768614439973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16505</v>
      </c>
      <c r="F43" s="16" t="s">
        <v>9607</v>
      </c>
      <c r="G43" s="15">
        <f>A1L237C1</f>
        <v>17388</v>
      </c>
      <c r="H43" s="16" t="s">
        <v>9608</v>
      </c>
      <c r="I43" s="21">
        <f>IF(OR(B3L836C1=0,B3L836C2=0),0,1+(B3L836C1/B3L836C2))</f>
        <v>1.9492178513917644</v>
      </c>
      <c r="J43" s="16" t="s">
        <v>9609</v>
      </c>
      <c r="K43" s="15">
        <f>A1L237C5</f>
        <v>15023</v>
      </c>
      <c r="L43" s="16" t="s">
        <v>9610</v>
      </c>
      <c r="M43" s="15">
        <f>A1L237C4</f>
        <v>13734</v>
      </c>
      <c r="N43" s="16" t="s">
        <v>9611</v>
      </c>
      <c r="O43" s="21">
        <f>IF(OR(B3L836C4=0,B3L836C5=0),0,1+(B3L836C4/B3L836C5))</f>
        <v>2.0938546672491629</v>
      </c>
      <c r="P43" s="16" t="s">
        <v>9612</v>
      </c>
      <c r="Q43" s="15">
        <f>A1L237C17</f>
        <v>15764</v>
      </c>
      <c r="R43" s="16" t="s">
        <v>9613</v>
      </c>
      <c r="S43" s="15">
        <f>A1L237C16</f>
        <v>15561</v>
      </c>
      <c r="T43" s="16" t="s">
        <v>9614</v>
      </c>
      <c r="U43" s="21">
        <f>IF(OR(B3L836C7=0,B3L836C8=0),0,1+(B3L836C7/B3L836C8))</f>
        <v>2.0130454340980659</v>
      </c>
      <c r="V43" s="16" t="s">
        <v>9615</v>
      </c>
      <c r="W43" s="15">
        <f>A1L237C8</f>
        <v>16977</v>
      </c>
      <c r="X43" s="16" t="s">
        <v>9616</v>
      </c>
      <c r="Y43" s="15">
        <f>A1L237C7</f>
        <v>15415</v>
      </c>
      <c r="Z43" s="16" t="s">
        <v>9617</v>
      </c>
      <c r="AA43" s="21">
        <f>IF(OR(B3L836C10=0,B3L836C11=0),0,1+(B3L836C10/B3L836C11))</f>
        <v>2.1013298734998376</v>
      </c>
      <c r="AB43" s="16" t="s">
        <v>9618</v>
      </c>
      <c r="AC43" s="15">
        <f>A1L237C20</f>
        <v>16168.333333333334</v>
      </c>
      <c r="AD43" s="16" t="s">
        <v>9619</v>
      </c>
      <c r="AE43" s="15">
        <f>A1L237C19</f>
        <v>15512.333333333334</v>
      </c>
      <c r="AF43" s="16" t="s">
        <v>9620</v>
      </c>
      <c r="AG43" s="21">
        <f>IF(OR(B3L836C13=0,B3L836C14=0),0,1+(B3L836C13/B3L836C14))</f>
        <v>2.0422889313879278</v>
      </c>
      <c r="AH43" s="16" t="s">
        <v>9621</v>
      </c>
      <c r="AI43" s="15">
        <f>A1L237C11</f>
        <v>17501</v>
      </c>
      <c r="AJ43" s="16" t="s">
        <v>9622</v>
      </c>
      <c r="AK43" s="15">
        <f>A1L237C10</f>
        <v>18120</v>
      </c>
      <c r="AL43" s="16" t="s">
        <v>9623</v>
      </c>
      <c r="AM43" s="21">
        <f>IF(OR(B3L836C16=0,B3L836C17=0),0,1+(B3L836C16/B3L836C17))</f>
        <v>1.9658388520971304</v>
      </c>
      <c r="AN43" s="16" t="s">
        <v>9624</v>
      </c>
      <c r="AO43" s="15">
        <f>A1L237C23</f>
        <v>16501.5</v>
      </c>
      <c r="AP43" s="16" t="s">
        <v>9625</v>
      </c>
      <c r="AQ43" s="15">
        <f>A1L237C22</f>
        <v>16164.25</v>
      </c>
      <c r="AR43" s="16" t="s">
        <v>9626</v>
      </c>
      <c r="AS43" s="21">
        <f>IF(OR(B3L836C19=0,B3L836C20=0),0,1+(B3L836C19/B3L836C20))</f>
        <v>2.0208639435791946</v>
      </c>
      <c r="AT43" s="16" t="s">
        <v>9627</v>
      </c>
      <c r="AU43" s="15">
        <f>A1L237C14</f>
        <v>15462</v>
      </c>
      <c r="AV43" s="16" t="s">
        <v>9628</v>
      </c>
      <c r="AW43" s="15">
        <f>A1L237C13</f>
        <v>14327</v>
      </c>
      <c r="AX43" s="16" t="s">
        <v>9629</v>
      </c>
      <c r="AY43" s="21">
        <f>IF(OR(B3L836C22=0,B3L836C23=0),0,1+(B3L836C22/B3L836C23))</f>
        <v>2.0792210511621416</v>
      </c>
      <c r="AZ43" s="16" t="s">
        <v>9630</v>
      </c>
      <c r="BA43" s="15">
        <f>A1L237C26</f>
        <v>16293.6</v>
      </c>
      <c r="BB43" s="16" t="s">
        <v>9631</v>
      </c>
      <c r="BC43" s="15">
        <f>A1L237C25</f>
        <v>15796.8</v>
      </c>
      <c r="BD43" s="16" t="s">
        <v>9632</v>
      </c>
      <c r="BE43" s="21">
        <f>IF(OR(B3L836C25=0,B3L836C26=0),0,1+(B3L836C25/B3L836C26))</f>
        <v>2.0314494074749314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136994</v>
      </c>
      <c r="F44" s="16" t="s">
        <v>9634</v>
      </c>
      <c r="G44" s="15">
        <f>A1L238C1</f>
        <v>145069</v>
      </c>
      <c r="H44" s="16" t="s">
        <v>9635</v>
      </c>
      <c r="I44" s="21">
        <f>IF(OR(B3L837C1=0,B3L837C2=0),0,1+(B3L837C1/B3L837C2))</f>
        <v>1.9443368328174868</v>
      </c>
      <c r="J44" s="16" t="s">
        <v>9636</v>
      </c>
      <c r="K44" s="15">
        <f>A1L238C5</f>
        <v>148125</v>
      </c>
      <c r="L44" s="16" t="s">
        <v>9637</v>
      </c>
      <c r="M44" s="15">
        <f>A1L238C4</f>
        <v>146289</v>
      </c>
      <c r="N44" s="16" t="s">
        <v>9638</v>
      </c>
      <c r="O44" s="21">
        <f>IF(OR(B3L837C4=0,B3L837C5=0),0,1+(B3L837C4/B3L837C5))</f>
        <v>2.0125504993540186</v>
      </c>
      <c r="P44" s="16" t="s">
        <v>9639</v>
      </c>
      <c r="Q44" s="15">
        <f>A1L238C17</f>
        <v>142559.5</v>
      </c>
      <c r="R44" s="16" t="s">
        <v>9640</v>
      </c>
      <c r="S44" s="15">
        <f>A1L238C16</f>
        <v>145679</v>
      </c>
      <c r="T44" s="16" t="s">
        <v>9641</v>
      </c>
      <c r="U44" s="21">
        <f>IF(OR(B3L837C7=0,B3L837C8=0),0,1+(B3L837C7/B3L837C8))</f>
        <v>1.9785864812361424</v>
      </c>
      <c r="V44" s="16" t="s">
        <v>9642</v>
      </c>
      <c r="W44" s="15">
        <f>A1L238C8</f>
        <v>145678</v>
      </c>
      <c r="X44" s="16" t="s">
        <v>9643</v>
      </c>
      <c r="Y44" s="15">
        <f>A1L238C7</f>
        <v>140218</v>
      </c>
      <c r="Z44" s="16" t="s">
        <v>9644</v>
      </c>
      <c r="AA44" s="21">
        <f>IF(OR(B3L837C10=0,B3L837C11=0),0,1+(B3L837C10/B3L837C11))</f>
        <v>2.0389393658446133</v>
      </c>
      <c r="AB44" s="16" t="s">
        <v>9645</v>
      </c>
      <c r="AC44" s="15">
        <f>A1L238C20</f>
        <v>143599</v>
      </c>
      <c r="AD44" s="16" t="s">
        <v>9646</v>
      </c>
      <c r="AE44" s="15">
        <f>A1L238C19</f>
        <v>143858.66666666666</v>
      </c>
      <c r="AF44" s="16" t="s">
        <v>9647</v>
      </c>
      <c r="AG44" s="21">
        <f>IF(OR(B3L837C13=0,B3L837C14=0),0,1+(B3L837C13/B3L837C14))</f>
        <v>1.9981949876730867</v>
      </c>
      <c r="AH44" s="16" t="s">
        <v>9648</v>
      </c>
      <c r="AI44" s="15">
        <f>A1L238C11</f>
        <v>146099</v>
      </c>
      <c r="AJ44" s="16" t="s">
        <v>9649</v>
      </c>
      <c r="AK44" s="15">
        <f>A1L238C10</f>
        <v>143809</v>
      </c>
      <c r="AL44" s="16" t="s">
        <v>9650</v>
      </c>
      <c r="AM44" s="21">
        <f>IF(OR(B3L837C16=0,B3L837C17=0),0,1+(B3L837C16/B3L837C17))</f>
        <v>2.0159238990605592</v>
      </c>
      <c r="AN44" s="16" t="s">
        <v>9651</v>
      </c>
      <c r="AO44" s="15">
        <f>A1L238C23</f>
        <v>144224</v>
      </c>
      <c r="AP44" s="16" t="s">
        <v>9652</v>
      </c>
      <c r="AQ44" s="15">
        <f>A1L238C22</f>
        <v>143846.25</v>
      </c>
      <c r="AR44" s="16" t="s">
        <v>9653</v>
      </c>
      <c r="AS44" s="21">
        <f>IF(OR(B3L837C19=0,B3L837C20=0),0,1+(B3L837C19/B3L837C20))</f>
        <v>2.0026260677633236</v>
      </c>
      <c r="AT44" s="16" t="s">
        <v>9654</v>
      </c>
      <c r="AU44" s="15">
        <f>A1L238C14</f>
        <v>150384</v>
      </c>
      <c r="AV44" s="16" t="s">
        <v>9655</v>
      </c>
      <c r="AW44" s="15">
        <f>A1L238C13</f>
        <v>150212</v>
      </c>
      <c r="AX44" s="16" t="s">
        <v>9656</v>
      </c>
      <c r="AY44" s="21">
        <f>IF(OR(B3L837C22=0,B3L837C23=0),0,1+(B3L837C22/B3L837C23))</f>
        <v>2.0011450483316913</v>
      </c>
      <c r="AZ44" s="16" t="s">
        <v>9657</v>
      </c>
      <c r="BA44" s="15">
        <f>A1L238C26</f>
        <v>145456</v>
      </c>
      <c r="BB44" s="16" t="s">
        <v>9658</v>
      </c>
      <c r="BC44" s="15">
        <f>A1L238C25</f>
        <v>145119.4</v>
      </c>
      <c r="BD44" s="16" t="s">
        <v>9659</v>
      </c>
      <c r="BE44" s="21">
        <f>IF(OR(B3L837C25=0,B3L837C26=0),0,1+(B3L837C25/B3L837C26))</f>
        <v>2.0023194693473099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263520</v>
      </c>
      <c r="F45" s="16" t="s">
        <v>9661</v>
      </c>
      <c r="G45" s="15">
        <f>A1L239C1</f>
        <v>271958</v>
      </c>
      <c r="H45" s="16" t="s">
        <v>9662</v>
      </c>
      <c r="I45" s="21">
        <f>IF(OR(B3L838C1=0,B3L838C2=0),0,1+(B3L838C1/B3L838C2))</f>
        <v>1.9689731502658498</v>
      </c>
      <c r="J45" s="16" t="s">
        <v>9663</v>
      </c>
      <c r="K45" s="15">
        <f>A1L239C5</f>
        <v>264102</v>
      </c>
      <c r="L45" s="16" t="s">
        <v>9664</v>
      </c>
      <c r="M45" s="15">
        <f>A1L239C4</f>
        <v>274715</v>
      </c>
      <c r="N45" s="16" t="s">
        <v>9665</v>
      </c>
      <c r="O45" s="21">
        <f>IF(OR(B3L838C4=0,B3L838C5=0),0,1+(B3L838C4/B3L838C5))</f>
        <v>1.9613672351345941</v>
      </c>
      <c r="P45" s="16" t="s">
        <v>9666</v>
      </c>
      <c r="Q45" s="15">
        <f>A1L239C17</f>
        <v>263811</v>
      </c>
      <c r="R45" s="16" t="s">
        <v>9667</v>
      </c>
      <c r="S45" s="15">
        <f>A1L239C16</f>
        <v>273336.5</v>
      </c>
      <c r="T45" s="16" t="s">
        <v>9668</v>
      </c>
      <c r="U45" s="21">
        <f>IF(OR(B3L838C7=0,B3L838C8=0),0,1+(B3L838C7/B3L838C8))</f>
        <v>1.9651510134943559</v>
      </c>
      <c r="V45" s="16" t="s">
        <v>9669</v>
      </c>
      <c r="W45" s="15">
        <f>A1L239C8</f>
        <v>226648</v>
      </c>
      <c r="X45" s="16" t="s">
        <v>9670</v>
      </c>
      <c r="Y45" s="15">
        <f>A1L239C7</f>
        <v>245778</v>
      </c>
      <c r="Z45" s="16" t="s">
        <v>9671</v>
      </c>
      <c r="AA45" s="21">
        <f>IF(OR(B3L838C10=0,B3L838C11=0),0,1+(B3L838C10/B3L838C11))</f>
        <v>1.922165531495903</v>
      </c>
      <c r="AB45" s="16" t="s">
        <v>9672</v>
      </c>
      <c r="AC45" s="15">
        <f>A1L239C20</f>
        <v>251423.33333333334</v>
      </c>
      <c r="AD45" s="16" t="s">
        <v>9673</v>
      </c>
      <c r="AE45" s="15">
        <f>A1L239C19</f>
        <v>264150.33333333331</v>
      </c>
      <c r="AF45" s="16" t="s">
        <v>9674</v>
      </c>
      <c r="AG45" s="21">
        <f>IF(OR(B3L838C13=0,B3L838C14=0),0,1+(B3L838C13/B3L838C14))</f>
        <v>1.9518191030107856</v>
      </c>
      <c r="AH45" s="16" t="s">
        <v>9675</v>
      </c>
      <c r="AI45" s="15">
        <f>A1L239C11</f>
        <v>239213</v>
      </c>
      <c r="AJ45" s="16" t="s">
        <v>9676</v>
      </c>
      <c r="AK45" s="15">
        <f>A1L239C10</f>
        <v>262359</v>
      </c>
      <c r="AL45" s="16" t="s">
        <v>9677</v>
      </c>
      <c r="AM45" s="21">
        <f>IF(OR(B3L838C16=0,B3L838C17=0),0,1+(B3L838C16/B3L838C17))</f>
        <v>1.911777373751234</v>
      </c>
      <c r="AN45" s="16" t="s">
        <v>9678</v>
      </c>
      <c r="AO45" s="15">
        <f>A1L239C23</f>
        <v>248370.75</v>
      </c>
      <c r="AP45" s="16" t="s">
        <v>9679</v>
      </c>
      <c r="AQ45" s="15">
        <f>A1L239C22</f>
        <v>263702.5</v>
      </c>
      <c r="AR45" s="16" t="s">
        <v>9680</v>
      </c>
      <c r="AS45" s="21">
        <f>IF(OR(B3L838C19=0,B3L838C20=0),0,1+(B3L838C19/B3L838C20))</f>
        <v>1.9418596714100169</v>
      </c>
      <c r="AT45" s="16" t="s">
        <v>9681</v>
      </c>
      <c r="AU45" s="15">
        <f>A1L239C14</f>
        <v>223700</v>
      </c>
      <c r="AV45" s="16" t="s">
        <v>9682</v>
      </c>
      <c r="AW45" s="15">
        <f>A1L239C13</f>
        <v>248003</v>
      </c>
      <c r="AX45" s="16" t="s">
        <v>9683</v>
      </c>
      <c r="AY45" s="21">
        <f>IF(OR(B3L838C22=0,B3L838C23=0),0,1+(B3L838C22/B3L838C23))</f>
        <v>1.9020052176788185</v>
      </c>
      <c r="AZ45" s="16" t="s">
        <v>9684</v>
      </c>
      <c r="BA45" s="15">
        <f>A1L239C26</f>
        <v>243436.6</v>
      </c>
      <c r="BB45" s="16" t="s">
        <v>9685</v>
      </c>
      <c r="BC45" s="15">
        <f>A1L239C25</f>
        <v>260562.6</v>
      </c>
      <c r="BD45" s="16" t="s">
        <v>9686</v>
      </c>
      <c r="BE45" s="21">
        <f>IF(OR(B3L838C25=0,B3L838C26=0),0,1+(B3L838C25/B3L838C26))</f>
        <v>1.9342729923634474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84697</v>
      </c>
      <c r="F46" s="16" t="s">
        <v>9688</v>
      </c>
      <c r="G46" s="15">
        <f>A1L240C1</f>
        <v>101426</v>
      </c>
      <c r="H46" s="16" t="s">
        <v>9689</v>
      </c>
      <c r="I46" s="21">
        <f>IF(OR(B3L839C1=0,B3L839C2=0),0,1+(B3L839C1/B3L839C2))</f>
        <v>1.835062015656735</v>
      </c>
      <c r="J46" s="16" t="s">
        <v>9690</v>
      </c>
      <c r="K46" s="15">
        <f>A1L240C5</f>
        <v>105415</v>
      </c>
      <c r="L46" s="16" t="s">
        <v>9691</v>
      </c>
      <c r="M46" s="15">
        <f>A1L240C4</f>
        <v>107827</v>
      </c>
      <c r="N46" s="16" t="s">
        <v>9692</v>
      </c>
      <c r="O46" s="21">
        <f>IF(OR(B3L839C4=0,B3L839C5=0),0,1+(B3L839C4/B3L839C5))</f>
        <v>1.9776308345776106</v>
      </c>
      <c r="P46" s="16" t="s">
        <v>9693</v>
      </c>
      <c r="Q46" s="15">
        <f>A1L240C17</f>
        <v>95056</v>
      </c>
      <c r="R46" s="16" t="s">
        <v>9694</v>
      </c>
      <c r="S46" s="15">
        <f>A1L240C16</f>
        <v>104626.5</v>
      </c>
      <c r="T46" s="16" t="s">
        <v>9695</v>
      </c>
      <c r="U46" s="21">
        <f>IF(OR(B3L839C7=0,B3L839C8=0),0,1+(B3L839C7/B3L839C8))</f>
        <v>1.9085269984181827</v>
      </c>
      <c r="V46" s="16" t="s">
        <v>9696</v>
      </c>
      <c r="W46" s="15">
        <f>A1L240C8</f>
        <v>137628</v>
      </c>
      <c r="X46" s="16" t="s">
        <v>9697</v>
      </c>
      <c r="Y46" s="15">
        <f>A1L240C7</f>
        <v>137131</v>
      </c>
      <c r="Z46" s="16" t="s">
        <v>9698</v>
      </c>
      <c r="AA46" s="21">
        <f>IF(OR(B3L839C10=0,B3L839C11=0),0,1+(B3L839C10/B3L839C11))</f>
        <v>2.0036242716818222</v>
      </c>
      <c r="AB46" s="16" t="s">
        <v>9699</v>
      </c>
      <c r="AC46" s="15">
        <f>A1L240C20</f>
        <v>109246.66666666667</v>
      </c>
      <c r="AD46" s="16" t="s">
        <v>9700</v>
      </c>
      <c r="AE46" s="15">
        <f>A1L240C19</f>
        <v>115461.33333333333</v>
      </c>
      <c r="AF46" s="16" t="s">
        <v>9701</v>
      </c>
      <c r="AG46" s="21">
        <f>IF(OR(B3L839C13=0,B3L839C14=0),0,1+(B3L839C13/B3L839C14))</f>
        <v>1.9461753429719617</v>
      </c>
      <c r="AH46" s="16" t="s">
        <v>9702</v>
      </c>
      <c r="AI46" s="15">
        <f>A1L240C11</f>
        <v>120416</v>
      </c>
      <c r="AJ46" s="16" t="s">
        <v>9703</v>
      </c>
      <c r="AK46" s="15">
        <f>A1L240C10</f>
        <v>131893</v>
      </c>
      <c r="AL46" s="16" t="s">
        <v>9704</v>
      </c>
      <c r="AM46" s="21">
        <f>IF(OR(B3L839C16=0,B3L839C17=0),0,1+(B3L839C16/B3L839C17))</f>
        <v>1.9129824933847892</v>
      </c>
      <c r="AN46" s="16" t="s">
        <v>9705</v>
      </c>
      <c r="AO46" s="15">
        <f>A1L240C23</f>
        <v>112039</v>
      </c>
      <c r="AP46" s="16" t="s">
        <v>9706</v>
      </c>
      <c r="AQ46" s="15">
        <f>A1L240C22</f>
        <v>119569.25</v>
      </c>
      <c r="AR46" s="16" t="s">
        <v>9707</v>
      </c>
      <c r="AS46" s="21">
        <f>IF(OR(B3L839C19=0,B3L839C20=0),0,1+(B3L839C19/B3L839C20))</f>
        <v>1.9370218513539226</v>
      </c>
      <c r="AT46" s="16" t="s">
        <v>9708</v>
      </c>
      <c r="AU46" s="15">
        <f>A1L240C14</f>
        <v>118365</v>
      </c>
      <c r="AV46" s="16" t="s">
        <v>9709</v>
      </c>
      <c r="AW46" s="15">
        <f>A1L240C13</f>
        <v>120895</v>
      </c>
      <c r="AX46" s="16" t="s">
        <v>9710</v>
      </c>
      <c r="AY46" s="21">
        <f>IF(OR(B3L839C22=0,B3L839C23=0),0,1+(B3L839C22/B3L839C23))</f>
        <v>1.9790727490797799</v>
      </c>
      <c r="AZ46" s="16" t="s">
        <v>9711</v>
      </c>
      <c r="BA46" s="15">
        <f>A1L240C26</f>
        <v>113304.2</v>
      </c>
      <c r="BB46" s="16" t="s">
        <v>9712</v>
      </c>
      <c r="BC46" s="15">
        <f>A1L240C25</f>
        <v>119834.4</v>
      </c>
      <c r="BD46" s="16" t="s">
        <v>9713</v>
      </c>
      <c r="BE46" s="21">
        <f>IF(OR(B3L839C25=0,B3L839C26=0),0,1+(B3L839C25/B3L839C26))</f>
        <v>1.9455064655891796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440769</v>
      </c>
      <c r="F47" s="16" t="s">
        <v>9715</v>
      </c>
      <c r="G47" s="15">
        <f>A1L241C1</f>
        <v>431835</v>
      </c>
      <c r="H47" s="16" t="s">
        <v>9716</v>
      </c>
      <c r="I47" s="21">
        <f>IF(OR(B3L840C1=0,B3L840C2=0),0,1+(B3L840C1/B3L840C2))</f>
        <v>2.0206884573969224</v>
      </c>
      <c r="J47" s="16" t="s">
        <v>9717</v>
      </c>
      <c r="K47" s="15">
        <f>A1L241C5</f>
        <v>413702</v>
      </c>
      <c r="L47" s="16" t="s">
        <v>9718</v>
      </c>
      <c r="M47" s="15">
        <f>A1L241C4</f>
        <v>399122</v>
      </c>
      <c r="N47" s="16" t="s">
        <v>9719</v>
      </c>
      <c r="O47" s="21">
        <f>IF(OR(B3L840C4=0,B3L840C5=0),0,1+(B3L840C4/B3L840C5))</f>
        <v>2.0365301837533387</v>
      </c>
      <c r="P47" s="16" t="s">
        <v>9720</v>
      </c>
      <c r="Q47" s="15">
        <f>A1L241C17</f>
        <v>427235.5</v>
      </c>
      <c r="R47" s="16" t="s">
        <v>9721</v>
      </c>
      <c r="S47" s="15">
        <f>A1L241C16</f>
        <v>415478.5</v>
      </c>
      <c r="T47" s="16" t="s">
        <v>9722</v>
      </c>
      <c r="U47" s="21">
        <f>IF(OR(B3L840C7=0,B3L840C8=0),0,1+(B3L840C7/B3L840C8))</f>
        <v>2.0282974931314133</v>
      </c>
      <c r="V47" s="16" t="s">
        <v>9723</v>
      </c>
      <c r="W47" s="15">
        <f>A1L241C8</f>
        <v>410533</v>
      </c>
      <c r="X47" s="16" t="s">
        <v>9724</v>
      </c>
      <c r="Y47" s="15">
        <f>A1L241C7</f>
        <v>393202</v>
      </c>
      <c r="Z47" s="16" t="s">
        <v>9725</v>
      </c>
      <c r="AA47" s="21">
        <f>IF(OR(B3L840C10=0,B3L840C11=0),0,1+(B3L840C10/B3L840C11))</f>
        <v>2.0440765815026376</v>
      </c>
      <c r="AB47" s="16" t="s">
        <v>9726</v>
      </c>
      <c r="AC47" s="15">
        <f>A1L241C20</f>
        <v>421668</v>
      </c>
      <c r="AD47" s="16" t="s">
        <v>9727</v>
      </c>
      <c r="AE47" s="15">
        <f>A1L241C19</f>
        <v>408053</v>
      </c>
      <c r="AF47" s="16" t="s">
        <v>9728</v>
      </c>
      <c r="AG47" s="21">
        <f>IF(OR(B3L840C13=0,B3L840C14=0),0,1+(B3L840C13/B3L840C14))</f>
        <v>2.03336576376108</v>
      </c>
      <c r="AH47" s="16" t="s">
        <v>9729</v>
      </c>
      <c r="AI47" s="15">
        <f>A1L241C11</f>
        <v>433019</v>
      </c>
      <c r="AJ47" s="16" t="s">
        <v>9730</v>
      </c>
      <c r="AK47" s="15">
        <f>A1L241C10</f>
        <v>411975</v>
      </c>
      <c r="AL47" s="16" t="s">
        <v>9731</v>
      </c>
      <c r="AM47" s="21">
        <f>IF(OR(B3L840C16=0,B3L840C17=0),0,1+(B3L840C16/B3L840C17))</f>
        <v>2.0510807694641668</v>
      </c>
      <c r="AN47" s="16" t="s">
        <v>9732</v>
      </c>
      <c r="AO47" s="15">
        <f>A1L241C23</f>
        <v>424505.75</v>
      </c>
      <c r="AP47" s="16" t="s">
        <v>9733</v>
      </c>
      <c r="AQ47" s="15">
        <f>A1L241C22</f>
        <v>409033.5</v>
      </c>
      <c r="AR47" s="16" t="s">
        <v>9734</v>
      </c>
      <c r="AS47" s="21">
        <f>IF(OR(B3L840C19=0,B3L840C20=0),0,1+(B3L840C19/B3L840C20))</f>
        <v>2.0378263638552832</v>
      </c>
      <c r="AT47" s="16" t="s">
        <v>9735</v>
      </c>
      <c r="AU47" s="15">
        <f>A1L241C14</f>
        <v>417458</v>
      </c>
      <c r="AV47" s="16" t="s">
        <v>9736</v>
      </c>
      <c r="AW47" s="15">
        <f>A1L241C13</f>
        <v>399601</v>
      </c>
      <c r="AX47" s="16" t="s">
        <v>9737</v>
      </c>
      <c r="AY47" s="21">
        <f>IF(OR(B3L840C22=0,B3L840C23=0),0,1+(B3L840C22/B3L840C23))</f>
        <v>2.0446870753576691</v>
      </c>
      <c r="AZ47" s="16" t="s">
        <v>9738</v>
      </c>
      <c r="BA47" s="15">
        <f>A1L241C26</f>
        <v>423096.2</v>
      </c>
      <c r="BB47" s="16" t="s">
        <v>9739</v>
      </c>
      <c r="BC47" s="15">
        <f>A1L241C25</f>
        <v>407147</v>
      </c>
      <c r="BD47" s="16" t="s">
        <v>9740</v>
      </c>
      <c r="BE47" s="21">
        <f>IF(OR(B3L840C25=0,B3L840C26=0),0,1+(B3L840C25/B3L840C26))</f>
        <v>2.0391730750809902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80831</v>
      </c>
      <c r="F48" s="16" t="s">
        <v>9742</v>
      </c>
      <c r="G48" s="15">
        <f>A1L242C1</f>
        <v>76699</v>
      </c>
      <c r="H48" s="16" t="s">
        <v>9743</v>
      </c>
      <c r="I48" s="21">
        <f>IF(OR(B3L841C1=0,B3L841C2=0),0,1+(B3L841C1/B3L841C2))</f>
        <v>2.0538729318504805</v>
      </c>
      <c r="J48" s="16" t="s">
        <v>9744</v>
      </c>
      <c r="K48" s="15">
        <f>A1L242C5</f>
        <v>82536</v>
      </c>
      <c r="L48" s="16" t="s">
        <v>9745</v>
      </c>
      <c r="M48" s="15">
        <f>A1L242C4</f>
        <v>76642</v>
      </c>
      <c r="N48" s="16" t="s">
        <v>9746</v>
      </c>
      <c r="O48" s="21">
        <f>IF(OR(B3L841C4=0,B3L841C5=0),0,1+(B3L841C4/B3L841C5))</f>
        <v>2.0769030035750635</v>
      </c>
      <c r="P48" s="16" t="s">
        <v>9747</v>
      </c>
      <c r="Q48" s="15">
        <f>A1L242C17</f>
        <v>81683.5</v>
      </c>
      <c r="R48" s="16" t="s">
        <v>9748</v>
      </c>
      <c r="S48" s="15">
        <f>A1L242C16</f>
        <v>76670.5</v>
      </c>
      <c r="T48" s="16" t="s">
        <v>9749</v>
      </c>
      <c r="U48" s="21">
        <f>IF(OR(B3L841C7=0,B3L841C8=0),0,1+(B3L841C7/B3L841C8))</f>
        <v>2.0653836873373725</v>
      </c>
      <c r="V48" s="16" t="s">
        <v>9750</v>
      </c>
      <c r="W48" s="15">
        <f>A1L242C8</f>
        <v>87010</v>
      </c>
      <c r="X48" s="16" t="s">
        <v>9751</v>
      </c>
      <c r="Y48" s="15">
        <f>A1L242C7</f>
        <v>82934</v>
      </c>
      <c r="Z48" s="16" t="s">
        <v>9752</v>
      </c>
      <c r="AA48" s="21">
        <f>IF(OR(B3L841C10=0,B3L841C11=0),0,1+(B3L841C10/B3L841C11))</f>
        <v>2.0491475148913594</v>
      </c>
      <c r="AB48" s="16" t="s">
        <v>9753</v>
      </c>
      <c r="AC48" s="15">
        <f>A1L242C20</f>
        <v>83459</v>
      </c>
      <c r="AD48" s="16" t="s">
        <v>9754</v>
      </c>
      <c r="AE48" s="15">
        <f>A1L242C19</f>
        <v>78758.333333333328</v>
      </c>
      <c r="AF48" s="16" t="s">
        <v>9755</v>
      </c>
      <c r="AG48" s="21">
        <f>IF(OR(B3L841C13=0,B3L841C14=0),0,1+(B3L841C13/B3L841C14))</f>
        <v>2.0596846894508518</v>
      </c>
      <c r="AH48" s="16" t="s">
        <v>9756</v>
      </c>
      <c r="AI48" s="15">
        <f>A1L242C11</f>
        <v>115706</v>
      </c>
      <c r="AJ48" s="16" t="s">
        <v>9757</v>
      </c>
      <c r="AK48" s="15">
        <f>A1L242C10</f>
        <v>113646</v>
      </c>
      <c r="AL48" s="16" t="s">
        <v>9758</v>
      </c>
      <c r="AM48" s="21">
        <f>IF(OR(B3L841C16=0,B3L841C17=0),0,1+(B3L841C16/B3L841C17))</f>
        <v>2.0181264628759479</v>
      </c>
      <c r="AN48" s="16" t="s">
        <v>9759</v>
      </c>
      <c r="AO48" s="15">
        <f>A1L242C23</f>
        <v>91520.75</v>
      </c>
      <c r="AP48" s="16" t="s">
        <v>9760</v>
      </c>
      <c r="AQ48" s="15">
        <f>A1L242C22</f>
        <v>87480.25</v>
      </c>
      <c r="AR48" s="16" t="s">
        <v>9761</v>
      </c>
      <c r="AS48" s="21">
        <f>IF(OR(B3L841C19=0,B3L841C20=0),0,1+(B3L841C19/B3L841C20))</f>
        <v>2.0461875680510744</v>
      </c>
      <c r="AT48" s="16" t="s">
        <v>9762</v>
      </c>
      <c r="AU48" s="15">
        <f>A1L242C14</f>
        <v>105607</v>
      </c>
      <c r="AV48" s="16" t="s">
        <v>9763</v>
      </c>
      <c r="AW48" s="15">
        <f>A1L242C13</f>
        <v>106140</v>
      </c>
      <c r="AX48" s="16" t="s">
        <v>9764</v>
      </c>
      <c r="AY48" s="21">
        <f>IF(OR(B3L841C22=0,B3L841C23=0),0,1+(B3L841C22/B3L841C23))</f>
        <v>1.9949783305068776</v>
      </c>
      <c r="AZ48" s="16" t="s">
        <v>9765</v>
      </c>
      <c r="BA48" s="15">
        <f>A1L242C26</f>
        <v>94338</v>
      </c>
      <c r="BB48" s="16" t="s">
        <v>9766</v>
      </c>
      <c r="BC48" s="15">
        <f>A1L242C25</f>
        <v>91212.2</v>
      </c>
      <c r="BD48" s="16" t="s">
        <v>9767</v>
      </c>
      <c r="BE48" s="21">
        <f>IF(OR(B3L841C25=0,B3L841C26=0),0,1+(B3L841C25/B3L841C26))</f>
        <v>2.0342695385047174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161254</v>
      </c>
      <c r="F49" s="16" t="s">
        <v>9769</v>
      </c>
      <c r="G49" s="15">
        <f>A1L243C1</f>
        <v>160000</v>
      </c>
      <c r="H49" s="16" t="s">
        <v>9770</v>
      </c>
      <c r="I49" s="21">
        <f>IF(OR(B3L842C1=0,B3L842C2=0),0,1+(B3L842C1/B3L842C2))</f>
        <v>2.0078374999999999</v>
      </c>
      <c r="J49" s="16" t="s">
        <v>9771</v>
      </c>
      <c r="K49" s="15">
        <f>A1L243C5</f>
        <v>154024</v>
      </c>
      <c r="L49" s="16" t="s">
        <v>9772</v>
      </c>
      <c r="M49" s="15">
        <f>A1L243C4</f>
        <v>147595</v>
      </c>
      <c r="N49" s="16" t="s">
        <v>9773</v>
      </c>
      <c r="O49" s="21">
        <f>IF(OR(B3L842C4=0,B3L842C5=0),0,1+(B3L842C4/B3L842C5))</f>
        <v>2.0435583861241913</v>
      </c>
      <c r="P49" s="16" t="s">
        <v>9774</v>
      </c>
      <c r="Q49" s="15">
        <f>A1L243C17</f>
        <v>157639</v>
      </c>
      <c r="R49" s="16" t="s">
        <v>9775</v>
      </c>
      <c r="S49" s="15">
        <f>A1L243C16</f>
        <v>153797.5</v>
      </c>
      <c r="T49" s="16" t="s">
        <v>9776</v>
      </c>
      <c r="U49" s="21">
        <f>IF(OR(B3L842C7=0,B3L842C8=0),0,1+(B3L842C7/B3L842C8))</f>
        <v>2.0249776491815537</v>
      </c>
      <c r="V49" s="16" t="s">
        <v>9777</v>
      </c>
      <c r="W49" s="15">
        <f>A1L243C8</f>
        <v>155243</v>
      </c>
      <c r="X49" s="16" t="s">
        <v>9778</v>
      </c>
      <c r="Y49" s="15">
        <f>A1L243C7</f>
        <v>149007</v>
      </c>
      <c r="Z49" s="16" t="s">
        <v>9779</v>
      </c>
      <c r="AA49" s="21">
        <f>IF(OR(B3L842C10=0,B3L842C11=0),0,1+(B3L842C10/B3L842C11))</f>
        <v>2.0418503828679189</v>
      </c>
      <c r="AB49" s="16" t="s">
        <v>9780</v>
      </c>
      <c r="AC49" s="15">
        <f>A1L243C20</f>
        <v>156840.33333333334</v>
      </c>
      <c r="AD49" s="16" t="s">
        <v>9781</v>
      </c>
      <c r="AE49" s="15">
        <f>A1L243C19</f>
        <v>152200.66666666666</v>
      </c>
      <c r="AF49" s="16" t="s">
        <v>9782</v>
      </c>
      <c r="AG49" s="21">
        <f>IF(OR(B3L842C13=0,B3L842C14=0),0,1+(B3L842C13/B3L842C14))</f>
        <v>2.0304838787390334</v>
      </c>
      <c r="AH49" s="16" t="s">
        <v>9783</v>
      </c>
      <c r="AI49" s="15">
        <f>A1L243C11</f>
        <v>182092</v>
      </c>
      <c r="AJ49" s="16" t="s">
        <v>9784</v>
      </c>
      <c r="AK49" s="15">
        <f>A1L243C10</f>
        <v>179195</v>
      </c>
      <c r="AL49" s="16" t="s">
        <v>9785</v>
      </c>
      <c r="AM49" s="21">
        <f>IF(OR(B3L842C16=0,B3L842C17=0),0,1+(B3L842C16/B3L842C17))</f>
        <v>2.0161667457239321</v>
      </c>
      <c r="AN49" s="16" t="s">
        <v>9786</v>
      </c>
      <c r="AO49" s="15">
        <f>A1L243C23</f>
        <v>163153.25</v>
      </c>
      <c r="AP49" s="16" t="s">
        <v>9787</v>
      </c>
      <c r="AQ49" s="15">
        <f>A1L243C22</f>
        <v>158949.25</v>
      </c>
      <c r="AR49" s="16" t="s">
        <v>9788</v>
      </c>
      <c r="AS49" s="21">
        <f>IF(OR(B3L842C19=0,B3L842C20=0),0,1+(B3L842C19/B3L842C20))</f>
        <v>2.0264486935295385</v>
      </c>
      <c r="AT49" s="16" t="s">
        <v>9789</v>
      </c>
      <c r="AU49" s="15">
        <f>A1L243C14</f>
        <v>171771</v>
      </c>
      <c r="AV49" s="16" t="s">
        <v>9790</v>
      </c>
      <c r="AW49" s="15">
        <f>A1L243C13</f>
        <v>168074</v>
      </c>
      <c r="AX49" s="16" t="s">
        <v>9791</v>
      </c>
      <c r="AY49" s="21">
        <f>IF(OR(B3L842C22=0,B3L842C23=0),0,1+(B3L842C22/B3L842C23))</f>
        <v>2.0219962635505788</v>
      </c>
      <c r="AZ49" s="16" t="s">
        <v>9792</v>
      </c>
      <c r="BA49" s="15">
        <f>A1L243C26</f>
        <v>164876.79999999999</v>
      </c>
      <c r="BB49" s="16" t="s">
        <v>9793</v>
      </c>
      <c r="BC49" s="15">
        <f>A1L243C25</f>
        <v>160774.20000000001</v>
      </c>
      <c r="BD49" s="16" t="s">
        <v>9794</v>
      </c>
      <c r="BE49" s="21">
        <f>IF(OR(B3L842C25=0,B3L842C26=0),0,1+(B3L842C25/B3L842C26))</f>
        <v>2.0255177758620473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7035</v>
      </c>
      <c r="F50" s="16" t="s">
        <v>9796</v>
      </c>
      <c r="G50" s="15">
        <f>A1L244C1</f>
        <v>7167</v>
      </c>
      <c r="H50" s="16" t="s">
        <v>9797</v>
      </c>
      <c r="I50" s="21">
        <f>IF(OR(B3L843C1=0,B3L843C2=0),0,1+(B3L843C1/B3L843C2))</f>
        <v>1.9815822519882795</v>
      </c>
      <c r="J50" s="16" t="s">
        <v>9798</v>
      </c>
      <c r="K50" s="15">
        <f>A1L244C5</f>
        <v>6368</v>
      </c>
      <c r="L50" s="16" t="s">
        <v>9799</v>
      </c>
      <c r="M50" s="15">
        <f>A1L244C4</f>
        <v>6430</v>
      </c>
      <c r="N50" s="16" t="s">
        <v>9800</v>
      </c>
      <c r="O50" s="21">
        <f>IF(OR(B3L843C4=0,B3L843C5=0),0,1+(B3L843C4/B3L843C5))</f>
        <v>1.990357698289269</v>
      </c>
      <c r="P50" s="16" t="s">
        <v>9801</v>
      </c>
      <c r="Q50" s="15">
        <f>A1L244C17</f>
        <v>6701.5</v>
      </c>
      <c r="R50" s="16" t="s">
        <v>9802</v>
      </c>
      <c r="S50" s="15">
        <f>A1L244C16</f>
        <v>6798.5</v>
      </c>
      <c r="T50" s="16" t="s">
        <v>9803</v>
      </c>
      <c r="U50" s="21">
        <f>IF(OR(B3L843C7=0,B3L843C8=0),0,1+(B3L843C7/B3L843C8))</f>
        <v>1.9857321467970874</v>
      </c>
      <c r="V50" s="16" t="s">
        <v>9804</v>
      </c>
      <c r="W50" s="15">
        <f>A1L244C8</f>
        <v>6383</v>
      </c>
      <c r="X50" s="16" t="s">
        <v>9805</v>
      </c>
      <c r="Y50" s="15">
        <f>A1L244C7</f>
        <v>6559</v>
      </c>
      <c r="Z50" s="16" t="s">
        <v>9806</v>
      </c>
      <c r="AA50" s="21">
        <f>IF(OR(B3L843C10=0,B3L843C11=0),0,1+(B3L843C10/B3L843C11))</f>
        <v>1.9731666412562889</v>
      </c>
      <c r="AB50" s="16" t="s">
        <v>9807</v>
      </c>
      <c r="AC50" s="15">
        <f>A1L244C20</f>
        <v>6595.333333333333</v>
      </c>
      <c r="AD50" s="16" t="s">
        <v>9808</v>
      </c>
      <c r="AE50" s="15">
        <f>A1L244C19</f>
        <v>6718.666666666667</v>
      </c>
      <c r="AF50" s="16" t="s">
        <v>9809</v>
      </c>
      <c r="AG50" s="21">
        <f>IF(OR(B3L843C13=0,B3L843C14=0),0,1+(B3L843C13/B3L843C14))</f>
        <v>1.981643183171264</v>
      </c>
      <c r="AH50" s="16" t="s">
        <v>9810</v>
      </c>
      <c r="AI50" s="15">
        <f>A1L244C11</f>
        <v>5814</v>
      </c>
      <c r="AJ50" s="16" t="s">
        <v>9811</v>
      </c>
      <c r="AK50" s="15">
        <f>A1L244C10</f>
        <v>6095</v>
      </c>
      <c r="AL50" s="16" t="s">
        <v>9812</v>
      </c>
      <c r="AM50" s="21">
        <f>IF(OR(B3L843C16=0,B3L843C17=0),0,1+(B3L843C16/B3L843C17))</f>
        <v>1.9538966365873667</v>
      </c>
      <c r="AN50" s="16" t="s">
        <v>9813</v>
      </c>
      <c r="AO50" s="15">
        <f>A1L244C23</f>
        <v>6400</v>
      </c>
      <c r="AP50" s="16" t="s">
        <v>9814</v>
      </c>
      <c r="AQ50" s="15">
        <f>A1L244C22</f>
        <v>6562.75</v>
      </c>
      <c r="AR50" s="16" t="s">
        <v>9815</v>
      </c>
      <c r="AS50" s="21">
        <f>IF(OR(B3L843C19=0,B3L843C20=0),0,1+(B3L843C19/B3L843C20))</f>
        <v>1.9752009447259153</v>
      </c>
      <c r="AT50" s="16" t="s">
        <v>9816</v>
      </c>
      <c r="AU50" s="15">
        <f>A1L244C14</f>
        <v>5701</v>
      </c>
      <c r="AV50" s="16" t="s">
        <v>9817</v>
      </c>
      <c r="AW50" s="15">
        <f>A1L244C13</f>
        <v>5876</v>
      </c>
      <c r="AX50" s="16" t="s">
        <v>9818</v>
      </c>
      <c r="AY50" s="21">
        <f>IF(OR(B3L843C22=0,B3L843C23=0),0,1+(B3L843C22/B3L843C23))</f>
        <v>1.9702178352620829</v>
      </c>
      <c r="AZ50" s="16" t="s">
        <v>9819</v>
      </c>
      <c r="BA50" s="15">
        <f>A1L244C26</f>
        <v>6260.2</v>
      </c>
      <c r="BB50" s="16" t="s">
        <v>9820</v>
      </c>
      <c r="BC50" s="15">
        <f>A1L244C25</f>
        <v>6425.4</v>
      </c>
      <c r="BD50" s="16" t="s">
        <v>9821</v>
      </c>
      <c r="BE50" s="21">
        <f>IF(OR(B3L843C25=0,B3L843C26=0),0,1+(B3L843C25/B3L843C26))</f>
        <v>1.9742895383944967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5637</v>
      </c>
      <c r="F51" s="16" t="s">
        <v>9823</v>
      </c>
      <c r="G51" s="15">
        <f>A1L245C1</f>
        <v>6810</v>
      </c>
      <c r="H51" s="16" t="s">
        <v>9824</v>
      </c>
      <c r="I51" s="21">
        <f>IF(OR(B3L844C1=0,B3L844C2=0),0,1+(B3L844C1/B3L844C2))</f>
        <v>1.8277533039647578</v>
      </c>
      <c r="J51" s="16" t="s">
        <v>9825</v>
      </c>
      <c r="K51" s="15">
        <f>A1L245C5</f>
        <v>5709</v>
      </c>
      <c r="L51" s="16" t="s">
        <v>9826</v>
      </c>
      <c r="M51" s="15">
        <f>A1L245C4</f>
        <v>6505</v>
      </c>
      <c r="N51" s="16" t="s">
        <v>9827</v>
      </c>
      <c r="O51" s="21">
        <f>IF(OR(B3L844C4=0,B3L844C5=0),0,1+(B3L844C4/B3L844C5))</f>
        <v>1.8776325903151423</v>
      </c>
      <c r="P51" s="16" t="s">
        <v>9828</v>
      </c>
      <c r="Q51" s="15">
        <f>A1L245C17</f>
        <v>5673</v>
      </c>
      <c r="R51" s="16" t="s">
        <v>9829</v>
      </c>
      <c r="S51" s="15">
        <f>A1L245C16</f>
        <v>6657.5</v>
      </c>
      <c r="T51" s="16" t="s">
        <v>9830</v>
      </c>
      <c r="U51" s="21">
        <f>IF(OR(B3L844C7=0,B3L844C8=0),0,1+(B3L844C7/B3L844C8))</f>
        <v>1.8521216672925274</v>
      </c>
      <c r="V51" s="16" t="s">
        <v>9831</v>
      </c>
      <c r="W51" s="15">
        <f>A1L245C8</f>
        <v>5510</v>
      </c>
      <c r="X51" s="16" t="s">
        <v>9832</v>
      </c>
      <c r="Y51" s="15">
        <f>A1L245C7</f>
        <v>6280</v>
      </c>
      <c r="Z51" s="16" t="s">
        <v>9833</v>
      </c>
      <c r="AA51" s="21">
        <f>IF(OR(B3L844C10=0,B3L844C11=0),0,1+(B3L844C10/B3L844C11))</f>
        <v>1.8773885350318471</v>
      </c>
      <c r="AB51" s="16" t="s">
        <v>9834</v>
      </c>
      <c r="AC51" s="15">
        <f>A1L245C20</f>
        <v>5618.666666666667</v>
      </c>
      <c r="AD51" s="16" t="s">
        <v>9835</v>
      </c>
      <c r="AE51" s="15">
        <f>A1L245C19</f>
        <v>6531.666666666667</v>
      </c>
      <c r="AF51" s="16" t="s">
        <v>9836</v>
      </c>
      <c r="AG51" s="21">
        <f>IF(OR(B3L844C13=0,B3L844C14=0),0,1+(B3L844C13/B3L844C14))</f>
        <v>1.8602194437356467</v>
      </c>
      <c r="AH51" s="16" t="s">
        <v>9837</v>
      </c>
      <c r="AI51" s="15">
        <f>A1L245C11</f>
        <v>5341</v>
      </c>
      <c r="AJ51" s="16" t="s">
        <v>9838</v>
      </c>
      <c r="AK51" s="15">
        <f>A1L245C10</f>
        <v>6093</v>
      </c>
      <c r="AL51" s="16" t="s">
        <v>9839</v>
      </c>
      <c r="AM51" s="21">
        <f>IF(OR(B3L844C16=0,B3L844C17=0),0,1+(B3L844C16/B3L844C17))</f>
        <v>1.8765796816018381</v>
      </c>
      <c r="AN51" s="16" t="s">
        <v>9840</v>
      </c>
      <c r="AO51" s="15">
        <f>A1L245C23</f>
        <v>5549.25</v>
      </c>
      <c r="AP51" s="16" t="s">
        <v>9841</v>
      </c>
      <c r="AQ51" s="15">
        <f>A1L245C22</f>
        <v>6422</v>
      </c>
      <c r="AR51" s="16" t="s">
        <v>9842</v>
      </c>
      <c r="AS51" s="21">
        <f>IF(OR(B3L844C19=0,B3L844C20=0),0,1+(B3L844C19/B3L844C20))</f>
        <v>1.8640999688570539</v>
      </c>
      <c r="AT51" s="16" t="s">
        <v>9843</v>
      </c>
      <c r="AU51" s="15">
        <f>A1L245C14</f>
        <v>5151</v>
      </c>
      <c r="AV51" s="16" t="s">
        <v>9844</v>
      </c>
      <c r="AW51" s="15">
        <f>A1L245C13</f>
        <v>6053</v>
      </c>
      <c r="AX51" s="16" t="s">
        <v>9845</v>
      </c>
      <c r="AY51" s="21">
        <f>IF(OR(B3L844C22=0,B3L844C23=0),0,1+(B3L844C22/B3L844C23))</f>
        <v>1.8509829836444738</v>
      </c>
      <c r="AZ51" s="16" t="s">
        <v>9846</v>
      </c>
      <c r="BA51" s="15">
        <f>A1L245C26</f>
        <v>5469.6</v>
      </c>
      <c r="BB51" s="16" t="s">
        <v>9847</v>
      </c>
      <c r="BC51" s="15">
        <f>A1L245C25</f>
        <v>6348.2</v>
      </c>
      <c r="BD51" s="16" t="s">
        <v>9848</v>
      </c>
      <c r="BE51" s="21">
        <f>IF(OR(B3L844C25=0,B3L844C26=0),0,1+(B3L844C25/B3L844C26))</f>
        <v>1.8615985633722945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54638</v>
      </c>
      <c r="F52" s="16" t="s">
        <v>9850</v>
      </c>
      <c r="G52" s="15">
        <f>A1L246C1</f>
        <v>623588</v>
      </c>
      <c r="H52" s="16" t="s">
        <v>9851</v>
      </c>
      <c r="I52" s="21">
        <f>IF(OR(B3L845C1=0,B3L845C2=0),0,1+(B3L845C1/B3L845C2))</f>
        <v>1.0876187482761053</v>
      </c>
      <c r="J52" s="16" t="s">
        <v>9852</v>
      </c>
      <c r="K52" s="15">
        <f>A1L246C5</f>
        <v>56655</v>
      </c>
      <c r="L52" s="16" t="s">
        <v>9853</v>
      </c>
      <c r="M52" s="15">
        <f>A1L246C4</f>
        <v>579793</v>
      </c>
      <c r="N52" s="16" t="s">
        <v>9854</v>
      </c>
      <c r="O52" s="21">
        <f>IF(OR(B3L845C4=0,B3L845C5=0),0,1+(B3L845C4/B3L845C5))</f>
        <v>1.0977159089537127</v>
      </c>
      <c r="P52" s="16" t="s">
        <v>9855</v>
      </c>
      <c r="Q52" s="15">
        <f>A1L246C17</f>
        <v>55646.5</v>
      </c>
      <c r="R52" s="16" t="s">
        <v>9856</v>
      </c>
      <c r="S52" s="15">
        <f>A1L246C16</f>
        <v>601690.5</v>
      </c>
      <c r="T52" s="16" t="s">
        <v>9857</v>
      </c>
      <c r="U52" s="21">
        <f>IF(OR(B3L845C7=0,B3L845C8=0),0,1+(B3L845C7/B3L845C8))</f>
        <v>1.0924835941401767</v>
      </c>
      <c r="V52" s="16" t="s">
        <v>9858</v>
      </c>
      <c r="W52" s="15">
        <f>A1L246C8</f>
        <v>58922</v>
      </c>
      <c r="X52" s="16" t="s">
        <v>9859</v>
      </c>
      <c r="Y52" s="15">
        <f>A1L246C7</f>
        <v>559430</v>
      </c>
      <c r="Z52" s="16" t="s">
        <v>9860</v>
      </c>
      <c r="AA52" s="21">
        <f>IF(OR(B3L845C10=0,B3L845C11=0),0,1+(B3L845C10/B3L845C11))</f>
        <v>1.1053250630105644</v>
      </c>
      <c r="AB52" s="16" t="s">
        <v>9861</v>
      </c>
      <c r="AC52" s="15">
        <f>A1L246C20</f>
        <v>56738.333333333336</v>
      </c>
      <c r="AD52" s="16" t="s">
        <v>9862</v>
      </c>
      <c r="AE52" s="15">
        <f>A1L246C19</f>
        <v>587603.66666666663</v>
      </c>
      <c r="AF52" s="16" t="s">
        <v>9863</v>
      </c>
      <c r="AG52" s="21">
        <f>IF(OR(B3L845C13=0,B3L845C14=0),0,1+(B3L845C13/B3L845C14))</f>
        <v>1.0965588483393853</v>
      </c>
      <c r="AH52" s="16" t="s">
        <v>9864</v>
      </c>
      <c r="AI52" s="15">
        <f>A1L246C11</f>
        <v>57476</v>
      </c>
      <c r="AJ52" s="16" t="s">
        <v>9865</v>
      </c>
      <c r="AK52" s="15">
        <f>A1L246C10</f>
        <v>537172</v>
      </c>
      <c r="AL52" s="16" t="s">
        <v>9866</v>
      </c>
      <c r="AM52" s="21">
        <f>IF(OR(B3L845C16=0,B3L845C17=0),0,1+(B3L845C16/B3L845C17))</f>
        <v>1.1069973863120193</v>
      </c>
      <c r="AN52" s="16" t="s">
        <v>9867</v>
      </c>
      <c r="AO52" s="15">
        <f>A1L246C23</f>
        <v>56922.75</v>
      </c>
      <c r="AP52" s="16" t="s">
        <v>9868</v>
      </c>
      <c r="AQ52" s="15">
        <f>A1L246C22</f>
        <v>574995.75</v>
      </c>
      <c r="AR52" s="16" t="s">
        <v>9869</v>
      </c>
      <c r="AS52" s="21">
        <f>IF(OR(B3L845C19=0,B3L845C20=0),0,1+(B3L845C19/B3L845C20))</f>
        <v>1.0989968186721379</v>
      </c>
      <c r="AT52" s="16" t="s">
        <v>9870</v>
      </c>
      <c r="AU52" s="15">
        <f>A1L246C14</f>
        <v>45666</v>
      </c>
      <c r="AV52" s="16" t="s">
        <v>9871</v>
      </c>
      <c r="AW52" s="15">
        <f>A1L246C13</f>
        <v>478433</v>
      </c>
      <c r="AX52" s="16" t="s">
        <v>9872</v>
      </c>
      <c r="AY52" s="21">
        <f>IF(OR(B3L845C22=0,B3L845C23=0),0,1+(B3L845C22/B3L845C23))</f>
        <v>1.095449101546089</v>
      </c>
      <c r="AZ52" s="16" t="s">
        <v>9873</v>
      </c>
      <c r="BA52" s="15">
        <f>A1L246C26</f>
        <v>54671.4</v>
      </c>
      <c r="BB52" s="16" t="s">
        <v>9874</v>
      </c>
      <c r="BC52" s="15">
        <f>A1L246C25</f>
        <v>555683.19999999995</v>
      </c>
      <c r="BD52" s="16" t="s">
        <v>9875</v>
      </c>
      <c r="BE52" s="21">
        <f>IF(OR(B3L845C25=0,B3L845C26=0),0,1+(B3L845C25/B3L845C26))</f>
        <v>1.0983859148522035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156513</v>
      </c>
      <c r="F53" s="16" t="s">
        <v>9877</v>
      </c>
      <c r="G53" s="15">
        <f>A1L247C1</f>
        <v>222605</v>
      </c>
      <c r="H53" s="16" t="s">
        <v>9878</v>
      </c>
      <c r="I53" s="21">
        <f>IF(OR(B3L846C1=0,B3L846C2=0),0,1+(B3L846C1/B3L846C2))</f>
        <v>1.7030974147031737</v>
      </c>
      <c r="J53" s="16" t="s">
        <v>9879</v>
      </c>
      <c r="K53" s="15">
        <f>A1L247C5</f>
        <v>151146</v>
      </c>
      <c r="L53" s="16" t="s">
        <v>9880</v>
      </c>
      <c r="M53" s="15">
        <f>A1L247C4</f>
        <v>218113</v>
      </c>
      <c r="N53" s="16" t="s">
        <v>9881</v>
      </c>
      <c r="O53" s="21">
        <f>IF(OR(B3L846C4=0,B3L846C5=0),0,1+(B3L846C4/B3L846C5))</f>
        <v>1.6929710746264552</v>
      </c>
      <c r="P53" s="16" t="s">
        <v>9882</v>
      </c>
      <c r="Q53" s="15">
        <f>A1L247C17</f>
        <v>153829.5</v>
      </c>
      <c r="R53" s="16" t="s">
        <v>9883</v>
      </c>
      <c r="S53" s="15">
        <f>A1L247C16</f>
        <v>220359</v>
      </c>
      <c r="T53" s="16" t="s">
        <v>9884</v>
      </c>
      <c r="U53" s="21">
        <f>IF(OR(B3L846C7=0,B3L846C8=0),0,1+(B3L846C7/B3L846C8))</f>
        <v>1.698085850816168</v>
      </c>
      <c r="V53" s="16" t="s">
        <v>9885</v>
      </c>
      <c r="W53" s="15">
        <f>A1L247C8</f>
        <v>134795</v>
      </c>
      <c r="X53" s="16" t="s">
        <v>9886</v>
      </c>
      <c r="Y53" s="15">
        <f>A1L247C7</f>
        <v>201905</v>
      </c>
      <c r="Z53" s="16" t="s">
        <v>9887</v>
      </c>
      <c r="AA53" s="21">
        <f>IF(OR(B3L846C10=0,B3L846C11=0),0,1+(B3L846C10/B3L846C11))</f>
        <v>1.6676159580000496</v>
      </c>
      <c r="AB53" s="16" t="s">
        <v>9888</v>
      </c>
      <c r="AC53" s="15">
        <f>A1L247C20</f>
        <v>147484.66666666666</v>
      </c>
      <c r="AD53" s="16" t="s">
        <v>9889</v>
      </c>
      <c r="AE53" s="15">
        <f>A1L247C19</f>
        <v>214207.66666666666</v>
      </c>
      <c r="AF53" s="16" t="s">
        <v>9890</v>
      </c>
      <c r="AG53" s="21">
        <f>IF(OR(B3L846C13=0,B3L846C14=0),0,1+(B3L846C13/B3L846C14))</f>
        <v>1.6885125493485293</v>
      </c>
      <c r="AH53" s="16" t="s">
        <v>9891</v>
      </c>
      <c r="AI53" s="15">
        <f>A1L247C11</f>
        <v>109477</v>
      </c>
      <c r="AJ53" s="16" t="s">
        <v>9892</v>
      </c>
      <c r="AK53" s="15">
        <f>A1L247C10</f>
        <v>176603</v>
      </c>
      <c r="AL53" s="16" t="s">
        <v>9893</v>
      </c>
      <c r="AM53" s="21">
        <f>IF(OR(B3L846C16=0,B3L846C17=0),0,1+(B3L846C16/B3L846C17))</f>
        <v>1.619904531633098</v>
      </c>
      <c r="AN53" s="16" t="s">
        <v>9894</v>
      </c>
      <c r="AO53" s="15">
        <f>A1L247C23</f>
        <v>137982.75</v>
      </c>
      <c r="AP53" s="16" t="s">
        <v>9895</v>
      </c>
      <c r="AQ53" s="15">
        <f>A1L247C22</f>
        <v>204806.5</v>
      </c>
      <c r="AR53" s="16" t="s">
        <v>9896</v>
      </c>
      <c r="AS53" s="21">
        <f>IF(OR(B3L846C19=0,B3L846C20=0),0,1+(B3L846C19/B3L846C20))</f>
        <v>1.6737225136897511</v>
      </c>
      <c r="AT53" s="16" t="s">
        <v>9897</v>
      </c>
      <c r="AU53" s="15">
        <f>A1L247C14</f>
        <v>98595</v>
      </c>
      <c r="AV53" s="16" t="s">
        <v>9898</v>
      </c>
      <c r="AW53" s="15">
        <f>A1L247C13</f>
        <v>151628</v>
      </c>
      <c r="AX53" s="16" t="s">
        <v>9899</v>
      </c>
      <c r="AY53" s="21">
        <f>IF(OR(B3L846C22=0,B3L846C23=0),0,1+(B3L846C22/B3L846C23))</f>
        <v>1.6502426992376078</v>
      </c>
      <c r="AZ53" s="16" t="s">
        <v>9900</v>
      </c>
      <c r="BA53" s="15">
        <f>A1L247C26</f>
        <v>130105.2</v>
      </c>
      <c r="BB53" s="16" t="s">
        <v>9901</v>
      </c>
      <c r="BC53" s="15">
        <f>A1L247C25</f>
        <v>194170.8</v>
      </c>
      <c r="BD53" s="16" t="s">
        <v>9902</v>
      </c>
      <c r="BE53" s="21">
        <f>IF(OR(B3L846C25=0,B3L846C26=0),0,1+(B3L846C25/B3L846C26))</f>
        <v>1.6700554357297803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409</v>
      </c>
      <c r="F54" s="16" t="s">
        <v>9904</v>
      </c>
      <c r="G54" s="15">
        <f>A1L248C1</f>
        <v>312</v>
      </c>
      <c r="H54" s="16" t="s">
        <v>9905</v>
      </c>
      <c r="I54" s="21">
        <f>IF(OR(B3L847C1=0,B3L847C2=0),0,1+(B3L847C1/B3L847C2))</f>
        <v>2.3108974358974361</v>
      </c>
      <c r="J54" s="16" t="s">
        <v>9906</v>
      </c>
      <c r="K54" s="15">
        <f>A1L248C5</f>
        <v>318</v>
      </c>
      <c r="L54" s="16" t="s">
        <v>9907</v>
      </c>
      <c r="M54" s="15">
        <f>A1L248C4</f>
        <v>191</v>
      </c>
      <c r="N54" s="16" t="s">
        <v>9908</v>
      </c>
      <c r="O54" s="21">
        <f>IF(OR(B3L847C4=0,B3L847C5=0),0,1+(B3L847C4/B3L847C5))</f>
        <v>2.6649214659685865</v>
      </c>
      <c r="P54" s="16" t="s">
        <v>9909</v>
      </c>
      <c r="Q54" s="21">
        <f>A1L248C17</f>
        <v>363.5</v>
      </c>
      <c r="R54" s="16" t="s">
        <v>9910</v>
      </c>
      <c r="S54" s="21">
        <f>A1L248C16</f>
        <v>251.5</v>
      </c>
      <c r="T54" s="16" t="s">
        <v>9911</v>
      </c>
      <c r="U54" s="21">
        <f>IF(OR(B3L847C7=0,B3L847C8=0),0,1+(B3L847C7/B3L847C8))</f>
        <v>2.445328031809145</v>
      </c>
      <c r="V54" s="16" t="s">
        <v>9912</v>
      </c>
      <c r="W54" s="15">
        <f>A1L248C8</f>
        <v>461</v>
      </c>
      <c r="X54" s="16" t="s">
        <v>9913</v>
      </c>
      <c r="Y54" s="15">
        <f>A1L248C7</f>
        <v>161</v>
      </c>
      <c r="Z54" s="16" t="s">
        <v>9914</v>
      </c>
      <c r="AA54" s="21">
        <f>IF(OR(B3L847C10=0,B3L847C11=0),0,1+(B3L847C10/B3L847C11))</f>
        <v>3.8633540372670807</v>
      </c>
      <c r="AB54" s="16" t="s">
        <v>9915</v>
      </c>
      <c r="AC54" s="15">
        <f>A1L248C20</f>
        <v>396</v>
      </c>
      <c r="AD54" s="16" t="s">
        <v>9916</v>
      </c>
      <c r="AE54" s="21">
        <f>A1L248C19</f>
        <v>221.33333333333334</v>
      </c>
      <c r="AF54" s="16" t="s">
        <v>9917</v>
      </c>
      <c r="AG54" s="21">
        <f>IF(OR(B3L847C13=0,B3L847C14=0),0,1+(B3L847C13/B3L847C14))</f>
        <v>2.7891566265060241</v>
      </c>
      <c r="AH54" s="16" t="s">
        <v>9918</v>
      </c>
      <c r="AI54" s="15">
        <f>A1L248C11</f>
        <v>497</v>
      </c>
      <c r="AJ54" s="16" t="s">
        <v>9919</v>
      </c>
      <c r="AK54" s="15">
        <f>A1L248C10</f>
        <v>142</v>
      </c>
      <c r="AL54" s="16" t="s">
        <v>9920</v>
      </c>
      <c r="AM54" s="21">
        <f>IF(OR(B3L847C16=0,B3L847C17=0),0,1+(B3L847C16/B3L847C17))</f>
        <v>4.5</v>
      </c>
      <c r="AN54" s="16" t="s">
        <v>9921</v>
      </c>
      <c r="AO54" s="21">
        <f>A1L248C23</f>
        <v>421.25</v>
      </c>
      <c r="AP54" s="16" t="s">
        <v>9922</v>
      </c>
      <c r="AQ54" s="21">
        <f>A1L248C22</f>
        <v>201.5</v>
      </c>
      <c r="AR54" s="16" t="s">
        <v>9923</v>
      </c>
      <c r="AS54" s="21">
        <f>IF(OR(B3L847C19=0,B3L847C20=0),0,1+(B3L847C19/B3L847C20))</f>
        <v>3.0905707196029777</v>
      </c>
      <c r="AT54" s="16" t="s">
        <v>9924</v>
      </c>
      <c r="AU54" s="15">
        <f>A1L248C14</f>
        <v>543</v>
      </c>
      <c r="AV54" s="16" t="s">
        <v>9925</v>
      </c>
      <c r="AW54" s="15">
        <f>A1L248C13</f>
        <v>150</v>
      </c>
      <c r="AX54" s="16" t="s">
        <v>9926</v>
      </c>
      <c r="AY54" s="21">
        <f>IF(OR(B3L847C22=0,B3L847C23=0),0,1+(B3L847C22/B3L847C23))</f>
        <v>4.62</v>
      </c>
      <c r="AZ54" s="16" t="s">
        <v>9927</v>
      </c>
      <c r="BA54" s="21">
        <f>A1L248C26</f>
        <v>445.6</v>
      </c>
      <c r="BB54" s="16" t="s">
        <v>9928</v>
      </c>
      <c r="BC54" s="21">
        <f>A1L248C25</f>
        <v>191.2</v>
      </c>
      <c r="BD54" s="16" t="s">
        <v>9929</v>
      </c>
      <c r="BE54" s="21">
        <f>IF(OR(B3L847C25=0,B3L847C26=0),0,1+(B3L847C25/B3L847C26))</f>
        <v>3.3305439330543938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64013</v>
      </c>
      <c r="F55" s="16" t="s">
        <v>9931</v>
      </c>
      <c r="G55" s="15">
        <f>A1L249C1</f>
        <v>58783</v>
      </c>
      <c r="H55" s="16" t="s">
        <v>9932</v>
      </c>
      <c r="I55" s="21">
        <f>IF(OR(B3L848C1=0,B3L848C2=0),0,1+(B3L848C1/B3L848C2))</f>
        <v>2.088971301226545</v>
      </c>
      <c r="J55" s="16" t="s">
        <v>9933</v>
      </c>
      <c r="K55" s="15">
        <f>A1L249C5</f>
        <v>58244</v>
      </c>
      <c r="L55" s="16" t="s">
        <v>9934</v>
      </c>
      <c r="M55" s="15">
        <f>A1L249C4</f>
        <v>52757</v>
      </c>
      <c r="N55" s="16" t="s">
        <v>9935</v>
      </c>
      <c r="O55" s="21">
        <f>IF(OR(B3L848C4=0,B3L848C5=0),0,1+(B3L848C4/B3L848C5))</f>
        <v>2.1040051557139337</v>
      </c>
      <c r="P55" s="16" t="s">
        <v>9936</v>
      </c>
      <c r="Q55" s="15">
        <f>A1L249C17</f>
        <v>61128.5</v>
      </c>
      <c r="R55" s="16" t="s">
        <v>9937</v>
      </c>
      <c r="S55" s="15">
        <f>A1L249C16</f>
        <v>55770</v>
      </c>
      <c r="T55" s="16" t="s">
        <v>9938</v>
      </c>
      <c r="U55" s="21">
        <f>IF(OR(B3L848C7=0,B3L848C8=0),0,1+(B3L848C7/B3L848C8))</f>
        <v>2.0960821230051998</v>
      </c>
      <c r="V55" s="16" t="s">
        <v>9939</v>
      </c>
      <c r="W55" s="15">
        <f>A1L249C8</f>
        <v>55495</v>
      </c>
      <c r="X55" s="16" t="s">
        <v>9940</v>
      </c>
      <c r="Y55" s="15">
        <f>A1L249C7</f>
        <v>50568</v>
      </c>
      <c r="Z55" s="16" t="s">
        <v>9941</v>
      </c>
      <c r="AA55" s="21">
        <f>IF(OR(B3L848C10=0,B3L848C11=0),0,1+(B3L848C10/B3L848C11))</f>
        <v>2.0974331593102358</v>
      </c>
      <c r="AB55" s="16" t="s">
        <v>9942</v>
      </c>
      <c r="AC55" s="15">
        <f>A1L249C20</f>
        <v>59250.666666666664</v>
      </c>
      <c r="AD55" s="16" t="s">
        <v>9943</v>
      </c>
      <c r="AE55" s="15">
        <f>A1L249C19</f>
        <v>54036</v>
      </c>
      <c r="AF55" s="16" t="s">
        <v>9944</v>
      </c>
      <c r="AG55" s="21">
        <f>IF(OR(B3L848C13=0,B3L848C14=0),0,1+(B3L848C13/B3L848C14))</f>
        <v>2.0965035655242183</v>
      </c>
      <c r="AH55" s="16" t="s">
        <v>9945</v>
      </c>
      <c r="AI55" s="15">
        <f>A1L249C11</f>
        <v>51547</v>
      </c>
      <c r="AJ55" s="16" t="s">
        <v>9946</v>
      </c>
      <c r="AK55" s="15">
        <f>A1L249C10</f>
        <v>45522</v>
      </c>
      <c r="AL55" s="16" t="s">
        <v>9947</v>
      </c>
      <c r="AM55" s="21">
        <f>IF(OR(B3L848C16=0,B3L848C17=0),0,1+(B3L848C16/B3L848C17))</f>
        <v>2.1323535872764818</v>
      </c>
      <c r="AN55" s="16" t="s">
        <v>9948</v>
      </c>
      <c r="AO55" s="15">
        <f>A1L249C23</f>
        <v>57324.75</v>
      </c>
      <c r="AP55" s="16" t="s">
        <v>9949</v>
      </c>
      <c r="AQ55" s="15">
        <f>A1L249C22</f>
        <v>51907.5</v>
      </c>
      <c r="AR55" s="16" t="s">
        <v>9950</v>
      </c>
      <c r="AS55" s="21">
        <f>IF(OR(B3L848C19=0,B3L848C20=0),0,1+(B3L848C19/B3L848C20))</f>
        <v>2.1043635312816065</v>
      </c>
      <c r="AT55" s="16" t="s">
        <v>9951</v>
      </c>
      <c r="AU55" s="15">
        <f>A1L249C14</f>
        <v>47900</v>
      </c>
      <c r="AV55" s="16" t="s">
        <v>9952</v>
      </c>
      <c r="AW55" s="15">
        <f>A1L249C13</f>
        <v>42333</v>
      </c>
      <c r="AX55" s="16" t="s">
        <v>9953</v>
      </c>
      <c r="AY55" s="21">
        <f>IF(OR(B3L848C22=0,B3L848C23=0),0,1+(B3L848C22/B3L848C23))</f>
        <v>2.1315049724800983</v>
      </c>
      <c r="AZ55" s="16" t="s">
        <v>9954</v>
      </c>
      <c r="BA55" s="15">
        <f>A1L249C26</f>
        <v>55439.8</v>
      </c>
      <c r="BB55" s="16" t="s">
        <v>9955</v>
      </c>
      <c r="BC55" s="15">
        <f>A1L249C25</f>
        <v>49992.6</v>
      </c>
      <c r="BD55" s="16" t="s">
        <v>9956</v>
      </c>
      <c r="BE55" s="21">
        <f>IF(OR(B3L848C25=0,B3L848C26=0),0,1+(B3L848C25/B3L848C26))</f>
        <v>2.1089601260986628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107726</v>
      </c>
      <c r="F56" s="16" t="s">
        <v>9958</v>
      </c>
      <c r="G56" s="15">
        <f>A1L250C1</f>
        <v>103587</v>
      </c>
      <c r="H56" s="16" t="s">
        <v>9959</v>
      </c>
      <c r="I56" s="21">
        <f>IF(OR(B3L849C1=0,B3L849C2=0),0,1+(B3L849C1/B3L849C2))</f>
        <v>2.0399567513298003</v>
      </c>
      <c r="J56" s="16" t="s">
        <v>9960</v>
      </c>
      <c r="K56" s="15">
        <f>A1L250C5</f>
        <v>108691</v>
      </c>
      <c r="L56" s="16" t="s">
        <v>9961</v>
      </c>
      <c r="M56" s="15">
        <f>A1L250C4</f>
        <v>103853</v>
      </c>
      <c r="N56" s="16" t="s">
        <v>9962</v>
      </c>
      <c r="O56" s="21">
        <f>IF(OR(B3L849C4=0,B3L849C5=0),0,1+(B3L849C4/B3L849C5))</f>
        <v>2.0465850769838134</v>
      </c>
      <c r="P56" s="16" t="s">
        <v>9963</v>
      </c>
      <c r="Q56" s="15">
        <f>A1L250C17</f>
        <v>108208.5</v>
      </c>
      <c r="R56" s="16" t="s">
        <v>9964</v>
      </c>
      <c r="S56" s="15">
        <f>A1L250C16</f>
        <v>103720</v>
      </c>
      <c r="T56" s="16" t="s">
        <v>9965</v>
      </c>
      <c r="U56" s="21">
        <f>IF(OR(B3L849C7=0,B3L849C8=0),0,1+(B3L849C7/B3L849C8))</f>
        <v>2.0432751639028153</v>
      </c>
      <c r="V56" s="16" t="s">
        <v>9966</v>
      </c>
      <c r="W56" s="15">
        <f>A1L250C8</f>
        <v>109429</v>
      </c>
      <c r="X56" s="16" t="s">
        <v>9967</v>
      </c>
      <c r="Y56" s="15">
        <f>A1L250C7</f>
        <v>105678</v>
      </c>
      <c r="Z56" s="16" t="s">
        <v>9968</v>
      </c>
      <c r="AA56" s="21">
        <f>IF(OR(B3L849C10=0,B3L849C11=0),0,1+(B3L849C10/B3L849C11))</f>
        <v>2.0354946157194496</v>
      </c>
      <c r="AB56" s="16" t="s">
        <v>9969</v>
      </c>
      <c r="AC56" s="15">
        <f>A1L250C20</f>
        <v>108615.33333333333</v>
      </c>
      <c r="AD56" s="16" t="s">
        <v>9970</v>
      </c>
      <c r="AE56" s="15">
        <f>A1L250C19</f>
        <v>104372.66666666667</v>
      </c>
      <c r="AF56" s="16" t="s">
        <v>9971</v>
      </c>
      <c r="AG56" s="21">
        <f>IF(OR(B3L849C13=0,B3L849C14=0),0,1+(B3L849C13/B3L849C14))</f>
        <v>2.0406492121181152</v>
      </c>
      <c r="AH56" s="16" t="s">
        <v>9972</v>
      </c>
      <c r="AI56" s="15">
        <f>A1L250C11</f>
        <v>120803</v>
      </c>
      <c r="AJ56" s="16" t="s">
        <v>9973</v>
      </c>
      <c r="AK56" s="15">
        <f>A1L250C10</f>
        <v>115415</v>
      </c>
      <c r="AL56" s="16" t="s">
        <v>9974</v>
      </c>
      <c r="AM56" s="21">
        <f>IF(OR(B3L849C16=0,B3L849C17=0),0,1+(B3L849C16/B3L849C17))</f>
        <v>2.0466837066239223</v>
      </c>
      <c r="AN56" s="16" t="s">
        <v>9975</v>
      </c>
      <c r="AO56" s="15">
        <f>A1L250C23</f>
        <v>111662.25</v>
      </c>
      <c r="AP56" s="16" t="s">
        <v>9976</v>
      </c>
      <c r="AQ56" s="15">
        <f>A1L250C22</f>
        <v>107133.25</v>
      </c>
      <c r="AR56" s="16" t="s">
        <v>9977</v>
      </c>
      <c r="AS56" s="21">
        <f>IF(OR(B3L849C19=0,B3L849C20=0),0,1+(B3L849C19/B3L849C20))</f>
        <v>2.0422744572763358</v>
      </c>
      <c r="AT56" s="16" t="s">
        <v>9978</v>
      </c>
      <c r="AU56" s="15">
        <f>A1L250C14</f>
        <v>118019</v>
      </c>
      <c r="AV56" s="16" t="s">
        <v>9979</v>
      </c>
      <c r="AW56" s="15">
        <f>A1L250C13</f>
        <v>112868</v>
      </c>
      <c r="AX56" s="16" t="s">
        <v>9980</v>
      </c>
      <c r="AY56" s="21">
        <f>IF(OR(B3L849C22=0,B3L849C23=0),0,1+(B3L849C22/B3L849C23))</f>
        <v>2.0456373817202396</v>
      </c>
      <c r="AZ56" s="16" t="s">
        <v>9981</v>
      </c>
      <c r="BA56" s="15">
        <f>A1L250C26</f>
        <v>112933.6</v>
      </c>
      <c r="BB56" s="16" t="s">
        <v>9982</v>
      </c>
      <c r="BC56" s="15">
        <f>A1L250C25</f>
        <v>108280.2</v>
      </c>
      <c r="BD56" s="16" t="s">
        <v>9983</v>
      </c>
      <c r="BE56" s="21">
        <f>IF(OR(B3L849C25=0,B3L849C26=0),0,1+(B3L849C25/B3L849C26))</f>
        <v>2.0429755393876259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296690</v>
      </c>
      <c r="F57" s="16" t="s">
        <v>9985</v>
      </c>
      <c r="G57" s="15">
        <f>A1L251C1</f>
        <v>289961</v>
      </c>
      <c r="H57" s="16" t="s">
        <v>9986</v>
      </c>
      <c r="I57" s="21">
        <f>IF(OR(B3L850C1=0,B3L850C2=0),0,1+(B3L850C1/B3L850C2))</f>
        <v>2.0232065691593006</v>
      </c>
      <c r="J57" s="16" t="s">
        <v>9987</v>
      </c>
      <c r="K57" s="15">
        <f>A1L251C5</f>
        <v>246370</v>
      </c>
      <c r="L57" s="16" t="s">
        <v>9988</v>
      </c>
      <c r="M57" s="15">
        <f>A1L251C4</f>
        <v>238072</v>
      </c>
      <c r="N57" s="16" t="s">
        <v>9989</v>
      </c>
      <c r="O57" s="21">
        <f>IF(OR(B3L850C4=0,B3L850C5=0),0,1+(B3L850C4/B3L850C5))</f>
        <v>2.0348550018481806</v>
      </c>
      <c r="P57" s="16" t="s">
        <v>9990</v>
      </c>
      <c r="Q57" s="15">
        <f>A1L251C17</f>
        <v>271530</v>
      </c>
      <c r="R57" s="16" t="s">
        <v>9991</v>
      </c>
      <c r="S57" s="15">
        <f>A1L251C16</f>
        <v>264016.5</v>
      </c>
      <c r="T57" s="16" t="s">
        <v>9992</v>
      </c>
      <c r="U57" s="21">
        <f>IF(OR(B3L850C7=0,B3L850C8=0),0,1+(B3L850C7/B3L850C8))</f>
        <v>2.0284584486196886</v>
      </c>
      <c r="V57" s="16" t="s">
        <v>9993</v>
      </c>
      <c r="W57" s="15">
        <f>A1L251C8</f>
        <v>192343</v>
      </c>
      <c r="X57" s="16" t="s">
        <v>9994</v>
      </c>
      <c r="Y57" s="15">
        <f>A1L251C7</f>
        <v>188179</v>
      </c>
      <c r="Z57" s="16" t="s">
        <v>9995</v>
      </c>
      <c r="AA57" s="21">
        <f>IF(OR(B3L850C10=0,B3L850C11=0),0,1+(B3L850C10/B3L850C11))</f>
        <v>2.0221278676154086</v>
      </c>
      <c r="AB57" s="16" t="s">
        <v>9996</v>
      </c>
      <c r="AC57" s="15">
        <f>A1L251C20</f>
        <v>245134.33333333334</v>
      </c>
      <c r="AD57" s="16" t="s">
        <v>9997</v>
      </c>
      <c r="AE57" s="15">
        <f>A1L251C19</f>
        <v>238737.33333333334</v>
      </c>
      <c r="AF57" s="16" t="s">
        <v>9998</v>
      </c>
      <c r="AG57" s="21">
        <f>IF(OR(B3L850C13=0,B3L850C14=0),0,1+(B3L850C13/B3L850C14))</f>
        <v>2.0267951388694967</v>
      </c>
      <c r="AH57" s="16" t="s">
        <v>9999</v>
      </c>
      <c r="AI57" s="15">
        <f>A1L251C11</f>
        <v>178460</v>
      </c>
      <c r="AJ57" s="16" t="s">
        <v>10000</v>
      </c>
      <c r="AK57" s="15">
        <f>A1L251C10</f>
        <v>170093</v>
      </c>
      <c r="AL57" s="16" t="s">
        <v>10001</v>
      </c>
      <c r="AM57" s="21">
        <f>IF(OR(B3L850C16=0,B3L850C17=0),0,1+(B3L850C16/B3L850C17))</f>
        <v>2.0491907368322035</v>
      </c>
      <c r="AN57" s="16" t="s">
        <v>10002</v>
      </c>
      <c r="AO57" s="15">
        <f>A1L251C23</f>
        <v>228465.75</v>
      </c>
      <c r="AP57" s="16" t="s">
        <v>10003</v>
      </c>
      <c r="AQ57" s="15">
        <f>A1L251C22</f>
        <v>221576.25</v>
      </c>
      <c r="AR57" s="16" t="s">
        <v>10004</v>
      </c>
      <c r="AS57" s="21">
        <f>IF(OR(B3L850C19=0,B3L850C20=0),0,1+(B3L850C19/B3L850C20))</f>
        <v>2.0310931338534703</v>
      </c>
      <c r="AT57" s="16" t="s">
        <v>10005</v>
      </c>
      <c r="AU57" s="15">
        <f>A1L251C14</f>
        <v>171662</v>
      </c>
      <c r="AV57" s="16" t="s">
        <v>10006</v>
      </c>
      <c r="AW57" s="15">
        <f>A1L251C13</f>
        <v>165108</v>
      </c>
      <c r="AX57" s="16" t="s">
        <v>10007</v>
      </c>
      <c r="AY57" s="21">
        <f>IF(OR(B3L850C22=0,B3L850C23=0),0,1+(B3L850C22/B3L850C23))</f>
        <v>2.0396952297889865</v>
      </c>
      <c r="AZ57" s="16" t="s">
        <v>10008</v>
      </c>
      <c r="BA57" s="15">
        <f>A1L251C26</f>
        <v>217105</v>
      </c>
      <c r="BB57" s="16" t="s">
        <v>10009</v>
      </c>
      <c r="BC57" s="15">
        <f>A1L251C25</f>
        <v>210282.6</v>
      </c>
      <c r="BD57" s="16" t="s">
        <v>10010</v>
      </c>
      <c r="BE57" s="21">
        <f>IF(OR(B3L850C25=0,B3L850C26=0),0,1+(B3L850C25/B3L850C26))</f>
        <v>2.0324439587488454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1942</v>
      </c>
      <c r="F58" s="16" t="s">
        <v>10012</v>
      </c>
      <c r="G58" s="15">
        <f>A1L252C1</f>
        <v>191481</v>
      </c>
      <c r="H58" s="16" t="s">
        <v>10013</v>
      </c>
      <c r="I58" s="21">
        <f>IF(OR(B3L851C1=0,B3L851C2=0),0,1+(B3L851C1/B3L851C2))</f>
        <v>1.0101419984228199</v>
      </c>
      <c r="J58" s="16" t="s">
        <v>10014</v>
      </c>
      <c r="K58" s="15">
        <f>A1L252C5</f>
        <v>1779</v>
      </c>
      <c r="L58" s="16" t="s">
        <v>10015</v>
      </c>
      <c r="M58" s="15">
        <f>A1L252C4</f>
        <v>209545</v>
      </c>
      <c r="N58" s="16" t="s">
        <v>10016</v>
      </c>
      <c r="O58" s="21">
        <f>IF(OR(B3L851C4=0,B3L851C5=0),0,1+(B3L851C4/B3L851C5))</f>
        <v>1.0084898231883366</v>
      </c>
      <c r="P58" s="16" t="s">
        <v>10017</v>
      </c>
      <c r="Q58" s="15">
        <f>A1L252C17</f>
        <v>1860.5</v>
      </c>
      <c r="R58" s="16" t="s">
        <v>10018</v>
      </c>
      <c r="S58" s="15">
        <f>A1L252C16</f>
        <v>200513</v>
      </c>
      <c r="T58" s="16" t="s">
        <v>10019</v>
      </c>
      <c r="U58" s="21">
        <f>IF(OR(B3L851C7=0,B3L851C8=0),0,1+(B3L851C7/B3L851C8))</f>
        <v>1.0092787001341559</v>
      </c>
      <c r="V58" s="16" t="s">
        <v>10020</v>
      </c>
      <c r="W58" s="15">
        <f>A1L252C8</f>
        <v>2196</v>
      </c>
      <c r="X58" s="16" t="s">
        <v>10021</v>
      </c>
      <c r="Y58" s="15">
        <f>A1L252C7</f>
        <v>213702</v>
      </c>
      <c r="Z58" s="16" t="s">
        <v>10022</v>
      </c>
      <c r="AA58" s="21">
        <f>IF(OR(B3L851C10=0,B3L851C11=0),0,1+(B3L851C10/B3L851C11))</f>
        <v>1.0102759918016677</v>
      </c>
      <c r="AB58" s="16" t="s">
        <v>10023</v>
      </c>
      <c r="AC58" s="15">
        <f>A1L252C20</f>
        <v>1972.3333333333333</v>
      </c>
      <c r="AD58" s="16" t="s">
        <v>10024</v>
      </c>
      <c r="AE58" s="15">
        <f>A1L252C19</f>
        <v>204909.33333333334</v>
      </c>
      <c r="AF58" s="16" t="s">
        <v>10025</v>
      </c>
      <c r="AG58" s="21">
        <f>IF(OR(B3L851C13=0,B3L851C14=0),0,1+(B3L851C13/B3L851C14))</f>
        <v>1.0096253952967817</v>
      </c>
      <c r="AH58" s="16" t="s">
        <v>10026</v>
      </c>
      <c r="AI58" s="15">
        <f>A1L252C11</f>
        <v>4947</v>
      </c>
      <c r="AJ58" s="16" t="s">
        <v>10027</v>
      </c>
      <c r="AK58" s="15">
        <f>A1L252C10</f>
        <v>220481</v>
      </c>
      <c r="AL58" s="16" t="s">
        <v>10028</v>
      </c>
      <c r="AM58" s="21">
        <f>IF(OR(B3L851C16=0,B3L851C17=0),0,1+(B3L851C16/B3L851C17))</f>
        <v>1.0224373075230972</v>
      </c>
      <c r="AN58" s="16" t="s">
        <v>10029</v>
      </c>
      <c r="AO58" s="15">
        <f>A1L252C23</f>
        <v>2716</v>
      </c>
      <c r="AP58" s="16" t="s">
        <v>10030</v>
      </c>
      <c r="AQ58" s="15">
        <f>A1L252C22</f>
        <v>208802.25</v>
      </c>
      <c r="AR58" s="16" t="s">
        <v>10031</v>
      </c>
      <c r="AS58" s="21">
        <f>IF(OR(B3L851C19=0,B3L851C20=0),0,1+(B3L851C19/B3L851C20))</f>
        <v>1.0130075226679789</v>
      </c>
      <c r="AT58" s="16" t="s">
        <v>10032</v>
      </c>
      <c r="AU58" s="15">
        <f>A1L252C14</f>
        <v>2308</v>
      </c>
      <c r="AV58" s="16" t="s">
        <v>10033</v>
      </c>
      <c r="AW58" s="15">
        <f>A1L252C13</f>
        <v>213900</v>
      </c>
      <c r="AX58" s="16" t="s">
        <v>10034</v>
      </c>
      <c r="AY58" s="21">
        <f>IF(OR(B3L851C22=0,B3L851C23=0),0,1+(B3L851C22/B3L851C23))</f>
        <v>1.0107900888265544</v>
      </c>
      <c r="AZ58" s="16" t="s">
        <v>10035</v>
      </c>
      <c r="BA58" s="15">
        <f>A1L252C26</f>
        <v>2634.4</v>
      </c>
      <c r="BB58" s="16" t="s">
        <v>10036</v>
      </c>
      <c r="BC58" s="15">
        <f>A1L252C25</f>
        <v>209821.8</v>
      </c>
      <c r="BD58" s="16" t="s">
        <v>10037</v>
      </c>
      <c r="BE58" s="21">
        <f>IF(OR(B3L851C25=0,B3L851C26=0),0,1+(B3L851C25/B3L851C26))</f>
        <v>1.0125554160721146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406358</v>
      </c>
      <c r="F59" s="16" t="s">
        <v>10039</v>
      </c>
      <c r="G59" s="15">
        <f>A1L253C1</f>
        <v>585029</v>
      </c>
      <c r="H59" s="16" t="s">
        <v>10040</v>
      </c>
      <c r="I59" s="21">
        <f>IF(OR(B3L852C1=0,B3L852C2=0),0,1+(B3L852C1/B3L852C2))</f>
        <v>1.6945946269330239</v>
      </c>
      <c r="J59" s="16" t="s">
        <v>10041</v>
      </c>
      <c r="K59" s="15">
        <f>A1L253C5</f>
        <v>356840</v>
      </c>
      <c r="L59" s="16" t="s">
        <v>10042</v>
      </c>
      <c r="M59" s="15">
        <f>A1L253C4</f>
        <v>551470</v>
      </c>
      <c r="N59" s="16" t="s">
        <v>10043</v>
      </c>
      <c r="O59" s="21">
        <f>IF(OR(B3L852C4=0,B3L852C5=0),0,1+(B3L852C4/B3L852C5))</f>
        <v>1.6470705568752608</v>
      </c>
      <c r="P59" s="16" t="s">
        <v>10044</v>
      </c>
      <c r="Q59" s="15">
        <f>A1L253C17</f>
        <v>381599</v>
      </c>
      <c r="R59" s="16" t="s">
        <v>10045</v>
      </c>
      <c r="S59" s="15">
        <f>A1L253C16</f>
        <v>568249.5</v>
      </c>
      <c r="T59" s="16" t="s">
        <v>10046</v>
      </c>
      <c r="U59" s="21">
        <f>IF(OR(B3L852C7=0,B3L852C8=0),0,1+(B3L852C7/B3L852C8))</f>
        <v>1.6715342468405163</v>
      </c>
      <c r="V59" s="16" t="s">
        <v>10047</v>
      </c>
      <c r="W59" s="15">
        <f>A1L253C8</f>
        <v>303968</v>
      </c>
      <c r="X59" s="16" t="s">
        <v>10048</v>
      </c>
      <c r="Y59" s="15">
        <f>A1L253C7</f>
        <v>507559</v>
      </c>
      <c r="Z59" s="16" t="s">
        <v>10049</v>
      </c>
      <c r="AA59" s="21">
        <f>IF(OR(B3L852C10=0,B3L852C11=0),0,1+(B3L852C10/B3L852C11))</f>
        <v>1.5988821004060612</v>
      </c>
      <c r="AB59" s="16" t="s">
        <v>10050</v>
      </c>
      <c r="AC59" s="15">
        <f>A1L253C20</f>
        <v>355722</v>
      </c>
      <c r="AD59" s="16" t="s">
        <v>10051</v>
      </c>
      <c r="AE59" s="15">
        <f>A1L253C19</f>
        <v>548019.33333333337</v>
      </c>
      <c r="AF59" s="16" t="s">
        <v>10052</v>
      </c>
      <c r="AG59" s="21">
        <f>IF(OR(B3L852C13=0,B3L852C14=0),0,1+(B3L852C13/B3L852C14))</f>
        <v>1.6491048369339767</v>
      </c>
      <c r="AH59" s="16" t="s">
        <v>10053</v>
      </c>
      <c r="AI59" s="15">
        <f>A1L253C11</f>
        <v>304210</v>
      </c>
      <c r="AJ59" s="16" t="s">
        <v>10054</v>
      </c>
      <c r="AK59" s="15">
        <f>A1L253C10</f>
        <v>505989</v>
      </c>
      <c r="AL59" s="16" t="s">
        <v>10055</v>
      </c>
      <c r="AM59" s="21">
        <f>IF(OR(B3L852C16=0,B3L852C17=0),0,1+(B3L852C16/B3L852C17))</f>
        <v>1.6012186035664806</v>
      </c>
      <c r="AN59" s="16" t="s">
        <v>10056</v>
      </c>
      <c r="AO59" s="15">
        <f>A1L253C23</f>
        <v>342844</v>
      </c>
      <c r="AP59" s="16" t="s">
        <v>10057</v>
      </c>
      <c r="AQ59" s="15">
        <f>A1L253C22</f>
        <v>537511.75</v>
      </c>
      <c r="AR59" s="16" t="s">
        <v>10058</v>
      </c>
      <c r="AS59" s="21">
        <f>IF(OR(B3L852C19=0,B3L852C20=0),0,1+(B3L852C19/B3L852C20))</f>
        <v>1.6378353589479673</v>
      </c>
      <c r="AT59" s="16" t="s">
        <v>10059</v>
      </c>
      <c r="AU59" s="15">
        <f>A1L253C14</f>
        <v>291989</v>
      </c>
      <c r="AV59" s="16" t="s">
        <v>10060</v>
      </c>
      <c r="AW59" s="15">
        <f>A1L253C13</f>
        <v>491876</v>
      </c>
      <c r="AX59" s="16" t="s">
        <v>10061</v>
      </c>
      <c r="AY59" s="21">
        <f>IF(OR(B3L852C22=0,B3L852C23=0),0,1+(B3L852C22/B3L852C23))</f>
        <v>1.5936231895843669</v>
      </c>
      <c r="AZ59" s="16" t="s">
        <v>10062</v>
      </c>
      <c r="BA59" s="15">
        <f>A1L253C26</f>
        <v>332673</v>
      </c>
      <c r="BB59" s="16" t="s">
        <v>10063</v>
      </c>
      <c r="BC59" s="15">
        <f>A1L253C25</f>
        <v>528384.6</v>
      </c>
      <c r="BD59" s="16" t="s">
        <v>10064</v>
      </c>
      <c r="BE59" s="21">
        <f>IF(OR(B3L852C25=0,B3L852C26=0),0,1+(B3L852C25/B3L852C26))</f>
        <v>1.6296038908022679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1879173</v>
      </c>
      <c r="F60" s="16" t="s">
        <v>10066</v>
      </c>
      <c r="G60" s="15">
        <f>A1L254C1</f>
        <v>2708669</v>
      </c>
      <c r="H60" s="16" t="s">
        <v>10067</v>
      </c>
      <c r="I60" s="21">
        <f>IF(OR(B3L853C1=0,B3L853C2=0),0,1+(B3L853C1/B3L853C2))</f>
        <v>1.6937625084497219</v>
      </c>
      <c r="J60" s="16" t="s">
        <v>10068</v>
      </c>
      <c r="K60" s="15">
        <f>A1L254C5</f>
        <v>1818207</v>
      </c>
      <c r="L60" s="16" t="s">
        <v>10069</v>
      </c>
      <c r="M60" s="15">
        <f>A1L254C4</f>
        <v>2581183</v>
      </c>
      <c r="N60" s="16" t="s">
        <v>10070</v>
      </c>
      <c r="O60" s="21">
        <f>IF(OR(B3L853C4=0,B3L853C5=0),0,1+(B3L853C4/B3L853C5))</f>
        <v>1.7044084049832964</v>
      </c>
      <c r="P60" s="16" t="s">
        <v>10071</v>
      </c>
      <c r="Q60" s="15">
        <f>A1L254C17</f>
        <v>1848690</v>
      </c>
      <c r="R60" s="16" t="s">
        <v>10072</v>
      </c>
      <c r="S60" s="15">
        <f>A1L254C16</f>
        <v>2644926</v>
      </c>
      <c r="T60" s="16" t="s">
        <v>10073</v>
      </c>
      <c r="U60" s="21">
        <f>IF(OR(B3L853C7=0,B3L853C8=0),0,1+(B3L853C7/B3L853C8))</f>
        <v>1.6989571730929334</v>
      </c>
      <c r="V60" s="16" t="s">
        <v>10074</v>
      </c>
      <c r="W60" s="15">
        <f>A1L254C8</f>
        <v>1745251</v>
      </c>
      <c r="X60" s="16" t="s">
        <v>10075</v>
      </c>
      <c r="Y60" s="15">
        <f>A1L254C7</f>
        <v>2496147</v>
      </c>
      <c r="Z60" s="16" t="s">
        <v>10076</v>
      </c>
      <c r="AA60" s="21">
        <f>IF(OR(B3L853C10=0,B3L853C11=0),0,1+(B3L853C10/B3L853C11))</f>
        <v>1.6991779730921297</v>
      </c>
      <c r="AB60" s="16" t="s">
        <v>10077</v>
      </c>
      <c r="AC60" s="15">
        <f>A1L254C20</f>
        <v>1814210.3333333333</v>
      </c>
      <c r="AD60" s="16" t="s">
        <v>10078</v>
      </c>
      <c r="AE60" s="15">
        <f>A1L254C19</f>
        <v>2595333</v>
      </c>
      <c r="AF60" s="16" t="s">
        <v>10079</v>
      </c>
      <c r="AG60" s="21">
        <f>IF(OR(B3L853C13=0,B3L853C14=0),0,1+(B3L853C13/B3L853C14))</f>
        <v>1.699027960316974</v>
      </c>
      <c r="AH60" s="16" t="s">
        <v>10080</v>
      </c>
      <c r="AI60" s="15">
        <f>A1L254C11</f>
        <v>1788408</v>
      </c>
      <c r="AJ60" s="16" t="s">
        <v>10081</v>
      </c>
      <c r="AK60" s="15">
        <f>A1L254C10</f>
        <v>2538613</v>
      </c>
      <c r="AL60" s="16" t="s">
        <v>10082</v>
      </c>
      <c r="AM60" s="21">
        <f>IF(OR(B3L853C16=0,B3L853C17=0),0,1+(B3L853C16/B3L853C17))</f>
        <v>1.7044823295240352</v>
      </c>
      <c r="AN60" s="16" t="s">
        <v>10083</v>
      </c>
      <c r="AO60" s="15">
        <f>A1L254C23</f>
        <v>1807759.75</v>
      </c>
      <c r="AP60" s="16" t="s">
        <v>10084</v>
      </c>
      <c r="AQ60" s="15">
        <f>A1L254C22</f>
        <v>2581153</v>
      </c>
      <c r="AR60" s="16" t="s">
        <v>10085</v>
      </c>
      <c r="AS60" s="21">
        <f>IF(OR(B3L853C19=0,B3L853C20=0),0,1+(B3L853C19/B3L853C20))</f>
        <v>1.7003690792448181</v>
      </c>
      <c r="AT60" s="16" t="s">
        <v>10086</v>
      </c>
      <c r="AU60" s="15">
        <f>A1L254C14</f>
        <v>1698292</v>
      </c>
      <c r="AV60" s="16" t="s">
        <v>10087</v>
      </c>
      <c r="AW60" s="15">
        <f>A1L254C13</f>
        <v>2383601</v>
      </c>
      <c r="AX60" s="16" t="s">
        <v>10088</v>
      </c>
      <c r="AY60" s="21">
        <f>IF(OR(B3L853C22=0,B3L853C23=0),0,1+(B3L853C22/B3L853C23))</f>
        <v>1.7124900518165582</v>
      </c>
      <c r="AZ60" s="16" t="s">
        <v>10089</v>
      </c>
      <c r="BA60" s="15">
        <f>A1L254C26</f>
        <v>1785866.2</v>
      </c>
      <c r="BB60" s="16" t="s">
        <v>10090</v>
      </c>
      <c r="BC60" s="15">
        <f>A1L254C25</f>
        <v>2541642.6</v>
      </c>
      <c r="BD60" s="16" t="s">
        <v>10091</v>
      </c>
      <c r="BE60" s="21">
        <f>IF(OR(B3L853C25=0,B3L853C26=0),0,1+(B3L853C25/B3L853C26))</f>
        <v>1.7026425351857102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846285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8663298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2092317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2092317</v>
      </c>
      <c r="J10" s="16" t="s">
        <v>10143</v>
      </c>
      <c r="K10" s="23">
        <f>IF(B5L372C1B=0,0,B5L301C1B/B5L372C1B)</f>
        <v>8.0227158858846681E-2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67895.041134859057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2160212.041134859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3037926</v>
      </c>
      <c r="F11" s="16" t="s">
        <v>10147</v>
      </c>
      <c r="G11" s="15">
        <f>A4L102C4</f>
        <v>794826</v>
      </c>
      <c r="H11" s="16" t="s">
        <v>10148</v>
      </c>
      <c r="I11" s="15">
        <f>IF(B5L302C1-B5L302C1A&lt;0,0,B5L302C1-B5L302C1A)</f>
        <v>2243100</v>
      </c>
      <c r="J11" s="16" t="s">
        <v>10149</v>
      </c>
      <c r="K11" s="23">
        <f>IF(B5L372C1B=0,0,B5L302C1B/B5L372C1B)</f>
        <v>8.6008735787301352E-2</v>
      </c>
      <c r="L11" s="16" t="s">
        <v>10150</v>
      </c>
      <c r="M11" s="21">
        <f>IF(B5L373C1B=0,0,B5L302C1B/B5L373C1B)</f>
        <v>9.3510845221947567E-2</v>
      </c>
      <c r="N11" s="16" t="s">
        <v>10151</v>
      </c>
      <c r="O11" s="15">
        <f>B5L101C1*B5L302C1C</f>
        <v>72787.902965756322</v>
      </c>
      <c r="P11" s="16" t="s">
        <v>10152</v>
      </c>
      <c r="Q11" s="15">
        <f>B5L102C1*B5L302C1D</f>
        <v>810112.31838960794</v>
      </c>
      <c r="R11" s="16" t="s">
        <v>10153</v>
      </c>
      <c r="S11" s="15">
        <f>B5L302C1-B5L302C1A+B5L302C1E-B5L302C1F</f>
        <v>1505775.5845761481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18950</v>
      </c>
      <c r="F12" s="16" t="s">
        <v>10155</v>
      </c>
      <c r="G12" s="15">
        <f>A4L103C4</f>
        <v>2182</v>
      </c>
      <c r="H12" s="16" t="s">
        <v>10156</v>
      </c>
      <c r="I12" s="15">
        <f>IF(B5L303C1-B5L303C1A&lt;0,0,B5L303C1-B5L303C1A)</f>
        <v>16768</v>
      </c>
      <c r="J12" s="16" t="s">
        <v>10157</v>
      </c>
      <c r="K12" s="23">
        <f>IF(B5L372C1B=0,0,B5L303C1B/B5L372C1B)</f>
        <v>6.4294702941530433E-4</v>
      </c>
      <c r="L12" s="16" t="s">
        <v>10158</v>
      </c>
      <c r="M12" s="21">
        <f>IF(B5L373C1B=0,0,B5L303C1B/B5L373C1B)</f>
        <v>6.9902806503571702E-4</v>
      </c>
      <c r="N12" s="16" t="s">
        <v>10159</v>
      </c>
      <c r="O12" s="15">
        <f>B5L101C1*B5L303C1C</f>
        <v>544.11642678873079</v>
      </c>
      <c r="P12" s="16" t="s">
        <v>10160</v>
      </c>
      <c r="Q12" s="15">
        <f>B5L102C1*B5L303C1D</f>
        <v>6055.8884377677969</v>
      </c>
      <c r="R12" s="16" t="s">
        <v>10161</v>
      </c>
      <c r="S12" s="15">
        <f>B5L303C1-B5L303C1A+B5L303C1E-B5L303C1F</f>
        <v>11256.227989020936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370823</v>
      </c>
      <c r="F13" s="16" t="s">
        <v>10163</v>
      </c>
      <c r="G13" s="15">
        <f>A4L104C4</f>
        <v>56509</v>
      </c>
      <c r="H13" s="16" t="s">
        <v>10164</v>
      </c>
      <c r="I13" s="15">
        <f>IF(B5L304C1-B5L304C1A&lt;0,0,B5L304C1-B5L304C1A)</f>
        <v>314314</v>
      </c>
      <c r="J13" s="16" t="s">
        <v>10165</v>
      </c>
      <c r="K13" s="23">
        <f>IF(B5L372C1B=0,0,B5L304C1B/B5L372C1B)</f>
        <v>1.2051959244014906E-2</v>
      </c>
      <c r="L13" s="16" t="s">
        <v>10166</v>
      </c>
      <c r="M13" s="21">
        <f>IF(B5L373C1B=0,0,B5L304C1B/B5L373C1B)</f>
        <v>1.3103191032540335E-2</v>
      </c>
      <c r="N13" s="16" t="s">
        <v>10167</v>
      </c>
      <c r="O13" s="15">
        <f>B5L101C1*B5L304C1C</f>
        <v>10199.392328821155</v>
      </c>
      <c r="P13" s="16" t="s">
        <v>10168</v>
      </c>
      <c r="Q13" s="15">
        <f>B5L102C1*B5L304C1D</f>
        <v>113516.84866582463</v>
      </c>
      <c r="R13" s="16" t="s">
        <v>10169</v>
      </c>
      <c r="S13" s="15">
        <f>B5L304C1-B5L304C1A+B5L304C1E-B5L304C1F</f>
        <v>210996.54366299656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2523700</v>
      </c>
      <c r="F14" s="16" t="s">
        <v>10171</v>
      </c>
      <c r="G14" s="15">
        <f>A4L105C4</f>
        <v>429729</v>
      </c>
      <c r="H14" s="16" t="s">
        <v>10172</v>
      </c>
      <c r="I14" s="15">
        <f>IF(B5L305C1-B5L305C1A&lt;0,0,B5L305C1-B5L305C1A)</f>
        <v>2093971</v>
      </c>
      <c r="J14" s="16" t="s">
        <v>10173</v>
      </c>
      <c r="K14" s="23">
        <f>IF(B5L372C1B=0,0,B5L305C1B/B5L372C1B)</f>
        <v>8.0290579325607958E-2</v>
      </c>
      <c r="L14" s="16" t="s">
        <v>10174</v>
      </c>
      <c r="M14" s="21">
        <f>IF(B5L373C1B=0,0,B5L305C1B/B5L373C1B)</f>
        <v>8.7293922732043491E-2</v>
      </c>
      <c r="N14" s="16" t="s">
        <v>10175</v>
      </c>
      <c r="O14" s="15">
        <f>B5L101C1*B5L305C1C</f>
        <v>67948.71292457213</v>
      </c>
      <c r="P14" s="16" t="s">
        <v>10176</v>
      </c>
      <c r="Q14" s="15">
        <f>B5L102C1*B5L305C1D</f>
        <v>756253.2662166669</v>
      </c>
      <c r="R14" s="16" t="s">
        <v>10177</v>
      </c>
      <c r="S14" s="15">
        <f>B5L305C1-B5L305C1A+B5L305C1E-B5L305C1F</f>
        <v>1405666.4467079053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42582</v>
      </c>
      <c r="F15" s="16" t="s">
        <v>10179</v>
      </c>
      <c r="G15" s="15">
        <f>A4L106C4</f>
        <v>40037</v>
      </c>
      <c r="H15" s="16" t="s">
        <v>10180</v>
      </c>
      <c r="I15" s="15">
        <f>IF(B5L306C1-B5L306C1A&lt;0,0,B5L306C1-B5L306C1A)</f>
        <v>2545</v>
      </c>
      <c r="J15" s="16" t="s">
        <v>10181</v>
      </c>
      <c r="K15" s="23">
        <f>IF(B5L372C1B=0,0,B5L306C1B/B5L372C1B)</f>
        <v>9.7584696437377717E-5</v>
      </c>
      <c r="L15" s="16" t="s">
        <v>10182</v>
      </c>
      <c r="M15" s="21">
        <f>IF(B5L373C1B=0,0,B5L306C1B/B5L373C1B)</f>
        <v>1.0609651869727455E-4</v>
      </c>
      <c r="N15" s="16" t="s">
        <v>10183</v>
      </c>
      <c r="O15" s="15">
        <f>B5L101C1*B5L306C1C</f>
        <v>82.584464824506199</v>
      </c>
      <c r="P15" s="16" t="s">
        <v>10184</v>
      </c>
      <c r="Q15" s="15">
        <f>B5L102C1*B5L306C1D</f>
        <v>919.14575823706127</v>
      </c>
      <c r="R15" s="16" t="s">
        <v>10185</v>
      </c>
      <c r="S15" s="15">
        <f>B5L306C1-B5L306C1A+B5L306C1E-B5L306C1F</f>
        <v>1708.4387065874448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4471446</v>
      </c>
      <c r="F16" s="16" t="s">
        <v>10187</v>
      </c>
      <c r="G16" s="15">
        <f>A4L107C4</f>
        <v>1441886</v>
      </c>
      <c r="H16" s="16" t="s">
        <v>10188</v>
      </c>
      <c r="I16" s="15">
        <f>IF(B5L307C1-B5L307C1A&lt;0,0,B5L307C1-B5L307C1A)</f>
        <v>3029560</v>
      </c>
      <c r="J16" s="16" t="s">
        <v>10189</v>
      </c>
      <c r="K16" s="23">
        <f>IF(B5L372C1B=0,0,B5L307C1B/B5L372C1B)</f>
        <v>0.1161645158895175</v>
      </c>
      <c r="L16" s="16" t="s">
        <v>10190</v>
      </c>
      <c r="M16" s="21">
        <f>IF(B5L373C1B=0,0,B5L307C1B/B5L373C1B)</f>
        <v>0.12629696235147941</v>
      </c>
      <c r="N16" s="16" t="s">
        <v>10191</v>
      </c>
      <c r="O16" s="15">
        <f>B5L101C1*B5L307C1C</f>
        <v>98308.28732956032</v>
      </c>
      <c r="P16" s="16" t="s">
        <v>10192</v>
      </c>
      <c r="Q16" s="15">
        <f>B5L102C1*B5L307C1D</f>
        <v>1094148.221345647</v>
      </c>
      <c r="R16" s="16" t="s">
        <v>10193</v>
      </c>
      <c r="S16" s="15">
        <f>B5L307C1-B5L307C1A+B5L307C1E-B5L307C1F</f>
        <v>2033720.0659839131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6056529</v>
      </c>
      <c r="F17" s="16" t="s">
        <v>10195</v>
      </c>
      <c r="G17" s="15">
        <f>A4L108C4</f>
        <v>1747878</v>
      </c>
      <c r="H17" s="16" t="s">
        <v>10196</v>
      </c>
      <c r="I17" s="15">
        <f>IF(B5L308C1-B5L308C1A&lt;0,0,B5L308C1-B5L308C1A)</f>
        <v>4308651</v>
      </c>
      <c r="J17" s="16" t="s">
        <v>10197</v>
      </c>
      <c r="K17" s="23">
        <f>IF(B5L372C1B=0,0,B5L308C1B/B5L372C1B)</f>
        <v>0.1652095873829485</v>
      </c>
      <c r="L17" s="16" t="s">
        <v>10198</v>
      </c>
      <c r="M17" s="21">
        <f>IF(B5L373C1B=0,0,B5L308C1B/B5L373C1B)</f>
        <v>0.17961998875502189</v>
      </c>
      <c r="N17" s="16" t="s">
        <v>10199</v>
      </c>
      <c r="O17" s="15">
        <f>B5L101C1*B5L308C1C</f>
        <v>139814.39565837858</v>
      </c>
      <c r="P17" s="16" t="s">
        <v>10200</v>
      </c>
      <c r="Q17" s="15">
        <f>B5L102C1*B5L308C1D</f>
        <v>1556101.4893414036</v>
      </c>
      <c r="R17" s="16" t="s">
        <v>10201</v>
      </c>
      <c r="S17" s="15">
        <f>B5L308C1-B5L308C1A+B5L308C1E-B5L308C1F</f>
        <v>2892363.9063169751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2309069</v>
      </c>
      <c r="F18" s="16" t="s">
        <v>10203</v>
      </c>
      <c r="G18" s="15">
        <f>A4L109C4</f>
        <v>446397</v>
      </c>
      <c r="H18" s="16" t="s">
        <v>10204</v>
      </c>
      <c r="I18" s="15">
        <f>IF(B5L309C1-B5L309C1A&lt;0,0,B5L309C1-B5L309C1A)</f>
        <v>1862672</v>
      </c>
      <c r="J18" s="16" t="s">
        <v>10205</v>
      </c>
      <c r="K18" s="23">
        <f>IF(B5L372C1B=0,0,B5L309C1B/B5L372C1B)</f>
        <v>7.1421721682673175E-2</v>
      </c>
      <c r="L18" s="16" t="s">
        <v>10206</v>
      </c>
      <c r="M18" s="21">
        <f>IF(B5L373C1B=0,0,B5L309C1B/B5L373C1B)</f>
        <v>7.7651479243571631E-2</v>
      </c>
      <c r="N18" s="16" t="s">
        <v>10207</v>
      </c>
      <c r="O18" s="15">
        <f>B5L101C1*B5L309C1C</f>
        <v>60443.131734221068</v>
      </c>
      <c r="P18" s="16" t="s">
        <v>10208</v>
      </c>
      <c r="Q18" s="15">
        <f>B5L102C1*B5L309C1D</f>
        <v>672717.90482787567</v>
      </c>
      <c r="R18" s="16" t="s">
        <v>10209</v>
      </c>
      <c r="S18" s="15">
        <f>B5L309C1-B5L309C1A+B5L309C1E-B5L309C1F</f>
        <v>1250397.2269063452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7120</v>
      </c>
      <c r="F19" s="16" t="s">
        <v>10211</v>
      </c>
      <c r="G19" s="15">
        <f>A4L110C4</f>
        <v>4072</v>
      </c>
      <c r="H19" s="16" t="s">
        <v>10212</v>
      </c>
      <c r="I19" s="15">
        <f>IF(B5L310C1-B5L310C1A&lt;0,0,B5L310C1-B5L310C1A)</f>
        <v>3048</v>
      </c>
      <c r="J19" s="16" t="s">
        <v>10213</v>
      </c>
      <c r="K19" s="23">
        <f>IF(B5L372C1B=0,0,B5L310C1B/B5L372C1B)</f>
        <v>1.1687157357215216E-4</v>
      </c>
      <c r="L19" s="16" t="s">
        <v>10214</v>
      </c>
      <c r="M19" s="21">
        <f>IF(B5L373C1B=0,0,B5L310C1B/B5L373C1B)</f>
        <v>1.2706569311956496E-4</v>
      </c>
      <c r="N19" s="16" t="s">
        <v>10215</v>
      </c>
      <c r="O19" s="15">
        <f>B5L101C1*B5L310C1C</f>
        <v>98.906659640508792</v>
      </c>
      <c r="P19" s="16" t="s">
        <v>10216</v>
      </c>
      <c r="Q19" s="15">
        <f>B5L102C1*B5L310C1D</f>
        <v>1100.807965071341</v>
      </c>
      <c r="R19" s="16" t="s">
        <v>10217</v>
      </c>
      <c r="S19" s="15">
        <f>B5L310C1-B5L310C1A+B5L310C1E-B5L310C1F</f>
        <v>2046.0986945691677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760445</v>
      </c>
      <c r="F20" s="16" t="s">
        <v>10219</v>
      </c>
      <c r="G20" s="15">
        <f>A4L111C4</f>
        <v>299224</v>
      </c>
      <c r="H20" s="16" t="s">
        <v>10220</v>
      </c>
      <c r="I20" s="15">
        <f>IF(B5L311C1-B5L311C1A&lt;0,0,B5L311C1-B5L311C1A)</f>
        <v>461221</v>
      </c>
      <c r="J20" s="16" t="s">
        <v>10221</v>
      </c>
      <c r="K20" s="23">
        <f>IF(B5L372C1B=0,0,B5L311C1B/B5L372C1B)</f>
        <v>1.7684916021824669E-2</v>
      </c>
      <c r="L20" s="16" t="s">
        <v>10222</v>
      </c>
      <c r="M20" s="21">
        <f>IF(B5L373C1B=0,0,B5L311C1B/B5L373C1B)</f>
        <v>1.9227482298654487E-2</v>
      </c>
      <c r="N20" s="16" t="s">
        <v>10223</v>
      </c>
      <c r="O20" s="15">
        <f>B5L101C1*B5L311C1C</f>
        <v>14966.479155529891</v>
      </c>
      <c r="P20" s="16" t="s">
        <v>10224</v>
      </c>
      <c r="Q20" s="15">
        <f>B5L102C1*B5L311C1D</f>
        <v>166573.40894296882</v>
      </c>
      <c r="R20" s="16" t="s">
        <v>10225</v>
      </c>
      <c r="S20" s="15">
        <f>B5L311C1-B5L311C1A+B5L311C1E-B5L311C1F</f>
        <v>309614.07021256106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49710</v>
      </c>
      <c r="F21" s="16" t="s">
        <v>10227</v>
      </c>
      <c r="G21" s="15">
        <f>A4L112C4</f>
        <v>32141</v>
      </c>
      <c r="H21" s="16" t="s">
        <v>10228</v>
      </c>
      <c r="I21" s="15">
        <f>IF(B5L312C1-B5L312C1A&lt;0,0,B5L312C1-B5L312C1A)</f>
        <v>17569</v>
      </c>
      <c r="J21" s="16" t="s">
        <v>10229</v>
      </c>
      <c r="K21" s="23">
        <f>IF(B5L372C1B=0,0,B5L312C1B/B5L372C1B)</f>
        <v>6.7366032680089946E-4</v>
      </c>
      <c r="L21" s="16" t="s">
        <v>10230</v>
      </c>
      <c r="M21" s="21">
        <f>IF(B5L373C1B=0,0,B5L312C1B/B5L373C1B)</f>
        <v>7.3242032887717746E-4</v>
      </c>
      <c r="N21" s="16" t="s">
        <v>10231</v>
      </c>
      <c r="O21" s="15">
        <f>B5L101C1*B5L312C1C</f>
        <v>570.10862966669924</v>
      </c>
      <c r="P21" s="16" t="s">
        <v>10232</v>
      </c>
      <c r="Q21" s="15">
        <f>B5L102C1*B5L312C1D</f>
        <v>6345.1755703209938</v>
      </c>
      <c r="R21" s="16" t="s">
        <v>10233</v>
      </c>
      <c r="S21" s="15">
        <f>B5L312C1-B5L312C1A+B5L312C1E-B5L312C1F</f>
        <v>11793.933059345705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0</v>
      </c>
      <c r="F22" s="16" t="s">
        <v>10235</v>
      </c>
      <c r="G22" s="15">
        <f>A4L113C4</f>
        <v>0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98471</v>
      </c>
      <c r="F23" s="16" t="s">
        <v>10237</v>
      </c>
      <c r="G23" s="15">
        <f>A4L114C4</f>
        <v>25036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98471</v>
      </c>
      <c r="F24" s="16" t="s">
        <v>10239</v>
      </c>
      <c r="G24" s="15">
        <f>B5L313C1A+B5L314C1A</f>
        <v>25036</v>
      </c>
      <c r="H24" s="16" t="s">
        <v>10240</v>
      </c>
      <c r="I24" s="15">
        <f>IF(B5L315C1-B5L315C1A&lt;0,0,B5L315C1-B5L315C1A)</f>
        <v>73435</v>
      </c>
      <c r="J24" s="16" t="s">
        <v>10241</v>
      </c>
      <c r="K24" s="23">
        <f>IF(B5L372C1B=0,0,B5L315C1B/B5L372C1B)</f>
        <v>2.81576903060072E-3</v>
      </c>
      <c r="L24" s="16" t="s">
        <v>10242</v>
      </c>
      <c r="M24" s="21">
        <f>IF(B5L373C1B=0,0,B5L315C1B/B5L373C1B)</f>
        <v>3.0613744009958181E-3</v>
      </c>
      <c r="N24" s="16" t="s">
        <v>10243</v>
      </c>
      <c r="O24" s="15">
        <f>B5L101C1*B5L315C1C</f>
        <v>2382.9430940619304</v>
      </c>
      <c r="P24" s="16" t="s">
        <v>10244</v>
      </c>
      <c r="Q24" s="15">
        <f>B5L102C1*B5L315C1D</f>
        <v>26521.598725398268</v>
      </c>
      <c r="R24" s="16" t="s">
        <v>10245</v>
      </c>
      <c r="S24" s="15">
        <f>B5L315C1-B5L315C1A+B5L315C1E-B5L315C1F</f>
        <v>49296.344368663667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464765</v>
      </c>
      <c r="F25" s="16" t="s">
        <v>10247</v>
      </c>
      <c r="G25" s="15">
        <f>A4L115C4</f>
        <v>117547</v>
      </c>
      <c r="H25" s="16" t="s">
        <v>10248</v>
      </c>
      <c r="I25" s="15">
        <f>IF(B5L316C1-B5L316C1A&lt;0,0,B5L316C1-B5L316C1A)</f>
        <v>347218</v>
      </c>
      <c r="J25" s="16" t="s">
        <v>10249</v>
      </c>
      <c r="K25" s="23">
        <f>IF(B5L372C1B=0,0,B5L316C1B/B5L372C1B)</f>
        <v>1.3313620089427668E-2</v>
      </c>
      <c r="L25" s="16" t="s">
        <v>10250</v>
      </c>
      <c r="M25" s="21">
        <f>IF(B5L373C1B=0,0,B5L316C1B/B5L373C1B)</f>
        <v>1.4474900207870442E-2</v>
      </c>
      <c r="N25" s="16" t="s">
        <v>10251</v>
      </c>
      <c r="O25" s="15">
        <f>B5L101C1*B5L316C1C</f>
        <v>11267.116977381294</v>
      </c>
      <c r="P25" s="16" t="s">
        <v>10252</v>
      </c>
      <c r="Q25" s="15">
        <f>B5L102C1*B5L316C1D</f>
        <v>125400.37402104358</v>
      </c>
      <c r="R25" s="16" t="s">
        <v>10253</v>
      </c>
      <c r="S25" s="15">
        <f>B5L316C1-B5L316C1A+B5L316C1E-B5L316C1F</f>
        <v>233084.74295633769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871</v>
      </c>
      <c r="F26" s="16" t="s">
        <v>10255</v>
      </c>
      <c r="G26" s="15">
        <f>A4L116C4</f>
        <v>984</v>
      </c>
      <c r="H26" s="16" t="s">
        <v>10256</v>
      </c>
      <c r="I26" s="15">
        <f>IF(B5L317C1-B5L317C1A&lt;0,0,B5L317C1-B5L317C1A)</f>
        <v>0</v>
      </c>
      <c r="J26" s="16" t="s">
        <v>10257</v>
      </c>
      <c r="K26" s="23">
        <f>IF(B5L372C1B=0,0,B5L317C1B/B5L372C1B)</f>
        <v>0</v>
      </c>
      <c r="L26" s="16" t="s">
        <v>10258</v>
      </c>
      <c r="M26" s="21">
        <f>IF(B5L373C1B=0,0,B5L317C1B/B5L373C1B)</f>
        <v>0</v>
      </c>
      <c r="N26" s="16" t="s">
        <v>10259</v>
      </c>
      <c r="O26" s="15">
        <f>B5L101C1*B5L317C1C</f>
        <v>0</v>
      </c>
      <c r="P26" s="16" t="s">
        <v>10260</v>
      </c>
      <c r="Q26" s="15">
        <f>B5L102C1*B5L317C1D</f>
        <v>0</v>
      </c>
      <c r="R26" s="16" t="s">
        <v>10261</v>
      </c>
      <c r="S26" s="15">
        <f>B5L317C1-B5L317C1A+B5L317C1E-B5L317C1F</f>
        <v>-113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6002</v>
      </c>
      <c r="F27" s="16" t="s">
        <v>10263</v>
      </c>
      <c r="G27" s="15">
        <f>A4L117C4</f>
        <v>1928</v>
      </c>
      <c r="H27" s="16" t="s">
        <v>10264</v>
      </c>
      <c r="I27" s="15">
        <f>IF(B5L318C1-B5L318C1A&lt;0,0,B5L318C1-B5L318C1A)</f>
        <v>4074</v>
      </c>
      <c r="J27" s="16" t="s">
        <v>10265</v>
      </c>
      <c r="K27" s="23">
        <f>IF(B5L372C1B=0,0,B5L318C1B/B5L372C1B)</f>
        <v>1.5621220168403804E-4</v>
      </c>
      <c r="L27" s="16" t="s">
        <v>10266</v>
      </c>
      <c r="M27" s="21">
        <f>IF(B5L373C1B=0,0,B5L318C1B/B5L373C1B)</f>
        <v>1.6983780635469411E-4</v>
      </c>
      <c r="N27" s="16" t="s">
        <v>10267</v>
      </c>
      <c r="O27" s="15">
        <f>B5L101C1*B5L318C1C</f>
        <v>132.20004310217612</v>
      </c>
      <c r="P27" s="16" t="s">
        <v>10268</v>
      </c>
      <c r="Q27" s="15">
        <f>B5L102C1*B5L318C1D</f>
        <v>1471.3555281170088</v>
      </c>
      <c r="R27" s="16" t="s">
        <v>10269</v>
      </c>
      <c r="S27" s="15">
        <f>B5L318C1-B5L318C1A+B5L318C1E-B5L318C1F</f>
        <v>2734.8445149851673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248089</v>
      </c>
      <c r="F28" s="16" t="s">
        <v>10271</v>
      </c>
      <c r="G28" s="15">
        <f>A4L118C4</f>
        <v>95869</v>
      </c>
      <c r="H28" s="16" t="s">
        <v>10272</v>
      </c>
      <c r="I28" s="15">
        <f>IF(B5L319C1-B5L319C1A&lt;0,0,B5L319C1-B5L319C1A)</f>
        <v>152220</v>
      </c>
      <c r="J28" s="16" t="s">
        <v>10273</v>
      </c>
      <c r="K28" s="23">
        <f>IF(B5L372C1B=0,0,B5L319C1B/B5L372C1B)</f>
        <v>5.836676814026576E-3</v>
      </c>
      <c r="L28" s="16" t="s">
        <v>10274</v>
      </c>
      <c r="M28" s="21">
        <f>IF(B5L373C1B=0,0,B5L319C1B/B5L373C1B)</f>
        <v>6.3457807764633134E-3</v>
      </c>
      <c r="N28" s="16" t="s">
        <v>10275</v>
      </c>
      <c r="O28" s="15">
        <f>B5L101C1*B5L319C1C</f>
        <v>4939.4920375584807</v>
      </c>
      <c r="P28" s="16" t="s">
        <v>10276</v>
      </c>
      <c r="Q28" s="15">
        <f>B5L102C1*B5L319C1D</f>
        <v>54975.389909173071</v>
      </c>
      <c r="R28" s="16" t="s">
        <v>10277</v>
      </c>
      <c r="S28" s="15">
        <f>B5L319C1-B5L319C1A+B5L319C1E-B5L319C1F</f>
        <v>102184.10212838542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751381</v>
      </c>
      <c r="F29" s="16" t="s">
        <v>10279</v>
      </c>
      <c r="G29" s="15">
        <f>A4L119C4</f>
        <v>202769</v>
      </c>
      <c r="H29" s="16" t="s">
        <v>10280</v>
      </c>
      <c r="I29" s="15">
        <f>IF(B5L320C1-B5L320C1A&lt;0,0,B5L320C1-B5L320C1A)</f>
        <v>548612</v>
      </c>
      <c r="J29" s="16" t="s">
        <v>10281</v>
      </c>
      <c r="K29" s="23">
        <f>IF(B5L372C1B=0,0,B5L320C1B/B5L372C1B)</f>
        <v>2.1035809619608117E-2</v>
      </c>
      <c r="L29" s="16" t="s">
        <v>10282</v>
      </c>
      <c r="M29" s="21">
        <f>IF(B5L373C1B=0,0,B5L320C1B/B5L373C1B)</f>
        <v>2.2870657491374926E-2</v>
      </c>
      <c r="N29" s="16" t="s">
        <v>10283</v>
      </c>
      <c r="O29" s="15">
        <f>B5L101C1*B5L320C1C</f>
        <v>17802.290143930055</v>
      </c>
      <c r="P29" s="16" t="s">
        <v>10284</v>
      </c>
      <c r="Q29" s="15">
        <f>B5L102C1*B5L320C1D</f>
        <v>198135.32130371343</v>
      </c>
      <c r="R29" s="16" t="s">
        <v>10285</v>
      </c>
      <c r="S29" s="15">
        <f>B5L320C1-B5L320C1A+B5L320C1E-B5L320C1F</f>
        <v>368278.96884021658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600266</v>
      </c>
      <c r="F30" s="16" t="s">
        <v>10287</v>
      </c>
      <c r="G30" s="15">
        <f>A4L120C4</f>
        <v>322354</v>
      </c>
      <c r="H30" s="16" t="s">
        <v>10288</v>
      </c>
      <c r="I30" s="15">
        <f>IF(B5L321C1-B5L321C1A&lt;0,0,B5L321C1-B5L321C1A)</f>
        <v>277912</v>
      </c>
      <c r="J30" s="16" t="s">
        <v>10289</v>
      </c>
      <c r="K30" s="23">
        <f>IF(B5L372C1B=0,0,B5L321C1B/B5L372C1B)</f>
        <v>1.0656172163577412E-2</v>
      </c>
      <c r="L30" s="16" t="s">
        <v>10290</v>
      </c>
      <c r="M30" s="21">
        <f>IF(B5L373C1B=0,0,B5L321C1B/B5L373C1B)</f>
        <v>1.1585656465303327E-2</v>
      </c>
      <c r="N30" s="16" t="s">
        <v>10291</v>
      </c>
      <c r="O30" s="15">
        <f>B5L101C1*B5L321C1C</f>
        <v>9018.1586594531109</v>
      </c>
      <c r="P30" s="16" t="s">
        <v>10292</v>
      </c>
      <c r="Q30" s="15">
        <f>B5L102C1*B5L321C1D</f>
        <v>100369.99448454937</v>
      </c>
      <c r="R30" s="16" t="s">
        <v>10293</v>
      </c>
      <c r="S30" s="15">
        <f>B5L321C1-B5L321C1A+B5L321C1E-B5L321C1F</f>
        <v>186560.16417490371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1707293</v>
      </c>
      <c r="F31" s="16" t="s">
        <v>10295</v>
      </c>
      <c r="G31" s="15">
        <f>A4L121C4</f>
        <v>259723</v>
      </c>
      <c r="H31" s="16" t="s">
        <v>10296</v>
      </c>
      <c r="I31" s="15">
        <f>IF(B5L322C1-B5L322C1A&lt;0,0,B5L322C1-B5L322C1A)</f>
        <v>1447570</v>
      </c>
      <c r="J31" s="16" t="s">
        <v>10297</v>
      </c>
      <c r="K31" s="23">
        <f>IF(B5L372C1B=0,0,B5L322C1B/B5L372C1B)</f>
        <v>5.5505178397585404E-2</v>
      </c>
      <c r="L31" s="16" t="s">
        <v>10298</v>
      </c>
      <c r="M31" s="21">
        <f>IF(B5L373C1B=0,0,B5L322C1B/B5L373C1B)</f>
        <v>6.0346615941302056E-2</v>
      </c>
      <c r="N31" s="16" t="s">
        <v>10299</v>
      </c>
      <c r="O31" s="15">
        <f>B5L101C1*B5L322C1C</f>
        <v>46973.199900200561</v>
      </c>
      <c r="P31" s="16" t="s">
        <v>10300</v>
      </c>
      <c r="Q31" s="15">
        <f>B5L102C1*B5L322C1D</f>
        <v>522800.71719105024</v>
      </c>
      <c r="R31" s="16" t="s">
        <v>10301</v>
      </c>
      <c r="S31" s="15">
        <f>B5L322C1-B5L322C1A+B5L322C1E-B5L322C1F</f>
        <v>971742.4827091503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2775</v>
      </c>
      <c r="F32" s="16" t="s">
        <v>10303</v>
      </c>
      <c r="G32" s="15">
        <f>A4L122C4</f>
        <v>2557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41062</v>
      </c>
      <c r="F33" s="16" t="s">
        <v>10305</v>
      </c>
      <c r="G33" s="15">
        <f>A4L123C4</f>
        <v>17098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13743</v>
      </c>
      <c r="F34" s="16" t="s">
        <v>10307</v>
      </c>
      <c r="G34" s="15">
        <f>A4L124C4</f>
        <v>9856</v>
      </c>
      <c r="H34" s="16" t="s">
        <v>10308</v>
      </c>
      <c r="I34" s="15">
        <f>IF(B5L325C1-B5L325C1A&lt;0,0,B5L325C1-B5L325C1A)</f>
        <v>3887</v>
      </c>
      <c r="J34" s="16" t="s">
        <v>10309</v>
      </c>
      <c r="K34" s="23">
        <f>IF(B5L372C1B=0,0,B5L325C1B/B5L372C1B)</f>
        <v>1.4904193125818749E-4</v>
      </c>
      <c r="L34" s="16" t="s">
        <v>10310</v>
      </c>
      <c r="M34" s="21">
        <f>IF(B5L373C1B=0,0,B5L325C1B/B5L373C1B)</f>
        <v>1.6204210930306727E-4</v>
      </c>
      <c r="N34" s="16" t="s">
        <v>10311</v>
      </c>
      <c r="O34" s="15">
        <f>B5L101C1*B5L325C1C</f>
        <v>126.13195079483521</v>
      </c>
      <c r="P34" s="16" t="s">
        <v>10312</v>
      </c>
      <c r="Q34" s="15">
        <f>B5L102C1*B5L325C1D</f>
        <v>1403.8190814410441</v>
      </c>
      <c r="R34" s="16" t="s">
        <v>10313</v>
      </c>
      <c r="S34" s="15">
        <f>B5L325C1-B5L325C1A+B5L325C1E-B5L325C1F</f>
        <v>2609.312869353791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662115</v>
      </c>
      <c r="F35" s="16" t="s">
        <v>10315</v>
      </c>
      <c r="G35" s="15">
        <f>A4L125C4</f>
        <v>213847</v>
      </c>
      <c r="H35" s="16" t="s">
        <v>10316</v>
      </c>
      <c r="I35" s="15">
        <f>IF(B5L326C1-B5L326C1A&lt;0,0,B5L326C1-B5L326C1A)</f>
        <v>448268</v>
      </c>
      <c r="J35" s="16" t="s">
        <v>10317</v>
      </c>
      <c r="K35" s="23">
        <f>IF(B5L372C1B=0,0,B5L326C1B/B5L372C1B)</f>
        <v>1.7188250177835141E-2</v>
      </c>
      <c r="L35" s="16" t="s">
        <v>10318</v>
      </c>
      <c r="M35" s="21">
        <f>IF(B5L373C1B=0,0,B5L326C1B/B5L373C1B)</f>
        <v>1.8687494791115863E-2</v>
      </c>
      <c r="N35" s="16" t="s">
        <v>10319</v>
      </c>
      <c r="O35" s="15">
        <f>B5L101C1*B5L326C1C</f>
        <v>14546.158301749212</v>
      </c>
      <c r="P35" s="16" t="s">
        <v>10320</v>
      </c>
      <c r="Q35" s="15">
        <f>B5L102C1*B5L326C1D</f>
        <v>161895.33624888447</v>
      </c>
      <c r="R35" s="16" t="s">
        <v>10321</v>
      </c>
      <c r="S35" s="15">
        <f>B5L326C1-B5L326C1A+B5L326C1E-B5L326C1F</f>
        <v>300918.82205286471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369305</v>
      </c>
      <c r="F36" s="16" t="s">
        <v>10323</v>
      </c>
      <c r="G36" s="15">
        <f>A4L126C4</f>
        <v>-57898</v>
      </c>
      <c r="H36" s="16" t="s">
        <v>10324</v>
      </c>
      <c r="I36" s="15">
        <f>IF(B5L327C1-B5L327C1A&lt;0,0,B5L327C1-B5L327C1A)</f>
        <v>427203</v>
      </c>
      <c r="J36" s="16" t="s">
        <v>10325</v>
      </c>
      <c r="K36" s="23">
        <f>IF(B5L372C1B=0,0,B5L327C1B/B5L372C1B)</f>
        <v>1.638054030339374E-2</v>
      </c>
      <c r="L36" s="16" t="s">
        <v>10326</v>
      </c>
      <c r="M36" s="21">
        <f>IF(B5L373C1B=0,0,B5L327C1B/B5L373C1B)</f>
        <v>1.7809332446770836E-2</v>
      </c>
      <c r="N36" s="16" t="s">
        <v>10327</v>
      </c>
      <c r="O36" s="15">
        <f>B5L101C1*B5L327C1C</f>
        <v>13862.60555065757</v>
      </c>
      <c r="P36" s="16" t="s">
        <v>10328</v>
      </c>
      <c r="Q36" s="15">
        <f>B5L102C1*B5L327C1D</f>
        <v>154287.55416744491</v>
      </c>
      <c r="R36" s="16" t="s">
        <v>10329</v>
      </c>
      <c r="S36" s="15">
        <f>B5L327C1-B5L327C1A+B5L327C1E-B5L327C1F</f>
        <v>286778.05138321267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42784</v>
      </c>
      <c r="F37" s="16" t="s">
        <v>10331</v>
      </c>
      <c r="G37" s="15">
        <f>B2L461C2</f>
        <v>17255</v>
      </c>
      <c r="H37" s="16" t="s">
        <v>10332</v>
      </c>
      <c r="I37" s="15">
        <f>IF(B5L328C1-B5L328C1A&lt;0,0,B5L328C1-B5L328C1A)</f>
        <v>25529</v>
      </c>
      <c r="J37" s="16" t="s">
        <v>10333</v>
      </c>
      <c r="K37" s="23">
        <f>IF(B5L372C1B=0,0,B5L328C1B/B5L372C1B)</f>
        <v>9.7887611605100805E-4</v>
      </c>
      <c r="L37" s="16" t="s">
        <v>10334</v>
      </c>
      <c r="M37" s="21">
        <f>IF(B5L373C1B=0,0,B5L328C1B/B5L373C1B)</f>
        <v>1.0642585563154115E-3</v>
      </c>
      <c r="N37" s="16" t="s">
        <v>10335</v>
      </c>
      <c r="O37" s="15">
        <f>B5L101C1*B5L328C1C</f>
        <v>828.40817387222739</v>
      </c>
      <c r="P37" s="16" t="s">
        <v>10336</v>
      </c>
      <c r="Q37" s="15">
        <f>B5L102C1*B5L328C1D</f>
        <v>9219.989022410191</v>
      </c>
      <c r="R37" s="16" t="s">
        <v>10337</v>
      </c>
      <c r="S37" s="15">
        <f>B5L328C1-B5L328C1A+B5L328C1E-B5L328C1F</f>
        <v>17137.419151462036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35588</v>
      </c>
      <c r="F38" s="16" t="s">
        <v>10339</v>
      </c>
      <c r="G38" s="15">
        <f>B2L462C2</f>
        <v>14353</v>
      </c>
      <c r="H38" s="16" t="s">
        <v>10340</v>
      </c>
      <c r="I38" s="15">
        <f>IF(B5L329C1-B5L329C1A&lt;0,0,B5L329C1-B5L329C1A)</f>
        <v>21235</v>
      </c>
      <c r="J38" s="16" t="s">
        <v>10341</v>
      </c>
      <c r="K38" s="23">
        <f>IF(B5L372C1B=0,0,B5L329C1B/B5L372C1B)</f>
        <v>8.1422830210126356E-4</v>
      </c>
      <c r="L38" s="16" t="s">
        <v>10342</v>
      </c>
      <c r="M38" s="21">
        <f>IF(B5L373C1B=0,0,B5L329C1B/B5L373C1B)</f>
        <v>8.8524934166468575E-4</v>
      </c>
      <c r="N38" s="16" t="s">
        <v>10343</v>
      </c>
      <c r="O38" s="15">
        <f>B5L101C1*B5L329C1C</f>
        <v>689.06919864376778</v>
      </c>
      <c r="P38" s="16" t="s">
        <v>10344</v>
      </c>
      <c r="Q38" s="15">
        <f>B5L102C1*B5L329C1D</f>
        <v>7669.1788511449886</v>
      </c>
      <c r="R38" s="16" t="s">
        <v>10345</v>
      </c>
      <c r="S38" s="15">
        <f>B5L329C1-B5L329C1A+B5L329C1E-B5L329C1F</f>
        <v>14254.890347498778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74530</v>
      </c>
      <c r="F39" s="16" t="s">
        <v>10347</v>
      </c>
      <c r="G39" s="15">
        <f>B2L463C2</f>
        <v>30058</v>
      </c>
      <c r="H39" s="16" t="s">
        <v>10348</v>
      </c>
      <c r="I39" s="15">
        <f>IF(B5L330C1-B5L330C1A&lt;0,0,B5L330C1-B5L330C1A)</f>
        <v>44472</v>
      </c>
      <c r="J39" s="16" t="s">
        <v>10349</v>
      </c>
      <c r="K39" s="23">
        <f>IF(B5L372C1B=0,0,B5L330C1B/B5L372C1B)</f>
        <v>1.7052206758204564E-3</v>
      </c>
      <c r="L39" s="16" t="s">
        <v>10350</v>
      </c>
      <c r="M39" s="21">
        <f>IF(B5L373C1B=0,0,B5L330C1B/B5L373C1B)</f>
        <v>1.8539584988232589E-3</v>
      </c>
      <c r="N39" s="16" t="s">
        <v>10351</v>
      </c>
      <c r="O39" s="15">
        <f>B5L101C1*B5L330C1C</f>
        <v>1443.1026796367148</v>
      </c>
      <c r="P39" s="16" t="s">
        <v>10352</v>
      </c>
      <c r="Q39" s="15">
        <f>B5L102C1*B5L330C1D</f>
        <v>16061.394954938542</v>
      </c>
      <c r="R39" s="16" t="s">
        <v>10353</v>
      </c>
      <c r="S39" s="15">
        <f>B5L330C1-B5L330C1A+B5L330C1E-B5L330C1F</f>
        <v>29853.707724698172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15287</v>
      </c>
      <c r="F40" s="16" t="s">
        <v>10355</v>
      </c>
      <c r="G40" s="15">
        <f>A4L128C4</f>
        <v>10811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59124</v>
      </c>
      <c r="F41" s="16" t="s">
        <v>10357</v>
      </c>
      <c r="G41" s="15">
        <f>B5L323C1A+B5L324C1A+B5L331C1A</f>
        <v>30466</v>
      </c>
      <c r="H41" s="16" t="s">
        <v>10358</v>
      </c>
      <c r="I41" s="15">
        <f>IF(B5L332C1-B5L332C1A&lt;0,0,B5L332C1-B5L332C1A)</f>
        <v>28658</v>
      </c>
      <c r="J41" s="16" t="s">
        <v>10359</v>
      </c>
      <c r="K41" s="23">
        <f>IF(B5L372C1B=0,0,B5L332C1B/B5L372C1B)</f>
        <v>1.0988535286846248E-3</v>
      </c>
      <c r="L41" s="16" t="s">
        <v>10360</v>
      </c>
      <c r="M41" s="21">
        <f>IF(B5L373C1B=0,0,B5L332C1B/B5L373C1B)</f>
        <v>1.1947009952166972E-3</v>
      </c>
      <c r="N41" s="16" t="s">
        <v>10361</v>
      </c>
      <c r="O41" s="15">
        <f>B5L101C1*B5L332C1C</f>
        <v>929.94325852286772</v>
      </c>
      <c r="P41" s="16" t="s">
        <v>10362</v>
      </c>
      <c r="Q41" s="15">
        <f>B5L102C1*B5L332C1D</f>
        <v>10350.050742458821</v>
      </c>
      <c r="R41" s="16" t="s">
        <v>10363</v>
      </c>
      <c r="S41" s="15">
        <f>B5L332C1-B5L332C1A+B5L332C1E-B5L332C1F</f>
        <v>19237.892516064047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IF(B5L372C1B=0,0,B5L337C1B/B5L372C1B)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4959504</v>
      </c>
      <c r="F49" s="16" t="s">
        <v>10394</v>
      </c>
      <c r="G49" s="15">
        <f>B2L404C2</f>
        <v>1944596.7628713669</v>
      </c>
      <c r="H49" s="16" t="s">
        <v>10395</v>
      </c>
      <c r="I49" s="15">
        <f>IF(B5L340C1-B5L340C1A&lt;0,0,B5L340C1-B5L340C1A)</f>
        <v>3014907.2371286331</v>
      </c>
      <c r="J49" s="16" t="s">
        <v>10396</v>
      </c>
      <c r="K49" s="23">
        <f>IF(B5L372C1B=0,0,B5L340C1B/B5L372C1B)</f>
        <v>0.11560267486131662</v>
      </c>
      <c r="L49" s="16" t="s">
        <v>10397</v>
      </c>
      <c r="M49" s="21">
        <f>IF(B5L373C1B=0,0,B5L340C1B/B5L373C1B)</f>
        <v>0.12568611475621469</v>
      </c>
      <c r="N49" s="16" t="s">
        <v>10398</v>
      </c>
      <c r="O49" s="15">
        <f>B5L101C1*B5L340C1C</f>
        <v>97832.809695009331</v>
      </c>
      <c r="P49" s="16" t="s">
        <v>10399</v>
      </c>
      <c r="Q49" s="15">
        <f>B5L102C1*B5L340C1D</f>
        <v>1088856.2665952852</v>
      </c>
      <c r="R49" s="16" t="s">
        <v>10400</v>
      </c>
      <c r="S49" s="15">
        <f>B5L340C1-B5L340C1A+B5L340C1E-B5L340C1F</f>
        <v>2023883.7802283571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160696</v>
      </c>
      <c r="F50" s="16" t="s">
        <v>10402</v>
      </c>
      <c r="G50" s="15">
        <f>B2L405C2</f>
        <v>65625.237128633089</v>
      </c>
      <c r="H50" s="16" t="s">
        <v>10403</v>
      </c>
      <c r="I50" s="15">
        <f>IF(B5L341C1-B5L341C1A&lt;0,0,B5L341C1-B5L341C1A)</f>
        <v>95070.762871366911</v>
      </c>
      <c r="J50" s="16" t="s">
        <v>10404</v>
      </c>
      <c r="K50" s="23">
        <f>IF(B5L372C1B=0,0,B5L341C1B/B5L372C1B)</f>
        <v>3.64536406085354E-3</v>
      </c>
      <c r="L50" s="16" t="s">
        <v>10405</v>
      </c>
      <c r="M50" s="21">
        <f>IF(B5L373C1B=0,0,B5L341C1B/B5L373C1B)</f>
        <v>3.9633308332204849E-3</v>
      </c>
      <c r="N50" s="16" t="s">
        <v>10406</v>
      </c>
      <c r="O50" s="15">
        <f>B5L101C1*B5L341C1C</f>
        <v>3085.0169242394381</v>
      </c>
      <c r="P50" s="16" t="s">
        <v>10407</v>
      </c>
      <c r="Q50" s="15">
        <f>B5L102C1*B5L341C1D</f>
        <v>34335.516080777357</v>
      </c>
      <c r="R50" s="16" t="s">
        <v>10408</v>
      </c>
      <c r="S50" s="15">
        <f>B5L341C1-B5L341C1A+B5L341C1E-B5L341C1F</f>
        <v>63820.263714828987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1201.0007331745296</v>
      </c>
      <c r="F52" s="16" t="s">
        <v>10418</v>
      </c>
      <c r="G52" s="15">
        <f>B2L411C2</f>
        <v>833.98168293928813</v>
      </c>
      <c r="H52" s="16" t="s">
        <v>10419</v>
      </c>
      <c r="I52" s="15">
        <f>IF(B5L343C1-B5L343C1A&lt;0,0,B5L343C1-B5L343C1A)</f>
        <v>367.01905023524148</v>
      </c>
      <c r="J52" s="16" t="s">
        <v>10420</v>
      </c>
      <c r="K52" s="23">
        <f>IF(B5L372C1B=0,0,B5L343C1B/B5L372C1B)</f>
        <v>1.4072865463238004E-5</v>
      </c>
      <c r="L52" s="16" t="s">
        <v>10421</v>
      </c>
      <c r="M52" s="21">
        <f>IF(B5L373C1B=0,0,B5L343C1B/B5L373C1B)</f>
        <v>1.5300370736950588E-5</v>
      </c>
      <c r="N52" s="16" t="s">
        <v>10422</v>
      </c>
      <c r="O52" s="15">
        <f>B5L101C1*B5L343C1C</f>
        <v>11.909654948556375</v>
      </c>
      <c r="P52" s="16" t="s">
        <v>10423</v>
      </c>
      <c r="Q52" s="15">
        <f>B5L102C1*B5L343C1D</f>
        <v>132.55167120468255</v>
      </c>
      <c r="R52" s="16" t="s">
        <v>10424</v>
      </c>
      <c r="S52" s="15">
        <f>B5L343C1-B5L343C1A+B5L343C1E-B5L343C1F</f>
        <v>246.37703397911528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391048.23872309196</v>
      </c>
      <c r="F53" s="16" t="s">
        <v>10426</v>
      </c>
      <c r="G53" s="15">
        <f>B2L412C2</f>
        <v>247674.56022830083</v>
      </c>
      <c r="H53" s="16" t="s">
        <v>10427</v>
      </c>
      <c r="I53" s="15">
        <f>IF(B5L344C1-B5L344C1A&lt;0,0,B5L344C1-B5L344C1A)</f>
        <v>143373.67849479112</v>
      </c>
      <c r="J53" s="16" t="s">
        <v>10428</v>
      </c>
      <c r="K53" s="23">
        <f>IF(B5L372C1B=0,0,B5L344C1B/B5L372C1B)</f>
        <v>5.4974761858641967E-3</v>
      </c>
      <c r="L53" s="16" t="s">
        <v>10429</v>
      </c>
      <c r="M53" s="21">
        <f>IF(B5L373C1B=0,0,B5L344C1B/B5L373C1B)</f>
        <v>5.9769933835440619E-3</v>
      </c>
      <c r="N53" s="16" t="s">
        <v>10430</v>
      </c>
      <c r="O53" s="15">
        <f>B5L101C1*B5L344C1C</f>
        <v>4652.4316339540819</v>
      </c>
      <c r="P53" s="16" t="s">
        <v>10431</v>
      </c>
      <c r="Q53" s="15">
        <f>B5L102C1*B5L344C1D</f>
        <v>51780.474825670506</v>
      </c>
      <c r="R53" s="16" t="s">
        <v>10432</v>
      </c>
      <c r="S53" s="15">
        <f>B5L344C1-B5L344C1A+B5L344C1E-B5L344C1F</f>
        <v>96245.635303074698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781177.47688516194</v>
      </c>
      <c r="F54" s="16" t="s">
        <v>10434</v>
      </c>
      <c r="G54" s="15">
        <f>B2L413C2</f>
        <v>262739.22935717419</v>
      </c>
      <c r="H54" s="16" t="s">
        <v>10435</v>
      </c>
      <c r="I54" s="15">
        <f>IF(B5L345C1-B5L345C1A&lt;0,0,B5L345C1-B5L345C1A)</f>
        <v>518438.24752798775</v>
      </c>
      <c r="J54" s="16" t="s">
        <v>10436</v>
      </c>
      <c r="K54" s="23">
        <f>IF(B5L372C1B=0,0,B5L345C1B/B5L372C1B)</f>
        <v>1.9878836544811304E-2</v>
      </c>
      <c r="L54" s="16" t="s">
        <v>10437</v>
      </c>
      <c r="M54" s="21">
        <f>IF(B5L373C1B=0,0,B5L345C1B/B5L373C1B)</f>
        <v>2.1612767474355758E-2</v>
      </c>
      <c r="N54" s="16" t="s">
        <v>10438</v>
      </c>
      <c r="O54" s="15">
        <f>B5L101C1*B5L345C1C</f>
        <v>16823.161185325636</v>
      </c>
      <c r="P54" s="16" t="s">
        <v>10439</v>
      </c>
      <c r="Q54" s="15">
        <f>B5L102C1*B5L345C1D</f>
        <v>187237.8452350513</v>
      </c>
      <c r="R54" s="16" t="s">
        <v>10440</v>
      </c>
      <c r="S54" s="15">
        <f>B5L345C1-B5L345C1A+B5L345C1E-B5L345C1F</f>
        <v>348023.56347826211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403143.24610672722</v>
      </c>
      <c r="F55" s="16" t="s">
        <v>10442</v>
      </c>
      <c r="G55" s="15">
        <f>B2L414C2</f>
        <v>192329.77578710436</v>
      </c>
      <c r="H55" s="16" t="s">
        <v>10443</v>
      </c>
      <c r="I55" s="15">
        <f>IF(B5L346C1-B5L346C1A&lt;0,0,B5L346C1-B5L346C1A)</f>
        <v>210813.47031962287</v>
      </c>
      <c r="J55" s="16" t="s">
        <v>10444</v>
      </c>
      <c r="K55" s="23">
        <f>IF(B5L372C1B=0,0,B5L346C1B/B5L372C1B)</f>
        <v>8.0833668000198557E-3</v>
      </c>
      <c r="L55" s="16" t="s">
        <v>10445</v>
      </c>
      <c r="M55" s="21">
        <f>IF(B5L373C1B=0,0,B5L346C1B/B5L373C1B)</f>
        <v>8.7884382300209042E-3</v>
      </c>
      <c r="N55" s="16" t="s">
        <v>10446</v>
      </c>
      <c r="O55" s="15">
        <f>B5L101C1*B5L346C1C</f>
        <v>6840.832072354804</v>
      </c>
      <c r="P55" s="16" t="s">
        <v>10447</v>
      </c>
      <c r="Q55" s="15">
        <f>B5L102C1*B5L346C1D</f>
        <v>76136.85934126364</v>
      </c>
      <c r="R55" s="16" t="s">
        <v>10448</v>
      </c>
      <c r="S55" s="15">
        <f>B5L346C1-B5L346C1A+B5L346C1E-B5L346C1F</f>
        <v>141517.44305071404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408496.24937457341</v>
      </c>
      <c r="F56" s="16" t="s">
        <v>10450</v>
      </c>
      <c r="G56" s="15">
        <f>B2L415C2</f>
        <v>184906.93881772988</v>
      </c>
      <c r="H56" s="16" t="s">
        <v>10451</v>
      </c>
      <c r="I56" s="15">
        <f>IF(B5L347C1-B5L347C1A&lt;0,0,B5L347C1-B5L347C1A)</f>
        <v>223589.31055684353</v>
      </c>
      <c r="J56" s="16" t="s">
        <v>10452</v>
      </c>
      <c r="K56" s="23">
        <f>IF(B5L372C1B=0,0,B5L347C1B/B5L372C1B)</f>
        <v>8.5732396846098808E-3</v>
      </c>
      <c r="L56" s="16" t="s">
        <v>10453</v>
      </c>
      <c r="M56" s="21">
        <f>IF(B5L373C1B=0,0,B5L347C1B/B5L373C1B)</f>
        <v>9.3210402624773585E-3</v>
      </c>
      <c r="N56" s="16" t="s">
        <v>10454</v>
      </c>
      <c r="O56" s="15">
        <f>B5L101C1*B5L347C1C</f>
        <v>7255.4041464900729</v>
      </c>
      <c r="P56" s="16" t="s">
        <v>10455</v>
      </c>
      <c r="Q56" s="15">
        <f>B5L102C1*B5L347C1D</f>
        <v>80750.94946383957</v>
      </c>
      <c r="R56" s="16" t="s">
        <v>10456</v>
      </c>
      <c r="S56" s="15">
        <f>B5L347C1-B5L347C1A+B5L347C1E-B5L347C1F</f>
        <v>150093.76523949404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480792.29350911611</v>
      </c>
      <c r="F57" s="16" t="s">
        <v>10458</v>
      </c>
      <c r="G57" s="15">
        <f>B2L416C2</f>
        <v>135120.03230672114</v>
      </c>
      <c r="H57" s="16" t="s">
        <v>10459</v>
      </c>
      <c r="I57" s="15">
        <f>IF(B5L348C1-B5L348C1A&lt;0,0,B5L348C1-B5L348C1A)</f>
        <v>345672.26120239496</v>
      </c>
      <c r="J57" s="16" t="s">
        <v>10460</v>
      </c>
      <c r="K57" s="23">
        <f>IF(B5L372C1B=0,0,B5L348C1B/B5L372C1B)</f>
        <v>1.3254350756879233E-2</v>
      </c>
      <c r="L57" s="16" t="s">
        <v>10461</v>
      </c>
      <c r="M57" s="21">
        <f>IF(B5L373C1B=0,0,B5L348C1B/B5L373C1B)</f>
        <v>1.4410461109543839E-2</v>
      </c>
      <c r="N57" s="16" t="s">
        <v>10462</v>
      </c>
      <c r="O57" s="15">
        <f>B5L101C1*B5L348C1C</f>
        <v>11216.958230285542</v>
      </c>
      <c r="P57" s="16" t="s">
        <v>10463</v>
      </c>
      <c r="Q57" s="15">
        <f>B5L102C1*B5L348C1D</f>
        <v>124842.11890938891</v>
      </c>
      <c r="R57" s="16" t="s">
        <v>10464</v>
      </c>
      <c r="S57" s="15">
        <f>B5L348C1-B5L348C1A+B5L348C1E-B5L348C1F</f>
        <v>232047.10052329162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204345.12474650229</v>
      </c>
      <c r="F58" s="16" t="s">
        <v>10466</v>
      </c>
      <c r="G58" s="15">
        <f>B2L417C2</f>
        <v>89479.034737518523</v>
      </c>
      <c r="H58" s="16" t="s">
        <v>10467</v>
      </c>
      <c r="I58" s="15">
        <f>IF(B5L349C1-B5L349C1A&lt;0,0,B5L349C1-B5L349C1A)</f>
        <v>114866.09000898377</v>
      </c>
      <c r="J58" s="16" t="s">
        <v>10468</v>
      </c>
      <c r="K58" s="23">
        <f>IF(B5L372C1B=0,0,B5L349C1B/B5L372C1B)</f>
        <v>4.4043899899706036E-3</v>
      </c>
      <c r="L58" s="16" t="s">
        <v>10469</v>
      </c>
      <c r="M58" s="21">
        <f>IF(B5L373C1B=0,0,B5L349C1B/B5L373C1B)</f>
        <v>4.788562776550479E-3</v>
      </c>
      <c r="N58" s="16" t="s">
        <v>10470</v>
      </c>
      <c r="O58" s="15">
        <f>B5L101C1*B5L349C1C</f>
        <v>3727.3691826622721</v>
      </c>
      <c r="P58" s="16" t="s">
        <v>10471</v>
      </c>
      <c r="Q58" s="15">
        <f>B5L102C1*B5L349C1D</f>
        <v>41484.74632496421</v>
      </c>
      <c r="R58" s="16" t="s">
        <v>10472</v>
      </c>
      <c r="S58" s="15">
        <f>B5L349C1-B5L349C1A+B5L349C1E-B5L349C1F</f>
        <v>77108.712866681832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0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IF(B5L372C1B=0,0,B5L350C1B/B5L372C1B)</f>
        <v>0</v>
      </c>
      <c r="L59" s="16" t="s">
        <v>10477</v>
      </c>
      <c r="M59" s="21">
        <f>IF(B5L373C1B=0,0,B5L350C1B/B5L373C1B)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0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0</v>
      </c>
      <c r="F60" s="16" t="s">
        <v>10482</v>
      </c>
      <c r="G60" s="15">
        <f>B2L419C2</f>
        <v>0</v>
      </c>
      <c r="H60" s="16" t="s">
        <v>10483</v>
      </c>
      <c r="I60" s="15">
        <f>IF(B5L351C1-B5L351C1A&lt;0,0,B5L351C1-B5L351C1A)</f>
        <v>0</v>
      </c>
      <c r="J60" s="16" t="s">
        <v>10484</v>
      </c>
      <c r="K60" s="23">
        <f>IF(B5L372C1B=0,0,B5L351C1B/B5L372C1B)</f>
        <v>0</v>
      </c>
      <c r="L60" s="16" t="s">
        <v>10485</v>
      </c>
      <c r="M60" s="21">
        <f>IF(B5L373C1B=0,0,B5L351C1B/B5L373C1B)</f>
        <v>0</v>
      </c>
      <c r="N60" s="16" t="s">
        <v>10486</v>
      </c>
      <c r="O60" s="15">
        <f>B5L101C1*B5L351C1C</f>
        <v>0</v>
      </c>
      <c r="P60" s="16" t="s">
        <v>10487</v>
      </c>
      <c r="Q60" s="15">
        <f>B5L102C1*B5L351C1D</f>
        <v>0</v>
      </c>
      <c r="R60" s="16" t="s">
        <v>10488</v>
      </c>
      <c r="S60" s="15">
        <f>B5L351C1-B5L351C1A+B5L351C1E-B5L351C1F</f>
        <v>0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1241.0007575933316</v>
      </c>
      <c r="F61" s="16" t="s">
        <v>10490</v>
      </c>
      <c r="G61" s="15">
        <f>B2L420C2</f>
        <v>1308.9712505605853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IF(B5L372C1B=0,0,B5L352C1B/B5L372C1B)</f>
        <v>0</v>
      </c>
      <c r="L61" s="16" t="s">
        <v>10493</v>
      </c>
      <c r="M61" s="21">
        <f>IF(B5L373C1B=0,0,B5L352C1B/B5L373C1B)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-67.970492967253676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25699.015688469804</v>
      </c>
      <c r="F62" s="16" t="s">
        <v>10498</v>
      </c>
      <c r="G62" s="15">
        <f>B2L421C2</f>
        <v>12704.720961323328</v>
      </c>
      <c r="H62" s="16" t="s">
        <v>10499</v>
      </c>
      <c r="I62" s="15">
        <f>IF(B5L353C1-B5L353C1A&lt;0,0,B5L353C1-B5L353C1A)</f>
        <v>12994.294727146476</v>
      </c>
      <c r="J62" s="16" t="s">
        <v>10500</v>
      </c>
      <c r="K62" s="23">
        <f>IF(B5L372C1B=0,0,B5L353C1B/B5L372C1B)</f>
        <v>4.9824923629328364E-4</v>
      </c>
      <c r="L62" s="16" t="s">
        <v>10501</v>
      </c>
      <c r="M62" s="21">
        <f>IF(B5L373C1B=0,0,B5L353C1B/B5L373C1B)</f>
        <v>5.4170901118923078E-4</v>
      </c>
      <c r="N62" s="16" t="s">
        <v>10502</v>
      </c>
      <c r="O62" s="15">
        <f>B5L101C1*B5L353C1C</f>
        <v>421.66085493646153</v>
      </c>
      <c r="P62" s="16" t="s">
        <v>10503</v>
      </c>
      <c r="Q62" s="15">
        <f>B5L102C1*B5L353C1D</f>
        <v>4692.9865932176408</v>
      </c>
      <c r="R62" s="16" t="s">
        <v>10504</v>
      </c>
      <c r="S62" s="15">
        <f>B5L353C1-B5L353C1A+B5L353C1E-B5L353C1F</f>
        <v>8722.9689888652974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702.0004285499748</v>
      </c>
      <c r="F63" s="16" t="s">
        <v>10506</v>
      </c>
      <c r="G63" s="15">
        <f>B2L422C2</f>
        <v>570.98745918265411</v>
      </c>
      <c r="H63" s="16" t="s">
        <v>10507</v>
      </c>
      <c r="I63" s="15">
        <f>IF(B5L354C1-B5L354C1A&lt;0,0,B5L354C1-B5L354C1A)</f>
        <v>131.01296936732069</v>
      </c>
      <c r="J63" s="16" t="s">
        <v>10508</v>
      </c>
      <c r="K63" s="23">
        <f>IF(B5L372C1B=0,0,B5L354C1B/B5L372C1B)</f>
        <v>5.0235209607345597E-6</v>
      </c>
      <c r="L63" s="16" t="s">
        <v>10509</v>
      </c>
      <c r="M63" s="21">
        <f>IF(B5L373C1B=0,0,B5L354C1B/B5L373C1B)</f>
        <v>5.4616974279235359E-6</v>
      </c>
      <c r="N63" s="16" t="s">
        <v>10510</v>
      </c>
      <c r="O63" s="15">
        <f>B5L101C1*B5L354C1C</f>
        <v>4.2513304362552473</v>
      </c>
      <c r="P63" s="16" t="s">
        <v>10511</v>
      </c>
      <c r="Q63" s="15">
        <f>B5L102C1*B5L354C1D</f>
        <v>47.316312403935115</v>
      </c>
      <c r="R63" s="16" t="s">
        <v>10512</v>
      </c>
      <c r="S63" s="15">
        <f>B5L354C1-B5L354C1A+B5L354C1E-B5L354C1F</f>
        <v>87.947987399640823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68143.041599260585</v>
      </c>
      <c r="F64" s="16" t="s">
        <v>10514</v>
      </c>
      <c r="G64" s="15">
        <f>B2L423C2</f>
        <v>35357.223435692264</v>
      </c>
      <c r="H64" s="16" t="s">
        <v>10515</v>
      </c>
      <c r="I64" s="15">
        <f>IF(B5L355C1-B5L355C1A&lt;0,0,B5L355C1-B5L355C1A)</f>
        <v>32785.818163568321</v>
      </c>
      <c r="J64" s="16" t="s">
        <v>10516</v>
      </c>
      <c r="K64" s="23">
        <f>IF(B5L372C1B=0,0,B5L355C1B/B5L372C1B)</f>
        <v>1.2571293174628208E-3</v>
      </c>
      <c r="L64" s="16" t="s">
        <v>10517</v>
      </c>
      <c r="M64" s="21">
        <f>IF(B5L373C1B=0,0,B5L355C1B/B5L373C1B)</f>
        <v>1.3667823849887897E-3</v>
      </c>
      <c r="N64" s="16" t="s">
        <v>10518</v>
      </c>
      <c r="O64" s="15">
        <f>B5L101C1*B5L355C1C</f>
        <v>1063.8896844290234</v>
      </c>
      <c r="P64" s="16" t="s">
        <v>10519</v>
      </c>
      <c r="Q64" s="15">
        <f>B5L102C1*B5L355C1D</f>
        <v>11840.843102308612</v>
      </c>
      <c r="R64" s="16" t="s">
        <v>10520</v>
      </c>
      <c r="S64" s="15">
        <f>B5L355C1-B5L355C1A+B5L355C1E-B5L355C1F</f>
        <v>22008.86474568873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62963.038437025738</v>
      </c>
      <c r="F65" s="16" t="s">
        <v>10522</v>
      </c>
      <c r="G65" s="15">
        <f>B2L424C2</f>
        <v>39957.122406340619</v>
      </c>
      <c r="H65" s="16" t="s">
        <v>10523</v>
      </c>
      <c r="I65" s="15">
        <f>IF(B5L356C1-B5L356C1A&lt;0,0,B5L356C1-B5L356C1A)</f>
        <v>23005.916030685119</v>
      </c>
      <c r="J65" s="16" t="s">
        <v>10524</v>
      </c>
      <c r="K65" s="23">
        <f>IF(B5L372C1B=0,0,B5L356C1B/B5L372C1B)</f>
        <v>8.8213176114664395E-4</v>
      </c>
      <c r="L65" s="16" t="s">
        <v>10525</v>
      </c>
      <c r="M65" s="21">
        <f>IF(B5L373C1B=0,0,B5L356C1B/B5L373C1B)</f>
        <v>9.5907567791650775E-4</v>
      </c>
      <c r="N65" s="16" t="s">
        <v>10526</v>
      </c>
      <c r="O65" s="15">
        <f>B5L101C1*B5L356C1C</f>
        <v>746.53487748198756</v>
      </c>
      <c r="P65" s="16" t="s">
        <v>10527</v>
      </c>
      <c r="Q65" s="15">
        <f>B5L102C1*B5L356C1D</f>
        <v>8308.7584023427262</v>
      </c>
      <c r="R65" s="16" t="s">
        <v>10528</v>
      </c>
      <c r="S65" s="15">
        <f>B5L356C1-B5L356C1A+B5L356C1E-B5L356C1F</f>
        <v>15443.69250582438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4771.0029125526071</v>
      </c>
      <c r="F66" s="16" t="s">
        <v>10530</v>
      </c>
      <c r="G66" s="15">
        <f>B2L425C2</f>
        <v>3200.9296967489945</v>
      </c>
      <c r="H66" s="16" t="s">
        <v>10531</v>
      </c>
      <c r="I66" s="15">
        <f>IF(B5L357C1-B5L357C1A&lt;0,0,B5L357C1-B5L357C1A)</f>
        <v>1570.0732158036126</v>
      </c>
      <c r="J66" s="16" t="s">
        <v>10532</v>
      </c>
      <c r="K66" s="23">
        <f>IF(B5L372C1B=0,0,B5L357C1B/B5L372C1B)</f>
        <v>6.020240398768289E-5</v>
      </c>
      <c r="L66" s="16" t="s">
        <v>10533</v>
      </c>
      <c r="M66" s="21">
        <f>IF(B5L373C1B=0,0,B5L357C1B/B5L373C1B)</f>
        <v>6.5453556894537509E-5</v>
      </c>
      <c r="N66" s="16" t="s">
        <v>10534</v>
      </c>
      <c r="O66" s="15">
        <f>B5L101C1*B5L357C1C</f>
        <v>50.948391458716216</v>
      </c>
      <c r="P66" s="16" t="s">
        <v>10535</v>
      </c>
      <c r="Q66" s="15">
        <f>B5L102C1*B5L357C1D</f>
        <v>567.04366853733302</v>
      </c>
      <c r="R66" s="16" t="s">
        <v>10536</v>
      </c>
      <c r="S66" s="15">
        <f>B5L357C1-B5L357C1A+B5L357C1E-B5L357C1F</f>
        <v>1053.977938724996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430484.26279758883</v>
      </c>
      <c r="F67" s="16" t="s">
        <v>10538</v>
      </c>
      <c r="G67" s="15">
        <f>B2L426C2</f>
        <v>195964.69595195368</v>
      </c>
      <c r="H67" s="16" t="s">
        <v>10539</v>
      </c>
      <c r="I67" s="15">
        <f>IF(B5L358C1-B5L358C1A&lt;0,0,B5L358C1-B5L358C1A)</f>
        <v>234519.56684563516</v>
      </c>
      <c r="J67" s="16" t="s">
        <v>10540</v>
      </c>
      <c r="K67" s="23">
        <f>IF(B5L372C1B=0,0,B5L358C1B/B5L372C1B)</f>
        <v>8.9923460665055476E-3</v>
      </c>
      <c r="L67" s="16" t="s">
        <v>10541</v>
      </c>
      <c r="M67" s="21">
        <f>IF(B5L373C1B=0,0,B5L358C1B/B5L373C1B)</f>
        <v>9.776703186135426E-3</v>
      </c>
      <c r="N67" s="16" t="s">
        <v>10542</v>
      </c>
      <c r="O67" s="15">
        <f>B5L101C1*B5L358C1C</f>
        <v>7610.0875908926473</v>
      </c>
      <c r="P67" s="16" t="s">
        <v>10543</v>
      </c>
      <c r="Q67" s="15">
        <f>B5L102C1*B5L358C1D</f>
        <v>84698.493159040663</v>
      </c>
      <c r="R67" s="16" t="s">
        <v>10544</v>
      </c>
      <c r="S67" s="15">
        <f>B5L358C1-B5L358C1A+B5L358C1E-B5L358C1F</f>
        <v>157431.16127748715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11959.007300611323</v>
      </c>
      <c r="F68" s="16" t="s">
        <v>10546</v>
      </c>
      <c r="G68" s="15">
        <f>B2L427C2</f>
        <v>9291.7959207096701</v>
      </c>
      <c r="H68" s="16" t="s">
        <v>10547</v>
      </c>
      <c r="I68" s="15">
        <f>IF(B5L359C1-B5L359C1A&lt;0,0,B5L359C1-B5L359C1A)</f>
        <v>2667.2113799016533</v>
      </c>
      <c r="J68" s="16" t="s">
        <v>10548</v>
      </c>
      <c r="K68" s="23">
        <f>IF(B5L372C1B=0,0,B5L359C1B/B5L372C1B)</f>
        <v>1.0227073196150183E-4</v>
      </c>
      <c r="L68" s="16" t="s">
        <v>10549</v>
      </c>
      <c r="M68" s="21">
        <f>IF(B5L373C1B=0,0,B5L359C1B/B5L373C1B)</f>
        <v>1.1119129353136316E-4</v>
      </c>
      <c r="N68" s="16" t="s">
        <v>10550</v>
      </c>
      <c r="O68" s="15">
        <f>B5L101C1*B5L359C1C</f>
        <v>86.550186398039585</v>
      </c>
      <c r="P68" s="16" t="s">
        <v>10551</v>
      </c>
      <c r="Q68" s="15">
        <f>B5L102C1*B5L359C1D</f>
        <v>963.28331086767139</v>
      </c>
      <c r="R68" s="16" t="s">
        <v>10552</v>
      </c>
      <c r="S68" s="15">
        <f>B5L359C1-B5L359C1A+B5L359C1E-B5L359C1F</f>
        <v>1790.4782554320213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1083</v>
      </c>
      <c r="F69" s="16" t="s">
        <v>10554</v>
      </c>
      <c r="G69" s="15">
        <f>B2L439C2</f>
        <v>773</v>
      </c>
      <c r="H69" s="16" t="s">
        <v>10555</v>
      </c>
      <c r="I69" s="15">
        <f>IF(B5L360C1-B5L360C1A&lt;0,0,B5L360C1-B5L360C1A)</f>
        <v>310</v>
      </c>
      <c r="J69" s="16" t="s">
        <v>10556</v>
      </c>
      <c r="K69" s="23">
        <f>IF(B5L372C1B=0,0,B5L360C1B/B5L372C1B)</f>
        <v>1.1886544556222825E-5</v>
      </c>
      <c r="L69" s="16" t="s">
        <v>10557</v>
      </c>
      <c r="M69" s="21">
        <f>IF(B5L373C1B=0,0,B5L360C1B/B5L373C1B)</f>
        <v>1.2923348053499062E-5</v>
      </c>
      <c r="N69" s="16" t="s">
        <v>10558</v>
      </c>
      <c r="O69" s="15">
        <f>B5L101C1*B5L360C1C</f>
        <v>10.059404359763034</v>
      </c>
      <c r="P69" s="16" t="s">
        <v>10559</v>
      </c>
      <c r="Q69" s="15">
        <f>B5L102C1*B5L360C1D</f>
        <v>111.95881534518232</v>
      </c>
      <c r="R69" s="16" t="s">
        <v>10560</v>
      </c>
      <c r="S69" s="15">
        <f>B5L360C1-B5L360C1A+B5L360C1E-B5L360C1F</f>
        <v>208.10058901458075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180260</v>
      </c>
      <c r="F70" s="16" t="s">
        <v>10562</v>
      </c>
      <c r="G70" s="15">
        <f>B2L440C2</f>
        <v>116725</v>
      </c>
      <c r="H70" s="16" t="s">
        <v>10563</v>
      </c>
      <c r="I70" s="15">
        <f>IF(B5L361C1-B5L361C1A&lt;0,0,B5L361C1-B5L361C1A)</f>
        <v>63535</v>
      </c>
      <c r="J70" s="16" t="s">
        <v>10564</v>
      </c>
      <c r="K70" s="23">
        <f>IF(B5L372C1B=0,0,B5L361C1B/B5L372C1B)</f>
        <v>2.4361664786439266E-3</v>
      </c>
      <c r="L70" s="16" t="s">
        <v>10565</v>
      </c>
      <c r="M70" s="21">
        <f>IF(B5L373C1B=0,0,B5L361C1B/B5L373C1B)</f>
        <v>2.6486610276743963E-3</v>
      </c>
      <c r="N70" s="16" t="s">
        <v>10566</v>
      </c>
      <c r="O70" s="15">
        <f>B5L101C1*B5L361C1C</f>
        <v>2061.6911483791755</v>
      </c>
      <c r="P70" s="16" t="s">
        <v>10567</v>
      </c>
      <c r="Q70" s="15">
        <f>B5L102C1*B5L361C1D</f>
        <v>22946.139783729541</v>
      </c>
      <c r="R70" s="16" t="s">
        <v>10568</v>
      </c>
      <c r="S70" s="15">
        <f>B5L361C1-B5L361C1A+B5L361C1E-B5L361C1F</f>
        <v>42650.55136464964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142544</v>
      </c>
      <c r="F72" s="16" t="s">
        <v>10578</v>
      </c>
      <c r="G72" s="15">
        <f>B2L442C2</f>
        <v>22298</v>
      </c>
      <c r="H72" s="16" t="s">
        <v>10579</v>
      </c>
      <c r="I72" s="15">
        <f>IF(B5L363C1-B5L363C1A&lt;0,0,B5L363C1-B5L363C1A)</f>
        <v>120246</v>
      </c>
      <c r="J72" s="16" t="s">
        <v>10580</v>
      </c>
      <c r="K72" s="23">
        <f>IF(B5L372C1B=0,0,B5L363C1B/B5L372C1B)</f>
        <v>4.6106756022824833E-3</v>
      </c>
      <c r="L72" s="16" t="s">
        <v>10581</v>
      </c>
      <c r="M72" s="21">
        <f>IF(B5L373C1B=0,0,B5L363C1B/B5L373C1B)</f>
        <v>5.0128416452937035E-3</v>
      </c>
      <c r="N72" s="16" t="s">
        <v>10582</v>
      </c>
      <c r="O72" s="15">
        <f>B5L101C1*B5L363C1C</f>
        <v>3901.9456020776315</v>
      </c>
      <c r="P72" s="16" t="s">
        <v>10583</v>
      </c>
      <c r="Q72" s="15">
        <f>B5L102C1*B5L363C1D</f>
        <v>43427.740999989648</v>
      </c>
      <c r="R72" s="16" t="s">
        <v>10584</v>
      </c>
      <c r="S72" s="15">
        <f>B5L363C1-B5L363C1A+B5L363C1E-B5L363C1F</f>
        <v>80720.204602087979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208800</v>
      </c>
      <c r="F74" s="16" t="s">
        <v>10594</v>
      </c>
      <c r="G74" s="15">
        <f>B2L444C2</f>
        <v>37523</v>
      </c>
      <c r="H74" s="16" t="s">
        <v>10595</v>
      </c>
      <c r="I74" s="15">
        <f>IF(B5L365C1-B5L365C1A&lt;0,0,B5L365C1-B5L365C1A)</f>
        <v>171277</v>
      </c>
      <c r="J74" s="16" t="s">
        <v>10596</v>
      </c>
      <c r="K74" s="23">
        <f>IF(B5L372C1B=0,0,B5L365C1B/B5L372C1B)</f>
        <v>6.5673925546973445E-3</v>
      </c>
      <c r="L74" s="16" t="s">
        <v>10597</v>
      </c>
      <c r="M74" s="21">
        <f>IF(B5L373C1B=0,0,B5L365C1B/B5L373C1B)</f>
        <v>7.1402331759972864E-3</v>
      </c>
      <c r="N74" s="16" t="s">
        <v>10598</v>
      </c>
      <c r="O74" s="15">
        <f>B5L101C1*B5L365C1C</f>
        <v>5557.885808152042</v>
      </c>
      <c r="P74" s="16" t="s">
        <v>10599</v>
      </c>
      <c r="Q74" s="15">
        <f>B5L102C1*B5L365C1D</f>
        <v>61857.967793150936</v>
      </c>
      <c r="R74" s="16" t="s">
        <v>10600</v>
      </c>
      <c r="S74" s="15">
        <f>B5L365C1-B5L365C1A+B5L365C1E-B5L365C1F</f>
        <v>114976.91801500109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486992</v>
      </c>
      <c r="F78" s="16" t="s">
        <v>10626</v>
      </c>
      <c r="G78" s="15">
        <f>B2L468C2</f>
        <v>280819</v>
      </c>
      <c r="H78" s="16" t="s">
        <v>10627</v>
      </c>
      <c r="I78" s="15">
        <f>IF(B5L369C1-B5L369C1A&lt;0,0,B5L369C1-B5L369C1A)</f>
        <v>206173</v>
      </c>
      <c r="J78" s="16" t="s">
        <v>10628</v>
      </c>
      <c r="K78" s="23">
        <f>IF(B5L372C1B=0,0,B5L369C1B/B5L372C1B)</f>
        <v>7.9054340348068668E-3</v>
      </c>
      <c r="L78" s="16" t="s">
        <v>10629</v>
      </c>
      <c r="M78" s="21">
        <f>IF(B5L373C1B=0,0,B5L369C1B/B5L373C1B)</f>
        <v>8.5949852846260062E-3</v>
      </c>
      <c r="N78" s="16" t="s">
        <v>10630</v>
      </c>
      <c r="O78" s="15">
        <f>B5L101C1*B5L369C1C</f>
        <v>6690.2502421465297</v>
      </c>
      <c r="P78" s="16" t="s">
        <v>10631</v>
      </c>
      <c r="Q78" s="15">
        <f>B5L102C1*B5L369C1D</f>
        <v>74460.918826329915</v>
      </c>
      <c r="R78" s="16" t="s">
        <v>10632</v>
      </c>
      <c r="S78" s="15">
        <f>B5L369C1-B5L369C1A+B5L369C1E-B5L369C1F</f>
        <v>138402.33141581662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IF(B5L372C1B=0,0,B5L370C1B/B5L372C1B)</f>
        <v>0</v>
      </c>
      <c r="L79" s="16" t="s">
        <v>10637</v>
      </c>
      <c r="M79" s="21">
        <f>IF(B5L373C1B=0,0,B5L370C1B/B5L373C1B)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419215</v>
      </c>
      <c r="F80" s="16" t="s">
        <v>10642</v>
      </c>
      <c r="G80" s="15">
        <f>B2L478C2</f>
        <v>171648</v>
      </c>
      <c r="H80" s="16" t="s">
        <v>10643</v>
      </c>
      <c r="I80" s="15">
        <f>IF(B5L371C1-B5L371C1A&lt;0,0,B5L371C1-B5L371C1A)</f>
        <v>247567</v>
      </c>
      <c r="J80" s="16" t="s">
        <v>10644</v>
      </c>
      <c r="K80" s="23">
        <f>IF(B5L372C1B=0,0,B5L371C1B/B5L372C1B)</f>
        <v>9.4926328262916644E-3</v>
      </c>
      <c r="L80" s="16" t="s">
        <v>10645</v>
      </c>
      <c r="M80" s="21">
        <f>IF(B5L373C1B=0,0,B5L371C1B/B5L373C1B)</f>
        <v>1.0320627443743877E-2</v>
      </c>
      <c r="N80" s="16" t="s">
        <v>10646</v>
      </c>
      <c r="O80" s="15">
        <f>B5L101C1*B5L371C1C</f>
        <v>8033.4727713982411</v>
      </c>
      <c r="P80" s="16" t="s">
        <v>10647</v>
      </c>
      <c r="Q80" s="15">
        <f>B5L102C1*B5L371C1D</f>
        <v>89410.671092131452</v>
      </c>
      <c r="R80" s="16" t="s">
        <v>10648</v>
      </c>
      <c r="S80" s="15">
        <f>B5L371C1-B5L371C1A+B5L371C1E-B5L371C1F</f>
        <v>166189.80167926679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36710204</v>
      </c>
      <c r="F81" s="16" t="s">
        <v>10650</v>
      </c>
      <c r="G81" s="15">
        <f>SUM(B5L301C1A:B5L312C1A)+SUM(B5L315C1A:B5L322C1A)+SUM(B5L325C1A:B5L330C1A)+B5L332C1A+SUM(B5L336C1A:B5L371C1A)</f>
        <v>10630476</v>
      </c>
      <c r="H81" s="16" t="s">
        <v>10651</v>
      </c>
      <c r="I81" s="15">
        <f>SUM(B5L301C1B:B5L312C1B)+SUM(B5L315C1B:B5L322C1B)+SUM(B5L325C1B:B5L330C1B)+B5L332C1B+SUM(B5L336C1B:B5L371C1B)</f>
        <v>26079908.970492966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1.0872249704169452</v>
      </c>
      <c r="N81" s="16" t="s">
        <v>10654</v>
      </c>
      <c r="O81" s="15">
        <f>SUM(B5L301C1E:B5L312C1E)+SUM(B5L315C1E:B5L322C1E)+SUM(B5L325C1E:B5L330C1E)+B5L332C1E+SUM(B5L336C1E:B5L371C1E)</f>
        <v>846285.00000000012</v>
      </c>
      <c r="P81" s="16" t="s">
        <v>10655</v>
      </c>
      <c r="Q81" s="15">
        <f>B5L102C1*B5L372C1D</f>
        <v>9418953.91176318</v>
      </c>
      <c r="R81" s="16" t="s">
        <v>10656</v>
      </c>
      <c r="S81" s="15">
        <f>B5L372C1-B5L372C1A+B5L372C1E-B5L372C1F</f>
        <v>17507059.08823682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34617887</v>
      </c>
      <c r="F82" s="16" t="s">
        <v>10658</v>
      </c>
      <c r="G82" s="15">
        <f>SUM(B5L302C1A:B5L312C1A)+SUM(B5L315C1A:B5L322C1A)+SUM(B5L325C1A:B5L330C1A)+B5L332C1A+B5L336C1A+B5L338C1A+SUM(B5L340C1A:B5L371C1A)</f>
        <v>10630476</v>
      </c>
      <c r="H82" s="16" t="s">
        <v>10659</v>
      </c>
      <c r="I82" s="15">
        <f>SUM(B5L302C1B:B5L312C1B)+SUM(B5L315C1B:B5L322C1B)+SUM(B5L325C1B:B5L330C1B)+B5L332C1B+B5L336C1B+B5L338C1B+SUM(B5L340C1B:B5L371C1B)</f>
        <v>23987591.970492966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8663298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233084.74295633769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17137.419151462036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14254.890347498778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29853.707724698172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8791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2315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1093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2289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0.51588463533589712</v>
      </c>
      <c r="F18" s="16" t="s">
        <v>10707</v>
      </c>
      <c r="G18" s="15">
        <f>B5L401C1*B5L411C1</f>
        <v>120244.83762239158</v>
      </c>
      <c r="H18" s="16" t="s">
        <v>10708</v>
      </c>
      <c r="I18" s="15">
        <f>B5L405C1*B5L411C1</f>
        <v>4535.1418292378712</v>
      </c>
      <c r="J18" s="16" t="s">
        <v>10709</v>
      </c>
      <c r="K18" s="23">
        <f>B5L406C1*B5L411C1</f>
        <v>1194.2729308026019</v>
      </c>
      <c r="L18" s="16" t="s">
        <v>10710</v>
      </c>
      <c r="M18" s="21">
        <f>B3L305C3</f>
        <v>0.92885420228837079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15918.163795212718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136163.0014176043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3.9514300325844395E-2</v>
      </c>
      <c r="F19" s="16" t="s">
        <v>10714</v>
      </c>
      <c r="G19" s="15">
        <f>B5L401C1*B5L412C1</f>
        <v>9210.180534548972</v>
      </c>
      <c r="H19" s="16" t="s">
        <v>10715</v>
      </c>
      <c r="I19" s="21">
        <f>B5L405C1*B5L412C1</f>
        <v>347.37021416449807</v>
      </c>
      <c r="J19" s="16" t="s">
        <v>10716</v>
      </c>
      <c r="K19" s="23">
        <f>B5L406C1*B5L412C1</f>
        <v>91.475605254329778</v>
      </c>
      <c r="L19" s="16" t="s">
        <v>10717</v>
      </c>
      <c r="M19" s="21">
        <f>B3L306C3</f>
        <v>7.1145797711629141E-2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1219.2553562493172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10429.43589079829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1.30727447610407E-3</v>
      </c>
      <c r="F21" s="16" t="s">
        <v>10730</v>
      </c>
      <c r="G21" s="21">
        <f>B5L401C1*B5L414C1</f>
        <v>304.70573523609818</v>
      </c>
      <c r="H21" s="16" t="s">
        <v>10731</v>
      </c>
      <c r="I21" s="21">
        <f>B5L405C1*B5L414C1</f>
        <v>11.492249919430879</v>
      </c>
      <c r="J21" s="16" t="s">
        <v>10732</v>
      </c>
      <c r="K21" s="23">
        <f>B5L406C1*B5L414C1</f>
        <v>3.0263404121809221</v>
      </c>
      <c r="L21" s="16" t="s">
        <v>10733</v>
      </c>
      <c r="M21" s="21">
        <f>B3L406C3</f>
        <v>7.8678206136900079E-4</v>
      </c>
      <c r="N21" s="16" t="s">
        <v>10734</v>
      </c>
      <c r="O21" s="21">
        <f>B5L403C1*B5L414C5</f>
        <v>11.215492012194161</v>
      </c>
      <c r="P21" s="16" t="s">
        <v>10735</v>
      </c>
      <c r="Q21" s="21">
        <f>B5L407C1*B5L414C5</f>
        <v>0.85995279307631789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21">
        <f>B5L414C2+IF(B5L414C6=NULL_VALUE,0,B5L414C6)+IF(B5L414C9=NULL_VALUE,0,B5L414C9)+IF(B5L414C12=NULL_VALUE,0,B5L414C12)</f>
        <v>315.92122724829233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5.4974932679908932E-2</v>
      </c>
      <c r="F22" s="16" t="s">
        <v>10739</v>
      </c>
      <c r="G22" s="15">
        <f>B5L401C1*B5L415C1</f>
        <v>12813.818052738543</v>
      </c>
      <c r="H22" s="16" t="s">
        <v>10740</v>
      </c>
      <c r="I22" s="21">
        <f>B5L405C1*B5L415C1</f>
        <v>483.28463318907944</v>
      </c>
      <c r="J22" s="16" t="s">
        <v>10741</v>
      </c>
      <c r="K22" s="23">
        <f>B5L406C1*B5L415C1</f>
        <v>127.26696915398918</v>
      </c>
      <c r="L22" s="16" t="s">
        <v>10742</v>
      </c>
      <c r="M22" s="21">
        <f>B3L407C3</f>
        <v>7.639653815892998E-2</v>
      </c>
      <c r="N22" s="16" t="s">
        <v>10743</v>
      </c>
      <c r="O22" s="15">
        <f>B5L403C1*B5L415C5</f>
        <v>1089.0242743840531</v>
      </c>
      <c r="P22" s="16" t="s">
        <v>10744</v>
      </c>
      <c r="Q22" s="21">
        <f>B5L407C1*B5L415C5</f>
        <v>83.501416207710463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13902.842327122597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4.3287224507584661E-2</v>
      </c>
      <c r="F23" s="16" t="s">
        <v>10748</v>
      </c>
      <c r="G23" s="15">
        <f>B5L401C1*B5L416C1</f>
        <v>10089.591597643652</v>
      </c>
      <c r="H23" s="16" t="s">
        <v>10749</v>
      </c>
      <c r="I23" s="21">
        <f>B5L405C1*B5L416C1</f>
        <v>380.53799064617675</v>
      </c>
      <c r="J23" s="16" t="s">
        <v>10750</v>
      </c>
      <c r="K23" s="23">
        <f>B5L406C1*B5L416C1</f>
        <v>100.20992473505849</v>
      </c>
      <c r="L23" s="16" t="s">
        <v>10751</v>
      </c>
      <c r="M23" s="21">
        <f>B3L408C3</f>
        <v>0.12708497246262784</v>
      </c>
      <c r="N23" s="16" t="s">
        <v>10752</v>
      </c>
      <c r="O23" s="15">
        <f>B5L403C1*B5L416C5</f>
        <v>1811.5823472696618</v>
      </c>
      <c r="P23" s="16" t="s">
        <v>10753</v>
      </c>
      <c r="Q23" s="21">
        <f>B5L407C1*B5L416C5</f>
        <v>138.90387490165224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11901.173944913313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4.2444682876587946E-2</v>
      </c>
      <c r="F24" s="16" t="s">
        <v>10757</v>
      </c>
      <c r="G24" s="15">
        <f>B5L401C1*B5L417C1</f>
        <v>9893.2079981527695</v>
      </c>
      <c r="H24" s="16" t="s">
        <v>10758</v>
      </c>
      <c r="I24" s="21">
        <f>B5L405C1*B5L417C1</f>
        <v>373.13120716808464</v>
      </c>
      <c r="J24" s="16" t="s">
        <v>10759</v>
      </c>
      <c r="K24" s="23">
        <f>B5L406C1*B5L417C1</f>
        <v>98.259440859301094</v>
      </c>
      <c r="L24" s="16" t="s">
        <v>10760</v>
      </c>
      <c r="M24" s="21">
        <f>B3L409C3</f>
        <v>9.5200629425649094E-2</v>
      </c>
      <c r="N24" s="16" t="s">
        <v>10761</v>
      </c>
      <c r="O24" s="15">
        <f>B5L403C1*B5L417C5</f>
        <v>1357.0745334754934</v>
      </c>
      <c r="P24" s="16" t="s">
        <v>10762</v>
      </c>
      <c r="Q24" s="21">
        <f>B5L407C1*B5L417C5</f>
        <v>104.05428796223445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11250.282531628263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3.1567911166822095E-2</v>
      </c>
      <c r="F25" s="16" t="s">
        <v>10766</v>
      </c>
      <c r="G25" s="15">
        <f>B5L401C1*B5L418C1</f>
        <v>7357.9984599872305</v>
      </c>
      <c r="H25" s="16" t="s">
        <v>10767</v>
      </c>
      <c r="I25" s="21">
        <f>B5L405C1*B5L418C1</f>
        <v>277.51350706753306</v>
      </c>
      <c r="J25" s="16" t="s">
        <v>10768</v>
      </c>
      <c r="K25" s="23">
        <f>B5L406C1*B5L418C1</f>
        <v>73.079714351193147</v>
      </c>
      <c r="L25" s="16" t="s">
        <v>10769</v>
      </c>
      <c r="M25" s="21">
        <f>B3L410C3</f>
        <v>0.11077891424075531</v>
      </c>
      <c r="N25" s="16" t="s">
        <v>10770</v>
      </c>
      <c r="O25" s="15">
        <f>B5L403C1*B5L418C5</f>
        <v>1579.1412753169379</v>
      </c>
      <c r="P25" s="16" t="s">
        <v>10771</v>
      </c>
      <c r="Q25" s="21">
        <f>B5L407C1*B5L418C5</f>
        <v>121.08135326514555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8937.1397353041684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1.0558772333782532E-2</v>
      </c>
      <c r="F26" s="16" t="s">
        <v>10775</v>
      </c>
      <c r="G26" s="15">
        <f>B5L401C1*B5L419C1</f>
        <v>2461.0887353541912</v>
      </c>
      <c r="H26" s="16" t="s">
        <v>10776</v>
      </c>
      <c r="I26" s="21">
        <f>B5L405C1*B5L419C1</f>
        <v>92.822167586282234</v>
      </c>
      <c r="J26" s="16" t="s">
        <v>10777</v>
      </c>
      <c r="K26" s="23">
        <f>B5L406C1*B5L419C1</f>
        <v>24.443557952706563</v>
      </c>
      <c r="L26" s="16" t="s">
        <v>10778</v>
      </c>
      <c r="M26" s="21">
        <f>B3L411C3</f>
        <v>0.15428796223446106</v>
      </c>
      <c r="N26" s="16" t="s">
        <v>10779</v>
      </c>
      <c r="O26" s="15">
        <f>B5L403C1*B5L419C5</f>
        <v>2199.3579835912751</v>
      </c>
      <c r="P26" s="16" t="s">
        <v>10780</v>
      </c>
      <c r="Q26" s="21">
        <f>B5L407C1*B5L419C5</f>
        <v>168.63674272226595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4660.4467189454663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5.7619570377432155E-3</v>
      </c>
      <c r="F27" s="16" t="s">
        <v>10784</v>
      </c>
      <c r="G27" s="15">
        <f>B5L401C1*B5L420C1</f>
        <v>1343.0242750678383</v>
      </c>
      <c r="H27" s="16" t="s">
        <v>10785</v>
      </c>
      <c r="I27" s="21">
        <f>B5L405C1*B5L420C1</f>
        <v>50.653364318800605</v>
      </c>
      <c r="J27" s="16" t="s">
        <v>10786</v>
      </c>
      <c r="K27" s="23">
        <f>B5L406C1*B5L420C1</f>
        <v>13.338930542375543</v>
      </c>
      <c r="L27" s="16" t="s">
        <v>10787</v>
      </c>
      <c r="M27" s="21">
        <f>B3L412C3</f>
        <v>5.5409126671911883E-2</v>
      </c>
      <c r="N27" s="16" t="s">
        <v>10788</v>
      </c>
      <c r="O27" s="21">
        <f>B5L403C1*B5L420C5</f>
        <v>789.85102495877379</v>
      </c>
      <c r="P27" s="16" t="s">
        <v>10789</v>
      </c>
      <c r="Q27" s="21">
        <f>B5L407C1*B5L420C5</f>
        <v>60.562175452399686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2132.875300026612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2.0787530353682493E-4</v>
      </c>
      <c r="F28" s="16" t="s">
        <v>10793</v>
      </c>
      <c r="G28" s="21">
        <f>B5L401C1*B5L421C1</f>
        <v>48.452561691851514</v>
      </c>
      <c r="H28" s="16" t="s">
        <v>10794</v>
      </c>
      <c r="I28" s="21">
        <f>B5L405C1*B5L421C1</f>
        <v>1.8274317933922279</v>
      </c>
      <c r="J28" s="16" t="s">
        <v>10795</v>
      </c>
      <c r="K28" s="23">
        <f>B5L406C1*B5L421C1</f>
        <v>0.48123132768774973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21">
        <f>B5L421C2+IF(B5L421C6=NULL_VALUE,0,B5L421C6)+IF(B5L421C9=NULL_VALUE,0,B5L421C9)+IF(B5L421C12=NULL_VALUE,0,B5L421C12)</f>
        <v>48.452561691851514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1.2197462188988363E-4</v>
      </c>
      <c r="F29" s="16" t="s">
        <v>10802</v>
      </c>
      <c r="G29" s="21">
        <f>B5L401C1*B5L422C1</f>
        <v>28.430423390400009</v>
      </c>
      <c r="H29" s="16" t="s">
        <v>10803</v>
      </c>
      <c r="I29" s="21">
        <f>B5L405C1*B5L422C1</f>
        <v>1.0722789010339671</v>
      </c>
      <c r="J29" s="16" t="s">
        <v>10804</v>
      </c>
      <c r="K29" s="23">
        <f>B5L406C1*B5L422C1</f>
        <v>0.28237124967508059</v>
      </c>
      <c r="L29" s="16" t="s">
        <v>10805</v>
      </c>
      <c r="M29" s="21">
        <f>B3L414C3</f>
        <v>0</v>
      </c>
      <c r="N29" s="16" t="s">
        <v>10806</v>
      </c>
      <c r="O29" s="15">
        <f>B5L403C1*B5L422C5</f>
        <v>0</v>
      </c>
      <c r="P29" s="16" t="s">
        <v>10807</v>
      </c>
      <c r="Q29" s="15">
        <f>B5L407C1*B5L422C5</f>
        <v>0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21">
        <f>B5L422C2+IF(B5L422C6=NULL_VALUE,0,B5L422C6)+IF(B5L422C9=NULL_VALUE,0,B5L422C9)+IF(B5L422C12=NULL_VALUE,0,B5L422C12)</f>
        <v>28.430423390400009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3.3726934914138141E-3</v>
      </c>
      <c r="F30" s="16" t="s">
        <v>10811</v>
      </c>
      <c r="G30" s="21">
        <f>B5L401C1*B5L423C1</f>
        <v>786.12339551670198</v>
      </c>
      <c r="H30" s="16" t="s">
        <v>10812</v>
      </c>
      <c r="I30" s="21">
        <f>B5L405C1*B5L423C1</f>
        <v>29.649348483018841</v>
      </c>
      <c r="J30" s="16" t="s">
        <v>10813</v>
      </c>
      <c r="K30" s="23">
        <f>B5L406C1*B5L423C1</f>
        <v>7.8077854326229801</v>
      </c>
      <c r="L30" s="16" t="s">
        <v>10814</v>
      </c>
      <c r="M30" s="21">
        <f>B3L415C3</f>
        <v>-7.4744295830055075E-4</v>
      </c>
      <c r="N30" s="16" t="s">
        <v>10815</v>
      </c>
      <c r="O30" s="21">
        <f>B5L403C1*B5L423C5</f>
        <v>-10.654717411584453</v>
      </c>
      <c r="P30" s="16" t="s">
        <v>10816</v>
      </c>
      <c r="Q30" s="21">
        <f>B5L407C1*B5L423C5</f>
        <v>-0.81695515342250191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21">
        <f>B5L423C2+IF(B5L423C6=NULL_VALUE,0,B5L423C6)+IF(B5L423C9=NULL_VALUE,0,B5L423C9)+IF(B5L423C12=NULL_VALUE,0,B5L423C12)</f>
        <v>775.46867810511753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4.690482506664732E-3</v>
      </c>
      <c r="F31" s="16" t="s">
        <v>10820</v>
      </c>
      <c r="G31" s="15">
        <f>B5L401C1*B5L424C1</f>
        <v>1093.2799094071477</v>
      </c>
      <c r="H31" s="16" t="s">
        <v>10821</v>
      </c>
      <c r="I31" s="21">
        <f>B5L405C1*B5L424C1</f>
        <v>41.23403171608966</v>
      </c>
      <c r="J31" s="16" t="s">
        <v>10822</v>
      </c>
      <c r="K31" s="23">
        <f>B5L406C1*B5L424C1</f>
        <v>10.858467002928855</v>
      </c>
      <c r="L31" s="16" t="s">
        <v>10823</v>
      </c>
      <c r="M31" s="21">
        <f>B3L416C3</f>
        <v>1.6502753737214791E-2</v>
      </c>
      <c r="N31" s="16" t="s">
        <v>10824</v>
      </c>
      <c r="O31" s="21">
        <f>B5L403C1*B5L424C5</f>
        <v>235.24494495577252</v>
      </c>
      <c r="P31" s="16" t="s">
        <v>10825</v>
      </c>
      <c r="Q31" s="21">
        <f>B5L407C1*B5L424C5</f>
        <v>18.037509834775765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1328.5248543629202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2.0585754449821349E-3</v>
      </c>
      <c r="F32" s="16" t="s">
        <v>10829</v>
      </c>
      <c r="G32" s="21">
        <f>B5L401C1*B5L425C1</f>
        <v>479.82252844988938</v>
      </c>
      <c r="H32" s="16" t="s">
        <v>10830</v>
      </c>
      <c r="I32" s="21">
        <f>B5L405C1*B5L425C1</f>
        <v>18.096936736837947</v>
      </c>
      <c r="J32" s="16" t="s">
        <v>10831</v>
      </c>
      <c r="K32" s="23">
        <f>B5L406C1*B5L425C1</f>
        <v>4.7656021551336423</v>
      </c>
      <c r="L32" s="16" t="s">
        <v>10832</v>
      </c>
      <c r="M32" s="21">
        <f>B3L417C3</f>
        <v>-4.9173878835562549E-4</v>
      </c>
      <c r="N32" s="16" t="s">
        <v>10833</v>
      </c>
      <c r="O32" s="21">
        <f>B5L403C1*B5L425C5</f>
        <v>-7.00968250762135</v>
      </c>
      <c r="P32" s="16" t="s">
        <v>10834</v>
      </c>
      <c r="Q32" s="21">
        <f>B5L407C1*B5L425C5</f>
        <v>-0.53747049567269867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21">
        <f>B5L425C2+IF(B5L425C6=NULL_VALUE,0,B5L425C6)+IF(B5L425C9=NULL_VALUE,0,B5L425C9)+IF(B5L425C12=NULL_VALUE,0,B5L425C12)</f>
        <v>472.81284594226804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1.1480282987328855E-2</v>
      </c>
      <c r="F33" s="16" t="s">
        <v>10838</v>
      </c>
      <c r="G33" s="15">
        <f>B5L401C1*B5L426C1</f>
        <v>2675.8788091675628</v>
      </c>
      <c r="H33" s="16" t="s">
        <v>10839</v>
      </c>
      <c r="I33" s="21">
        <f>B5L405C1*B5L426C1</f>
        <v>100.92316774160797</v>
      </c>
      <c r="J33" s="16" t="s">
        <v>10840</v>
      </c>
      <c r="K33" s="23">
        <f>B5L406C1*B5L426C1</f>
        <v>26.576855115666302</v>
      </c>
      <c r="L33" s="16" t="s">
        <v>10841</v>
      </c>
      <c r="M33" s="21">
        <f>B3L418C3</f>
        <v>1.3709677419354839E-2</v>
      </c>
      <c r="N33" s="16" t="s">
        <v>10842</v>
      </c>
      <c r="O33" s="21">
        <f>B5L403C1*B5L426C5</f>
        <v>195.42994831248325</v>
      </c>
      <c r="P33" s="16" t="s">
        <v>10843</v>
      </c>
      <c r="Q33" s="21">
        <f>B5L407C1*B5L426C5</f>
        <v>14.984677419354838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2871.3087574800461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8.281733458272194E-3</v>
      </c>
      <c r="F34" s="16" t="s">
        <v>10847</v>
      </c>
      <c r="G34" s="15">
        <f>B5L401C1*B5L427C1</f>
        <v>1930.345714354276</v>
      </c>
      <c r="H34" s="16" t="s">
        <v>10848</v>
      </c>
      <c r="I34" s="21">
        <f>B5L405C1*B5L427C1</f>
        <v>72.804718831670854</v>
      </c>
      <c r="J34" s="16" t="s">
        <v>10849</v>
      </c>
      <c r="K34" s="23">
        <f>B5L406C1*B5L427C1</f>
        <v>19.172212955900129</v>
      </c>
      <c r="L34" s="16" t="s">
        <v>10850</v>
      </c>
      <c r="M34" s="21">
        <f>B3L419C3</f>
        <v>2.7989771833202202E-2</v>
      </c>
      <c r="N34" s="16" t="s">
        <v>10851</v>
      </c>
      <c r="O34" s="21">
        <f>B5L403C1*B5L427C5</f>
        <v>398.99112833380724</v>
      </c>
      <c r="P34" s="16" t="s">
        <v>10852</v>
      </c>
      <c r="Q34" s="21">
        <f>B5L407C1*B5L427C5</f>
        <v>30.592820613690005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2329.3368426880834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1.4769278878901503E-4</v>
      </c>
      <c r="F35" s="16" t="s">
        <v>10856</v>
      </c>
      <c r="G35" s="21">
        <f>B5L401C1*B5L428C1</f>
        <v>34.424935711392244</v>
      </c>
      <c r="H35" s="16" t="s">
        <v>10857</v>
      </c>
      <c r="I35" s="21">
        <f>B5L405C1*B5L428C1</f>
        <v>1.2983673062442311</v>
      </c>
      <c r="J35" s="16" t="s">
        <v>10858</v>
      </c>
      <c r="K35" s="23">
        <f>B5L406C1*B5L428C1</f>
        <v>0.34190880604656981</v>
      </c>
      <c r="L35" s="16" t="s">
        <v>10859</v>
      </c>
      <c r="M35" s="21">
        <f>B3L420C3</f>
        <v>1.1801730920535012E-3</v>
      </c>
      <c r="N35" s="16" t="s">
        <v>10860</v>
      </c>
      <c r="O35" s="21">
        <f>B5L403C1*B5L428C5</f>
        <v>16.823238018291242</v>
      </c>
      <c r="P35" s="16" t="s">
        <v>10861</v>
      </c>
      <c r="Q35" s="21">
        <f>B5L407C1*B5L428C5</f>
        <v>1.2899291896144769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21">
        <f>B5L428C2+IF(B5L428C6=NULL_VALUE,0,B5L428C6)+IF(B5L428C9=NULL_VALUE,0,B5L428C9)+IF(B5L428C12=NULL_VALUE,0,B5L428C12)</f>
        <v>51.248173729683486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21">
        <f>B3L323C2</f>
        <v>5.5456354920479433E-3</v>
      </c>
      <c r="F36" s="16" t="s">
        <v>10865</v>
      </c>
      <c r="G36" s="15">
        <f>B5L401C1*B5L429C1</f>
        <v>1292.6030231935381</v>
      </c>
      <c r="H36" s="16" t="s">
        <v>10866</v>
      </c>
      <c r="I36" s="21">
        <f>B5L405C1*B5L429C1</f>
        <v>48.751681610593472</v>
      </c>
      <c r="J36" s="16" t="s">
        <v>10867</v>
      </c>
      <c r="K36" s="23">
        <f>B5L406C1*B5L429C1</f>
        <v>12.838146164090988</v>
      </c>
      <c r="L36" s="16" t="s">
        <v>10868</v>
      </c>
      <c r="M36" s="21">
        <f>B3L421C3</f>
        <v>0.3102871754523997</v>
      </c>
      <c r="N36" s="16" t="s">
        <v>10869</v>
      </c>
      <c r="O36" s="15">
        <f>B5L403C1*B5L429C5</f>
        <v>4423.1096623090725</v>
      </c>
      <c r="P36" s="16" t="s">
        <v>10870</v>
      </c>
      <c r="Q36" s="21">
        <f>B5L407C1*B5L429C5</f>
        <v>339.1438827694729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5715.7126855026108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1.1624704956726987E-2</v>
      </c>
      <c r="N37" s="16" t="s">
        <v>10878</v>
      </c>
      <c r="O37" s="21">
        <f>B5L403C1*B5L430C5</f>
        <v>165.70889448016874</v>
      </c>
      <c r="P37" s="16" t="s">
        <v>10879</v>
      </c>
      <c r="Q37" s="21">
        <f>B5L407C1*B5L430C5</f>
        <v>12.705802517702597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21">
        <f>B5L430C2+IF(B5L430C6=NULL_VALUE,0,B5L430C6)+IF(B5L430C9=NULL_VALUE,0,B5L430C9)+IF(B5L430C12=NULL_VALUE,0,B5L430C12)</f>
        <v>165.70889448016874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2.3898160068024938E-3</v>
      </c>
      <c r="F39" s="16" t="s">
        <v>10892</v>
      </c>
      <c r="G39" s="21">
        <f>B5L401C1*B5L432C1</f>
        <v>557.0296496585006</v>
      </c>
      <c r="H39" s="16" t="s">
        <v>10893</v>
      </c>
      <c r="I39" s="21">
        <f>B5L405C1*B5L432C1</f>
        <v>21.008872515800721</v>
      </c>
      <c r="J39" s="16" t="s">
        <v>10894</v>
      </c>
      <c r="K39" s="23">
        <f>B5L406C1*B5L432C1</f>
        <v>5.5324240557477733</v>
      </c>
      <c r="L39" s="16" t="s">
        <v>10895</v>
      </c>
      <c r="M39" s="21">
        <f>B3L326C5</f>
        <v>1.0922807793845222E-2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25.002307040111713</v>
      </c>
      <c r="X39" s="16" t="s">
        <v>10897</v>
      </c>
      <c r="Y39" s="15">
        <f>B5L410C1*B5L432C5</f>
        <v>0</v>
      </c>
      <c r="Z39" s="16" t="s">
        <v>10898</v>
      </c>
      <c r="AA39" s="21">
        <f>B5L404C1*B5L432C5</f>
        <v>326.08631141051052</v>
      </c>
      <c r="AB39" s="16" t="s">
        <v>10899</v>
      </c>
      <c r="AC39" s="21">
        <f>B5L432C2+IF(B5L432C6=NULL_VALUE,0,B5L432C6)+IF(B5L432C9=NULL_VALUE,0,B5L432C9)+IF(B5L432C12=NULL_VALUE,0,B5L432C12)</f>
        <v>883.11596106901106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1.2865001244223658E-2</v>
      </c>
      <c r="F41" s="16" t="s">
        <v>10910</v>
      </c>
      <c r="G41" s="15">
        <f>B5L401C1*B5L434C1</f>
        <v>2998.635508142836</v>
      </c>
      <c r="H41" s="16" t="s">
        <v>10911</v>
      </c>
      <c r="I41" s="21">
        <f>B5L405C1*B5L434C1</f>
        <v>113.09622593797017</v>
      </c>
      <c r="J41" s="16" t="s">
        <v>10912</v>
      </c>
      <c r="K41" s="23">
        <f>B5L406C1*B5L434C1</f>
        <v>29.782477880377769</v>
      </c>
      <c r="L41" s="16" t="s">
        <v>10913</v>
      </c>
      <c r="M41" s="21">
        <f>B3L328C5</f>
        <v>5.88003157808994E-2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134.59392282247873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1755.4074414429283</v>
      </c>
      <c r="AB41" s="16" t="s">
        <v>10917</v>
      </c>
      <c r="AC41" s="15">
        <f>B5L434C2+IF(B5L434C6=NULL_VALUE,0,B5L434C6)+IF(B5L434C9=NULL_VALUE,0,B5L434C9)+IF(B5L434C12=NULL_VALUE,0,B5L434C12)</f>
        <v>4754.0429495857643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6.2389251724109536E-2</v>
      </c>
      <c r="F42" s="16" t="s">
        <v>10919</v>
      </c>
      <c r="G42" s="15">
        <f>B5L401C1*B5L435C1</f>
        <v>14541.982701352319</v>
      </c>
      <c r="H42" s="16" t="s">
        <v>10920</v>
      </c>
      <c r="I42" s="21">
        <f>B5L405C1*B5L435C1</f>
        <v>548.4639119066469</v>
      </c>
      <c r="J42" s="16" t="s">
        <v>10921</v>
      </c>
      <c r="K42" s="23">
        <f>B5L406C1*B5L435C1</f>
        <v>144.43111774131359</v>
      </c>
      <c r="L42" s="16" t="s">
        <v>10922</v>
      </c>
      <c r="M42" s="21">
        <f>B3L337C5</f>
        <v>0.28515408845054019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652.7177084632865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8512.9068131051572</v>
      </c>
      <c r="AB42" s="16" t="s">
        <v>10926</v>
      </c>
      <c r="AC42" s="15">
        <f>B5L435C2+IF(B5L435C6=NULL_VALUE,0,B5L435C6)+IF(B5L435C9=NULL_VALUE,0,B5L435C9)+IF(B5L435C12=NULL_VALUE,0,B5L435C12)</f>
        <v>23054.889514457478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15">
        <f>B3L334C2</f>
        <v>0</v>
      </c>
      <c r="F46" s="16" t="s">
        <v>10955</v>
      </c>
      <c r="G46" s="15">
        <f>B5L401C1*B5L439C1</f>
        <v>0</v>
      </c>
      <c r="H46" s="16" t="s">
        <v>10956</v>
      </c>
      <c r="I46" s="15">
        <f>B5L405C1*B5L439C1</f>
        <v>0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15">
        <f>B5L409C1*B5L439C5</f>
        <v>0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0</v>
      </c>
      <c r="AB46" s="16" t="s">
        <v>10962</v>
      </c>
      <c r="AC46" s="15">
        <f>B5L439C2+IF(B5L439C6=NULL_VALUE,0,B5L439C6)+IF(B5L439C9=NULL_VALUE,0,B5L439C9)+IF(B5L439C12=NULL_VALUE,0,B5L439C12)</f>
        <v>0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0.10831249169114031</v>
      </c>
      <c r="F47" s="16" t="s">
        <v>10964</v>
      </c>
      <c r="G47" s="15">
        <f>B5L401C1*B5L440C1</f>
        <v>25245.989284789903</v>
      </c>
      <c r="H47" s="16" t="s">
        <v>10965</v>
      </c>
      <c r="I47" s="21">
        <f>B5L405C1*B5L440C1</f>
        <v>952.17511445681441</v>
      </c>
      <c r="J47" s="16" t="s">
        <v>10966</v>
      </c>
      <c r="K47" s="23">
        <f>B5L406C1*B5L440C1</f>
        <v>250.74341826498983</v>
      </c>
      <c r="L47" s="16" t="s">
        <v>10967</v>
      </c>
      <c r="M47" s="21">
        <f>B3L335C5</f>
        <v>0.49504921092134874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15">
        <f>B5L409C1*B5L440C5</f>
        <v>1133.1676437989672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14779.054452188404</v>
      </c>
      <c r="AB47" s="16" t="s">
        <v>10971</v>
      </c>
      <c r="AC47" s="15">
        <f>B5L440C2+IF(B5L440C6=NULL_VALUE,0,B5L440C6)+IF(B5L440C9=NULL_VALUE,0,B5L440C9)+IF(B5L440C12=NULL_VALUE,0,B5L440C12)</f>
        <v>40025.043736978303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3.2834802498523628E-2</v>
      </c>
      <c r="F48" s="16" t="s">
        <v>10973</v>
      </c>
      <c r="G48" s="15">
        <f>B5L401C1*B5L441C1</f>
        <v>7653.2915003904945</v>
      </c>
      <c r="H48" s="16" t="s">
        <v>10974</v>
      </c>
      <c r="I48" s="21">
        <f>B5L405C1*B5L441C1</f>
        <v>288.65074876452121</v>
      </c>
      <c r="J48" s="16" t="s">
        <v>10975</v>
      </c>
      <c r="K48" s="23">
        <f>B5L406C1*B5L441C1</f>
        <v>76.012567784082194</v>
      </c>
      <c r="L48" s="16" t="s">
        <v>10976</v>
      </c>
      <c r="M48" s="21">
        <f>B3L336C5</f>
        <v>0.15007357705336641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343.51841787515571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4480.2527065511713</v>
      </c>
      <c r="AB48" s="16" t="s">
        <v>10980</v>
      </c>
      <c r="AC48" s="15">
        <f>B5L441C2+IF(B5L441C6=NULL_VALUE,0,B5L441C6)+IF(B5L441C9=NULL_VALUE,0,B5L441C9)+IF(B5L441C12=NULL_VALUE,0,B5L441C12)</f>
        <v>12133.544206941666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2160212.041134859</v>
      </c>
      <c r="F8" s="16" t="s">
        <v>11038</v>
      </c>
      <c r="G8" s="21">
        <f>B3L216C1</f>
        <v>0.30545999999999995</v>
      </c>
      <c r="H8" s="16" t="s">
        <v>11039</v>
      </c>
      <c r="I8" s="15">
        <f>B5L501C1*B5L501C2</f>
        <v>659858.37008505396</v>
      </c>
      <c r="J8" s="16" t="s">
        <v>11040</v>
      </c>
      <c r="K8" s="17">
        <f>B5L501C1-B5L501C3</f>
        <v>1500353.6710498049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1505775.5845761481</v>
      </c>
      <c r="F9" s="16" t="s">
        <v>11042</v>
      </c>
      <c r="G9" s="21">
        <f>B3L209C4</f>
        <v>0.94659100052908407</v>
      </c>
      <c r="H9" s="16" t="s">
        <v>11043</v>
      </c>
      <c r="I9" s="15">
        <f>B5L502C1*B5L502C2</f>
        <v>1425353.6171762024</v>
      </c>
      <c r="J9" s="16" t="s">
        <v>11044</v>
      </c>
      <c r="K9" s="17">
        <f>B5L502C1-B5L502C3</f>
        <v>80421.967399945715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11256.227989020936</v>
      </c>
      <c r="F10" s="16" t="s">
        <v>11042</v>
      </c>
      <c r="G10" s="21">
        <f>B3L209C4</f>
        <v>0.94659100052908407</v>
      </c>
      <c r="H10" s="16" t="s">
        <v>11046</v>
      </c>
      <c r="I10" s="15">
        <f>B5L503C1*B5L503C2</f>
        <v>10655.044114310807</v>
      </c>
      <c r="J10" s="16" t="s">
        <v>11047</v>
      </c>
      <c r="K10" s="23">
        <f>B5L503C1-B5L503C3</f>
        <v>601.18387471012829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210996.54366299656</v>
      </c>
      <c r="F11" s="16" t="s">
        <v>11049</v>
      </c>
      <c r="G11" s="21">
        <f>B3L202C4</f>
        <v>0.94806686429373599</v>
      </c>
      <c r="H11" s="16" t="s">
        <v>11050</v>
      </c>
      <c r="I11" s="15">
        <f>B5L504C1*B5L504C2</f>
        <v>200038.83152739349</v>
      </c>
      <c r="J11" s="16" t="s">
        <v>11051</v>
      </c>
      <c r="K11" s="17">
        <f>B5L504C1-B5L504C3</f>
        <v>10957.712135603069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1405666.4467079053</v>
      </c>
      <c r="F12" s="16" t="s">
        <v>11053</v>
      </c>
      <c r="G12" s="21">
        <f>B3L203C4</f>
        <v>0.94836209409482297</v>
      </c>
      <c r="H12" s="16" t="s">
        <v>11054</v>
      </c>
      <c r="I12" s="15">
        <f>B5L505C1*B5L505C2</f>
        <v>1333080.774998738</v>
      </c>
      <c r="J12" s="16" t="s">
        <v>11055</v>
      </c>
      <c r="K12" s="17">
        <f>B5L505C1-B5L505C3</f>
        <v>72585.671709167305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1708.4387065874448</v>
      </c>
      <c r="F13" s="16" t="s">
        <v>11053</v>
      </c>
      <c r="G13" s="21">
        <f>B3L203C4</f>
        <v>0.94836209409482297</v>
      </c>
      <c r="H13" s="16" t="s">
        <v>11057</v>
      </c>
      <c r="I13" s="15">
        <f>B5L506C1*B5L506C2</f>
        <v>1620.21850941192</v>
      </c>
      <c r="J13" s="16" t="s">
        <v>11058</v>
      </c>
      <c r="K13" s="23">
        <f>B5L506C1-B5L506C3</f>
        <v>88.220197175524845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2033720.0659839131</v>
      </c>
      <c r="F14" s="16" t="s">
        <v>11060</v>
      </c>
      <c r="G14" s="21">
        <f>B3L204C4</f>
        <v>0.96555017006314159</v>
      </c>
      <c r="H14" s="16" t="s">
        <v>11061</v>
      </c>
      <c r="I14" s="15">
        <f>B5L507C1*B5L507C2</f>
        <v>1963658.755571591</v>
      </c>
      <c r="J14" s="16" t="s">
        <v>11062</v>
      </c>
      <c r="K14" s="17">
        <f>B5L507C1-B5L507C3</f>
        <v>70061.310412322171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2892363.9063169751</v>
      </c>
      <c r="F15" s="16" t="s">
        <v>11064</v>
      </c>
      <c r="G15" s="21">
        <f>B3L205C4</f>
        <v>0.94364516138067911</v>
      </c>
      <c r="H15" s="16" t="s">
        <v>11065</v>
      </c>
      <c r="I15" s="15">
        <f>B5L508C1*B5L508C2</f>
        <v>2729365.2051481334</v>
      </c>
      <c r="J15" s="16" t="s">
        <v>11066</v>
      </c>
      <c r="K15" s="17">
        <f>B5L508C1-B5L508C3</f>
        <v>162998.70116884168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1250397.2269063452</v>
      </c>
      <c r="F16" s="16" t="s">
        <v>11068</v>
      </c>
      <c r="G16" s="21">
        <f>B3L206C4</f>
        <v>0.947935881793323</v>
      </c>
      <c r="H16" s="16" t="s">
        <v>11069</v>
      </c>
      <c r="I16" s="15">
        <f>B5L509C1*B5L509C2</f>
        <v>1185296.3978793921</v>
      </c>
      <c r="J16" s="16" t="s">
        <v>11070</v>
      </c>
      <c r="K16" s="17">
        <f>B5L509C1-B5L509C3</f>
        <v>65100.829026953084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2046.0986945691677</v>
      </c>
      <c r="F17" s="16" t="s">
        <v>11042</v>
      </c>
      <c r="G17" s="21">
        <f>B3L209C4</f>
        <v>0.94659100052908407</v>
      </c>
      <c r="H17" s="16" t="s">
        <v>11072</v>
      </c>
      <c r="I17" s="15">
        <f>B5L510C1*B5L510C2</f>
        <v>1936.8186104734812</v>
      </c>
      <c r="J17" s="16" t="s">
        <v>11073</v>
      </c>
      <c r="K17" s="23">
        <f>B5L510C1-B5L510C3</f>
        <v>109.28008409568656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11793.933059345705</v>
      </c>
      <c r="F18" s="16" t="s">
        <v>11042</v>
      </c>
      <c r="G18" s="21">
        <f>B3L209C4</f>
        <v>0.94659100052908407</v>
      </c>
      <c r="H18" s="16" t="s">
        <v>11075</v>
      </c>
      <c r="I18" s="15">
        <f>B5L511C1*B5L511C2</f>
        <v>11164.030894819092</v>
      </c>
      <c r="J18" s="16" t="s">
        <v>11076</v>
      </c>
      <c r="K18" s="23">
        <f>B5L511C1-B5L511C3</f>
        <v>629.90216452661298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49296.344368663667</v>
      </c>
      <c r="F19" s="16" t="s">
        <v>11078</v>
      </c>
      <c r="G19" s="21">
        <f>B3L220C4</f>
        <v>0.93816411376419573</v>
      </c>
      <c r="H19" s="16" t="s">
        <v>11079</v>
      </c>
      <c r="I19" s="15">
        <f>B5L512C1*B5L512C2</f>
        <v>46248.061226441947</v>
      </c>
      <c r="J19" s="16" t="s">
        <v>11080</v>
      </c>
      <c r="K19" s="17">
        <f>B5L512C1-B5L512C3</f>
        <v>3048.2831422217205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12133.544206941666</v>
      </c>
      <c r="F20" s="16" t="s">
        <v>11042</v>
      </c>
      <c r="G20" s="21">
        <f>B3L209C4</f>
        <v>0.94659100052908407</v>
      </c>
      <c r="H20" s="16" t="s">
        <v>11082</v>
      </c>
      <c r="I20" s="15">
        <f>B5L513C1*B5L513C2</f>
        <v>11485.503750812783</v>
      </c>
      <c r="J20" s="16" t="s">
        <v>11083</v>
      </c>
      <c r="K20" s="23">
        <f>B5L513C1-B5L513C3</f>
        <v>648.04045612888331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23054.889514457478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23054.889514457478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102184.10212838542</v>
      </c>
      <c r="F22" s="16" t="s">
        <v>11089</v>
      </c>
      <c r="G22" s="15">
        <f>B3L218C4</f>
        <v>1</v>
      </c>
      <c r="H22" s="16" t="s">
        <v>11090</v>
      </c>
      <c r="I22" s="15">
        <f>B5L515C1*B5L515C2</f>
        <v>102184.10212838542</v>
      </c>
      <c r="J22" s="16" t="s">
        <v>11091</v>
      </c>
      <c r="K22" s="17">
        <f>B5L515C1-B5L515C3</f>
        <v>0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971742.4827091503</v>
      </c>
      <c r="F23" s="16" t="s">
        <v>11093</v>
      </c>
      <c r="G23" s="21">
        <f>B3L207C4</f>
        <v>0.92987665610799386</v>
      </c>
      <c r="H23" s="16" t="s">
        <v>11094</v>
      </c>
      <c r="I23" s="15">
        <f>B5L516C1*B5L516C2</f>
        <v>903600.65041966469</v>
      </c>
      <c r="J23" s="16" t="s">
        <v>11095</v>
      </c>
      <c r="K23" s="17">
        <f>B5L516C1-B5L516C3</f>
        <v>68141.83228948561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19237.892516064047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19237.892516064047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300918.82205286471</v>
      </c>
      <c r="F25" s="16" t="s">
        <v>11042</v>
      </c>
      <c r="G25" s="21">
        <f>B3L209C4</f>
        <v>0.94659100052908407</v>
      </c>
      <c r="H25" s="16" t="s">
        <v>11101</v>
      </c>
      <c r="I25" s="15">
        <f>B5L518C1*B5L518C2</f>
        <v>284847.04884505464</v>
      </c>
      <c r="J25" s="16" t="s">
        <v>11102</v>
      </c>
      <c r="K25" s="17">
        <f>B5L518C1-B5L518C3</f>
        <v>16071.773207810067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286778.05138321267</v>
      </c>
      <c r="F26" s="16" t="s">
        <v>11104</v>
      </c>
      <c r="G26" s="21">
        <f>B3L208C4</f>
        <v>0.97895857069494419</v>
      </c>
      <c r="H26" s="16" t="s">
        <v>11105</v>
      </c>
      <c r="I26" s="15">
        <f>B5L519C1*B5L519C2</f>
        <v>280743.83128879115</v>
      </c>
      <c r="J26" s="16" t="s">
        <v>11106</v>
      </c>
      <c r="K26" s="17">
        <f>B5L519C1-B5L519C3</f>
        <v>6034.2200944215292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2023883.7802283571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2023883.7802283571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63820.263714828987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63820.263714828987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166189.80167926679</v>
      </c>
      <c r="F31" s="16" t="s">
        <v>11042</v>
      </c>
      <c r="G31" s="21">
        <f>B3L209C4</f>
        <v>0.94659100052908407</v>
      </c>
      <c r="H31" s="16" t="s">
        <v>11122</v>
      </c>
      <c r="I31" s="15">
        <f>B5L524C1*B5L524C2</f>
        <v>157313.7706493072</v>
      </c>
      <c r="J31" s="16" t="s">
        <v>11123</v>
      </c>
      <c r="K31" s="17">
        <f>B5L524C1-B5L524C3</f>
        <v>8876.0310299595876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0.30545999999999995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66792</v>
      </c>
      <c r="F33" s="16" t="s">
        <v>11042</v>
      </c>
      <c r="G33" s="21">
        <f>B3L209C4</f>
        <v>0.94659100052908407</v>
      </c>
      <c r="H33" s="16" t="s">
        <v>11128</v>
      </c>
      <c r="I33" s="15">
        <f>B5L526C1*B5L526C2</f>
        <v>63224.706107338585</v>
      </c>
      <c r="J33" s="16" t="s">
        <v>11129</v>
      </c>
      <c r="K33" s="17">
        <f>B5L526C1-B5L526C3</f>
        <v>3567.2938926614152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17588</v>
      </c>
      <c r="F34" s="16" t="s">
        <v>11042</v>
      </c>
      <c r="G34" s="21">
        <f>B3L209C4</f>
        <v>0.94659100052908407</v>
      </c>
      <c r="H34" s="16" t="s">
        <v>11131</v>
      </c>
      <c r="I34" s="15">
        <f>B5L527C1*B5L527C2</f>
        <v>16648.642517305532</v>
      </c>
      <c r="J34" s="16" t="s">
        <v>11132</v>
      </c>
      <c r="K34" s="23">
        <f>B5L527C1-B5L527C3</f>
        <v>939.35748269446776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204</v>
      </c>
      <c r="F35" s="16" t="s">
        <v>11042</v>
      </c>
      <c r="G35" s="21">
        <f>B3L209C4</f>
        <v>0.94659100052908407</v>
      </c>
      <c r="H35" s="16" t="s">
        <v>11134</v>
      </c>
      <c r="I35" s="21">
        <f>B5L528C1*B5L528C2</f>
        <v>193.10456410793316</v>
      </c>
      <c r="J35" s="16" t="s">
        <v>11135</v>
      </c>
      <c r="K35" s="23">
        <f>B5L528C1-B5L528C3</f>
        <v>10.895435892066843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54</v>
      </c>
      <c r="F36" s="16" t="s">
        <v>11042</v>
      </c>
      <c r="G36" s="21">
        <f>B3L209C4</f>
        <v>0.94659100052908407</v>
      </c>
      <c r="H36" s="16" t="s">
        <v>11137</v>
      </c>
      <c r="I36" s="21">
        <f>B5L529C1*B5L529C2</f>
        <v>51.115914028570543</v>
      </c>
      <c r="J36" s="16" t="s">
        <v>11138</v>
      </c>
      <c r="K36" s="23">
        <f>B5L529C1-B5L529C3</f>
        <v>2.8840859714294567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4141</v>
      </c>
      <c r="F37" s="16" t="s">
        <v>11049</v>
      </c>
      <c r="G37" s="21">
        <f>B3L202C4</f>
        <v>0.94806686429373599</v>
      </c>
      <c r="H37" s="16" t="s">
        <v>11140</v>
      </c>
      <c r="I37" s="15">
        <f>B5L530C1*B5L530C2</f>
        <v>3925.9448850403605</v>
      </c>
      <c r="J37" s="16" t="s">
        <v>11141</v>
      </c>
      <c r="K37" s="23">
        <f>B5L530C1-B5L530C3</f>
        <v>215.05511495963947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1090</v>
      </c>
      <c r="F38" s="16" t="s">
        <v>11049</v>
      </c>
      <c r="G38" s="21">
        <f>B3L202C4</f>
        <v>0.94806686429373599</v>
      </c>
      <c r="H38" s="16" t="s">
        <v>11143</v>
      </c>
      <c r="I38" s="15">
        <f>B5L531C1*B5L531C2</f>
        <v>1033.3928820801723</v>
      </c>
      <c r="J38" s="16" t="s">
        <v>11144</v>
      </c>
      <c r="K38" s="23">
        <f>B5L531C1-B5L531C3</f>
        <v>56.607117919827715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38594</v>
      </c>
      <c r="F39" s="16" t="s">
        <v>11053</v>
      </c>
      <c r="G39" s="21">
        <f>B3L203C4</f>
        <v>0.94836209409482297</v>
      </c>
      <c r="H39" s="16" t="s">
        <v>11146</v>
      </c>
      <c r="I39" s="15">
        <f>B5L532C1*B5L532C2</f>
        <v>36601.086659495595</v>
      </c>
      <c r="J39" s="16" t="s">
        <v>11147</v>
      </c>
      <c r="K39" s="17">
        <f>B5L532C1-B5L532C3</f>
        <v>1992.9133405044049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206787</v>
      </c>
      <c r="F40" s="16" t="s">
        <v>11060</v>
      </c>
      <c r="G40" s="21">
        <f>B3L204C4</f>
        <v>0.96555017006314159</v>
      </c>
      <c r="H40" s="16" t="s">
        <v>11149</v>
      </c>
      <c r="I40" s="15">
        <f>B5L533C1*B5L533C2</f>
        <v>199663.22301684687</v>
      </c>
      <c r="J40" s="16" t="s">
        <v>11150</v>
      </c>
      <c r="K40" s="17">
        <f>B5L533C1-B5L533C3</f>
        <v>7123.7769831531332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147296</v>
      </c>
      <c r="F41" s="16" t="s">
        <v>11064</v>
      </c>
      <c r="G41" s="21">
        <f>B3L205C4</f>
        <v>0.94364516138067911</v>
      </c>
      <c r="H41" s="16" t="s">
        <v>11152</v>
      </c>
      <c r="I41" s="15">
        <f>B5L534C1*B5L534C2</f>
        <v>138995.15769072852</v>
      </c>
      <c r="J41" s="16" t="s">
        <v>11153</v>
      </c>
      <c r="K41" s="17">
        <f>B5L534C1-B5L534C3</f>
        <v>8300.8423092714802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61241</v>
      </c>
      <c r="F42" s="16" t="s">
        <v>11068</v>
      </c>
      <c r="G42" s="21">
        <f>B3L206C4</f>
        <v>0.947935881793323</v>
      </c>
      <c r="H42" s="16" t="s">
        <v>11155</v>
      </c>
      <c r="I42" s="15">
        <f>B5L535C1*B5L535C2</f>
        <v>58052.541336904891</v>
      </c>
      <c r="J42" s="16" t="s">
        <v>11156</v>
      </c>
      <c r="K42" s="17">
        <f>B5L535C1-B5L535C3</f>
        <v>3188.4586630951089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10163</v>
      </c>
      <c r="F43" s="16" t="s">
        <v>11053</v>
      </c>
      <c r="G43" s="21">
        <f>B3L203C4</f>
        <v>0.94836209409482297</v>
      </c>
      <c r="H43" s="16" t="s">
        <v>11158</v>
      </c>
      <c r="I43" s="15">
        <f>B5L536C1*B5L536C2</f>
        <v>9638.2039622856864</v>
      </c>
      <c r="J43" s="16" t="s">
        <v>11159</v>
      </c>
      <c r="K43" s="23">
        <f>B5L536C1-B5L536C3</f>
        <v>524.79603771431357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452</v>
      </c>
      <c r="F44" s="16" t="s">
        <v>11053</v>
      </c>
      <c r="G44" s="21">
        <f>B3L203C4</f>
        <v>0.94836209409482297</v>
      </c>
      <c r="H44" s="16" t="s">
        <v>11161</v>
      </c>
      <c r="I44" s="21">
        <f>B5L537C1*B5L537C2</f>
        <v>428.65966653085997</v>
      </c>
      <c r="J44" s="16" t="s">
        <v>11162</v>
      </c>
      <c r="K44" s="23">
        <f>B5L537C1-B5L537C3</f>
        <v>23.340333469140035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119</v>
      </c>
      <c r="F45" s="16" t="s">
        <v>11053</v>
      </c>
      <c r="G45" s="21">
        <f>B3L203C4</f>
        <v>0.94836209409482297</v>
      </c>
      <c r="H45" s="16" t="s">
        <v>11164</v>
      </c>
      <c r="I45" s="21">
        <f>B5L538C1*B5L538C2</f>
        <v>112.85508919728393</v>
      </c>
      <c r="J45" s="16" t="s">
        <v>11165</v>
      </c>
      <c r="K45" s="23">
        <f>B5L538C1-B5L538C3</f>
        <v>6.144910802716069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54452</v>
      </c>
      <c r="F46" s="16" t="s">
        <v>11060</v>
      </c>
      <c r="G46" s="21">
        <f>B3L204C4</f>
        <v>0.96555017006314159</v>
      </c>
      <c r="H46" s="16" t="s">
        <v>11167</v>
      </c>
      <c r="I46" s="15">
        <f>B5L539C1*B5L539C2</f>
        <v>52576.137860278184</v>
      </c>
      <c r="J46" s="16" t="s">
        <v>11168</v>
      </c>
      <c r="K46" s="17">
        <f>B5L539C1-B5L539C3</f>
        <v>1875.8621397218158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38787</v>
      </c>
      <c r="F47" s="16" t="s">
        <v>11064</v>
      </c>
      <c r="G47" s="21">
        <f>B3L205C4</f>
        <v>0.94364516138067911</v>
      </c>
      <c r="H47" s="16" t="s">
        <v>11170</v>
      </c>
      <c r="I47" s="15">
        <f>B5L540C1*B5L540C2</f>
        <v>36601.164874472401</v>
      </c>
      <c r="J47" s="16" t="s">
        <v>11171</v>
      </c>
      <c r="K47" s="17">
        <f>B5L540C1-B5L540C3</f>
        <v>2185.8351255275993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16126</v>
      </c>
      <c r="F48" s="16" t="s">
        <v>11068</v>
      </c>
      <c r="G48" s="21">
        <f>B3L206C4</f>
        <v>0.947935881793323</v>
      </c>
      <c r="H48" s="16" t="s">
        <v>11173</v>
      </c>
      <c r="I48" s="15">
        <f>B5L541C1*B5L541C2</f>
        <v>15286.414029799127</v>
      </c>
      <c r="J48" s="16" t="s">
        <v>11174</v>
      </c>
      <c r="K48" s="23">
        <f>B5L541C1-B5L541C3</f>
        <v>839.58597020087291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114</v>
      </c>
      <c r="F49" s="16" t="s">
        <v>11042</v>
      </c>
      <c r="G49" s="21">
        <f>B3L209C4</f>
        <v>0.94659100052908407</v>
      </c>
      <c r="H49" s="16" t="s">
        <v>11176</v>
      </c>
      <c r="I49" s="21">
        <f>B5L542C1*B5L542C2</f>
        <v>107.91137406031558</v>
      </c>
      <c r="J49" s="16" t="s">
        <v>11177</v>
      </c>
      <c r="K49" s="23">
        <f>B5L542C1-B5L542C3</f>
        <v>6.0886259396844196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30</v>
      </c>
      <c r="F50" s="16" t="s">
        <v>11042</v>
      </c>
      <c r="G50" s="21">
        <f>B3L209C4</f>
        <v>0.94659100052908407</v>
      </c>
      <c r="H50" s="16" t="s">
        <v>11179</v>
      </c>
      <c r="I50" s="21">
        <f>B5L543C1*B5L543C2</f>
        <v>28.397730015872522</v>
      </c>
      <c r="J50" s="16" t="s">
        <v>11180</v>
      </c>
      <c r="K50" s="23">
        <f>B5L543C1-B5L543C3</f>
        <v>1.6022699841274779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956</v>
      </c>
      <c r="F51" s="16" t="s">
        <v>11042</v>
      </c>
      <c r="G51" s="21">
        <f>B3L209C4</f>
        <v>0.94659100052908407</v>
      </c>
      <c r="H51" s="16" t="s">
        <v>11182</v>
      </c>
      <c r="I51" s="21">
        <f>B5L544C1*B5L544C2</f>
        <v>904.94099650580438</v>
      </c>
      <c r="J51" s="16" t="s">
        <v>11183</v>
      </c>
      <c r="K51" s="23">
        <f>B5L544C1-B5L544C3</f>
        <v>51.059003494195622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252</v>
      </c>
      <c r="F52" s="16" t="s">
        <v>11042</v>
      </c>
      <c r="G52" s="21">
        <f>B3L209C4</f>
        <v>0.94659100052908407</v>
      </c>
      <c r="H52" s="16" t="s">
        <v>11185</v>
      </c>
      <c r="I52" s="21">
        <f>B5L545C1*B5L545C2</f>
        <v>238.54093213332919</v>
      </c>
      <c r="J52" s="16" t="s">
        <v>11186</v>
      </c>
      <c r="K52" s="23">
        <f>B5L545C1-B5L545C3</f>
        <v>13.459067866670807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3127</v>
      </c>
      <c r="F53" s="16" t="s">
        <v>11078</v>
      </c>
      <c r="G53" s="21">
        <f>B3L220C4</f>
        <v>0.93816411376419573</v>
      </c>
      <c r="H53" s="16" t="s">
        <v>11188</v>
      </c>
      <c r="I53" s="15">
        <f>B5L546C1*B5L546C2</f>
        <v>2933.63918374064</v>
      </c>
      <c r="J53" s="16" t="s">
        <v>11189</v>
      </c>
      <c r="K53" s="23">
        <f>B5L546C1-B5L546C3</f>
        <v>193.36081625936004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823</v>
      </c>
      <c r="F54" s="16" t="s">
        <v>11078</v>
      </c>
      <c r="G54" s="21">
        <f>B3L220C4</f>
        <v>0.93816411376419573</v>
      </c>
      <c r="H54" s="16" t="s">
        <v>11191</v>
      </c>
      <c r="I54" s="21">
        <f>B5L547C1*B5L547C2</f>
        <v>772.10906562793309</v>
      </c>
      <c r="J54" s="16" t="s">
        <v>11192</v>
      </c>
      <c r="K54" s="23">
        <f>B5L547C1-B5L547C3</f>
        <v>50.890934372066909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288.65074876452121</v>
      </c>
      <c r="F55" s="16" t="s">
        <v>11042</v>
      </c>
      <c r="G55" s="21">
        <f>B3L209C4</f>
        <v>0.94659100052908407</v>
      </c>
      <c r="H55" s="16" t="s">
        <v>11194</v>
      </c>
      <c r="I55" s="21">
        <f>B5L548C1*B5L548C2</f>
        <v>273.2342010764774</v>
      </c>
      <c r="J55" s="16" t="s">
        <v>11195</v>
      </c>
      <c r="K55" s="23">
        <f>B5L548C1-B5L548C3</f>
        <v>15.416547688043806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76.012567784082194</v>
      </c>
      <c r="F56" s="16" t="s">
        <v>11042</v>
      </c>
      <c r="G56" s="21">
        <f>B3L209C4</f>
        <v>0.94659100052908407</v>
      </c>
      <c r="H56" s="16" t="s">
        <v>11197</v>
      </c>
      <c r="I56" s="21">
        <f>B5L549C1*B5L549C2</f>
        <v>71.952812591519191</v>
      </c>
      <c r="J56" s="16" t="s">
        <v>11198</v>
      </c>
      <c r="K56" s="23">
        <f>B5L549C1-B5L549C3</f>
        <v>4.0597551925630029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7557</v>
      </c>
      <c r="F57" s="16" t="s">
        <v>11089</v>
      </c>
      <c r="G57" s="15">
        <f>B3L218C4</f>
        <v>1</v>
      </c>
      <c r="H57" s="16" t="s">
        <v>11200</v>
      </c>
      <c r="I57" s="15">
        <f>B5L550C1*B5L550C2</f>
        <v>7557</v>
      </c>
      <c r="J57" s="16" t="s">
        <v>11201</v>
      </c>
      <c r="K57" s="17">
        <f>B5L550C1-B5L550C3</f>
        <v>0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1990</v>
      </c>
      <c r="F58" s="16" t="s">
        <v>11089</v>
      </c>
      <c r="G58" s="15">
        <f>B3L218C4</f>
        <v>1</v>
      </c>
      <c r="H58" s="16" t="s">
        <v>11203</v>
      </c>
      <c r="I58" s="15">
        <f>B5L551C1*B5L551C2</f>
        <v>1990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29361</v>
      </c>
      <c r="F59" s="16" t="s">
        <v>11093</v>
      </c>
      <c r="G59" s="21">
        <f>B3L207C4</f>
        <v>0.92987665610799386</v>
      </c>
      <c r="H59" s="16" t="s">
        <v>11206</v>
      </c>
      <c r="I59" s="15">
        <f>B5L552C1*B5L552C2</f>
        <v>27302.108499986807</v>
      </c>
      <c r="J59" s="16" t="s">
        <v>11207</v>
      </c>
      <c r="K59" s="17">
        <f>B5L552C1-B5L552C3</f>
        <v>2058.8915000131929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7732</v>
      </c>
      <c r="F60" s="16" t="s">
        <v>11093</v>
      </c>
      <c r="G60" s="21">
        <f>B3L207C4</f>
        <v>0.92987665610799386</v>
      </c>
      <c r="H60" s="16" t="s">
        <v>11209</v>
      </c>
      <c r="I60" s="15">
        <f>B5L553C1*B5L553C2</f>
        <v>7189.8063050270084</v>
      </c>
      <c r="J60" s="16" t="s">
        <v>11210</v>
      </c>
      <c r="K60" s="23">
        <f>B5L553C1-B5L553C3</f>
        <v>542.19369497299158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18625</v>
      </c>
      <c r="F61" s="16" t="s">
        <v>11042</v>
      </c>
      <c r="G61" s="21">
        <f>B3L209C4</f>
        <v>0.94659100052908407</v>
      </c>
      <c r="H61" s="16" t="s">
        <v>11212</v>
      </c>
      <c r="I61" s="15">
        <f>B5L554C1*B5L554C2</f>
        <v>17630.257384854191</v>
      </c>
      <c r="J61" s="16" t="s">
        <v>11213</v>
      </c>
      <c r="K61" s="23">
        <f>B5L554C1-B5L554C3</f>
        <v>994.7426151458094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4904</v>
      </c>
      <c r="F62" s="16" t="s">
        <v>11042</v>
      </c>
      <c r="G62" s="21">
        <f>B3L209C4</f>
        <v>0.94659100052908407</v>
      </c>
      <c r="H62" s="16" t="s">
        <v>11215</v>
      </c>
      <c r="I62" s="15">
        <f>B5L555C1*B5L555C2</f>
        <v>4642.082266594628</v>
      </c>
      <c r="J62" s="16" t="s">
        <v>11216</v>
      </c>
      <c r="K62" s="23">
        <f>B5L555C1-B5L555C3</f>
        <v>261.91773340537202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58604</v>
      </c>
      <c r="F63" s="16" t="s">
        <v>11104</v>
      </c>
      <c r="G63" s="21">
        <f>B3L208C4</f>
        <v>0.97895857069494419</v>
      </c>
      <c r="H63" s="16" t="s">
        <v>11218</v>
      </c>
      <c r="I63" s="15">
        <f>B5L556C1*B5L556C2</f>
        <v>57370.888077006508</v>
      </c>
      <c r="J63" s="16" t="s">
        <v>11219</v>
      </c>
      <c r="K63" s="17">
        <f>B5L556C1-B5L556C3</f>
        <v>1233.111922993492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15432</v>
      </c>
      <c r="F64" s="16" t="s">
        <v>11104</v>
      </c>
      <c r="G64" s="21">
        <f>B3L208C4</f>
        <v>0.97895857069494419</v>
      </c>
      <c r="H64" s="16" t="s">
        <v>11221</v>
      </c>
      <c r="I64" s="15">
        <f>B5L557C1*B5L557C2</f>
        <v>15107.288662964378</v>
      </c>
      <c r="J64" s="16" t="s">
        <v>11222</v>
      </c>
      <c r="K64" s="23">
        <f>B5L557C1-B5L557C3</f>
        <v>324.71133703562191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1040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1040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273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273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19475</v>
      </c>
      <c r="F67" s="16" t="s">
        <v>11042</v>
      </c>
      <c r="G67" s="21">
        <f>B3L209C4</f>
        <v>0.94659100052908407</v>
      </c>
      <c r="H67" s="16" t="s">
        <v>11230</v>
      </c>
      <c r="I67" s="15">
        <f>B5L560C1*B5L560C2</f>
        <v>18434.859735303911</v>
      </c>
      <c r="J67" s="16" t="s">
        <v>11231</v>
      </c>
      <c r="K67" s="17">
        <f>B5L560C1-B5L560C3</f>
        <v>1040.1402646960887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450</v>
      </c>
      <c r="F68" s="16" t="s">
        <v>11042</v>
      </c>
      <c r="G68" s="21">
        <f>B3L209C4</f>
        <v>0.94659100052908407</v>
      </c>
      <c r="H68" s="16" t="s">
        <v>11233</v>
      </c>
      <c r="I68" s="21">
        <f>B5L561C1*B5L561C2</f>
        <v>425.96595023808783</v>
      </c>
      <c r="J68" s="16" t="s">
        <v>11234</v>
      </c>
      <c r="K68" s="23">
        <f>B5L561C1-B5L561C3</f>
        <v>24.034049761912172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1314</v>
      </c>
      <c r="F69" s="16" t="s">
        <v>11236</v>
      </c>
      <c r="G69" s="21">
        <f>B3L402C2</f>
        <v>0.97820460235067819</v>
      </c>
      <c r="H69" s="16" t="s">
        <v>11237</v>
      </c>
      <c r="I69" s="15">
        <f>B5L562C1*B5L562C2</f>
        <v>1285.3608474887913</v>
      </c>
      <c r="J69" s="16" t="s">
        <v>11238</v>
      </c>
      <c r="K69" s="23">
        <f>B5L562C1-B5L562C3</f>
        <v>28.639152511208749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400</v>
      </c>
      <c r="F70" s="16" t="s">
        <v>11236</v>
      </c>
      <c r="G70" s="21">
        <f>B3L402C2</f>
        <v>0.97820460235067819</v>
      </c>
      <c r="H70" s="16" t="s">
        <v>11240</v>
      </c>
      <c r="I70" s="21">
        <f>B5L563C1*B5L563C2</f>
        <v>391.28184094027125</v>
      </c>
      <c r="J70" s="16" t="s">
        <v>11241</v>
      </c>
      <c r="K70" s="23">
        <f>B5L563C1-B5L563C3</f>
        <v>8.7181590597287482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343.51841787515571</v>
      </c>
      <c r="F71" s="16" t="s">
        <v>11042</v>
      </c>
      <c r="G71" s="21">
        <f>B3L209C4</f>
        <v>0.94659100052908407</v>
      </c>
      <c r="H71" s="16" t="s">
        <v>11243</v>
      </c>
      <c r="I71" s="21">
        <f>B5L564C1*B5L564C2</f>
        <v>325.17144287661165</v>
      </c>
      <c r="J71" s="16" t="s">
        <v>11244</v>
      </c>
      <c r="K71" s="23">
        <f>B5L564C1-B5L564C3</f>
        <v>18.346974998544056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0.94659100052908407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548.4639119066469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548.4639119066469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144.43111774131359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23">
        <f>B5L567C1-B5L567C3</f>
        <v>144.43111774131359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13638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13638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652.7177084632865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652.7177084632865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659858.37008505396</v>
      </c>
      <c r="F8" s="16" t="s">
        <v>11361</v>
      </c>
      <c r="G8" s="15">
        <f>B5L601C1*A4L203C2</f>
        <v>105973.25423565967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105973.25423565967</v>
      </c>
      <c r="L8" s="16" t="s">
        <v>11364</v>
      </c>
      <c r="M8" s="17">
        <f>B5L601C2-B5L601C4</f>
        <v>0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1500353.6710498049</v>
      </c>
      <c r="F9" s="16" t="s">
        <v>11366</v>
      </c>
      <c r="G9" s="15">
        <f>B5L602C1*A4L203C2</f>
        <v>240956.79957059867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240956.79957059867</v>
      </c>
      <c r="L9" s="16" t="s">
        <v>11368</v>
      </c>
      <c r="M9" s="17">
        <f>B5L602C2-B5L602C4</f>
        <v>0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1425353.6171762024</v>
      </c>
      <c r="F10" s="16" t="s">
        <v>11370</v>
      </c>
      <c r="G10" s="15">
        <f>B5L603C1*A4L203C2</f>
        <v>228911.7909184981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228911.7909184981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80421.967399945715</v>
      </c>
      <c r="F11" s="16" t="s">
        <v>11375</v>
      </c>
      <c r="G11" s="15">
        <f>B5L604C1*A4L203C2</f>
        <v>12915.767964431281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12915.767964431281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10655.044114310807</v>
      </c>
      <c r="F12" s="16" t="s">
        <v>11380</v>
      </c>
      <c r="G12" s="15">
        <f>B5L605C1*A4L203C2</f>
        <v>1711.2000847583156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1711.2000847583156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601.18387471012829</v>
      </c>
      <c r="F13" s="16" t="s">
        <v>11384</v>
      </c>
      <c r="G13" s="21">
        <f>B5L606C1*A4L203C2</f>
        <v>96.550130278446602</v>
      </c>
      <c r="H13" s="16" t="s">
        <v>11376</v>
      </c>
      <c r="I13" s="15">
        <f>B3L620C3</f>
        <v>1</v>
      </c>
      <c r="J13" s="16" t="s">
        <v>11385</v>
      </c>
      <c r="K13" s="23">
        <f>B5L606C2*B5L606C3</f>
        <v>96.550130278446602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200038.83152739349</v>
      </c>
      <c r="F14" s="16" t="s">
        <v>11388</v>
      </c>
      <c r="G14" s="15">
        <f>B5L607C1*A4L203C2</f>
        <v>32126.236343299392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32126.236343299392</v>
      </c>
      <c r="L14" s="16" t="s">
        <v>11391</v>
      </c>
      <c r="M14" s="17">
        <f>B5L607C2-B5L607C4</f>
        <v>0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10957.712135603069</v>
      </c>
      <c r="F15" s="16" t="s">
        <v>11393</v>
      </c>
      <c r="G15" s="15">
        <f>B5L608C1*A4L203C2</f>
        <v>1759.8085689778529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1759.8085689778529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1333080.774998738</v>
      </c>
      <c r="F16" s="16" t="s">
        <v>11398</v>
      </c>
      <c r="G16" s="15">
        <f>B5L609C1*A4L203C2</f>
        <v>214092.77246479731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214092.77246479731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72585.671709167305</v>
      </c>
      <c r="F17" s="16" t="s">
        <v>11403</v>
      </c>
      <c r="G17" s="15">
        <f>B5L610C1*A4L203C2</f>
        <v>11657.258876492269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11657.258876492269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1620.21850941192</v>
      </c>
      <c r="F18" s="16" t="s">
        <v>11408</v>
      </c>
      <c r="G18" s="21">
        <f>B5L611C1*A4L203C2</f>
        <v>260.20709261155434</v>
      </c>
      <c r="H18" s="16" t="s">
        <v>11399</v>
      </c>
      <c r="I18" s="15">
        <f>B3L605C3</f>
        <v>1</v>
      </c>
      <c r="J18" s="16" t="s">
        <v>11409</v>
      </c>
      <c r="K18" s="23">
        <f>B5L611C2*B5L611C3</f>
        <v>260.20709261155434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88.220197175524845</v>
      </c>
      <c r="F19" s="16" t="s">
        <v>11412</v>
      </c>
      <c r="G19" s="21">
        <f>B5L612C1*A4L203C2</f>
        <v>14.16816366638929</v>
      </c>
      <c r="H19" s="16" t="s">
        <v>11404</v>
      </c>
      <c r="I19" s="15">
        <f>B3L606C3</f>
        <v>1</v>
      </c>
      <c r="J19" s="16" t="s">
        <v>11413</v>
      </c>
      <c r="K19" s="23">
        <f>B5L612C2*B5L612C3</f>
        <v>14.16816366638929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1963658.755571591</v>
      </c>
      <c r="F20" s="16" t="s">
        <v>11416</v>
      </c>
      <c r="G20" s="15">
        <f>B5L613C1*A4L203C2</f>
        <v>315363.59614479751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315363.59614479751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70061.310412322171</v>
      </c>
      <c r="F21" s="16" t="s">
        <v>11421</v>
      </c>
      <c r="G21" s="15">
        <f>B5L614C1*A4L203C2</f>
        <v>11251.846452218941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11251.846452218941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2729365.2051481334</v>
      </c>
      <c r="F22" s="16" t="s">
        <v>11426</v>
      </c>
      <c r="G22" s="15">
        <f>B5L615C1*A4L203C2</f>
        <v>438336.05194679019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438336.05194679019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162998.70116884168</v>
      </c>
      <c r="F23" s="16" t="s">
        <v>11431</v>
      </c>
      <c r="G23" s="15">
        <f>B5L616C1*A4L203C2</f>
        <v>26177.591407715972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26177.591407715972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1185296.3978793921</v>
      </c>
      <c r="F24" s="16" t="s">
        <v>11436</v>
      </c>
      <c r="G24" s="15">
        <f>B5L617C1*A4L203C2</f>
        <v>190358.60149943037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190358.60149943037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65100.829026953084</v>
      </c>
      <c r="F25" s="16" t="s">
        <v>11441</v>
      </c>
      <c r="G25" s="15">
        <f>B5L618C1*A4L203C2</f>
        <v>10455.193141728665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10455.193141728665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1936.8186104734812</v>
      </c>
      <c r="F26" s="16" t="s">
        <v>11446</v>
      </c>
      <c r="G26" s="21">
        <f>B5L619C1*A4L203C2</f>
        <v>311.05306884204106</v>
      </c>
      <c r="H26" s="16" t="s">
        <v>11371</v>
      </c>
      <c r="I26" s="15">
        <f>B3L619C3</f>
        <v>1</v>
      </c>
      <c r="J26" s="16" t="s">
        <v>11447</v>
      </c>
      <c r="K26" s="23">
        <f>B5L619C2*B5L619C3</f>
        <v>311.05306884204106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109.28008409568656</v>
      </c>
      <c r="F27" s="16" t="s">
        <v>11450</v>
      </c>
      <c r="G27" s="21">
        <f>B5L620C1*A4L203C2</f>
        <v>17.550381505767263</v>
      </c>
      <c r="H27" s="16" t="s">
        <v>11376</v>
      </c>
      <c r="I27" s="15">
        <f>B3L620C3</f>
        <v>1</v>
      </c>
      <c r="J27" s="16" t="s">
        <v>11451</v>
      </c>
      <c r="K27" s="23">
        <f>B5L620C2*B5L620C3</f>
        <v>17.550381505767263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309614.07021256106</v>
      </c>
      <c r="F28" s="16" t="s">
        <v>11454</v>
      </c>
      <c r="G28" s="15">
        <f>B5L621C1*A4L203C2</f>
        <v>49724.019676137301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49724.019676137301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11164.030894819092</v>
      </c>
      <c r="F29" s="16" t="s">
        <v>11459</v>
      </c>
      <c r="G29" s="15">
        <f>B5L622C1*A4L203C2</f>
        <v>1792.9433617079462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1792.9433617079462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629.90216452661298</v>
      </c>
      <c r="F30" s="16" t="s">
        <v>11463</v>
      </c>
      <c r="G30" s="21">
        <f>B5L623C1*A4L203C2</f>
        <v>101.16228762297403</v>
      </c>
      <c r="H30" s="16" t="s">
        <v>11376</v>
      </c>
      <c r="I30" s="15">
        <f>B3L620C3</f>
        <v>1</v>
      </c>
      <c r="J30" s="16" t="s">
        <v>11464</v>
      </c>
      <c r="K30" s="23">
        <f>B5L623C2*B5L623C3</f>
        <v>101.16228762297403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46248.061226441947</v>
      </c>
      <c r="F31" s="16" t="s">
        <v>11467</v>
      </c>
      <c r="G31" s="15">
        <f>B5L624C1*A4L203C2</f>
        <v>7427.4386329665767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7427.4386329665767</v>
      </c>
      <c r="L31" s="16" t="s">
        <v>11470</v>
      </c>
      <c r="M31" s="17">
        <f>B5L624C2-B5L624C4</f>
        <v>0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3048.2831422217205</v>
      </c>
      <c r="F32" s="16" t="s">
        <v>11472</v>
      </c>
      <c r="G32" s="21">
        <f>B5L625C1*A4L203C2</f>
        <v>489.55427264080828</v>
      </c>
      <c r="H32" s="16" t="s">
        <v>11468</v>
      </c>
      <c r="I32" s="15">
        <f>B3L625C3</f>
        <v>1</v>
      </c>
      <c r="J32" s="16" t="s">
        <v>11473</v>
      </c>
      <c r="K32" s="23">
        <f>B5L625C2*B5L625C3</f>
        <v>489.55427264080828</v>
      </c>
      <c r="L32" s="16" t="s">
        <v>11474</v>
      </c>
      <c r="M32" s="17">
        <f>B5L625C2-B5L625C4</f>
        <v>0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136163.0014176043</v>
      </c>
      <c r="F33" s="16" t="s">
        <v>11476</v>
      </c>
      <c r="G33" s="15">
        <f>B5L626C1*A4L203C2</f>
        <v>21867.778027667249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21867.778027667249</v>
      </c>
      <c r="L33" s="16" t="s">
        <v>11478</v>
      </c>
      <c r="M33" s="17">
        <f>B5L626C2-B5L626C4</f>
        <v>0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10429.43589079829</v>
      </c>
      <c r="F34" s="16" t="s">
        <v>11480</v>
      </c>
      <c r="G34" s="15">
        <f>B5L627C1*A4L203C2</f>
        <v>1674.9674040622053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1674.9674040622053</v>
      </c>
      <c r="L34" s="16" t="s">
        <v>11482</v>
      </c>
      <c r="M34" s="17">
        <f>B5L627C2-B5L627C4</f>
        <v>0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315.92122724829233</v>
      </c>
      <c r="F36" s="16" t="s">
        <v>11488</v>
      </c>
      <c r="G36" s="21">
        <f>B5L629C1*A4L203C2</f>
        <v>50.736949096075747</v>
      </c>
      <c r="H36" s="16" t="s">
        <v>11108</v>
      </c>
      <c r="I36" s="15">
        <f>1</f>
        <v>1</v>
      </c>
      <c r="J36" s="16" t="s">
        <v>11489</v>
      </c>
      <c r="K36" s="23">
        <f>B5L629C2*B5L629C3</f>
        <v>50.736949096075747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13902.842327122597</v>
      </c>
      <c r="F37" s="16" t="s">
        <v>11492</v>
      </c>
      <c r="G37" s="15">
        <f>B5L630C1*A4L203C2</f>
        <v>2232.7964777358889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2232.7964777358889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11901.173944913313</v>
      </c>
      <c r="F38" s="16" t="s">
        <v>11496</v>
      </c>
      <c r="G38" s="15">
        <f>B5L631C1*A4L203C2</f>
        <v>1911.3285355530779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1911.3285355530779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11250.282531628263</v>
      </c>
      <c r="F39" s="16" t="s">
        <v>11500</v>
      </c>
      <c r="G39" s="15">
        <f>B5L632C1*A4L203C2</f>
        <v>1806.7953745794989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1806.7953745794989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8937.1397353041684</v>
      </c>
      <c r="F40" s="16" t="s">
        <v>11504</v>
      </c>
      <c r="G40" s="15">
        <f>B5L633C1*A4L203C2</f>
        <v>1435.3046414898495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1435.3046414898495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4660.4467189454663</v>
      </c>
      <c r="F41" s="16" t="s">
        <v>11508</v>
      </c>
      <c r="G41" s="21">
        <f>B5L634C1*A4L203C2</f>
        <v>748.46774306264183</v>
      </c>
      <c r="H41" s="16" t="s">
        <v>11108</v>
      </c>
      <c r="I41" s="15">
        <f>1</f>
        <v>1</v>
      </c>
      <c r="J41" s="16" t="s">
        <v>11509</v>
      </c>
      <c r="K41" s="23">
        <f>B5L634C2*B5L634C3</f>
        <v>748.46774306264183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2132.875300026612</v>
      </c>
      <c r="F42" s="16" t="s">
        <v>11512</v>
      </c>
      <c r="G42" s="21">
        <f>B5L635C1*A4L203C2</f>
        <v>342.53977318427388</v>
      </c>
      <c r="H42" s="16" t="s">
        <v>11108</v>
      </c>
      <c r="I42" s="15">
        <f>1</f>
        <v>1</v>
      </c>
      <c r="J42" s="16" t="s">
        <v>11513</v>
      </c>
      <c r="K42" s="23">
        <f>B5L635C2*B5L635C3</f>
        <v>342.53977318427388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48.452561691851514</v>
      </c>
      <c r="F43" s="16" t="s">
        <v>11516</v>
      </c>
      <c r="G43" s="21">
        <f>B5L636C1*A4L203C2</f>
        <v>7.781481407711353</v>
      </c>
      <c r="H43" s="16" t="s">
        <v>11108</v>
      </c>
      <c r="I43" s="15">
        <f>1</f>
        <v>1</v>
      </c>
      <c r="J43" s="16" t="s">
        <v>11517</v>
      </c>
      <c r="K43" s="23">
        <f>B5L636C2*B5L636C3</f>
        <v>7.781481407711353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28.430423390400009</v>
      </c>
      <c r="F44" s="16" t="s">
        <v>11520</v>
      </c>
      <c r="G44" s="21">
        <f>B5L637C1*A4L203C2</f>
        <v>4.5659259964982413</v>
      </c>
      <c r="H44" s="16" t="s">
        <v>11108</v>
      </c>
      <c r="I44" s="15">
        <f>1</f>
        <v>1</v>
      </c>
      <c r="J44" s="16" t="s">
        <v>11521</v>
      </c>
      <c r="K44" s="23">
        <f>B5L637C2*B5L637C3</f>
        <v>4.5659259964982413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775.46867810511753</v>
      </c>
      <c r="F45" s="16" t="s">
        <v>11524</v>
      </c>
      <c r="G45" s="21">
        <f>B5L638C1*A4L203C2</f>
        <v>124.54026970368187</v>
      </c>
      <c r="H45" s="16" t="s">
        <v>11108</v>
      </c>
      <c r="I45" s="15">
        <f>1</f>
        <v>1</v>
      </c>
      <c r="J45" s="16" t="s">
        <v>11525</v>
      </c>
      <c r="K45" s="23">
        <f>B5L638C2*B5L638C3</f>
        <v>124.54026970368187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1328.5248543629202</v>
      </c>
      <c r="F46" s="16" t="s">
        <v>11528</v>
      </c>
      <c r="G46" s="21">
        <f>B5L639C1*A4L203C2</f>
        <v>213.36109161068498</v>
      </c>
      <c r="H46" s="16" t="s">
        <v>11108</v>
      </c>
      <c r="I46" s="15">
        <f>1</f>
        <v>1</v>
      </c>
      <c r="J46" s="16" t="s">
        <v>11529</v>
      </c>
      <c r="K46" s="23">
        <f>B5L639C2*B5L639C3</f>
        <v>213.36109161068498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472.81284594226804</v>
      </c>
      <c r="F47" s="16" t="s">
        <v>11532</v>
      </c>
      <c r="G47" s="21">
        <f>B5L640C1*A4L203C2</f>
        <v>75.933743058328247</v>
      </c>
      <c r="H47" s="16" t="s">
        <v>11108</v>
      </c>
      <c r="I47" s="15">
        <f>1</f>
        <v>1</v>
      </c>
      <c r="J47" s="16" t="s">
        <v>11533</v>
      </c>
      <c r="K47" s="23">
        <f>B5L640C2*B5L640C3</f>
        <v>75.933743058328247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2871.3087574800461</v>
      </c>
      <c r="F48" s="16" t="s">
        <v>11536</v>
      </c>
      <c r="G48" s="21">
        <f>B5L641C1*A4L203C2</f>
        <v>461.13218645129541</v>
      </c>
      <c r="H48" s="16" t="s">
        <v>11108</v>
      </c>
      <c r="I48" s="15">
        <f>1</f>
        <v>1</v>
      </c>
      <c r="J48" s="16" t="s">
        <v>11537</v>
      </c>
      <c r="K48" s="23">
        <f>B5L641C2*B5L641C3</f>
        <v>461.13218645129541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2329.3368426880834</v>
      </c>
      <c r="F49" s="16" t="s">
        <v>11540</v>
      </c>
      <c r="G49" s="21">
        <f>B5L642C1*A4L203C2</f>
        <v>374.09149693570618</v>
      </c>
      <c r="H49" s="16" t="s">
        <v>11108</v>
      </c>
      <c r="I49" s="15">
        <f>1</f>
        <v>1</v>
      </c>
      <c r="J49" s="16" t="s">
        <v>11541</v>
      </c>
      <c r="K49" s="23">
        <f>B5L642C2*B5L642C3</f>
        <v>374.09149693570618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51.248173729683486</v>
      </c>
      <c r="F50" s="16" t="s">
        <v>11544</v>
      </c>
      <c r="G50" s="21">
        <f>B5L643C1*A4L203C2</f>
        <v>8.2304567009871672</v>
      </c>
      <c r="H50" s="16" t="s">
        <v>11108</v>
      </c>
      <c r="I50" s="15">
        <f>1</f>
        <v>1</v>
      </c>
      <c r="J50" s="16" t="s">
        <v>11545</v>
      </c>
      <c r="K50" s="23">
        <f>B5L643C2*B5L643C3</f>
        <v>8.2304567009871672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5715.7126855026108</v>
      </c>
      <c r="F51" s="16" t="s">
        <v>11548</v>
      </c>
      <c r="G51" s="21">
        <f>B5L644C1*A4L203C2</f>
        <v>917.94345729171926</v>
      </c>
      <c r="H51" s="16" t="s">
        <v>11108</v>
      </c>
      <c r="I51" s="15">
        <f>1</f>
        <v>1</v>
      </c>
      <c r="J51" s="16" t="s">
        <v>11549</v>
      </c>
      <c r="K51" s="23">
        <f>B5L644C2*B5L644C3</f>
        <v>917.94345729171926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165.70889448016874</v>
      </c>
      <c r="F52" s="16" t="s">
        <v>11552</v>
      </c>
      <c r="G52" s="21">
        <f>B5L645C1*A4L203C2</f>
        <v>26.612848453515099</v>
      </c>
      <c r="H52" s="16" t="s">
        <v>11108</v>
      </c>
      <c r="I52" s="15">
        <f>1</f>
        <v>1</v>
      </c>
      <c r="J52" s="16" t="s">
        <v>11553</v>
      </c>
      <c r="K52" s="23">
        <f>B5L645C2*B5L645C3</f>
        <v>26.612848453515099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883.11596106901106</v>
      </c>
      <c r="F54" s="16" t="s">
        <v>11560</v>
      </c>
      <c r="G54" s="21">
        <f>B5L647C1*A4L203C2</f>
        <v>141.82842334768318</v>
      </c>
      <c r="H54" s="16" t="s">
        <v>11108</v>
      </c>
      <c r="I54" s="15">
        <f>1</f>
        <v>1</v>
      </c>
      <c r="J54" s="16" t="s">
        <v>11561</v>
      </c>
      <c r="K54" s="23">
        <f>B5L647C2*B5L647C3</f>
        <v>141.82842334768318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4754.0429495857643</v>
      </c>
      <c r="F56" s="16" t="s">
        <v>11568</v>
      </c>
      <c r="G56" s="21">
        <f>B5L649C1*A4L203C2</f>
        <v>763.49929770347376</v>
      </c>
      <c r="H56" s="16" t="s">
        <v>11108</v>
      </c>
      <c r="I56" s="15">
        <f>1</f>
        <v>1</v>
      </c>
      <c r="J56" s="16" t="s">
        <v>11569</v>
      </c>
      <c r="K56" s="23">
        <f>B5L649C2*B5L649C3</f>
        <v>763.49929770347376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23054.889514457478</v>
      </c>
      <c r="F58" s="16" t="s">
        <v>11576</v>
      </c>
      <c r="G58" s="15">
        <f>B5L651C1*A4L203C2</f>
        <v>3702.6152560218707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3702.6152560218707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0</v>
      </c>
      <c r="F62" s="16" t="s">
        <v>11592</v>
      </c>
      <c r="G62" s="15">
        <f>B5L655C1*A4L203C2</f>
        <v>0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0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40025.043736978303</v>
      </c>
      <c r="F63" s="16" t="s">
        <v>11597</v>
      </c>
      <c r="G63" s="15">
        <f>B5L656C1*A4L203C2</f>
        <v>6428.0220241587149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6428.0220241587149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11485.503750812783</v>
      </c>
      <c r="F64" s="16" t="s">
        <v>11602</v>
      </c>
      <c r="G64" s="15">
        <f>B5L657C1*A4L203C2</f>
        <v>1844.5719023805327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1844.5719023805327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648.04045612888331</v>
      </c>
      <c r="F65" s="16" t="s">
        <v>11607</v>
      </c>
      <c r="G65" s="21">
        <f>B5L658C1*A4L203C2</f>
        <v>104.07529725429866</v>
      </c>
      <c r="H65" s="16" t="s">
        <v>11603</v>
      </c>
      <c r="I65" s="15">
        <f>B3L633C3</f>
        <v>1</v>
      </c>
      <c r="J65" s="16" t="s">
        <v>11608</v>
      </c>
      <c r="K65" s="23">
        <f>B5L658C2*B5L658C3</f>
        <v>104.07529725429866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5637.1589106547754</v>
      </c>
      <c r="F67" s="16" t="s">
        <v>11615</v>
      </c>
      <c r="G67" s="21">
        <f>B5L660C1*A4L203C2</f>
        <v>905.32772105115691</v>
      </c>
      <c r="H67" s="16" t="s">
        <v>11108</v>
      </c>
      <c r="I67" s="15">
        <f>1</f>
        <v>1</v>
      </c>
      <c r="J67" s="16" t="s">
        <v>11616</v>
      </c>
      <c r="K67" s="23">
        <f>B5L660C2*B5L660C3</f>
        <v>905.32772105115691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-113</v>
      </c>
      <c r="F68" s="16" t="s">
        <v>11619</v>
      </c>
      <c r="G68" s="21">
        <f>B5L661C1*A4L203C2</f>
        <v>-18.1478</v>
      </c>
      <c r="H68" s="16" t="s">
        <v>11108</v>
      </c>
      <c r="I68" s="15">
        <f>1</f>
        <v>1</v>
      </c>
      <c r="J68" s="16" t="s">
        <v>11620</v>
      </c>
      <c r="K68" s="23">
        <f>B5L661C2*B5L661C3</f>
        <v>-18.1478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2734.8445149851673</v>
      </c>
      <c r="F69" s="16" t="s">
        <v>11623</v>
      </c>
      <c r="G69" s="21">
        <f>B5L662C1*A4L203C2</f>
        <v>439.21602910661784</v>
      </c>
      <c r="H69" s="16" t="s">
        <v>11108</v>
      </c>
      <c r="I69" s="15">
        <f>1</f>
        <v>1</v>
      </c>
      <c r="J69" s="16" t="s">
        <v>11624</v>
      </c>
      <c r="K69" s="23">
        <f>B5L662C2*B5L662C3</f>
        <v>439.21602910661784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102184.10212838542</v>
      </c>
      <c r="F70" s="16" t="s">
        <v>11627</v>
      </c>
      <c r="G70" s="15">
        <f>B5L663C1*A4L203C2</f>
        <v>16410.7668018187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16410.7668018187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0</v>
      </c>
      <c r="F71" s="16" t="s">
        <v>11631</v>
      </c>
      <c r="G71" s="15">
        <f>B5L664C1*A4L203C2</f>
        <v>0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0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368278.96884021658</v>
      </c>
      <c r="F72" s="16" t="s">
        <v>11635</v>
      </c>
      <c r="G72" s="15">
        <f>B5L665C1*A4L203C2</f>
        <v>59145.602395738781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59145.602395738781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186560.16417490371</v>
      </c>
      <c r="F73" s="16" t="s">
        <v>11639</v>
      </c>
      <c r="G73" s="15">
        <f>B5L666C1*A4L203C2</f>
        <v>29961.562366489536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29961.562366489536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903600.65041966469</v>
      </c>
      <c r="F74" s="16" t="s">
        <v>11644</v>
      </c>
      <c r="G74" s="15">
        <f>B5L667C1*A4L203C2</f>
        <v>145118.26445739815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145118.26445739815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68141.83228948561</v>
      </c>
      <c r="F75" s="16" t="s">
        <v>11649</v>
      </c>
      <c r="G75" s="15">
        <f>B5L668C1*A4L203C2</f>
        <v>10943.578265691389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10943.578265691389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19237.892516064047</v>
      </c>
      <c r="F77" s="16" t="s">
        <v>11659</v>
      </c>
      <c r="G77" s="15">
        <f>B5L670C1*A4L203C2</f>
        <v>3089.6055380798857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3089.6055380798857</v>
      </c>
      <c r="L77" s="16" t="s">
        <v>11661</v>
      </c>
      <c r="M77" s="17">
        <f>B5L670C2-B5L670C4</f>
        <v>0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2609.312869353791</v>
      </c>
      <c r="F78" s="16" t="s">
        <v>11663</v>
      </c>
      <c r="G78" s="21">
        <f>B5L671C1*A4L203C2</f>
        <v>419.0556468182188</v>
      </c>
      <c r="H78" s="16" t="s">
        <v>11664</v>
      </c>
      <c r="I78" s="15">
        <f>B3L626C3</f>
        <v>1</v>
      </c>
      <c r="J78" s="16" t="s">
        <v>11665</v>
      </c>
      <c r="K78" s="23">
        <f>B5L671C2*B5L671C3</f>
        <v>419.0556468182188</v>
      </c>
      <c r="L78" s="16" t="s">
        <v>11666</v>
      </c>
      <c r="M78" s="17">
        <f>B5L671C2-B5L671C4</f>
        <v>0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284847.04884505464</v>
      </c>
      <c r="F79" s="16" t="s">
        <v>11668</v>
      </c>
      <c r="G79" s="15">
        <f>B5L672C1*A4L203C2</f>
        <v>45746.436044515773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45746.436044515773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16071.773207810067</v>
      </c>
      <c r="F80" s="16" t="s">
        <v>11673</v>
      </c>
      <c r="G80" s="15">
        <f>B5L673C1*A4L203C2</f>
        <v>2581.1267771742969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2581.1267771742969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280743.83128879115</v>
      </c>
      <c r="F81" s="16" t="s">
        <v>11677</v>
      </c>
      <c r="G81" s="15">
        <f>B5L674C1*A4L203C2</f>
        <v>45087.459304979857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45087.459304979857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6034.2200944215292</v>
      </c>
      <c r="F82" s="16" t="s">
        <v>11681</v>
      </c>
      <c r="G82" s="21">
        <f>B5L675C1*A4L203C2</f>
        <v>969.09574716409759</v>
      </c>
      <c r="H82" s="16" t="s">
        <v>11376</v>
      </c>
      <c r="I82" s="15">
        <f>B3L620C3</f>
        <v>1</v>
      </c>
      <c r="J82" s="16" t="s">
        <v>11682</v>
      </c>
      <c r="K82" s="23">
        <f>B5L675C2*B5L675C3</f>
        <v>969.09574716409759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14380109.329689022</v>
      </c>
      <c r="F86" s="16" t="s">
        <v>11698</v>
      </c>
      <c r="G86" s="15">
        <f>SUM(B5L601C2:B5L658C2)+SUM(B5L661C2:B5L678C2)</f>
        <v>2309445.5583480569</v>
      </c>
      <c r="H86" s="16" t="s">
        <v>945</v>
      </c>
      <c r="I86" s="21"/>
      <c r="J86" s="16" t="s">
        <v>11699</v>
      </c>
      <c r="K86" s="17">
        <f>SUM(B5L601C4:B5L658C4)+SUM(B5L661C4:B5L678C4)</f>
        <v>2309445.5583480569</v>
      </c>
      <c r="L86" s="16" t="s">
        <v>11700</v>
      </c>
      <c r="M86" s="17">
        <f>SUM(B5L601C5:B5L658C5)+SUM(B5L661C5:B5L678C5)</f>
        <v>0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2023883.7802283571</v>
      </c>
      <c r="F8" s="16" t="s">
        <v>11757</v>
      </c>
      <c r="G8" s="15">
        <f>B5L701C1*A4L204C2</f>
        <v>325035.73510467412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325035.73510467412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63820.263714828987</v>
      </c>
      <c r="F9" s="16" t="s">
        <v>11762</v>
      </c>
      <c r="G9" s="15">
        <f>B5L702C1*A4L204C2</f>
        <v>10249.534352601535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10249.534352601535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246.37703397911528</v>
      </c>
      <c r="F11" s="16" t="s">
        <v>11771</v>
      </c>
      <c r="G11" s="21">
        <f>B5L704C1*A4L204C2</f>
        <v>39.56815165704591</v>
      </c>
      <c r="H11" s="16" t="s">
        <v>11108</v>
      </c>
      <c r="I11" s="15">
        <f>1</f>
        <v>1</v>
      </c>
      <c r="J11" s="16" t="s">
        <v>11772</v>
      </c>
      <c r="K11" s="23">
        <f>B5L704C2*B5L704C3</f>
        <v>39.56815165704591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96245.635303074698</v>
      </c>
      <c r="F12" s="16" t="s">
        <v>11775</v>
      </c>
      <c r="G12" s="15">
        <f>B5L705C1*A4L204C2</f>
        <v>15457.049029673795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15457.049029673795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348023.56347826211</v>
      </c>
      <c r="F13" s="16" t="s">
        <v>11779</v>
      </c>
      <c r="G13" s="15">
        <f>B5L706C1*A4L204C2</f>
        <v>55892.584294608889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55892.584294608889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141517.44305071404</v>
      </c>
      <c r="F14" s="16" t="s">
        <v>11783</v>
      </c>
      <c r="G14" s="15">
        <f>B5L707C1*A4L204C2</f>
        <v>22727.701353944674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22727.701353944674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150093.76523949404</v>
      </c>
      <c r="F15" s="16" t="s">
        <v>11787</v>
      </c>
      <c r="G15" s="15">
        <f>B5L708C1*A4L204C2</f>
        <v>24105.05869746274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24105.05869746274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232047.10052329162</v>
      </c>
      <c r="F16" s="16" t="s">
        <v>11791</v>
      </c>
      <c r="G16" s="15">
        <f>B5L709C1*A4L204C2</f>
        <v>37266.764344040632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37266.764344040632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77108.712866681832</v>
      </c>
      <c r="F17" s="16" t="s">
        <v>11795</v>
      </c>
      <c r="G17" s="15">
        <f>B5L710C1*A4L204C2</f>
        <v>12383.659286389102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12383.659286389102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0</v>
      </c>
      <c r="F18" s="16" t="s">
        <v>11799</v>
      </c>
      <c r="G18" s="15">
        <f>B5L711C1*A4L204C2</f>
        <v>0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0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0</v>
      </c>
      <c r="F19" s="16" t="s">
        <v>11803</v>
      </c>
      <c r="G19" s="15">
        <f>B5L712C1*A4L204C2</f>
        <v>0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0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-67.970492967253676</v>
      </c>
      <c r="F20" s="16" t="s">
        <v>11807</v>
      </c>
      <c r="G20" s="21">
        <f>B5L713C1*A4L204C2</f>
        <v>-10.91606117054094</v>
      </c>
      <c r="H20" s="16" t="s">
        <v>11108</v>
      </c>
      <c r="I20" s="15">
        <f>1</f>
        <v>1</v>
      </c>
      <c r="J20" s="16" t="s">
        <v>11808</v>
      </c>
      <c r="K20" s="23">
        <f>B5L713C2*B5L713C3</f>
        <v>-10.91606117054094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8722.9689888652974</v>
      </c>
      <c r="F21" s="16" t="s">
        <v>11811</v>
      </c>
      <c r="G21" s="15">
        <f>B5L714C1*A4L204C2</f>
        <v>1400.9088196117666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1400.9088196117666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87.947987399640823</v>
      </c>
      <c r="F22" s="16" t="s">
        <v>11815</v>
      </c>
      <c r="G22" s="21">
        <f>B5L715C1*A4L204C2</f>
        <v>14.124446776382316</v>
      </c>
      <c r="H22" s="16" t="s">
        <v>11108</v>
      </c>
      <c r="I22" s="15">
        <f>1</f>
        <v>1</v>
      </c>
      <c r="J22" s="16" t="s">
        <v>11816</v>
      </c>
      <c r="K22" s="23">
        <f>B5L715C2*B5L715C3</f>
        <v>14.124446776382316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22008.86474568873</v>
      </c>
      <c r="F23" s="16" t="s">
        <v>11819</v>
      </c>
      <c r="G23" s="15">
        <f>B5L716C1*A4L204C2</f>
        <v>3534.6236781576099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3534.6236781576099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15443.69250582438</v>
      </c>
      <c r="F24" s="16" t="s">
        <v>11823</v>
      </c>
      <c r="G24" s="15">
        <f>B5L717C1*A4L204C2</f>
        <v>2480.2570164353951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2480.2570164353951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1053.977938724996</v>
      </c>
      <c r="F25" s="16" t="s">
        <v>11827</v>
      </c>
      <c r="G25" s="21">
        <f>B5L718C1*A4L204C2</f>
        <v>169.26885695923434</v>
      </c>
      <c r="H25" s="16" t="s">
        <v>11108</v>
      </c>
      <c r="I25" s="15">
        <f>1</f>
        <v>1</v>
      </c>
      <c r="J25" s="16" t="s">
        <v>11828</v>
      </c>
      <c r="K25" s="23">
        <f>B5L718C2*B5L718C3</f>
        <v>169.26885695923434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157431.16127748715</v>
      </c>
      <c r="F26" s="16" t="s">
        <v>11831</v>
      </c>
      <c r="G26" s="15">
        <f>B5L719C1*A4L204C2</f>
        <v>25283.444501164435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25283.444501164435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1790.4782554320213</v>
      </c>
      <c r="F27" s="16" t="s">
        <v>11835</v>
      </c>
      <c r="G27" s="21">
        <f>B5L720C1*A4L204C2</f>
        <v>287.55080782238264</v>
      </c>
      <c r="H27" s="16" t="s">
        <v>11108</v>
      </c>
      <c r="I27" s="15">
        <f>1</f>
        <v>1</v>
      </c>
      <c r="J27" s="16" t="s">
        <v>11836</v>
      </c>
      <c r="K27" s="23">
        <f>B5L720C2*B5L720C3</f>
        <v>287.55080782238264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208.10058901458075</v>
      </c>
      <c r="F28" s="16" t="s">
        <v>11839</v>
      </c>
      <c r="G28" s="21">
        <f>B5L721C1*A4L204C2</f>
        <v>33.420954595741669</v>
      </c>
      <c r="H28" s="16" t="s">
        <v>11108</v>
      </c>
      <c r="I28" s="15">
        <f>1</f>
        <v>1</v>
      </c>
      <c r="J28" s="16" t="s">
        <v>11840</v>
      </c>
      <c r="K28" s="23">
        <f>B5L721C2*B5L721C3</f>
        <v>33.420954595741669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42650.55136464964</v>
      </c>
      <c r="F29" s="16" t="s">
        <v>11843</v>
      </c>
      <c r="G29" s="15">
        <f>B5L722C1*A4L204C2</f>
        <v>6849.6785491627315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6849.6785491627315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80720.204602087979</v>
      </c>
      <c r="F31" s="16" t="s">
        <v>11851</v>
      </c>
      <c r="G31" s="15">
        <f>B5L724C1*A4L204C2</f>
        <v>12963.664859095328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12963.664859095328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114976.91801500109</v>
      </c>
      <c r="F33" s="16" t="s">
        <v>11859</v>
      </c>
      <c r="G33" s="15">
        <f>B5L726C1*A4L204C2</f>
        <v>18465.293033209175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18465.293033209175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138402.33141581662</v>
      </c>
      <c r="F38" s="16" t="s">
        <v>11879</v>
      </c>
      <c r="G38" s="15">
        <f>B5L731C1*A4L204C2</f>
        <v>22227.414425380146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22227.414425380146</v>
      </c>
      <c r="L38" s="16" t="s">
        <v>11881</v>
      </c>
      <c r="M38" s="23">
        <f>B5L731C2-B5L731C4</f>
        <v>0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157313.7706493072</v>
      </c>
      <c r="F39" s="16" t="s">
        <v>11883</v>
      </c>
      <c r="G39" s="15">
        <f>B5L732C1*A4L204C2</f>
        <v>25264.591566278737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25264.591566278737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8876.0310299595876</v>
      </c>
      <c r="F40" s="16" t="s">
        <v>11887</v>
      </c>
      <c r="G40" s="15">
        <f>B5L733C1*A4L204C2</f>
        <v>1425.4905834115098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1425.4905834115098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3882605.6703109746</v>
      </c>
      <c r="F41" s="16" t="s">
        <v>11891</v>
      </c>
      <c r="G41" s="15">
        <f>SUM(B5L701C2:B5L733C2)</f>
        <v>623546.47065194277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623546.47065194277</v>
      </c>
      <c r="L41" s="16" t="s">
        <v>11893</v>
      </c>
      <c r="M41" s="23">
        <f>SUM(B5L701C5:B5L733C5)</f>
        <v>0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632.9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639.57650000000001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648.91533333333336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655.88900000000001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649.78440000000001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2215.5439999999999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2201.2804999999998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2235.036333333333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2262.1255000000001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2263.9636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170906.63999999998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170451.41999999998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173037.09999999998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175080.87000000002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174824.88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0.2556197224659339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4.6699999999999998E-2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21">
        <f>A1L344C3</f>
        <v>31.095000000000002</v>
      </c>
      <c r="F9" s="16" t="s">
        <v>12035</v>
      </c>
      <c r="G9" s="24">
        <f>A1L502C5</f>
        <v>1.8</v>
      </c>
      <c r="H9" s="16" t="s">
        <v>12036</v>
      </c>
      <c r="I9" s="21">
        <f>B6L202C1*B6L202C2</f>
        <v>55.971000000000004</v>
      </c>
      <c r="J9" s="16" t="s">
        <v>12037</v>
      </c>
      <c r="K9" s="23">
        <f>IF(B6L216C3=0,0,B6L202C3/B6L216C3)</f>
        <v>4.436441677488738E-3</v>
      </c>
      <c r="L9" s="16" t="s">
        <v>12038</v>
      </c>
      <c r="M9" s="23">
        <f>A1L542C9</f>
        <v>0.71773805882095865</v>
      </c>
      <c r="N9" s="16" t="s">
        <v>12039</v>
      </c>
      <c r="O9" s="23">
        <f>B6L202C1*B6L202C5</f>
        <v>22.318064939037711</v>
      </c>
      <c r="P9" s="16" t="s">
        <v>12040</v>
      </c>
      <c r="Q9" s="23">
        <f>B3L836C3</f>
        <v>1.9492178513917644</v>
      </c>
      <c r="R9" s="16" t="s">
        <v>12041</v>
      </c>
      <c r="S9" s="23">
        <f>B6L202C6*B6L202C7</f>
        <v>43.502770587692957</v>
      </c>
      <c r="T9" s="16" t="s">
        <v>12042</v>
      </c>
      <c r="U9" s="23">
        <f>A1L502C7</f>
        <v>0.55000000000000004</v>
      </c>
      <c r="V9" s="16" t="s">
        <v>12043</v>
      </c>
      <c r="W9" s="23">
        <f>B6L202C8*B6L202C9</f>
        <v>23.926523823231129</v>
      </c>
      <c r="X9" s="16" t="s">
        <v>12044</v>
      </c>
      <c r="Y9" s="23">
        <f>IF(B6L216C10=0,0,B6L202C10/B6L216C10)</f>
        <v>1.2432178861244833E-2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1.8280128600000003</v>
      </c>
      <c r="AD9" s="16" t="s">
        <v>12047</v>
      </c>
      <c r="AE9" s="23">
        <f>A1L502C8</f>
        <v>1.5</v>
      </c>
      <c r="AF9" s="16" t="s">
        <v>12048</v>
      </c>
      <c r="AG9" s="23">
        <f>B6L202C13*B6L202C14</f>
        <v>2.7420192900000004</v>
      </c>
      <c r="AH9" s="16" t="s">
        <v>12049</v>
      </c>
      <c r="AI9" s="23">
        <f>IF(B6L216C15=0,0,B6L202C15/B6L216C15)</f>
        <v>4.4364416774887389E-3</v>
      </c>
      <c r="AJ9" s="16" t="s">
        <v>12050</v>
      </c>
      <c r="AK9" s="23">
        <f>A1L522C14</f>
        <v>4.6699999999999998E-2</v>
      </c>
      <c r="AL9" s="16" t="s">
        <v>12051</v>
      </c>
      <c r="AM9" s="23">
        <f>B6L202C3*B6L202C17</f>
        <v>2.6138457000000002</v>
      </c>
      <c r="AN9" s="16" t="s">
        <v>12052</v>
      </c>
      <c r="AO9" s="23">
        <f>A1L502C9</f>
        <v>1.2</v>
      </c>
      <c r="AP9" s="16" t="s">
        <v>12053</v>
      </c>
      <c r="AQ9" s="23">
        <f>B6L202C18*B6L202C19</f>
        <v>3.13661484</v>
      </c>
      <c r="AR9" s="16" t="s">
        <v>12054</v>
      </c>
      <c r="AS9" s="23">
        <f>IF(B6L216C20=0,0,B6L202C20/B6L216C20)</f>
        <v>4.4364416774887389E-3</v>
      </c>
      <c r="AT9" s="16" t="s">
        <v>12055</v>
      </c>
      <c r="AU9" s="17">
        <f>A1L237C3</f>
        <v>33893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169.465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42.366250000000001</v>
      </c>
      <c r="BD9" s="16" t="s">
        <v>12060</v>
      </c>
      <c r="BE9" s="23">
        <f>IF(B6L216C26=0,0,B6L202C26/B6L216C26)</f>
        <v>7.3875691447089931E-3</v>
      </c>
      <c r="BF9" s="16" t="s">
        <v>12061</v>
      </c>
      <c r="BG9" s="23">
        <f>B6L202C3+B6L202C10+B6L202C15+B6L202C20+B6L202C26</f>
        <v>128.14240795323113</v>
      </c>
      <c r="BH9" s="16" t="s">
        <v>12062</v>
      </c>
      <c r="BI9" s="17">
        <f>B6L218C3*B6L202C4</f>
        <v>442.84876806356158</v>
      </c>
      <c r="BJ9" s="16" t="s">
        <v>12063</v>
      </c>
      <c r="BK9" s="17">
        <f>B6L218C10*B6L202C11</f>
        <v>189.30931373678089</v>
      </c>
      <c r="BL9" s="16" t="s">
        <v>12064</v>
      </c>
      <c r="BM9" s="17">
        <f>B6L218C15*B6L202C16</f>
        <v>21.69516114743389</v>
      </c>
      <c r="BN9" s="16" t="s">
        <v>12065</v>
      </c>
      <c r="BO9" s="17">
        <f>B6L218C20*B6L202C21</f>
        <v>24.81724496228199</v>
      </c>
      <c r="BP9" s="16" t="s">
        <v>12066</v>
      </c>
      <c r="BQ9" s="17">
        <f>B6L218C26*B6L202C27</f>
        <v>335.20647513842647</v>
      </c>
      <c r="BR9" s="16" t="s">
        <v>12067</v>
      </c>
      <c r="BS9" s="15">
        <f>B6L202C29+B6L202C30+B6L202C31+B6L202C32+B6L202C33</f>
        <v>1013.8769630484846</v>
      </c>
      <c r="BT9" s="16" t="s">
        <v>12068</v>
      </c>
      <c r="BU9" s="23">
        <f>IF(B6L202C3=0,0,B6L202C29/B6L202C3)</f>
        <v>7.9121110586475414</v>
      </c>
      <c r="BV9" s="16" t="s">
        <v>12069</v>
      </c>
      <c r="BW9" s="23">
        <f>IF(B6L202C8=0,0,B6L202C30/B6L202C8)</f>
        <v>4.3516610822561486</v>
      </c>
      <c r="BX9" s="16" t="s">
        <v>12070</v>
      </c>
      <c r="BY9" s="23">
        <f>IF(B6L202C13=0,0,B6L202C31/B6L202C13)</f>
        <v>11.868166587971315</v>
      </c>
      <c r="BZ9" s="16" t="s">
        <v>12071</v>
      </c>
      <c r="CA9" s="23">
        <f>IF(B6L202C18=0,0,B6L202C32/B6L202C18)</f>
        <v>9.4945332703770493</v>
      </c>
      <c r="CB9" s="16" t="s">
        <v>12072</v>
      </c>
      <c r="CC9" s="23">
        <f>IF(B6L202C24=0,0,B6L202C33/B6L202C24)</f>
        <v>1.9780277646618858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306.762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613.524</v>
      </c>
      <c r="J10" s="16" t="s">
        <v>12076</v>
      </c>
      <c r="K10" s="23">
        <f>IF(B6L216C3=0,0,B6L203C3/B6L216C3)</f>
        <v>4.8629887687188018E-2</v>
      </c>
      <c r="L10" s="16" t="s">
        <v>12077</v>
      </c>
      <c r="M10" s="23">
        <f>A1L543C9</f>
        <v>0.65372598518916702</v>
      </c>
      <c r="N10" s="16" t="s">
        <v>12078</v>
      </c>
      <c r="O10" s="23">
        <f>B6L203C1*B6L203C5</f>
        <v>200.53829066859925</v>
      </c>
      <c r="P10" s="16" t="s">
        <v>12079</v>
      </c>
      <c r="Q10" s="23">
        <f>B3L837C3</f>
        <v>1.9443368328174868</v>
      </c>
      <c r="R10" s="16" t="s">
        <v>12080</v>
      </c>
      <c r="S10" s="23">
        <f>B6L203C6*B6L203C7</f>
        <v>389.91398493721681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214.45269171546926</v>
      </c>
      <c r="X10" s="16" t="s">
        <v>12083</v>
      </c>
      <c r="Y10" s="23">
        <f>IF(B6L216C10=0,0,B6L203C10/B6L216C10)</f>
        <v>0.1114292339488733</v>
      </c>
      <c r="Z10" s="16" t="s">
        <v>12084</v>
      </c>
      <c r="AA10" s="23">
        <f>A1L503C11</f>
        <v>3.2660000000000002E-2</v>
      </c>
      <c r="AB10" s="16" t="s">
        <v>12085</v>
      </c>
      <c r="AC10" s="23">
        <f>B6L203C3*B6L203C12</f>
        <v>20.037693839999999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30.056540759999997</v>
      </c>
      <c r="AH10" s="16" t="s">
        <v>12088</v>
      </c>
      <c r="AI10" s="23">
        <f>IF(B6L216C15=0,0,B6L203C15/B6L216C15)</f>
        <v>4.8629887687188011E-2</v>
      </c>
      <c r="AJ10" s="16" t="s">
        <v>12089</v>
      </c>
      <c r="AK10" s="23">
        <f>A1L523C14</f>
        <v>4.6699999999999998E-2</v>
      </c>
      <c r="AL10" s="16" t="s">
        <v>12090</v>
      </c>
      <c r="AM10" s="23">
        <f>B6L203C3*B6L203C17</f>
        <v>28.651570799999998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34.381884959999994</v>
      </c>
      <c r="AR10" s="16" t="s">
        <v>12093</v>
      </c>
      <c r="AS10" s="23">
        <f>IF(B6L216C20=0,0,B6L203C20/B6L216C20)</f>
        <v>4.8629887687188011E-2</v>
      </c>
      <c r="AT10" s="16" t="s">
        <v>12094</v>
      </c>
      <c r="AU10" s="17">
        <f>A1L238C3</f>
        <v>282063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1410.3150000000001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352.57875000000001</v>
      </c>
      <c r="BD10" s="16" t="s">
        <v>12099</v>
      </c>
      <c r="BE10" s="23">
        <f>IF(B6L216C26=0,0,B6L203C26/B6L216C26)</f>
        <v>6.1480539216476934E-2</v>
      </c>
      <c r="BF10" s="16" t="s">
        <v>12100</v>
      </c>
      <c r="BG10" s="17">
        <f>B6L203C3+B6L203C10+B6L203C15+B6L203C20+B6L203C26</f>
        <v>1244.9938674354694</v>
      </c>
      <c r="BH10" s="16" t="s">
        <v>12101</v>
      </c>
      <c r="BI10" s="17">
        <f>B6L218C3*B6L203C4</f>
        <v>4854.2700251456745</v>
      </c>
      <c r="BJ10" s="16" t="s">
        <v>12102</v>
      </c>
      <c r="BK10" s="17">
        <f>B6L218C10*B6L203C11</f>
        <v>1696.7735136786966</v>
      </c>
      <c r="BL10" s="16" t="s">
        <v>12103</v>
      </c>
      <c r="BM10" s="17">
        <f>B6L218C15*B6L203C16</f>
        <v>237.8106885318866</v>
      </c>
      <c r="BN10" s="16" t="s">
        <v>12104</v>
      </c>
      <c r="BO10" s="17">
        <f>B6L218C20*B6L203C21</f>
        <v>272.03329220916351</v>
      </c>
      <c r="BP10" s="16" t="s">
        <v>12105</v>
      </c>
      <c r="BQ10" s="17">
        <f>B6L218C26*B6L203C27</f>
        <v>2789.6422269191271</v>
      </c>
      <c r="BR10" s="16" t="s">
        <v>12106</v>
      </c>
      <c r="BS10" s="15">
        <f>B6L203C29+B6L203C30+B6L203C31+B6L203C32+B6L203C33</f>
        <v>9850.5297464845498</v>
      </c>
      <c r="BT10" s="16" t="s">
        <v>12107</v>
      </c>
      <c r="BU10" s="23">
        <f>IF(B6L203C3=0,0,B6L203C29/B6L203C3)</f>
        <v>7.9121110586475423</v>
      </c>
      <c r="BV10" s="16" t="s">
        <v>12108</v>
      </c>
      <c r="BW10" s="23">
        <f>IF(B6L203C8=0,0,B6L203C30/B6L203C8)</f>
        <v>4.3516610822561486</v>
      </c>
      <c r="BX10" s="16" t="s">
        <v>12109</v>
      </c>
      <c r="BY10" s="23">
        <f>IF(B6L203C13=0,0,B6L203C31/B6L203C13)</f>
        <v>11.868166587971313</v>
      </c>
      <c r="BZ10" s="16" t="s">
        <v>12110</v>
      </c>
      <c r="CA10" s="23">
        <f>IF(B6L203C18=0,0,B6L203C32/B6L203C18)</f>
        <v>9.4945332703770475</v>
      </c>
      <c r="CB10" s="16" t="s">
        <v>12111</v>
      </c>
      <c r="CC10" s="23">
        <f>IF(B6L203C24=0,0,B6L203C33/B6L203C24)</f>
        <v>1.9780277646618856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1215.8490000000002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2431.6980000000003</v>
      </c>
      <c r="J11" s="16" t="s">
        <v>12115</v>
      </c>
      <c r="K11" s="23">
        <f>IF(B6L216C3=0,0,B6L204C3/B6L216C3)</f>
        <v>0.19274421315084617</v>
      </c>
      <c r="L11" s="16" t="s">
        <v>12116</v>
      </c>
      <c r="M11" s="23">
        <f>A1L544C9</f>
        <v>9.7865473219427915E-2</v>
      </c>
      <c r="N11" s="16" t="s">
        <v>12117</v>
      </c>
      <c r="O11" s="23">
        <f>B6L204C1*B6L204C5</f>
        <v>118.98963774836822</v>
      </c>
      <c r="P11" s="16" t="s">
        <v>12118</v>
      </c>
      <c r="Q11" s="23">
        <f>B3L838C3</f>
        <v>1.9689731502658498</v>
      </c>
      <c r="R11" s="16" t="s">
        <v>12119</v>
      </c>
      <c r="S11" s="23">
        <f>B6L204C6*B6L204C7</f>
        <v>234.28740188639688</v>
      </c>
      <c r="T11" s="16" t="s">
        <v>12120</v>
      </c>
      <c r="U11" s="23">
        <f>A1L504C7</f>
        <v>0.55000000000000004</v>
      </c>
      <c r="V11" s="16" t="s">
        <v>12121</v>
      </c>
      <c r="W11" s="23">
        <f>B6L204C8*B6L204C9</f>
        <v>128.8580710375183</v>
      </c>
      <c r="X11" s="16" t="s">
        <v>12122</v>
      </c>
      <c r="Y11" s="23">
        <f>IF(B6L216C10=0,0,B6L204C10/B6L216C10)</f>
        <v>6.695442257675531E-2</v>
      </c>
      <c r="Z11" s="16" t="s">
        <v>12123</v>
      </c>
      <c r="AA11" s="23">
        <f>A1L504C11</f>
        <v>3.2660000000000002E-2</v>
      </c>
      <c r="AB11" s="16" t="s">
        <v>12124</v>
      </c>
      <c r="AC11" s="23">
        <f>B6L204C3*B6L204C12</f>
        <v>79.419256680000018</v>
      </c>
      <c r="AD11" s="16" t="s">
        <v>12125</v>
      </c>
      <c r="AE11" s="23">
        <f>A1L504C8</f>
        <v>1.5</v>
      </c>
      <c r="AF11" s="16" t="s">
        <v>12126</v>
      </c>
      <c r="AG11" s="23">
        <f>B6L204C13*B6L204C14</f>
        <v>119.12888502000003</v>
      </c>
      <c r="AH11" s="16" t="s">
        <v>12127</v>
      </c>
      <c r="AI11" s="23">
        <f>IF(B6L216C15=0,0,B6L204C15/B6L216C15)</f>
        <v>0.19274421315084619</v>
      </c>
      <c r="AJ11" s="16" t="s">
        <v>12128</v>
      </c>
      <c r="AK11" s="23">
        <f>A1L524C14</f>
        <v>4.6699999999999998E-2</v>
      </c>
      <c r="AL11" s="16" t="s">
        <v>12129</v>
      </c>
      <c r="AM11" s="23">
        <f>B6L204C3*B6L204C17</f>
        <v>113.56029660000002</v>
      </c>
      <c r="AN11" s="16" t="s">
        <v>12130</v>
      </c>
      <c r="AO11" s="23">
        <f>A1L504C9</f>
        <v>1.2</v>
      </c>
      <c r="AP11" s="16" t="s">
        <v>12131</v>
      </c>
      <c r="AQ11" s="23">
        <f>B6L204C18*B6L204C19</f>
        <v>136.27235592000002</v>
      </c>
      <c r="AR11" s="16" t="s">
        <v>12132</v>
      </c>
      <c r="AS11" s="23">
        <f>IF(B6L216C20=0,0,B6L204C20/B6L216C20)</f>
        <v>0.19274421315084619</v>
      </c>
      <c r="AT11" s="16" t="s">
        <v>12133</v>
      </c>
      <c r="AU11" s="17">
        <f>A1L239C3</f>
        <v>535478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2677.39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669.34749999999997</v>
      </c>
      <c r="BD11" s="16" t="s">
        <v>12138</v>
      </c>
      <c r="BE11" s="23">
        <f>IF(B6L216C26=0,0,B6L204C26/B6L216C26)</f>
        <v>0.11671674830998974</v>
      </c>
      <c r="BF11" s="16" t="s">
        <v>12139</v>
      </c>
      <c r="BG11" s="17">
        <f>B6L204C3+B6L204C10+B6L204C15+B6L204C20+B6L204C26</f>
        <v>3485.3048119775181</v>
      </c>
      <c r="BH11" s="16" t="s">
        <v>12140</v>
      </c>
      <c r="BI11" s="17">
        <f>B6L218C3*B6L204C4</f>
        <v>19239.864637091112</v>
      </c>
      <c r="BJ11" s="16" t="s">
        <v>12141</v>
      </c>
      <c r="BK11" s="17">
        <f>B6L218C10*B6L204C11</f>
        <v>1019.5393688519391</v>
      </c>
      <c r="BL11" s="16" t="s">
        <v>12142</v>
      </c>
      <c r="BM11" s="17">
        <f>B6L218C15*B6L204C16</f>
        <v>942.56096857109389</v>
      </c>
      <c r="BN11" s="16" t="s">
        <v>12143</v>
      </c>
      <c r="BO11" s="17">
        <f>B6L218C20*B6L204C21</f>
        <v>1078.2020142625859</v>
      </c>
      <c r="BP11" s="16" t="s">
        <v>12144</v>
      </c>
      <c r="BQ11" s="17">
        <f>B6L218C26*B6L204C27</f>
        <v>5295.9517568280862</v>
      </c>
      <c r="BR11" s="16" t="s">
        <v>12145</v>
      </c>
      <c r="BS11" s="15">
        <f>B6L204C29+B6L204C30+B6L204C31+B6L204C32+B6L204C33</f>
        <v>27576.118745604817</v>
      </c>
      <c r="BT11" s="16" t="s">
        <v>12146</v>
      </c>
      <c r="BU11" s="23">
        <f>IF(B6L204C3=0,0,B6L204C29/B6L204C3)</f>
        <v>7.9121110586475414</v>
      </c>
      <c r="BV11" s="16" t="s">
        <v>12147</v>
      </c>
      <c r="BW11" s="23">
        <f>IF(B6L204C8=0,0,B6L204C30/B6L204C8)</f>
        <v>4.3516610822561486</v>
      </c>
      <c r="BX11" s="16" t="s">
        <v>12148</v>
      </c>
      <c r="BY11" s="23">
        <f>IF(B6L204C13=0,0,B6L204C31/B6L204C13)</f>
        <v>11.868166587971315</v>
      </c>
      <c r="BZ11" s="16" t="s">
        <v>12149</v>
      </c>
      <c r="CA11" s="23">
        <f>IF(B6L204C18=0,0,B6L204C32/B6L204C18)</f>
        <v>9.4945332703770493</v>
      </c>
      <c r="CB11" s="16" t="s">
        <v>12150</v>
      </c>
      <c r="CC11" s="23">
        <f>IF(B6L204C24=0,0,B6L204C33/B6L204C24)</f>
        <v>1.9780277646618858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379.80899999999997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759.61799999999994</v>
      </c>
      <c r="J12" s="16" t="s">
        <v>12154</v>
      </c>
      <c r="K12" s="23">
        <f>IF(B6L216C3=0,0,B6L205C3/B6L216C3)</f>
        <v>6.0209768526033838E-2</v>
      </c>
      <c r="L12" s="16" t="s">
        <v>12155</v>
      </c>
      <c r="M12" s="23">
        <f>A1L545C9</f>
        <v>0.37418874017948639</v>
      </c>
      <c r="N12" s="16" t="s">
        <v>12156</v>
      </c>
      <c r="O12" s="23">
        <f>B6L205C1*B6L205C5</f>
        <v>142.12025121883053</v>
      </c>
      <c r="P12" s="16" t="s">
        <v>12157</v>
      </c>
      <c r="Q12" s="23">
        <f>B3L839C3</f>
        <v>1.835062015656735</v>
      </c>
      <c r="R12" s="16" t="s">
        <v>12158</v>
      </c>
      <c r="S12" s="23">
        <f>B6L205C6*B6L205C7</f>
        <v>260.79947466726873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143.4397110669978</v>
      </c>
      <c r="X12" s="16" t="s">
        <v>12161</v>
      </c>
      <c r="Y12" s="23">
        <f>IF(B6L216C10=0,0,B6L205C10/B6L216C10)</f>
        <v>7.4531016580802134E-2</v>
      </c>
      <c r="Z12" s="16" t="s">
        <v>12162</v>
      </c>
      <c r="AA12" s="23">
        <f>A1L505C11</f>
        <v>3.2660000000000002E-2</v>
      </c>
      <c r="AB12" s="16" t="s">
        <v>12163</v>
      </c>
      <c r="AC12" s="23">
        <f>B6L205C3*B6L205C12</f>
        <v>24.809123879999998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37.213685819999995</v>
      </c>
      <c r="AH12" s="16" t="s">
        <v>12166</v>
      </c>
      <c r="AI12" s="23">
        <f>IF(B6L216C15=0,0,B6L205C15/B6L216C15)</f>
        <v>6.0209768526033838E-2</v>
      </c>
      <c r="AJ12" s="16" t="s">
        <v>12167</v>
      </c>
      <c r="AK12" s="23">
        <f>A1L525C14</f>
        <v>4.6699999999999998E-2</v>
      </c>
      <c r="AL12" s="16" t="s">
        <v>12168</v>
      </c>
      <c r="AM12" s="23">
        <f>B6L205C3*B6L205C17</f>
        <v>35.474160599999998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42.568992719999997</v>
      </c>
      <c r="AR12" s="16" t="s">
        <v>12171</v>
      </c>
      <c r="AS12" s="23">
        <f>IF(B6L216C20=0,0,B6L205C20/B6L216C20)</f>
        <v>6.0209768526033845E-2</v>
      </c>
      <c r="AT12" s="16" t="s">
        <v>12172</v>
      </c>
      <c r="AU12" s="17">
        <f>A1L240C3</f>
        <v>186123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930.61500000000001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232.65375</v>
      </c>
      <c r="BD12" s="16" t="s">
        <v>12177</v>
      </c>
      <c r="BE12" s="23">
        <f>IF(B6L216C26=0,0,B6L205C26/B6L216C26)</f>
        <v>4.0568746700518452E-2</v>
      </c>
      <c r="BF12" s="16" t="s">
        <v>12178</v>
      </c>
      <c r="BG12" s="17">
        <f>B6L205C3+B6L205C10+B6L205C15+B6L205C20+B6L205C26</f>
        <v>1215.4941396069978</v>
      </c>
      <c r="BH12" s="16" t="s">
        <v>12179</v>
      </c>
      <c r="BI12" s="17">
        <f>B6L218C3*B6L205C4</f>
        <v>6010.1819781477279</v>
      </c>
      <c r="BJ12" s="16" t="s">
        <v>12180</v>
      </c>
      <c r="BK12" s="17">
        <f>B6L218C10*B6L205C11</f>
        <v>1134.9109241824015</v>
      </c>
      <c r="BL12" s="16" t="s">
        <v>12181</v>
      </c>
      <c r="BM12" s="17">
        <f>B6L218C15*B6L205C16</f>
        <v>294.43881510945721</v>
      </c>
      <c r="BN12" s="16" t="s">
        <v>12182</v>
      </c>
      <c r="BO12" s="17">
        <f>B6L218C20*B6L205C21</f>
        <v>336.81059805539866</v>
      </c>
      <c r="BP12" s="16" t="s">
        <v>12183</v>
      </c>
      <c r="BQ12" s="17">
        <f>B6L218C26*B6L205C27</f>
        <v>1840.7823082108207</v>
      </c>
      <c r="BR12" s="16" t="s">
        <v>12184</v>
      </c>
      <c r="BS12" s="15">
        <f>B6L205C29+B6L205C30+B6L205C31+B6L205C32+B6L205C33</f>
        <v>9617.1246237058058</v>
      </c>
      <c r="BT12" s="16" t="s">
        <v>12185</v>
      </c>
      <c r="BU12" s="23">
        <f>IF(B6L205C3=0,0,B6L205C29/B6L205C3)</f>
        <v>7.9121110586475414</v>
      </c>
      <c r="BV12" s="16" t="s">
        <v>12186</v>
      </c>
      <c r="BW12" s="23">
        <f>IF(B6L205C8=0,0,B6L205C30/B6L205C8)</f>
        <v>4.3516610822561477</v>
      </c>
      <c r="BX12" s="16" t="s">
        <v>12187</v>
      </c>
      <c r="BY12" s="23">
        <f>IF(B6L205C13=0,0,B6L205C31/B6L205C13)</f>
        <v>11.868166587971313</v>
      </c>
      <c r="BZ12" s="16" t="s">
        <v>12188</v>
      </c>
      <c r="CA12" s="23">
        <f>IF(B6L205C18=0,0,B6L205C32/B6L205C18)</f>
        <v>9.4945332703770493</v>
      </c>
      <c r="CB12" s="16" t="s">
        <v>12189</v>
      </c>
      <c r="CC12" s="23">
        <f>IF(B6L205C24=0,0,B6L205C33/B6L205C24)</f>
        <v>1.9780277646618856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21">
        <f>A1L352C3</f>
        <v>924.9670000000001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1849.9340000000002</v>
      </c>
      <c r="J13" s="16" t="s">
        <v>12193</v>
      </c>
      <c r="K13" s="23">
        <f>IF(B6L216C3=0,0,B6L206C3/B6L216C3)</f>
        <v>0.14663172532567673</v>
      </c>
      <c r="L13" s="16" t="s">
        <v>12194</v>
      </c>
      <c r="M13" s="23">
        <f>A1L546C9</f>
        <v>0.43133848597141344</v>
      </c>
      <c r="N13" s="16" t="s">
        <v>12195</v>
      </c>
      <c r="O13" s="23">
        <f>B6L206C1*B6L206C5</f>
        <v>398.97386535352041</v>
      </c>
      <c r="P13" s="16" t="s">
        <v>12196</v>
      </c>
      <c r="Q13" s="23">
        <f>B3L840C3</f>
        <v>2.0206884573969224</v>
      </c>
      <c r="R13" s="16" t="s">
        <v>12197</v>
      </c>
      <c r="S13" s="23">
        <f>B6L206C6*B6L206C7</f>
        <v>806.20188452289256</v>
      </c>
      <c r="T13" s="16" t="s">
        <v>12198</v>
      </c>
      <c r="U13" s="23">
        <f>A1L506C7</f>
        <v>0.55000000000000004</v>
      </c>
      <c r="V13" s="16" t="s">
        <v>12199</v>
      </c>
      <c r="W13" s="23">
        <f>B6L206C8*B6L206C9</f>
        <v>443.41103648759093</v>
      </c>
      <c r="X13" s="16" t="s">
        <v>12200</v>
      </c>
      <c r="Y13" s="23">
        <f>IF(B6L216C10=0,0,B6L206C10/B6L216C10)</f>
        <v>0.23039557920701126</v>
      </c>
      <c r="Z13" s="16" t="s">
        <v>12201</v>
      </c>
      <c r="AA13" s="23">
        <f>A1L506C11</f>
        <v>3.2660000000000002E-2</v>
      </c>
      <c r="AB13" s="16" t="s">
        <v>12202</v>
      </c>
      <c r="AC13" s="23">
        <f>B6L206C3*B6L206C12</f>
        <v>60.418844440000008</v>
      </c>
      <c r="AD13" s="16" t="s">
        <v>12203</v>
      </c>
      <c r="AE13" s="23">
        <f>A1L506C8</f>
        <v>1.5</v>
      </c>
      <c r="AF13" s="16" t="s">
        <v>12204</v>
      </c>
      <c r="AG13" s="23">
        <f>B6L206C13*B6L206C14</f>
        <v>90.628266660000008</v>
      </c>
      <c r="AH13" s="16" t="s">
        <v>12205</v>
      </c>
      <c r="AI13" s="23">
        <f>IF(B6L216C15=0,0,B6L206C15/B6L216C15)</f>
        <v>0.14663172532567673</v>
      </c>
      <c r="AJ13" s="16" t="s">
        <v>12206</v>
      </c>
      <c r="AK13" s="23">
        <f>A1L526C14</f>
        <v>4.6699999999999998E-2</v>
      </c>
      <c r="AL13" s="16" t="s">
        <v>12207</v>
      </c>
      <c r="AM13" s="23">
        <f>B6L206C3*B6L206C17</f>
        <v>86.391917800000002</v>
      </c>
      <c r="AN13" s="16" t="s">
        <v>12208</v>
      </c>
      <c r="AO13" s="23">
        <f>A1L506C9</f>
        <v>1.2</v>
      </c>
      <c r="AP13" s="16" t="s">
        <v>12209</v>
      </c>
      <c r="AQ13" s="23">
        <f>B6L206C18*B6L206C19</f>
        <v>103.67030136</v>
      </c>
      <c r="AR13" s="16" t="s">
        <v>12210</v>
      </c>
      <c r="AS13" s="23">
        <f>IF(B6L216C20=0,0,B6L206C20/B6L216C20)</f>
        <v>0.14663172532567673</v>
      </c>
      <c r="AT13" s="16" t="s">
        <v>12211</v>
      </c>
      <c r="AU13" s="17">
        <f>A1L241C3</f>
        <v>872604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4363.0200000000004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1090.7550000000001</v>
      </c>
      <c r="BD13" s="16" t="s">
        <v>12216</v>
      </c>
      <c r="BE13" s="23">
        <f>IF(B6L216C26=0,0,B6L206C26/B6L216C26)</f>
        <v>0.19019922656447191</v>
      </c>
      <c r="BF13" s="16" t="s">
        <v>12217</v>
      </c>
      <c r="BG13" s="17">
        <f>B6L206C3+B6L206C10+B6L206C15+B6L206C20+B6L206C26</f>
        <v>3578.3986045075912</v>
      </c>
      <c r="BH13" s="16" t="s">
        <v>12218</v>
      </c>
      <c r="BI13" s="17">
        <f>B6L218C3*B6L206C4</f>
        <v>14636.883259168084</v>
      </c>
      <c r="BJ13" s="16" t="s">
        <v>12219</v>
      </c>
      <c r="BK13" s="17">
        <f>B6L218C10*B6L206C11</f>
        <v>3508.3173653198373</v>
      </c>
      <c r="BL13" s="16" t="s">
        <v>12220</v>
      </c>
      <c r="BM13" s="17">
        <f>B6L218C15*B6L206C16</f>
        <v>717.06091086664446</v>
      </c>
      <c r="BN13" s="16" t="s">
        <v>12221</v>
      </c>
      <c r="BO13" s="17">
        <f>B6L218C20*B6L206C21</f>
        <v>820.2509378437793</v>
      </c>
      <c r="BP13" s="16" t="s">
        <v>12222</v>
      </c>
      <c r="BQ13" s="17">
        <f>B6L218C26*B6L206C27</f>
        <v>8630.1746977751009</v>
      </c>
      <c r="BR13" s="16" t="s">
        <v>12223</v>
      </c>
      <c r="BS13" s="15">
        <f>B6L206C29+B6L206C30+B6L206C31+B6L206C32+B6L206C33</f>
        <v>28312.687170973448</v>
      </c>
      <c r="BT13" s="16" t="s">
        <v>12224</v>
      </c>
      <c r="BU13" s="23">
        <f>IF(B6L206C3=0,0,B6L206C29/B6L206C3)</f>
        <v>7.9121110586475423</v>
      </c>
      <c r="BV13" s="16" t="s">
        <v>12225</v>
      </c>
      <c r="BW13" s="23">
        <f>IF(B6L206C8=0,0,B6L206C30/B6L206C8)</f>
        <v>4.3516610822561486</v>
      </c>
      <c r="BX13" s="16" t="s">
        <v>12226</v>
      </c>
      <c r="BY13" s="23">
        <f>IF(B6L206C13=0,0,B6L206C31/B6L206C13)</f>
        <v>11.868166587971313</v>
      </c>
      <c r="BZ13" s="16" t="s">
        <v>12227</v>
      </c>
      <c r="CA13" s="23">
        <f>IF(B6L206C18=0,0,B6L206C32/B6L206C18)</f>
        <v>9.4945332703770493</v>
      </c>
      <c r="CB13" s="16" t="s">
        <v>12228</v>
      </c>
      <c r="CC13" s="23">
        <f>IF(B6L206C24=0,0,B6L206C33/B6L206C24)</f>
        <v>1.9780277646618856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505.68299999999999</v>
      </c>
      <c r="F14" s="16" t="s">
        <v>12230</v>
      </c>
      <c r="G14" s="24">
        <f>A1L507C5</f>
        <v>2</v>
      </c>
      <c r="H14" s="16" t="s">
        <v>12231</v>
      </c>
      <c r="I14" s="15">
        <f>B6L207C1*B6L207C2</f>
        <v>1011.366</v>
      </c>
      <c r="J14" s="16" t="s">
        <v>12232</v>
      </c>
      <c r="K14" s="23">
        <f>IF(B6L216C3=0,0,B6L207C3/B6L216C3)</f>
        <v>8.0164125593522984E-2</v>
      </c>
      <c r="L14" s="16" t="s">
        <v>12233</v>
      </c>
      <c r="M14" s="23">
        <f>A1L547C9</f>
        <v>0.13481990595915411</v>
      </c>
      <c r="N14" s="16" t="s">
        <v>12234</v>
      </c>
      <c r="O14" s="23">
        <f>B6L207C1*B6L207C5</f>
        <v>68.176134505142926</v>
      </c>
      <c r="P14" s="16" t="s">
        <v>12235</v>
      </c>
      <c r="Q14" s="23">
        <f>B3L841C3</f>
        <v>2.0538729318504805</v>
      </c>
      <c r="R14" s="16" t="s">
        <v>12236</v>
      </c>
      <c r="S14" s="23">
        <f>B6L207C6*B6L207C7</f>
        <v>140.02511725831062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77.01381449207085</v>
      </c>
      <c r="X14" s="16" t="s">
        <v>12239</v>
      </c>
      <c r="Y14" s="23">
        <f>IF(B6L216C10=0,0,B6L207C10/B6L216C10)</f>
        <v>4.0016239869434429E-2</v>
      </c>
      <c r="Z14" s="16" t="s">
        <v>12240</v>
      </c>
      <c r="AA14" s="23">
        <f>A1L507C11</f>
        <v>3.2660000000000002E-2</v>
      </c>
      <c r="AB14" s="16" t="s">
        <v>12241</v>
      </c>
      <c r="AC14" s="23">
        <f>B6L207C3*B6L207C12</f>
        <v>33.031213559999998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49.546820339999996</v>
      </c>
      <c r="AH14" s="16" t="s">
        <v>12244</v>
      </c>
      <c r="AI14" s="23">
        <f>IF(B6L216C15=0,0,B6L207C15/B6L216C15)</f>
        <v>8.0164125593522984E-2</v>
      </c>
      <c r="AJ14" s="16" t="s">
        <v>12245</v>
      </c>
      <c r="AK14" s="23">
        <f>A1L527C14</f>
        <v>4.6699999999999998E-2</v>
      </c>
      <c r="AL14" s="16" t="s">
        <v>12246</v>
      </c>
      <c r="AM14" s="23">
        <f>B6L207C3*B6L207C17</f>
        <v>47.230792199999996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56.676950639999994</v>
      </c>
      <c r="AR14" s="16" t="s">
        <v>12249</v>
      </c>
      <c r="AS14" s="23">
        <f>IF(B6L216C20=0,0,B6L207C20/B6L216C20)</f>
        <v>8.0164125593522984E-2</v>
      </c>
      <c r="AT14" s="16" t="s">
        <v>12250</v>
      </c>
      <c r="AU14" s="17">
        <f>A1L242C3</f>
        <v>157530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787.65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196.91249999999999</v>
      </c>
      <c r="BD14" s="16" t="s">
        <v>12255</v>
      </c>
      <c r="BE14" s="23">
        <f>IF(B6L216C26=0,0,B6L207C26/B6L216C26)</f>
        <v>3.4336404784646023E-2</v>
      </c>
      <c r="BF14" s="16" t="s">
        <v>12256</v>
      </c>
      <c r="BG14" s="17">
        <f>B6L207C3+B6L207C10+B6L207C15+B6L207C20+B6L207C26</f>
        <v>1391.5160854720709</v>
      </c>
      <c r="BH14" s="16" t="s">
        <v>12257</v>
      </c>
      <c r="BI14" s="17">
        <f>B6L218C3*B6L207C4</f>
        <v>8002.0401129401298</v>
      </c>
      <c r="BJ14" s="16" t="s">
        <v>12258</v>
      </c>
      <c r="BK14" s="17">
        <f>B6L218C10*B6L207C11</f>
        <v>609.34185331134415</v>
      </c>
      <c r="BL14" s="16" t="s">
        <v>12259</v>
      </c>
      <c r="BM14" s="17">
        <f>B6L218C15*B6L207C16</f>
        <v>392.01994513293698</v>
      </c>
      <c r="BN14" s="16" t="s">
        <v>12260</v>
      </c>
      <c r="BO14" s="17">
        <f>B6L218C20*B6L207C21</f>
        <v>448.43432792916479</v>
      </c>
      <c r="BP14" s="16" t="s">
        <v>12261</v>
      </c>
      <c r="BQ14" s="17">
        <f>B6L218C26*B6L207C27</f>
        <v>1557.9935688359342</v>
      </c>
      <c r="BR14" s="16" t="s">
        <v>12262</v>
      </c>
      <c r="BS14" s="15">
        <f>B6L207C29+B6L207C30+B6L207C31+B6L207C32+B6L207C33</f>
        <v>11009.82980814951</v>
      </c>
      <c r="BT14" s="16" t="s">
        <v>12263</v>
      </c>
      <c r="BU14" s="23">
        <f>IF(B6L207C3=0,0,B6L207C29/B6L207C3)</f>
        <v>7.9121110586475423</v>
      </c>
      <c r="BV14" s="16" t="s">
        <v>12264</v>
      </c>
      <c r="BW14" s="23">
        <f>IF(B6L207C8=0,0,B6L207C30/B6L207C8)</f>
        <v>4.3516610822561494</v>
      </c>
      <c r="BX14" s="16" t="s">
        <v>12265</v>
      </c>
      <c r="BY14" s="23">
        <f>IF(B6L207C13=0,0,B6L207C31/B6L207C13)</f>
        <v>11.868166587971315</v>
      </c>
      <c r="BZ14" s="16" t="s">
        <v>12266</v>
      </c>
      <c r="CA14" s="23">
        <f>IF(B6L207C18=0,0,B6L207C32/B6L207C18)</f>
        <v>9.4945332703770493</v>
      </c>
      <c r="CB14" s="16" t="s">
        <v>12267</v>
      </c>
      <c r="CC14" s="23">
        <f>IF(B6L207C24=0,0,B6L207C33/B6L207C24)</f>
        <v>1.9780277646618856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21">
        <f>A1L354C3</f>
        <v>917.7639999999999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1835.5279999999998</v>
      </c>
      <c r="J15" s="16" t="s">
        <v>12271</v>
      </c>
      <c r="K15" s="23">
        <f>IF(B6L216C3=0,0,B6L208C3/B6L216C3)</f>
        <v>0.14548985938070694</v>
      </c>
      <c r="L15" s="16" t="s">
        <v>12272</v>
      </c>
      <c r="M15" s="23">
        <f>A1L548C9</f>
        <v>0.25686199529906029</v>
      </c>
      <c r="N15" s="16" t="s">
        <v>12273</v>
      </c>
      <c r="O15" s="23">
        <f>B6L208C1*B6L208C5</f>
        <v>235.73869225364675</v>
      </c>
      <c r="P15" s="16" t="s">
        <v>12274</v>
      </c>
      <c r="Q15" s="23">
        <f>B3L842C3</f>
        <v>2.0078374999999999</v>
      </c>
      <c r="R15" s="16" t="s">
        <v>12275</v>
      </c>
      <c r="S15" s="23">
        <f>B6L208C6*B6L208C7</f>
        <v>473.32498650783145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260.32874257930735</v>
      </c>
      <c r="X15" s="16" t="s">
        <v>12278</v>
      </c>
      <c r="Y15" s="23">
        <f>IF(B6L216C10=0,0,B6L208C10/B6L216C10)</f>
        <v>0.1352663476892754</v>
      </c>
      <c r="Z15" s="16" t="s">
        <v>12279</v>
      </c>
      <c r="AA15" s="23">
        <f>A1L508C11</f>
        <v>3.2660000000000002E-2</v>
      </c>
      <c r="AB15" s="16" t="s">
        <v>12280</v>
      </c>
      <c r="AC15" s="23">
        <f>B6L208C3*B6L208C12</f>
        <v>59.948344479999996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89.92251671999999</v>
      </c>
      <c r="AH15" s="16" t="s">
        <v>12283</v>
      </c>
      <c r="AI15" s="23">
        <f>IF(B6L216C15=0,0,B6L208C15/B6L216C15)</f>
        <v>0.14548985938070694</v>
      </c>
      <c r="AJ15" s="16" t="s">
        <v>12284</v>
      </c>
      <c r="AK15" s="23">
        <f>A1L528C14</f>
        <v>4.6699999999999998E-2</v>
      </c>
      <c r="AL15" s="16" t="s">
        <v>12285</v>
      </c>
      <c r="AM15" s="23">
        <f>B6L208C3*B6L208C17</f>
        <v>85.719157599999988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102.86298911999998</v>
      </c>
      <c r="AR15" s="16" t="s">
        <v>12288</v>
      </c>
      <c r="AS15" s="23">
        <f>IF(B6L216C20=0,0,B6L208C20/B6L216C20)</f>
        <v>0.14548985938070694</v>
      </c>
      <c r="AT15" s="16" t="s">
        <v>12289</v>
      </c>
      <c r="AU15" s="17">
        <f>A1L243C3</f>
        <v>321254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1606.27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401.5675</v>
      </c>
      <c r="BD15" s="16" t="s">
        <v>12294</v>
      </c>
      <c r="BE15" s="23">
        <f>IF(B6L216C26=0,0,B6L208C26/B6L216C26)</f>
        <v>7.0022899655219156E-2</v>
      </c>
      <c r="BF15" s="16" t="s">
        <v>12295</v>
      </c>
      <c r="BG15" s="17">
        <f>B6L208C3+B6L208C10+B6L208C15+B6L208C20+B6L208C26</f>
        <v>2690.2097484193073</v>
      </c>
      <c r="BH15" s="16" t="s">
        <v>12296</v>
      </c>
      <c r="BI15" s="17">
        <f>B6L218C3*B6L208C4</f>
        <v>14522.901387257205</v>
      </c>
      <c r="BJ15" s="16" t="s">
        <v>12297</v>
      </c>
      <c r="BK15" s="17">
        <f>B6L218C10*B6L208C11</f>
        <v>2059.7499230455469</v>
      </c>
      <c r="BL15" s="16" t="s">
        <v>12298</v>
      </c>
      <c r="BM15" s="17">
        <f>B6L218C15*B6L208C16</f>
        <v>711.47693896173053</v>
      </c>
      <c r="BN15" s="16" t="s">
        <v>12299</v>
      </c>
      <c r="BO15" s="17">
        <f>B6L218C20*B6L208C21</f>
        <v>813.86339374189367</v>
      </c>
      <c r="BP15" s="16" t="s">
        <v>12300</v>
      </c>
      <c r="BQ15" s="17">
        <f>B6L218C26*B6L208C27</f>
        <v>3177.2466575434469</v>
      </c>
      <c r="BR15" s="16" t="s">
        <v>12301</v>
      </c>
      <c r="BS15" s="15">
        <f>B6L208C29+B6L208C30+B6L208C31+B6L208C32+B6L208C33</f>
        <v>21285.238300549827</v>
      </c>
      <c r="BT15" s="16" t="s">
        <v>12302</v>
      </c>
      <c r="BU15" s="23">
        <f>IF(B6L208C3=0,0,B6L208C29/B6L208C3)</f>
        <v>7.9121110586475423</v>
      </c>
      <c r="BV15" s="16" t="s">
        <v>12303</v>
      </c>
      <c r="BW15" s="23">
        <f>IF(B6L208C8=0,0,B6L208C30/B6L208C8)</f>
        <v>4.3516610822561486</v>
      </c>
      <c r="BX15" s="16" t="s">
        <v>12304</v>
      </c>
      <c r="BY15" s="23">
        <f>IF(B6L208C13=0,0,B6L208C31/B6L208C13)</f>
        <v>11.868166587971315</v>
      </c>
      <c r="BZ15" s="16" t="s">
        <v>12305</v>
      </c>
      <c r="CA15" s="23">
        <f>IF(B6L208C18=0,0,B6L208C32/B6L208C18)</f>
        <v>9.4945332703770511</v>
      </c>
      <c r="CB15" s="16" t="s">
        <v>12306</v>
      </c>
      <c r="CC15" s="23">
        <f>IF(B6L208C24=0,0,B6L208C33/B6L208C24)</f>
        <v>1.9780277646618856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8.282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16.564</v>
      </c>
      <c r="J16" s="16" t="s">
        <v>12310</v>
      </c>
      <c r="K16" s="23">
        <f>IF(B6L216C3=0,0,B6L209C3/B6L216C3)</f>
        <v>1.3129159733777037E-3</v>
      </c>
      <c r="L16" s="16" t="s">
        <v>12311</v>
      </c>
      <c r="M16" s="23">
        <f>A1L549C9</f>
        <v>1.0097047207071657</v>
      </c>
      <c r="N16" s="16" t="s">
        <v>12312</v>
      </c>
      <c r="O16" s="23">
        <f>B6L209C1*B6L209C5</f>
        <v>8.3623744968967468</v>
      </c>
      <c r="P16" s="16" t="s">
        <v>12313</v>
      </c>
      <c r="Q16" s="23">
        <f>B3L843C3</f>
        <v>1.9815822519882795</v>
      </c>
      <c r="R16" s="16" t="s">
        <v>12314</v>
      </c>
      <c r="S16" s="23">
        <f>B6L209C6*B6L209C7</f>
        <v>16.57073288753001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9.1139030881415071</v>
      </c>
      <c r="X16" s="16" t="s">
        <v>12317</v>
      </c>
      <c r="Y16" s="23">
        <f>IF(B6L216C10=0,0,B6L209C10/B6L216C10)</f>
        <v>4.7355676968759775E-3</v>
      </c>
      <c r="Z16" s="16" t="s">
        <v>12318</v>
      </c>
      <c r="AA16" s="23">
        <f>A1L509C11</f>
        <v>3.2660000000000002E-2</v>
      </c>
      <c r="AB16" s="16" t="s">
        <v>12319</v>
      </c>
      <c r="AC16" s="23">
        <f>B6L209C3*B6L209C12</f>
        <v>0.54098024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0.81147035999999995</v>
      </c>
      <c r="AH16" s="16" t="s">
        <v>12322</v>
      </c>
      <c r="AI16" s="23">
        <f>IF(B6L216C15=0,0,B6L209C15/B6L216C15)</f>
        <v>1.3129159733777037E-3</v>
      </c>
      <c r="AJ16" s="16" t="s">
        <v>12323</v>
      </c>
      <c r="AK16" s="23">
        <f>A1L529C14</f>
        <v>4.6699999999999998E-2</v>
      </c>
      <c r="AL16" s="16" t="s">
        <v>12324</v>
      </c>
      <c r="AM16" s="23">
        <f>B6L209C3*B6L209C17</f>
        <v>0.77353879999999997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0.92824655999999994</v>
      </c>
      <c r="AR16" s="16" t="s">
        <v>12327</v>
      </c>
      <c r="AS16" s="23">
        <f>IF(B6L216C20=0,0,B6L209C20/B6L216C20)</f>
        <v>1.3129159733777037E-3</v>
      </c>
      <c r="AT16" s="16" t="s">
        <v>12328</v>
      </c>
      <c r="AU16" s="17">
        <f>A1L244C3</f>
        <v>14202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71.010000000000005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17.752500000000001</v>
      </c>
      <c r="BD16" s="16" t="s">
        <v>12333</v>
      </c>
      <c r="BE16" s="23">
        <f>IF(B6L216C26=0,0,B6L209C26/B6L216C26)</f>
        <v>3.0955730384786572E-3</v>
      </c>
      <c r="BF16" s="16" t="s">
        <v>12334</v>
      </c>
      <c r="BG16" s="23">
        <f>B6L209C3+B6L209C10+B6L209C15+B6L209C20+B6L209C26</f>
        <v>45.17012000814151</v>
      </c>
      <c r="BH16" s="16" t="s">
        <v>12335</v>
      </c>
      <c r="BI16" s="17">
        <f>B6L218C3*B6L209C4</f>
        <v>131.05620757543787</v>
      </c>
      <c r="BJ16" s="16" t="s">
        <v>12336</v>
      </c>
      <c r="BK16" s="17">
        <f>B6L218C10*B6L209C11</f>
        <v>72.110213411126395</v>
      </c>
      <c r="BL16" s="16" t="s">
        <v>12337</v>
      </c>
      <c r="BM16" s="17">
        <f>B6L218C15*B6L209C16</f>
        <v>6.4204436091207029</v>
      </c>
      <c r="BN16" s="16" t="s">
        <v>12338</v>
      </c>
      <c r="BO16" s="17">
        <f>B6L218C20*B6L209C21</f>
        <v>7.3443898725275378</v>
      </c>
      <c r="BP16" s="16" t="s">
        <v>12339</v>
      </c>
      <c r="BQ16" s="17">
        <f>B6L218C26*B6L209C27</f>
        <v>140.45975156864051</v>
      </c>
      <c r="BR16" s="16" t="s">
        <v>12340</v>
      </c>
      <c r="BS16" s="15">
        <f>B6L209C29+B6L209C30+B6L209C31+B6L209C32+B6L209C33</f>
        <v>357.39100603685301</v>
      </c>
      <c r="BT16" s="16" t="s">
        <v>12341</v>
      </c>
      <c r="BU16" s="23">
        <f>IF(B6L209C3=0,0,B6L209C29/B6L209C3)</f>
        <v>7.9121110586475405</v>
      </c>
      <c r="BV16" s="16" t="s">
        <v>12342</v>
      </c>
      <c r="BW16" s="23">
        <f>IF(B6L209C8=0,0,B6L209C30/B6L209C8)</f>
        <v>4.3516610822561486</v>
      </c>
      <c r="BX16" s="16" t="s">
        <v>12343</v>
      </c>
      <c r="BY16" s="23">
        <f>IF(B6L209C13=0,0,B6L209C31/B6L209C13)</f>
        <v>11.868166587971315</v>
      </c>
      <c r="BZ16" s="16" t="s">
        <v>12344</v>
      </c>
      <c r="CA16" s="23">
        <f>IF(B6L209C18=0,0,B6L209C32/B6L209C18)</f>
        <v>9.4945332703770493</v>
      </c>
      <c r="CB16" s="16" t="s">
        <v>12345</v>
      </c>
      <c r="CC16" s="23">
        <f>IF(B6L209C24=0,0,B6L209C33/B6L209C24)</f>
        <v>1.9780277646618858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5.5369999999999999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11.074</v>
      </c>
      <c r="J17" s="16" t="s">
        <v>12349</v>
      </c>
      <c r="K17" s="23">
        <f>IF(B6L216C3=0,0,B6L210C3/B6L216C3)</f>
        <v>8.7776089647335735E-4</v>
      </c>
      <c r="L17" s="16" t="s">
        <v>12350</v>
      </c>
      <c r="M17" s="23">
        <f>A1L550C9</f>
        <v>0.51109972677595628</v>
      </c>
      <c r="N17" s="16" t="s">
        <v>12351</v>
      </c>
      <c r="O17" s="23">
        <f>B6L210C1*B6L210C5</f>
        <v>2.8299591871584697</v>
      </c>
      <c r="P17" s="16" t="s">
        <v>12352</v>
      </c>
      <c r="Q17" s="23">
        <f>B3L844C3</f>
        <v>1.8277533039647578</v>
      </c>
      <c r="R17" s="16" t="s">
        <v>12353</v>
      </c>
      <c r="S17" s="23">
        <f>B6L210C6*B6L210C7</f>
        <v>5.1724672544143138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2.8448569899278726</v>
      </c>
      <c r="X17" s="16" t="s">
        <v>12356</v>
      </c>
      <c r="Y17" s="23">
        <f>IF(B6L216C10=0,0,B6L210C10/B6L216C10)</f>
        <v>1.4781825891108367E-3</v>
      </c>
      <c r="Z17" s="16" t="s">
        <v>12357</v>
      </c>
      <c r="AA17" s="23">
        <f>A1L510C11</f>
        <v>3.2660000000000002E-2</v>
      </c>
      <c r="AB17" s="16" t="s">
        <v>12358</v>
      </c>
      <c r="AC17" s="23">
        <f>B6L210C3*B6L210C12</f>
        <v>0.36167684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0.54251526000000005</v>
      </c>
      <c r="AH17" s="16" t="s">
        <v>12361</v>
      </c>
      <c r="AI17" s="23">
        <f>IF(B6L216C15=0,0,B6L210C15/B6L216C15)</f>
        <v>8.7776089647335746E-4</v>
      </c>
      <c r="AJ17" s="16" t="s">
        <v>12362</v>
      </c>
      <c r="AK17" s="23">
        <f>A1L530C14</f>
        <v>4.6699999999999998E-2</v>
      </c>
      <c r="AL17" s="16" t="s">
        <v>12363</v>
      </c>
      <c r="AM17" s="23">
        <f>B6L210C3*B6L210C17</f>
        <v>0.51715579999999994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0.62058695999999991</v>
      </c>
      <c r="AR17" s="16" t="s">
        <v>12366</v>
      </c>
      <c r="AS17" s="23">
        <f>IF(B6L216C20=0,0,B6L210C20/B6L216C20)</f>
        <v>8.7776089647335735E-4</v>
      </c>
      <c r="AT17" s="16" t="s">
        <v>12367</v>
      </c>
      <c r="AU17" s="17">
        <f>A1L245C3</f>
        <v>12447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62.234999999999999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15.55875</v>
      </c>
      <c r="BD17" s="16" t="s">
        <v>12372</v>
      </c>
      <c r="BE17" s="23">
        <f>IF(B6L216C26=0,0,B6L210C26/B6L216C26)</f>
        <v>2.7130402485525873E-3</v>
      </c>
      <c r="BF17" s="16" t="s">
        <v>12373</v>
      </c>
      <c r="BG17" s="23">
        <f>B6L210C3+B6L210C10+B6L210C15+B6L210C20+B6L210C26</f>
        <v>30.640709209927874</v>
      </c>
      <c r="BH17" s="16" t="s">
        <v>12374</v>
      </c>
      <c r="BI17" s="17">
        <f>B6L218C3*B6L210C4</f>
        <v>87.618717863462876</v>
      </c>
      <c r="BJ17" s="16" t="s">
        <v>12375</v>
      </c>
      <c r="BK17" s="17">
        <f>B6L218C10*B6L210C11</f>
        <v>22.508824450279082</v>
      </c>
      <c r="BL17" s="16" t="s">
        <v>12376</v>
      </c>
      <c r="BM17" s="17">
        <f>B6L218C15*B6L210C16</f>
        <v>4.2924409881310472</v>
      </c>
      <c r="BN17" s="16" t="s">
        <v>12377</v>
      </c>
      <c r="BO17" s="17">
        <f>B6L218C20*B6L210C21</f>
        <v>4.9101529490684586</v>
      </c>
      <c r="BP17" s="16" t="s">
        <v>12378</v>
      </c>
      <c r="BQ17" s="17">
        <f>B6L218C26*B6L210C27</f>
        <v>123.10255793373246</v>
      </c>
      <c r="BR17" s="16" t="s">
        <v>12379</v>
      </c>
      <c r="BS17" s="15">
        <f>B6L210C29+B6L210C30+B6L210C31+B6L210C32+B6L210C33</f>
        <v>242.43269418467392</v>
      </c>
      <c r="BT17" s="16" t="s">
        <v>12380</v>
      </c>
      <c r="BU17" s="23">
        <f>IF(B6L210C3=0,0,B6L210C29/B6L210C3)</f>
        <v>7.9121110586475414</v>
      </c>
      <c r="BV17" s="16" t="s">
        <v>12381</v>
      </c>
      <c r="BW17" s="23">
        <f>IF(B6L210C8=0,0,B6L210C30/B6L210C8)</f>
        <v>4.3516610822561486</v>
      </c>
      <c r="BX17" s="16" t="s">
        <v>12382</v>
      </c>
      <c r="BY17" s="23">
        <f>IF(B6L210C13=0,0,B6L210C31/B6L210C13)</f>
        <v>11.868166587971315</v>
      </c>
      <c r="BZ17" s="16" t="s">
        <v>12383</v>
      </c>
      <c r="CA17" s="23">
        <f>IF(B6L210C18=0,0,B6L210C32/B6L210C18)</f>
        <v>9.4945332703770493</v>
      </c>
      <c r="CB17" s="16" t="s">
        <v>12384</v>
      </c>
      <c r="CC17" s="23">
        <f>IF(B6L210C24=0,0,B6L210C33/B6L210C24)</f>
        <v>1.9780277646618858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1562.731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1562.731</v>
      </c>
      <c r="J18" s="16" t="s">
        <v>12388</v>
      </c>
      <c r="K18" s="23">
        <f>IF(B6L216C3=0,0,B6L211C3/B6L216C3)</f>
        <v>0.12386709079887179</v>
      </c>
      <c r="L18" s="16" t="s">
        <v>12389</v>
      </c>
      <c r="M18" s="23">
        <f>A1L551C9</f>
        <v>0.15939925763442861</v>
      </c>
      <c r="N18" s="16" t="s">
        <v>12390</v>
      </c>
      <c r="O18" s="23">
        <f>B6L211C1*B6L211C5</f>
        <v>249.09816128230827</v>
      </c>
      <c r="P18" s="16" t="s">
        <v>12391</v>
      </c>
      <c r="Q18" s="23">
        <f>B3L845C3</f>
        <v>1.0876187482761053</v>
      </c>
      <c r="R18" s="16" t="s">
        <v>12392</v>
      </c>
      <c r="S18" s="23">
        <f>B6L211C6*B6L211C7</f>
        <v>270.92383037174352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149.00810670445895</v>
      </c>
      <c r="X18" s="16" t="s">
        <v>12395</v>
      </c>
      <c r="Y18" s="23">
        <f>IF(B6L216C10=0,0,B6L211C10/B6L216C10)</f>
        <v>7.7424344965925818E-2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51.038794460000005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76.558191690000001</v>
      </c>
      <c r="AH18" s="16" t="s">
        <v>12400</v>
      </c>
      <c r="AI18" s="23">
        <f>IF(B6L216C15=0,0,B6L211C15/B6L216C15)</f>
        <v>0.1238670907988718</v>
      </c>
      <c r="AJ18" s="16" t="s">
        <v>12401</v>
      </c>
      <c r="AK18" s="23">
        <f>A1L531C14</f>
        <v>4.6699999999999998E-2</v>
      </c>
      <c r="AL18" s="16" t="s">
        <v>12402</v>
      </c>
      <c r="AM18" s="23">
        <f>B6L211C3*B6L211C17</f>
        <v>72.979537699999995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87.575445239999993</v>
      </c>
      <c r="AR18" s="16" t="s">
        <v>12405</v>
      </c>
      <c r="AS18" s="23">
        <f>IF(B6L216C20=0,0,B6L211C20/B6L216C20)</f>
        <v>0.1238670907988718</v>
      </c>
      <c r="AT18" s="16" t="s">
        <v>12406</v>
      </c>
      <c r="AU18" s="17">
        <f>A1L246C3</f>
        <v>678226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3391.13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847.78250000000003</v>
      </c>
      <c r="BD18" s="16" t="s">
        <v>12411</v>
      </c>
      <c r="BE18" s="23">
        <f>IF(B6L216C26=0,0,B6L211C26/B6L216C26)</f>
        <v>0.1478311589631901</v>
      </c>
      <c r="BF18" s="16" t="s">
        <v>12412</v>
      </c>
      <c r="BG18" s="17">
        <f>B6L211C3+B6L211C10+B6L211C15+B6L211C20+B6L211C26</f>
        <v>2723.6552436344591</v>
      </c>
      <c r="BH18" s="16" t="s">
        <v>12413</v>
      </c>
      <c r="BI18" s="17">
        <f>B6L218C3*B6L211C4</f>
        <v>12364.501226791332</v>
      </c>
      <c r="BJ18" s="16" t="s">
        <v>12414</v>
      </c>
      <c r="BK18" s="17">
        <f>B6L218C10*B6L211C11</f>
        <v>1178.9686888844828</v>
      </c>
      <c r="BL18" s="16" t="s">
        <v>12415</v>
      </c>
      <c r="BM18" s="17">
        <f>B6L218C15*B6L211C16</f>
        <v>605.73691510050742</v>
      </c>
      <c r="BN18" s="16" t="s">
        <v>12416</v>
      </c>
      <c r="BO18" s="17">
        <f>B6L218C20*B6L211C21</f>
        <v>692.90664874938614</v>
      </c>
      <c r="BP18" s="16" t="s">
        <v>12417</v>
      </c>
      <c r="BQ18" s="17">
        <f>B6L218C26*B6L211C27</f>
        <v>6707.749293577861</v>
      </c>
      <c r="BR18" s="16" t="s">
        <v>12418</v>
      </c>
      <c r="BS18" s="15">
        <f>B6L211C29+B6L211C30+B6L211C31+B6L211C32+B6L211C33</f>
        <v>21549.862773103567</v>
      </c>
      <c r="BT18" s="16" t="s">
        <v>12419</v>
      </c>
      <c r="BU18" s="23">
        <f>IF(B6L211C3=0,0,B6L211C29/B6L211C3)</f>
        <v>7.9121110586475423</v>
      </c>
      <c r="BV18" s="16" t="s">
        <v>12420</v>
      </c>
      <c r="BW18" s="23">
        <f>IF(B6L211C8=0,0,B6L211C30/B6L211C8)</f>
        <v>4.3516610822561494</v>
      </c>
      <c r="BX18" s="16" t="s">
        <v>12421</v>
      </c>
      <c r="BY18" s="23">
        <f>IF(B6L211C13=0,0,B6L211C31/B6L211C13)</f>
        <v>11.868166587971313</v>
      </c>
      <c r="BZ18" s="16" t="s">
        <v>12422</v>
      </c>
      <c r="CA18" s="23">
        <f>IF(B6L211C18=0,0,B6L211C32/B6L211C18)</f>
        <v>9.4945332703770493</v>
      </c>
      <c r="CB18" s="16" t="s">
        <v>12423</v>
      </c>
      <c r="CC18" s="23">
        <f>IF(B6L211C24=0,0,B6L211C33/B6L211C24)</f>
        <v>1.9780277646618858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484.92100000000005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969.8420000000001</v>
      </c>
      <c r="J19" s="16" t="s">
        <v>12427</v>
      </c>
      <c r="K19" s="23">
        <f>IF(B6L216C3=0,0,B6L212C3/B6L216C3)</f>
        <v>7.6872799653017326E-2</v>
      </c>
      <c r="L19" s="16" t="s">
        <v>12428</v>
      </c>
      <c r="M19" s="23">
        <f>A1L552C9</f>
        <v>7.5055570797475948E-2</v>
      </c>
      <c r="N19" s="16" t="s">
        <v>12429</v>
      </c>
      <c r="O19" s="23">
        <f>B6L212C1*B6L212C5</f>
        <v>36.396022446682835</v>
      </c>
      <c r="P19" s="16" t="s">
        <v>12430</v>
      </c>
      <c r="Q19" s="23">
        <f>B3L846C3</f>
        <v>1.7030974147031737</v>
      </c>
      <c r="R19" s="16" t="s">
        <v>12431</v>
      </c>
      <c r="S19" s="23">
        <f>B6L212C6*B6L212C7</f>
        <v>61.985971734424211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34.092284453933317</v>
      </c>
      <c r="X19" s="16" t="s">
        <v>12434</v>
      </c>
      <c r="Y19" s="23">
        <f>IF(B6L216C10=0,0,B6L212C10/B6L216C10)</f>
        <v>1.7714289850505265E-2</v>
      </c>
      <c r="Z19" s="16" t="s">
        <v>12435</v>
      </c>
      <c r="AA19" s="23">
        <f>A1L512C11</f>
        <v>3.2660000000000002E-2</v>
      </c>
      <c r="AB19" s="16" t="s">
        <v>12436</v>
      </c>
      <c r="AC19" s="23">
        <f>B6L212C3*B6L212C12</f>
        <v>31.675039720000004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47.512559580000008</v>
      </c>
      <c r="AH19" s="16" t="s">
        <v>12439</v>
      </c>
      <c r="AI19" s="23">
        <f>IF(B6L216C15=0,0,B6L212C15/B6L216C15)</f>
        <v>7.687279965301734E-2</v>
      </c>
      <c r="AJ19" s="16" t="s">
        <v>12440</v>
      </c>
      <c r="AK19" s="23">
        <f>A1L532C14</f>
        <v>4.6699999999999998E-2</v>
      </c>
      <c r="AL19" s="16" t="s">
        <v>12441</v>
      </c>
      <c r="AM19" s="23">
        <f>B6L212C3*B6L212C17</f>
        <v>45.291621400000004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54.349945680000005</v>
      </c>
      <c r="AR19" s="16" t="s">
        <v>12444</v>
      </c>
      <c r="AS19" s="23">
        <f>IF(B6L216C20=0,0,B6L212C20/B6L216C20)</f>
        <v>7.687279965301734E-2</v>
      </c>
      <c r="AT19" s="16" t="s">
        <v>12445</v>
      </c>
      <c r="AU19" s="17">
        <f>A1L247C3</f>
        <v>379118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1895.59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473.89749999999998</v>
      </c>
      <c r="BD19" s="16" t="s">
        <v>12450</v>
      </c>
      <c r="BE19" s="23">
        <f>IF(B6L216C26=0,0,B6L212C26/B6L216C26)</f>
        <v>8.2635365385294424E-2</v>
      </c>
      <c r="BF19" s="16" t="s">
        <v>12451</v>
      </c>
      <c r="BG19" s="17">
        <f>B6L212C3+B6L212C10+B6L212C15+B6L212C20+B6L212C26</f>
        <v>1579.6942897139334</v>
      </c>
      <c r="BH19" s="16" t="s">
        <v>12452</v>
      </c>
      <c r="BI19" s="17">
        <f>B6L218C3*B6L212C4</f>
        <v>7673.4976133408491</v>
      </c>
      <c r="BJ19" s="16" t="s">
        <v>12453</v>
      </c>
      <c r="BK19" s="17">
        <f>B6L218C10*B6L212C11</f>
        <v>269.74194084252349</v>
      </c>
      <c r="BL19" s="16" t="s">
        <v>12454</v>
      </c>
      <c r="BM19" s="17">
        <f>B6L218C15*B6L212C16</f>
        <v>375.92464807756835</v>
      </c>
      <c r="BN19" s="16" t="s">
        <v>12455</v>
      </c>
      <c r="BO19" s="17">
        <f>B6L218C20*B6L212C21</f>
        <v>430.0228062516212</v>
      </c>
      <c r="BP19" s="16" t="s">
        <v>12456</v>
      </c>
      <c r="BQ19" s="17">
        <f>B6L218C26*B6L212C27</f>
        <v>3749.5296504154235</v>
      </c>
      <c r="BR19" s="16" t="s">
        <v>12457</v>
      </c>
      <c r="BS19" s="15">
        <f>B6L212C29+B6L212C30+B6L212C31+B6L212C32+B6L212C33</f>
        <v>12498.716658927986</v>
      </c>
      <c r="BT19" s="16" t="s">
        <v>12458</v>
      </c>
      <c r="BU19" s="23">
        <f>IF(B6L212C3=0,0,B6L212C29/B6L212C3)</f>
        <v>7.9121110586475405</v>
      </c>
      <c r="BV19" s="16" t="s">
        <v>12459</v>
      </c>
      <c r="BW19" s="23">
        <f>IF(B6L212C8=0,0,B6L212C30/B6L212C8)</f>
        <v>4.3516610822561486</v>
      </c>
      <c r="BX19" s="16" t="s">
        <v>12460</v>
      </c>
      <c r="BY19" s="23">
        <f>IF(B6L212C13=0,0,B6L212C31/B6L212C13)</f>
        <v>11.868166587971315</v>
      </c>
      <c r="BZ19" s="16" t="s">
        <v>12461</v>
      </c>
      <c r="CA19" s="23">
        <f>IF(B6L212C18=0,0,B6L212C32/B6L212C18)</f>
        <v>9.4945332703770493</v>
      </c>
      <c r="CB19" s="16" t="s">
        <v>12462</v>
      </c>
      <c r="CC19" s="23">
        <f>IF(B6L212C24=0,0,B6L212C33/B6L212C24)</f>
        <v>1.9780277646618856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0.85099999999999998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1.702</v>
      </c>
      <c r="J20" s="16" t="s">
        <v>12466</v>
      </c>
      <c r="K20" s="23">
        <f>IF(B6L216C3=0,0,B6L213C3/B6L216C3)</f>
        <v>1.3490600016233107E-4</v>
      </c>
      <c r="L20" s="16" t="s">
        <v>12467</v>
      </c>
      <c r="M20" s="23">
        <f>A1L553C9</f>
        <v>0.2556197224659339</v>
      </c>
      <c r="N20" s="16" t="s">
        <v>12468</v>
      </c>
      <c r="O20" s="23">
        <f>B6L213C1*B6L213C5</f>
        <v>0.21753238381850973</v>
      </c>
      <c r="P20" s="16" t="s">
        <v>12469</v>
      </c>
      <c r="Q20" s="23">
        <f>B3L847C3</f>
        <v>2.3108974358974361</v>
      </c>
      <c r="R20" s="16" t="s">
        <v>12470</v>
      </c>
      <c r="S20" s="23">
        <f>B6L213C6*B6L213C7</f>
        <v>0.50269502799085108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0.27648226539496812</v>
      </c>
      <c r="X20" s="16" t="s">
        <v>12473</v>
      </c>
      <c r="Y20" s="23">
        <f>IF(B6L216C10=0,0,B6L213C10/B6L216C10)</f>
        <v>1.4365968916951613E-4</v>
      </c>
      <c r="Z20" s="16" t="s">
        <v>12474</v>
      </c>
      <c r="AA20" s="23">
        <f>A1L513C11</f>
        <v>3.2660000000000002E-2</v>
      </c>
      <c r="AB20" s="16" t="s">
        <v>12475</v>
      </c>
      <c r="AC20" s="23">
        <f>B6L213C3*B6L213C12</f>
        <v>5.5587320000000003E-2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8.3380980000000007E-2</v>
      </c>
      <c r="AH20" s="16" t="s">
        <v>12478</v>
      </c>
      <c r="AI20" s="23">
        <f>IF(B6L216C15=0,0,B6L213C15/B6L216C15)</f>
        <v>1.3490600016233107E-4</v>
      </c>
      <c r="AJ20" s="16" t="s">
        <v>12479</v>
      </c>
      <c r="AK20" s="23">
        <f>A1L533C14</f>
        <v>4.6699999999999998E-2</v>
      </c>
      <c r="AL20" s="16" t="s">
        <v>12480</v>
      </c>
      <c r="AM20" s="23">
        <f>B6L213C3*B6L213C17</f>
        <v>7.9483399999999996E-2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9.5380079999999992E-2</v>
      </c>
      <c r="AR20" s="16" t="s">
        <v>12483</v>
      </c>
      <c r="AS20" s="23">
        <f>IF(B6L216C20=0,0,B6L213C20/B6L216C20)</f>
        <v>1.3490600016233107E-4</v>
      </c>
      <c r="AT20" s="16" t="s">
        <v>12484</v>
      </c>
      <c r="AU20" s="17">
        <f>A1L248C3</f>
        <v>721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3.605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0.90125</v>
      </c>
      <c r="BD20" s="16" t="s">
        <v>12489</v>
      </c>
      <c r="BE20" s="23">
        <f>IF(B6L216C26=0,0,B6L213C26/B6L216C26)</f>
        <v>1.5715449660210615E-4</v>
      </c>
      <c r="BF20" s="16" t="s">
        <v>12490</v>
      </c>
      <c r="BG20" s="23">
        <f>B6L213C3+B6L213C10+B6L213C15+B6L213C20+B6L213C26</f>
        <v>3.0584933253949682</v>
      </c>
      <c r="BH20" s="16" t="s">
        <v>12491</v>
      </c>
      <c r="BI20" s="17">
        <f>B6L218C3*B6L213C4</f>
        <v>13.466413021818116</v>
      </c>
      <c r="BJ20" s="16" t="s">
        <v>12492</v>
      </c>
      <c r="BK20" s="17">
        <f>B6L218C10*B6L213C11</f>
        <v>2.1875583895514521</v>
      </c>
      <c r="BL20" s="16" t="s">
        <v>12493</v>
      </c>
      <c r="BM20" s="17">
        <f>B6L218C15*B6L213C16</f>
        <v>0.6597195739388696</v>
      </c>
      <c r="BN20" s="16" t="s">
        <v>12494</v>
      </c>
      <c r="BO20" s="17">
        <f>B6L218C20*B6L213C21</f>
        <v>0.75465778574268716</v>
      </c>
      <c r="BP20" s="16" t="s">
        <v>12495</v>
      </c>
      <c r="BQ20" s="17">
        <f>B6L218C26*B6L213C27</f>
        <v>7.1307900916060971</v>
      </c>
      <c r="BR20" s="16" t="s">
        <v>12496</v>
      </c>
      <c r="BS20" s="15">
        <f>B6L213C29+B6L213C30+B6L213C31+B6L213C32+B6L213C33</f>
        <v>24.199138862657222</v>
      </c>
      <c r="BT20" s="16" t="s">
        <v>12497</v>
      </c>
      <c r="BU20" s="23">
        <f>IF(B6L213C3=0,0,B6L213C29/B6L213C3)</f>
        <v>7.9121110586475423</v>
      </c>
      <c r="BV20" s="16" t="s">
        <v>12498</v>
      </c>
      <c r="BW20" s="23">
        <f>IF(B6L213C8=0,0,B6L213C30/B6L213C8)</f>
        <v>4.3516610822561486</v>
      </c>
      <c r="BX20" s="16" t="s">
        <v>12499</v>
      </c>
      <c r="BY20" s="23">
        <f>IF(B6L213C13=0,0,B6L213C31/B6L213C13)</f>
        <v>11.868166587971313</v>
      </c>
      <c r="BZ20" s="16" t="s">
        <v>12500</v>
      </c>
      <c r="CA20" s="23">
        <f>IF(B6L213C18=0,0,B6L213C32/B6L213C18)</f>
        <v>9.4945332703770493</v>
      </c>
      <c r="CB20" s="16" t="s">
        <v>12501</v>
      </c>
      <c r="CC20" s="23">
        <f>IF(B6L213C24=0,0,B6L213C33/B6L213C24)</f>
        <v>1.9780277646618856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110.82900000000001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221.65800000000002</v>
      </c>
      <c r="J21" s="16" t="s">
        <v>12505</v>
      </c>
      <c r="K21" s="23">
        <f>IF(B6L216C3=0,0,B6L214C3/B6L216C3)</f>
        <v>1.7569326782598108E-2</v>
      </c>
      <c r="L21" s="16" t="s">
        <v>12506</v>
      </c>
      <c r="M21" s="23">
        <f>A1L554C9</f>
        <v>0.68608596300957525</v>
      </c>
      <c r="N21" s="16" t="s">
        <v>12507</v>
      </c>
      <c r="O21" s="23">
        <f>B6L214C1*B6L214C5</f>
        <v>76.038221194388214</v>
      </c>
      <c r="P21" s="16" t="s">
        <v>12508</v>
      </c>
      <c r="Q21" s="23">
        <f>B3L848C3</f>
        <v>2.088971301226545</v>
      </c>
      <c r="R21" s="16" t="s">
        <v>12509</v>
      </c>
      <c r="S21" s="23">
        <f>B6L214C6*B6L214C7</f>
        <v>158.841661871393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87.36291402926615</v>
      </c>
      <c r="X21" s="16" t="s">
        <v>12512</v>
      </c>
      <c r="Y21" s="23">
        <f>IF(B6L216C10=0,0,B6L214C10/B6L216C10)</f>
        <v>4.5393613425651388E-2</v>
      </c>
      <c r="Z21" s="16" t="s">
        <v>12513</v>
      </c>
      <c r="AA21" s="23">
        <f>A1L514C11</f>
        <v>3.2660000000000002E-2</v>
      </c>
      <c r="AB21" s="16" t="s">
        <v>12514</v>
      </c>
      <c r="AC21" s="23">
        <f>B6L214C3*B6L214C12</f>
        <v>7.2393502800000009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10.859025420000002</v>
      </c>
      <c r="AH21" s="16" t="s">
        <v>12517</v>
      </c>
      <c r="AI21" s="23">
        <f>IF(B6L216C15=0,0,B6L214C15/B6L216C15)</f>
        <v>1.7569326782598111E-2</v>
      </c>
      <c r="AJ21" s="16" t="s">
        <v>12518</v>
      </c>
      <c r="AK21" s="23">
        <f>A1L534C14</f>
        <v>4.6699999999999998E-2</v>
      </c>
      <c r="AL21" s="16" t="s">
        <v>12519</v>
      </c>
      <c r="AM21" s="23">
        <f>B6L214C3*B6L214C17</f>
        <v>10.3514286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12.42171432</v>
      </c>
      <c r="AR21" s="16" t="s">
        <v>12522</v>
      </c>
      <c r="AS21" s="23">
        <f>IF(B6L216C20=0,0,B6L214C20/B6L216C20)</f>
        <v>1.7569326782598111E-2</v>
      </c>
      <c r="AT21" s="16" t="s">
        <v>12523</v>
      </c>
      <c r="AU21" s="17">
        <f>A1L249C3</f>
        <v>122796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613.98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153.495</v>
      </c>
      <c r="BD21" s="16" t="s">
        <v>12528</v>
      </c>
      <c r="BE21" s="23">
        <f>IF(B6L216C26=0,0,B6L214C26/B6L216C26)</f>
        <v>2.6765525055134853E-2</v>
      </c>
      <c r="BF21" s="16" t="s">
        <v>12529</v>
      </c>
      <c r="BG21" s="23">
        <f>B6L214C3+B6L214C10+B6L214C15+B6L214C20+B6L214C26</f>
        <v>485.79665376926619</v>
      </c>
      <c r="BH21" s="16" t="s">
        <v>12530</v>
      </c>
      <c r="BI21" s="17">
        <f>B6L218C3*B6L214C4</f>
        <v>1753.7827130376968</v>
      </c>
      <c r="BJ21" s="16" t="s">
        <v>12531</v>
      </c>
      <c r="BK21" s="17">
        <f>B6L218C10*B6L214C11</f>
        <v>691.22507820663122</v>
      </c>
      <c r="BL21" s="16" t="s">
        <v>12532</v>
      </c>
      <c r="BM21" s="17">
        <f>B6L218C15*B6L214C16</f>
        <v>85.917815111716791</v>
      </c>
      <c r="BN21" s="16" t="s">
        <v>12533</v>
      </c>
      <c r="BO21" s="17">
        <f>B6L218C20*B6L214C21</f>
        <v>98.281983238632534</v>
      </c>
      <c r="BP21" s="16" t="s">
        <v>12534</v>
      </c>
      <c r="BQ21" s="17">
        <f>B6L218C26*B6L214C27</f>
        <v>1214.4694869471045</v>
      </c>
      <c r="BR21" s="16" t="s">
        <v>12535</v>
      </c>
      <c r="BS21" s="15">
        <f>B6L214C29+B6L214C30+B6L214C31+B6L214C32+B6L214C33</f>
        <v>3843.6770765417818</v>
      </c>
      <c r="BT21" s="16" t="s">
        <v>12536</v>
      </c>
      <c r="BU21" s="23">
        <f>IF(B6L214C3=0,0,B6L214C29/B6L214C3)</f>
        <v>7.9121110586475414</v>
      </c>
      <c r="BV21" s="16" t="s">
        <v>12537</v>
      </c>
      <c r="BW21" s="23">
        <f>IF(B6L214C8=0,0,B6L214C30/B6L214C8)</f>
        <v>4.3516610822561486</v>
      </c>
      <c r="BX21" s="16" t="s">
        <v>12538</v>
      </c>
      <c r="BY21" s="23">
        <f>IF(B6L214C13=0,0,B6L214C31/B6L214C13)</f>
        <v>11.868166587971315</v>
      </c>
      <c r="BZ21" s="16" t="s">
        <v>12539</v>
      </c>
      <c r="CA21" s="23">
        <f>IF(B6L214C18=0,0,B6L214C32/B6L214C18)</f>
        <v>9.4945332703770511</v>
      </c>
      <c r="CB21" s="16" t="s">
        <v>12540</v>
      </c>
      <c r="CC21" s="23">
        <f>IF(B6L214C24=0,0,B6L214C33/B6L214C24)</f>
        <v>1.9780277646618856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21">
        <f>A1L363C3</f>
        <v>637.49099999999999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1274.982</v>
      </c>
      <c r="J22" s="16" t="s">
        <v>12544</v>
      </c>
      <c r="K22" s="23">
        <f>IF(B6L216C3=0,0,B6L215C3/B6L216C3)</f>
        <v>0.10105917855403594</v>
      </c>
      <c r="L22" s="16" t="s">
        <v>12545</v>
      </c>
      <c r="M22" s="23">
        <f>A1L555C9</f>
        <v>0.58979994188778884</v>
      </c>
      <c r="N22" s="16" t="s">
        <v>12546</v>
      </c>
      <c r="O22" s="23">
        <f>B6L215C1*B6L215C5</f>
        <v>375.99215475398836</v>
      </c>
      <c r="P22" s="16" t="s">
        <v>12547</v>
      </c>
      <c r="Q22" s="23">
        <f>B3L852C3</f>
        <v>1.6945946269330239</v>
      </c>
      <c r="R22" s="16" t="s">
        <v>12548</v>
      </c>
      <c r="S22" s="23">
        <f>B6L215C6*B6L215C7</f>
        <v>637.15428521507863</v>
      </c>
      <c r="T22" s="16" t="s">
        <v>12549</v>
      </c>
      <c r="U22" s="23">
        <f>A1L515C7</f>
        <v>0.55000000000000004</v>
      </c>
      <c r="V22" s="16" t="s">
        <v>12550</v>
      </c>
      <c r="W22" s="23">
        <f>B6L215C8*B6L215C9</f>
        <v>350.43485686829325</v>
      </c>
      <c r="X22" s="16" t="s">
        <v>12551</v>
      </c>
      <c r="Y22" s="23">
        <f>IF(B6L216C10=0,0,B6L215C10/B6L216C10)</f>
        <v>0.18208532304936442</v>
      </c>
      <c r="Z22" s="16" t="s">
        <v>12552</v>
      </c>
      <c r="AA22" s="23">
        <f>A1L515C11</f>
        <v>3.2660000000000002E-2</v>
      </c>
      <c r="AB22" s="16" t="s">
        <v>12553</v>
      </c>
      <c r="AC22" s="23">
        <f>B6L215C3*B6L215C12</f>
        <v>41.640912120000003</v>
      </c>
      <c r="AD22" s="16" t="s">
        <v>12554</v>
      </c>
      <c r="AE22" s="23">
        <f>A1L515C8</f>
        <v>1.5</v>
      </c>
      <c r="AF22" s="16" t="s">
        <v>12555</v>
      </c>
      <c r="AG22" s="23">
        <f>B6L215C13*B6L215C14</f>
        <v>62.461368180000008</v>
      </c>
      <c r="AH22" s="16" t="s">
        <v>12556</v>
      </c>
      <c r="AI22" s="23">
        <f>IF(B6L216C15=0,0,B6L215C15/B6L216C15)</f>
        <v>0.10105917855403597</v>
      </c>
      <c r="AJ22" s="16" t="s">
        <v>12557</v>
      </c>
      <c r="AK22" s="23">
        <f>A1L535C14</f>
        <v>4.6699999999999998E-2</v>
      </c>
      <c r="AL22" s="16" t="s">
        <v>12558</v>
      </c>
      <c r="AM22" s="23">
        <f>B6L215C3*B6L215C17</f>
        <v>59.541659399999993</v>
      </c>
      <c r="AN22" s="16" t="s">
        <v>12559</v>
      </c>
      <c r="AO22" s="23">
        <f>A1L515C9</f>
        <v>1.2</v>
      </c>
      <c r="AP22" s="16" t="s">
        <v>12560</v>
      </c>
      <c r="AQ22" s="23">
        <f>B6L215C18*B6L215C19</f>
        <v>71.449991279999992</v>
      </c>
      <c r="AR22" s="16" t="s">
        <v>12561</v>
      </c>
      <c r="AS22" s="23">
        <f>IF(B6L216C20=0,0,B6L215C20/B6L216C20)</f>
        <v>0.10105917855403596</v>
      </c>
      <c r="AT22" s="16" t="s">
        <v>12562</v>
      </c>
      <c r="AU22" s="17">
        <f>A1L253C3</f>
        <v>991387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4956.9350000000004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1239.2337500000001</v>
      </c>
      <c r="BD22" s="16" t="s">
        <v>12567</v>
      </c>
      <c r="BE22" s="23">
        <f>IF(B6L216C26=0,0,B6L215C26/B6L216C26)</f>
        <v>0.216090048436716</v>
      </c>
      <c r="BF22" s="16" t="s">
        <v>12568</v>
      </c>
      <c r="BG22" s="17">
        <f>B6L215C3+B6L215C10+B6L215C15+B6L215C20+B6L215C26</f>
        <v>2998.5619663282932</v>
      </c>
      <c r="BH22" s="16" t="s">
        <v>12569</v>
      </c>
      <c r="BI22" s="17">
        <f>B6L218C3*B6L215C4</f>
        <v>10087.79918177656</v>
      </c>
      <c r="BJ22" s="16" t="s">
        <v>12570</v>
      </c>
      <c r="BK22" s="17">
        <f>B6L218C10*B6L215C11</f>
        <v>2772.6795063631916</v>
      </c>
      <c r="BL22" s="16" t="s">
        <v>12571</v>
      </c>
      <c r="BM22" s="17">
        <f>B6L218C15*B6L215C16</f>
        <v>494.20128191523384</v>
      </c>
      <c r="BN22" s="16" t="s">
        <v>12572</v>
      </c>
      <c r="BO22" s="17">
        <f>B6L218C20*B6L215C21</f>
        <v>565.3202661467584</v>
      </c>
      <c r="BP22" s="16" t="s">
        <v>12573</v>
      </c>
      <c r="BQ22" s="17">
        <f>B6L218C26*B6L215C27</f>
        <v>9804.9550576242655</v>
      </c>
      <c r="BR22" s="16" t="s">
        <v>12574</v>
      </c>
      <c r="BS22" s="15">
        <f>B6L215C29+B6L215C30+B6L215C31+B6L215C32+B6L215C33</f>
        <v>23724.955293826009</v>
      </c>
      <c r="BT22" s="16" t="s">
        <v>12575</v>
      </c>
      <c r="BU22" s="23">
        <f>IF(B6L215C3=0,0,B6L215C29/B6L215C3)</f>
        <v>7.9121110586475414</v>
      </c>
      <c r="BV22" s="16" t="s">
        <v>12576</v>
      </c>
      <c r="BW22" s="23">
        <f>IF(B6L215C8=0,0,B6L215C30/B6L215C8)</f>
        <v>4.3516610822561486</v>
      </c>
      <c r="BX22" s="16" t="s">
        <v>12577</v>
      </c>
      <c r="BY22" s="23">
        <f>IF(B6L215C13=0,0,B6L215C31/B6L215C13)</f>
        <v>11.868166587971315</v>
      </c>
      <c r="BZ22" s="16" t="s">
        <v>12578</v>
      </c>
      <c r="CA22" s="23">
        <f>IF(B6L215C18=0,0,B6L215C32/B6L215C18)</f>
        <v>9.4945332703770511</v>
      </c>
      <c r="CB22" s="16" t="s">
        <v>12579</v>
      </c>
      <c r="CC22" s="23">
        <f>IF(B6L215C24=0,0,B6L215C33/B6L215C24)</f>
        <v>1.9780277646618858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7092.5709999999999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12616.192000000001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3499.2072647301848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1924.5639956016018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412.04483071999999</v>
      </c>
      <c r="AD23" s="16" t="s">
        <v>945</v>
      </c>
      <c r="AE23" s="19" t="str">
        <f>NULL_VALUE</f>
        <v>n/a</v>
      </c>
      <c r="AF23" s="16" t="s">
        <v>12587</v>
      </c>
      <c r="AG23" s="23">
        <f>SUM(B6L201C15:B6L215C15)</f>
        <v>618.06724608000002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23">
        <f>SUM(B6L201C18:B6L215C18)</f>
        <v>589.17616639999994</v>
      </c>
      <c r="AN23" s="16" t="s">
        <v>945</v>
      </c>
      <c r="AO23" s="19" t="str">
        <f>NULL_VALUE</f>
        <v>n/a</v>
      </c>
      <c r="AP23" s="16" t="s">
        <v>12590</v>
      </c>
      <c r="AQ23" s="23">
        <f>SUM(B6L201C20:B6L215C20)</f>
        <v>707.01139967999995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22939.210000000003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5734.8025000000007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21600.637141361603</v>
      </c>
      <c r="BH23" s="16" t="s">
        <v>12596</v>
      </c>
      <c r="BI23" s="17">
        <f>SUM(B6L201C29:B6L215C29)</f>
        <v>99820.712241220637</v>
      </c>
      <c r="BJ23" s="16" t="s">
        <v>12597</v>
      </c>
      <c r="BK23" s="17">
        <f>SUM(B6L201C30:B6L215C30)</f>
        <v>15227.364072674332</v>
      </c>
      <c r="BL23" s="16" t="s">
        <v>12598</v>
      </c>
      <c r="BM23" s="17">
        <f>SUM(B6L201C31:B6L215C31)</f>
        <v>4890.2166926974014</v>
      </c>
      <c r="BN23" s="16" t="s">
        <v>12599</v>
      </c>
      <c r="BO23" s="17">
        <f>SUM(B6L201C32:B6L215C32)</f>
        <v>5593.9527139980055</v>
      </c>
      <c r="BP23" s="16" t="s">
        <v>12600</v>
      </c>
      <c r="BQ23" s="17">
        <f>SUM(B6L201C33:B6L215C33)</f>
        <v>45374.394279409578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21">
        <f>IF(B6L216C28=0,0,B6L216C3/B6L216C28)</f>
        <v>0.58406573460937894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23">
        <f>IF(B6L216C28=0,0,B6L216C10/B6L216C28)</f>
        <v>8.9097556845505452E-2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23">
        <f>IF(B6L216C28=0,0,B6L216C15/B6L216C28)</f>
        <v>2.8613380338513475E-2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23">
        <f>IF(B6L216C28=0,0,B6L216C20/B6L216C28)</f>
        <v>3.2731043767509592E-2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23">
        <f>IF(B6L216C28=0,0,B6L216C26/B6L216C28)</f>
        <v>0.26549228443909251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99820.712241220652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15227.364072674334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4890.2166926974005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5593.9527139980046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45374.394279409578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0.2563246621229226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4.6699999999999998E-2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21">
        <f>A1L344C16</f>
        <v>28.020499999999998</v>
      </c>
      <c r="F9" s="16" t="s">
        <v>12035</v>
      </c>
      <c r="G9" s="24">
        <f>A1L502C5</f>
        <v>1.8</v>
      </c>
      <c r="H9" s="16" t="s">
        <v>12645</v>
      </c>
      <c r="I9" s="21">
        <f>B6L222C1*B6L222C2</f>
        <v>50.436900000000001</v>
      </c>
      <c r="J9" s="16" t="s">
        <v>12646</v>
      </c>
      <c r="K9" s="23">
        <f>IF(B6L236C3=0,0,B6L222C3/B6L236C3)</f>
        <v>4.0242427174741989E-3</v>
      </c>
      <c r="L9" s="16" t="s">
        <v>12647</v>
      </c>
      <c r="M9" s="23">
        <f>A1L542C54</f>
        <v>0.7318413158515622</v>
      </c>
      <c r="N9" s="16" t="s">
        <v>12648</v>
      </c>
      <c r="O9" s="23">
        <f>B6L222C1*B6L222C5</f>
        <v>20.506559590818696</v>
      </c>
      <c r="P9" s="16" t="s">
        <v>12649</v>
      </c>
      <c r="Q9" s="23">
        <f>B3L836C9</f>
        <v>2.0130454340980659</v>
      </c>
      <c r="R9" s="16" t="s">
        <v>12650</v>
      </c>
      <c r="S9" s="23">
        <f>B6L222C6*B6L222C7</f>
        <v>41.280636153357477</v>
      </c>
      <c r="T9" s="16" t="s">
        <v>12042</v>
      </c>
      <c r="U9" s="23">
        <f>A1L502C7</f>
        <v>0.55000000000000004</v>
      </c>
      <c r="V9" s="16" t="s">
        <v>12651</v>
      </c>
      <c r="W9" s="23">
        <f>B6L222C8*B6L222C9</f>
        <v>22.704349884346616</v>
      </c>
      <c r="X9" s="16" t="s">
        <v>12652</v>
      </c>
      <c r="Y9" s="23">
        <f>IF(B6L236C10=0,0,B6L222C10/B6L236C10)</f>
        <v>1.1927335248801688E-2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1.6472691540000002</v>
      </c>
      <c r="AD9" s="16" t="s">
        <v>12047</v>
      </c>
      <c r="AE9" s="23">
        <f>A1L502C8</f>
        <v>1.5</v>
      </c>
      <c r="AF9" s="16" t="s">
        <v>12654</v>
      </c>
      <c r="AG9" s="23">
        <f>B6L222C13*B6L222C14</f>
        <v>2.4709037310000004</v>
      </c>
      <c r="AH9" s="16" t="s">
        <v>12655</v>
      </c>
      <c r="AI9" s="23">
        <f>IF(B6L236C15=0,0,B6L222C15/B6L236C15)</f>
        <v>4.0242427174741998E-3</v>
      </c>
      <c r="AJ9" s="16" t="s">
        <v>12050</v>
      </c>
      <c r="AK9" s="23">
        <f>A1L522C14</f>
        <v>4.6699999999999998E-2</v>
      </c>
      <c r="AL9" s="16" t="s">
        <v>12656</v>
      </c>
      <c r="AM9" s="23">
        <f>B6L222C3*B6L222C17</f>
        <v>2.3554032299999998</v>
      </c>
      <c r="AN9" s="16" t="s">
        <v>12052</v>
      </c>
      <c r="AO9" s="23">
        <f>A1L502C9</f>
        <v>1.2</v>
      </c>
      <c r="AP9" s="16" t="s">
        <v>12657</v>
      </c>
      <c r="AQ9" s="23">
        <f>B6L222C18*B6L222C19</f>
        <v>2.8264838759999997</v>
      </c>
      <c r="AR9" s="16" t="s">
        <v>12658</v>
      </c>
      <c r="AS9" s="23">
        <f>IF(B6L236C20=0,0,B6L222C20/B6L236C20)</f>
        <v>4.0242427174742006E-3</v>
      </c>
      <c r="AT9" s="16" t="s">
        <v>12659</v>
      </c>
      <c r="AU9" s="17">
        <f>A1L237C18</f>
        <v>31325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156.625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39.15625</v>
      </c>
      <c r="BD9" s="16" t="s">
        <v>12662</v>
      </c>
      <c r="BE9" s="23">
        <f>IF(B6L236C26=0,0,B6L222C26/B6L236C26)</f>
        <v>6.9710006373486294E-3</v>
      </c>
      <c r="BF9" s="16" t="s">
        <v>12663</v>
      </c>
      <c r="BG9" s="23">
        <f>B6L222C3+B6L222C10+B6L222C15+B6L222C20+B6L222C26</f>
        <v>117.59488749134663</v>
      </c>
      <c r="BH9" s="16" t="s">
        <v>12664</v>
      </c>
      <c r="BI9" s="17">
        <f>B6L238C3*B6L222C4</f>
        <v>402.29091639416049</v>
      </c>
      <c r="BJ9" s="16" t="s">
        <v>12665</v>
      </c>
      <c r="BK9" s="17">
        <f>B6L238C10*B6L222C11</f>
        <v>181.09268652727368</v>
      </c>
      <c r="BL9" s="16" t="s">
        <v>12666</v>
      </c>
      <c r="BM9" s="17">
        <f>B6L238C15*B6L222C16</f>
        <v>19.708231994149923</v>
      </c>
      <c r="BN9" s="16" t="s">
        <v>12667</v>
      </c>
      <c r="BO9" s="17">
        <f>B6L238C20*B6L222C21</f>
        <v>22.54438295472875</v>
      </c>
      <c r="BP9" s="16" t="s">
        <v>12668</v>
      </c>
      <c r="BQ9" s="17">
        <f>B6L238C26*B6L222C27</f>
        <v>312.31506486439184</v>
      </c>
      <c r="BR9" s="16" t="s">
        <v>12669</v>
      </c>
      <c r="BS9" s="15">
        <f>B6L222C29+B6L222C30+B6L222C31+B6L222C32+B6L222C33</f>
        <v>937.95128273470482</v>
      </c>
      <c r="BT9" s="16" t="s">
        <v>12670</v>
      </c>
      <c r="BU9" s="23">
        <f>IF(B6L222C3=0,0,B6L222C29/B6L222C3)</f>
        <v>7.9761229654114443</v>
      </c>
      <c r="BV9" s="16" t="s">
        <v>12671</v>
      </c>
      <c r="BW9" s="23">
        <f>IF(B6L222C8=0,0,B6L222C30/B6L222C8)</f>
        <v>4.386867630976294</v>
      </c>
      <c r="BX9" s="16" t="s">
        <v>12672</v>
      </c>
      <c r="BY9" s="23">
        <f>IF(B6L222C13=0,0,B6L222C31/B6L222C13)</f>
        <v>11.964184448117166</v>
      </c>
      <c r="BZ9" s="16" t="s">
        <v>12673</v>
      </c>
      <c r="CA9" s="23">
        <f>IF(B6L222C18=0,0,B6L222C32/B6L222C18)</f>
        <v>9.5713475584937324</v>
      </c>
      <c r="CB9" s="16" t="s">
        <v>12674</v>
      </c>
      <c r="CC9" s="23">
        <f>IF(B6L222C24=0,0,B6L222C33/B6L222C24)</f>
        <v>1.9940307413528608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312.87049999999999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625.74099999999999</v>
      </c>
      <c r="J10" s="16" t="s">
        <v>12677</v>
      </c>
      <c r="K10" s="23">
        <f>IF(B6L236C3=0,0,B6L223C3/B6L236C3)</f>
        <v>4.9926416220565151E-2</v>
      </c>
      <c r="L10" s="16" t="s">
        <v>12678</v>
      </c>
      <c r="M10" s="23">
        <f>A1L543C54</f>
        <v>0.69173519610618617</v>
      </c>
      <c r="N10" s="16" t="s">
        <v>12679</v>
      </c>
      <c r="O10" s="23">
        <f>B6L223C1*B6L223C5</f>
        <v>216.42353667334052</v>
      </c>
      <c r="P10" s="16" t="s">
        <v>12680</v>
      </c>
      <c r="Q10" s="23">
        <f>B3L837C9</f>
        <v>1.9785864812361424</v>
      </c>
      <c r="R10" s="16" t="s">
        <v>12681</v>
      </c>
      <c r="S10" s="23">
        <f>B6L223C6*B6L223C7</f>
        <v>428.21268388318606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235.51697613575234</v>
      </c>
      <c r="X10" s="16" t="s">
        <v>12683</v>
      </c>
      <c r="Y10" s="23">
        <f>IF(B6L236C10=0,0,B6L223C10/B6L236C10)</f>
        <v>0.12372474637962903</v>
      </c>
      <c r="Z10" s="16" t="s">
        <v>12084</v>
      </c>
      <c r="AA10" s="23">
        <f>A1L503C11</f>
        <v>3.2660000000000002E-2</v>
      </c>
      <c r="AB10" s="16" t="s">
        <v>12684</v>
      </c>
      <c r="AC10" s="23">
        <f>B6L223C3*B6L223C12</f>
        <v>20.436701060000001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30.655051589999999</v>
      </c>
      <c r="AH10" s="16" t="s">
        <v>12686</v>
      </c>
      <c r="AI10" s="23">
        <f>IF(B6L236C15=0,0,B6L223C15/B6L236C15)</f>
        <v>4.9926416220565165E-2</v>
      </c>
      <c r="AJ10" s="16" t="s">
        <v>12089</v>
      </c>
      <c r="AK10" s="23">
        <f>A1L523C14</f>
        <v>4.6699999999999998E-2</v>
      </c>
      <c r="AL10" s="16" t="s">
        <v>12687</v>
      </c>
      <c r="AM10" s="23">
        <f>B6L223C3*B6L223C17</f>
        <v>29.222104699999999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35.066525639999995</v>
      </c>
      <c r="AR10" s="16" t="s">
        <v>12689</v>
      </c>
      <c r="AS10" s="23">
        <f>IF(B6L236C20=0,0,B6L223C20/B6L236C20)</f>
        <v>4.9926416220565172E-2</v>
      </c>
      <c r="AT10" s="16" t="s">
        <v>12690</v>
      </c>
      <c r="AU10" s="17">
        <f>A1L238C18</f>
        <v>288238.5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1441.1925000000001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360.29812500000003</v>
      </c>
      <c r="BD10" s="16" t="s">
        <v>12693</v>
      </c>
      <c r="BE10" s="23">
        <f>IF(B6L236C26=0,0,B6L223C26/B6L236C26)</f>
        <v>6.4143998953181583E-2</v>
      </c>
      <c r="BF10" s="16" t="s">
        <v>12694</v>
      </c>
      <c r="BG10" s="17">
        <f>B6L223C3+B6L223C10+B6L223C15+B6L223C20+B6L223C26</f>
        <v>1287.2776783657523</v>
      </c>
      <c r="BH10" s="16" t="s">
        <v>12695</v>
      </c>
      <c r="BI10" s="17">
        <f>B6L238C3*B6L223C4</f>
        <v>4990.9871604995224</v>
      </c>
      <c r="BJ10" s="16" t="s">
        <v>12696</v>
      </c>
      <c r="BK10" s="17">
        <f>B6L238C10*B6L223C11</f>
        <v>1878.512362100633</v>
      </c>
      <c r="BL10" s="16" t="s">
        <v>12697</v>
      </c>
      <c r="BM10" s="17">
        <f>B6L238C15*B6L223C16</f>
        <v>244.50846099287162</v>
      </c>
      <c r="BN10" s="16" t="s">
        <v>12698</v>
      </c>
      <c r="BO10" s="17">
        <f>B6L238C20*B6L223C21</f>
        <v>279.69492047439314</v>
      </c>
      <c r="BP10" s="16" t="s">
        <v>12699</v>
      </c>
      <c r="BQ10" s="17">
        <f>B6L238C26*B6L223C27</f>
        <v>2873.7821492071835</v>
      </c>
      <c r="BR10" s="16" t="s">
        <v>12700</v>
      </c>
      <c r="BS10" s="15">
        <f>B6L223C29+B6L223C30+B6L223C31+B6L223C32+B6L223C33</f>
        <v>10267.485053274604</v>
      </c>
      <c r="BT10" s="16" t="s">
        <v>12701</v>
      </c>
      <c r="BU10" s="23">
        <f>IF(B6L223C3=0,0,B6L223C29/B6L223C3)</f>
        <v>7.9761229654114443</v>
      </c>
      <c r="BV10" s="16" t="s">
        <v>12702</v>
      </c>
      <c r="BW10" s="23">
        <f>IF(B6L223C8=0,0,B6L223C30/B6L223C8)</f>
        <v>4.386867630976294</v>
      </c>
      <c r="BX10" s="16" t="s">
        <v>12703</v>
      </c>
      <c r="BY10" s="23">
        <f>IF(B6L223C13=0,0,B6L223C31/B6L223C13)</f>
        <v>11.964184448117166</v>
      </c>
      <c r="BZ10" s="16" t="s">
        <v>12704</v>
      </c>
      <c r="CA10" s="23">
        <f>IF(B6L223C18=0,0,B6L223C32/B6L223C18)</f>
        <v>9.5713475584937306</v>
      </c>
      <c r="CB10" s="16" t="s">
        <v>12705</v>
      </c>
      <c r="CC10" s="23">
        <f>IF(B6L223C24=0,0,B6L223C33/B6L223C24)</f>
        <v>1.9940307413528611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1274.6849999999999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2549.37</v>
      </c>
      <c r="J11" s="16" t="s">
        <v>12708</v>
      </c>
      <c r="K11" s="23">
        <f>IF(B6L236C3=0,0,B6L224C3/B6L236C3)</f>
        <v>0.20340829148197445</v>
      </c>
      <c r="L11" s="16" t="s">
        <v>12709</v>
      </c>
      <c r="M11" s="23">
        <f>A1L544C54</f>
        <v>8.7730831032622539E-2</v>
      </c>
      <c r="N11" s="16" t="s">
        <v>12710</v>
      </c>
      <c r="O11" s="23">
        <f>B6L224C1*B6L224C5</f>
        <v>111.82917435481846</v>
      </c>
      <c r="P11" s="16" t="s">
        <v>12711</v>
      </c>
      <c r="Q11" s="23">
        <f>B3L838C9</f>
        <v>1.9651510134943559</v>
      </c>
      <c r="R11" s="16" t="s">
        <v>12712</v>
      </c>
      <c r="S11" s="23">
        <f>B6L224C6*B6L224C7</f>
        <v>219.76121532160855</v>
      </c>
      <c r="T11" s="16" t="s">
        <v>12120</v>
      </c>
      <c r="U11" s="23">
        <f>A1L504C7</f>
        <v>0.55000000000000004</v>
      </c>
      <c r="V11" s="16" t="s">
        <v>12713</v>
      </c>
      <c r="W11" s="23">
        <f>B6L224C8*B6L224C9</f>
        <v>120.86866842688471</v>
      </c>
      <c r="X11" s="16" t="s">
        <v>12714</v>
      </c>
      <c r="Y11" s="23">
        <f>IF(B6L236C10=0,0,B6L224C10/B6L236C10)</f>
        <v>6.3496252336986622E-2</v>
      </c>
      <c r="Z11" s="16" t="s">
        <v>12123</v>
      </c>
      <c r="AA11" s="23">
        <f>A1L504C11</f>
        <v>3.2660000000000002E-2</v>
      </c>
      <c r="AB11" s="16" t="s">
        <v>12715</v>
      </c>
      <c r="AC11" s="23">
        <f>B6L224C3*B6L224C12</f>
        <v>83.262424199999998</v>
      </c>
      <c r="AD11" s="16" t="s">
        <v>12125</v>
      </c>
      <c r="AE11" s="23">
        <f>A1L504C8</f>
        <v>1.5</v>
      </c>
      <c r="AF11" s="16" t="s">
        <v>12716</v>
      </c>
      <c r="AG11" s="23">
        <f>B6L224C13*B6L224C14</f>
        <v>124.8936363</v>
      </c>
      <c r="AH11" s="16" t="s">
        <v>12717</v>
      </c>
      <c r="AI11" s="23">
        <f>IF(B6L236C15=0,0,B6L224C15/B6L236C15)</f>
        <v>0.20340829148197451</v>
      </c>
      <c r="AJ11" s="16" t="s">
        <v>12128</v>
      </c>
      <c r="AK11" s="23">
        <f>A1L524C14</f>
        <v>4.6699999999999998E-2</v>
      </c>
      <c r="AL11" s="16" t="s">
        <v>12718</v>
      </c>
      <c r="AM11" s="23">
        <f>B6L224C3*B6L224C17</f>
        <v>119.05557899999999</v>
      </c>
      <c r="AN11" s="16" t="s">
        <v>12130</v>
      </c>
      <c r="AO11" s="23">
        <f>A1L504C9</f>
        <v>1.2</v>
      </c>
      <c r="AP11" s="16" t="s">
        <v>12719</v>
      </c>
      <c r="AQ11" s="23">
        <f>B6L224C18*B6L224C19</f>
        <v>142.86669479999998</v>
      </c>
      <c r="AR11" s="16" t="s">
        <v>12720</v>
      </c>
      <c r="AS11" s="23">
        <f>IF(B6L236C20=0,0,B6L224C20/B6L236C20)</f>
        <v>0.20340829148197453</v>
      </c>
      <c r="AT11" s="16" t="s">
        <v>12721</v>
      </c>
      <c r="AU11" s="17">
        <f>A1L239C18</f>
        <v>537147.5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2685.7375000000002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671.43437500000005</v>
      </c>
      <c r="BD11" s="16" t="s">
        <v>12724</v>
      </c>
      <c r="BE11" s="23">
        <f>IF(B6L236C26=0,0,B6L224C26/B6L236C26)</f>
        <v>0.11953569241341494</v>
      </c>
      <c r="BF11" s="16" t="s">
        <v>12725</v>
      </c>
      <c r="BG11" s="17">
        <f>B6L224C3+B6L224C10+B6L224C15+B6L224C20+B6L224C26</f>
        <v>3609.4333745268841</v>
      </c>
      <c r="BH11" s="16" t="s">
        <v>12726</v>
      </c>
      <c r="BI11" s="17">
        <f>B6L238C3*B6L224C4</f>
        <v>20334.088604330973</v>
      </c>
      <c r="BJ11" s="16" t="s">
        <v>12727</v>
      </c>
      <c r="BK11" s="17">
        <f>B6L238C10*B6L224C11</f>
        <v>964.06336203837623</v>
      </c>
      <c r="BL11" s="16" t="s">
        <v>12728</v>
      </c>
      <c r="BM11" s="17">
        <f>B6L238C15*B6L224C16</f>
        <v>996.16700072617436</v>
      </c>
      <c r="BN11" s="16" t="s">
        <v>12729</v>
      </c>
      <c r="BO11" s="17">
        <f>B6L238C20*B6L224C21</f>
        <v>1139.5223253867075</v>
      </c>
      <c r="BP11" s="16" t="s">
        <v>12730</v>
      </c>
      <c r="BQ11" s="17">
        <f>B6L238C26*B6L224C27</f>
        <v>5355.4431382041794</v>
      </c>
      <c r="BR11" s="16" t="s">
        <v>12731</v>
      </c>
      <c r="BS11" s="15">
        <f>B6L224C29+B6L224C30+B6L224C31+B6L224C32+B6L224C33</f>
        <v>28789.284430686414</v>
      </c>
      <c r="BT11" s="16" t="s">
        <v>12732</v>
      </c>
      <c r="BU11" s="23">
        <f>IF(B6L224C3=0,0,B6L224C29/B6L224C3)</f>
        <v>7.9761229654114443</v>
      </c>
      <c r="BV11" s="16" t="s">
        <v>12733</v>
      </c>
      <c r="BW11" s="23">
        <f>IF(B6L224C8=0,0,B6L224C30/B6L224C8)</f>
        <v>4.3868676309762948</v>
      </c>
      <c r="BX11" s="16" t="s">
        <v>12734</v>
      </c>
      <c r="BY11" s="23">
        <f>IF(B6L224C13=0,0,B6L224C31/B6L224C13)</f>
        <v>11.964184448117166</v>
      </c>
      <c r="BZ11" s="16" t="s">
        <v>12735</v>
      </c>
      <c r="CA11" s="23">
        <f>IF(B6L224C18=0,0,B6L224C32/B6L224C18)</f>
        <v>9.5713475584937306</v>
      </c>
      <c r="CB11" s="16" t="s">
        <v>12736</v>
      </c>
      <c r="CC11" s="23">
        <f>IF(B6L224C24=0,0,B6L224C33/B6L224C24)</f>
        <v>1.9940307413528608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374.84999999999997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749.69999999999993</v>
      </c>
      <c r="J12" s="16" t="s">
        <v>12739</v>
      </c>
      <c r="K12" s="23">
        <f>IF(B6L236C3=0,0,B6L225C3/B6L236C3)</f>
        <v>5.9816815967880792E-2</v>
      </c>
      <c r="L12" s="16" t="s">
        <v>12740</v>
      </c>
      <c r="M12" s="23">
        <f>A1L545C54</f>
        <v>0.37374517774920152</v>
      </c>
      <c r="N12" s="16" t="s">
        <v>12741</v>
      </c>
      <c r="O12" s="23">
        <f>B6L225C1*B6L225C5</f>
        <v>140.09837987928819</v>
      </c>
      <c r="P12" s="16" t="s">
        <v>12742</v>
      </c>
      <c r="Q12" s="23">
        <f>B3L839C9</f>
        <v>1.9085269984181827</v>
      </c>
      <c r="R12" s="16" t="s">
        <v>12743</v>
      </c>
      <c r="S12" s="23">
        <f>B6L225C6*B6L225C7</f>
        <v>267.38154043426823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147.05984723884754</v>
      </c>
      <c r="X12" s="16" t="s">
        <v>12745</v>
      </c>
      <c r="Y12" s="23">
        <f>IF(B6L236C10=0,0,B6L225C10/B6L236C10)</f>
        <v>7.7255332506331986E-2</v>
      </c>
      <c r="Z12" s="16" t="s">
        <v>12162</v>
      </c>
      <c r="AA12" s="23">
        <f>A1L505C11</f>
        <v>3.2660000000000002E-2</v>
      </c>
      <c r="AB12" s="16" t="s">
        <v>12746</v>
      </c>
      <c r="AC12" s="23">
        <f>B6L225C3*B6L225C12</f>
        <v>24.485201999999997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36.727802999999994</v>
      </c>
      <c r="AH12" s="16" t="s">
        <v>12748</v>
      </c>
      <c r="AI12" s="23">
        <f>IF(B6L236C15=0,0,B6L225C15/B6L236C15)</f>
        <v>5.9816815967880799E-2</v>
      </c>
      <c r="AJ12" s="16" t="s">
        <v>12167</v>
      </c>
      <c r="AK12" s="23">
        <f>A1L525C14</f>
        <v>4.6699999999999998E-2</v>
      </c>
      <c r="AL12" s="16" t="s">
        <v>12749</v>
      </c>
      <c r="AM12" s="23">
        <f>B6L225C3*B6L225C17</f>
        <v>35.010989999999993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42.013187999999992</v>
      </c>
      <c r="AR12" s="16" t="s">
        <v>12751</v>
      </c>
      <c r="AS12" s="23">
        <f>IF(B6L236C20=0,0,B6L225C20/B6L236C20)</f>
        <v>5.9816815967880813E-2</v>
      </c>
      <c r="AT12" s="16" t="s">
        <v>12752</v>
      </c>
      <c r="AU12" s="17">
        <f>A1L240C18</f>
        <v>199682.5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998.41250000000002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249.60312500000001</v>
      </c>
      <c r="BD12" s="16" t="s">
        <v>12755</v>
      </c>
      <c r="BE12" s="23">
        <f>IF(B6L236C26=0,0,B6L225C26/B6L236C26)</f>
        <v>4.4436930080362896E-2</v>
      </c>
      <c r="BF12" s="16" t="s">
        <v>12756</v>
      </c>
      <c r="BG12" s="17">
        <f>B6L225C3+B6L225C10+B6L225C15+B6L225C20+B6L225C26</f>
        <v>1225.1039632388474</v>
      </c>
      <c r="BH12" s="16" t="s">
        <v>12757</v>
      </c>
      <c r="BI12" s="17">
        <f>B6L238C3*B6L225C4</f>
        <v>5979.6993871689601</v>
      </c>
      <c r="BJ12" s="16" t="s">
        <v>12758</v>
      </c>
      <c r="BK12" s="17">
        <f>B6L238C10*B6L225C11</f>
        <v>1172.9674248516706</v>
      </c>
      <c r="BL12" s="16" t="s">
        <v>12759</v>
      </c>
      <c r="BM12" s="17">
        <f>B6L238C15*B6L225C16</f>
        <v>292.94547297740729</v>
      </c>
      <c r="BN12" s="16" t="s">
        <v>12760</v>
      </c>
      <c r="BO12" s="17">
        <f>B6L238C20*B6L225C21</f>
        <v>335.10235365694842</v>
      </c>
      <c r="BP12" s="16" t="s">
        <v>12761</v>
      </c>
      <c r="BQ12" s="17">
        <f>B6L238C26*B6L225C27</f>
        <v>1990.8652175509633</v>
      </c>
      <c r="BR12" s="16" t="s">
        <v>12762</v>
      </c>
      <c r="BS12" s="15">
        <f>B6L225C29+B6L225C30+B6L225C31+B6L225C32+B6L225C33</f>
        <v>9771.5798562059499</v>
      </c>
      <c r="BT12" s="16" t="s">
        <v>12763</v>
      </c>
      <c r="BU12" s="23">
        <f>IF(B6L225C3=0,0,B6L225C29/B6L225C3)</f>
        <v>7.9761229654114452</v>
      </c>
      <c r="BV12" s="16" t="s">
        <v>12764</v>
      </c>
      <c r="BW12" s="23">
        <f>IF(B6L225C8=0,0,B6L225C30/B6L225C8)</f>
        <v>4.3868676309762948</v>
      </c>
      <c r="BX12" s="16" t="s">
        <v>12765</v>
      </c>
      <c r="BY12" s="23">
        <f>IF(B6L225C13=0,0,B6L225C31/B6L225C13)</f>
        <v>11.964184448117166</v>
      </c>
      <c r="BZ12" s="16" t="s">
        <v>12766</v>
      </c>
      <c r="CA12" s="23">
        <f>IF(B6L225C18=0,0,B6L225C32/B6L225C18)</f>
        <v>9.5713475584937324</v>
      </c>
      <c r="CB12" s="16" t="s">
        <v>12767</v>
      </c>
      <c r="CC12" s="23">
        <f>IF(B6L225C24=0,0,B6L225C33/B6L225C24)</f>
        <v>1.9940307413528608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21">
        <f>A1L352C16</f>
        <v>901.76350000000002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1803.527</v>
      </c>
      <c r="J13" s="16" t="s">
        <v>12770</v>
      </c>
      <c r="K13" s="23">
        <f>IF(B6L236C3=0,0,B6L226C3/B6L236C3)</f>
        <v>0.14389921655609464</v>
      </c>
      <c r="L13" s="16" t="s">
        <v>12771</v>
      </c>
      <c r="M13" s="23">
        <f>A1L546C54</f>
        <v>0.43397738188991564</v>
      </c>
      <c r="N13" s="16" t="s">
        <v>12772</v>
      </c>
      <c r="O13" s="23">
        <f>B6L226C1*B6L226C5</f>
        <v>391.34496281388692</v>
      </c>
      <c r="P13" s="16" t="s">
        <v>12773</v>
      </c>
      <c r="Q13" s="23">
        <f>B3L840C9</f>
        <v>2.0282974931314133</v>
      </c>
      <c r="R13" s="16" t="s">
        <v>12774</v>
      </c>
      <c r="S13" s="23">
        <f>B6L226C6*B6L226C7</f>
        <v>793.76400702501303</v>
      </c>
      <c r="T13" s="16" t="s">
        <v>12198</v>
      </c>
      <c r="U13" s="23">
        <f>A1L506C7</f>
        <v>0.55000000000000004</v>
      </c>
      <c r="V13" s="16" t="s">
        <v>12775</v>
      </c>
      <c r="W13" s="23">
        <f>B6L226C8*B6L226C9</f>
        <v>436.57020386375723</v>
      </c>
      <c r="X13" s="16" t="s">
        <v>12776</v>
      </c>
      <c r="Y13" s="23">
        <f>IF(B6L236C10=0,0,B6L226C10/B6L236C10)</f>
        <v>0.22934456206168444</v>
      </c>
      <c r="Z13" s="16" t="s">
        <v>12201</v>
      </c>
      <c r="AA13" s="23">
        <f>A1L506C11</f>
        <v>3.2660000000000002E-2</v>
      </c>
      <c r="AB13" s="16" t="s">
        <v>12777</v>
      </c>
      <c r="AC13" s="23">
        <f>B6L226C3*B6L226C12</f>
        <v>58.903191820000004</v>
      </c>
      <c r="AD13" s="16" t="s">
        <v>12203</v>
      </c>
      <c r="AE13" s="23">
        <f>A1L506C8</f>
        <v>1.5</v>
      </c>
      <c r="AF13" s="16" t="s">
        <v>12778</v>
      </c>
      <c r="AG13" s="23">
        <f>B6L226C13*B6L226C14</f>
        <v>88.354787729999998</v>
      </c>
      <c r="AH13" s="16" t="s">
        <v>12779</v>
      </c>
      <c r="AI13" s="23">
        <f>IF(B6L236C15=0,0,B6L226C15/B6L236C15)</f>
        <v>0.14389921655609467</v>
      </c>
      <c r="AJ13" s="16" t="s">
        <v>12206</v>
      </c>
      <c r="AK13" s="23">
        <f>A1L526C14</f>
        <v>4.6699999999999998E-2</v>
      </c>
      <c r="AL13" s="16" t="s">
        <v>12780</v>
      </c>
      <c r="AM13" s="23">
        <f>B6L226C3*B6L226C17</f>
        <v>84.224710900000005</v>
      </c>
      <c r="AN13" s="16" t="s">
        <v>12208</v>
      </c>
      <c r="AO13" s="23">
        <f>A1L506C9</f>
        <v>1.2</v>
      </c>
      <c r="AP13" s="16" t="s">
        <v>12781</v>
      </c>
      <c r="AQ13" s="23">
        <f>B6L226C18*B6L226C19</f>
        <v>101.06965308000001</v>
      </c>
      <c r="AR13" s="16" t="s">
        <v>12782</v>
      </c>
      <c r="AS13" s="23">
        <f>IF(B6L236C20=0,0,B6L226C20/B6L236C20)</f>
        <v>0.14389921655609472</v>
      </c>
      <c r="AT13" s="16" t="s">
        <v>12783</v>
      </c>
      <c r="AU13" s="17">
        <f>A1L241C18</f>
        <v>842714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4213.57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1053.3924999999999</v>
      </c>
      <c r="BD13" s="16" t="s">
        <v>12786</v>
      </c>
      <c r="BE13" s="23">
        <f>IF(B6L236C26=0,0,B6L226C26/B6L236C26)</f>
        <v>0.18753582860662768</v>
      </c>
      <c r="BF13" s="16" t="s">
        <v>12787</v>
      </c>
      <c r="BG13" s="17">
        <f>B6L226C3+B6L226C10+B6L226C15+B6L226C20+B6L226C26</f>
        <v>3482.9141446737572</v>
      </c>
      <c r="BH13" s="16" t="s">
        <v>12788</v>
      </c>
      <c r="BI13" s="17">
        <f>B6L238C3*B6L226C4</f>
        <v>14385.153123439606</v>
      </c>
      <c r="BJ13" s="16" t="s">
        <v>12789</v>
      </c>
      <c r="BK13" s="17">
        <f>B6L238C10*B6L226C11</f>
        <v>3482.1376290520698</v>
      </c>
      <c r="BL13" s="16" t="s">
        <v>12790</v>
      </c>
      <c r="BM13" s="17">
        <f>B6L238C15*B6L226C16</f>
        <v>704.72865151730628</v>
      </c>
      <c r="BN13" s="16" t="s">
        <v>12791</v>
      </c>
      <c r="BO13" s="17">
        <f>B6L238C20*B6L226C21</f>
        <v>806.14398103755548</v>
      </c>
      <c r="BP13" s="16" t="s">
        <v>12792</v>
      </c>
      <c r="BQ13" s="17">
        <f>B6L238C26*B6L226C27</f>
        <v>8401.9881108421723</v>
      </c>
      <c r="BR13" s="16" t="s">
        <v>12793</v>
      </c>
      <c r="BS13" s="15">
        <f>B6L226C29+B6L226C30+B6L226C31+B6L226C32+B6L226C33</f>
        <v>27780.151495888713</v>
      </c>
      <c r="BT13" s="16" t="s">
        <v>12794</v>
      </c>
      <c r="BU13" s="23">
        <f>IF(B6L226C3=0,0,B6L226C29/B6L226C3)</f>
        <v>7.9761229654114443</v>
      </c>
      <c r="BV13" s="16" t="s">
        <v>12795</v>
      </c>
      <c r="BW13" s="23">
        <f>IF(B6L226C8=0,0,B6L226C30/B6L226C8)</f>
        <v>4.3868676309762948</v>
      </c>
      <c r="BX13" s="16" t="s">
        <v>12796</v>
      </c>
      <c r="BY13" s="23">
        <f>IF(B6L226C13=0,0,B6L226C31/B6L226C13)</f>
        <v>11.964184448117166</v>
      </c>
      <c r="BZ13" s="16" t="s">
        <v>12797</v>
      </c>
      <c r="CA13" s="23">
        <f>IF(B6L226C18=0,0,B6L226C32/B6L226C18)</f>
        <v>9.5713475584937324</v>
      </c>
      <c r="CB13" s="16" t="s">
        <v>12798</v>
      </c>
      <c r="CC13" s="23">
        <f>IF(B6L226C24=0,0,B6L226C33/B6L226C24)</f>
        <v>1.9940307413528606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495.22649999999999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990.45299999999997</v>
      </c>
      <c r="J14" s="16" t="s">
        <v>12801</v>
      </c>
      <c r="K14" s="23">
        <f>IF(B6L236C3=0,0,B6L227C3/B6L236C3)</f>
        <v>7.9025936809170916E-2</v>
      </c>
      <c r="L14" s="16" t="s">
        <v>12802</v>
      </c>
      <c r="M14" s="23">
        <f>A1L547C54</f>
        <v>0.14064971920645591</v>
      </c>
      <c r="N14" s="16" t="s">
        <v>12803</v>
      </c>
      <c r="O14" s="23">
        <f>B6L227C1*B6L227C5</f>
        <v>69.653468168595936</v>
      </c>
      <c r="P14" s="16" t="s">
        <v>12804</v>
      </c>
      <c r="Q14" s="23">
        <f>B3L841C9</f>
        <v>2.0653836873373725</v>
      </c>
      <c r="R14" s="16" t="s">
        <v>12805</v>
      </c>
      <c r="S14" s="23">
        <f>B6L227C6*B6L227C7</f>
        <v>143.86113692189099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79.123625307040044</v>
      </c>
      <c r="X14" s="16" t="s">
        <v>12807</v>
      </c>
      <c r="Y14" s="23">
        <f>IF(B6L236C10=0,0,B6L227C10/B6L236C10)</f>
        <v>4.1566220127196331E-2</v>
      </c>
      <c r="Z14" s="16" t="s">
        <v>12240</v>
      </c>
      <c r="AA14" s="23">
        <f>A1L507C11</f>
        <v>3.2660000000000002E-2</v>
      </c>
      <c r="AB14" s="16" t="s">
        <v>12808</v>
      </c>
      <c r="AC14" s="23">
        <f>B6L227C3*B6L227C12</f>
        <v>32.348194980000002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48.522292470000004</v>
      </c>
      <c r="AH14" s="16" t="s">
        <v>12810</v>
      </c>
      <c r="AI14" s="23">
        <f>IF(B6L236C15=0,0,B6L227C15/B6L236C15)</f>
        <v>7.9025936809170944E-2</v>
      </c>
      <c r="AJ14" s="16" t="s">
        <v>12245</v>
      </c>
      <c r="AK14" s="23">
        <f>A1L527C14</f>
        <v>4.6699999999999998E-2</v>
      </c>
      <c r="AL14" s="16" t="s">
        <v>12811</v>
      </c>
      <c r="AM14" s="23">
        <f>B6L227C3*B6L227C17</f>
        <v>46.254155099999998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55.504986119999998</v>
      </c>
      <c r="AR14" s="16" t="s">
        <v>12813</v>
      </c>
      <c r="AS14" s="23">
        <f>IF(B6L236C20=0,0,B6L227C20/B6L236C20)</f>
        <v>7.9025936809170957E-2</v>
      </c>
      <c r="AT14" s="16" t="s">
        <v>12814</v>
      </c>
      <c r="AU14" s="17">
        <f>A1L242C18</f>
        <v>158354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791.77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197.9425</v>
      </c>
      <c r="BD14" s="16" t="s">
        <v>12817</v>
      </c>
      <c r="BE14" s="23">
        <f>IF(B6L236C26=0,0,B6L227C26/B6L236C26)</f>
        <v>3.5239771266614678E-2</v>
      </c>
      <c r="BF14" s="16" t="s">
        <v>12818</v>
      </c>
      <c r="BG14" s="17">
        <f>B6L227C3+B6L227C10+B6L227C15+B6L227C20+B6L227C26</f>
        <v>1371.5464038970399</v>
      </c>
      <c r="BH14" s="16" t="s">
        <v>12819</v>
      </c>
      <c r="BI14" s="17">
        <f>B6L238C3*B6L227C4</f>
        <v>7899.9749194606611</v>
      </c>
      <c r="BJ14" s="16" t="s">
        <v>12820</v>
      </c>
      <c r="BK14" s="17">
        <f>B6L238C10*B6L227C11</f>
        <v>631.09976491809221</v>
      </c>
      <c r="BL14" s="16" t="s">
        <v>12821</v>
      </c>
      <c r="BM14" s="17">
        <f>B6L238C15*B6L227C16</f>
        <v>387.01977130437785</v>
      </c>
      <c r="BN14" s="16" t="s">
        <v>12822</v>
      </c>
      <c r="BO14" s="17">
        <f>B6L238C20*B6L227C21</f>
        <v>442.71459448657538</v>
      </c>
      <c r="BP14" s="16" t="s">
        <v>12823</v>
      </c>
      <c r="BQ14" s="17">
        <f>B6L238C26*B6L227C27</f>
        <v>1578.8137200809547</v>
      </c>
      <c r="BR14" s="16" t="s">
        <v>12824</v>
      </c>
      <c r="BS14" s="15">
        <f>B6L227C29+B6L227C30+B6L227C31+B6L227C32+B6L227C33</f>
        <v>10939.62277025066</v>
      </c>
      <c r="BT14" s="16" t="s">
        <v>12825</v>
      </c>
      <c r="BU14" s="23">
        <f>IF(B6L227C3=0,0,B6L227C29/B6L227C3)</f>
        <v>7.9761229654114443</v>
      </c>
      <c r="BV14" s="16" t="s">
        <v>12826</v>
      </c>
      <c r="BW14" s="23">
        <f>IF(B6L227C8=0,0,B6L227C30/B6L227C8)</f>
        <v>4.386867630976294</v>
      </c>
      <c r="BX14" s="16" t="s">
        <v>12827</v>
      </c>
      <c r="BY14" s="23">
        <f>IF(B6L227C13=0,0,B6L227C31/B6L227C13)</f>
        <v>11.964184448117168</v>
      </c>
      <c r="BZ14" s="16" t="s">
        <v>12828</v>
      </c>
      <c r="CA14" s="23">
        <f>IF(B6L227C18=0,0,B6L227C32/B6L227C18)</f>
        <v>9.5713475584937324</v>
      </c>
      <c r="CB14" s="16" t="s">
        <v>12829</v>
      </c>
      <c r="CC14" s="23">
        <f>IF(B6L227C24=0,0,B6L227C33/B6L227C24)</f>
        <v>1.9940307413528608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21">
        <f>A1L354C16</f>
        <v>914.55099999999993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1829.1019999999999</v>
      </c>
      <c r="J15" s="16" t="s">
        <v>12832</v>
      </c>
      <c r="K15" s="23">
        <f>IF(B6L236C3=0,0,B6L228C3/B6L236C3)</f>
        <v>0.14593978620846029</v>
      </c>
      <c r="L15" s="16" t="s">
        <v>12833</v>
      </c>
      <c r="M15" s="23">
        <f>A1L548C54</f>
        <v>0.24332919048372742</v>
      </c>
      <c r="N15" s="16" t="s">
        <v>12834</v>
      </c>
      <c r="O15" s="23">
        <f>B6L228C1*B6L228C5</f>
        <v>222.53695448608337</v>
      </c>
      <c r="P15" s="16" t="s">
        <v>12835</v>
      </c>
      <c r="Q15" s="23">
        <f>B3L842C9</f>
        <v>2.0249776491815537</v>
      </c>
      <c r="R15" s="16" t="s">
        <v>12836</v>
      </c>
      <c r="S15" s="23">
        <f>B6L228C6*B6L228C7</f>
        <v>450.63235895125149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247.84779742318835</v>
      </c>
      <c r="X15" s="16" t="s">
        <v>12838</v>
      </c>
      <c r="Y15" s="23">
        <f>IF(B6L236C10=0,0,B6L228C10/B6L236C10)</f>
        <v>0.13020252883706504</v>
      </c>
      <c r="Z15" s="16" t="s">
        <v>12279</v>
      </c>
      <c r="AA15" s="23">
        <f>A1L508C11</f>
        <v>3.2660000000000002E-2</v>
      </c>
      <c r="AB15" s="16" t="s">
        <v>12839</v>
      </c>
      <c r="AC15" s="23">
        <f>B6L228C3*B6L228C12</f>
        <v>59.738471319999995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89.607706979999989</v>
      </c>
      <c r="AH15" s="16" t="s">
        <v>12841</v>
      </c>
      <c r="AI15" s="23">
        <f>IF(B6L236C15=0,0,B6L228C15/B6L236C15)</f>
        <v>0.14593978620846032</v>
      </c>
      <c r="AJ15" s="16" t="s">
        <v>12284</v>
      </c>
      <c r="AK15" s="23">
        <f>A1L528C14</f>
        <v>4.6699999999999998E-2</v>
      </c>
      <c r="AL15" s="16" t="s">
        <v>12842</v>
      </c>
      <c r="AM15" s="23">
        <f>B6L228C3*B6L228C17</f>
        <v>85.419063399999985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102.50287607999998</v>
      </c>
      <c r="AR15" s="16" t="s">
        <v>12844</v>
      </c>
      <c r="AS15" s="23">
        <f>IF(B6L236C20=0,0,B6L228C20/B6L236C20)</f>
        <v>0.14593978620846035</v>
      </c>
      <c r="AT15" s="16" t="s">
        <v>12845</v>
      </c>
      <c r="AU15" s="17">
        <f>A1L243C18</f>
        <v>311436.5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1557.1824999999999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389.29562499999997</v>
      </c>
      <c r="BD15" s="16" t="s">
        <v>12848</v>
      </c>
      <c r="BE15" s="23">
        <f>IF(B6L236C26=0,0,B6L228C26/B6L236C26)</f>
        <v>6.9306433838583439E-2</v>
      </c>
      <c r="BF15" s="16" t="s">
        <v>12849</v>
      </c>
      <c r="BG15" s="17">
        <f>B6L228C3+B6L228C10+B6L228C15+B6L228C20+B6L228C26</f>
        <v>2658.3560054831878</v>
      </c>
      <c r="BH15" s="16" t="s">
        <v>12850</v>
      </c>
      <c r="BI15" s="17">
        <f>B6L238C3*B6L228C4</f>
        <v>14589.142468280003</v>
      </c>
      <c r="BJ15" s="16" t="s">
        <v>12851</v>
      </c>
      <c r="BK15" s="17">
        <f>B6L238C10*B6L228C11</f>
        <v>1976.8645089537358</v>
      </c>
      <c r="BL15" s="16" t="s">
        <v>12852</v>
      </c>
      <c r="BM15" s="17">
        <f>B6L238C15*B6L228C16</f>
        <v>714.72208952103722</v>
      </c>
      <c r="BN15" s="16" t="s">
        <v>12853</v>
      </c>
      <c r="BO15" s="17">
        <f>B6L238C20*B6L228C21</f>
        <v>817.57554392241104</v>
      </c>
      <c r="BP15" s="16" t="s">
        <v>12854</v>
      </c>
      <c r="BQ15" s="17">
        <f>B6L238C26*B6L228C27</f>
        <v>3105.0697748967009</v>
      </c>
      <c r="BR15" s="16" t="s">
        <v>12855</v>
      </c>
      <c r="BS15" s="15">
        <f>B6L228C29+B6L228C30+B6L228C31+B6L228C32+B6L228C33</f>
        <v>21203.374385573887</v>
      </c>
      <c r="BT15" s="16" t="s">
        <v>12856</v>
      </c>
      <c r="BU15" s="23">
        <f>IF(B6L228C3=0,0,B6L228C29/B6L228C3)</f>
        <v>7.9761229654114443</v>
      </c>
      <c r="BV15" s="16" t="s">
        <v>12857</v>
      </c>
      <c r="BW15" s="23">
        <f>IF(B6L228C8=0,0,B6L228C30/B6L228C8)</f>
        <v>4.3868676309762948</v>
      </c>
      <c r="BX15" s="16" t="s">
        <v>12858</v>
      </c>
      <c r="BY15" s="23">
        <f>IF(B6L228C13=0,0,B6L228C31/B6L228C13)</f>
        <v>11.964184448117164</v>
      </c>
      <c r="BZ15" s="16" t="s">
        <v>12859</v>
      </c>
      <c r="CA15" s="23">
        <f>IF(B6L228C18=0,0,B6L228C32/B6L228C18)</f>
        <v>9.5713475584937306</v>
      </c>
      <c r="CB15" s="16" t="s">
        <v>12860</v>
      </c>
      <c r="CC15" s="23">
        <f>IF(B6L228C24=0,0,B6L228C33/B6L228C24)</f>
        <v>1.9940307413528608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8.032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16.064</v>
      </c>
      <c r="J16" s="16" t="s">
        <v>12863</v>
      </c>
      <c r="K16" s="23">
        <f>IF(B6L236C3=0,0,B6L229C3/B6L236C3)</f>
        <v>1.2817091259277539E-3</v>
      </c>
      <c r="L16" s="16" t="s">
        <v>12864</v>
      </c>
      <c r="M16" s="23">
        <f>A1L549C54</f>
        <v>1.0237700386954116</v>
      </c>
      <c r="N16" s="16" t="s">
        <v>12865</v>
      </c>
      <c r="O16" s="23">
        <f>B6L229C1*B6L229C5</f>
        <v>8.2229209508015462</v>
      </c>
      <c r="P16" s="16" t="s">
        <v>12866</v>
      </c>
      <c r="Q16" s="23">
        <f>B3L843C9</f>
        <v>1.9857321467970874</v>
      </c>
      <c r="R16" s="16" t="s">
        <v>12867</v>
      </c>
      <c r="S16" s="23">
        <f>B6L229C6*B6L229C7</f>
        <v>16.328518472577901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8.9806851599178472</v>
      </c>
      <c r="X16" s="16" t="s">
        <v>12869</v>
      </c>
      <c r="Y16" s="23">
        <f>IF(B6L236C10=0,0,B6L229C10/B6L236C10)</f>
        <v>4.7178467215275178E-3</v>
      </c>
      <c r="Z16" s="16" t="s">
        <v>12318</v>
      </c>
      <c r="AA16" s="23">
        <f>A1L509C11</f>
        <v>3.2660000000000002E-2</v>
      </c>
      <c r="AB16" s="16" t="s">
        <v>12870</v>
      </c>
      <c r="AC16" s="23">
        <f>B6L229C3*B6L229C12</f>
        <v>0.52465024000000005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0.78697536000000001</v>
      </c>
      <c r="AH16" s="16" t="s">
        <v>12872</v>
      </c>
      <c r="AI16" s="23">
        <f>IF(B6L236C15=0,0,B6L229C15/B6L236C15)</f>
        <v>1.2817091259277541E-3</v>
      </c>
      <c r="AJ16" s="16" t="s">
        <v>12323</v>
      </c>
      <c r="AK16" s="23">
        <f>A1L529C14</f>
        <v>4.6699999999999998E-2</v>
      </c>
      <c r="AL16" s="16" t="s">
        <v>12873</v>
      </c>
      <c r="AM16" s="23">
        <f>B6L229C3*B6L229C17</f>
        <v>0.75018879999999999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0.9002265599999999</v>
      </c>
      <c r="AR16" s="16" t="s">
        <v>12875</v>
      </c>
      <c r="AS16" s="23">
        <f>IF(B6L236C20=0,0,B6L229C20/B6L236C20)</f>
        <v>1.2817091259277544E-3</v>
      </c>
      <c r="AT16" s="16" t="s">
        <v>12876</v>
      </c>
      <c r="AU16" s="17">
        <f>A1L244C18</f>
        <v>13500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67.5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16.875</v>
      </c>
      <c r="BD16" s="16" t="s">
        <v>12879</v>
      </c>
      <c r="BE16" s="23">
        <f>IF(B6L236C26=0,0,B6L229C26/B6L236C26)</f>
        <v>3.0042620464231923E-3</v>
      </c>
      <c r="BF16" s="16" t="s">
        <v>12880</v>
      </c>
      <c r="BG16" s="23">
        <f>B6L229C3+B6L229C10+B6L229C15+B6L229C20+B6L229C26</f>
        <v>43.606887079917847</v>
      </c>
      <c r="BH16" s="16" t="s">
        <v>12881</v>
      </c>
      <c r="BI16" s="17">
        <f>B6L238C3*B6L229C4</f>
        <v>128.12843931636945</v>
      </c>
      <c r="BJ16" s="16" t="s">
        <v>12882</v>
      </c>
      <c r="BK16" s="17">
        <f>B6L238C10*B6L229C11</f>
        <v>71.631049149150485</v>
      </c>
      <c r="BL16" s="16" t="s">
        <v>12883</v>
      </c>
      <c r="BM16" s="17">
        <f>B6L238C15*B6L229C16</f>
        <v>6.2770122421089392</v>
      </c>
      <c r="BN16" s="16" t="s">
        <v>12884</v>
      </c>
      <c r="BO16" s="17">
        <f>B6L238C20*B6L229C21</f>
        <v>7.1803177392893414</v>
      </c>
      <c r="BP16" s="16" t="s">
        <v>12885</v>
      </c>
      <c r="BQ16" s="17">
        <f>B6L238C26*B6L229C27</f>
        <v>134.59707504131811</v>
      </c>
      <c r="BR16" s="16" t="s">
        <v>12886</v>
      </c>
      <c r="BS16" s="15">
        <f>B6L229C29+B6L229C30+B6L229C31+B6L229C32+B6L229C33</f>
        <v>347.81389348823632</v>
      </c>
      <c r="BT16" s="16" t="s">
        <v>12887</v>
      </c>
      <c r="BU16" s="23">
        <f>IF(B6L229C3=0,0,B6L229C29/B6L229C3)</f>
        <v>7.9761229654114452</v>
      </c>
      <c r="BV16" s="16" t="s">
        <v>12888</v>
      </c>
      <c r="BW16" s="23">
        <f>IF(B6L229C8=0,0,B6L229C30/B6L229C8)</f>
        <v>4.3868676309762948</v>
      </c>
      <c r="BX16" s="16" t="s">
        <v>12889</v>
      </c>
      <c r="BY16" s="23">
        <f>IF(B6L229C13=0,0,B6L229C31/B6L229C13)</f>
        <v>11.964184448117166</v>
      </c>
      <c r="BZ16" s="16" t="s">
        <v>12890</v>
      </c>
      <c r="CA16" s="23">
        <f>IF(B6L229C18=0,0,B6L229C32/B6L229C18)</f>
        <v>9.5713475584937306</v>
      </c>
      <c r="CB16" s="16" t="s">
        <v>12891</v>
      </c>
      <c r="CC16" s="23">
        <f>IF(B6L229C24=0,0,B6L229C33/B6L229C24)</f>
        <v>1.9940307413528608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5.6349999999999998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11.27</v>
      </c>
      <c r="J17" s="16" t="s">
        <v>12894</v>
      </c>
      <c r="K17" s="23">
        <f>IF(B6L236C3=0,0,B6L230C3/B6L236C3)</f>
        <v>8.9920703742565899E-4</v>
      </c>
      <c r="L17" s="16" t="s">
        <v>12895</v>
      </c>
      <c r="M17" s="23">
        <f>A1L550C54</f>
        <v>0.51426469386086815</v>
      </c>
      <c r="N17" s="16" t="s">
        <v>12896</v>
      </c>
      <c r="O17" s="23">
        <f>B6L230C1*B6L230C5</f>
        <v>2.8978815499059918</v>
      </c>
      <c r="P17" s="16" t="s">
        <v>12897</v>
      </c>
      <c r="Q17" s="23">
        <f>B3L844C9</f>
        <v>1.8521216672925274</v>
      </c>
      <c r="R17" s="16" t="s">
        <v>12898</v>
      </c>
      <c r="S17" s="23">
        <f>B6L230C6*B6L230C7</f>
        <v>5.3672292078281387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2.9519760643054767</v>
      </c>
      <c r="X17" s="16" t="s">
        <v>12900</v>
      </c>
      <c r="Y17" s="23">
        <f>IF(B6L236C10=0,0,B6L230C10/B6L236C10)</f>
        <v>1.5507692730583041E-3</v>
      </c>
      <c r="Z17" s="16" t="s">
        <v>12357</v>
      </c>
      <c r="AA17" s="23">
        <f>A1L510C11</f>
        <v>3.2660000000000002E-2</v>
      </c>
      <c r="AB17" s="16" t="s">
        <v>12901</v>
      </c>
      <c r="AC17" s="23">
        <f>B6L230C3*B6L230C12</f>
        <v>0.36807820000000002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0.55211730000000003</v>
      </c>
      <c r="AH17" s="16" t="s">
        <v>12903</v>
      </c>
      <c r="AI17" s="23">
        <f>IF(B6L236C15=0,0,B6L230C15/B6L236C15)</f>
        <v>8.9920703742565921E-4</v>
      </c>
      <c r="AJ17" s="16" t="s">
        <v>12362</v>
      </c>
      <c r="AK17" s="23">
        <f>A1L530C14</f>
        <v>4.6699999999999998E-2</v>
      </c>
      <c r="AL17" s="16" t="s">
        <v>12904</v>
      </c>
      <c r="AM17" s="23">
        <f>B6L230C3*B6L230C17</f>
        <v>0.52630899999999992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0.63157079999999988</v>
      </c>
      <c r="AR17" s="16" t="s">
        <v>12906</v>
      </c>
      <c r="AS17" s="23">
        <f>IF(B6L236C20=0,0,B6L230C20/B6L236C20)</f>
        <v>8.9920703742565921E-4</v>
      </c>
      <c r="AT17" s="16" t="s">
        <v>12907</v>
      </c>
      <c r="AU17" s="17">
        <f>A1L245C18</f>
        <v>12330.5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61.652500000000003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15.413125000000001</v>
      </c>
      <c r="BD17" s="16" t="s">
        <v>12910</v>
      </c>
      <c r="BE17" s="23">
        <f>IF(B6L236C26=0,0,B6L230C26/B6L236C26)</f>
        <v>2.7440039380311979E-3</v>
      </c>
      <c r="BF17" s="16" t="s">
        <v>12911</v>
      </c>
      <c r="BG17" s="23">
        <f>B6L230C3+B6L230C10+B6L230C15+B6L230C20+B6L230C26</f>
        <v>30.818789164305478</v>
      </c>
      <c r="BH17" s="16" t="s">
        <v>12912</v>
      </c>
      <c r="BI17" s="17">
        <f>B6L238C3*B6L230C4</f>
        <v>89.890905820186973</v>
      </c>
      <c r="BJ17" s="16" t="s">
        <v>12913</v>
      </c>
      <c r="BK17" s="17">
        <f>B6L238C10*B6L230C11</f>
        <v>23.545324079851802</v>
      </c>
      <c r="BL17" s="16" t="s">
        <v>12914</v>
      </c>
      <c r="BM17" s="17">
        <f>B6L238C15*B6L230C16</f>
        <v>4.4037554761309599</v>
      </c>
      <c r="BN17" s="16" t="s">
        <v>12915</v>
      </c>
      <c r="BO17" s="17">
        <f>B6L238C20*B6L230C21</f>
        <v>5.0374863621632766</v>
      </c>
      <c r="BP17" s="16" t="s">
        <v>12916</v>
      </c>
      <c r="BQ17" s="17">
        <f>B6L238C26*B6L230C27</f>
        <v>122.93698028125726</v>
      </c>
      <c r="BR17" s="16" t="s">
        <v>12917</v>
      </c>
      <c r="BS17" s="15">
        <f>B6L230C29+B6L230C30+B6L230C31+B6L230C32+B6L230C33</f>
        <v>245.81445201959025</v>
      </c>
      <c r="BT17" s="16" t="s">
        <v>12918</v>
      </c>
      <c r="BU17" s="23">
        <f>IF(B6L230C3=0,0,B6L230C29/B6L230C3)</f>
        <v>7.9761229654114443</v>
      </c>
      <c r="BV17" s="16" t="s">
        <v>12919</v>
      </c>
      <c r="BW17" s="23">
        <f>IF(B6L230C8=0,0,B6L230C30/B6L230C8)</f>
        <v>4.3868676309762948</v>
      </c>
      <c r="BX17" s="16" t="s">
        <v>12920</v>
      </c>
      <c r="BY17" s="23">
        <f>IF(B6L230C13=0,0,B6L230C31/B6L230C13)</f>
        <v>11.964184448117166</v>
      </c>
      <c r="BZ17" s="16" t="s">
        <v>12921</v>
      </c>
      <c r="CA17" s="23">
        <f>IF(B6L230C18=0,0,B6L230C32/B6L230C18)</f>
        <v>9.5713475584937324</v>
      </c>
      <c r="CB17" s="16" t="s">
        <v>12922</v>
      </c>
      <c r="CC17" s="23">
        <f>IF(B6L230C24=0,0,B6L230C33/B6L230C24)</f>
        <v>1.9940307413528608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1513.471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1513.471</v>
      </c>
      <c r="J18" s="16" t="s">
        <v>12925</v>
      </c>
      <c r="K18" s="23">
        <f>IF(B6L236C3=0,0,B6L231C3/B6L236C3)</f>
        <v>0.12075632423599375</v>
      </c>
      <c r="L18" s="16" t="s">
        <v>12926</v>
      </c>
      <c r="M18" s="23">
        <f>A1L551C54</f>
        <v>0.15677449134992996</v>
      </c>
      <c r="N18" s="16" t="s">
        <v>12927</v>
      </c>
      <c r="O18" s="23">
        <f>B6L231C1*B6L231C5</f>
        <v>237.27364619786985</v>
      </c>
      <c r="P18" s="16" t="s">
        <v>12928</v>
      </c>
      <c r="Q18" s="23">
        <f>B3L845C9</f>
        <v>1.0924835941401767</v>
      </c>
      <c r="R18" s="16" t="s">
        <v>12929</v>
      </c>
      <c r="S18" s="23">
        <f>B6L231C6*B6L231C7</f>
        <v>259.21756579299353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142.56966118614645</v>
      </c>
      <c r="X18" s="16" t="s">
        <v>12931</v>
      </c>
      <c r="Y18" s="23">
        <f>IF(B6L236C10=0,0,B6L231C10/B6L236C10)</f>
        <v>7.4896491374440183E-2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49.429962860000003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74.144944290000012</v>
      </c>
      <c r="AH18" s="16" t="s">
        <v>12934</v>
      </c>
      <c r="AI18" s="23">
        <f>IF(B6L236C15=0,0,B6L231C15/B6L236C15)</f>
        <v>0.12075632423599379</v>
      </c>
      <c r="AJ18" s="16" t="s">
        <v>12401</v>
      </c>
      <c r="AK18" s="23">
        <f>A1L531C14</f>
        <v>4.6699999999999998E-2</v>
      </c>
      <c r="AL18" s="16" t="s">
        <v>12935</v>
      </c>
      <c r="AM18" s="23">
        <f>B6L231C3*B6L231C17</f>
        <v>70.679095700000005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84.81491484</v>
      </c>
      <c r="AR18" s="16" t="s">
        <v>12937</v>
      </c>
      <c r="AS18" s="23">
        <f>IF(B6L236C20=0,0,B6L231C20/B6L236C20)</f>
        <v>0.12075632423599381</v>
      </c>
      <c r="AT18" s="16" t="s">
        <v>12938</v>
      </c>
      <c r="AU18" s="17">
        <f>A1L246C18</f>
        <v>657337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3286.6849999999999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821.67124999999999</v>
      </c>
      <c r="BD18" s="16" t="s">
        <v>12941</v>
      </c>
      <c r="BE18" s="23">
        <f>IF(B6L236C26=0,0,B6L231C26/B6L236C26)</f>
        <v>0.14628241487479124</v>
      </c>
      <c r="BF18" s="16" t="s">
        <v>12942</v>
      </c>
      <c r="BG18" s="17">
        <f>B6L231C3+B6L231C10+B6L231C15+B6L231C20+B6L231C26</f>
        <v>2636.6717703161466</v>
      </c>
      <c r="BH18" s="16" t="s">
        <v>12943</v>
      </c>
      <c r="BI18" s="17">
        <f>B6L238C3*B6L231C4</f>
        <v>12071.630800584224</v>
      </c>
      <c r="BJ18" s="16" t="s">
        <v>12944</v>
      </c>
      <c r="BK18" s="17">
        <f>B6L238C10*B6L231C11</f>
        <v>1137.1531487577511</v>
      </c>
      <c r="BL18" s="16" t="s">
        <v>12945</v>
      </c>
      <c r="BM18" s="17">
        <f>B6L238C15*B6L231C16</f>
        <v>591.38919292062121</v>
      </c>
      <c r="BN18" s="16" t="s">
        <v>12946</v>
      </c>
      <c r="BO18" s="17">
        <f>B6L238C20*B6L231C21</f>
        <v>676.49419006473977</v>
      </c>
      <c r="BP18" s="16" t="s">
        <v>12947</v>
      </c>
      <c r="BQ18" s="17">
        <f>B6L238C26*B6L231C27</f>
        <v>6553.7509271433273</v>
      </c>
      <c r="BR18" s="16" t="s">
        <v>12948</v>
      </c>
      <c r="BS18" s="15">
        <f>B6L231C29+B6L231C30+B6L231C31+B6L231C32+B6L231C33</f>
        <v>21030.418259470662</v>
      </c>
      <c r="BT18" s="16" t="s">
        <v>12949</v>
      </c>
      <c r="BU18" s="23">
        <f>IF(B6L231C3=0,0,B6L231C29/B6L231C3)</f>
        <v>7.9761229654114443</v>
      </c>
      <c r="BV18" s="16" t="s">
        <v>12950</v>
      </c>
      <c r="BW18" s="23">
        <f>IF(B6L231C8=0,0,B6L231C30/B6L231C8)</f>
        <v>4.386867630976294</v>
      </c>
      <c r="BX18" s="16" t="s">
        <v>12951</v>
      </c>
      <c r="BY18" s="23">
        <f>IF(B6L231C13=0,0,B6L231C31/B6L231C13)</f>
        <v>11.964184448117168</v>
      </c>
      <c r="BZ18" s="16" t="s">
        <v>12952</v>
      </c>
      <c r="CA18" s="23">
        <f>IF(B6L231C18=0,0,B6L231C32/B6L231C18)</f>
        <v>9.5713475584937306</v>
      </c>
      <c r="CB18" s="16" t="s">
        <v>12953</v>
      </c>
      <c r="CC18" s="23">
        <f>IF(B6L231C24=0,0,B6L231C33/B6L231C24)</f>
        <v>1.9940307413528608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479.66700000000003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959.33400000000006</v>
      </c>
      <c r="J19" s="16" t="s">
        <v>12956</v>
      </c>
      <c r="K19" s="23">
        <f>IF(B6L236C3=0,0,B6L232C3/B6L236C3)</f>
        <v>7.6543024316034353E-2</v>
      </c>
      <c r="L19" s="16" t="s">
        <v>12957</v>
      </c>
      <c r="M19" s="23">
        <f>A1L552C54</f>
        <v>8.5391647449911651E-2</v>
      </c>
      <c r="N19" s="16" t="s">
        <v>12958</v>
      </c>
      <c r="O19" s="23">
        <f>B6L232C1*B6L232C5</f>
        <v>40.959555357356777</v>
      </c>
      <c r="P19" s="16" t="s">
        <v>12959</v>
      </c>
      <c r="Q19" s="23">
        <f>B3L846C9</f>
        <v>1.698085850816168</v>
      </c>
      <c r="R19" s="16" t="s">
        <v>12960</v>
      </c>
      <c r="S19" s="23">
        <f>B6L232C6*B6L232C7</f>
        <v>69.552841408049119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38.25406277442702</v>
      </c>
      <c r="X19" s="16" t="s">
        <v>12962</v>
      </c>
      <c r="Y19" s="23">
        <f>IF(B6L236C10=0,0,B6L232C10/B6L236C10)</f>
        <v>2.0096106414122343E-2</v>
      </c>
      <c r="Z19" s="16" t="s">
        <v>12435</v>
      </c>
      <c r="AA19" s="23">
        <f>A1L512C11</f>
        <v>3.2660000000000002E-2</v>
      </c>
      <c r="AB19" s="16" t="s">
        <v>12963</v>
      </c>
      <c r="AC19" s="23">
        <f>B6L232C3*B6L232C12</f>
        <v>31.331848440000002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46.997772660000003</v>
      </c>
      <c r="AH19" s="16" t="s">
        <v>12965</v>
      </c>
      <c r="AI19" s="23">
        <f>IF(B6L236C15=0,0,B6L232C15/B6L236C15)</f>
        <v>7.6543024316034367E-2</v>
      </c>
      <c r="AJ19" s="16" t="s">
        <v>12440</v>
      </c>
      <c r="AK19" s="23">
        <f>A1L532C14</f>
        <v>4.6699999999999998E-2</v>
      </c>
      <c r="AL19" s="16" t="s">
        <v>12966</v>
      </c>
      <c r="AM19" s="23">
        <f>B6L232C3*B6L232C17</f>
        <v>44.800897800000001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53.761077360000002</v>
      </c>
      <c r="AR19" s="16" t="s">
        <v>12968</v>
      </c>
      <c r="AS19" s="23">
        <f>IF(B6L236C20=0,0,B6L232C20/B6L236C20)</f>
        <v>7.6543024316034394E-2</v>
      </c>
      <c r="AT19" s="16" t="s">
        <v>12969</v>
      </c>
      <c r="AU19" s="17">
        <f>A1L247C18</f>
        <v>374188.5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1870.9425000000001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467.73562500000003</v>
      </c>
      <c r="BD19" s="16" t="s">
        <v>12972</v>
      </c>
      <c r="BE19" s="23">
        <f>IF(B6L236C26=0,0,B6L232C26/B6L236C26)</f>
        <v>8.3271133982075904E-2</v>
      </c>
      <c r="BF19" s="16" t="s">
        <v>12973</v>
      </c>
      <c r="BG19" s="17">
        <f>B6L232C3+B6L232C10+B6L232C15+B6L232C20+B6L232C26</f>
        <v>1566.082537794427</v>
      </c>
      <c r="BH19" s="16" t="s">
        <v>12974</v>
      </c>
      <c r="BI19" s="17">
        <f>B6L238C3*B6L232C4</f>
        <v>7651.7659489000225</v>
      </c>
      <c r="BJ19" s="16" t="s">
        <v>12975</v>
      </c>
      <c r="BK19" s="17">
        <f>B6L238C10*B6L232C11</f>
        <v>305.11910861539837</v>
      </c>
      <c r="BL19" s="16" t="s">
        <v>12976</v>
      </c>
      <c r="BM19" s="17">
        <f>B6L238C15*B6L232C16</f>
        <v>374.8600138366121</v>
      </c>
      <c r="BN19" s="16" t="s">
        <v>12977</v>
      </c>
      <c r="BO19" s="17">
        <f>B6L238C20*B6L232C21</f>
        <v>428.80496377635723</v>
      </c>
      <c r="BP19" s="16" t="s">
        <v>12978</v>
      </c>
      <c r="BQ19" s="17">
        <f>B6L238C26*B6L232C27</f>
        <v>3730.7168603035752</v>
      </c>
      <c r="BR19" s="16" t="s">
        <v>12979</v>
      </c>
      <c r="BS19" s="15">
        <f>B6L232C29+B6L232C30+B6L232C31+B6L232C32+B6L232C33</f>
        <v>12491.266895431967</v>
      </c>
      <c r="BT19" s="16" t="s">
        <v>12980</v>
      </c>
      <c r="BU19" s="23">
        <f>IF(B6L232C3=0,0,B6L232C29/B6L232C3)</f>
        <v>7.9761229654114434</v>
      </c>
      <c r="BV19" s="16" t="s">
        <v>12981</v>
      </c>
      <c r="BW19" s="23">
        <f>IF(B6L232C8=0,0,B6L232C30/B6L232C8)</f>
        <v>4.3868676309762948</v>
      </c>
      <c r="BX19" s="16" t="s">
        <v>12982</v>
      </c>
      <c r="BY19" s="23">
        <f>IF(B6L232C13=0,0,B6L232C31/B6L232C13)</f>
        <v>11.964184448117166</v>
      </c>
      <c r="BZ19" s="16" t="s">
        <v>12983</v>
      </c>
      <c r="CA19" s="23">
        <f>IF(B6L232C18=0,0,B6L232C32/B6L232C18)</f>
        <v>9.5713475584937324</v>
      </c>
      <c r="CB19" s="16" t="s">
        <v>12984</v>
      </c>
      <c r="CC19" s="23">
        <f>IF(B6L232C24=0,0,B6L232C33/B6L232C24)</f>
        <v>1.9940307413528608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0.6905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1.381</v>
      </c>
      <c r="J20" s="16" t="s">
        <v>12987</v>
      </c>
      <c r="K20" s="23">
        <f>IF(B6L236C3=0,0,B6L233C3/B6L236C3)</f>
        <v>1.101867718442622E-4</v>
      </c>
      <c r="L20" s="16" t="s">
        <v>12988</v>
      </c>
      <c r="M20" s="23">
        <f>A1L553C54</f>
        <v>0.2563246621229226</v>
      </c>
      <c r="N20" s="16" t="s">
        <v>12989</v>
      </c>
      <c r="O20" s="23">
        <f>B6L233C1*B6L233C5</f>
        <v>0.17699217919587806</v>
      </c>
      <c r="P20" s="16" t="s">
        <v>12990</v>
      </c>
      <c r="Q20" s="23">
        <f>B3L847C9</f>
        <v>2.445328031809145</v>
      </c>
      <c r="R20" s="16" t="s">
        <v>12991</v>
      </c>
      <c r="S20" s="23">
        <f>B6L233C6*B6L233C7</f>
        <v>0.432803937198668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0.23804216545926743</v>
      </c>
      <c r="X20" s="16" t="s">
        <v>12993</v>
      </c>
      <c r="Y20" s="23">
        <f>IF(B6L236C10=0,0,B6L233C10/B6L236C10)</f>
        <v>1.2505131066275897E-4</v>
      </c>
      <c r="Z20" s="16" t="s">
        <v>12474</v>
      </c>
      <c r="AA20" s="23">
        <f>A1L513C11</f>
        <v>3.2660000000000002E-2</v>
      </c>
      <c r="AB20" s="16" t="s">
        <v>12994</v>
      </c>
      <c r="AC20" s="23">
        <f>B6L233C3*B6L233C12</f>
        <v>4.5103460000000005E-2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6.7655190000000004E-2</v>
      </c>
      <c r="AH20" s="16" t="s">
        <v>12996</v>
      </c>
      <c r="AI20" s="23">
        <f>IF(B6L236C15=0,0,B6L233C15/B6L236C15)</f>
        <v>1.1018677184426223E-4</v>
      </c>
      <c r="AJ20" s="16" t="s">
        <v>12479</v>
      </c>
      <c r="AK20" s="23">
        <f>A1L533C14</f>
        <v>4.6699999999999998E-2</v>
      </c>
      <c r="AL20" s="16" t="s">
        <v>12997</v>
      </c>
      <c r="AM20" s="23">
        <f>B6L233C3*B6L233C17</f>
        <v>6.44927E-2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7.739124E-2</v>
      </c>
      <c r="AR20" s="16" t="s">
        <v>12999</v>
      </c>
      <c r="AS20" s="23">
        <f>IF(B6L236C20=0,0,B6L233C20/B6L236C20)</f>
        <v>1.1018677184426226E-4</v>
      </c>
      <c r="AT20" s="16" t="s">
        <v>13000</v>
      </c>
      <c r="AU20" s="17">
        <f>A1L248C18</f>
        <v>615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3.0750000000000002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0.76875000000000004</v>
      </c>
      <c r="BD20" s="16" t="s">
        <v>13003</v>
      </c>
      <c r="BE20" s="23">
        <f>IF(B6L236C26=0,0,B6L233C26/B6L236C26)</f>
        <v>1.3686082655927877E-4</v>
      </c>
      <c r="BF20" s="16" t="s">
        <v>13004</v>
      </c>
      <c r="BG20" s="23">
        <f>B6L233C3+B6L233C10+B6L233C15+B6L233C20+B6L233C26</f>
        <v>2.5328385954592676</v>
      </c>
      <c r="BH20" s="16" t="s">
        <v>13005</v>
      </c>
      <c r="BI20" s="17">
        <f>B6L238C3*B6L233C4</f>
        <v>11.015025815233205</v>
      </c>
      <c r="BJ20" s="16" t="s">
        <v>13006</v>
      </c>
      <c r="BK20" s="17">
        <f>B6L238C10*B6L233C11</f>
        <v>1.8986535826559336</v>
      </c>
      <c r="BL20" s="16" t="s">
        <v>13007</v>
      </c>
      <c r="BM20" s="17">
        <f>B6L238C15*B6L233C16</f>
        <v>0.53962611468827471</v>
      </c>
      <c r="BN20" s="16" t="s">
        <v>13008</v>
      </c>
      <c r="BO20" s="17">
        <f>B6L238C20*B6L233C21</f>
        <v>0.61728204668566866</v>
      </c>
      <c r="BP20" s="16" t="s">
        <v>13009</v>
      </c>
      <c r="BQ20" s="17">
        <f>B6L238C26*B6L233C27</f>
        <v>6.1316445296600479</v>
      </c>
      <c r="BR20" s="16" t="s">
        <v>13010</v>
      </c>
      <c r="BS20" s="15">
        <f>B6L233C29+B6L233C30+B6L233C31+B6L233C32+B6L233C33</f>
        <v>20.202232088923129</v>
      </c>
      <c r="BT20" s="16" t="s">
        <v>13011</v>
      </c>
      <c r="BU20" s="23">
        <f>IF(B6L233C3=0,0,B6L233C29/B6L233C3)</f>
        <v>7.9761229654114443</v>
      </c>
      <c r="BV20" s="16" t="s">
        <v>13012</v>
      </c>
      <c r="BW20" s="23">
        <f>IF(B6L233C8=0,0,B6L233C30/B6L233C8)</f>
        <v>4.3868676309762948</v>
      </c>
      <c r="BX20" s="16" t="s">
        <v>13013</v>
      </c>
      <c r="BY20" s="23">
        <f>IF(B6L233C13=0,0,B6L233C31/B6L233C13)</f>
        <v>11.964184448117166</v>
      </c>
      <c r="BZ20" s="16" t="s">
        <v>13014</v>
      </c>
      <c r="CA20" s="23">
        <f>IF(B6L233C18=0,0,B6L233C32/B6L233C18)</f>
        <v>9.5713475584937306</v>
      </c>
      <c r="CB20" s="16" t="s">
        <v>13015</v>
      </c>
      <c r="CC20" s="23">
        <f>IF(B6L233C24=0,0,B6L233C33/B6L233C24)</f>
        <v>1.9940307413528611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108.00550000000001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216.01100000000002</v>
      </c>
      <c r="J21" s="16" t="s">
        <v>13018</v>
      </c>
      <c r="K21" s="23">
        <f>IF(B6L236C3=0,0,B6L234C3/B6L236C3)</f>
        <v>1.7235014317777644E-2</v>
      </c>
      <c r="L21" s="16" t="s">
        <v>13019</v>
      </c>
      <c r="M21" s="23">
        <f>A1L554C54</f>
        <v>0.69819288656021083</v>
      </c>
      <c r="N21" s="16" t="s">
        <v>13020</v>
      </c>
      <c r="O21" s="23">
        <f>B6L234C1*B6L234C5</f>
        <v>75.408671809378859</v>
      </c>
      <c r="P21" s="16" t="s">
        <v>13021</v>
      </c>
      <c r="Q21" s="23">
        <f>B3L848C9</f>
        <v>2.0960821230051998</v>
      </c>
      <c r="R21" s="16" t="s">
        <v>13022</v>
      </c>
      <c r="S21" s="23">
        <f>B6L234C6*B6L234C7</f>
        <v>158.0627688992052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86.934522894562861</v>
      </c>
      <c r="X21" s="16" t="s">
        <v>13024</v>
      </c>
      <c r="Y21" s="23">
        <f>IF(B6L236C10=0,0,B6L234C10/B6L236C10)</f>
        <v>4.5669539297091249E-2</v>
      </c>
      <c r="Z21" s="16" t="s">
        <v>12513</v>
      </c>
      <c r="AA21" s="23">
        <f>A1L514C11</f>
        <v>3.2660000000000002E-2</v>
      </c>
      <c r="AB21" s="16" t="s">
        <v>13025</v>
      </c>
      <c r="AC21" s="23">
        <f>B6L234C3*B6L234C12</f>
        <v>7.054919260000001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10.582378890000001</v>
      </c>
      <c r="AH21" s="16" t="s">
        <v>13027</v>
      </c>
      <c r="AI21" s="23">
        <f>IF(B6L236C15=0,0,B6L234C15/B6L236C15)</f>
        <v>1.7235014317777648E-2</v>
      </c>
      <c r="AJ21" s="16" t="s">
        <v>12518</v>
      </c>
      <c r="AK21" s="23">
        <f>A1L534C14</f>
        <v>4.6699999999999998E-2</v>
      </c>
      <c r="AL21" s="16" t="s">
        <v>13028</v>
      </c>
      <c r="AM21" s="23">
        <f>B6L234C3*B6L234C17</f>
        <v>10.0877137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12.10525644</v>
      </c>
      <c r="AR21" s="16" t="s">
        <v>13030</v>
      </c>
      <c r="AS21" s="23">
        <f>IF(B6L236C20=0,0,B6L234C20/B6L236C20)</f>
        <v>1.7235014317777651E-2</v>
      </c>
      <c r="AT21" s="16" t="s">
        <v>13031</v>
      </c>
      <c r="AU21" s="17">
        <f>A1L249C18</f>
        <v>116898.5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584.49249999999995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146.12312499999999</v>
      </c>
      <c r="BD21" s="16" t="s">
        <v>13034</v>
      </c>
      <c r="BE21" s="23">
        <f>IF(B6L236C26=0,0,B6L234C26/B6L236C26)</f>
        <v>2.6014350135837149E-2</v>
      </c>
      <c r="BF21" s="16" t="s">
        <v>13035</v>
      </c>
      <c r="BG21" s="23">
        <f>B6L234C3+B6L234C10+B6L234C15+B6L234C20+B6L234C26</f>
        <v>471.75628322456294</v>
      </c>
      <c r="BH21" s="16" t="s">
        <v>13036</v>
      </c>
      <c r="BI21" s="17">
        <f>B6L238C3*B6L234C4</f>
        <v>1722.9302978814917</v>
      </c>
      <c r="BJ21" s="16" t="s">
        <v>13037</v>
      </c>
      <c r="BK21" s="17">
        <f>B6L238C10*B6L234C11</f>
        <v>693.40044454640974</v>
      </c>
      <c r="BL21" s="16" t="s">
        <v>13038</v>
      </c>
      <c r="BM21" s="17">
        <f>B6L238C15*B6L234C16</f>
        <v>84.406355293214276</v>
      </c>
      <c r="BN21" s="16" t="s">
        <v>13039</v>
      </c>
      <c r="BO21" s="17">
        <f>B6L238C20*B6L234C21</f>
        <v>96.553013893278774</v>
      </c>
      <c r="BP21" s="16" t="s">
        <v>13040</v>
      </c>
      <c r="BQ21" s="17">
        <f>B6L238C26*B6L234C27</f>
        <v>1165.496013090187</v>
      </c>
      <c r="BR21" s="16" t="s">
        <v>13041</v>
      </c>
      <c r="BS21" s="15">
        <f>B6L234C29+B6L234C30+B6L234C31+B6L234C32+B6L234C33</f>
        <v>3762.7861247045812</v>
      </c>
      <c r="BT21" s="16" t="s">
        <v>13042</v>
      </c>
      <c r="BU21" s="23">
        <f>IF(B6L234C3=0,0,B6L234C29/B6L234C3)</f>
        <v>7.9761229654114443</v>
      </c>
      <c r="BV21" s="16" t="s">
        <v>13043</v>
      </c>
      <c r="BW21" s="23">
        <f>IF(B6L234C8=0,0,B6L234C30/B6L234C8)</f>
        <v>4.386867630976294</v>
      </c>
      <c r="BX21" s="16" t="s">
        <v>13044</v>
      </c>
      <c r="BY21" s="23">
        <f>IF(B6L234C13=0,0,B6L234C31/B6L234C13)</f>
        <v>11.964184448117166</v>
      </c>
      <c r="BZ21" s="16" t="s">
        <v>13045</v>
      </c>
      <c r="CA21" s="23">
        <f>IF(B6L234C18=0,0,B6L234C32/B6L234C18)</f>
        <v>9.5713475584937324</v>
      </c>
      <c r="CB21" s="16" t="s">
        <v>13046</v>
      </c>
      <c r="CC21" s="23">
        <f>IF(B6L234C24=0,0,B6L234C33/B6L234C24)</f>
        <v>1.9940307413528611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21">
        <f>A1L363C16</f>
        <v>608.702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1217.404</v>
      </c>
      <c r="J22" s="16" t="s">
        <v>13049</v>
      </c>
      <c r="K22" s="23">
        <f>IF(B6L236C3=0,0,B6L235C3/B6L236C3)</f>
        <v>9.7133828233375949E-2</v>
      </c>
      <c r="L22" s="16" t="s">
        <v>13050</v>
      </c>
      <c r="M22" s="23">
        <f>A1L555C54</f>
        <v>0.59673281900802333</v>
      </c>
      <c r="N22" s="16" t="s">
        <v>13051</v>
      </c>
      <c r="O22" s="23">
        <f>B6L235C1*B6L235C5</f>
        <v>363.23246039582182</v>
      </c>
      <c r="P22" s="16" t="s">
        <v>13052</v>
      </c>
      <c r="Q22" s="23">
        <f>B3L852C9</f>
        <v>1.6715342468405163</v>
      </c>
      <c r="R22" s="16" t="s">
        <v>13053</v>
      </c>
      <c r="S22" s="23">
        <f>B6L235C6*B6L235C7</f>
        <v>607.15549711575773</v>
      </c>
      <c r="T22" s="16" t="s">
        <v>12549</v>
      </c>
      <c r="U22" s="23">
        <f>A1L515C7</f>
        <v>0.55000000000000004</v>
      </c>
      <c r="V22" s="16" t="s">
        <v>13054</v>
      </c>
      <c r="W22" s="23">
        <f>B6L235C8*B6L235C9</f>
        <v>333.93552341366677</v>
      </c>
      <c r="X22" s="16" t="s">
        <v>13055</v>
      </c>
      <c r="Y22" s="23">
        <f>IF(B6L236C10=0,0,B6L235C10/B6L236C10)</f>
        <v>0.17542721811140247</v>
      </c>
      <c r="Z22" s="16" t="s">
        <v>12552</v>
      </c>
      <c r="AA22" s="23">
        <f>A1L515C11</f>
        <v>3.2660000000000002E-2</v>
      </c>
      <c r="AB22" s="16" t="s">
        <v>13056</v>
      </c>
      <c r="AC22" s="23">
        <f>B6L235C3*B6L235C12</f>
        <v>39.76041464</v>
      </c>
      <c r="AD22" s="16" t="s">
        <v>12554</v>
      </c>
      <c r="AE22" s="23">
        <f>A1L515C8</f>
        <v>1.5</v>
      </c>
      <c r="AF22" s="16" t="s">
        <v>13057</v>
      </c>
      <c r="AG22" s="23">
        <f>B6L235C13*B6L235C14</f>
        <v>59.640621960000004</v>
      </c>
      <c r="AH22" s="16" t="s">
        <v>13058</v>
      </c>
      <c r="AI22" s="23">
        <f>IF(B6L236C15=0,0,B6L235C15/B6L236C15)</f>
        <v>9.7133828233375977E-2</v>
      </c>
      <c r="AJ22" s="16" t="s">
        <v>12557</v>
      </c>
      <c r="AK22" s="23">
        <f>A1L535C14</f>
        <v>4.6699999999999998E-2</v>
      </c>
      <c r="AL22" s="16" t="s">
        <v>13059</v>
      </c>
      <c r="AM22" s="23">
        <f>B6L235C3*B6L235C17</f>
        <v>56.852766799999998</v>
      </c>
      <c r="AN22" s="16" t="s">
        <v>12559</v>
      </c>
      <c r="AO22" s="23">
        <f>A1L515C9</f>
        <v>1.2</v>
      </c>
      <c r="AP22" s="16" t="s">
        <v>13060</v>
      </c>
      <c r="AQ22" s="23">
        <f>B6L235C18*B6L235C19</f>
        <v>68.22332016</v>
      </c>
      <c r="AR22" s="16" t="s">
        <v>13061</v>
      </c>
      <c r="AS22" s="23">
        <f>IF(B6L236C20=0,0,B6L235C20/B6L236C20)</f>
        <v>9.7133828233375991E-2</v>
      </c>
      <c r="AT22" s="16" t="s">
        <v>13062</v>
      </c>
      <c r="AU22" s="17">
        <f>A1L253C18</f>
        <v>949848.5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4749.2425000000003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1187.3106250000001</v>
      </c>
      <c r="BD22" s="16" t="s">
        <v>13065</v>
      </c>
      <c r="BE22" s="23">
        <f>IF(B6L236C26=0,0,B6L235C26/B6L236C26)</f>
        <v>0.21137731840014812</v>
      </c>
      <c r="BF22" s="16" t="s">
        <v>13066</v>
      </c>
      <c r="BG22" s="17">
        <f>B6L235C3+B6L235C10+B6L235C15+B6L235C20+B6L235C26</f>
        <v>2866.5140905336666</v>
      </c>
      <c r="BH22" s="16" t="s">
        <v>13067</v>
      </c>
      <c r="BI22" s="17">
        <f>B6L238C3*B6L235C4</f>
        <v>9710.1640025837532</v>
      </c>
      <c r="BJ22" s="16" t="s">
        <v>13068</v>
      </c>
      <c r="BK22" s="17">
        <f>B6L238C10*B6L235C11</f>
        <v>2663.5107972664382</v>
      </c>
      <c r="BL22" s="16" t="s">
        <v>13069</v>
      </c>
      <c r="BM22" s="17">
        <f>B6L238C15*B6L235C16</f>
        <v>475.70093448657815</v>
      </c>
      <c r="BN22" s="16" t="s">
        <v>13070</v>
      </c>
      <c r="BO22" s="17">
        <f>B6L238C20*B6L235C21</f>
        <v>544.15759070479339</v>
      </c>
      <c r="BP22" s="16" t="s">
        <v>13071</v>
      </c>
      <c r="BQ22" s="17">
        <f>B6L238C26*B6L235C27</f>
        <v>9470.135543139515</v>
      </c>
      <c r="BR22" s="16" t="s">
        <v>13072</v>
      </c>
      <c r="BS22" s="15">
        <f>B6L235C29+B6L235C30+B6L235C31+B6L235C32+B6L235C33</f>
        <v>22863.668868181077</v>
      </c>
      <c r="BT22" s="16" t="s">
        <v>13073</v>
      </c>
      <c r="BU22" s="23">
        <f>IF(B6L235C3=0,0,B6L235C29/B6L235C3)</f>
        <v>7.9761229654114434</v>
      </c>
      <c r="BV22" s="16" t="s">
        <v>13074</v>
      </c>
      <c r="BW22" s="23">
        <f>IF(B6L235C8=0,0,B6L235C30/B6L235C8)</f>
        <v>4.386867630976294</v>
      </c>
      <c r="BX22" s="16" t="s">
        <v>13075</v>
      </c>
      <c r="BY22" s="23">
        <f>IF(B6L235C13=0,0,B6L235C31/B6L235C13)</f>
        <v>11.964184448117168</v>
      </c>
      <c r="BZ22" s="16" t="s">
        <v>13076</v>
      </c>
      <c r="CA22" s="23">
        <f>IF(B6L235C18=0,0,B6L235C32/B6L235C18)</f>
        <v>9.5713475584937306</v>
      </c>
      <c r="CB22" s="16" t="s">
        <v>13077</v>
      </c>
      <c r="CC22" s="23">
        <f>IF(B6L235C24=0,0,B6L235C33/B6L235C24)</f>
        <v>1.9940307413528608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7026.1700000000019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12533.264900000002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3461.0108035241856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1903.5559419383026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409.33643163400006</v>
      </c>
      <c r="AD23" s="16" t="s">
        <v>945</v>
      </c>
      <c r="AE23" s="19" t="str">
        <f>NULL_VALUE</f>
        <v>n/a</v>
      </c>
      <c r="AF23" s="16" t="s">
        <v>13085</v>
      </c>
      <c r="AG23" s="23">
        <f>SUM(B6L221C15:B6L235C15)</f>
        <v>614.00464745099998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23">
        <f>SUM(B6L221C18:B6L235C18)</f>
        <v>585.30347082999992</v>
      </c>
      <c r="AN23" s="16" t="s">
        <v>945</v>
      </c>
      <c r="AO23" s="19" t="str">
        <f>NULL_VALUE</f>
        <v>n/a</v>
      </c>
      <c r="AP23" s="16" t="s">
        <v>13088</v>
      </c>
      <c r="AQ23" s="23">
        <f>SUM(B6L221C20:B6L235C20)</f>
        <v>702.36416499599977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22468.080000000002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5617.02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21370.209654385304</v>
      </c>
      <c r="BH23" s="16" t="s">
        <v>13094</v>
      </c>
      <c r="BI23" s="17">
        <f>SUM(B6L221C29:B6L235C29)</f>
        <v>99966.862000475172</v>
      </c>
      <c r="BJ23" s="16" t="s">
        <v>13095</v>
      </c>
      <c r="BK23" s="17">
        <f>SUM(B6L221C30:B6L235C30)</f>
        <v>15182.996264439505</v>
      </c>
      <c r="BL23" s="16" t="s">
        <v>13096</v>
      </c>
      <c r="BM23" s="17">
        <f>SUM(B6L221C31:B6L235C31)</f>
        <v>4897.3765694032772</v>
      </c>
      <c r="BN23" s="16" t="s">
        <v>13097</v>
      </c>
      <c r="BO23" s="17">
        <f>SUM(B6L221C32:B6L235C32)</f>
        <v>5602.1429465066276</v>
      </c>
      <c r="BP23" s="16" t="s">
        <v>13098</v>
      </c>
      <c r="BQ23" s="17">
        <f>SUM(B6L221C33:B6L235C33)</f>
        <v>44802.04221917539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21">
        <f>IF(B6L236C28=0,0,B6L236C3/B6L236C28)</f>
        <v>0.58648301082194088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23">
        <f>IF(B6L236C28=0,0,B6L236C10/B6L236C28)</f>
        <v>8.9075211367787427E-2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23">
        <f>IF(B6L236C28=0,0,B6L236C15/B6L236C28)</f>
        <v>2.873180270016688E-2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23">
        <f>IF(B6L236C28=0,0,B6L236C20/B6L236C28)</f>
        <v>3.286650792646155E-2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23">
        <f>IF(B6L236C28=0,0,B6L236C26/B6L236C28)</f>
        <v>0.26284346718364326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99966.862000475187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15182.996264439507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4897.3765694032782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5602.1429465066258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44802.04221917539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0.25356252499251553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4.6699999999999998E-2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21">
        <f>A1L344C17</f>
        <v>28.477999999999998</v>
      </c>
      <c r="F9" s="16" t="s">
        <v>12035</v>
      </c>
      <c r="G9" s="24">
        <f>A1L502C5</f>
        <v>1.8</v>
      </c>
      <c r="H9" s="16" t="s">
        <v>13143</v>
      </c>
      <c r="I9" s="21">
        <f>B6L242C1*B6L242C2</f>
        <v>51.260399999999997</v>
      </c>
      <c r="J9" s="16" t="s">
        <v>13144</v>
      </c>
      <c r="K9" s="23">
        <f>IF(B6L256C3=0,0,B6L242C3/B6L256C3)</f>
        <v>4.1006286962967419E-3</v>
      </c>
      <c r="L9" s="16" t="s">
        <v>13145</v>
      </c>
      <c r="M9" s="23">
        <f>A1L542C63</f>
        <v>0.71532487504805831</v>
      </c>
      <c r="N9" s="16" t="s">
        <v>13146</v>
      </c>
      <c r="O9" s="23">
        <f>B6L242C1*B6L242C5</f>
        <v>20.371021791618602</v>
      </c>
      <c r="P9" s="16" t="s">
        <v>13147</v>
      </c>
      <c r="Q9" s="23">
        <f>B3L836C15</f>
        <v>2.0422889313879278</v>
      </c>
      <c r="R9" s="16" t="s">
        <v>13148</v>
      </c>
      <c r="S9" s="23">
        <f>B6L242C6*B6L242C7</f>
        <v>41.603512326084946</v>
      </c>
      <c r="T9" s="16" t="s">
        <v>12042</v>
      </c>
      <c r="U9" s="23">
        <f>A1L502C7</f>
        <v>0.55000000000000004</v>
      </c>
      <c r="V9" s="16" t="s">
        <v>13149</v>
      </c>
      <c r="W9" s="23">
        <f>B6L242C8*B6L242C9</f>
        <v>22.881931779346722</v>
      </c>
      <c r="X9" s="16" t="s">
        <v>13150</v>
      </c>
      <c r="Y9" s="23">
        <f>IF(B6L256C10=0,0,B6L242C10/B6L256C10)</f>
        <v>1.230688975879775E-2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1.6741646640000001</v>
      </c>
      <c r="AD9" s="16" t="s">
        <v>12047</v>
      </c>
      <c r="AE9" s="23">
        <f>A1L502C8</f>
        <v>1.5</v>
      </c>
      <c r="AF9" s="16" t="s">
        <v>13152</v>
      </c>
      <c r="AG9" s="23">
        <f>B6L242C13*B6L242C14</f>
        <v>2.5112469960000001</v>
      </c>
      <c r="AH9" s="16" t="s">
        <v>13153</v>
      </c>
      <c r="AI9" s="23">
        <f>IF(B6L256C15=0,0,B6L242C15/B6L256C15)</f>
        <v>4.1006286962967436E-3</v>
      </c>
      <c r="AJ9" s="16" t="s">
        <v>12050</v>
      </c>
      <c r="AK9" s="23">
        <f>A1L522C14</f>
        <v>4.6699999999999998E-2</v>
      </c>
      <c r="AL9" s="16" t="s">
        <v>13154</v>
      </c>
      <c r="AM9" s="23">
        <f>B6L242C3*B6L242C17</f>
        <v>2.39386068</v>
      </c>
      <c r="AN9" s="16" t="s">
        <v>12052</v>
      </c>
      <c r="AO9" s="23">
        <f>A1L502C9</f>
        <v>1.2</v>
      </c>
      <c r="AP9" s="16" t="s">
        <v>13155</v>
      </c>
      <c r="AQ9" s="23">
        <f>B6L242C18*B6L242C19</f>
        <v>2.8726328159999999</v>
      </c>
      <c r="AR9" s="16" t="s">
        <v>13156</v>
      </c>
      <c r="AS9" s="23">
        <f>IF(B6L256C20=0,0,B6L242C20/B6L256C20)</f>
        <v>4.1006286962967419E-3</v>
      </c>
      <c r="AT9" s="16" t="s">
        <v>13157</v>
      </c>
      <c r="AU9" s="17">
        <f>A1L237C21</f>
        <v>31680.666666666668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158.40333333333334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39.600833333333334</v>
      </c>
      <c r="BD9" s="16" t="s">
        <v>13160</v>
      </c>
      <c r="BE9" s="23">
        <f>IF(B6L256C26=0,0,B6L242C26/B6L256C26)</f>
        <v>7.1845686212404459E-3</v>
      </c>
      <c r="BF9" s="16" t="s">
        <v>13161</v>
      </c>
      <c r="BG9" s="23">
        <f>B6L242C3+B6L242C10+B6L242C15+B6L242C20+B6L242C26</f>
        <v>119.12704492468006</v>
      </c>
      <c r="BH9" s="16" t="s">
        <v>13162</v>
      </c>
      <c r="BI9" s="17">
        <f>B6L258C3*B6L242C4</f>
        <v>418.69475756079862</v>
      </c>
      <c r="BJ9" s="16" t="s">
        <v>13163</v>
      </c>
      <c r="BK9" s="17">
        <f>B6L258C10*B6L242C11</f>
        <v>186.89953412139411</v>
      </c>
      <c r="BL9" s="16" t="s">
        <v>13164</v>
      </c>
      <c r="BM9" s="17">
        <f>B6L258C15*B6L242C16</f>
        <v>20.511856172903528</v>
      </c>
      <c r="BN9" s="16" t="s">
        <v>13165</v>
      </c>
      <c r="BO9" s="17">
        <f>B6L258C20*B6L242C21</f>
        <v>23.463654213707155</v>
      </c>
      <c r="BP9" s="16" t="s">
        <v>13166</v>
      </c>
      <c r="BQ9" s="17">
        <f>B6L258C26*B6L242C27</f>
        <v>323.45946016233961</v>
      </c>
      <c r="BR9" s="16" t="s">
        <v>13167</v>
      </c>
      <c r="BS9" s="15">
        <f>B6L242C29+B6L242C30+B6L242C31+B6L242C32+B6L242C33</f>
        <v>973.02926223114309</v>
      </c>
      <c r="BT9" s="16" t="s">
        <v>13168</v>
      </c>
      <c r="BU9" s="23">
        <f>IF(B6L242C3=0,0,B6L242C29/B6L242C3)</f>
        <v>8.167996300473634</v>
      </c>
      <c r="BV9" s="16" t="s">
        <v>13169</v>
      </c>
      <c r="BW9" s="23">
        <f>IF(B6L242C8=0,0,B6L242C30/B6L242C8)</f>
        <v>4.4923979652604995</v>
      </c>
      <c r="BX9" s="16" t="s">
        <v>13170</v>
      </c>
      <c r="BY9" s="23">
        <f>IF(B6L242C13=0,0,B6L242C31/B6L242C13)</f>
        <v>12.251994450710452</v>
      </c>
      <c r="BZ9" s="16" t="s">
        <v>13171</v>
      </c>
      <c r="CA9" s="23">
        <f>IF(B6L242C18=0,0,B6L242C32/B6L242C18)</f>
        <v>9.8015955605683605</v>
      </c>
      <c r="CB9" s="16" t="s">
        <v>13172</v>
      </c>
      <c r="CC9" s="23">
        <f>IF(B6L242C24=0,0,B6L242C33/B6L242C24)</f>
        <v>2.0419990751184085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311.15433333333334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622.30866666666668</v>
      </c>
      <c r="J10" s="16" t="s">
        <v>13175</v>
      </c>
      <c r="K10" s="23">
        <f>IF(B6L256C3=0,0,B6L243C3/B6L256C3)</f>
        <v>4.9782225196984366E-2</v>
      </c>
      <c r="L10" s="16" t="s">
        <v>13176</v>
      </c>
      <c r="M10" s="23">
        <f>A1L543C63</f>
        <v>0.69992511080771636</v>
      </c>
      <c r="N10" s="16" t="s">
        <v>13177</v>
      </c>
      <c r="O10" s="23">
        <f>B6L243C1*B6L243C5</f>
        <v>217.78473123663446</v>
      </c>
      <c r="P10" s="16" t="s">
        <v>13178</v>
      </c>
      <c r="Q10" s="23">
        <f>B3L837C15</f>
        <v>1.9981949876730867</v>
      </c>
      <c r="R10" s="16" t="s">
        <v>13179</v>
      </c>
      <c r="S10" s="23">
        <f>B6L243C6*B6L243C7</f>
        <v>435.17635834877331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239.34699709182533</v>
      </c>
      <c r="X10" s="16" t="s">
        <v>13181</v>
      </c>
      <c r="Y10" s="23">
        <f>IF(B6L256C10=0,0,B6L243C10/B6L256C10)</f>
        <v>0.12873113755050611</v>
      </c>
      <c r="Z10" s="16" t="s">
        <v>12084</v>
      </c>
      <c r="AA10" s="23">
        <f>A1L503C11</f>
        <v>3.2660000000000002E-2</v>
      </c>
      <c r="AB10" s="16" t="s">
        <v>13182</v>
      </c>
      <c r="AC10" s="23">
        <f>B6L243C3*B6L243C12</f>
        <v>20.324601053333335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30.486901580000001</v>
      </c>
      <c r="AH10" s="16" t="s">
        <v>13184</v>
      </c>
      <c r="AI10" s="23">
        <f>IF(B6L256C15=0,0,B6L243C15/B6L256C15)</f>
        <v>4.9782225196984373E-2</v>
      </c>
      <c r="AJ10" s="16" t="s">
        <v>12089</v>
      </c>
      <c r="AK10" s="23">
        <f>A1L523C14</f>
        <v>4.6699999999999998E-2</v>
      </c>
      <c r="AL10" s="16" t="s">
        <v>13185</v>
      </c>
      <c r="AM10" s="23">
        <f>B6L243C3*B6L243C17</f>
        <v>29.061814733333332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34.874177679999995</v>
      </c>
      <c r="AR10" s="16" t="s">
        <v>13187</v>
      </c>
      <c r="AS10" s="23">
        <f>IF(B6L256C20=0,0,B6L243C20/B6L256C20)</f>
        <v>4.9782225196984359E-2</v>
      </c>
      <c r="AT10" s="16" t="s">
        <v>13188</v>
      </c>
      <c r="AU10" s="17">
        <f>A1L238C21</f>
        <v>287457.66666666663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1437.2883333333332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359.3220833333333</v>
      </c>
      <c r="BD10" s="16" t="s">
        <v>13191</v>
      </c>
      <c r="BE10" s="23">
        <f>IF(B6L256C26=0,0,B6L243C26/B6L256C26)</f>
        <v>6.5189894947549357E-2</v>
      </c>
      <c r="BF10" s="16" t="s">
        <v>13192</v>
      </c>
      <c r="BG10" s="17">
        <f>B6L243C3+B6L243C10+B6L243C15+B6L243C20+B6L243C26</f>
        <v>1286.3388263518252</v>
      </c>
      <c r="BH10" s="16" t="s">
        <v>13193</v>
      </c>
      <c r="BI10" s="17">
        <f>B6L258C3*B6L243C4</f>
        <v>5083.0148870860139</v>
      </c>
      <c r="BJ10" s="16" t="s">
        <v>13194</v>
      </c>
      <c r="BK10" s="17">
        <f>B6L258C10*B6L243C11</f>
        <v>1954.985386775503</v>
      </c>
      <c r="BL10" s="16" t="s">
        <v>13195</v>
      </c>
      <c r="BM10" s="17">
        <f>B6L258C15*B6L243C16</f>
        <v>249.01689931834377</v>
      </c>
      <c r="BN10" s="16" t="s">
        <v>13196</v>
      </c>
      <c r="BO10" s="17">
        <f>B6L258C20*B6L243C21</f>
        <v>284.85215427230014</v>
      </c>
      <c r="BP10" s="16" t="s">
        <v>13197</v>
      </c>
      <c r="BQ10" s="17">
        <f>B6L258C26*B6L243C27</f>
        <v>2934.9414473451448</v>
      </c>
      <c r="BR10" s="16" t="s">
        <v>13198</v>
      </c>
      <c r="BS10" s="15">
        <f>B6L243C29+B6L243C30+B6L243C31+B6L243C32+B6L243C33</f>
        <v>10506.810774797304</v>
      </c>
      <c r="BT10" s="16" t="s">
        <v>13199</v>
      </c>
      <c r="BU10" s="23">
        <f>IF(B6L243C3=0,0,B6L243C29/B6L243C3)</f>
        <v>8.1679963004736358</v>
      </c>
      <c r="BV10" s="16" t="s">
        <v>13200</v>
      </c>
      <c r="BW10" s="23">
        <f>IF(B6L243C8=0,0,B6L243C30/B6L243C8)</f>
        <v>4.4923979652604995</v>
      </c>
      <c r="BX10" s="16" t="s">
        <v>13201</v>
      </c>
      <c r="BY10" s="23">
        <f>IF(B6L243C13=0,0,B6L243C31/B6L243C13)</f>
        <v>12.251994450710448</v>
      </c>
      <c r="BZ10" s="16" t="s">
        <v>13202</v>
      </c>
      <c r="CA10" s="23">
        <f>IF(B6L243C18=0,0,B6L243C32/B6L243C18)</f>
        <v>9.8015955605683605</v>
      </c>
      <c r="CB10" s="16" t="s">
        <v>13203</v>
      </c>
      <c r="CC10" s="23">
        <f>IF(B6L243C24=0,0,B6L243C33/B6L243C24)</f>
        <v>2.0419990751184081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1308.7749999999999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2617.5499999999997</v>
      </c>
      <c r="J11" s="16" t="s">
        <v>13206</v>
      </c>
      <c r="K11" s="23">
        <f>IF(B6L256C3=0,0,B6L244C3/B6L256C3)</f>
        <v>0.20939361854358404</v>
      </c>
      <c r="L11" s="16" t="s">
        <v>13207</v>
      </c>
      <c r="M11" s="23">
        <f>A1L544C63</f>
        <v>7.8942316639953894E-2</v>
      </c>
      <c r="N11" s="16" t="s">
        <v>13208</v>
      </c>
      <c r="O11" s="23">
        <f>B6L244C1*B6L244C5</f>
        <v>103.31773046045565</v>
      </c>
      <c r="P11" s="16" t="s">
        <v>13209</v>
      </c>
      <c r="Q11" s="23">
        <f>B3L838C15</f>
        <v>1.9518191030107856</v>
      </c>
      <c r="R11" s="16" t="s">
        <v>13210</v>
      </c>
      <c r="S11" s="23">
        <f>B6L244C6*B6L244C7</f>
        <v>201.65751999243668</v>
      </c>
      <c r="T11" s="16" t="s">
        <v>12120</v>
      </c>
      <c r="U11" s="23">
        <f>A1L504C7</f>
        <v>0.55000000000000004</v>
      </c>
      <c r="V11" s="16" t="s">
        <v>13211</v>
      </c>
      <c r="W11" s="23">
        <f>B6L244C8*B6L244C9</f>
        <v>110.91163599584019</v>
      </c>
      <c r="X11" s="16" t="s">
        <v>13212</v>
      </c>
      <c r="Y11" s="23">
        <f>IF(B6L256C10=0,0,B6L244C10/B6L256C10)</f>
        <v>5.965306121578165E-2</v>
      </c>
      <c r="Z11" s="16" t="s">
        <v>12123</v>
      </c>
      <c r="AA11" s="23">
        <f>A1L504C11</f>
        <v>3.2660000000000002E-2</v>
      </c>
      <c r="AB11" s="16" t="s">
        <v>13213</v>
      </c>
      <c r="AC11" s="23">
        <f>B6L244C3*B6L244C12</f>
        <v>85.489182999999997</v>
      </c>
      <c r="AD11" s="16" t="s">
        <v>12125</v>
      </c>
      <c r="AE11" s="23">
        <f>A1L504C8</f>
        <v>1.5</v>
      </c>
      <c r="AF11" s="16" t="s">
        <v>13214</v>
      </c>
      <c r="AG11" s="23">
        <f>B6L244C13*B6L244C14</f>
        <v>128.23377449999998</v>
      </c>
      <c r="AH11" s="16" t="s">
        <v>13215</v>
      </c>
      <c r="AI11" s="23">
        <f>IF(B6L256C15=0,0,B6L244C15/B6L256C15)</f>
        <v>0.2093936185435841</v>
      </c>
      <c r="AJ11" s="16" t="s">
        <v>12128</v>
      </c>
      <c r="AK11" s="23">
        <f>A1L524C14</f>
        <v>4.6699999999999998E-2</v>
      </c>
      <c r="AL11" s="16" t="s">
        <v>13216</v>
      </c>
      <c r="AM11" s="23">
        <f>B6L244C3*B6L244C17</f>
        <v>122.23958499999998</v>
      </c>
      <c r="AN11" s="16" t="s">
        <v>12130</v>
      </c>
      <c r="AO11" s="23">
        <f>A1L504C9</f>
        <v>1.2</v>
      </c>
      <c r="AP11" s="16" t="s">
        <v>13217</v>
      </c>
      <c r="AQ11" s="23">
        <f>B6L244C18*B6L244C19</f>
        <v>146.68750199999997</v>
      </c>
      <c r="AR11" s="16" t="s">
        <v>13218</v>
      </c>
      <c r="AS11" s="23">
        <f>IF(B6L256C20=0,0,B6L244C20/B6L256C20)</f>
        <v>0.20939361854358404</v>
      </c>
      <c r="AT11" s="16" t="s">
        <v>13219</v>
      </c>
      <c r="AU11" s="17">
        <f>A1L239C21</f>
        <v>515573.66666666663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2577.8683333333333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644.46708333333333</v>
      </c>
      <c r="BD11" s="16" t="s">
        <v>13222</v>
      </c>
      <c r="BE11" s="23">
        <f>IF(B6L256C26=0,0,B6L244C26/B6L256C26)</f>
        <v>0.11692223608945143</v>
      </c>
      <c r="BF11" s="16" t="s">
        <v>13223</v>
      </c>
      <c r="BG11" s="17">
        <f>B6L244C3+B6L244C10+B6L244C15+B6L244C20+B6L244C26</f>
        <v>3647.8499958291732</v>
      </c>
      <c r="BH11" s="16" t="s">
        <v>13224</v>
      </c>
      <c r="BI11" s="17">
        <f>B6L258C3*B6L244C4</f>
        <v>21380.138716304755</v>
      </c>
      <c r="BJ11" s="16" t="s">
        <v>13225</v>
      </c>
      <c r="BK11" s="17">
        <f>B6L258C10*B6L244C11</f>
        <v>905.92583249350105</v>
      </c>
      <c r="BL11" s="16" t="s">
        <v>13226</v>
      </c>
      <c r="BM11" s="17">
        <f>B6L258C15*B6L244C16</f>
        <v>1047.41299571177</v>
      </c>
      <c r="BN11" s="16" t="s">
        <v>13227</v>
      </c>
      <c r="BO11" s="17">
        <f>B6L258C20*B6L244C21</f>
        <v>1198.1429736617185</v>
      </c>
      <c r="BP11" s="16" t="s">
        <v>13228</v>
      </c>
      <c r="BQ11" s="17">
        <f>B6L258C26*B6L244C27</f>
        <v>5264.0047524436995</v>
      </c>
      <c r="BR11" s="16" t="s">
        <v>13229</v>
      </c>
      <c r="BS11" s="15">
        <f>B6L244C29+B6L244C30+B6L244C31+B6L244C32+B6L244C33</f>
        <v>29795.625270615441</v>
      </c>
      <c r="BT11" s="16" t="s">
        <v>13230</v>
      </c>
      <c r="BU11" s="23">
        <f>IF(B6L244C3=0,0,B6L244C29/B6L244C3)</f>
        <v>8.1679963004736322</v>
      </c>
      <c r="BV11" s="16" t="s">
        <v>13231</v>
      </c>
      <c r="BW11" s="23">
        <f>IF(B6L244C8=0,0,B6L244C30/B6L244C8)</f>
        <v>4.4923979652604995</v>
      </c>
      <c r="BX11" s="16" t="s">
        <v>13232</v>
      </c>
      <c r="BY11" s="23">
        <f>IF(B6L244C13=0,0,B6L244C31/B6L244C13)</f>
        <v>12.251994450710448</v>
      </c>
      <c r="BZ11" s="16" t="s">
        <v>13233</v>
      </c>
      <c r="CA11" s="23">
        <f>IF(B6L244C18=0,0,B6L244C32/B6L244C18)</f>
        <v>9.8015955605683605</v>
      </c>
      <c r="CB11" s="16" t="s">
        <v>13234</v>
      </c>
      <c r="CC11" s="23">
        <f>IF(B6L244C24=0,0,B6L244C33/B6L244C24)</f>
        <v>2.0419990751184085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375.60166666666663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751.20333333333326</v>
      </c>
      <c r="J12" s="16" t="s">
        <v>13237</v>
      </c>
      <c r="K12" s="23">
        <f>IF(B6L256C3=0,0,B6L245C3/B6L256C3)</f>
        <v>6.0093287321605633E-2</v>
      </c>
      <c r="L12" s="16" t="s">
        <v>13238</v>
      </c>
      <c r="M12" s="23">
        <f>A1L545C63</f>
        <v>0.37821771978825974</v>
      </c>
      <c r="N12" s="16" t="s">
        <v>13239</v>
      </c>
      <c r="O12" s="23">
        <f>B6L245C1*B6L245C5</f>
        <v>142.05920591533666</v>
      </c>
      <c r="P12" s="16" t="s">
        <v>13240</v>
      </c>
      <c r="Q12" s="23">
        <f>B3L839C15</f>
        <v>1.9461753429719617</v>
      </c>
      <c r="R12" s="16" t="s">
        <v>13241</v>
      </c>
      <c r="S12" s="23">
        <f>B6L245C6*B6L245C7</f>
        <v>276.47212379460484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152.05966808703266</v>
      </c>
      <c r="X12" s="16" t="s">
        <v>13243</v>
      </c>
      <c r="Y12" s="23">
        <f>IF(B6L256C10=0,0,B6L245C10/B6L256C10)</f>
        <v>8.1784247499400387E-2</v>
      </c>
      <c r="Z12" s="16" t="s">
        <v>12162</v>
      </c>
      <c r="AA12" s="23">
        <f>A1L505C11</f>
        <v>3.2660000000000002E-2</v>
      </c>
      <c r="AB12" s="16" t="s">
        <v>13244</v>
      </c>
      <c r="AC12" s="23">
        <f>B6L245C3*B6L245C12</f>
        <v>24.534300866666666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36.801451299999997</v>
      </c>
      <c r="AH12" s="16" t="s">
        <v>13246</v>
      </c>
      <c r="AI12" s="23">
        <f>IF(B6L256C15=0,0,B6L245C15/B6L256C15)</f>
        <v>6.0093287321605647E-2</v>
      </c>
      <c r="AJ12" s="16" t="s">
        <v>12167</v>
      </c>
      <c r="AK12" s="23">
        <f>A1L525C14</f>
        <v>4.6699999999999998E-2</v>
      </c>
      <c r="AL12" s="16" t="s">
        <v>13247</v>
      </c>
      <c r="AM12" s="23">
        <f>B6L245C3*B6L245C17</f>
        <v>35.081195666666659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42.097434799999988</v>
      </c>
      <c r="AR12" s="16" t="s">
        <v>13249</v>
      </c>
      <c r="AS12" s="23">
        <f>IF(B6L256C20=0,0,B6L245C20/B6L256C20)</f>
        <v>6.0093287321605626E-2</v>
      </c>
      <c r="AT12" s="16" t="s">
        <v>13250</v>
      </c>
      <c r="AU12" s="17">
        <f>A1L240C21</f>
        <v>224708</v>
      </c>
      <c r="AV12" s="16" t="s">
        <v>12173</v>
      </c>
      <c r="AW12" s="17">
        <f>A1L565C1</f>
        <v>200</v>
      </c>
      <c r="AX12" s="16" t="s">
        <v>13251</v>
      </c>
      <c r="AY12" s="17">
        <f>IF(B6L245C23=0,0,B6L245C22/B6L245C23)</f>
        <v>1123.54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280.88499999999999</v>
      </c>
      <c r="BD12" s="16" t="s">
        <v>13253</v>
      </c>
      <c r="BE12" s="23">
        <f>IF(B6L256C26=0,0,B6L245C26/B6L256C26)</f>
        <v>5.0959471993698512E-2</v>
      </c>
      <c r="BF12" s="16" t="s">
        <v>13254</v>
      </c>
      <c r="BG12" s="17">
        <f>B6L245C3+B6L245C10+B6L245C15+B6L245C20+B6L245C26</f>
        <v>1263.046887520366</v>
      </c>
      <c r="BH12" s="16" t="s">
        <v>13255</v>
      </c>
      <c r="BI12" s="17">
        <f>B6L258C3*B6L245C4</f>
        <v>6135.8260475701281</v>
      </c>
      <c r="BJ12" s="16" t="s">
        <v>13256</v>
      </c>
      <c r="BK12" s="17">
        <f>B6L258C10*B6L245C11</f>
        <v>1242.0228063861316</v>
      </c>
      <c r="BL12" s="16" t="s">
        <v>13257</v>
      </c>
      <c r="BM12" s="17">
        <f>B6L258C15*B6L245C16</f>
        <v>300.59411807046058</v>
      </c>
      <c r="BN12" s="16" t="s">
        <v>13258</v>
      </c>
      <c r="BO12" s="17">
        <f>B6L258C20*B6L245C21</f>
        <v>343.85169170582992</v>
      </c>
      <c r="BP12" s="16" t="s">
        <v>13259</v>
      </c>
      <c r="BQ12" s="17">
        <f>B6L258C26*B6L245C27</f>
        <v>2294.2676408585367</v>
      </c>
      <c r="BR12" s="16" t="s">
        <v>13260</v>
      </c>
      <c r="BS12" s="15">
        <f>B6L245C29+B6L245C30+B6L245C31+B6L245C32+B6L245C33</f>
        <v>10316.562304591087</v>
      </c>
      <c r="BT12" s="16" t="s">
        <v>13261</v>
      </c>
      <c r="BU12" s="23">
        <f>IF(B6L245C3=0,0,B6L245C29/B6L245C3)</f>
        <v>8.167996300473634</v>
      </c>
      <c r="BV12" s="16" t="s">
        <v>13262</v>
      </c>
      <c r="BW12" s="23">
        <f>IF(B6L245C8=0,0,B6L245C30/B6L245C8)</f>
        <v>4.4923979652604995</v>
      </c>
      <c r="BX12" s="16" t="s">
        <v>13263</v>
      </c>
      <c r="BY12" s="23">
        <f>IF(B6L245C13=0,0,B6L245C31/B6L245C13)</f>
        <v>12.25199445071045</v>
      </c>
      <c r="BZ12" s="16" t="s">
        <v>13264</v>
      </c>
      <c r="CA12" s="23">
        <f>IF(B6L245C18=0,0,B6L245C32/B6L245C18)</f>
        <v>9.8015955605683605</v>
      </c>
      <c r="CB12" s="16" t="s">
        <v>13265</v>
      </c>
      <c r="CC12" s="23">
        <f>IF(B6L245C24=0,0,B6L245C33/B6L245C24)</f>
        <v>2.0419990751184085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21">
        <f>A1L352C17</f>
        <v>894.75733333333335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1789.5146666666667</v>
      </c>
      <c r="J13" s="16" t="s">
        <v>13268</v>
      </c>
      <c r="K13" s="23">
        <f>IF(B6L256C3=0,0,B6L246C3/B6L256C3)</f>
        <v>0.14315407594512006</v>
      </c>
      <c r="L13" s="16" t="s">
        <v>13269</v>
      </c>
      <c r="M13" s="23">
        <f>A1L546C63</f>
        <v>0.42856688280412691</v>
      </c>
      <c r="N13" s="16" t="s">
        <v>13270</v>
      </c>
      <c r="O13" s="23">
        <f>B6L246C1*B6L246C5</f>
        <v>383.46336121279978</v>
      </c>
      <c r="P13" s="16" t="s">
        <v>13271</v>
      </c>
      <c r="Q13" s="23">
        <f>B3L840C15</f>
        <v>2.03336576376108</v>
      </c>
      <c r="R13" s="16" t="s">
        <v>13272</v>
      </c>
      <c r="S13" s="23">
        <f>B6L246C6*B6L246C7</f>
        <v>779.72127034685559</v>
      </c>
      <c r="T13" s="16" t="s">
        <v>12198</v>
      </c>
      <c r="U13" s="23">
        <f>A1L506C7</f>
        <v>0.55000000000000004</v>
      </c>
      <c r="V13" s="16" t="s">
        <v>13273</v>
      </c>
      <c r="W13" s="23">
        <f>B6L246C8*B6L246C9</f>
        <v>428.84669869077061</v>
      </c>
      <c r="X13" s="16" t="s">
        <v>13274</v>
      </c>
      <c r="Y13" s="23">
        <f>IF(B6L256C10=0,0,B6L246C10/B6L256C10)</f>
        <v>0.23065224977968837</v>
      </c>
      <c r="Z13" s="16" t="s">
        <v>12201</v>
      </c>
      <c r="AA13" s="23">
        <f>A1L506C11</f>
        <v>3.2660000000000002E-2</v>
      </c>
      <c r="AB13" s="16" t="s">
        <v>13275</v>
      </c>
      <c r="AC13" s="23">
        <f>B6L246C3*B6L246C12</f>
        <v>58.445549013333334</v>
      </c>
      <c r="AD13" s="16" t="s">
        <v>12203</v>
      </c>
      <c r="AE13" s="23">
        <f>A1L506C8</f>
        <v>1.5</v>
      </c>
      <c r="AF13" s="16" t="s">
        <v>13276</v>
      </c>
      <c r="AG13" s="23">
        <f>B6L246C13*B6L246C14</f>
        <v>87.668323520000001</v>
      </c>
      <c r="AH13" s="16" t="s">
        <v>13277</v>
      </c>
      <c r="AI13" s="23">
        <f>IF(B6L256C15=0,0,B6L246C15/B6L256C15)</f>
        <v>0.14315407594512009</v>
      </c>
      <c r="AJ13" s="16" t="s">
        <v>12206</v>
      </c>
      <c r="AK13" s="23">
        <f>A1L526C14</f>
        <v>4.6699999999999998E-2</v>
      </c>
      <c r="AL13" s="16" t="s">
        <v>13278</v>
      </c>
      <c r="AM13" s="23">
        <f>B6L246C3*B6L246C17</f>
        <v>83.570334933333328</v>
      </c>
      <c r="AN13" s="16" t="s">
        <v>12208</v>
      </c>
      <c r="AO13" s="23">
        <f>A1L506C9</f>
        <v>1.2</v>
      </c>
      <c r="AP13" s="16" t="s">
        <v>13279</v>
      </c>
      <c r="AQ13" s="23">
        <f>B6L246C18*B6L246C19</f>
        <v>100.28440191999999</v>
      </c>
      <c r="AR13" s="16" t="s">
        <v>13280</v>
      </c>
      <c r="AS13" s="23">
        <f>IF(B6L256C20=0,0,B6L246C20/B6L256C20)</f>
        <v>0.14315407594512006</v>
      </c>
      <c r="AT13" s="16" t="s">
        <v>13281</v>
      </c>
      <c r="AU13" s="17">
        <f>A1L241C21</f>
        <v>829721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4148.6049999999996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1037.1512499999999</v>
      </c>
      <c r="BD13" s="16" t="s">
        <v>13284</v>
      </c>
      <c r="BE13" s="23">
        <f>IF(B6L256C26=0,0,B6L246C26/B6L256C26)</f>
        <v>0.18816483641919077</v>
      </c>
      <c r="BF13" s="16" t="s">
        <v>13285</v>
      </c>
      <c r="BG13" s="17">
        <f>B6L246C3+B6L246C10+B6L246C15+B6L246C20+B6L246C26</f>
        <v>3443.4653407974374</v>
      </c>
      <c r="BH13" s="16" t="s">
        <v>13286</v>
      </c>
      <c r="BI13" s="17">
        <f>B6L258C3*B6L246C4</f>
        <v>14616.74917697664</v>
      </c>
      <c r="BJ13" s="16" t="s">
        <v>13287</v>
      </c>
      <c r="BK13" s="17">
        <f>B6L258C10*B6L246C11</f>
        <v>3502.8182483765459</v>
      </c>
      <c r="BL13" s="16" t="s">
        <v>13288</v>
      </c>
      <c r="BM13" s="17">
        <f>B6L258C15*B6L246C16</f>
        <v>716.07454218008559</v>
      </c>
      <c r="BN13" s="16" t="s">
        <v>13289</v>
      </c>
      <c r="BO13" s="17">
        <f>B6L258C20*B6L246C21</f>
        <v>819.12262387777093</v>
      </c>
      <c r="BP13" s="16" t="s">
        <v>13290</v>
      </c>
      <c r="BQ13" s="17">
        <f>B6L258C26*B6L246C27</f>
        <v>8471.4475730316026</v>
      </c>
      <c r="BR13" s="16" t="s">
        <v>13291</v>
      </c>
      <c r="BS13" s="15">
        <f>B6L246C29+B6L246C30+B6L246C31+B6L246C32+B6L246C33</f>
        <v>28126.212164442644</v>
      </c>
      <c r="BT13" s="16" t="s">
        <v>13292</v>
      </c>
      <c r="BU13" s="23">
        <f>IF(B6L246C3=0,0,B6L246C29/B6L246C3)</f>
        <v>8.1679963004736322</v>
      </c>
      <c r="BV13" s="16" t="s">
        <v>13293</v>
      </c>
      <c r="BW13" s="23">
        <f>IF(B6L246C8=0,0,B6L246C30/B6L246C8)</f>
        <v>4.4923979652604995</v>
      </c>
      <c r="BX13" s="16" t="s">
        <v>13294</v>
      </c>
      <c r="BY13" s="23">
        <f>IF(B6L246C13=0,0,B6L246C31/B6L246C13)</f>
        <v>12.25199445071045</v>
      </c>
      <c r="BZ13" s="16" t="s">
        <v>13295</v>
      </c>
      <c r="CA13" s="23">
        <f>IF(B6L246C18=0,0,B6L246C32/B6L246C18)</f>
        <v>9.8015955605683605</v>
      </c>
      <c r="CB13" s="16" t="s">
        <v>13296</v>
      </c>
      <c r="CC13" s="23">
        <f>IF(B6L246C24=0,0,B6L246C33/B6L246C24)</f>
        <v>2.0419990751184081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509.46933333333328</v>
      </c>
      <c r="F14" s="16" t="s">
        <v>12230</v>
      </c>
      <c r="G14" s="24">
        <f>A1L507C5</f>
        <v>2</v>
      </c>
      <c r="H14" s="16" t="s">
        <v>13298</v>
      </c>
      <c r="I14" s="15">
        <f>B6L247C1*B6L247C2</f>
        <v>1018.9386666666666</v>
      </c>
      <c r="J14" s="16" t="s">
        <v>13299</v>
      </c>
      <c r="K14" s="23">
        <f>IF(B6L256C3=0,0,B6L247C3/B6L256C3)</f>
        <v>8.1511052124050409E-2</v>
      </c>
      <c r="L14" s="16" t="s">
        <v>13300</v>
      </c>
      <c r="M14" s="23">
        <f>A1L547C63</f>
        <v>0.137325862813927</v>
      </c>
      <c r="N14" s="16" t="s">
        <v>13301</v>
      </c>
      <c r="O14" s="23">
        <f>B6L247C1*B6L247C5</f>
        <v>69.963315777236176</v>
      </c>
      <c r="P14" s="16" t="s">
        <v>13302</v>
      </c>
      <c r="Q14" s="23">
        <f>B3L841C15</f>
        <v>2.0596846894508518</v>
      </c>
      <c r="R14" s="16" t="s">
        <v>13303</v>
      </c>
      <c r="S14" s="23">
        <f>B6L247C6*B6L247C7</f>
        <v>144.10237032958858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79.256303681273721</v>
      </c>
      <c r="X14" s="16" t="s">
        <v>13305</v>
      </c>
      <c r="Y14" s="23">
        <f>IF(B6L256C10=0,0,B6L247C10/B6L256C10)</f>
        <v>4.2627458271492127E-2</v>
      </c>
      <c r="Z14" s="16" t="s">
        <v>12240</v>
      </c>
      <c r="AA14" s="23">
        <f>A1L507C11</f>
        <v>3.2660000000000002E-2</v>
      </c>
      <c r="AB14" s="16" t="s">
        <v>13306</v>
      </c>
      <c r="AC14" s="23">
        <f>B6L247C3*B6L247C12</f>
        <v>33.278536853333328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49.917805279999996</v>
      </c>
      <c r="AH14" s="16" t="s">
        <v>13308</v>
      </c>
      <c r="AI14" s="23">
        <f>IF(B6L256C15=0,0,B6L247C15/B6L256C15)</f>
        <v>8.1511052124050423E-2</v>
      </c>
      <c r="AJ14" s="16" t="s">
        <v>12245</v>
      </c>
      <c r="AK14" s="23">
        <f>A1L527C14</f>
        <v>4.6699999999999998E-2</v>
      </c>
      <c r="AL14" s="16" t="s">
        <v>13309</v>
      </c>
      <c r="AM14" s="23">
        <f>B6L247C3*B6L247C17</f>
        <v>47.584435733333329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57.101322879999991</v>
      </c>
      <c r="AR14" s="16" t="s">
        <v>13311</v>
      </c>
      <c r="AS14" s="23">
        <f>IF(B6L256C20=0,0,B6L247C20/B6L256C20)</f>
        <v>8.1511052124050409E-2</v>
      </c>
      <c r="AT14" s="16" t="s">
        <v>13312</v>
      </c>
      <c r="AU14" s="17">
        <f>A1L242C21</f>
        <v>162217.33333333331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811.08666666666659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202.77166666666665</v>
      </c>
      <c r="BD14" s="16" t="s">
        <v>13315</v>
      </c>
      <c r="BE14" s="23">
        <f>IF(B6L256C26=0,0,B6L247C26/B6L256C26)</f>
        <v>3.67877852808643E-2</v>
      </c>
      <c r="BF14" s="16" t="s">
        <v>13316</v>
      </c>
      <c r="BG14" s="17">
        <f>B6L247C3+B6L247C10+B6L247C15+B6L247C20+B6L247C26</f>
        <v>1407.985765174607</v>
      </c>
      <c r="BH14" s="16" t="s">
        <v>13317</v>
      </c>
      <c r="BI14" s="17">
        <f>B6L258C3*B6L247C4</f>
        <v>8322.6872597428701</v>
      </c>
      <c r="BJ14" s="16" t="s">
        <v>13318</v>
      </c>
      <c r="BK14" s="17">
        <f>B6L258C10*B6L247C11</f>
        <v>647.36519525785866</v>
      </c>
      <c r="BL14" s="16" t="s">
        <v>13319</v>
      </c>
      <c r="BM14" s="17">
        <f>B6L258C15*B6L247C16</f>
        <v>407.72844885480316</v>
      </c>
      <c r="BN14" s="16" t="s">
        <v>13320</v>
      </c>
      <c r="BO14" s="17">
        <f>B6L258C20*B6L247C21</f>
        <v>466.4033940359904</v>
      </c>
      <c r="BP14" s="16" t="s">
        <v>13321</v>
      </c>
      <c r="BQ14" s="17">
        <f>B6L258C26*B6L247C27</f>
        <v>1656.2382231742058</v>
      </c>
      <c r="BR14" s="16" t="s">
        <v>13322</v>
      </c>
      <c r="BS14" s="15">
        <f>B6L247C29+B6L247C30+B6L247C31+B6L247C32+B6L247C33</f>
        <v>11500.422521065728</v>
      </c>
      <c r="BT14" s="16" t="s">
        <v>13323</v>
      </c>
      <c r="BU14" s="23">
        <f>IF(B6L247C3=0,0,B6L247C29/B6L247C3)</f>
        <v>8.167996300473634</v>
      </c>
      <c r="BV14" s="16" t="s">
        <v>13324</v>
      </c>
      <c r="BW14" s="23">
        <f>IF(B6L247C8=0,0,B6L247C30/B6L247C8)</f>
        <v>4.4923979652604995</v>
      </c>
      <c r="BX14" s="16" t="s">
        <v>13325</v>
      </c>
      <c r="BY14" s="23">
        <f>IF(B6L247C13=0,0,B6L247C31/B6L247C13)</f>
        <v>12.25199445071045</v>
      </c>
      <c r="BZ14" s="16" t="s">
        <v>13326</v>
      </c>
      <c r="CA14" s="23">
        <f>IF(B6L247C18=0,0,B6L247C32/B6L247C18)</f>
        <v>9.8015955605683605</v>
      </c>
      <c r="CB14" s="16" t="s">
        <v>13327</v>
      </c>
      <c r="CC14" s="23">
        <f>IF(B6L247C24=0,0,B6L247C33/B6L247C24)</f>
        <v>2.0419990751184081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21">
        <f>A1L354C17</f>
        <v>929.95699999999999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1859.914</v>
      </c>
      <c r="J15" s="16" t="s">
        <v>13330</v>
      </c>
      <c r="K15" s="23">
        <f>IF(B6L256C3=0,0,B6L248C3/B6L256C3)</f>
        <v>0.14878574340122314</v>
      </c>
      <c r="L15" s="16" t="s">
        <v>13331</v>
      </c>
      <c r="M15" s="23">
        <f>A1L548C63</f>
        <v>0.23912164828353993</v>
      </c>
      <c r="N15" s="16" t="s">
        <v>13332</v>
      </c>
      <c r="O15" s="23">
        <f>B6L248C1*B6L248C5</f>
        <v>222.37285067281596</v>
      </c>
      <c r="P15" s="16" t="s">
        <v>13333</v>
      </c>
      <c r="Q15" s="23">
        <f>B3L842C15</f>
        <v>2.0304838787390334</v>
      </c>
      <c r="R15" s="16" t="s">
        <v>13334</v>
      </c>
      <c r="S15" s="23">
        <f>B6L248C6*B6L248C7</f>
        <v>451.5244883603952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248.33846859821739</v>
      </c>
      <c r="X15" s="16" t="s">
        <v>13336</v>
      </c>
      <c r="Y15" s="23">
        <f>IF(B6L256C10=0,0,B6L248C10/B6L256C10)</f>
        <v>0.13356713870922024</v>
      </c>
      <c r="Z15" s="16" t="s">
        <v>12279</v>
      </c>
      <c r="AA15" s="23">
        <f>A1L508C11</f>
        <v>3.2660000000000002E-2</v>
      </c>
      <c r="AB15" s="16" t="s">
        <v>13337</v>
      </c>
      <c r="AC15" s="23">
        <f>B6L248C3*B6L248C12</f>
        <v>60.744791240000005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91.117186860000004</v>
      </c>
      <c r="AH15" s="16" t="s">
        <v>13339</v>
      </c>
      <c r="AI15" s="23">
        <f>IF(B6L256C15=0,0,B6L248C15/B6L256C15)</f>
        <v>0.14878574340122319</v>
      </c>
      <c r="AJ15" s="16" t="s">
        <v>12284</v>
      </c>
      <c r="AK15" s="23">
        <f>A1L528C14</f>
        <v>4.6699999999999998E-2</v>
      </c>
      <c r="AL15" s="16" t="s">
        <v>13340</v>
      </c>
      <c r="AM15" s="23">
        <f>B6L248C3*B6L248C17</f>
        <v>86.8579838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104.22958056</v>
      </c>
      <c r="AR15" s="16" t="s">
        <v>13342</v>
      </c>
      <c r="AS15" s="23">
        <f>IF(B6L256C20=0,0,B6L248C20/B6L256C20)</f>
        <v>0.14878574340122316</v>
      </c>
      <c r="AT15" s="16" t="s">
        <v>13343</v>
      </c>
      <c r="AU15" s="17">
        <f>A1L243C21</f>
        <v>309041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1545.2049999999999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386.30124999999998</v>
      </c>
      <c r="BD15" s="16" t="s">
        <v>13346</v>
      </c>
      <c r="BE15" s="23">
        <f>IF(B6L256C26=0,0,B6L248C26/B6L256C26)</f>
        <v>7.0084581698936319E-2</v>
      </c>
      <c r="BF15" s="16" t="s">
        <v>13347</v>
      </c>
      <c r="BG15" s="17">
        <f>B6L248C3+B6L248C10+B6L248C15+B6L248C20+B6L248C26</f>
        <v>2689.9004860182176</v>
      </c>
      <c r="BH15" s="16" t="s">
        <v>13348</v>
      </c>
      <c r="BI15" s="17">
        <f>B6L258C3*B6L248C4</f>
        <v>15191.770671199118</v>
      </c>
      <c r="BJ15" s="16" t="s">
        <v>13349</v>
      </c>
      <c r="BK15" s="17">
        <f>B6L258C10*B6L248C11</f>
        <v>2028.4276927755275</v>
      </c>
      <c r="BL15" s="16" t="s">
        <v>13350</v>
      </c>
      <c r="BM15" s="17">
        <f>B6L258C15*B6L248C16</f>
        <v>744.24484518204486</v>
      </c>
      <c r="BN15" s="16" t="s">
        <v>13351</v>
      </c>
      <c r="BO15" s="17">
        <f>B6L258C20*B6L248C21</f>
        <v>851.34682841399865</v>
      </c>
      <c r="BP15" s="16" t="s">
        <v>13352</v>
      </c>
      <c r="BQ15" s="17">
        <f>B6L258C26*B6L248C27</f>
        <v>3155.3071808683403</v>
      </c>
      <c r="BR15" s="16" t="s">
        <v>13353</v>
      </c>
      <c r="BS15" s="15">
        <f>B6L248C29+B6L248C30+B6L248C31+B6L248C32+B6L248C33</f>
        <v>21971.097218439034</v>
      </c>
      <c r="BT15" s="16" t="s">
        <v>13354</v>
      </c>
      <c r="BU15" s="23">
        <f>IF(B6L248C3=0,0,B6L248C29/B6L248C3)</f>
        <v>8.167996300473634</v>
      </c>
      <c r="BV15" s="16" t="s">
        <v>13355</v>
      </c>
      <c r="BW15" s="23">
        <f>IF(B6L248C8=0,0,B6L248C30/B6L248C8)</f>
        <v>4.4923979652604995</v>
      </c>
      <c r="BX15" s="16" t="s">
        <v>13356</v>
      </c>
      <c r="BY15" s="23">
        <f>IF(B6L248C13=0,0,B6L248C31/B6L248C13)</f>
        <v>12.25199445071045</v>
      </c>
      <c r="BZ15" s="16" t="s">
        <v>13357</v>
      </c>
      <c r="CA15" s="23">
        <f>IF(B6L248C18=0,0,B6L248C32/B6L248C18)</f>
        <v>9.8015955605683622</v>
      </c>
      <c r="CB15" s="16" t="s">
        <v>13358</v>
      </c>
      <c r="CC15" s="23">
        <f>IF(B6L248C24=0,0,B6L248C33/B6L248C24)</f>
        <v>2.0419990751184085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8.009666666666666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16.019333333333332</v>
      </c>
      <c r="J16" s="16" t="s">
        <v>13361</v>
      </c>
      <c r="K16" s="23">
        <f>IF(B6L256C3=0,0,B6L249C3/B6L256C3)</f>
        <v>1.2814831324416041E-3</v>
      </c>
      <c r="L16" s="16" t="s">
        <v>13362</v>
      </c>
      <c r="M16" s="23">
        <f>A1L549C63</f>
        <v>1.0353252412075942</v>
      </c>
      <c r="N16" s="16" t="s">
        <v>13363</v>
      </c>
      <c r="O16" s="23">
        <f>B6L249C1*B6L249C5</f>
        <v>8.2926100736590929</v>
      </c>
      <c r="P16" s="16" t="s">
        <v>13364</v>
      </c>
      <c r="Q16" s="23">
        <f>B3L843C15</f>
        <v>1.981643183171264</v>
      </c>
      <c r="R16" s="16" t="s">
        <v>13365</v>
      </c>
      <c r="S16" s="23">
        <f>B6L249C6*B6L249C7</f>
        <v>16.432994223163895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9.0381468227401438</v>
      </c>
      <c r="X16" s="16" t="s">
        <v>13367</v>
      </c>
      <c r="Y16" s="23">
        <f>IF(B6L256C10=0,0,B6L249C10/B6L256C10)</f>
        <v>4.8611051568508241E-3</v>
      </c>
      <c r="Z16" s="16" t="s">
        <v>12318</v>
      </c>
      <c r="AA16" s="23">
        <f>A1L509C11</f>
        <v>3.2660000000000002E-2</v>
      </c>
      <c r="AB16" s="16" t="s">
        <v>13368</v>
      </c>
      <c r="AC16" s="23">
        <f>B6L249C3*B6L249C12</f>
        <v>0.52319142666666663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0.78478713999999994</v>
      </c>
      <c r="AH16" s="16" t="s">
        <v>13370</v>
      </c>
      <c r="AI16" s="23">
        <f>IF(B6L256C15=0,0,B6L249C15/B6L256C15)</f>
        <v>1.2814831324416045E-3</v>
      </c>
      <c r="AJ16" s="16" t="s">
        <v>12323</v>
      </c>
      <c r="AK16" s="23">
        <f>A1L529C14</f>
        <v>4.6699999999999998E-2</v>
      </c>
      <c r="AL16" s="16" t="s">
        <v>13371</v>
      </c>
      <c r="AM16" s="23">
        <f>B6L249C3*B6L249C17</f>
        <v>0.74810286666666659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0.89772343999999993</v>
      </c>
      <c r="AR16" s="16" t="s">
        <v>13373</v>
      </c>
      <c r="AS16" s="23">
        <f>IF(B6L256C20=0,0,B6L249C20/B6L256C20)</f>
        <v>1.2814831324416043E-3</v>
      </c>
      <c r="AT16" s="16" t="s">
        <v>13374</v>
      </c>
      <c r="AU16" s="17">
        <f>A1L244C21</f>
        <v>13314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66.569999999999993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16.642499999999998</v>
      </c>
      <c r="BD16" s="16" t="s">
        <v>13377</v>
      </c>
      <c r="BE16" s="23">
        <f>IF(B6L256C26=0,0,B6L249C26/B6L256C26)</f>
        <v>3.0193602814501575E-3</v>
      </c>
      <c r="BF16" s="16" t="s">
        <v>13378</v>
      </c>
      <c r="BG16" s="23">
        <f>B6L249C3+B6L249C10+B6L249C15+B6L249C20+B6L249C26</f>
        <v>43.382490736073471</v>
      </c>
      <c r="BH16" s="16" t="s">
        <v>13379</v>
      </c>
      <c r="BI16" s="17">
        <f>B6L258C3*B6L249C4</f>
        <v>130.84585540272062</v>
      </c>
      <c r="BJ16" s="16" t="s">
        <v>13380</v>
      </c>
      <c r="BK16" s="17">
        <f>B6L258C10*B6L249C11</f>
        <v>73.823549811279037</v>
      </c>
      <c r="BL16" s="16" t="s">
        <v>13381</v>
      </c>
      <c r="BM16" s="17">
        <f>B6L258C15*B6L249C16</f>
        <v>6.4101384561792836</v>
      </c>
      <c r="BN16" s="16" t="s">
        <v>13382</v>
      </c>
      <c r="BO16" s="17">
        <f>B6L258C20*B6L249C21</f>
        <v>7.3326017367684644</v>
      </c>
      <c r="BP16" s="16" t="s">
        <v>13383</v>
      </c>
      <c r="BQ16" s="17">
        <f>B6L258C26*B6L249C27</f>
        <v>135.93587843063244</v>
      </c>
      <c r="BR16" s="16" t="s">
        <v>13384</v>
      </c>
      <c r="BS16" s="15">
        <f>B6L249C29+B6L249C30+B6L249C31+B6L249C32+B6L249C33</f>
        <v>354.34802383757983</v>
      </c>
      <c r="BT16" s="16" t="s">
        <v>13385</v>
      </c>
      <c r="BU16" s="23">
        <f>IF(B6L249C3=0,0,B6L249C29/B6L249C3)</f>
        <v>8.167996300473634</v>
      </c>
      <c r="BV16" s="16" t="s">
        <v>13386</v>
      </c>
      <c r="BW16" s="23">
        <f>IF(B6L249C8=0,0,B6L249C30/B6L249C8)</f>
        <v>4.4923979652605004</v>
      </c>
      <c r="BX16" s="16" t="s">
        <v>13387</v>
      </c>
      <c r="BY16" s="23">
        <f>IF(B6L249C13=0,0,B6L249C31/B6L249C13)</f>
        <v>12.251994450710452</v>
      </c>
      <c r="BZ16" s="16" t="s">
        <v>13388</v>
      </c>
      <c r="CA16" s="23">
        <f>IF(B6L249C18=0,0,B6L249C32/B6L249C18)</f>
        <v>9.8015955605683622</v>
      </c>
      <c r="CB16" s="16" t="s">
        <v>13389</v>
      </c>
      <c r="CC16" s="23">
        <f>IF(B6L249C24=0,0,B6L249C33/B6L249C24)</f>
        <v>2.0419990751184085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5.7030000000000003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11.406000000000001</v>
      </c>
      <c r="J17" s="16" t="s">
        <v>13392</v>
      </c>
      <c r="K17" s="23">
        <f>IF(B6L256C3=0,0,B6L250C3/B6L256C3)</f>
        <v>9.1243476270104495E-4</v>
      </c>
      <c r="L17" s="16" t="s">
        <v>13393</v>
      </c>
      <c r="M17" s="23">
        <f>A1L550C63</f>
        <v>0.52623092427296281</v>
      </c>
      <c r="N17" s="16" t="s">
        <v>13394</v>
      </c>
      <c r="O17" s="23">
        <f>B6L250C1*B6L250C5</f>
        <v>3.001094961128707</v>
      </c>
      <c r="P17" s="16" t="s">
        <v>13395</v>
      </c>
      <c r="Q17" s="23">
        <f>B3L844C15</f>
        <v>1.8602194437356467</v>
      </c>
      <c r="R17" s="16" t="s">
        <v>13396</v>
      </c>
      <c r="S17" s="23">
        <f>B6L250C6*B6L250C7</f>
        <v>5.5826951991886959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3.0704823595537829</v>
      </c>
      <c r="X17" s="16" t="s">
        <v>13398</v>
      </c>
      <c r="Y17" s="23">
        <f>IF(B6L256C10=0,0,B6L250C10/B6L256C10)</f>
        <v>1.651437836182573E-3</v>
      </c>
      <c r="Z17" s="16" t="s">
        <v>12357</v>
      </c>
      <c r="AA17" s="23">
        <f>A1L510C11</f>
        <v>3.2660000000000002E-2</v>
      </c>
      <c r="AB17" s="16" t="s">
        <v>13399</v>
      </c>
      <c r="AC17" s="23">
        <f>B6L250C3*B6L250C12</f>
        <v>0.37251996000000004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0.55877994000000009</v>
      </c>
      <c r="AH17" s="16" t="s">
        <v>13401</v>
      </c>
      <c r="AI17" s="23">
        <f>IF(B6L256C15=0,0,B6L250C15/B6L256C15)</f>
        <v>9.1243476270104528E-4</v>
      </c>
      <c r="AJ17" s="16" t="s">
        <v>12362</v>
      </c>
      <c r="AK17" s="23">
        <f>A1L530C14</f>
        <v>4.6699999999999998E-2</v>
      </c>
      <c r="AL17" s="16" t="s">
        <v>13402</v>
      </c>
      <c r="AM17" s="23">
        <f>B6L250C3*B6L250C17</f>
        <v>0.53266020000000003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0.63919223999999997</v>
      </c>
      <c r="AR17" s="16" t="s">
        <v>13404</v>
      </c>
      <c r="AS17" s="23">
        <f>IF(B6L256C20=0,0,B6L250C20/B6L256C20)</f>
        <v>9.1243476270104495E-4</v>
      </c>
      <c r="AT17" s="16" t="s">
        <v>13405</v>
      </c>
      <c r="AU17" s="17">
        <f>A1L245C21</f>
        <v>12150.333333333334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60.751666666666672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15.187916666666668</v>
      </c>
      <c r="BD17" s="16" t="s">
        <v>13408</v>
      </c>
      <c r="BE17" s="23">
        <f>IF(B6L256C26=0,0,B6L250C26/B6L256C26)</f>
        <v>2.7554629617730637E-3</v>
      </c>
      <c r="BF17" s="16" t="s">
        <v>13409</v>
      </c>
      <c r="BG17" s="23">
        <f>B6L250C3+B6L250C10+B6L250C15+B6L250C20+B6L250C26</f>
        <v>30.862371206220452</v>
      </c>
      <c r="BH17" s="16" t="s">
        <v>13410</v>
      </c>
      <c r="BI17" s="17">
        <f>B6L258C3*B6L250C4</f>
        <v>93.16416580320228</v>
      </c>
      <c r="BJ17" s="16" t="s">
        <v>13411</v>
      </c>
      <c r="BK17" s="17">
        <f>B6L258C10*B6L250C11</f>
        <v>25.079688553504855</v>
      </c>
      <c r="BL17" s="16" t="s">
        <v>13412</v>
      </c>
      <c r="BM17" s="17">
        <f>B6L258C15*B6L250C16</f>
        <v>4.5641124826988797</v>
      </c>
      <c r="BN17" s="16" t="s">
        <v>13413</v>
      </c>
      <c r="BO17" s="17">
        <f>B6L258C20*B6L250C21</f>
        <v>5.2209198516114554</v>
      </c>
      <c r="BP17" s="16" t="s">
        <v>13414</v>
      </c>
      <c r="BQ17" s="17">
        <f>B6L258C26*B6L250C27</f>
        <v>124.05484714523519</v>
      </c>
      <c r="BR17" s="16" t="s">
        <v>13415</v>
      </c>
      <c r="BS17" s="15">
        <f>B6L250C29+B6L250C30+B6L250C31+B6L250C32+B6L250C33</f>
        <v>252.08373383625266</v>
      </c>
      <c r="BT17" s="16" t="s">
        <v>13416</v>
      </c>
      <c r="BU17" s="23">
        <f>IF(B6L250C3=0,0,B6L250C29/B6L250C3)</f>
        <v>8.167996300473634</v>
      </c>
      <c r="BV17" s="16" t="s">
        <v>13417</v>
      </c>
      <c r="BW17" s="23">
        <f>IF(B6L250C8=0,0,B6L250C30/B6L250C8)</f>
        <v>4.4923979652604995</v>
      </c>
      <c r="BX17" s="16" t="s">
        <v>13418</v>
      </c>
      <c r="BY17" s="23">
        <f>IF(B6L250C13=0,0,B6L250C31/B6L250C13)</f>
        <v>12.251994450710452</v>
      </c>
      <c r="BZ17" s="16" t="s">
        <v>13419</v>
      </c>
      <c r="CA17" s="23">
        <f>IF(B6L250C18=0,0,B6L250C32/B6L250C18)</f>
        <v>9.8015955605683605</v>
      </c>
      <c r="CB17" s="16" t="s">
        <v>13420</v>
      </c>
      <c r="CC17" s="23">
        <f>IF(B6L250C24=0,0,B6L250C33/B6L250C24)</f>
        <v>2.0419990751184085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1471.2686666666668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1471.2686666666668</v>
      </c>
      <c r="J18" s="16" t="s">
        <v>13423</v>
      </c>
      <c r="K18" s="23">
        <f>IF(B6L256C3=0,0,B6L251C3/B6L256C3)</f>
        <v>0.11769565813953031</v>
      </c>
      <c r="L18" s="16" t="s">
        <v>13424</v>
      </c>
      <c r="M18" s="23">
        <f>A1L551C63</f>
        <v>0.15554307899030595</v>
      </c>
      <c r="N18" s="16" t="s">
        <v>13425</v>
      </c>
      <c r="O18" s="23">
        <f>B6L251C1*B6L251C5</f>
        <v>228.84565843529546</v>
      </c>
      <c r="P18" s="16" t="s">
        <v>13426</v>
      </c>
      <c r="Q18" s="23">
        <f>B3L845C15</f>
        <v>1.0965588483393853</v>
      </c>
      <c r="R18" s="16" t="s">
        <v>13427</v>
      </c>
      <c r="S18" s="23">
        <f>B6L251C6*B6L251C7</f>
        <v>250.94273166127593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138.01850241370178</v>
      </c>
      <c r="X18" s="16" t="s">
        <v>13429</v>
      </c>
      <c r="Y18" s="23">
        <f>IF(B6L256C10=0,0,B6L251C10/B6L256C10)</f>
        <v>7.423230303539885E-2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48.051634653333338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72.077451980000006</v>
      </c>
      <c r="AH18" s="16" t="s">
        <v>13432</v>
      </c>
      <c r="AI18" s="23">
        <f>IF(B6L256C15=0,0,B6L251C15/B6L256C15)</f>
        <v>0.11769565813953034</v>
      </c>
      <c r="AJ18" s="16" t="s">
        <v>12401</v>
      </c>
      <c r="AK18" s="23">
        <f>A1L531C14</f>
        <v>4.6699999999999998E-2</v>
      </c>
      <c r="AL18" s="16" t="s">
        <v>13433</v>
      </c>
      <c r="AM18" s="23">
        <f>B6L251C3*B6L251C17</f>
        <v>68.70824673333334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82.449896080000002</v>
      </c>
      <c r="AR18" s="16" t="s">
        <v>13435</v>
      </c>
      <c r="AS18" s="23">
        <f>IF(B6L256C20=0,0,B6L251C20/B6L256C20)</f>
        <v>0.11769565813953033</v>
      </c>
      <c r="AT18" s="16" t="s">
        <v>13436</v>
      </c>
      <c r="AU18" s="17">
        <f>A1L246C21</f>
        <v>644342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3221.71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805.42750000000001</v>
      </c>
      <c r="BD18" s="16" t="s">
        <v>13439</v>
      </c>
      <c r="BE18" s="23">
        <f>IF(B6L256C26=0,0,B6L251C26/B6L256C26)</f>
        <v>0.1461244286067416</v>
      </c>
      <c r="BF18" s="16" t="s">
        <v>13440</v>
      </c>
      <c r="BG18" s="17">
        <f>B6L251C3+B6L251C10+B6L251C15+B6L251C20+B6L251C26</f>
        <v>2569.2420171403683</v>
      </c>
      <c r="BH18" s="16" t="s">
        <v>13441</v>
      </c>
      <c r="BI18" s="17">
        <f>B6L258C3*B6L251C4</f>
        <v>12017.31702633611</v>
      </c>
      <c r="BJ18" s="16" t="s">
        <v>13442</v>
      </c>
      <c r="BK18" s="17">
        <f>B6L258C10*B6L251C11</f>
        <v>1127.3346171120277</v>
      </c>
      <c r="BL18" s="16" t="s">
        <v>13443</v>
      </c>
      <c r="BM18" s="17">
        <f>B6L258C15*B6L251C16</f>
        <v>588.72836112020605</v>
      </c>
      <c r="BN18" s="16" t="s">
        <v>13444</v>
      </c>
      <c r="BO18" s="17">
        <f>B6L258C20*B6L251C21</f>
        <v>673.45044615587562</v>
      </c>
      <c r="BP18" s="16" t="s">
        <v>13445</v>
      </c>
      <c r="BQ18" s="17">
        <f>B6L258C26*B6L251C27</f>
        <v>6578.7288402997283</v>
      </c>
      <c r="BR18" s="16" t="s">
        <v>13446</v>
      </c>
      <c r="BS18" s="15">
        <f>B6L251C29+B6L251C30+B6L251C31+B6L251C32+B6L251C33</f>
        <v>20985.559291023947</v>
      </c>
      <c r="BT18" s="16" t="s">
        <v>13447</v>
      </c>
      <c r="BU18" s="23">
        <f>IF(B6L251C3=0,0,B6L251C29/B6L251C3)</f>
        <v>8.167996300473634</v>
      </c>
      <c r="BV18" s="16" t="s">
        <v>13448</v>
      </c>
      <c r="BW18" s="23">
        <f>IF(B6L251C8=0,0,B6L251C30/B6L251C8)</f>
        <v>4.4923979652605004</v>
      </c>
      <c r="BX18" s="16" t="s">
        <v>13449</v>
      </c>
      <c r="BY18" s="23">
        <f>IF(B6L251C13=0,0,B6L251C31/B6L251C13)</f>
        <v>12.25199445071045</v>
      </c>
      <c r="BZ18" s="16" t="s">
        <v>13450</v>
      </c>
      <c r="CA18" s="23">
        <f>IF(B6L251C18=0,0,B6L251C32/B6L251C18)</f>
        <v>9.8015955605683605</v>
      </c>
      <c r="CB18" s="16" t="s">
        <v>13451</v>
      </c>
      <c r="CC18" s="23">
        <f>IF(B6L251C24=0,0,B6L251C33/B6L251C24)</f>
        <v>2.0419990751184085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467.31233333333336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934.62466666666671</v>
      </c>
      <c r="J19" s="16" t="s">
        <v>13454</v>
      </c>
      <c r="K19" s="23">
        <f>IF(B6L256C3=0,0,B6L252C3/B6L256C3)</f>
        <v>7.4766266521527541E-2</v>
      </c>
      <c r="L19" s="16" t="s">
        <v>13455</v>
      </c>
      <c r="M19" s="23">
        <f>A1L552C63</f>
        <v>0.10002045433805042</v>
      </c>
      <c r="N19" s="16" t="s">
        <v>13456</v>
      </c>
      <c r="O19" s="23">
        <f>B6L252C1*B6L252C5</f>
        <v>46.740791897774464</v>
      </c>
      <c r="P19" s="16" t="s">
        <v>13457</v>
      </c>
      <c r="Q19" s="23">
        <f>B3L846C15</f>
        <v>1.6885125493485293</v>
      </c>
      <c r="R19" s="16" t="s">
        <v>13458</v>
      </c>
      <c r="S19" s="23">
        <f>B6L252C6*B6L252C7</f>
        <v>78.922413685880244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43.407327527234138</v>
      </c>
      <c r="X19" s="16" t="s">
        <v>13460</v>
      </c>
      <c r="Y19" s="23">
        <f>IF(B6L256C10=0,0,B6L252C10/B6L256C10)</f>
        <v>2.3346332807611801E-2</v>
      </c>
      <c r="Z19" s="16" t="s">
        <v>12435</v>
      </c>
      <c r="AA19" s="23">
        <f>A1L512C11</f>
        <v>3.2660000000000002E-2</v>
      </c>
      <c r="AB19" s="16" t="s">
        <v>13461</v>
      </c>
      <c r="AC19" s="23">
        <f>B6L252C3*B6L252C12</f>
        <v>30.524841613333336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45.787262420000005</v>
      </c>
      <c r="AH19" s="16" t="s">
        <v>13463</v>
      </c>
      <c r="AI19" s="23">
        <f>IF(B6L256C15=0,0,B6L252C15/B6L256C15)</f>
        <v>7.4766266521527569E-2</v>
      </c>
      <c r="AJ19" s="16" t="s">
        <v>12440</v>
      </c>
      <c r="AK19" s="23">
        <f>A1L532C14</f>
        <v>4.6699999999999998E-2</v>
      </c>
      <c r="AL19" s="16" t="s">
        <v>13464</v>
      </c>
      <c r="AM19" s="23">
        <f>B6L252C3*B6L252C17</f>
        <v>43.646971933333333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52.376366319999995</v>
      </c>
      <c r="AR19" s="16" t="s">
        <v>13466</v>
      </c>
      <c r="AS19" s="23">
        <f>IF(B6L256C20=0,0,B6L252C20/B6L256C20)</f>
        <v>7.4766266521527541E-2</v>
      </c>
      <c r="AT19" s="16" t="s">
        <v>13467</v>
      </c>
      <c r="AU19" s="17">
        <f>A1L247C21</f>
        <v>361692.33333333331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1808.4616666666666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452.11541666666665</v>
      </c>
      <c r="BD19" s="16" t="s">
        <v>13470</v>
      </c>
      <c r="BE19" s="23">
        <f>IF(B6L256C26=0,0,B6L252C26/B6L256C26)</f>
        <v>8.2024896002080336E-2</v>
      </c>
      <c r="BF19" s="16" t="s">
        <v>13471</v>
      </c>
      <c r="BG19" s="17">
        <f>B6L252C3+B6L252C10+B6L252C15+B6L252C20+B6L252C26</f>
        <v>1528.3110396005677</v>
      </c>
      <c r="BH19" s="16" t="s">
        <v>13472</v>
      </c>
      <c r="BI19" s="17">
        <f>B6L258C3*B6L252C4</f>
        <v>7634.0108196647361</v>
      </c>
      <c r="BJ19" s="16" t="s">
        <v>13473</v>
      </c>
      <c r="BK19" s="17">
        <f>B6L258C10*B6L252C11</f>
        <v>354.55089065589578</v>
      </c>
      <c r="BL19" s="16" t="s">
        <v>13474</v>
      </c>
      <c r="BM19" s="17">
        <f>B6L258C15*B6L252C16</f>
        <v>373.99019005537548</v>
      </c>
      <c r="BN19" s="16" t="s">
        <v>13475</v>
      </c>
      <c r="BO19" s="17">
        <f>B6L258C20*B6L252C21</f>
        <v>427.80996633401179</v>
      </c>
      <c r="BP19" s="16" t="s">
        <v>13476</v>
      </c>
      <c r="BQ19" s="17">
        <f>B6L258C26*B6L252C27</f>
        <v>3692.877050720429</v>
      </c>
      <c r="BR19" s="16" t="s">
        <v>13477</v>
      </c>
      <c r="BS19" s="15">
        <f>B6L252C29+B6L252C30+B6L252C31+B6L252C32+B6L252C33</f>
        <v>12483.238917430448</v>
      </c>
      <c r="BT19" s="16" t="s">
        <v>13478</v>
      </c>
      <c r="BU19" s="23">
        <f>IF(B6L252C3=0,0,B6L252C29/B6L252C3)</f>
        <v>8.1679963004736322</v>
      </c>
      <c r="BV19" s="16" t="s">
        <v>13479</v>
      </c>
      <c r="BW19" s="23">
        <f>IF(B6L252C8=0,0,B6L252C30/B6L252C8)</f>
        <v>4.4923979652604995</v>
      </c>
      <c r="BX19" s="16" t="s">
        <v>13480</v>
      </c>
      <c r="BY19" s="23">
        <f>IF(B6L252C13=0,0,B6L252C31/B6L252C13)</f>
        <v>12.25199445071045</v>
      </c>
      <c r="BZ19" s="16" t="s">
        <v>13481</v>
      </c>
      <c r="CA19" s="23">
        <f>IF(B6L252C18=0,0,B6L252C32/B6L252C18)</f>
        <v>9.8015955605683605</v>
      </c>
      <c r="CB19" s="16" t="s">
        <v>13482</v>
      </c>
      <c r="CC19" s="23">
        <f>IF(B6L252C24=0,0,B6L252C33/B6L252C24)</f>
        <v>2.0419990751184085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0.61199999999999999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1.224</v>
      </c>
      <c r="J20" s="16" t="s">
        <v>13485</v>
      </c>
      <c r="K20" s="23">
        <f>IF(B6L256C3=0,0,B6L253C3/B6L256C3)</f>
        <v>9.7915145497639748E-5</v>
      </c>
      <c r="L20" s="16" t="s">
        <v>13486</v>
      </c>
      <c r="M20" s="23">
        <f>A1L553C63</f>
        <v>0.25356252499251553</v>
      </c>
      <c r="N20" s="16" t="s">
        <v>13487</v>
      </c>
      <c r="O20" s="23">
        <f>B6L253C1*B6L253C5</f>
        <v>0.15518026529541951</v>
      </c>
      <c r="P20" s="16" t="s">
        <v>13488</v>
      </c>
      <c r="Q20" s="23">
        <f>B3L847C15</f>
        <v>2.7891566265060241</v>
      </c>
      <c r="R20" s="16" t="s">
        <v>13489</v>
      </c>
      <c r="S20" s="23">
        <f>B6L253C6*B6L253C7</f>
        <v>0.4328220652516821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0.23805213588842516</v>
      </c>
      <c r="X20" s="16" t="s">
        <v>13491</v>
      </c>
      <c r="Y20" s="23">
        <f>IF(B6L256C10=0,0,B6L253C10/B6L256C10)</f>
        <v>1.280347053507749E-4</v>
      </c>
      <c r="Z20" s="16" t="s">
        <v>12474</v>
      </c>
      <c r="AA20" s="23">
        <f>A1L513C11</f>
        <v>3.2660000000000002E-2</v>
      </c>
      <c r="AB20" s="16" t="s">
        <v>13492</v>
      </c>
      <c r="AC20" s="23">
        <f>B6L253C3*B6L253C12</f>
        <v>3.9975839999999999E-2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5.9963759999999998E-2</v>
      </c>
      <c r="AH20" s="16" t="s">
        <v>13494</v>
      </c>
      <c r="AI20" s="23">
        <f>IF(B6L256C15=0,0,B6L253C15/B6L256C15)</f>
        <v>9.7915145497639761E-5</v>
      </c>
      <c r="AJ20" s="16" t="s">
        <v>12479</v>
      </c>
      <c r="AK20" s="23">
        <f>A1L533C14</f>
        <v>4.6699999999999998E-2</v>
      </c>
      <c r="AL20" s="16" t="s">
        <v>13495</v>
      </c>
      <c r="AM20" s="23">
        <f>B6L253C3*B6L253C17</f>
        <v>5.7160799999999998E-2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6.8592959999999994E-2</v>
      </c>
      <c r="AR20" s="16" t="s">
        <v>13497</v>
      </c>
      <c r="AS20" s="23">
        <f>IF(B6L256C20=0,0,B6L253C20/B6L256C20)</f>
        <v>9.7915145497639748E-5</v>
      </c>
      <c r="AT20" s="16" t="s">
        <v>13498</v>
      </c>
      <c r="AU20" s="17">
        <f>A1L248C21</f>
        <v>617.33333333333337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3.0866666666666669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0.77166666666666672</v>
      </c>
      <c r="BD20" s="16" t="s">
        <v>13501</v>
      </c>
      <c r="BE20" s="23">
        <f>IF(B6L256C26=0,0,B6L253C26/B6L256C26)</f>
        <v>1.3999938013233419E-4</v>
      </c>
      <c r="BF20" s="16" t="s">
        <v>13502</v>
      </c>
      <c r="BG20" s="23">
        <f>B6L253C3+B6L253C10+B6L253C15+B6L253C20+B6L253C26</f>
        <v>2.362275522555092</v>
      </c>
      <c r="BH20" s="16" t="s">
        <v>13503</v>
      </c>
      <c r="BI20" s="17">
        <f>B6L258C3*B6L253C4</f>
        <v>9.9976274717797278</v>
      </c>
      <c r="BJ20" s="16" t="s">
        <v>13504</v>
      </c>
      <c r="BK20" s="17">
        <f>B6L258C10*B6L253C11</f>
        <v>1.9444089652565038</v>
      </c>
      <c r="BL20" s="16" t="s">
        <v>13505</v>
      </c>
      <c r="BM20" s="17">
        <f>B6L258C15*B6L253C16</f>
        <v>0.48978376984248884</v>
      </c>
      <c r="BN20" s="16" t="s">
        <v>13506</v>
      </c>
      <c r="BO20" s="17">
        <f>B6L258C20*B6L253C21</f>
        <v>0.56026704351853596</v>
      </c>
      <c r="BP20" s="16" t="s">
        <v>13507</v>
      </c>
      <c r="BQ20" s="17">
        <f>B6L258C26*B6L253C27</f>
        <v>6.3029704785321545</v>
      </c>
      <c r="BR20" s="16" t="s">
        <v>13508</v>
      </c>
      <c r="BS20" s="15">
        <f>B6L253C29+B6L253C30+B6L253C31+B6L253C32+B6L253C33</f>
        <v>19.295057728929411</v>
      </c>
      <c r="BT20" s="16" t="s">
        <v>13509</v>
      </c>
      <c r="BU20" s="23">
        <f>IF(B6L253C3=0,0,B6L253C29/B6L253C3)</f>
        <v>8.167996300473634</v>
      </c>
      <c r="BV20" s="16" t="s">
        <v>13510</v>
      </c>
      <c r="BW20" s="23">
        <f>IF(B6L253C8=0,0,B6L253C30/B6L253C8)</f>
        <v>4.4923979652604995</v>
      </c>
      <c r="BX20" s="16" t="s">
        <v>13511</v>
      </c>
      <c r="BY20" s="23">
        <f>IF(B6L253C13=0,0,B6L253C31/B6L253C13)</f>
        <v>12.25199445071045</v>
      </c>
      <c r="BZ20" s="16" t="s">
        <v>13512</v>
      </c>
      <c r="CA20" s="23">
        <f>IF(B6L253C18=0,0,B6L253C32/B6L253C18)</f>
        <v>9.8015955605683605</v>
      </c>
      <c r="CB20" s="16" t="s">
        <v>13513</v>
      </c>
      <c r="CC20" s="23">
        <f>IF(B6L253C24=0,0,B6L253C33/B6L253C24)</f>
        <v>2.0419990751184085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96.433666666666682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192.86733333333336</v>
      </c>
      <c r="J21" s="16" t="s">
        <v>13516</v>
      </c>
      <c r="K21" s="23">
        <f>IF(B6L256C3=0,0,B6L254C3/B6L256C3)</f>
        <v>1.5428621736172484E-2</v>
      </c>
      <c r="L21" s="16" t="s">
        <v>13517</v>
      </c>
      <c r="M21" s="23">
        <f>A1L554C63</f>
        <v>0.7011717193703928</v>
      </c>
      <c r="N21" s="16" t="s">
        <v>13518</v>
      </c>
      <c r="O21" s="23">
        <f>B6L254C1*B6L254C5</f>
        <v>67.616559861858008</v>
      </c>
      <c r="P21" s="16" t="s">
        <v>13519</v>
      </c>
      <c r="Q21" s="23">
        <f>B3L848C15</f>
        <v>2.0965035655242183</v>
      </c>
      <c r="R21" s="16" t="s">
        <v>13520</v>
      </c>
      <c r="S21" s="23">
        <f>B6L254C6*B6L254C7</f>
        <v>141.75835883886705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77.967097361376887</v>
      </c>
      <c r="X21" s="16" t="s">
        <v>13522</v>
      </c>
      <c r="Y21" s="23">
        <f>IF(B6L256C10=0,0,B6L254C10/B6L256C10)</f>
        <v>4.1934067511991809E-2</v>
      </c>
      <c r="Z21" s="16" t="s">
        <v>12513</v>
      </c>
      <c r="AA21" s="23">
        <f>A1L514C11</f>
        <v>3.2660000000000002E-2</v>
      </c>
      <c r="AB21" s="16" t="s">
        <v>13523</v>
      </c>
      <c r="AC21" s="23">
        <f>B6L254C3*B6L254C12</f>
        <v>6.2990471066666682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9.4485706600000015</v>
      </c>
      <c r="AH21" s="16" t="s">
        <v>13525</v>
      </c>
      <c r="AI21" s="23">
        <f>IF(B6L256C15=0,0,B6L254C15/B6L256C15)</f>
        <v>1.5428621736172488E-2</v>
      </c>
      <c r="AJ21" s="16" t="s">
        <v>12518</v>
      </c>
      <c r="AK21" s="23">
        <f>A1L534C14</f>
        <v>4.6699999999999998E-2</v>
      </c>
      <c r="AL21" s="16" t="s">
        <v>13526</v>
      </c>
      <c r="AM21" s="23">
        <f>B6L254C3*B6L254C17</f>
        <v>9.0069044666666684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10.808285360000001</v>
      </c>
      <c r="AR21" s="16" t="s">
        <v>13528</v>
      </c>
      <c r="AS21" s="23">
        <f>IF(B6L256C20=0,0,B6L254C20/B6L256C20)</f>
        <v>1.5428621736172484E-2</v>
      </c>
      <c r="AT21" s="16" t="s">
        <v>13529</v>
      </c>
      <c r="AU21" s="17">
        <f>A1L249C21</f>
        <v>113286.66666666666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566.43333333333328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141.60833333333332</v>
      </c>
      <c r="BD21" s="16" t="s">
        <v>13532</v>
      </c>
      <c r="BE21" s="23">
        <f>IF(B6L256C26=0,0,B6L254C26/B6L256C26)</f>
        <v>2.5691246939403396E-2</v>
      </c>
      <c r="BF21" s="16" t="s">
        <v>13533</v>
      </c>
      <c r="BG21" s="23">
        <f>B6L254C3+B6L254C10+B6L254C15+B6L254C20+B6L254C26</f>
        <v>432.69962004804358</v>
      </c>
      <c r="BH21" s="16" t="s">
        <v>13534</v>
      </c>
      <c r="BI21" s="17">
        <f>B6L258C3*B6L254C4</f>
        <v>1575.3396651488822</v>
      </c>
      <c r="BJ21" s="16" t="s">
        <v>13535</v>
      </c>
      <c r="BK21" s="17">
        <f>B6L258C10*B6L254C11</f>
        <v>636.83496280639406</v>
      </c>
      <c r="BL21" s="16" t="s">
        <v>13536</v>
      </c>
      <c r="BM21" s="17">
        <f>B6L258C15*B6L254C16</f>
        <v>77.175890195643731</v>
      </c>
      <c r="BN21" s="16" t="s">
        <v>13537</v>
      </c>
      <c r="BO21" s="17">
        <f>B6L258C20*B6L254C21</f>
        <v>88.282034834943346</v>
      </c>
      <c r="BP21" s="16" t="s">
        <v>13538</v>
      </c>
      <c r="BQ21" s="17">
        <f>B6L258C26*B6L254C27</f>
        <v>1156.6563427829037</v>
      </c>
      <c r="BR21" s="16" t="s">
        <v>13539</v>
      </c>
      <c r="BS21" s="15">
        <f>B6L254C29+B6L254C30+B6L254C31+B6L254C32+B6L254C33</f>
        <v>3534.2888957687669</v>
      </c>
      <c r="BT21" s="16" t="s">
        <v>13540</v>
      </c>
      <c r="BU21" s="23">
        <f>IF(B6L254C3=0,0,B6L254C29/B6L254C3)</f>
        <v>8.167996300473634</v>
      </c>
      <c r="BV21" s="16" t="s">
        <v>13541</v>
      </c>
      <c r="BW21" s="23">
        <f>IF(B6L254C8=0,0,B6L254C30/B6L254C8)</f>
        <v>4.4923979652604995</v>
      </c>
      <c r="BX21" s="16" t="s">
        <v>13542</v>
      </c>
      <c r="BY21" s="23">
        <f>IF(B6L254C13=0,0,B6L254C31/B6L254C13)</f>
        <v>12.25199445071045</v>
      </c>
      <c r="BZ21" s="16" t="s">
        <v>13543</v>
      </c>
      <c r="CA21" s="23">
        <f>IF(B6L254C18=0,0,B6L254C32/B6L254C18)</f>
        <v>9.8015955605683605</v>
      </c>
      <c r="CB21" s="16" t="s">
        <v>13544</v>
      </c>
      <c r="CC21" s="23">
        <f>IF(B6L254C24=0,0,B6L254C33/B6L254C24)</f>
        <v>2.0419990751184085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21">
        <f>A1L363C17</f>
        <v>581.26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1162.52</v>
      </c>
      <c r="J22" s="16" t="s">
        <v>13547</v>
      </c>
      <c r="K22" s="23">
        <f>IF(B6L256C3=0,0,B6L255C3/B6L256C3)</f>
        <v>9.2996989333264835E-2</v>
      </c>
      <c r="L22" s="16" t="s">
        <v>13548</v>
      </c>
      <c r="M22" s="23">
        <f>A1L555C63</f>
        <v>0.58022128779398152</v>
      </c>
      <c r="N22" s="16" t="s">
        <v>13549</v>
      </c>
      <c r="O22" s="23">
        <f>B6L255C1*B6L255C5</f>
        <v>337.25942574312967</v>
      </c>
      <c r="P22" s="16" t="s">
        <v>13550</v>
      </c>
      <c r="Q22" s="23">
        <f>B3L852C15</f>
        <v>1.6491048369339767</v>
      </c>
      <c r="R22" s="16" t="s">
        <v>13551</v>
      </c>
      <c r="S22" s="23">
        <f>B6L255C6*B6L255C7</f>
        <v>556.17615029457045</v>
      </c>
      <c r="T22" s="16" t="s">
        <v>12549</v>
      </c>
      <c r="U22" s="23">
        <f>A1L515C7</f>
        <v>0.55000000000000004</v>
      </c>
      <c r="V22" s="16" t="s">
        <v>13552</v>
      </c>
      <c r="W22" s="23">
        <f>B6L255C8*B6L255C9</f>
        <v>305.89688266201375</v>
      </c>
      <c r="X22" s="16" t="s">
        <v>13553</v>
      </c>
      <c r="Y22" s="23">
        <f>IF(B6L256C10=0,0,B6L255C10/B6L256C10)</f>
        <v>0.16452453616172674</v>
      </c>
      <c r="Z22" s="16" t="s">
        <v>12552</v>
      </c>
      <c r="AA22" s="23">
        <f>A1L515C11</f>
        <v>3.2660000000000002E-2</v>
      </c>
      <c r="AB22" s="16" t="s">
        <v>13554</v>
      </c>
      <c r="AC22" s="23">
        <f>B6L255C3*B6L255C12</f>
        <v>37.967903200000002</v>
      </c>
      <c r="AD22" s="16" t="s">
        <v>12554</v>
      </c>
      <c r="AE22" s="23">
        <f>A1L515C8</f>
        <v>1.5</v>
      </c>
      <c r="AF22" s="16" t="s">
        <v>13555</v>
      </c>
      <c r="AG22" s="23">
        <f>B6L255C13*B6L255C14</f>
        <v>56.951854800000007</v>
      </c>
      <c r="AH22" s="16" t="s">
        <v>13556</v>
      </c>
      <c r="AI22" s="23">
        <f>IF(B6L256C15=0,0,B6L255C15/B6L256C15)</f>
        <v>9.2996989333264862E-2</v>
      </c>
      <c r="AJ22" s="16" t="s">
        <v>12557</v>
      </c>
      <c r="AK22" s="23">
        <f>A1L535C14</f>
        <v>4.6699999999999998E-2</v>
      </c>
      <c r="AL22" s="16" t="s">
        <v>13557</v>
      </c>
      <c r="AM22" s="23">
        <f>B6L255C3*B6L255C17</f>
        <v>54.289683999999994</v>
      </c>
      <c r="AN22" s="16" t="s">
        <v>12559</v>
      </c>
      <c r="AO22" s="23">
        <f>A1L515C9</f>
        <v>1.2</v>
      </c>
      <c r="AP22" s="16" t="s">
        <v>13558</v>
      </c>
      <c r="AQ22" s="23">
        <f>B6L255C18*B6L255C19</f>
        <v>65.147620799999984</v>
      </c>
      <c r="AR22" s="16" t="s">
        <v>13559</v>
      </c>
      <c r="AS22" s="23">
        <f>IF(B6L256C20=0,0,B6L255C20/B6L256C20)</f>
        <v>9.2996989333264821E-2</v>
      </c>
      <c r="AT22" s="16" t="s">
        <v>13560</v>
      </c>
      <c r="AU22" s="17">
        <f>A1L253C21</f>
        <v>903741.33333333337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4518.7066666666669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1129.6766666666667</v>
      </c>
      <c r="BD22" s="16" t="s">
        <v>13563</v>
      </c>
      <c r="BE22" s="23">
        <f>IF(B6L256C26=0,0,B6L255C26/B6L256C26)</f>
        <v>0.20495123077748792</v>
      </c>
      <c r="BF22" s="16" t="s">
        <v>13564</v>
      </c>
      <c r="BG22" s="17">
        <f>B6L255C3+B6L255C10+B6L255C15+B6L255C20+B6L255C26</f>
        <v>2720.1930249286806</v>
      </c>
      <c r="BH22" s="16" t="s">
        <v>13565</v>
      </c>
      <c r="BI22" s="17">
        <f>B6L258C3*B6L255C4</f>
        <v>9495.4590592266086</v>
      </c>
      <c r="BJ22" s="16" t="s">
        <v>13566</v>
      </c>
      <c r="BK22" s="17">
        <f>B6L258C10*B6L255C11</f>
        <v>2498.5646059097458</v>
      </c>
      <c r="BL22" s="16" t="s">
        <v>13567</v>
      </c>
      <c r="BM22" s="17">
        <f>B6L258C15*B6L255C16</f>
        <v>465.18253931151162</v>
      </c>
      <c r="BN22" s="16" t="s">
        <v>13568</v>
      </c>
      <c r="BO22" s="17">
        <f>B6L258C20*B6L255C21</f>
        <v>532.12552567905902</v>
      </c>
      <c r="BP22" s="16" t="s">
        <v>13569</v>
      </c>
      <c r="BQ22" s="17">
        <f>B6L258C26*B6L255C27</f>
        <v>9227.1948340647195</v>
      </c>
      <c r="BR22" s="16" t="s">
        <v>13570</v>
      </c>
      <c r="BS22" s="15">
        <f>B6L255C29+B6L255C30+B6L255C31+B6L255C32+B6L255C33</f>
        <v>22218.526564191645</v>
      </c>
      <c r="BT22" s="16" t="s">
        <v>13571</v>
      </c>
      <c r="BU22" s="23">
        <f>IF(B6L255C3=0,0,B6L255C29/B6L255C3)</f>
        <v>8.167996300473634</v>
      </c>
      <c r="BV22" s="16" t="s">
        <v>13572</v>
      </c>
      <c r="BW22" s="23">
        <f>IF(B6L255C8=0,0,B6L255C30/B6L255C8)</f>
        <v>4.4923979652604986</v>
      </c>
      <c r="BX22" s="16" t="s">
        <v>13573</v>
      </c>
      <c r="BY22" s="23">
        <f>IF(B6L255C13=0,0,B6L255C31/B6L255C13)</f>
        <v>12.251994450710452</v>
      </c>
      <c r="BZ22" s="16" t="s">
        <v>13574</v>
      </c>
      <c r="CA22" s="23">
        <f>IF(B6L255C18=0,0,B6L255C32/B6L255C18)</f>
        <v>9.8015955605683587</v>
      </c>
      <c r="CB22" s="16" t="s">
        <v>13575</v>
      </c>
      <c r="CC22" s="23">
        <f>IF(B6L255C24=0,0,B6L255C33/B6L255C24)</f>
        <v>2.0419990751184085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6988.7920000000013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12500.619733333335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3380.5058094669366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1859.2781952068156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408.27024049066665</v>
      </c>
      <c r="AD23" s="16" t="s">
        <v>945</v>
      </c>
      <c r="AE23" s="19" t="str">
        <f>NULL_VALUE</f>
        <v>n/a</v>
      </c>
      <c r="AF23" s="16" t="s">
        <v>13583</v>
      </c>
      <c r="AG23" s="23">
        <f>SUM(B6L241C15:B6L255C15)</f>
        <v>612.40536073599992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23">
        <f>SUM(B6L241C18:B6L255C18)</f>
        <v>583.7789415466666</v>
      </c>
      <c r="AN23" s="16" t="s">
        <v>945</v>
      </c>
      <c r="AO23" s="19" t="str">
        <f>NULL_VALUE</f>
        <v>n/a</v>
      </c>
      <c r="AP23" s="16" t="s">
        <v>13586</v>
      </c>
      <c r="AQ23" s="23">
        <f>SUM(B6L241C20:B6L255C20)</f>
        <v>700.53472985600001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22047.716666666667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5511.9291666666668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21184.767185798817</v>
      </c>
      <c r="BH23" s="16" t="s">
        <v>13592</v>
      </c>
      <c r="BI23" s="17">
        <f>SUM(B6L241C29:B6L255C29)</f>
        <v>102105.01573549435</v>
      </c>
      <c r="BJ23" s="16" t="s">
        <v>13593</v>
      </c>
      <c r="BK23" s="17">
        <f>SUM(B6L241C30:B6L255C30)</f>
        <v>15186.577420000565</v>
      </c>
      <c r="BL23" s="16" t="s">
        <v>13594</v>
      </c>
      <c r="BM23" s="17">
        <f>SUM(B6L241C31:B6L255C31)</f>
        <v>5002.1247208818686</v>
      </c>
      <c r="BN23" s="16" t="s">
        <v>13595</v>
      </c>
      <c r="BO23" s="17">
        <f>SUM(B6L241C32:B6L255C32)</f>
        <v>5721.965081817104</v>
      </c>
      <c r="BP23" s="16" t="s">
        <v>13596</v>
      </c>
      <c r="BQ23" s="17">
        <f>SUM(B6L241C33:B6L255C33)</f>
        <v>45021.417041806053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21">
        <f>IF(B6L256C28=0,0,B6L256C3/B6L256C28)</f>
        <v>0.59007586081536501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23">
        <f>IF(B6L256C28=0,0,B6L256C10/B6L256C28)</f>
        <v>8.7764863257651496E-2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23">
        <f>IF(B6L256C28=0,0,B6L256C15/B6L256C28)</f>
        <v>2.8907816421344726E-2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23">
        <f>IF(B6L256C28=0,0,B6L256C20/B6L256C28)</f>
        <v>3.3067851240093052E-2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23">
        <f>IF(B6L256C28=0,0,B6L256C26/B6L256C28)</f>
        <v>0.26018360826554571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102105.01573549438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15186.577420000565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5002.1247208818686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5721.9650818171049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45021.417041806053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0.23416426712989885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4.6699999999999998E-2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21">
        <f>A1L344C18</f>
        <v>30.2715</v>
      </c>
      <c r="F9" s="16" t="s">
        <v>12035</v>
      </c>
      <c r="G9" s="24">
        <f>A1L502C5</f>
        <v>1.8</v>
      </c>
      <c r="H9" s="16" t="s">
        <v>13641</v>
      </c>
      <c r="I9" s="21">
        <f>B6L262C1*B6L262C2</f>
        <v>54.488700000000001</v>
      </c>
      <c r="J9" s="16" t="s">
        <v>13642</v>
      </c>
      <c r="K9" s="23">
        <f>IF(B6L276C3=0,0,B6L262C3/B6L276C3)</f>
        <v>4.0772184942418988E-3</v>
      </c>
      <c r="L9" s="16" t="s">
        <v>13643</v>
      </c>
      <c r="M9" s="23">
        <f>A1L542C72</f>
        <v>0.67738183953210029</v>
      </c>
      <c r="N9" s="16" t="s">
        <v>13644</v>
      </c>
      <c r="O9" s="23">
        <f>B6L262C1*B6L262C5</f>
        <v>20.505364355395972</v>
      </c>
      <c r="P9" s="16" t="s">
        <v>13645</v>
      </c>
      <c r="Q9" s="23">
        <f>B3L836C21</f>
        <v>2.0208639435791946</v>
      </c>
      <c r="R9" s="16" t="s">
        <v>13646</v>
      </c>
      <c r="S9" s="23">
        <f>B6L262C6*B6L262C7</f>
        <v>41.438551475773757</v>
      </c>
      <c r="T9" s="16" t="s">
        <v>12042</v>
      </c>
      <c r="U9" s="23">
        <f>A1L502C7</f>
        <v>0.55000000000000004</v>
      </c>
      <c r="V9" s="16" t="s">
        <v>13647</v>
      </c>
      <c r="W9" s="23">
        <f>B6L262C8*B6L262C9</f>
        <v>22.791203311675567</v>
      </c>
      <c r="X9" s="16" t="s">
        <v>13648</v>
      </c>
      <c r="Y9" s="23">
        <f>IF(B6L276C10=0,0,B6L262C10/B6L276C10)</f>
        <v>1.2468311229020111E-2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1.7796009420000001</v>
      </c>
      <c r="AD9" s="16" t="s">
        <v>12047</v>
      </c>
      <c r="AE9" s="23">
        <f>A1L502C8</f>
        <v>1.5</v>
      </c>
      <c r="AF9" s="16" t="s">
        <v>13650</v>
      </c>
      <c r="AG9" s="23">
        <f>B6L262C13*B6L262C14</f>
        <v>2.6694014130000001</v>
      </c>
      <c r="AH9" s="16" t="s">
        <v>13651</v>
      </c>
      <c r="AI9" s="23">
        <f>IF(B6L276C15=0,0,B6L262C15/B6L276C15)</f>
        <v>4.0772184942418988E-3</v>
      </c>
      <c r="AJ9" s="16" t="s">
        <v>12050</v>
      </c>
      <c r="AK9" s="23">
        <f>A1L522C14</f>
        <v>4.6699999999999998E-2</v>
      </c>
      <c r="AL9" s="16" t="s">
        <v>13652</v>
      </c>
      <c r="AM9" s="23">
        <f>B6L262C3*B6L262C17</f>
        <v>2.54462229</v>
      </c>
      <c r="AN9" s="16" t="s">
        <v>12052</v>
      </c>
      <c r="AO9" s="23">
        <f>A1L502C9</f>
        <v>1.2</v>
      </c>
      <c r="AP9" s="16" t="s">
        <v>13653</v>
      </c>
      <c r="AQ9" s="23">
        <f>B6L262C18*B6L262C19</f>
        <v>3.053546748</v>
      </c>
      <c r="AR9" s="16" t="s">
        <v>13654</v>
      </c>
      <c r="AS9" s="23">
        <f>IF(B6L276C20=0,0,B6L262C20/B6L276C20)</f>
        <v>4.0772184942418988E-3</v>
      </c>
      <c r="AT9" s="16" t="s">
        <v>13655</v>
      </c>
      <c r="AU9" s="17">
        <f>A1L237C24</f>
        <v>32665.75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163.32875000000001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40.832187500000003</v>
      </c>
      <c r="BD9" s="16" t="s">
        <v>13658</v>
      </c>
      <c r="BE9" s="23">
        <f>IF(B6L276C26=0,0,B6L262C26/B6L276C26)</f>
        <v>7.4427886496490504E-3</v>
      </c>
      <c r="BF9" s="16" t="s">
        <v>13659</v>
      </c>
      <c r="BG9" s="23">
        <f>B6L262C3+B6L262C10+B6L262C15+B6L262C20+B6L262C26</f>
        <v>123.83503897267558</v>
      </c>
      <c r="BH9" s="16" t="s">
        <v>13660</v>
      </c>
      <c r="BI9" s="17">
        <f>B6L278C3*B6L262C4</f>
        <v>432.02490535980036</v>
      </c>
      <c r="BJ9" s="16" t="s">
        <v>13661</v>
      </c>
      <c r="BK9" s="17">
        <f>B6L278C10*B6L262C11</f>
        <v>180.70475995504768</v>
      </c>
      <c r="BL9" s="16" t="s">
        <v>13662</v>
      </c>
      <c r="BM9" s="17">
        <f>B6L278C15*B6L262C16</f>
        <v>21.164900113576625</v>
      </c>
      <c r="BN9" s="16" t="s">
        <v>13663</v>
      </c>
      <c r="BO9" s="17">
        <f>B6L278C20*B6L262C21</f>
        <v>24.210675696363214</v>
      </c>
      <c r="BP9" s="16" t="s">
        <v>13664</v>
      </c>
      <c r="BQ9" s="17">
        <f>B6L278C26*B6L262C27</f>
        <v>323.74642706324659</v>
      </c>
      <c r="BR9" s="16" t="s">
        <v>13665</v>
      </c>
      <c r="BS9" s="15">
        <f>B6L262C29+B6L262C30+B6L262C31+B6L262C32+B6L262C33</f>
        <v>981.85166818803441</v>
      </c>
      <c r="BT9" s="16" t="s">
        <v>13666</v>
      </c>
      <c r="BU9" s="23">
        <f>IF(B6L262C3=0,0,B6L262C29/B6L262C3)</f>
        <v>7.9287064172901971</v>
      </c>
      <c r="BV9" s="16" t="s">
        <v>13667</v>
      </c>
      <c r="BW9" s="23">
        <f>IF(B6L262C8=0,0,B6L262C30/B6L262C8)</f>
        <v>4.3607885295096089</v>
      </c>
      <c r="BX9" s="16" t="s">
        <v>13668</v>
      </c>
      <c r="BY9" s="23">
        <f>IF(B6L262C13=0,0,B6L262C31/B6L262C13)</f>
        <v>11.893059625935297</v>
      </c>
      <c r="BZ9" s="16" t="s">
        <v>13669</v>
      </c>
      <c r="CA9" s="23">
        <f>IF(B6L262C18=0,0,B6L262C32/B6L262C18)</f>
        <v>9.5144477007482369</v>
      </c>
      <c r="CB9" s="16" t="s">
        <v>13670</v>
      </c>
      <c r="CC9" s="23">
        <f>IF(B6L262C24=0,0,B6L262C33/B6L262C24)</f>
        <v>1.9821766043225493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307.03125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614.0625</v>
      </c>
      <c r="J10" s="16" t="s">
        <v>13673</v>
      </c>
      <c r="K10" s="23">
        <f>IF(B6L276C3=0,0,B6L263C3/B6L276C3)</f>
        <v>4.5948370609326633E-2</v>
      </c>
      <c r="L10" s="16" t="s">
        <v>13674</v>
      </c>
      <c r="M10" s="23">
        <f>A1L543C72</f>
        <v>0.69062097655017063</v>
      </c>
      <c r="N10" s="16" t="s">
        <v>13675</v>
      </c>
      <c r="O10" s="23">
        <f>B6L263C1*B6L263C5</f>
        <v>212.04222170641958</v>
      </c>
      <c r="P10" s="16" t="s">
        <v>13676</v>
      </c>
      <c r="Q10" s="23">
        <f>B3L837C21</f>
        <v>2.0026260677633236</v>
      </c>
      <c r="R10" s="16" t="s">
        <v>13677</v>
      </c>
      <c r="S10" s="23">
        <f>B6L263C6*B6L263C7</f>
        <v>424.64128065572589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233.55270436064927</v>
      </c>
      <c r="X10" s="16" t="s">
        <v>13679</v>
      </c>
      <c r="Y10" s="23">
        <f>IF(B6L276C10=0,0,B6L263C10/B6L276C10)</f>
        <v>0.12776893639732145</v>
      </c>
      <c r="Z10" s="16" t="s">
        <v>12084</v>
      </c>
      <c r="AA10" s="23">
        <f>A1L503C11</f>
        <v>3.2660000000000002E-2</v>
      </c>
      <c r="AB10" s="16" t="s">
        <v>13680</v>
      </c>
      <c r="AC10" s="23">
        <f>B6L263C3*B6L263C12</f>
        <v>20.05528125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30.082921875</v>
      </c>
      <c r="AH10" s="16" t="s">
        <v>13682</v>
      </c>
      <c r="AI10" s="23">
        <f>IF(B6L276C15=0,0,B6L263C15/B6L276C15)</f>
        <v>4.5948370609326633E-2</v>
      </c>
      <c r="AJ10" s="16" t="s">
        <v>12089</v>
      </c>
      <c r="AK10" s="23">
        <f>A1L523C14</f>
        <v>4.6699999999999998E-2</v>
      </c>
      <c r="AL10" s="16" t="s">
        <v>13683</v>
      </c>
      <c r="AM10" s="23">
        <f>B6L263C3*B6L263C17</f>
        <v>28.676718749999999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34.412062499999998</v>
      </c>
      <c r="AR10" s="16" t="s">
        <v>13685</v>
      </c>
      <c r="AS10" s="23">
        <f>IF(B6L276C20=0,0,B6L263C20/B6L276C20)</f>
        <v>4.5948370609326626E-2</v>
      </c>
      <c r="AT10" s="16" t="s">
        <v>13686</v>
      </c>
      <c r="AU10" s="17">
        <f>A1L238C24</f>
        <v>288070.25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1440.3512499999999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360.08781249999998</v>
      </c>
      <c r="BD10" s="16" t="s">
        <v>13689</v>
      </c>
      <c r="BE10" s="23">
        <f>IF(B6L276C26=0,0,B6L263C26/B6L276C26)</f>
        <v>6.5635902650377359E-2</v>
      </c>
      <c r="BF10" s="16" t="s">
        <v>13690</v>
      </c>
      <c r="BG10" s="17">
        <f>B6L263C3+B6L263C10+B6L263C15+B6L263C20+B6L263C26</f>
        <v>1272.1980012356494</v>
      </c>
      <c r="BH10" s="16" t="s">
        <v>13691</v>
      </c>
      <c r="BI10" s="17">
        <f>B6L278C3*B6L263C4</f>
        <v>4868.7212843672623</v>
      </c>
      <c r="BJ10" s="16" t="s">
        <v>13692</v>
      </c>
      <c r="BK10" s="17">
        <f>B6L278C10*B6L263C11</f>
        <v>1851.7708258397602</v>
      </c>
      <c r="BL10" s="16" t="s">
        <v>13693</v>
      </c>
      <c r="BM10" s="17">
        <f>B6L278C15*B6L263C16</f>
        <v>238.51865572115221</v>
      </c>
      <c r="BN10" s="16" t="s">
        <v>13694</v>
      </c>
      <c r="BO10" s="17">
        <f>B6L278C20*B6L263C21</f>
        <v>272.84314077594132</v>
      </c>
      <c r="BP10" s="16" t="s">
        <v>13695</v>
      </c>
      <c r="BQ10" s="17">
        <f>B6L278C26*B6L263C27</f>
        <v>2855.0305497567392</v>
      </c>
      <c r="BR10" s="16" t="s">
        <v>13696</v>
      </c>
      <c r="BS10" s="15">
        <f>B6L263C29+B6L263C30+B6L263C31+B6L263C32+B6L263C33</f>
        <v>10086.884456460855</v>
      </c>
      <c r="BT10" s="16" t="s">
        <v>13697</v>
      </c>
      <c r="BU10" s="23">
        <f>IF(B6L263C3=0,0,B6L263C29/B6L263C3)</f>
        <v>7.928706417290198</v>
      </c>
      <c r="BV10" s="16" t="s">
        <v>13698</v>
      </c>
      <c r="BW10" s="23">
        <f>IF(B6L263C8=0,0,B6L263C30/B6L263C8)</f>
        <v>4.3607885295096089</v>
      </c>
      <c r="BX10" s="16" t="s">
        <v>13699</v>
      </c>
      <c r="BY10" s="23">
        <f>IF(B6L263C13=0,0,B6L263C31/B6L263C13)</f>
        <v>11.893059625935299</v>
      </c>
      <c r="BZ10" s="16" t="s">
        <v>13700</v>
      </c>
      <c r="CA10" s="23">
        <f>IF(B6L263C18=0,0,B6L263C32/B6L263C18)</f>
        <v>9.5144477007482369</v>
      </c>
      <c r="CB10" s="16" t="s">
        <v>13701</v>
      </c>
      <c r="CC10" s="23">
        <f>IF(B6L263C24=0,0,B6L263C33/B6L263C24)</f>
        <v>1.9821766043225493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1226.02775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2452.0554999999999</v>
      </c>
      <c r="J11" s="16" t="s">
        <v>13704</v>
      </c>
      <c r="K11" s="23">
        <f>IF(B6L276C3=0,0,B6L264C3/B6L276C3)</f>
        <v>0.18347962116012248</v>
      </c>
      <c r="L11" s="16" t="s">
        <v>13705</v>
      </c>
      <c r="M11" s="23">
        <f>A1L544C72</f>
        <v>7.64647537896498E-2</v>
      </c>
      <c r="N11" s="16" t="s">
        <v>13706</v>
      </c>
      <c r="O11" s="23">
        <f>B6L264C1*B6L264C5</f>
        <v>93.747910043028313</v>
      </c>
      <c r="P11" s="16" t="s">
        <v>13707</v>
      </c>
      <c r="Q11" s="23">
        <f>B3L838C21</f>
        <v>1.9418596714100169</v>
      </c>
      <c r="R11" s="16" t="s">
        <v>13708</v>
      </c>
      <c r="S11" s="23">
        <f>B6L264C6*B6L264C7</f>
        <v>182.04528579153077</v>
      </c>
      <c r="T11" s="16" t="s">
        <v>12120</v>
      </c>
      <c r="U11" s="23">
        <f>A1L504C7</f>
        <v>0.55000000000000004</v>
      </c>
      <c r="V11" s="16" t="s">
        <v>13709</v>
      </c>
      <c r="W11" s="23">
        <f>B6L264C8*B6L264C9</f>
        <v>100.12490718534194</v>
      </c>
      <c r="X11" s="16" t="s">
        <v>13710</v>
      </c>
      <c r="Y11" s="23">
        <f>IF(B6L276C10=0,0,B6L264C10/B6L276C10)</f>
        <v>5.4775015056974456E-2</v>
      </c>
      <c r="Z11" s="16" t="s">
        <v>12123</v>
      </c>
      <c r="AA11" s="23">
        <f>A1L504C11</f>
        <v>3.2660000000000002E-2</v>
      </c>
      <c r="AB11" s="16" t="s">
        <v>13711</v>
      </c>
      <c r="AC11" s="23">
        <f>B6L264C3*B6L264C12</f>
        <v>80.084132629999999</v>
      </c>
      <c r="AD11" s="16" t="s">
        <v>12125</v>
      </c>
      <c r="AE11" s="23">
        <f>A1L504C8</f>
        <v>1.5</v>
      </c>
      <c r="AF11" s="16" t="s">
        <v>13712</v>
      </c>
      <c r="AG11" s="23">
        <f>B6L264C13*B6L264C14</f>
        <v>120.126198945</v>
      </c>
      <c r="AH11" s="16" t="s">
        <v>13713</v>
      </c>
      <c r="AI11" s="23">
        <f>IF(B6L276C15=0,0,B6L264C15/B6L276C15)</f>
        <v>0.18347962116012248</v>
      </c>
      <c r="AJ11" s="16" t="s">
        <v>12128</v>
      </c>
      <c r="AK11" s="23">
        <f>A1L524C14</f>
        <v>4.6699999999999998E-2</v>
      </c>
      <c r="AL11" s="16" t="s">
        <v>13714</v>
      </c>
      <c r="AM11" s="23">
        <f>B6L264C3*B6L264C17</f>
        <v>114.51099185</v>
      </c>
      <c r="AN11" s="16" t="s">
        <v>12130</v>
      </c>
      <c r="AO11" s="23">
        <f>A1L504C9</f>
        <v>1.2</v>
      </c>
      <c r="AP11" s="16" t="s">
        <v>13715</v>
      </c>
      <c r="AQ11" s="23">
        <f>B6L264C18*B6L264C19</f>
        <v>137.41319021999999</v>
      </c>
      <c r="AR11" s="16" t="s">
        <v>13716</v>
      </c>
      <c r="AS11" s="23">
        <f>IF(B6L276C20=0,0,B6L264C20/B6L276C20)</f>
        <v>0.18347962116012248</v>
      </c>
      <c r="AT11" s="16" t="s">
        <v>13717</v>
      </c>
      <c r="AU11" s="17">
        <f>A1L239C24</f>
        <v>512073.25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2560.36625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640.09156250000001</v>
      </c>
      <c r="BD11" s="16" t="s">
        <v>13720</v>
      </c>
      <c r="BE11" s="23">
        <f>IF(B6L276C26=0,0,B6L264C26/B6L276C26)</f>
        <v>0.11667428339740861</v>
      </c>
      <c r="BF11" s="16" t="s">
        <v>13721</v>
      </c>
      <c r="BG11" s="17">
        <f>B6L264C3+B6L264C10+B6L264C15+B6L264C20+B6L264C26</f>
        <v>3449.811358850342</v>
      </c>
      <c r="BH11" s="16" t="s">
        <v>13722</v>
      </c>
      <c r="BI11" s="17">
        <f>B6L278C3*B6L264C4</f>
        <v>19441.628178401723</v>
      </c>
      <c r="BJ11" s="16" t="s">
        <v>13723</v>
      </c>
      <c r="BK11" s="17">
        <f>B6L278C10*B6L264C11</f>
        <v>793.86099413100601</v>
      </c>
      <c r="BL11" s="16" t="s">
        <v>13724</v>
      </c>
      <c r="BM11" s="17">
        <f>B6L278C15*B6L264C16</f>
        <v>952.44536445990047</v>
      </c>
      <c r="BN11" s="16" t="s">
        <v>13725</v>
      </c>
      <c r="BO11" s="17">
        <f>B6L278C20*B6L264C21</f>
        <v>1089.5088431176325</v>
      </c>
      <c r="BP11" s="16" t="s">
        <v>13726</v>
      </c>
      <c r="BQ11" s="17">
        <f>B6L278C26*B6L264C27</f>
        <v>5075.0980792470591</v>
      </c>
      <c r="BR11" s="16" t="s">
        <v>13727</v>
      </c>
      <c r="BS11" s="15">
        <f>B6L264C29+B6L264C30+B6L264C31+B6L264C32+B6L264C33</f>
        <v>27352.541459357322</v>
      </c>
      <c r="BT11" s="16" t="s">
        <v>13728</v>
      </c>
      <c r="BU11" s="23">
        <f>IF(B6L264C3=0,0,B6L264C29/B6L264C3)</f>
        <v>7.9287064172901971</v>
      </c>
      <c r="BV11" s="16" t="s">
        <v>13729</v>
      </c>
      <c r="BW11" s="23">
        <f>IF(B6L264C8=0,0,B6L264C30/B6L264C8)</f>
        <v>4.3607885295096089</v>
      </c>
      <c r="BX11" s="16" t="s">
        <v>13730</v>
      </c>
      <c r="BY11" s="23">
        <f>IF(B6L264C13=0,0,B6L264C31/B6L264C13)</f>
        <v>11.893059625935297</v>
      </c>
      <c r="BZ11" s="16" t="s">
        <v>13731</v>
      </c>
      <c r="CA11" s="23">
        <f>IF(B6L264C18=0,0,B6L264C32/B6L264C18)</f>
        <v>9.5144477007482369</v>
      </c>
      <c r="CB11" s="16" t="s">
        <v>13732</v>
      </c>
      <c r="CC11" s="23">
        <f>IF(B6L264C24=0,0,B6L264C33/B6L264C24)</f>
        <v>1.9821766043225493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405.41074999999995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810.8214999999999</v>
      </c>
      <c r="J12" s="16" t="s">
        <v>13735</v>
      </c>
      <c r="K12" s="23">
        <f>IF(B6L276C3=0,0,B6L265C3/B6L276C3)</f>
        <v>6.0671229361848551E-2</v>
      </c>
      <c r="L12" s="16" t="s">
        <v>13736</v>
      </c>
      <c r="M12" s="23">
        <f>A1L545C72</f>
        <v>0.36965457613409758</v>
      </c>
      <c r="N12" s="16" t="s">
        <v>13737</v>
      </c>
      <c r="O12" s="23">
        <f>B6L265C1*B6L265C5</f>
        <v>149.86193895145658</v>
      </c>
      <c r="P12" s="16" t="s">
        <v>13738</v>
      </c>
      <c r="Q12" s="23">
        <f>B3L839C21</f>
        <v>1.9370218513539226</v>
      </c>
      <c r="R12" s="16" t="s">
        <v>13739</v>
      </c>
      <c r="S12" s="23">
        <f>B6L265C6*B6L265C7</f>
        <v>290.28585043523896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159.65721773938145</v>
      </c>
      <c r="X12" s="16" t="s">
        <v>13741</v>
      </c>
      <c r="Y12" s="23">
        <f>IF(B6L276C10=0,0,B6L265C10/B6L276C10)</f>
        <v>8.7343167164598876E-2</v>
      </c>
      <c r="Z12" s="16" t="s">
        <v>12162</v>
      </c>
      <c r="AA12" s="23">
        <f>A1L505C11</f>
        <v>3.2660000000000002E-2</v>
      </c>
      <c r="AB12" s="16" t="s">
        <v>13742</v>
      </c>
      <c r="AC12" s="23">
        <f>B6L265C3*B6L265C12</f>
        <v>26.481430189999998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39.722145284999996</v>
      </c>
      <c r="AH12" s="16" t="s">
        <v>13744</v>
      </c>
      <c r="AI12" s="23">
        <f>IF(B6L276C15=0,0,B6L265C15/B6L276C15)</f>
        <v>6.0671229361848558E-2</v>
      </c>
      <c r="AJ12" s="16" t="s">
        <v>12167</v>
      </c>
      <c r="AK12" s="23">
        <f>A1L525C14</f>
        <v>4.6699999999999998E-2</v>
      </c>
      <c r="AL12" s="16" t="s">
        <v>13745</v>
      </c>
      <c r="AM12" s="23">
        <f>B6L265C3*B6L265C17</f>
        <v>37.865364049999997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45.438436859999996</v>
      </c>
      <c r="AR12" s="16" t="s">
        <v>13747</v>
      </c>
      <c r="AS12" s="23">
        <f>IF(B6L276C20=0,0,B6L265C20/B6L276C20)</f>
        <v>6.0671229361848558E-2</v>
      </c>
      <c r="AT12" s="16" t="s">
        <v>13748</v>
      </c>
      <c r="AU12" s="17">
        <f>A1L240C24</f>
        <v>231608.25</v>
      </c>
      <c r="AV12" s="16" t="s">
        <v>12173</v>
      </c>
      <c r="AW12" s="17">
        <f>A1L565C1</f>
        <v>200</v>
      </c>
      <c r="AX12" s="16" t="s">
        <v>13749</v>
      </c>
      <c r="AY12" s="17">
        <f>IF(B6L265C23=0,0,B6L265C22/B6L265C23)</f>
        <v>1158.04125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289.5103125</v>
      </c>
      <c r="BD12" s="16" t="s">
        <v>13751</v>
      </c>
      <c r="BE12" s="23">
        <f>IF(B6L276C26=0,0,B6L265C26/B6L276C26)</f>
        <v>5.2771213098278154E-2</v>
      </c>
      <c r="BF12" s="16" t="s">
        <v>13752</v>
      </c>
      <c r="BG12" s="17">
        <f>B6L265C3+B6L265C10+B6L265C15+B6L265C20+B6L265C26</f>
        <v>1345.1496123843815</v>
      </c>
      <c r="BH12" s="16" t="s">
        <v>13753</v>
      </c>
      <c r="BI12" s="17">
        <f>B6L278C3*B6L265C4</f>
        <v>6428.7656303268632</v>
      </c>
      <c r="BJ12" s="16" t="s">
        <v>13754</v>
      </c>
      <c r="BK12" s="17">
        <f>B6L278C10*B6L265C11</f>
        <v>1265.875206856932</v>
      </c>
      <c r="BL12" s="16" t="s">
        <v>13755</v>
      </c>
      <c r="BM12" s="17">
        <f>B6L278C15*B6L265C16</f>
        <v>314.94522822971305</v>
      </c>
      <c r="BN12" s="16" t="s">
        <v>13756</v>
      </c>
      <c r="BO12" s="17">
        <f>B6L278C20*B6L265C21</f>
        <v>360.26802592351743</v>
      </c>
      <c r="BP12" s="16" t="s">
        <v>13757</v>
      </c>
      <c r="BQ12" s="17">
        <f>B6L278C26*B6L265C27</f>
        <v>2295.4422725904406</v>
      </c>
      <c r="BR12" s="16" t="s">
        <v>13758</v>
      </c>
      <c r="BS12" s="15">
        <f>B6L265C29+B6L265C30+B6L265C31+B6L265C32+B6L265C33</f>
        <v>10665.296363927466</v>
      </c>
      <c r="BT12" s="16" t="s">
        <v>13759</v>
      </c>
      <c r="BU12" s="23">
        <f>IF(B6L265C3=0,0,B6L265C29/B6L265C3)</f>
        <v>7.928706417290198</v>
      </c>
      <c r="BV12" s="16" t="s">
        <v>13760</v>
      </c>
      <c r="BW12" s="23">
        <f>IF(B6L265C8=0,0,B6L265C30/B6L265C8)</f>
        <v>4.3607885295096089</v>
      </c>
      <c r="BX12" s="16" t="s">
        <v>13761</v>
      </c>
      <c r="BY12" s="23">
        <f>IF(B6L265C13=0,0,B6L265C31/B6L265C13)</f>
        <v>11.893059625935297</v>
      </c>
      <c r="BZ12" s="16" t="s">
        <v>13762</v>
      </c>
      <c r="CA12" s="23">
        <f>IF(B6L265C18=0,0,B6L265C32/B6L265C18)</f>
        <v>9.5144477007482369</v>
      </c>
      <c r="CB12" s="16" t="s">
        <v>13763</v>
      </c>
      <c r="CC12" s="23">
        <f>IF(B6L265C24=0,0,B6L265C33/B6L265C24)</f>
        <v>1.9821766043225495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21">
        <f>A1L352C18</f>
        <v>906.87324999999998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1813.7465</v>
      </c>
      <c r="J13" s="16" t="s">
        <v>13766</v>
      </c>
      <c r="K13" s="23">
        <f>IF(B6L276C3=0,0,B6L266C3/B6L276C3)</f>
        <v>0.13571696101515568</v>
      </c>
      <c r="L13" s="16" t="s">
        <v>13767</v>
      </c>
      <c r="M13" s="23">
        <f>A1L546C72</f>
        <v>0.39703563861740671</v>
      </c>
      <c r="N13" s="16" t="s">
        <v>13768</v>
      </c>
      <c r="O13" s="23">
        <f>B6L266C1*B6L266C5</f>
        <v>360.0609999587931</v>
      </c>
      <c r="P13" s="16" t="s">
        <v>13769</v>
      </c>
      <c r="Q13" s="23">
        <f>B3L840C21</f>
        <v>2.0378263638552832</v>
      </c>
      <c r="R13" s="16" t="s">
        <v>13770</v>
      </c>
      <c r="S13" s="23">
        <f>B6L266C6*B6L266C7</f>
        <v>733.74179831212462</v>
      </c>
      <c r="T13" s="16" t="s">
        <v>12198</v>
      </c>
      <c r="U13" s="23">
        <f>A1L506C7</f>
        <v>0.55000000000000004</v>
      </c>
      <c r="V13" s="16" t="s">
        <v>13771</v>
      </c>
      <c r="W13" s="23">
        <f>B6L266C8*B6L266C9</f>
        <v>403.55798907166854</v>
      </c>
      <c r="X13" s="16" t="s">
        <v>13772</v>
      </c>
      <c r="Y13" s="23">
        <f>IF(B6L276C10=0,0,B6L266C10/B6L276C10)</f>
        <v>0.22077318770288043</v>
      </c>
      <c r="Z13" s="16" t="s">
        <v>12201</v>
      </c>
      <c r="AA13" s="23">
        <f>A1L506C11</f>
        <v>3.2660000000000002E-2</v>
      </c>
      <c r="AB13" s="16" t="s">
        <v>13773</v>
      </c>
      <c r="AC13" s="23">
        <f>B6L266C3*B6L266C12</f>
        <v>59.236960690000004</v>
      </c>
      <c r="AD13" s="16" t="s">
        <v>12203</v>
      </c>
      <c r="AE13" s="23">
        <f>A1L506C8</f>
        <v>1.5</v>
      </c>
      <c r="AF13" s="16" t="s">
        <v>13774</v>
      </c>
      <c r="AG13" s="23">
        <f>B6L266C13*B6L266C14</f>
        <v>88.855441035000013</v>
      </c>
      <c r="AH13" s="16" t="s">
        <v>13775</v>
      </c>
      <c r="AI13" s="23">
        <f>IF(B6L276C15=0,0,B6L266C15/B6L276C15)</f>
        <v>0.13571696101515571</v>
      </c>
      <c r="AJ13" s="16" t="s">
        <v>12206</v>
      </c>
      <c r="AK13" s="23">
        <f>A1L526C14</f>
        <v>4.6699999999999998E-2</v>
      </c>
      <c r="AL13" s="16" t="s">
        <v>13776</v>
      </c>
      <c r="AM13" s="23">
        <f>B6L266C3*B6L266C17</f>
        <v>84.701961549999993</v>
      </c>
      <c r="AN13" s="16" t="s">
        <v>12208</v>
      </c>
      <c r="AO13" s="23">
        <f>A1L506C9</f>
        <v>1.2</v>
      </c>
      <c r="AP13" s="16" t="s">
        <v>13777</v>
      </c>
      <c r="AQ13" s="23">
        <f>B6L266C18*B6L266C19</f>
        <v>101.64235385999999</v>
      </c>
      <c r="AR13" s="16" t="s">
        <v>13778</v>
      </c>
      <c r="AS13" s="23">
        <f>IF(B6L276C20=0,0,B6L266C20/B6L276C20)</f>
        <v>0.13571696101515568</v>
      </c>
      <c r="AT13" s="16" t="s">
        <v>13779</v>
      </c>
      <c r="AU13" s="17">
        <f>A1L241C24</f>
        <v>833539.25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4167.69625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1041.9240625</v>
      </c>
      <c r="BD13" s="16" t="s">
        <v>13782</v>
      </c>
      <c r="BE13" s="23">
        <f>IF(B6L276C26=0,0,B6L266C26/B6L276C26)</f>
        <v>0.18991930290708101</v>
      </c>
      <c r="BF13" s="16" t="s">
        <v>13783</v>
      </c>
      <c r="BG13" s="17">
        <f>B6L266C3+B6L266C10+B6L266C15+B6L266C20+B6L266C26</f>
        <v>3449.7263464666685</v>
      </c>
      <c r="BH13" s="16" t="s">
        <v>13784</v>
      </c>
      <c r="BI13" s="17">
        <f>B6L278C3*B6L266C4</f>
        <v>14380.663513887634</v>
      </c>
      <c r="BJ13" s="16" t="s">
        <v>13785</v>
      </c>
      <c r="BK13" s="17">
        <f>B6L278C10*B6L266C11</f>
        <v>3199.6928177012655</v>
      </c>
      <c r="BL13" s="16" t="s">
        <v>13786</v>
      </c>
      <c r="BM13" s="17">
        <f>B6L278C15*B6L266C16</f>
        <v>704.50870554535538</v>
      </c>
      <c r="BN13" s="16" t="s">
        <v>13787</v>
      </c>
      <c r="BO13" s="17">
        <f>B6L278C20*B6L266C21</f>
        <v>805.892383318263</v>
      </c>
      <c r="BP13" s="16" t="s">
        <v>13788</v>
      </c>
      <c r="BQ13" s="17">
        <f>B6L278C26*B6L266C27</f>
        <v>8261.1100006728229</v>
      </c>
      <c r="BR13" s="16" t="s">
        <v>13789</v>
      </c>
      <c r="BS13" s="15">
        <f>B6L266C29+B6L266C30+B6L266C31+B6L266C32+B6L266C33</f>
        <v>27351.867421125342</v>
      </c>
      <c r="BT13" s="16" t="s">
        <v>13790</v>
      </c>
      <c r="BU13" s="23">
        <f>IF(B6L266C3=0,0,B6L266C29/B6L266C3)</f>
        <v>7.9287064172901971</v>
      </c>
      <c r="BV13" s="16" t="s">
        <v>13791</v>
      </c>
      <c r="BW13" s="23">
        <f>IF(B6L266C8=0,0,B6L266C30/B6L266C8)</f>
        <v>4.360788529509608</v>
      </c>
      <c r="BX13" s="16" t="s">
        <v>13792</v>
      </c>
      <c r="BY13" s="23">
        <f>IF(B6L266C13=0,0,B6L266C31/B6L266C13)</f>
        <v>11.893059625935297</v>
      </c>
      <c r="BZ13" s="16" t="s">
        <v>13793</v>
      </c>
      <c r="CA13" s="23">
        <f>IF(B6L266C18=0,0,B6L266C32/B6L266C18)</f>
        <v>9.5144477007482369</v>
      </c>
      <c r="CB13" s="16" t="s">
        <v>13794</v>
      </c>
      <c r="CC13" s="23">
        <f>IF(B6L266C24=0,0,B6L266C33/B6L266C24)</f>
        <v>1.9821766043225495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648.86199999999997</v>
      </c>
      <c r="F14" s="16" t="s">
        <v>12230</v>
      </c>
      <c r="G14" s="24">
        <f>A1L507C5</f>
        <v>2</v>
      </c>
      <c r="H14" s="16" t="s">
        <v>13796</v>
      </c>
      <c r="I14" s="15">
        <f>B6L267C1*B6L267C2</f>
        <v>1297.7239999999999</v>
      </c>
      <c r="J14" s="16" t="s">
        <v>13797</v>
      </c>
      <c r="K14" s="23">
        <f>IF(B6L276C3=0,0,B6L267C3/B6L276C3)</f>
        <v>9.7104616062074767E-2</v>
      </c>
      <c r="L14" s="16" t="s">
        <v>13798</v>
      </c>
      <c r="M14" s="23">
        <f>A1L547C72</f>
        <v>0.11590344650115289</v>
      </c>
      <c r="N14" s="16" t="s">
        <v>13799</v>
      </c>
      <c r="O14" s="23">
        <f>B6L267C1*B6L267C5</f>
        <v>75.205342103631068</v>
      </c>
      <c r="P14" s="16" t="s">
        <v>13800</v>
      </c>
      <c r="Q14" s="23">
        <f>B3L841C21</f>
        <v>2.0461875680510744</v>
      </c>
      <c r="R14" s="16" t="s">
        <v>13801</v>
      </c>
      <c r="S14" s="23">
        <f>B6L267C6*B6L267C7</f>
        <v>153.88423606347791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84.636329834912857</v>
      </c>
      <c r="X14" s="16" t="s">
        <v>13803</v>
      </c>
      <c r="Y14" s="23">
        <f>IF(B6L276C10=0,0,B6L267C10/B6L276C10)</f>
        <v>4.6301728225253247E-2</v>
      </c>
      <c r="Z14" s="16" t="s">
        <v>12240</v>
      </c>
      <c r="AA14" s="23">
        <f>A1L507C11</f>
        <v>3.2660000000000002E-2</v>
      </c>
      <c r="AB14" s="16" t="s">
        <v>13804</v>
      </c>
      <c r="AC14" s="23">
        <f>B6L267C3*B6L267C12</f>
        <v>42.383665839999999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63.575498760000002</v>
      </c>
      <c r="AH14" s="16" t="s">
        <v>13806</v>
      </c>
      <c r="AI14" s="23">
        <f>IF(B6L276C15=0,0,B6L267C15/B6L276C15)</f>
        <v>9.7104616062074781E-2</v>
      </c>
      <c r="AJ14" s="16" t="s">
        <v>12245</v>
      </c>
      <c r="AK14" s="23">
        <f>A1L527C14</f>
        <v>4.6699999999999998E-2</v>
      </c>
      <c r="AL14" s="16" t="s">
        <v>13807</v>
      </c>
      <c r="AM14" s="23">
        <f>B6L267C3*B6L267C17</f>
        <v>60.603710799999995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72.724452959999994</v>
      </c>
      <c r="AR14" s="16" t="s">
        <v>13809</v>
      </c>
      <c r="AS14" s="23">
        <f>IF(B6L276C20=0,0,B6L267C20/B6L276C20)</f>
        <v>9.7104616062074767E-2</v>
      </c>
      <c r="AT14" s="16" t="s">
        <v>13810</v>
      </c>
      <c r="AU14" s="17">
        <f>A1L242C24</f>
        <v>179001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895.005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223.75125</v>
      </c>
      <c r="BD14" s="16" t="s">
        <v>13813</v>
      </c>
      <c r="BE14" s="23">
        <f>IF(B6L276C26=0,0,B6L267C26/B6L276C26)</f>
        <v>4.0784816239511711E-2</v>
      </c>
      <c r="BF14" s="16" t="s">
        <v>13814</v>
      </c>
      <c r="BG14" s="17">
        <f>B6L267C3+B6L267C10+B6L267C15+B6L267C20+B6L267C26</f>
        <v>1742.4115315549129</v>
      </c>
      <c r="BH14" s="16" t="s">
        <v>13815</v>
      </c>
      <c r="BI14" s="17">
        <f>B6L278C3*B6L267C4</f>
        <v>10289.272606671504</v>
      </c>
      <c r="BJ14" s="16" t="s">
        <v>13816</v>
      </c>
      <c r="BK14" s="17">
        <f>B6L278C10*B6L267C11</f>
        <v>671.05661149796344</v>
      </c>
      <c r="BL14" s="16" t="s">
        <v>13817</v>
      </c>
      <c r="BM14" s="17">
        <f>B6L278C15*B6L267C16</f>
        <v>504.07146500083707</v>
      </c>
      <c r="BN14" s="16" t="s">
        <v>13818</v>
      </c>
      <c r="BO14" s="17">
        <f>B6L278C20*B6L267C21</f>
        <v>576.61083687787107</v>
      </c>
      <c r="BP14" s="16" t="s">
        <v>13819</v>
      </c>
      <c r="BQ14" s="17">
        <f>B6L278C26*B6L267C27</f>
        <v>1774.0579717517035</v>
      </c>
      <c r="BR14" s="16" t="s">
        <v>13820</v>
      </c>
      <c r="BS14" s="15">
        <f>B6L267C29+B6L267C30+B6L267C31+B6L267C32+B6L267C33</f>
        <v>13815.069491799879</v>
      </c>
      <c r="BT14" s="16" t="s">
        <v>13821</v>
      </c>
      <c r="BU14" s="23">
        <f>IF(B6L267C3=0,0,B6L267C29/B6L267C3)</f>
        <v>7.928706417290198</v>
      </c>
      <c r="BV14" s="16" t="s">
        <v>13822</v>
      </c>
      <c r="BW14" s="23">
        <f>IF(B6L267C8=0,0,B6L267C30/B6L267C8)</f>
        <v>4.3607885295096089</v>
      </c>
      <c r="BX14" s="16" t="s">
        <v>13823</v>
      </c>
      <c r="BY14" s="23">
        <f>IF(B6L267C13=0,0,B6L267C31/B6L267C13)</f>
        <v>11.893059625935297</v>
      </c>
      <c r="BZ14" s="16" t="s">
        <v>13824</v>
      </c>
      <c r="CA14" s="23">
        <f>IF(B6L267C18=0,0,B6L267C32/B6L267C18)</f>
        <v>9.5144477007482369</v>
      </c>
      <c r="CB14" s="16" t="s">
        <v>13825</v>
      </c>
      <c r="CC14" s="23">
        <f>IF(B6L267C24=0,0,B6L267C33/B6L267C24)</f>
        <v>1.9821766043225495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21">
        <f>A1L354C18</f>
        <v>968.28400000000011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1936.5680000000002</v>
      </c>
      <c r="J15" s="16" t="s">
        <v>13828</v>
      </c>
      <c r="K15" s="23">
        <f>IF(B6L276C3=0,0,B6L268C3/B6L276C3)</f>
        <v>0.14490730857878875</v>
      </c>
      <c r="L15" s="16" t="s">
        <v>13829</v>
      </c>
      <c r="M15" s="23">
        <f>A1L548C72</f>
        <v>0.2177069436107128</v>
      </c>
      <c r="N15" s="16" t="s">
        <v>13830</v>
      </c>
      <c r="O15" s="23">
        <f>B6L268C1*B6L268C5</f>
        <v>210.80215018715546</v>
      </c>
      <c r="P15" s="16" t="s">
        <v>13831</v>
      </c>
      <c r="Q15" s="23">
        <f>B3L842C21</f>
        <v>2.0264486935295385</v>
      </c>
      <c r="R15" s="16" t="s">
        <v>13832</v>
      </c>
      <c r="S15" s="23">
        <f>B6L268C6*B6L268C7</f>
        <v>427.17974183997876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234.94885801198834</v>
      </c>
      <c r="X15" s="16" t="s">
        <v>13834</v>
      </c>
      <c r="Y15" s="23">
        <f>IF(B6L276C10=0,0,B6L268C10/B6L276C10)</f>
        <v>0.12853272574228819</v>
      </c>
      <c r="Z15" s="16" t="s">
        <v>12279</v>
      </c>
      <c r="AA15" s="23">
        <f>A1L508C11</f>
        <v>3.2660000000000002E-2</v>
      </c>
      <c r="AB15" s="16" t="s">
        <v>13835</v>
      </c>
      <c r="AC15" s="23">
        <f>B6L268C3*B6L268C12</f>
        <v>63.248310880000012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94.872466320000015</v>
      </c>
      <c r="AH15" s="16" t="s">
        <v>13837</v>
      </c>
      <c r="AI15" s="23">
        <f>IF(B6L276C15=0,0,B6L268C15/B6L276C15)</f>
        <v>0.14490730857878875</v>
      </c>
      <c r="AJ15" s="16" t="s">
        <v>12284</v>
      </c>
      <c r="AK15" s="23">
        <f>A1L528C14</f>
        <v>4.6699999999999998E-2</v>
      </c>
      <c r="AL15" s="16" t="s">
        <v>13838</v>
      </c>
      <c r="AM15" s="23">
        <f>B6L268C3*B6L268C17</f>
        <v>90.437725600000007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108.52527072000001</v>
      </c>
      <c r="AR15" s="16" t="s">
        <v>13840</v>
      </c>
      <c r="AS15" s="23">
        <f>IF(B6L276C20=0,0,B6L268C20/B6L276C20)</f>
        <v>0.14490730857878875</v>
      </c>
      <c r="AT15" s="16" t="s">
        <v>13841</v>
      </c>
      <c r="AU15" s="17">
        <f>A1L243C24</f>
        <v>322102.5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1610.5125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402.62812500000001</v>
      </c>
      <c r="BD15" s="16" t="s">
        <v>13844</v>
      </c>
      <c r="BE15" s="23">
        <f>IF(B6L276C26=0,0,B6L268C26/B6L276C26)</f>
        <v>7.3390044037671964E-2</v>
      </c>
      <c r="BF15" s="16" t="s">
        <v>13845</v>
      </c>
      <c r="BG15" s="17">
        <f>B6L268C3+B6L268C10+B6L268C15+B6L268C20+B6L268C26</f>
        <v>2777.5427200519889</v>
      </c>
      <c r="BH15" s="16" t="s">
        <v>13846</v>
      </c>
      <c r="BI15" s="17">
        <f>B6L278C3*B6L268C4</f>
        <v>15354.479129118845</v>
      </c>
      <c r="BJ15" s="16" t="s">
        <v>13847</v>
      </c>
      <c r="BK15" s="17">
        <f>B6L278C10*B6L268C11</f>
        <v>1862.8405182546555</v>
      </c>
      <c r="BL15" s="16" t="s">
        <v>13848</v>
      </c>
      <c r="BM15" s="17">
        <f>B6L278C15*B6L268C16</f>
        <v>752.21593253553237</v>
      </c>
      <c r="BN15" s="16" t="s">
        <v>13849</v>
      </c>
      <c r="BO15" s="17">
        <f>B6L278C20*B6L268C21</f>
        <v>860.46501039582017</v>
      </c>
      <c r="BP15" s="16" t="s">
        <v>13850</v>
      </c>
      <c r="BQ15" s="17">
        <f>B6L278C26*B6L268C27</f>
        <v>3192.3201984690195</v>
      </c>
      <c r="BR15" s="16" t="s">
        <v>13851</v>
      </c>
      <c r="BS15" s="15">
        <f>B6L268C29+B6L268C30+B6L268C31+B6L268C32+B6L268C33</f>
        <v>22022.320788773872</v>
      </c>
      <c r="BT15" s="16" t="s">
        <v>13852</v>
      </c>
      <c r="BU15" s="23">
        <f>IF(B6L268C3=0,0,B6L268C29/B6L268C3)</f>
        <v>7.9287064172901971</v>
      </c>
      <c r="BV15" s="16" t="s">
        <v>13853</v>
      </c>
      <c r="BW15" s="23">
        <f>IF(B6L268C8=0,0,B6L268C30/B6L268C8)</f>
        <v>4.3607885295096098</v>
      </c>
      <c r="BX15" s="16" t="s">
        <v>13854</v>
      </c>
      <c r="BY15" s="23">
        <f>IF(B6L268C13=0,0,B6L268C31/B6L268C13)</f>
        <v>11.893059625935297</v>
      </c>
      <c r="BZ15" s="16" t="s">
        <v>13855</v>
      </c>
      <c r="CA15" s="23">
        <f>IF(B6L268C18=0,0,B6L268C32/B6L268C18)</f>
        <v>9.5144477007482386</v>
      </c>
      <c r="CB15" s="16" t="s">
        <v>13856</v>
      </c>
      <c r="CC15" s="23">
        <f>IF(B6L268C24=0,0,B6L268C33/B6L268C24)</f>
        <v>1.9821766043225491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7.8140000000000001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15.628</v>
      </c>
      <c r="J16" s="16" t="s">
        <v>13859</v>
      </c>
      <c r="K16" s="23">
        <f>IF(B6L276C3=0,0,B6L269C3/B6L276C3)</f>
        <v>1.169394216195512E-3</v>
      </c>
      <c r="L16" s="16" t="s">
        <v>13860</v>
      </c>
      <c r="M16" s="23">
        <f>A1L549C72</f>
        <v>1.041485151632848</v>
      </c>
      <c r="N16" s="16" t="s">
        <v>13861</v>
      </c>
      <c r="O16" s="23">
        <f>B6L269C1*B6L269C5</f>
        <v>8.138164974859075</v>
      </c>
      <c r="P16" s="16" t="s">
        <v>13862</v>
      </c>
      <c r="Q16" s="23">
        <f>B3L843C21</f>
        <v>1.9752009447259153</v>
      </c>
      <c r="R16" s="16" t="s">
        <v>13863</v>
      </c>
      <c r="S16" s="23">
        <f>B6L269C6*B6L269C7</f>
        <v>16.074511146677001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8.8409811306723505</v>
      </c>
      <c r="X16" s="16" t="s">
        <v>13865</v>
      </c>
      <c r="Y16" s="23">
        <f>IF(B6L276C10=0,0,B6L269C10/B6L276C10)</f>
        <v>4.836607475246682E-3</v>
      </c>
      <c r="Z16" s="16" t="s">
        <v>12318</v>
      </c>
      <c r="AA16" s="23">
        <f>A1L509C11</f>
        <v>3.2660000000000002E-2</v>
      </c>
      <c r="AB16" s="16" t="s">
        <v>13866</v>
      </c>
      <c r="AC16" s="23">
        <f>B6L269C3*B6L269C12</f>
        <v>0.51041048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0.76561572</v>
      </c>
      <c r="AH16" s="16" t="s">
        <v>13868</v>
      </c>
      <c r="AI16" s="23">
        <f>IF(B6L276C15=0,0,B6L269C15/B6L276C15)</f>
        <v>1.169394216195512E-3</v>
      </c>
      <c r="AJ16" s="16" t="s">
        <v>12323</v>
      </c>
      <c r="AK16" s="23">
        <f>A1L529C14</f>
        <v>4.6699999999999998E-2</v>
      </c>
      <c r="AL16" s="16" t="s">
        <v>13869</v>
      </c>
      <c r="AM16" s="23">
        <f>B6L269C3*B6L269C17</f>
        <v>0.72982760000000002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0.87579311999999998</v>
      </c>
      <c r="AR16" s="16" t="s">
        <v>13871</v>
      </c>
      <c r="AS16" s="23">
        <f>IF(B6L276C20=0,0,B6L269C20/B6L276C20)</f>
        <v>1.169394216195512E-3</v>
      </c>
      <c r="AT16" s="16" t="s">
        <v>13872</v>
      </c>
      <c r="AU16" s="17">
        <f>A1L244C24</f>
        <v>12962.75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64.813749999999999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16.2034375</v>
      </c>
      <c r="BD16" s="16" t="s">
        <v>13875</v>
      </c>
      <c r="BE16" s="23">
        <f>IF(B6L276C26=0,0,B6L269C26/B6L276C26)</f>
        <v>2.953521917244766E-3</v>
      </c>
      <c r="BF16" s="16" t="s">
        <v>13876</v>
      </c>
      <c r="BG16" s="23">
        <f>B6L269C3+B6L269C10+B6L269C15+B6L269C20+B6L269C26</f>
        <v>42.313827470672351</v>
      </c>
      <c r="BH16" s="16" t="s">
        <v>13877</v>
      </c>
      <c r="BI16" s="17">
        <f>B6L278C3*B6L269C4</f>
        <v>123.90982388941121</v>
      </c>
      <c r="BJ16" s="16" t="s">
        <v>13878</v>
      </c>
      <c r="BK16" s="17">
        <f>B6L278C10*B6L269C11</f>
        <v>70.097543825903415</v>
      </c>
      <c r="BL16" s="16" t="s">
        <v>13879</v>
      </c>
      <c r="BM16" s="17">
        <f>B6L278C15*B6L269C16</f>
        <v>6.0703422723422564</v>
      </c>
      <c r="BN16" s="16" t="s">
        <v>13880</v>
      </c>
      <c r="BO16" s="17">
        <f>B6L278C20*B6L269C21</f>
        <v>6.9439065307626047</v>
      </c>
      <c r="BP16" s="16" t="s">
        <v>13881</v>
      </c>
      <c r="BQ16" s="17">
        <f>B6L278C26*B6L269C27</f>
        <v>128.47229888841062</v>
      </c>
      <c r="BR16" s="16" t="s">
        <v>13882</v>
      </c>
      <c r="BS16" s="15">
        <f>B6L269C29+B6L269C30+B6L269C31+B6L269C32+B6L269C33</f>
        <v>335.49391540683007</v>
      </c>
      <c r="BT16" s="16" t="s">
        <v>13883</v>
      </c>
      <c r="BU16" s="23">
        <f>IF(B6L269C3=0,0,B6L269C29/B6L269C3)</f>
        <v>7.928706417290198</v>
      </c>
      <c r="BV16" s="16" t="s">
        <v>13884</v>
      </c>
      <c r="BW16" s="23">
        <f>IF(B6L269C8=0,0,B6L269C30/B6L269C8)</f>
        <v>4.3607885295096089</v>
      </c>
      <c r="BX16" s="16" t="s">
        <v>13885</v>
      </c>
      <c r="BY16" s="23">
        <f>IF(B6L269C13=0,0,B6L269C31/B6L269C13)</f>
        <v>11.893059625935299</v>
      </c>
      <c r="BZ16" s="16" t="s">
        <v>13886</v>
      </c>
      <c r="CA16" s="23">
        <f>IF(B6L269C18=0,0,B6L269C32/B6L269C18)</f>
        <v>9.5144477007482369</v>
      </c>
      <c r="CB16" s="16" t="s">
        <v>13887</v>
      </c>
      <c r="CC16" s="23">
        <f>IF(B6L269C24=0,0,B6L269C33/B6L269C24)</f>
        <v>1.9821766043225493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6.0535000000000005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12.107000000000001</v>
      </c>
      <c r="J17" s="16" t="s">
        <v>13890</v>
      </c>
      <c r="K17" s="23">
        <f>IF(B6L276C3=0,0,B6L270C3/B6L276C3)</f>
        <v>9.0592883129505153E-4</v>
      </c>
      <c r="L17" s="16" t="s">
        <v>13891</v>
      </c>
      <c r="M17" s="23">
        <f>A1L550C72</f>
        <v>0.51542649727767686</v>
      </c>
      <c r="N17" s="16" t="s">
        <v>13892</v>
      </c>
      <c r="O17" s="23">
        <f>B6L270C1*B6L270C5</f>
        <v>3.1201343012704172</v>
      </c>
      <c r="P17" s="16" t="s">
        <v>13893</v>
      </c>
      <c r="Q17" s="23">
        <f>B3L844C21</f>
        <v>1.8640999688570539</v>
      </c>
      <c r="R17" s="16" t="s">
        <v>13894</v>
      </c>
      <c r="S17" s="23">
        <f>B6L270C6*B6L270C7</f>
        <v>5.8162422538280101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3.198933239605406</v>
      </c>
      <c r="X17" s="16" t="s">
        <v>13896</v>
      </c>
      <c r="Y17" s="23">
        <f>IF(B6L276C10=0,0,B6L270C10/B6L276C10)</f>
        <v>1.7500302501283541E-3</v>
      </c>
      <c r="Z17" s="16" t="s">
        <v>12357</v>
      </c>
      <c r="AA17" s="23">
        <f>A1L510C11</f>
        <v>3.2660000000000002E-2</v>
      </c>
      <c r="AB17" s="16" t="s">
        <v>13897</v>
      </c>
      <c r="AC17" s="23">
        <f>B6L270C3*B6L270C12</f>
        <v>0.39541462000000005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0.59312193000000013</v>
      </c>
      <c r="AH17" s="16" t="s">
        <v>13899</v>
      </c>
      <c r="AI17" s="23">
        <f>IF(B6L276C15=0,0,B6L270C15/B6L276C15)</f>
        <v>9.0592883129505164E-4</v>
      </c>
      <c r="AJ17" s="16" t="s">
        <v>12362</v>
      </c>
      <c r="AK17" s="23">
        <f>A1L530C14</f>
        <v>4.6699999999999998E-2</v>
      </c>
      <c r="AL17" s="16" t="s">
        <v>13900</v>
      </c>
      <c r="AM17" s="23">
        <f>B6L270C3*B6L270C17</f>
        <v>0.56539689999999998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0.67847627999999993</v>
      </c>
      <c r="AR17" s="16" t="s">
        <v>13902</v>
      </c>
      <c r="AS17" s="23">
        <f>IF(B6L276C20=0,0,B6L270C20/B6L276C20)</f>
        <v>9.0592883129505131E-4</v>
      </c>
      <c r="AT17" s="16" t="s">
        <v>13903</v>
      </c>
      <c r="AU17" s="17">
        <f>A1L245C24</f>
        <v>11971.25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59.856250000000003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14.964062500000001</v>
      </c>
      <c r="BD17" s="16" t="s">
        <v>13906</v>
      </c>
      <c r="BE17" s="23">
        <f>IF(B6L276C26=0,0,B6L270C26/B6L276C26)</f>
        <v>2.7276117530474946E-3</v>
      </c>
      <c r="BF17" s="16" t="s">
        <v>13907</v>
      </c>
      <c r="BG17" s="23">
        <f>B6L270C3+B6L270C10+B6L270C15+B6L270C20+B6L270C26</f>
        <v>31.54159394960541</v>
      </c>
      <c r="BH17" s="16" t="s">
        <v>13908</v>
      </c>
      <c r="BI17" s="17">
        <f>B6L278C3*B6L270C4</f>
        <v>95.992848594132425</v>
      </c>
      <c r="BJ17" s="16" t="s">
        <v>13909</v>
      </c>
      <c r="BK17" s="17">
        <f>B6L278C10*B6L270C11</f>
        <v>25.363402505342304</v>
      </c>
      <c r="BL17" s="16" t="s">
        <v>13910</v>
      </c>
      <c r="BM17" s="17">
        <f>B6L278C15*B6L270C16</f>
        <v>4.7026896526265487</v>
      </c>
      <c r="BN17" s="16" t="s">
        <v>13911</v>
      </c>
      <c r="BO17" s="17">
        <f>B6L278C20*B6L270C21</f>
        <v>5.3794392352151803</v>
      </c>
      <c r="BP17" s="16" t="s">
        <v>13912</v>
      </c>
      <c r="BQ17" s="17">
        <f>B6L278C26*B6L270C27</f>
        <v>118.64565837248161</v>
      </c>
      <c r="BR17" s="16" t="s">
        <v>13913</v>
      </c>
      <c r="BS17" s="15">
        <f>B6L270C29+B6L270C30+B6L270C31+B6L270C32+B6L270C33</f>
        <v>250.08403835979806</v>
      </c>
      <c r="BT17" s="16" t="s">
        <v>13914</v>
      </c>
      <c r="BU17" s="23">
        <f>IF(B6L270C3=0,0,B6L270C29/B6L270C3)</f>
        <v>7.9287064172901971</v>
      </c>
      <c r="BV17" s="16" t="s">
        <v>13915</v>
      </c>
      <c r="BW17" s="23">
        <f>IF(B6L270C8=0,0,B6L270C30/B6L270C8)</f>
        <v>4.3607885295096089</v>
      </c>
      <c r="BX17" s="16" t="s">
        <v>13916</v>
      </c>
      <c r="BY17" s="23">
        <f>IF(B6L270C13=0,0,B6L270C31/B6L270C13)</f>
        <v>11.893059625935297</v>
      </c>
      <c r="BZ17" s="16" t="s">
        <v>13917</v>
      </c>
      <c r="CA17" s="23">
        <f>IF(B6L270C18=0,0,B6L270C32/B6L270C18)</f>
        <v>9.5144477007482369</v>
      </c>
      <c r="CB17" s="16" t="s">
        <v>13918</v>
      </c>
      <c r="CC17" s="23">
        <f>IF(B6L270C24=0,0,B6L270C33/B6L270C24)</f>
        <v>1.9821766043225495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2064.1102500000002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2064.1102500000002</v>
      </c>
      <c r="J18" s="16" t="s">
        <v>13921</v>
      </c>
      <c r="K18" s="23">
        <f>IF(B6L276C3=0,0,B6L271C3/B6L276C3)</f>
        <v>0.15445089505630102</v>
      </c>
      <c r="L18" s="16" t="s">
        <v>13922</v>
      </c>
      <c r="M18" s="23">
        <f>A1L551C72</f>
        <v>0.14218525456348133</v>
      </c>
      <c r="N18" s="16" t="s">
        <v>13923</v>
      </c>
      <c r="O18" s="23">
        <f>B6L271C1*B6L271C5</f>
        <v>293.48604134334113</v>
      </c>
      <c r="P18" s="16" t="s">
        <v>13924</v>
      </c>
      <c r="Q18" s="23">
        <f>B3L845C21</f>
        <v>1.0989968186721379</v>
      </c>
      <c r="R18" s="16" t="s">
        <v>13925</v>
      </c>
      <c r="S18" s="23">
        <f>B6L271C6*B6L271C7</f>
        <v>322.54022576101147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177.39712416855633</v>
      </c>
      <c r="X18" s="16" t="s">
        <v>13927</v>
      </c>
      <c r="Y18" s="23">
        <f>IF(B6L276C10=0,0,B6L271C10/B6L276C10)</f>
        <v>9.704808144700261E-2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67.413840765000003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101.1207611475</v>
      </c>
      <c r="AH18" s="16" t="s">
        <v>13930</v>
      </c>
      <c r="AI18" s="23">
        <f>IF(B6L276C15=0,0,B6L271C15/B6L276C15)</f>
        <v>0.15445089505630102</v>
      </c>
      <c r="AJ18" s="16" t="s">
        <v>12401</v>
      </c>
      <c r="AK18" s="23">
        <f>A1L531C14</f>
        <v>4.6699999999999998E-2</v>
      </c>
      <c r="AL18" s="16" t="s">
        <v>13931</v>
      </c>
      <c r="AM18" s="23">
        <f>B6L271C3*B6L271C17</f>
        <v>96.393948675000004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115.67273840999999</v>
      </c>
      <c r="AR18" s="16" t="s">
        <v>13933</v>
      </c>
      <c r="AS18" s="23">
        <f>IF(B6L276C20=0,0,B6L271C20/B6L276C20)</f>
        <v>0.154450895056301</v>
      </c>
      <c r="AT18" s="16" t="s">
        <v>13934</v>
      </c>
      <c r="AU18" s="17">
        <f>A1L246C24</f>
        <v>631918.5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3159.5925000000002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789.89812500000005</v>
      </c>
      <c r="BD18" s="16" t="s">
        <v>13937</v>
      </c>
      <c r="BE18" s="23">
        <f>IF(B6L276C26=0,0,B6L271C26/B6L276C26)</f>
        <v>0.14398064759888426</v>
      </c>
      <c r="BF18" s="16" t="s">
        <v>13938</v>
      </c>
      <c r="BG18" s="17">
        <f>B6L271C3+B6L271C10+B6L271C15+B6L271C20+B6L271C26</f>
        <v>3248.1989987260567</v>
      </c>
      <c r="BH18" s="16" t="s">
        <v>13939</v>
      </c>
      <c r="BI18" s="17">
        <f>B6L278C3*B6L271C4</f>
        <v>16365.724185169474</v>
      </c>
      <c r="BJ18" s="16" t="s">
        <v>13940</v>
      </c>
      <c r="BK18" s="17">
        <f>B6L278C10*B6L271C11</f>
        <v>1406.5297168040588</v>
      </c>
      <c r="BL18" s="16" t="s">
        <v>13941</v>
      </c>
      <c r="BM18" s="17">
        <f>B6L278C15*B6L271C16</f>
        <v>801.75682783145271</v>
      </c>
      <c r="BN18" s="16" t="s">
        <v>13942</v>
      </c>
      <c r="BO18" s="17">
        <f>B6L278C20*B6L271C21</f>
        <v>917.13518333689728</v>
      </c>
      <c r="BP18" s="16" t="s">
        <v>13943</v>
      </c>
      <c r="BQ18" s="17">
        <f>B6L278C26*B6L271C27</f>
        <v>6262.8703326929954</v>
      </c>
      <c r="BR18" s="16" t="s">
        <v>13944</v>
      </c>
      <c r="BS18" s="15">
        <f>B6L271C29+B6L271C30+B6L271C31+B6L271C32+B6L271C33</f>
        <v>25754.016245834879</v>
      </c>
      <c r="BT18" s="16" t="s">
        <v>13945</v>
      </c>
      <c r="BU18" s="23">
        <f>IF(B6L271C3=0,0,B6L271C29/B6L271C3)</f>
        <v>7.9287064172901971</v>
      </c>
      <c r="BV18" s="16" t="s">
        <v>13946</v>
      </c>
      <c r="BW18" s="23">
        <f>IF(B6L271C8=0,0,B6L271C30/B6L271C8)</f>
        <v>4.3607885295096098</v>
      </c>
      <c r="BX18" s="16" t="s">
        <v>13947</v>
      </c>
      <c r="BY18" s="23">
        <f>IF(B6L271C13=0,0,B6L271C31/B6L271C13)</f>
        <v>11.893059625935299</v>
      </c>
      <c r="BZ18" s="16" t="s">
        <v>13948</v>
      </c>
      <c r="CA18" s="23">
        <f>IF(B6L271C18=0,0,B6L271C32/B6L271C18)</f>
        <v>9.5144477007482369</v>
      </c>
      <c r="CB18" s="16" t="s">
        <v>13949</v>
      </c>
      <c r="CC18" s="23">
        <f>IF(B6L271C24=0,0,B6L271C33/B6L271C24)</f>
        <v>1.9821766043225495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474.38250000000005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948.7650000000001</v>
      </c>
      <c r="J19" s="16" t="s">
        <v>13952</v>
      </c>
      <c r="K19" s="23">
        <f>IF(B6L276C3=0,0,B6L272C3/B6L276C3)</f>
        <v>7.0993108748959241E-2</v>
      </c>
      <c r="L19" s="16" t="s">
        <v>13953</v>
      </c>
      <c r="M19" s="23">
        <f>A1L552C72</f>
        <v>9.9258643958221635E-2</v>
      </c>
      <c r="N19" s="16" t="s">
        <v>13954</v>
      </c>
      <c r="O19" s="23">
        <f>B6L272C1*B6L272C5</f>
        <v>47.086563667511079</v>
      </c>
      <c r="P19" s="16" t="s">
        <v>13955</v>
      </c>
      <c r="Q19" s="23">
        <f>B3L846C21</f>
        <v>1.6737225136897511</v>
      </c>
      <c r="R19" s="16" t="s">
        <v>13956</v>
      </c>
      <c r="S19" s="23">
        <f>B6L272C6*B6L272C7</f>
        <v>78.809841702599144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43.345412936429533</v>
      </c>
      <c r="X19" s="16" t="s">
        <v>13958</v>
      </c>
      <c r="Y19" s="23">
        <f>IF(B6L276C10=0,0,B6L272C10/B6L276C10)</f>
        <v>2.3712837424645198E-2</v>
      </c>
      <c r="Z19" s="16" t="s">
        <v>12435</v>
      </c>
      <c r="AA19" s="23">
        <f>A1L512C11</f>
        <v>3.2660000000000002E-2</v>
      </c>
      <c r="AB19" s="16" t="s">
        <v>13959</v>
      </c>
      <c r="AC19" s="23">
        <f>B6L272C3*B6L272C12</f>
        <v>30.986664900000005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46.479997350000005</v>
      </c>
      <c r="AH19" s="16" t="s">
        <v>13961</v>
      </c>
      <c r="AI19" s="23">
        <f>IF(B6L276C15=0,0,B6L272C15/B6L276C15)</f>
        <v>7.0993108748959241E-2</v>
      </c>
      <c r="AJ19" s="16" t="s">
        <v>12440</v>
      </c>
      <c r="AK19" s="23">
        <f>A1L532C14</f>
        <v>4.6699999999999998E-2</v>
      </c>
      <c r="AL19" s="16" t="s">
        <v>13962</v>
      </c>
      <c r="AM19" s="23">
        <f>B6L272C3*B6L272C17</f>
        <v>44.307325500000005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53.168790600000001</v>
      </c>
      <c r="AR19" s="16" t="s">
        <v>13964</v>
      </c>
      <c r="AS19" s="23">
        <f>IF(B6L276C20=0,0,B6L272C20/B6L276C20)</f>
        <v>7.0993108748959241E-2</v>
      </c>
      <c r="AT19" s="16" t="s">
        <v>13965</v>
      </c>
      <c r="AU19" s="17">
        <f>A1L247C24</f>
        <v>342789.25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1713.94625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428.48656249999999</v>
      </c>
      <c r="BD19" s="16" t="s">
        <v>13968</v>
      </c>
      <c r="BE19" s="23">
        <f>IF(B6L276C26=0,0,B6L272C26/B6L276C26)</f>
        <v>7.8103455121088919E-2</v>
      </c>
      <c r="BF19" s="16" t="s">
        <v>13969</v>
      </c>
      <c r="BG19" s="17">
        <f>B6L272C3+B6L272C10+B6L272C15+B6L272C20+B6L272C26</f>
        <v>1520.2457633864296</v>
      </c>
      <c r="BH19" s="16" t="s">
        <v>13970</v>
      </c>
      <c r="BI19" s="17">
        <f>B6L278C3*B6L272C4</f>
        <v>7522.4791440003346</v>
      </c>
      <c r="BJ19" s="16" t="s">
        <v>13971</v>
      </c>
      <c r="BK19" s="17">
        <f>B6L278C10*B6L272C11</f>
        <v>343.67305370916239</v>
      </c>
      <c r="BL19" s="16" t="s">
        <v>13972</v>
      </c>
      <c r="BM19" s="17">
        <f>B6L278C15*B6L272C16</f>
        <v>368.52625326457644</v>
      </c>
      <c r="BN19" s="16" t="s">
        <v>13973</v>
      </c>
      <c r="BO19" s="17">
        <f>B6L278C20*B6L272C21</f>
        <v>421.55973122977878</v>
      </c>
      <c r="BP19" s="16" t="s">
        <v>13974</v>
      </c>
      <c r="BQ19" s="17">
        <f>B6L278C26*B6L272C27</f>
        <v>3397.344157816367</v>
      </c>
      <c r="BR19" s="16" t="s">
        <v>13975</v>
      </c>
      <c r="BS19" s="15">
        <f>B6L272C29+B6L272C30+B6L272C31+B6L272C32+B6L272C33</f>
        <v>12053.582340020221</v>
      </c>
      <c r="BT19" s="16" t="s">
        <v>13976</v>
      </c>
      <c r="BU19" s="23">
        <f>IF(B6L272C3=0,0,B6L272C29/B6L272C3)</f>
        <v>7.9287064172901971</v>
      </c>
      <c r="BV19" s="16" t="s">
        <v>13977</v>
      </c>
      <c r="BW19" s="23">
        <f>IF(B6L272C8=0,0,B6L272C30/B6L272C8)</f>
        <v>4.3607885295096089</v>
      </c>
      <c r="BX19" s="16" t="s">
        <v>13978</v>
      </c>
      <c r="BY19" s="23">
        <f>IF(B6L272C13=0,0,B6L272C31/B6L272C13)</f>
        <v>11.893059625935297</v>
      </c>
      <c r="BZ19" s="16" t="s">
        <v>13979</v>
      </c>
      <c r="CA19" s="23">
        <f>IF(B6L272C18=0,0,B6L272C32/B6L272C18)</f>
        <v>9.5144477007482369</v>
      </c>
      <c r="CB19" s="16" t="s">
        <v>13980</v>
      </c>
      <c r="CC19" s="23">
        <f>IF(B6L272C24=0,0,B6L272C33/B6L272C24)</f>
        <v>1.9821766043225493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0.55649999999999999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1.113</v>
      </c>
      <c r="J20" s="16" t="s">
        <v>13983</v>
      </c>
      <c r="K20" s="23">
        <f>IF(B6L276C3=0,0,B6L273C3/B6L276C3)</f>
        <v>8.3282298606706222E-5</v>
      </c>
      <c r="L20" s="16" t="s">
        <v>13984</v>
      </c>
      <c r="M20" s="23">
        <f>A1L553C72</f>
        <v>0.23416426712989885</v>
      </c>
      <c r="N20" s="16" t="s">
        <v>13985</v>
      </c>
      <c r="O20" s="23">
        <f>B6L273C1*B6L273C5</f>
        <v>0.1303124146577887</v>
      </c>
      <c r="P20" s="16" t="s">
        <v>13986</v>
      </c>
      <c r="Q20" s="23">
        <f>B3L847C21</f>
        <v>3.0905707196029777</v>
      </c>
      <c r="R20" s="16" t="s">
        <v>13987</v>
      </c>
      <c r="S20" s="23">
        <f>B6L273C6*B6L273C7</f>
        <v>0.40273973314212363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0.22150685322816802</v>
      </c>
      <c r="X20" s="16" t="s">
        <v>13989</v>
      </c>
      <c r="Y20" s="23">
        <f>IF(B6L276C10=0,0,B6L273C10/B6L276C10)</f>
        <v>1.2117905086629818E-4</v>
      </c>
      <c r="Z20" s="16" t="s">
        <v>12474</v>
      </c>
      <c r="AA20" s="23">
        <f>A1L513C11</f>
        <v>3.2660000000000002E-2</v>
      </c>
      <c r="AB20" s="16" t="s">
        <v>13990</v>
      </c>
      <c r="AC20" s="23">
        <f>B6L273C3*B6L273C12</f>
        <v>3.635058E-2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5.4525870000000004E-2</v>
      </c>
      <c r="AH20" s="16" t="s">
        <v>13992</v>
      </c>
      <c r="AI20" s="23">
        <f>IF(B6L276C15=0,0,B6L273C15/B6L276C15)</f>
        <v>8.3282298606706222E-5</v>
      </c>
      <c r="AJ20" s="16" t="s">
        <v>12479</v>
      </c>
      <c r="AK20" s="23">
        <f>A1L533C14</f>
        <v>4.6699999999999998E-2</v>
      </c>
      <c r="AL20" s="16" t="s">
        <v>13993</v>
      </c>
      <c r="AM20" s="23">
        <f>B6L273C3*B6L273C17</f>
        <v>5.1977099999999998E-2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6.2372519999999994E-2</v>
      </c>
      <c r="AR20" s="16" t="s">
        <v>13995</v>
      </c>
      <c r="AS20" s="23">
        <f>IF(B6L276C20=0,0,B6L273C20/B6L276C20)</f>
        <v>8.3282298606706209E-5</v>
      </c>
      <c r="AT20" s="16" t="s">
        <v>13996</v>
      </c>
      <c r="AU20" s="17">
        <f>A1L248C24</f>
        <v>622.75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3.11375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0.7784375</v>
      </c>
      <c r="BD20" s="16" t="s">
        <v>13999</v>
      </c>
      <c r="BE20" s="23">
        <f>IF(B6L276C26=0,0,B6L273C26/B6L276C26)</f>
        <v>1.4189163363978927E-4</v>
      </c>
      <c r="BF20" s="16" t="s">
        <v>14000</v>
      </c>
      <c r="BG20" s="23">
        <f>B6L273C3+B6L273C10+B6L273C15+B6L273C20+B6L273C26</f>
        <v>2.229842743228168</v>
      </c>
      <c r="BH20" s="16" t="s">
        <v>14001</v>
      </c>
      <c r="BI20" s="17">
        <f>B6L278C3*B6L273C4</f>
        <v>8.8246502424439903</v>
      </c>
      <c r="BJ20" s="16" t="s">
        <v>14002</v>
      </c>
      <c r="BK20" s="17">
        <f>B6L278C10*B6L273C11</f>
        <v>1.7562628086639338</v>
      </c>
      <c r="BL20" s="16" t="s">
        <v>14003</v>
      </c>
      <c r="BM20" s="17">
        <f>B6L278C15*B6L273C16</f>
        <v>0.4323196153773311</v>
      </c>
      <c r="BN20" s="16" t="s">
        <v>14004</v>
      </c>
      <c r="BO20" s="17">
        <f>B6L278C20*B6L273C21</f>
        <v>0.49453339958656112</v>
      </c>
      <c r="BP20" s="16" t="s">
        <v>14005</v>
      </c>
      <c r="BQ20" s="17">
        <f>B6L278C26*B6L273C27</f>
        <v>6.1720024017093387</v>
      </c>
      <c r="BR20" s="16" t="s">
        <v>14006</v>
      </c>
      <c r="BS20" s="15">
        <f>B6L273C29+B6L273C30+B6L273C31+B6L273C32+B6L273C33</f>
        <v>17.679768467781155</v>
      </c>
      <c r="BT20" s="16" t="s">
        <v>14007</v>
      </c>
      <c r="BU20" s="23">
        <f>IF(B6L273C3=0,0,B6L273C29/B6L273C3)</f>
        <v>7.928706417290198</v>
      </c>
      <c r="BV20" s="16" t="s">
        <v>14008</v>
      </c>
      <c r="BW20" s="23">
        <f>IF(B6L273C8=0,0,B6L273C30/B6L273C8)</f>
        <v>4.3607885295096089</v>
      </c>
      <c r="BX20" s="16" t="s">
        <v>14009</v>
      </c>
      <c r="BY20" s="23">
        <f>IF(B6L273C13=0,0,B6L273C31/B6L273C13)</f>
        <v>11.893059625935297</v>
      </c>
      <c r="BZ20" s="16" t="s">
        <v>14010</v>
      </c>
      <c r="CA20" s="23">
        <f>IF(B6L273C18=0,0,B6L273C32/B6L273C18)</f>
        <v>9.5144477007482351</v>
      </c>
      <c r="CB20" s="16" t="s">
        <v>14011</v>
      </c>
      <c r="CC20" s="23">
        <f>IF(B6L273C24=0,0,B6L273C33/B6L273C24)</f>
        <v>1.9821766043225495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95.102750000000015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190.20550000000003</v>
      </c>
      <c r="J21" s="16" t="s">
        <v>14014</v>
      </c>
      <c r="K21" s="23">
        <f>IF(B6L276C3=0,0,B6L274C3/B6L276C3)</f>
        <v>1.4232480905335007E-2</v>
      </c>
      <c r="L21" s="16" t="s">
        <v>14015</v>
      </c>
      <c r="M21" s="23">
        <f>A1L554C72</f>
        <v>0.68520780979947282</v>
      </c>
      <c r="N21" s="16" t="s">
        <v>14016</v>
      </c>
      <c r="O21" s="23">
        <f>B6L274C1*B6L274C5</f>
        <v>65.165147033406825</v>
      </c>
      <c r="P21" s="16" t="s">
        <v>14017</v>
      </c>
      <c r="Q21" s="23">
        <f>B3L848C21</f>
        <v>2.1043635312816065</v>
      </c>
      <c r="R21" s="16" t="s">
        <v>14018</v>
      </c>
      <c r="S21" s="23">
        <f>B6L274C6*B6L274C7</f>
        <v>137.13115892770509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75.422137410237809</v>
      </c>
      <c r="X21" s="16" t="s">
        <v>14020</v>
      </c>
      <c r="Y21" s="23">
        <f>IF(B6L276C10=0,0,B6L274C10/B6L276C10)</f>
        <v>4.1260949232418145E-2</v>
      </c>
      <c r="Z21" s="16" t="s">
        <v>12513</v>
      </c>
      <c r="AA21" s="23">
        <f>A1L514C11</f>
        <v>3.2660000000000002E-2</v>
      </c>
      <c r="AB21" s="16" t="s">
        <v>14021</v>
      </c>
      <c r="AC21" s="23">
        <f>B6L274C3*B6L274C12</f>
        <v>6.2121116300000017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9.318167445000002</v>
      </c>
      <c r="AH21" s="16" t="s">
        <v>14023</v>
      </c>
      <c r="AI21" s="23">
        <f>IF(B6L276C15=0,0,B6L274C15/B6L276C15)</f>
        <v>1.4232480905335007E-2</v>
      </c>
      <c r="AJ21" s="16" t="s">
        <v>12518</v>
      </c>
      <c r="AK21" s="23">
        <f>A1L534C14</f>
        <v>4.6699999999999998E-2</v>
      </c>
      <c r="AL21" s="16" t="s">
        <v>14024</v>
      </c>
      <c r="AM21" s="23">
        <f>B6L274C3*B6L274C17</f>
        <v>8.8825968500000005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10.65911622</v>
      </c>
      <c r="AR21" s="16" t="s">
        <v>14026</v>
      </c>
      <c r="AS21" s="23">
        <f>IF(B6L276C20=0,0,B6L274C20/B6L276C20)</f>
        <v>1.4232480905335004E-2</v>
      </c>
      <c r="AT21" s="16" t="s">
        <v>14027</v>
      </c>
      <c r="AU21" s="17">
        <f>A1L249C24</f>
        <v>109232.25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546.16125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136.5403125</v>
      </c>
      <c r="BD21" s="16" t="s">
        <v>14030</v>
      </c>
      <c r="BE21" s="23">
        <f>IF(B6L276C26=0,0,B6L274C26/B6L276C26)</f>
        <v>2.4888225449457839E-2</v>
      </c>
      <c r="BF21" s="16" t="s">
        <v>14031</v>
      </c>
      <c r="BG21" s="23">
        <f>B6L274C3+B6L274C10+B6L274C15+B6L274C20+B6L274C26</f>
        <v>422.14523357523785</v>
      </c>
      <c r="BH21" s="16" t="s">
        <v>14032</v>
      </c>
      <c r="BI21" s="17">
        <f>B6L278C3*B6L274C4</f>
        <v>1508.0835684538908</v>
      </c>
      <c r="BJ21" s="16" t="s">
        <v>14033</v>
      </c>
      <c r="BK21" s="17">
        <f>B6L278C10*B6L274C11</f>
        <v>597.99998489029565</v>
      </c>
      <c r="BL21" s="16" t="s">
        <v>14034</v>
      </c>
      <c r="BM21" s="17">
        <f>B6L278C15*B6L274C16</f>
        <v>73.881014018556129</v>
      </c>
      <c r="BN21" s="16" t="s">
        <v>14035</v>
      </c>
      <c r="BO21" s="17">
        <f>B6L278C20*B6L274C21</f>
        <v>84.513003176156033</v>
      </c>
      <c r="BP21" s="16" t="s">
        <v>14036</v>
      </c>
      <c r="BQ21" s="17">
        <f>B6L278C26*B6L274C27</f>
        <v>1082.5880519375589</v>
      </c>
      <c r="BR21" s="16" t="s">
        <v>14037</v>
      </c>
      <c r="BS21" s="15">
        <f>B6L274C29+B6L274C30+B6L274C31+B6L274C32+B6L274C33</f>
        <v>3347.0656224764571</v>
      </c>
      <c r="BT21" s="16" t="s">
        <v>14038</v>
      </c>
      <c r="BU21" s="23">
        <f>IF(B6L274C3=0,0,B6L274C29/B6L274C3)</f>
        <v>7.9287064172901971</v>
      </c>
      <c r="BV21" s="16" t="s">
        <v>14039</v>
      </c>
      <c r="BW21" s="23">
        <f>IF(B6L274C8=0,0,B6L274C30/B6L274C8)</f>
        <v>4.3607885295096098</v>
      </c>
      <c r="BX21" s="16" t="s">
        <v>14040</v>
      </c>
      <c r="BY21" s="23">
        <f>IF(B6L274C13=0,0,B6L274C31/B6L274C13)</f>
        <v>11.893059625935297</v>
      </c>
      <c r="BZ21" s="16" t="s">
        <v>14041</v>
      </c>
      <c r="CA21" s="23">
        <f>IF(B6L274C18=0,0,B6L274C32/B6L274C18)</f>
        <v>9.5144477007482369</v>
      </c>
      <c r="CB21" s="16" t="s">
        <v>14042</v>
      </c>
      <c r="CC21" s="23">
        <f>IF(B6L274C24=0,0,B6L274C33/B6L274C24)</f>
        <v>1.9821766043225493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21">
        <f>A1L363C18</f>
        <v>576.39449999999999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1152.789</v>
      </c>
      <c r="J22" s="16" t="s">
        <v>14045</v>
      </c>
      <c r="K22" s="23">
        <f>IF(B6L276C3=0,0,B6L275C3/B6L276C3)</f>
        <v>8.6259584661748656E-2</v>
      </c>
      <c r="L22" s="16" t="s">
        <v>14046</v>
      </c>
      <c r="M22" s="23">
        <f>A1L555C72</f>
        <v>0.53972127271884229</v>
      </c>
      <c r="N22" s="16" t="s">
        <v>14047</v>
      </c>
      <c r="O22" s="23">
        <f>B6L275C1*B6L275C5</f>
        <v>311.09237312814076</v>
      </c>
      <c r="P22" s="16" t="s">
        <v>14048</v>
      </c>
      <c r="Q22" s="23">
        <f>B3L852C21</f>
        <v>1.6378353589479673</v>
      </c>
      <c r="R22" s="16" t="s">
        <v>14049</v>
      </c>
      <c r="S22" s="23">
        <f>B6L275C6*B6L275C7</f>
        <v>509.5180886083034</v>
      </c>
      <c r="T22" s="16" t="s">
        <v>12549</v>
      </c>
      <c r="U22" s="23">
        <f>A1L515C7</f>
        <v>0.55000000000000004</v>
      </c>
      <c r="V22" s="16" t="s">
        <v>14050</v>
      </c>
      <c r="W22" s="23">
        <f>B6L275C8*B6L275C9</f>
        <v>280.2349487345669</v>
      </c>
      <c r="X22" s="16" t="s">
        <v>14051</v>
      </c>
      <c r="Y22" s="23">
        <f>IF(B6L276C10=0,0,B6L275C10/B6L276C10)</f>
        <v>0.15330724360135592</v>
      </c>
      <c r="Z22" s="16" t="s">
        <v>12552</v>
      </c>
      <c r="AA22" s="23">
        <f>A1L515C11</f>
        <v>3.2660000000000002E-2</v>
      </c>
      <c r="AB22" s="16" t="s">
        <v>14052</v>
      </c>
      <c r="AC22" s="23">
        <f>B6L275C3*B6L275C12</f>
        <v>37.650088740000001</v>
      </c>
      <c r="AD22" s="16" t="s">
        <v>12554</v>
      </c>
      <c r="AE22" s="23">
        <f>A1L515C8</f>
        <v>1.5</v>
      </c>
      <c r="AF22" s="16" t="s">
        <v>14053</v>
      </c>
      <c r="AG22" s="23">
        <f>B6L275C13*B6L275C14</f>
        <v>56.475133110000002</v>
      </c>
      <c r="AH22" s="16" t="s">
        <v>14054</v>
      </c>
      <c r="AI22" s="23">
        <f>IF(B6L276C15=0,0,B6L275C15/B6L276C15)</f>
        <v>8.6259584661748656E-2</v>
      </c>
      <c r="AJ22" s="16" t="s">
        <v>12557</v>
      </c>
      <c r="AK22" s="23">
        <f>A1L535C14</f>
        <v>4.6699999999999998E-2</v>
      </c>
      <c r="AL22" s="16" t="s">
        <v>14055</v>
      </c>
      <c r="AM22" s="23">
        <f>B6L275C3*B6L275C17</f>
        <v>53.835246299999994</v>
      </c>
      <c r="AN22" s="16" t="s">
        <v>12559</v>
      </c>
      <c r="AO22" s="23">
        <f>A1L515C9</f>
        <v>1.2</v>
      </c>
      <c r="AP22" s="16" t="s">
        <v>14056</v>
      </c>
      <c r="AQ22" s="23">
        <f>B6L275C18*B6L275C19</f>
        <v>64.602295559999988</v>
      </c>
      <c r="AR22" s="16" t="s">
        <v>14057</v>
      </c>
      <c r="AS22" s="23">
        <f>IF(B6L276C20=0,0,B6L275C20/B6L276C20)</f>
        <v>8.6259584661748642E-2</v>
      </c>
      <c r="AT22" s="16" t="s">
        <v>14058</v>
      </c>
      <c r="AU22" s="17">
        <f>A1L253C24</f>
        <v>880355.75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4401.7787500000004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1100.4446875000001</v>
      </c>
      <c r="BD22" s="16" t="s">
        <v>14061</v>
      </c>
      <c r="BE22" s="23">
        <f>IF(B6L276C26=0,0,B6L275C26/B6L276C26)</f>
        <v>0.20058629554665902</v>
      </c>
      <c r="BF22" s="16" t="s">
        <v>14062</v>
      </c>
      <c r="BG22" s="17">
        <f>B6L275C3+B6L275C10+B6L275C15+B6L275C20+B6L275C26</f>
        <v>2654.5460649045667</v>
      </c>
      <c r="BH22" s="16" t="s">
        <v>14063</v>
      </c>
      <c r="BI22" s="17">
        <f>B6L278C3*B6L275C4</f>
        <v>9140.1255420815487</v>
      </c>
      <c r="BJ22" s="16" t="s">
        <v>14064</v>
      </c>
      <c r="BK22" s="17">
        <f>B6L278C10*B6L275C11</f>
        <v>2221.9006363807503</v>
      </c>
      <c r="BL22" s="16" t="s">
        <v>14065</v>
      </c>
      <c r="BM22" s="17">
        <f>B6L278C15*B6L275C16</f>
        <v>447.77475030657513</v>
      </c>
      <c r="BN22" s="16" t="s">
        <v>14066</v>
      </c>
      <c r="BO22" s="17">
        <f>B6L278C20*B6L275C21</f>
        <v>512.21263537824996</v>
      </c>
      <c r="BP22" s="16" t="s">
        <v>14067</v>
      </c>
      <c r="BQ22" s="17">
        <f>B6L278C26*B6L275C27</f>
        <v>8725.1028556541569</v>
      </c>
      <c r="BR22" s="16" t="s">
        <v>14068</v>
      </c>
      <c r="BS22" s="15">
        <f>B6L275C29+B6L275C30+B6L275C31+B6L275C32+B6L275C33</f>
        <v>21047.116419801281</v>
      </c>
      <c r="BT22" s="16" t="s">
        <v>14069</v>
      </c>
      <c r="BU22" s="23">
        <f>IF(B6L275C3=0,0,B6L275C29/B6L275C3)</f>
        <v>7.9287064172901971</v>
      </c>
      <c r="BV22" s="16" t="s">
        <v>14070</v>
      </c>
      <c r="BW22" s="23">
        <f>IF(B6L275C8=0,0,B6L275C30/B6L275C8)</f>
        <v>4.3607885295096098</v>
      </c>
      <c r="BX22" s="16" t="s">
        <v>14071</v>
      </c>
      <c r="BY22" s="23">
        <f>IF(B6L275C13=0,0,B6L275C31/B6L275C13)</f>
        <v>11.893059625935296</v>
      </c>
      <c r="BZ22" s="16" t="s">
        <v>14072</v>
      </c>
      <c r="CA22" s="23">
        <f>IF(B6L275C18=0,0,B6L275C32/B6L275C18)</f>
        <v>9.5144477007482369</v>
      </c>
      <c r="CB22" s="16" t="s">
        <v>14073</v>
      </c>
      <c r="CC22" s="23">
        <f>IF(B6L275C24=0,0,B6L275C33/B6L275C24)</f>
        <v>1.9821766043225495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7717.1745000000001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13364.184450000001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3323.5095527071171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1827.9302539889145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436.47426413700003</v>
      </c>
      <c r="AD23" s="16" t="s">
        <v>945</v>
      </c>
      <c r="AE23" s="19" t="str">
        <f>NULL_VALUE</f>
        <v>n/a</v>
      </c>
      <c r="AF23" s="16" t="s">
        <v>14081</v>
      </c>
      <c r="AG23" s="23">
        <f>SUM(B6L261C15:B6L275C15)</f>
        <v>654.71139620550002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23">
        <f>SUM(B6L261C18:B6L275C18)</f>
        <v>624.10741381500009</v>
      </c>
      <c r="AN23" s="16" t="s">
        <v>945</v>
      </c>
      <c r="AO23" s="19" t="str">
        <f>NULL_VALUE</f>
        <v>n/a</v>
      </c>
      <c r="AP23" s="16" t="s">
        <v>14084</v>
      </c>
      <c r="AQ23" s="23">
        <f>SUM(B6L261C20:B6L275C20)</f>
        <v>748.92889657800004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21944.563750000001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5486.1409375000003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22081.895934272416</v>
      </c>
      <c r="BH23" s="16" t="s">
        <v>14090</v>
      </c>
      <c r="BI23" s="17">
        <f>SUM(B6L261C29:B6L275C29)</f>
        <v>105960.69501056486</v>
      </c>
      <c r="BJ23" s="16" t="s">
        <v>14091</v>
      </c>
      <c r="BK23" s="17">
        <f>SUM(B6L261C30:B6L275C30)</f>
        <v>14493.122335160806</v>
      </c>
      <c r="BL23" s="16" t="s">
        <v>14092</v>
      </c>
      <c r="BM23" s="17">
        <f>SUM(B6L261C31:B6L275C31)</f>
        <v>5191.0144485675737</v>
      </c>
      <c r="BN23" s="16" t="s">
        <v>14093</v>
      </c>
      <c r="BO23" s="17">
        <f>SUM(B6L261C32:B6L275C32)</f>
        <v>5938.0373483920548</v>
      </c>
      <c r="BP23" s="16" t="s">
        <v>14094</v>
      </c>
      <c r="BQ23" s="17">
        <f>SUM(B6L261C33:B6L275C33)</f>
        <v>43498.000857314713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21">
        <f>IF(B6L276C28=0,0,B6L276C3/B6L276C28)</f>
        <v>0.60521000958337057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23">
        <f>IF(B6L276C28=0,0,B6L276C10/B6L276C28)</f>
        <v>8.2779588284892611E-2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23">
        <f>IF(B6L276C28=0,0,B6L276C15/B6L276C28)</f>
        <v>2.9649238369489326E-2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23">
        <f>IF(B6L276C28=0,0,B6L276C20/B6L276C28)</f>
        <v>3.3915968937052086E-2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23">
        <f>IF(B6L276C28=0,0,B6L276C26/B6L276C28)</f>
        <v>0.24844519482519539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105960.69501056487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14493.122335160808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5191.0144485675737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5938.0373483920557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43498.000857314713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0.22365663597839153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4.6699999999999998E-2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21">
        <f>A1L344C19</f>
        <v>29.8536</v>
      </c>
      <c r="F9" s="16" t="s">
        <v>12035</v>
      </c>
      <c r="G9" s="24">
        <f>A1L502C5</f>
        <v>1.8</v>
      </c>
      <c r="H9" s="16" t="s">
        <v>14139</v>
      </c>
      <c r="I9" s="21">
        <f>B6L282C1*B6L282C2</f>
        <v>53.73648</v>
      </c>
      <c r="J9" s="16" t="s">
        <v>14140</v>
      </c>
      <c r="K9" s="23">
        <f>IF(B6L296C3=0,0,B6L282C3/B6L296C3)</f>
        <v>3.901565185410529E-3</v>
      </c>
      <c r="L9" s="16" t="s">
        <v>14141</v>
      </c>
      <c r="M9" s="23">
        <f>A1L542C81</f>
        <v>0.66301406033401533</v>
      </c>
      <c r="N9" s="16" t="s">
        <v>14142</v>
      </c>
      <c r="O9" s="23">
        <f>B6L282C1*B6L282C5</f>
        <v>19.793356551587561</v>
      </c>
      <c r="P9" s="16" t="s">
        <v>14143</v>
      </c>
      <c r="Q9" s="23">
        <f>B3L836C27</f>
        <v>2.0314494074749314</v>
      </c>
      <c r="R9" s="16" t="s">
        <v>14144</v>
      </c>
      <c r="S9" s="23">
        <f>B6L282C6*B6L282C7</f>
        <v>40.209202438662601</v>
      </c>
      <c r="T9" s="16" t="s">
        <v>12042</v>
      </c>
      <c r="U9" s="23">
        <f>A1L502C7</f>
        <v>0.55000000000000004</v>
      </c>
      <c r="V9" s="16" t="s">
        <v>14145</v>
      </c>
      <c r="W9" s="23">
        <f>B6L282C8*B6L282C9</f>
        <v>22.115061341264433</v>
      </c>
      <c r="X9" s="16" t="s">
        <v>14146</v>
      </c>
      <c r="Y9" s="23">
        <f>IF(B6L296C10=0,0,B6L282C10/B6L296C10)</f>
        <v>1.2306280002166868E-2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1.7550334368</v>
      </c>
      <c r="AD9" s="16" t="s">
        <v>12047</v>
      </c>
      <c r="AE9" s="23">
        <f>A1L502C8</f>
        <v>1.5</v>
      </c>
      <c r="AF9" s="16" t="s">
        <v>14148</v>
      </c>
      <c r="AG9" s="23">
        <f>B6L282C13*B6L282C14</f>
        <v>2.6325501552000001</v>
      </c>
      <c r="AH9" s="16" t="s">
        <v>14149</v>
      </c>
      <c r="AI9" s="23">
        <f>IF(B6L296C15=0,0,B6L282C15/B6L296C15)</f>
        <v>3.9015651854105294E-3</v>
      </c>
      <c r="AJ9" s="16" t="s">
        <v>12050</v>
      </c>
      <c r="AK9" s="23">
        <f>A1L522C14</f>
        <v>4.6699999999999998E-2</v>
      </c>
      <c r="AL9" s="16" t="s">
        <v>14150</v>
      </c>
      <c r="AM9" s="23">
        <f>B6L282C3*B6L282C17</f>
        <v>2.5094936159999999</v>
      </c>
      <c r="AN9" s="16" t="s">
        <v>12052</v>
      </c>
      <c r="AO9" s="23">
        <f>A1L502C9</f>
        <v>1.2</v>
      </c>
      <c r="AP9" s="16" t="s">
        <v>14151</v>
      </c>
      <c r="AQ9" s="23">
        <f>B6L282C18*B6L282C19</f>
        <v>3.0113923391999999</v>
      </c>
      <c r="AR9" s="16" t="s">
        <v>14152</v>
      </c>
      <c r="AS9" s="23">
        <f>IF(B6L296C20=0,0,B6L282C20/B6L296C20)</f>
        <v>3.901565185410529E-3</v>
      </c>
      <c r="AT9" s="16" t="s">
        <v>14153</v>
      </c>
      <c r="AU9" s="17">
        <f>A1L237C27</f>
        <v>32090.400000000001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160.452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40.113</v>
      </c>
      <c r="BD9" s="16" t="s">
        <v>14156</v>
      </c>
      <c r="BE9" s="23">
        <f>IF(B6L296C26=0,0,B6L282C26/B6L296C26)</f>
        <v>7.4154441927420222E-3</v>
      </c>
      <c r="BF9" s="16" t="s">
        <v>14157</v>
      </c>
      <c r="BG9" s="23">
        <f>B6L282C3+B6L282C10+B6L282C15+B6L282C20+B6L282C26</f>
        <v>121.60848383566443</v>
      </c>
      <c r="BH9" s="16" t="s">
        <v>14158</v>
      </c>
      <c r="BI9" s="17">
        <f>B6L298C3*B6L282C4</f>
        <v>418.90837549351977</v>
      </c>
      <c r="BJ9" s="16" t="s">
        <v>14159</v>
      </c>
      <c r="BK9" s="17">
        <f>B6L298C10*B6L282C11</f>
        <v>172.40028413488611</v>
      </c>
      <c r="BL9" s="16" t="s">
        <v>14160</v>
      </c>
      <c r="BM9" s="17">
        <f>B6L298C15*B6L282C16</f>
        <v>20.522321315427533</v>
      </c>
      <c r="BN9" s="16" t="s">
        <v>14161</v>
      </c>
      <c r="BO9" s="17">
        <f>B6L298C20*B6L282C21</f>
        <v>23.475625362656846</v>
      </c>
      <c r="BP9" s="16" t="s">
        <v>14162</v>
      </c>
      <c r="BQ9" s="17">
        <f>B6L298C26*B6L282C27</f>
        <v>312.70510584562953</v>
      </c>
      <c r="BR9" s="16" t="s">
        <v>14163</v>
      </c>
      <c r="BS9" s="15">
        <f>B6L282C29+B6L282C30+B6L282C31+B6L282C32+B6L282C33</f>
        <v>948.0117121521198</v>
      </c>
      <c r="BT9" s="16" t="s">
        <v>14164</v>
      </c>
      <c r="BU9" s="23">
        <f>IF(B6L282C3=0,0,B6L282C29/B6L282C3)</f>
        <v>7.7956050618410391</v>
      </c>
      <c r="BV9" s="16" t="s">
        <v>14165</v>
      </c>
      <c r="BW9" s="23">
        <f>IF(B6L282C8=0,0,B6L282C30/B6L282C8)</f>
        <v>4.2875827840125726</v>
      </c>
      <c r="BX9" s="16" t="s">
        <v>14166</v>
      </c>
      <c r="BY9" s="23">
        <f>IF(B6L282C13=0,0,B6L282C31/B6L282C13)</f>
        <v>11.693407592761558</v>
      </c>
      <c r="BZ9" s="16" t="s">
        <v>14167</v>
      </c>
      <c r="CA9" s="23">
        <f>IF(B6L282C18=0,0,B6L282C32/B6L282C18)</f>
        <v>9.3547260742092462</v>
      </c>
      <c r="CB9" s="16" t="s">
        <v>14168</v>
      </c>
      <c r="CC9" s="23">
        <f>IF(B6L282C24=0,0,B6L282C33/B6L282C24)</f>
        <v>1.9489012654602593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306.87180000000001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613.74360000000001</v>
      </c>
      <c r="J10" s="16" t="s">
        <v>14171</v>
      </c>
      <c r="K10" s="23">
        <f>IF(B6L296C3=0,0,B6L283C3/B6L296C3)</f>
        <v>4.4561174504331613E-2</v>
      </c>
      <c r="L10" s="16" t="s">
        <v>14172</v>
      </c>
      <c r="M10" s="23">
        <f>A1L543C81</f>
        <v>0.6820738596071696</v>
      </c>
      <c r="N10" s="16" t="s">
        <v>14173</v>
      </c>
      <c r="O10" s="23">
        <f>B6L283C1*B6L283C5</f>
        <v>209.30923303059944</v>
      </c>
      <c r="P10" s="16" t="s">
        <v>14174</v>
      </c>
      <c r="Q10" s="23">
        <f>B3L837C27</f>
        <v>2.0023194693473099</v>
      </c>
      <c r="R10" s="16" t="s">
        <v>14175</v>
      </c>
      <c r="S10" s="23">
        <f>B6L283C6*B6L283C7</f>
        <v>419.10395241132233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230.5071738262273</v>
      </c>
      <c r="X10" s="16" t="s">
        <v>14177</v>
      </c>
      <c r="Y10" s="23">
        <f>IF(B6L296C10=0,0,B6L283C10/B6L296C10)</f>
        <v>0.1282694078863231</v>
      </c>
      <c r="Z10" s="16" t="s">
        <v>12084</v>
      </c>
      <c r="AA10" s="23">
        <f>A1L503C11</f>
        <v>3.2660000000000002E-2</v>
      </c>
      <c r="AB10" s="16" t="s">
        <v>14178</v>
      </c>
      <c r="AC10" s="23">
        <f>B6L283C3*B6L283C12</f>
        <v>20.044865976000001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30.067298964000003</v>
      </c>
      <c r="AH10" s="16" t="s">
        <v>14180</v>
      </c>
      <c r="AI10" s="23">
        <f>IF(B6L296C15=0,0,B6L283C15/B6L296C15)</f>
        <v>4.456117450433162E-2</v>
      </c>
      <c r="AJ10" s="16" t="s">
        <v>12089</v>
      </c>
      <c r="AK10" s="23">
        <f>A1L523C14</f>
        <v>4.6699999999999998E-2</v>
      </c>
      <c r="AL10" s="16" t="s">
        <v>14181</v>
      </c>
      <c r="AM10" s="23">
        <f>B6L283C3*B6L283C17</f>
        <v>28.661826120000001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34.394191343999999</v>
      </c>
      <c r="AR10" s="16" t="s">
        <v>14183</v>
      </c>
      <c r="AS10" s="23">
        <f>IF(B6L296C20=0,0,B6L283C20/B6L296C20)</f>
        <v>4.4561174504331613E-2</v>
      </c>
      <c r="AT10" s="16" t="s">
        <v>14184</v>
      </c>
      <c r="AU10" s="17">
        <f>A1L238C27</f>
        <v>290575.40000000002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1452.8770000000002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363.21925000000005</v>
      </c>
      <c r="BD10" s="16" t="s">
        <v>14187</v>
      </c>
      <c r="BE10" s="23">
        <f>IF(B6L296C26=0,0,B6L283C26/B6L296C26)</f>
        <v>6.7146114180056671E-2</v>
      </c>
      <c r="BF10" s="16" t="s">
        <v>14188</v>
      </c>
      <c r="BG10" s="17">
        <f>B6L283C3+B6L283C10+B6L283C15+B6L283C20+B6L283C26</f>
        <v>1271.9315141342272</v>
      </c>
      <c r="BH10" s="16" t="s">
        <v>14189</v>
      </c>
      <c r="BI10" s="17">
        <f>B6L298C3*B6L283C4</f>
        <v>4784.5027148325416</v>
      </c>
      <c r="BJ10" s="16" t="s">
        <v>14190</v>
      </c>
      <c r="BK10" s="17">
        <f>B6L298C10*B6L283C11</f>
        <v>1796.9428910704098</v>
      </c>
      <c r="BL10" s="16" t="s">
        <v>14191</v>
      </c>
      <c r="BM10" s="17">
        <f>B6L298C15*B6L283C16</f>
        <v>234.39278799964623</v>
      </c>
      <c r="BN10" s="16" t="s">
        <v>14192</v>
      </c>
      <c r="BO10" s="17">
        <f>B6L298C20*B6L283C21</f>
        <v>268.12353213921563</v>
      </c>
      <c r="BP10" s="16" t="s">
        <v>14193</v>
      </c>
      <c r="BQ10" s="17">
        <f>B6L298C26*B6L283C27</f>
        <v>2831.5138238581058</v>
      </c>
      <c r="BR10" s="16" t="s">
        <v>14194</v>
      </c>
      <c r="BS10" s="15">
        <f>B6L283C29+B6L283C30+B6L283C31+B6L283C32+B6L283C33</f>
        <v>9915.4757498999206</v>
      </c>
      <c r="BT10" s="16" t="s">
        <v>14195</v>
      </c>
      <c r="BU10" s="23">
        <f>IF(B6L283C3=0,0,B6L283C29/B6L283C3)</f>
        <v>7.7956050618410382</v>
      </c>
      <c r="BV10" s="16" t="s">
        <v>14196</v>
      </c>
      <c r="BW10" s="23">
        <f>IF(B6L283C8=0,0,B6L283C30/B6L283C8)</f>
        <v>4.2875827840125718</v>
      </c>
      <c r="BX10" s="16" t="s">
        <v>14197</v>
      </c>
      <c r="BY10" s="23">
        <f>IF(B6L283C13=0,0,B6L283C31/B6L283C13)</f>
        <v>11.693407592761558</v>
      </c>
      <c r="BZ10" s="16" t="s">
        <v>14198</v>
      </c>
      <c r="CA10" s="23">
        <f>IF(B6L283C18=0,0,B6L283C32/B6L283C18)</f>
        <v>9.3547260742092462</v>
      </c>
      <c r="CB10" s="16" t="s">
        <v>14199</v>
      </c>
      <c r="CC10" s="23">
        <f>IF(B6L283C24=0,0,B6L283C33/B6L283C24)</f>
        <v>1.9489012654602595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1173.4172000000001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2346.8344000000002</v>
      </c>
      <c r="J11" s="16" t="s">
        <v>14202</v>
      </c>
      <c r="K11" s="23">
        <f>IF(B6L296C3=0,0,B6L284C3/B6L296C3)</f>
        <v>0.1703931368590538</v>
      </c>
      <c r="L11" s="16" t="s">
        <v>14203</v>
      </c>
      <c r="M11" s="23">
        <f>A1L544C81</f>
        <v>7.7231895955795424E-2</v>
      </c>
      <c r="N11" s="16" t="s">
        <v>14204</v>
      </c>
      <c r="O11" s="23">
        <f>B6L284C1*B6L284C5</f>
        <v>90.625235103140795</v>
      </c>
      <c r="P11" s="16" t="s">
        <v>14205</v>
      </c>
      <c r="Q11" s="23">
        <f>B3L838C27</f>
        <v>1.9342729923634474</v>
      </c>
      <c r="R11" s="16" t="s">
        <v>14206</v>
      </c>
      <c r="S11" s="23">
        <f>B6L284C6*B6L284C7</f>
        <v>175.29394468659308</v>
      </c>
      <c r="T11" s="16" t="s">
        <v>12120</v>
      </c>
      <c r="U11" s="23">
        <f>A1L504C7</f>
        <v>0.55000000000000004</v>
      </c>
      <c r="V11" s="16" t="s">
        <v>14207</v>
      </c>
      <c r="W11" s="23">
        <f>B6L284C8*B6L284C9</f>
        <v>96.411669577626199</v>
      </c>
      <c r="X11" s="16" t="s">
        <v>14208</v>
      </c>
      <c r="Y11" s="23">
        <f>IF(B6L296C10=0,0,B6L284C10/B6L296C10)</f>
        <v>5.3649817334434961E-2</v>
      </c>
      <c r="Z11" s="16" t="s">
        <v>12123</v>
      </c>
      <c r="AA11" s="23">
        <f>A1L504C11</f>
        <v>3.2660000000000002E-2</v>
      </c>
      <c r="AB11" s="16" t="s">
        <v>14209</v>
      </c>
      <c r="AC11" s="23">
        <f>B6L284C3*B6L284C12</f>
        <v>76.647611504000011</v>
      </c>
      <c r="AD11" s="16" t="s">
        <v>12125</v>
      </c>
      <c r="AE11" s="23">
        <f>A1L504C8</f>
        <v>1.5</v>
      </c>
      <c r="AF11" s="16" t="s">
        <v>14210</v>
      </c>
      <c r="AG11" s="23">
        <f>B6L284C13*B6L284C14</f>
        <v>114.97141725600002</v>
      </c>
      <c r="AH11" s="16" t="s">
        <v>14211</v>
      </c>
      <c r="AI11" s="23">
        <f>IF(B6L296C15=0,0,B6L284C15/B6L296C15)</f>
        <v>0.17039313685905386</v>
      </c>
      <c r="AJ11" s="16" t="s">
        <v>12128</v>
      </c>
      <c r="AK11" s="23">
        <f>A1L524C14</f>
        <v>4.6699999999999998E-2</v>
      </c>
      <c r="AL11" s="16" t="s">
        <v>14212</v>
      </c>
      <c r="AM11" s="23">
        <f>B6L284C3*B6L284C17</f>
        <v>109.59716648</v>
      </c>
      <c r="AN11" s="16" t="s">
        <v>12130</v>
      </c>
      <c r="AO11" s="23">
        <f>A1L504C9</f>
        <v>1.2</v>
      </c>
      <c r="AP11" s="16" t="s">
        <v>14213</v>
      </c>
      <c r="AQ11" s="23">
        <f>B6L284C18*B6L284C19</f>
        <v>131.51659977599999</v>
      </c>
      <c r="AR11" s="16" t="s">
        <v>14214</v>
      </c>
      <c r="AS11" s="23">
        <f>IF(B6L296C20=0,0,B6L284C20/B6L296C20)</f>
        <v>0.1703931368590538</v>
      </c>
      <c r="AT11" s="16" t="s">
        <v>14215</v>
      </c>
      <c r="AU11" s="17">
        <f>A1L239C27</f>
        <v>503999.2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2519.9960000000001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629.99900000000002</v>
      </c>
      <c r="BD11" s="16" t="s">
        <v>14218</v>
      </c>
      <c r="BE11" s="23">
        <f>IF(B6L296C26=0,0,B6L284C26/B6L296C26)</f>
        <v>0.11646404970915368</v>
      </c>
      <c r="BF11" s="16" t="s">
        <v>14219</v>
      </c>
      <c r="BG11" s="17">
        <f>B6L284C3+B6L284C10+B6L284C15+B6L284C20+B6L284C26</f>
        <v>3319.7330866096263</v>
      </c>
      <c r="BH11" s="16" t="s">
        <v>14220</v>
      </c>
      <c r="BI11" s="17">
        <f>B6L298C3*B6L284C4</f>
        <v>18294.994127942678</v>
      </c>
      <c r="BJ11" s="16" t="s">
        <v>14221</v>
      </c>
      <c r="BK11" s="17">
        <f>B6L298C10*B6L284C11</f>
        <v>751.58729937988846</v>
      </c>
      <c r="BL11" s="16" t="s">
        <v>14222</v>
      </c>
      <c r="BM11" s="17">
        <f>B6L298C15*B6L284C16</f>
        <v>896.27176232791192</v>
      </c>
      <c r="BN11" s="16" t="s">
        <v>14223</v>
      </c>
      <c r="BO11" s="17">
        <f>B6L298C20*B6L284C21</f>
        <v>1025.2514709299076</v>
      </c>
      <c r="BP11" s="16" t="s">
        <v>14224</v>
      </c>
      <c r="BQ11" s="17">
        <f>B6L298C26*B6L284C27</f>
        <v>4911.2233933547923</v>
      </c>
      <c r="BR11" s="16" t="s">
        <v>14225</v>
      </c>
      <c r="BS11" s="15">
        <f>B6L284C29+B6L284C30+B6L284C31+B6L284C32+B6L284C33</f>
        <v>25879.328053935176</v>
      </c>
      <c r="BT11" s="16" t="s">
        <v>14226</v>
      </c>
      <c r="BU11" s="23">
        <f>IF(B6L284C3=0,0,B6L284C29/B6L284C3)</f>
        <v>7.7956050618410391</v>
      </c>
      <c r="BV11" s="16" t="s">
        <v>14227</v>
      </c>
      <c r="BW11" s="23">
        <f>IF(B6L284C8=0,0,B6L284C30/B6L284C8)</f>
        <v>4.2875827840125718</v>
      </c>
      <c r="BX11" s="16" t="s">
        <v>14228</v>
      </c>
      <c r="BY11" s="23">
        <f>IF(B6L284C13=0,0,B6L284C31/B6L284C13)</f>
        <v>11.693407592761558</v>
      </c>
      <c r="BZ11" s="16" t="s">
        <v>14229</v>
      </c>
      <c r="CA11" s="23">
        <f>IF(B6L284C18=0,0,B6L284C32/B6L284C18)</f>
        <v>9.3547260742092462</v>
      </c>
      <c r="CB11" s="16" t="s">
        <v>14230</v>
      </c>
      <c r="CC11" s="23">
        <f>IF(B6L284C24=0,0,B6L284C33/B6L284C24)</f>
        <v>1.9489012654602595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425.16340000000002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850.32680000000005</v>
      </c>
      <c r="J12" s="16" t="s">
        <v>14233</v>
      </c>
      <c r="K12" s="23">
        <f>IF(B6L296C3=0,0,B6L285C3/B6L296C3)</f>
        <v>6.1738421256873205E-2</v>
      </c>
      <c r="L12" s="16" t="s">
        <v>14234</v>
      </c>
      <c r="M12" s="23">
        <f>A1L545C81</f>
        <v>0.35299883921500563</v>
      </c>
      <c r="N12" s="16" t="s">
        <v>14235</v>
      </c>
      <c r="O12" s="23">
        <f>B6L285C1*B6L285C5</f>
        <v>150.08218667670513</v>
      </c>
      <c r="P12" s="16" t="s">
        <v>14236</v>
      </c>
      <c r="Q12" s="23">
        <f>B3L839C27</f>
        <v>1.9455064655891796</v>
      </c>
      <c r="R12" s="16" t="s">
        <v>14237</v>
      </c>
      <c r="S12" s="23">
        <f>B6L285C6*B6L285C7</f>
        <v>291.98586454929205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160.59222550211064</v>
      </c>
      <c r="X12" s="16" t="s">
        <v>14239</v>
      </c>
      <c r="Y12" s="23">
        <f>IF(B6L296C10=0,0,B6L285C10/B6L296C10)</f>
        <v>8.9364115373830627E-2</v>
      </c>
      <c r="Z12" s="16" t="s">
        <v>12162</v>
      </c>
      <c r="AA12" s="23">
        <f>A1L505C11</f>
        <v>3.2660000000000002E-2</v>
      </c>
      <c r="AB12" s="16" t="s">
        <v>14240</v>
      </c>
      <c r="AC12" s="23">
        <f>B6L285C3*B6L285C12</f>
        <v>27.771673288000002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41.657509932000004</v>
      </c>
      <c r="AH12" s="16" t="s">
        <v>14242</v>
      </c>
      <c r="AI12" s="23">
        <f>IF(B6L296C15=0,0,B6L285C15/B6L296C15)</f>
        <v>6.1738421256873219E-2</v>
      </c>
      <c r="AJ12" s="16" t="s">
        <v>12167</v>
      </c>
      <c r="AK12" s="23">
        <f>A1L525C14</f>
        <v>4.6699999999999998E-2</v>
      </c>
      <c r="AL12" s="16" t="s">
        <v>14243</v>
      </c>
      <c r="AM12" s="23">
        <f>B6L285C3*B6L285C17</f>
        <v>39.710261559999999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47.652313872000001</v>
      </c>
      <c r="AR12" s="16" t="s">
        <v>14245</v>
      </c>
      <c r="AS12" s="23">
        <f>IF(B6L296C20=0,0,B6L285C20/B6L296C20)</f>
        <v>6.1738421256873205E-2</v>
      </c>
      <c r="AT12" s="16" t="s">
        <v>14246</v>
      </c>
      <c r="AU12" s="17">
        <f>A1L240C27</f>
        <v>233138.59999999998</v>
      </c>
      <c r="AV12" s="16" t="s">
        <v>12173</v>
      </c>
      <c r="AW12" s="17">
        <f>A1L565C1</f>
        <v>200</v>
      </c>
      <c r="AX12" s="16" t="s">
        <v>14247</v>
      </c>
      <c r="AY12" s="17">
        <f>IF(B6L285C23=0,0,B6L285C22/B6L285C23)</f>
        <v>1165.693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291.42325</v>
      </c>
      <c r="BD12" s="16" t="s">
        <v>14249</v>
      </c>
      <c r="BE12" s="23">
        <f>IF(B6L296C26=0,0,B6L285C26/B6L296C26)</f>
        <v>5.3873628171478234E-2</v>
      </c>
      <c r="BF12" s="16" t="s">
        <v>14250</v>
      </c>
      <c r="BG12" s="17">
        <f>B6L285C3+B6L285C10+B6L285C15+B6L285C20+B6L285C26</f>
        <v>1391.6520993061106</v>
      </c>
      <c r="BH12" s="16" t="s">
        <v>14251</v>
      </c>
      <c r="BI12" s="17">
        <f>B6L298C3*B6L285C4</f>
        <v>6628.8119062990927</v>
      </c>
      <c r="BJ12" s="16" t="s">
        <v>14252</v>
      </c>
      <c r="BK12" s="17">
        <f>B6L298C10*B6L285C11</f>
        <v>1251.9135660165714</v>
      </c>
      <c r="BL12" s="16" t="s">
        <v>14253</v>
      </c>
      <c r="BM12" s="17">
        <f>B6L298C15*B6L285C16</f>
        <v>324.74549528959261</v>
      </c>
      <c r="BN12" s="16" t="s">
        <v>14254</v>
      </c>
      <c r="BO12" s="17">
        <f>B6L298C20*B6L285C21</f>
        <v>371.47861922900114</v>
      </c>
      <c r="BP12" s="16" t="s">
        <v>14255</v>
      </c>
      <c r="BQ12" s="17">
        <f>B6L298C26*B6L285C27</f>
        <v>2271.8205628381661</v>
      </c>
      <c r="BR12" s="16" t="s">
        <v>14256</v>
      </c>
      <c r="BS12" s="15">
        <f>B6L285C29+B6L285C30+B6L285C31+B6L285C32+B6L285C33</f>
        <v>10848.770149672424</v>
      </c>
      <c r="BT12" s="16" t="s">
        <v>14257</v>
      </c>
      <c r="BU12" s="23">
        <f>IF(B6L285C3=0,0,B6L285C29/B6L285C3)</f>
        <v>7.7956050618410382</v>
      </c>
      <c r="BV12" s="16" t="s">
        <v>14258</v>
      </c>
      <c r="BW12" s="23">
        <f>IF(B6L285C8=0,0,B6L285C30/B6L285C8)</f>
        <v>4.2875827840125718</v>
      </c>
      <c r="BX12" s="16" t="s">
        <v>14259</v>
      </c>
      <c r="BY12" s="23">
        <f>IF(B6L285C13=0,0,B6L285C31/B6L285C13)</f>
        <v>11.693407592761559</v>
      </c>
      <c r="BZ12" s="16" t="s">
        <v>14260</v>
      </c>
      <c r="CA12" s="23">
        <f>IF(B6L285C18=0,0,B6L285C32/B6L285C18)</f>
        <v>9.3547260742092462</v>
      </c>
      <c r="CB12" s="16" t="s">
        <v>14261</v>
      </c>
      <c r="CC12" s="23">
        <f>IF(B6L285C24=0,0,B6L285C33/B6L285C24)</f>
        <v>1.9489012654602593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21">
        <f>A1L352C19</f>
        <v>921.64599999999996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1843.2919999999999</v>
      </c>
      <c r="J13" s="16" t="s">
        <v>14264</v>
      </c>
      <c r="K13" s="23">
        <f>IF(B6L296C3=0,0,B6L286C3/B6L296C3)</f>
        <v>0.13383317801511643</v>
      </c>
      <c r="L13" s="16" t="s">
        <v>14265</v>
      </c>
      <c r="M13" s="23">
        <f>A1L546C81</f>
        <v>0.37718463500760641</v>
      </c>
      <c r="N13" s="16" t="s">
        <v>14266</v>
      </c>
      <c r="O13" s="23">
        <f>B6L286C1*B6L286C5</f>
        <v>347.63071011622037</v>
      </c>
      <c r="P13" s="16" t="s">
        <v>14267</v>
      </c>
      <c r="Q13" s="23">
        <f>B3L840C27</f>
        <v>2.0391730750809902</v>
      </c>
      <c r="R13" s="16" t="s">
        <v>14268</v>
      </c>
      <c r="S13" s="23">
        <f>B6L286C6*B6L286C7</f>
        <v>708.87918414028138</v>
      </c>
      <c r="T13" s="16" t="s">
        <v>12198</v>
      </c>
      <c r="U13" s="23">
        <f>A1L506C7</f>
        <v>0.55000000000000004</v>
      </c>
      <c r="V13" s="16" t="s">
        <v>14269</v>
      </c>
      <c r="W13" s="23">
        <f>B6L286C8*B6L286C9</f>
        <v>389.88355127715477</v>
      </c>
      <c r="X13" s="16" t="s">
        <v>14270</v>
      </c>
      <c r="Y13" s="23">
        <f>IF(B6L296C10=0,0,B6L286C10/B6L296C10)</f>
        <v>0.21695694514322894</v>
      </c>
      <c r="Z13" s="16" t="s">
        <v>12201</v>
      </c>
      <c r="AA13" s="23">
        <f>A1L506C11</f>
        <v>3.2660000000000002E-2</v>
      </c>
      <c r="AB13" s="16" t="s">
        <v>14271</v>
      </c>
      <c r="AC13" s="23">
        <f>B6L286C3*B6L286C12</f>
        <v>60.20191672</v>
      </c>
      <c r="AD13" s="16" t="s">
        <v>12203</v>
      </c>
      <c r="AE13" s="23">
        <f>A1L506C8</f>
        <v>1.5</v>
      </c>
      <c r="AF13" s="16" t="s">
        <v>14272</v>
      </c>
      <c r="AG13" s="23">
        <f>B6L286C13*B6L286C14</f>
        <v>90.302875080000007</v>
      </c>
      <c r="AH13" s="16" t="s">
        <v>14273</v>
      </c>
      <c r="AI13" s="23">
        <f>IF(B6L296C15=0,0,B6L286C15/B6L296C15)</f>
        <v>0.13383317801511646</v>
      </c>
      <c r="AJ13" s="16" t="s">
        <v>12206</v>
      </c>
      <c r="AK13" s="23">
        <f>A1L526C14</f>
        <v>4.6699999999999998E-2</v>
      </c>
      <c r="AL13" s="16" t="s">
        <v>14274</v>
      </c>
      <c r="AM13" s="23">
        <f>B6L286C3*B6L286C17</f>
        <v>86.081736399999997</v>
      </c>
      <c r="AN13" s="16" t="s">
        <v>12208</v>
      </c>
      <c r="AO13" s="23">
        <f>A1L506C9</f>
        <v>1.2</v>
      </c>
      <c r="AP13" s="16" t="s">
        <v>14275</v>
      </c>
      <c r="AQ13" s="23">
        <f>B6L286C18*B6L286C19</f>
        <v>103.29808367999999</v>
      </c>
      <c r="AR13" s="16" t="s">
        <v>14276</v>
      </c>
      <c r="AS13" s="23">
        <f>IF(B6L296C20=0,0,B6L286C20/B6L296C20)</f>
        <v>0.13383317801511643</v>
      </c>
      <c r="AT13" s="16" t="s">
        <v>14277</v>
      </c>
      <c r="AU13" s="17">
        <f>A1L241C27</f>
        <v>830243.2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4151.2159999999994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1037.8039999999999</v>
      </c>
      <c r="BD13" s="16" t="s">
        <v>14280</v>
      </c>
      <c r="BE13" s="23">
        <f>IF(B6L296C26=0,0,B6L286C26/B6L296C26)</f>
        <v>0.19185245793145467</v>
      </c>
      <c r="BF13" s="16" t="s">
        <v>14281</v>
      </c>
      <c r="BG13" s="17">
        <f>B6L286C3+B6L286C10+B6L286C15+B6L286C20+B6L286C26</f>
        <v>3464.5805100371545</v>
      </c>
      <c r="BH13" s="16" t="s">
        <v>14282</v>
      </c>
      <c r="BI13" s="17">
        <f>B6L298C3*B6L286C4</f>
        <v>14369.57644565109</v>
      </c>
      <c r="BJ13" s="16" t="s">
        <v>14283</v>
      </c>
      <c r="BK13" s="17">
        <f>B6L298C10*B6L286C11</f>
        <v>3039.378185864748</v>
      </c>
      <c r="BL13" s="16" t="s">
        <v>14284</v>
      </c>
      <c r="BM13" s="17">
        <f>B6L298C15*B6L286C16</f>
        <v>703.96555007244694</v>
      </c>
      <c r="BN13" s="16" t="s">
        <v>14285</v>
      </c>
      <c r="BO13" s="17">
        <f>B6L298C20*B6L286C21</f>
        <v>805.27106401428705</v>
      </c>
      <c r="BP13" s="16" t="s">
        <v>14286</v>
      </c>
      <c r="BQ13" s="17">
        <f>B6L298C26*B6L286C27</f>
        <v>8090.3101155988761</v>
      </c>
      <c r="BR13" s="16" t="s">
        <v>14287</v>
      </c>
      <c r="BS13" s="15">
        <f>B6L286C29+B6L286C30+B6L286C31+B6L286C32+B6L286C33</f>
        <v>27008.501361201448</v>
      </c>
      <c r="BT13" s="16" t="s">
        <v>14288</v>
      </c>
      <c r="BU13" s="23">
        <f>IF(B6L286C3=0,0,B6L286C29/B6L286C3)</f>
        <v>7.7956050618410382</v>
      </c>
      <c r="BV13" s="16" t="s">
        <v>14289</v>
      </c>
      <c r="BW13" s="23">
        <f>IF(B6L286C8=0,0,B6L286C30/B6L286C8)</f>
        <v>4.2875827840125718</v>
      </c>
      <c r="BX13" s="16" t="s">
        <v>14290</v>
      </c>
      <c r="BY13" s="23">
        <f>IF(B6L286C13=0,0,B6L286C31/B6L286C13)</f>
        <v>11.693407592761558</v>
      </c>
      <c r="BZ13" s="16" t="s">
        <v>14291</v>
      </c>
      <c r="CA13" s="23">
        <f>IF(B6L286C18=0,0,B6L286C32/B6L286C18)</f>
        <v>9.3547260742092444</v>
      </c>
      <c r="CB13" s="16" t="s">
        <v>14292</v>
      </c>
      <c r="CC13" s="23">
        <f>IF(B6L286C24=0,0,B6L286C33/B6L286C24)</f>
        <v>1.9489012654602595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715.42899999999997</v>
      </c>
      <c r="F14" s="16" t="s">
        <v>12230</v>
      </c>
      <c r="G14" s="24">
        <f>A1L507C5</f>
        <v>2</v>
      </c>
      <c r="H14" s="16" t="s">
        <v>14294</v>
      </c>
      <c r="I14" s="15">
        <f>B6L287C1*B6L287C2</f>
        <v>1430.8579999999999</v>
      </c>
      <c r="J14" s="16" t="s">
        <v>14295</v>
      </c>
      <c r="K14" s="23">
        <f>IF(B6L296C3=0,0,B6L287C3/B6L296C3)</f>
        <v>0.10388819211950873</v>
      </c>
      <c r="L14" s="16" t="s">
        <v>14296</v>
      </c>
      <c r="M14" s="23">
        <f>A1L547C81</f>
        <v>0.10491843316376032</v>
      </c>
      <c r="N14" s="16" t="s">
        <v>14297</v>
      </c>
      <c r="O14" s="23">
        <f>B6L287C1*B6L287C5</f>
        <v>75.061689719915876</v>
      </c>
      <c r="P14" s="16" t="s">
        <v>14298</v>
      </c>
      <c r="Q14" s="23">
        <f>B3L841C27</f>
        <v>2.0342695385047174</v>
      </c>
      <c r="R14" s="16" t="s">
        <v>14299</v>
      </c>
      <c r="S14" s="23">
        <f>B6L287C6*B6L287C7</f>
        <v>152.69570890591757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83.982639898254675</v>
      </c>
      <c r="X14" s="16" t="s">
        <v>14301</v>
      </c>
      <c r="Y14" s="23">
        <f>IF(B6L296C10=0,0,B6L287C10/B6L296C10)</f>
        <v>4.6733484748723804E-2</v>
      </c>
      <c r="Z14" s="16" t="s">
        <v>12240</v>
      </c>
      <c r="AA14" s="23">
        <f>A1L507C11</f>
        <v>3.2660000000000002E-2</v>
      </c>
      <c r="AB14" s="16" t="s">
        <v>14302</v>
      </c>
      <c r="AC14" s="23">
        <f>B6L287C3*B6L287C12</f>
        <v>46.731822280000003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70.097733419999997</v>
      </c>
      <c r="AH14" s="16" t="s">
        <v>14304</v>
      </c>
      <c r="AI14" s="23">
        <f>IF(B6L296C15=0,0,B6L287C15/B6L296C15)</f>
        <v>0.10388819211950874</v>
      </c>
      <c r="AJ14" s="16" t="s">
        <v>12245</v>
      </c>
      <c r="AK14" s="23">
        <f>A1L527C14</f>
        <v>4.6699999999999998E-2</v>
      </c>
      <c r="AL14" s="16" t="s">
        <v>14305</v>
      </c>
      <c r="AM14" s="23">
        <f>B6L287C3*B6L287C17</f>
        <v>66.82106859999999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80.185282319999985</v>
      </c>
      <c r="AR14" s="16" t="s">
        <v>14307</v>
      </c>
      <c r="AS14" s="23">
        <f>IF(B6L296C20=0,0,B6L287C20/B6L296C20)</f>
        <v>0.10388819211950871</v>
      </c>
      <c r="AT14" s="16" t="s">
        <v>14308</v>
      </c>
      <c r="AU14" s="17">
        <f>A1L242C27</f>
        <v>185550.2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927.75100000000009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231.93775000000002</v>
      </c>
      <c r="BD14" s="16" t="s">
        <v>14311</v>
      </c>
      <c r="BE14" s="23">
        <f>IF(B6L296C26=0,0,B6L287C26/B6L296C26)</f>
        <v>4.2876908765615916E-2</v>
      </c>
      <c r="BF14" s="16" t="s">
        <v>14312</v>
      </c>
      <c r="BG14" s="17">
        <f>B6L287C3+B6L287C10+B6L287C15+B6L287C20+B6L287C26</f>
        <v>1897.0614056382547</v>
      </c>
      <c r="BH14" s="16" t="s">
        <v>14313</v>
      </c>
      <c r="BI14" s="17">
        <f>B6L298C3*B6L287C4</f>
        <v>11154.403867575744</v>
      </c>
      <c r="BJ14" s="16" t="s">
        <v>14314</v>
      </c>
      <c r="BK14" s="17">
        <f>B6L298C10*B6L287C11</f>
        <v>654.69549269760728</v>
      </c>
      <c r="BL14" s="16" t="s">
        <v>14315</v>
      </c>
      <c r="BM14" s="17">
        <f>B6L298C15*B6L287C16</f>
        <v>546.45424547253572</v>
      </c>
      <c r="BN14" s="16" t="s">
        <v>14316</v>
      </c>
      <c r="BO14" s="17">
        <f>B6L298C20*B6L287C21</f>
        <v>625.09279273894458</v>
      </c>
      <c r="BP14" s="16" t="s">
        <v>14317</v>
      </c>
      <c r="BQ14" s="17">
        <f>B6L298C26*B6L287C27</f>
        <v>1808.0950979320214</v>
      </c>
      <c r="BR14" s="16" t="s">
        <v>14318</v>
      </c>
      <c r="BS14" s="15">
        <f>B6L287C29+B6L287C30+B6L287C31+B6L287C32+B6L287C33</f>
        <v>14788.741496416853</v>
      </c>
      <c r="BT14" s="16" t="s">
        <v>14319</v>
      </c>
      <c r="BU14" s="23">
        <f>IF(B6L287C3=0,0,B6L287C29/B6L287C3)</f>
        <v>7.7956050618410382</v>
      </c>
      <c r="BV14" s="16" t="s">
        <v>14320</v>
      </c>
      <c r="BW14" s="23">
        <f>IF(B6L287C8=0,0,B6L287C30/B6L287C8)</f>
        <v>4.2875827840125718</v>
      </c>
      <c r="BX14" s="16" t="s">
        <v>14321</v>
      </c>
      <c r="BY14" s="23">
        <f>IF(B6L287C13=0,0,B6L287C31/B6L287C13)</f>
        <v>11.693407592761556</v>
      </c>
      <c r="BZ14" s="16" t="s">
        <v>14322</v>
      </c>
      <c r="CA14" s="23">
        <f>IF(B6L287C18=0,0,B6L287C32/B6L287C18)</f>
        <v>9.3547260742092462</v>
      </c>
      <c r="CB14" s="16" t="s">
        <v>14323</v>
      </c>
      <c r="CC14" s="23">
        <f>IF(B6L287C24=0,0,B6L287C33/B6L287C24)</f>
        <v>1.9489012654602595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21">
        <f>A1L354C19</f>
        <v>995.34280000000001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1990.6856</v>
      </c>
      <c r="J15" s="16" t="s">
        <v>14326</v>
      </c>
      <c r="K15" s="23">
        <f>IF(B6L296C3=0,0,B6L288C3/B6L296C3)</f>
        <v>0.14453476729510512</v>
      </c>
      <c r="L15" s="16" t="s">
        <v>14327</v>
      </c>
      <c r="M15" s="23">
        <f>A1L548C81</f>
        <v>0.20301948108834481</v>
      </c>
      <c r="N15" s="16" t="s">
        <v>14328</v>
      </c>
      <c r="O15" s="23">
        <f>B6L288C1*B6L288C5</f>
        <v>202.07397876102016</v>
      </c>
      <c r="P15" s="16" t="s">
        <v>14329</v>
      </c>
      <c r="Q15" s="23">
        <f>B3L842C27</f>
        <v>2.0255177758620473</v>
      </c>
      <c r="R15" s="16" t="s">
        <v>14330</v>
      </c>
      <c r="S15" s="23">
        <f>B6L288C6*B6L288C7</f>
        <v>409.30443601961611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225.11743981078888</v>
      </c>
      <c r="X15" s="16" t="s">
        <v>14332</v>
      </c>
      <c r="Y15" s="23">
        <f>IF(B6L296C10=0,0,B6L288C10/B6L296C10)</f>
        <v>0.12527020408997513</v>
      </c>
      <c r="Z15" s="16" t="s">
        <v>12279</v>
      </c>
      <c r="AA15" s="23">
        <f>A1L508C11</f>
        <v>3.2660000000000002E-2</v>
      </c>
      <c r="AB15" s="16" t="s">
        <v>14333</v>
      </c>
      <c r="AC15" s="23">
        <f>B6L288C3*B6L288C12</f>
        <v>65.015791696000008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97.523687544000012</v>
      </c>
      <c r="AH15" s="16" t="s">
        <v>14335</v>
      </c>
      <c r="AI15" s="23">
        <f>IF(B6L296C15=0,0,B6L288C15/B6L296C15)</f>
        <v>0.14453476729510514</v>
      </c>
      <c r="AJ15" s="16" t="s">
        <v>12284</v>
      </c>
      <c r="AK15" s="23">
        <f>A1L528C14</f>
        <v>4.6699999999999998E-2</v>
      </c>
      <c r="AL15" s="16" t="s">
        <v>14336</v>
      </c>
      <c r="AM15" s="23">
        <f>B6L288C3*B6L288C17</f>
        <v>92.965017520000004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111.558021024</v>
      </c>
      <c r="AR15" s="16" t="s">
        <v>14338</v>
      </c>
      <c r="AS15" s="23">
        <f>IF(B6L296C20=0,0,B6L288C20/B6L296C20)</f>
        <v>0.14453476729510512</v>
      </c>
      <c r="AT15" s="16" t="s">
        <v>14339</v>
      </c>
      <c r="AU15" s="17">
        <f>A1L243C27</f>
        <v>325651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1628.2550000000001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407.06375000000003</v>
      </c>
      <c r="BD15" s="16" t="s">
        <v>14342</v>
      </c>
      <c r="BE15" s="23">
        <f>IF(B6L296C26=0,0,B6L288C26/B6L296C26)</f>
        <v>7.5251377882813317E-2</v>
      </c>
      <c r="BF15" s="16" t="s">
        <v>14343</v>
      </c>
      <c r="BG15" s="17">
        <f>B6L288C3+B6L288C10+B6L288C15+B6L288C20+B6L288C26</f>
        <v>2831.9484983787888</v>
      </c>
      <c r="BH15" s="16" t="s">
        <v>14344</v>
      </c>
      <c r="BI15" s="17">
        <f>B6L298C3*B6L288C4</f>
        <v>15518.598739894065</v>
      </c>
      <c r="BJ15" s="16" t="s">
        <v>14345</v>
      </c>
      <c r="BK15" s="17">
        <f>B6L298C10*B6L288C11</f>
        <v>1754.9266532976812</v>
      </c>
      <c r="BL15" s="16" t="s">
        <v>14346</v>
      </c>
      <c r="BM15" s="17">
        <f>B6L298C15*B6L288C16</f>
        <v>760.25615226741036</v>
      </c>
      <c r="BN15" s="16" t="s">
        <v>14347</v>
      </c>
      <c r="BO15" s="17">
        <f>B6L298C20*B6L288C21</f>
        <v>869.66227338366332</v>
      </c>
      <c r="BP15" s="16" t="s">
        <v>14348</v>
      </c>
      <c r="BQ15" s="17">
        <f>B6L298C26*B6L288C27</f>
        <v>3173.3082299919947</v>
      </c>
      <c r="BR15" s="16" t="s">
        <v>14349</v>
      </c>
      <c r="BS15" s="15">
        <f>B6L288C29+B6L288C30+B6L288C31+B6L288C32+B6L288C33</f>
        <v>22076.752048834816</v>
      </c>
      <c r="BT15" s="16" t="s">
        <v>14350</v>
      </c>
      <c r="BU15" s="23">
        <f>IF(B6L288C3=0,0,B6L288C29/B6L288C3)</f>
        <v>7.7956050618410382</v>
      </c>
      <c r="BV15" s="16" t="s">
        <v>14351</v>
      </c>
      <c r="BW15" s="23">
        <f>IF(B6L288C8=0,0,B6L288C30/B6L288C8)</f>
        <v>4.2875827840125718</v>
      </c>
      <c r="BX15" s="16" t="s">
        <v>14352</v>
      </c>
      <c r="BY15" s="23">
        <f>IF(B6L288C13=0,0,B6L288C31/B6L288C13)</f>
        <v>11.693407592761558</v>
      </c>
      <c r="BZ15" s="16" t="s">
        <v>14353</v>
      </c>
      <c r="CA15" s="23">
        <f>IF(B6L288C18=0,0,B6L288C32/B6L288C18)</f>
        <v>9.3547260742092444</v>
      </c>
      <c r="CB15" s="16" t="s">
        <v>14354</v>
      </c>
      <c r="CC15" s="23">
        <f>IF(B6L288C24=0,0,B6L288C33/B6L288C24)</f>
        <v>1.9489012654602593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7.6452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15.2904</v>
      </c>
      <c r="J16" s="16" t="s">
        <v>14357</v>
      </c>
      <c r="K16" s="23">
        <f>IF(B6L296C3=0,0,B6L289C3/B6L296C3)</f>
        <v>1.1101674748885888E-3</v>
      </c>
      <c r="L16" s="16" t="s">
        <v>14358</v>
      </c>
      <c r="M16" s="23">
        <f>A1L549C81</f>
        <v>1.0437524385043235</v>
      </c>
      <c r="N16" s="16" t="s">
        <v>14359</v>
      </c>
      <c r="O16" s="23">
        <f>B6L289C1*B6L289C5</f>
        <v>7.9796961428532542</v>
      </c>
      <c r="P16" s="16" t="s">
        <v>14360</v>
      </c>
      <c r="Q16" s="23">
        <f>B3L843C27</f>
        <v>1.9742895383944967</v>
      </c>
      <c r="R16" s="16" t="s">
        <v>14361</v>
      </c>
      <c r="S16" s="23">
        <f>B6L289C6*B6L289C7</f>
        <v>15.754230614402097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8.6648268379211544</v>
      </c>
      <c r="X16" s="16" t="s">
        <v>14363</v>
      </c>
      <c r="Y16" s="23">
        <f>IF(B6L296C10=0,0,B6L289C10/B6L296C10)</f>
        <v>4.8216816400497124E-3</v>
      </c>
      <c r="Z16" s="16" t="s">
        <v>12318</v>
      </c>
      <c r="AA16" s="23">
        <f>A1L509C11</f>
        <v>3.2660000000000002E-2</v>
      </c>
      <c r="AB16" s="16" t="s">
        <v>14364</v>
      </c>
      <c r="AC16" s="23">
        <f>B6L289C3*B6L289C12</f>
        <v>0.49938446400000003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0.74907669600000004</v>
      </c>
      <c r="AH16" s="16" t="s">
        <v>14366</v>
      </c>
      <c r="AI16" s="23">
        <f>IF(B6L296C15=0,0,B6L289C15/B6L296C15)</f>
        <v>1.110167474888589E-3</v>
      </c>
      <c r="AJ16" s="16" t="s">
        <v>12323</v>
      </c>
      <c r="AK16" s="23">
        <f>A1L529C14</f>
        <v>4.6699999999999998E-2</v>
      </c>
      <c r="AL16" s="16" t="s">
        <v>14367</v>
      </c>
      <c r="AM16" s="23">
        <f>B6L289C3*B6L289C17</f>
        <v>0.71406167999999992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0.85687401599999991</v>
      </c>
      <c r="AR16" s="16" t="s">
        <v>14369</v>
      </c>
      <c r="AS16" s="23">
        <f>IF(B6L296C20=0,0,B6L289C20/B6L296C20)</f>
        <v>1.1101674748885888E-3</v>
      </c>
      <c r="AT16" s="16" t="s">
        <v>14370</v>
      </c>
      <c r="AU16" s="17">
        <f>A1L244C27</f>
        <v>12685.599999999999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63.42799999999999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15.856999999999998</v>
      </c>
      <c r="BD16" s="16" t="s">
        <v>14373</v>
      </c>
      <c r="BE16" s="23">
        <f>IF(B6L296C26=0,0,B6L289C26/B6L296C26)</f>
        <v>2.9313862978164245E-3</v>
      </c>
      <c r="BF16" s="16" t="s">
        <v>14374</v>
      </c>
      <c r="BG16" s="23">
        <f>B6L289C3+B6L289C10+B6L289C15+B6L289C20+B6L289C26</f>
        <v>41.418177549921147</v>
      </c>
      <c r="BH16" s="16" t="s">
        <v>14375</v>
      </c>
      <c r="BI16" s="17">
        <f>B6L298C3*B6L289C4</f>
        <v>119.19791963757422</v>
      </c>
      <c r="BJ16" s="16" t="s">
        <v>14376</v>
      </c>
      <c r="BK16" s="17">
        <f>B6L298C10*B6L289C11</f>
        <v>67.547567957674232</v>
      </c>
      <c r="BL16" s="16" t="s">
        <v>14377</v>
      </c>
      <c r="BM16" s="17">
        <f>B6L298C15*B6L289C16</f>
        <v>5.8395060830447614</v>
      </c>
      <c r="BN16" s="16" t="s">
        <v>14378</v>
      </c>
      <c r="BO16" s="17">
        <f>B6L298C20*B6L289C21</f>
        <v>6.679851416489659</v>
      </c>
      <c r="BP16" s="16" t="s">
        <v>14379</v>
      </c>
      <c r="BQ16" s="17">
        <f>B6L298C26*B6L289C27</f>
        <v>123.61490946561332</v>
      </c>
      <c r="BR16" s="16" t="s">
        <v>14380</v>
      </c>
      <c r="BS16" s="15">
        <f>B6L289C29+B6L289C30+B6L289C31+B6L289C32+B6L289C33</f>
        <v>322.87975456039624</v>
      </c>
      <c r="BT16" s="16" t="s">
        <v>14381</v>
      </c>
      <c r="BU16" s="23">
        <f>IF(B6L289C3=0,0,B6L289C29/B6L289C3)</f>
        <v>7.7956050618410382</v>
      </c>
      <c r="BV16" s="16" t="s">
        <v>14382</v>
      </c>
      <c r="BW16" s="23">
        <f>IF(B6L289C8=0,0,B6L289C30/B6L289C8)</f>
        <v>4.2875827840125718</v>
      </c>
      <c r="BX16" s="16" t="s">
        <v>14383</v>
      </c>
      <c r="BY16" s="23">
        <f>IF(B6L289C13=0,0,B6L289C31/B6L289C13)</f>
        <v>11.693407592761558</v>
      </c>
      <c r="BZ16" s="16" t="s">
        <v>14384</v>
      </c>
      <c r="CA16" s="23">
        <f>IF(B6L289C18=0,0,B6L289C32/B6L289C18)</f>
        <v>9.354726074209248</v>
      </c>
      <c r="CB16" s="16" t="s">
        <v>14385</v>
      </c>
      <c r="CC16" s="23">
        <f>IF(B6L289C24=0,0,B6L289C33/B6L289C24)</f>
        <v>1.9489012654602595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6.4207999999999998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12.8416</v>
      </c>
      <c r="J17" s="16" t="s">
        <v>14388</v>
      </c>
      <c r="K17" s="23">
        <f>IF(B6L296C3=0,0,B6L290C3/B6L296C3)</f>
        <v>9.323710724068239E-4</v>
      </c>
      <c r="L17" s="16" t="s">
        <v>14389</v>
      </c>
      <c r="M17" s="23">
        <f>A1L550C81</f>
        <v>0.59350901897673158</v>
      </c>
      <c r="N17" s="16" t="s">
        <v>14390</v>
      </c>
      <c r="O17" s="23">
        <f>B6L290C1*B6L290C5</f>
        <v>3.8108027090457979</v>
      </c>
      <c r="P17" s="16" t="s">
        <v>14391</v>
      </c>
      <c r="Q17" s="23">
        <f>B3L844C27</f>
        <v>1.8615985633722945</v>
      </c>
      <c r="R17" s="16" t="s">
        <v>14392</v>
      </c>
      <c r="S17" s="23">
        <f>B6L290C6*B6L290C7</f>
        <v>7.0941848484549048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3.901801666650198</v>
      </c>
      <c r="X17" s="16" t="s">
        <v>14394</v>
      </c>
      <c r="Y17" s="23">
        <f>IF(B6L296C10=0,0,B6L290C10/B6L296C10)</f>
        <v>2.171220015253791E-3</v>
      </c>
      <c r="Z17" s="16" t="s">
        <v>12357</v>
      </c>
      <c r="AA17" s="23">
        <f>A1L510C11</f>
        <v>3.2660000000000002E-2</v>
      </c>
      <c r="AB17" s="16" t="s">
        <v>14395</v>
      </c>
      <c r="AC17" s="23">
        <f>B6L290C3*B6L290C12</f>
        <v>0.41940665599999999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0.62910998399999996</v>
      </c>
      <c r="AH17" s="16" t="s">
        <v>14397</v>
      </c>
      <c r="AI17" s="23">
        <f>IF(B6L296C15=0,0,B6L290C15/B6L296C15)</f>
        <v>9.3237107240682401E-4</v>
      </c>
      <c r="AJ17" s="16" t="s">
        <v>12362</v>
      </c>
      <c r="AK17" s="23">
        <f>A1L530C14</f>
        <v>4.6699999999999998E-2</v>
      </c>
      <c r="AL17" s="16" t="s">
        <v>14398</v>
      </c>
      <c r="AM17" s="23">
        <f>B6L290C3*B6L290C17</f>
        <v>0.59970271999999991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0.71964326399999989</v>
      </c>
      <c r="AR17" s="16" t="s">
        <v>14400</v>
      </c>
      <c r="AS17" s="23">
        <f>IF(B6L296C20=0,0,B6L290C20/B6L296C20)</f>
        <v>9.323710724068239E-4</v>
      </c>
      <c r="AT17" s="16" t="s">
        <v>14401</v>
      </c>
      <c r="AU17" s="17">
        <f>A1L245C27</f>
        <v>11817.8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59.088999999999999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14.77225</v>
      </c>
      <c r="BD17" s="16" t="s">
        <v>14404</v>
      </c>
      <c r="BE17" s="23">
        <f>IF(B6L296C26=0,0,B6L290C26/B6L296C26)</f>
        <v>2.730855220906772E-3</v>
      </c>
      <c r="BF17" s="16" t="s">
        <v>14405</v>
      </c>
      <c r="BG17" s="23">
        <f>B6L290C3+B6L290C10+B6L290C15+B6L290C20+B6L290C26</f>
        <v>32.864404914650194</v>
      </c>
      <c r="BH17" s="16" t="s">
        <v>14406</v>
      </c>
      <c r="BI17" s="17">
        <f>B6L298C3*B6L290C4</f>
        <v>100.10804196213788</v>
      </c>
      <c r="BJ17" s="16" t="s">
        <v>14407</v>
      </c>
      <c r="BK17" s="17">
        <f>B6L298C10*B6L290C11</f>
        <v>30.416904822838084</v>
      </c>
      <c r="BL17" s="16" t="s">
        <v>14408</v>
      </c>
      <c r="BM17" s="17">
        <f>B6L298C15*B6L290C16</f>
        <v>4.9042929757251343</v>
      </c>
      <c r="BN17" s="16" t="s">
        <v>14409</v>
      </c>
      <c r="BO17" s="17">
        <f>B6L298C20*B6L290C21</f>
        <v>5.6100546715582063</v>
      </c>
      <c r="BP17" s="16" t="s">
        <v>14410</v>
      </c>
      <c r="BQ17" s="17">
        <f>B6L298C26*B6L290C27</f>
        <v>115.15862687478128</v>
      </c>
      <c r="BR17" s="16" t="s">
        <v>14411</v>
      </c>
      <c r="BS17" s="15">
        <f>B6L290C29+B6L290C30+B6L290C31+B6L290C32+B6L290C33</f>
        <v>256.19792130704059</v>
      </c>
      <c r="BT17" s="16" t="s">
        <v>14412</v>
      </c>
      <c r="BU17" s="23">
        <f>IF(B6L290C3=0,0,B6L290C29/B6L290C3)</f>
        <v>7.7956050618410382</v>
      </c>
      <c r="BV17" s="16" t="s">
        <v>14413</v>
      </c>
      <c r="BW17" s="23">
        <f>IF(B6L290C8=0,0,B6L290C30/B6L290C8)</f>
        <v>4.2875827840125718</v>
      </c>
      <c r="BX17" s="16" t="s">
        <v>14414</v>
      </c>
      <c r="BY17" s="23">
        <f>IF(B6L290C13=0,0,B6L290C31/B6L290C13)</f>
        <v>11.693407592761558</v>
      </c>
      <c r="BZ17" s="16" t="s">
        <v>14415</v>
      </c>
      <c r="CA17" s="23">
        <f>IF(B6L290C18=0,0,B6L290C32/B6L290C18)</f>
        <v>9.3547260742092462</v>
      </c>
      <c r="CB17" s="16" t="s">
        <v>14416</v>
      </c>
      <c r="CC17" s="23">
        <f>IF(B6L290C24=0,0,B6L290C33/B6L290C24)</f>
        <v>1.9489012654602595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2351.1750000000002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2351.1750000000002</v>
      </c>
      <c r="J18" s="16" t="s">
        <v>14419</v>
      </c>
      <c r="K18" s="23">
        <f>IF(B6L296C3=0,0,B6L291C3/B6L296C3)</f>
        <v>0.170708288388216</v>
      </c>
      <c r="L18" s="16" t="s">
        <v>14420</v>
      </c>
      <c r="M18" s="23">
        <f>A1L551C81</f>
        <v>0.1346342704385706</v>
      </c>
      <c r="N18" s="16" t="s">
        <v>14421</v>
      </c>
      <c r="O18" s="23">
        <f>B6L291C1*B6L291C5</f>
        <v>316.54873079840627</v>
      </c>
      <c r="P18" s="16" t="s">
        <v>14422</v>
      </c>
      <c r="Q18" s="23">
        <f>B3L845C27</f>
        <v>1.0983859148522035</v>
      </c>
      <c r="R18" s="16" t="s">
        <v>14423</v>
      </c>
      <c r="S18" s="23">
        <f>B6L291C6*B6L291C7</f>
        <v>347.69266727331137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191.23096700032127</v>
      </c>
      <c r="X18" s="16" t="s">
        <v>14425</v>
      </c>
      <c r="Y18" s="23">
        <f>IF(B6L296C10=0,0,B6L291C10/B6L296C10)</f>
        <v>0.10641353368529853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76.789375500000006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115.18406325000001</v>
      </c>
      <c r="AH18" s="16" t="s">
        <v>14428</v>
      </c>
      <c r="AI18" s="23">
        <f>IF(B6L296C15=0,0,B6L291C15/B6L296C15)</f>
        <v>0.170708288388216</v>
      </c>
      <c r="AJ18" s="16" t="s">
        <v>12401</v>
      </c>
      <c r="AK18" s="23">
        <f>A1L531C14</f>
        <v>4.6699999999999998E-2</v>
      </c>
      <c r="AL18" s="16" t="s">
        <v>14429</v>
      </c>
      <c r="AM18" s="23">
        <f>B6L291C3*B6L291C17</f>
        <v>109.79987250000001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131.75984700000001</v>
      </c>
      <c r="AR18" s="16" t="s">
        <v>14431</v>
      </c>
      <c r="AS18" s="23">
        <f>IF(B6L296C20=0,0,B6L291C20/B6L296C20)</f>
        <v>0.170708288388216</v>
      </c>
      <c r="AT18" s="16" t="s">
        <v>14432</v>
      </c>
      <c r="AU18" s="17">
        <f>A1L246C27</f>
        <v>610354.6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3051.7729999999997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762.94324999999992</v>
      </c>
      <c r="BD18" s="16" t="s">
        <v>14435</v>
      </c>
      <c r="BE18" s="23">
        <f>IF(B6L296C26=0,0,B6L291C26/B6L296C26)</f>
        <v>0.14104063751412821</v>
      </c>
      <c r="BF18" s="16" t="s">
        <v>14436</v>
      </c>
      <c r="BG18" s="17">
        <f>B6L291C3+B6L291C10+B6L291C15+B6L291C20+B6L291C26</f>
        <v>3552.293127250321</v>
      </c>
      <c r="BH18" s="16" t="s">
        <v>14437</v>
      </c>
      <c r="BI18" s="17">
        <f>B6L298C3*B6L291C4</f>
        <v>18328.831731274106</v>
      </c>
      <c r="BJ18" s="16" t="s">
        <v>14438</v>
      </c>
      <c r="BK18" s="17">
        <f>B6L298C10*B6L291C11</f>
        <v>1490.7610943284612</v>
      </c>
      <c r="BL18" s="16" t="s">
        <v>14439</v>
      </c>
      <c r="BM18" s="17">
        <f>B6L298C15*B6L291C16</f>
        <v>897.92946651511841</v>
      </c>
      <c r="BN18" s="16" t="s">
        <v>14440</v>
      </c>
      <c r="BO18" s="17">
        <f>B6L298C20*B6L291C21</f>
        <v>1027.1477302206008</v>
      </c>
      <c r="BP18" s="16" t="s">
        <v>14441</v>
      </c>
      <c r="BQ18" s="17">
        <f>B6L298C26*B6L291C27</f>
        <v>5947.604261597452</v>
      </c>
      <c r="BR18" s="16" t="s">
        <v>14442</v>
      </c>
      <c r="BS18" s="15">
        <f>B6L291C29+B6L291C30+B6L291C31+B6L291C32+B6L291C33</f>
        <v>27692.274283935734</v>
      </c>
      <c r="BT18" s="16" t="s">
        <v>14443</v>
      </c>
      <c r="BU18" s="23">
        <f>IF(B6L291C3=0,0,B6L291C29/B6L291C3)</f>
        <v>7.7956050618410391</v>
      </c>
      <c r="BV18" s="16" t="s">
        <v>14444</v>
      </c>
      <c r="BW18" s="23">
        <f>IF(B6L291C8=0,0,B6L291C30/B6L291C8)</f>
        <v>4.2875827840125718</v>
      </c>
      <c r="BX18" s="16" t="s">
        <v>14445</v>
      </c>
      <c r="BY18" s="23">
        <f>IF(B6L291C13=0,0,B6L291C31/B6L291C13)</f>
        <v>11.693407592761558</v>
      </c>
      <c r="BZ18" s="16" t="s">
        <v>14446</v>
      </c>
      <c r="CA18" s="23">
        <f>IF(B6L291C18=0,0,B6L291C32/B6L291C18)</f>
        <v>9.3547260742092462</v>
      </c>
      <c r="CB18" s="16" t="s">
        <v>14447</v>
      </c>
      <c r="CC18" s="23">
        <f>IF(B6L291C24=0,0,B6L291C33/B6L291C24)</f>
        <v>1.9489012654602595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461.81980000000004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923.63960000000009</v>
      </c>
      <c r="J19" s="16" t="s">
        <v>14450</v>
      </c>
      <c r="K19" s="23">
        <f>IF(B6L296C3=0,0,B6L292C3/B6L296C3)</f>
        <v>6.7061335376386894E-2</v>
      </c>
      <c r="L19" s="16" t="s">
        <v>14451</v>
      </c>
      <c r="M19" s="23">
        <f>A1L552C81</f>
        <v>0.10536118349250609</v>
      </c>
      <c r="N19" s="16" t="s">
        <v>14452</v>
      </c>
      <c r="O19" s="23">
        <f>B6L292C1*B6L292C5</f>
        <v>48.657880688272471</v>
      </c>
      <c r="P19" s="16" t="s">
        <v>14453</v>
      </c>
      <c r="Q19" s="23">
        <f>B3L846C27</f>
        <v>1.6700554357297803</v>
      </c>
      <c r="R19" s="16" t="s">
        <v>14454</v>
      </c>
      <c r="S19" s="23">
        <f>B6L292C6*B6L292C7</f>
        <v>81.261358134540544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44.6937469739973</v>
      </c>
      <c r="X19" s="16" t="s">
        <v>14456</v>
      </c>
      <c r="Y19" s="23">
        <f>IF(B6L296C10=0,0,B6L292C10/B6L296C10)</f>
        <v>2.4870551165134674E-2</v>
      </c>
      <c r="Z19" s="16" t="s">
        <v>12435</v>
      </c>
      <c r="AA19" s="23">
        <f>A1L512C11</f>
        <v>3.2660000000000002E-2</v>
      </c>
      <c r="AB19" s="16" t="s">
        <v>14457</v>
      </c>
      <c r="AC19" s="23">
        <f>B6L292C3*B6L292C12</f>
        <v>30.166069336000003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45.249104004000003</v>
      </c>
      <c r="AH19" s="16" t="s">
        <v>14459</v>
      </c>
      <c r="AI19" s="23">
        <f>IF(B6L296C15=0,0,B6L292C15/B6L296C15)</f>
        <v>6.7061335376386907E-2</v>
      </c>
      <c r="AJ19" s="16" t="s">
        <v>12440</v>
      </c>
      <c r="AK19" s="23">
        <f>A1L532C14</f>
        <v>4.6699999999999998E-2</v>
      </c>
      <c r="AL19" s="16" t="s">
        <v>14460</v>
      </c>
      <c r="AM19" s="23">
        <f>B6L292C3*B6L292C17</f>
        <v>43.133969320000006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51.760763184000005</v>
      </c>
      <c r="AR19" s="16" t="s">
        <v>14462</v>
      </c>
      <c r="AS19" s="23">
        <f>IF(B6L296C20=0,0,B6L292C20/B6L296C20)</f>
        <v>6.7061335376386907E-2</v>
      </c>
      <c r="AT19" s="16" t="s">
        <v>14463</v>
      </c>
      <c r="AU19" s="17">
        <f>A1L247C27</f>
        <v>324276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1621.38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405.34500000000003</v>
      </c>
      <c r="BD19" s="16" t="s">
        <v>14466</v>
      </c>
      <c r="BE19" s="23">
        <f>IF(B6L296C26=0,0,B6L292C26/B6L296C26)</f>
        <v>7.4933643115873041E-2</v>
      </c>
      <c r="BF19" s="16" t="s">
        <v>14467</v>
      </c>
      <c r="BG19" s="17">
        <f>B6L292C3+B6L292C10+B6L292C15+B6L292C20+B6L292C26</f>
        <v>1470.6882141619976</v>
      </c>
      <c r="BH19" s="16" t="s">
        <v>14468</v>
      </c>
      <c r="BI19" s="17">
        <f>B6L298C3*B6L292C4</f>
        <v>7200.3295410768324</v>
      </c>
      <c r="BJ19" s="16" t="s">
        <v>14469</v>
      </c>
      <c r="BK19" s="17">
        <f>B6L298C10*B6L292C11</f>
        <v>348.41480014313595</v>
      </c>
      <c r="BL19" s="16" t="s">
        <v>14470</v>
      </c>
      <c r="BM19" s="17">
        <f>B6L298C15*B6L292C16</f>
        <v>352.74414421735406</v>
      </c>
      <c r="BN19" s="16" t="s">
        <v>14471</v>
      </c>
      <c r="BO19" s="17">
        <f>B6L298C20*B6L292C21</f>
        <v>403.50646748194572</v>
      </c>
      <c r="BP19" s="16" t="s">
        <v>14472</v>
      </c>
      <c r="BQ19" s="17">
        <f>B6L298C26*B6L292C27</f>
        <v>3159.9095337919557</v>
      </c>
      <c r="BR19" s="16" t="s">
        <v>14473</v>
      </c>
      <c r="BS19" s="15">
        <f>B6L292C29+B6L292C30+B6L292C31+B6L292C32+B6L292C33</f>
        <v>11464.904486711222</v>
      </c>
      <c r="BT19" s="16" t="s">
        <v>14474</v>
      </c>
      <c r="BU19" s="23">
        <f>IF(B6L292C3=0,0,B6L292C29/B6L292C3)</f>
        <v>7.7956050618410382</v>
      </c>
      <c r="BV19" s="16" t="s">
        <v>14475</v>
      </c>
      <c r="BW19" s="23">
        <f>IF(B6L292C8=0,0,B6L292C30/B6L292C8)</f>
        <v>4.2875827840125709</v>
      </c>
      <c r="BX19" s="16" t="s">
        <v>14476</v>
      </c>
      <c r="BY19" s="23">
        <f>IF(B6L292C13=0,0,B6L292C31/B6L292C13)</f>
        <v>11.693407592761558</v>
      </c>
      <c r="BZ19" s="16" t="s">
        <v>14477</v>
      </c>
      <c r="CA19" s="23">
        <f>IF(B6L292C18=0,0,B6L292C32/B6L292C18)</f>
        <v>9.3547260742092462</v>
      </c>
      <c r="CB19" s="16" t="s">
        <v>14478</v>
      </c>
      <c r="CC19" s="23">
        <f>IF(B6L292C24=0,0,B6L292C33/B6L292C24)</f>
        <v>1.9489012654602595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0.53079999999999994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1.0615999999999999</v>
      </c>
      <c r="J20" s="16" t="s">
        <v>14481</v>
      </c>
      <c r="K20" s="23">
        <f>IF(B6L296C3=0,0,B6L293C3/B6L296C3)</f>
        <v>7.7078022245443263E-5</v>
      </c>
      <c r="L20" s="16" t="s">
        <v>14482</v>
      </c>
      <c r="M20" s="23">
        <f>A1L553C81</f>
        <v>4.971098265895954E-2</v>
      </c>
      <c r="N20" s="16" t="s">
        <v>14483</v>
      </c>
      <c r="O20" s="23">
        <f>B6L293C1*B6L293C5</f>
        <v>2.6386589595375719E-2</v>
      </c>
      <c r="P20" s="16" t="s">
        <v>14484</v>
      </c>
      <c r="Q20" s="23">
        <f>B3L847C27</f>
        <v>3.3305439330543938</v>
      </c>
      <c r="R20" s="16" t="s">
        <v>14485</v>
      </c>
      <c r="S20" s="23">
        <f>B6L293C6*B6L293C7</f>
        <v>8.78816958908748E-2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4.8334932739981143E-2</v>
      </c>
      <c r="X20" s="16" t="s">
        <v>14487</v>
      </c>
      <c r="Y20" s="23">
        <f>IF(B6L296C10=0,0,B6L293C10/B6L296C10)</f>
        <v>2.6896747289334059E-5</v>
      </c>
      <c r="Z20" s="16" t="s">
        <v>12474</v>
      </c>
      <c r="AA20" s="23">
        <f>A1L513C11</f>
        <v>3.2660000000000002E-2</v>
      </c>
      <c r="AB20" s="16" t="s">
        <v>14488</v>
      </c>
      <c r="AC20" s="23">
        <f>B6L293C3*B6L293C12</f>
        <v>3.4671856000000001E-2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5.2007784000000001E-2</v>
      </c>
      <c r="AH20" s="16" t="s">
        <v>14490</v>
      </c>
      <c r="AI20" s="23">
        <f>IF(B6L296C15=0,0,B6L293C15/B6L296C15)</f>
        <v>7.707802224544329E-5</v>
      </c>
      <c r="AJ20" s="16" t="s">
        <v>12479</v>
      </c>
      <c r="AK20" s="23">
        <f>A1L533C14</f>
        <v>4.6699999999999998E-2</v>
      </c>
      <c r="AL20" s="16" t="s">
        <v>14491</v>
      </c>
      <c r="AM20" s="23">
        <f>B6L293C3*B6L293C17</f>
        <v>4.9576719999999991E-2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5.9492063999999983E-2</v>
      </c>
      <c r="AR20" s="16" t="s">
        <v>14493</v>
      </c>
      <c r="AS20" s="23">
        <f>IF(B6L296C20=0,0,B6L293C20/B6L296C20)</f>
        <v>7.707802224544325E-5</v>
      </c>
      <c r="AT20" s="16" t="s">
        <v>14494</v>
      </c>
      <c r="AU20" s="17">
        <f>A1L248C27</f>
        <v>636.79999999999995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3.1839999999999997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0.79599999999999993</v>
      </c>
      <c r="BD20" s="16" t="s">
        <v>14497</v>
      </c>
      <c r="BE20" s="23">
        <f>IF(B6L296C26=0,0,B6L293C26/B6L296C26)</f>
        <v>1.4715163606368633E-4</v>
      </c>
      <c r="BF20" s="16" t="s">
        <v>14498</v>
      </c>
      <c r="BG20" s="23">
        <f>B6L293C3+B6L293C10+B6L293C15+B6L293C20+B6L293C26</f>
        <v>2.0174347807399808</v>
      </c>
      <c r="BH20" s="16" t="s">
        <v>14499</v>
      </c>
      <c r="BI20" s="17">
        <f>B6L298C3*B6L293C4</f>
        <v>8.2758143336504464</v>
      </c>
      <c r="BJ20" s="16" t="s">
        <v>14500</v>
      </c>
      <c r="BK20" s="17">
        <f>B6L298C10*B6L293C11</f>
        <v>0.37680004633154318</v>
      </c>
      <c r="BL20" s="16" t="s">
        <v>14501</v>
      </c>
      <c r="BM20" s="17">
        <f>B6L298C15*B6L293C16</f>
        <v>0.40543214420553542</v>
      </c>
      <c r="BN20" s="16" t="s">
        <v>14502</v>
      </c>
      <c r="BO20" s="17">
        <f>B6L298C20*B6L293C21</f>
        <v>0.46377663525777085</v>
      </c>
      <c r="BP20" s="16" t="s">
        <v>14503</v>
      </c>
      <c r="BQ20" s="17">
        <f>B6L298C26*B6L293C27</f>
        <v>6.2053016292254659</v>
      </c>
      <c r="BR20" s="16" t="s">
        <v>14504</v>
      </c>
      <c r="BS20" s="15">
        <f>B6L293C29+B6L293C30+B6L293C31+B6L293C32+B6L293C33</f>
        <v>15.727124788670761</v>
      </c>
      <c r="BT20" s="16" t="s">
        <v>14505</v>
      </c>
      <c r="BU20" s="23">
        <f>IF(B6L293C3=0,0,B6L293C29/B6L293C3)</f>
        <v>7.7956050618410391</v>
      </c>
      <c r="BV20" s="16" t="s">
        <v>14506</v>
      </c>
      <c r="BW20" s="23">
        <f>IF(B6L293C8=0,0,B6L293C30/B6L293C8)</f>
        <v>4.2875827840125718</v>
      </c>
      <c r="BX20" s="16" t="s">
        <v>14507</v>
      </c>
      <c r="BY20" s="23">
        <f>IF(B6L293C13=0,0,B6L293C31/B6L293C13)</f>
        <v>11.693407592761559</v>
      </c>
      <c r="BZ20" s="16" t="s">
        <v>14508</v>
      </c>
      <c r="CA20" s="23">
        <f>IF(B6L293C18=0,0,B6L293C32/B6L293C18)</f>
        <v>9.3547260742092444</v>
      </c>
      <c r="CB20" s="16" t="s">
        <v>14509</v>
      </c>
      <c r="CC20" s="23">
        <f>IF(B6L293C24=0,0,B6L293C33/B6L293C24)</f>
        <v>1.9489012654602595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94.487600000000015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188.97520000000003</v>
      </c>
      <c r="J21" s="16" t="s">
        <v>14512</v>
      </c>
      <c r="K21" s="23">
        <f>IF(B6L296C3=0,0,B6L294C3/B6L296C3)</f>
        <v>1.3720643057118589E-2</v>
      </c>
      <c r="L21" s="16" t="s">
        <v>14513</v>
      </c>
      <c r="M21" s="23">
        <f>A1L554C81</f>
        <v>0.67796581706666459</v>
      </c>
      <c r="N21" s="16" t="s">
        <v>14514</v>
      </c>
      <c r="O21" s="23">
        <f>B6L294C1*B6L294C5</f>
        <v>64.059362936668194</v>
      </c>
      <c r="P21" s="16" t="s">
        <v>14515</v>
      </c>
      <c r="Q21" s="23">
        <f>B3L848C27</f>
        <v>2.1089601260986628</v>
      </c>
      <c r="R21" s="16" t="s">
        <v>14516</v>
      </c>
      <c r="S21" s="23">
        <f>B6L294C6*B6L294C7</f>
        <v>135.09864213671577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74.304253175193679</v>
      </c>
      <c r="X21" s="16" t="s">
        <v>14518</v>
      </c>
      <c r="Y21" s="23">
        <f>IF(B6L296C10=0,0,B6L294C10/B6L296C10)</f>
        <v>4.1347791480896179E-2</v>
      </c>
      <c r="Z21" s="16" t="s">
        <v>12513</v>
      </c>
      <c r="AA21" s="23">
        <f>A1L514C11</f>
        <v>3.2660000000000002E-2</v>
      </c>
      <c r="AB21" s="16" t="s">
        <v>14519</v>
      </c>
      <c r="AC21" s="23">
        <f>B6L294C3*B6L294C12</f>
        <v>6.1719300320000015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9.2578950480000017</v>
      </c>
      <c r="AH21" s="16" t="s">
        <v>14521</v>
      </c>
      <c r="AI21" s="23">
        <f>IF(B6L296C15=0,0,B6L294C15/B6L296C15)</f>
        <v>1.372064305711859E-2</v>
      </c>
      <c r="AJ21" s="16" t="s">
        <v>12518</v>
      </c>
      <c r="AK21" s="23">
        <f>A1L534C14</f>
        <v>4.6699999999999998E-2</v>
      </c>
      <c r="AL21" s="16" t="s">
        <v>14522</v>
      </c>
      <c r="AM21" s="23">
        <f>B6L294C3*B6L294C17</f>
        <v>8.8251418400000006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10.590170208</v>
      </c>
      <c r="AR21" s="16" t="s">
        <v>14524</v>
      </c>
      <c r="AS21" s="23">
        <f>IF(B6L296C20=0,0,B6L294C20/B6L296C20)</f>
        <v>1.3720643057118587E-2</v>
      </c>
      <c r="AT21" s="16" t="s">
        <v>14525</v>
      </c>
      <c r="AU21" s="17">
        <f>A1L249C27</f>
        <v>105432.4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527.16199999999992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131.79049999999998</v>
      </c>
      <c r="BD21" s="16" t="s">
        <v>14528</v>
      </c>
      <c r="BE21" s="23">
        <f>IF(B6L296C26=0,0,B6L294C26/B6L296C26)</f>
        <v>2.4363301121421169E-2</v>
      </c>
      <c r="BF21" s="16" t="s">
        <v>14529</v>
      </c>
      <c r="BG21" s="23">
        <f>B6L294C3+B6L294C10+B6L294C15+B6L294C20+B6L294C26</f>
        <v>414.91801843119367</v>
      </c>
      <c r="BH21" s="16" t="s">
        <v>14530</v>
      </c>
      <c r="BI21" s="17">
        <f>B6L298C3*B6L294C4</f>
        <v>1473.176025682423</v>
      </c>
      <c r="BJ21" s="16" t="s">
        <v>14531</v>
      </c>
      <c r="BK21" s="17">
        <f>B6L298C10*B6L294C11</f>
        <v>579.24661216885795</v>
      </c>
      <c r="BL21" s="16" t="s">
        <v>14532</v>
      </c>
      <c r="BM21" s="17">
        <f>B6L298C15*B6L294C16</f>
        <v>72.170893498181897</v>
      </c>
      <c r="BN21" s="16" t="s">
        <v>14533</v>
      </c>
      <c r="BO21" s="17">
        <f>B6L298C20*B6L294C21</f>
        <v>82.556784479242964</v>
      </c>
      <c r="BP21" s="16" t="s">
        <v>14534</v>
      </c>
      <c r="BQ21" s="17">
        <f>B6L298C26*B6L294C27</f>
        <v>1027.3866889025612</v>
      </c>
      <c r="BR21" s="16" t="s">
        <v>14535</v>
      </c>
      <c r="BS21" s="15">
        <f>B6L294C29+B6L294C30+B6L294C31+B6L294C32+B6L294C33</f>
        <v>3234.5370047312672</v>
      </c>
      <c r="BT21" s="16" t="s">
        <v>14536</v>
      </c>
      <c r="BU21" s="23">
        <f>IF(B6L294C3=0,0,B6L294C29/B6L294C3)</f>
        <v>7.7956050618410391</v>
      </c>
      <c r="BV21" s="16" t="s">
        <v>14537</v>
      </c>
      <c r="BW21" s="23">
        <f>IF(B6L294C8=0,0,B6L294C30/B6L294C8)</f>
        <v>4.2875827840125718</v>
      </c>
      <c r="BX21" s="16" t="s">
        <v>14538</v>
      </c>
      <c r="BY21" s="23">
        <f>IF(B6L294C13=0,0,B6L294C31/B6L294C13)</f>
        <v>11.693407592761558</v>
      </c>
      <c r="BZ21" s="16" t="s">
        <v>14539</v>
      </c>
      <c r="CA21" s="23">
        <f>IF(B6L294C18=0,0,B6L294C32/B6L294C18)</f>
        <v>9.3547260742092462</v>
      </c>
      <c r="CB21" s="16" t="s">
        <v>14540</v>
      </c>
      <c r="CC21" s="23">
        <f>IF(B6L294C24=0,0,B6L294C33/B6L294C24)</f>
        <v>1.9489012654602595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21">
        <f>A1L363C19</f>
        <v>575.29840000000002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1150.5968</v>
      </c>
      <c r="J22" s="16" t="s">
        <v>14543</v>
      </c>
      <c r="K22" s="23">
        <f>IF(B6L296C3=0,0,B6L295C3/B6L296C3)</f>
        <v>8.3539681373338212E-2</v>
      </c>
      <c r="L22" s="16" t="s">
        <v>14544</v>
      </c>
      <c r="M22" s="23">
        <f>A1L555C81</f>
        <v>0.5151007858038229</v>
      </c>
      <c r="N22" s="16" t="s">
        <v>14545</v>
      </c>
      <c r="O22" s="23">
        <f>B6L295C1*B6L295C5</f>
        <v>296.33665791168204</v>
      </c>
      <c r="P22" s="16" t="s">
        <v>14546</v>
      </c>
      <c r="Q22" s="23">
        <f>B3L852C27</f>
        <v>1.6296038908022679</v>
      </c>
      <c r="R22" s="16" t="s">
        <v>14547</v>
      </c>
      <c r="S22" s="23">
        <f>B6L295C6*B6L295C7</f>
        <v>482.91137072021769</v>
      </c>
      <c r="T22" s="16" t="s">
        <v>12549</v>
      </c>
      <c r="U22" s="23">
        <f>A1L515C7</f>
        <v>0.55000000000000004</v>
      </c>
      <c r="V22" s="16" t="s">
        <v>14548</v>
      </c>
      <c r="W22" s="23">
        <f>B6L295C8*B6L295C9</f>
        <v>265.60125389611977</v>
      </c>
      <c r="X22" s="16" t="s">
        <v>14549</v>
      </c>
      <c r="Y22" s="23">
        <f>IF(B6L296C10=0,0,B6L295C10/B6L296C10)</f>
        <v>0.1477980706873944</v>
      </c>
      <c r="Z22" s="16" t="s">
        <v>12552</v>
      </c>
      <c r="AA22" s="23">
        <f>A1L515C11</f>
        <v>3.2660000000000002E-2</v>
      </c>
      <c r="AB22" s="16" t="s">
        <v>14550</v>
      </c>
      <c r="AC22" s="23">
        <f>B6L295C3*B6L295C12</f>
        <v>37.578491488000004</v>
      </c>
      <c r="AD22" s="16" t="s">
        <v>12554</v>
      </c>
      <c r="AE22" s="23">
        <f>A1L515C8</f>
        <v>1.5</v>
      </c>
      <c r="AF22" s="16" t="s">
        <v>14551</v>
      </c>
      <c r="AG22" s="23">
        <f>B6L295C13*B6L295C14</f>
        <v>56.36773723200001</v>
      </c>
      <c r="AH22" s="16" t="s">
        <v>14552</v>
      </c>
      <c r="AI22" s="23">
        <f>IF(B6L296C15=0,0,B6L295C15/B6L296C15)</f>
        <v>8.353968137333824E-2</v>
      </c>
      <c r="AJ22" s="16" t="s">
        <v>12557</v>
      </c>
      <c r="AK22" s="23">
        <f>A1L535C14</f>
        <v>4.6699999999999998E-2</v>
      </c>
      <c r="AL22" s="16" t="s">
        <v>14553</v>
      </c>
      <c r="AM22" s="23">
        <f>B6L295C3*B6L295C17</f>
        <v>53.732870560000002</v>
      </c>
      <c r="AN22" s="16" t="s">
        <v>12559</v>
      </c>
      <c r="AO22" s="23">
        <f>A1L515C9</f>
        <v>1.2</v>
      </c>
      <c r="AP22" s="16" t="s">
        <v>14554</v>
      </c>
      <c r="AQ22" s="23">
        <f>B6L295C18*B6L295C19</f>
        <v>64.479444672</v>
      </c>
      <c r="AR22" s="16" t="s">
        <v>14555</v>
      </c>
      <c r="AS22" s="23">
        <f>IF(B6L296C20=0,0,B6L295C20/B6L296C20)</f>
        <v>8.3539681373338212E-2</v>
      </c>
      <c r="AT22" s="16" t="s">
        <v>14556</v>
      </c>
      <c r="AU22" s="17">
        <f>A1L253C27</f>
        <v>861057.6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4305.2879999999996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1076.3219999999999</v>
      </c>
      <c r="BD22" s="16" t="s">
        <v>14559</v>
      </c>
      <c r="BE22" s="23">
        <f>IF(B6L296C26=0,0,B6L295C26/B6L296C26)</f>
        <v>0.1989730442604761</v>
      </c>
      <c r="BF22" s="16" t="s">
        <v>14560</v>
      </c>
      <c r="BG22" s="17">
        <f>B6L295C3+B6L295C10+B6L295C15+B6L295C20+B6L295C26</f>
        <v>2613.3672358001195</v>
      </c>
      <c r="BH22" s="16" t="s">
        <v>14561</v>
      </c>
      <c r="BI22" s="17">
        <f>B6L298C3*B6L295C4</f>
        <v>8969.598238218101</v>
      </c>
      <c r="BJ22" s="16" t="s">
        <v>14562</v>
      </c>
      <c r="BK22" s="17">
        <f>B6L298C10*B6L295C11</f>
        <v>2070.5224793039183</v>
      </c>
      <c r="BL22" s="16" t="s">
        <v>14563</v>
      </c>
      <c r="BM22" s="17">
        <f>B6L298C15*B6L295C16</f>
        <v>439.42061769030488</v>
      </c>
      <c r="BN22" s="16" t="s">
        <v>14564</v>
      </c>
      <c r="BO22" s="17">
        <f>B6L298C20*B6L295C21</f>
        <v>502.6562852697424</v>
      </c>
      <c r="BP22" s="16" t="s">
        <v>14565</v>
      </c>
      <c r="BQ22" s="17">
        <f>B6L298C26*B6L295C27</f>
        <v>8390.5812313708684</v>
      </c>
      <c r="BR22" s="16" t="s">
        <v>14566</v>
      </c>
      <c r="BS22" s="15">
        <f>B6L295C29+B6L295C30+B6L295C31+B6L295C32+B6L295C33</f>
        <v>20372.778851852934</v>
      </c>
      <c r="BT22" s="16" t="s">
        <v>14567</v>
      </c>
      <c r="BU22" s="23">
        <f>IF(B6L295C3=0,0,B6L295C29/B6L295C3)</f>
        <v>7.7956050618410382</v>
      </c>
      <c r="BV22" s="16" t="s">
        <v>14568</v>
      </c>
      <c r="BW22" s="23">
        <f>IF(B6L295C8=0,0,B6L295C30/B6L295C8)</f>
        <v>4.2875827840125726</v>
      </c>
      <c r="BX22" s="16" t="s">
        <v>14569</v>
      </c>
      <c r="BY22" s="23">
        <f>IF(B6L295C13=0,0,B6L295C31/B6L295C13)</f>
        <v>11.693407592761559</v>
      </c>
      <c r="BZ22" s="16" t="s">
        <v>14570</v>
      </c>
      <c r="CA22" s="23">
        <f>IF(B6L295C18=0,0,B6L295C32/B6L295C18)</f>
        <v>9.3547260742092462</v>
      </c>
      <c r="CB22" s="16" t="s">
        <v>14571</v>
      </c>
      <c r="CC22" s="23">
        <f>IF(B6L295C24=0,0,B6L295C33/B6L295C24)</f>
        <v>1.9489012654602593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8065.1014000000014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13773.05708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3267.3726285752182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1797.0549457163702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449.82804423279998</v>
      </c>
      <c r="AD23" s="16" t="s">
        <v>945</v>
      </c>
      <c r="AE23" s="19" t="str">
        <f>NULL_VALUE</f>
        <v>n/a</v>
      </c>
      <c r="AF23" s="16" t="s">
        <v>14579</v>
      </c>
      <c r="AG23" s="23">
        <f>SUM(B6L281C15:B6L295C15)</f>
        <v>674.74206634919994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23">
        <f>SUM(B6L281C18:B6L295C18)</f>
        <v>643.201765636</v>
      </c>
      <c r="AN23" s="16" t="s">
        <v>945</v>
      </c>
      <c r="AO23" s="19" t="str">
        <f>NULL_VALUE</f>
        <v>n/a</v>
      </c>
      <c r="AP23" s="16" t="s">
        <v>14582</v>
      </c>
      <c r="AQ23" s="23">
        <f>SUM(B6L281C20:B6L295C20)</f>
        <v>771.84211876320001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21637.544000000002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5409.3860000000004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22426.082210828768</v>
      </c>
      <c r="BH23" s="16" t="s">
        <v>14588</v>
      </c>
      <c r="BI23" s="17">
        <f>SUM(B6L281C29:B6L295C29)</f>
        <v>107369.31348987356</v>
      </c>
      <c r="BJ23" s="16" t="s">
        <v>14589</v>
      </c>
      <c r="BK23" s="17">
        <f>SUM(B6L281C30:B6L295C30)</f>
        <v>14009.130631233009</v>
      </c>
      <c r="BL23" s="16" t="s">
        <v>14590</v>
      </c>
      <c r="BM23" s="17">
        <f>SUM(B6L281C31:B6L295C31)</f>
        <v>5260.022667868905</v>
      </c>
      <c r="BN23" s="16" t="s">
        <v>14591</v>
      </c>
      <c r="BO23" s="17">
        <f>SUM(B6L281C32:B6L295C32)</f>
        <v>6016.9763279725148</v>
      </c>
      <c r="BP23" s="16" t="s">
        <v>14592</v>
      </c>
      <c r="BQ23" s="17">
        <f>SUM(B6L281C33:B6L295C33)</f>
        <v>42169.436883052047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21">
        <f>IF(B6L296C28=0,0,B6L296C3/B6L296C28)</f>
        <v>0.61415350887055409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23">
        <f>IF(B6L296C28=0,0,B6L296C10/B6L296C28)</f>
        <v>8.0132362345868666E-2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23">
        <f>IF(B6L296C28=0,0,B6L296C15/B6L296C28)</f>
        <v>3.0087380399568441E-2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23">
        <f>IF(B6L296C28=0,0,B6L296C20/B6L296C28)</f>
        <v>3.4417162637105848E-2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23">
        <f>IF(B6L296C28=0,0,B6L296C26/B6L296C28)</f>
        <v>0.24120958574690313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107369.31348987356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14009.130631233009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5260.022667868905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6016.9763279725139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42169.436883052047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33893</v>
      </c>
      <c r="F9" s="16" t="s">
        <v>14613</v>
      </c>
      <c r="G9" s="21">
        <f>B6L202C8</f>
        <v>43.502770587692957</v>
      </c>
      <c r="H9" s="16" t="s">
        <v>14614</v>
      </c>
      <c r="I9" s="21">
        <f>IF(B6L302C2=0,0,B6L302C1/B6L302C2)</f>
        <v>779.09980311894003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282063</v>
      </c>
      <c r="F10" s="16" t="s">
        <v>14615</v>
      </c>
      <c r="G10" s="21">
        <f>B6L203C8</f>
        <v>389.91398493721681</v>
      </c>
      <c r="H10" s="16" t="s">
        <v>14616</v>
      </c>
      <c r="I10" s="21">
        <f>IF(B6L303C2=0,0,B6L303C1/B6L303C2)</f>
        <v>723.39800801301658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535478</v>
      </c>
      <c r="F11" s="16" t="s">
        <v>14617</v>
      </c>
      <c r="G11" s="21">
        <f>B6L204C8</f>
        <v>234.28740188639688</v>
      </c>
      <c r="H11" s="16" t="s">
        <v>14618</v>
      </c>
      <c r="I11" s="15">
        <f>IF(B6L304C2=0,0,B6L304C1/B6L304C2)</f>
        <v>2285.5603659801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186123</v>
      </c>
      <c r="F12" s="16" t="s">
        <v>14619</v>
      </c>
      <c r="G12" s="21">
        <f>B6L205C8</f>
        <v>260.79947466726873</v>
      </c>
      <c r="H12" s="16" t="s">
        <v>14620</v>
      </c>
      <c r="I12" s="21">
        <f>IF(B6L305C2=0,0,B6L305C1/B6L305C2)</f>
        <v>713.66324735683645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872604</v>
      </c>
      <c r="F13" s="16" t="s">
        <v>14621</v>
      </c>
      <c r="G13" s="21">
        <f>B6L206C8</f>
        <v>806.20188452289256</v>
      </c>
      <c r="H13" s="16" t="s">
        <v>14622</v>
      </c>
      <c r="I13" s="15">
        <f>IF(B6L306C2=0,0,B6L306C1/B6L306C2)</f>
        <v>1082.3641283304664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157530</v>
      </c>
      <c r="F14" s="16" t="s">
        <v>14623</v>
      </c>
      <c r="G14" s="21">
        <f>B6L207C8</f>
        <v>140.02511725831062</v>
      </c>
      <c r="H14" s="16" t="s">
        <v>14624</v>
      </c>
      <c r="I14" s="15">
        <f>IF(B6L307C2=0,0,B6L307C1/B6L307C2)</f>
        <v>1125.0124483695117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321254</v>
      </c>
      <c r="F15" s="16" t="s">
        <v>14625</v>
      </c>
      <c r="G15" s="21">
        <f>B6L208C8</f>
        <v>473.32498650783145</v>
      </c>
      <c r="H15" s="16" t="s">
        <v>14626</v>
      </c>
      <c r="I15" s="21">
        <f>IF(B6L308C2=0,0,B6L308C1/B6L308C2)</f>
        <v>678.71760240294145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14202</v>
      </c>
      <c r="F16" s="16" t="s">
        <v>14627</v>
      </c>
      <c r="G16" s="21">
        <f>B6L209C8</f>
        <v>16.57073288753001</v>
      </c>
      <c r="H16" s="16" t="s">
        <v>14628</v>
      </c>
      <c r="I16" s="21">
        <f>IF(B6L309C2=0,0,B6L309C1/B6L309C2)</f>
        <v>857.05322126623889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12447</v>
      </c>
      <c r="F17" s="16" t="s">
        <v>14629</v>
      </c>
      <c r="G17" s="21">
        <f>B6L210C8</f>
        <v>5.1724672544143138</v>
      </c>
      <c r="H17" s="16" t="s">
        <v>14630</v>
      </c>
      <c r="I17" s="15">
        <f>IF(B6L310C2=0,0,B6L310C1/B6L310C2)</f>
        <v>2406.3951278526542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678226</v>
      </c>
      <c r="F18" s="16" t="s">
        <v>14631</v>
      </c>
      <c r="G18" s="21">
        <f>B6L211C8</f>
        <v>270.92383037174352</v>
      </c>
      <c r="H18" s="16" t="s">
        <v>14632</v>
      </c>
      <c r="I18" s="15">
        <f>IF(B6L311C2=0,0,B6L311C1/B6L311C2)</f>
        <v>2503.3825893771832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379118</v>
      </c>
      <c r="F19" s="16" t="s">
        <v>14633</v>
      </c>
      <c r="G19" s="21">
        <f>B6L212C8</f>
        <v>61.985971734424211</v>
      </c>
      <c r="H19" s="16" t="s">
        <v>14634</v>
      </c>
      <c r="I19" s="15">
        <f>IF(B6L312C2=0,0,B6L312C1/B6L312C2)</f>
        <v>6116.1903151944134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721</v>
      </c>
      <c r="F20" s="16" t="s">
        <v>14635</v>
      </c>
      <c r="G20" s="21">
        <f>B6L213C8</f>
        <v>0.50269502799085108</v>
      </c>
      <c r="H20" s="16" t="s">
        <v>14636</v>
      </c>
      <c r="I20" s="15">
        <f>IF(B6L313C2=0,0,B6L313C1/B6L313C2)</f>
        <v>1434.2692086724239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122796</v>
      </c>
      <c r="F21" s="16" t="s">
        <v>14637</v>
      </c>
      <c r="G21" s="21">
        <f>B6L214C8</f>
        <v>158.841661871393</v>
      </c>
      <c r="H21" s="16" t="s">
        <v>14638</v>
      </c>
      <c r="I21" s="21">
        <f>IF(B6L314C2=0,0,B6L314C1/B6L314C2)</f>
        <v>773.07174045699946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991387</v>
      </c>
      <c r="F22" s="16" t="s">
        <v>14639</v>
      </c>
      <c r="G22" s="21">
        <f>B6L215C8</f>
        <v>637.15428521507863</v>
      </c>
      <c r="H22" s="16" t="s">
        <v>14640</v>
      </c>
      <c r="I22" s="15">
        <f>IF(B6L315C2=0,0,B6L315C1/B6L315C2)</f>
        <v>1555.9606566333398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4587842</v>
      </c>
      <c r="F23" s="16" t="s">
        <v>14642</v>
      </c>
      <c r="G23" s="15">
        <f>B6L216C8</f>
        <v>3499.2072647301848</v>
      </c>
      <c r="H23" s="16" t="s">
        <v>14643</v>
      </c>
      <c r="I23" s="15">
        <f>IF(B6L316C2=0,0,B6L316C1/B6L316C2)</f>
        <v>1311.1089606616249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74822.157999999996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74808.913499999995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75296.57699999999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75394.694999999992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74829.139200000005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3948.9690000000001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3849.6464999999998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3845.1686666666665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3891.7749999999996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3891.2381999999998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632.9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639.57650000000001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648.91533333333336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655.88900000000001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649.78440000000001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3316.069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3210.0699999999997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3196.2533333333331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3235.8859999999995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3241.4537999999998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15670</v>
      </c>
      <c r="F9" s="16" t="s">
        <v>14758</v>
      </c>
      <c r="G9" s="21">
        <f>IF(B7L101C1=0,0,B7L202C1/B7L101C1)</f>
        <v>0.20942993918993891</v>
      </c>
      <c r="H9" s="16" t="s">
        <v>14759</v>
      </c>
      <c r="I9" s="21">
        <f>B7L202C2</f>
        <v>0.20942993918993891</v>
      </c>
      <c r="J9" s="16" t="s">
        <v>14760</v>
      </c>
      <c r="K9" s="17">
        <f>B7L202C3*B7L116C1</f>
        <v>694.4841290196415</v>
      </c>
      <c r="L9" s="16" t="s">
        <v>14761</v>
      </c>
      <c r="M9" s="23">
        <f>B7L202C4</f>
        <v>694.4841290196415</v>
      </c>
      <c r="N9" s="16" t="s">
        <v>14762</v>
      </c>
      <c r="O9" s="23">
        <f>B7L202C5/24</f>
        <v>28.936838709151729</v>
      </c>
      <c r="P9" s="16" t="s">
        <v>14763</v>
      </c>
      <c r="Q9" s="23">
        <f>B7L202C6</f>
        <v>28.936838709151729</v>
      </c>
      <c r="R9" s="16" t="s">
        <v>14764</v>
      </c>
      <c r="S9" s="25">
        <f>IF(B7L202C7=0,0,B7L202C1/B7L202C7)</f>
        <v>541.52425416962069</v>
      </c>
      <c r="T9" s="16" t="s">
        <v>14765</v>
      </c>
      <c r="U9" s="17">
        <f>A1L202C18</f>
        <v>15818</v>
      </c>
      <c r="V9" s="16" t="s">
        <v>14766</v>
      </c>
      <c r="W9" s="23">
        <f>IF(B7L102C1=0,0,B7L202C9/B7L102C1)</f>
        <v>0.21144539146394636</v>
      </c>
      <c r="X9" s="16" t="s">
        <v>14767</v>
      </c>
      <c r="Y9" s="23">
        <f>B7L202C10</f>
        <v>0.21144539146394636</v>
      </c>
      <c r="Z9" s="16" t="s">
        <v>14768</v>
      </c>
      <c r="AA9" s="23">
        <f>B7L202C11*B7L117C1</f>
        <v>678.75450777667027</v>
      </c>
      <c r="AB9" s="16" t="s">
        <v>14769</v>
      </c>
      <c r="AC9" s="23">
        <f>B7L202C12</f>
        <v>678.75450777667027</v>
      </c>
      <c r="AD9" s="16" t="s">
        <v>14770</v>
      </c>
      <c r="AE9" s="23">
        <f>B7L202C13/24</f>
        <v>28.281437824027929</v>
      </c>
      <c r="AF9" s="16" t="s">
        <v>14771</v>
      </c>
      <c r="AG9" s="23">
        <f>B7L202C14</f>
        <v>28.281437824027929</v>
      </c>
      <c r="AH9" s="16" t="s">
        <v>14772</v>
      </c>
      <c r="AI9" s="26">
        <f>IF(B7L202C15=0,0,B7L202C9/B7L202C15)</f>
        <v>559.30678271813383</v>
      </c>
      <c r="AJ9" s="16" t="s">
        <v>14773</v>
      </c>
      <c r="AK9" s="17">
        <f>A1L202C21</f>
        <v>15386.666666666668</v>
      </c>
      <c r="AL9" s="16" t="s">
        <v>14774</v>
      </c>
      <c r="AM9" s="23">
        <f>IF(B7L103C1=0,0,B7L202C17/B7L103C1)</f>
        <v>0.20434749200706254</v>
      </c>
      <c r="AN9" s="16" t="s">
        <v>14775</v>
      </c>
      <c r="AO9" s="23">
        <f>B7L202C18</f>
        <v>0.20434749200706254</v>
      </c>
      <c r="AP9" s="16" t="s">
        <v>14776</v>
      </c>
      <c r="AQ9" s="23">
        <f>B7L202C19*B7L118C1</f>
        <v>653.14635248588024</v>
      </c>
      <c r="AR9" s="16" t="s">
        <v>14777</v>
      </c>
      <c r="AS9" s="23">
        <f>B7L202C20</f>
        <v>653.14635248588024</v>
      </c>
      <c r="AT9" s="16" t="s">
        <v>14778</v>
      </c>
      <c r="AU9" s="17">
        <f>B7L202C21/24</f>
        <v>27.214431353578345</v>
      </c>
      <c r="AV9" s="16" t="s">
        <v>14779</v>
      </c>
      <c r="AW9" s="23">
        <f>B7L202C22</f>
        <v>27.214431353578345</v>
      </c>
      <c r="AX9" s="16" t="s">
        <v>14780</v>
      </c>
      <c r="AY9" s="26">
        <f>IF(B7L202C23=0,0,B7L202C17/B7L202C23)</f>
        <v>565.38630062698405</v>
      </c>
      <c r="AZ9" s="16" t="s">
        <v>14781</v>
      </c>
      <c r="BA9" s="17">
        <f>A1L202C24</f>
        <v>15405.5</v>
      </c>
      <c r="BB9" s="16" t="s">
        <v>14782</v>
      </c>
      <c r="BC9" s="23">
        <f>IF(B7L104C1=0,0,B7L202C25/B7L104C1)</f>
        <v>0.20433135249104731</v>
      </c>
      <c r="BD9" s="16" t="s">
        <v>14783</v>
      </c>
      <c r="BE9" s="23">
        <f>B7L202C26</f>
        <v>0.20433135249104731</v>
      </c>
      <c r="BF9" s="16" t="s">
        <v>14784</v>
      </c>
      <c r="BG9" s="23">
        <f>B7L202C27*B7L119C1</f>
        <v>661.19296288684495</v>
      </c>
      <c r="BH9" s="16" t="s">
        <v>14785</v>
      </c>
      <c r="BI9" s="23">
        <f>B7L202C28</f>
        <v>661.19296288684495</v>
      </c>
      <c r="BJ9" s="16" t="s">
        <v>14786</v>
      </c>
      <c r="BK9" s="23">
        <f>B7L202C29/24</f>
        <v>27.549706786951873</v>
      </c>
      <c r="BL9" s="16" t="s">
        <v>14787</v>
      </c>
      <c r="BM9" s="23">
        <f>B7L202C30</f>
        <v>27.549706786951873</v>
      </c>
      <c r="BN9" s="16" t="s">
        <v>14788</v>
      </c>
      <c r="BO9" s="26">
        <f>IF(B7L202C31=0,0,B7L202C25/B7L202C31)</f>
        <v>559.18925450402151</v>
      </c>
      <c r="BP9" s="16" t="s">
        <v>14789</v>
      </c>
      <c r="BQ9" s="17">
        <f>A1L202C27</f>
        <v>15391.2</v>
      </c>
      <c r="BR9" s="16" t="s">
        <v>14790</v>
      </c>
      <c r="BS9" s="21">
        <f>IF(B7L105C1=0,0,B7L202C33/B7L105C1)</f>
        <v>0.20568457908974583</v>
      </c>
      <c r="BT9" s="16" t="s">
        <v>14791</v>
      </c>
      <c r="BU9" s="23">
        <f>B7L202C34</f>
        <v>0.20568457908974583</v>
      </c>
      <c r="BV9" s="16" t="s">
        <v>14792</v>
      </c>
      <c r="BW9" s="23">
        <f>B7L202C35*B7L120C1</f>
        <v>666.71706049185707</v>
      </c>
      <c r="BX9" s="16" t="s">
        <v>14793</v>
      </c>
      <c r="BY9" s="23">
        <f>B7L202C36</f>
        <v>666.71706049185707</v>
      </c>
      <c r="BZ9" s="16" t="s">
        <v>14794</v>
      </c>
      <c r="CA9" s="23">
        <f>B7L202C37/24</f>
        <v>27.779877520494043</v>
      </c>
      <c r="CB9" s="16" t="s">
        <v>14795</v>
      </c>
      <c r="CC9" s="23">
        <f>B7L202C38</f>
        <v>27.779877520494043</v>
      </c>
      <c r="CD9" s="16" t="s">
        <v>14796</v>
      </c>
      <c r="CE9" s="26">
        <f>IF(B7L202C39=0,0,B7L202C33/B7L202C39)</f>
        <v>554.0413196078872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243806</v>
      </c>
      <c r="F10" s="16" t="s">
        <v>14798</v>
      </c>
      <c r="G10" s="21">
        <f>IF(B7L101C1=0,0,B7L203C1/B7L101C1)</f>
        <v>3.2584732453185863</v>
      </c>
      <c r="H10" s="16" t="s">
        <v>14799</v>
      </c>
      <c r="I10" s="21">
        <f>B7L203C2</f>
        <v>3.2584732453185863</v>
      </c>
      <c r="J10" s="16" t="s">
        <v>14800</v>
      </c>
      <c r="K10" s="17">
        <f>B7L203C3*B7L116C1</f>
        <v>10805.322116130359</v>
      </c>
      <c r="L10" s="16" t="s">
        <v>14801</v>
      </c>
      <c r="M10" s="17">
        <f>B7L203C4</f>
        <v>10805.322116130359</v>
      </c>
      <c r="N10" s="16" t="s">
        <v>14802</v>
      </c>
      <c r="O10" s="23">
        <f>B7L203C5/24</f>
        <v>450.22175483876498</v>
      </c>
      <c r="P10" s="16" t="s">
        <v>14803</v>
      </c>
      <c r="Q10" s="23">
        <f>B7L203C6</f>
        <v>450.22175483876498</v>
      </c>
      <c r="R10" s="16" t="s">
        <v>14804</v>
      </c>
      <c r="S10" s="25">
        <f>IF(B7L203C7=0,0,B7L203C1/B7L203C7)</f>
        <v>541.52425416962069</v>
      </c>
      <c r="T10" s="16" t="s">
        <v>14805</v>
      </c>
      <c r="U10" s="17">
        <f>A1L203C18</f>
        <v>248267</v>
      </c>
      <c r="V10" s="16" t="s">
        <v>14806</v>
      </c>
      <c r="W10" s="23">
        <f>IF(B7L102C1=0,0,B7L203C9/B7L102C1)</f>
        <v>3.318682071221366</v>
      </c>
      <c r="X10" s="16" t="s">
        <v>14807</v>
      </c>
      <c r="Y10" s="23">
        <f>B7L203C10</f>
        <v>3.318682071221366</v>
      </c>
      <c r="Z10" s="16" t="s">
        <v>14808</v>
      </c>
      <c r="AA10" s="17">
        <f>B7L203C11*B7L117C1</f>
        <v>10653.20175636557</v>
      </c>
      <c r="AB10" s="16" t="s">
        <v>14809</v>
      </c>
      <c r="AC10" s="17">
        <f>B7L203C12</f>
        <v>10653.20175636557</v>
      </c>
      <c r="AD10" s="16" t="s">
        <v>14810</v>
      </c>
      <c r="AE10" s="23">
        <f>B7L203C13/24</f>
        <v>443.88340651523208</v>
      </c>
      <c r="AF10" s="16" t="s">
        <v>14811</v>
      </c>
      <c r="AG10" s="23">
        <f>B7L203C14</f>
        <v>443.88340651523208</v>
      </c>
      <c r="AH10" s="16" t="s">
        <v>14812</v>
      </c>
      <c r="AI10" s="26">
        <f>IF(B7L203C15=0,0,B7L203C9/B7L203C15)</f>
        <v>559.30678271813383</v>
      </c>
      <c r="AJ10" s="16" t="s">
        <v>14813</v>
      </c>
      <c r="AK10" s="17">
        <f>A1L203C21</f>
        <v>248330</v>
      </c>
      <c r="AL10" s="16" t="s">
        <v>14814</v>
      </c>
      <c r="AM10" s="23">
        <f>IF(B7L103C1=0,0,B7L203C17/B7L103C1)</f>
        <v>3.2980250881789757</v>
      </c>
      <c r="AN10" s="16" t="s">
        <v>14815</v>
      </c>
      <c r="AO10" s="23">
        <f>B7L203C18</f>
        <v>3.2980250881789757</v>
      </c>
      <c r="AP10" s="16" t="s">
        <v>14816</v>
      </c>
      <c r="AQ10" s="17">
        <f>B7L203C19*B7L118C1</f>
        <v>10541.323681509011</v>
      </c>
      <c r="AR10" s="16" t="s">
        <v>14817</v>
      </c>
      <c r="AS10" s="17">
        <f>B7L203C20</f>
        <v>10541.323681509011</v>
      </c>
      <c r="AT10" s="16" t="s">
        <v>14818</v>
      </c>
      <c r="AU10" s="17">
        <f>B7L203C21/24</f>
        <v>439.22182006287545</v>
      </c>
      <c r="AV10" s="16" t="s">
        <v>14819</v>
      </c>
      <c r="AW10" s="23">
        <f>B7L203C22</f>
        <v>439.22182006287545</v>
      </c>
      <c r="AX10" s="16" t="s">
        <v>14820</v>
      </c>
      <c r="AY10" s="26">
        <f>IF(B7L203C23=0,0,B7L203C17/B7L203C23)</f>
        <v>565.38630062698405</v>
      </c>
      <c r="AZ10" s="16" t="s">
        <v>14821</v>
      </c>
      <c r="BA10" s="17">
        <f>A1L203C24</f>
        <v>251279</v>
      </c>
      <c r="BB10" s="16" t="s">
        <v>14822</v>
      </c>
      <c r="BC10" s="23">
        <f>IF(B7L104C1=0,0,B7L203C25/B7L104C1)</f>
        <v>3.332847224861113</v>
      </c>
      <c r="BD10" s="16" t="s">
        <v>14823</v>
      </c>
      <c r="BE10" s="23">
        <f>B7L203C26</f>
        <v>3.332847224861113</v>
      </c>
      <c r="BF10" s="16" t="s">
        <v>14824</v>
      </c>
      <c r="BG10" s="17">
        <f>B7L203C27*B7L119C1</f>
        <v>10784.713675066925</v>
      </c>
      <c r="BH10" s="16" t="s">
        <v>14825</v>
      </c>
      <c r="BI10" s="17">
        <f>B7L203C28</f>
        <v>10784.713675066925</v>
      </c>
      <c r="BJ10" s="16" t="s">
        <v>14826</v>
      </c>
      <c r="BK10" s="23">
        <f>B7L203C29/24</f>
        <v>449.36306979445521</v>
      </c>
      <c r="BL10" s="16" t="s">
        <v>14827</v>
      </c>
      <c r="BM10" s="23">
        <f>B7L203C30</f>
        <v>449.36306979445521</v>
      </c>
      <c r="BN10" s="16" t="s">
        <v>14828</v>
      </c>
      <c r="BO10" s="26">
        <f>IF(B7L203C31=0,0,B7L203C25/B7L203C31)</f>
        <v>559.18925450402151</v>
      </c>
      <c r="BP10" s="16" t="s">
        <v>14829</v>
      </c>
      <c r="BQ10" s="17">
        <f>A1L203C27</f>
        <v>256074.40000000002</v>
      </c>
      <c r="BR10" s="16" t="s">
        <v>14830</v>
      </c>
      <c r="BS10" s="21">
        <f>IF(B7L105C1=0,0,B7L203C33/B7L105C1)</f>
        <v>3.4221214187106406</v>
      </c>
      <c r="BT10" s="16" t="s">
        <v>14831</v>
      </c>
      <c r="BU10" s="23">
        <f>B7L203C34</f>
        <v>3.4221214187106406</v>
      </c>
      <c r="BV10" s="16" t="s">
        <v>14832</v>
      </c>
      <c r="BW10" s="17">
        <f>B7L203C35*B7L120C1</f>
        <v>11092.648476740997</v>
      </c>
      <c r="BX10" s="16" t="s">
        <v>14833</v>
      </c>
      <c r="BY10" s="17">
        <f>B7L203C36</f>
        <v>11092.648476740997</v>
      </c>
      <c r="BZ10" s="16" t="s">
        <v>14834</v>
      </c>
      <c r="CA10" s="23">
        <f>B7L203C37/24</f>
        <v>462.19368653087486</v>
      </c>
      <c r="CB10" s="16" t="s">
        <v>14835</v>
      </c>
      <c r="CC10" s="23">
        <f>B7L203C38</f>
        <v>462.19368653087486</v>
      </c>
      <c r="CD10" s="16" t="s">
        <v>14836</v>
      </c>
      <c r="CE10" s="26">
        <f>IF(B7L203C39=0,0,B7L203C33/B7L203C39)</f>
        <v>554.04131960788709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440677</v>
      </c>
      <c r="F11" s="16" t="s">
        <v>14838</v>
      </c>
      <c r="G11" s="21">
        <f>IF(B7L101C1=0,0,B7L204C1/B7L101C1)</f>
        <v>5.8896590499301027</v>
      </c>
      <c r="H11" s="16" t="s">
        <v>14839</v>
      </c>
      <c r="I11" s="21">
        <f>B7L204C2</f>
        <v>5.8896590499301027</v>
      </c>
      <c r="J11" s="16" t="s">
        <v>14840</v>
      </c>
      <c r="K11" s="17">
        <f>B7L204C3*B7L116C1</f>
        <v>19530.515796042666</v>
      </c>
      <c r="L11" s="16" t="s">
        <v>14841</v>
      </c>
      <c r="M11" s="17">
        <f>B7L204C4</f>
        <v>19530.515796042666</v>
      </c>
      <c r="N11" s="16" t="s">
        <v>14842</v>
      </c>
      <c r="O11" s="23">
        <f>B7L204C5/24</f>
        <v>813.77149150177775</v>
      </c>
      <c r="P11" s="16" t="s">
        <v>14843</v>
      </c>
      <c r="Q11" s="23">
        <f>B7L204C6</f>
        <v>813.77149150177775</v>
      </c>
      <c r="R11" s="16" t="s">
        <v>14844</v>
      </c>
      <c r="S11" s="25">
        <f>IF(B7L204C7=0,0,B7L204C1/B7L204C7)</f>
        <v>541.52425416962069</v>
      </c>
      <c r="T11" s="16" t="s">
        <v>14845</v>
      </c>
      <c r="U11" s="17">
        <f>A1L204C18</f>
        <v>437284.5</v>
      </c>
      <c r="V11" s="16" t="s">
        <v>14846</v>
      </c>
      <c r="W11" s="23">
        <f>IF(B7L102C1=0,0,B7L204C9/B7L102C1)</f>
        <v>5.8453529070436243</v>
      </c>
      <c r="X11" s="16" t="s">
        <v>14847</v>
      </c>
      <c r="Y11" s="23">
        <f>B7L204C10</f>
        <v>5.8453529070436243</v>
      </c>
      <c r="Z11" s="16" t="s">
        <v>14848</v>
      </c>
      <c r="AA11" s="17">
        <f>B7L204C11*B7L117C1</f>
        <v>18763.992006313525</v>
      </c>
      <c r="AB11" s="16" t="s">
        <v>14849</v>
      </c>
      <c r="AC11" s="17">
        <f>B7L204C12</f>
        <v>18763.992006313525</v>
      </c>
      <c r="AD11" s="16" t="s">
        <v>14850</v>
      </c>
      <c r="AE11" s="23">
        <f>B7L204C13/24</f>
        <v>781.83300026306358</v>
      </c>
      <c r="AF11" s="16" t="s">
        <v>14851</v>
      </c>
      <c r="AG11" s="23">
        <f>B7L204C14</f>
        <v>781.83300026306358</v>
      </c>
      <c r="AH11" s="16" t="s">
        <v>14852</v>
      </c>
      <c r="AI11" s="26">
        <f>IF(B7L204C15=0,0,B7L204C9/B7L204C15)</f>
        <v>559.30678271813383</v>
      </c>
      <c r="AJ11" s="16" t="s">
        <v>14853</v>
      </c>
      <c r="AK11" s="17">
        <f>A1L204C21</f>
        <v>415177.33333333331</v>
      </c>
      <c r="AL11" s="16" t="s">
        <v>14854</v>
      </c>
      <c r="AM11" s="23">
        <f>IF(B7L103C1=0,0,B7L204C17/B7L103C1)</f>
        <v>5.5138938564675177</v>
      </c>
      <c r="AN11" s="16" t="s">
        <v>14855</v>
      </c>
      <c r="AO11" s="23">
        <f>B7L204C18</f>
        <v>5.5138938564675177</v>
      </c>
      <c r="AP11" s="16" t="s">
        <v>14856</v>
      </c>
      <c r="AQ11" s="17">
        <f>B7L204C19*B7L118C1</f>
        <v>17623.80161838049</v>
      </c>
      <c r="AR11" s="16" t="s">
        <v>14857</v>
      </c>
      <c r="AS11" s="17">
        <f>B7L204C20</f>
        <v>17623.80161838049</v>
      </c>
      <c r="AT11" s="16" t="s">
        <v>14858</v>
      </c>
      <c r="AU11" s="17">
        <f>B7L204C21/24</f>
        <v>734.32506743252043</v>
      </c>
      <c r="AV11" s="16" t="s">
        <v>14859</v>
      </c>
      <c r="AW11" s="23">
        <f>B7L204C22</f>
        <v>734.32506743252043</v>
      </c>
      <c r="AX11" s="16" t="s">
        <v>14860</v>
      </c>
      <c r="AY11" s="26">
        <f>IF(B7L204C23=0,0,B7L204C17/B7L204C23)</f>
        <v>565.38630062698405</v>
      </c>
      <c r="AZ11" s="16" t="s">
        <v>14861</v>
      </c>
      <c r="BA11" s="17">
        <f>A1L204C24</f>
        <v>408012.5</v>
      </c>
      <c r="BB11" s="16" t="s">
        <v>14862</v>
      </c>
      <c r="BC11" s="23">
        <f>IF(B7L104C1=0,0,B7L204C25/B7L104C1)</f>
        <v>5.4116871220183338</v>
      </c>
      <c r="BD11" s="16" t="s">
        <v>14863</v>
      </c>
      <c r="BE11" s="23">
        <f>B7L204C26</f>
        <v>5.4116871220183338</v>
      </c>
      <c r="BF11" s="16" t="s">
        <v>14864</v>
      </c>
      <c r="BG11" s="17">
        <f>B7L204C27*B7L119C1</f>
        <v>17511.602594519416</v>
      </c>
      <c r="BH11" s="16" t="s">
        <v>14865</v>
      </c>
      <c r="BI11" s="17">
        <f>B7L204C28</f>
        <v>17511.602594519416</v>
      </c>
      <c r="BJ11" s="16" t="s">
        <v>14866</v>
      </c>
      <c r="BK11" s="23">
        <f>B7L204C29/24</f>
        <v>729.65010810497563</v>
      </c>
      <c r="BL11" s="16" t="s">
        <v>14867</v>
      </c>
      <c r="BM11" s="23">
        <f>B7L204C30</f>
        <v>729.65010810497563</v>
      </c>
      <c r="BN11" s="16" t="s">
        <v>14868</v>
      </c>
      <c r="BO11" s="26">
        <f>IF(B7L204C31=0,0,B7L204C25/B7L204C31)</f>
        <v>559.18925450402151</v>
      </c>
      <c r="BP11" s="16" t="s">
        <v>14869</v>
      </c>
      <c r="BQ11" s="17">
        <f>A1L204C27</f>
        <v>398544.2</v>
      </c>
      <c r="BR11" s="16" t="s">
        <v>14870</v>
      </c>
      <c r="BS11" s="21">
        <f>IF(B7L105C1=0,0,B7L204C33/B7L105C1)</f>
        <v>5.3260561896187095</v>
      </c>
      <c r="BT11" s="16" t="s">
        <v>14871</v>
      </c>
      <c r="BU11" s="23">
        <f>B7L204C34</f>
        <v>5.3260561896187095</v>
      </c>
      <c r="BV11" s="16" t="s">
        <v>14872</v>
      </c>
      <c r="BW11" s="17">
        <f>B7L204C35*B7L120C1</f>
        <v>17264.165074853085</v>
      </c>
      <c r="BX11" s="16" t="s">
        <v>14873</v>
      </c>
      <c r="BY11" s="17">
        <f>B7L204C36</f>
        <v>17264.165074853085</v>
      </c>
      <c r="BZ11" s="16" t="s">
        <v>14874</v>
      </c>
      <c r="CA11" s="23">
        <f>B7L204C37/24</f>
        <v>719.34021145221186</v>
      </c>
      <c r="CB11" s="16" t="s">
        <v>14875</v>
      </c>
      <c r="CC11" s="23">
        <f>B7L204C38</f>
        <v>719.34021145221186</v>
      </c>
      <c r="CD11" s="16" t="s">
        <v>14876</v>
      </c>
      <c r="CE11" s="26">
        <f>IF(B7L204C39=0,0,B7L204C33/B7L204C39)</f>
        <v>554.04131960788709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160095</v>
      </c>
      <c r="F12" s="16" t="s">
        <v>14878</v>
      </c>
      <c r="G12" s="21">
        <f>IF(B7L101C1=0,0,B7L205C1/B7L101C1)</f>
        <v>2.1396736512197365</v>
      </c>
      <c r="H12" s="16" t="s">
        <v>14879</v>
      </c>
      <c r="I12" s="21">
        <f>B7L205C2</f>
        <v>2.1396736512197365</v>
      </c>
      <c r="J12" s="16" t="s">
        <v>14880</v>
      </c>
      <c r="K12" s="17">
        <f>B7L205C3*B7L116C1</f>
        <v>7095.3054649265805</v>
      </c>
      <c r="L12" s="16" t="s">
        <v>14881</v>
      </c>
      <c r="M12" s="17">
        <f>B7L205C4</f>
        <v>7095.3054649265805</v>
      </c>
      <c r="N12" s="16" t="s">
        <v>14882</v>
      </c>
      <c r="O12" s="23">
        <f>B7L205C5/24</f>
        <v>295.63772770527419</v>
      </c>
      <c r="P12" s="16" t="s">
        <v>14883</v>
      </c>
      <c r="Q12" s="23">
        <f>B7L205C6</f>
        <v>295.63772770527419</v>
      </c>
      <c r="R12" s="16" t="s">
        <v>14884</v>
      </c>
      <c r="S12" s="25">
        <f>IF(B7L205C7=0,0,B7L205C1/B7L205C7)</f>
        <v>541.52425416962069</v>
      </c>
      <c r="T12" s="16" t="s">
        <v>14885</v>
      </c>
      <c r="U12" s="17">
        <f>A1L205C18</f>
        <v>173164.5</v>
      </c>
      <c r="V12" s="16" t="s">
        <v>14886</v>
      </c>
      <c r="W12" s="23">
        <f>IF(B7L102C1=0,0,B7L205C9/B7L102C1)</f>
        <v>2.3147575856719267</v>
      </c>
      <c r="X12" s="16" t="s">
        <v>14887</v>
      </c>
      <c r="Y12" s="23">
        <f>B7L205C10</f>
        <v>2.3147575856719267</v>
      </c>
      <c r="Z12" s="16" t="s">
        <v>14888</v>
      </c>
      <c r="AA12" s="17">
        <f>B7L205C11*B7L117C1</f>
        <v>7430.5338830378814</v>
      </c>
      <c r="AB12" s="16" t="s">
        <v>14889</v>
      </c>
      <c r="AC12" s="17">
        <f>B7L205C12</f>
        <v>7430.5338830378814</v>
      </c>
      <c r="AD12" s="16" t="s">
        <v>14890</v>
      </c>
      <c r="AE12" s="23">
        <f>B7L205C13/24</f>
        <v>309.60557845991173</v>
      </c>
      <c r="AF12" s="16" t="s">
        <v>14891</v>
      </c>
      <c r="AG12" s="23">
        <f>B7L205C14</f>
        <v>309.60557845991173</v>
      </c>
      <c r="AH12" s="16" t="s">
        <v>14892</v>
      </c>
      <c r="AI12" s="26">
        <f>IF(B7L205C15=0,0,B7L205C9/B7L205C15)</f>
        <v>559.30678271813383</v>
      </c>
      <c r="AJ12" s="16" t="s">
        <v>14893</v>
      </c>
      <c r="AK12" s="17">
        <f>A1L205C21</f>
        <v>197973</v>
      </c>
      <c r="AL12" s="16" t="s">
        <v>14894</v>
      </c>
      <c r="AM12" s="23">
        <f>IF(B7L103C1=0,0,B7L205C17/B7L103C1)</f>
        <v>2.6292430265455495</v>
      </c>
      <c r="AN12" s="16" t="s">
        <v>14895</v>
      </c>
      <c r="AO12" s="23">
        <f>B7L205C18</f>
        <v>2.6292430265455495</v>
      </c>
      <c r="AP12" s="16" t="s">
        <v>14896</v>
      </c>
      <c r="AQ12" s="17">
        <f>B7L205C19*B7L118C1</f>
        <v>8403.7267877396334</v>
      </c>
      <c r="AR12" s="16" t="s">
        <v>14897</v>
      </c>
      <c r="AS12" s="17">
        <f>B7L205C20</f>
        <v>8403.7267877396334</v>
      </c>
      <c r="AT12" s="16" t="s">
        <v>14898</v>
      </c>
      <c r="AU12" s="17">
        <f>B7L205C21/24</f>
        <v>350.15528282248471</v>
      </c>
      <c r="AV12" s="16" t="s">
        <v>14899</v>
      </c>
      <c r="AW12" s="23">
        <f>B7L205C22</f>
        <v>350.15528282248471</v>
      </c>
      <c r="AX12" s="16" t="s">
        <v>14900</v>
      </c>
      <c r="AY12" s="26">
        <f>IF(B7L205C23=0,0,B7L205C17/B7L205C23)</f>
        <v>565.38630062698417</v>
      </c>
      <c r="AZ12" s="16" t="s">
        <v>14901</v>
      </c>
      <c r="BA12" s="17">
        <f>A1L205C24</f>
        <v>205513.25</v>
      </c>
      <c r="BB12" s="16" t="s">
        <v>14902</v>
      </c>
      <c r="BC12" s="23">
        <f>IF(B7L104C1=0,0,B7L205C25/B7L104C1)</f>
        <v>2.7258317047373164</v>
      </c>
      <c r="BD12" s="16" t="s">
        <v>14903</v>
      </c>
      <c r="BE12" s="23">
        <f>B7L205C26</f>
        <v>2.7258317047373164</v>
      </c>
      <c r="BF12" s="16" t="s">
        <v>14904</v>
      </c>
      <c r="BG12" s="17">
        <f>B7L205C27*B7L119C1</f>
        <v>8820.4806517156139</v>
      </c>
      <c r="BH12" s="16" t="s">
        <v>14905</v>
      </c>
      <c r="BI12" s="17">
        <f>B7L205C28</f>
        <v>8820.4806517156139</v>
      </c>
      <c r="BJ12" s="16" t="s">
        <v>14906</v>
      </c>
      <c r="BK12" s="23">
        <f>B7L205C29/24</f>
        <v>367.52002715481723</v>
      </c>
      <c r="BL12" s="16" t="s">
        <v>14907</v>
      </c>
      <c r="BM12" s="23">
        <f>B7L205C30</f>
        <v>367.52002715481723</v>
      </c>
      <c r="BN12" s="16" t="s">
        <v>14908</v>
      </c>
      <c r="BO12" s="26">
        <f>IF(B7L205C31=0,0,B7L205C25/B7L205C31)</f>
        <v>559.18925450402151</v>
      </c>
      <c r="BP12" s="16" t="s">
        <v>14909</v>
      </c>
      <c r="BQ12" s="17">
        <f>A1L205C27</f>
        <v>208236.59999999998</v>
      </c>
      <c r="BR12" s="16" t="s">
        <v>14910</v>
      </c>
      <c r="BS12" s="21">
        <f>IF(B7L105C1=0,0,B7L205C33/B7L105C1)</f>
        <v>2.7828276821872082</v>
      </c>
      <c r="BT12" s="16" t="s">
        <v>14911</v>
      </c>
      <c r="BU12" s="23">
        <f>B7L205C34</f>
        <v>2.7828276821872082</v>
      </c>
      <c r="BV12" s="16" t="s">
        <v>14912</v>
      </c>
      <c r="BW12" s="17">
        <f>B7L205C35*B7L120C1</f>
        <v>9020.4073651709186</v>
      </c>
      <c r="BX12" s="16" t="s">
        <v>14913</v>
      </c>
      <c r="BY12" s="17">
        <f>B7L205C36</f>
        <v>9020.4073651709186</v>
      </c>
      <c r="BZ12" s="16" t="s">
        <v>14914</v>
      </c>
      <c r="CA12" s="23">
        <f>B7L205C37/24</f>
        <v>375.85030688212163</v>
      </c>
      <c r="CB12" s="16" t="s">
        <v>14915</v>
      </c>
      <c r="CC12" s="23">
        <f>B7L205C38</f>
        <v>375.85030688212163</v>
      </c>
      <c r="CD12" s="16" t="s">
        <v>14916</v>
      </c>
      <c r="CE12" s="26">
        <f>IF(B7L205C39=0,0,B7L205C33/B7L205C39)</f>
        <v>554.04131960788709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267667</v>
      </c>
      <c r="F13" s="16" t="s">
        <v>14918</v>
      </c>
      <c r="G13" s="21">
        <f>IF(B7L101C1=0,0,B7L206C1/B7L101C1)</f>
        <v>3.5773761029453337</v>
      </c>
      <c r="H13" s="16" t="s">
        <v>14919</v>
      </c>
      <c r="I13" s="21">
        <f>B7L206C2</f>
        <v>3.5773761029453337</v>
      </c>
      <c r="J13" s="16" t="s">
        <v>14920</v>
      </c>
      <c r="K13" s="17">
        <f>B7L206C3*B7L116C1</f>
        <v>11862.82599631783</v>
      </c>
      <c r="L13" s="16" t="s">
        <v>14921</v>
      </c>
      <c r="M13" s="17">
        <f>B7L206C4</f>
        <v>11862.82599631783</v>
      </c>
      <c r="N13" s="16" t="s">
        <v>14922</v>
      </c>
      <c r="O13" s="23">
        <f>B7L206C5/24</f>
        <v>494.28441651324289</v>
      </c>
      <c r="P13" s="16" t="s">
        <v>14923</v>
      </c>
      <c r="Q13" s="23">
        <f>B7L206C6</f>
        <v>494.28441651324289</v>
      </c>
      <c r="R13" s="16" t="s">
        <v>14924</v>
      </c>
      <c r="S13" s="25">
        <f>IF(B7L206C7=0,0,B7L206C1/B7L206C7)</f>
        <v>541.52425416962069</v>
      </c>
      <c r="T13" s="16" t="s">
        <v>14925</v>
      </c>
      <c r="U13" s="17">
        <f>A1L206C18</f>
        <v>253302</v>
      </c>
      <c r="V13" s="16" t="s">
        <v>14926</v>
      </c>
      <c r="W13" s="23">
        <f>IF(B7L102C1=0,0,B7L206C9/B7L102C1)</f>
        <v>3.3859868851056101</v>
      </c>
      <c r="X13" s="16" t="s">
        <v>14927</v>
      </c>
      <c r="Y13" s="23">
        <f>B7L206C10</f>
        <v>3.3859868851056101</v>
      </c>
      <c r="Z13" s="16" t="s">
        <v>14928</v>
      </c>
      <c r="AA13" s="17">
        <f>B7L206C11*B7L117C1</f>
        <v>10869.254920270965</v>
      </c>
      <c r="AB13" s="16" t="s">
        <v>14929</v>
      </c>
      <c r="AC13" s="17">
        <f>B7L206C12</f>
        <v>10869.254920270965</v>
      </c>
      <c r="AD13" s="16" t="s">
        <v>14930</v>
      </c>
      <c r="AE13" s="23">
        <f>B7L206C13/24</f>
        <v>452.88562167795686</v>
      </c>
      <c r="AF13" s="16" t="s">
        <v>14931</v>
      </c>
      <c r="AG13" s="23">
        <f>B7L206C14</f>
        <v>452.88562167795686</v>
      </c>
      <c r="AH13" s="16" t="s">
        <v>14932</v>
      </c>
      <c r="AI13" s="26">
        <f>IF(B7L206C15=0,0,B7L206C9/B7L206C15)</f>
        <v>559.30678271813383</v>
      </c>
      <c r="AJ13" s="16" t="s">
        <v>14933</v>
      </c>
      <c r="AK13" s="17">
        <f>A1L206C21</f>
        <v>245517</v>
      </c>
      <c r="AL13" s="16" t="s">
        <v>14934</v>
      </c>
      <c r="AM13" s="23">
        <f>IF(B7L103C1=0,0,B7L206C17/B7L103C1)</f>
        <v>3.2606661521944091</v>
      </c>
      <c r="AN13" s="16" t="s">
        <v>14935</v>
      </c>
      <c r="AO13" s="23">
        <f>B7L206C18</f>
        <v>3.2606661521944091</v>
      </c>
      <c r="AP13" s="16" t="s">
        <v>14936</v>
      </c>
      <c r="AQ13" s="17">
        <f>B7L206C19*B7L118C1</f>
        <v>10421.915057838554</v>
      </c>
      <c r="AR13" s="16" t="s">
        <v>14937</v>
      </c>
      <c r="AS13" s="17">
        <f>B7L206C20</f>
        <v>10421.915057838554</v>
      </c>
      <c r="AT13" s="16" t="s">
        <v>14938</v>
      </c>
      <c r="AU13" s="17">
        <f>B7L206C21/24</f>
        <v>434.24646074327308</v>
      </c>
      <c r="AV13" s="16" t="s">
        <v>14939</v>
      </c>
      <c r="AW13" s="23">
        <f>B7L206C22</f>
        <v>434.24646074327308</v>
      </c>
      <c r="AX13" s="16" t="s">
        <v>14940</v>
      </c>
      <c r="AY13" s="26">
        <f>IF(B7L206C23=0,0,B7L206C17/B7L206C23)</f>
        <v>565.38630062698405</v>
      </c>
      <c r="AZ13" s="16" t="s">
        <v>14941</v>
      </c>
      <c r="BA13" s="17">
        <f>A1L206C24</f>
        <v>249612.5</v>
      </c>
      <c r="BB13" s="16" t="s">
        <v>14942</v>
      </c>
      <c r="BC13" s="23">
        <f>IF(B7L104C1=0,0,B7L206C25/B7L104C1)</f>
        <v>3.3107435476726845</v>
      </c>
      <c r="BD13" s="16" t="s">
        <v>14943</v>
      </c>
      <c r="BE13" s="23">
        <f>B7L206C26</f>
        <v>3.3107435476726845</v>
      </c>
      <c r="BF13" s="16" t="s">
        <v>14944</v>
      </c>
      <c r="BG13" s="17">
        <f>B7L206C27*B7L119C1</f>
        <v>10713.18869550437</v>
      </c>
      <c r="BH13" s="16" t="s">
        <v>14945</v>
      </c>
      <c r="BI13" s="17">
        <f>B7L206C28</f>
        <v>10713.18869550437</v>
      </c>
      <c r="BJ13" s="16" t="s">
        <v>14946</v>
      </c>
      <c r="BK13" s="23">
        <f>B7L206C29/24</f>
        <v>446.38286231268211</v>
      </c>
      <c r="BL13" s="16" t="s">
        <v>14947</v>
      </c>
      <c r="BM13" s="23">
        <f>B7L206C30</f>
        <v>446.38286231268211</v>
      </c>
      <c r="BN13" s="16" t="s">
        <v>14948</v>
      </c>
      <c r="BO13" s="26">
        <f>IF(B7L206C31=0,0,B7L206C25/B7L206C31)</f>
        <v>559.18925450402151</v>
      </c>
      <c r="BP13" s="16" t="s">
        <v>14949</v>
      </c>
      <c r="BQ13" s="17">
        <f>A1L206C27</f>
        <v>248296.8</v>
      </c>
      <c r="BR13" s="16" t="s">
        <v>14950</v>
      </c>
      <c r="BS13" s="21">
        <f>IF(B7L105C1=0,0,B7L206C33/B7L105C1)</f>
        <v>3.3181832993743696</v>
      </c>
      <c r="BT13" s="16" t="s">
        <v>14951</v>
      </c>
      <c r="BU13" s="23">
        <f>B7L206C34</f>
        <v>3.3181832993743696</v>
      </c>
      <c r="BV13" s="16" t="s">
        <v>14952</v>
      </c>
      <c r="BW13" s="17">
        <f>B7L206C35*B7L120C1</f>
        <v>10755.737864853587</v>
      </c>
      <c r="BX13" s="16" t="s">
        <v>14953</v>
      </c>
      <c r="BY13" s="17">
        <f>B7L206C36</f>
        <v>10755.737864853587</v>
      </c>
      <c r="BZ13" s="16" t="s">
        <v>14954</v>
      </c>
      <c r="CA13" s="23">
        <f>B7L206C37/24</f>
        <v>448.15574436889943</v>
      </c>
      <c r="CB13" s="16" t="s">
        <v>14955</v>
      </c>
      <c r="CC13" s="23">
        <f>B7L206C38</f>
        <v>448.15574436889943</v>
      </c>
      <c r="CD13" s="16" t="s">
        <v>14956</v>
      </c>
      <c r="CE13" s="26">
        <f>IF(B7L206C39=0,0,B7L206C33/B7L206C39)</f>
        <v>554.0413196078872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123843</v>
      </c>
      <c r="F14" s="16" t="s">
        <v>14958</v>
      </c>
      <c r="G14" s="21">
        <f>IF(B7L101C1=0,0,B7L207C1/B7L101C1)</f>
        <v>1.6551647708423487</v>
      </c>
      <c r="H14" s="16" t="s">
        <v>14959</v>
      </c>
      <c r="I14" s="21">
        <f>B7L207C2</f>
        <v>1.6551647708423487</v>
      </c>
      <c r="J14" s="16" t="s">
        <v>14960</v>
      </c>
      <c r="K14" s="17">
        <f>B7L207C3*B7L116C1</f>
        <v>5488.6405864824164</v>
      </c>
      <c r="L14" s="16" t="s">
        <v>14961</v>
      </c>
      <c r="M14" s="17">
        <f>B7L207C4</f>
        <v>5488.6405864824164</v>
      </c>
      <c r="N14" s="16" t="s">
        <v>14962</v>
      </c>
      <c r="O14" s="23">
        <f>B7L207C5/24</f>
        <v>228.69335777010068</v>
      </c>
      <c r="P14" s="16" t="s">
        <v>14963</v>
      </c>
      <c r="Q14" s="23">
        <f>B7L207C6</f>
        <v>228.69335777010068</v>
      </c>
      <c r="R14" s="16" t="s">
        <v>14964</v>
      </c>
      <c r="S14" s="25">
        <f>IF(B7L207C7=0,0,B7L207C1/B7L207C7)</f>
        <v>541.52425416962069</v>
      </c>
      <c r="T14" s="16" t="s">
        <v>14965</v>
      </c>
      <c r="U14" s="17">
        <f>A1L207C18</f>
        <v>121811.5</v>
      </c>
      <c r="V14" s="16" t="s">
        <v>14966</v>
      </c>
      <c r="W14" s="23">
        <f>IF(B7L102C1=0,0,B7L207C9/B7L102C1)</f>
        <v>1.6283019536167973</v>
      </c>
      <c r="X14" s="16" t="s">
        <v>14967</v>
      </c>
      <c r="Y14" s="23">
        <f>B7L207C10</f>
        <v>1.6283019536167973</v>
      </c>
      <c r="Z14" s="16" t="s">
        <v>14968</v>
      </c>
      <c r="AA14" s="17">
        <f>B7L207C11*B7L117C1</f>
        <v>5226.9632522466718</v>
      </c>
      <c r="AB14" s="16" t="s">
        <v>14969</v>
      </c>
      <c r="AC14" s="17">
        <f>B7L207C12</f>
        <v>5226.9632522466718</v>
      </c>
      <c r="AD14" s="16" t="s">
        <v>14970</v>
      </c>
      <c r="AE14" s="23">
        <f>B7L207C13/24</f>
        <v>217.79013551027799</v>
      </c>
      <c r="AF14" s="16" t="s">
        <v>14971</v>
      </c>
      <c r="AG14" s="23">
        <f>B7L207C14</f>
        <v>217.79013551027799</v>
      </c>
      <c r="AH14" s="16" t="s">
        <v>14972</v>
      </c>
      <c r="AI14" s="26">
        <f>IF(B7L207C15=0,0,B7L207C9/B7L207C15)</f>
        <v>559.30678271813395</v>
      </c>
      <c r="AJ14" s="16" t="s">
        <v>14973</v>
      </c>
      <c r="AK14" s="17">
        <f>A1L207C21</f>
        <v>122859.66666666666</v>
      </c>
      <c r="AL14" s="16" t="s">
        <v>14974</v>
      </c>
      <c r="AM14" s="23">
        <f>IF(B7L103C1=0,0,B7L207C17/B7L103C1)</f>
        <v>1.6316766520032733</v>
      </c>
      <c r="AN14" s="16" t="s">
        <v>14975</v>
      </c>
      <c r="AO14" s="23">
        <f>B7L207C18</f>
        <v>1.6316766520032733</v>
      </c>
      <c r="AP14" s="16" t="s">
        <v>14976</v>
      </c>
      <c r="AQ14" s="17">
        <f>B7L207C19*B7L118C1</f>
        <v>5215.251937887635</v>
      </c>
      <c r="AR14" s="16" t="s">
        <v>14977</v>
      </c>
      <c r="AS14" s="17">
        <f>B7L207C20</f>
        <v>5215.251937887635</v>
      </c>
      <c r="AT14" s="16" t="s">
        <v>14978</v>
      </c>
      <c r="AU14" s="17">
        <f>B7L207C21/24</f>
        <v>217.30216407865146</v>
      </c>
      <c r="AV14" s="16" t="s">
        <v>14979</v>
      </c>
      <c r="AW14" s="23">
        <f>B7L207C22</f>
        <v>217.30216407865146</v>
      </c>
      <c r="AX14" s="16" t="s">
        <v>14980</v>
      </c>
      <c r="AY14" s="26">
        <f>IF(B7L207C23=0,0,B7L207C17/B7L207C23)</f>
        <v>565.38630062698405</v>
      </c>
      <c r="AZ14" s="16" t="s">
        <v>14981</v>
      </c>
      <c r="BA14" s="17">
        <f>A1L207C24</f>
        <v>135463</v>
      </c>
      <c r="BB14" s="16" t="s">
        <v>14982</v>
      </c>
      <c r="BC14" s="23">
        <f>IF(B7L104C1=0,0,B7L207C25/B7L104C1)</f>
        <v>1.7967179255781858</v>
      </c>
      <c r="BD14" s="16" t="s">
        <v>14983</v>
      </c>
      <c r="BE14" s="23">
        <f>B7L207C26</f>
        <v>1.7967179255781858</v>
      </c>
      <c r="BF14" s="16" t="s">
        <v>14984</v>
      </c>
      <c r="BG14" s="17">
        <f>B7L207C27*B7L119C1</f>
        <v>5813.9743813274927</v>
      </c>
      <c r="BH14" s="16" t="s">
        <v>14985</v>
      </c>
      <c r="BI14" s="17">
        <f>B7L207C28</f>
        <v>5813.9743813274927</v>
      </c>
      <c r="BJ14" s="16" t="s">
        <v>14986</v>
      </c>
      <c r="BK14" s="23">
        <f>B7L207C29/24</f>
        <v>242.24893255531219</v>
      </c>
      <c r="BL14" s="16" t="s">
        <v>14987</v>
      </c>
      <c r="BM14" s="23">
        <f>B7L207C30</f>
        <v>242.24893255531219</v>
      </c>
      <c r="BN14" s="16" t="s">
        <v>14988</v>
      </c>
      <c r="BO14" s="26">
        <f>IF(B7L207C31=0,0,B7L207C25/B7L207C31)</f>
        <v>559.18925450402151</v>
      </c>
      <c r="BP14" s="16" t="s">
        <v>14989</v>
      </c>
      <c r="BQ14" s="17">
        <f>A1L207C27</f>
        <v>141892.40000000002</v>
      </c>
      <c r="BR14" s="16" t="s">
        <v>14990</v>
      </c>
      <c r="BS14" s="21">
        <f>IF(B7L105C1=0,0,B7L207C33/B7L105C1)</f>
        <v>1.8962185255232766</v>
      </c>
      <c r="BT14" s="16" t="s">
        <v>14991</v>
      </c>
      <c r="BU14" s="23">
        <f>B7L207C34</f>
        <v>1.8962185255232766</v>
      </c>
      <c r="BV14" s="16" t="s">
        <v>14992</v>
      </c>
      <c r="BW14" s="17">
        <f>B7L207C35*B7L120C1</f>
        <v>6146.5047451878218</v>
      </c>
      <c r="BX14" s="16" t="s">
        <v>14993</v>
      </c>
      <c r="BY14" s="17">
        <f>B7L207C36</f>
        <v>6146.5047451878218</v>
      </c>
      <c r="BZ14" s="16" t="s">
        <v>14994</v>
      </c>
      <c r="CA14" s="23">
        <f>B7L207C37/24</f>
        <v>256.10436438282591</v>
      </c>
      <c r="CB14" s="16" t="s">
        <v>14995</v>
      </c>
      <c r="CC14" s="23">
        <f>B7L207C38</f>
        <v>256.10436438282591</v>
      </c>
      <c r="CD14" s="16" t="s">
        <v>14996</v>
      </c>
      <c r="CE14" s="26">
        <f>IF(B7L207C39=0,0,B7L207C33/B7L207C39)</f>
        <v>554.04131960788709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56857</v>
      </c>
      <c r="F15" s="16" t="s">
        <v>14998</v>
      </c>
      <c r="G15" s="21">
        <f>IF(B7L101C1=0,0,B7L208C1/B7L101C1)</f>
        <v>0.75989521713607888</v>
      </c>
      <c r="H15" s="16" t="s">
        <v>14999</v>
      </c>
      <c r="I15" s="21">
        <f>B7L208C2</f>
        <v>0.75989521713607888</v>
      </c>
      <c r="J15" s="16" t="s">
        <v>15000</v>
      </c>
      <c r="K15" s="17">
        <f>B7L208C3*B7L116C1</f>
        <v>2519.8649727932197</v>
      </c>
      <c r="L15" s="16" t="s">
        <v>15001</v>
      </c>
      <c r="M15" s="17">
        <f>B7L208C4</f>
        <v>2519.8649727932197</v>
      </c>
      <c r="N15" s="16" t="s">
        <v>15002</v>
      </c>
      <c r="O15" s="23">
        <f>B7L208C5/24</f>
        <v>104.99437386638415</v>
      </c>
      <c r="P15" s="16" t="s">
        <v>15003</v>
      </c>
      <c r="Q15" s="23">
        <f>B7L208C6</f>
        <v>104.99437386638415</v>
      </c>
      <c r="R15" s="16" t="s">
        <v>15004</v>
      </c>
      <c r="S15" s="25">
        <f>IF(B7L208C7=0,0,B7L208C1/B7L208C7)</f>
        <v>541.5242541696208</v>
      </c>
      <c r="T15" s="16" t="s">
        <v>15005</v>
      </c>
      <c r="U15" s="17">
        <f>A1L208C18</f>
        <v>54613</v>
      </c>
      <c r="V15" s="16" t="s">
        <v>15006</v>
      </c>
      <c r="W15" s="23">
        <f>IF(B7L102C1=0,0,B7L208C9/B7L102C1)</f>
        <v>0.73003332684413336</v>
      </c>
      <c r="X15" s="16" t="s">
        <v>15007</v>
      </c>
      <c r="Y15" s="23">
        <f>B7L208C10</f>
        <v>0.73003332684413336</v>
      </c>
      <c r="Z15" s="16" t="s">
        <v>15008</v>
      </c>
      <c r="AA15" s="17">
        <f>B7L208C11*B7L117C1</f>
        <v>2343.458081502547</v>
      </c>
      <c r="AB15" s="16" t="s">
        <v>15009</v>
      </c>
      <c r="AC15" s="17">
        <f>B7L208C12</f>
        <v>2343.458081502547</v>
      </c>
      <c r="AD15" s="16" t="s">
        <v>15010</v>
      </c>
      <c r="AE15" s="23">
        <f>B7L208C13/24</f>
        <v>97.644086729272786</v>
      </c>
      <c r="AF15" s="16" t="s">
        <v>15011</v>
      </c>
      <c r="AG15" s="23">
        <f>B7L208C14</f>
        <v>97.644086729272786</v>
      </c>
      <c r="AH15" s="16" t="s">
        <v>15012</v>
      </c>
      <c r="AI15" s="26">
        <f>IF(B7L208C15=0,0,B7L208C9/B7L208C15)</f>
        <v>559.30678271813395</v>
      </c>
      <c r="AJ15" s="16" t="s">
        <v>15013</v>
      </c>
      <c r="AK15" s="17">
        <f>A1L208C21</f>
        <v>49250</v>
      </c>
      <c r="AL15" s="16" t="s">
        <v>15014</v>
      </c>
      <c r="AM15" s="23">
        <f>IF(B7L103C1=0,0,B7L208C17/B7L103C1)</f>
        <v>0.65408019809452966</v>
      </c>
      <c r="AN15" s="16" t="s">
        <v>15015</v>
      </c>
      <c r="AO15" s="23">
        <f>B7L208C18</f>
        <v>0.65408019809452966</v>
      </c>
      <c r="AP15" s="16" t="s">
        <v>15016</v>
      </c>
      <c r="AQ15" s="17">
        <f>B7L208C19*B7L118C1</f>
        <v>2090.6060134269674</v>
      </c>
      <c r="AR15" s="16" t="s">
        <v>15017</v>
      </c>
      <c r="AS15" s="17">
        <f>B7L208C20</f>
        <v>2090.6060134269674</v>
      </c>
      <c r="AT15" s="16" t="s">
        <v>15018</v>
      </c>
      <c r="AU15" s="17">
        <f>B7L208C21/24</f>
        <v>87.108583892790307</v>
      </c>
      <c r="AV15" s="16" t="s">
        <v>15019</v>
      </c>
      <c r="AW15" s="23">
        <f>B7L208C22</f>
        <v>87.108583892790307</v>
      </c>
      <c r="AX15" s="16" t="s">
        <v>15020</v>
      </c>
      <c r="AY15" s="26">
        <f>IF(B7L208C23=0,0,B7L208C17/B7L208C23)</f>
        <v>565.38630062698405</v>
      </c>
      <c r="AZ15" s="16" t="s">
        <v>15021</v>
      </c>
      <c r="BA15" s="17">
        <f>A1L208C24</f>
        <v>51491.5</v>
      </c>
      <c r="BB15" s="16" t="s">
        <v>15022</v>
      </c>
      <c r="BC15" s="23">
        <f>IF(B7L104C1=0,0,B7L208C25/B7L104C1)</f>
        <v>0.68295919228799862</v>
      </c>
      <c r="BD15" s="16" t="s">
        <v>15023</v>
      </c>
      <c r="BE15" s="23">
        <f>B7L208C26</f>
        <v>0.68295919228799862</v>
      </c>
      <c r="BF15" s="16" t="s">
        <v>15024</v>
      </c>
      <c r="BG15" s="17">
        <f>B7L208C27*B7L119C1</f>
        <v>2209.9780888960422</v>
      </c>
      <c r="BH15" s="16" t="s">
        <v>15025</v>
      </c>
      <c r="BI15" s="17">
        <f>B7L208C28</f>
        <v>2209.9780888960422</v>
      </c>
      <c r="BJ15" s="16" t="s">
        <v>15026</v>
      </c>
      <c r="BK15" s="23">
        <f>B7L208C29/24</f>
        <v>92.08242037066843</v>
      </c>
      <c r="BL15" s="16" t="s">
        <v>15027</v>
      </c>
      <c r="BM15" s="23">
        <f>B7L208C30</f>
        <v>92.08242037066843</v>
      </c>
      <c r="BN15" s="16" t="s">
        <v>15028</v>
      </c>
      <c r="BO15" s="26">
        <f>IF(B7L208C31=0,0,B7L208C25/B7L208C31)</f>
        <v>559.18925450402151</v>
      </c>
      <c r="BP15" s="16" t="s">
        <v>15029</v>
      </c>
      <c r="BQ15" s="17">
        <f>A1L208C27</f>
        <v>53501</v>
      </c>
      <c r="BR15" s="16" t="s">
        <v>15030</v>
      </c>
      <c r="BS15" s="21">
        <f>IF(B7L105C1=0,0,B7L208C33/B7L105C1)</f>
        <v>0.71497548377517617</v>
      </c>
      <c r="BT15" s="16" t="s">
        <v>15031</v>
      </c>
      <c r="BU15" s="23">
        <f>B7L208C34</f>
        <v>0.71497548377517617</v>
      </c>
      <c r="BV15" s="16" t="s">
        <v>15032</v>
      </c>
      <c r="BW15" s="17">
        <f>B7L208C35*B7L120C1</f>
        <v>2317.5599987898831</v>
      </c>
      <c r="BX15" s="16" t="s">
        <v>15033</v>
      </c>
      <c r="BY15" s="17">
        <f>B7L208C36</f>
        <v>2317.5599987898831</v>
      </c>
      <c r="BZ15" s="16" t="s">
        <v>15034</v>
      </c>
      <c r="CA15" s="23">
        <f>B7L208C37/24</f>
        <v>96.564999949578464</v>
      </c>
      <c r="CB15" s="16" t="s">
        <v>15035</v>
      </c>
      <c r="CC15" s="23">
        <f>B7L208C38</f>
        <v>96.564999949578464</v>
      </c>
      <c r="CD15" s="16" t="s">
        <v>15036</v>
      </c>
      <c r="CE15" s="26">
        <f>IF(B7L208C39=0,0,B7L208C33/B7L208C39)</f>
        <v>554.04131960788709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10126</v>
      </c>
      <c r="F16" s="16" t="s">
        <v>15038</v>
      </c>
      <c r="G16" s="21">
        <f>IF(B7L101C1=0,0,B7L209C1/B7L101C1)</f>
        <v>0.13533424149568102</v>
      </c>
      <c r="H16" s="16" t="s">
        <v>15039</v>
      </c>
      <c r="I16" s="21">
        <f>B7L209C2</f>
        <v>0.13533424149568102</v>
      </c>
      <c r="J16" s="16" t="s">
        <v>15040</v>
      </c>
      <c r="K16" s="17">
        <f>B7L209C3*B7L116C1</f>
        <v>448.77768286234146</v>
      </c>
      <c r="L16" s="16" t="s">
        <v>15041</v>
      </c>
      <c r="M16" s="23">
        <f>B7L209C4</f>
        <v>448.77768286234146</v>
      </c>
      <c r="N16" s="16" t="s">
        <v>15042</v>
      </c>
      <c r="O16" s="23">
        <f>B7L209C5/24</f>
        <v>18.699070119264228</v>
      </c>
      <c r="P16" s="16" t="s">
        <v>15043</v>
      </c>
      <c r="Q16" s="23">
        <f>B7L209C6</f>
        <v>18.699070119264228</v>
      </c>
      <c r="R16" s="16" t="s">
        <v>15044</v>
      </c>
      <c r="S16" s="25">
        <f>IF(B7L209C7=0,0,B7L209C1/B7L209C7)</f>
        <v>541.52425416962058</v>
      </c>
      <c r="T16" s="16" t="s">
        <v>15045</v>
      </c>
      <c r="U16" s="17">
        <f>A1L209C18</f>
        <v>9513.5</v>
      </c>
      <c r="V16" s="16" t="s">
        <v>15046</v>
      </c>
      <c r="W16" s="23">
        <f>IF(B7L102C1=0,0,B7L209C9/B7L102C1)</f>
        <v>0.12717067465496609</v>
      </c>
      <c r="X16" s="16" t="s">
        <v>15047</v>
      </c>
      <c r="Y16" s="23">
        <f>B7L209C10</f>
        <v>0.12717067465496609</v>
      </c>
      <c r="Z16" s="16" t="s">
        <v>15048</v>
      </c>
      <c r="AA16" s="23">
        <f>B7L209C11*B7L117C1</f>
        <v>408.22676758966696</v>
      </c>
      <c r="AB16" s="16" t="s">
        <v>15049</v>
      </c>
      <c r="AC16" s="23">
        <f>B7L209C12</f>
        <v>408.22676758966696</v>
      </c>
      <c r="AD16" s="16" t="s">
        <v>15050</v>
      </c>
      <c r="AE16" s="23">
        <f>B7L209C13/24</f>
        <v>17.009448649569457</v>
      </c>
      <c r="AF16" s="16" t="s">
        <v>15051</v>
      </c>
      <c r="AG16" s="23">
        <f>B7L209C14</f>
        <v>17.009448649569457</v>
      </c>
      <c r="AH16" s="16" t="s">
        <v>15052</v>
      </c>
      <c r="AI16" s="26">
        <f>IF(B7L209C15=0,0,B7L209C9/B7L209C15)</f>
        <v>559.30678271813383</v>
      </c>
      <c r="AJ16" s="16" t="s">
        <v>15053</v>
      </c>
      <c r="AK16" s="17">
        <f>A1L209C21</f>
        <v>9420</v>
      </c>
      <c r="AL16" s="16" t="s">
        <v>15054</v>
      </c>
      <c r="AM16" s="23">
        <f>IF(B7L103C1=0,0,B7L209C17/B7L103C1)</f>
        <v>0.12510528865077095</v>
      </c>
      <c r="AN16" s="16" t="s">
        <v>15055</v>
      </c>
      <c r="AO16" s="23">
        <f>B7L209C18</f>
        <v>0.12510528865077095</v>
      </c>
      <c r="AP16" s="16" t="s">
        <v>15056</v>
      </c>
      <c r="AQ16" s="23">
        <f>B7L209C19*B7L118C1</f>
        <v>399.86819586765546</v>
      </c>
      <c r="AR16" s="16" t="s">
        <v>15057</v>
      </c>
      <c r="AS16" s="23">
        <f>B7L209C20</f>
        <v>399.86819586765546</v>
      </c>
      <c r="AT16" s="16" t="s">
        <v>15058</v>
      </c>
      <c r="AU16" s="17">
        <f>B7L209C21/24</f>
        <v>16.661174827818979</v>
      </c>
      <c r="AV16" s="16" t="s">
        <v>15059</v>
      </c>
      <c r="AW16" s="23">
        <f>B7L209C22</f>
        <v>16.661174827818979</v>
      </c>
      <c r="AX16" s="16" t="s">
        <v>15060</v>
      </c>
      <c r="AY16" s="26">
        <f>IF(B7L209C23=0,0,B7L209C17/B7L209C23)</f>
        <v>565.38630062698405</v>
      </c>
      <c r="AZ16" s="16" t="s">
        <v>15061</v>
      </c>
      <c r="BA16" s="17">
        <f>A1L209C24</f>
        <v>9053</v>
      </c>
      <c r="BB16" s="16" t="s">
        <v>15062</v>
      </c>
      <c r="BC16" s="23">
        <f>IF(B7L104C1=0,0,B7L209C25/B7L104C1)</f>
        <v>0.12007476122822701</v>
      </c>
      <c r="BD16" s="16" t="s">
        <v>15063</v>
      </c>
      <c r="BE16" s="23">
        <f>B7L209C26</f>
        <v>0.12007476122822701</v>
      </c>
      <c r="BF16" s="16" t="s">
        <v>15064</v>
      </c>
      <c r="BG16" s="23">
        <f>B7L209C27*B7L119C1</f>
        <v>388.54823881176253</v>
      </c>
      <c r="BH16" s="16" t="s">
        <v>15065</v>
      </c>
      <c r="BI16" s="23">
        <f>B7L209C28</f>
        <v>388.54823881176253</v>
      </c>
      <c r="BJ16" s="16" t="s">
        <v>15066</v>
      </c>
      <c r="BK16" s="23">
        <f>B7L209C29/24</f>
        <v>16.189509950490105</v>
      </c>
      <c r="BL16" s="16" t="s">
        <v>15067</v>
      </c>
      <c r="BM16" s="23">
        <f>B7L209C30</f>
        <v>16.189509950490105</v>
      </c>
      <c r="BN16" s="16" t="s">
        <v>15068</v>
      </c>
      <c r="BO16" s="26">
        <f>IF(B7L209C31=0,0,B7L209C25/B7L209C31)</f>
        <v>559.18925450402151</v>
      </c>
      <c r="BP16" s="16" t="s">
        <v>15069</v>
      </c>
      <c r="BQ16" s="17">
        <f>A1L209C27</f>
        <v>8607</v>
      </c>
      <c r="BR16" s="16" t="s">
        <v>15070</v>
      </c>
      <c r="BS16" s="21">
        <f>IF(B7L105C1=0,0,B7L209C33/B7L105C1)</f>
        <v>0.11502203676291922</v>
      </c>
      <c r="BT16" s="16" t="s">
        <v>15071</v>
      </c>
      <c r="BU16" s="23">
        <f>B7L209C34</f>
        <v>0.11502203676291922</v>
      </c>
      <c r="BV16" s="16" t="s">
        <v>15072</v>
      </c>
      <c r="BW16" s="23">
        <f>B7L209C35*B7L120C1</f>
        <v>372.83861814890417</v>
      </c>
      <c r="BX16" s="16" t="s">
        <v>15073</v>
      </c>
      <c r="BY16" s="23">
        <f>B7L209C36</f>
        <v>372.83861814890417</v>
      </c>
      <c r="BZ16" s="16" t="s">
        <v>15074</v>
      </c>
      <c r="CA16" s="23">
        <f>B7L209C37/24</f>
        <v>15.534942422871007</v>
      </c>
      <c r="CB16" s="16" t="s">
        <v>15075</v>
      </c>
      <c r="CC16" s="23">
        <f>B7L209C38</f>
        <v>15.534942422871007</v>
      </c>
      <c r="CD16" s="16" t="s">
        <v>15076</v>
      </c>
      <c r="CE16" s="26">
        <f>IF(B7L209C39=0,0,B7L209C33/B7L209C39)</f>
        <v>554.04131960788709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11554</v>
      </c>
      <c r="F17" s="16" t="s">
        <v>15078</v>
      </c>
      <c r="G17" s="21">
        <f>IF(B7L101C1=0,0,B7L210C1/B7L101C1)</f>
        <v>0.1544194969623838</v>
      </c>
      <c r="H17" s="16" t="s">
        <v>15079</v>
      </c>
      <c r="I17" s="21">
        <f>B7L210C2</f>
        <v>0.1544194969623838</v>
      </c>
      <c r="J17" s="16" t="s">
        <v>15080</v>
      </c>
      <c r="K17" s="17">
        <f>B7L210C3*B7L116C1</f>
        <v>512.0657068725551</v>
      </c>
      <c r="L17" s="16" t="s">
        <v>15081</v>
      </c>
      <c r="M17" s="23">
        <f>B7L210C4</f>
        <v>512.0657068725551</v>
      </c>
      <c r="N17" s="16" t="s">
        <v>15082</v>
      </c>
      <c r="O17" s="23">
        <f>B7L210C5/24</f>
        <v>21.336071119689795</v>
      </c>
      <c r="P17" s="16" t="s">
        <v>15083</v>
      </c>
      <c r="Q17" s="23">
        <f>B7L210C6</f>
        <v>21.336071119689795</v>
      </c>
      <c r="R17" s="16" t="s">
        <v>15084</v>
      </c>
      <c r="S17" s="25">
        <f>IF(B7L210C7=0,0,B7L210C1/B7L210C7)</f>
        <v>541.52425416962069</v>
      </c>
      <c r="T17" s="16" t="s">
        <v>15085</v>
      </c>
      <c r="U17" s="17">
        <f>A1L210C18</f>
        <v>11236.5</v>
      </c>
      <c r="V17" s="16" t="s">
        <v>15086</v>
      </c>
      <c r="W17" s="23">
        <f>IF(B7L102C1=0,0,B7L210C9/B7L102C1)</f>
        <v>0.15020268941614826</v>
      </c>
      <c r="X17" s="16" t="s">
        <v>15087</v>
      </c>
      <c r="Y17" s="23">
        <f>B7L210C10</f>
        <v>0.15020268941614826</v>
      </c>
      <c r="Z17" s="16" t="s">
        <v>15088</v>
      </c>
      <c r="AA17" s="23">
        <f>B7L210C11*B7L117C1</f>
        <v>482.16114721409497</v>
      </c>
      <c r="AB17" s="16" t="s">
        <v>15089</v>
      </c>
      <c r="AC17" s="23">
        <f>B7L210C12</f>
        <v>482.16114721409497</v>
      </c>
      <c r="AD17" s="16" t="s">
        <v>15090</v>
      </c>
      <c r="AE17" s="23">
        <f>B7L210C13/24</f>
        <v>20.090047800587289</v>
      </c>
      <c r="AF17" s="16" t="s">
        <v>15091</v>
      </c>
      <c r="AG17" s="23">
        <f>B7L210C14</f>
        <v>20.090047800587289</v>
      </c>
      <c r="AH17" s="16" t="s">
        <v>15092</v>
      </c>
      <c r="AI17" s="26">
        <f>IF(B7L210C15=0,0,B7L210C9/B7L210C15)</f>
        <v>559.30678271813395</v>
      </c>
      <c r="AJ17" s="16" t="s">
        <v>15093</v>
      </c>
      <c r="AK17" s="17">
        <f>A1L210C21</f>
        <v>10995</v>
      </c>
      <c r="AL17" s="16" t="s">
        <v>15094</v>
      </c>
      <c r="AM17" s="23">
        <f>IF(B7L103C1=0,0,B7L210C17/B7L103C1)</f>
        <v>0.14602257417359094</v>
      </c>
      <c r="AN17" s="16" t="s">
        <v>15095</v>
      </c>
      <c r="AO17" s="23">
        <f>B7L210C18</f>
        <v>0.14602257417359094</v>
      </c>
      <c r="AP17" s="16" t="s">
        <v>15096</v>
      </c>
      <c r="AQ17" s="23">
        <f>B7L210C19*B7L118C1</f>
        <v>466.7251394442539</v>
      </c>
      <c r="AR17" s="16" t="s">
        <v>15097</v>
      </c>
      <c r="AS17" s="23">
        <f>B7L210C20</f>
        <v>466.7251394442539</v>
      </c>
      <c r="AT17" s="16" t="s">
        <v>15098</v>
      </c>
      <c r="AU17" s="17">
        <f>B7L210C21/24</f>
        <v>19.446880810177245</v>
      </c>
      <c r="AV17" s="16" t="s">
        <v>15099</v>
      </c>
      <c r="AW17" s="23">
        <f>B7L210C22</f>
        <v>19.446880810177245</v>
      </c>
      <c r="AX17" s="16" t="s">
        <v>15100</v>
      </c>
      <c r="AY17" s="26">
        <f>IF(B7L210C23=0,0,B7L210C17/B7L210C23)</f>
        <v>565.38630062698417</v>
      </c>
      <c r="AZ17" s="16" t="s">
        <v>15101</v>
      </c>
      <c r="BA17" s="17">
        <f>A1L210C24</f>
        <v>10765.5</v>
      </c>
      <c r="BB17" s="16" t="s">
        <v>15102</v>
      </c>
      <c r="BC17" s="23">
        <f>IF(B7L104C1=0,0,B7L210C25/B7L104C1)</f>
        <v>0.14278856091930608</v>
      </c>
      <c r="BD17" s="16" t="s">
        <v>15103</v>
      </c>
      <c r="BE17" s="23">
        <f>B7L210C26</f>
        <v>0.14278856091930608</v>
      </c>
      <c r="BF17" s="16" t="s">
        <v>15104</v>
      </c>
      <c r="BG17" s="23">
        <f>B7L210C27*B7L119C1</f>
        <v>462.0475052389296</v>
      </c>
      <c r="BH17" s="16" t="s">
        <v>15105</v>
      </c>
      <c r="BI17" s="23">
        <f>B7L210C28</f>
        <v>462.0475052389296</v>
      </c>
      <c r="BJ17" s="16" t="s">
        <v>15106</v>
      </c>
      <c r="BK17" s="23">
        <f>B7L210C29/24</f>
        <v>19.251979384955401</v>
      </c>
      <c r="BL17" s="16" t="s">
        <v>15107</v>
      </c>
      <c r="BM17" s="23">
        <f>B7L210C30</f>
        <v>19.251979384955401</v>
      </c>
      <c r="BN17" s="16" t="s">
        <v>15108</v>
      </c>
      <c r="BO17" s="26">
        <f>IF(B7L210C31=0,0,B7L210C25/B7L210C31)</f>
        <v>559.18925450402139</v>
      </c>
      <c r="BP17" s="16" t="s">
        <v>15109</v>
      </c>
      <c r="BQ17" s="17">
        <f>A1L210C27</f>
        <v>10595.4</v>
      </c>
      <c r="BR17" s="16" t="s">
        <v>15110</v>
      </c>
      <c r="BS17" s="21">
        <f>IF(B7L105C1=0,0,B7L210C33/B7L105C1)</f>
        <v>0.14159457282651727</v>
      </c>
      <c r="BT17" s="16" t="s">
        <v>15111</v>
      </c>
      <c r="BU17" s="23">
        <f>B7L210C34</f>
        <v>0.14159457282651727</v>
      </c>
      <c r="BV17" s="16" t="s">
        <v>15112</v>
      </c>
      <c r="BW17" s="23">
        <f>B7L210C35*B7L120C1</f>
        <v>458.9722661478911</v>
      </c>
      <c r="BX17" s="16" t="s">
        <v>15113</v>
      </c>
      <c r="BY17" s="23">
        <f>B7L210C36</f>
        <v>458.9722661478911</v>
      </c>
      <c r="BZ17" s="16" t="s">
        <v>15114</v>
      </c>
      <c r="CA17" s="23">
        <f>B7L210C37/24</f>
        <v>19.123844422828796</v>
      </c>
      <c r="CB17" s="16" t="s">
        <v>15115</v>
      </c>
      <c r="CC17" s="23">
        <f>B7L210C38</f>
        <v>19.123844422828796</v>
      </c>
      <c r="CD17" s="16" t="s">
        <v>15116</v>
      </c>
      <c r="CE17" s="26">
        <f>IF(B7L210C39=0,0,B7L210C33/B7L210C39)</f>
        <v>554.0413196078872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156783</v>
      </c>
      <c r="F18" s="16" t="s">
        <v>15118</v>
      </c>
      <c r="G18" s="21">
        <f>IF(B7L101C1=0,0,B7L211C1/B7L101C1)</f>
        <v>2.0954086889608292</v>
      </c>
      <c r="H18" s="16" t="s">
        <v>15119</v>
      </c>
      <c r="I18" s="21">
        <f>B7L211C2</f>
        <v>2.0954086889608292</v>
      </c>
      <c r="J18" s="16" t="s">
        <v>15120</v>
      </c>
      <c r="K18" s="17">
        <f>B7L211C3*B7L116C1</f>
        <v>6948.519795793648</v>
      </c>
      <c r="L18" s="16" t="s">
        <v>15121</v>
      </c>
      <c r="M18" s="17">
        <f>B7L211C4</f>
        <v>6948.519795793648</v>
      </c>
      <c r="N18" s="16" t="s">
        <v>15122</v>
      </c>
      <c r="O18" s="23">
        <f>B7L211C5/24</f>
        <v>289.52165815806865</v>
      </c>
      <c r="P18" s="16" t="s">
        <v>15123</v>
      </c>
      <c r="Q18" s="23">
        <f>B7L211C6</f>
        <v>289.52165815806865</v>
      </c>
      <c r="R18" s="16" t="s">
        <v>15124</v>
      </c>
      <c r="S18" s="25">
        <f>IF(B7L211C7=0,0,B7L211C1/B7L211C7)</f>
        <v>541.52425416962069</v>
      </c>
      <c r="T18" s="16" t="s">
        <v>15125</v>
      </c>
      <c r="U18" s="17">
        <f>A1L211C18</f>
        <v>155560.5</v>
      </c>
      <c r="V18" s="16" t="s">
        <v>15126</v>
      </c>
      <c r="W18" s="23">
        <f>IF(B7L102C1=0,0,B7L211C9/B7L102C1)</f>
        <v>2.0794380338113054</v>
      </c>
      <c r="X18" s="16" t="s">
        <v>15127</v>
      </c>
      <c r="Y18" s="23">
        <f>B7L211C10</f>
        <v>2.0794380338113054</v>
      </c>
      <c r="Z18" s="16" t="s">
        <v>15128</v>
      </c>
      <c r="AA18" s="17">
        <f>B7L211C11*B7L117C1</f>
        <v>6675.1416491966565</v>
      </c>
      <c r="AB18" s="16" t="s">
        <v>15129</v>
      </c>
      <c r="AC18" s="17">
        <f>B7L211C12</f>
        <v>6675.1416491966565</v>
      </c>
      <c r="AD18" s="16" t="s">
        <v>15130</v>
      </c>
      <c r="AE18" s="23">
        <f>B7L211C13/24</f>
        <v>278.13090204986071</v>
      </c>
      <c r="AF18" s="16" t="s">
        <v>15131</v>
      </c>
      <c r="AG18" s="23">
        <f>B7L211C14</f>
        <v>278.13090204986071</v>
      </c>
      <c r="AH18" s="16" t="s">
        <v>15132</v>
      </c>
      <c r="AI18" s="26">
        <f>IF(B7L211C15=0,0,B7L211C9/B7L211C15)</f>
        <v>559.30678271813383</v>
      </c>
      <c r="AJ18" s="16" t="s">
        <v>15133</v>
      </c>
      <c r="AK18" s="17">
        <f>A1L211C21</f>
        <v>153291.66666666666</v>
      </c>
      <c r="AL18" s="16" t="s">
        <v>15134</v>
      </c>
      <c r="AM18" s="23">
        <f>IF(B7L103C1=0,0,B7L211C17/B7L103C1)</f>
        <v>2.0358384507527703</v>
      </c>
      <c r="AN18" s="16" t="s">
        <v>15135</v>
      </c>
      <c r="AO18" s="23">
        <f>B7L211C18</f>
        <v>2.0358384507527703</v>
      </c>
      <c r="AP18" s="16" t="s">
        <v>15136</v>
      </c>
      <c r="AQ18" s="17">
        <f>B7L211C19*B7L118C1</f>
        <v>6507.0554343467111</v>
      </c>
      <c r="AR18" s="16" t="s">
        <v>15137</v>
      </c>
      <c r="AS18" s="17">
        <f>B7L211C20</f>
        <v>6507.0554343467111</v>
      </c>
      <c r="AT18" s="16" t="s">
        <v>15138</v>
      </c>
      <c r="AU18" s="17">
        <f>B7L211C21/24</f>
        <v>271.1273097644463</v>
      </c>
      <c r="AV18" s="16" t="s">
        <v>15139</v>
      </c>
      <c r="AW18" s="23">
        <f>B7L211C22</f>
        <v>271.1273097644463</v>
      </c>
      <c r="AX18" s="16" t="s">
        <v>15140</v>
      </c>
      <c r="AY18" s="26">
        <f>IF(B7L211C23=0,0,B7L211C17/B7L211C23)</f>
        <v>565.38630062698405</v>
      </c>
      <c r="AZ18" s="16" t="s">
        <v>15141</v>
      </c>
      <c r="BA18" s="17">
        <f>A1L211C24</f>
        <v>151131.25</v>
      </c>
      <c r="BB18" s="16" t="s">
        <v>15142</v>
      </c>
      <c r="BC18" s="23">
        <f>IF(B7L104C1=0,0,B7L211C25/B7L104C1)</f>
        <v>2.0045342712773095</v>
      </c>
      <c r="BD18" s="16" t="s">
        <v>15143</v>
      </c>
      <c r="BE18" s="23">
        <f>B7L211C26</f>
        <v>2.0045342712773095</v>
      </c>
      <c r="BF18" s="16" t="s">
        <v>15144</v>
      </c>
      <c r="BG18" s="17">
        <f>B7L211C27*B7L119C1</f>
        <v>6486.4443849464469</v>
      </c>
      <c r="BH18" s="16" t="s">
        <v>15145</v>
      </c>
      <c r="BI18" s="17">
        <f>B7L211C28</f>
        <v>6486.4443849464469</v>
      </c>
      <c r="BJ18" s="16" t="s">
        <v>15146</v>
      </c>
      <c r="BK18" s="23">
        <f>B7L211C29/24</f>
        <v>270.26851603943527</v>
      </c>
      <c r="BL18" s="16" t="s">
        <v>15147</v>
      </c>
      <c r="BM18" s="23">
        <f>B7L211C30</f>
        <v>270.26851603943527</v>
      </c>
      <c r="BN18" s="16" t="s">
        <v>15148</v>
      </c>
      <c r="BO18" s="26">
        <f>IF(B7L211C31=0,0,B7L211C25/B7L211C31)</f>
        <v>559.18925450402151</v>
      </c>
      <c r="BP18" s="16" t="s">
        <v>15149</v>
      </c>
      <c r="BQ18" s="17">
        <f>A1L211C27</f>
        <v>145898</v>
      </c>
      <c r="BR18" s="16" t="s">
        <v>15150</v>
      </c>
      <c r="BS18" s="21">
        <f>IF(B7L105C1=0,0,B7L211C33/B7L105C1)</f>
        <v>1.949748474455256</v>
      </c>
      <c r="BT18" s="16" t="s">
        <v>15151</v>
      </c>
      <c r="BU18" s="23">
        <f>B7L211C34</f>
        <v>1.949748474455256</v>
      </c>
      <c r="BV18" s="16" t="s">
        <v>15152</v>
      </c>
      <c r="BW18" s="17">
        <f>B7L211C35*B7L120C1</f>
        <v>6320.0196015671918</v>
      </c>
      <c r="BX18" s="16" t="s">
        <v>15153</v>
      </c>
      <c r="BY18" s="17">
        <f>B7L211C36</f>
        <v>6320.0196015671918</v>
      </c>
      <c r="BZ18" s="16" t="s">
        <v>15154</v>
      </c>
      <c r="CA18" s="23">
        <f>B7L211C37/24</f>
        <v>263.33415006529964</v>
      </c>
      <c r="CB18" s="16" t="s">
        <v>15155</v>
      </c>
      <c r="CC18" s="23">
        <f>B7L211C38</f>
        <v>263.33415006529964</v>
      </c>
      <c r="CD18" s="16" t="s">
        <v>15156</v>
      </c>
      <c r="CE18" s="26">
        <f>IF(B7L211C39=0,0,B7L211C33/B7L211C39)</f>
        <v>554.0413196078872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43877</v>
      </c>
      <c r="F19" s="16" t="s">
        <v>15158</v>
      </c>
      <c r="G19" s="21">
        <f>IF(B7L101C1=0,0,B7L212C1/B7L101C1)</f>
        <v>0.58641719475666554</v>
      </c>
      <c r="H19" s="16" t="s">
        <v>15159</v>
      </c>
      <c r="I19" s="21">
        <f>B7L212C2</f>
        <v>0.58641719475666554</v>
      </c>
      <c r="J19" s="16" t="s">
        <v>15160</v>
      </c>
      <c r="K19" s="17">
        <f>B7L212C3*B7L116C1</f>
        <v>1944.5998805995412</v>
      </c>
      <c r="L19" s="16" t="s">
        <v>15161</v>
      </c>
      <c r="M19" s="17">
        <f>B7L212C4</f>
        <v>1944.5998805995412</v>
      </c>
      <c r="N19" s="16" t="s">
        <v>15162</v>
      </c>
      <c r="O19" s="23">
        <f>B7L212C5/24</f>
        <v>81.024995024980882</v>
      </c>
      <c r="P19" s="16" t="s">
        <v>15163</v>
      </c>
      <c r="Q19" s="23">
        <f>B7L212C6</f>
        <v>81.024995024980882</v>
      </c>
      <c r="R19" s="16" t="s">
        <v>15164</v>
      </c>
      <c r="S19" s="25">
        <f>IF(B7L212C7=0,0,B7L212C1/B7L212C7)</f>
        <v>541.52425416962069</v>
      </c>
      <c r="T19" s="16" t="s">
        <v>15165</v>
      </c>
      <c r="U19" s="17">
        <f>A1L212C18</f>
        <v>43866.5</v>
      </c>
      <c r="V19" s="16" t="s">
        <v>15166</v>
      </c>
      <c r="W19" s="23">
        <f>IF(B7L102C1=0,0,B7L212C9/B7L102C1)</f>
        <v>0.58638065903737535</v>
      </c>
      <c r="X19" s="16" t="s">
        <v>15167</v>
      </c>
      <c r="Y19" s="23">
        <f>B7L212C10</f>
        <v>0.58638065903737535</v>
      </c>
      <c r="Z19" s="16" t="s">
        <v>15168</v>
      </c>
      <c r="AA19" s="17">
        <f>B7L212C11*B7L117C1</f>
        <v>1882.3229621561072</v>
      </c>
      <c r="AB19" s="16" t="s">
        <v>15169</v>
      </c>
      <c r="AC19" s="17">
        <f>B7L212C12</f>
        <v>1882.3229621561072</v>
      </c>
      <c r="AD19" s="16" t="s">
        <v>15170</v>
      </c>
      <c r="AE19" s="23">
        <f>B7L212C13/24</f>
        <v>78.430123423171139</v>
      </c>
      <c r="AF19" s="16" t="s">
        <v>15171</v>
      </c>
      <c r="AG19" s="23">
        <f>B7L212C14</f>
        <v>78.430123423171139</v>
      </c>
      <c r="AH19" s="16" t="s">
        <v>15172</v>
      </c>
      <c r="AI19" s="26">
        <f>IF(B7L212C15=0,0,B7L212C9/B7L212C15)</f>
        <v>559.30678271813383</v>
      </c>
      <c r="AJ19" s="16" t="s">
        <v>15173</v>
      </c>
      <c r="AK19" s="17">
        <f>A1L212C21</f>
        <v>42305.666666666672</v>
      </c>
      <c r="AL19" s="16" t="s">
        <v>15174</v>
      </c>
      <c r="AM19" s="23">
        <f>IF(B7L103C1=0,0,B7L212C17/B7L103C1)</f>
        <v>0.56185378342851733</v>
      </c>
      <c r="AN19" s="16" t="s">
        <v>15175</v>
      </c>
      <c r="AO19" s="23">
        <f>B7L212C18</f>
        <v>0.56185378342851733</v>
      </c>
      <c r="AP19" s="16" t="s">
        <v>15176</v>
      </c>
      <c r="AQ19" s="17">
        <f>B7L212C19*B7L118C1</f>
        <v>1795.827028129343</v>
      </c>
      <c r="AR19" s="16" t="s">
        <v>15177</v>
      </c>
      <c r="AS19" s="17">
        <f>B7L212C20</f>
        <v>1795.827028129343</v>
      </c>
      <c r="AT19" s="16" t="s">
        <v>15178</v>
      </c>
      <c r="AU19" s="17">
        <f>B7L212C21/24</f>
        <v>74.826126172055965</v>
      </c>
      <c r="AV19" s="16" t="s">
        <v>15179</v>
      </c>
      <c r="AW19" s="23">
        <f>B7L212C22</f>
        <v>74.826126172055965</v>
      </c>
      <c r="AX19" s="16" t="s">
        <v>15180</v>
      </c>
      <c r="AY19" s="26">
        <f>IF(B7L212C23=0,0,B7L212C17/B7L212C23)</f>
        <v>565.38630062698405</v>
      </c>
      <c r="AZ19" s="16" t="s">
        <v>15181</v>
      </c>
      <c r="BA19" s="17">
        <f>A1L212C24</f>
        <v>40033.75</v>
      </c>
      <c r="BB19" s="16" t="s">
        <v>15182</v>
      </c>
      <c r="BC19" s="23">
        <f>IF(B7L104C1=0,0,B7L212C25/B7L104C1)</f>
        <v>0.53098895088043008</v>
      </c>
      <c r="BD19" s="16" t="s">
        <v>15183</v>
      </c>
      <c r="BE19" s="23">
        <f>B7L212C26</f>
        <v>0.53098895088043008</v>
      </c>
      <c r="BF19" s="16" t="s">
        <v>15184</v>
      </c>
      <c r="BG19" s="17">
        <f>B7L212C27*B7L119C1</f>
        <v>1718.2197123086712</v>
      </c>
      <c r="BH19" s="16" t="s">
        <v>15185</v>
      </c>
      <c r="BI19" s="17">
        <f>B7L212C28</f>
        <v>1718.2197123086712</v>
      </c>
      <c r="BJ19" s="16" t="s">
        <v>15186</v>
      </c>
      <c r="BK19" s="23">
        <f>B7L212C29/24</f>
        <v>71.592488012861295</v>
      </c>
      <c r="BL19" s="16" t="s">
        <v>15187</v>
      </c>
      <c r="BM19" s="23">
        <f>B7L212C30</f>
        <v>71.592488012861295</v>
      </c>
      <c r="BN19" s="16" t="s">
        <v>15188</v>
      </c>
      <c r="BO19" s="26">
        <f>IF(B7L212C31=0,0,B7L212C25/B7L212C31)</f>
        <v>559.18925450402151</v>
      </c>
      <c r="BP19" s="16" t="s">
        <v>15189</v>
      </c>
      <c r="BQ19" s="17">
        <f>A1L212C27</f>
        <v>38897.800000000003</v>
      </c>
      <c r="BR19" s="16" t="s">
        <v>15190</v>
      </c>
      <c r="BS19" s="21">
        <f>IF(B7L105C1=0,0,B7L212C33/B7L105C1)</f>
        <v>0.51982156170520266</v>
      </c>
      <c r="BT19" s="16" t="s">
        <v>15191</v>
      </c>
      <c r="BU19" s="23">
        <f>B7L212C34</f>
        <v>0.51982156170520266</v>
      </c>
      <c r="BV19" s="16" t="s">
        <v>15192</v>
      </c>
      <c r="BW19" s="17">
        <f>B7L212C35*B7L120C1</f>
        <v>1684.9775765112636</v>
      </c>
      <c r="BX19" s="16" t="s">
        <v>15193</v>
      </c>
      <c r="BY19" s="17">
        <f>B7L212C36</f>
        <v>1684.9775765112636</v>
      </c>
      <c r="BZ19" s="16" t="s">
        <v>15194</v>
      </c>
      <c r="CA19" s="23">
        <f>B7L212C37/24</f>
        <v>70.207399021302649</v>
      </c>
      <c r="CB19" s="16" t="s">
        <v>15195</v>
      </c>
      <c r="CC19" s="23">
        <f>B7L212C38</f>
        <v>70.207399021302649</v>
      </c>
      <c r="CD19" s="16" t="s">
        <v>15196</v>
      </c>
      <c r="CE19" s="26">
        <f>IF(B7L212C39=0,0,B7L212C33/B7L212C39)</f>
        <v>554.04131960788709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695</v>
      </c>
      <c r="F20" s="16" t="s">
        <v>15198</v>
      </c>
      <c r="G20" s="21">
        <f>IF(B7L101C1=0,0,B7L213C1/B7L101C1)</f>
        <v>9.2886922614554904E-3</v>
      </c>
      <c r="H20" s="16" t="s">
        <v>15199</v>
      </c>
      <c r="I20" s="21">
        <f>B7L213C2</f>
        <v>9.2886922614554904E-3</v>
      </c>
      <c r="J20" s="16" t="s">
        <v>15200</v>
      </c>
      <c r="K20" s="17">
        <f>B7L213C3*B7L116C1</f>
        <v>30.801944458752445</v>
      </c>
      <c r="L20" s="16" t="s">
        <v>15201</v>
      </c>
      <c r="M20" s="23">
        <f>B7L213C4</f>
        <v>30.801944458752445</v>
      </c>
      <c r="N20" s="16" t="s">
        <v>15202</v>
      </c>
      <c r="O20" s="23">
        <f>B7L213C5/24</f>
        <v>1.2834143524480186</v>
      </c>
      <c r="P20" s="16" t="s">
        <v>15203</v>
      </c>
      <c r="Q20" s="23">
        <f>B7L213C6</f>
        <v>1.2834143524480186</v>
      </c>
      <c r="R20" s="16" t="s">
        <v>15204</v>
      </c>
      <c r="S20" s="25">
        <f>IF(B7L213C7=0,0,B7L213C1/B7L213C7)</f>
        <v>541.52425416962069</v>
      </c>
      <c r="T20" s="16" t="s">
        <v>15205</v>
      </c>
      <c r="U20" s="17">
        <f>A1L213C18</f>
        <v>578</v>
      </c>
      <c r="V20" s="16" t="s">
        <v>15206</v>
      </c>
      <c r="W20" s="23">
        <f>IF(B7L102C1=0,0,B7L213C9/B7L102C1)</f>
        <v>7.7263520208724866E-3</v>
      </c>
      <c r="X20" s="16" t="s">
        <v>15207</v>
      </c>
      <c r="Y20" s="23">
        <f>B7L213C10</f>
        <v>7.7263520208724866E-3</v>
      </c>
      <c r="Z20" s="16" t="s">
        <v>15208</v>
      </c>
      <c r="AA20" s="23">
        <f>B7L213C11*B7L117C1</f>
        <v>24.802130831642142</v>
      </c>
      <c r="AB20" s="16" t="s">
        <v>15209</v>
      </c>
      <c r="AC20" s="23">
        <f>B7L213C12</f>
        <v>24.802130831642142</v>
      </c>
      <c r="AD20" s="16" t="s">
        <v>15210</v>
      </c>
      <c r="AE20" s="23">
        <f>B7L213C13/24</f>
        <v>1.0334221179850893</v>
      </c>
      <c r="AF20" s="16" t="s">
        <v>15211</v>
      </c>
      <c r="AG20" s="23">
        <f>B7L213C14</f>
        <v>1.0334221179850893</v>
      </c>
      <c r="AH20" s="16" t="s">
        <v>15212</v>
      </c>
      <c r="AI20" s="26">
        <f>IF(B7L213C15=0,0,B7L213C9/B7L213C15)</f>
        <v>559.30678271813383</v>
      </c>
      <c r="AJ20" s="16" t="s">
        <v>15213</v>
      </c>
      <c r="AK20" s="17">
        <f>A1L213C21</f>
        <v>586</v>
      </c>
      <c r="AL20" s="16" t="s">
        <v>15214</v>
      </c>
      <c r="AM20" s="23">
        <f>IF(B7L103C1=0,0,B7L213C17/B7L103C1)</f>
        <v>7.7825582961095303E-3</v>
      </c>
      <c r="AN20" s="16" t="s">
        <v>15215</v>
      </c>
      <c r="AO20" s="23">
        <f>B7L213C18</f>
        <v>7.7825582961095303E-3</v>
      </c>
      <c r="AP20" s="16" t="s">
        <v>15216</v>
      </c>
      <c r="AQ20" s="23">
        <f>B7L213C19*B7L118C1</f>
        <v>24.875027895801072</v>
      </c>
      <c r="AR20" s="16" t="s">
        <v>15217</v>
      </c>
      <c r="AS20" s="23">
        <f>B7L213C20</f>
        <v>24.875027895801072</v>
      </c>
      <c r="AT20" s="16" t="s">
        <v>15218</v>
      </c>
      <c r="AU20" s="17">
        <f>B7L213C21/24</f>
        <v>1.0364594956583779</v>
      </c>
      <c r="AV20" s="16" t="s">
        <v>15219</v>
      </c>
      <c r="AW20" s="23">
        <f>B7L213C22</f>
        <v>1.0364594956583779</v>
      </c>
      <c r="AX20" s="16" t="s">
        <v>15220</v>
      </c>
      <c r="AY20" s="26">
        <f>IF(B7L213C23=0,0,B7L213C17/B7L213C23)</f>
        <v>565.38630062698417</v>
      </c>
      <c r="AZ20" s="16" t="s">
        <v>15221</v>
      </c>
      <c r="BA20" s="17">
        <f>A1L213C24</f>
        <v>594.25</v>
      </c>
      <c r="BB20" s="16" t="s">
        <v>15222</v>
      </c>
      <c r="BC20" s="23">
        <f>IF(B7L104C1=0,0,B7L213C25/B7L104C1)</f>
        <v>7.8818542869627632E-3</v>
      </c>
      <c r="BD20" s="16" t="s">
        <v>15223</v>
      </c>
      <c r="BE20" s="23">
        <f>B7L213C26</f>
        <v>7.8818542869627632E-3</v>
      </c>
      <c r="BF20" s="16" t="s">
        <v>15224</v>
      </c>
      <c r="BG20" s="23">
        <f>B7L213C27*B7L119C1</f>
        <v>25.504781941222785</v>
      </c>
      <c r="BH20" s="16" t="s">
        <v>15225</v>
      </c>
      <c r="BI20" s="23">
        <f>B7L213C28</f>
        <v>25.504781941222785</v>
      </c>
      <c r="BJ20" s="16" t="s">
        <v>15226</v>
      </c>
      <c r="BK20" s="23">
        <f>B7L213C29/24</f>
        <v>1.0626992475509494</v>
      </c>
      <c r="BL20" s="16" t="s">
        <v>15227</v>
      </c>
      <c r="BM20" s="23">
        <f>B7L213C30</f>
        <v>1.0626992475509494</v>
      </c>
      <c r="BN20" s="16" t="s">
        <v>15228</v>
      </c>
      <c r="BO20" s="26">
        <f>IF(B7L213C31=0,0,B7L213C25/B7L213C31)</f>
        <v>559.18925450402151</v>
      </c>
      <c r="BP20" s="16" t="s">
        <v>15229</v>
      </c>
      <c r="BQ20" s="23">
        <f>A1L213C27</f>
        <v>610.79999999999995</v>
      </c>
      <c r="BR20" s="16" t="s">
        <v>15230</v>
      </c>
      <c r="BS20" s="21">
        <f>IF(B7L105C1=0,0,B7L213C33/B7L105C1)</f>
        <v>8.1625955681179328E-3</v>
      </c>
      <c r="BT20" s="16" t="s">
        <v>15231</v>
      </c>
      <c r="BU20" s="23">
        <f>B7L213C34</f>
        <v>8.1625955681179328E-3</v>
      </c>
      <c r="BV20" s="16" t="s">
        <v>15232</v>
      </c>
      <c r="BW20" s="23">
        <f>B7L213C35*B7L120C1</f>
        <v>26.458676422139032</v>
      </c>
      <c r="BX20" s="16" t="s">
        <v>15233</v>
      </c>
      <c r="BY20" s="23">
        <f>B7L213C36</f>
        <v>26.458676422139032</v>
      </c>
      <c r="BZ20" s="16" t="s">
        <v>15234</v>
      </c>
      <c r="CA20" s="23">
        <f>B7L213C37/24</f>
        <v>1.1024448509224596</v>
      </c>
      <c r="CB20" s="16" t="s">
        <v>15235</v>
      </c>
      <c r="CC20" s="23">
        <f>B7L213C38</f>
        <v>1.1024448509224596</v>
      </c>
      <c r="CD20" s="16" t="s">
        <v>15236</v>
      </c>
      <c r="CE20" s="26">
        <f>IF(B7L213C39=0,0,B7L213C33/B7L213C39)</f>
        <v>554.0413196078872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62113</v>
      </c>
      <c r="F21" s="16" t="s">
        <v>15238</v>
      </c>
      <c r="G21" s="21">
        <f>IF(B7L101C1=0,0,B7L214C1/B7L101C1)</f>
        <v>0.83014178767738833</v>
      </c>
      <c r="H21" s="16" t="s">
        <v>15239</v>
      </c>
      <c r="I21" s="21">
        <f>B7L214C2</f>
        <v>0.83014178767738833</v>
      </c>
      <c r="J21" s="16" t="s">
        <v>15240</v>
      </c>
      <c r="K21" s="17">
        <f>B7L214C3*B7L116C1</f>
        <v>2752.8074477215696</v>
      </c>
      <c r="L21" s="16" t="s">
        <v>15241</v>
      </c>
      <c r="M21" s="17">
        <f>B7L214C4</f>
        <v>2752.8074477215696</v>
      </c>
      <c r="N21" s="16" t="s">
        <v>15242</v>
      </c>
      <c r="O21" s="23">
        <f>B7L214C5/24</f>
        <v>114.70031032173206</v>
      </c>
      <c r="P21" s="16" t="s">
        <v>15243</v>
      </c>
      <c r="Q21" s="23">
        <f>B7L214C6</f>
        <v>114.70031032173206</v>
      </c>
      <c r="R21" s="16" t="s">
        <v>15244</v>
      </c>
      <c r="S21" s="25">
        <f>IF(B7L214C7=0,0,B7L214C1/B7L214C7)</f>
        <v>541.52425416962069</v>
      </c>
      <c r="T21" s="16" t="s">
        <v>15245</v>
      </c>
      <c r="U21" s="17">
        <f>A1L214C18</f>
        <v>58820</v>
      </c>
      <c r="V21" s="16" t="s">
        <v>15246</v>
      </c>
      <c r="W21" s="23">
        <f>IF(B7L102C1=0,0,B7L214C9/B7L102C1)</f>
        <v>0.78626994094761182</v>
      </c>
      <c r="X21" s="16" t="s">
        <v>15247</v>
      </c>
      <c r="Y21" s="23">
        <f>B7L214C10</f>
        <v>0.78626994094761182</v>
      </c>
      <c r="Z21" s="16" t="s">
        <v>15248</v>
      </c>
      <c r="AA21" s="17">
        <f>B7L214C11*B7L117C1</f>
        <v>2523.9815493377</v>
      </c>
      <c r="AB21" s="16" t="s">
        <v>15249</v>
      </c>
      <c r="AC21" s="17">
        <f>B7L214C12</f>
        <v>2523.9815493377</v>
      </c>
      <c r="AD21" s="16" t="s">
        <v>15250</v>
      </c>
      <c r="AE21" s="23">
        <f>B7L214C13/24</f>
        <v>105.16589788907083</v>
      </c>
      <c r="AF21" s="16" t="s">
        <v>15251</v>
      </c>
      <c r="AG21" s="23">
        <f>B7L214C14</f>
        <v>105.16589788907083</v>
      </c>
      <c r="AH21" s="16" t="s">
        <v>15252</v>
      </c>
      <c r="AI21" s="26">
        <f>IF(B7L214C15=0,0,B7L214C9/B7L214C15)</f>
        <v>559.30678271813395</v>
      </c>
      <c r="AJ21" s="16" t="s">
        <v>15253</v>
      </c>
      <c r="AK21" s="17">
        <f>A1L214C21</f>
        <v>56526.333333333336</v>
      </c>
      <c r="AL21" s="16" t="s">
        <v>15254</v>
      </c>
      <c r="AM21" s="23">
        <f>IF(B7L103C1=0,0,B7L214C17/B7L103C1)</f>
        <v>0.75071584374059053</v>
      </c>
      <c r="AN21" s="16" t="s">
        <v>15255</v>
      </c>
      <c r="AO21" s="23">
        <f>B7L214C18</f>
        <v>0.75071584374059053</v>
      </c>
      <c r="AP21" s="16" t="s">
        <v>15256</v>
      </c>
      <c r="AQ21" s="17">
        <f>B7L214C19*B7L118C1</f>
        <v>2399.4780179420081</v>
      </c>
      <c r="AR21" s="16" t="s">
        <v>15257</v>
      </c>
      <c r="AS21" s="17">
        <f>B7L214C20</f>
        <v>2399.4780179420081</v>
      </c>
      <c r="AT21" s="16" t="s">
        <v>15258</v>
      </c>
      <c r="AU21" s="17">
        <f>B7L214C21/24</f>
        <v>99.978250747583672</v>
      </c>
      <c r="AV21" s="16" t="s">
        <v>15259</v>
      </c>
      <c r="AW21" s="23">
        <f>B7L214C22</f>
        <v>99.978250747583672</v>
      </c>
      <c r="AX21" s="16" t="s">
        <v>15260</v>
      </c>
      <c r="AY21" s="26">
        <f>IF(B7L214C23=0,0,B7L214C17/B7L214C23)</f>
        <v>565.38630062698405</v>
      </c>
      <c r="AZ21" s="16" t="s">
        <v>15261</v>
      </c>
      <c r="BA21" s="17">
        <f>A1L214C24</f>
        <v>54766.75</v>
      </c>
      <c r="BB21" s="16" t="s">
        <v>15262</v>
      </c>
      <c r="BC21" s="23">
        <f>IF(B7L104C1=0,0,B7L214C25/B7L104C1)</f>
        <v>0.72640057765337473</v>
      </c>
      <c r="BD21" s="16" t="s">
        <v>15263</v>
      </c>
      <c r="BE21" s="23">
        <f>B7L214C26</f>
        <v>0.72640057765337473</v>
      </c>
      <c r="BF21" s="16" t="s">
        <v>15264</v>
      </c>
      <c r="BG21" s="17">
        <f>B7L214C27*B7L119C1</f>
        <v>2350.5494596204676</v>
      </c>
      <c r="BH21" s="16" t="s">
        <v>15265</v>
      </c>
      <c r="BI21" s="17">
        <f>B7L214C28</f>
        <v>2350.5494596204676</v>
      </c>
      <c r="BJ21" s="16" t="s">
        <v>15266</v>
      </c>
      <c r="BK21" s="23">
        <f>B7L214C29/24</f>
        <v>97.939560817519478</v>
      </c>
      <c r="BL21" s="16" t="s">
        <v>15267</v>
      </c>
      <c r="BM21" s="23">
        <f>B7L214C30</f>
        <v>97.939560817519478</v>
      </c>
      <c r="BN21" s="16" t="s">
        <v>15268</v>
      </c>
      <c r="BO21" s="26">
        <f>IF(B7L214C31=0,0,B7L214C25/B7L214C31)</f>
        <v>559.18925450402162</v>
      </c>
      <c r="BP21" s="16" t="s">
        <v>15269</v>
      </c>
      <c r="BQ21" s="17">
        <f>A1L214C27</f>
        <v>54101.4</v>
      </c>
      <c r="BR21" s="16" t="s">
        <v>15270</v>
      </c>
      <c r="BS21" s="21">
        <f>IF(B7L105C1=0,0,B7L214C33/B7L105C1)</f>
        <v>0.72299909605267776</v>
      </c>
      <c r="BT21" s="16" t="s">
        <v>15271</v>
      </c>
      <c r="BU21" s="23">
        <f>B7L214C34</f>
        <v>0.72299909605267776</v>
      </c>
      <c r="BV21" s="16" t="s">
        <v>15272</v>
      </c>
      <c r="BW21" s="17">
        <f>B7L214C35*B7L120C1</f>
        <v>2343.568167296517</v>
      </c>
      <c r="BX21" s="16" t="s">
        <v>15273</v>
      </c>
      <c r="BY21" s="17">
        <f>B7L214C36</f>
        <v>2343.568167296517</v>
      </c>
      <c r="BZ21" s="16" t="s">
        <v>15274</v>
      </c>
      <c r="CA21" s="23">
        <f>B7L214C37/24</f>
        <v>97.648673637354875</v>
      </c>
      <c r="CB21" s="16" t="s">
        <v>15275</v>
      </c>
      <c r="CC21" s="23">
        <f>B7L214C38</f>
        <v>97.648673637354875</v>
      </c>
      <c r="CD21" s="16" t="s">
        <v>15276</v>
      </c>
      <c r="CE21" s="26">
        <f>IF(B7L214C39=0,0,B7L214C33/B7L214C39)</f>
        <v>554.0413196078872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190884</v>
      </c>
      <c r="F22" s="16" t="s">
        <v>15278</v>
      </c>
      <c r="G22" s="21">
        <f>IF(B7L101C1=0,0,B7L215C1/B7L101C1)</f>
        <v>2.5511694009146328</v>
      </c>
      <c r="H22" s="16" t="s">
        <v>15279</v>
      </c>
      <c r="I22" s="21">
        <f>B7L215C2</f>
        <v>2.5511694009146328</v>
      </c>
      <c r="J22" s="16" t="s">
        <v>15280</v>
      </c>
      <c r="K22" s="17">
        <f>B7L215C3*B7L116C1</f>
        <v>8459.8537641215862</v>
      </c>
      <c r="L22" s="16" t="s">
        <v>15281</v>
      </c>
      <c r="M22" s="17">
        <f>B7L215C4</f>
        <v>8459.8537641215862</v>
      </c>
      <c r="N22" s="16" t="s">
        <v>15282</v>
      </c>
      <c r="O22" s="23">
        <f>B7L215C5/24</f>
        <v>352.49390683839943</v>
      </c>
      <c r="P22" s="16" t="s">
        <v>15283</v>
      </c>
      <c r="Q22" s="23">
        <f>B7L215C6</f>
        <v>352.49390683839943</v>
      </c>
      <c r="R22" s="16" t="s">
        <v>15284</v>
      </c>
      <c r="S22" s="25">
        <f>IF(B7L215C7=0,0,B7L215C1/B7L215C7)</f>
        <v>541.52425416962069</v>
      </c>
      <c r="T22" s="16" t="s">
        <v>15285</v>
      </c>
      <c r="U22" s="17">
        <f>A1L215C18</f>
        <v>199928</v>
      </c>
      <c r="V22" s="16" t="s">
        <v>15286</v>
      </c>
      <c r="W22" s="23">
        <f>IF(B7L102C1=0,0,B7L215C9/B7L102C1)</f>
        <v>2.6725157557595058</v>
      </c>
      <c r="X22" s="16" t="s">
        <v>15287</v>
      </c>
      <c r="Y22" s="23">
        <f>B7L215C10</f>
        <v>2.6725157557595058</v>
      </c>
      <c r="Z22" s="16" t="s">
        <v>15288</v>
      </c>
      <c r="AA22" s="17">
        <f>B7L215C11*B7L117C1</f>
        <v>8578.9626520909169</v>
      </c>
      <c r="AB22" s="16" t="s">
        <v>15289</v>
      </c>
      <c r="AC22" s="17">
        <f>B7L215C12</f>
        <v>8578.9626520909169</v>
      </c>
      <c r="AD22" s="16" t="s">
        <v>15290</v>
      </c>
      <c r="AE22" s="23">
        <f>B7L215C13/24</f>
        <v>357.45677717045487</v>
      </c>
      <c r="AF22" s="16" t="s">
        <v>15291</v>
      </c>
      <c r="AG22" s="23">
        <f>B7L215C14</f>
        <v>357.45677717045487</v>
      </c>
      <c r="AH22" s="16" t="s">
        <v>15292</v>
      </c>
      <c r="AI22" s="26">
        <f>IF(B7L215C15=0,0,B7L215C9/B7L215C15)</f>
        <v>559.30678271813383</v>
      </c>
      <c r="AJ22" s="16" t="s">
        <v>15293</v>
      </c>
      <c r="AK22" s="17">
        <f>A1L215C21</f>
        <v>204111</v>
      </c>
      <c r="AL22" s="16" t="s">
        <v>15294</v>
      </c>
      <c r="AM22" s="23">
        <f>IF(B7L103C1=0,0,B7L215C17/B7L103C1)</f>
        <v>2.7107606764116254</v>
      </c>
      <c r="AN22" s="16" t="s">
        <v>15295</v>
      </c>
      <c r="AO22" s="23">
        <f>B7L215C18</f>
        <v>2.7107606764116254</v>
      </c>
      <c r="AP22" s="16" t="s">
        <v>15296</v>
      </c>
      <c r="AQ22" s="17">
        <f>B7L215C19*B7L118C1</f>
        <v>8664.2778478495784</v>
      </c>
      <c r="AR22" s="16" t="s">
        <v>15297</v>
      </c>
      <c r="AS22" s="17">
        <f>B7L215C20</f>
        <v>8664.2778478495784</v>
      </c>
      <c r="AT22" s="16" t="s">
        <v>15298</v>
      </c>
      <c r="AU22" s="17">
        <f>B7L215C21/24</f>
        <v>361.01157699373243</v>
      </c>
      <c r="AV22" s="16" t="s">
        <v>15299</v>
      </c>
      <c r="AW22" s="23">
        <f>B7L215C22</f>
        <v>361.01157699373243</v>
      </c>
      <c r="AX22" s="16" t="s">
        <v>15300</v>
      </c>
      <c r="AY22" s="26">
        <f>IF(B7L215C23=0,0,B7L215C17/B7L215C23)</f>
        <v>565.38630062698405</v>
      </c>
      <c r="AZ22" s="16" t="s">
        <v>15301</v>
      </c>
      <c r="BA22" s="17">
        <f>A1L215C24</f>
        <v>208558.5</v>
      </c>
      <c r="BB22" s="16" t="s">
        <v>15302</v>
      </c>
      <c r="BC22" s="23">
        <f>IF(B7L104C1=0,0,B7L215C25/B7L104C1)</f>
        <v>2.7662224775894382</v>
      </c>
      <c r="BD22" s="16" t="s">
        <v>15303</v>
      </c>
      <c r="BE22" s="23">
        <f>B7L215C26</f>
        <v>2.7662224775894382</v>
      </c>
      <c r="BF22" s="16" t="s">
        <v>15304</v>
      </c>
      <c r="BG22" s="17">
        <f>B7L215C27*B7L119C1</f>
        <v>8951.1805881169748</v>
      </c>
      <c r="BH22" s="16" t="s">
        <v>15305</v>
      </c>
      <c r="BI22" s="17">
        <f>B7L215C28</f>
        <v>8951.1805881169748</v>
      </c>
      <c r="BJ22" s="16" t="s">
        <v>15306</v>
      </c>
      <c r="BK22" s="23">
        <f>B7L215C29/24</f>
        <v>372.96585783820728</v>
      </c>
      <c r="BL22" s="16" t="s">
        <v>15307</v>
      </c>
      <c r="BM22" s="23">
        <f>B7L215C30</f>
        <v>372.96585783820728</v>
      </c>
      <c r="BN22" s="16" t="s">
        <v>15308</v>
      </c>
      <c r="BO22" s="26">
        <f>IF(B7L215C31=0,0,B7L215C25/B7L215C31)</f>
        <v>559.18925450402151</v>
      </c>
      <c r="BP22" s="16" t="s">
        <v>15309</v>
      </c>
      <c r="BQ22" s="17">
        <f>A1L215C27</f>
        <v>209468.4</v>
      </c>
      <c r="BR22" s="16" t="s">
        <v>15310</v>
      </c>
      <c r="BS22" s="21">
        <f>IF(B7L105C1=0,0,B7L215C33/B7L105C1)</f>
        <v>2.7992891838584719</v>
      </c>
      <c r="BT22" s="16" t="s">
        <v>15311</v>
      </c>
      <c r="BU22" s="23">
        <f>B7L215C34</f>
        <v>2.7992891838584719</v>
      </c>
      <c r="BV22" s="16" t="s">
        <v>15312</v>
      </c>
      <c r="BW22" s="17">
        <f>B7L215C35*B7L120C1</f>
        <v>9073.7665623169414</v>
      </c>
      <c r="BX22" s="16" t="s">
        <v>15313</v>
      </c>
      <c r="BY22" s="17">
        <f>B7L215C36</f>
        <v>9073.7665623169414</v>
      </c>
      <c r="BZ22" s="16" t="s">
        <v>15314</v>
      </c>
      <c r="CA22" s="23">
        <f>B7L215C37/24</f>
        <v>378.07360676320587</v>
      </c>
      <c r="CB22" s="16" t="s">
        <v>15315</v>
      </c>
      <c r="CC22" s="23">
        <f>B7L215C38</f>
        <v>378.07360676320587</v>
      </c>
      <c r="CD22" s="16" t="s">
        <v>15316</v>
      </c>
      <c r="CE22" s="26">
        <f>IF(B7L215C39=0,0,B7L215C33/B7L215C39)</f>
        <v>554.0413196078872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1784647</v>
      </c>
      <c r="F23" s="16" t="s">
        <v>15318</v>
      </c>
      <c r="G23" s="21">
        <f>IF(B7L101C1=0,0,B7L216C1/B7L101C1)</f>
        <v>23.851851479611163</v>
      </c>
      <c r="H23" s="16" t="s">
        <v>15319</v>
      </c>
      <c r="I23" s="21">
        <f>B7L216C2</f>
        <v>23.851851479611163</v>
      </c>
      <c r="J23" s="16" t="s">
        <v>15320</v>
      </c>
      <c r="K23" s="17">
        <f>B7L216C3*B7L116C1</f>
        <v>79094.385284142714</v>
      </c>
      <c r="L23" s="16" t="s">
        <v>15321</v>
      </c>
      <c r="M23" s="17">
        <f>B7L216C4</f>
        <v>79094.385284142714</v>
      </c>
      <c r="N23" s="16" t="s">
        <v>15322</v>
      </c>
      <c r="O23" s="17">
        <f>B7L216C5/24</f>
        <v>3295.5993868392798</v>
      </c>
      <c r="P23" s="16" t="s">
        <v>15323</v>
      </c>
      <c r="Q23" s="17">
        <f>B7L216C6</f>
        <v>3295.5993868392798</v>
      </c>
      <c r="R23" s="16" t="s">
        <v>15324</v>
      </c>
      <c r="S23" s="25">
        <f>IF(B7L216C7=0,0,B7L216C1/B7L216C7)</f>
        <v>541.52425416962058</v>
      </c>
      <c r="T23" s="16" t="s">
        <v>15325</v>
      </c>
      <c r="U23" s="17">
        <f>A1L216C18</f>
        <v>1783763.5</v>
      </c>
      <c r="V23" s="16" t="s">
        <v>15326</v>
      </c>
      <c r="W23" s="23">
        <f>IF(B7L102C1=0,0,B7L216C9/B7L102C1)</f>
        <v>23.844264226615188</v>
      </c>
      <c r="X23" s="16" t="s">
        <v>15327</v>
      </c>
      <c r="Y23" s="23">
        <f>B7L216C10</f>
        <v>23.844264226615188</v>
      </c>
      <c r="Z23" s="16" t="s">
        <v>15328</v>
      </c>
      <c r="AA23" s="17">
        <f>B7L216C11*B7L117C1</f>
        <v>76541.757265930602</v>
      </c>
      <c r="AB23" s="16" t="s">
        <v>15329</v>
      </c>
      <c r="AC23" s="17">
        <f>B7L216C12</f>
        <v>76541.757265930602</v>
      </c>
      <c r="AD23" s="16" t="s">
        <v>15330</v>
      </c>
      <c r="AE23" s="17">
        <f>B7L216C13/24</f>
        <v>3189.2398860804419</v>
      </c>
      <c r="AF23" s="16" t="s">
        <v>15331</v>
      </c>
      <c r="AG23" s="17">
        <f>B7L216C14</f>
        <v>3189.2398860804419</v>
      </c>
      <c r="AH23" s="16" t="s">
        <v>15332</v>
      </c>
      <c r="AI23" s="26">
        <f>IF(B7L216C15=0,0,B7L216C9/B7L216C15)</f>
        <v>559.30678271813395</v>
      </c>
      <c r="AJ23" s="16" t="s">
        <v>15333</v>
      </c>
      <c r="AK23" s="17">
        <f>A1L216C21</f>
        <v>1771729.3333333335</v>
      </c>
      <c r="AL23" s="16" t="s">
        <v>15334</v>
      </c>
      <c r="AM23" s="23">
        <f>IF(B7L103C1=0,0,B7L216C17/B7L103C1)</f>
        <v>23.530011640945293</v>
      </c>
      <c r="AN23" s="16" t="s">
        <v>15335</v>
      </c>
      <c r="AO23" s="23">
        <f>B7L216C18</f>
        <v>23.530011640945293</v>
      </c>
      <c r="AP23" s="16" t="s">
        <v>15336</v>
      </c>
      <c r="AQ23" s="17">
        <f>B7L216C19*B7L118C1</f>
        <v>75207.878140743531</v>
      </c>
      <c r="AR23" s="16" t="s">
        <v>15337</v>
      </c>
      <c r="AS23" s="17">
        <f>B7L216C20</f>
        <v>75207.878140743531</v>
      </c>
      <c r="AT23" s="16" t="s">
        <v>15338</v>
      </c>
      <c r="AU23" s="17">
        <f>B7L216C21/24</f>
        <v>3133.6615891976471</v>
      </c>
      <c r="AV23" s="16" t="s">
        <v>15339</v>
      </c>
      <c r="AW23" s="17">
        <f>B7L216C22</f>
        <v>3133.6615891976471</v>
      </c>
      <c r="AX23" s="16" t="s">
        <v>15340</v>
      </c>
      <c r="AY23" s="26">
        <f>IF(B7L216C23=0,0,B7L216C17/B7L216C23)</f>
        <v>565.38630062698405</v>
      </c>
      <c r="AZ23" s="16" t="s">
        <v>15341</v>
      </c>
      <c r="BA23" s="17">
        <f>A1L216C24</f>
        <v>1791680.25</v>
      </c>
      <c r="BB23" s="16" t="s">
        <v>15342</v>
      </c>
      <c r="BC23" s="23">
        <f>IF(B7L104C1=0,0,B7L216C25/B7L104C1)</f>
        <v>23.764009523481729</v>
      </c>
      <c r="BD23" s="16" t="s">
        <v>15343</v>
      </c>
      <c r="BE23" s="23">
        <f>B7L216C26</f>
        <v>23.764009523481729</v>
      </c>
      <c r="BF23" s="16" t="s">
        <v>15344</v>
      </c>
      <c r="BG23" s="17">
        <f>B7L216C27*B7L119C1</f>
        <v>76897.625720901182</v>
      </c>
      <c r="BH23" s="16" t="s">
        <v>15345</v>
      </c>
      <c r="BI23" s="17">
        <f>B7L216C28</f>
        <v>76897.625720901182</v>
      </c>
      <c r="BJ23" s="16" t="s">
        <v>15346</v>
      </c>
      <c r="BK23" s="17">
        <f>B7L216C29/24</f>
        <v>3204.0677383708826</v>
      </c>
      <c r="BL23" s="16" t="s">
        <v>15347</v>
      </c>
      <c r="BM23" s="17">
        <f>B7L216C30</f>
        <v>3204.0677383708826</v>
      </c>
      <c r="BN23" s="16" t="s">
        <v>15348</v>
      </c>
      <c r="BO23" s="26">
        <f>IF(B7L216C31=0,0,B7L216C25/B7L216C31)</f>
        <v>559.18925450402151</v>
      </c>
      <c r="BP23" s="16" t="s">
        <v>15349</v>
      </c>
      <c r="BQ23" s="17">
        <f>A1L216C27</f>
        <v>1790115.4000000001</v>
      </c>
      <c r="BR23" s="16" t="s">
        <v>15350</v>
      </c>
      <c r="BS23" s="21">
        <f>IF(B7L105C1=0,0,B7L216C33/B7L105C1)</f>
        <v>23.922704699508291</v>
      </c>
      <c r="BT23" s="16" t="s">
        <v>15351</v>
      </c>
      <c r="BU23" s="23">
        <f>B7L216C34</f>
        <v>23.922704699508291</v>
      </c>
      <c r="BV23" s="16" t="s">
        <v>15352</v>
      </c>
      <c r="BW23" s="17">
        <f>B7L216C35*B7L120C1</f>
        <v>77544.342054499008</v>
      </c>
      <c r="BX23" s="16" t="s">
        <v>15353</v>
      </c>
      <c r="BY23" s="17">
        <f>B7L216C36</f>
        <v>77544.342054499008</v>
      </c>
      <c r="BZ23" s="16" t="s">
        <v>15354</v>
      </c>
      <c r="CA23" s="17">
        <f>B7L216C37/24</f>
        <v>3231.014252270792</v>
      </c>
      <c r="CB23" s="16" t="s">
        <v>15355</v>
      </c>
      <c r="CC23" s="17">
        <f>B7L216C38</f>
        <v>3231.014252270792</v>
      </c>
      <c r="CD23" s="16" t="s">
        <v>15356</v>
      </c>
      <c r="CE23" s="26">
        <f>IF(B7L216C39=0,0,B7L216C33/B7L216C39)</f>
        <v>554.04131960788709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21">
        <f>A1L304C3</f>
        <v>14.147</v>
      </c>
      <c r="F9" s="16" t="s">
        <v>12035</v>
      </c>
      <c r="G9" s="24">
        <f>A1L502C5</f>
        <v>1.8</v>
      </c>
      <c r="H9" s="16" t="s">
        <v>15443</v>
      </c>
      <c r="I9" s="21">
        <f>B7L302C1*B7L302C2</f>
        <v>25.464600000000001</v>
      </c>
      <c r="J9" s="16" t="s">
        <v>15444</v>
      </c>
      <c r="K9" s="17">
        <f>A1L522C1</f>
        <v>1</v>
      </c>
      <c r="L9" s="16" t="s">
        <v>15445</v>
      </c>
      <c r="M9" s="23">
        <f>B7L302C3*B7L302C4</f>
        <v>25.464600000000001</v>
      </c>
      <c r="N9" s="16" t="s">
        <v>15446</v>
      </c>
      <c r="O9" s="17">
        <f>A1L522C6</f>
        <v>2</v>
      </c>
      <c r="P9" s="16" t="s">
        <v>15447</v>
      </c>
      <c r="Q9" s="23">
        <f>B7L302C1*B7L302C6</f>
        <v>28.294</v>
      </c>
      <c r="R9" s="16" t="s">
        <v>15448</v>
      </c>
      <c r="S9" s="17">
        <f>A1L522C9</f>
        <v>4</v>
      </c>
      <c r="T9" s="16" t="s">
        <v>15449</v>
      </c>
      <c r="U9" s="23">
        <f>B7L302C3*B7L302C8</f>
        <v>101.8584</v>
      </c>
      <c r="V9" s="16" t="s">
        <v>15450</v>
      </c>
      <c r="W9" s="23">
        <f>B7L302C9*B7L121C1</f>
        <v>264.83184</v>
      </c>
      <c r="X9" s="16" t="s">
        <v>15451</v>
      </c>
      <c r="Y9" s="23">
        <f>A1L304C16</f>
        <v>13.789000000000001</v>
      </c>
      <c r="Z9" s="16" t="s">
        <v>12035</v>
      </c>
      <c r="AA9" s="27">
        <f>A1L502C5</f>
        <v>1.8</v>
      </c>
      <c r="AB9" s="16" t="s">
        <v>15452</v>
      </c>
      <c r="AC9" s="23">
        <f>B7L302C11*B7L302C12</f>
        <v>24.820200000000003</v>
      </c>
      <c r="AD9" s="16" t="s">
        <v>15444</v>
      </c>
      <c r="AE9" s="17">
        <f>A1L522C1</f>
        <v>1</v>
      </c>
      <c r="AF9" s="16" t="s">
        <v>15453</v>
      </c>
      <c r="AG9" s="23">
        <f>B7L302C13*B7L302C14</f>
        <v>24.820200000000003</v>
      </c>
      <c r="AH9" s="16" t="s">
        <v>15446</v>
      </c>
      <c r="AI9" s="17">
        <f>A1L522C6</f>
        <v>2</v>
      </c>
      <c r="AJ9" s="16" t="s">
        <v>15454</v>
      </c>
      <c r="AK9" s="23">
        <f>B7L302C11*B7L302C16</f>
        <v>27.578000000000003</v>
      </c>
      <c r="AL9" s="16" t="s">
        <v>15448</v>
      </c>
      <c r="AM9" s="17">
        <f>A1L522C9</f>
        <v>4</v>
      </c>
      <c r="AN9" s="16" t="s">
        <v>15455</v>
      </c>
      <c r="AO9" s="23">
        <f>B7L302C13*B7L302C18</f>
        <v>99.280800000000013</v>
      </c>
      <c r="AP9" s="16" t="s">
        <v>15456</v>
      </c>
      <c r="AQ9" s="23">
        <f>B7L302C19*B7L121C1</f>
        <v>258.13008000000002</v>
      </c>
      <c r="AR9" s="16" t="s">
        <v>15457</v>
      </c>
      <c r="AS9" s="23">
        <f>A1L304C17</f>
        <v>13.201333333333332</v>
      </c>
      <c r="AT9" s="16" t="s">
        <v>12035</v>
      </c>
      <c r="AU9" s="27">
        <f>A1L502C5</f>
        <v>1.8</v>
      </c>
      <c r="AV9" s="16" t="s">
        <v>15458</v>
      </c>
      <c r="AW9" s="23">
        <f>B7L302C21*B7L302C22</f>
        <v>23.7624</v>
      </c>
      <c r="AX9" s="16" t="s">
        <v>15444</v>
      </c>
      <c r="AY9" s="17">
        <f>A1L522C1</f>
        <v>1</v>
      </c>
      <c r="AZ9" s="16" t="s">
        <v>15459</v>
      </c>
      <c r="BA9" s="23">
        <f>B7L302C23*B7L302C24</f>
        <v>23.7624</v>
      </c>
      <c r="BB9" s="16" t="s">
        <v>15446</v>
      </c>
      <c r="BC9" s="17">
        <f>A1L522C6</f>
        <v>2</v>
      </c>
      <c r="BD9" s="16" t="s">
        <v>15460</v>
      </c>
      <c r="BE9" s="23">
        <f>B7L302C21*B7L302C26</f>
        <v>26.402666666666665</v>
      </c>
      <c r="BF9" s="16" t="s">
        <v>15448</v>
      </c>
      <c r="BG9" s="17">
        <f>A1L522C9</f>
        <v>4</v>
      </c>
      <c r="BH9" s="16" t="s">
        <v>15461</v>
      </c>
      <c r="BI9" s="23">
        <f>B7L302C23*B7L302C28</f>
        <v>95.049599999999998</v>
      </c>
      <c r="BJ9" s="16" t="s">
        <v>15462</v>
      </c>
      <c r="BK9" s="23">
        <f>B7L302C29*B7L121C1</f>
        <v>247.12896000000001</v>
      </c>
      <c r="BL9" s="16" t="s">
        <v>15463</v>
      </c>
      <c r="BM9" s="23">
        <f>A1L304C18</f>
        <v>13.349499999999999</v>
      </c>
      <c r="BN9" s="16" t="s">
        <v>12035</v>
      </c>
      <c r="BO9" s="17">
        <f>A1L502C5</f>
        <v>1.8</v>
      </c>
      <c r="BP9" s="16" t="s">
        <v>15464</v>
      </c>
      <c r="BQ9" s="23">
        <f>B7L302C31*B7L302C32</f>
        <v>24.0291</v>
      </c>
      <c r="BR9" s="16" t="s">
        <v>15444</v>
      </c>
      <c r="BS9" s="15">
        <f>A1L522C1</f>
        <v>1</v>
      </c>
      <c r="BT9" s="16" t="s">
        <v>15465</v>
      </c>
      <c r="BU9" s="23">
        <f>B7L302C33*B7L302C34</f>
        <v>24.0291</v>
      </c>
      <c r="BV9" s="16" t="s">
        <v>15446</v>
      </c>
      <c r="BW9" s="17">
        <f>A1L522C6</f>
        <v>2</v>
      </c>
      <c r="BX9" s="16" t="s">
        <v>15466</v>
      </c>
      <c r="BY9" s="23">
        <f>B7L302C31*B7L302C36</f>
        <v>26.698999999999998</v>
      </c>
      <c r="BZ9" s="16" t="s">
        <v>15448</v>
      </c>
      <c r="CA9" s="17">
        <f>A1L522C9</f>
        <v>4</v>
      </c>
      <c r="CB9" s="16" t="s">
        <v>15467</v>
      </c>
      <c r="CC9" s="23">
        <f>B7L302C33*B7L302C38</f>
        <v>96.116399999999999</v>
      </c>
      <c r="CD9" s="16" t="s">
        <v>15468</v>
      </c>
      <c r="CE9" s="23">
        <f>B7L302C39*B7L121C1</f>
        <v>249.90264000000002</v>
      </c>
      <c r="CF9" s="16" t="s">
        <v>15469</v>
      </c>
      <c r="CG9" s="23">
        <f>A1L304C19</f>
        <v>13.510999999999999</v>
      </c>
      <c r="CH9" s="16" t="s">
        <v>12035</v>
      </c>
      <c r="CI9" s="17">
        <f>A1L502C5</f>
        <v>1.8</v>
      </c>
      <c r="CJ9" s="16" t="s">
        <v>15470</v>
      </c>
      <c r="CK9" s="23">
        <f>B7L302C41*B7L302C42</f>
        <v>24.319800000000001</v>
      </c>
      <c r="CL9" s="16" t="s">
        <v>15444</v>
      </c>
      <c r="CM9" s="15">
        <f>A1L522C1</f>
        <v>1</v>
      </c>
      <c r="CN9" s="16" t="s">
        <v>15471</v>
      </c>
      <c r="CO9" s="23">
        <f>B7L302C43*B7L302C44</f>
        <v>24.319800000000001</v>
      </c>
      <c r="CP9" s="16" t="s">
        <v>15446</v>
      </c>
      <c r="CQ9" s="17">
        <f>A1L522C6</f>
        <v>2</v>
      </c>
      <c r="CR9" s="16" t="s">
        <v>15472</v>
      </c>
      <c r="CS9" s="23">
        <f>B7L302C41*B7L302C46</f>
        <v>27.021999999999998</v>
      </c>
      <c r="CT9" s="16" t="s">
        <v>15448</v>
      </c>
      <c r="CU9" s="17">
        <f>A1L522C9</f>
        <v>4</v>
      </c>
      <c r="CV9" s="16" t="s">
        <v>15473</v>
      </c>
      <c r="CW9" s="23">
        <f>B7L302C43*B7L302C48</f>
        <v>97.279200000000003</v>
      </c>
      <c r="CX9" s="16" t="s">
        <v>15474</v>
      </c>
      <c r="CY9" s="23">
        <f>B7L302C49*B7L121C1</f>
        <v>252.92592000000002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271.26800000000003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542.53600000000006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542.53600000000006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542.53600000000006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2170.1440000000002</v>
      </c>
      <c r="V10" s="16" t="s">
        <v>15483</v>
      </c>
      <c r="W10" s="17">
        <f>B7L303C9*B7L121C1</f>
        <v>5642.3744000000006</v>
      </c>
      <c r="X10" s="16" t="s">
        <v>15484</v>
      </c>
      <c r="Y10" s="23">
        <f>A1L305C16</f>
        <v>276.01900000000001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552.03800000000001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552.03800000000001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552.03800000000001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2208.152</v>
      </c>
      <c r="AP10" s="16" t="s">
        <v>15489</v>
      </c>
      <c r="AQ10" s="17">
        <f>B7L303C19*B7L121C1</f>
        <v>5741.1952000000001</v>
      </c>
      <c r="AR10" s="16" t="s">
        <v>15490</v>
      </c>
      <c r="AS10" s="23">
        <f>A1L305C17</f>
        <v>275.916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551.83199999999999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551.83199999999999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551.83199999999999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2207.328</v>
      </c>
      <c r="BJ10" s="16" t="s">
        <v>15495</v>
      </c>
      <c r="BK10" s="17">
        <f>B7L303C29*B7L121C1</f>
        <v>5739.0528000000004</v>
      </c>
      <c r="BL10" s="16" t="s">
        <v>15496</v>
      </c>
      <c r="BM10" s="23">
        <f>A1L305C18</f>
        <v>267.714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535.428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535.428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535.428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2141.712</v>
      </c>
      <c r="CD10" s="16" t="s">
        <v>15501</v>
      </c>
      <c r="CE10" s="17">
        <f>B7L303C39*B7L121C1</f>
        <v>5568.4512000000004</v>
      </c>
      <c r="CF10" s="16" t="s">
        <v>15502</v>
      </c>
      <c r="CG10" s="23">
        <f>A1L305C19</f>
        <v>266.74760000000003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533.49520000000007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533.49520000000007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533.49520000000007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2133.9808000000003</v>
      </c>
      <c r="CX10" s="16" t="s">
        <v>15507</v>
      </c>
      <c r="CY10" s="17">
        <f>B7L303C49*B7L121C1</f>
        <v>5548.3500800000011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21">
        <f>A1L308C3</f>
        <v>957.74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1915.48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1915.48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1915.48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7661.92</v>
      </c>
      <c r="V11" s="16" t="s">
        <v>15516</v>
      </c>
      <c r="W11" s="17">
        <f>B7L304C9*B7L121C1</f>
        <v>19920.992000000002</v>
      </c>
      <c r="X11" s="16" t="s">
        <v>15517</v>
      </c>
      <c r="Y11" s="23">
        <f>A1L308C16</f>
        <v>999.48950000000002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1998.979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1998.979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1998.979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7995.9160000000002</v>
      </c>
      <c r="AP11" s="16" t="s">
        <v>15522</v>
      </c>
      <c r="AQ11" s="17">
        <f>B7L304C19*B7L121C1</f>
        <v>20789.381600000001</v>
      </c>
      <c r="AR11" s="16" t="s">
        <v>15523</v>
      </c>
      <c r="AS11" s="17">
        <f>A1L308C17</f>
        <v>1028.8996666666665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2057.7993333333329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2057.7993333333329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2057.7993333333329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8231.1973333333317</v>
      </c>
      <c r="BJ11" s="16" t="s">
        <v>15528</v>
      </c>
      <c r="BK11" s="17">
        <f>B7L304C29*B7L121C1</f>
        <v>21401.113066666665</v>
      </c>
      <c r="BL11" s="16" t="s">
        <v>15529</v>
      </c>
      <c r="BM11" s="23">
        <f>A1L308C18</f>
        <v>931.33199999999988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1862.6639999999998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1862.6639999999998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1862.6639999999998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7450.655999999999</v>
      </c>
      <c r="CD11" s="16" t="s">
        <v>15534</v>
      </c>
      <c r="CE11" s="17">
        <f>B7L304C39*B7L121C1</f>
        <v>19371.705599999998</v>
      </c>
      <c r="CF11" s="16" t="s">
        <v>15535</v>
      </c>
      <c r="CG11" s="23">
        <f>A1L308C19</f>
        <v>874.09119999999984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1748.1823999999997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1748.1823999999997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1748.1823999999997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6992.7295999999988</v>
      </c>
      <c r="CX11" s="16" t="s">
        <v>15540</v>
      </c>
      <c r="CY11" s="17">
        <f>B7L304C49*B7L121C1</f>
        <v>18181.096959999999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311.30399999999997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622.60799999999995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622.60799999999995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622.60799999999995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2490.4319999999998</v>
      </c>
      <c r="V12" s="16" t="s">
        <v>15549</v>
      </c>
      <c r="W12" s="17">
        <f>B7L305C9*B7L121C1</f>
        <v>6475.1232</v>
      </c>
      <c r="X12" s="16" t="s">
        <v>15550</v>
      </c>
      <c r="Y12" s="23">
        <f>A1L309C16</f>
        <v>304.61649999999997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609.23299999999995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609.23299999999995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609.23299999999995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2436.9319999999998</v>
      </c>
      <c r="AP12" s="16" t="s">
        <v>15555</v>
      </c>
      <c r="AQ12" s="17">
        <f>B7L305C19*B7L121C1</f>
        <v>6336.0231999999996</v>
      </c>
      <c r="AR12" s="16" t="s">
        <v>15556</v>
      </c>
      <c r="AS12" s="23">
        <f>A1L309C17</f>
        <v>302.62866666666667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605.25733333333335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605.25733333333335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605.25733333333335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2421.0293333333334</v>
      </c>
      <c r="BJ12" s="16" t="s">
        <v>15561</v>
      </c>
      <c r="BK12" s="17">
        <f>B7L305C29*B7L121C1</f>
        <v>6294.6762666666673</v>
      </c>
      <c r="BL12" s="16" t="s">
        <v>15562</v>
      </c>
      <c r="BM12" s="23">
        <f>A1L309C18</f>
        <v>331.69875000000002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663.39750000000004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663.39750000000004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663.39750000000004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2653.59</v>
      </c>
      <c r="CD12" s="16" t="s">
        <v>15567</v>
      </c>
      <c r="CE12" s="17">
        <f>B7L305C39*B7L121C1</f>
        <v>6899.3340000000007</v>
      </c>
      <c r="CF12" s="16" t="s">
        <v>15568</v>
      </c>
      <c r="CG12" s="23">
        <f>A1L309C19</f>
        <v>352.32120000000003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704.64240000000007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704.64240000000007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704.64240000000007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2818.5696000000003</v>
      </c>
      <c r="CX12" s="16" t="s">
        <v>15573</v>
      </c>
      <c r="CY12" s="17">
        <f>B7L305C49*B7L121C1</f>
        <v>7328.280960000001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21">
        <f>A1L312C3</f>
        <v>288.80700000000002</v>
      </c>
      <c r="F13" s="16" t="s">
        <v>12191</v>
      </c>
      <c r="G13" s="24">
        <f>A1L506C5</f>
        <v>2</v>
      </c>
      <c r="H13" s="16" t="s">
        <v>15575</v>
      </c>
      <c r="I13" s="21">
        <f>B7L306C1*B7L306C2</f>
        <v>577.61400000000003</v>
      </c>
      <c r="J13" s="16" t="s">
        <v>15576</v>
      </c>
      <c r="K13" s="17">
        <f>A1L526C1</f>
        <v>1</v>
      </c>
      <c r="L13" s="16" t="s">
        <v>15577</v>
      </c>
      <c r="M13" s="23">
        <f>B7L306C3*B7L306C4</f>
        <v>577.61400000000003</v>
      </c>
      <c r="N13" s="16" t="s">
        <v>15578</v>
      </c>
      <c r="O13" s="17">
        <f>A1L526C6</f>
        <v>2</v>
      </c>
      <c r="P13" s="16" t="s">
        <v>15579</v>
      </c>
      <c r="Q13" s="23">
        <f>B7L306C1*B7L306C6</f>
        <v>577.61400000000003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2310.4560000000001</v>
      </c>
      <c r="V13" s="16" t="s">
        <v>15582</v>
      </c>
      <c r="W13" s="17">
        <f>B7L306C9*B7L121C1</f>
        <v>6007.1856000000007</v>
      </c>
      <c r="X13" s="16" t="s">
        <v>15583</v>
      </c>
      <c r="Y13" s="23">
        <f>A1L312C16</f>
        <v>278.32850000000002</v>
      </c>
      <c r="Z13" s="16" t="s">
        <v>12191</v>
      </c>
      <c r="AA13" s="27">
        <f>A1L506C5</f>
        <v>2</v>
      </c>
      <c r="AB13" s="16" t="s">
        <v>15584</v>
      </c>
      <c r="AC13" s="23">
        <f>B7L306C11*B7L306C12</f>
        <v>556.65700000000004</v>
      </c>
      <c r="AD13" s="16" t="s">
        <v>15576</v>
      </c>
      <c r="AE13" s="17">
        <f>A1L526C1</f>
        <v>1</v>
      </c>
      <c r="AF13" s="16" t="s">
        <v>15585</v>
      </c>
      <c r="AG13" s="23">
        <f>B7L306C13*B7L306C14</f>
        <v>556.65700000000004</v>
      </c>
      <c r="AH13" s="16" t="s">
        <v>15578</v>
      </c>
      <c r="AI13" s="17">
        <f>A1L526C6</f>
        <v>2</v>
      </c>
      <c r="AJ13" s="16" t="s">
        <v>15586</v>
      </c>
      <c r="AK13" s="23">
        <f>B7L306C11*B7L306C16</f>
        <v>556.65700000000004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2226.6280000000002</v>
      </c>
      <c r="AP13" s="16" t="s">
        <v>15588</v>
      </c>
      <c r="AQ13" s="17">
        <f>B7L306C19*B7L121C1</f>
        <v>5789.2328000000007</v>
      </c>
      <c r="AR13" s="16" t="s">
        <v>15589</v>
      </c>
      <c r="AS13" s="23">
        <f>A1L312C17</f>
        <v>274.93033333333335</v>
      </c>
      <c r="AT13" s="16" t="s">
        <v>12191</v>
      </c>
      <c r="AU13" s="27">
        <f>A1L506C5</f>
        <v>2</v>
      </c>
      <c r="AV13" s="16" t="s">
        <v>15590</v>
      </c>
      <c r="AW13" s="23">
        <f>B7L306C21*B7L306C22</f>
        <v>549.8606666666667</v>
      </c>
      <c r="AX13" s="16" t="s">
        <v>15576</v>
      </c>
      <c r="AY13" s="17">
        <f>A1L526C1</f>
        <v>1</v>
      </c>
      <c r="AZ13" s="16" t="s">
        <v>15591</v>
      </c>
      <c r="BA13" s="23">
        <f>B7L306C23*B7L306C24</f>
        <v>549.8606666666667</v>
      </c>
      <c r="BB13" s="16" t="s">
        <v>15578</v>
      </c>
      <c r="BC13" s="17">
        <f>A1L526C6</f>
        <v>2</v>
      </c>
      <c r="BD13" s="16" t="s">
        <v>15592</v>
      </c>
      <c r="BE13" s="23">
        <f>B7L306C21*B7L306C26</f>
        <v>549.8606666666667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2199.4426666666668</v>
      </c>
      <c r="BJ13" s="16" t="s">
        <v>15594</v>
      </c>
      <c r="BK13" s="17">
        <f>B7L306C29*B7L121C1</f>
        <v>5718.5509333333339</v>
      </c>
      <c r="BL13" s="16" t="s">
        <v>15595</v>
      </c>
      <c r="BM13" s="23">
        <f>A1L312C18</f>
        <v>276.26150000000001</v>
      </c>
      <c r="BN13" s="16" t="s">
        <v>12191</v>
      </c>
      <c r="BO13" s="17">
        <f>A1L506C5</f>
        <v>2</v>
      </c>
      <c r="BP13" s="16" t="s">
        <v>15596</v>
      </c>
      <c r="BQ13" s="23">
        <f>B7L306C31*B7L306C32</f>
        <v>552.52300000000002</v>
      </c>
      <c r="BR13" s="16" t="s">
        <v>15576</v>
      </c>
      <c r="BS13" s="15">
        <f>A1L526C1</f>
        <v>1</v>
      </c>
      <c r="BT13" s="16" t="s">
        <v>15597</v>
      </c>
      <c r="BU13" s="23">
        <f>B7L306C33*B7L306C34</f>
        <v>552.52300000000002</v>
      </c>
      <c r="BV13" s="16" t="s">
        <v>15578</v>
      </c>
      <c r="BW13" s="17">
        <f>A1L526C6</f>
        <v>2</v>
      </c>
      <c r="BX13" s="16" t="s">
        <v>15598</v>
      </c>
      <c r="BY13" s="23">
        <f>B7L306C31*B7L306C36</f>
        <v>552.52300000000002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2210.0920000000001</v>
      </c>
      <c r="CD13" s="16" t="s">
        <v>15600</v>
      </c>
      <c r="CE13" s="17">
        <f>B7L306C39*B7L121C1</f>
        <v>5746.2392000000009</v>
      </c>
      <c r="CF13" s="16" t="s">
        <v>15601</v>
      </c>
      <c r="CG13" s="23">
        <f>A1L312C19</f>
        <v>278.1114</v>
      </c>
      <c r="CH13" s="16" t="s">
        <v>12191</v>
      </c>
      <c r="CI13" s="17">
        <f>A1L506C5</f>
        <v>2</v>
      </c>
      <c r="CJ13" s="16" t="s">
        <v>15602</v>
      </c>
      <c r="CK13" s="23">
        <f>B7L306C41*B7L306C42</f>
        <v>556.22280000000001</v>
      </c>
      <c r="CL13" s="16" t="s">
        <v>15576</v>
      </c>
      <c r="CM13" s="15">
        <f>A1L526C1</f>
        <v>1</v>
      </c>
      <c r="CN13" s="16" t="s">
        <v>15603</v>
      </c>
      <c r="CO13" s="23">
        <f>B7L306C43*B7L306C44</f>
        <v>556.22280000000001</v>
      </c>
      <c r="CP13" s="16" t="s">
        <v>15578</v>
      </c>
      <c r="CQ13" s="17">
        <f>A1L526C6</f>
        <v>2</v>
      </c>
      <c r="CR13" s="16" t="s">
        <v>15604</v>
      </c>
      <c r="CS13" s="23">
        <f>B7L306C41*B7L306C46</f>
        <v>556.22280000000001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2224.8912</v>
      </c>
      <c r="CX13" s="16" t="s">
        <v>15606</v>
      </c>
      <c r="CY13" s="17">
        <f>B7L306C49*B7L121C1</f>
        <v>5784.7171200000003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296.69200000000001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593.38400000000001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593.38400000000001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593.38400000000001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2373.5360000000001</v>
      </c>
      <c r="V14" s="16" t="s">
        <v>15615</v>
      </c>
      <c r="W14" s="17">
        <f>B7L307C9*B7L121C1</f>
        <v>6171.1936000000005</v>
      </c>
      <c r="X14" s="16" t="s">
        <v>15616</v>
      </c>
      <c r="Y14" s="23">
        <f>A1L313C16</f>
        <v>275.714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551.428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551.428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551.428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2205.712</v>
      </c>
      <c r="AP14" s="16" t="s">
        <v>15621</v>
      </c>
      <c r="AQ14" s="17">
        <f>B7L307C19*B7L121C1</f>
        <v>5734.8512000000001</v>
      </c>
      <c r="AR14" s="16" t="s">
        <v>15622</v>
      </c>
      <c r="AS14" s="23">
        <f>A1L313C17</f>
        <v>286.81799999999998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573.63599999999997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573.63599999999997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573.63599999999997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2294.5439999999999</v>
      </c>
      <c r="BJ14" s="16" t="s">
        <v>15627</v>
      </c>
      <c r="BK14" s="17">
        <f>B7L307C29*B7L121C1</f>
        <v>5965.8144000000002</v>
      </c>
      <c r="BL14" s="16" t="s">
        <v>15628</v>
      </c>
      <c r="BM14" s="23">
        <f>A1L313C18</f>
        <v>410.65974999999997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821.31949999999995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821.31949999999995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821.31949999999995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3285.2779999999998</v>
      </c>
      <c r="CD14" s="16" t="s">
        <v>15633</v>
      </c>
      <c r="CE14" s="17">
        <f>B7L307C39*B7L121C1</f>
        <v>8541.7227999999996</v>
      </c>
      <c r="CF14" s="16" t="s">
        <v>15634</v>
      </c>
      <c r="CG14" s="23">
        <f>A1L313C19</f>
        <v>471.58119999999997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943.16239999999993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943.16239999999993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943.16239999999993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3772.6495999999997</v>
      </c>
      <c r="CX14" s="16" t="s">
        <v>15639</v>
      </c>
      <c r="CY14" s="17">
        <f>B7L307C49*B7L121C1</f>
        <v>9808.8889600000002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270.71500000000003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541.43000000000006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541.43000000000006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541.43000000000006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2165.7200000000003</v>
      </c>
      <c r="V15" s="16" t="s">
        <v>15648</v>
      </c>
      <c r="W15" s="17">
        <f>B7L308C9*B7L121C1</f>
        <v>5630.8720000000012</v>
      </c>
      <c r="X15" s="16" t="s">
        <v>15649</v>
      </c>
      <c r="Y15" s="23">
        <f>A1L314C16</f>
        <v>253.49300000000002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506.98600000000005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506.98600000000005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506.98600000000005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2027.9440000000002</v>
      </c>
      <c r="AP15" s="16" t="s">
        <v>15654</v>
      </c>
      <c r="AQ15" s="17">
        <f>B7L308C19*B7L121C1</f>
        <v>5272.6544000000004</v>
      </c>
      <c r="AR15" s="16" t="s">
        <v>15655</v>
      </c>
      <c r="AS15" s="23">
        <f>A1L314C17</f>
        <v>236.90133333333335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473.80266666666671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473.80266666666671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473.80266666666671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1895.2106666666668</v>
      </c>
      <c r="BJ15" s="16" t="s">
        <v>15660</v>
      </c>
      <c r="BK15" s="17">
        <f>B7L308C29*B7L121C1</f>
        <v>4927.5477333333338</v>
      </c>
      <c r="BL15" s="16" t="s">
        <v>15661</v>
      </c>
      <c r="BM15" s="23">
        <f>A1L314C18</f>
        <v>235.32550000000003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470.65100000000007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470.65100000000007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470.65100000000007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1882.6040000000003</v>
      </c>
      <c r="CD15" s="16" t="s">
        <v>15666</v>
      </c>
      <c r="CE15" s="17">
        <f>B7L308C39*B7L121C1</f>
        <v>4894.7704000000012</v>
      </c>
      <c r="CF15" s="16" t="s">
        <v>15667</v>
      </c>
      <c r="CG15" s="23">
        <f>A1L314C19</f>
        <v>236.74460000000005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473.4892000000001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473.4892000000001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473.4892000000001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1893.9568000000004</v>
      </c>
      <c r="CX15" s="16" t="s">
        <v>15672</v>
      </c>
      <c r="CY15" s="17">
        <f>B7L308C49*B7L121C1</f>
        <v>4924.2876800000013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6.3890000000000002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12.778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12.778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12.778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51.112000000000002</v>
      </c>
      <c r="V16" s="16" t="s">
        <v>15681</v>
      </c>
      <c r="W16" s="23">
        <f>B7L309C9*B7L121C1</f>
        <v>132.8912</v>
      </c>
      <c r="X16" s="16" t="s">
        <v>15682</v>
      </c>
      <c r="Y16" s="23">
        <f>A1L316C16</f>
        <v>6.1985000000000001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12.397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12.397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12.397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49.588000000000001</v>
      </c>
      <c r="AP16" s="16" t="s">
        <v>15687</v>
      </c>
      <c r="AQ16" s="23">
        <f>B7L309C19*B7L121C1</f>
        <v>128.9288</v>
      </c>
      <c r="AR16" s="16" t="s">
        <v>15688</v>
      </c>
      <c r="AS16" s="23">
        <f>A1L316C17</f>
        <v>6.2176666666666662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12.435333333333332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12.435333333333332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12.435333333333332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49.74133333333333</v>
      </c>
      <c r="BJ16" s="16" t="s">
        <v>15693</v>
      </c>
      <c r="BK16" s="23">
        <f>B7L309C29*B7L121C1</f>
        <v>129.32746666666665</v>
      </c>
      <c r="BL16" s="16" t="s">
        <v>15694</v>
      </c>
      <c r="BM16" s="23">
        <f>A1L316C18</f>
        <v>5.9967499999999996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11.993499999999999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11.993499999999999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11.993499999999999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47.973999999999997</v>
      </c>
      <c r="CD16" s="16" t="s">
        <v>15699</v>
      </c>
      <c r="CE16" s="23">
        <f>B7L309C39*B7L121C1</f>
        <v>124.7324</v>
      </c>
      <c r="CF16" s="16" t="s">
        <v>15700</v>
      </c>
      <c r="CG16" s="23">
        <f>A1L316C19</f>
        <v>5.7423999999999999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11.4848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11.4848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11.4848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45.9392</v>
      </c>
      <c r="CX16" s="16" t="s">
        <v>15705</v>
      </c>
      <c r="CY16" s="23">
        <f>B7L309C49*B7L121C1</f>
        <v>119.44192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4.9880000000000004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9.9760000000000009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9.9760000000000009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9.9760000000000009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39.904000000000003</v>
      </c>
      <c r="V17" s="16" t="s">
        <v>15714</v>
      </c>
      <c r="W17" s="23">
        <f>B7L310C9*B7L121C1</f>
        <v>103.75040000000001</v>
      </c>
      <c r="X17" s="16" t="s">
        <v>15715</v>
      </c>
      <c r="Y17" s="23">
        <f>A1L315C16</f>
        <v>4.9430000000000005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9.886000000000001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9.886000000000001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9.886000000000001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39.544000000000004</v>
      </c>
      <c r="AP17" s="16" t="s">
        <v>15720</v>
      </c>
      <c r="AQ17" s="23">
        <f>B7L310C19*B7L121C1</f>
        <v>102.81440000000002</v>
      </c>
      <c r="AR17" s="16" t="s">
        <v>15721</v>
      </c>
      <c r="AS17" s="23">
        <f>A1L315C17</f>
        <v>4.97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9.94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9.94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9.94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39.76</v>
      </c>
      <c r="BJ17" s="16" t="s">
        <v>15726</v>
      </c>
      <c r="BK17" s="23">
        <f>B7L310C29*B7L121C1</f>
        <v>103.376</v>
      </c>
      <c r="BL17" s="16" t="s">
        <v>15727</v>
      </c>
      <c r="BM17" s="23">
        <f>A1L315C18</f>
        <v>5.2060000000000004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10.412000000000001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10.412000000000001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10.412000000000001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41.648000000000003</v>
      </c>
      <c r="CD17" s="16" t="s">
        <v>15732</v>
      </c>
      <c r="CE17" s="23">
        <f>B7L310C39*B7L121C1</f>
        <v>108.28480000000002</v>
      </c>
      <c r="CF17" s="16" t="s">
        <v>15733</v>
      </c>
      <c r="CG17" s="23">
        <f>A1L315C19</f>
        <v>5.4672000000000001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10.9344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10.9344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10.9344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43.7376</v>
      </c>
      <c r="CX17" s="16" t="s">
        <v>15738</v>
      </c>
      <c r="CY17" s="23">
        <f>B7L310C49*B7L121C1</f>
        <v>113.71776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356.00599999999997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356.00599999999997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356.00599999999997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712.01199999999994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1424.0239999999999</v>
      </c>
      <c r="V18" s="16" t="s">
        <v>15747</v>
      </c>
      <c r="W18" s="17">
        <f>B7L311C9*B7L121C1</f>
        <v>3702.4623999999999</v>
      </c>
      <c r="X18" s="16" t="s">
        <v>15748</v>
      </c>
      <c r="Y18" s="23">
        <f>A1L317C16</f>
        <v>352.97299999999996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352.97299999999996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352.97299999999996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705.94599999999991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1411.8919999999998</v>
      </c>
      <c r="AP18" s="16" t="s">
        <v>15753</v>
      </c>
      <c r="AQ18" s="17">
        <f>B7L311C19*B7L121C1</f>
        <v>3670.9191999999998</v>
      </c>
      <c r="AR18" s="16" t="s">
        <v>15754</v>
      </c>
      <c r="AS18" s="23">
        <f>A1L317C17</f>
        <v>343.72899999999998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343.72899999999998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343.72899999999998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687.45799999999997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1374.9159999999999</v>
      </c>
      <c r="BJ18" s="16" t="s">
        <v>15759</v>
      </c>
      <c r="BK18" s="17">
        <f>B7L311C29*B7L121C1</f>
        <v>3574.7815999999998</v>
      </c>
      <c r="BL18" s="16" t="s">
        <v>15760</v>
      </c>
      <c r="BM18" s="23">
        <f>A1L317C18</f>
        <v>476.827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476.827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476.827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953.654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1907.308</v>
      </c>
      <c r="CD18" s="16" t="s">
        <v>15765</v>
      </c>
      <c r="CE18" s="17">
        <f>B7L311C39*B7L121C1</f>
        <v>4959.0007999999998</v>
      </c>
      <c r="CF18" s="16" t="s">
        <v>15766</v>
      </c>
      <c r="CG18" s="23">
        <f>A1L317C19</f>
        <v>541.03559999999993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541.03559999999993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541.03559999999993</v>
      </c>
      <c r="CP18" s="16" t="s">
        <v>15743</v>
      </c>
      <c r="CQ18" s="17">
        <f>A1L531C6</f>
        <v>2</v>
      </c>
      <c r="CR18" s="16" t="s">
        <v>15769</v>
      </c>
      <c r="CS18" s="17">
        <f>B7L311C41*B7L311C46</f>
        <v>1082.0711999999999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2164.1423999999997</v>
      </c>
      <c r="CX18" s="16" t="s">
        <v>15771</v>
      </c>
      <c r="CY18" s="17">
        <f>B7L311C49*B7L121C1</f>
        <v>5626.7702399999998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53.173000000000002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106.346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106.346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106.346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425.38400000000001</v>
      </c>
      <c r="V19" s="16" t="s">
        <v>15780</v>
      </c>
      <c r="W19" s="17">
        <f>B7L312C9*B7L121C1</f>
        <v>1105.9984000000002</v>
      </c>
      <c r="X19" s="16" t="s">
        <v>15781</v>
      </c>
      <c r="Y19" s="23">
        <f>A1L318C16</f>
        <v>54.234499999999997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108.46899999999999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108.46899999999999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108.46899999999999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433.87599999999998</v>
      </c>
      <c r="AP19" s="16" t="s">
        <v>15786</v>
      </c>
      <c r="AQ19" s="17">
        <f>B7L312C19*B7L121C1</f>
        <v>1128.0776000000001</v>
      </c>
      <c r="AR19" s="16" t="s">
        <v>15787</v>
      </c>
      <c r="AS19" s="23">
        <f>A1L318C17</f>
        <v>52.850999999999999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105.702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105.702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105.702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422.80799999999999</v>
      </c>
      <c r="BJ19" s="16" t="s">
        <v>15792</v>
      </c>
      <c r="BK19" s="17">
        <f>B7L312C29*B7L121C1</f>
        <v>1099.3008</v>
      </c>
      <c r="BL19" s="16" t="s">
        <v>15793</v>
      </c>
      <c r="BM19" s="23">
        <f>A1L318C18</f>
        <v>53.226749999999996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106.45349999999999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106.45349999999999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106.45349999999999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425.81399999999996</v>
      </c>
      <c r="CD19" s="16" t="s">
        <v>15798</v>
      </c>
      <c r="CE19" s="17">
        <f>B7L312C39*B7L121C1</f>
        <v>1107.1163999999999</v>
      </c>
      <c r="CF19" s="16" t="s">
        <v>15799</v>
      </c>
      <c r="CG19" s="23">
        <f>A1L318C19</f>
        <v>53.344399999999993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106.68879999999999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106.68879999999999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106.68879999999999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426.75519999999995</v>
      </c>
      <c r="CX19" s="16" t="s">
        <v>15804</v>
      </c>
      <c r="CY19" s="17">
        <f>B7L312C49*B7L121C1</f>
        <v>1109.5635199999999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0.84400000000000008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1.6880000000000002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1.6880000000000002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1.6880000000000002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6.7520000000000007</v>
      </c>
      <c r="V20" s="16" t="s">
        <v>15813</v>
      </c>
      <c r="W20" s="23">
        <f>B7L313C9*B7L121C1</f>
        <v>17.555200000000003</v>
      </c>
      <c r="X20" s="16" t="s">
        <v>15814</v>
      </c>
      <c r="Y20" s="23">
        <f>A1L319C16</f>
        <v>0.68250000000000011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1.3650000000000002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1.3650000000000002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1.3650000000000002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5.4600000000000009</v>
      </c>
      <c r="AP20" s="16" t="s">
        <v>15819</v>
      </c>
      <c r="AQ20" s="23">
        <f>B7L313C19*B7L121C1</f>
        <v>14.196000000000003</v>
      </c>
      <c r="AR20" s="16" t="s">
        <v>15820</v>
      </c>
      <c r="AS20" s="23">
        <f>A1L319C17</f>
        <v>0.6046666666666668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1.2093333333333336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1.2093333333333336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1.2093333333333336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4.8373333333333344</v>
      </c>
      <c r="BJ20" s="16" t="s">
        <v>15825</v>
      </c>
      <c r="BK20" s="23">
        <f>B7L313C29*B7L121C1</f>
        <v>12.577066666666671</v>
      </c>
      <c r="BL20" s="16" t="s">
        <v>15826</v>
      </c>
      <c r="BM20" s="23">
        <f>A1L319C18</f>
        <v>0.5465000000000001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1.0930000000000002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1.0930000000000002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1.0930000000000002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4.3720000000000008</v>
      </c>
      <c r="CD20" s="16" t="s">
        <v>15831</v>
      </c>
      <c r="CE20" s="23">
        <f>B7L313C39*B7L121C1</f>
        <v>11.367200000000002</v>
      </c>
      <c r="CF20" s="16" t="s">
        <v>15832</v>
      </c>
      <c r="CG20" s="23">
        <f>A1L319C19</f>
        <v>0.51960000000000006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1.0392000000000001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1.0392000000000001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1.0392000000000001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4.1568000000000005</v>
      </c>
      <c r="CX20" s="16" t="s">
        <v>15837</v>
      </c>
      <c r="CY20" s="23">
        <f>B7L313C49*B7L121C1</f>
        <v>10.807680000000001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46.08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92.16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92.16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92.16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368.64</v>
      </c>
      <c r="V21" s="16" t="s">
        <v>15846</v>
      </c>
      <c r="W21" s="23">
        <f>B7L314C9*B7L121C1</f>
        <v>958.46399999999994</v>
      </c>
      <c r="X21" s="16" t="s">
        <v>15847</v>
      </c>
      <c r="Y21" s="23">
        <f>A1L320C16</f>
        <v>45.453499999999998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90.906999999999996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90.906999999999996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90.906999999999996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363.62799999999999</v>
      </c>
      <c r="AP21" s="16" t="s">
        <v>15852</v>
      </c>
      <c r="AQ21" s="23">
        <f>B7L314C19*B7L121C1</f>
        <v>945.43280000000004</v>
      </c>
      <c r="AR21" s="16" t="s">
        <v>15853</v>
      </c>
      <c r="AS21" s="23">
        <f>A1L320C17</f>
        <v>37.582333333333331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75.164666666666662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75.164666666666662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75.164666666666662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300.65866666666665</v>
      </c>
      <c r="BJ21" s="16" t="s">
        <v>15858</v>
      </c>
      <c r="BK21" s="23">
        <f>B7L314C29*B7L121C1</f>
        <v>781.71253333333334</v>
      </c>
      <c r="BL21" s="16" t="s">
        <v>15859</v>
      </c>
      <c r="BM21" s="23">
        <f>A1L320C18</f>
        <v>38.230499999999999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76.460999999999999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76.460999999999999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76.460999999999999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305.84399999999999</v>
      </c>
      <c r="CD21" s="16" t="s">
        <v>15864</v>
      </c>
      <c r="CE21" s="23">
        <f>B7L314C39*B7L121C1</f>
        <v>795.19439999999997</v>
      </c>
      <c r="CF21" s="16" t="s">
        <v>15865</v>
      </c>
      <c r="CG21" s="23">
        <f>A1L320C19</f>
        <v>40.169200000000004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80.338400000000007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80.338400000000007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80.338400000000007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321.35360000000003</v>
      </c>
      <c r="CX21" s="16" t="s">
        <v>15870</v>
      </c>
      <c r="CY21" s="23">
        <f>B7L314C49*B7L121C1</f>
        <v>835.51936000000012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21">
        <f>A1L323C3</f>
        <v>2.169</v>
      </c>
      <c r="F22" s="16" t="s">
        <v>12542</v>
      </c>
      <c r="G22" s="24">
        <f>A1L515C5</f>
        <v>2</v>
      </c>
      <c r="H22" s="16" t="s">
        <v>15872</v>
      </c>
      <c r="I22" s="21">
        <f>B7L315C1*B7L315C2</f>
        <v>4.3380000000000001</v>
      </c>
      <c r="J22" s="16" t="s">
        <v>15873</v>
      </c>
      <c r="K22" s="17">
        <f>A1L535C1</f>
        <v>1</v>
      </c>
      <c r="L22" s="16" t="s">
        <v>15874</v>
      </c>
      <c r="M22" s="23">
        <f>B7L315C3*B7L315C4</f>
        <v>4.3380000000000001</v>
      </c>
      <c r="N22" s="16" t="s">
        <v>15875</v>
      </c>
      <c r="O22" s="17">
        <f>A1L535C6</f>
        <v>2</v>
      </c>
      <c r="P22" s="16" t="s">
        <v>15876</v>
      </c>
      <c r="Q22" s="23">
        <f>B7L315C1*B7L315C6</f>
        <v>4.3380000000000001</v>
      </c>
      <c r="R22" s="16" t="s">
        <v>15877</v>
      </c>
      <c r="S22" s="17">
        <f>A1L535C9</f>
        <v>4</v>
      </c>
      <c r="T22" s="16" t="s">
        <v>15878</v>
      </c>
      <c r="U22" s="23">
        <f>B7L315C3*B7L315C8</f>
        <v>17.352</v>
      </c>
      <c r="V22" s="16" t="s">
        <v>15879</v>
      </c>
      <c r="W22" s="23">
        <f>B7L315C9*B7L121C1</f>
        <v>45.115200000000002</v>
      </c>
      <c r="X22" s="16" t="s">
        <v>15880</v>
      </c>
      <c r="Y22" s="23">
        <f>A1L323C16</f>
        <v>2.1444999999999999</v>
      </c>
      <c r="Z22" s="16" t="s">
        <v>12542</v>
      </c>
      <c r="AA22" s="27">
        <f>A1L515C5</f>
        <v>2</v>
      </c>
      <c r="AB22" s="16" t="s">
        <v>15881</v>
      </c>
      <c r="AC22" s="23">
        <f>B7L315C11*B7L315C12</f>
        <v>4.2889999999999997</v>
      </c>
      <c r="AD22" s="16" t="s">
        <v>15873</v>
      </c>
      <c r="AE22" s="17">
        <f>A1L535C1</f>
        <v>1</v>
      </c>
      <c r="AF22" s="16" t="s">
        <v>15882</v>
      </c>
      <c r="AG22" s="23">
        <f>B7L315C13*B7L315C14</f>
        <v>4.2889999999999997</v>
      </c>
      <c r="AH22" s="16" t="s">
        <v>15875</v>
      </c>
      <c r="AI22" s="17">
        <f>A1L535C6</f>
        <v>2</v>
      </c>
      <c r="AJ22" s="16" t="s">
        <v>15883</v>
      </c>
      <c r="AK22" s="23">
        <f>B7L315C11*B7L315C16</f>
        <v>4.2889999999999997</v>
      </c>
      <c r="AL22" s="16" t="s">
        <v>15877</v>
      </c>
      <c r="AM22" s="17">
        <f>A1L535C9</f>
        <v>4</v>
      </c>
      <c r="AN22" s="16" t="s">
        <v>15884</v>
      </c>
      <c r="AO22" s="23">
        <f>B7L315C13*B7L315C18</f>
        <v>17.155999999999999</v>
      </c>
      <c r="AP22" s="16" t="s">
        <v>15885</v>
      </c>
      <c r="AQ22" s="23">
        <f>B7L315C19*B7L121C1</f>
        <v>44.605599999999995</v>
      </c>
      <c r="AR22" s="16" t="s">
        <v>15886</v>
      </c>
      <c r="AS22" s="23">
        <f>A1L323C17</f>
        <v>1.7286666666666666</v>
      </c>
      <c r="AT22" s="16" t="s">
        <v>12542</v>
      </c>
      <c r="AU22" s="27">
        <f>A1L515C5</f>
        <v>2</v>
      </c>
      <c r="AV22" s="16" t="s">
        <v>15887</v>
      </c>
      <c r="AW22" s="23">
        <f>B7L315C21*B7L315C22</f>
        <v>3.4573333333333331</v>
      </c>
      <c r="AX22" s="16" t="s">
        <v>15873</v>
      </c>
      <c r="AY22" s="17">
        <f>A1L535C1</f>
        <v>1</v>
      </c>
      <c r="AZ22" s="16" t="s">
        <v>15888</v>
      </c>
      <c r="BA22" s="23">
        <f>B7L315C23*B7L315C24</f>
        <v>3.4573333333333331</v>
      </c>
      <c r="BB22" s="16" t="s">
        <v>15875</v>
      </c>
      <c r="BC22" s="17">
        <f>A1L535C6</f>
        <v>2</v>
      </c>
      <c r="BD22" s="16" t="s">
        <v>15889</v>
      </c>
      <c r="BE22" s="23">
        <f>B7L315C21*B7L315C26</f>
        <v>3.4573333333333331</v>
      </c>
      <c r="BF22" s="16" t="s">
        <v>15877</v>
      </c>
      <c r="BG22" s="17">
        <f>A1L535C9</f>
        <v>4</v>
      </c>
      <c r="BH22" s="16" t="s">
        <v>15890</v>
      </c>
      <c r="BI22" s="23">
        <f>B7L315C23*B7L315C28</f>
        <v>13.829333333333333</v>
      </c>
      <c r="BJ22" s="16" t="s">
        <v>15891</v>
      </c>
      <c r="BK22" s="23">
        <f>B7L315C29*B7L121C1</f>
        <v>35.956266666666664</v>
      </c>
      <c r="BL22" s="16" t="s">
        <v>15892</v>
      </c>
      <c r="BM22" s="23">
        <f>A1L323C18</f>
        <v>2.4957500000000001</v>
      </c>
      <c r="BN22" s="16" t="s">
        <v>12542</v>
      </c>
      <c r="BO22" s="17">
        <f>A1L515C5</f>
        <v>2</v>
      </c>
      <c r="BP22" s="16" t="s">
        <v>15893</v>
      </c>
      <c r="BQ22" s="23">
        <f>B7L315C31*B7L315C32</f>
        <v>4.9915000000000003</v>
      </c>
      <c r="BR22" s="16" t="s">
        <v>15873</v>
      </c>
      <c r="BS22" s="15">
        <f>A1L535C1</f>
        <v>1</v>
      </c>
      <c r="BT22" s="16" t="s">
        <v>15894</v>
      </c>
      <c r="BU22" s="23">
        <f>B7L315C33*B7L315C34</f>
        <v>4.9915000000000003</v>
      </c>
      <c r="BV22" s="16" t="s">
        <v>15875</v>
      </c>
      <c r="BW22" s="17">
        <f>A1L535C6</f>
        <v>2</v>
      </c>
      <c r="BX22" s="16" t="s">
        <v>15895</v>
      </c>
      <c r="BY22" s="23">
        <f>B7L315C31*B7L315C36</f>
        <v>4.9915000000000003</v>
      </c>
      <c r="BZ22" s="16" t="s">
        <v>15877</v>
      </c>
      <c r="CA22" s="17">
        <f>A1L535C9</f>
        <v>4</v>
      </c>
      <c r="CB22" s="16" t="s">
        <v>15896</v>
      </c>
      <c r="CC22" s="23">
        <f>B7L315C33*B7L315C38</f>
        <v>19.966000000000001</v>
      </c>
      <c r="CD22" s="16" t="s">
        <v>15897</v>
      </c>
      <c r="CE22" s="23">
        <f>B7L315C39*B7L121C1</f>
        <v>51.911600000000007</v>
      </c>
      <c r="CF22" s="16" t="s">
        <v>15898</v>
      </c>
      <c r="CG22" s="23">
        <f>A1L323C19</f>
        <v>2.7844000000000002</v>
      </c>
      <c r="CH22" s="16" t="s">
        <v>12542</v>
      </c>
      <c r="CI22" s="17">
        <f>A1L515C5</f>
        <v>2</v>
      </c>
      <c r="CJ22" s="16" t="s">
        <v>15899</v>
      </c>
      <c r="CK22" s="23">
        <f>B7L315C41*B7L315C42</f>
        <v>5.5688000000000004</v>
      </c>
      <c r="CL22" s="16" t="s">
        <v>15873</v>
      </c>
      <c r="CM22" s="15">
        <f>A1L535C1</f>
        <v>1</v>
      </c>
      <c r="CN22" s="16" t="s">
        <v>15900</v>
      </c>
      <c r="CO22" s="23">
        <f>B7L315C43*B7L315C44</f>
        <v>5.5688000000000004</v>
      </c>
      <c r="CP22" s="16" t="s">
        <v>15875</v>
      </c>
      <c r="CQ22" s="17">
        <f>A1L535C6</f>
        <v>2</v>
      </c>
      <c r="CR22" s="16" t="s">
        <v>15901</v>
      </c>
      <c r="CS22" s="23">
        <f>B7L315C41*B7L315C46</f>
        <v>5.5688000000000004</v>
      </c>
      <c r="CT22" s="16" t="s">
        <v>15877</v>
      </c>
      <c r="CU22" s="17">
        <f>A1L535C9</f>
        <v>4</v>
      </c>
      <c r="CV22" s="16" t="s">
        <v>15902</v>
      </c>
      <c r="CW22" s="23">
        <f>B7L315C43*B7L315C48</f>
        <v>22.275200000000002</v>
      </c>
      <c r="CX22" s="16" t="s">
        <v>15903</v>
      </c>
      <c r="CY22" s="23">
        <f>B7L315C49*B7L121C1</f>
        <v>57.915520000000008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2880.3220000000001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5472.6117999999997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5472.6117999999997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5760.6440000000002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21890.447199999999</v>
      </c>
      <c r="V23" s="16" t="s">
        <v>15913</v>
      </c>
      <c r="W23" s="17">
        <f>B7L316C9*B7L121C1</f>
        <v>56915.16272</v>
      </c>
      <c r="X23" s="16" t="s">
        <v>15914</v>
      </c>
      <c r="Y23" s="17">
        <f>A1L324C16</f>
        <v>2868.0790000000002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5449.3500999999997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5449.3500999999997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5736.1580000000004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21797.400399999999</v>
      </c>
      <c r="AP23" s="16" t="s">
        <v>15919</v>
      </c>
      <c r="AQ23" s="17">
        <f>B7L316C19*B7L121C1</f>
        <v>56673.241040000001</v>
      </c>
      <c r="AR23" s="16" t="s">
        <v>15920</v>
      </c>
      <c r="AS23" s="17">
        <f>A1L324C17</f>
        <v>2866.9786666666673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5447.2594666666673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5447.2594666666673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5733.9573333333346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21789.037866666669</v>
      </c>
      <c r="BJ23" s="16" t="s">
        <v>15925</v>
      </c>
      <c r="BK23" s="17">
        <f>B7L316C29*B7L121C1</f>
        <v>56651.498453333341</v>
      </c>
      <c r="BL23" s="16" t="s">
        <v>15926</v>
      </c>
      <c r="BM23" s="17">
        <f>A1L324C18</f>
        <v>3048.8702500000004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5792.8534750000008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5792.8534750000008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6097.7405000000008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23171.413900000003</v>
      </c>
      <c r="CD23" s="16" t="s">
        <v>15931</v>
      </c>
      <c r="CE23" s="17">
        <f>B7L316C39*B7L121C1</f>
        <v>60245.67614000001</v>
      </c>
      <c r="CF23" s="16" t="s">
        <v>15932</v>
      </c>
      <c r="CG23" s="17">
        <f>A1L324C19</f>
        <v>3142.1710000000003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5970.1248999999998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5970.1248999999998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6284.3420000000006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23880.499599999999</v>
      </c>
      <c r="CX23" s="16" t="s">
        <v>15937</v>
      </c>
      <c r="CY23" s="17">
        <f>B7L316C49*B7L121C1</f>
        <v>62089.29896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21">
        <f>A1L541C9</f>
        <v>0.2556197224659339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23">
        <f>A1L541C54</f>
        <v>0.2563246621229226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23">
        <f>A1L541C63</f>
        <v>0.25356252499251553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23">
        <f>A1L541C72</f>
        <v>0.23416426712989885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23">
        <f>A1L541C81</f>
        <v>0.22365663597839153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21">
        <f>A1L304C3</f>
        <v>14.147</v>
      </c>
      <c r="F9" s="16" t="s">
        <v>12038</v>
      </c>
      <c r="G9" s="21">
        <f>A1L542C9</f>
        <v>0.71773805882095865</v>
      </c>
      <c r="H9" s="16" t="s">
        <v>16018</v>
      </c>
      <c r="I9" s="21">
        <f>B7L402C1*B7L402C2</f>
        <v>10.153840318140102</v>
      </c>
      <c r="J9" s="16" t="s">
        <v>16019</v>
      </c>
      <c r="K9" s="23">
        <f>B3L802C3</f>
        <v>2.0216746226293383</v>
      </c>
      <c r="L9" s="16" t="s">
        <v>16020</v>
      </c>
      <c r="M9" s="23">
        <f>B7L402C3*B7L402C4</f>
        <v>20.52776129341445</v>
      </c>
      <c r="N9" s="16" t="s">
        <v>16021</v>
      </c>
      <c r="O9" s="27">
        <f>A1L522C2</f>
        <v>0.5</v>
      </c>
      <c r="P9" s="16" t="s">
        <v>16022</v>
      </c>
      <c r="Q9" s="23">
        <f>B7L402C5*B7L402C6</f>
        <v>10.263880646707225</v>
      </c>
      <c r="R9" s="16" t="s">
        <v>16023</v>
      </c>
      <c r="S9" s="25">
        <f>A1L522C10</f>
        <v>2.75</v>
      </c>
      <c r="T9" s="16" t="s">
        <v>16024</v>
      </c>
      <c r="U9" s="23">
        <f>B7L402C5*B7L402C8</f>
        <v>56.451343556889739</v>
      </c>
      <c r="V9" s="16" t="s">
        <v>16025</v>
      </c>
      <c r="W9" s="23">
        <f>B7L402C9*B7L121C1</f>
        <v>146.77349324791334</v>
      </c>
      <c r="X9" s="16" t="s">
        <v>15451</v>
      </c>
      <c r="Y9" s="23">
        <f>A1L304C16</f>
        <v>13.789000000000001</v>
      </c>
      <c r="Z9" s="16" t="s">
        <v>12647</v>
      </c>
      <c r="AA9" s="23">
        <f>A1L542C54</f>
        <v>0.7318413158515622</v>
      </c>
      <c r="AB9" s="16" t="s">
        <v>16026</v>
      </c>
      <c r="AC9" s="23">
        <f>B7L402C11*B7L402C12</f>
        <v>10.091359904277192</v>
      </c>
      <c r="AD9" s="16" t="s">
        <v>16027</v>
      </c>
      <c r="AE9" s="23">
        <f>B3L802C9</f>
        <v>2.0609771986970684</v>
      </c>
      <c r="AF9" s="16" t="s">
        <v>16028</v>
      </c>
      <c r="AG9" s="23">
        <f>B7L402C13*B7L402C14</f>
        <v>20.798062666561126</v>
      </c>
      <c r="AH9" s="16" t="s">
        <v>16021</v>
      </c>
      <c r="AI9" s="27">
        <f>A1L522C2</f>
        <v>0.5</v>
      </c>
      <c r="AJ9" s="16" t="s">
        <v>16029</v>
      </c>
      <c r="AK9" s="23">
        <f>B7L402C15*B7L402C16</f>
        <v>10.399031333280563</v>
      </c>
      <c r="AL9" s="16" t="s">
        <v>16023</v>
      </c>
      <c r="AM9" s="25">
        <f>A1L522C10</f>
        <v>2.75</v>
      </c>
      <c r="AN9" s="16" t="s">
        <v>16030</v>
      </c>
      <c r="AO9" s="23">
        <f>B7L402C15*B7L402C18</f>
        <v>57.194672333043094</v>
      </c>
      <c r="AP9" s="16" t="s">
        <v>16031</v>
      </c>
      <c r="AQ9" s="23">
        <f>B7L402C19*B7L121C1</f>
        <v>148.70614806591206</v>
      </c>
      <c r="AR9" s="16" t="s">
        <v>15457</v>
      </c>
      <c r="AS9" s="23">
        <f>A1L304C17</f>
        <v>13.201333333333332</v>
      </c>
      <c r="AT9" s="16" t="s">
        <v>13145</v>
      </c>
      <c r="AU9" s="23">
        <f>A1L542C63</f>
        <v>0.71532487504805831</v>
      </c>
      <c r="AV9" s="16" t="s">
        <v>16032</v>
      </c>
      <c r="AW9" s="23">
        <f>B7L402C21*B7L402C22</f>
        <v>9.4432421171344334</v>
      </c>
      <c r="AX9" s="16" t="s">
        <v>16033</v>
      </c>
      <c r="AY9" s="23">
        <f>B3L802C15</f>
        <v>2.0824686456735542</v>
      </c>
      <c r="AZ9" s="16" t="s">
        <v>16034</v>
      </c>
      <c r="BA9" s="23">
        <f>B7L402C23*B7L402C24</f>
        <v>19.665255622436408</v>
      </c>
      <c r="BB9" s="16" t="s">
        <v>16021</v>
      </c>
      <c r="BC9" s="27">
        <f>A1L522C2</f>
        <v>0.5</v>
      </c>
      <c r="BD9" s="16" t="s">
        <v>16035</v>
      </c>
      <c r="BE9" s="23">
        <f>B7L402C25*B7L402C26</f>
        <v>9.8326278112182042</v>
      </c>
      <c r="BF9" s="16" t="s">
        <v>16023</v>
      </c>
      <c r="BG9" s="25">
        <f>A1L522C10</f>
        <v>2.75</v>
      </c>
      <c r="BH9" s="16" t="s">
        <v>16036</v>
      </c>
      <c r="BI9" s="23">
        <f>B7L402C25*B7L402C28</f>
        <v>54.07945296170012</v>
      </c>
      <c r="BJ9" s="16" t="s">
        <v>16037</v>
      </c>
      <c r="BK9" s="23">
        <f>B7L402C29*B7L121C1</f>
        <v>140.60657770042033</v>
      </c>
      <c r="BL9" s="16" t="s">
        <v>15463</v>
      </c>
      <c r="BM9" s="23">
        <f>A1L304C18</f>
        <v>13.349499999999999</v>
      </c>
      <c r="BN9" s="16" t="s">
        <v>13643</v>
      </c>
      <c r="BO9" s="23">
        <f>A1L542C72</f>
        <v>0.67738183953210029</v>
      </c>
      <c r="BP9" s="16" t="s">
        <v>16038</v>
      </c>
      <c r="BQ9" s="23">
        <f>B7L402C31*B7L402C32</f>
        <v>9.0427088668337721</v>
      </c>
      <c r="BR9" s="16" t="s">
        <v>16039</v>
      </c>
      <c r="BS9" s="21">
        <f>B3L802C21</f>
        <v>2.0692411014103422</v>
      </c>
      <c r="BT9" s="16" t="s">
        <v>16040</v>
      </c>
      <c r="BU9" s="23">
        <f>B7L402C33*B7L402C34</f>
        <v>18.711544855340183</v>
      </c>
      <c r="BV9" s="16" t="s">
        <v>16021</v>
      </c>
      <c r="BW9" s="27">
        <f>A1L522C2</f>
        <v>0.5</v>
      </c>
      <c r="BX9" s="16" t="s">
        <v>16041</v>
      </c>
      <c r="BY9" s="23">
        <f>B7L402C35*B7L402C36</f>
        <v>9.3557724276700913</v>
      </c>
      <c r="BZ9" s="16" t="s">
        <v>16023</v>
      </c>
      <c r="CA9" s="25">
        <f>A1L522C10</f>
        <v>2.75</v>
      </c>
      <c r="CB9" s="16" t="s">
        <v>16042</v>
      </c>
      <c r="CC9" s="23">
        <f>B7L402C35*B7L402C38</f>
        <v>51.4567483521855</v>
      </c>
      <c r="CD9" s="16" t="s">
        <v>16043</v>
      </c>
      <c r="CE9" s="23">
        <f>B7L402C39*B7L121C1</f>
        <v>133.78754571568231</v>
      </c>
      <c r="CF9" s="16" t="s">
        <v>15469</v>
      </c>
      <c r="CG9" s="23">
        <f>A1L304C19</f>
        <v>13.510999999999999</v>
      </c>
      <c r="CH9" s="16" t="s">
        <v>14141</v>
      </c>
      <c r="CI9" s="23">
        <f>A1L542C81</f>
        <v>0.66301406033401533</v>
      </c>
      <c r="CJ9" s="16" t="s">
        <v>16044</v>
      </c>
      <c r="CK9" s="23">
        <f>B7L402C41*B7L402C42</f>
        <v>8.9579829691728801</v>
      </c>
      <c r="CL9" s="16" t="s">
        <v>16045</v>
      </c>
      <c r="CM9" s="21">
        <f>B3L802C27</f>
        <v>2.0575370301053422</v>
      </c>
      <c r="CN9" s="16" t="s">
        <v>16046</v>
      </c>
      <c r="CO9" s="23">
        <f>B7L402C43*B7L402C44</f>
        <v>18.431381674126204</v>
      </c>
      <c r="CP9" s="16" t="s">
        <v>16021</v>
      </c>
      <c r="CQ9" s="27">
        <f>A1L522C2</f>
        <v>0.5</v>
      </c>
      <c r="CR9" s="16" t="s">
        <v>16047</v>
      </c>
      <c r="CS9" s="23">
        <f>B7L402C45*B7L402C46</f>
        <v>9.2156908370631019</v>
      </c>
      <c r="CT9" s="16" t="s">
        <v>16023</v>
      </c>
      <c r="CU9" s="25">
        <f>A1L522C10</f>
        <v>2.75</v>
      </c>
      <c r="CV9" s="16" t="s">
        <v>16048</v>
      </c>
      <c r="CW9" s="23">
        <f>B7L402C45*B7L402C48</f>
        <v>50.686299603847061</v>
      </c>
      <c r="CX9" s="16" t="s">
        <v>16049</v>
      </c>
      <c r="CY9" s="23">
        <f>B7L402C49*B7L121C1</f>
        <v>131.78437897000236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271.26800000000003</v>
      </c>
      <c r="F10" s="16" t="s">
        <v>12077</v>
      </c>
      <c r="G10" s="21">
        <f>A1L543C9</f>
        <v>0.65372598518916702</v>
      </c>
      <c r="H10" s="16" t="s">
        <v>16050</v>
      </c>
      <c r="I10" s="21">
        <f>B7L403C1*B7L403C2</f>
        <v>177.33494055029499</v>
      </c>
      <c r="J10" s="16" t="s">
        <v>16051</v>
      </c>
      <c r="K10" s="17">
        <f>B3L803C3</f>
        <v>2</v>
      </c>
      <c r="L10" s="16" t="s">
        <v>16052</v>
      </c>
      <c r="M10" s="23">
        <f>B7L403C3*B7L403C4</f>
        <v>354.66988110058998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177.33494055029499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975.34217302662239</v>
      </c>
      <c r="V10" s="16" t="s">
        <v>16057</v>
      </c>
      <c r="W10" s="17">
        <f>B7L403C9*B7L121C1</f>
        <v>2535.8896498692184</v>
      </c>
      <c r="X10" s="16" t="s">
        <v>15484</v>
      </c>
      <c r="Y10" s="23">
        <f>A1L305C16</f>
        <v>276.01900000000001</v>
      </c>
      <c r="Z10" s="16" t="s">
        <v>12678</v>
      </c>
      <c r="AA10" s="23">
        <f>A1L543C54</f>
        <v>0.69173519610618617</v>
      </c>
      <c r="AB10" s="16" t="s">
        <v>16058</v>
      </c>
      <c r="AC10" s="23">
        <f>B7L403C11*B7L403C12</f>
        <v>190.93205709403341</v>
      </c>
      <c r="AD10" s="16" t="s">
        <v>16059</v>
      </c>
      <c r="AE10" s="23">
        <f>B3L803C9</f>
        <v>2.0361854380677045</v>
      </c>
      <c r="AF10" s="16" t="s">
        <v>16060</v>
      </c>
      <c r="AG10" s="23">
        <f>B7L403C13*B7L403C14</f>
        <v>388.77307431518238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194.38653715759119</v>
      </c>
      <c r="AL10" s="16" t="s">
        <v>16055</v>
      </c>
      <c r="AM10" s="25">
        <f>A1L523C10</f>
        <v>2.75</v>
      </c>
      <c r="AN10" s="16" t="s">
        <v>16062</v>
      </c>
      <c r="AO10" s="17">
        <f>B7L403C15*B7L403C18</f>
        <v>1069.1259543667516</v>
      </c>
      <c r="AP10" s="16" t="s">
        <v>16063</v>
      </c>
      <c r="AQ10" s="17">
        <f>B7L403C19*B7L121C1</f>
        <v>2779.7274813535541</v>
      </c>
      <c r="AR10" s="16" t="s">
        <v>15490</v>
      </c>
      <c r="AS10" s="23">
        <f>A1L305C17</f>
        <v>275.916</v>
      </c>
      <c r="AT10" s="16" t="s">
        <v>13176</v>
      </c>
      <c r="AU10" s="23">
        <f>A1L543C63</f>
        <v>0.69992511080771636</v>
      </c>
      <c r="AV10" s="16" t="s">
        <v>16064</v>
      </c>
      <c r="AW10" s="23">
        <f>B7L403C21*B7L403C22</f>
        <v>193.12053687362186</v>
      </c>
      <c r="AX10" s="16" t="s">
        <v>16065</v>
      </c>
      <c r="AY10" s="23">
        <f>B3L803C15</f>
        <v>2.0487921589334039</v>
      </c>
      <c r="AZ10" s="16" t="s">
        <v>16066</v>
      </c>
      <c r="BA10" s="23">
        <f>B7L403C23*B7L403C24</f>
        <v>395.66384167568577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197.83192083784289</v>
      </c>
      <c r="BF10" s="16" t="s">
        <v>16055</v>
      </c>
      <c r="BG10" s="25">
        <f>A1L523C10</f>
        <v>2.75</v>
      </c>
      <c r="BH10" s="16" t="s">
        <v>16068</v>
      </c>
      <c r="BI10" s="17">
        <f>B7L403C25*B7L403C28</f>
        <v>1088.0755646081359</v>
      </c>
      <c r="BJ10" s="16" t="s">
        <v>16069</v>
      </c>
      <c r="BK10" s="17">
        <f>B7L403C29*B7L121C1</f>
        <v>2828.9964679811533</v>
      </c>
      <c r="BL10" s="16" t="s">
        <v>15496</v>
      </c>
      <c r="BM10" s="23">
        <f>A1L305C18</f>
        <v>267.714</v>
      </c>
      <c r="BN10" s="16" t="s">
        <v>13674</v>
      </c>
      <c r="BO10" s="23">
        <f>A1L543C72</f>
        <v>0.69062097655017063</v>
      </c>
      <c r="BP10" s="16" t="s">
        <v>16070</v>
      </c>
      <c r="BQ10" s="23">
        <f>B7L403C31*B7L403C32</f>
        <v>184.88890411615239</v>
      </c>
      <c r="BR10" s="16" t="s">
        <v>16071</v>
      </c>
      <c r="BS10" s="21">
        <f>B3L803C21</f>
        <v>2.0490283018675601</v>
      </c>
      <c r="BT10" s="16" t="s">
        <v>16072</v>
      </c>
      <c r="BU10" s="23">
        <f>B7L403C33*B7L403C34</f>
        <v>378.8425972352739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189.42129861763695</v>
      </c>
      <c r="BZ10" s="16" t="s">
        <v>16055</v>
      </c>
      <c r="CA10" s="25">
        <f>A1L523C10</f>
        <v>2.75</v>
      </c>
      <c r="CB10" s="16" t="s">
        <v>16074</v>
      </c>
      <c r="CC10" s="17">
        <f>B7L403C35*B7L403C38</f>
        <v>1041.8171423970032</v>
      </c>
      <c r="CD10" s="16" t="s">
        <v>16075</v>
      </c>
      <c r="CE10" s="17">
        <f>B7L403C39*B7L121C1</f>
        <v>2708.7245702322084</v>
      </c>
      <c r="CF10" s="16" t="s">
        <v>15502</v>
      </c>
      <c r="CG10" s="23">
        <f>A1L305C19</f>
        <v>266.74760000000003</v>
      </c>
      <c r="CH10" s="16" t="s">
        <v>14172</v>
      </c>
      <c r="CI10" s="23">
        <f>A1L543C81</f>
        <v>0.6820738596071696</v>
      </c>
      <c r="CJ10" s="16" t="s">
        <v>16076</v>
      </c>
      <c r="CK10" s="23">
        <f>B7L403C41*B7L403C42</f>
        <v>181.94156507294946</v>
      </c>
      <c r="CL10" s="16" t="s">
        <v>16077</v>
      </c>
      <c r="CM10" s="21">
        <f>B3L803C27</f>
        <v>2.0411555960833949</v>
      </c>
      <c r="CN10" s="16" t="s">
        <v>16078</v>
      </c>
      <c r="CO10" s="23">
        <f>B7L403C43*B7L403C44</f>
        <v>371.37104370882196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185.68552185441098</v>
      </c>
      <c r="CT10" s="16" t="s">
        <v>16055</v>
      </c>
      <c r="CU10" s="25">
        <f>A1L523C10</f>
        <v>2.75</v>
      </c>
      <c r="CV10" s="16" t="s">
        <v>16080</v>
      </c>
      <c r="CW10" s="17">
        <f>B7L403C45*B7L403C48</f>
        <v>1021.2703701992604</v>
      </c>
      <c r="CX10" s="16" t="s">
        <v>16081</v>
      </c>
      <c r="CY10" s="17">
        <f>B7L403C49*B7L121C1</f>
        <v>2655.302962518077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21">
        <f>A1L308C3</f>
        <v>957.74</v>
      </c>
      <c r="F11" s="16" t="s">
        <v>12116</v>
      </c>
      <c r="G11" s="21">
        <f>A1L544C9</f>
        <v>9.7865473219427915E-2</v>
      </c>
      <c r="H11" s="16" t="s">
        <v>16082</v>
      </c>
      <c r="I11" s="21">
        <f>B7L404C1*B7L404C2</f>
        <v>93.729678321174887</v>
      </c>
      <c r="J11" s="16" t="s">
        <v>16083</v>
      </c>
      <c r="K11" s="23">
        <f>B3L804C3</f>
        <v>1.9486652251009318</v>
      </c>
      <c r="L11" s="16" t="s">
        <v>16084</v>
      </c>
      <c r="M11" s="23">
        <f>B7L404C3*B7L404C4</f>
        <v>182.64776470437019</v>
      </c>
      <c r="N11" s="16" t="s">
        <v>16085</v>
      </c>
      <c r="O11" s="27">
        <f>A1L524C2</f>
        <v>0.5</v>
      </c>
      <c r="P11" s="16" t="s">
        <v>16086</v>
      </c>
      <c r="Q11" s="23">
        <f>B7L404C5*B7L404C6</f>
        <v>91.323882352185095</v>
      </c>
      <c r="R11" s="16" t="s">
        <v>16087</v>
      </c>
      <c r="S11" s="25">
        <f>A1L524C10</f>
        <v>2.75</v>
      </c>
      <c r="T11" s="16" t="s">
        <v>16088</v>
      </c>
      <c r="U11" s="23">
        <f>B7L404C5*B7L404C8</f>
        <v>502.28135293701803</v>
      </c>
      <c r="V11" s="16" t="s">
        <v>16089</v>
      </c>
      <c r="W11" s="17">
        <f>B7L404C9*B7L121C1</f>
        <v>1305.931517636247</v>
      </c>
      <c r="X11" s="16" t="s">
        <v>15517</v>
      </c>
      <c r="Y11" s="23">
        <f>A1L308C16</f>
        <v>999.48950000000002</v>
      </c>
      <c r="Z11" s="16" t="s">
        <v>12709</v>
      </c>
      <c r="AA11" s="23">
        <f>A1L544C54</f>
        <v>8.7730831032622539E-2</v>
      </c>
      <c r="AB11" s="16" t="s">
        <v>16090</v>
      </c>
      <c r="AC11" s="23">
        <f>B7L404C11*B7L404C12</f>
        <v>87.686044443380382</v>
      </c>
      <c r="AD11" s="16" t="s">
        <v>16091</v>
      </c>
      <c r="AE11" s="23">
        <f>B3L804C9</f>
        <v>1.9448091368797449</v>
      </c>
      <c r="AF11" s="16" t="s">
        <v>16092</v>
      </c>
      <c r="AG11" s="23">
        <f>B7L404C13*B7L404C14</f>
        <v>170.53262041032954</v>
      </c>
      <c r="AH11" s="16" t="s">
        <v>16085</v>
      </c>
      <c r="AI11" s="27">
        <f>A1L524C2</f>
        <v>0.5</v>
      </c>
      <c r="AJ11" s="16" t="s">
        <v>16093</v>
      </c>
      <c r="AK11" s="23">
        <f>B7L404C15*B7L404C16</f>
        <v>85.266310205164771</v>
      </c>
      <c r="AL11" s="16" t="s">
        <v>16087</v>
      </c>
      <c r="AM11" s="25">
        <f>A1L524C10</f>
        <v>2.75</v>
      </c>
      <c r="AN11" s="16" t="s">
        <v>16094</v>
      </c>
      <c r="AO11" s="23">
        <f>B7L404C15*B7L404C18</f>
        <v>468.96470612840625</v>
      </c>
      <c r="AP11" s="16" t="s">
        <v>16095</v>
      </c>
      <c r="AQ11" s="17">
        <f>B7L404C19*B7L121C1</f>
        <v>1219.3082359338564</v>
      </c>
      <c r="AR11" s="16" t="s">
        <v>15523</v>
      </c>
      <c r="AS11" s="17">
        <f>A1L308C17</f>
        <v>1028.8996666666665</v>
      </c>
      <c r="AT11" s="16" t="s">
        <v>13207</v>
      </c>
      <c r="AU11" s="23">
        <f>A1L544C63</f>
        <v>7.8942316639953894E-2</v>
      </c>
      <c r="AV11" s="16" t="s">
        <v>16096</v>
      </c>
      <c r="AW11" s="23">
        <f>B7L404C21*B7L404C22</f>
        <v>81.223723276743002</v>
      </c>
      <c r="AX11" s="16" t="s">
        <v>16097</v>
      </c>
      <c r="AY11" s="23">
        <f>B3L804C15</f>
        <v>1.9281457148430121</v>
      </c>
      <c r="AZ11" s="16" t="s">
        <v>16098</v>
      </c>
      <c r="BA11" s="23">
        <f>B7L404C23*B7L404C24</f>
        <v>156.61117397964665</v>
      </c>
      <c r="BB11" s="16" t="s">
        <v>16085</v>
      </c>
      <c r="BC11" s="27">
        <f>A1L524C2</f>
        <v>0.5</v>
      </c>
      <c r="BD11" s="16" t="s">
        <v>16099</v>
      </c>
      <c r="BE11" s="23">
        <f>B7L404C25*B7L404C26</f>
        <v>78.305586989823325</v>
      </c>
      <c r="BF11" s="16" t="s">
        <v>16087</v>
      </c>
      <c r="BG11" s="25">
        <f>A1L524C10</f>
        <v>2.75</v>
      </c>
      <c r="BH11" s="16" t="s">
        <v>16100</v>
      </c>
      <c r="BI11" s="23">
        <f>B7L404C25*B7L404C28</f>
        <v>430.68072844402832</v>
      </c>
      <c r="BJ11" s="16" t="s">
        <v>16101</v>
      </c>
      <c r="BK11" s="17">
        <f>B7L404C29*B7L121C1</f>
        <v>1119.7698939544737</v>
      </c>
      <c r="BL11" s="16" t="s">
        <v>15529</v>
      </c>
      <c r="BM11" s="23">
        <f>A1L308C18</f>
        <v>931.33199999999988</v>
      </c>
      <c r="BN11" s="16" t="s">
        <v>13705</v>
      </c>
      <c r="BO11" s="23">
        <f>A1L544C72</f>
        <v>7.64647537896498E-2</v>
      </c>
      <c r="BP11" s="16" t="s">
        <v>16102</v>
      </c>
      <c r="BQ11" s="23">
        <f>B7L404C31*B7L404C32</f>
        <v>71.214072076422113</v>
      </c>
      <c r="BR11" s="16" t="s">
        <v>16103</v>
      </c>
      <c r="BS11" s="21">
        <f>B3L804C21</f>
        <v>1.9166291847176993</v>
      </c>
      <c r="BT11" s="16" t="s">
        <v>16104</v>
      </c>
      <c r="BU11" s="23">
        <f>B7L404C33*B7L404C34</f>
        <v>136.4909689042604</v>
      </c>
      <c r="BV11" s="16" t="s">
        <v>16085</v>
      </c>
      <c r="BW11" s="27">
        <f>A1L524C2</f>
        <v>0.5</v>
      </c>
      <c r="BX11" s="16" t="s">
        <v>16105</v>
      </c>
      <c r="BY11" s="23">
        <f>B7L404C35*B7L404C36</f>
        <v>68.245484452130199</v>
      </c>
      <c r="BZ11" s="16" t="s">
        <v>16087</v>
      </c>
      <c r="CA11" s="25">
        <f>A1L524C10</f>
        <v>2.75</v>
      </c>
      <c r="CB11" s="16" t="s">
        <v>16106</v>
      </c>
      <c r="CC11" s="23">
        <f>B7L404C35*B7L404C38</f>
        <v>375.3501644867161</v>
      </c>
      <c r="CD11" s="16" t="s">
        <v>16107</v>
      </c>
      <c r="CE11" s="23">
        <f>B7L404C39*B7L121C1</f>
        <v>975.91042766546184</v>
      </c>
      <c r="CF11" s="16" t="s">
        <v>15535</v>
      </c>
      <c r="CG11" s="23">
        <f>A1L308C19</f>
        <v>874.09119999999984</v>
      </c>
      <c r="CH11" s="16" t="s">
        <v>14203</v>
      </c>
      <c r="CI11" s="23">
        <f>A1L544C81</f>
        <v>7.7231895955795424E-2</v>
      </c>
      <c r="CJ11" s="16" t="s">
        <v>16108</v>
      </c>
      <c r="CK11" s="23">
        <f>B7L404C41*B7L404C42</f>
        <v>67.507720614276352</v>
      </c>
      <c r="CL11" s="16" t="s">
        <v>16109</v>
      </c>
      <c r="CM11" s="21">
        <f>B3L804C27</f>
        <v>1.9073937409965207</v>
      </c>
      <c r="CN11" s="16" t="s">
        <v>16110</v>
      </c>
      <c r="CO11" s="23">
        <f>B7L404C43*B7L404C44</f>
        <v>128.76380376861252</v>
      </c>
      <c r="CP11" s="16" t="s">
        <v>16085</v>
      </c>
      <c r="CQ11" s="27">
        <f>A1L524C2</f>
        <v>0.5</v>
      </c>
      <c r="CR11" s="16" t="s">
        <v>16111</v>
      </c>
      <c r="CS11" s="23">
        <f>B7L404C45*B7L404C46</f>
        <v>64.381901884306259</v>
      </c>
      <c r="CT11" s="16" t="s">
        <v>16087</v>
      </c>
      <c r="CU11" s="25">
        <f>A1L524C10</f>
        <v>2.75</v>
      </c>
      <c r="CV11" s="16" t="s">
        <v>16112</v>
      </c>
      <c r="CW11" s="23">
        <f>B7L404C45*B7L404C48</f>
        <v>354.10046036368442</v>
      </c>
      <c r="CX11" s="16" t="s">
        <v>16113</v>
      </c>
      <c r="CY11" s="23">
        <f>B7L404C49*B7L121C1</f>
        <v>920.66119694557949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311.30399999999997</v>
      </c>
      <c r="F12" s="16" t="s">
        <v>12155</v>
      </c>
      <c r="G12" s="21">
        <f>A1L545C9</f>
        <v>0.37418874017948639</v>
      </c>
      <c r="H12" s="16" t="s">
        <v>16114</v>
      </c>
      <c r="I12" s="21">
        <f>B7L405C1*B7L405C2</f>
        <v>116.48645157283482</v>
      </c>
      <c r="J12" s="16" t="s">
        <v>16115</v>
      </c>
      <c r="K12" s="23">
        <f>B3L805C3</f>
        <v>1.7963779580570236</v>
      </c>
      <c r="L12" s="16" t="s">
        <v>16116</v>
      </c>
      <c r="M12" s="23">
        <f>B7L405C3*B7L405C4</f>
        <v>209.25369401771738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104.62684700885869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575.44765854872276</v>
      </c>
      <c r="V12" s="16" t="s">
        <v>16121</v>
      </c>
      <c r="W12" s="17">
        <f>B7L405C9*B7L121C1</f>
        <v>1496.1639122266793</v>
      </c>
      <c r="X12" s="16" t="s">
        <v>15550</v>
      </c>
      <c r="Y12" s="23">
        <f>A1L309C16</f>
        <v>304.61649999999997</v>
      </c>
      <c r="Z12" s="16" t="s">
        <v>12740</v>
      </c>
      <c r="AA12" s="23">
        <f>A1L545C54</f>
        <v>0.37374517774920152</v>
      </c>
      <c r="AB12" s="16" t="s">
        <v>16122</v>
      </c>
      <c r="AC12" s="23">
        <f>B7L405C11*B7L405C12</f>
        <v>113.84894793783964</v>
      </c>
      <c r="AD12" s="16" t="s">
        <v>16123</v>
      </c>
      <c r="AE12" s="23">
        <f>B3L805C9</f>
        <v>1.8787512205706847</v>
      </c>
      <c r="AF12" s="16" t="s">
        <v>16124</v>
      </c>
      <c r="AG12" s="23">
        <f>B7L405C13*B7L405C14</f>
        <v>213.89384989890456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106.94692494945228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588.20808722198751</v>
      </c>
      <c r="AP12" s="16" t="s">
        <v>16127</v>
      </c>
      <c r="AQ12" s="17">
        <f>B7L405C19*B7L121C1</f>
        <v>1529.3410267771676</v>
      </c>
      <c r="AR12" s="16" t="s">
        <v>15556</v>
      </c>
      <c r="AS12" s="23">
        <f>A1L309C17</f>
        <v>302.62866666666667</v>
      </c>
      <c r="AT12" s="16" t="s">
        <v>13238</v>
      </c>
      <c r="AU12" s="23">
        <f>A1L545C63</f>
        <v>0.37821771978825974</v>
      </c>
      <c r="AV12" s="16" t="s">
        <v>16128</v>
      </c>
      <c r="AW12" s="23">
        <f>B7L405C21*B7L405C22</f>
        <v>114.459524249228</v>
      </c>
      <c r="AX12" s="16" t="s">
        <v>16129</v>
      </c>
      <c r="AY12" s="23">
        <f>B3L805C15</f>
        <v>1.9239732550681257</v>
      </c>
      <c r="AZ12" s="16" t="s">
        <v>16130</v>
      </c>
      <c r="BA12" s="23">
        <f>B7L405C23*B7L405C24</f>
        <v>220.21706344333626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110.10853172166813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605.59692446917472</v>
      </c>
      <c r="BJ12" s="16" t="s">
        <v>16133</v>
      </c>
      <c r="BK12" s="17">
        <f>B7L405C29*B7L121C1</f>
        <v>1574.5520036198543</v>
      </c>
      <c r="BL12" s="16" t="s">
        <v>15562</v>
      </c>
      <c r="BM12" s="23">
        <f>A1L309C18</f>
        <v>331.69875000000002</v>
      </c>
      <c r="BN12" s="16" t="s">
        <v>13736</v>
      </c>
      <c r="BO12" s="23">
        <f>A1L545C72</f>
        <v>0.36965457613409758</v>
      </c>
      <c r="BP12" s="16" t="s">
        <v>16134</v>
      </c>
      <c r="BQ12" s="23">
        <f>B7L405C31*B7L405C32</f>
        <v>122.61396083546001</v>
      </c>
      <c r="BR12" s="16" t="s">
        <v>16135</v>
      </c>
      <c r="BS12" s="21">
        <f>B3L805C21</f>
        <v>1.9164263517278197</v>
      </c>
      <c r="BT12" s="16" t="s">
        <v>16136</v>
      </c>
      <c r="BU12" s="23">
        <f>B7L405C33*B7L405C34</f>
        <v>234.9806256347984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117.4903128173992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646.19672049569556</v>
      </c>
      <c r="CD12" s="16" t="s">
        <v>16139</v>
      </c>
      <c r="CE12" s="17">
        <f>B7L405C39*B7L121C1</f>
        <v>1680.1114732888086</v>
      </c>
      <c r="CF12" s="16" t="s">
        <v>15568</v>
      </c>
      <c r="CG12" s="23">
        <f>A1L309C19</f>
        <v>352.32120000000003</v>
      </c>
      <c r="CH12" s="16" t="s">
        <v>14234</v>
      </c>
      <c r="CI12" s="23">
        <f>A1L545C81</f>
        <v>0.35299883921500563</v>
      </c>
      <c r="CJ12" s="16" t="s">
        <v>16140</v>
      </c>
      <c r="CK12" s="23">
        <f>B7L405C41*B7L405C42</f>
        <v>124.36897463083785</v>
      </c>
      <c r="CL12" s="16" t="s">
        <v>16141</v>
      </c>
      <c r="CM12" s="21">
        <f>B3L805C27</f>
        <v>1.9271495231096987</v>
      </c>
      <c r="CN12" s="16" t="s">
        <v>16142</v>
      </c>
      <c r="CO12" s="23">
        <f>B7L405C43*B7L405C44</f>
        <v>239.67761014946137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119.83880507473069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659.11342791101879</v>
      </c>
      <c r="CX12" s="16" t="s">
        <v>16145</v>
      </c>
      <c r="CY12" s="17">
        <f>B7L405C49*B7L121C1</f>
        <v>1713.694912568649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21">
        <f>A1L312C3</f>
        <v>288.80700000000002</v>
      </c>
      <c r="F13" s="16" t="s">
        <v>12194</v>
      </c>
      <c r="G13" s="21">
        <f>A1L546C9</f>
        <v>0.43133848597141344</v>
      </c>
      <c r="H13" s="16" t="s">
        <v>16146</v>
      </c>
      <c r="I13" s="21">
        <f>B7L406C1*B7L406C2</f>
        <v>124.57357411794601</v>
      </c>
      <c r="J13" s="16" t="s">
        <v>16147</v>
      </c>
      <c r="K13" s="23">
        <f>B3L806C3</f>
        <v>2.0446330359325349</v>
      </c>
      <c r="L13" s="16" t="s">
        <v>16148</v>
      </c>
      <c r="M13" s="23">
        <f>B7L406C3*B7L406C4</f>
        <v>254.70724504574261</v>
      </c>
      <c r="N13" s="16" t="s">
        <v>16149</v>
      </c>
      <c r="O13" s="27">
        <f>A1L526C2</f>
        <v>0.5</v>
      </c>
      <c r="P13" s="16" t="s">
        <v>16150</v>
      </c>
      <c r="Q13" s="23">
        <f>B7L406C5*B7L406C6</f>
        <v>127.35362252287131</v>
      </c>
      <c r="R13" s="16" t="s">
        <v>16151</v>
      </c>
      <c r="S13" s="25">
        <f>A1L526C10</f>
        <v>2.75</v>
      </c>
      <c r="T13" s="16" t="s">
        <v>16152</v>
      </c>
      <c r="U13" s="23">
        <f>B7L406C5*B7L406C8</f>
        <v>700.44492387579214</v>
      </c>
      <c r="V13" s="16" t="s">
        <v>16153</v>
      </c>
      <c r="W13" s="17">
        <f>B7L406C9*B7L121C1</f>
        <v>1821.1568020770596</v>
      </c>
      <c r="X13" s="16" t="s">
        <v>15583</v>
      </c>
      <c r="Y13" s="23">
        <f>A1L312C16</f>
        <v>278.32850000000002</v>
      </c>
      <c r="Z13" s="16" t="s">
        <v>12771</v>
      </c>
      <c r="AA13" s="23">
        <f>A1L546C54</f>
        <v>0.43397738188991564</v>
      </c>
      <c r="AB13" s="16" t="s">
        <v>16154</v>
      </c>
      <c r="AC13" s="23">
        <f>B7L406C11*B7L406C12</f>
        <v>120.78827373534739</v>
      </c>
      <c r="AD13" s="16" t="s">
        <v>16155</v>
      </c>
      <c r="AE13" s="23">
        <f>B3L806C9</f>
        <v>2.0554888340690729</v>
      </c>
      <c r="AF13" s="16" t="s">
        <v>16156</v>
      </c>
      <c r="AG13" s="23">
        <f>B7L406C13*B7L406C14</f>
        <v>248.27894794948523</v>
      </c>
      <c r="AH13" s="16" t="s">
        <v>16149</v>
      </c>
      <c r="AI13" s="27">
        <f>A1L526C2</f>
        <v>0.5</v>
      </c>
      <c r="AJ13" s="16" t="s">
        <v>16157</v>
      </c>
      <c r="AK13" s="23">
        <f>B7L406C15*B7L406C16</f>
        <v>124.13947397474261</v>
      </c>
      <c r="AL13" s="16" t="s">
        <v>16151</v>
      </c>
      <c r="AM13" s="25">
        <f>A1L526C10</f>
        <v>2.75</v>
      </c>
      <c r="AN13" s="16" t="s">
        <v>16158</v>
      </c>
      <c r="AO13" s="23">
        <f>B7L406C15*B7L406C18</f>
        <v>682.76710686108436</v>
      </c>
      <c r="AP13" s="16" t="s">
        <v>16159</v>
      </c>
      <c r="AQ13" s="17">
        <f>B7L406C19*B7L121C1</f>
        <v>1775.1944778388195</v>
      </c>
      <c r="AR13" s="16" t="s">
        <v>15589</v>
      </c>
      <c r="AS13" s="23">
        <f>A1L312C17</f>
        <v>274.93033333333335</v>
      </c>
      <c r="AT13" s="16" t="s">
        <v>13269</v>
      </c>
      <c r="AU13" s="23">
        <f>A1L546C63</f>
        <v>0.42856688280412691</v>
      </c>
      <c r="AV13" s="16" t="s">
        <v>16160</v>
      </c>
      <c r="AW13" s="23">
        <f>B7L406C21*B7L406C22</f>
        <v>117.82603594496622</v>
      </c>
      <c r="AX13" s="16" t="s">
        <v>16161</v>
      </c>
      <c r="AY13" s="23">
        <f>B3L806C15</f>
        <v>2.0651811850206925</v>
      </c>
      <c r="AZ13" s="16" t="s">
        <v>16162</v>
      </c>
      <c r="BA13" s="23">
        <f>B7L406C23*B7L406C24</f>
        <v>243.33211253911605</v>
      </c>
      <c r="BB13" s="16" t="s">
        <v>16149</v>
      </c>
      <c r="BC13" s="27">
        <f>A1L526C2</f>
        <v>0.5</v>
      </c>
      <c r="BD13" s="16" t="s">
        <v>16163</v>
      </c>
      <c r="BE13" s="23">
        <f>B7L406C25*B7L406C26</f>
        <v>121.66605626955803</v>
      </c>
      <c r="BF13" s="16" t="s">
        <v>16151</v>
      </c>
      <c r="BG13" s="25">
        <f>A1L526C10</f>
        <v>2.75</v>
      </c>
      <c r="BH13" s="16" t="s">
        <v>16164</v>
      </c>
      <c r="BI13" s="23">
        <f>B7L406C25*B7L406C28</f>
        <v>669.16330948256916</v>
      </c>
      <c r="BJ13" s="16" t="s">
        <v>16165</v>
      </c>
      <c r="BK13" s="17">
        <f>B7L406C29*B7L121C1</f>
        <v>1739.8246046546799</v>
      </c>
      <c r="BL13" s="16" t="s">
        <v>15595</v>
      </c>
      <c r="BM13" s="23">
        <f>A1L312C18</f>
        <v>276.26150000000001</v>
      </c>
      <c r="BN13" s="16" t="s">
        <v>13767</v>
      </c>
      <c r="BO13" s="23">
        <f>A1L546C72</f>
        <v>0.39703563861740671</v>
      </c>
      <c r="BP13" s="16" t="s">
        <v>16166</v>
      </c>
      <c r="BQ13" s="23">
        <f>B7L406C31*B7L406C32</f>
        <v>109.68566107790271</v>
      </c>
      <c r="BR13" s="16" t="s">
        <v>16167</v>
      </c>
      <c r="BS13" s="21">
        <f>B3L806C21</f>
        <v>2.0723587259285088</v>
      </c>
      <c r="BT13" s="16" t="s">
        <v>16168</v>
      </c>
      <c r="BU13" s="23">
        <f>B7L406C33*B7L406C34</f>
        <v>227.30803684402869</v>
      </c>
      <c r="BV13" s="16" t="s">
        <v>16149</v>
      </c>
      <c r="BW13" s="27">
        <f>A1L526C2</f>
        <v>0.5</v>
      </c>
      <c r="BX13" s="16" t="s">
        <v>16169</v>
      </c>
      <c r="BY13" s="23">
        <f>B7L406C35*B7L406C36</f>
        <v>113.65401842201435</v>
      </c>
      <c r="BZ13" s="16" t="s">
        <v>16151</v>
      </c>
      <c r="CA13" s="25">
        <f>A1L526C10</f>
        <v>2.75</v>
      </c>
      <c r="CB13" s="16" t="s">
        <v>16170</v>
      </c>
      <c r="CC13" s="23">
        <f>B7L406C35*B7L406C38</f>
        <v>625.09710132107887</v>
      </c>
      <c r="CD13" s="16" t="s">
        <v>16171</v>
      </c>
      <c r="CE13" s="17">
        <f>B7L406C39*B7L121C1</f>
        <v>1625.2524634348051</v>
      </c>
      <c r="CF13" s="16" t="s">
        <v>15601</v>
      </c>
      <c r="CG13" s="23">
        <f>A1L312C19</f>
        <v>278.1114</v>
      </c>
      <c r="CH13" s="16" t="s">
        <v>14265</v>
      </c>
      <c r="CI13" s="23">
        <f>A1L546C81</f>
        <v>0.37718463500760641</v>
      </c>
      <c r="CJ13" s="16" t="s">
        <v>16172</v>
      </c>
      <c r="CK13" s="23">
        <f>B7L406C41*B7L406C42</f>
        <v>104.89934690045443</v>
      </c>
      <c r="CL13" s="16" t="s">
        <v>16173</v>
      </c>
      <c r="CM13" s="21">
        <f>B3L806C27</f>
        <v>2.0738337771155382</v>
      </c>
      <c r="CN13" s="16" t="s">
        <v>16174</v>
      </c>
      <c r="CO13" s="23">
        <f>B7L406C43*B7L406C44</f>
        <v>217.54380879952254</v>
      </c>
      <c r="CP13" s="16" t="s">
        <v>16149</v>
      </c>
      <c r="CQ13" s="27">
        <f>A1L526C2</f>
        <v>0.5</v>
      </c>
      <c r="CR13" s="16" t="s">
        <v>16175</v>
      </c>
      <c r="CS13" s="23">
        <f>B7L406C45*B7L406C46</f>
        <v>108.77190439976127</v>
      </c>
      <c r="CT13" s="16" t="s">
        <v>16151</v>
      </c>
      <c r="CU13" s="25">
        <f>A1L526C10</f>
        <v>2.75</v>
      </c>
      <c r="CV13" s="16" t="s">
        <v>16176</v>
      </c>
      <c r="CW13" s="23">
        <f>B7L406C45*B7L406C48</f>
        <v>598.24547419868702</v>
      </c>
      <c r="CX13" s="16" t="s">
        <v>16177</v>
      </c>
      <c r="CY13" s="17">
        <f>B7L406C49*B7L121C1</f>
        <v>1555.4382329165862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296.69200000000001</v>
      </c>
      <c r="F14" s="16" t="s">
        <v>12233</v>
      </c>
      <c r="G14" s="21">
        <f>A1L547C9</f>
        <v>0.13481990595915411</v>
      </c>
      <c r="H14" s="16" t="s">
        <v>16178</v>
      </c>
      <c r="I14" s="21">
        <f>B7L407C1*B7L407C2</f>
        <v>39.999987538833352</v>
      </c>
      <c r="J14" s="16" t="s">
        <v>16179</v>
      </c>
      <c r="K14" s="23">
        <f>B3L807C3</f>
        <v>2.0677719895812463</v>
      </c>
      <c r="L14" s="16" t="s">
        <v>16180</v>
      </c>
      <c r="M14" s="23">
        <f>B7L407C3*B7L407C4</f>
        <v>82.710853816398497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41.355426908199249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227.45484799509586</v>
      </c>
      <c r="V14" s="16" t="s">
        <v>16185</v>
      </c>
      <c r="W14" s="23">
        <f>B7L407C9*B7L121C1</f>
        <v>591.38260478724931</v>
      </c>
      <c r="X14" s="16" t="s">
        <v>15616</v>
      </c>
      <c r="Y14" s="23">
        <f>A1L313C16</f>
        <v>275.714</v>
      </c>
      <c r="Z14" s="16" t="s">
        <v>12802</v>
      </c>
      <c r="AA14" s="23">
        <f>A1L547C54</f>
        <v>0.14064971920645591</v>
      </c>
      <c r="AB14" s="16" t="s">
        <v>16186</v>
      </c>
      <c r="AC14" s="23">
        <f>B7L407C11*B7L407C12</f>
        <v>38.779096681288785</v>
      </c>
      <c r="AD14" s="16" t="s">
        <v>16187</v>
      </c>
      <c r="AE14" s="23">
        <f>B3L807C9</f>
        <v>2.0812694887018921</v>
      </c>
      <c r="AF14" s="16" t="s">
        <v>16188</v>
      </c>
      <c r="AG14" s="23">
        <f>B7L407C13*B7L407C14</f>
        <v>80.709750722187152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40.354875361093576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221.95181448601465</v>
      </c>
      <c r="AP14" s="16" t="s">
        <v>16191</v>
      </c>
      <c r="AQ14" s="23">
        <f>B7L407C19*B7L121C1</f>
        <v>577.07471766363813</v>
      </c>
      <c r="AR14" s="16" t="s">
        <v>15622</v>
      </c>
      <c r="AS14" s="23">
        <f>A1L313C17</f>
        <v>286.81799999999998</v>
      </c>
      <c r="AT14" s="16" t="s">
        <v>13300</v>
      </c>
      <c r="AU14" s="23">
        <f>A1L547C63</f>
        <v>0.137325862813927</v>
      </c>
      <c r="AV14" s="16" t="s">
        <v>16192</v>
      </c>
      <c r="AW14" s="23">
        <f>B7L407C21*B7L407C22</f>
        <v>39.387529320564916</v>
      </c>
      <c r="AX14" s="16" t="s">
        <v>16193</v>
      </c>
      <c r="AY14" s="23">
        <f>B3L807C15</f>
        <v>2.0699824215568996</v>
      </c>
      <c r="AZ14" s="16" t="s">
        <v>16194</v>
      </c>
      <c r="BA14" s="23">
        <f>B7L407C23*B7L407C24</f>
        <v>81.531493322126352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40.765746661063176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224.21160663584746</v>
      </c>
      <c r="BJ14" s="16" t="s">
        <v>16197</v>
      </c>
      <c r="BK14" s="23">
        <f>B7L407C29*B7L121C1</f>
        <v>582.95017725320338</v>
      </c>
      <c r="BL14" s="16" t="s">
        <v>15628</v>
      </c>
      <c r="BM14" s="23">
        <f>A1L313C18</f>
        <v>410.65974999999997</v>
      </c>
      <c r="BN14" s="16" t="s">
        <v>13798</v>
      </c>
      <c r="BO14" s="23">
        <f>A1L547C72</f>
        <v>0.11590344650115289</v>
      </c>
      <c r="BP14" s="16" t="s">
        <v>16198</v>
      </c>
      <c r="BQ14" s="23">
        <f>B7L407C31*B7L407C32</f>
        <v>47.596880364301818</v>
      </c>
      <c r="BR14" s="16" t="s">
        <v>16199</v>
      </c>
      <c r="BS14" s="21">
        <f>B3L807C21</f>
        <v>2.0502485943258439</v>
      </c>
      <c r="BT14" s="16" t="s">
        <v>16200</v>
      </c>
      <c r="BU14" s="23">
        <f>B7L407C33*B7L407C34</f>
        <v>97.58543706120517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48.792718530602585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268.35995191831421</v>
      </c>
      <c r="CD14" s="16" t="s">
        <v>16203</v>
      </c>
      <c r="CE14" s="23">
        <f>B7L407C39*B7L121C1</f>
        <v>697.73587498761697</v>
      </c>
      <c r="CF14" s="16" t="s">
        <v>15634</v>
      </c>
      <c r="CG14" s="23">
        <f>A1L313C19</f>
        <v>471.58119999999997</v>
      </c>
      <c r="CH14" s="16" t="s">
        <v>14296</v>
      </c>
      <c r="CI14" s="23">
        <f>A1L547C81</f>
        <v>0.10491843316376032</v>
      </c>
      <c r="CJ14" s="16" t="s">
        <v>16204</v>
      </c>
      <c r="CK14" s="23">
        <f>B7L407C41*B7L407C42</f>
        <v>49.477560613485885</v>
      </c>
      <c r="CL14" s="16" t="s">
        <v>16205</v>
      </c>
      <c r="CM14" s="21">
        <f>B3L807C27</f>
        <v>2.0337573062953824</v>
      </c>
      <c r="CN14" s="16" t="s">
        <v>16206</v>
      </c>
      <c r="CO14" s="23">
        <f>B7L407C43*B7L407C44</f>
        <v>100.62535039534956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50.312675197674778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276.71971358721129</v>
      </c>
      <c r="CX14" s="16" t="s">
        <v>16209</v>
      </c>
      <c r="CY14" s="23">
        <f>B7L407C49*B7L121C1</f>
        <v>719.47125532674943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270.71500000000003</v>
      </c>
      <c r="F15" s="16" t="s">
        <v>12272</v>
      </c>
      <c r="G15" s="21">
        <f>A1L548C9</f>
        <v>0.25686199529906029</v>
      </c>
      <c r="H15" s="16" t="s">
        <v>16210</v>
      </c>
      <c r="I15" s="21">
        <f>B7L408C1*B7L408C2</f>
        <v>69.536395057385107</v>
      </c>
      <c r="J15" s="16" t="s">
        <v>16211</v>
      </c>
      <c r="K15" s="23">
        <f>B3L808C3</f>
        <v>2.0472041191084864</v>
      </c>
      <c r="L15" s="16" t="s">
        <v>16212</v>
      </c>
      <c r="M15" s="23">
        <f>B7L408C3*B7L408C4</f>
        <v>142.35519438943379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71.177597194716896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391.47678457094293</v>
      </c>
      <c r="V15" s="16" t="s">
        <v>16217</v>
      </c>
      <c r="W15" s="17">
        <f>B7L408C9*B7L121C1</f>
        <v>1017.8396398844517</v>
      </c>
      <c r="X15" s="16" t="s">
        <v>15649</v>
      </c>
      <c r="Y15" s="23">
        <f>A1L314C16</f>
        <v>253.49300000000002</v>
      </c>
      <c r="Z15" s="16" t="s">
        <v>12833</v>
      </c>
      <c r="AA15" s="23">
        <f>A1L548C54</f>
        <v>0.24332919048372742</v>
      </c>
      <c r="AB15" s="16" t="s">
        <v>16218</v>
      </c>
      <c r="AC15" s="23">
        <f>B7L408C11*B7L408C12</f>
        <v>61.682246483291522</v>
      </c>
      <c r="AD15" s="16" t="s">
        <v>16219</v>
      </c>
      <c r="AE15" s="23">
        <f>B3L808C9</f>
        <v>2.0731110141021505</v>
      </c>
      <c r="AF15" s="16" t="s">
        <v>16220</v>
      </c>
      <c r="AG15" s="23">
        <f>B7L408C13*B7L408C14</f>
        <v>127.87414455907529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63.937072279537645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351.65389753745706</v>
      </c>
      <c r="AP15" s="16" t="s">
        <v>16223</v>
      </c>
      <c r="AQ15" s="23">
        <f>B7L408C19*B7L121C1</f>
        <v>914.30013359738837</v>
      </c>
      <c r="AR15" s="16" t="s">
        <v>15655</v>
      </c>
      <c r="AS15" s="23">
        <f>A1L314C17</f>
        <v>236.90133333333335</v>
      </c>
      <c r="AT15" s="16" t="s">
        <v>13331</v>
      </c>
      <c r="AU15" s="23">
        <f>A1L548C63</f>
        <v>0.23912164828353993</v>
      </c>
      <c r="AV15" s="16" t="s">
        <v>16224</v>
      </c>
      <c r="AW15" s="23">
        <f>B7L408C21*B7L408C22</f>
        <v>56.648237307234993</v>
      </c>
      <c r="AX15" s="16" t="s">
        <v>16225</v>
      </c>
      <c r="AY15" s="23">
        <f>B3L808C15</f>
        <v>2.1020657864784886</v>
      </c>
      <c r="AZ15" s="16" t="s">
        <v>16226</v>
      </c>
      <c r="BA15" s="23">
        <f>B7L408C23*B7L408C24</f>
        <v>119.07832150785299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59.539160753926495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327.46538414659574</v>
      </c>
      <c r="BJ15" s="16" t="s">
        <v>16229</v>
      </c>
      <c r="BK15" s="23">
        <f>B7L408C29*B7L121C1</f>
        <v>851.40999878114894</v>
      </c>
      <c r="BL15" s="16" t="s">
        <v>15661</v>
      </c>
      <c r="BM15" s="23">
        <f>A1L314C18</f>
        <v>235.32550000000003</v>
      </c>
      <c r="BN15" s="16" t="s">
        <v>13829</v>
      </c>
      <c r="BO15" s="23">
        <f>A1L548C72</f>
        <v>0.2177069436107128</v>
      </c>
      <c r="BP15" s="16" t="s">
        <v>16230</v>
      </c>
      <c r="BQ15" s="23">
        <f>B7L408C31*B7L408C32</f>
        <v>51.2319953586628</v>
      </c>
      <c r="BR15" s="16" t="s">
        <v>16231</v>
      </c>
      <c r="BS15" s="21">
        <f>B3L808C21</f>
        <v>2.0952797558494405</v>
      </c>
      <c r="BT15" s="16" t="s">
        <v>16232</v>
      </c>
      <c r="BU15" s="23">
        <f>B7L408C33*B7L408C34</f>
        <v>107.34536272677866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53.67268136338933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295.19974749864133</v>
      </c>
      <c r="CD15" s="16" t="s">
        <v>16235</v>
      </c>
      <c r="CE15" s="23">
        <f>B7L408C39*B7L121C1</f>
        <v>767.51934349646751</v>
      </c>
      <c r="CF15" s="16" t="s">
        <v>15667</v>
      </c>
      <c r="CG15" s="23">
        <f>A1L314C19</f>
        <v>236.74460000000005</v>
      </c>
      <c r="CH15" s="16" t="s">
        <v>14327</v>
      </c>
      <c r="CI15" s="23">
        <f>A1L548C81</f>
        <v>0.20301948108834481</v>
      </c>
      <c r="CJ15" s="16" t="s">
        <v>16236</v>
      </c>
      <c r="CK15" s="23">
        <f>B7L408C41*B7L408C42</f>
        <v>48.063765842467767</v>
      </c>
      <c r="CL15" s="16" t="s">
        <v>16237</v>
      </c>
      <c r="CM15" s="21">
        <f>B3L808C27</f>
        <v>2.0837292994126724</v>
      </c>
      <c r="CN15" s="16" t="s">
        <v>16238</v>
      </c>
      <c r="CO15" s="23">
        <f>B7L408C43*B7L408C44</f>
        <v>100.15187712606009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50.075938563030043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275.41766209666525</v>
      </c>
      <c r="CX15" s="16" t="s">
        <v>16241</v>
      </c>
      <c r="CY15" s="23">
        <f>B7L408C49*B7L121C1</f>
        <v>716.08592145132968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6.3890000000000002</v>
      </c>
      <c r="F16" s="16" t="s">
        <v>12311</v>
      </c>
      <c r="G16" s="21">
        <f>A1L549C9</f>
        <v>1.0097047207071657</v>
      </c>
      <c r="H16" s="16" t="s">
        <v>16242</v>
      </c>
      <c r="I16" s="21">
        <f>B7L409C1*B7L409C2</f>
        <v>6.4510034605980815</v>
      </c>
      <c r="J16" s="16" t="s">
        <v>16243</v>
      </c>
      <c r="K16" s="23">
        <f>B3L809C3</f>
        <v>1.9851009605959615</v>
      </c>
      <c r="L16" s="16" t="s">
        <v>16244</v>
      </c>
      <c r="M16" s="23">
        <f>B7L409C3*B7L409C4</f>
        <v>12.805893166441123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6.4029465832205616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35.216206207713086</v>
      </c>
      <c r="V16" s="16" t="s">
        <v>16249</v>
      </c>
      <c r="W16" s="23">
        <f>B7L409C9*B7L121C1</f>
        <v>91.562136140054022</v>
      </c>
      <c r="X16" s="16" t="s">
        <v>15682</v>
      </c>
      <c r="Y16" s="23">
        <f>A1L316C16</f>
        <v>6.1985000000000001</v>
      </c>
      <c r="Z16" s="16" t="s">
        <v>12864</v>
      </c>
      <c r="AA16" s="23">
        <f>A1L549C54</f>
        <v>1.0237700386954116</v>
      </c>
      <c r="AB16" s="16" t="s">
        <v>16250</v>
      </c>
      <c r="AC16" s="23">
        <f>B7L409C11*B7L409C12</f>
        <v>6.3458385848535093</v>
      </c>
      <c r="AD16" s="16" t="s">
        <v>16251</v>
      </c>
      <c r="AE16" s="23">
        <f>B3L809C9</f>
        <v>1.986116910229645</v>
      </c>
      <c r="AF16" s="16" t="s">
        <v>16252</v>
      </c>
      <c r="AG16" s="23">
        <f>B7L409C13*B7L409C14</f>
        <v>12.603577322965315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6.3017886614826573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34.659837638154613</v>
      </c>
      <c r="AP16" s="16" t="s">
        <v>16255</v>
      </c>
      <c r="AQ16" s="23">
        <f>B7L409C19*B7L121C1</f>
        <v>90.115577859201991</v>
      </c>
      <c r="AR16" s="16" t="s">
        <v>15688</v>
      </c>
      <c r="AS16" s="23">
        <f>A1L316C17</f>
        <v>6.2176666666666662</v>
      </c>
      <c r="AT16" s="16" t="s">
        <v>13362</v>
      </c>
      <c r="AU16" s="23">
        <f>A1L549C63</f>
        <v>1.0353252412075942</v>
      </c>
      <c r="AV16" s="16" t="s">
        <v>16256</v>
      </c>
      <c r="AW16" s="23">
        <f>B7L409C21*B7L409C22</f>
        <v>6.437307241415084</v>
      </c>
      <c r="AX16" s="16" t="s">
        <v>16257</v>
      </c>
      <c r="AY16" s="23">
        <f>B3L809C15</f>
        <v>1.9799621663280318</v>
      </c>
      <c r="AZ16" s="16" t="s">
        <v>16258</v>
      </c>
      <c r="BA16" s="23">
        <f>B7L409C23*B7L409C24</f>
        <v>12.745624791031336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6.3728123955156679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35.050468175336171</v>
      </c>
      <c r="BJ16" s="16" t="s">
        <v>16261</v>
      </c>
      <c r="BK16" s="23">
        <f>B7L409C29*B7L121C1</f>
        <v>91.131217255874049</v>
      </c>
      <c r="BL16" s="16" t="s">
        <v>15694</v>
      </c>
      <c r="BM16" s="23">
        <f>A1L316C18</f>
        <v>5.9967499999999996</v>
      </c>
      <c r="BN16" s="16" t="s">
        <v>13860</v>
      </c>
      <c r="BO16" s="23">
        <f>A1L549C72</f>
        <v>1.041485151632848</v>
      </c>
      <c r="BP16" s="16" t="s">
        <v>16262</v>
      </c>
      <c r="BQ16" s="23">
        <f>B7L409C31*B7L409C32</f>
        <v>6.2455260830542807</v>
      </c>
      <c r="BR16" s="16" t="s">
        <v>16263</v>
      </c>
      <c r="BS16" s="21">
        <f>B3L809C21</f>
        <v>1.9727609500980607</v>
      </c>
      <c r="BT16" s="16" t="s">
        <v>16264</v>
      </c>
      <c r="BU16" s="23">
        <f>B7L409C33*B7L409C34</f>
        <v>12.320929969468382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6.1604649847341912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33.882557416038054</v>
      </c>
      <c r="CD16" s="16" t="s">
        <v>16267</v>
      </c>
      <c r="CE16" s="23">
        <f>B7L409C39*B7L121C1</f>
        <v>88.094649281698949</v>
      </c>
      <c r="CF16" s="16" t="s">
        <v>15700</v>
      </c>
      <c r="CG16" s="23">
        <f>A1L316C19</f>
        <v>5.7423999999999999</v>
      </c>
      <c r="CH16" s="16" t="s">
        <v>14358</v>
      </c>
      <c r="CI16" s="23">
        <f>A1L549C81</f>
        <v>1.0437524385043235</v>
      </c>
      <c r="CJ16" s="16" t="s">
        <v>16268</v>
      </c>
      <c r="CK16" s="23">
        <f>B7L409C41*B7L409C42</f>
        <v>5.9936440028672271</v>
      </c>
      <c r="CL16" s="16" t="s">
        <v>16269</v>
      </c>
      <c r="CM16" s="21">
        <f>B3L809C27</f>
        <v>1.9679440278031826</v>
      </c>
      <c r="CN16" s="16" t="s">
        <v>16270</v>
      </c>
      <c r="CO16" s="23">
        <f>B7L409C43*B7L409C44</f>
        <v>11.795155920220921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5.8975779601104605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32.436678780607537</v>
      </c>
      <c r="CX16" s="16" t="s">
        <v>16273</v>
      </c>
      <c r="CY16" s="23">
        <f>B7L409C49*B7L121C1</f>
        <v>84.335364829579603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4.9880000000000004</v>
      </c>
      <c r="F17" s="16" t="s">
        <v>12350</v>
      </c>
      <c r="G17" s="21">
        <f>A1L550C9</f>
        <v>0.51109972677595628</v>
      </c>
      <c r="H17" s="16" t="s">
        <v>16274</v>
      </c>
      <c r="I17" s="21">
        <f>B7L410C1*B7L410C2</f>
        <v>2.5493654371584702</v>
      </c>
      <c r="J17" s="16" t="s">
        <v>16275</v>
      </c>
      <c r="K17" s="23">
        <f>B3L810C3</f>
        <v>1.8195275590551181</v>
      </c>
      <c r="L17" s="16" t="s">
        <v>16276</v>
      </c>
      <c r="M17" s="23">
        <f>B7L410C3*B7L410C4</f>
        <v>4.6386406710124355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2.3193203355062177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12.756261845284197</v>
      </c>
      <c r="V17" s="16" t="s">
        <v>16281</v>
      </c>
      <c r="W17" s="23">
        <f>B7L410C9*B7L121C1</f>
        <v>33.166280797738914</v>
      </c>
      <c r="X17" s="16" t="s">
        <v>15715</v>
      </c>
      <c r="Y17" s="23">
        <f>A1L315C16</f>
        <v>4.9430000000000005</v>
      </c>
      <c r="Z17" s="16" t="s">
        <v>12895</v>
      </c>
      <c r="AA17" s="23">
        <f>A1L550C54</f>
        <v>0.51426469386086815</v>
      </c>
      <c r="AB17" s="16" t="s">
        <v>16282</v>
      </c>
      <c r="AC17" s="23">
        <f>B7L410C11*B7L410C12</f>
        <v>2.5420103817542716</v>
      </c>
      <c r="AD17" s="16" t="s">
        <v>16283</v>
      </c>
      <c r="AE17" s="23">
        <f>B3L810C9</f>
        <v>1.843409072266426</v>
      </c>
      <c r="AF17" s="16" t="s">
        <v>16284</v>
      </c>
      <c r="AG17" s="23">
        <f>B7L410C13*B7L410C14</f>
        <v>4.6859649995212651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2.3429824997606326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12.886403748683479</v>
      </c>
      <c r="AP17" s="16" t="s">
        <v>16287</v>
      </c>
      <c r="AQ17" s="23">
        <f>B7L410C19*B7L121C1</f>
        <v>33.504649746577044</v>
      </c>
      <c r="AR17" s="16" t="s">
        <v>15721</v>
      </c>
      <c r="AS17" s="23">
        <f>A1L315C17</f>
        <v>4.97</v>
      </c>
      <c r="AT17" s="16" t="s">
        <v>13393</v>
      </c>
      <c r="AU17" s="23">
        <f>A1L550C63</f>
        <v>0.52623092427296281</v>
      </c>
      <c r="AV17" s="16" t="s">
        <v>16288</v>
      </c>
      <c r="AW17" s="23">
        <f>B7L410C21*B7L410C22</f>
        <v>2.615367693636625</v>
      </c>
      <c r="AX17" s="16" t="s">
        <v>16289</v>
      </c>
      <c r="AY17" s="23">
        <f>B3L810C15</f>
        <v>1.8535064059339177</v>
      </c>
      <c r="AZ17" s="16" t="s">
        <v>16290</v>
      </c>
      <c r="BA17" s="23">
        <f>B7L410C23*B7L410C24</f>
        <v>4.8476007740281002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2.4238003870140501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13.330902128577275</v>
      </c>
      <c r="BJ17" s="16" t="s">
        <v>16293</v>
      </c>
      <c r="BK17" s="23">
        <f>B7L410C29*B7L121C1</f>
        <v>34.660345534300916</v>
      </c>
      <c r="BL17" s="16" t="s">
        <v>15727</v>
      </c>
      <c r="BM17" s="23">
        <f>A1L315C18</f>
        <v>5.2060000000000004</v>
      </c>
      <c r="BN17" s="16" t="s">
        <v>13891</v>
      </c>
      <c r="BO17" s="23">
        <f>A1L550C72</f>
        <v>0.51542649727767686</v>
      </c>
      <c r="BP17" s="16" t="s">
        <v>16294</v>
      </c>
      <c r="BQ17" s="23">
        <f>B7L410C31*B7L410C32</f>
        <v>2.6833103448275861</v>
      </c>
      <c r="BR17" s="16" t="s">
        <v>16295</v>
      </c>
      <c r="BS17" s="21">
        <f>B3L810C21</f>
        <v>1.8554808686659774</v>
      </c>
      <c r="BT17" s="16" t="s">
        <v>16296</v>
      </c>
      <c r="BU17" s="23">
        <f>B7L410C33*B7L410C34</f>
        <v>4.9788310095210928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2.4894155047605464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13.691785276183005</v>
      </c>
      <c r="CD17" s="16" t="s">
        <v>16299</v>
      </c>
      <c r="CE17" s="23">
        <f>B7L410C39*B7L121C1</f>
        <v>35.598641718075811</v>
      </c>
      <c r="CF17" s="16" t="s">
        <v>15733</v>
      </c>
      <c r="CG17" s="23">
        <f>A1L315C19</f>
        <v>5.4672000000000001</v>
      </c>
      <c r="CH17" s="16" t="s">
        <v>14389</v>
      </c>
      <c r="CI17" s="23">
        <f>A1L550C81</f>
        <v>0.59350901897673158</v>
      </c>
      <c r="CJ17" s="16" t="s">
        <v>16300</v>
      </c>
      <c r="CK17" s="23">
        <f>B7L410C41*B7L410C42</f>
        <v>3.244832508549587</v>
      </c>
      <c r="CL17" s="16" t="s">
        <v>16301</v>
      </c>
      <c r="CM17" s="21">
        <f>B3L810C27</f>
        <v>1.8523426573426574</v>
      </c>
      <c r="CN17" s="16" t="s">
        <v>16302</v>
      </c>
      <c r="CO17" s="23">
        <f>B7L410C43*B7L410C44</f>
        <v>6.0105416715185829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3.0052708357592914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16.528989596676102</v>
      </c>
      <c r="CX17" s="16" t="s">
        <v>16305</v>
      </c>
      <c r="CY17" s="23">
        <f>B7L410C49*B7L121C1</f>
        <v>42.975372951357869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356.00599999999997</v>
      </c>
      <c r="F18" s="16" t="s">
        <v>12389</v>
      </c>
      <c r="G18" s="21">
        <f>A1L551C9</f>
        <v>0.15939925763442861</v>
      </c>
      <c r="H18" s="16" t="s">
        <v>16306</v>
      </c>
      <c r="I18" s="21">
        <f>B7L411C1*B7L411C2</f>
        <v>56.747092113402388</v>
      </c>
      <c r="J18" s="16" t="s">
        <v>16307</v>
      </c>
      <c r="K18" s="23">
        <f>B3L811C3</f>
        <v>1.0991825345635042</v>
      </c>
      <c r="L18" s="16" t="s">
        <v>16308</v>
      </c>
      <c r="M18" s="23">
        <f>B7L411C3*B7L411C4</f>
        <v>62.37541253831828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31.18770626915914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171.53238448037527</v>
      </c>
      <c r="V18" s="16" t="s">
        <v>16313</v>
      </c>
      <c r="W18" s="23">
        <f>B7L411C9*B7L121C1</f>
        <v>445.98419964897573</v>
      </c>
      <c r="X18" s="16" t="s">
        <v>15748</v>
      </c>
      <c r="Y18" s="23">
        <f>A1L317C16</f>
        <v>352.97299999999996</v>
      </c>
      <c r="Z18" s="16" t="s">
        <v>12926</v>
      </c>
      <c r="AA18" s="23">
        <f>A1L551C54</f>
        <v>0.15677449134992996</v>
      </c>
      <c r="AB18" s="16" t="s">
        <v>16314</v>
      </c>
      <c r="AC18" s="23">
        <f>B7L411C11*B7L411C12</f>
        <v>55.33716253525882</v>
      </c>
      <c r="AD18" s="16" t="s">
        <v>16315</v>
      </c>
      <c r="AE18" s="23">
        <f>B3L811C9</f>
        <v>1.1116546135376173</v>
      </c>
      <c r="AF18" s="16" t="s">
        <v>16316</v>
      </c>
      <c r="AG18" s="23">
        <f>B7L411C13*B7L411C14</f>
        <v>61.515812032401456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30.757906016200728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169.168483089104</v>
      </c>
      <c r="AP18" s="16" t="s">
        <v>16319</v>
      </c>
      <c r="AQ18" s="23">
        <f>B7L411C19*B7L121C1</f>
        <v>439.83805603167042</v>
      </c>
      <c r="AR18" s="16" t="s">
        <v>15754</v>
      </c>
      <c r="AS18" s="23">
        <f>A1L317C17</f>
        <v>343.72899999999998</v>
      </c>
      <c r="AT18" s="16" t="s">
        <v>13424</v>
      </c>
      <c r="AU18" s="23">
        <f>A1L551C63</f>
        <v>0.15554307899030595</v>
      </c>
      <c r="AV18" s="16" t="s">
        <v>16320</v>
      </c>
      <c r="AW18" s="23">
        <f>B7L411C21*B7L411C22</f>
        <v>53.46466699825887</v>
      </c>
      <c r="AX18" s="16" t="s">
        <v>16321</v>
      </c>
      <c r="AY18" s="23">
        <f>B3L811C15</f>
        <v>1.1135958582346162</v>
      </c>
      <c r="AZ18" s="16" t="s">
        <v>16322</v>
      </c>
      <c r="BA18" s="23">
        <f>B7L411C23*B7L411C24</f>
        <v>59.538031731154049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29.769015865577025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163.72958726067364</v>
      </c>
      <c r="BJ18" s="16" t="s">
        <v>16325</v>
      </c>
      <c r="BK18" s="23">
        <f>B7L411C29*B7L121C1</f>
        <v>425.69692687775148</v>
      </c>
      <c r="BL18" s="16" t="s">
        <v>15760</v>
      </c>
      <c r="BM18" s="23">
        <f>A1L317C18</f>
        <v>476.827</v>
      </c>
      <c r="BN18" s="16" t="s">
        <v>13922</v>
      </c>
      <c r="BO18" s="23">
        <f>A1L551C72</f>
        <v>0.14218525456348133</v>
      </c>
      <c r="BP18" s="16" t="s">
        <v>16326</v>
      </c>
      <c r="BQ18" s="23">
        <f>B7L411C31*B7L411C32</f>
        <v>67.797768377741107</v>
      </c>
      <c r="BR18" s="16" t="s">
        <v>16327</v>
      </c>
      <c r="BS18" s="21">
        <f>B3L811C21</f>
        <v>1.1127646963538906</v>
      </c>
      <c r="BT18" s="16" t="s">
        <v>16328</v>
      </c>
      <c r="BU18" s="23">
        <f>B7L411C33*B7L411C34</f>
        <v>75.442963142328495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37.721481571164247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207.46814864140336</v>
      </c>
      <c r="CD18" s="16" t="s">
        <v>16331</v>
      </c>
      <c r="CE18" s="23">
        <f>B7L411C39*B7L121C1</f>
        <v>539.41718646764878</v>
      </c>
      <c r="CF18" s="16" t="s">
        <v>15766</v>
      </c>
      <c r="CG18" s="23">
        <f>A1L317C19</f>
        <v>541.03559999999993</v>
      </c>
      <c r="CH18" s="16" t="s">
        <v>14420</v>
      </c>
      <c r="CI18" s="23">
        <f>A1L551C81</f>
        <v>0.1346342704385706</v>
      </c>
      <c r="CJ18" s="16" t="s">
        <v>16332</v>
      </c>
      <c r="CK18" s="23">
        <f>B7L411C41*B7L411C42</f>
        <v>72.841933287294296</v>
      </c>
      <c r="CL18" s="16" t="s">
        <v>16333</v>
      </c>
      <c r="CM18" s="21">
        <f>B3L811C27</f>
        <v>1.1083240148771178</v>
      </c>
      <c r="CN18" s="16" t="s">
        <v>16334</v>
      </c>
      <c r="CO18" s="23">
        <f>B7L411C43*B7L411C44</f>
        <v>80.732463952385189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40.366231976192594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222.01427586905928</v>
      </c>
      <c r="CX18" s="16" t="s">
        <v>16337</v>
      </c>
      <c r="CY18" s="23">
        <f>B7L411C49*B7L121C1</f>
        <v>577.23711725955411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53.173000000000002</v>
      </c>
      <c r="F19" s="16" t="s">
        <v>12428</v>
      </c>
      <c r="G19" s="21">
        <f>A1L552C9</f>
        <v>7.5055570797475948E-2</v>
      </c>
      <c r="H19" s="16" t="s">
        <v>16338</v>
      </c>
      <c r="I19" s="21">
        <f>B7L412C1*B7L412C2</f>
        <v>3.9909298660141888</v>
      </c>
      <c r="J19" s="16" t="s">
        <v>16339</v>
      </c>
      <c r="K19" s="23">
        <f>B3L812C3</f>
        <v>1.7252673796791442</v>
      </c>
      <c r="L19" s="16" t="s">
        <v>16340</v>
      </c>
      <c r="M19" s="23">
        <f>B7L412C3*B7L412C4</f>
        <v>6.8854211124215379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3.4427105562107689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18.93490805915923</v>
      </c>
      <c r="V19" s="16" t="s">
        <v>16345</v>
      </c>
      <c r="W19" s="23">
        <f>B7L412C9*B7L121C1</f>
        <v>49.230760953813999</v>
      </c>
      <c r="X19" s="16" t="s">
        <v>15781</v>
      </c>
      <c r="Y19" s="23">
        <f>A1L318C16</f>
        <v>54.234499999999997</v>
      </c>
      <c r="Z19" s="16" t="s">
        <v>12957</v>
      </c>
      <c r="AA19" s="23">
        <f>A1L552C54</f>
        <v>8.5391647449911651E-2</v>
      </c>
      <c r="AB19" s="16" t="s">
        <v>16346</v>
      </c>
      <c r="AC19" s="23">
        <f>B7L412C11*B7L412C12</f>
        <v>4.6311733036222336</v>
      </c>
      <c r="AD19" s="16" t="s">
        <v>16347</v>
      </c>
      <c r="AE19" s="23">
        <f>B3L812C9</f>
        <v>1.7045132210370888</v>
      </c>
      <c r="AF19" s="16" t="s">
        <v>16348</v>
      </c>
      <c r="AG19" s="23">
        <f>B7L412C13*B7L412C14</f>
        <v>7.8938961249381085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3.9469480624690543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21.708214343579797</v>
      </c>
      <c r="AP19" s="16" t="s">
        <v>16351</v>
      </c>
      <c r="AQ19" s="23">
        <f>B7L412C19*B7L121C1</f>
        <v>56.441357293307476</v>
      </c>
      <c r="AR19" s="16" t="s">
        <v>15787</v>
      </c>
      <c r="AS19" s="23">
        <f>A1L318C17</f>
        <v>52.850999999999999</v>
      </c>
      <c r="AT19" s="16" t="s">
        <v>13455</v>
      </c>
      <c r="AU19" s="23">
        <f>A1L552C63</f>
        <v>0.10002045433805042</v>
      </c>
      <c r="AV19" s="16" t="s">
        <v>16352</v>
      </c>
      <c r="AW19" s="23">
        <f>B7L412C21*B7L412C22</f>
        <v>5.286181032220302</v>
      </c>
      <c r="AX19" s="16" t="s">
        <v>16353</v>
      </c>
      <c r="AY19" s="23">
        <f>B3L812C15</f>
        <v>1.7004796612894582</v>
      </c>
      <c r="AZ19" s="16" t="s">
        <v>16354</v>
      </c>
      <c r="BA19" s="23">
        <f>B7L412C23*B7L412C24</f>
        <v>8.9890433311847371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4.4945216655923685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24.719869160758027</v>
      </c>
      <c r="BJ19" s="16" t="s">
        <v>16357</v>
      </c>
      <c r="BK19" s="23">
        <f>B7L412C29*B7L121C1</f>
        <v>64.271659817970871</v>
      </c>
      <c r="BL19" s="16" t="s">
        <v>15793</v>
      </c>
      <c r="BM19" s="23">
        <f>A1L318C18</f>
        <v>53.226749999999996</v>
      </c>
      <c r="BN19" s="16" t="s">
        <v>13953</v>
      </c>
      <c r="BO19" s="23">
        <f>A1L552C72</f>
        <v>9.9258643958221635E-2</v>
      </c>
      <c r="BP19" s="16" t="s">
        <v>16358</v>
      </c>
      <c r="BQ19" s="23">
        <f>B7L412C31*B7L412C32</f>
        <v>5.2832150273032727</v>
      </c>
      <c r="BR19" s="16" t="s">
        <v>16359</v>
      </c>
      <c r="BS19" s="21">
        <f>B3L812C21</f>
        <v>1.6945144018116018</v>
      </c>
      <c r="BT19" s="16" t="s">
        <v>16360</v>
      </c>
      <c r="BU19" s="23">
        <f>B7L412C33*B7L412C34</f>
        <v>8.9524839516328711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4.4762419758164356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24.619330866990396</v>
      </c>
      <c r="CD19" s="16" t="s">
        <v>16363</v>
      </c>
      <c r="CE19" s="23">
        <f>B7L412C39*B7L121C1</f>
        <v>64.010260254175037</v>
      </c>
      <c r="CF19" s="16" t="s">
        <v>15799</v>
      </c>
      <c r="CG19" s="23">
        <f>A1L318C19</f>
        <v>53.344399999999993</v>
      </c>
      <c r="CH19" s="16" t="s">
        <v>14451</v>
      </c>
      <c r="CI19" s="23">
        <f>A1L552C81</f>
        <v>0.10536118349250609</v>
      </c>
      <c r="CJ19" s="16" t="s">
        <v>16364</v>
      </c>
      <c r="CK19" s="23">
        <f>B7L412C41*B7L412C42</f>
        <v>5.6204291166976414</v>
      </c>
      <c r="CL19" s="16" t="s">
        <v>16365</v>
      </c>
      <c r="CM19" s="21">
        <f>B3L812C27</f>
        <v>1.6934027566150927</v>
      </c>
      <c r="CN19" s="16" t="s">
        <v>16366</v>
      </c>
      <c r="CO19" s="23">
        <f>B7L412C43*B7L412C44</f>
        <v>9.517650159575517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4.7588250797877585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26.173537938832673</v>
      </c>
      <c r="CX19" s="16" t="s">
        <v>16369</v>
      </c>
      <c r="CY19" s="23">
        <f>B7L412C49*B7L121C1</f>
        <v>68.051198640964955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0.84400000000000008</v>
      </c>
      <c r="F20" s="16" t="s">
        <v>12467</v>
      </c>
      <c r="G20" s="21">
        <f>A1L553C9</f>
        <v>0.2556197224659339</v>
      </c>
      <c r="H20" s="16" t="s">
        <v>16370</v>
      </c>
      <c r="I20" s="21">
        <f>B7L413C1*B7L413C2</f>
        <v>0.21574304576124823</v>
      </c>
      <c r="J20" s="16" t="s">
        <v>16371</v>
      </c>
      <c r="K20" s="23">
        <f>B3L813C3</f>
        <v>2.2491909385113269</v>
      </c>
      <c r="L20" s="16" t="s">
        <v>16372</v>
      </c>
      <c r="M20" s="23">
        <f>B7L413C3*B7L413C4</f>
        <v>0.48524730357303403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0.24262365178651701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1.3344300848258435</v>
      </c>
      <c r="V20" s="16" t="s">
        <v>16377</v>
      </c>
      <c r="W20" s="23">
        <f>B7L413C9*B7L121C1</f>
        <v>3.4695182205471933</v>
      </c>
      <c r="X20" s="16" t="s">
        <v>15814</v>
      </c>
      <c r="Y20" s="23">
        <f>A1L319C16</f>
        <v>0.68250000000000011</v>
      </c>
      <c r="Z20" s="16" t="s">
        <v>12988</v>
      </c>
      <c r="AA20" s="23">
        <f>A1L553C54</f>
        <v>0.2563246621229226</v>
      </c>
      <c r="AB20" s="16" t="s">
        <v>16378</v>
      </c>
      <c r="AC20" s="23">
        <f>B7L413C11*B7L413C12</f>
        <v>0.17494158189889469</v>
      </c>
      <c r="AD20" s="16" t="s">
        <v>16379</v>
      </c>
      <c r="AE20" s="23">
        <f>B3L813C9</f>
        <v>2.3448275862068968</v>
      </c>
      <c r="AF20" s="16" t="s">
        <v>16380</v>
      </c>
      <c r="AG20" s="23">
        <f>B7L413C13*B7L413C14</f>
        <v>0.4102078472112014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0.2051039236056007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1.1280715798308039</v>
      </c>
      <c r="AP20" s="16" t="s">
        <v>16383</v>
      </c>
      <c r="AQ20" s="23">
        <f>B7L413C19*B7L121C1</f>
        <v>2.9329861075600903</v>
      </c>
      <c r="AR20" s="16" t="s">
        <v>15820</v>
      </c>
      <c r="AS20" s="23">
        <f>A1L319C17</f>
        <v>0.6046666666666668</v>
      </c>
      <c r="AT20" s="16" t="s">
        <v>13486</v>
      </c>
      <c r="AU20" s="23">
        <f>A1L553C63</f>
        <v>0.25356252499251553</v>
      </c>
      <c r="AV20" s="16" t="s">
        <v>16384</v>
      </c>
      <c r="AW20" s="23">
        <f>B7L413C21*B7L413C22</f>
        <v>0.15332080677880774</v>
      </c>
      <c r="AX20" s="16" t="s">
        <v>16385</v>
      </c>
      <c r="AY20" s="23">
        <f>B3L813C15</f>
        <v>2.6880733944954129</v>
      </c>
      <c r="AZ20" s="16" t="s">
        <v>16386</v>
      </c>
      <c r="BA20" s="23">
        <f>B7L413C23*B7L413C24</f>
        <v>0.41213758152468505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0.20606879076234252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1.1333783491928839</v>
      </c>
      <c r="BJ20" s="16" t="s">
        <v>16389</v>
      </c>
      <c r="BK20" s="23">
        <f>B7L413C29*B7L121C1</f>
        <v>2.9467837079014982</v>
      </c>
      <c r="BL20" s="16" t="s">
        <v>15826</v>
      </c>
      <c r="BM20" s="23">
        <f>A1L319C18</f>
        <v>0.5465000000000001</v>
      </c>
      <c r="BN20" s="16" t="s">
        <v>13984</v>
      </c>
      <c r="BO20" s="23">
        <f>A1L553C72</f>
        <v>0.23416426712989885</v>
      </c>
      <c r="BP20" s="16" t="s">
        <v>16390</v>
      </c>
      <c r="BQ20" s="23">
        <f>B7L413C31*B7L413C32</f>
        <v>0.12797077198648973</v>
      </c>
      <c r="BR20" s="16" t="s">
        <v>16391</v>
      </c>
      <c r="BS20" s="21">
        <f>B3L813C21</f>
        <v>3.0088607594936709</v>
      </c>
      <c r="BT20" s="16" t="s">
        <v>16392</v>
      </c>
      <c r="BU20" s="23">
        <f>B7L413C33*B7L413C34</f>
        <v>0.38504623419226092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0.19252311709613046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1.0588771440287175</v>
      </c>
      <c r="CD20" s="16" t="s">
        <v>16395</v>
      </c>
      <c r="CE20" s="23">
        <f>B7L413C39*B7L121C1</f>
        <v>2.7530805744746654</v>
      </c>
      <c r="CF20" s="16" t="s">
        <v>15832</v>
      </c>
      <c r="CG20" s="23">
        <f>A1L319C19</f>
        <v>0.51960000000000006</v>
      </c>
      <c r="CH20" s="16" t="s">
        <v>14482</v>
      </c>
      <c r="CI20" s="23">
        <f>A1L553C81</f>
        <v>4.971098265895954E-2</v>
      </c>
      <c r="CJ20" s="16" t="s">
        <v>16396</v>
      </c>
      <c r="CK20" s="23">
        <f>B7L413C41*B7L413C42</f>
        <v>2.582982658959538E-2</v>
      </c>
      <c r="CL20" s="16" t="s">
        <v>16397</v>
      </c>
      <c r="CM20" s="21">
        <f>B3L813C27</f>
        <v>3.2663101604278078</v>
      </c>
      <c r="CN20" s="16" t="s">
        <v>16398</v>
      </c>
      <c r="CO20" s="23">
        <f>B7L413C43*B7L413C44</f>
        <v>8.4368225031683744E-2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4.2184112515841872E-2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0.23201261883713029</v>
      </c>
      <c r="CX20" s="16" t="s">
        <v>16401</v>
      </c>
      <c r="CY20" s="23">
        <f>B7L413C49*B7L121C1</f>
        <v>0.60323280897653875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46.08</v>
      </c>
      <c r="F21" s="16" t="s">
        <v>12506</v>
      </c>
      <c r="G21" s="21">
        <f>A1L554C9</f>
        <v>0.68608596300957525</v>
      </c>
      <c r="H21" s="16" t="s">
        <v>16402</v>
      </c>
      <c r="I21" s="21">
        <f>B7L414C1*B7L414C2</f>
        <v>31.614841175481228</v>
      </c>
      <c r="J21" s="16" t="s">
        <v>16403</v>
      </c>
      <c r="K21" s="23">
        <f>B3L814C3</f>
        <v>2.0631435594233709</v>
      </c>
      <c r="L21" s="16" t="s">
        <v>16404</v>
      </c>
      <c r="M21" s="23">
        <f>B7L414C3*B7L414C4</f>
        <v>65.225955953386887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32.612977976693443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179.37137887181393</v>
      </c>
      <c r="V21" s="16" t="s">
        <v>16409</v>
      </c>
      <c r="W21" s="23">
        <f>B7L414C9*B7L121C1</f>
        <v>466.36558506671622</v>
      </c>
      <c r="X21" s="16" t="s">
        <v>15847</v>
      </c>
      <c r="Y21" s="23">
        <f>A1L320C16</f>
        <v>45.453499999999998</v>
      </c>
      <c r="Z21" s="16" t="s">
        <v>13019</v>
      </c>
      <c r="AA21" s="23">
        <f>A1L554C54</f>
        <v>0.69819288656021083</v>
      </c>
      <c r="AB21" s="16" t="s">
        <v>16410</v>
      </c>
      <c r="AC21" s="23">
        <f>B7L414C11*B7L414C12</f>
        <v>31.735310369264543</v>
      </c>
      <c r="AD21" s="16" t="s">
        <v>16411</v>
      </c>
      <c r="AE21" s="23">
        <f>B3L814C9</f>
        <v>2.0760244238167509</v>
      </c>
      <c r="AF21" s="16" t="s">
        <v>16412</v>
      </c>
      <c r="AG21" s="23">
        <f>B7L414C13*B7L414C14</f>
        <v>65.883279423998175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32.941639711999088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181.17901841599499</v>
      </c>
      <c r="AP21" s="16" t="s">
        <v>16415</v>
      </c>
      <c r="AQ21" s="23">
        <f>B7L414C19*B7L121C1</f>
        <v>471.06544788158698</v>
      </c>
      <c r="AR21" s="16" t="s">
        <v>15853</v>
      </c>
      <c r="AS21" s="23">
        <f>A1L320C17</f>
        <v>37.582333333333331</v>
      </c>
      <c r="AT21" s="16" t="s">
        <v>13517</v>
      </c>
      <c r="AU21" s="23">
        <f>A1L554C63</f>
        <v>0.7011717193703928</v>
      </c>
      <c r="AV21" s="16" t="s">
        <v>16416</v>
      </c>
      <c r="AW21" s="23">
        <f>B7L414C21*B7L414C22</f>
        <v>26.351669281284558</v>
      </c>
      <c r="AX21" s="16" t="s">
        <v>16417</v>
      </c>
      <c r="AY21" s="23">
        <f>B3L814C15</f>
        <v>2.0898783628902065</v>
      </c>
      <c r="AZ21" s="16" t="s">
        <v>16418</v>
      </c>
      <c r="BA21" s="23">
        <f>B7L414C23*B7L414C24</f>
        <v>55.071783456995114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27.535891728497557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151.44740450673658</v>
      </c>
      <c r="BJ21" s="16" t="s">
        <v>16421</v>
      </c>
      <c r="BK21" s="23">
        <f>B7L414C29*B7L121C1</f>
        <v>393.76325171751512</v>
      </c>
      <c r="BL21" s="16" t="s">
        <v>15859</v>
      </c>
      <c r="BM21" s="23">
        <f>A1L320C18</f>
        <v>38.230499999999999</v>
      </c>
      <c r="BN21" s="16" t="s">
        <v>14015</v>
      </c>
      <c r="BO21" s="23">
        <f>A1L554C72</f>
        <v>0.68520780979947282</v>
      </c>
      <c r="BP21" s="16" t="s">
        <v>16422</v>
      </c>
      <c r="BQ21" s="23">
        <f>B7L414C31*B7L414C32</f>
        <v>26.195837172538745</v>
      </c>
      <c r="BR21" s="16" t="s">
        <v>16423</v>
      </c>
      <c r="BS21" s="21">
        <f>B3L814C21</f>
        <v>2.1022090434515581</v>
      </c>
      <c r="BT21" s="16" t="s">
        <v>16424</v>
      </c>
      <c r="BU21" s="23">
        <f>B7L414C33*B7L414C34</f>
        <v>55.069125804895442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27.534562902447721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151.44009596346245</v>
      </c>
      <c r="CD21" s="16" t="s">
        <v>16427</v>
      </c>
      <c r="CE21" s="23">
        <f>B7L414C39*B7L121C1</f>
        <v>393.74424950500241</v>
      </c>
      <c r="CF21" s="16" t="s">
        <v>15865</v>
      </c>
      <c r="CG21" s="23">
        <f>A1L320C19</f>
        <v>40.169200000000004</v>
      </c>
      <c r="CH21" s="16" t="s">
        <v>14513</v>
      </c>
      <c r="CI21" s="23">
        <f>A1L554C81</f>
        <v>0.67796581706666459</v>
      </c>
      <c r="CJ21" s="16" t="s">
        <v>16428</v>
      </c>
      <c r="CK21" s="23">
        <f>B7L414C41*B7L414C42</f>
        <v>27.233344498914267</v>
      </c>
      <c r="CL21" s="16" t="s">
        <v>16429</v>
      </c>
      <c r="CM21" s="21">
        <f>B3L814C27</f>
        <v>2.1006826071087437</v>
      </c>
      <c r="CN21" s="16" t="s">
        <v>16430</v>
      </c>
      <c r="CO21" s="23">
        <f>B7L414C43*B7L414C44</f>
        <v>57.208613122269782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28.604306561134891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157.32368608624191</v>
      </c>
      <c r="CX21" s="16" t="s">
        <v>16433</v>
      </c>
      <c r="CY21" s="23">
        <f>B7L414C49*B7L121C1</f>
        <v>409.04158382422895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21">
        <f>A1L323C3</f>
        <v>2.169</v>
      </c>
      <c r="F22" s="16" t="s">
        <v>12545</v>
      </c>
      <c r="G22" s="21">
        <f>A1L555C9</f>
        <v>0.58979994188778884</v>
      </c>
      <c r="H22" s="16" t="s">
        <v>16434</v>
      </c>
      <c r="I22" s="21">
        <f>B7L415C1*B7L415C2</f>
        <v>1.2792760739546141</v>
      </c>
      <c r="J22" s="16" t="s">
        <v>16435</v>
      </c>
      <c r="K22" s="23">
        <f>B3L815C3</f>
        <v>1.0027948222240901</v>
      </c>
      <c r="L22" s="16" t="s">
        <v>16436</v>
      </c>
      <c r="M22" s="23">
        <f>B7L415C3*B7L415C4</f>
        <v>1.2828514231568491</v>
      </c>
      <c r="N22" s="16" t="s">
        <v>16437</v>
      </c>
      <c r="O22" s="27">
        <f>A1L535C2</f>
        <v>0.5</v>
      </c>
      <c r="P22" s="16" t="s">
        <v>16438</v>
      </c>
      <c r="Q22" s="23">
        <f>B7L415C5*B7L415C6</f>
        <v>0.64142571157842454</v>
      </c>
      <c r="R22" s="16" t="s">
        <v>16439</v>
      </c>
      <c r="S22" s="25">
        <f>A1L535C10</f>
        <v>2.75</v>
      </c>
      <c r="T22" s="16" t="s">
        <v>16440</v>
      </c>
      <c r="U22" s="23">
        <f>B7L415C5*B7L415C8</f>
        <v>3.527841413681335</v>
      </c>
      <c r="V22" s="16" t="s">
        <v>16441</v>
      </c>
      <c r="W22" s="23">
        <f>B7L415C9*B7L121C1</f>
        <v>9.1723876755714713</v>
      </c>
      <c r="X22" s="16" t="s">
        <v>15880</v>
      </c>
      <c r="Y22" s="23">
        <f>A1L323C16</f>
        <v>2.1444999999999999</v>
      </c>
      <c r="Z22" s="16" t="s">
        <v>13050</v>
      </c>
      <c r="AA22" s="23">
        <f>A1L555C54</f>
        <v>0.59673281900802333</v>
      </c>
      <c r="AB22" s="16" t="s">
        <v>16442</v>
      </c>
      <c r="AC22" s="23">
        <f>B7L415C11*B7L415C12</f>
        <v>1.2796935303627059</v>
      </c>
      <c r="AD22" s="16" t="s">
        <v>16443</v>
      </c>
      <c r="AE22" s="23">
        <f>B3L815C9</f>
        <v>1.0026454296754521</v>
      </c>
      <c r="AF22" s="16" t="s">
        <v>16444</v>
      </c>
      <c r="AG22" s="23">
        <f>B7L415C13*B7L415C14</f>
        <v>1.2830788696034114</v>
      </c>
      <c r="AH22" s="16" t="s">
        <v>16437</v>
      </c>
      <c r="AI22" s="27">
        <f>A1L535C2</f>
        <v>0.5</v>
      </c>
      <c r="AJ22" s="16" t="s">
        <v>16445</v>
      </c>
      <c r="AK22" s="23">
        <f>B7L415C15*B7L415C16</f>
        <v>0.64153943480170572</v>
      </c>
      <c r="AL22" s="16" t="s">
        <v>16439</v>
      </c>
      <c r="AM22" s="25">
        <f>A1L535C10</f>
        <v>2.75</v>
      </c>
      <c r="AN22" s="16" t="s">
        <v>16446</v>
      </c>
      <c r="AO22" s="23">
        <f>B7L415C15*B7L415C18</f>
        <v>3.5284668914093813</v>
      </c>
      <c r="AP22" s="16" t="s">
        <v>16447</v>
      </c>
      <c r="AQ22" s="23">
        <f>B7L415C19*B7L121C1</f>
        <v>9.1740139176643911</v>
      </c>
      <c r="AR22" s="16" t="s">
        <v>15886</v>
      </c>
      <c r="AS22" s="23">
        <f>A1L323C17</f>
        <v>1.7286666666666666</v>
      </c>
      <c r="AT22" s="16" t="s">
        <v>13548</v>
      </c>
      <c r="AU22" s="23">
        <f>A1L555C63</f>
        <v>0.58022128779398152</v>
      </c>
      <c r="AV22" s="16" t="s">
        <v>16448</v>
      </c>
      <c r="AW22" s="23">
        <f>B7L415C21*B7L415C22</f>
        <v>1.0030091994998627</v>
      </c>
      <c r="AX22" s="16" t="s">
        <v>16449</v>
      </c>
      <c r="AY22" s="23">
        <f>B3L815C15</f>
        <v>1.0024080725270192</v>
      </c>
      <c r="AZ22" s="16" t="s">
        <v>16450</v>
      </c>
      <c r="BA22" s="23">
        <f>B7L415C23*B7L415C24</f>
        <v>1.0054245183975259</v>
      </c>
      <c r="BB22" s="16" t="s">
        <v>16437</v>
      </c>
      <c r="BC22" s="27">
        <f>A1L535C2</f>
        <v>0.5</v>
      </c>
      <c r="BD22" s="16" t="s">
        <v>16451</v>
      </c>
      <c r="BE22" s="23">
        <f>B7L415C25*B7L415C26</f>
        <v>0.50271225919876295</v>
      </c>
      <c r="BF22" s="16" t="s">
        <v>16439</v>
      </c>
      <c r="BG22" s="25">
        <f>A1L535C10</f>
        <v>2.75</v>
      </c>
      <c r="BH22" s="16" t="s">
        <v>16452</v>
      </c>
      <c r="BI22" s="23">
        <f>B7L415C25*B7L415C28</f>
        <v>2.7649174255931963</v>
      </c>
      <c r="BJ22" s="16" t="s">
        <v>16453</v>
      </c>
      <c r="BK22" s="23">
        <f>B7L415C29*B7L121C1</f>
        <v>7.1887853065423108</v>
      </c>
      <c r="BL22" s="16" t="s">
        <v>15892</v>
      </c>
      <c r="BM22" s="23">
        <f>A1L323C18</f>
        <v>2.4957500000000001</v>
      </c>
      <c r="BN22" s="16" t="s">
        <v>14046</v>
      </c>
      <c r="BO22" s="23">
        <f>A1L555C72</f>
        <v>0.53972127271884229</v>
      </c>
      <c r="BP22" s="16" t="s">
        <v>16454</v>
      </c>
      <c r="BQ22" s="23">
        <f>B7L415C31*B7L415C32</f>
        <v>1.3470093663880507</v>
      </c>
      <c r="BR22" s="16" t="s">
        <v>16455</v>
      </c>
      <c r="BS22" s="21">
        <f>B3L815C21</f>
        <v>1.0055506738554221</v>
      </c>
      <c r="BT22" s="16" t="s">
        <v>16456</v>
      </c>
      <c r="BU22" s="23">
        <f>B7L415C33*B7L415C34</f>
        <v>1.3544861760610696</v>
      </c>
      <c r="BV22" s="16" t="s">
        <v>16437</v>
      </c>
      <c r="BW22" s="27">
        <f>A1L535C2</f>
        <v>0.5</v>
      </c>
      <c r="BX22" s="16" t="s">
        <v>16457</v>
      </c>
      <c r="BY22" s="23">
        <f>B7L415C35*B7L415C36</f>
        <v>0.67724308803053479</v>
      </c>
      <c r="BZ22" s="16" t="s">
        <v>16439</v>
      </c>
      <c r="CA22" s="25">
        <f>A1L535C10</f>
        <v>2.75</v>
      </c>
      <c r="CB22" s="16" t="s">
        <v>16458</v>
      </c>
      <c r="CC22" s="23">
        <f>B7L415C35*B7L415C38</f>
        <v>3.7248369841679412</v>
      </c>
      <c r="CD22" s="16" t="s">
        <v>16459</v>
      </c>
      <c r="CE22" s="23">
        <f>B7L415C39*B7L121C1</f>
        <v>9.6845761588366468</v>
      </c>
      <c r="CF22" s="16" t="s">
        <v>15898</v>
      </c>
      <c r="CG22" s="23">
        <f>A1L323C19</f>
        <v>2.7844000000000002</v>
      </c>
      <c r="CH22" s="16" t="s">
        <v>14544</v>
      </c>
      <c r="CI22" s="23">
        <f>A1L555C81</f>
        <v>0.5151007858038229</v>
      </c>
      <c r="CJ22" s="16" t="s">
        <v>16460</v>
      </c>
      <c r="CK22" s="23">
        <f>B7L415C41*B7L415C42</f>
        <v>1.4342466279921646</v>
      </c>
      <c r="CL22" s="16" t="s">
        <v>16461</v>
      </c>
      <c r="CM22" s="21">
        <f>B3L815C27</f>
        <v>1.005090990051217</v>
      </c>
      <c r="CN22" s="16" t="s">
        <v>16462</v>
      </c>
      <c r="CO22" s="23">
        <f>B7L415C43*B7L415C44</f>
        <v>1.4415483633062642</v>
      </c>
      <c r="CP22" s="16" t="s">
        <v>16437</v>
      </c>
      <c r="CQ22" s="27">
        <f>A1L535C2</f>
        <v>0.5</v>
      </c>
      <c r="CR22" s="16" t="s">
        <v>16463</v>
      </c>
      <c r="CS22" s="23">
        <f>B7L415C45*B7L415C46</f>
        <v>0.72077418165313212</v>
      </c>
      <c r="CT22" s="16" t="s">
        <v>16439</v>
      </c>
      <c r="CU22" s="25">
        <f>A1L535C10</f>
        <v>2.75</v>
      </c>
      <c r="CV22" s="16" t="s">
        <v>16464</v>
      </c>
      <c r="CW22" s="23">
        <f>B7L415C45*B7L415C48</f>
        <v>3.9642579990922266</v>
      </c>
      <c r="CX22" s="16" t="s">
        <v>16465</v>
      </c>
      <c r="CY22" s="23">
        <f>B7L415C49*B7L121C1</f>
        <v>10.30707079763979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2880.3220000000001</v>
      </c>
      <c r="F23" s="16" t="s">
        <v>16466</v>
      </c>
      <c r="G23" s="21">
        <f>A1L556C9</f>
        <v>0.2556197224659339</v>
      </c>
      <c r="H23" s="16" t="s">
        <v>16467</v>
      </c>
      <c r="I23" s="21">
        <f>B7L416C1*B7L416C2</f>
        <v>736.26711025252371</v>
      </c>
      <c r="J23" s="16" t="s">
        <v>16468</v>
      </c>
      <c r="K23" s="23">
        <f>B3L816C3</f>
        <v>1.6776451168050568</v>
      </c>
      <c r="L23" s="16" t="s">
        <v>16469</v>
      </c>
      <c r="M23" s="17">
        <f>B7L416C3*B7L416C4</f>
        <v>1235.1949221793168</v>
      </c>
      <c r="N23" s="16" t="s">
        <v>16470</v>
      </c>
      <c r="O23" s="27">
        <f>A1L536C2</f>
        <v>0.5</v>
      </c>
      <c r="P23" s="16" t="s">
        <v>16471</v>
      </c>
      <c r="Q23" s="23">
        <f>B7L416C5*B7L416C6</f>
        <v>617.5974610896584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3396.786035993121</v>
      </c>
      <c r="V23" s="16" t="s">
        <v>16474</v>
      </c>
      <c r="W23" s="17">
        <f>B7L416C9*B7L121C1</f>
        <v>8831.6436935821148</v>
      </c>
      <c r="X23" s="16" t="s">
        <v>15914</v>
      </c>
      <c r="Y23" s="17">
        <f>A1L324C16</f>
        <v>2868.0790000000002</v>
      </c>
      <c r="Z23" s="16" t="s">
        <v>16475</v>
      </c>
      <c r="AA23" s="23">
        <f>A1L556C54</f>
        <v>0.2563246621229226</v>
      </c>
      <c r="AB23" s="16" t="s">
        <v>16476</v>
      </c>
      <c r="AC23" s="23">
        <f>B7L416C11*B7L416C12</f>
        <v>735.15938061684972</v>
      </c>
      <c r="AD23" s="16" t="s">
        <v>16477</v>
      </c>
      <c r="AE23" s="23">
        <f>B3L816C9</f>
        <v>1.6839721522440914</v>
      </c>
      <c r="AF23" s="16" t="s">
        <v>16478</v>
      </c>
      <c r="AG23" s="17">
        <f>B7L416C13*B7L416C14</f>
        <v>1237.9879244197896</v>
      </c>
      <c r="AH23" s="16" t="s">
        <v>16470</v>
      </c>
      <c r="AI23" s="27">
        <f>A1L536C2</f>
        <v>0.5</v>
      </c>
      <c r="AJ23" s="16" t="s">
        <v>16479</v>
      </c>
      <c r="AK23" s="23">
        <f>B7L416C15*B7L416C16</f>
        <v>618.99396220989479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3404.4667921544215</v>
      </c>
      <c r="AP23" s="16" t="s">
        <v>16481</v>
      </c>
      <c r="AQ23" s="17">
        <f>B7L416C19*B7L121C1</f>
        <v>8851.6136596014967</v>
      </c>
      <c r="AR23" s="16" t="s">
        <v>15920</v>
      </c>
      <c r="AS23" s="17">
        <f>A1L324C17</f>
        <v>2866.9786666666673</v>
      </c>
      <c r="AT23" s="16" t="s">
        <v>16482</v>
      </c>
      <c r="AU23" s="23">
        <f>A1L556C63</f>
        <v>0.25356252499251553</v>
      </c>
      <c r="AV23" s="16" t="s">
        <v>16483</v>
      </c>
      <c r="AW23" s="23">
        <f>B7L416C21*B7L416C22</f>
        <v>726.95834981967562</v>
      </c>
      <c r="AX23" s="16" t="s">
        <v>16484</v>
      </c>
      <c r="AY23" s="23">
        <f>B3L816C15</f>
        <v>1.6832013579138541</v>
      </c>
      <c r="AZ23" s="16" t="s">
        <v>16485</v>
      </c>
      <c r="BA23" s="17">
        <f>B7L416C23*B7L416C24</f>
        <v>1223.6172815632926</v>
      </c>
      <c r="BB23" s="16" t="s">
        <v>16470</v>
      </c>
      <c r="BC23" s="27">
        <f>A1L536C2</f>
        <v>0.5</v>
      </c>
      <c r="BD23" s="16" t="s">
        <v>16486</v>
      </c>
      <c r="BE23" s="23">
        <f>B7L416C25*B7L416C26</f>
        <v>611.80864078164632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3364.9475242990547</v>
      </c>
      <c r="BJ23" s="16" t="s">
        <v>16488</v>
      </c>
      <c r="BK23" s="17">
        <f>B7L416C29*B7L121C1</f>
        <v>8748.8635631775433</v>
      </c>
      <c r="BL23" s="16" t="s">
        <v>15926</v>
      </c>
      <c r="BM23" s="17">
        <f>A1L324C18</f>
        <v>3048.8702500000004</v>
      </c>
      <c r="BN23" s="16" t="s">
        <v>16489</v>
      </c>
      <c r="BO23" s="23">
        <f>A1L556C72</f>
        <v>0.23416426712989885</v>
      </c>
      <c r="BP23" s="16" t="s">
        <v>16490</v>
      </c>
      <c r="BQ23" s="23">
        <f>B7L416C31*B7L416C32</f>
        <v>713.93646766540155</v>
      </c>
      <c r="BR23" s="16" t="s">
        <v>16491</v>
      </c>
      <c r="BS23" s="21">
        <f>B3L816C21</f>
        <v>1.6826756782266392</v>
      </c>
      <c r="BT23" s="16" t="s">
        <v>16492</v>
      </c>
      <c r="BU23" s="17">
        <f>B7L416C33*B7L416C34</f>
        <v>1201.3235299396106</v>
      </c>
      <c r="BV23" s="16" t="s">
        <v>16470</v>
      </c>
      <c r="BW23" s="27">
        <f>A1L536C2</f>
        <v>0.5</v>
      </c>
      <c r="BX23" s="16" t="s">
        <v>16493</v>
      </c>
      <c r="BY23" s="23">
        <f>B7L416C35*B7L416C36</f>
        <v>600.66176496980529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3303.639707333929</v>
      </c>
      <c r="CD23" s="16" t="s">
        <v>16495</v>
      </c>
      <c r="CE23" s="17">
        <f>B7L416C39*B7L121C1</f>
        <v>8589.4632390682164</v>
      </c>
      <c r="CF23" s="16" t="s">
        <v>15932</v>
      </c>
      <c r="CG23" s="17">
        <f>A1L324C19</f>
        <v>3142.1710000000003</v>
      </c>
      <c r="CH23" s="16" t="s">
        <v>16496</v>
      </c>
      <c r="CI23" s="23">
        <f>A1L556C81</f>
        <v>0.22365663597839153</v>
      </c>
      <c r="CJ23" s="16" t="s">
        <v>16497</v>
      </c>
      <c r="CK23" s="23">
        <f>B7L416C41*B7L416C42</f>
        <v>702.76739552885851</v>
      </c>
      <c r="CL23" s="16" t="s">
        <v>16498</v>
      </c>
      <c r="CM23" s="21">
        <f>B3L816C27</f>
        <v>1.6821853769064556</v>
      </c>
      <c r="CN23" s="16" t="s">
        <v>16499</v>
      </c>
      <c r="CO23" s="17">
        <f>B7L416C43*B7L416C44</f>
        <v>1182.1850361252812</v>
      </c>
      <c r="CP23" s="16" t="s">
        <v>16470</v>
      </c>
      <c r="CQ23" s="27">
        <f>A1L536C2</f>
        <v>0.5</v>
      </c>
      <c r="CR23" s="16" t="s">
        <v>16500</v>
      </c>
      <c r="CS23" s="23">
        <f>B7L416C45*B7L416C46</f>
        <v>591.09251806264058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3251.0088493445232</v>
      </c>
      <c r="CX23" s="16" t="s">
        <v>16502</v>
      </c>
      <c r="CY23" s="17">
        <f>B7L416C49*B7L121C1</f>
        <v>8452.6230082957609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21">
        <f>A1L304C3</f>
        <v>14.147</v>
      </c>
      <c r="F9" s="16" t="s">
        <v>12045</v>
      </c>
      <c r="G9" s="21">
        <f>A1L502C11</f>
        <v>3.2660000000000002E-2</v>
      </c>
      <c r="H9" s="16" t="s">
        <v>16583</v>
      </c>
      <c r="I9" s="21">
        <f>B7L502C1*B7L502C2</f>
        <v>0.46204102000000002</v>
      </c>
      <c r="J9" s="16" t="s">
        <v>12035</v>
      </c>
      <c r="K9" s="27">
        <f>A1L502C5</f>
        <v>1.8</v>
      </c>
      <c r="L9" s="16" t="s">
        <v>16584</v>
      </c>
      <c r="M9" s="23">
        <f>B7L502C3*B7L502C4</f>
        <v>0.83167383600000011</v>
      </c>
      <c r="N9" s="16" t="s">
        <v>16585</v>
      </c>
      <c r="O9" s="17">
        <f>A1L522C3</f>
        <v>2</v>
      </c>
      <c r="P9" s="16" t="s">
        <v>16586</v>
      </c>
      <c r="Q9" s="23">
        <f>B7L502C5*B7L502C6</f>
        <v>1.6633476720000002</v>
      </c>
      <c r="R9" s="16" t="s">
        <v>16587</v>
      </c>
      <c r="S9" s="17">
        <f>A1L522C7</f>
        <v>4</v>
      </c>
      <c r="T9" s="16" t="s">
        <v>16588</v>
      </c>
      <c r="U9" s="23">
        <f>B7L502C3*B7L502C8</f>
        <v>1.8481640800000001</v>
      </c>
      <c r="V9" s="16" t="s">
        <v>16589</v>
      </c>
      <c r="W9" s="17">
        <f>A1L522C11</f>
        <v>6</v>
      </c>
      <c r="X9" s="16" t="s">
        <v>16590</v>
      </c>
      <c r="Y9" s="23">
        <f>B7L502C5*B7L502C10</f>
        <v>4.9900430160000004</v>
      </c>
      <c r="Z9" s="16" t="s">
        <v>16591</v>
      </c>
      <c r="AA9" s="23">
        <f>B7L502C11*B7L121C1</f>
        <v>12.974111841600001</v>
      </c>
      <c r="AB9" s="16" t="s">
        <v>15451</v>
      </c>
      <c r="AC9" s="23">
        <f>A1L304C16</f>
        <v>13.789000000000001</v>
      </c>
      <c r="AD9" s="16" t="s">
        <v>12045</v>
      </c>
      <c r="AE9" s="23">
        <f>A1L502C11</f>
        <v>3.2660000000000002E-2</v>
      </c>
      <c r="AF9" s="16" t="s">
        <v>16592</v>
      </c>
      <c r="AG9" s="23">
        <f>B7L502C13*B7L502C14</f>
        <v>0.45034874000000008</v>
      </c>
      <c r="AH9" s="16" t="s">
        <v>12035</v>
      </c>
      <c r="AI9" s="27">
        <f>A1L502C5</f>
        <v>1.8</v>
      </c>
      <c r="AJ9" s="16" t="s">
        <v>16593</v>
      </c>
      <c r="AK9" s="23">
        <f>B7L502C15*B7L502C16</f>
        <v>0.81062773200000016</v>
      </c>
      <c r="AL9" s="16" t="s">
        <v>16585</v>
      </c>
      <c r="AM9" s="17">
        <f>A1L522C3</f>
        <v>2</v>
      </c>
      <c r="AN9" s="16" t="s">
        <v>16594</v>
      </c>
      <c r="AO9" s="23">
        <f>B7L502C17*B7L502C18</f>
        <v>1.6212554640000003</v>
      </c>
      <c r="AP9" s="16" t="s">
        <v>16587</v>
      </c>
      <c r="AQ9" s="17">
        <f>A1L522C7</f>
        <v>4</v>
      </c>
      <c r="AR9" s="16" t="s">
        <v>16595</v>
      </c>
      <c r="AS9" s="23">
        <f>B7L502C15*B7L502C20</f>
        <v>1.8013949600000003</v>
      </c>
      <c r="AT9" s="16" t="s">
        <v>16589</v>
      </c>
      <c r="AU9" s="17">
        <f>A1L522C11</f>
        <v>6</v>
      </c>
      <c r="AV9" s="16" t="s">
        <v>16596</v>
      </c>
      <c r="AW9" s="23">
        <f>B7L502C17*B7L502C22</f>
        <v>4.8637663920000005</v>
      </c>
      <c r="AX9" s="16" t="s">
        <v>16597</v>
      </c>
      <c r="AY9" s="23">
        <f>B7L502C23*B7L121C1</f>
        <v>12.645792619200002</v>
      </c>
      <c r="AZ9" s="16" t="s">
        <v>15457</v>
      </c>
      <c r="BA9" s="23">
        <f>A1L304C17</f>
        <v>13.201333333333332</v>
      </c>
      <c r="BB9" s="16" t="s">
        <v>12045</v>
      </c>
      <c r="BC9" s="23">
        <f>A1L502C11</f>
        <v>3.2660000000000002E-2</v>
      </c>
      <c r="BD9" s="16" t="s">
        <v>16598</v>
      </c>
      <c r="BE9" s="23">
        <f>B7L502C25*B7L502C26</f>
        <v>0.43115554666666667</v>
      </c>
      <c r="BF9" s="16" t="s">
        <v>12035</v>
      </c>
      <c r="BG9" s="27">
        <f>A1L502C5</f>
        <v>1.8</v>
      </c>
      <c r="BH9" s="16" t="s">
        <v>16599</v>
      </c>
      <c r="BI9" s="23">
        <f>B7L502C27*B7L502C28</f>
        <v>0.776079984</v>
      </c>
      <c r="BJ9" s="16" t="s">
        <v>16585</v>
      </c>
      <c r="BK9" s="17">
        <f>A1L522C3</f>
        <v>2</v>
      </c>
      <c r="BL9" s="16" t="s">
        <v>16600</v>
      </c>
      <c r="BM9" s="23">
        <f>B7L502C29*B7L502C30</f>
        <v>1.552159968</v>
      </c>
      <c r="BN9" s="16" t="s">
        <v>16587</v>
      </c>
      <c r="BO9" s="17">
        <f>A1L522C7</f>
        <v>4</v>
      </c>
      <c r="BP9" s="16" t="s">
        <v>16601</v>
      </c>
      <c r="BQ9" s="23">
        <f>B7L502C27*B7L502C32</f>
        <v>1.7246221866666667</v>
      </c>
      <c r="BR9" s="16" t="s">
        <v>16589</v>
      </c>
      <c r="BS9" s="15">
        <f>A1L522C11</f>
        <v>6</v>
      </c>
      <c r="BT9" s="16" t="s">
        <v>16602</v>
      </c>
      <c r="BU9" s="23">
        <f>B7L502C29*B7L502C34</f>
        <v>4.6564799040000002</v>
      </c>
      <c r="BV9" s="16" t="s">
        <v>16603</v>
      </c>
      <c r="BW9" s="23">
        <f>B7L502C35*B7L121C1</f>
        <v>12.106847750400002</v>
      </c>
      <c r="BX9" s="16" t="s">
        <v>15463</v>
      </c>
      <c r="BY9" s="23">
        <f>A1L304C18</f>
        <v>13.349499999999999</v>
      </c>
      <c r="BZ9" s="16" t="s">
        <v>12045</v>
      </c>
      <c r="CA9" s="23">
        <f>A1L502C11</f>
        <v>3.2660000000000002E-2</v>
      </c>
      <c r="CB9" s="16" t="s">
        <v>16604</v>
      </c>
      <c r="CC9" s="23">
        <f>B7L502C37*B7L502C38</f>
        <v>0.43599466999999997</v>
      </c>
      <c r="CD9" s="16" t="s">
        <v>12035</v>
      </c>
      <c r="CE9" s="27">
        <f>A1L502C5</f>
        <v>1.8</v>
      </c>
      <c r="CF9" s="16" t="s">
        <v>16605</v>
      </c>
      <c r="CG9" s="23">
        <f>B7L502C39*B7L502C40</f>
        <v>0.78479040599999994</v>
      </c>
      <c r="CH9" s="16" t="s">
        <v>16585</v>
      </c>
      <c r="CI9" s="17">
        <f>A1L522C3</f>
        <v>2</v>
      </c>
      <c r="CJ9" s="16" t="s">
        <v>16606</v>
      </c>
      <c r="CK9" s="23">
        <f>B7L502C41*B7L502C42</f>
        <v>1.5695808119999999</v>
      </c>
      <c r="CL9" s="16" t="s">
        <v>16587</v>
      </c>
      <c r="CM9" s="15">
        <f>A1L522C7</f>
        <v>4</v>
      </c>
      <c r="CN9" s="16" t="s">
        <v>16607</v>
      </c>
      <c r="CO9" s="23">
        <f>B7L502C39*B7L502C44</f>
        <v>1.7439786799999999</v>
      </c>
      <c r="CP9" s="16" t="s">
        <v>16589</v>
      </c>
      <c r="CQ9" s="17">
        <f>A1L522C11</f>
        <v>6</v>
      </c>
      <c r="CR9" s="16" t="s">
        <v>16608</v>
      </c>
      <c r="CS9" s="23">
        <f>B7L502C41*B7L502C46</f>
        <v>4.7087424359999996</v>
      </c>
      <c r="CT9" s="16" t="s">
        <v>16609</v>
      </c>
      <c r="CU9" s="23">
        <f>B7L502C47*B7L121C1</f>
        <v>12.242730333599999</v>
      </c>
      <c r="CV9" s="16" t="s">
        <v>15469</v>
      </c>
      <c r="CW9" s="23">
        <f>A1L304C19</f>
        <v>13.510999999999999</v>
      </c>
      <c r="CX9" s="16" t="s">
        <v>12045</v>
      </c>
      <c r="CY9" s="23">
        <f>A1L502C11</f>
        <v>3.2660000000000002E-2</v>
      </c>
      <c r="CZ9" s="16" t="s">
        <v>16610</v>
      </c>
      <c r="DA9" s="23">
        <f>B7L502C49*B7L502C50</f>
        <v>0.44126926</v>
      </c>
      <c r="DB9" s="16" t="s">
        <v>12035</v>
      </c>
      <c r="DC9" s="27">
        <f>A1L502C5</f>
        <v>1.8</v>
      </c>
      <c r="DD9" s="16" t="s">
        <v>16611</v>
      </c>
      <c r="DE9" s="23">
        <f>B7L502C51*B7L502C52</f>
        <v>0.79428466799999997</v>
      </c>
      <c r="DF9" s="16" t="s">
        <v>16585</v>
      </c>
      <c r="DG9" s="15">
        <f>A1L522C3</f>
        <v>2</v>
      </c>
      <c r="DH9" s="16" t="s">
        <v>16612</v>
      </c>
      <c r="DI9" s="23">
        <f>B7L502C53*B7L502C54</f>
        <v>1.5885693359999999</v>
      </c>
      <c r="DJ9" s="16" t="s">
        <v>16587</v>
      </c>
      <c r="DK9" s="17">
        <f>A1L522C7</f>
        <v>4</v>
      </c>
      <c r="DL9" s="16" t="s">
        <v>16613</v>
      </c>
      <c r="DM9" s="23">
        <f>B7L502C51*B7L502C56</f>
        <v>1.76507704</v>
      </c>
      <c r="DN9" s="16" t="s">
        <v>16589</v>
      </c>
      <c r="DO9" s="17">
        <f>A1L522C11</f>
        <v>6</v>
      </c>
      <c r="DP9" s="16" t="s">
        <v>16614</v>
      </c>
      <c r="DQ9" s="23">
        <f>B7L502C53*B7L502C58</f>
        <v>4.7657080079999998</v>
      </c>
      <c r="DR9" s="16" t="s">
        <v>16615</v>
      </c>
      <c r="DS9" s="23">
        <f>B7L502C59*B7L121C1</f>
        <v>12.390840820799999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271.26800000000003</v>
      </c>
      <c r="F10" s="16" t="s">
        <v>12084</v>
      </c>
      <c r="G10" s="21">
        <f>A1L503C11</f>
        <v>3.2660000000000002E-2</v>
      </c>
      <c r="H10" s="16" t="s">
        <v>16616</v>
      </c>
      <c r="I10" s="21">
        <f>B7L503C1*B7L503C2</f>
        <v>8.859612880000002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17.719225760000004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35.438451520000008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35.438451520000008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106.31535456000003</v>
      </c>
      <c r="Z10" s="16" t="s">
        <v>16624</v>
      </c>
      <c r="AA10" s="23">
        <f>B7L503C11*B7L121C1</f>
        <v>276.41992185600009</v>
      </c>
      <c r="AB10" s="16" t="s">
        <v>15484</v>
      </c>
      <c r="AC10" s="23">
        <f>A1L305C16</f>
        <v>276.01900000000001</v>
      </c>
      <c r="AD10" s="16" t="s">
        <v>12084</v>
      </c>
      <c r="AE10" s="23">
        <f>A1L503C11</f>
        <v>3.2660000000000002E-2</v>
      </c>
      <c r="AF10" s="16" t="s">
        <v>16625</v>
      </c>
      <c r="AG10" s="23">
        <f>B7L503C13*B7L503C14</f>
        <v>9.0147805400000003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18.029561080000001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36.059122160000001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36.059122160000001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108.17736648</v>
      </c>
      <c r="AX10" s="16" t="s">
        <v>16630</v>
      </c>
      <c r="AY10" s="23">
        <f>B7L503C23*B7L121C1</f>
        <v>281.26115284799999</v>
      </c>
      <c r="AZ10" s="16" t="s">
        <v>15490</v>
      </c>
      <c r="BA10" s="23">
        <f>A1L305C17</f>
        <v>275.916</v>
      </c>
      <c r="BB10" s="16" t="s">
        <v>12084</v>
      </c>
      <c r="BC10" s="23">
        <f>A1L503C11</f>
        <v>3.2660000000000002E-2</v>
      </c>
      <c r="BD10" s="16" t="s">
        <v>16631</v>
      </c>
      <c r="BE10" s="23">
        <f>B7L503C25*B7L503C26</f>
        <v>9.0114165600000007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18.022833120000001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36.045666240000003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36.045666240000003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108.13699872000001</v>
      </c>
      <c r="BV10" s="16" t="s">
        <v>16636</v>
      </c>
      <c r="BW10" s="23">
        <f>B7L503C35*B7L121C1</f>
        <v>281.15619667200002</v>
      </c>
      <c r="BX10" s="16" t="s">
        <v>15496</v>
      </c>
      <c r="BY10" s="23">
        <f>A1L305C18</f>
        <v>267.714</v>
      </c>
      <c r="BZ10" s="16" t="s">
        <v>12084</v>
      </c>
      <c r="CA10" s="23">
        <f>A1L503C11</f>
        <v>3.2660000000000002E-2</v>
      </c>
      <c r="CB10" s="16" t="s">
        <v>16637</v>
      </c>
      <c r="CC10" s="23">
        <f>B7L503C37*B7L503C38</f>
        <v>8.7435392400000005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17.487078480000001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34.974156960000002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34.974156960000002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104.92247088000001</v>
      </c>
      <c r="CT10" s="16" t="s">
        <v>16642</v>
      </c>
      <c r="CU10" s="23">
        <f>B7L503C47*B7L121C1</f>
        <v>272.79842428800004</v>
      </c>
      <c r="CV10" s="16" t="s">
        <v>15502</v>
      </c>
      <c r="CW10" s="23">
        <f>A1L305C19</f>
        <v>266.74760000000003</v>
      </c>
      <c r="CX10" s="16" t="s">
        <v>12084</v>
      </c>
      <c r="CY10" s="23">
        <f>A1L503C11</f>
        <v>3.2660000000000002E-2</v>
      </c>
      <c r="CZ10" s="16" t="s">
        <v>16643</v>
      </c>
      <c r="DA10" s="23">
        <f>B7L503C49*B7L503C50</f>
        <v>8.7119766160000012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17.423953232000002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34.847906464000005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34.847906464000005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104.54371939200001</v>
      </c>
      <c r="DR10" s="16" t="s">
        <v>16648</v>
      </c>
      <c r="DS10" s="23">
        <f>B7L503C59*B7L121C1</f>
        <v>271.81367041920004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21">
        <f>A1L308C3</f>
        <v>957.74</v>
      </c>
      <c r="F11" s="16" t="s">
        <v>12123</v>
      </c>
      <c r="G11" s="21">
        <f>A1L504C11</f>
        <v>3.2660000000000002E-2</v>
      </c>
      <c r="H11" s="16" t="s">
        <v>16649</v>
      </c>
      <c r="I11" s="21">
        <f>B7L504C1*B7L504C2</f>
        <v>31.279788400000001</v>
      </c>
      <c r="J11" s="16" t="s">
        <v>12113</v>
      </c>
      <c r="K11" s="27">
        <f>A1L504C5</f>
        <v>2</v>
      </c>
      <c r="L11" s="16" t="s">
        <v>16650</v>
      </c>
      <c r="M11" s="23">
        <f>B7L504C3*B7L504C4</f>
        <v>62.559576800000002</v>
      </c>
      <c r="N11" s="16" t="s">
        <v>16651</v>
      </c>
      <c r="O11" s="17">
        <f>A1L524C3</f>
        <v>2</v>
      </c>
      <c r="P11" s="16" t="s">
        <v>16652</v>
      </c>
      <c r="Q11" s="23">
        <f>B7L504C5*B7L504C6</f>
        <v>125.1191536</v>
      </c>
      <c r="R11" s="16" t="s">
        <v>16653</v>
      </c>
      <c r="S11" s="17">
        <f>A1L524C7</f>
        <v>4</v>
      </c>
      <c r="T11" s="16" t="s">
        <v>16654</v>
      </c>
      <c r="U11" s="23">
        <f>B7L504C3*B7L504C8</f>
        <v>125.1191536</v>
      </c>
      <c r="V11" s="16" t="s">
        <v>16655</v>
      </c>
      <c r="W11" s="17">
        <f>A1L524C11</f>
        <v>6</v>
      </c>
      <c r="X11" s="16" t="s">
        <v>16656</v>
      </c>
      <c r="Y11" s="23">
        <f>B7L504C5*B7L504C10</f>
        <v>375.35746080000001</v>
      </c>
      <c r="Z11" s="16" t="s">
        <v>16657</v>
      </c>
      <c r="AA11" s="23">
        <f>B7L504C11*B7L121C1</f>
        <v>975.92939808000006</v>
      </c>
      <c r="AB11" s="16" t="s">
        <v>15517</v>
      </c>
      <c r="AC11" s="23">
        <f>A1L308C16</f>
        <v>999.48950000000002</v>
      </c>
      <c r="AD11" s="16" t="s">
        <v>12123</v>
      </c>
      <c r="AE11" s="23">
        <f>A1L504C11</f>
        <v>3.2660000000000002E-2</v>
      </c>
      <c r="AF11" s="16" t="s">
        <v>16658</v>
      </c>
      <c r="AG11" s="23">
        <f>B7L504C13*B7L504C14</f>
        <v>32.643327070000005</v>
      </c>
      <c r="AH11" s="16" t="s">
        <v>12113</v>
      </c>
      <c r="AI11" s="27">
        <f>A1L504C5</f>
        <v>2</v>
      </c>
      <c r="AJ11" s="16" t="s">
        <v>16659</v>
      </c>
      <c r="AK11" s="23">
        <f>B7L504C15*B7L504C16</f>
        <v>65.28665414000001</v>
      </c>
      <c r="AL11" s="16" t="s">
        <v>16651</v>
      </c>
      <c r="AM11" s="17">
        <f>A1L524C3</f>
        <v>2</v>
      </c>
      <c r="AN11" s="16" t="s">
        <v>16660</v>
      </c>
      <c r="AO11" s="23">
        <f>B7L504C17*B7L504C18</f>
        <v>130.57330828000002</v>
      </c>
      <c r="AP11" s="16" t="s">
        <v>16653</v>
      </c>
      <c r="AQ11" s="17">
        <f>A1L524C7</f>
        <v>4</v>
      </c>
      <c r="AR11" s="16" t="s">
        <v>16661</v>
      </c>
      <c r="AS11" s="23">
        <f>B7L504C15*B7L504C20</f>
        <v>130.57330828000002</v>
      </c>
      <c r="AT11" s="16" t="s">
        <v>16655</v>
      </c>
      <c r="AU11" s="17">
        <f>A1L524C11</f>
        <v>6</v>
      </c>
      <c r="AV11" s="16" t="s">
        <v>16662</v>
      </c>
      <c r="AW11" s="23">
        <f>B7L504C17*B7L504C22</f>
        <v>391.71992484000009</v>
      </c>
      <c r="AX11" s="16" t="s">
        <v>16663</v>
      </c>
      <c r="AY11" s="17">
        <f>B7L504C23*B7L121C1</f>
        <v>1018.4718045840003</v>
      </c>
      <c r="AZ11" s="16" t="s">
        <v>15523</v>
      </c>
      <c r="BA11" s="17">
        <f>A1L308C17</f>
        <v>1028.8996666666665</v>
      </c>
      <c r="BB11" s="16" t="s">
        <v>12123</v>
      </c>
      <c r="BC11" s="23">
        <f>A1L504C11</f>
        <v>3.2660000000000002E-2</v>
      </c>
      <c r="BD11" s="16" t="s">
        <v>16664</v>
      </c>
      <c r="BE11" s="23">
        <f>B7L504C25*B7L504C26</f>
        <v>33.603863113333325</v>
      </c>
      <c r="BF11" s="16" t="s">
        <v>12113</v>
      </c>
      <c r="BG11" s="27">
        <f>A1L504C5</f>
        <v>2</v>
      </c>
      <c r="BH11" s="16" t="s">
        <v>16665</v>
      </c>
      <c r="BI11" s="23">
        <f>B7L504C27*B7L504C28</f>
        <v>67.207726226666651</v>
      </c>
      <c r="BJ11" s="16" t="s">
        <v>16651</v>
      </c>
      <c r="BK11" s="17">
        <f>A1L524C3</f>
        <v>2</v>
      </c>
      <c r="BL11" s="16" t="s">
        <v>16666</v>
      </c>
      <c r="BM11" s="23">
        <f>B7L504C29*B7L504C30</f>
        <v>134.4154524533333</v>
      </c>
      <c r="BN11" s="16" t="s">
        <v>16653</v>
      </c>
      <c r="BO11" s="17">
        <f>A1L524C7</f>
        <v>4</v>
      </c>
      <c r="BP11" s="16" t="s">
        <v>16667</v>
      </c>
      <c r="BQ11" s="23">
        <f>B7L504C27*B7L504C32</f>
        <v>134.4154524533333</v>
      </c>
      <c r="BR11" s="16" t="s">
        <v>16655</v>
      </c>
      <c r="BS11" s="15">
        <f>A1L524C11</f>
        <v>6</v>
      </c>
      <c r="BT11" s="16" t="s">
        <v>16668</v>
      </c>
      <c r="BU11" s="23">
        <f>B7L504C29*B7L504C34</f>
        <v>403.24635735999993</v>
      </c>
      <c r="BV11" s="16" t="s">
        <v>16669</v>
      </c>
      <c r="BW11" s="17">
        <f>B7L504C35*B7L121C1</f>
        <v>1048.4405291359999</v>
      </c>
      <c r="BX11" s="16" t="s">
        <v>15529</v>
      </c>
      <c r="BY11" s="23">
        <f>A1L308C18</f>
        <v>931.33199999999988</v>
      </c>
      <c r="BZ11" s="16" t="s">
        <v>12123</v>
      </c>
      <c r="CA11" s="23">
        <f>A1L504C11</f>
        <v>3.2660000000000002E-2</v>
      </c>
      <c r="CB11" s="16" t="s">
        <v>16670</v>
      </c>
      <c r="CC11" s="23">
        <f>B7L504C37*B7L504C38</f>
        <v>30.417303119999996</v>
      </c>
      <c r="CD11" s="16" t="s">
        <v>12113</v>
      </c>
      <c r="CE11" s="27">
        <f>A1L504C5</f>
        <v>2</v>
      </c>
      <c r="CF11" s="16" t="s">
        <v>16671</v>
      </c>
      <c r="CG11" s="23">
        <f>B7L504C39*B7L504C40</f>
        <v>60.834606239999992</v>
      </c>
      <c r="CH11" s="16" t="s">
        <v>16651</v>
      </c>
      <c r="CI11" s="17">
        <f>A1L524C3</f>
        <v>2</v>
      </c>
      <c r="CJ11" s="16" t="s">
        <v>16672</v>
      </c>
      <c r="CK11" s="23">
        <f>B7L504C41*B7L504C42</f>
        <v>121.66921247999998</v>
      </c>
      <c r="CL11" s="16" t="s">
        <v>16653</v>
      </c>
      <c r="CM11" s="15">
        <f>A1L524C7</f>
        <v>4</v>
      </c>
      <c r="CN11" s="16" t="s">
        <v>16673</v>
      </c>
      <c r="CO11" s="23">
        <f>B7L504C39*B7L504C44</f>
        <v>121.66921247999998</v>
      </c>
      <c r="CP11" s="16" t="s">
        <v>16655</v>
      </c>
      <c r="CQ11" s="17">
        <f>A1L524C11</f>
        <v>6</v>
      </c>
      <c r="CR11" s="16" t="s">
        <v>16674</v>
      </c>
      <c r="CS11" s="23">
        <f>B7L504C41*B7L504C46</f>
        <v>365.00763743999994</v>
      </c>
      <c r="CT11" s="16" t="s">
        <v>16675</v>
      </c>
      <c r="CU11" s="23">
        <f>B7L504C47*B7L121C1</f>
        <v>949.01985734399989</v>
      </c>
      <c r="CV11" s="16" t="s">
        <v>15535</v>
      </c>
      <c r="CW11" s="23">
        <f>A1L308C19</f>
        <v>874.09119999999984</v>
      </c>
      <c r="CX11" s="16" t="s">
        <v>12123</v>
      </c>
      <c r="CY11" s="23">
        <f>A1L504C11</f>
        <v>3.2660000000000002E-2</v>
      </c>
      <c r="CZ11" s="16" t="s">
        <v>16676</v>
      </c>
      <c r="DA11" s="23">
        <f>B7L504C49*B7L504C50</f>
        <v>28.547818591999995</v>
      </c>
      <c r="DB11" s="16" t="s">
        <v>12113</v>
      </c>
      <c r="DC11" s="27">
        <f>A1L504C5</f>
        <v>2</v>
      </c>
      <c r="DD11" s="16" t="s">
        <v>16677</v>
      </c>
      <c r="DE11" s="23">
        <f>B7L504C51*B7L504C52</f>
        <v>57.09563718399999</v>
      </c>
      <c r="DF11" s="16" t="s">
        <v>16651</v>
      </c>
      <c r="DG11" s="15">
        <f>A1L524C3</f>
        <v>2</v>
      </c>
      <c r="DH11" s="16" t="s">
        <v>16678</v>
      </c>
      <c r="DI11" s="23">
        <f>B7L504C53*B7L504C54</f>
        <v>114.19127436799998</v>
      </c>
      <c r="DJ11" s="16" t="s">
        <v>16653</v>
      </c>
      <c r="DK11" s="17">
        <f>A1L524C7</f>
        <v>4</v>
      </c>
      <c r="DL11" s="16" t="s">
        <v>16679</v>
      </c>
      <c r="DM11" s="23">
        <f>B7L504C51*B7L504C56</f>
        <v>114.19127436799998</v>
      </c>
      <c r="DN11" s="16" t="s">
        <v>16655</v>
      </c>
      <c r="DO11" s="17">
        <f>A1L524C11</f>
        <v>6</v>
      </c>
      <c r="DP11" s="16" t="s">
        <v>16680</v>
      </c>
      <c r="DQ11" s="23">
        <f>B7L504C53*B7L504C58</f>
        <v>342.57382310399993</v>
      </c>
      <c r="DR11" s="16" t="s">
        <v>16681</v>
      </c>
      <c r="DS11" s="23">
        <f>B7L504C59*B7L121C1</f>
        <v>890.69194007039982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311.30399999999997</v>
      </c>
      <c r="F12" s="16" t="s">
        <v>12162</v>
      </c>
      <c r="G12" s="21">
        <f>A1L505C11</f>
        <v>3.2660000000000002E-2</v>
      </c>
      <c r="H12" s="16" t="s">
        <v>16682</v>
      </c>
      <c r="I12" s="21">
        <f>B7L505C1*B7L505C2</f>
        <v>10.167188639999999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20.334377279999998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40.668754559999996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40.668754559999996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122.00626367999999</v>
      </c>
      <c r="Z12" s="16" t="s">
        <v>16690</v>
      </c>
      <c r="AA12" s="23">
        <f>B7L505C11*B7L121C1</f>
        <v>317.21628556799999</v>
      </c>
      <c r="AB12" s="16" t="s">
        <v>15550</v>
      </c>
      <c r="AC12" s="23">
        <f>A1L309C16</f>
        <v>304.61649999999997</v>
      </c>
      <c r="AD12" s="16" t="s">
        <v>12162</v>
      </c>
      <c r="AE12" s="23">
        <f>A1L505C11</f>
        <v>3.2660000000000002E-2</v>
      </c>
      <c r="AF12" s="16" t="s">
        <v>16691</v>
      </c>
      <c r="AG12" s="23">
        <f>B7L505C13*B7L505C14</f>
        <v>9.9487748899999993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19.897549779999999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39.795099559999997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39.795099559999997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119.38529867999999</v>
      </c>
      <c r="AX12" s="16" t="s">
        <v>16696</v>
      </c>
      <c r="AY12" s="23">
        <f>B7L505C23*B7L121C1</f>
        <v>310.401776568</v>
      </c>
      <c r="AZ12" s="16" t="s">
        <v>15556</v>
      </c>
      <c r="BA12" s="23">
        <f>A1L309C17</f>
        <v>302.62866666666667</v>
      </c>
      <c r="BB12" s="16" t="s">
        <v>12162</v>
      </c>
      <c r="BC12" s="23">
        <f>A1L505C11</f>
        <v>3.2660000000000002E-2</v>
      </c>
      <c r="BD12" s="16" t="s">
        <v>16697</v>
      </c>
      <c r="BE12" s="23">
        <f>B7L505C25*B7L505C26</f>
        <v>9.8838522533333339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19.767704506666668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39.535409013333336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39.535409013333336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118.60622704000001</v>
      </c>
      <c r="BV12" s="16" t="s">
        <v>16702</v>
      </c>
      <c r="BW12" s="23">
        <f>B7L505C35*B7L121C1</f>
        <v>308.37619030400003</v>
      </c>
      <c r="BX12" s="16" t="s">
        <v>15562</v>
      </c>
      <c r="BY12" s="23">
        <f>A1L309C18</f>
        <v>331.69875000000002</v>
      </c>
      <c r="BZ12" s="16" t="s">
        <v>12162</v>
      </c>
      <c r="CA12" s="23">
        <f>A1L505C11</f>
        <v>3.2660000000000002E-2</v>
      </c>
      <c r="CB12" s="16" t="s">
        <v>16703</v>
      </c>
      <c r="CC12" s="23">
        <f>B7L505C37*B7L505C38</f>
        <v>10.833281175000002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21.666562350000003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43.333124700000006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43.333124700000006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129.99937410000001</v>
      </c>
      <c r="CT12" s="16" t="s">
        <v>16708</v>
      </c>
      <c r="CU12" s="23">
        <f>B7L505C47*B7L121C1</f>
        <v>337.99837266000003</v>
      </c>
      <c r="CV12" s="16" t="s">
        <v>15568</v>
      </c>
      <c r="CW12" s="23">
        <f>A1L309C19</f>
        <v>352.32120000000003</v>
      </c>
      <c r="CX12" s="16" t="s">
        <v>12162</v>
      </c>
      <c r="CY12" s="23">
        <f>A1L505C11</f>
        <v>3.2660000000000002E-2</v>
      </c>
      <c r="CZ12" s="16" t="s">
        <v>16709</v>
      </c>
      <c r="DA12" s="23">
        <f>B7L505C49*B7L505C50</f>
        <v>11.506810392000002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23.013620784000004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46.027241568000008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46.027241568000008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138.08172470400001</v>
      </c>
      <c r="DR12" s="16" t="s">
        <v>16714</v>
      </c>
      <c r="DS12" s="23">
        <f>B7L505C59*B7L121C1</f>
        <v>359.01248423040005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21">
        <f>A1L312C3</f>
        <v>288.80700000000002</v>
      </c>
      <c r="F13" s="16" t="s">
        <v>12201</v>
      </c>
      <c r="G13" s="21">
        <f>A1L506C11</f>
        <v>3.2660000000000002E-2</v>
      </c>
      <c r="H13" s="16" t="s">
        <v>16715</v>
      </c>
      <c r="I13" s="21">
        <f>B7L506C1*B7L506C2</f>
        <v>9.4324366200000007</v>
      </c>
      <c r="J13" s="16" t="s">
        <v>12191</v>
      </c>
      <c r="K13" s="27">
        <f>A1L506C5</f>
        <v>2</v>
      </c>
      <c r="L13" s="16" t="s">
        <v>16716</v>
      </c>
      <c r="M13" s="23">
        <f>B7L506C3*B7L506C4</f>
        <v>18.864873240000001</v>
      </c>
      <c r="N13" s="16" t="s">
        <v>16717</v>
      </c>
      <c r="O13" s="17">
        <f>A1L526C3</f>
        <v>2</v>
      </c>
      <c r="P13" s="16" t="s">
        <v>16718</v>
      </c>
      <c r="Q13" s="23">
        <f>B7L506C5*B7L506C6</f>
        <v>37.729746480000003</v>
      </c>
      <c r="R13" s="16" t="s">
        <v>16719</v>
      </c>
      <c r="S13" s="17">
        <f>A1L526C7</f>
        <v>4</v>
      </c>
      <c r="T13" s="16" t="s">
        <v>16720</v>
      </c>
      <c r="U13" s="23">
        <f>B7L506C3*B7L506C8</f>
        <v>37.729746480000003</v>
      </c>
      <c r="V13" s="16" t="s">
        <v>16721</v>
      </c>
      <c r="W13" s="17">
        <f>A1L526C11</f>
        <v>6</v>
      </c>
      <c r="X13" s="16" t="s">
        <v>16722</v>
      </c>
      <c r="Y13" s="23">
        <f>B7L506C5*B7L506C10</f>
        <v>113.18923944000001</v>
      </c>
      <c r="Z13" s="16" t="s">
        <v>16723</v>
      </c>
      <c r="AA13" s="23">
        <f>B7L506C11*B7L121C1</f>
        <v>294.29202254400002</v>
      </c>
      <c r="AB13" s="16" t="s">
        <v>15583</v>
      </c>
      <c r="AC13" s="23">
        <f>A1L312C16</f>
        <v>278.32850000000002</v>
      </c>
      <c r="AD13" s="16" t="s">
        <v>12201</v>
      </c>
      <c r="AE13" s="23">
        <f>A1L506C11</f>
        <v>3.2660000000000002E-2</v>
      </c>
      <c r="AF13" s="16" t="s">
        <v>16724</v>
      </c>
      <c r="AG13" s="23">
        <f>B7L506C13*B7L506C14</f>
        <v>9.0902088100000018</v>
      </c>
      <c r="AH13" s="16" t="s">
        <v>12191</v>
      </c>
      <c r="AI13" s="27">
        <f>A1L506C5</f>
        <v>2</v>
      </c>
      <c r="AJ13" s="16" t="s">
        <v>16725</v>
      </c>
      <c r="AK13" s="23">
        <f>B7L506C15*B7L506C16</f>
        <v>18.180417620000004</v>
      </c>
      <c r="AL13" s="16" t="s">
        <v>16717</v>
      </c>
      <c r="AM13" s="17">
        <f>A1L526C3</f>
        <v>2</v>
      </c>
      <c r="AN13" s="16" t="s">
        <v>16726</v>
      </c>
      <c r="AO13" s="23">
        <f>B7L506C17*B7L506C18</f>
        <v>36.360835240000007</v>
      </c>
      <c r="AP13" s="16" t="s">
        <v>16719</v>
      </c>
      <c r="AQ13" s="17">
        <f>A1L526C7</f>
        <v>4</v>
      </c>
      <c r="AR13" s="16" t="s">
        <v>16727</v>
      </c>
      <c r="AS13" s="23">
        <f>B7L506C15*B7L506C20</f>
        <v>36.360835240000007</v>
      </c>
      <c r="AT13" s="16" t="s">
        <v>16721</v>
      </c>
      <c r="AU13" s="17">
        <f>A1L526C11</f>
        <v>6</v>
      </c>
      <c r="AV13" s="16" t="s">
        <v>16728</v>
      </c>
      <c r="AW13" s="23">
        <f>B7L506C17*B7L506C22</f>
        <v>109.08250572000003</v>
      </c>
      <c r="AX13" s="16" t="s">
        <v>16729</v>
      </c>
      <c r="AY13" s="23">
        <f>B7L506C23*B7L121C1</f>
        <v>283.61451487200009</v>
      </c>
      <c r="AZ13" s="16" t="s">
        <v>15589</v>
      </c>
      <c r="BA13" s="23">
        <f>A1L312C17</f>
        <v>274.93033333333335</v>
      </c>
      <c r="BB13" s="16" t="s">
        <v>12201</v>
      </c>
      <c r="BC13" s="23">
        <f>A1L506C11</f>
        <v>3.2660000000000002E-2</v>
      </c>
      <c r="BD13" s="16" t="s">
        <v>16730</v>
      </c>
      <c r="BE13" s="23">
        <f>B7L506C25*B7L506C26</f>
        <v>8.979224686666667</v>
      </c>
      <c r="BF13" s="16" t="s">
        <v>12191</v>
      </c>
      <c r="BG13" s="27">
        <f>A1L506C5</f>
        <v>2</v>
      </c>
      <c r="BH13" s="16" t="s">
        <v>16731</v>
      </c>
      <c r="BI13" s="23">
        <f>B7L506C27*B7L506C28</f>
        <v>17.958449373333334</v>
      </c>
      <c r="BJ13" s="16" t="s">
        <v>16717</v>
      </c>
      <c r="BK13" s="17">
        <f>A1L526C3</f>
        <v>2</v>
      </c>
      <c r="BL13" s="16" t="s">
        <v>16732</v>
      </c>
      <c r="BM13" s="23">
        <f>B7L506C29*B7L506C30</f>
        <v>35.916898746666668</v>
      </c>
      <c r="BN13" s="16" t="s">
        <v>16719</v>
      </c>
      <c r="BO13" s="17">
        <f>A1L526C7</f>
        <v>4</v>
      </c>
      <c r="BP13" s="16" t="s">
        <v>16733</v>
      </c>
      <c r="BQ13" s="23">
        <f>B7L506C27*B7L506C32</f>
        <v>35.916898746666668</v>
      </c>
      <c r="BR13" s="16" t="s">
        <v>16721</v>
      </c>
      <c r="BS13" s="15">
        <f>A1L526C11</f>
        <v>6</v>
      </c>
      <c r="BT13" s="16" t="s">
        <v>16734</v>
      </c>
      <c r="BU13" s="23">
        <f>B7L506C29*B7L506C34</f>
        <v>107.75069624</v>
      </c>
      <c r="BV13" s="16" t="s">
        <v>16735</v>
      </c>
      <c r="BW13" s="23">
        <f>B7L506C35*B7L121C1</f>
        <v>280.15181022399997</v>
      </c>
      <c r="BX13" s="16" t="s">
        <v>15595</v>
      </c>
      <c r="BY13" s="23">
        <f>A1L312C18</f>
        <v>276.26150000000001</v>
      </c>
      <c r="BZ13" s="16" t="s">
        <v>12201</v>
      </c>
      <c r="CA13" s="23">
        <f>A1L506C11</f>
        <v>3.2660000000000002E-2</v>
      </c>
      <c r="CB13" s="16" t="s">
        <v>16736</v>
      </c>
      <c r="CC13" s="23">
        <f>B7L506C37*B7L506C38</f>
        <v>9.0227005900000012</v>
      </c>
      <c r="CD13" s="16" t="s">
        <v>12191</v>
      </c>
      <c r="CE13" s="27">
        <f>A1L506C5</f>
        <v>2</v>
      </c>
      <c r="CF13" s="16" t="s">
        <v>16737</v>
      </c>
      <c r="CG13" s="23">
        <f>B7L506C39*B7L506C40</f>
        <v>18.045401180000002</v>
      </c>
      <c r="CH13" s="16" t="s">
        <v>16717</v>
      </c>
      <c r="CI13" s="17">
        <f>A1L526C3</f>
        <v>2</v>
      </c>
      <c r="CJ13" s="16" t="s">
        <v>16738</v>
      </c>
      <c r="CK13" s="23">
        <f>B7L506C41*B7L506C42</f>
        <v>36.090802360000005</v>
      </c>
      <c r="CL13" s="16" t="s">
        <v>16719</v>
      </c>
      <c r="CM13" s="15">
        <f>A1L526C7</f>
        <v>4</v>
      </c>
      <c r="CN13" s="16" t="s">
        <v>16739</v>
      </c>
      <c r="CO13" s="23">
        <f>B7L506C39*B7L506C44</f>
        <v>36.090802360000005</v>
      </c>
      <c r="CP13" s="16" t="s">
        <v>16721</v>
      </c>
      <c r="CQ13" s="17">
        <f>A1L526C11</f>
        <v>6</v>
      </c>
      <c r="CR13" s="16" t="s">
        <v>16740</v>
      </c>
      <c r="CS13" s="23">
        <f>B7L506C41*B7L506C46</f>
        <v>108.27240708000002</v>
      </c>
      <c r="CT13" s="16" t="s">
        <v>16741</v>
      </c>
      <c r="CU13" s="23">
        <f>B7L506C47*B7L121C1</f>
        <v>281.50825840800007</v>
      </c>
      <c r="CV13" s="16" t="s">
        <v>15601</v>
      </c>
      <c r="CW13" s="23">
        <f>A1L312C19</f>
        <v>278.1114</v>
      </c>
      <c r="CX13" s="16" t="s">
        <v>12201</v>
      </c>
      <c r="CY13" s="23">
        <f>A1L506C11</f>
        <v>3.2660000000000002E-2</v>
      </c>
      <c r="CZ13" s="16" t="s">
        <v>16742</v>
      </c>
      <c r="DA13" s="23">
        <f>B7L506C49*B7L506C50</f>
        <v>9.0831183240000009</v>
      </c>
      <c r="DB13" s="16" t="s">
        <v>12191</v>
      </c>
      <c r="DC13" s="27">
        <f>A1L506C5</f>
        <v>2</v>
      </c>
      <c r="DD13" s="16" t="s">
        <v>16743</v>
      </c>
      <c r="DE13" s="23">
        <f>B7L506C51*B7L506C52</f>
        <v>18.166236648000002</v>
      </c>
      <c r="DF13" s="16" t="s">
        <v>16717</v>
      </c>
      <c r="DG13" s="15">
        <f>A1L526C3</f>
        <v>2</v>
      </c>
      <c r="DH13" s="16" t="s">
        <v>16744</v>
      </c>
      <c r="DI13" s="23">
        <f>B7L506C53*B7L506C54</f>
        <v>36.332473296000003</v>
      </c>
      <c r="DJ13" s="16" t="s">
        <v>16719</v>
      </c>
      <c r="DK13" s="17">
        <f>A1L526C7</f>
        <v>4</v>
      </c>
      <c r="DL13" s="16" t="s">
        <v>16745</v>
      </c>
      <c r="DM13" s="23">
        <f>B7L506C51*B7L506C56</f>
        <v>36.332473296000003</v>
      </c>
      <c r="DN13" s="16" t="s">
        <v>16721</v>
      </c>
      <c r="DO13" s="17">
        <f>A1L526C11</f>
        <v>6</v>
      </c>
      <c r="DP13" s="16" t="s">
        <v>16746</v>
      </c>
      <c r="DQ13" s="23">
        <f>B7L506C53*B7L506C58</f>
        <v>108.99741988800001</v>
      </c>
      <c r="DR13" s="16" t="s">
        <v>16747</v>
      </c>
      <c r="DS13" s="23">
        <f>B7L506C59*B7L121C1</f>
        <v>283.39329170880006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296.69200000000001</v>
      </c>
      <c r="F14" s="16" t="s">
        <v>12240</v>
      </c>
      <c r="G14" s="21">
        <f>A1L507C11</f>
        <v>3.2660000000000002E-2</v>
      </c>
      <c r="H14" s="16" t="s">
        <v>16748</v>
      </c>
      <c r="I14" s="21">
        <f>B7L507C1*B7L507C2</f>
        <v>9.6899607200000002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19.37992144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38.759842880000001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38.759842880000001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116.27952864</v>
      </c>
      <c r="Z14" s="16" t="s">
        <v>16756</v>
      </c>
      <c r="AA14" s="23">
        <f>B7L507C11*B7L121C1</f>
        <v>302.32677446399998</v>
      </c>
      <c r="AB14" s="16" t="s">
        <v>15616</v>
      </c>
      <c r="AC14" s="23">
        <f>A1L313C16</f>
        <v>275.714</v>
      </c>
      <c r="AD14" s="16" t="s">
        <v>12240</v>
      </c>
      <c r="AE14" s="23">
        <f>A1L507C11</f>
        <v>3.2660000000000002E-2</v>
      </c>
      <c r="AF14" s="16" t="s">
        <v>16757</v>
      </c>
      <c r="AG14" s="23">
        <f>B7L507C13*B7L507C14</f>
        <v>9.0048192399999998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18.00963848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36.019276959999999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36.019276959999999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108.05783088</v>
      </c>
      <c r="AX14" s="16" t="s">
        <v>16762</v>
      </c>
      <c r="AY14" s="23">
        <f>B7L507C23*B7L121C1</f>
        <v>280.95036028800001</v>
      </c>
      <c r="AZ14" s="16" t="s">
        <v>15622</v>
      </c>
      <c r="BA14" s="23">
        <f>A1L313C17</f>
        <v>286.81799999999998</v>
      </c>
      <c r="BB14" s="16" t="s">
        <v>12240</v>
      </c>
      <c r="BC14" s="23">
        <f>A1L507C11</f>
        <v>3.2660000000000002E-2</v>
      </c>
      <c r="BD14" s="16" t="s">
        <v>16763</v>
      </c>
      <c r="BE14" s="23">
        <f>B7L507C25*B7L507C26</f>
        <v>9.3674758800000006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18.734951760000001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37.469903520000003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37.469903520000003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112.40971056000001</v>
      </c>
      <c r="BV14" s="16" t="s">
        <v>16768</v>
      </c>
      <c r="BW14" s="23">
        <f>B7L507C35*B7L121C1</f>
        <v>292.26524745600005</v>
      </c>
      <c r="BX14" s="16" t="s">
        <v>15628</v>
      </c>
      <c r="BY14" s="23">
        <f>A1L313C18</f>
        <v>410.65974999999997</v>
      </c>
      <c r="BZ14" s="16" t="s">
        <v>12240</v>
      </c>
      <c r="CA14" s="23">
        <f>A1L507C11</f>
        <v>3.2660000000000002E-2</v>
      </c>
      <c r="CB14" s="16" t="s">
        <v>16769</v>
      </c>
      <c r="CC14" s="23">
        <f>B7L507C37*B7L507C38</f>
        <v>13.412147435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26.824294869999999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53.648589739999998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53.648589739999998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160.94576921999999</v>
      </c>
      <c r="CT14" s="16" t="s">
        <v>16774</v>
      </c>
      <c r="CU14" s="23">
        <f>B7L507C47*B7L121C1</f>
        <v>418.45899997199996</v>
      </c>
      <c r="CV14" s="16" t="s">
        <v>15634</v>
      </c>
      <c r="CW14" s="23">
        <f>A1L313C19</f>
        <v>471.58119999999997</v>
      </c>
      <c r="CX14" s="16" t="s">
        <v>12240</v>
      </c>
      <c r="CY14" s="23">
        <f>A1L507C11</f>
        <v>3.2660000000000002E-2</v>
      </c>
      <c r="CZ14" s="16" t="s">
        <v>16775</v>
      </c>
      <c r="DA14" s="23">
        <f>B7L507C49*B7L507C50</f>
        <v>15.401841992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30.803683983999999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61.607367967999998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61.607367967999998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184.82210390399999</v>
      </c>
      <c r="DR14" s="16" t="s">
        <v>16780</v>
      </c>
      <c r="DS14" s="23">
        <f>B7L507C59*B7L121C1</f>
        <v>480.5374701504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270.71500000000003</v>
      </c>
      <c r="F15" s="16" t="s">
        <v>12279</v>
      </c>
      <c r="G15" s="21">
        <f>A1L508C11</f>
        <v>3.2660000000000002E-2</v>
      </c>
      <c r="H15" s="16" t="s">
        <v>16781</v>
      </c>
      <c r="I15" s="21">
        <f>B7L508C1*B7L508C2</f>
        <v>8.8415519000000007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17.683103800000001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35.366207600000003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35.366207600000003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106.09862280000002</v>
      </c>
      <c r="Z15" s="16" t="s">
        <v>16789</v>
      </c>
      <c r="AA15" s="23">
        <f>B7L508C11*B7L121C1</f>
        <v>275.85641928000007</v>
      </c>
      <c r="AB15" s="16" t="s">
        <v>15649</v>
      </c>
      <c r="AC15" s="23">
        <f>A1L314C16</f>
        <v>253.49300000000002</v>
      </c>
      <c r="AD15" s="16" t="s">
        <v>12279</v>
      </c>
      <c r="AE15" s="23">
        <f>A1L508C11</f>
        <v>3.2660000000000002E-2</v>
      </c>
      <c r="AF15" s="16" t="s">
        <v>16790</v>
      </c>
      <c r="AG15" s="23">
        <f>B7L508C13*B7L508C14</f>
        <v>8.2790813800000009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16.558162760000002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33.116325520000004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33.116325520000004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99.348976560000011</v>
      </c>
      <c r="AX15" s="16" t="s">
        <v>16795</v>
      </c>
      <c r="AY15" s="23">
        <f>B7L508C23*B7L121C1</f>
        <v>258.30733905600005</v>
      </c>
      <c r="AZ15" s="16" t="s">
        <v>15655</v>
      </c>
      <c r="BA15" s="23">
        <f>A1L314C17</f>
        <v>236.90133333333335</v>
      </c>
      <c r="BB15" s="16" t="s">
        <v>12279</v>
      </c>
      <c r="BC15" s="23">
        <f>A1L508C11</f>
        <v>3.2660000000000002E-2</v>
      </c>
      <c r="BD15" s="16" t="s">
        <v>16796</v>
      </c>
      <c r="BE15" s="23">
        <f>B7L508C25*B7L508C26</f>
        <v>7.7371975466666676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15.474395093333335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30.94879018666667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30.94879018666667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92.846370560000011</v>
      </c>
      <c r="BV15" s="16" t="s">
        <v>16801</v>
      </c>
      <c r="BW15" s="23">
        <f>B7L508C35*B7L121C1</f>
        <v>241.40056345600004</v>
      </c>
      <c r="BX15" s="16" t="s">
        <v>15661</v>
      </c>
      <c r="BY15" s="23">
        <f>A1L314C18</f>
        <v>235.32550000000003</v>
      </c>
      <c r="BZ15" s="16" t="s">
        <v>12279</v>
      </c>
      <c r="CA15" s="23">
        <f>A1L508C11</f>
        <v>3.2660000000000002E-2</v>
      </c>
      <c r="CB15" s="16" t="s">
        <v>16802</v>
      </c>
      <c r="CC15" s="23">
        <f>B7L508C37*B7L508C38</f>
        <v>7.6857308300000016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15.371461660000003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30.742923320000006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30.742923320000006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92.228769960000022</v>
      </c>
      <c r="CT15" s="16" t="s">
        <v>16807</v>
      </c>
      <c r="CU15" s="23">
        <f>B7L508C47*B7L121C1</f>
        <v>239.79480189600005</v>
      </c>
      <c r="CV15" s="16" t="s">
        <v>15667</v>
      </c>
      <c r="CW15" s="23">
        <f>A1L314C19</f>
        <v>236.74460000000005</v>
      </c>
      <c r="CX15" s="16" t="s">
        <v>12279</v>
      </c>
      <c r="CY15" s="23">
        <f>A1L508C11</f>
        <v>3.2660000000000002E-2</v>
      </c>
      <c r="CZ15" s="16" t="s">
        <v>16808</v>
      </c>
      <c r="DA15" s="23">
        <f>B7L508C49*B7L508C50</f>
        <v>7.7320786360000016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15.464157272000003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30.928314544000006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30.928314544000006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92.784943632000022</v>
      </c>
      <c r="DR15" s="16" t="s">
        <v>16813</v>
      </c>
      <c r="DS15" s="23">
        <f>B7L508C59*B7L121C1</f>
        <v>241.24085344320005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6.3890000000000002</v>
      </c>
      <c r="F16" s="16" t="s">
        <v>12318</v>
      </c>
      <c r="G16" s="21">
        <f>A1L509C11</f>
        <v>3.2660000000000002E-2</v>
      </c>
      <c r="H16" s="16" t="s">
        <v>16814</v>
      </c>
      <c r="I16" s="21">
        <f>B7L509C1*B7L509C2</f>
        <v>0.20866474000000002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0.41732948000000003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0.83465896000000006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0.83465896000000006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2.5039768800000002</v>
      </c>
      <c r="Z16" s="16" t="s">
        <v>16822</v>
      </c>
      <c r="AA16" s="23">
        <f>B7L509C11*B7L121C1</f>
        <v>6.5103398880000007</v>
      </c>
      <c r="AB16" s="16" t="s">
        <v>15682</v>
      </c>
      <c r="AC16" s="23">
        <f>A1L316C16</f>
        <v>6.1985000000000001</v>
      </c>
      <c r="AD16" s="16" t="s">
        <v>12318</v>
      </c>
      <c r="AE16" s="23">
        <f>A1L509C11</f>
        <v>3.2660000000000002E-2</v>
      </c>
      <c r="AF16" s="16" t="s">
        <v>16823</v>
      </c>
      <c r="AG16" s="23">
        <f>B7L509C13*B7L509C14</f>
        <v>0.20244301000000001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0.40488602000000001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0.80977204000000003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0.80977204000000003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2.4293161200000002</v>
      </c>
      <c r="AX16" s="16" t="s">
        <v>16828</v>
      </c>
      <c r="AY16" s="23">
        <f>B7L509C23*B7L121C1</f>
        <v>6.3162219120000005</v>
      </c>
      <c r="AZ16" s="16" t="s">
        <v>15688</v>
      </c>
      <c r="BA16" s="23">
        <f>A1L316C17</f>
        <v>6.2176666666666662</v>
      </c>
      <c r="BB16" s="16" t="s">
        <v>12318</v>
      </c>
      <c r="BC16" s="23">
        <f>A1L509C11</f>
        <v>3.2660000000000002E-2</v>
      </c>
      <c r="BD16" s="16" t="s">
        <v>16829</v>
      </c>
      <c r="BE16" s="23">
        <f>B7L509C25*B7L509C26</f>
        <v>0.20306899333333334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0.40613798666666667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0.81227597333333335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0.81227597333333335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2.4368279199999998</v>
      </c>
      <c r="BV16" s="16" t="s">
        <v>16834</v>
      </c>
      <c r="BW16" s="23">
        <f>B7L509C35*B7L121C1</f>
        <v>6.3357525919999995</v>
      </c>
      <c r="BX16" s="16" t="s">
        <v>15694</v>
      </c>
      <c r="BY16" s="23">
        <f>A1L316C18</f>
        <v>5.9967499999999996</v>
      </c>
      <c r="BZ16" s="16" t="s">
        <v>12318</v>
      </c>
      <c r="CA16" s="23">
        <f>A1L509C11</f>
        <v>3.2660000000000002E-2</v>
      </c>
      <c r="CB16" s="16" t="s">
        <v>16835</v>
      </c>
      <c r="CC16" s="23">
        <f>B7L509C37*B7L509C38</f>
        <v>0.19585385499999999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0.39170770999999999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0.78341541999999997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0.78341541999999997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2.35024626</v>
      </c>
      <c r="CT16" s="16" t="s">
        <v>16840</v>
      </c>
      <c r="CU16" s="23">
        <f>B7L509C47*B7L121C1</f>
        <v>6.1106402760000007</v>
      </c>
      <c r="CV16" s="16" t="s">
        <v>15700</v>
      </c>
      <c r="CW16" s="23">
        <f>A1L316C19</f>
        <v>5.7423999999999999</v>
      </c>
      <c r="CX16" s="16" t="s">
        <v>12318</v>
      </c>
      <c r="CY16" s="23">
        <f>A1L509C11</f>
        <v>3.2660000000000002E-2</v>
      </c>
      <c r="CZ16" s="16" t="s">
        <v>16841</v>
      </c>
      <c r="DA16" s="23">
        <f>B7L509C49*B7L509C50</f>
        <v>0.18754678399999999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0.37509356799999999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0.75018713599999998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0.75018713599999998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2.2505614079999998</v>
      </c>
      <c r="DR16" s="16" t="s">
        <v>16846</v>
      </c>
      <c r="DS16" s="23">
        <f>B7L509C59*B7L121C1</f>
        <v>5.8514596607999998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4.9880000000000004</v>
      </c>
      <c r="F17" s="16" t="s">
        <v>12357</v>
      </c>
      <c r="G17" s="21">
        <f>A1L510C11</f>
        <v>3.2660000000000002E-2</v>
      </c>
      <c r="H17" s="16" t="s">
        <v>16847</v>
      </c>
      <c r="I17" s="21">
        <f>B7L510C1*B7L510C2</f>
        <v>0.16290808000000001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0.32581616000000002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0.65163232000000004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0.65163232000000004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1.9548969600000001</v>
      </c>
      <c r="Z17" s="16" t="s">
        <v>16855</v>
      </c>
      <c r="AA17" s="23">
        <f>B7L510C11*B7L121C1</f>
        <v>5.0827320960000009</v>
      </c>
      <c r="AB17" s="16" t="s">
        <v>15715</v>
      </c>
      <c r="AC17" s="23">
        <f>A1L315C16</f>
        <v>4.9430000000000005</v>
      </c>
      <c r="AD17" s="16" t="s">
        <v>12357</v>
      </c>
      <c r="AE17" s="23">
        <f>A1L510C11</f>
        <v>3.2660000000000002E-2</v>
      </c>
      <c r="AF17" s="16" t="s">
        <v>16856</v>
      </c>
      <c r="AG17" s="23">
        <f>B7L510C13*B7L510C14</f>
        <v>0.16143838000000002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0.32287676000000004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0.64575352000000008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0.64575352000000008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1.9372605600000004</v>
      </c>
      <c r="AX17" s="16" t="s">
        <v>16861</v>
      </c>
      <c r="AY17" s="23">
        <f>B7L510C23*B7L121C1</f>
        <v>5.0368774560000009</v>
      </c>
      <c r="AZ17" s="16" t="s">
        <v>15721</v>
      </c>
      <c r="BA17" s="23">
        <f>A1L315C17</f>
        <v>4.97</v>
      </c>
      <c r="BB17" s="16" t="s">
        <v>12357</v>
      </c>
      <c r="BC17" s="23">
        <f>A1L510C11</f>
        <v>3.2660000000000002E-2</v>
      </c>
      <c r="BD17" s="16" t="s">
        <v>16862</v>
      </c>
      <c r="BE17" s="23">
        <f>B7L510C25*B7L510C26</f>
        <v>0.1623202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0.3246404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0.64928079999999999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0.64928079999999999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1.9478423999999999</v>
      </c>
      <c r="BV17" s="16" t="s">
        <v>16867</v>
      </c>
      <c r="BW17" s="23">
        <f>B7L510C35*B7L121C1</f>
        <v>5.0643902399999998</v>
      </c>
      <c r="BX17" s="16" t="s">
        <v>15727</v>
      </c>
      <c r="BY17" s="23">
        <f>A1L315C18</f>
        <v>5.2060000000000004</v>
      </c>
      <c r="BZ17" s="16" t="s">
        <v>12357</v>
      </c>
      <c r="CA17" s="23">
        <f>A1L510C11</f>
        <v>3.2660000000000002E-2</v>
      </c>
      <c r="CB17" s="16" t="s">
        <v>16868</v>
      </c>
      <c r="CC17" s="23">
        <f>B7L510C37*B7L510C38</f>
        <v>0.17002796000000003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0.34005592000000007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0.68011184000000013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0.68011184000000013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2.0403355200000002</v>
      </c>
      <c r="CT17" s="16" t="s">
        <v>16873</v>
      </c>
      <c r="CU17" s="23">
        <f>B7L510C47*B7L121C1</f>
        <v>5.3048723520000003</v>
      </c>
      <c r="CV17" s="16" t="s">
        <v>15733</v>
      </c>
      <c r="CW17" s="23">
        <f>A1L315C19</f>
        <v>5.4672000000000001</v>
      </c>
      <c r="CX17" s="16" t="s">
        <v>12357</v>
      </c>
      <c r="CY17" s="23">
        <f>A1L510C11</f>
        <v>3.2660000000000002E-2</v>
      </c>
      <c r="CZ17" s="16" t="s">
        <v>16874</v>
      </c>
      <c r="DA17" s="23">
        <f>B7L510C49*B7L510C50</f>
        <v>0.17855875200000002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0.35711750400000003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0.71423500800000006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0.71423500800000006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2.1427050240000001</v>
      </c>
      <c r="DR17" s="16" t="s">
        <v>16879</v>
      </c>
      <c r="DS17" s="23">
        <f>B7L510C59*B7L121C1</f>
        <v>5.5710330624000006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356.00599999999997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11.62715596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11.62715596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23.254311919999999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46.508623839999998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69.762935760000005</v>
      </c>
      <c r="Z18" s="16" t="s">
        <v>16888</v>
      </c>
      <c r="AA18" s="23">
        <f>B7L511C11*B7L121C1</f>
        <v>181.38363297600003</v>
      </c>
      <c r="AB18" s="16" t="s">
        <v>15748</v>
      </c>
      <c r="AC18" s="23">
        <f>A1L317C16</f>
        <v>352.97299999999996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11.528098179999999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11.528098179999999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23.056196359999998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46.112392719999995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69.16858907999999</v>
      </c>
      <c r="AX18" s="16" t="s">
        <v>16894</v>
      </c>
      <c r="AY18" s="23">
        <f>B7L511C23*B7L121C1</f>
        <v>179.83833160799998</v>
      </c>
      <c r="AZ18" s="16" t="s">
        <v>15754</v>
      </c>
      <c r="BA18" s="23">
        <f>A1L317C17</f>
        <v>343.72899999999998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11.226189140000001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11.226189140000001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22.452378280000001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44.904756560000003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67.357134840000001</v>
      </c>
      <c r="BV18" s="16" t="s">
        <v>16900</v>
      </c>
      <c r="BW18" s="23">
        <f>B7L511C35*B7L121C1</f>
        <v>175.12855058400001</v>
      </c>
      <c r="BX18" s="16" t="s">
        <v>15760</v>
      </c>
      <c r="BY18" s="23">
        <f>A1L317C18</f>
        <v>476.827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15.57316982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15.57316982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31.146339640000001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62.292679280000002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93.439018919999995</v>
      </c>
      <c r="CT18" s="16" t="s">
        <v>16906</v>
      </c>
      <c r="CU18" s="23">
        <f>B7L511C47*B7L121C1</f>
        <v>242.94144919199999</v>
      </c>
      <c r="CV18" s="16" t="s">
        <v>15766</v>
      </c>
      <c r="CW18" s="23">
        <f>A1L317C19</f>
        <v>541.03559999999993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17.670222696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17.670222696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35.340445391999999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70.680890783999999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106.02133617600001</v>
      </c>
      <c r="DR18" s="16" t="s">
        <v>16912</v>
      </c>
      <c r="DS18" s="23">
        <f>B7L511C59*B7L121C1</f>
        <v>275.65547405760003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53.173000000000002</v>
      </c>
      <c r="F19" s="16" t="s">
        <v>12435</v>
      </c>
      <c r="G19" s="21">
        <f>A1L512C11</f>
        <v>3.2660000000000002E-2</v>
      </c>
      <c r="H19" s="16" t="s">
        <v>16913</v>
      </c>
      <c r="I19" s="21">
        <f>B7L512C1*B7L512C2</f>
        <v>1.7366301800000001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3.4732603600000003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6.9465207200000005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6.9465207200000005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20.83956216</v>
      </c>
      <c r="Z19" s="16" t="s">
        <v>16921</v>
      </c>
      <c r="AA19" s="23">
        <f>B7L512C11*B7L121C1</f>
        <v>54.182861616000004</v>
      </c>
      <c r="AB19" s="16" t="s">
        <v>15781</v>
      </c>
      <c r="AC19" s="23">
        <f>A1L318C16</f>
        <v>54.234499999999997</v>
      </c>
      <c r="AD19" s="16" t="s">
        <v>12435</v>
      </c>
      <c r="AE19" s="23">
        <f>A1L512C11</f>
        <v>3.2660000000000002E-2</v>
      </c>
      <c r="AF19" s="16" t="s">
        <v>16922</v>
      </c>
      <c r="AG19" s="23">
        <f>B7L512C13*B7L512C14</f>
        <v>1.77129877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3.54259754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7.0851950800000001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7.0851950800000001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21.255585240000002</v>
      </c>
      <c r="AX19" s="16" t="s">
        <v>16927</v>
      </c>
      <c r="AY19" s="23">
        <f>B7L512C23*B7L121C1</f>
        <v>55.264521624000004</v>
      </c>
      <c r="AZ19" s="16" t="s">
        <v>15787</v>
      </c>
      <c r="BA19" s="23">
        <f>A1L318C17</f>
        <v>52.850999999999999</v>
      </c>
      <c r="BB19" s="16" t="s">
        <v>12435</v>
      </c>
      <c r="BC19" s="23">
        <f>A1L512C11</f>
        <v>3.2660000000000002E-2</v>
      </c>
      <c r="BD19" s="16" t="s">
        <v>16928</v>
      </c>
      <c r="BE19" s="23">
        <f>B7L512C25*B7L512C26</f>
        <v>1.72611366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3.45222732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6.90445464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6.90445464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20.713363919999999</v>
      </c>
      <c r="BV19" s="16" t="s">
        <v>16933</v>
      </c>
      <c r="BW19" s="23">
        <f>B7L512C35*B7L121C1</f>
        <v>53.854746192</v>
      </c>
      <c r="BX19" s="16" t="s">
        <v>15793</v>
      </c>
      <c r="BY19" s="23">
        <f>A1L318C18</f>
        <v>53.226749999999996</v>
      </c>
      <c r="BZ19" s="16" t="s">
        <v>12435</v>
      </c>
      <c r="CA19" s="23">
        <f>A1L512C11</f>
        <v>3.2660000000000002E-2</v>
      </c>
      <c r="CB19" s="16" t="s">
        <v>16934</v>
      </c>
      <c r="CC19" s="23">
        <f>B7L512C37*B7L512C38</f>
        <v>1.7383856549999999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3.4767713099999997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6.9535426199999995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6.9535426199999995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20.860627859999997</v>
      </c>
      <c r="CT19" s="16" t="s">
        <v>16939</v>
      </c>
      <c r="CU19" s="23">
        <f>B7L512C47*B7L121C1</f>
        <v>54.237632435999998</v>
      </c>
      <c r="CV19" s="16" t="s">
        <v>15799</v>
      </c>
      <c r="CW19" s="23">
        <f>A1L318C19</f>
        <v>53.344399999999993</v>
      </c>
      <c r="CX19" s="16" t="s">
        <v>12435</v>
      </c>
      <c r="CY19" s="23">
        <f>A1L512C11</f>
        <v>3.2660000000000002E-2</v>
      </c>
      <c r="CZ19" s="16" t="s">
        <v>16940</v>
      </c>
      <c r="DA19" s="23">
        <f>B7L512C49*B7L512C50</f>
        <v>1.7422281039999998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3.4844562079999997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6.9689124159999993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6.9689124159999993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20.906737247999999</v>
      </c>
      <c r="DR19" s="16" t="s">
        <v>16945</v>
      </c>
      <c r="DS19" s="23">
        <f>B7L512C59*B7L121C1</f>
        <v>54.357516844799996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0.84400000000000008</v>
      </c>
      <c r="F20" s="16" t="s">
        <v>12474</v>
      </c>
      <c r="G20" s="21">
        <f>A1L513C11</f>
        <v>3.2660000000000002E-2</v>
      </c>
      <c r="H20" s="16" t="s">
        <v>16946</v>
      </c>
      <c r="I20" s="21">
        <f>B7L513C1*B7L513C2</f>
        <v>2.7565040000000002E-2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5.5130080000000005E-2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0.11026016000000001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0.11026016000000001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0.33078048000000004</v>
      </c>
      <c r="Z20" s="16" t="s">
        <v>16954</v>
      </c>
      <c r="AA20" s="23">
        <f>B7L513C11*B7L121C1</f>
        <v>0.86002924800000013</v>
      </c>
      <c r="AB20" s="16" t="s">
        <v>15814</v>
      </c>
      <c r="AC20" s="23">
        <f>A1L319C16</f>
        <v>0.68250000000000011</v>
      </c>
      <c r="AD20" s="16" t="s">
        <v>12474</v>
      </c>
      <c r="AE20" s="23">
        <f>A1L513C11</f>
        <v>3.2660000000000002E-2</v>
      </c>
      <c r="AF20" s="16" t="s">
        <v>16955</v>
      </c>
      <c r="AG20" s="23">
        <f>B7L513C13*B7L513C14</f>
        <v>2.2290450000000003E-2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4.4580900000000007E-2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8.9161800000000013E-2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8.9161800000000013E-2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0.26748540000000004</v>
      </c>
      <c r="AX20" s="16" t="s">
        <v>16960</v>
      </c>
      <c r="AY20" s="23">
        <f>B7L513C23*B7L121C1</f>
        <v>0.69546204000000011</v>
      </c>
      <c r="AZ20" s="16" t="s">
        <v>15820</v>
      </c>
      <c r="BA20" s="23">
        <f>A1L319C17</f>
        <v>0.6046666666666668</v>
      </c>
      <c r="BB20" s="16" t="s">
        <v>12474</v>
      </c>
      <c r="BC20" s="23">
        <f>A1L513C11</f>
        <v>3.2660000000000002E-2</v>
      </c>
      <c r="BD20" s="16" t="s">
        <v>16961</v>
      </c>
      <c r="BE20" s="23">
        <f>B7L513C25*B7L513C26</f>
        <v>1.9748413333333339E-2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3.9496826666666679E-2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7.8993653333333358E-2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7.8993653333333358E-2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0.23698096000000007</v>
      </c>
      <c r="BV20" s="16" t="s">
        <v>16966</v>
      </c>
      <c r="BW20" s="23">
        <f>B7L513C35*B7L121C1</f>
        <v>0.61615049600000016</v>
      </c>
      <c r="BX20" s="16" t="s">
        <v>15826</v>
      </c>
      <c r="BY20" s="23">
        <f>A1L319C18</f>
        <v>0.5465000000000001</v>
      </c>
      <c r="BZ20" s="16" t="s">
        <v>12474</v>
      </c>
      <c r="CA20" s="23">
        <f>A1L513C11</f>
        <v>3.2660000000000002E-2</v>
      </c>
      <c r="CB20" s="16" t="s">
        <v>16967</v>
      </c>
      <c r="CC20" s="23">
        <f>B7L513C37*B7L513C38</f>
        <v>1.7848690000000004E-2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3.5697380000000008E-2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7.1394760000000015E-2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7.1394760000000015E-2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0.21418428000000006</v>
      </c>
      <c r="CT20" s="16" t="s">
        <v>16972</v>
      </c>
      <c r="CU20" s="23">
        <f>B7L513C47*B7L121C1</f>
        <v>0.55687912800000017</v>
      </c>
      <c r="CV20" s="16" t="s">
        <v>15832</v>
      </c>
      <c r="CW20" s="23">
        <f>A1L319C19</f>
        <v>0.51960000000000006</v>
      </c>
      <c r="CX20" s="16" t="s">
        <v>12474</v>
      </c>
      <c r="CY20" s="23">
        <f>A1L513C11</f>
        <v>3.2660000000000002E-2</v>
      </c>
      <c r="CZ20" s="16" t="s">
        <v>16973</v>
      </c>
      <c r="DA20" s="23">
        <f>B7L513C49*B7L513C50</f>
        <v>1.6970136000000004E-2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3.3940272000000007E-2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6.7880544000000015E-2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6.7880544000000015E-2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0.20364163200000004</v>
      </c>
      <c r="DR20" s="16" t="s">
        <v>16978</v>
      </c>
      <c r="DS20" s="23">
        <f>B7L513C59*B7L121C1</f>
        <v>0.52946824320000019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46.08</v>
      </c>
      <c r="F21" s="16" t="s">
        <v>12513</v>
      </c>
      <c r="G21" s="21">
        <f>A1L514C11</f>
        <v>3.2660000000000002E-2</v>
      </c>
      <c r="H21" s="16" t="s">
        <v>16979</v>
      </c>
      <c r="I21" s="21">
        <f>B7L514C1*B7L514C2</f>
        <v>1.5049728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3.0099456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6.0198912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6.0198912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18.0596736</v>
      </c>
      <c r="Z21" s="16" t="s">
        <v>16987</v>
      </c>
      <c r="AA21" s="23">
        <f>B7L514C11*B7L121C1</f>
        <v>46.955151360000002</v>
      </c>
      <c r="AB21" s="16" t="s">
        <v>15847</v>
      </c>
      <c r="AC21" s="23">
        <f>A1L320C16</f>
        <v>45.453499999999998</v>
      </c>
      <c r="AD21" s="16" t="s">
        <v>12513</v>
      </c>
      <c r="AE21" s="23">
        <f>A1L514C11</f>
        <v>3.2660000000000002E-2</v>
      </c>
      <c r="AF21" s="16" t="s">
        <v>16988</v>
      </c>
      <c r="AG21" s="23">
        <f>B7L514C13*B7L514C14</f>
        <v>1.48451131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2.9690226200000001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5.9380452400000001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5.9380452400000001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17.814135719999999</v>
      </c>
      <c r="AX21" s="16" t="s">
        <v>16993</v>
      </c>
      <c r="AY21" s="23">
        <f>B7L514C23*B7L121C1</f>
        <v>46.316752872000002</v>
      </c>
      <c r="AZ21" s="16" t="s">
        <v>15853</v>
      </c>
      <c r="BA21" s="23">
        <f>A1L320C17</f>
        <v>37.582333333333331</v>
      </c>
      <c r="BB21" s="16" t="s">
        <v>12513</v>
      </c>
      <c r="BC21" s="23">
        <f>A1L514C11</f>
        <v>3.2660000000000002E-2</v>
      </c>
      <c r="BD21" s="16" t="s">
        <v>16994</v>
      </c>
      <c r="BE21" s="23">
        <f>B7L514C25*B7L514C26</f>
        <v>1.2274390066666667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2.4548780133333334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4.9097560266666669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4.9097560266666669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14.729268080000001</v>
      </c>
      <c r="BV21" s="16" t="s">
        <v>16999</v>
      </c>
      <c r="BW21" s="23">
        <f>B7L514C35*B7L121C1</f>
        <v>38.296097008000004</v>
      </c>
      <c r="BX21" s="16" t="s">
        <v>15859</v>
      </c>
      <c r="BY21" s="23">
        <f>A1L320C18</f>
        <v>38.230499999999999</v>
      </c>
      <c r="BZ21" s="16" t="s">
        <v>12513</v>
      </c>
      <c r="CA21" s="23">
        <f>A1L514C11</f>
        <v>3.2660000000000002E-2</v>
      </c>
      <c r="CB21" s="16" t="s">
        <v>17000</v>
      </c>
      <c r="CC21" s="23">
        <f>B7L514C37*B7L514C38</f>
        <v>1.24860813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2.4972162600000001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4.9944325200000002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4.9944325200000002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14.98329756</v>
      </c>
      <c r="CT21" s="16" t="s">
        <v>17005</v>
      </c>
      <c r="CU21" s="23">
        <f>B7L514C47*B7L121C1</f>
        <v>38.956573656000003</v>
      </c>
      <c r="CV21" s="16" t="s">
        <v>15865</v>
      </c>
      <c r="CW21" s="23">
        <f>A1L320C19</f>
        <v>40.169200000000004</v>
      </c>
      <c r="CX21" s="16" t="s">
        <v>12513</v>
      </c>
      <c r="CY21" s="23">
        <f>A1L514C11</f>
        <v>3.2660000000000002E-2</v>
      </c>
      <c r="CZ21" s="16" t="s">
        <v>17006</v>
      </c>
      <c r="DA21" s="23">
        <f>B7L514C49*B7L514C50</f>
        <v>1.3119260720000001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2.6238521440000002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5.2477042880000004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5.2477042880000004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15.743112864</v>
      </c>
      <c r="DR21" s="16" t="s">
        <v>17011</v>
      </c>
      <c r="DS21" s="23">
        <f>B7L514C59*B7L121C1</f>
        <v>40.932093446400003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21">
        <f>A1L323C3</f>
        <v>2.169</v>
      </c>
      <c r="F22" s="16" t="s">
        <v>12552</v>
      </c>
      <c r="G22" s="21">
        <f>A1L515C11</f>
        <v>3.2660000000000002E-2</v>
      </c>
      <c r="H22" s="16" t="s">
        <v>17012</v>
      </c>
      <c r="I22" s="21">
        <f>B7L515C1*B7L515C2</f>
        <v>7.0839540000000006E-2</v>
      </c>
      <c r="J22" s="16" t="s">
        <v>12542</v>
      </c>
      <c r="K22" s="27">
        <f>A1L515C5</f>
        <v>2</v>
      </c>
      <c r="L22" s="16" t="s">
        <v>17013</v>
      </c>
      <c r="M22" s="23">
        <f>B7L515C3*B7L515C4</f>
        <v>0.14167908000000001</v>
      </c>
      <c r="N22" s="16" t="s">
        <v>17014</v>
      </c>
      <c r="O22" s="17">
        <f>A1L535C3</f>
        <v>2</v>
      </c>
      <c r="P22" s="16" t="s">
        <v>17015</v>
      </c>
      <c r="Q22" s="23">
        <f>B7L515C5*B7L515C6</f>
        <v>0.28335816000000003</v>
      </c>
      <c r="R22" s="16" t="s">
        <v>17016</v>
      </c>
      <c r="S22" s="17">
        <f>A1L535C7</f>
        <v>4</v>
      </c>
      <c r="T22" s="16" t="s">
        <v>17017</v>
      </c>
      <c r="U22" s="23">
        <f>B7L515C3*B7L515C8</f>
        <v>0.28335816000000003</v>
      </c>
      <c r="V22" s="16" t="s">
        <v>17018</v>
      </c>
      <c r="W22" s="17">
        <f>A1L535C11</f>
        <v>6</v>
      </c>
      <c r="X22" s="16" t="s">
        <v>17019</v>
      </c>
      <c r="Y22" s="23">
        <f>B7L515C5*B7L515C10</f>
        <v>0.85007448000000008</v>
      </c>
      <c r="Z22" s="16" t="s">
        <v>17020</v>
      </c>
      <c r="AA22" s="23">
        <f>B7L515C11*B7L121C1</f>
        <v>2.2101936480000002</v>
      </c>
      <c r="AB22" s="16" t="s">
        <v>15880</v>
      </c>
      <c r="AC22" s="23">
        <f>A1L323C16</f>
        <v>2.1444999999999999</v>
      </c>
      <c r="AD22" s="16" t="s">
        <v>12552</v>
      </c>
      <c r="AE22" s="23">
        <f>A1L515C11</f>
        <v>3.2660000000000002E-2</v>
      </c>
      <c r="AF22" s="16" t="s">
        <v>17021</v>
      </c>
      <c r="AG22" s="23">
        <f>B7L515C13*B7L515C14</f>
        <v>7.0039370000000004E-2</v>
      </c>
      <c r="AH22" s="16" t="s">
        <v>12542</v>
      </c>
      <c r="AI22" s="27">
        <f>A1L515C5</f>
        <v>2</v>
      </c>
      <c r="AJ22" s="16" t="s">
        <v>17022</v>
      </c>
      <c r="AK22" s="23">
        <f>B7L515C15*B7L515C16</f>
        <v>0.14007874000000001</v>
      </c>
      <c r="AL22" s="16" t="s">
        <v>17014</v>
      </c>
      <c r="AM22" s="17">
        <f>A1L535C3</f>
        <v>2</v>
      </c>
      <c r="AN22" s="16" t="s">
        <v>17023</v>
      </c>
      <c r="AO22" s="23">
        <f>B7L515C17*B7L515C18</f>
        <v>0.28015748000000001</v>
      </c>
      <c r="AP22" s="16" t="s">
        <v>17016</v>
      </c>
      <c r="AQ22" s="17">
        <f>A1L535C7</f>
        <v>4</v>
      </c>
      <c r="AR22" s="16" t="s">
        <v>17024</v>
      </c>
      <c r="AS22" s="23">
        <f>B7L515C15*B7L515C20</f>
        <v>0.28015748000000001</v>
      </c>
      <c r="AT22" s="16" t="s">
        <v>17018</v>
      </c>
      <c r="AU22" s="17">
        <f>A1L535C11</f>
        <v>6</v>
      </c>
      <c r="AV22" s="16" t="s">
        <v>17025</v>
      </c>
      <c r="AW22" s="23">
        <f>B7L515C17*B7L515C22</f>
        <v>0.8404724400000001</v>
      </c>
      <c r="AX22" s="16" t="s">
        <v>17026</v>
      </c>
      <c r="AY22" s="23">
        <f>B7L515C23*B7L121C1</f>
        <v>2.1852283440000004</v>
      </c>
      <c r="AZ22" s="16" t="s">
        <v>15886</v>
      </c>
      <c r="BA22" s="23">
        <f>A1L323C17</f>
        <v>1.7286666666666666</v>
      </c>
      <c r="BB22" s="16" t="s">
        <v>12552</v>
      </c>
      <c r="BC22" s="23">
        <f>A1L515C11</f>
        <v>3.2660000000000002E-2</v>
      </c>
      <c r="BD22" s="16" t="s">
        <v>17027</v>
      </c>
      <c r="BE22" s="23">
        <f>B7L515C25*B7L515C26</f>
        <v>5.6458253333333333E-2</v>
      </c>
      <c r="BF22" s="16" t="s">
        <v>12542</v>
      </c>
      <c r="BG22" s="27">
        <f>A1L515C5</f>
        <v>2</v>
      </c>
      <c r="BH22" s="16" t="s">
        <v>17028</v>
      </c>
      <c r="BI22" s="23">
        <f>B7L515C27*B7L515C28</f>
        <v>0.11291650666666667</v>
      </c>
      <c r="BJ22" s="16" t="s">
        <v>17014</v>
      </c>
      <c r="BK22" s="17">
        <f>A1L535C3</f>
        <v>2</v>
      </c>
      <c r="BL22" s="16" t="s">
        <v>17029</v>
      </c>
      <c r="BM22" s="23">
        <f>B7L515C29*B7L515C30</f>
        <v>0.22583301333333333</v>
      </c>
      <c r="BN22" s="16" t="s">
        <v>17016</v>
      </c>
      <c r="BO22" s="17">
        <f>A1L535C7</f>
        <v>4</v>
      </c>
      <c r="BP22" s="16" t="s">
        <v>17030</v>
      </c>
      <c r="BQ22" s="23">
        <f>B7L515C27*B7L515C32</f>
        <v>0.22583301333333333</v>
      </c>
      <c r="BR22" s="16" t="s">
        <v>17018</v>
      </c>
      <c r="BS22" s="15">
        <f>A1L535C11</f>
        <v>6</v>
      </c>
      <c r="BT22" s="16" t="s">
        <v>17031</v>
      </c>
      <c r="BU22" s="23">
        <f>B7L515C29*B7L515C34</f>
        <v>0.67749904000000005</v>
      </c>
      <c r="BV22" s="16" t="s">
        <v>17032</v>
      </c>
      <c r="BW22" s="23">
        <f>B7L515C35*B7L121C1</f>
        <v>1.7614975040000003</v>
      </c>
      <c r="BX22" s="16" t="s">
        <v>15892</v>
      </c>
      <c r="BY22" s="23">
        <f>A1L323C18</f>
        <v>2.4957500000000001</v>
      </c>
      <c r="BZ22" s="16" t="s">
        <v>12552</v>
      </c>
      <c r="CA22" s="23">
        <f>A1L515C11</f>
        <v>3.2660000000000002E-2</v>
      </c>
      <c r="CB22" s="16" t="s">
        <v>17033</v>
      </c>
      <c r="CC22" s="23">
        <f>B7L515C37*B7L515C38</f>
        <v>8.1511195000000009E-2</v>
      </c>
      <c r="CD22" s="16" t="s">
        <v>12542</v>
      </c>
      <c r="CE22" s="27">
        <f>A1L515C5</f>
        <v>2</v>
      </c>
      <c r="CF22" s="16" t="s">
        <v>17034</v>
      </c>
      <c r="CG22" s="23">
        <f>B7L515C39*B7L515C40</f>
        <v>0.16302239000000002</v>
      </c>
      <c r="CH22" s="16" t="s">
        <v>17014</v>
      </c>
      <c r="CI22" s="17">
        <f>A1L535C3</f>
        <v>2</v>
      </c>
      <c r="CJ22" s="16" t="s">
        <v>17035</v>
      </c>
      <c r="CK22" s="23">
        <f>B7L515C41*B7L515C42</f>
        <v>0.32604478000000003</v>
      </c>
      <c r="CL22" s="16" t="s">
        <v>17016</v>
      </c>
      <c r="CM22" s="15">
        <f>A1L535C7</f>
        <v>4</v>
      </c>
      <c r="CN22" s="16" t="s">
        <v>17036</v>
      </c>
      <c r="CO22" s="23">
        <f>B7L515C39*B7L515C44</f>
        <v>0.32604478000000003</v>
      </c>
      <c r="CP22" s="16" t="s">
        <v>17018</v>
      </c>
      <c r="CQ22" s="17">
        <f>A1L535C11</f>
        <v>6</v>
      </c>
      <c r="CR22" s="16" t="s">
        <v>17037</v>
      </c>
      <c r="CS22" s="23">
        <f>B7L515C41*B7L515C46</f>
        <v>0.9781343400000001</v>
      </c>
      <c r="CT22" s="16" t="s">
        <v>17038</v>
      </c>
      <c r="CU22" s="23">
        <f>B7L515C47*B7L121C1</f>
        <v>2.5431492840000005</v>
      </c>
      <c r="CV22" s="16" t="s">
        <v>15898</v>
      </c>
      <c r="CW22" s="23">
        <f>A1L323C19</f>
        <v>2.7844000000000002</v>
      </c>
      <c r="CX22" s="16" t="s">
        <v>12552</v>
      </c>
      <c r="CY22" s="23">
        <f>A1L515C11</f>
        <v>3.2660000000000002E-2</v>
      </c>
      <c r="CZ22" s="16" t="s">
        <v>17039</v>
      </c>
      <c r="DA22" s="23">
        <f>B7L515C49*B7L515C50</f>
        <v>9.0938504000000017E-2</v>
      </c>
      <c r="DB22" s="16" t="s">
        <v>12542</v>
      </c>
      <c r="DC22" s="27">
        <f>A1L515C5</f>
        <v>2</v>
      </c>
      <c r="DD22" s="16" t="s">
        <v>17040</v>
      </c>
      <c r="DE22" s="23">
        <f>B7L515C51*B7L515C52</f>
        <v>0.18187700800000003</v>
      </c>
      <c r="DF22" s="16" t="s">
        <v>17014</v>
      </c>
      <c r="DG22" s="15">
        <f>A1L535C3</f>
        <v>2</v>
      </c>
      <c r="DH22" s="16" t="s">
        <v>17041</v>
      </c>
      <c r="DI22" s="23">
        <f>B7L515C53*B7L515C54</f>
        <v>0.36375401600000007</v>
      </c>
      <c r="DJ22" s="16" t="s">
        <v>17016</v>
      </c>
      <c r="DK22" s="17">
        <f>A1L535C7</f>
        <v>4</v>
      </c>
      <c r="DL22" s="16" t="s">
        <v>17042</v>
      </c>
      <c r="DM22" s="23">
        <f>B7L515C51*B7L515C56</f>
        <v>0.36375401600000007</v>
      </c>
      <c r="DN22" s="16" t="s">
        <v>17018</v>
      </c>
      <c r="DO22" s="17">
        <f>A1L535C11</f>
        <v>6</v>
      </c>
      <c r="DP22" s="16" t="s">
        <v>17043</v>
      </c>
      <c r="DQ22" s="23">
        <f>B7L515C53*B7L515C58</f>
        <v>1.0912620480000002</v>
      </c>
      <c r="DR22" s="16" t="s">
        <v>17044</v>
      </c>
      <c r="DS22" s="23">
        <f>B7L515C59*B7L121C1</f>
        <v>2.8372813248000006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2880.3220000000001</v>
      </c>
      <c r="F23" s="16" t="s">
        <v>17045</v>
      </c>
      <c r="G23" s="21">
        <f>A1L516C11</f>
        <v>3.2660000000000002E-2</v>
      </c>
      <c r="H23" s="16" t="s">
        <v>17046</v>
      </c>
      <c r="I23" s="21">
        <f>B7L516C1*B7L516C2</f>
        <v>94.071316520000011</v>
      </c>
      <c r="J23" s="16" t="s">
        <v>15905</v>
      </c>
      <c r="K23" s="27">
        <f>A1L516C5</f>
        <v>1.9</v>
      </c>
      <c r="L23" s="16" t="s">
        <v>17047</v>
      </c>
      <c r="M23" s="23">
        <f>B7L516C3*B7L516C4</f>
        <v>178.73550138800002</v>
      </c>
      <c r="N23" s="16" t="s">
        <v>17048</v>
      </c>
      <c r="O23" s="17">
        <f>A1L536C3</f>
        <v>2</v>
      </c>
      <c r="P23" s="16" t="s">
        <v>17049</v>
      </c>
      <c r="Q23" s="23">
        <f>B7L516C5*B7L516C6</f>
        <v>357.47100277600003</v>
      </c>
      <c r="R23" s="16" t="s">
        <v>17050</v>
      </c>
      <c r="S23" s="17">
        <f>A1L536C7</f>
        <v>4</v>
      </c>
      <c r="T23" s="16" t="s">
        <v>17051</v>
      </c>
      <c r="U23" s="23">
        <f>B7L516C3*B7L516C8</f>
        <v>376.28526608000004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1072.4130083280002</v>
      </c>
      <c r="Z23" s="16" t="s">
        <v>17054</v>
      </c>
      <c r="AA23" s="17">
        <f>B7L516C11*B7L121C1</f>
        <v>2788.2738216528005</v>
      </c>
      <c r="AB23" s="16" t="s">
        <v>15914</v>
      </c>
      <c r="AC23" s="17">
        <f>A1L324C16</f>
        <v>2868.0790000000002</v>
      </c>
      <c r="AD23" s="16" t="s">
        <v>17045</v>
      </c>
      <c r="AE23" s="23">
        <f>A1L516C11</f>
        <v>3.2660000000000002E-2</v>
      </c>
      <c r="AF23" s="16" t="s">
        <v>17055</v>
      </c>
      <c r="AG23" s="23">
        <f>B7L516C13*B7L516C14</f>
        <v>93.671460140000008</v>
      </c>
      <c r="AH23" s="16" t="s">
        <v>15905</v>
      </c>
      <c r="AI23" s="27">
        <f>A1L516C5</f>
        <v>1.9</v>
      </c>
      <c r="AJ23" s="16" t="s">
        <v>17056</v>
      </c>
      <c r="AK23" s="23">
        <f>B7L516C15*B7L516C16</f>
        <v>177.975774266</v>
      </c>
      <c r="AL23" s="16" t="s">
        <v>17048</v>
      </c>
      <c r="AM23" s="17">
        <f>A1L536C3</f>
        <v>2</v>
      </c>
      <c r="AN23" s="16" t="s">
        <v>17057</v>
      </c>
      <c r="AO23" s="23">
        <f>B7L516C17*B7L516C18</f>
        <v>355.951548532</v>
      </c>
      <c r="AP23" s="16" t="s">
        <v>17050</v>
      </c>
      <c r="AQ23" s="17">
        <f>A1L536C7</f>
        <v>4</v>
      </c>
      <c r="AR23" s="16" t="s">
        <v>17058</v>
      </c>
      <c r="AS23" s="23">
        <f>B7L516C15*B7L516C20</f>
        <v>374.68584056000003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1067.854645596</v>
      </c>
      <c r="AX23" s="16" t="s">
        <v>17060</v>
      </c>
      <c r="AY23" s="17">
        <f>B7L516C23*B7L121C1</f>
        <v>2776.4220785496</v>
      </c>
      <c r="AZ23" s="16" t="s">
        <v>15920</v>
      </c>
      <c r="BA23" s="17">
        <f>A1L324C17</f>
        <v>2866.9786666666673</v>
      </c>
      <c r="BB23" s="16" t="s">
        <v>17045</v>
      </c>
      <c r="BC23" s="23">
        <f>A1L516C11</f>
        <v>3.2660000000000002E-2</v>
      </c>
      <c r="BD23" s="16" t="s">
        <v>17061</v>
      </c>
      <c r="BE23" s="23">
        <f>B7L516C25*B7L516C26</f>
        <v>93.635523253333361</v>
      </c>
      <c r="BF23" s="16" t="s">
        <v>15905</v>
      </c>
      <c r="BG23" s="27">
        <f>A1L516C5</f>
        <v>1.9</v>
      </c>
      <c r="BH23" s="16" t="s">
        <v>17062</v>
      </c>
      <c r="BI23" s="23">
        <f>B7L516C27*B7L516C28</f>
        <v>177.90749418133339</v>
      </c>
      <c r="BJ23" s="16" t="s">
        <v>17048</v>
      </c>
      <c r="BK23" s="17">
        <f>A1L536C3</f>
        <v>2</v>
      </c>
      <c r="BL23" s="16" t="s">
        <v>17063</v>
      </c>
      <c r="BM23" s="23">
        <f>B7L516C29*B7L516C30</f>
        <v>355.81498836266678</v>
      </c>
      <c r="BN23" s="16" t="s">
        <v>17050</v>
      </c>
      <c r="BO23" s="17">
        <f>A1L536C7</f>
        <v>4</v>
      </c>
      <c r="BP23" s="16" t="s">
        <v>17064</v>
      </c>
      <c r="BQ23" s="23">
        <f>B7L516C27*B7L516C32</f>
        <v>374.54209301333344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1067.4449650880003</v>
      </c>
      <c r="BV23" s="16" t="s">
        <v>17066</v>
      </c>
      <c r="BW23" s="17">
        <f>B7L516C35*B7L121C1</f>
        <v>2775.3569092288012</v>
      </c>
      <c r="BX23" s="16" t="s">
        <v>15926</v>
      </c>
      <c r="BY23" s="17">
        <f>A1L324C18</f>
        <v>3048.8702500000004</v>
      </c>
      <c r="BZ23" s="16" t="s">
        <v>17045</v>
      </c>
      <c r="CA23" s="23">
        <f>A1L516C11</f>
        <v>3.2660000000000002E-2</v>
      </c>
      <c r="CB23" s="16" t="s">
        <v>17067</v>
      </c>
      <c r="CC23" s="23">
        <f>B7L516C37*B7L516C38</f>
        <v>99.576102365000011</v>
      </c>
      <c r="CD23" s="16" t="s">
        <v>15905</v>
      </c>
      <c r="CE23" s="27">
        <f>A1L516C5</f>
        <v>1.9</v>
      </c>
      <c r="CF23" s="16" t="s">
        <v>17068</v>
      </c>
      <c r="CG23" s="23">
        <f>B7L516C39*B7L516C40</f>
        <v>189.19459449350001</v>
      </c>
      <c r="CH23" s="16" t="s">
        <v>17048</v>
      </c>
      <c r="CI23" s="17">
        <f>A1L536C3</f>
        <v>2</v>
      </c>
      <c r="CJ23" s="16" t="s">
        <v>17069</v>
      </c>
      <c r="CK23" s="23">
        <f>B7L516C41*B7L516C42</f>
        <v>378.38918898700001</v>
      </c>
      <c r="CL23" s="16" t="s">
        <v>17050</v>
      </c>
      <c r="CM23" s="15">
        <f>A1L536C7</f>
        <v>4</v>
      </c>
      <c r="CN23" s="16" t="s">
        <v>17070</v>
      </c>
      <c r="CO23" s="23">
        <f>B7L516C39*B7L516C44</f>
        <v>398.30440946000004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1135.1675669609999</v>
      </c>
      <c r="CT23" s="16" t="s">
        <v>17072</v>
      </c>
      <c r="CU23" s="17">
        <f>B7L516C47*B7L121C1</f>
        <v>2951.4356740986</v>
      </c>
      <c r="CV23" s="16" t="s">
        <v>15932</v>
      </c>
      <c r="CW23" s="17">
        <f>A1L324C19</f>
        <v>3142.1710000000003</v>
      </c>
      <c r="CX23" s="16" t="s">
        <v>17045</v>
      </c>
      <c r="CY23" s="23">
        <f>A1L516C11</f>
        <v>3.2660000000000002E-2</v>
      </c>
      <c r="CZ23" s="16" t="s">
        <v>17073</v>
      </c>
      <c r="DA23" s="23">
        <f>B7L516C49*B7L516C50</f>
        <v>102.62330486000002</v>
      </c>
      <c r="DB23" s="16" t="s">
        <v>15905</v>
      </c>
      <c r="DC23" s="27">
        <f>A1L516C5</f>
        <v>1.9</v>
      </c>
      <c r="DD23" s="16" t="s">
        <v>17074</v>
      </c>
      <c r="DE23" s="23">
        <f>B7L516C51*B7L516C52</f>
        <v>194.98427923400001</v>
      </c>
      <c r="DF23" s="16" t="s">
        <v>17048</v>
      </c>
      <c r="DG23" s="15">
        <f>A1L536C3</f>
        <v>2</v>
      </c>
      <c r="DH23" s="16" t="s">
        <v>17075</v>
      </c>
      <c r="DI23" s="23">
        <f>B7L516C53*B7L516C54</f>
        <v>389.96855846800003</v>
      </c>
      <c r="DJ23" s="16" t="s">
        <v>17050</v>
      </c>
      <c r="DK23" s="17">
        <f>A1L536C7</f>
        <v>4</v>
      </c>
      <c r="DL23" s="16" t="s">
        <v>17076</v>
      </c>
      <c r="DM23" s="23">
        <f>B7L516C51*B7L516C56</f>
        <v>410.49321944000008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1169.905675404</v>
      </c>
      <c r="DR23" s="16" t="s">
        <v>17078</v>
      </c>
      <c r="DS23" s="17">
        <f>B7L516C59*B7L121C1</f>
        <v>3041.7547560504004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4.6699999999999998E-2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4.6699999999999998E-2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4.6699999999999998E-2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4.6699999999999998E-2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4.6699999999999998E-2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21">
        <f>A1L304C3</f>
        <v>14.147</v>
      </c>
      <c r="F9" s="16" t="s">
        <v>12050</v>
      </c>
      <c r="G9" s="21">
        <f>A1L522C14</f>
        <v>4.6699999999999998E-2</v>
      </c>
      <c r="H9" s="16" t="s">
        <v>17158</v>
      </c>
      <c r="I9" s="21">
        <f>B7L602C1*B7L602C2</f>
        <v>0.6606649</v>
      </c>
      <c r="J9" s="16" t="s">
        <v>12035</v>
      </c>
      <c r="K9" s="27">
        <f>A1L502C5</f>
        <v>1.8</v>
      </c>
      <c r="L9" s="16" t="s">
        <v>17159</v>
      </c>
      <c r="M9" s="23">
        <f>B7L602C3*B7L602C4</f>
        <v>1.18919682</v>
      </c>
      <c r="N9" s="16" t="s">
        <v>17160</v>
      </c>
      <c r="O9" s="27">
        <f>A1L522C4</f>
        <v>1.5</v>
      </c>
      <c r="P9" s="16" t="s">
        <v>17161</v>
      </c>
      <c r="Q9" s="23">
        <f>B7L602C5*B7L602C6</f>
        <v>1.78379523</v>
      </c>
      <c r="R9" s="16" t="s">
        <v>17162</v>
      </c>
      <c r="S9" s="17">
        <f>A1L522C8</f>
        <v>2</v>
      </c>
      <c r="T9" s="16" t="s">
        <v>17163</v>
      </c>
      <c r="U9" s="23">
        <f>B7L602C3*B7L602C8</f>
        <v>1.3213298</v>
      </c>
      <c r="V9" s="16" t="s">
        <v>17164</v>
      </c>
      <c r="W9" s="25">
        <f>A1L522C12</f>
        <v>5.25</v>
      </c>
      <c r="X9" s="16" t="s">
        <v>17165</v>
      </c>
      <c r="Y9" s="23">
        <f>B7L602C5*B7L602C10</f>
        <v>6.2432833050000003</v>
      </c>
      <c r="Z9" s="16" t="s">
        <v>17166</v>
      </c>
      <c r="AA9" s="23">
        <f>B7L602C11*B7L121C1</f>
        <v>16.232536593000003</v>
      </c>
      <c r="AB9" s="16" t="s">
        <v>15451</v>
      </c>
      <c r="AC9" s="23">
        <f>A1L304C16</f>
        <v>13.789000000000001</v>
      </c>
      <c r="AD9" s="16" t="s">
        <v>12050</v>
      </c>
      <c r="AE9" s="23">
        <f>A1L522C14</f>
        <v>4.6699999999999998E-2</v>
      </c>
      <c r="AF9" s="16" t="s">
        <v>17167</v>
      </c>
      <c r="AG9" s="23">
        <f>B7L602C13*B7L602C14</f>
        <v>0.64394630000000008</v>
      </c>
      <c r="AH9" s="16" t="s">
        <v>12035</v>
      </c>
      <c r="AI9" s="27">
        <f>A1L502C5</f>
        <v>1.8</v>
      </c>
      <c r="AJ9" s="16" t="s">
        <v>17168</v>
      </c>
      <c r="AK9" s="23">
        <f>B7L602C15*B7L602C16</f>
        <v>1.1591033400000001</v>
      </c>
      <c r="AL9" s="16" t="s">
        <v>17160</v>
      </c>
      <c r="AM9" s="27">
        <f>A1L522C4</f>
        <v>1.5</v>
      </c>
      <c r="AN9" s="16" t="s">
        <v>17169</v>
      </c>
      <c r="AO9" s="23">
        <f>B7L602C17*B7L602C18</f>
        <v>1.7386550100000002</v>
      </c>
      <c r="AP9" s="16" t="s">
        <v>17162</v>
      </c>
      <c r="AQ9" s="17">
        <f>A1L522C8</f>
        <v>2</v>
      </c>
      <c r="AR9" s="16" t="s">
        <v>17170</v>
      </c>
      <c r="AS9" s="23">
        <f>B7L602C15*B7L602C20</f>
        <v>1.2878926000000002</v>
      </c>
      <c r="AT9" s="16" t="s">
        <v>17164</v>
      </c>
      <c r="AU9" s="25">
        <f>A1L522C12</f>
        <v>5.25</v>
      </c>
      <c r="AV9" s="16" t="s">
        <v>17171</v>
      </c>
      <c r="AW9" s="23">
        <f>B7L602C17*B7L602C22</f>
        <v>6.0852925350000007</v>
      </c>
      <c r="AX9" s="16" t="s">
        <v>17172</v>
      </c>
      <c r="AY9" s="23">
        <f>B7L602C23*B7L121C1</f>
        <v>15.821760591000002</v>
      </c>
      <c r="AZ9" s="16" t="s">
        <v>15457</v>
      </c>
      <c r="BA9" s="23">
        <f>A1L304C17</f>
        <v>13.201333333333332</v>
      </c>
      <c r="BB9" s="16" t="s">
        <v>12050</v>
      </c>
      <c r="BC9" s="23">
        <f>A1L522C14</f>
        <v>4.6699999999999998E-2</v>
      </c>
      <c r="BD9" s="16" t="s">
        <v>17173</v>
      </c>
      <c r="BE9" s="23">
        <f>B7L602C25*B7L602C26</f>
        <v>0.61650226666666663</v>
      </c>
      <c r="BF9" s="16" t="s">
        <v>12035</v>
      </c>
      <c r="BG9" s="27">
        <f>A1L502C5</f>
        <v>1.8</v>
      </c>
      <c r="BH9" s="16" t="s">
        <v>17174</v>
      </c>
      <c r="BI9" s="23">
        <f>B7L602C27*B7L602C28</f>
        <v>1.10970408</v>
      </c>
      <c r="BJ9" s="16" t="s">
        <v>17160</v>
      </c>
      <c r="BK9" s="27">
        <f>A1L522C4</f>
        <v>1.5</v>
      </c>
      <c r="BL9" s="16" t="s">
        <v>17175</v>
      </c>
      <c r="BM9" s="23">
        <f>B7L602C29*B7L602C30</f>
        <v>1.6645561199999999</v>
      </c>
      <c r="BN9" s="16" t="s">
        <v>17162</v>
      </c>
      <c r="BO9" s="17">
        <f>A1L522C8</f>
        <v>2</v>
      </c>
      <c r="BP9" s="16" t="s">
        <v>17176</v>
      </c>
      <c r="BQ9" s="23">
        <f>B7L602C27*B7L602C32</f>
        <v>1.2330045333333333</v>
      </c>
      <c r="BR9" s="16" t="s">
        <v>17164</v>
      </c>
      <c r="BS9" s="22">
        <f>A1L522C12</f>
        <v>5.25</v>
      </c>
      <c r="BT9" s="16" t="s">
        <v>17177</v>
      </c>
      <c r="BU9" s="23">
        <f>B7L602C29*B7L602C34</f>
        <v>5.8259464200000002</v>
      </c>
      <c r="BV9" s="16" t="s">
        <v>17178</v>
      </c>
      <c r="BW9" s="23">
        <f>B7L602C35*B7L121C1</f>
        <v>15.147460692000001</v>
      </c>
      <c r="BX9" s="16" t="s">
        <v>15463</v>
      </c>
      <c r="BY9" s="23">
        <f>A1L304C18</f>
        <v>13.349499999999999</v>
      </c>
      <c r="BZ9" s="16" t="s">
        <v>12050</v>
      </c>
      <c r="CA9" s="23">
        <f>A1L522C14</f>
        <v>4.6699999999999998E-2</v>
      </c>
      <c r="CB9" s="16" t="s">
        <v>17179</v>
      </c>
      <c r="CC9" s="23">
        <f>B7L602C37*B7L602C38</f>
        <v>0.62342164999999994</v>
      </c>
      <c r="CD9" s="16" t="s">
        <v>12035</v>
      </c>
      <c r="CE9" s="27">
        <f>A1L502C5</f>
        <v>1.8</v>
      </c>
      <c r="CF9" s="16" t="s">
        <v>17180</v>
      </c>
      <c r="CG9" s="23">
        <f>B7L602C39*B7L602C40</f>
        <v>1.1221589699999999</v>
      </c>
      <c r="CH9" s="16" t="s">
        <v>17160</v>
      </c>
      <c r="CI9" s="27">
        <f>A1L522C4</f>
        <v>1.5</v>
      </c>
      <c r="CJ9" s="16" t="s">
        <v>17181</v>
      </c>
      <c r="CK9" s="23">
        <f>B7L602C41*B7L602C42</f>
        <v>1.6832384549999997</v>
      </c>
      <c r="CL9" s="16" t="s">
        <v>17162</v>
      </c>
      <c r="CM9" s="15">
        <f>A1L522C8</f>
        <v>2</v>
      </c>
      <c r="CN9" s="16" t="s">
        <v>17182</v>
      </c>
      <c r="CO9" s="23">
        <f>B7L602C39*B7L602C44</f>
        <v>1.2468432999999999</v>
      </c>
      <c r="CP9" s="16" t="s">
        <v>17164</v>
      </c>
      <c r="CQ9" s="25">
        <f>A1L522C12</f>
        <v>5.25</v>
      </c>
      <c r="CR9" s="16" t="s">
        <v>17183</v>
      </c>
      <c r="CS9" s="23">
        <f>B7L602C41*B7L602C46</f>
        <v>5.8913345924999989</v>
      </c>
      <c r="CT9" s="16" t="s">
        <v>17184</v>
      </c>
      <c r="CU9" s="23">
        <f>B7L602C47*B7L121C1</f>
        <v>15.317469940499997</v>
      </c>
      <c r="CV9" s="16" t="s">
        <v>15469</v>
      </c>
      <c r="CW9" s="23">
        <f>A1L304C19</f>
        <v>13.510999999999999</v>
      </c>
      <c r="CX9" s="16" t="s">
        <v>12050</v>
      </c>
      <c r="CY9" s="23">
        <f>A1L522C14</f>
        <v>4.6699999999999998E-2</v>
      </c>
      <c r="CZ9" s="16" t="s">
        <v>17185</v>
      </c>
      <c r="DA9" s="23">
        <f>B7L602C49*B7L602C50</f>
        <v>0.63096369999999991</v>
      </c>
      <c r="DB9" s="16" t="s">
        <v>12035</v>
      </c>
      <c r="DC9" s="27">
        <f>A1L502C5</f>
        <v>1.8</v>
      </c>
      <c r="DD9" s="16" t="s">
        <v>17186</v>
      </c>
      <c r="DE9" s="23">
        <f>B7L602C51*B7L602C52</f>
        <v>1.1357346599999998</v>
      </c>
      <c r="DF9" s="16" t="s">
        <v>17160</v>
      </c>
      <c r="DG9" s="24">
        <f>A1L522C4</f>
        <v>1.5</v>
      </c>
      <c r="DH9" s="16" t="s">
        <v>17187</v>
      </c>
      <c r="DI9" s="23">
        <f>B7L602C53*B7L602C54</f>
        <v>1.7036019899999997</v>
      </c>
      <c r="DJ9" s="16" t="s">
        <v>17162</v>
      </c>
      <c r="DK9" s="17">
        <f>A1L522C8</f>
        <v>2</v>
      </c>
      <c r="DL9" s="16" t="s">
        <v>17188</v>
      </c>
      <c r="DM9" s="23">
        <f>B7L602C51*B7L602C56</f>
        <v>1.2619273999999998</v>
      </c>
      <c r="DN9" s="16" t="s">
        <v>17164</v>
      </c>
      <c r="DO9" s="25">
        <f>A1L522C12</f>
        <v>5.25</v>
      </c>
      <c r="DP9" s="16" t="s">
        <v>17189</v>
      </c>
      <c r="DQ9" s="23">
        <f>B7L602C53*B7L602C58</f>
        <v>5.9626069649999991</v>
      </c>
      <c r="DR9" s="16" t="s">
        <v>17190</v>
      </c>
      <c r="DS9" s="23">
        <f>B7L602C59*B7L121C1</f>
        <v>15.502778108999998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271.26800000000003</v>
      </c>
      <c r="F10" s="16" t="s">
        <v>12089</v>
      </c>
      <c r="G10" s="21">
        <f>A1L523C14</f>
        <v>4.6699999999999998E-2</v>
      </c>
      <c r="H10" s="16" t="s">
        <v>17191</v>
      </c>
      <c r="I10" s="21">
        <f>B7L603C1*B7L603C2</f>
        <v>12.668215600000002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25.336431200000003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38.004646800000003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25.336431200000003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133.01626380000002</v>
      </c>
      <c r="Z10" s="16" t="s">
        <v>17199</v>
      </c>
      <c r="AA10" s="23">
        <f>B7L603C11*B7L121C1</f>
        <v>345.84228588000008</v>
      </c>
      <c r="AB10" s="16" t="s">
        <v>15484</v>
      </c>
      <c r="AC10" s="23">
        <f>A1L305C16</f>
        <v>276.01900000000001</v>
      </c>
      <c r="AD10" s="16" t="s">
        <v>12089</v>
      </c>
      <c r="AE10" s="23">
        <f>A1L523C14</f>
        <v>4.6699999999999998E-2</v>
      </c>
      <c r="AF10" s="16" t="s">
        <v>17200</v>
      </c>
      <c r="AG10" s="23">
        <f>B7L603C13*B7L603C14</f>
        <v>12.890087299999999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25.780174599999999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38.6702619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25.780174599999999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135.34591664999999</v>
      </c>
      <c r="AX10" s="16" t="s">
        <v>17205</v>
      </c>
      <c r="AY10" s="23">
        <f>B7L603C23*B7L121C1</f>
        <v>351.89938329</v>
      </c>
      <c r="AZ10" s="16" t="s">
        <v>15490</v>
      </c>
      <c r="BA10" s="23">
        <f>A1L305C17</f>
        <v>275.916</v>
      </c>
      <c r="BB10" s="16" t="s">
        <v>12089</v>
      </c>
      <c r="BC10" s="23">
        <f>A1L523C14</f>
        <v>4.6699999999999998E-2</v>
      </c>
      <c r="BD10" s="16" t="s">
        <v>17206</v>
      </c>
      <c r="BE10" s="23">
        <f>B7L603C25*B7L603C26</f>
        <v>12.885277199999999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25.770554399999998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38.655831599999999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25.770554399999998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135.2954106</v>
      </c>
      <c r="BV10" s="16" t="s">
        <v>17211</v>
      </c>
      <c r="BW10" s="23">
        <f>B7L603C35*B7L121C1</f>
        <v>351.76806756000002</v>
      </c>
      <c r="BX10" s="16" t="s">
        <v>15496</v>
      </c>
      <c r="BY10" s="23">
        <f>A1L305C18</f>
        <v>267.714</v>
      </c>
      <c r="BZ10" s="16" t="s">
        <v>12089</v>
      </c>
      <c r="CA10" s="23">
        <f>A1L523C14</f>
        <v>4.6699999999999998E-2</v>
      </c>
      <c r="CB10" s="16" t="s">
        <v>17212</v>
      </c>
      <c r="CC10" s="23">
        <f>B7L603C37*B7L603C38</f>
        <v>12.502243799999999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25.004487599999997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37.506731399999993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25.004487599999997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131.27355989999998</v>
      </c>
      <c r="CT10" s="16" t="s">
        <v>17217</v>
      </c>
      <c r="CU10" s="23">
        <f>B7L603C47*B7L121C1</f>
        <v>341.31125573999998</v>
      </c>
      <c r="CV10" s="16" t="s">
        <v>15502</v>
      </c>
      <c r="CW10" s="23">
        <f>A1L305C19</f>
        <v>266.74760000000003</v>
      </c>
      <c r="CX10" s="16" t="s">
        <v>12089</v>
      </c>
      <c r="CY10" s="23">
        <f>A1L523C14</f>
        <v>4.6699999999999998E-2</v>
      </c>
      <c r="CZ10" s="16" t="s">
        <v>17218</v>
      </c>
      <c r="DA10" s="23">
        <f>B7L603C49*B7L603C50</f>
        <v>12.457112920000002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24.914225840000004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37.371338760000008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24.914225840000004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130.79968566000002</v>
      </c>
      <c r="DR10" s="16" t="s">
        <v>17223</v>
      </c>
      <c r="DS10" s="23">
        <f>B7L603C59*B7L121C1</f>
        <v>340.07918271600005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21">
        <f>A1L308C3</f>
        <v>957.74</v>
      </c>
      <c r="F11" s="16" t="s">
        <v>12128</v>
      </c>
      <c r="G11" s="21">
        <f>A1L524C14</f>
        <v>4.6699999999999998E-2</v>
      </c>
      <c r="H11" s="16" t="s">
        <v>17224</v>
      </c>
      <c r="I11" s="21">
        <f>B7L604C1*B7L604C2</f>
        <v>44.726458000000001</v>
      </c>
      <c r="J11" s="16" t="s">
        <v>12113</v>
      </c>
      <c r="K11" s="27">
        <f>A1L504C5</f>
        <v>2</v>
      </c>
      <c r="L11" s="16" t="s">
        <v>17225</v>
      </c>
      <c r="M11" s="23">
        <f>B7L604C3*B7L604C4</f>
        <v>89.452916000000002</v>
      </c>
      <c r="N11" s="16" t="s">
        <v>17226</v>
      </c>
      <c r="O11" s="27">
        <f>A1L524C4</f>
        <v>1.5</v>
      </c>
      <c r="P11" s="16" t="s">
        <v>17227</v>
      </c>
      <c r="Q11" s="23">
        <f>B7L604C5*B7L604C6</f>
        <v>134.179374</v>
      </c>
      <c r="R11" s="16" t="s">
        <v>17228</v>
      </c>
      <c r="S11" s="17">
        <f>A1L524C8</f>
        <v>2</v>
      </c>
      <c r="T11" s="16" t="s">
        <v>17229</v>
      </c>
      <c r="U11" s="23">
        <f>B7L604C3*B7L604C8</f>
        <v>89.452916000000002</v>
      </c>
      <c r="V11" s="16" t="s">
        <v>17230</v>
      </c>
      <c r="W11" s="25">
        <f>A1L524C12</f>
        <v>5.25</v>
      </c>
      <c r="X11" s="16" t="s">
        <v>17231</v>
      </c>
      <c r="Y11" s="23">
        <f>B7L604C5*B7L604C10</f>
        <v>469.62780900000001</v>
      </c>
      <c r="Z11" s="16" t="s">
        <v>17232</v>
      </c>
      <c r="AA11" s="17">
        <f>B7L604C11*B7L121C1</f>
        <v>1221.0323034</v>
      </c>
      <c r="AB11" s="16" t="s">
        <v>15517</v>
      </c>
      <c r="AC11" s="23">
        <f>A1L308C16</f>
        <v>999.48950000000002</v>
      </c>
      <c r="AD11" s="16" t="s">
        <v>12128</v>
      </c>
      <c r="AE11" s="23">
        <f>A1L524C14</f>
        <v>4.6699999999999998E-2</v>
      </c>
      <c r="AF11" s="16" t="s">
        <v>17233</v>
      </c>
      <c r="AG11" s="23">
        <f>B7L604C13*B7L604C14</f>
        <v>46.676159650000002</v>
      </c>
      <c r="AH11" s="16" t="s">
        <v>12113</v>
      </c>
      <c r="AI11" s="27">
        <f>A1L504C5</f>
        <v>2</v>
      </c>
      <c r="AJ11" s="16" t="s">
        <v>17234</v>
      </c>
      <c r="AK11" s="23">
        <f>B7L604C15*B7L604C16</f>
        <v>93.352319300000005</v>
      </c>
      <c r="AL11" s="16" t="s">
        <v>17226</v>
      </c>
      <c r="AM11" s="27">
        <f>A1L524C4</f>
        <v>1.5</v>
      </c>
      <c r="AN11" s="16" t="s">
        <v>17235</v>
      </c>
      <c r="AO11" s="23">
        <f>B7L604C17*B7L604C18</f>
        <v>140.02847895000002</v>
      </c>
      <c r="AP11" s="16" t="s">
        <v>17228</v>
      </c>
      <c r="AQ11" s="17">
        <f>A1L524C8</f>
        <v>2</v>
      </c>
      <c r="AR11" s="16" t="s">
        <v>17236</v>
      </c>
      <c r="AS11" s="23">
        <f>B7L604C15*B7L604C20</f>
        <v>93.352319300000005</v>
      </c>
      <c r="AT11" s="16" t="s">
        <v>17230</v>
      </c>
      <c r="AU11" s="25">
        <f>A1L524C12</f>
        <v>5.25</v>
      </c>
      <c r="AV11" s="16" t="s">
        <v>17237</v>
      </c>
      <c r="AW11" s="23">
        <f>B7L604C17*B7L604C22</f>
        <v>490.09967632500002</v>
      </c>
      <c r="AX11" s="16" t="s">
        <v>17238</v>
      </c>
      <c r="AY11" s="17">
        <f>B7L604C23*B7L121C1</f>
        <v>1274.2591584450001</v>
      </c>
      <c r="AZ11" s="16" t="s">
        <v>15523</v>
      </c>
      <c r="BA11" s="17">
        <f>A1L308C17</f>
        <v>1028.8996666666665</v>
      </c>
      <c r="BB11" s="16" t="s">
        <v>12128</v>
      </c>
      <c r="BC11" s="23">
        <f>A1L524C14</f>
        <v>4.6699999999999998E-2</v>
      </c>
      <c r="BD11" s="16" t="s">
        <v>17239</v>
      </c>
      <c r="BE11" s="23">
        <f>B7L604C25*B7L604C26</f>
        <v>48.049614433333325</v>
      </c>
      <c r="BF11" s="16" t="s">
        <v>12113</v>
      </c>
      <c r="BG11" s="27">
        <f>A1L504C5</f>
        <v>2</v>
      </c>
      <c r="BH11" s="16" t="s">
        <v>17240</v>
      </c>
      <c r="BI11" s="23">
        <f>B7L604C27*B7L604C28</f>
        <v>96.09922886666665</v>
      </c>
      <c r="BJ11" s="16" t="s">
        <v>17226</v>
      </c>
      <c r="BK11" s="27">
        <f>A1L524C4</f>
        <v>1.5</v>
      </c>
      <c r="BL11" s="16" t="s">
        <v>17241</v>
      </c>
      <c r="BM11" s="23">
        <f>B7L604C29*B7L604C30</f>
        <v>144.14884329999998</v>
      </c>
      <c r="BN11" s="16" t="s">
        <v>17228</v>
      </c>
      <c r="BO11" s="17">
        <f>A1L524C8</f>
        <v>2</v>
      </c>
      <c r="BP11" s="16" t="s">
        <v>17242</v>
      </c>
      <c r="BQ11" s="23">
        <f>B7L604C27*B7L604C32</f>
        <v>96.09922886666665</v>
      </c>
      <c r="BR11" s="16" t="s">
        <v>17230</v>
      </c>
      <c r="BS11" s="22">
        <f>A1L524C12</f>
        <v>5.25</v>
      </c>
      <c r="BT11" s="16" t="s">
        <v>17243</v>
      </c>
      <c r="BU11" s="23">
        <f>B7L604C29*B7L604C34</f>
        <v>504.52095154999989</v>
      </c>
      <c r="BV11" s="16" t="s">
        <v>17244</v>
      </c>
      <c r="BW11" s="17">
        <f>B7L604C35*B7L121C1</f>
        <v>1311.7544740299998</v>
      </c>
      <c r="BX11" s="16" t="s">
        <v>15529</v>
      </c>
      <c r="BY11" s="23">
        <f>A1L308C18</f>
        <v>931.33199999999988</v>
      </c>
      <c r="BZ11" s="16" t="s">
        <v>12128</v>
      </c>
      <c r="CA11" s="23">
        <f>A1L524C14</f>
        <v>4.6699999999999998E-2</v>
      </c>
      <c r="CB11" s="16" t="s">
        <v>17245</v>
      </c>
      <c r="CC11" s="23">
        <f>B7L604C37*B7L604C38</f>
        <v>43.493204399999996</v>
      </c>
      <c r="CD11" s="16" t="s">
        <v>12113</v>
      </c>
      <c r="CE11" s="27">
        <f>A1L504C5</f>
        <v>2</v>
      </c>
      <c r="CF11" s="16" t="s">
        <v>17246</v>
      </c>
      <c r="CG11" s="23">
        <f>B7L604C39*B7L604C40</f>
        <v>86.986408799999992</v>
      </c>
      <c r="CH11" s="16" t="s">
        <v>17226</v>
      </c>
      <c r="CI11" s="27">
        <f>A1L524C4</f>
        <v>1.5</v>
      </c>
      <c r="CJ11" s="16" t="s">
        <v>17247</v>
      </c>
      <c r="CK11" s="23">
        <f>B7L604C41*B7L604C42</f>
        <v>130.47961319999999</v>
      </c>
      <c r="CL11" s="16" t="s">
        <v>17228</v>
      </c>
      <c r="CM11" s="15">
        <f>A1L524C8</f>
        <v>2</v>
      </c>
      <c r="CN11" s="16" t="s">
        <v>17248</v>
      </c>
      <c r="CO11" s="23">
        <f>B7L604C39*B7L604C44</f>
        <v>86.986408799999992</v>
      </c>
      <c r="CP11" s="16" t="s">
        <v>17230</v>
      </c>
      <c r="CQ11" s="25">
        <f>A1L524C12</f>
        <v>5.25</v>
      </c>
      <c r="CR11" s="16" t="s">
        <v>17249</v>
      </c>
      <c r="CS11" s="23">
        <f>B7L604C41*B7L604C46</f>
        <v>456.67864619999995</v>
      </c>
      <c r="CT11" s="16" t="s">
        <v>17250</v>
      </c>
      <c r="CU11" s="17">
        <f>B7L604C47*B7L121C1</f>
        <v>1187.3644801199998</v>
      </c>
      <c r="CV11" s="16" t="s">
        <v>15535</v>
      </c>
      <c r="CW11" s="23">
        <f>A1L308C19</f>
        <v>874.09119999999984</v>
      </c>
      <c r="CX11" s="16" t="s">
        <v>12128</v>
      </c>
      <c r="CY11" s="23">
        <f>A1L524C14</f>
        <v>4.6699999999999998E-2</v>
      </c>
      <c r="CZ11" s="16" t="s">
        <v>17251</v>
      </c>
      <c r="DA11" s="23">
        <f>B7L604C49*B7L604C50</f>
        <v>40.82005903999999</v>
      </c>
      <c r="DB11" s="16" t="s">
        <v>12113</v>
      </c>
      <c r="DC11" s="27">
        <f>A1L504C5</f>
        <v>2</v>
      </c>
      <c r="DD11" s="16" t="s">
        <v>17252</v>
      </c>
      <c r="DE11" s="23">
        <f>B7L604C51*B7L604C52</f>
        <v>81.640118079999979</v>
      </c>
      <c r="DF11" s="16" t="s">
        <v>17226</v>
      </c>
      <c r="DG11" s="24">
        <f>A1L524C4</f>
        <v>1.5</v>
      </c>
      <c r="DH11" s="16" t="s">
        <v>17253</v>
      </c>
      <c r="DI11" s="23">
        <f>B7L604C53*B7L604C54</f>
        <v>122.46017711999997</v>
      </c>
      <c r="DJ11" s="16" t="s">
        <v>17228</v>
      </c>
      <c r="DK11" s="17">
        <f>A1L524C8</f>
        <v>2</v>
      </c>
      <c r="DL11" s="16" t="s">
        <v>17254</v>
      </c>
      <c r="DM11" s="23">
        <f>B7L604C51*B7L604C56</f>
        <v>81.640118079999979</v>
      </c>
      <c r="DN11" s="16" t="s">
        <v>17230</v>
      </c>
      <c r="DO11" s="25">
        <f>A1L524C12</f>
        <v>5.25</v>
      </c>
      <c r="DP11" s="16" t="s">
        <v>17255</v>
      </c>
      <c r="DQ11" s="23">
        <f>B7L604C53*B7L604C58</f>
        <v>428.61061991999986</v>
      </c>
      <c r="DR11" s="16" t="s">
        <v>17256</v>
      </c>
      <c r="DS11" s="17">
        <f>B7L604C59*B7L121C1</f>
        <v>1114.3876117919997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311.30399999999997</v>
      </c>
      <c r="F12" s="16" t="s">
        <v>12167</v>
      </c>
      <c r="G12" s="21">
        <f>A1L525C14</f>
        <v>4.6699999999999998E-2</v>
      </c>
      <c r="H12" s="16" t="s">
        <v>17257</v>
      </c>
      <c r="I12" s="21">
        <f>B7L605C1*B7L605C2</f>
        <v>14.537896799999999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29.075793599999997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43.613690399999996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29.075793599999997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152.64791639999999</v>
      </c>
      <c r="Z12" s="16" t="s">
        <v>17265</v>
      </c>
      <c r="AA12" s="23">
        <f>B7L605C11*B7L121C1</f>
        <v>396.88458263999996</v>
      </c>
      <c r="AB12" s="16" t="s">
        <v>15550</v>
      </c>
      <c r="AC12" s="23">
        <f>A1L309C16</f>
        <v>304.61649999999997</v>
      </c>
      <c r="AD12" s="16" t="s">
        <v>12167</v>
      </c>
      <c r="AE12" s="23">
        <f>A1L525C14</f>
        <v>4.6699999999999998E-2</v>
      </c>
      <c r="AF12" s="16" t="s">
        <v>17266</v>
      </c>
      <c r="AG12" s="23">
        <f>B7L605C13*B7L605C14</f>
        <v>14.225590549999998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28.451181099999996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42.676771649999992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28.451181099999996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149.36870077499998</v>
      </c>
      <c r="AX12" s="16" t="s">
        <v>17271</v>
      </c>
      <c r="AY12" s="23">
        <f>B7L605C23*B7L121C1</f>
        <v>388.35862201499998</v>
      </c>
      <c r="AZ12" s="16" t="s">
        <v>15556</v>
      </c>
      <c r="BA12" s="23">
        <f>A1L309C17</f>
        <v>302.62866666666667</v>
      </c>
      <c r="BB12" s="16" t="s">
        <v>12167</v>
      </c>
      <c r="BC12" s="23">
        <f>A1L525C14</f>
        <v>4.6699999999999998E-2</v>
      </c>
      <c r="BD12" s="16" t="s">
        <v>17272</v>
      </c>
      <c r="BE12" s="23">
        <f>B7L605C25*B7L605C26</f>
        <v>14.132758733333333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28.265517466666665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42.398276199999998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28.265517466666665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148.39396669999999</v>
      </c>
      <c r="BV12" s="16" t="s">
        <v>17277</v>
      </c>
      <c r="BW12" s="23">
        <f>B7L605C35*B7L121C1</f>
        <v>385.82431342000001</v>
      </c>
      <c r="BX12" s="16" t="s">
        <v>15562</v>
      </c>
      <c r="BY12" s="23">
        <f>A1L309C18</f>
        <v>331.69875000000002</v>
      </c>
      <c r="BZ12" s="16" t="s">
        <v>12167</v>
      </c>
      <c r="CA12" s="23">
        <f>A1L525C14</f>
        <v>4.6699999999999998E-2</v>
      </c>
      <c r="CB12" s="16" t="s">
        <v>17278</v>
      </c>
      <c r="CC12" s="23">
        <f>B7L605C37*B7L605C38</f>
        <v>15.490331625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30.980663249999999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46.470994875000002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30.980663249999999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162.64848206249999</v>
      </c>
      <c r="CT12" s="16" t="s">
        <v>17283</v>
      </c>
      <c r="CU12" s="23">
        <f>B7L605C47*B7L121C1</f>
        <v>422.88605336249998</v>
      </c>
      <c r="CV12" s="16" t="s">
        <v>15568</v>
      </c>
      <c r="CW12" s="23">
        <f>A1L309C19</f>
        <v>352.32120000000003</v>
      </c>
      <c r="CX12" s="16" t="s">
        <v>12167</v>
      </c>
      <c r="CY12" s="23">
        <f>A1L525C14</f>
        <v>4.6699999999999998E-2</v>
      </c>
      <c r="CZ12" s="16" t="s">
        <v>17284</v>
      </c>
      <c r="DA12" s="23">
        <f>B7L605C49*B7L605C50</f>
        <v>16.453400040000002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32.906800080000004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49.360200120000002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32.906800080000004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172.76070042000001</v>
      </c>
      <c r="DR12" s="16" t="s">
        <v>17289</v>
      </c>
      <c r="DS12" s="23">
        <f>B7L605C59*B7L121C1</f>
        <v>449.17782109200004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21">
        <f>A1L312C3</f>
        <v>288.80700000000002</v>
      </c>
      <c r="F13" s="16" t="s">
        <v>12206</v>
      </c>
      <c r="G13" s="21">
        <f>A1L526C14</f>
        <v>4.6699999999999998E-2</v>
      </c>
      <c r="H13" s="16" t="s">
        <v>17290</v>
      </c>
      <c r="I13" s="21">
        <f>B7L606C1*B7L606C2</f>
        <v>13.487286900000001</v>
      </c>
      <c r="J13" s="16" t="s">
        <v>12191</v>
      </c>
      <c r="K13" s="27">
        <f>A1L506C5</f>
        <v>2</v>
      </c>
      <c r="L13" s="16" t="s">
        <v>17291</v>
      </c>
      <c r="M13" s="23">
        <f>B7L606C3*B7L606C4</f>
        <v>26.974573800000002</v>
      </c>
      <c r="N13" s="16" t="s">
        <v>17292</v>
      </c>
      <c r="O13" s="27">
        <f>A1L526C4</f>
        <v>1.5</v>
      </c>
      <c r="P13" s="16" t="s">
        <v>17293</v>
      </c>
      <c r="Q13" s="23">
        <f>B7L606C5*B7L606C6</f>
        <v>40.461860700000003</v>
      </c>
      <c r="R13" s="16" t="s">
        <v>17294</v>
      </c>
      <c r="S13" s="17">
        <f>A1L526C8</f>
        <v>2</v>
      </c>
      <c r="T13" s="16" t="s">
        <v>17295</v>
      </c>
      <c r="U13" s="23">
        <f>B7L606C3*B7L606C8</f>
        <v>26.974573800000002</v>
      </c>
      <c r="V13" s="16" t="s">
        <v>17296</v>
      </c>
      <c r="W13" s="25">
        <f>A1L526C12</f>
        <v>5.25</v>
      </c>
      <c r="X13" s="16" t="s">
        <v>17297</v>
      </c>
      <c r="Y13" s="23">
        <f>B7L606C5*B7L606C10</f>
        <v>141.61651245000002</v>
      </c>
      <c r="Z13" s="16" t="s">
        <v>17298</v>
      </c>
      <c r="AA13" s="23">
        <f>B7L606C11*B7L121C1</f>
        <v>368.20293237000004</v>
      </c>
      <c r="AB13" s="16" t="s">
        <v>15583</v>
      </c>
      <c r="AC13" s="23">
        <f>A1L312C16</f>
        <v>278.32850000000002</v>
      </c>
      <c r="AD13" s="16" t="s">
        <v>12206</v>
      </c>
      <c r="AE13" s="23">
        <f>A1L526C14</f>
        <v>4.6699999999999998E-2</v>
      </c>
      <c r="AF13" s="16" t="s">
        <v>17299</v>
      </c>
      <c r="AG13" s="23">
        <f>B7L606C13*B7L606C14</f>
        <v>12.99794095</v>
      </c>
      <c r="AH13" s="16" t="s">
        <v>12191</v>
      </c>
      <c r="AI13" s="27">
        <f>A1L506C5</f>
        <v>2</v>
      </c>
      <c r="AJ13" s="16" t="s">
        <v>17300</v>
      </c>
      <c r="AK13" s="23">
        <f>B7L606C15*B7L606C16</f>
        <v>25.995881900000001</v>
      </c>
      <c r="AL13" s="16" t="s">
        <v>17292</v>
      </c>
      <c r="AM13" s="27">
        <f>A1L526C4</f>
        <v>1.5</v>
      </c>
      <c r="AN13" s="16" t="s">
        <v>17301</v>
      </c>
      <c r="AO13" s="23">
        <f>B7L606C17*B7L606C18</f>
        <v>38.993822850000001</v>
      </c>
      <c r="AP13" s="16" t="s">
        <v>17294</v>
      </c>
      <c r="AQ13" s="17">
        <f>A1L526C8</f>
        <v>2</v>
      </c>
      <c r="AR13" s="16" t="s">
        <v>17302</v>
      </c>
      <c r="AS13" s="23">
        <f>B7L606C15*B7L606C20</f>
        <v>25.995881900000001</v>
      </c>
      <c r="AT13" s="16" t="s">
        <v>17296</v>
      </c>
      <c r="AU13" s="25">
        <f>A1L526C12</f>
        <v>5.25</v>
      </c>
      <c r="AV13" s="16" t="s">
        <v>17303</v>
      </c>
      <c r="AW13" s="23">
        <f>B7L606C17*B7L606C22</f>
        <v>136.478379975</v>
      </c>
      <c r="AX13" s="16" t="s">
        <v>17304</v>
      </c>
      <c r="AY13" s="23">
        <f>B7L606C23*B7L121C1</f>
        <v>354.84378793500002</v>
      </c>
      <c r="AZ13" s="16" t="s">
        <v>15589</v>
      </c>
      <c r="BA13" s="23">
        <f>A1L312C17</f>
        <v>274.93033333333335</v>
      </c>
      <c r="BB13" s="16" t="s">
        <v>12206</v>
      </c>
      <c r="BC13" s="23">
        <f>A1L526C14</f>
        <v>4.6699999999999998E-2</v>
      </c>
      <c r="BD13" s="16" t="s">
        <v>17305</v>
      </c>
      <c r="BE13" s="23">
        <f>B7L606C25*B7L606C26</f>
        <v>12.839246566666667</v>
      </c>
      <c r="BF13" s="16" t="s">
        <v>12191</v>
      </c>
      <c r="BG13" s="27">
        <f>A1L506C5</f>
        <v>2</v>
      </c>
      <c r="BH13" s="16" t="s">
        <v>17306</v>
      </c>
      <c r="BI13" s="23">
        <f>B7L606C27*B7L606C28</f>
        <v>25.678493133333333</v>
      </c>
      <c r="BJ13" s="16" t="s">
        <v>17292</v>
      </c>
      <c r="BK13" s="27">
        <f>A1L526C4</f>
        <v>1.5</v>
      </c>
      <c r="BL13" s="16" t="s">
        <v>17307</v>
      </c>
      <c r="BM13" s="23">
        <f>B7L606C29*B7L606C30</f>
        <v>38.5177397</v>
      </c>
      <c r="BN13" s="16" t="s">
        <v>17294</v>
      </c>
      <c r="BO13" s="17">
        <f>A1L526C8</f>
        <v>2</v>
      </c>
      <c r="BP13" s="16" t="s">
        <v>17308</v>
      </c>
      <c r="BQ13" s="23">
        <f>B7L606C27*B7L606C32</f>
        <v>25.678493133333333</v>
      </c>
      <c r="BR13" s="16" t="s">
        <v>17296</v>
      </c>
      <c r="BS13" s="22">
        <f>A1L526C12</f>
        <v>5.25</v>
      </c>
      <c r="BT13" s="16" t="s">
        <v>17309</v>
      </c>
      <c r="BU13" s="23">
        <f>B7L606C29*B7L606C34</f>
        <v>134.81208895</v>
      </c>
      <c r="BV13" s="16" t="s">
        <v>17310</v>
      </c>
      <c r="BW13" s="23">
        <f>B7L606C35*B7L121C1</f>
        <v>350.51143127</v>
      </c>
      <c r="BX13" s="16" t="s">
        <v>15595</v>
      </c>
      <c r="BY13" s="23">
        <f>A1L312C18</f>
        <v>276.26150000000001</v>
      </c>
      <c r="BZ13" s="16" t="s">
        <v>12206</v>
      </c>
      <c r="CA13" s="23">
        <f>A1L526C14</f>
        <v>4.6699999999999998E-2</v>
      </c>
      <c r="CB13" s="16" t="s">
        <v>17311</v>
      </c>
      <c r="CC13" s="23">
        <f>B7L606C37*B7L606C38</f>
        <v>12.901412049999999</v>
      </c>
      <c r="CD13" s="16" t="s">
        <v>12191</v>
      </c>
      <c r="CE13" s="27">
        <f>A1L506C5</f>
        <v>2</v>
      </c>
      <c r="CF13" s="16" t="s">
        <v>17312</v>
      </c>
      <c r="CG13" s="23">
        <f>B7L606C39*B7L606C40</f>
        <v>25.802824099999999</v>
      </c>
      <c r="CH13" s="16" t="s">
        <v>17292</v>
      </c>
      <c r="CI13" s="27">
        <f>A1L526C4</f>
        <v>1.5</v>
      </c>
      <c r="CJ13" s="16" t="s">
        <v>17313</v>
      </c>
      <c r="CK13" s="23">
        <f>B7L606C41*B7L606C42</f>
        <v>38.70423615</v>
      </c>
      <c r="CL13" s="16" t="s">
        <v>17294</v>
      </c>
      <c r="CM13" s="15">
        <f>A1L526C8</f>
        <v>2</v>
      </c>
      <c r="CN13" s="16" t="s">
        <v>17314</v>
      </c>
      <c r="CO13" s="23">
        <f>B7L606C39*B7L606C44</f>
        <v>25.802824099999999</v>
      </c>
      <c r="CP13" s="16" t="s">
        <v>17296</v>
      </c>
      <c r="CQ13" s="25">
        <f>A1L526C12</f>
        <v>5.25</v>
      </c>
      <c r="CR13" s="16" t="s">
        <v>17315</v>
      </c>
      <c r="CS13" s="23">
        <f>B7L606C41*B7L606C46</f>
        <v>135.46482652500001</v>
      </c>
      <c r="CT13" s="16" t="s">
        <v>17316</v>
      </c>
      <c r="CU13" s="23">
        <f>B7L606C47*B7L121C1</f>
        <v>352.20854896500003</v>
      </c>
      <c r="CV13" s="16" t="s">
        <v>15601</v>
      </c>
      <c r="CW13" s="23">
        <f>A1L312C19</f>
        <v>278.1114</v>
      </c>
      <c r="CX13" s="16" t="s">
        <v>12206</v>
      </c>
      <c r="CY13" s="23">
        <f>A1L526C14</f>
        <v>4.6699999999999998E-2</v>
      </c>
      <c r="CZ13" s="16" t="s">
        <v>17317</v>
      </c>
      <c r="DA13" s="23">
        <f>B7L606C49*B7L606C50</f>
        <v>12.98780238</v>
      </c>
      <c r="DB13" s="16" t="s">
        <v>12191</v>
      </c>
      <c r="DC13" s="27">
        <f>A1L506C5</f>
        <v>2</v>
      </c>
      <c r="DD13" s="16" t="s">
        <v>17318</v>
      </c>
      <c r="DE13" s="23">
        <f>B7L606C51*B7L606C52</f>
        <v>25.97560476</v>
      </c>
      <c r="DF13" s="16" t="s">
        <v>17292</v>
      </c>
      <c r="DG13" s="24">
        <f>A1L526C4</f>
        <v>1.5</v>
      </c>
      <c r="DH13" s="16" t="s">
        <v>17319</v>
      </c>
      <c r="DI13" s="23">
        <f>B7L606C53*B7L606C54</f>
        <v>38.963407140000001</v>
      </c>
      <c r="DJ13" s="16" t="s">
        <v>17294</v>
      </c>
      <c r="DK13" s="17">
        <f>A1L526C8</f>
        <v>2</v>
      </c>
      <c r="DL13" s="16" t="s">
        <v>17320</v>
      </c>
      <c r="DM13" s="23">
        <f>B7L606C51*B7L606C56</f>
        <v>25.97560476</v>
      </c>
      <c r="DN13" s="16" t="s">
        <v>17296</v>
      </c>
      <c r="DO13" s="25">
        <f>A1L526C12</f>
        <v>5.25</v>
      </c>
      <c r="DP13" s="16" t="s">
        <v>17321</v>
      </c>
      <c r="DQ13" s="23">
        <f>B7L606C53*B7L606C58</f>
        <v>136.37192499</v>
      </c>
      <c r="DR13" s="16" t="s">
        <v>17322</v>
      </c>
      <c r="DS13" s="23">
        <f>B7L606C59*B7L121C1</f>
        <v>354.56700497399999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296.69200000000001</v>
      </c>
      <c r="F14" s="16" t="s">
        <v>12245</v>
      </c>
      <c r="G14" s="21">
        <f>A1L527C14</f>
        <v>4.6699999999999998E-2</v>
      </c>
      <c r="H14" s="16" t="s">
        <v>17323</v>
      </c>
      <c r="I14" s="21">
        <f>B7L607C1*B7L607C2</f>
        <v>13.855516399999999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27.711032799999998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41.566549199999997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27.711032799999998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145.48292219999999</v>
      </c>
      <c r="Z14" s="16" t="s">
        <v>17331</v>
      </c>
      <c r="AA14" s="23">
        <f>B7L607C11*B7L121C1</f>
        <v>378.25559771999997</v>
      </c>
      <c r="AB14" s="16" t="s">
        <v>15616</v>
      </c>
      <c r="AC14" s="23">
        <f>A1L313C16</f>
        <v>275.714</v>
      </c>
      <c r="AD14" s="16" t="s">
        <v>12245</v>
      </c>
      <c r="AE14" s="23">
        <f>A1L527C14</f>
        <v>4.6699999999999998E-2</v>
      </c>
      <c r="AF14" s="16" t="s">
        <v>17332</v>
      </c>
      <c r="AG14" s="23">
        <f>B7L607C13*B7L607C14</f>
        <v>12.8758438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25.7516876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38.627531400000002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25.7516876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135.1963599</v>
      </c>
      <c r="AX14" s="16" t="s">
        <v>17337</v>
      </c>
      <c r="AY14" s="23">
        <f>B7L607C23*B7L121C1</f>
        <v>351.51053574000002</v>
      </c>
      <c r="AZ14" s="16" t="s">
        <v>15622</v>
      </c>
      <c r="BA14" s="23">
        <f>A1L313C17</f>
        <v>286.81799999999998</v>
      </c>
      <c r="BB14" s="16" t="s">
        <v>12245</v>
      </c>
      <c r="BC14" s="23">
        <f>A1L527C14</f>
        <v>4.6699999999999998E-2</v>
      </c>
      <c r="BD14" s="16" t="s">
        <v>17338</v>
      </c>
      <c r="BE14" s="23">
        <f>B7L607C25*B7L607C26</f>
        <v>13.394400599999999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26.788801199999998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40.183201799999999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26.788801199999998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140.64120629999999</v>
      </c>
      <c r="BV14" s="16" t="s">
        <v>17343</v>
      </c>
      <c r="BW14" s="23">
        <f>B7L607C35*B7L121C1</f>
        <v>365.66713637999999</v>
      </c>
      <c r="BX14" s="16" t="s">
        <v>15628</v>
      </c>
      <c r="BY14" s="23">
        <f>A1L313C18</f>
        <v>410.65974999999997</v>
      </c>
      <c r="BZ14" s="16" t="s">
        <v>12245</v>
      </c>
      <c r="CA14" s="23">
        <f>A1L527C14</f>
        <v>4.6699999999999998E-2</v>
      </c>
      <c r="CB14" s="16" t="s">
        <v>17344</v>
      </c>
      <c r="CC14" s="23">
        <f>B7L607C37*B7L607C38</f>
        <v>19.177810324999999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38.355620649999999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57.533430975000002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38.355620649999999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201.36700841249998</v>
      </c>
      <c r="CT14" s="16" t="s">
        <v>17349</v>
      </c>
      <c r="CU14" s="23">
        <f>B7L607C47*B7L121C1</f>
        <v>523.55422187249997</v>
      </c>
      <c r="CV14" s="16" t="s">
        <v>15634</v>
      </c>
      <c r="CW14" s="23">
        <f>A1L313C19</f>
        <v>471.58119999999997</v>
      </c>
      <c r="CX14" s="16" t="s">
        <v>12245</v>
      </c>
      <c r="CY14" s="23">
        <f>A1L527C14</f>
        <v>4.6699999999999998E-2</v>
      </c>
      <c r="CZ14" s="16" t="s">
        <v>17350</v>
      </c>
      <c r="DA14" s="23">
        <f>B7L607C49*B7L607C50</f>
        <v>22.022842039999997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44.045684079999994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66.068526119999987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44.045684079999994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231.23984141999998</v>
      </c>
      <c r="DR14" s="16" t="s">
        <v>17355</v>
      </c>
      <c r="DS14" s="23">
        <f>B7L607C59*B7L121C1</f>
        <v>601.22358769199991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270.71500000000003</v>
      </c>
      <c r="F15" s="16" t="s">
        <v>12284</v>
      </c>
      <c r="G15" s="21">
        <f>A1L528C14</f>
        <v>4.6699999999999998E-2</v>
      </c>
      <c r="H15" s="16" t="s">
        <v>17356</v>
      </c>
      <c r="I15" s="21">
        <f>B7L608C1*B7L608C2</f>
        <v>12.642390500000001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25.284781000000002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37.9271715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25.284781000000002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132.74510025000001</v>
      </c>
      <c r="Z15" s="16" t="s">
        <v>17364</v>
      </c>
      <c r="AA15" s="23">
        <f>B7L608C11*B7L121C1</f>
        <v>345.13726065000003</v>
      </c>
      <c r="AB15" s="16" t="s">
        <v>15649</v>
      </c>
      <c r="AC15" s="23">
        <f>A1L314C16</f>
        <v>253.49300000000002</v>
      </c>
      <c r="AD15" s="16" t="s">
        <v>12284</v>
      </c>
      <c r="AE15" s="23">
        <f>A1L528C14</f>
        <v>4.6699999999999998E-2</v>
      </c>
      <c r="AF15" s="16" t="s">
        <v>17365</v>
      </c>
      <c r="AG15" s="23">
        <f>B7L608C13*B7L608C14</f>
        <v>11.838123100000001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23.676246200000001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35.514369299999998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23.676246200000001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124.30029255000001</v>
      </c>
      <c r="AX15" s="16" t="s">
        <v>17370</v>
      </c>
      <c r="AY15" s="23">
        <f>B7L608C23*B7L121C1</f>
        <v>323.18076063000001</v>
      </c>
      <c r="AZ15" s="16" t="s">
        <v>15655</v>
      </c>
      <c r="BA15" s="23">
        <f>A1L314C17</f>
        <v>236.90133333333335</v>
      </c>
      <c r="BB15" s="16" t="s">
        <v>12284</v>
      </c>
      <c r="BC15" s="23">
        <f>A1L528C14</f>
        <v>4.6699999999999998E-2</v>
      </c>
      <c r="BD15" s="16" t="s">
        <v>17371</v>
      </c>
      <c r="BE15" s="23">
        <f>B7L608C25*B7L608C26</f>
        <v>11.063292266666668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22.126584533333336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33.189876800000008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22.126584533333336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116.16456880000001</v>
      </c>
      <c r="BV15" s="16" t="s">
        <v>17376</v>
      </c>
      <c r="BW15" s="23">
        <f>B7L608C35*B7L121C1</f>
        <v>302.02787888000006</v>
      </c>
      <c r="BX15" s="16" t="s">
        <v>15661</v>
      </c>
      <c r="BY15" s="23">
        <f>A1L314C18</f>
        <v>235.32550000000003</v>
      </c>
      <c r="BZ15" s="16" t="s">
        <v>12284</v>
      </c>
      <c r="CA15" s="23">
        <f>A1L528C14</f>
        <v>4.6699999999999998E-2</v>
      </c>
      <c r="CB15" s="16" t="s">
        <v>17377</v>
      </c>
      <c r="CC15" s="23">
        <f>B7L608C37*B7L608C38</f>
        <v>10.989700850000002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21.979401700000004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32.969102550000002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21.979401700000004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115.39185892500002</v>
      </c>
      <c r="CT15" s="16" t="s">
        <v>17382</v>
      </c>
      <c r="CU15" s="23">
        <f>B7L608C47*B7L121C1</f>
        <v>300.01883320500008</v>
      </c>
      <c r="CV15" s="16" t="s">
        <v>15667</v>
      </c>
      <c r="CW15" s="23">
        <f>A1L314C19</f>
        <v>236.74460000000005</v>
      </c>
      <c r="CX15" s="16" t="s">
        <v>12284</v>
      </c>
      <c r="CY15" s="23">
        <f>A1L528C14</f>
        <v>4.6699999999999998E-2</v>
      </c>
      <c r="CZ15" s="16" t="s">
        <v>17383</v>
      </c>
      <c r="DA15" s="23">
        <f>B7L608C49*B7L608C50</f>
        <v>11.055972820000003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22.111945640000005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33.16791846000001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22.111945640000005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116.08771461000003</v>
      </c>
      <c r="DR15" s="16" t="s">
        <v>17388</v>
      </c>
      <c r="DS15" s="23">
        <f>B7L608C59*B7L121C1</f>
        <v>301.82805798600009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6.3890000000000002</v>
      </c>
      <c r="F16" s="16" t="s">
        <v>12323</v>
      </c>
      <c r="G16" s="21">
        <f>A1L529C14</f>
        <v>4.6699999999999998E-2</v>
      </c>
      <c r="H16" s="16" t="s">
        <v>17389</v>
      </c>
      <c r="I16" s="21">
        <f>B7L609C1*B7L609C2</f>
        <v>0.29836630000000003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0.59673260000000006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0.89509890000000003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0.59673260000000006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3.1328461500000002</v>
      </c>
      <c r="Z16" s="16" t="s">
        <v>17397</v>
      </c>
      <c r="AA16" s="23">
        <f>B7L609C11*B7L121C1</f>
        <v>8.1453999900000014</v>
      </c>
      <c r="AB16" s="16" t="s">
        <v>15682</v>
      </c>
      <c r="AC16" s="23">
        <f>A1L316C16</f>
        <v>6.1985000000000001</v>
      </c>
      <c r="AD16" s="16" t="s">
        <v>12323</v>
      </c>
      <c r="AE16" s="23">
        <f>A1L529C14</f>
        <v>4.6699999999999998E-2</v>
      </c>
      <c r="AF16" s="16" t="s">
        <v>17398</v>
      </c>
      <c r="AG16" s="23">
        <f>B7L609C13*B7L609C14</f>
        <v>0.28946994999999998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0.57893989999999995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0.86840984999999993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0.57893989999999995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3.0394344749999997</v>
      </c>
      <c r="AX16" s="16" t="s">
        <v>17403</v>
      </c>
      <c r="AY16" s="23">
        <f>B7L609C23*B7L121C1</f>
        <v>7.9025296349999996</v>
      </c>
      <c r="AZ16" s="16" t="s">
        <v>15688</v>
      </c>
      <c r="BA16" s="23">
        <f>A1L316C17</f>
        <v>6.2176666666666662</v>
      </c>
      <c r="BB16" s="16" t="s">
        <v>12323</v>
      </c>
      <c r="BC16" s="23">
        <f>A1L529C14</f>
        <v>4.6699999999999998E-2</v>
      </c>
      <c r="BD16" s="16" t="s">
        <v>17404</v>
      </c>
      <c r="BE16" s="23">
        <f>B7L609C25*B7L609C26</f>
        <v>0.2903650333333333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0.5807300666666666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0.8710950999999999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0.5807300666666666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3.0488328499999997</v>
      </c>
      <c r="BV16" s="16" t="s">
        <v>17409</v>
      </c>
      <c r="BW16" s="23">
        <f>B7L609C35*B7L121C1</f>
        <v>7.9269654099999993</v>
      </c>
      <c r="BX16" s="16" t="s">
        <v>15694</v>
      </c>
      <c r="BY16" s="23">
        <f>A1L316C18</f>
        <v>5.9967499999999996</v>
      </c>
      <c r="BZ16" s="16" t="s">
        <v>12323</v>
      </c>
      <c r="CA16" s="23">
        <f>A1L529C14</f>
        <v>4.6699999999999998E-2</v>
      </c>
      <c r="CB16" s="16" t="s">
        <v>17410</v>
      </c>
      <c r="CC16" s="23">
        <f>B7L609C37*B7L609C38</f>
        <v>0.28004822499999998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0.56009644999999997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0.8401446749999999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0.56009644999999997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2.9405063624999999</v>
      </c>
      <c r="CT16" s="16" t="s">
        <v>17415</v>
      </c>
      <c r="CU16" s="23">
        <f>B7L609C47*B7L121C1</f>
        <v>7.6453165424999998</v>
      </c>
      <c r="CV16" s="16" t="s">
        <v>15700</v>
      </c>
      <c r="CW16" s="23">
        <f>A1L316C19</f>
        <v>5.7423999999999999</v>
      </c>
      <c r="CX16" s="16" t="s">
        <v>12323</v>
      </c>
      <c r="CY16" s="23">
        <f>A1L529C14</f>
        <v>4.6699999999999998E-2</v>
      </c>
      <c r="CZ16" s="16" t="s">
        <v>17416</v>
      </c>
      <c r="DA16" s="23">
        <f>B7L609C49*B7L609C50</f>
        <v>0.26817007999999998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0.53634015999999995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0.80451023999999993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0.53634015999999995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2.8157858399999998</v>
      </c>
      <c r="DR16" s="16" t="s">
        <v>17421</v>
      </c>
      <c r="DS16" s="23">
        <f>B7L609C59*B7L121C1</f>
        <v>7.3210431839999996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4.9880000000000004</v>
      </c>
      <c r="F17" s="16" t="s">
        <v>12362</v>
      </c>
      <c r="G17" s="21">
        <f>A1L530C14</f>
        <v>4.6699999999999998E-2</v>
      </c>
      <c r="H17" s="16" t="s">
        <v>17422</v>
      </c>
      <c r="I17" s="21">
        <f>B7L610C1*B7L610C2</f>
        <v>0.23293960000000002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0.46587920000000005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0.69881880000000007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0.46587920000000005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2.4458658000000004</v>
      </c>
      <c r="Z17" s="16" t="s">
        <v>17430</v>
      </c>
      <c r="AA17" s="23">
        <f>B7L610C11*B7L121C1</f>
        <v>6.3592510800000017</v>
      </c>
      <c r="AB17" s="16" t="s">
        <v>15715</v>
      </c>
      <c r="AC17" s="23">
        <f>A1L315C16</f>
        <v>4.9430000000000005</v>
      </c>
      <c r="AD17" s="16" t="s">
        <v>12362</v>
      </c>
      <c r="AE17" s="23">
        <f>A1L530C14</f>
        <v>4.6699999999999998E-2</v>
      </c>
      <c r="AF17" s="16" t="s">
        <v>17431</v>
      </c>
      <c r="AG17" s="23">
        <f>B7L610C13*B7L610C14</f>
        <v>0.23083810000000002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0.46167620000000004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0.69251430000000003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0.46167620000000004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2.4238000500000001</v>
      </c>
      <c r="AX17" s="16" t="s">
        <v>17436</v>
      </c>
      <c r="AY17" s="23">
        <f>B7L610C23*B7L121C1</f>
        <v>6.3018801300000007</v>
      </c>
      <c r="AZ17" s="16" t="s">
        <v>15721</v>
      </c>
      <c r="BA17" s="23">
        <f>A1L315C17</f>
        <v>4.97</v>
      </c>
      <c r="BB17" s="16" t="s">
        <v>12362</v>
      </c>
      <c r="BC17" s="23">
        <f>A1L530C14</f>
        <v>4.6699999999999998E-2</v>
      </c>
      <c r="BD17" s="16" t="s">
        <v>17437</v>
      </c>
      <c r="BE17" s="23">
        <f>B7L610C25*B7L610C26</f>
        <v>0.23209899999999997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0.46419799999999994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0.69629699999999994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0.46419799999999994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2.4370394999999996</v>
      </c>
      <c r="BV17" s="16" t="s">
        <v>17442</v>
      </c>
      <c r="BW17" s="23">
        <f>B7L610C35*B7L121C1</f>
        <v>6.3363026999999992</v>
      </c>
      <c r="BX17" s="16" t="s">
        <v>15727</v>
      </c>
      <c r="BY17" s="23">
        <f>A1L315C18</f>
        <v>5.2060000000000004</v>
      </c>
      <c r="BZ17" s="16" t="s">
        <v>12362</v>
      </c>
      <c r="CA17" s="23">
        <f>A1L530C14</f>
        <v>4.6699999999999998E-2</v>
      </c>
      <c r="CB17" s="16" t="s">
        <v>17443</v>
      </c>
      <c r="CC17" s="23">
        <f>B7L610C37*B7L610C38</f>
        <v>0.24312020000000001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0.48624040000000002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0.72936060000000003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0.48624040000000002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2.5527621000000003</v>
      </c>
      <c r="CT17" s="16" t="s">
        <v>17448</v>
      </c>
      <c r="CU17" s="23">
        <f>B7L610C47*B7L121C1</f>
        <v>6.6371814600000008</v>
      </c>
      <c r="CV17" s="16" t="s">
        <v>15733</v>
      </c>
      <c r="CW17" s="23">
        <f>A1L315C19</f>
        <v>5.4672000000000001</v>
      </c>
      <c r="CX17" s="16" t="s">
        <v>12362</v>
      </c>
      <c r="CY17" s="23">
        <f>A1L530C14</f>
        <v>4.6699999999999998E-2</v>
      </c>
      <c r="CZ17" s="16" t="s">
        <v>17449</v>
      </c>
      <c r="DA17" s="23">
        <f>B7L610C49*B7L610C50</f>
        <v>0.25531823999999997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0.51063647999999995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0.76595471999999987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0.51063647999999995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2.6808415199999995</v>
      </c>
      <c r="DR17" s="16" t="s">
        <v>17454</v>
      </c>
      <c r="DS17" s="23">
        <f>B7L610C59*B7L121C1</f>
        <v>6.970187951999999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356.00599999999997</v>
      </c>
      <c r="F18" s="16" t="s">
        <v>12401</v>
      </c>
      <c r="G18" s="21">
        <f>A1L531C14</f>
        <v>4.6699999999999998E-2</v>
      </c>
      <c r="H18" s="16" t="s">
        <v>17455</v>
      </c>
      <c r="I18" s="21">
        <f>B7L611C1*B7L611C2</f>
        <v>16.625480199999998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16.625480199999998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24.938220299999998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33.250960399999997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87.283771049999984</v>
      </c>
      <c r="Z18" s="16" t="s">
        <v>17463</v>
      </c>
      <c r="AA18" s="23">
        <f>B7L611C11*B7L121C1</f>
        <v>226.93780472999995</v>
      </c>
      <c r="AB18" s="16" t="s">
        <v>15748</v>
      </c>
      <c r="AC18" s="23">
        <f>A1L317C16</f>
        <v>352.97299999999996</v>
      </c>
      <c r="AD18" s="16" t="s">
        <v>12401</v>
      </c>
      <c r="AE18" s="23">
        <f>A1L531C14</f>
        <v>4.6699999999999998E-2</v>
      </c>
      <c r="AF18" s="16" t="s">
        <v>17464</v>
      </c>
      <c r="AG18" s="23">
        <f>B7L611C13*B7L611C14</f>
        <v>16.483839099999997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16.483839099999997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24.725758649999996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32.967678199999995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86.540155274999989</v>
      </c>
      <c r="AX18" s="16" t="s">
        <v>17469</v>
      </c>
      <c r="AY18" s="23">
        <f>B7L611C23*B7L121C1</f>
        <v>225.00440371499997</v>
      </c>
      <c r="AZ18" s="16" t="s">
        <v>15754</v>
      </c>
      <c r="BA18" s="23">
        <f>A1L317C17</f>
        <v>343.72899999999998</v>
      </c>
      <c r="BB18" s="16" t="s">
        <v>12401</v>
      </c>
      <c r="BC18" s="23">
        <f>A1L531C14</f>
        <v>4.6699999999999998E-2</v>
      </c>
      <c r="BD18" s="16" t="s">
        <v>17470</v>
      </c>
      <c r="BE18" s="23">
        <f>B7L611C25*B7L611C26</f>
        <v>16.052144299999998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16.052144299999998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24.078216449999999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32.104288599999997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84.273757574999991</v>
      </c>
      <c r="BV18" s="16" t="s">
        <v>17475</v>
      </c>
      <c r="BW18" s="23">
        <f>B7L611C35*B7L121C1</f>
        <v>219.11176969499999</v>
      </c>
      <c r="BX18" s="16" t="s">
        <v>15760</v>
      </c>
      <c r="BY18" s="23">
        <f>A1L317C18</f>
        <v>476.827</v>
      </c>
      <c r="BZ18" s="16" t="s">
        <v>12401</v>
      </c>
      <c r="CA18" s="23">
        <f>A1L531C14</f>
        <v>4.6699999999999998E-2</v>
      </c>
      <c r="CB18" s="16" t="s">
        <v>17476</v>
      </c>
      <c r="CC18" s="23">
        <f>B7L611C37*B7L611C38</f>
        <v>22.2678209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22.2678209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33.401731349999999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44.535641800000001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116.90605972500001</v>
      </c>
      <c r="CT18" s="16" t="s">
        <v>17481</v>
      </c>
      <c r="CU18" s="23">
        <f>B7L611C47*B7L121C1</f>
        <v>303.95575528500001</v>
      </c>
      <c r="CV18" s="16" t="s">
        <v>15766</v>
      </c>
      <c r="CW18" s="23">
        <f>A1L317C19</f>
        <v>541.03559999999993</v>
      </c>
      <c r="CX18" s="16" t="s">
        <v>12401</v>
      </c>
      <c r="CY18" s="23">
        <f>A1L531C14</f>
        <v>4.6699999999999998E-2</v>
      </c>
      <c r="CZ18" s="16" t="s">
        <v>17482</v>
      </c>
      <c r="DA18" s="23">
        <f>B7L611C49*B7L611C50</f>
        <v>25.266362519999998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25.266362519999998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37.899543779999995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50.532725039999995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132.64840322999999</v>
      </c>
      <c r="DR18" s="16" t="s">
        <v>17487</v>
      </c>
      <c r="DS18" s="23">
        <f>B7L611C59*B7L121C1</f>
        <v>344.88584839799995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53.173000000000002</v>
      </c>
      <c r="F19" s="16" t="s">
        <v>12440</v>
      </c>
      <c r="G19" s="21">
        <f>A1L532C14</f>
        <v>4.6699999999999998E-2</v>
      </c>
      <c r="H19" s="16" t="s">
        <v>17488</v>
      </c>
      <c r="I19" s="21">
        <f>B7L612C1*B7L612C2</f>
        <v>2.4831791000000001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4.9663582000000002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7.4495373000000003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4.9663582000000002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26.07338055</v>
      </c>
      <c r="Z19" s="16" t="s">
        <v>17496</v>
      </c>
      <c r="AA19" s="23">
        <f>B7L612C11*B7L121C1</f>
        <v>67.790789430000004</v>
      </c>
      <c r="AB19" s="16" t="s">
        <v>15781</v>
      </c>
      <c r="AC19" s="23">
        <f>A1L318C16</f>
        <v>54.234499999999997</v>
      </c>
      <c r="AD19" s="16" t="s">
        <v>12440</v>
      </c>
      <c r="AE19" s="23">
        <f>A1L532C14</f>
        <v>4.6699999999999998E-2</v>
      </c>
      <c r="AF19" s="16" t="s">
        <v>17497</v>
      </c>
      <c r="AG19" s="23">
        <f>B7L612C13*B7L612C14</f>
        <v>2.5327511499999997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5.0655022999999995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7.5982534499999996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5.0655022999999995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26.593887074999998</v>
      </c>
      <c r="AX19" s="16" t="s">
        <v>17502</v>
      </c>
      <c r="AY19" s="23">
        <f>B7L612C23*B7L121C1</f>
        <v>69.144106394999994</v>
      </c>
      <c r="AZ19" s="16" t="s">
        <v>15787</v>
      </c>
      <c r="BA19" s="23">
        <f>A1L318C17</f>
        <v>52.850999999999999</v>
      </c>
      <c r="BB19" s="16" t="s">
        <v>12440</v>
      </c>
      <c r="BC19" s="23">
        <f>A1L532C14</f>
        <v>4.6699999999999998E-2</v>
      </c>
      <c r="BD19" s="16" t="s">
        <v>17503</v>
      </c>
      <c r="BE19" s="23">
        <f>B7L612C25*B7L612C26</f>
        <v>2.4681416999999999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4.9362833999999998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7.4044250999999992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4.9362833999999998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25.915487849999998</v>
      </c>
      <c r="BV19" s="16" t="s">
        <v>17508</v>
      </c>
      <c r="BW19" s="23">
        <f>B7L612C35*B7L121C1</f>
        <v>67.380268409999999</v>
      </c>
      <c r="BX19" s="16" t="s">
        <v>15793</v>
      </c>
      <c r="BY19" s="23">
        <f>A1L318C18</f>
        <v>53.226749999999996</v>
      </c>
      <c r="BZ19" s="16" t="s">
        <v>12440</v>
      </c>
      <c r="CA19" s="23">
        <f>A1L532C14</f>
        <v>4.6699999999999998E-2</v>
      </c>
      <c r="CB19" s="16" t="s">
        <v>17509</v>
      </c>
      <c r="CC19" s="23">
        <f>B7L612C37*B7L612C38</f>
        <v>2.4856892249999998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4.9713784499999996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7.4570676749999993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4.9713784499999996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26.099736862499999</v>
      </c>
      <c r="CT19" s="16" t="s">
        <v>17514</v>
      </c>
      <c r="CU19" s="23">
        <f>B7L612C47*B7L121C1</f>
        <v>67.859315842499996</v>
      </c>
      <c r="CV19" s="16" t="s">
        <v>15799</v>
      </c>
      <c r="CW19" s="23">
        <f>A1L318C19</f>
        <v>53.344399999999993</v>
      </c>
      <c r="CX19" s="16" t="s">
        <v>12440</v>
      </c>
      <c r="CY19" s="23">
        <f>A1L532C14</f>
        <v>4.6699999999999998E-2</v>
      </c>
      <c r="CZ19" s="16" t="s">
        <v>17515</v>
      </c>
      <c r="DA19" s="23">
        <f>B7L612C49*B7L612C50</f>
        <v>2.4911834799999997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4.9823669599999993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7.4735504399999986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4.9823669599999993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26.157426539999996</v>
      </c>
      <c r="DR19" s="16" t="s">
        <v>17520</v>
      </c>
      <c r="DS19" s="23">
        <f>B7L612C59*B7L121C1</f>
        <v>68.009309003999988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0.84400000000000008</v>
      </c>
      <c r="F20" s="16" t="s">
        <v>12479</v>
      </c>
      <c r="G20" s="21">
        <f>A1L533C14</f>
        <v>4.6699999999999998E-2</v>
      </c>
      <c r="H20" s="16" t="s">
        <v>17521</v>
      </c>
      <c r="I20" s="21">
        <f>B7L613C1*B7L613C2</f>
        <v>3.94148E-2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7.88296E-2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0.1182444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7.88296E-2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0.41385539999999998</v>
      </c>
      <c r="Z20" s="16" t="s">
        <v>17529</v>
      </c>
      <c r="AA20" s="23">
        <f>B7L613C11*B7L121C1</f>
        <v>1.0760240400000001</v>
      </c>
      <c r="AB20" s="16" t="s">
        <v>15814</v>
      </c>
      <c r="AC20" s="23">
        <f>A1L319C16</f>
        <v>0.68250000000000011</v>
      </c>
      <c r="AD20" s="16" t="s">
        <v>12479</v>
      </c>
      <c r="AE20" s="23">
        <f>A1L533C14</f>
        <v>4.6699999999999998E-2</v>
      </c>
      <c r="AF20" s="16" t="s">
        <v>17530</v>
      </c>
      <c r="AG20" s="23">
        <f>B7L613C13*B7L613C14</f>
        <v>3.1872750000000005E-2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6.374550000000001E-2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9.5618250000000016E-2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6.374550000000001E-2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0.33466387500000006</v>
      </c>
      <c r="AX20" s="16" t="s">
        <v>17535</v>
      </c>
      <c r="AY20" s="23">
        <f>B7L613C23*B7L121C1</f>
        <v>0.87012607500000017</v>
      </c>
      <c r="AZ20" s="16" t="s">
        <v>15820</v>
      </c>
      <c r="BA20" s="23">
        <f>A1L319C17</f>
        <v>0.6046666666666668</v>
      </c>
      <c r="BB20" s="16" t="s">
        <v>12479</v>
      </c>
      <c r="BC20" s="23">
        <f>A1L533C14</f>
        <v>4.6699999999999998E-2</v>
      </c>
      <c r="BD20" s="16" t="s">
        <v>17536</v>
      </c>
      <c r="BE20" s="23">
        <f>B7L613C25*B7L613C26</f>
        <v>2.823793333333334E-2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5.647586666666668E-2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8.471380000000002E-2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5.647586666666668E-2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0.29649830000000005</v>
      </c>
      <c r="BV20" s="16" t="s">
        <v>17541</v>
      </c>
      <c r="BW20" s="23">
        <f>B7L613C35*B7L121C1</f>
        <v>0.77089558000000014</v>
      </c>
      <c r="BX20" s="16" t="s">
        <v>15826</v>
      </c>
      <c r="BY20" s="23">
        <f>A1L319C18</f>
        <v>0.5465000000000001</v>
      </c>
      <c r="BZ20" s="16" t="s">
        <v>12479</v>
      </c>
      <c r="CA20" s="23">
        <f>A1L533C14</f>
        <v>4.6699999999999998E-2</v>
      </c>
      <c r="CB20" s="16" t="s">
        <v>17542</v>
      </c>
      <c r="CC20" s="23">
        <f>B7L613C37*B7L613C38</f>
        <v>2.5521550000000004E-2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5.1043100000000008E-2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7.6564650000000012E-2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5.1043100000000008E-2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0.26797627500000004</v>
      </c>
      <c r="CT20" s="16" t="s">
        <v>17547</v>
      </c>
      <c r="CU20" s="23">
        <f>B7L613C47*B7L121C1</f>
        <v>0.69673831500000016</v>
      </c>
      <c r="CV20" s="16" t="s">
        <v>15832</v>
      </c>
      <c r="CW20" s="23">
        <f>A1L319C19</f>
        <v>0.51960000000000006</v>
      </c>
      <c r="CX20" s="16" t="s">
        <v>12479</v>
      </c>
      <c r="CY20" s="23">
        <f>A1L533C14</f>
        <v>4.6699999999999998E-2</v>
      </c>
      <c r="CZ20" s="16" t="s">
        <v>17548</v>
      </c>
      <c r="DA20" s="23">
        <f>B7L613C49*B7L613C50</f>
        <v>2.4265320000000003E-2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4.8530640000000007E-2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7.2795960000000007E-2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4.8530640000000007E-2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0.25478586000000003</v>
      </c>
      <c r="DR20" s="16" t="s">
        <v>17553</v>
      </c>
      <c r="DS20" s="23">
        <f>B7L613C59*B7L121C1</f>
        <v>0.6624432360000001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46.08</v>
      </c>
      <c r="F21" s="16" t="s">
        <v>12518</v>
      </c>
      <c r="G21" s="21">
        <f>A1L534C14</f>
        <v>4.6699999999999998E-2</v>
      </c>
      <c r="H21" s="16" t="s">
        <v>17554</v>
      </c>
      <c r="I21" s="21">
        <f>B7L614C1*B7L614C2</f>
        <v>2.1519360000000001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4.3038720000000001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6.4558080000000002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4.3038720000000001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22.595328000000002</v>
      </c>
      <c r="Z21" s="16" t="s">
        <v>17562</v>
      </c>
      <c r="AA21" s="23">
        <f>B7L614C11*B7L121C1</f>
        <v>58.747852800000004</v>
      </c>
      <c r="AB21" s="16" t="s">
        <v>15847</v>
      </c>
      <c r="AC21" s="23">
        <f>A1L320C16</f>
        <v>45.453499999999998</v>
      </c>
      <c r="AD21" s="16" t="s">
        <v>12518</v>
      </c>
      <c r="AE21" s="23">
        <f>A1L534C14</f>
        <v>4.6699999999999998E-2</v>
      </c>
      <c r="AF21" s="16" t="s">
        <v>17563</v>
      </c>
      <c r="AG21" s="23">
        <f>B7L614C13*B7L614C14</f>
        <v>2.12267845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4.2453569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6.3680353499999995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4.2453569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22.288123724999998</v>
      </c>
      <c r="AX21" s="16" t="s">
        <v>17568</v>
      </c>
      <c r="AY21" s="23">
        <f>B7L614C23*B7L121C1</f>
        <v>57.949121684999994</v>
      </c>
      <c r="AZ21" s="16" t="s">
        <v>15853</v>
      </c>
      <c r="BA21" s="23">
        <f>A1L320C17</f>
        <v>37.582333333333331</v>
      </c>
      <c r="BB21" s="16" t="s">
        <v>12518</v>
      </c>
      <c r="BC21" s="23">
        <f>A1L534C14</f>
        <v>4.6699999999999998E-2</v>
      </c>
      <c r="BD21" s="16" t="s">
        <v>17569</v>
      </c>
      <c r="BE21" s="23">
        <f>B7L614C25*B7L614C26</f>
        <v>1.7550949666666664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3.5101899333333328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5.2652848999999993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3.5101899333333328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18.428497149999998</v>
      </c>
      <c r="BV21" s="16" t="s">
        <v>17574</v>
      </c>
      <c r="BW21" s="23">
        <f>B7L614C35*B7L121C1</f>
        <v>47.914092589999996</v>
      </c>
      <c r="BX21" s="16" t="s">
        <v>15859</v>
      </c>
      <c r="BY21" s="23">
        <f>A1L320C18</f>
        <v>38.230499999999999</v>
      </c>
      <c r="BZ21" s="16" t="s">
        <v>12518</v>
      </c>
      <c r="CA21" s="23">
        <f>A1L534C14</f>
        <v>4.6699999999999998E-2</v>
      </c>
      <c r="CB21" s="16" t="s">
        <v>17575</v>
      </c>
      <c r="CC21" s="23">
        <f>B7L614C37*B7L614C38</f>
        <v>1.7853643499999998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3.5707286999999996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5.3560930499999992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3.5707286999999996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18.746325674999998</v>
      </c>
      <c r="CT21" s="16" t="s">
        <v>17580</v>
      </c>
      <c r="CU21" s="23">
        <f>B7L614C47*B7L121C1</f>
        <v>48.740446754999994</v>
      </c>
      <c r="CV21" s="16" t="s">
        <v>15865</v>
      </c>
      <c r="CW21" s="23">
        <f>A1L320C19</f>
        <v>40.169200000000004</v>
      </c>
      <c r="CX21" s="16" t="s">
        <v>12518</v>
      </c>
      <c r="CY21" s="23">
        <f>A1L534C14</f>
        <v>4.6699999999999998E-2</v>
      </c>
      <c r="CZ21" s="16" t="s">
        <v>17581</v>
      </c>
      <c r="DA21" s="23">
        <f>B7L614C49*B7L614C50</f>
        <v>1.8759016400000001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3.7518032800000003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5.6277049200000002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3.7518032800000003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19.696967220000001</v>
      </c>
      <c r="DR21" s="16" t="s">
        <v>17586</v>
      </c>
      <c r="DS21" s="23">
        <f>B7L614C59*B7L121C1</f>
        <v>51.212114772000007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21">
        <f>A1L323C3</f>
        <v>2.169</v>
      </c>
      <c r="F22" s="16" t="s">
        <v>12557</v>
      </c>
      <c r="G22" s="21">
        <f>A1L535C14</f>
        <v>4.6699999999999998E-2</v>
      </c>
      <c r="H22" s="16" t="s">
        <v>17587</v>
      </c>
      <c r="I22" s="21">
        <f>B7L615C1*B7L615C2</f>
        <v>0.1012923</v>
      </c>
      <c r="J22" s="16" t="s">
        <v>12542</v>
      </c>
      <c r="K22" s="27">
        <f>A1L515C5</f>
        <v>2</v>
      </c>
      <c r="L22" s="16" t="s">
        <v>17588</v>
      </c>
      <c r="M22" s="23">
        <f>B7L615C3*B7L615C4</f>
        <v>0.2025846</v>
      </c>
      <c r="N22" s="16" t="s">
        <v>17589</v>
      </c>
      <c r="O22" s="27">
        <f>A1L535C4</f>
        <v>1.5</v>
      </c>
      <c r="P22" s="16" t="s">
        <v>17590</v>
      </c>
      <c r="Q22" s="23">
        <f>B7L615C5*B7L615C6</f>
        <v>0.30387690000000001</v>
      </c>
      <c r="R22" s="16" t="s">
        <v>17591</v>
      </c>
      <c r="S22" s="17">
        <f>A1L535C8</f>
        <v>2</v>
      </c>
      <c r="T22" s="16" t="s">
        <v>17592</v>
      </c>
      <c r="U22" s="23">
        <f>B7L615C3*B7L615C8</f>
        <v>0.2025846</v>
      </c>
      <c r="V22" s="16" t="s">
        <v>17593</v>
      </c>
      <c r="W22" s="25">
        <f>A1L535C12</f>
        <v>5.25</v>
      </c>
      <c r="X22" s="16" t="s">
        <v>17594</v>
      </c>
      <c r="Y22" s="23">
        <f>B7L615C5*B7L615C10</f>
        <v>1.06356915</v>
      </c>
      <c r="Z22" s="16" t="s">
        <v>17595</v>
      </c>
      <c r="AA22" s="23">
        <f>B7L615C11*B7L121C1</f>
        <v>2.7652797900000001</v>
      </c>
      <c r="AB22" s="16" t="s">
        <v>15880</v>
      </c>
      <c r="AC22" s="23">
        <f>A1L323C16</f>
        <v>2.1444999999999999</v>
      </c>
      <c r="AD22" s="16" t="s">
        <v>12557</v>
      </c>
      <c r="AE22" s="23">
        <f>A1L535C14</f>
        <v>4.6699999999999998E-2</v>
      </c>
      <c r="AF22" s="16" t="s">
        <v>17596</v>
      </c>
      <c r="AG22" s="23">
        <f>B7L615C13*B7L615C14</f>
        <v>0.10014814999999999</v>
      </c>
      <c r="AH22" s="16" t="s">
        <v>12542</v>
      </c>
      <c r="AI22" s="27">
        <f>A1L515C5</f>
        <v>2</v>
      </c>
      <c r="AJ22" s="16" t="s">
        <v>17597</v>
      </c>
      <c r="AK22" s="23">
        <f>B7L615C15*B7L615C16</f>
        <v>0.20029629999999998</v>
      </c>
      <c r="AL22" s="16" t="s">
        <v>17589</v>
      </c>
      <c r="AM22" s="27">
        <f>A1L535C4</f>
        <v>1.5</v>
      </c>
      <c r="AN22" s="16" t="s">
        <v>17598</v>
      </c>
      <c r="AO22" s="23">
        <f>B7L615C17*B7L615C18</f>
        <v>0.30044444999999997</v>
      </c>
      <c r="AP22" s="16" t="s">
        <v>17591</v>
      </c>
      <c r="AQ22" s="17">
        <f>A1L535C8</f>
        <v>2</v>
      </c>
      <c r="AR22" s="16" t="s">
        <v>17599</v>
      </c>
      <c r="AS22" s="23">
        <f>B7L615C15*B7L615C20</f>
        <v>0.20029629999999998</v>
      </c>
      <c r="AT22" s="16" t="s">
        <v>17593</v>
      </c>
      <c r="AU22" s="25">
        <f>A1L535C12</f>
        <v>5.25</v>
      </c>
      <c r="AV22" s="16" t="s">
        <v>17600</v>
      </c>
      <c r="AW22" s="23">
        <f>B7L615C17*B7L615C22</f>
        <v>1.0515555749999999</v>
      </c>
      <c r="AX22" s="16" t="s">
        <v>17601</v>
      </c>
      <c r="AY22" s="23">
        <f>B7L615C23*B7L121C1</f>
        <v>2.7340444949999996</v>
      </c>
      <c r="AZ22" s="16" t="s">
        <v>15886</v>
      </c>
      <c r="BA22" s="23">
        <f>A1L323C17</f>
        <v>1.7286666666666666</v>
      </c>
      <c r="BB22" s="16" t="s">
        <v>12557</v>
      </c>
      <c r="BC22" s="23">
        <f>A1L535C14</f>
        <v>4.6699999999999998E-2</v>
      </c>
      <c r="BD22" s="16" t="s">
        <v>17602</v>
      </c>
      <c r="BE22" s="23">
        <f>B7L615C25*B7L615C26</f>
        <v>8.072873333333333E-2</v>
      </c>
      <c r="BF22" s="16" t="s">
        <v>12542</v>
      </c>
      <c r="BG22" s="27">
        <f>A1L515C5</f>
        <v>2</v>
      </c>
      <c r="BH22" s="16" t="s">
        <v>17603</v>
      </c>
      <c r="BI22" s="23">
        <f>B7L615C27*B7L615C28</f>
        <v>0.16145746666666666</v>
      </c>
      <c r="BJ22" s="16" t="s">
        <v>17589</v>
      </c>
      <c r="BK22" s="27">
        <f>A1L535C4</f>
        <v>1.5</v>
      </c>
      <c r="BL22" s="16" t="s">
        <v>17604</v>
      </c>
      <c r="BM22" s="23">
        <f>B7L615C29*B7L615C30</f>
        <v>0.24218619999999999</v>
      </c>
      <c r="BN22" s="16" t="s">
        <v>17591</v>
      </c>
      <c r="BO22" s="17">
        <f>A1L535C8</f>
        <v>2</v>
      </c>
      <c r="BP22" s="16" t="s">
        <v>17605</v>
      </c>
      <c r="BQ22" s="23">
        <f>B7L615C27*B7L615C32</f>
        <v>0.16145746666666666</v>
      </c>
      <c r="BR22" s="16" t="s">
        <v>17593</v>
      </c>
      <c r="BS22" s="22">
        <f>A1L535C12</f>
        <v>5.25</v>
      </c>
      <c r="BT22" s="16" t="s">
        <v>17606</v>
      </c>
      <c r="BU22" s="23">
        <f>B7L615C29*B7L615C34</f>
        <v>0.84765170000000001</v>
      </c>
      <c r="BV22" s="16" t="s">
        <v>17607</v>
      </c>
      <c r="BW22" s="23">
        <f>B7L615C35*B7L121C1</f>
        <v>2.2038944200000001</v>
      </c>
      <c r="BX22" s="16" t="s">
        <v>15892</v>
      </c>
      <c r="BY22" s="23">
        <f>A1L323C18</f>
        <v>2.4957500000000001</v>
      </c>
      <c r="BZ22" s="16" t="s">
        <v>12557</v>
      </c>
      <c r="CA22" s="23">
        <f>A1L535C14</f>
        <v>4.6699999999999998E-2</v>
      </c>
      <c r="CB22" s="16" t="s">
        <v>17608</v>
      </c>
      <c r="CC22" s="23">
        <f>B7L615C37*B7L615C38</f>
        <v>0.116551525</v>
      </c>
      <c r="CD22" s="16" t="s">
        <v>12542</v>
      </c>
      <c r="CE22" s="27">
        <f>A1L515C5</f>
        <v>2</v>
      </c>
      <c r="CF22" s="16" t="s">
        <v>17609</v>
      </c>
      <c r="CG22" s="23">
        <f>B7L615C39*B7L615C40</f>
        <v>0.23310305000000001</v>
      </c>
      <c r="CH22" s="16" t="s">
        <v>17589</v>
      </c>
      <c r="CI22" s="27">
        <f>A1L535C4</f>
        <v>1.5</v>
      </c>
      <c r="CJ22" s="16" t="s">
        <v>17610</v>
      </c>
      <c r="CK22" s="23">
        <f>B7L615C41*B7L615C42</f>
        <v>0.34965457500000002</v>
      </c>
      <c r="CL22" s="16" t="s">
        <v>17591</v>
      </c>
      <c r="CM22" s="15">
        <f>A1L535C8</f>
        <v>2</v>
      </c>
      <c r="CN22" s="16" t="s">
        <v>17611</v>
      </c>
      <c r="CO22" s="23">
        <f>B7L615C39*B7L615C44</f>
        <v>0.23310305000000001</v>
      </c>
      <c r="CP22" s="16" t="s">
        <v>17593</v>
      </c>
      <c r="CQ22" s="25">
        <f>A1L535C12</f>
        <v>5.25</v>
      </c>
      <c r="CR22" s="16" t="s">
        <v>17612</v>
      </c>
      <c r="CS22" s="23">
        <f>B7L615C41*B7L615C46</f>
        <v>1.2237910125</v>
      </c>
      <c r="CT22" s="16" t="s">
        <v>17613</v>
      </c>
      <c r="CU22" s="23">
        <f>B7L615C47*B7L121C1</f>
        <v>3.1818566325000002</v>
      </c>
      <c r="CV22" s="16" t="s">
        <v>15898</v>
      </c>
      <c r="CW22" s="23">
        <f>A1L323C19</f>
        <v>2.7844000000000002</v>
      </c>
      <c r="CX22" s="16" t="s">
        <v>12557</v>
      </c>
      <c r="CY22" s="23">
        <f>A1L535C14</f>
        <v>4.6699999999999998E-2</v>
      </c>
      <c r="CZ22" s="16" t="s">
        <v>17614</v>
      </c>
      <c r="DA22" s="23">
        <f>B7L615C49*B7L615C50</f>
        <v>0.13003148</v>
      </c>
      <c r="DB22" s="16" t="s">
        <v>12542</v>
      </c>
      <c r="DC22" s="27">
        <f>A1L515C5</f>
        <v>2</v>
      </c>
      <c r="DD22" s="16" t="s">
        <v>17615</v>
      </c>
      <c r="DE22" s="23">
        <f>B7L615C51*B7L615C52</f>
        <v>0.26006296000000001</v>
      </c>
      <c r="DF22" s="16" t="s">
        <v>17589</v>
      </c>
      <c r="DG22" s="24">
        <f>A1L535C4</f>
        <v>1.5</v>
      </c>
      <c r="DH22" s="16" t="s">
        <v>17616</v>
      </c>
      <c r="DI22" s="23">
        <f>B7L615C53*B7L615C54</f>
        <v>0.39009444000000004</v>
      </c>
      <c r="DJ22" s="16" t="s">
        <v>17591</v>
      </c>
      <c r="DK22" s="17">
        <f>A1L535C8</f>
        <v>2</v>
      </c>
      <c r="DL22" s="16" t="s">
        <v>17617</v>
      </c>
      <c r="DM22" s="23">
        <f>B7L615C51*B7L615C56</f>
        <v>0.26006296000000001</v>
      </c>
      <c r="DN22" s="16" t="s">
        <v>17593</v>
      </c>
      <c r="DO22" s="25">
        <f>A1L535C12</f>
        <v>5.25</v>
      </c>
      <c r="DP22" s="16" t="s">
        <v>17618</v>
      </c>
      <c r="DQ22" s="23">
        <f>B7L615C53*B7L615C58</f>
        <v>1.36533054</v>
      </c>
      <c r="DR22" s="16" t="s">
        <v>17619</v>
      </c>
      <c r="DS22" s="23">
        <f>B7L615C59*B7L121C1</f>
        <v>3.5498594040000002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2880.3220000000001</v>
      </c>
      <c r="F23" s="16" t="s">
        <v>17620</v>
      </c>
      <c r="G23" s="21">
        <f>A1L536C14</f>
        <v>4.6699999999999998E-2</v>
      </c>
      <c r="H23" s="16" t="s">
        <v>17621</v>
      </c>
      <c r="I23" s="21">
        <f>B7L616C1*B7L616C2</f>
        <v>134.51103739999999</v>
      </c>
      <c r="J23" s="16" t="s">
        <v>15905</v>
      </c>
      <c r="K23" s="27">
        <f>A1L516C5</f>
        <v>1.9</v>
      </c>
      <c r="L23" s="16" t="s">
        <v>17622</v>
      </c>
      <c r="M23" s="23">
        <f>B7L616C3*B7L616C4</f>
        <v>255.57097105999998</v>
      </c>
      <c r="N23" s="16" t="s">
        <v>17623</v>
      </c>
      <c r="O23" s="27">
        <f>A1L536C4</f>
        <v>1.5</v>
      </c>
      <c r="P23" s="16" t="s">
        <v>17624</v>
      </c>
      <c r="Q23" s="23">
        <f>B7L616C5*B7L616C6</f>
        <v>383.35645658999999</v>
      </c>
      <c r="R23" s="16" t="s">
        <v>17625</v>
      </c>
      <c r="S23" s="17">
        <f>A1L536C8</f>
        <v>2</v>
      </c>
      <c r="T23" s="16" t="s">
        <v>17626</v>
      </c>
      <c r="U23" s="23">
        <f>B7L616C3*B7L616C8</f>
        <v>269.02207479999998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1341.7475980649999</v>
      </c>
      <c r="Z23" s="16" t="s">
        <v>17629</v>
      </c>
      <c r="AA23" s="17">
        <f>B7L616C11*B7L121C1</f>
        <v>3488.543754969</v>
      </c>
      <c r="AB23" s="16" t="s">
        <v>15914</v>
      </c>
      <c r="AC23" s="17">
        <f>A1L324C16</f>
        <v>2868.0790000000002</v>
      </c>
      <c r="AD23" s="16" t="s">
        <v>17620</v>
      </c>
      <c r="AE23" s="23">
        <f>A1L536C14</f>
        <v>4.6699999999999998E-2</v>
      </c>
      <c r="AF23" s="16" t="s">
        <v>17630</v>
      </c>
      <c r="AG23" s="23">
        <f>B7L616C13*B7L616C14</f>
        <v>133.93928930000001</v>
      </c>
      <c r="AH23" s="16" t="s">
        <v>15905</v>
      </c>
      <c r="AI23" s="27">
        <f>A1L516C5</f>
        <v>1.9</v>
      </c>
      <c r="AJ23" s="16" t="s">
        <v>17631</v>
      </c>
      <c r="AK23" s="23">
        <f>B7L616C15*B7L616C16</f>
        <v>254.48464967000001</v>
      </c>
      <c r="AL23" s="16" t="s">
        <v>17623</v>
      </c>
      <c r="AM23" s="27">
        <f>A1L536C4</f>
        <v>1.5</v>
      </c>
      <c r="AN23" s="16" t="s">
        <v>17632</v>
      </c>
      <c r="AO23" s="23">
        <f>B7L616C17*B7L616C18</f>
        <v>381.72697450500004</v>
      </c>
      <c r="AP23" s="16" t="s">
        <v>17625</v>
      </c>
      <c r="AQ23" s="17">
        <f>A1L536C8</f>
        <v>2</v>
      </c>
      <c r="AR23" s="16" t="s">
        <v>17633</v>
      </c>
      <c r="AS23" s="23">
        <f>B7L616C15*B7L616C20</f>
        <v>267.87857860000003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1336.0444107675</v>
      </c>
      <c r="AX23" s="16" t="s">
        <v>17635</v>
      </c>
      <c r="AY23" s="17">
        <f>B7L616C23*B7L121C1</f>
        <v>3473.7154679955001</v>
      </c>
      <c r="AZ23" s="16" t="s">
        <v>15920</v>
      </c>
      <c r="BA23" s="17">
        <f>A1L324C17</f>
        <v>2866.9786666666673</v>
      </c>
      <c r="BB23" s="16" t="s">
        <v>17620</v>
      </c>
      <c r="BC23" s="23">
        <f>A1L536C14</f>
        <v>4.6699999999999998E-2</v>
      </c>
      <c r="BD23" s="16" t="s">
        <v>17636</v>
      </c>
      <c r="BE23" s="23">
        <f>B7L616C25*B7L616C26</f>
        <v>133.88790373333336</v>
      </c>
      <c r="BF23" s="16" t="s">
        <v>15905</v>
      </c>
      <c r="BG23" s="27">
        <f>A1L516C5</f>
        <v>1.9</v>
      </c>
      <c r="BH23" s="16" t="s">
        <v>17637</v>
      </c>
      <c r="BI23" s="23">
        <f>B7L616C27*B7L616C28</f>
        <v>254.38701709333338</v>
      </c>
      <c r="BJ23" s="16" t="s">
        <v>17623</v>
      </c>
      <c r="BK23" s="27">
        <f>A1L536C4</f>
        <v>1.5</v>
      </c>
      <c r="BL23" s="16" t="s">
        <v>17638</v>
      </c>
      <c r="BM23" s="23">
        <f>B7L616C29*B7L616C30</f>
        <v>381.58052564000008</v>
      </c>
      <c r="BN23" s="16" t="s">
        <v>17625</v>
      </c>
      <c r="BO23" s="17">
        <f>A1L536C8</f>
        <v>2</v>
      </c>
      <c r="BP23" s="16" t="s">
        <v>17639</v>
      </c>
      <c r="BQ23" s="23">
        <f>B7L616C27*B7L616C32</f>
        <v>267.77580746666672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1335.5318397400004</v>
      </c>
      <c r="BV23" s="16" t="s">
        <v>17641</v>
      </c>
      <c r="BW23" s="17">
        <f>B7L616C35*B7L121C1</f>
        <v>3472.3827833240011</v>
      </c>
      <c r="BX23" s="16" t="s">
        <v>15926</v>
      </c>
      <c r="BY23" s="17">
        <f>A1L324C18</f>
        <v>3048.8702500000004</v>
      </c>
      <c r="BZ23" s="16" t="s">
        <v>17620</v>
      </c>
      <c r="CA23" s="23">
        <f>A1L536C14</f>
        <v>4.6699999999999998E-2</v>
      </c>
      <c r="CB23" s="16" t="s">
        <v>17642</v>
      </c>
      <c r="CC23" s="23">
        <f>B7L616C37*B7L616C38</f>
        <v>142.38224067500002</v>
      </c>
      <c r="CD23" s="16" t="s">
        <v>15905</v>
      </c>
      <c r="CE23" s="27">
        <f>A1L516C5</f>
        <v>1.9</v>
      </c>
      <c r="CF23" s="16" t="s">
        <v>17643</v>
      </c>
      <c r="CG23" s="23">
        <f>B7L616C39*B7L616C40</f>
        <v>270.52625728250001</v>
      </c>
      <c r="CH23" s="16" t="s">
        <v>17623</v>
      </c>
      <c r="CI23" s="27">
        <f>A1L536C4</f>
        <v>1.5</v>
      </c>
      <c r="CJ23" s="16" t="s">
        <v>17644</v>
      </c>
      <c r="CK23" s="23">
        <f>B7L616C41*B7L616C42</f>
        <v>405.78938592375005</v>
      </c>
      <c r="CL23" s="16" t="s">
        <v>17625</v>
      </c>
      <c r="CM23" s="15">
        <f>A1L536C8</f>
        <v>2</v>
      </c>
      <c r="CN23" s="16" t="s">
        <v>17645</v>
      </c>
      <c r="CO23" s="23">
        <f>B7L616C39*B7L616C44</f>
        <v>284.76448135000004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1420.2628507331251</v>
      </c>
      <c r="CT23" s="16" t="s">
        <v>17647</v>
      </c>
      <c r="CU23" s="17">
        <f>B7L616C47*B7L121C1</f>
        <v>3692.6834119061255</v>
      </c>
      <c r="CV23" s="16" t="s">
        <v>15932</v>
      </c>
      <c r="CW23" s="17">
        <f>A1L324C19</f>
        <v>3142.1710000000003</v>
      </c>
      <c r="CX23" s="16" t="s">
        <v>17620</v>
      </c>
      <c r="CY23" s="23">
        <f>A1L536C14</f>
        <v>4.6699999999999998E-2</v>
      </c>
      <c r="CZ23" s="16" t="s">
        <v>17648</v>
      </c>
      <c r="DA23" s="23">
        <f>B7L616C49*B7L616C50</f>
        <v>146.73938570000001</v>
      </c>
      <c r="DB23" s="16" t="s">
        <v>15905</v>
      </c>
      <c r="DC23" s="27">
        <f>A1L516C5</f>
        <v>1.9</v>
      </c>
      <c r="DD23" s="16" t="s">
        <v>17649</v>
      </c>
      <c r="DE23" s="23">
        <f>B7L616C51*B7L616C52</f>
        <v>278.80483283000001</v>
      </c>
      <c r="DF23" s="16" t="s">
        <v>17623</v>
      </c>
      <c r="DG23" s="24">
        <f>A1L536C4</f>
        <v>1.5</v>
      </c>
      <c r="DH23" s="16" t="s">
        <v>17650</v>
      </c>
      <c r="DI23" s="23">
        <f>B7L616C53*B7L616C54</f>
        <v>418.20724924500001</v>
      </c>
      <c r="DJ23" s="16" t="s">
        <v>17625</v>
      </c>
      <c r="DK23" s="17">
        <f>A1L536C8</f>
        <v>2</v>
      </c>
      <c r="DL23" s="16" t="s">
        <v>17651</v>
      </c>
      <c r="DM23" s="23">
        <f>B7L616C51*B7L616C56</f>
        <v>293.47877140000003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1463.7253723575</v>
      </c>
      <c r="DR23" s="16" t="s">
        <v>17653</v>
      </c>
      <c r="DS23" s="17">
        <f>B7L616C59*B7L121C1</f>
        <v>3805.6859681295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15670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78.349999999999994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39.174999999999997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78.349999999999994</v>
      </c>
      <c r="R9" s="16" t="s">
        <v>17723</v>
      </c>
      <c r="S9" s="23">
        <f>B7L702C7*B7L121C1</f>
        <v>203.70999999999998</v>
      </c>
      <c r="T9" s="16" t="s">
        <v>14765</v>
      </c>
      <c r="U9" s="17">
        <f>A1L202C18</f>
        <v>15818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79.09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39.545000000000002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79.09</v>
      </c>
      <c r="AH9" s="16" t="s">
        <v>17727</v>
      </c>
      <c r="AI9" s="23">
        <f>B7L702C15*B7L121C1</f>
        <v>205.63400000000001</v>
      </c>
      <c r="AJ9" s="16" t="s">
        <v>14773</v>
      </c>
      <c r="AK9" s="17">
        <f>A1L202C21</f>
        <v>15386.666666666668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76.933333333333337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38.466666666666669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76.933333333333337</v>
      </c>
      <c r="AX9" s="16" t="s">
        <v>17731</v>
      </c>
      <c r="AY9" s="23">
        <f>B7L702C23*B7L121C1</f>
        <v>200.02666666666667</v>
      </c>
      <c r="AZ9" s="16" t="s">
        <v>14781</v>
      </c>
      <c r="BA9" s="17">
        <f>A1L202C24</f>
        <v>15405.5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77.027500000000003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38.513750000000002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77.027500000000003</v>
      </c>
      <c r="BN9" s="16" t="s">
        <v>17735</v>
      </c>
      <c r="BO9" s="23">
        <f>B7L702C31*B7L121C1</f>
        <v>200.2715</v>
      </c>
      <c r="BP9" s="16" t="s">
        <v>14789</v>
      </c>
      <c r="BQ9" s="17">
        <f>A1L202C27</f>
        <v>15391.2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76.956000000000003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38.478000000000002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76.956000000000003</v>
      </c>
      <c r="CD9" s="16" t="s">
        <v>17739</v>
      </c>
      <c r="CE9" s="23">
        <f>B7L702C39*B7L121C1</f>
        <v>200.08560000000003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243806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1219.03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609.51499999999999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1219.03</v>
      </c>
      <c r="R10" s="16" t="s">
        <v>17745</v>
      </c>
      <c r="S10" s="17">
        <f>B7L703C7*B7L121C1</f>
        <v>3169.4780000000001</v>
      </c>
      <c r="T10" s="16" t="s">
        <v>14805</v>
      </c>
      <c r="U10" s="17">
        <f>A1L203C18</f>
        <v>248267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1241.335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620.66750000000002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1241.335</v>
      </c>
      <c r="AH10" s="16" t="s">
        <v>17749</v>
      </c>
      <c r="AI10" s="17">
        <f>B7L703C15*B7L121C1</f>
        <v>3227.471</v>
      </c>
      <c r="AJ10" s="16" t="s">
        <v>14813</v>
      </c>
      <c r="AK10" s="17">
        <f>A1L203C21</f>
        <v>248330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1241.6500000000001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620.82500000000005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1241.6500000000001</v>
      </c>
      <c r="AX10" s="16" t="s">
        <v>17753</v>
      </c>
      <c r="AY10" s="17">
        <f>B7L703C23*B7L121C1</f>
        <v>3228.2900000000004</v>
      </c>
      <c r="AZ10" s="16" t="s">
        <v>14821</v>
      </c>
      <c r="BA10" s="17">
        <f>A1L203C24</f>
        <v>251279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1256.395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628.19749999999999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1256.395</v>
      </c>
      <c r="BN10" s="16" t="s">
        <v>17757</v>
      </c>
      <c r="BO10" s="17">
        <f>B7L703C31*B7L121C1</f>
        <v>3266.627</v>
      </c>
      <c r="BP10" s="16" t="s">
        <v>14829</v>
      </c>
      <c r="BQ10" s="17">
        <f>A1L203C27</f>
        <v>256074.40000000002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1280.3720000000001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640.18600000000004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1280.3720000000001</v>
      </c>
      <c r="CD10" s="16" t="s">
        <v>17761</v>
      </c>
      <c r="CE10" s="17">
        <f>B7L703C39*B7L121C1</f>
        <v>3328.9672000000005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440677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2203.3850000000002</v>
      </c>
      <c r="J11" s="16" t="s">
        <v>17763</v>
      </c>
      <c r="K11" s="27">
        <f>A1L524C5</f>
        <v>0.5</v>
      </c>
      <c r="L11" s="16" t="s">
        <v>17764</v>
      </c>
      <c r="M11" s="17">
        <f>B7L704C3*B7L704C4</f>
        <v>1101.6925000000001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2203.3850000000002</v>
      </c>
      <c r="R11" s="16" t="s">
        <v>17767</v>
      </c>
      <c r="S11" s="17">
        <f>B7L704C7*B7L121C1</f>
        <v>5728.8010000000004</v>
      </c>
      <c r="T11" s="16" t="s">
        <v>14845</v>
      </c>
      <c r="U11" s="17">
        <f>A1L204C18</f>
        <v>437284.5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2186.4225000000001</v>
      </c>
      <c r="Z11" s="16" t="s">
        <v>17763</v>
      </c>
      <c r="AA11" s="27">
        <f>A1L524C5</f>
        <v>0.5</v>
      </c>
      <c r="AB11" s="16" t="s">
        <v>17769</v>
      </c>
      <c r="AC11" s="17">
        <f>B7L704C11*B7L704C12</f>
        <v>1093.2112500000001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2186.4225000000001</v>
      </c>
      <c r="AH11" s="16" t="s">
        <v>17771</v>
      </c>
      <c r="AI11" s="17">
        <f>B7L704C15*B7L121C1</f>
        <v>5684.6985000000004</v>
      </c>
      <c r="AJ11" s="16" t="s">
        <v>14853</v>
      </c>
      <c r="AK11" s="17">
        <f>A1L204C21</f>
        <v>415177.33333333331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2075.8866666666668</v>
      </c>
      <c r="AP11" s="16" t="s">
        <v>17763</v>
      </c>
      <c r="AQ11" s="27">
        <f>A1L524C5</f>
        <v>0.5</v>
      </c>
      <c r="AR11" s="16" t="s">
        <v>17773</v>
      </c>
      <c r="AS11" s="17">
        <f>B7L704C19*B7L704C20</f>
        <v>1037.9433333333334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2075.8866666666668</v>
      </c>
      <c r="AX11" s="16" t="s">
        <v>17775</v>
      </c>
      <c r="AY11" s="17">
        <f>B7L704C23*B7L121C1</f>
        <v>5397.3053333333337</v>
      </c>
      <c r="AZ11" s="16" t="s">
        <v>14861</v>
      </c>
      <c r="BA11" s="17">
        <f>A1L204C24</f>
        <v>408012.5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2040.0625</v>
      </c>
      <c r="BF11" s="16" t="s">
        <v>17763</v>
      </c>
      <c r="BG11" s="27">
        <f>A1L524C5</f>
        <v>0.5</v>
      </c>
      <c r="BH11" s="16" t="s">
        <v>17777</v>
      </c>
      <c r="BI11" s="17">
        <f>B7L704C27*B7L704C28</f>
        <v>1020.03125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2040.0625</v>
      </c>
      <c r="BN11" s="16" t="s">
        <v>17779</v>
      </c>
      <c r="BO11" s="17">
        <f>B7L704C31*B7L121C1</f>
        <v>5304.1625000000004</v>
      </c>
      <c r="BP11" s="16" t="s">
        <v>14869</v>
      </c>
      <c r="BQ11" s="17">
        <f>A1L204C27</f>
        <v>398544.2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1992.721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996.3605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1992.721</v>
      </c>
      <c r="CD11" s="16" t="s">
        <v>17783</v>
      </c>
      <c r="CE11" s="17">
        <f>B7L704C39*B7L121C1</f>
        <v>5181.0745999999999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160095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800.47500000000002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400.23750000000001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800.47500000000002</v>
      </c>
      <c r="R12" s="16" t="s">
        <v>17789</v>
      </c>
      <c r="S12" s="17">
        <f>B7L705C7*B7L121C1</f>
        <v>2081.2350000000001</v>
      </c>
      <c r="T12" s="16" t="s">
        <v>14885</v>
      </c>
      <c r="U12" s="17">
        <f>A1L205C18</f>
        <v>173164.5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865.82249999999999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432.91125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865.82249999999999</v>
      </c>
      <c r="AH12" s="16" t="s">
        <v>17793</v>
      </c>
      <c r="AI12" s="17">
        <f>B7L705C15*B7L121C1</f>
        <v>2251.1385</v>
      </c>
      <c r="AJ12" s="16" t="s">
        <v>14893</v>
      </c>
      <c r="AK12" s="17">
        <f>A1L205C21</f>
        <v>197973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989.86500000000001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494.9325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989.86500000000001</v>
      </c>
      <c r="AX12" s="16" t="s">
        <v>17797</v>
      </c>
      <c r="AY12" s="17">
        <f>B7L705C23*B7L121C1</f>
        <v>2573.6489999999999</v>
      </c>
      <c r="AZ12" s="16" t="s">
        <v>14901</v>
      </c>
      <c r="BA12" s="17">
        <f>A1L205C24</f>
        <v>205513.25</v>
      </c>
      <c r="BB12" s="16" t="s">
        <v>12173</v>
      </c>
      <c r="BC12" s="17">
        <f>A1L565C1</f>
        <v>200</v>
      </c>
      <c r="BD12" s="16" t="s">
        <v>17798</v>
      </c>
      <c r="BE12" s="17">
        <f>IF(B7L705C26=0,0,B7L705C25/B7L705C26)</f>
        <v>1027.5662500000001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513.78312500000004</v>
      </c>
      <c r="BJ12" s="16" t="s">
        <v>17787</v>
      </c>
      <c r="BK12" s="17">
        <f>A1L525C13</f>
        <v>1</v>
      </c>
      <c r="BL12" s="16" t="s">
        <v>17800</v>
      </c>
      <c r="BM12" s="17">
        <f>B7L705C27*B7L705C30</f>
        <v>1027.5662500000001</v>
      </c>
      <c r="BN12" s="16" t="s">
        <v>17801</v>
      </c>
      <c r="BO12" s="17">
        <f>B7L705C31*B7L121C1</f>
        <v>2671.6722500000005</v>
      </c>
      <c r="BP12" s="16" t="s">
        <v>14909</v>
      </c>
      <c r="BQ12" s="17">
        <f>A1L205C27</f>
        <v>208236.59999999998</v>
      </c>
      <c r="BR12" s="16" t="s">
        <v>12173</v>
      </c>
      <c r="BS12" s="15">
        <f>A1L565C1</f>
        <v>200</v>
      </c>
      <c r="BT12" s="16" t="s">
        <v>17802</v>
      </c>
      <c r="BU12" s="17">
        <f>IF(B7L705C34=0,0,B7L705C33/B7L705C34)</f>
        <v>1041.183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520.5915</v>
      </c>
      <c r="BZ12" s="16" t="s">
        <v>17787</v>
      </c>
      <c r="CA12" s="17">
        <f>A1L525C13</f>
        <v>1</v>
      </c>
      <c r="CB12" s="16" t="s">
        <v>17804</v>
      </c>
      <c r="CC12" s="17">
        <f>B7L705C35*B7L705C38</f>
        <v>1041.183</v>
      </c>
      <c r="CD12" s="16" t="s">
        <v>17805</v>
      </c>
      <c r="CE12" s="17">
        <f>B7L705C39*B7L121C1</f>
        <v>2707.0758000000001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267667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1338.335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669.16750000000002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1338.335</v>
      </c>
      <c r="R13" s="16" t="s">
        <v>17811</v>
      </c>
      <c r="S13" s="17">
        <f>B7L706C7*B7L121C1</f>
        <v>3479.6710000000003</v>
      </c>
      <c r="T13" s="16" t="s">
        <v>14925</v>
      </c>
      <c r="U13" s="17">
        <f>A1L206C18</f>
        <v>253302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1266.51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633.255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1266.51</v>
      </c>
      <c r="AH13" s="16" t="s">
        <v>17815</v>
      </c>
      <c r="AI13" s="17">
        <f>B7L706C15*B7L121C1</f>
        <v>3292.9259999999999</v>
      </c>
      <c r="AJ13" s="16" t="s">
        <v>14933</v>
      </c>
      <c r="AK13" s="17">
        <f>A1L206C21</f>
        <v>245517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1227.585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613.79250000000002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1227.585</v>
      </c>
      <c r="AX13" s="16" t="s">
        <v>17819</v>
      </c>
      <c r="AY13" s="17">
        <f>B7L706C23*B7L121C1</f>
        <v>3191.721</v>
      </c>
      <c r="AZ13" s="16" t="s">
        <v>14941</v>
      </c>
      <c r="BA13" s="17">
        <f>A1L206C24</f>
        <v>249612.5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1248.0625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624.03125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1248.0625</v>
      </c>
      <c r="BN13" s="16" t="s">
        <v>17823</v>
      </c>
      <c r="BO13" s="17">
        <f>B7L706C31*B7L121C1</f>
        <v>3244.9625000000001</v>
      </c>
      <c r="BP13" s="16" t="s">
        <v>14949</v>
      </c>
      <c r="BQ13" s="17">
        <f>A1L206C27</f>
        <v>248296.8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1241.4839999999999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620.74199999999996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1241.4839999999999</v>
      </c>
      <c r="CD13" s="16" t="s">
        <v>17827</v>
      </c>
      <c r="CE13" s="17">
        <f>B7L706C39*B7L121C1</f>
        <v>3227.8584000000001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123843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619.21500000000003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309.60750000000002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619.21500000000003</v>
      </c>
      <c r="R14" s="16" t="s">
        <v>17833</v>
      </c>
      <c r="S14" s="17">
        <f>B7L707C7*B7L121C1</f>
        <v>1609.9590000000001</v>
      </c>
      <c r="T14" s="16" t="s">
        <v>14965</v>
      </c>
      <c r="U14" s="17">
        <f>A1L207C18</f>
        <v>121811.5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609.0575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304.52875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609.0575</v>
      </c>
      <c r="AH14" s="16" t="s">
        <v>17837</v>
      </c>
      <c r="AI14" s="17">
        <f>B7L707C15*B7L121C1</f>
        <v>1583.5495000000001</v>
      </c>
      <c r="AJ14" s="16" t="s">
        <v>14973</v>
      </c>
      <c r="AK14" s="17">
        <f>A1L207C21</f>
        <v>122859.66666666666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614.29833333333329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307.14916666666664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614.29833333333329</v>
      </c>
      <c r="AX14" s="16" t="s">
        <v>17841</v>
      </c>
      <c r="AY14" s="17">
        <f>B7L707C23*B7L121C1</f>
        <v>1597.1756666666665</v>
      </c>
      <c r="AZ14" s="16" t="s">
        <v>14981</v>
      </c>
      <c r="BA14" s="17">
        <f>A1L207C24</f>
        <v>135463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677.31500000000005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338.65750000000003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677.31500000000005</v>
      </c>
      <c r="BN14" s="16" t="s">
        <v>17845</v>
      </c>
      <c r="BO14" s="17">
        <f>B7L707C31*B7L121C1</f>
        <v>1761.0190000000002</v>
      </c>
      <c r="BP14" s="16" t="s">
        <v>14989</v>
      </c>
      <c r="BQ14" s="17">
        <f>A1L207C27</f>
        <v>141892.40000000002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709.4620000000001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354.73100000000005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709.4620000000001</v>
      </c>
      <c r="CD14" s="16" t="s">
        <v>17849</v>
      </c>
      <c r="CE14" s="17">
        <f>B7L707C39*B7L121C1</f>
        <v>1844.6012000000003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56857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284.28500000000003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142.14250000000001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284.28500000000003</v>
      </c>
      <c r="R15" s="16" t="s">
        <v>17855</v>
      </c>
      <c r="S15" s="23">
        <f>B7L708C7*B7L121C1</f>
        <v>739.14100000000008</v>
      </c>
      <c r="T15" s="16" t="s">
        <v>15005</v>
      </c>
      <c r="U15" s="17">
        <f>A1L208C18</f>
        <v>54613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273.065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136.5325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273.065</v>
      </c>
      <c r="AH15" s="16" t="s">
        <v>17859</v>
      </c>
      <c r="AI15" s="23">
        <f>B7L708C15*B7L121C1</f>
        <v>709.96900000000005</v>
      </c>
      <c r="AJ15" s="16" t="s">
        <v>15013</v>
      </c>
      <c r="AK15" s="17">
        <f>A1L208C21</f>
        <v>49250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246.25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123.125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246.25</v>
      </c>
      <c r="AX15" s="16" t="s">
        <v>17863</v>
      </c>
      <c r="AY15" s="23">
        <f>B7L708C23*B7L121C1</f>
        <v>640.25</v>
      </c>
      <c r="AZ15" s="16" t="s">
        <v>15021</v>
      </c>
      <c r="BA15" s="17">
        <f>A1L208C24</f>
        <v>51491.5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257.45749999999998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128.72874999999999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257.45749999999998</v>
      </c>
      <c r="BN15" s="16" t="s">
        <v>17867</v>
      </c>
      <c r="BO15" s="23">
        <f>B7L708C31*B7L121C1</f>
        <v>669.3895</v>
      </c>
      <c r="BP15" s="16" t="s">
        <v>15029</v>
      </c>
      <c r="BQ15" s="17">
        <f>A1L208C27</f>
        <v>53501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267.505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133.7525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267.505</v>
      </c>
      <c r="CD15" s="16" t="s">
        <v>17871</v>
      </c>
      <c r="CE15" s="23">
        <f>B7L708C39*B7L121C1</f>
        <v>695.51300000000003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10126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50.63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25.315000000000001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50.63</v>
      </c>
      <c r="R16" s="16" t="s">
        <v>17877</v>
      </c>
      <c r="S16" s="23">
        <f>B7L709C7*B7L121C1</f>
        <v>131.63800000000001</v>
      </c>
      <c r="T16" s="16" t="s">
        <v>15045</v>
      </c>
      <c r="U16" s="17">
        <f>A1L209C18</f>
        <v>9513.5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47.567500000000003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23.783750000000001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47.567500000000003</v>
      </c>
      <c r="AH16" s="16" t="s">
        <v>17881</v>
      </c>
      <c r="AI16" s="23">
        <f>B7L709C15*B7L121C1</f>
        <v>123.67550000000001</v>
      </c>
      <c r="AJ16" s="16" t="s">
        <v>15053</v>
      </c>
      <c r="AK16" s="17">
        <f>A1L209C21</f>
        <v>9420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47.1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23.55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47.1</v>
      </c>
      <c r="AX16" s="16" t="s">
        <v>17885</v>
      </c>
      <c r="AY16" s="23">
        <f>B7L709C23*B7L121C1</f>
        <v>122.46000000000001</v>
      </c>
      <c r="AZ16" s="16" t="s">
        <v>15061</v>
      </c>
      <c r="BA16" s="17">
        <f>A1L209C24</f>
        <v>9053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45.265000000000001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22.6325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45.265000000000001</v>
      </c>
      <c r="BN16" s="16" t="s">
        <v>17889</v>
      </c>
      <c r="BO16" s="23">
        <f>B7L709C31*B7L121C1</f>
        <v>117.68900000000001</v>
      </c>
      <c r="BP16" s="16" t="s">
        <v>15069</v>
      </c>
      <c r="BQ16" s="17">
        <f>A1L209C27</f>
        <v>8607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43.034999999999997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21.517499999999998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43.034999999999997</v>
      </c>
      <c r="CD16" s="16" t="s">
        <v>17893</v>
      </c>
      <c r="CE16" s="23">
        <f>B7L709C39*B7L121C1</f>
        <v>111.89099999999999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11554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57.77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28.885000000000002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57.77</v>
      </c>
      <c r="R17" s="16" t="s">
        <v>17899</v>
      </c>
      <c r="S17" s="23">
        <f>B7L710C7*B7L121C1</f>
        <v>150.20200000000003</v>
      </c>
      <c r="T17" s="16" t="s">
        <v>15085</v>
      </c>
      <c r="U17" s="17">
        <f>A1L210C18</f>
        <v>11236.5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56.182499999999997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28.091249999999999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56.182499999999997</v>
      </c>
      <c r="AH17" s="16" t="s">
        <v>17903</v>
      </c>
      <c r="AI17" s="23">
        <f>B7L710C15*B7L121C1</f>
        <v>146.0745</v>
      </c>
      <c r="AJ17" s="16" t="s">
        <v>15093</v>
      </c>
      <c r="AK17" s="17">
        <f>A1L210C21</f>
        <v>10995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54.975000000000001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27.487500000000001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54.975000000000001</v>
      </c>
      <c r="AX17" s="16" t="s">
        <v>17907</v>
      </c>
      <c r="AY17" s="23">
        <f>B7L710C23*B7L121C1</f>
        <v>142.935</v>
      </c>
      <c r="AZ17" s="16" t="s">
        <v>15101</v>
      </c>
      <c r="BA17" s="17">
        <f>A1L210C24</f>
        <v>10765.5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53.827500000000001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26.91375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53.827500000000001</v>
      </c>
      <c r="BN17" s="16" t="s">
        <v>17911</v>
      </c>
      <c r="BO17" s="23">
        <f>B7L710C31*B7L121C1</f>
        <v>139.95150000000001</v>
      </c>
      <c r="BP17" s="16" t="s">
        <v>15109</v>
      </c>
      <c r="BQ17" s="17">
        <f>A1L210C27</f>
        <v>10595.4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52.976999999999997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26.488499999999998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52.976999999999997</v>
      </c>
      <c r="CD17" s="16" t="s">
        <v>17915</v>
      </c>
      <c r="CE17" s="23">
        <f>B7L710C39*B7L121C1</f>
        <v>137.74019999999999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156783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783.91499999999996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391.95749999999998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783.91499999999996</v>
      </c>
      <c r="R18" s="16" t="s">
        <v>17921</v>
      </c>
      <c r="S18" s="17">
        <f>B7L711C7*B7L121C1</f>
        <v>2038.1790000000001</v>
      </c>
      <c r="T18" s="16" t="s">
        <v>15125</v>
      </c>
      <c r="U18" s="17">
        <f>A1L211C18</f>
        <v>155560.5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777.80250000000001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388.90125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777.80250000000001</v>
      </c>
      <c r="AH18" s="16" t="s">
        <v>17925</v>
      </c>
      <c r="AI18" s="17">
        <f>B7L711C15*B7L121C1</f>
        <v>2022.2865000000002</v>
      </c>
      <c r="AJ18" s="16" t="s">
        <v>15133</v>
      </c>
      <c r="AK18" s="17">
        <f>A1L211C21</f>
        <v>153291.66666666666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766.45833333333326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383.22916666666663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766.45833333333326</v>
      </c>
      <c r="AX18" s="16" t="s">
        <v>17929</v>
      </c>
      <c r="AY18" s="17">
        <f>B7L711C23*B7L121C1</f>
        <v>1992.7916666666665</v>
      </c>
      <c r="AZ18" s="16" t="s">
        <v>15141</v>
      </c>
      <c r="BA18" s="17">
        <f>A1L211C24</f>
        <v>151131.25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755.65625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377.828125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755.65625</v>
      </c>
      <c r="BN18" s="16" t="s">
        <v>17933</v>
      </c>
      <c r="BO18" s="17">
        <f>B7L711C31*B7L121C1</f>
        <v>1964.70625</v>
      </c>
      <c r="BP18" s="16" t="s">
        <v>15149</v>
      </c>
      <c r="BQ18" s="17">
        <f>A1L211C27</f>
        <v>145898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729.49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364.745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729.49</v>
      </c>
      <c r="CD18" s="16" t="s">
        <v>17937</v>
      </c>
      <c r="CE18" s="17">
        <f>B7L711C39*B7L121C1</f>
        <v>1896.674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43877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219.38499999999999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109.6925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219.38499999999999</v>
      </c>
      <c r="R19" s="16" t="s">
        <v>17943</v>
      </c>
      <c r="S19" s="23">
        <f>B7L712C7*B7L121C1</f>
        <v>570.40099999999995</v>
      </c>
      <c r="T19" s="16" t="s">
        <v>15165</v>
      </c>
      <c r="U19" s="17">
        <f>A1L212C18</f>
        <v>43866.5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219.33250000000001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109.66625000000001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219.33250000000001</v>
      </c>
      <c r="AH19" s="16" t="s">
        <v>17947</v>
      </c>
      <c r="AI19" s="23">
        <f>B7L712C15*B7L121C1</f>
        <v>570.2645</v>
      </c>
      <c r="AJ19" s="16" t="s">
        <v>15173</v>
      </c>
      <c r="AK19" s="17">
        <f>A1L212C21</f>
        <v>42305.666666666672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211.52833333333336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105.76416666666668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211.52833333333336</v>
      </c>
      <c r="AX19" s="16" t="s">
        <v>17951</v>
      </c>
      <c r="AY19" s="23">
        <f>B7L712C23*B7L121C1</f>
        <v>549.97366666666676</v>
      </c>
      <c r="AZ19" s="16" t="s">
        <v>15181</v>
      </c>
      <c r="BA19" s="17">
        <f>A1L212C24</f>
        <v>40033.75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200.16874999999999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100.08437499999999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200.16874999999999</v>
      </c>
      <c r="BN19" s="16" t="s">
        <v>17955</v>
      </c>
      <c r="BO19" s="23">
        <f>B7L712C31*B7L121C1</f>
        <v>520.43875000000003</v>
      </c>
      <c r="BP19" s="16" t="s">
        <v>15189</v>
      </c>
      <c r="BQ19" s="17">
        <f>A1L212C27</f>
        <v>38897.800000000003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194.489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97.244500000000002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194.489</v>
      </c>
      <c r="CD19" s="16" t="s">
        <v>17959</v>
      </c>
      <c r="CE19" s="23">
        <f>B7L712C39*B7L121C1</f>
        <v>505.67140000000001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695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3.4750000000000001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1.7375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3.4750000000000001</v>
      </c>
      <c r="R20" s="16" t="s">
        <v>17965</v>
      </c>
      <c r="S20" s="23">
        <f>B7L713C7*B7L121C1</f>
        <v>9.0350000000000001</v>
      </c>
      <c r="T20" s="16" t="s">
        <v>15205</v>
      </c>
      <c r="U20" s="17">
        <f>A1L213C18</f>
        <v>578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2.89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1.4450000000000001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2.89</v>
      </c>
      <c r="AH20" s="16" t="s">
        <v>17969</v>
      </c>
      <c r="AI20" s="23">
        <f>B7L713C15*B7L121C1</f>
        <v>7.5140000000000002</v>
      </c>
      <c r="AJ20" s="16" t="s">
        <v>15213</v>
      </c>
      <c r="AK20" s="17">
        <f>A1L213C21</f>
        <v>586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2.93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1.4650000000000001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2.93</v>
      </c>
      <c r="AX20" s="16" t="s">
        <v>17973</v>
      </c>
      <c r="AY20" s="23">
        <f>B7L713C23*B7L121C1</f>
        <v>7.6180000000000003</v>
      </c>
      <c r="AZ20" s="16" t="s">
        <v>15221</v>
      </c>
      <c r="BA20" s="23">
        <f>A1L213C24</f>
        <v>594.25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2.9712499999999999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1.485625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2.9712499999999999</v>
      </c>
      <c r="BN20" s="16" t="s">
        <v>17977</v>
      </c>
      <c r="BO20" s="23">
        <f>B7L713C31*B7L121C1</f>
        <v>7.72525</v>
      </c>
      <c r="BP20" s="16" t="s">
        <v>15229</v>
      </c>
      <c r="BQ20" s="23">
        <f>A1L213C27</f>
        <v>610.79999999999995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3.0539999999999998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1.5269999999999999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3.0539999999999998</v>
      </c>
      <c r="CD20" s="16" t="s">
        <v>17981</v>
      </c>
      <c r="CE20" s="23">
        <f>B7L713C39*B7L121C1</f>
        <v>7.9403999999999995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62113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310.565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155.2825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310.565</v>
      </c>
      <c r="R21" s="16" t="s">
        <v>17987</v>
      </c>
      <c r="S21" s="23">
        <f>B7L714C7*B7L121C1</f>
        <v>807.46900000000005</v>
      </c>
      <c r="T21" s="16" t="s">
        <v>15245</v>
      </c>
      <c r="U21" s="17">
        <f>A1L214C18</f>
        <v>58820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294.10000000000002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147.05000000000001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294.10000000000002</v>
      </c>
      <c r="AH21" s="16" t="s">
        <v>17991</v>
      </c>
      <c r="AI21" s="23">
        <f>B7L714C15*B7L121C1</f>
        <v>764.66000000000008</v>
      </c>
      <c r="AJ21" s="16" t="s">
        <v>15253</v>
      </c>
      <c r="AK21" s="17">
        <f>A1L214C21</f>
        <v>56526.333333333336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282.63166666666666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141.31583333333333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282.63166666666666</v>
      </c>
      <c r="AX21" s="16" t="s">
        <v>17995</v>
      </c>
      <c r="AY21" s="23">
        <f>B7L714C23*B7L121C1</f>
        <v>734.84233333333339</v>
      </c>
      <c r="AZ21" s="16" t="s">
        <v>15261</v>
      </c>
      <c r="BA21" s="17">
        <f>A1L214C24</f>
        <v>54766.75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273.83375000000001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136.916875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273.83375000000001</v>
      </c>
      <c r="BN21" s="16" t="s">
        <v>17999</v>
      </c>
      <c r="BO21" s="23">
        <f>B7L714C31*B7L121C1</f>
        <v>711.96775000000002</v>
      </c>
      <c r="BP21" s="16" t="s">
        <v>15269</v>
      </c>
      <c r="BQ21" s="17">
        <f>A1L214C27</f>
        <v>54101.4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270.50700000000001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135.2535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270.50700000000001</v>
      </c>
      <c r="CD21" s="16" t="s">
        <v>18003</v>
      </c>
      <c r="CE21" s="23">
        <f>B7L714C39*B7L121C1</f>
        <v>703.31820000000005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190884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954.42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477.21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954.42</v>
      </c>
      <c r="R22" s="16" t="s">
        <v>18009</v>
      </c>
      <c r="S22" s="17">
        <f>B7L715C7*B7L121C1</f>
        <v>2481.4920000000002</v>
      </c>
      <c r="T22" s="16" t="s">
        <v>15285</v>
      </c>
      <c r="U22" s="17">
        <f>A1L215C18</f>
        <v>199928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999.64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499.82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999.64</v>
      </c>
      <c r="AH22" s="16" t="s">
        <v>18013</v>
      </c>
      <c r="AI22" s="17">
        <f>B7L715C15*B7L121C1</f>
        <v>2599.0639999999999</v>
      </c>
      <c r="AJ22" s="16" t="s">
        <v>15293</v>
      </c>
      <c r="AK22" s="17">
        <f>A1L215C21</f>
        <v>204111</v>
      </c>
      <c r="AL22" s="16" t="s">
        <v>12563</v>
      </c>
      <c r="AM22" s="17">
        <f>A1L575C1</f>
        <v>200</v>
      </c>
      <c r="AN22" s="16" t="s">
        <v>18014</v>
      </c>
      <c r="AO22" s="17">
        <f>IF(B7L715C18=0,0,B7L715C17/B7L715C18)</f>
        <v>1020.5549999999999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510.27749999999997</v>
      </c>
      <c r="AT22" s="16" t="s">
        <v>18007</v>
      </c>
      <c r="AU22" s="17">
        <f>A1L535C13</f>
        <v>1</v>
      </c>
      <c r="AV22" s="16" t="s">
        <v>18016</v>
      </c>
      <c r="AW22" s="17">
        <f>B7L715C19*B7L715C22</f>
        <v>1020.5549999999999</v>
      </c>
      <c r="AX22" s="16" t="s">
        <v>18017</v>
      </c>
      <c r="AY22" s="17">
        <f>B7L715C23*B7L121C1</f>
        <v>2653.4429999999998</v>
      </c>
      <c r="AZ22" s="16" t="s">
        <v>15301</v>
      </c>
      <c r="BA22" s="17">
        <f>A1L215C24</f>
        <v>208558.5</v>
      </c>
      <c r="BB22" s="16" t="s">
        <v>12563</v>
      </c>
      <c r="BC22" s="17">
        <f>A1L575C1</f>
        <v>200</v>
      </c>
      <c r="BD22" s="16" t="s">
        <v>18018</v>
      </c>
      <c r="BE22" s="17">
        <f>IF(B7L715C26=0,0,B7L715C25/B7L715C26)</f>
        <v>1042.7925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521.39625000000001</v>
      </c>
      <c r="BJ22" s="16" t="s">
        <v>18007</v>
      </c>
      <c r="BK22" s="17">
        <f>A1L535C13</f>
        <v>1</v>
      </c>
      <c r="BL22" s="16" t="s">
        <v>18020</v>
      </c>
      <c r="BM22" s="17">
        <f>B7L715C27*B7L715C30</f>
        <v>1042.7925</v>
      </c>
      <c r="BN22" s="16" t="s">
        <v>18021</v>
      </c>
      <c r="BO22" s="17">
        <f>B7L715C31*B7L121C1</f>
        <v>2711.2605000000003</v>
      </c>
      <c r="BP22" s="16" t="s">
        <v>15309</v>
      </c>
      <c r="BQ22" s="17">
        <f>A1L215C27</f>
        <v>209468.4</v>
      </c>
      <c r="BR22" s="16" t="s">
        <v>12563</v>
      </c>
      <c r="BS22" s="15">
        <f>A1L575C1</f>
        <v>200</v>
      </c>
      <c r="BT22" s="16" t="s">
        <v>18022</v>
      </c>
      <c r="BU22" s="17">
        <f>IF(B7L715C34=0,0,B7L715C33/B7L715C34)</f>
        <v>1047.3419999999999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523.67099999999994</v>
      </c>
      <c r="BZ22" s="16" t="s">
        <v>18007</v>
      </c>
      <c r="CA22" s="17">
        <f>A1L535C13</f>
        <v>1</v>
      </c>
      <c r="CB22" s="16" t="s">
        <v>18024</v>
      </c>
      <c r="CC22" s="17">
        <f>B7L715C35*B7L715C38</f>
        <v>1047.3419999999999</v>
      </c>
      <c r="CD22" s="16" t="s">
        <v>18025</v>
      </c>
      <c r="CE22" s="17">
        <f>B7L715C39*B7L121C1</f>
        <v>2723.0891999999999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1784647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8923.2350000000006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4461.6175000000003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8923.2350000000006</v>
      </c>
      <c r="R23" s="16" t="s">
        <v>18032</v>
      </c>
      <c r="S23" s="17">
        <f>B7L716C7*B7L121C1</f>
        <v>23200.411000000004</v>
      </c>
      <c r="T23" s="16" t="s">
        <v>15325</v>
      </c>
      <c r="U23" s="17">
        <f>A1L216C18</f>
        <v>1783763.5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8918.8174999999992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4459.4087499999996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8918.8174999999992</v>
      </c>
      <c r="AH23" s="16" t="s">
        <v>18036</v>
      </c>
      <c r="AI23" s="17">
        <f>B7L716C15*B7L121C1</f>
        <v>23188.925499999998</v>
      </c>
      <c r="AJ23" s="16" t="s">
        <v>15333</v>
      </c>
      <c r="AK23" s="17">
        <f>A1L216C21</f>
        <v>1771729.3333333335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8858.6466666666674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4429.3233333333337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8858.6466666666674</v>
      </c>
      <c r="AX23" s="16" t="s">
        <v>18040</v>
      </c>
      <c r="AY23" s="17">
        <f>B7L716C23*B7L121C1</f>
        <v>23032.481333333337</v>
      </c>
      <c r="AZ23" s="16" t="s">
        <v>15341</v>
      </c>
      <c r="BA23" s="17">
        <f>A1L216C24</f>
        <v>1791680.25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8958.4012500000008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4479.2006250000004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8958.4012500000008</v>
      </c>
      <c r="BN23" s="16" t="s">
        <v>18044</v>
      </c>
      <c r="BO23" s="17">
        <f>B7L716C31*B7L121C1</f>
        <v>23291.843250000002</v>
      </c>
      <c r="BP23" s="16" t="s">
        <v>15349</v>
      </c>
      <c r="BQ23" s="17">
        <f>A1L216C27</f>
        <v>1790115.4000000001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8950.5770000000011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4475.2885000000006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8950.5770000000011</v>
      </c>
      <c r="CD23" s="16" t="s">
        <v>18048</v>
      </c>
      <c r="CE23" s="17">
        <f>B7L716C39*B7L121C1</f>
        <v>23271.500200000002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23">
        <f>B7L302C5+B7L302C7+B7L402C7+B7L502C7+B7L502C9+B7L602C7+B7L602C9+B7L702C5</f>
        <v>109.81411742870722</v>
      </c>
      <c r="F9" s="16" t="s">
        <v>18142</v>
      </c>
      <c r="G9" s="23">
        <f>B7L202C7</f>
        <v>28.936838709151729</v>
      </c>
      <c r="H9" s="16" t="s">
        <v>18143</v>
      </c>
      <c r="I9" s="23">
        <f>B7L802C1+B7L802C2</f>
        <v>138.75095613785896</v>
      </c>
      <c r="J9" s="16" t="s">
        <v>18144</v>
      </c>
      <c r="K9" s="23">
        <f>IF(B7L802C3=0,0,B7L802C2/B7L802C3)</f>
        <v>0.20855235534666094</v>
      </c>
      <c r="L9" s="16" t="s">
        <v>18145</v>
      </c>
      <c r="M9" s="23">
        <f>B7L302C9+B7L402C9+B7L502C11+B7L602C11+B7L702C7</f>
        <v>247.89306987788973</v>
      </c>
      <c r="N9" s="16" t="s">
        <v>18146</v>
      </c>
      <c r="O9" s="23">
        <f>B7L302C10+B7L402C10+B7L502C12+B7L602C12+B7L702C8</f>
        <v>644.52198168251334</v>
      </c>
      <c r="P9" s="16" t="s">
        <v>18147</v>
      </c>
      <c r="Q9" s="17">
        <f>B7L202C1</f>
        <v>15670</v>
      </c>
      <c r="R9" s="16" t="s">
        <v>18148</v>
      </c>
      <c r="S9" s="17">
        <f>B7L802C6+B7L802C7</f>
        <v>16314.521981682514</v>
      </c>
      <c r="T9" s="16" t="s">
        <v>18149</v>
      </c>
      <c r="U9" s="23">
        <f>IF(B7L802C8=0,0,B7L802C7/B7L802C8)</f>
        <v>0.96049397080673493</v>
      </c>
      <c r="V9" s="16" t="s">
        <v>18150</v>
      </c>
      <c r="W9" s="23">
        <f>B7L302C15+B7L302C17+B7L402C17+B7L502C19+B7L502C21+B7L602C19+B7L602C21+B7L702C13</f>
        <v>108.79142936728057</v>
      </c>
      <c r="X9" s="16" t="s">
        <v>18151</v>
      </c>
      <c r="Y9" s="23">
        <f>B7L202C15</f>
        <v>28.281437824027929</v>
      </c>
      <c r="Z9" s="16" t="s">
        <v>18152</v>
      </c>
      <c r="AA9" s="23">
        <f>B7L802C10+B7L802C11</f>
        <v>137.07286719130849</v>
      </c>
      <c r="AB9" s="16" t="s">
        <v>18153</v>
      </c>
      <c r="AC9" s="23">
        <f>IF(B7L802C12=0,0,B7L802C11/B7L802C12)</f>
        <v>0.20632411361583597</v>
      </c>
      <c r="AD9" s="16" t="s">
        <v>18154</v>
      </c>
      <c r="AE9" s="23">
        <f>B7L302C19+B7L402C19+B7L502C23+B7L602C23+B7L702C15</f>
        <v>246.51453126004313</v>
      </c>
      <c r="AF9" s="16" t="s">
        <v>18155</v>
      </c>
      <c r="AG9" s="23">
        <f>B7L302C20+B7L402C20+B7L502C24+B7L602C24+B7L702C16</f>
        <v>640.9377812761121</v>
      </c>
      <c r="AH9" s="16" t="s">
        <v>18156</v>
      </c>
      <c r="AI9" s="17">
        <f>B7L202C9</f>
        <v>15818</v>
      </c>
      <c r="AJ9" s="16" t="s">
        <v>18157</v>
      </c>
      <c r="AK9" s="17">
        <f>B7L802C15+B7L802C16</f>
        <v>16458.937781276112</v>
      </c>
      <c r="AL9" s="16" t="s">
        <v>18158</v>
      </c>
      <c r="AM9" s="23">
        <f>IF(B7L802C17=0,0,B7L802C16/B7L802C17)</f>
        <v>0.96105837510332826</v>
      </c>
      <c r="AN9" s="16" t="s">
        <v>18159</v>
      </c>
      <c r="AO9" s="23">
        <f>B7L302C25+B7L302C27+B7L402C27+B7L502C31+B7L502C33+B7L602C31+B7L602C33+B7L702C21</f>
        <v>104.63870395255152</v>
      </c>
      <c r="AP9" s="16" t="s">
        <v>18160</v>
      </c>
      <c r="AQ9" s="23">
        <f>B7L202C23</f>
        <v>27.214431353578345</v>
      </c>
      <c r="AR9" s="16" t="s">
        <v>18161</v>
      </c>
      <c r="AS9" s="23">
        <f>B7L802C19+B7L802C20</f>
        <v>131.85313530612987</v>
      </c>
      <c r="AT9" s="16" t="s">
        <v>18162</v>
      </c>
      <c r="AU9" s="23">
        <f>IF(B7L802C21=0,0,B7L802C20/B7L802C21)</f>
        <v>0.20639957700204298</v>
      </c>
      <c r="AV9" s="16" t="s">
        <v>18163</v>
      </c>
      <c r="AW9" s="23">
        <f>B7L302C29+B7L402C29+B7L502C35+B7L602C35+B7L702C23</f>
        <v>236.54481261903348</v>
      </c>
      <c r="AX9" s="16" t="s">
        <v>18164</v>
      </c>
      <c r="AY9" s="23">
        <f>B7L302C30+B7L402C30+B7L502C36+B7L602C36+B7L702C24</f>
        <v>615.01651280948693</v>
      </c>
      <c r="AZ9" s="16" t="s">
        <v>18165</v>
      </c>
      <c r="BA9" s="17">
        <f>B7L202C17</f>
        <v>15386.666666666668</v>
      </c>
      <c r="BB9" s="16" t="s">
        <v>18166</v>
      </c>
      <c r="BC9" s="17">
        <f>B7L802C24+B7L802C25</f>
        <v>16001.683179476155</v>
      </c>
      <c r="BD9" s="16" t="s">
        <v>18167</v>
      </c>
      <c r="BE9" s="23">
        <f>IF(B7L802C26=0,0,B7L802C25/B7L802C26)</f>
        <v>0.96156551120832645</v>
      </c>
      <c r="BF9" s="16" t="s">
        <v>18168</v>
      </c>
      <c r="BG9" s="23">
        <f>B7L302C35+B7L302C37+B7L402C37+B7L502C43+B7L502C45+B7L602C43+B7L602C45+B7L702C29</f>
        <v>104.84126367467007</v>
      </c>
      <c r="BH9" s="16" t="s">
        <v>18169</v>
      </c>
      <c r="BI9" s="23">
        <f>B7L202C31</f>
        <v>27.549706786951873</v>
      </c>
      <c r="BJ9" s="16" t="s">
        <v>18170</v>
      </c>
      <c r="BK9" s="23">
        <f>B7L802C28+B7L802C29</f>
        <v>132.39097046162195</v>
      </c>
      <c r="BL9" s="16" t="s">
        <v>18171</v>
      </c>
      <c r="BM9" s="23">
        <f>IF(B7L802C30=0,0,B7L802C29/B7L802C30)</f>
        <v>0.20809354815431388</v>
      </c>
      <c r="BN9" s="16" t="s">
        <v>18172</v>
      </c>
      <c r="BO9" s="23">
        <f>B7L302C39+B7L402C39+B7L502C47+B7L602C47+B7L702C31</f>
        <v>235.2007253806855</v>
      </c>
      <c r="BP9" s="16" t="s">
        <v>18173</v>
      </c>
      <c r="BQ9" s="23">
        <f>B7L302C40+B7L402C40+B7L502C48+B7L602C48+B7L702C32</f>
        <v>611.52188598978228</v>
      </c>
      <c r="BR9" s="16" t="s">
        <v>18174</v>
      </c>
      <c r="BS9" s="17">
        <f>B7L202C25</f>
        <v>15405.5</v>
      </c>
      <c r="BT9" s="16" t="s">
        <v>18175</v>
      </c>
      <c r="BU9" s="17">
        <f>B7L802C33+B7L802C34</f>
        <v>16017.021885989783</v>
      </c>
      <c r="BV9" s="16" t="s">
        <v>18176</v>
      </c>
      <c r="BW9" s="23">
        <f>IF(B7L802C35=0,0,B7L802C34/B7L802C35)</f>
        <v>0.96182050006907427</v>
      </c>
      <c r="BX9" s="16" t="s">
        <v>18177</v>
      </c>
      <c r="BY9" s="23">
        <f>B7L302C45+B7L302C47+B7L402C47+B7L502C55+B7L502C57+B7L602C55+B7L602C57+B7L702C37</f>
        <v>105.35466660306309</v>
      </c>
      <c r="BZ9" s="16" t="s">
        <v>18178</v>
      </c>
      <c r="CA9" s="23">
        <f>B7L202C39</f>
        <v>27.779877520494043</v>
      </c>
      <c r="CB9" s="16" t="s">
        <v>18179</v>
      </c>
      <c r="CC9" s="23">
        <f>B7L802C37+B7L802C38</f>
        <v>133.13454412355713</v>
      </c>
      <c r="CD9" s="16" t="s">
        <v>18180</v>
      </c>
      <c r="CE9" s="23">
        <f>IF(B7L802C39=0,0,B7L802C38/B7L802C39)</f>
        <v>0.2086601768412005</v>
      </c>
      <c r="CF9" s="16" t="s">
        <v>18181</v>
      </c>
      <c r="CG9" s="23">
        <f>B7L302C49+B7L402C49+B7L502C59+B7L602C59+B7L702C39</f>
        <v>235.64981457684706</v>
      </c>
      <c r="CH9" s="16" t="s">
        <v>18182</v>
      </c>
      <c r="CI9" s="23">
        <f>B7L302C50+B7L402C50+B7L502C60+B7L602C60+B7L702C40</f>
        <v>612.68951789980247</v>
      </c>
      <c r="CJ9" s="16" t="s">
        <v>18183</v>
      </c>
      <c r="CK9" s="17">
        <f>B7L202C33</f>
        <v>15391.2</v>
      </c>
      <c r="CL9" s="16" t="s">
        <v>18184</v>
      </c>
      <c r="CM9" s="17">
        <f>B7L802C42+B7L802C43</f>
        <v>16003.889517899803</v>
      </c>
      <c r="CN9" s="16" t="s">
        <v>18185</v>
      </c>
      <c r="CO9" s="23">
        <f>IF(B7L802C44=0,0,B7L802C43/B7L802C44)</f>
        <v>0.96171621172374822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2006.1399215902952</v>
      </c>
      <c r="F10" s="16" t="s">
        <v>18187</v>
      </c>
      <c r="G10" s="23">
        <f>B7L203C7</f>
        <v>450.22175483876498</v>
      </c>
      <c r="H10" s="16" t="s">
        <v>18188</v>
      </c>
      <c r="I10" s="17">
        <f>B7L803C1+B7L803C2</f>
        <v>2456.36167642906</v>
      </c>
      <c r="J10" s="16" t="s">
        <v>18189</v>
      </c>
      <c r="K10" s="23">
        <f>IF(B7L803C3=0,0,B7L803C2/B7L803C3)</f>
        <v>0.18328805532142792</v>
      </c>
      <c r="L10" s="16" t="s">
        <v>18190</v>
      </c>
      <c r="M10" s="17">
        <f>B7L303C9+B7L403C9+B7L503C11+B7L603C11+B7L703C7</f>
        <v>4603.8477913866227</v>
      </c>
      <c r="N10" s="16" t="s">
        <v>18191</v>
      </c>
      <c r="O10" s="17">
        <f>B7L303C10+B7L403C10+B7L503C12+B7L603C12+B7L703C8</f>
        <v>11970.004257605218</v>
      </c>
      <c r="P10" s="16" t="s">
        <v>18192</v>
      </c>
      <c r="Q10" s="17">
        <f>B7L203C1</f>
        <v>243806</v>
      </c>
      <c r="R10" s="16" t="s">
        <v>18193</v>
      </c>
      <c r="S10" s="17">
        <f>B7L803C6+B7L803C7</f>
        <v>255776.00425760521</v>
      </c>
      <c r="T10" s="16" t="s">
        <v>18194</v>
      </c>
      <c r="U10" s="23">
        <f>IF(B7L803C8=0,0,B7L803C7/B7L803C8)</f>
        <v>0.95320122271693009</v>
      </c>
      <c r="V10" s="16" t="s">
        <v>18195</v>
      </c>
      <c r="W10" s="17">
        <f>B7L303C15+B7L303C17+B7L403C17+B7L503C19+B7L503C21+B7L603C19+B7L603C21+B7L703C13</f>
        <v>2055.6987179775915</v>
      </c>
      <c r="X10" s="16" t="s">
        <v>18196</v>
      </c>
      <c r="Y10" s="23">
        <f>B7L203C15</f>
        <v>443.88340651523208</v>
      </c>
      <c r="Z10" s="16" t="s">
        <v>18197</v>
      </c>
      <c r="AA10" s="17">
        <f>B7L803C10+B7L803C11</f>
        <v>2499.5821244928238</v>
      </c>
      <c r="AB10" s="16" t="s">
        <v>18198</v>
      </c>
      <c r="AC10" s="23">
        <f>IF(B7L803C12=0,0,B7L803C11/B7L803C12)</f>
        <v>0.17758304564819929</v>
      </c>
      <c r="AD10" s="16" t="s">
        <v>18199</v>
      </c>
      <c r="AE10" s="17">
        <f>B7L303C19+B7L403C19+B7L503C23+B7L603C23+B7L703C15</f>
        <v>4762.1362374967521</v>
      </c>
      <c r="AF10" s="16" t="s">
        <v>18200</v>
      </c>
      <c r="AG10" s="17">
        <f>B7L303C20+B7L403C20+B7L503C24+B7L603C24+B7L703C16</f>
        <v>12381.554217491552</v>
      </c>
      <c r="AH10" s="16" t="s">
        <v>18201</v>
      </c>
      <c r="AI10" s="17">
        <f>B7L203C9</f>
        <v>248267</v>
      </c>
      <c r="AJ10" s="16" t="s">
        <v>18202</v>
      </c>
      <c r="AK10" s="17">
        <f>B7L803C15+B7L803C16</f>
        <v>260648.55421749156</v>
      </c>
      <c r="AL10" s="16" t="s">
        <v>18203</v>
      </c>
      <c r="AM10" s="23">
        <f>IF(B7L803C17=0,0,B7L803C16/B7L803C17)</f>
        <v>0.95249713064911123</v>
      </c>
      <c r="AN10" s="16" t="s">
        <v>18204</v>
      </c>
      <c r="AO10" s="17">
        <f>B7L303C25+B7L303C27+B7L403C27+B7L503C31+B7L503C33+B7L603C31+B7L603C33+B7L703C21</f>
        <v>2058.838639317843</v>
      </c>
      <c r="AP10" s="16" t="s">
        <v>18205</v>
      </c>
      <c r="AQ10" s="23">
        <f>B7L203C23</f>
        <v>439.22182006287545</v>
      </c>
      <c r="AR10" s="16" t="s">
        <v>18206</v>
      </c>
      <c r="AS10" s="17">
        <f>B7L803C19+B7L803C20</f>
        <v>2498.0604593807184</v>
      </c>
      <c r="AT10" s="16" t="s">
        <v>18207</v>
      </c>
      <c r="AU10" s="23">
        <f>IF(B7L803C21=0,0,B7L803C20/B7L803C21)</f>
        <v>0.17582513602243266</v>
      </c>
      <c r="AV10" s="16" t="s">
        <v>18208</v>
      </c>
      <c r="AW10" s="17">
        <f>B7L303C29+B7L403C29+B7L503C35+B7L603C35+B7L703C23</f>
        <v>4780.4859739281364</v>
      </c>
      <c r="AX10" s="16" t="s">
        <v>18209</v>
      </c>
      <c r="AY10" s="17">
        <f>B7L303C30+B7L403C30+B7L503C36+B7L603C36+B7L703C24</f>
        <v>12429.263532213155</v>
      </c>
      <c r="AZ10" s="16" t="s">
        <v>18210</v>
      </c>
      <c r="BA10" s="17">
        <f>B7L203C17</f>
        <v>248330</v>
      </c>
      <c r="BB10" s="16" t="s">
        <v>18211</v>
      </c>
      <c r="BC10" s="17">
        <f>B7L803C24+B7L803C25</f>
        <v>260759.26353221317</v>
      </c>
      <c r="BD10" s="16" t="s">
        <v>18212</v>
      </c>
      <c r="BE10" s="23">
        <f>IF(B7L803C26=0,0,B7L803C25/B7L803C26)</f>
        <v>0.952334335647954</v>
      </c>
      <c r="BF10" s="16" t="s">
        <v>18213</v>
      </c>
      <c r="BG10" s="17">
        <f>B7L303C35+B7L303C37+B7L403C37+B7L503C43+B7L503C45+B7L603C43+B7L603C45+B7L703C29</f>
        <v>2020.934331537637</v>
      </c>
      <c r="BH10" s="16" t="s">
        <v>18214</v>
      </c>
      <c r="BI10" s="23">
        <f>B7L203C31</f>
        <v>449.36306979445521</v>
      </c>
      <c r="BJ10" s="16" t="s">
        <v>18215</v>
      </c>
      <c r="BK10" s="17">
        <f>B7L803C28+B7L803C29</f>
        <v>2470.2974013320922</v>
      </c>
      <c r="BL10" s="16" t="s">
        <v>18216</v>
      </c>
      <c r="BM10" s="23">
        <f>IF(B7L803C30=0,0,B7L803C29/B7L803C30)</f>
        <v>0.18190646581749187</v>
      </c>
      <c r="BN10" s="16" t="s">
        <v>18217</v>
      </c>
      <c r="BO10" s="17">
        <f>B7L303C39+B7L403C39+B7L503C47+B7L603C47+B7L703C31</f>
        <v>4676.1201731770034</v>
      </c>
      <c r="BP10" s="16" t="s">
        <v>18218</v>
      </c>
      <c r="BQ10" s="17">
        <f>B7L303C40+B7L403C40+B7L503C48+B7L603C48+B7L703C32</f>
        <v>12157.912450260208</v>
      </c>
      <c r="BR10" s="16" t="s">
        <v>18219</v>
      </c>
      <c r="BS10" s="17">
        <f>B7L203C25</f>
        <v>251279</v>
      </c>
      <c r="BT10" s="16" t="s">
        <v>18220</v>
      </c>
      <c r="BU10" s="17">
        <f>B7L803C33+B7L803C34</f>
        <v>263436.91245026019</v>
      </c>
      <c r="BV10" s="16" t="s">
        <v>18221</v>
      </c>
      <c r="BW10" s="23">
        <f>IF(B7L803C35=0,0,B7L803C34/B7L803C35)</f>
        <v>0.95384886522857448</v>
      </c>
      <c r="BX10" s="16" t="s">
        <v>18222</v>
      </c>
      <c r="BY10" s="17">
        <f>B7L303C45+B7L303C47+B7L403C47+B7L503C55+B7L503C57+B7L603C55+B7L603C57+B7L703C37</f>
        <v>2024.8432993824113</v>
      </c>
      <c r="BZ10" s="16" t="s">
        <v>18223</v>
      </c>
      <c r="CA10" s="23">
        <f>B7L203C39</f>
        <v>462.19368653087486</v>
      </c>
      <c r="CB10" s="16" t="s">
        <v>18224</v>
      </c>
      <c r="CC10" s="17">
        <f>B7L803C37+B7L803C38</f>
        <v>2487.0369859132861</v>
      </c>
      <c r="CD10" s="16" t="s">
        <v>18225</v>
      </c>
      <c r="CE10" s="23">
        <f>IF(B7L803C39=0,0,B7L803C38/B7L803C39)</f>
        <v>0.1858410989256554</v>
      </c>
      <c r="CF10" s="16" t="s">
        <v>18226</v>
      </c>
      <c r="CG10" s="17">
        <f>B7L303C49+B7L403C49+B7L503C59+B7L603C59+B7L703C39</f>
        <v>4670.966575251261</v>
      </c>
      <c r="CH10" s="16" t="s">
        <v>18227</v>
      </c>
      <c r="CI10" s="17">
        <f>B7L303C50+B7L403C50+B7L503C60+B7L603C60+B7L703C40</f>
        <v>12144.513095653279</v>
      </c>
      <c r="CJ10" s="16" t="s">
        <v>18228</v>
      </c>
      <c r="CK10" s="17">
        <f>B7L203C33</f>
        <v>256074.40000000002</v>
      </c>
      <c r="CL10" s="16" t="s">
        <v>18229</v>
      </c>
      <c r="CM10" s="17">
        <f>B7L803C42+B7L803C43</f>
        <v>268218.91309565329</v>
      </c>
      <c r="CN10" s="16" t="s">
        <v>18230</v>
      </c>
      <c r="CO10" s="23">
        <f>IF(B7L803C44=0,0,B7L803C43/B7L803C44)</f>
        <v>0.95472163780142438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5497.846979552186</v>
      </c>
      <c r="F11" s="16" t="s">
        <v>18232</v>
      </c>
      <c r="G11" s="23">
        <f>B7L204C7</f>
        <v>813.77149150177775</v>
      </c>
      <c r="H11" s="16" t="s">
        <v>18233</v>
      </c>
      <c r="I11" s="17">
        <f>B7L804C1+B7L804C2</f>
        <v>6311.6184710539637</v>
      </c>
      <c r="J11" s="16" t="s">
        <v>18234</v>
      </c>
      <c r="K11" s="23">
        <f>IF(B7L804C3=0,0,B7L804C2/B7L804C3)</f>
        <v>0.12893230084072047</v>
      </c>
      <c r="L11" s="16" t="s">
        <v>18235</v>
      </c>
      <c r="M11" s="17">
        <f>B7L304C9+B7L404C9+B7L504C11+B7L604C11+B7L704C7</f>
        <v>11212.571622737018</v>
      </c>
      <c r="N11" s="16" t="s">
        <v>18236</v>
      </c>
      <c r="O11" s="17">
        <f>B7L304C10+B7L404C10+B7L504C12+B7L604C12+B7L704C8</f>
        <v>29152.686219116247</v>
      </c>
      <c r="P11" s="16" t="s">
        <v>18237</v>
      </c>
      <c r="Q11" s="17">
        <f>B7L204C1</f>
        <v>440677</v>
      </c>
      <c r="R11" s="16" t="s">
        <v>18238</v>
      </c>
      <c r="S11" s="17">
        <f>B7L804C6+B7L804C7</f>
        <v>469829.68621911627</v>
      </c>
      <c r="T11" s="16" t="s">
        <v>18239</v>
      </c>
      <c r="U11" s="23">
        <f>IF(B7L804C8=0,0,B7L804C7/B7L804C8)</f>
        <v>0.93795052319124805</v>
      </c>
      <c r="V11" s="16" t="s">
        <v>18240</v>
      </c>
      <c r="W11" s="17">
        <f>B7L304C15+B7L304C17+B7L404C17+B7L504C19+B7L504C21+B7L604C19+B7L604C21+B7L704C13</f>
        <v>5670.9629750151653</v>
      </c>
      <c r="X11" s="16" t="s">
        <v>18241</v>
      </c>
      <c r="Y11" s="23">
        <f>B7L204C15</f>
        <v>781.83300026306358</v>
      </c>
      <c r="Z11" s="16" t="s">
        <v>18242</v>
      </c>
      <c r="AA11" s="17">
        <f>B7L804C10+B7L804C11</f>
        <v>6452.795975278229</v>
      </c>
      <c r="AB11" s="16" t="s">
        <v>18243</v>
      </c>
      <c r="AC11" s="23">
        <f>IF(B7L804C12=0,0,B7L804C11/B7L804C12)</f>
        <v>0.12116189683641018</v>
      </c>
      <c r="AD11" s="16" t="s">
        <v>18244</v>
      </c>
      <c r="AE11" s="17">
        <f>B7L304C19+B7L404C19+B7L504C23+B7L604C23+B7L704C15</f>
        <v>11533.122807293406</v>
      </c>
      <c r="AF11" s="16" t="s">
        <v>18245</v>
      </c>
      <c r="AG11" s="17">
        <f>B7L304C20+B7L404C20+B7L504C24+B7L604C24+B7L704C16</f>
        <v>29986.119298962854</v>
      </c>
      <c r="AH11" s="16" t="s">
        <v>18246</v>
      </c>
      <c r="AI11" s="17">
        <f>B7L204C9</f>
        <v>437284.5</v>
      </c>
      <c r="AJ11" s="16" t="s">
        <v>18247</v>
      </c>
      <c r="AK11" s="17">
        <f>B7L804C15+B7L804C16</f>
        <v>467270.61929896288</v>
      </c>
      <c r="AL11" s="16" t="s">
        <v>18248</v>
      </c>
      <c r="AM11" s="23">
        <f>IF(B7L804C17=0,0,B7L804C16/B7L804C17)</f>
        <v>0.9358270816514197</v>
      </c>
      <c r="AN11" s="16" t="s">
        <v>18249</v>
      </c>
      <c r="AO11" s="17">
        <f>B7L304C25+B7L304C27+B7L404C27+B7L504C31+B7L504C33+B7L604C31+B7L604C33+B7L704C21</f>
        <v>5740.9265640631565</v>
      </c>
      <c r="AP11" s="16" t="s">
        <v>18250</v>
      </c>
      <c r="AQ11" s="23">
        <f>B7L204C23</f>
        <v>734.32506743252043</v>
      </c>
      <c r="AR11" s="16" t="s">
        <v>18251</v>
      </c>
      <c r="AS11" s="17">
        <f>B7L804C19+B7L804C20</f>
        <v>6475.2516314956774</v>
      </c>
      <c r="AT11" s="16" t="s">
        <v>18252</v>
      </c>
      <c r="AU11" s="23">
        <f>IF(B7L804C21=0,0,B7L804C20/B7L804C21)</f>
        <v>0.11340486968270966</v>
      </c>
      <c r="AV11" s="16" t="s">
        <v>18253</v>
      </c>
      <c r="AW11" s="17">
        <f>B7L304C29+B7L404C29+B7L504C35+B7L604C35+B7L704C23</f>
        <v>11645.532037354025</v>
      </c>
      <c r="AX11" s="16" t="s">
        <v>18254</v>
      </c>
      <c r="AY11" s="17">
        <f>B7L304C30+B7L404C30+B7L504C36+B7L604C36+B7L704C24</f>
        <v>30278.383297120472</v>
      </c>
      <c r="AZ11" s="16" t="s">
        <v>18255</v>
      </c>
      <c r="BA11" s="17">
        <f>B7L204C17</f>
        <v>415177.33333333331</v>
      </c>
      <c r="BB11" s="16" t="s">
        <v>18256</v>
      </c>
      <c r="BC11" s="17">
        <f>B7L804C24+B7L804C25</f>
        <v>445455.71663045377</v>
      </c>
      <c r="BD11" s="16" t="s">
        <v>18257</v>
      </c>
      <c r="BE11" s="23">
        <f>IF(B7L804C26=0,0,B7L804C25/B7L804C26)</f>
        <v>0.93202829783810104</v>
      </c>
      <c r="BF11" s="16" t="s">
        <v>18258</v>
      </c>
      <c r="BG11" s="17">
        <f>B7L304C35+B7L304C37+B7L404C37+B7L504C43+B7L504C45+B7L604C43+B7L604C45+B7L704C29</f>
        <v>5274.4091814121302</v>
      </c>
      <c r="BH11" s="16" t="s">
        <v>18259</v>
      </c>
      <c r="BI11" s="23">
        <f>B7L204C31</f>
        <v>729.65010810497563</v>
      </c>
      <c r="BJ11" s="16" t="s">
        <v>18260</v>
      </c>
      <c r="BK11" s="17">
        <f>B7L804C28+B7L804C29</f>
        <v>6004.0592895171058</v>
      </c>
      <c r="BL11" s="16" t="s">
        <v>18261</v>
      </c>
      <c r="BM11" s="23">
        <f>IF(B7L804C30=0,0,B7L804C29/B7L804C30)</f>
        <v>0.12152613305783326</v>
      </c>
      <c r="BN11" s="16" t="s">
        <v>18262</v>
      </c>
      <c r="BO11" s="17">
        <f>B7L304C39+B7L404C39+B7L504C47+B7L604C47+B7L704C31</f>
        <v>10687.754948126714</v>
      </c>
      <c r="BP11" s="16" t="s">
        <v>18263</v>
      </c>
      <c r="BQ11" s="17">
        <f>B7L304C40+B7L404C40+B7L504C48+B7L604C48+B7L704C32</f>
        <v>27788.16286512946</v>
      </c>
      <c r="BR11" s="16" t="s">
        <v>18264</v>
      </c>
      <c r="BS11" s="17">
        <f>B7L204C25</f>
        <v>408012.5</v>
      </c>
      <c r="BT11" s="16" t="s">
        <v>18265</v>
      </c>
      <c r="BU11" s="17">
        <f>B7L804C33+B7L804C34</f>
        <v>435800.66286512947</v>
      </c>
      <c r="BV11" s="16" t="s">
        <v>18266</v>
      </c>
      <c r="BW11" s="23">
        <f>IF(B7L804C35=0,0,B7L804C34/B7L804C35)</f>
        <v>0.93623652914513977</v>
      </c>
      <c r="BX11" s="16" t="s">
        <v>18267</v>
      </c>
      <c r="BY11" s="17">
        <f>B7L304C45+B7L304C47+B7L404C47+B7L504C55+B7L504C57+B7L604C55+B7L604C57+B7L704C37</f>
        <v>4989.5900458203059</v>
      </c>
      <c r="BZ11" s="16" t="s">
        <v>18268</v>
      </c>
      <c r="CA11" s="23">
        <f>B7L204C39</f>
        <v>719.34021145221186</v>
      </c>
      <c r="CB11" s="16" t="s">
        <v>18269</v>
      </c>
      <c r="CC11" s="17">
        <f>B7L804C37+B7L804C38</f>
        <v>5708.9302572725173</v>
      </c>
      <c r="CD11" s="16" t="s">
        <v>18270</v>
      </c>
      <c r="CE11" s="23">
        <f>IF(B7L804C39=0,0,B7L804C38/B7L804C39)</f>
        <v>0.12600262729359069</v>
      </c>
      <c r="CF11" s="16" t="s">
        <v>18271</v>
      </c>
      <c r="CG11" s="17">
        <f>B7L304C49+B7L404C49+B7L504C59+B7L604C59+B7L704C39</f>
        <v>10110.735503387683</v>
      </c>
      <c r="CH11" s="16" t="s">
        <v>18272</v>
      </c>
      <c r="CI11" s="17">
        <f>B7L304C50+B7L404C50+B7L504C60+B7L604C60+B7L704C40</f>
        <v>26287.91230880798</v>
      </c>
      <c r="CJ11" s="16" t="s">
        <v>18273</v>
      </c>
      <c r="CK11" s="17">
        <f>B7L204C33</f>
        <v>398544.2</v>
      </c>
      <c r="CL11" s="16" t="s">
        <v>18274</v>
      </c>
      <c r="CM11" s="17">
        <f>B7L804C42+B7L804C43</f>
        <v>424832.11230880802</v>
      </c>
      <c r="CN11" s="16" t="s">
        <v>18275</v>
      </c>
      <c r="CO11" s="23">
        <f>IF(B7L804C44=0,0,B7L804C43/B7L804C44)</f>
        <v>0.93812164488709959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1904.1073401288586</v>
      </c>
      <c r="F12" s="16" t="s">
        <v>18277</v>
      </c>
      <c r="G12" s="23">
        <f>B7L205C7</f>
        <v>295.63772770527419</v>
      </c>
      <c r="H12" s="16" t="s">
        <v>18278</v>
      </c>
      <c r="I12" s="17">
        <f>B7L805C1+B7L805C2</f>
        <v>2199.7450678341329</v>
      </c>
      <c r="J12" s="16" t="s">
        <v>18279</v>
      </c>
      <c r="K12" s="23">
        <f>IF(B7L805C3=0,0,B7L805C2/B7L805C3)</f>
        <v>0.1343963589364284</v>
      </c>
      <c r="L12" s="16" t="s">
        <v>18280</v>
      </c>
      <c r="M12" s="17">
        <f>B7L305C9+B7L405C9+B7L505C11+B7L605C11+B7L705C7</f>
        <v>4141.0088386287225</v>
      </c>
      <c r="N12" s="16" t="s">
        <v>18281</v>
      </c>
      <c r="O12" s="17">
        <f>B7L305C10+B7L405C10+B7L505C12+B7L605C12+B7L705C8</f>
        <v>10766.622980434679</v>
      </c>
      <c r="P12" s="16" t="s">
        <v>18282</v>
      </c>
      <c r="Q12" s="17">
        <f>B7L205C1</f>
        <v>160095</v>
      </c>
      <c r="R12" s="16" t="s">
        <v>18283</v>
      </c>
      <c r="S12" s="17">
        <f>B7L805C6+B7L805C7</f>
        <v>170861.62298043468</v>
      </c>
      <c r="T12" s="16" t="s">
        <v>18284</v>
      </c>
      <c r="U12" s="23">
        <f>IF(B7L805C8=0,0,B7L805C7/B7L805C8)</f>
        <v>0.93698630041886255</v>
      </c>
      <c r="V12" s="16" t="s">
        <v>18285</v>
      </c>
      <c r="W12" s="17">
        <f>B7L305C15+B7L305C17+B7L405C17+B7L505C19+B7L505C21+B7L605C19+B7L605C21+B7L705C13</f>
        <v>1909.0423268194522</v>
      </c>
      <c r="X12" s="16" t="s">
        <v>18286</v>
      </c>
      <c r="Y12" s="23">
        <f>B7L205C15</f>
        <v>309.60557845991173</v>
      </c>
      <c r="Z12" s="16" t="s">
        <v>18287</v>
      </c>
      <c r="AA12" s="17">
        <f>B7L805C10+B7L805C11</f>
        <v>2218.6479052793638</v>
      </c>
      <c r="AB12" s="16" t="s">
        <v>18288</v>
      </c>
      <c r="AC12" s="23">
        <f>IF(B7L805C12=0,0,B7L805C11/B7L805C12)</f>
        <v>0.13954696359129024</v>
      </c>
      <c r="AD12" s="16" t="s">
        <v>18289</v>
      </c>
      <c r="AE12" s="17">
        <f>B7L305C19+B7L405C19+B7L505C23+B7L605C23+B7L705C15</f>
        <v>4159.7165866769874</v>
      </c>
      <c r="AF12" s="16" t="s">
        <v>18290</v>
      </c>
      <c r="AG12" s="17">
        <f>B7L305C20+B7L405C20+B7L505C24+B7L605C24+B7L705C16</f>
        <v>10815.263125360168</v>
      </c>
      <c r="AH12" s="16" t="s">
        <v>18291</v>
      </c>
      <c r="AI12" s="17">
        <f>B7L205C9</f>
        <v>173164.5</v>
      </c>
      <c r="AJ12" s="16" t="s">
        <v>18292</v>
      </c>
      <c r="AK12" s="17">
        <f>B7L805C15+B7L805C16</f>
        <v>183979.76312536016</v>
      </c>
      <c r="AL12" s="16" t="s">
        <v>18293</v>
      </c>
      <c r="AM12" s="23">
        <f>IF(B7L805C17=0,0,B7L805C16/B7L805C17)</f>
        <v>0.94121493069870488</v>
      </c>
      <c r="AN12" s="16" t="s">
        <v>18294</v>
      </c>
      <c r="AO12" s="17">
        <f>B7L305C25+B7L305C27+B7L405C27+B7L505C31+B7L505C33+B7L605C31+B7L605C33+B7L705C21</f>
        <v>1965.2903100816679</v>
      </c>
      <c r="AP12" s="16" t="s">
        <v>18295</v>
      </c>
      <c r="AQ12" s="23">
        <f>B7L205C23</f>
        <v>350.15528282248471</v>
      </c>
      <c r="AR12" s="16" t="s">
        <v>18296</v>
      </c>
      <c r="AS12" s="17">
        <f>B7L805C19+B7L805C20</f>
        <v>2315.4455929041528</v>
      </c>
      <c r="AT12" s="16" t="s">
        <v>18297</v>
      </c>
      <c r="AU12" s="23">
        <f>IF(B7L805C21=0,0,B7L805C20/B7L805C21)</f>
        <v>0.15122587371327592</v>
      </c>
      <c r="AV12" s="16" t="s">
        <v>18298</v>
      </c>
      <c r="AW12" s="17">
        <f>B7L305C29+B7L405C29+B7L505C35+B7L605C35+B7L705C23</f>
        <v>4283.491451542508</v>
      </c>
      <c r="AX12" s="16" t="s">
        <v>18299</v>
      </c>
      <c r="AY12" s="17">
        <f>B7L305C30+B7L405C30+B7L505C36+B7L605C36+B7L705C24</f>
        <v>11137.07777401052</v>
      </c>
      <c r="AZ12" s="16" t="s">
        <v>18300</v>
      </c>
      <c r="BA12" s="17">
        <f>B7L205C17</f>
        <v>197973</v>
      </c>
      <c r="BB12" s="16" t="s">
        <v>18301</v>
      </c>
      <c r="BC12" s="17">
        <f>B7L805C24+B7L805C25</f>
        <v>209110.07777401051</v>
      </c>
      <c r="BD12" s="16" t="s">
        <v>18302</v>
      </c>
      <c r="BE12" s="23">
        <f>IF(B7L805C26=0,0,B7L805C25/B7L805C26)</f>
        <v>0.94674059761937168</v>
      </c>
      <c r="BF12" s="16" t="s">
        <v>18303</v>
      </c>
      <c r="BG12" s="17">
        <f>B7L305C35+B7L305C37+B7L405C37+B7L505C43+B7L505C45+B7L605C43+B7L605C45+B7L705C29</f>
        <v>2122.1863453423994</v>
      </c>
      <c r="BH12" s="16" t="s">
        <v>18304</v>
      </c>
      <c r="BI12" s="23">
        <f>B7L205C31</f>
        <v>367.52002715481723</v>
      </c>
      <c r="BJ12" s="16" t="s">
        <v>18305</v>
      </c>
      <c r="BK12" s="17">
        <f>B7L805C28+B7L805C29</f>
        <v>2489.7063724972168</v>
      </c>
      <c r="BL12" s="16" t="s">
        <v>18306</v>
      </c>
      <c r="BM12" s="23">
        <f>IF(B7L805C30=0,0,B7L805C29/B7L805C30)</f>
        <v>0.14761581173373009</v>
      </c>
      <c r="BN12" s="16" t="s">
        <v>18307</v>
      </c>
      <c r="BO12" s="17">
        <f>B7L305C39+B7L405C39+B7L505C47+B7L605C47+B7L705C31</f>
        <v>4620.0008266581954</v>
      </c>
      <c r="BP12" s="16" t="s">
        <v>18308</v>
      </c>
      <c r="BQ12" s="17">
        <f>B7L305C40+B7L405C40+B7L505C48+B7L605C48+B7L705C32</f>
        <v>12012.002149311309</v>
      </c>
      <c r="BR12" s="16" t="s">
        <v>18309</v>
      </c>
      <c r="BS12" s="17">
        <f>B7L205C25</f>
        <v>205513.25</v>
      </c>
      <c r="BT12" s="16" t="s">
        <v>18310</v>
      </c>
      <c r="BU12" s="17">
        <f>B7L805C33+B7L805C34</f>
        <v>217525.2521493113</v>
      </c>
      <c r="BV12" s="16" t="s">
        <v>18311</v>
      </c>
      <c r="BW12" s="23">
        <f>IF(B7L805C35=0,0,B7L805C34/B7L805C35)</f>
        <v>0.9447788151921499</v>
      </c>
      <c r="BX12" s="16" t="s">
        <v>18312</v>
      </c>
      <c r="BY12" s="17">
        <f>B7L305C45+B7L305C47+B7L405C47+B7L505C55+B7L505C57+B7L605C55+B7L605C57+B7L705C37</f>
        <v>2224.0365884107305</v>
      </c>
      <c r="BZ12" s="16" t="s">
        <v>18313</v>
      </c>
      <c r="CA12" s="23">
        <f>B7L205C39</f>
        <v>375.85030688212163</v>
      </c>
      <c r="CB12" s="16" t="s">
        <v>18314</v>
      </c>
      <c r="CC12" s="17">
        <f>B7L805C37+B7L805C38</f>
        <v>2599.8868952928519</v>
      </c>
      <c r="CD12" s="16" t="s">
        <v>18315</v>
      </c>
      <c r="CE12" s="23">
        <f>IF(B7L805C39=0,0,B7L805C38/B7L805C39)</f>
        <v>0.14456409913931495</v>
      </c>
      <c r="CF12" s="16" t="s">
        <v>18316</v>
      </c>
      <c r="CG12" s="17">
        <f>B7L305C49+B7L405C49+B7L505C59+B7L605C59+B7L705C39</f>
        <v>4829.7084530350185</v>
      </c>
      <c r="CH12" s="16" t="s">
        <v>18317</v>
      </c>
      <c r="CI12" s="17">
        <f>B7L305C50+B7L405C50+B7L505C60+B7L605C60+B7L705C40</f>
        <v>12557.24197789105</v>
      </c>
      <c r="CJ12" s="16" t="s">
        <v>18318</v>
      </c>
      <c r="CK12" s="17">
        <f>B7L205C33</f>
        <v>208236.59999999998</v>
      </c>
      <c r="CL12" s="16" t="s">
        <v>18319</v>
      </c>
      <c r="CM12" s="17">
        <f>B7L805C42+B7L805C43</f>
        <v>220793.84197789102</v>
      </c>
      <c r="CN12" s="16" t="s">
        <v>18320</v>
      </c>
      <c r="CO12" s="23">
        <f>IF(B7L805C44=0,0,B7L805C43/B7L805C44)</f>
        <v>0.94312684690205961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2094.6450499828711</v>
      </c>
      <c r="F13" s="16" t="s">
        <v>18322</v>
      </c>
      <c r="G13" s="23">
        <f>B7L206C7</f>
        <v>494.28441651324289</v>
      </c>
      <c r="H13" s="16" t="s">
        <v>18323</v>
      </c>
      <c r="I13" s="17">
        <f>B7L806C1+B7L806C2</f>
        <v>2588.9294664961139</v>
      </c>
      <c r="J13" s="16" t="s">
        <v>18324</v>
      </c>
      <c r="K13" s="23">
        <f>IF(B7L806C3=0,0,B7L806C2/B7L806C3)</f>
        <v>0.19092231863010659</v>
      </c>
      <c r="L13" s="16" t="s">
        <v>18325</v>
      </c>
      <c r="M13" s="17">
        <f>B7L306C9+B7L406C9+B7L506C11+B7L606C11+B7L706C7</f>
        <v>4604.0416757657922</v>
      </c>
      <c r="N13" s="16" t="s">
        <v>18326</v>
      </c>
      <c r="O13" s="17">
        <f>B7L306C10+B7L406C10+B7L506C12+B7L606C12+B7L706C8</f>
        <v>11970.50835699106</v>
      </c>
      <c r="P13" s="16" t="s">
        <v>18327</v>
      </c>
      <c r="Q13" s="17">
        <f>B7L206C1</f>
        <v>267667</v>
      </c>
      <c r="R13" s="16" t="s">
        <v>18328</v>
      </c>
      <c r="S13" s="17">
        <f>B7L806C6+B7L806C7</f>
        <v>279637.50835699105</v>
      </c>
      <c r="T13" s="16" t="s">
        <v>18329</v>
      </c>
      <c r="U13" s="23">
        <f>IF(B7L806C8=0,0,B7L806C7/B7L806C8)</f>
        <v>0.95719276563675693</v>
      </c>
      <c r="V13" s="16" t="s">
        <v>18330</v>
      </c>
      <c r="W13" s="17">
        <f>B7L306C15+B7L306C17+B7L406C17+B7L506C19+B7L506C21+B7L606C19+B7L606C21+B7L706C13</f>
        <v>2008.4198492047426</v>
      </c>
      <c r="X13" s="16" t="s">
        <v>18331</v>
      </c>
      <c r="Y13" s="23">
        <f>B7L206C15</f>
        <v>452.88562167795686</v>
      </c>
      <c r="Z13" s="16" t="s">
        <v>18332</v>
      </c>
      <c r="AA13" s="17">
        <f>B7L806C10+B7L806C11</f>
        <v>2461.3054708826994</v>
      </c>
      <c r="AB13" s="16" t="s">
        <v>18333</v>
      </c>
      <c r="AC13" s="23">
        <f>IF(B7L806C12=0,0,B7L806C11/B7L806C12)</f>
        <v>0.18400220006642989</v>
      </c>
      <c r="AD13" s="16" t="s">
        <v>18334</v>
      </c>
      <c r="AE13" s="17">
        <f>B7L306C19+B7L406C19+B7L506C23+B7L606C23+B7L706C15</f>
        <v>4421.4659925560845</v>
      </c>
      <c r="AF13" s="16" t="s">
        <v>18335</v>
      </c>
      <c r="AG13" s="17">
        <f>B7L306C20+B7L406C20+B7L506C24+B7L606C24+B7L706C16</f>
        <v>11495.811580645819</v>
      </c>
      <c r="AH13" s="16" t="s">
        <v>18336</v>
      </c>
      <c r="AI13" s="17">
        <f>B7L206C9</f>
        <v>253302</v>
      </c>
      <c r="AJ13" s="16" t="s">
        <v>18337</v>
      </c>
      <c r="AK13" s="17">
        <f>B7L806C15+B7L806C16</f>
        <v>264797.81158064579</v>
      </c>
      <c r="AL13" s="16" t="s">
        <v>18338</v>
      </c>
      <c r="AM13" s="23">
        <f>IF(B7L806C17=0,0,B7L806C16/B7L806C17)</f>
        <v>0.95658645548456633</v>
      </c>
      <c r="AN13" s="16" t="s">
        <v>18339</v>
      </c>
      <c r="AO13" s="17">
        <f>B7L306C25+B7L306C27+B7L406C27+B7L506C31+B7L506C33+B7L606C31+B7L606C33+B7L706C21</f>
        <v>1971.2099199295583</v>
      </c>
      <c r="AP13" s="16" t="s">
        <v>18340</v>
      </c>
      <c r="AQ13" s="23">
        <f>B7L206C23</f>
        <v>434.24646074327308</v>
      </c>
      <c r="AR13" s="16" t="s">
        <v>18341</v>
      </c>
      <c r="AS13" s="17">
        <f>B7L806C19+B7L806C20</f>
        <v>2405.4563806728315</v>
      </c>
      <c r="AT13" s="16" t="s">
        <v>18342</v>
      </c>
      <c r="AU13" s="23">
        <f>IF(B7L806C21=0,0,B7L806C20/B7L806C21)</f>
        <v>0.18052560180775748</v>
      </c>
      <c r="AV13" s="16" t="s">
        <v>18343</v>
      </c>
      <c r="AW13" s="17">
        <f>B7L306C29+B7L406C29+B7L506C35+B7L606C35+B7L706C23</f>
        <v>4338.753761339236</v>
      </c>
      <c r="AX13" s="16" t="s">
        <v>18344</v>
      </c>
      <c r="AY13" s="17">
        <f>B7L306C30+B7L406C30+B7L506C36+B7L606C36+B7L706C24</f>
        <v>11280.759779482014</v>
      </c>
      <c r="AZ13" s="16" t="s">
        <v>18345</v>
      </c>
      <c r="BA13" s="17">
        <f>B7L206C17</f>
        <v>245517</v>
      </c>
      <c r="BB13" s="16" t="s">
        <v>18346</v>
      </c>
      <c r="BC13" s="17">
        <f>B7L806C24+B7L806C25</f>
        <v>256797.759779482</v>
      </c>
      <c r="BD13" s="16" t="s">
        <v>18347</v>
      </c>
      <c r="BE13" s="23">
        <f>IF(B7L806C26=0,0,B7L806C25/B7L806C26)</f>
        <v>0.95607142449696969</v>
      </c>
      <c r="BF13" s="16" t="s">
        <v>18348</v>
      </c>
      <c r="BG13" s="17">
        <f>B7L306C35+B7L306C37+B7L406C37+B7L506C43+B7L506C45+B7L606C43+B7L606C45+B7L706C29</f>
        <v>1979.4199333920144</v>
      </c>
      <c r="BH13" s="16" t="s">
        <v>18349</v>
      </c>
      <c r="BI13" s="23">
        <f>B7L206C31</f>
        <v>446.38286231268211</v>
      </c>
      <c r="BJ13" s="16" t="s">
        <v>18350</v>
      </c>
      <c r="BK13" s="17">
        <f>B7L806C28+B7L806C29</f>
        <v>2425.8027957046966</v>
      </c>
      <c r="BL13" s="16" t="s">
        <v>18351</v>
      </c>
      <c r="BM13" s="23">
        <f>IF(B7L806C30=0,0,B7L806C29/B7L806C30)</f>
        <v>0.18401448918398486</v>
      </c>
      <c r="BN13" s="16" t="s">
        <v>18352</v>
      </c>
      <c r="BO13" s="17">
        <f>B7L306C39+B7L406C39+B7L506C47+B7L606C47+B7L706C31</f>
        <v>4326.9888349260782</v>
      </c>
      <c r="BP13" s="16" t="s">
        <v>18353</v>
      </c>
      <c r="BQ13" s="17">
        <f>B7L306C40+B7L406C40+B7L506C48+B7L606C48+B7L706C32</f>
        <v>11250.170970807807</v>
      </c>
      <c r="BR13" s="16" t="s">
        <v>18354</v>
      </c>
      <c r="BS13" s="17">
        <f>B7L206C25</f>
        <v>249612.5</v>
      </c>
      <c r="BT13" s="16" t="s">
        <v>18355</v>
      </c>
      <c r="BU13" s="17">
        <f>B7L806C33+B7L806C34</f>
        <v>260862.67097080781</v>
      </c>
      <c r="BV13" s="16" t="s">
        <v>18356</v>
      </c>
      <c r="BW13" s="23">
        <f>IF(B7L806C35=0,0,B7L806C34/B7L806C35)</f>
        <v>0.95687320485932315</v>
      </c>
      <c r="BX13" s="16" t="s">
        <v>18357</v>
      </c>
      <c r="BY13" s="17">
        <f>B7L306C45+B7L306C47+B7L406C47+B7L506C55+B7L506C57+B7L606C55+B7L606C57+B7L706C37</f>
        <v>1979.5634628917612</v>
      </c>
      <c r="BZ13" s="16" t="s">
        <v>18358</v>
      </c>
      <c r="CA13" s="23">
        <f>B7L206C39</f>
        <v>448.15574436889943</v>
      </c>
      <c r="CB13" s="16" t="s">
        <v>18359</v>
      </c>
      <c r="CC13" s="17">
        <f>B7L806C37+B7L806C38</f>
        <v>2427.7192072606608</v>
      </c>
      <c r="CD13" s="16" t="s">
        <v>18360</v>
      </c>
      <c r="CE13" s="23">
        <f>IF(B7L806C39=0,0,B7L806C38/B7L806C39)</f>
        <v>0.18459949693876668</v>
      </c>
      <c r="CF13" s="16" t="s">
        <v>18361</v>
      </c>
      <c r="CG13" s="17">
        <f>B7L306C49+B7L406C49+B7L506C59+B7L606C59+B7L706C39</f>
        <v>4309.9900190766875</v>
      </c>
      <c r="CH13" s="16" t="s">
        <v>18362</v>
      </c>
      <c r="CI13" s="17">
        <f>B7L306C50+B7L406C50+B7L506C60+B7L606C60+B7L706C40</f>
        <v>11205.974049599386</v>
      </c>
      <c r="CJ13" s="16" t="s">
        <v>18363</v>
      </c>
      <c r="CK13" s="17">
        <f>B7L206C33</f>
        <v>248296.8</v>
      </c>
      <c r="CL13" s="16" t="s">
        <v>18364</v>
      </c>
      <c r="CM13" s="17">
        <f>B7L806C42+B7L806C43</f>
        <v>259502.77404959936</v>
      </c>
      <c r="CN13" s="16" t="s">
        <v>18365</v>
      </c>
      <c r="CO13" s="23">
        <f>IF(B7L806C44=0,0,B7L806C43/B7L806C44)</f>
        <v>0.95681751730539288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17">
        <f>B7L307C5+B7L307C7+B7L407C7+B7L507C7+B7L507C9+B7L607C7+B7L607C9+B7L707C5</f>
        <v>1684.5281946681994</v>
      </c>
      <c r="F14" s="16" t="s">
        <v>18367</v>
      </c>
      <c r="G14" s="23">
        <f>B7L207C7</f>
        <v>228.69335777010068</v>
      </c>
      <c r="H14" s="16" t="s">
        <v>18368</v>
      </c>
      <c r="I14" s="17">
        <f>B7L807C1+B7L807C2</f>
        <v>1913.2215524383</v>
      </c>
      <c r="J14" s="16" t="s">
        <v>18369</v>
      </c>
      <c r="K14" s="23">
        <f>IF(B7L807C3=0,0,B7L807C2/B7L807C3)</f>
        <v>0.11953312854888293</v>
      </c>
      <c r="L14" s="16" t="s">
        <v>18370</v>
      </c>
      <c r="M14" s="17">
        <f>B7L307C9+B7L407C9+B7L507C11+B7L607C11+B7L707C7</f>
        <v>3481.968298835096</v>
      </c>
      <c r="N14" s="16" t="s">
        <v>18371</v>
      </c>
      <c r="O14" s="17">
        <f>B7L307C10+B7L407C10+B7L507C12+B7L607C12+B7L707C8</f>
        <v>9053.1175769712499</v>
      </c>
      <c r="P14" s="16" t="s">
        <v>18372</v>
      </c>
      <c r="Q14" s="17">
        <f>B7L207C1</f>
        <v>123843</v>
      </c>
      <c r="R14" s="16" t="s">
        <v>18373</v>
      </c>
      <c r="S14" s="17">
        <f>B7L807C6+B7L807C7</f>
        <v>132896.11757697124</v>
      </c>
      <c r="T14" s="16" t="s">
        <v>18374</v>
      </c>
      <c r="U14" s="23">
        <f>IF(B7L807C8=0,0,B7L807C7/B7L807C8)</f>
        <v>0.93187823886782983</v>
      </c>
      <c r="V14" s="16" t="s">
        <v>18375</v>
      </c>
      <c r="W14" s="17">
        <f>B7L307C15+B7L307C17+B7L407C17+B7L507C19+B7L507C21+B7L607C19+B7L607C21+B7L707C13</f>
        <v>1584.1573982810935</v>
      </c>
      <c r="X14" s="16" t="s">
        <v>18376</v>
      </c>
      <c r="Y14" s="23">
        <f>B7L207C15</f>
        <v>217.79013551027799</v>
      </c>
      <c r="Z14" s="16" t="s">
        <v>18377</v>
      </c>
      <c r="AA14" s="17">
        <f>B7L807C10+B7L807C11</f>
        <v>1801.9475337913714</v>
      </c>
      <c r="AB14" s="16" t="s">
        <v>18378</v>
      </c>
      <c r="AC14" s="23">
        <f>IF(B7L807C12=0,0,B7L807C11/B7L807C12)</f>
        <v>0.12086374959654826</v>
      </c>
      <c r="AD14" s="16" t="s">
        <v>18379</v>
      </c>
      <c r="AE14" s="17">
        <f>B7L307C19+B7L407C19+B7L507C23+B7L607C23+B7L707C15</f>
        <v>3279.9755052660144</v>
      </c>
      <c r="AF14" s="16" t="s">
        <v>18380</v>
      </c>
      <c r="AG14" s="17">
        <f>B7L307C20+B7L407C20+B7L507C24+B7L607C24+B7L707C16</f>
        <v>8527.9363136916381</v>
      </c>
      <c r="AH14" s="16" t="s">
        <v>18381</v>
      </c>
      <c r="AI14" s="17">
        <f>B7L207C9</f>
        <v>121811.5</v>
      </c>
      <c r="AJ14" s="16" t="s">
        <v>18382</v>
      </c>
      <c r="AK14" s="17">
        <f>B7L807C15+B7L807C16</f>
        <v>130339.43631369164</v>
      </c>
      <c r="AL14" s="16" t="s">
        <v>18383</v>
      </c>
      <c r="AM14" s="23">
        <f>IF(B7L807C17=0,0,B7L807C16/B7L807C17)</f>
        <v>0.93457132733666881</v>
      </c>
      <c r="AN14" s="16" t="s">
        <v>18384</v>
      </c>
      <c r="AO14" s="17">
        <f>B7L307C25+B7L307C27+B7L407C27+B7L507C31+B7L507C33+B7L607C31+B7L607C33+B7L707C21</f>
        <v>1637.0987233677299</v>
      </c>
      <c r="AP14" s="16" t="s">
        <v>18385</v>
      </c>
      <c r="AQ14" s="23">
        <f>B7L207C23</f>
        <v>217.30216407865146</v>
      </c>
      <c r="AR14" s="16" t="s">
        <v>18386</v>
      </c>
      <c r="AS14" s="17">
        <f>B7L807C19+B7L807C20</f>
        <v>1854.4008874463814</v>
      </c>
      <c r="AT14" s="16" t="s">
        <v>18387</v>
      </c>
      <c r="AU14" s="23">
        <f>IF(B7L807C21=0,0,B7L807C20/B7L807C21)</f>
        <v>0.11718187019306772</v>
      </c>
      <c r="AV14" s="16" t="s">
        <v>18388</v>
      </c>
      <c r="AW14" s="17">
        <f>B7L307C29+B7L407C29+B7L507C35+B7L607C35+B7L707C23</f>
        <v>3386.1048568291803</v>
      </c>
      <c r="AX14" s="16" t="s">
        <v>18389</v>
      </c>
      <c r="AY14" s="17">
        <f>B7L307C30+B7L407C30+B7L507C36+B7L607C36+B7L707C24</f>
        <v>8803.872627755869</v>
      </c>
      <c r="AZ14" s="16" t="s">
        <v>18390</v>
      </c>
      <c r="BA14" s="17">
        <f>B7L207C17</f>
        <v>122859.66666666666</v>
      </c>
      <c r="BB14" s="16" t="s">
        <v>18391</v>
      </c>
      <c r="BC14" s="17">
        <f>B7L807C24+B7L807C25</f>
        <v>131663.53929442252</v>
      </c>
      <c r="BD14" s="16" t="s">
        <v>18392</v>
      </c>
      <c r="BE14" s="23">
        <f>IF(B7L807C26=0,0,B7L807C25/B7L807C26)</f>
        <v>0.93313355637456419</v>
      </c>
      <c r="BF14" s="16" t="s">
        <v>18393</v>
      </c>
      <c r="BG14" s="17">
        <f>B7L307C35+B7L307C37+B7L407C37+B7L507C43+B7L507C45+B7L607C43+B7L607C45+B7L707C29</f>
        <v>2233.2754496356029</v>
      </c>
      <c r="BH14" s="16" t="s">
        <v>18394</v>
      </c>
      <c r="BI14" s="23">
        <f>B7L207C31</f>
        <v>242.24893255531219</v>
      </c>
      <c r="BJ14" s="16" t="s">
        <v>18395</v>
      </c>
      <c r="BK14" s="17">
        <f>B7L807C28+B7L807C29</f>
        <v>2475.5243821909153</v>
      </c>
      <c r="BL14" s="16" t="s">
        <v>18396</v>
      </c>
      <c r="BM14" s="23">
        <f>IF(B7L807C30=0,0,B7L807C29/B7L807C30)</f>
        <v>9.7857623337530786E-2</v>
      </c>
      <c r="BN14" s="16" t="s">
        <v>18397</v>
      </c>
      <c r="BO14" s="17">
        <f>B7L307C39+B7L407C39+B7L507C47+B7L607C47+B7L707C31</f>
        <v>4593.2657295508143</v>
      </c>
      <c r="BP14" s="16" t="s">
        <v>18398</v>
      </c>
      <c r="BQ14" s="17">
        <f>B7L307C40+B7L407C40+B7L507C48+B7L607C48+B7L707C32</f>
        <v>11942.490896832116</v>
      </c>
      <c r="BR14" s="16" t="s">
        <v>18399</v>
      </c>
      <c r="BS14" s="17">
        <f>B7L207C25</f>
        <v>135463</v>
      </c>
      <c r="BT14" s="16" t="s">
        <v>18400</v>
      </c>
      <c r="BU14" s="17">
        <f>B7L807C33+B7L807C34</f>
        <v>147405.49089683211</v>
      </c>
      <c r="BV14" s="16" t="s">
        <v>18401</v>
      </c>
      <c r="BW14" s="23">
        <f>IF(B7L807C35=0,0,B7L807C34/B7L807C35)</f>
        <v>0.91898204860502408</v>
      </c>
      <c r="BX14" s="16" t="s">
        <v>18402</v>
      </c>
      <c r="BY14" s="17">
        <f>B7L307C45+B7L307C47+B7L407C47+B7L507C55+B7L507C57+B7L607C55+B7L607C57+B7L707C37</f>
        <v>2524.6974213336748</v>
      </c>
      <c r="BZ14" s="16" t="s">
        <v>18403</v>
      </c>
      <c r="CA14" s="23">
        <f>B7L207C39</f>
        <v>256.10436438282591</v>
      </c>
      <c r="CB14" s="16" t="s">
        <v>18404</v>
      </c>
      <c r="CC14" s="17">
        <f>B7L807C37+B7L807C38</f>
        <v>2780.8017857165005</v>
      </c>
      <c r="CD14" s="16" t="s">
        <v>18405</v>
      </c>
      <c r="CE14" s="23">
        <f>IF(B7L807C39=0,0,B7L807C38/B7L807C39)</f>
        <v>9.2097310098942606E-2</v>
      </c>
      <c r="CF14" s="16" t="s">
        <v>18406</v>
      </c>
      <c r="CG14" s="17">
        <f>B7L307C49+B7L407C49+B7L507C59+B7L607C59+B7L707C39</f>
        <v>5174.893258911211</v>
      </c>
      <c r="CH14" s="16" t="s">
        <v>18407</v>
      </c>
      <c r="CI14" s="17">
        <f>B7L307C50+B7L407C50+B7L507C60+B7L607C60+B7L707C40</f>
        <v>13454.722473169151</v>
      </c>
      <c r="CJ14" s="16" t="s">
        <v>18408</v>
      </c>
      <c r="CK14" s="17">
        <f>B7L207C33</f>
        <v>141892.40000000002</v>
      </c>
      <c r="CL14" s="16" t="s">
        <v>18409</v>
      </c>
      <c r="CM14" s="17">
        <f>B7L807C42+B7L807C43</f>
        <v>155347.12247316918</v>
      </c>
      <c r="CN14" s="16" t="s">
        <v>18410</v>
      </c>
      <c r="CO14" s="23">
        <f>IF(B7L807C44=0,0,B7L807C43/B7L807C44)</f>
        <v>0.91338930352254843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1430.124464894717</v>
      </c>
      <c r="F15" s="16" t="s">
        <v>18412</v>
      </c>
      <c r="G15" s="23">
        <f>B7L208C7</f>
        <v>104.99437386638415</v>
      </c>
      <c r="H15" s="16" t="s">
        <v>18413</v>
      </c>
      <c r="I15" s="17">
        <f>B7L808C1+B7L808C2</f>
        <v>1535.1188387611012</v>
      </c>
      <c r="J15" s="16" t="s">
        <v>18414</v>
      </c>
      <c r="K15" s="23">
        <f>IF(B7L808C3=0,0,B7L808C2/B7L808C3)</f>
        <v>6.8394948466086555E-2</v>
      </c>
      <c r="L15" s="16" t="s">
        <v>18415</v>
      </c>
      <c r="M15" s="17">
        <f>B7L308C9+B7L408C9+B7L508C11+B7L608C11+B7L708C7</f>
        <v>3080.3255076209434</v>
      </c>
      <c r="N15" s="16" t="s">
        <v>18416</v>
      </c>
      <c r="O15" s="17">
        <f>B7L308C10+B7L408C10+B7L508C12+B7L608C12+B7L708C8</f>
        <v>8008.8463198144527</v>
      </c>
      <c r="P15" s="16" t="s">
        <v>18417</v>
      </c>
      <c r="Q15" s="17">
        <f>B7L208C1</f>
        <v>56857</v>
      </c>
      <c r="R15" s="16" t="s">
        <v>18418</v>
      </c>
      <c r="S15" s="17">
        <f>B7L808C6+B7L808C7</f>
        <v>64865.846319814453</v>
      </c>
      <c r="T15" s="16" t="s">
        <v>18419</v>
      </c>
      <c r="U15" s="23">
        <f>IF(B7L808C8=0,0,B7L808C7/B7L808C8)</f>
        <v>0.87653215406567497</v>
      </c>
      <c r="V15" s="16" t="s">
        <v>18420</v>
      </c>
      <c r="W15" s="17">
        <f>B7L308C15+B7L308C17+B7L408C17+B7L508C19+B7L508C21+B7L608C19+B7L608C21+B7L708C13</f>
        <v>1339.8648388195375</v>
      </c>
      <c r="X15" s="16" t="s">
        <v>18421</v>
      </c>
      <c r="Y15" s="23">
        <f>B7L208C15</f>
        <v>97.644086729272786</v>
      </c>
      <c r="Z15" s="16" t="s">
        <v>18422</v>
      </c>
      <c r="AA15" s="17">
        <f>B7L808C10+B7L808C11</f>
        <v>1437.5089255488103</v>
      </c>
      <c r="AB15" s="16" t="s">
        <v>18423</v>
      </c>
      <c r="AC15" s="23">
        <f>IF(B7L808C12=0,0,B7L808C11/B7L808C12)</f>
        <v>6.792589944580299E-2</v>
      </c>
      <c r="AD15" s="16" t="s">
        <v>18424</v>
      </c>
      <c r="AE15" s="17">
        <f>B7L308C19+B7L408C19+B7L508C23+B7L608C23+B7L708C15</f>
        <v>2876.3121666474576</v>
      </c>
      <c r="AF15" s="16" t="s">
        <v>18425</v>
      </c>
      <c r="AG15" s="17">
        <f>B7L308C20+B7L408C20+B7L508C24+B7L608C24+B7L708C16</f>
        <v>7478.4116332833892</v>
      </c>
      <c r="AH15" s="16" t="s">
        <v>18426</v>
      </c>
      <c r="AI15" s="17">
        <f>B7L208C9</f>
        <v>54613</v>
      </c>
      <c r="AJ15" s="16" t="s">
        <v>18427</v>
      </c>
      <c r="AK15" s="17">
        <f>B7L808C15+B7L808C16</f>
        <v>62091.411633283387</v>
      </c>
      <c r="AL15" s="16" t="s">
        <v>18428</v>
      </c>
      <c r="AM15" s="23">
        <f>IF(B7L808C17=0,0,B7L808C16/B7L808C17)</f>
        <v>0.87955803489456064</v>
      </c>
      <c r="AN15" s="16" t="s">
        <v>18429</v>
      </c>
      <c r="AO15" s="17">
        <f>B7L308C25+B7L308C27+B7L408C27+B7L508C31+B7L508C33+B7L608C31+B7L608C33+B7L708C21</f>
        <v>1247.4835357939266</v>
      </c>
      <c r="AP15" s="16" t="s">
        <v>18430</v>
      </c>
      <c r="AQ15" s="23">
        <f>B7L208C23</f>
        <v>87.108583892790307</v>
      </c>
      <c r="AR15" s="16" t="s">
        <v>18431</v>
      </c>
      <c r="AS15" s="17">
        <f>B7L808C19+B7L808C20</f>
        <v>1334.5921196867171</v>
      </c>
      <c r="AT15" s="16" t="s">
        <v>18432</v>
      </c>
      <c r="AU15" s="23">
        <f>IF(B7L808C21=0,0,B7L808C20/B7L808C21)</f>
        <v>6.5269817353063822E-2</v>
      </c>
      <c r="AV15" s="16" t="s">
        <v>18433</v>
      </c>
      <c r="AW15" s="17">
        <f>B7L308C29+B7L408C29+B7L508C35+B7L608C35+B7L708C23</f>
        <v>2677.9369901732625</v>
      </c>
      <c r="AX15" s="16" t="s">
        <v>18434</v>
      </c>
      <c r="AY15" s="17">
        <f>B7L308C30+B7L408C30+B7L508C36+B7L608C36+B7L708C24</f>
        <v>6962.636174450482</v>
      </c>
      <c r="AZ15" s="16" t="s">
        <v>18435</v>
      </c>
      <c r="BA15" s="17">
        <f>B7L208C17</f>
        <v>49250</v>
      </c>
      <c r="BB15" s="16" t="s">
        <v>18436</v>
      </c>
      <c r="BC15" s="17">
        <f>B7L808C24+B7L808C25</f>
        <v>56212.636174450483</v>
      </c>
      <c r="BD15" s="16" t="s">
        <v>18437</v>
      </c>
      <c r="BE15" s="23">
        <f>IF(B7L808C26=0,0,B7L808C25/B7L808C26)</f>
        <v>0.87613752621665675</v>
      </c>
      <c r="BF15" s="16" t="s">
        <v>18438</v>
      </c>
      <c r="BG15" s="17">
        <f>B7L308C35+B7L308C37+B7L408C37+B7L508C43+B7L508C45+B7L608C43+B7L608C45+B7L708C29</f>
        <v>1240.1377822533893</v>
      </c>
      <c r="BH15" s="16" t="s">
        <v>18439</v>
      </c>
      <c r="BI15" s="23">
        <f>B7L208C31</f>
        <v>92.08242037066843</v>
      </c>
      <c r="BJ15" s="16" t="s">
        <v>18440</v>
      </c>
      <c r="BK15" s="17">
        <f>B7L808C28+B7L808C29</f>
        <v>1332.2202026240577</v>
      </c>
      <c r="BL15" s="16" t="s">
        <v>18441</v>
      </c>
      <c r="BM15" s="23">
        <f>IF(B7L808C30=0,0,B7L808C29/B7L808C30)</f>
        <v>6.9119519572886534E-2</v>
      </c>
      <c r="BN15" s="16" t="s">
        <v>18442</v>
      </c>
      <c r="BO15" s="17">
        <f>B7L308C39+B7L408C39+B7L508C47+B7L608C47+B7L708C31</f>
        <v>2642.8818763836421</v>
      </c>
      <c r="BP15" s="16" t="s">
        <v>18443</v>
      </c>
      <c r="BQ15" s="17">
        <f>B7L308C40+B7L408C40+B7L508C48+B7L608C48+B7L708C32</f>
        <v>6871.4928785974689</v>
      </c>
      <c r="BR15" s="16" t="s">
        <v>18444</v>
      </c>
      <c r="BS15" s="17">
        <f>B7L208C25</f>
        <v>51491.5</v>
      </c>
      <c r="BT15" s="16" t="s">
        <v>18445</v>
      </c>
      <c r="BU15" s="17">
        <f>B7L808C33+B7L808C34</f>
        <v>58362.99287859747</v>
      </c>
      <c r="BV15" s="16" t="s">
        <v>18446</v>
      </c>
      <c r="BW15" s="23">
        <f>IF(B7L808C35=0,0,B7L808C34/B7L808C35)</f>
        <v>0.88226284260488386</v>
      </c>
      <c r="BX15" s="16" t="s">
        <v>18447</v>
      </c>
      <c r="BY15" s="17">
        <f>B7L308C45+B7L308C47+B7L408C47+B7L508C55+B7L508C57+B7L608C55+B7L608C57+B7L708C37</f>
        <v>1247.9433317510302</v>
      </c>
      <c r="BZ15" s="16" t="s">
        <v>18448</v>
      </c>
      <c r="CA15" s="23">
        <f>B7L208C39</f>
        <v>96.564999949578464</v>
      </c>
      <c r="CB15" s="16" t="s">
        <v>18449</v>
      </c>
      <c r="CC15" s="17">
        <f>B7L808C37+B7L808C38</f>
        <v>1344.5083317006088</v>
      </c>
      <c r="CD15" s="16" t="s">
        <v>18450</v>
      </c>
      <c r="CE15" s="23">
        <f>IF(B7L808C39=0,0,B7L808C38/B7L808C39)</f>
        <v>7.1821793642169326E-2</v>
      </c>
      <c r="CF15" s="16" t="s">
        <v>18451</v>
      </c>
      <c r="CG15" s="17">
        <f>B7L308C49+B7L408C49+B7L508C59+B7L608C59+B7L708C39</f>
        <v>2645.7521203386659</v>
      </c>
      <c r="CH15" s="16" t="s">
        <v>18452</v>
      </c>
      <c r="CI15" s="17">
        <f>B7L308C50+B7L408C50+B7L508C60+B7L608C60+B7L708C40</f>
        <v>6878.9555128805305</v>
      </c>
      <c r="CJ15" s="16" t="s">
        <v>18453</v>
      </c>
      <c r="CK15" s="17">
        <f>B7L208C33</f>
        <v>53501</v>
      </c>
      <c r="CL15" s="16" t="s">
        <v>18454</v>
      </c>
      <c r="CM15" s="17">
        <f>B7L808C42+B7L808C43</f>
        <v>60379.95551288053</v>
      </c>
      <c r="CN15" s="16" t="s">
        <v>18455</v>
      </c>
      <c r="CO15" s="23">
        <f>IF(B7L808C44=0,0,B7L808C43/B7L808C44)</f>
        <v>0.88607219971513429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60.435096003220565</v>
      </c>
      <c r="F16" s="16" t="s">
        <v>18457</v>
      </c>
      <c r="G16" s="23">
        <f>B7L209C7</f>
        <v>18.699070119264228</v>
      </c>
      <c r="H16" s="16" t="s">
        <v>18458</v>
      </c>
      <c r="I16" s="23">
        <f>B7L809C1+B7L809C2</f>
        <v>79.1341661224848</v>
      </c>
      <c r="J16" s="16" t="s">
        <v>18459</v>
      </c>
      <c r="K16" s="23">
        <f>IF(B7L809C3=0,0,B7L809C2/B7L809C3)</f>
        <v>0.23629578771730009</v>
      </c>
      <c r="L16" s="16" t="s">
        <v>18460</v>
      </c>
      <c r="M16" s="23">
        <f>B7L309C9+B7L409C9+B7L509C11+B7L609C11+B7L709C7</f>
        <v>142.59502923771311</v>
      </c>
      <c r="N16" s="16" t="s">
        <v>18461</v>
      </c>
      <c r="O16" s="23">
        <f>B7L309C10+B7L409C10+B7L509C12+B7L609C12+B7L709C8</f>
        <v>370.74707601805403</v>
      </c>
      <c r="P16" s="16" t="s">
        <v>18462</v>
      </c>
      <c r="Q16" s="17">
        <f>B7L209C1</f>
        <v>10126</v>
      </c>
      <c r="R16" s="16" t="s">
        <v>18463</v>
      </c>
      <c r="S16" s="17">
        <f>B7L809C6+B7L809C7</f>
        <v>10496.747076018055</v>
      </c>
      <c r="T16" s="16" t="s">
        <v>18464</v>
      </c>
      <c r="U16" s="23">
        <f>IF(B7L809C8=0,0,B7L809C7/B7L809C8)</f>
        <v>0.96467981239015455</v>
      </c>
      <c r="V16" s="16" t="s">
        <v>18465</v>
      </c>
      <c r="W16" s="23">
        <f>B7L309C15+B7L309C17+B7L409C17+B7L509C19+B7L509C21+B7L609C19+B7L609C21+B7L709C13</f>
        <v>57.946432491482653</v>
      </c>
      <c r="X16" s="16" t="s">
        <v>18466</v>
      </c>
      <c r="Y16" s="23">
        <f>B7L209C15</f>
        <v>17.009448649569457</v>
      </c>
      <c r="Z16" s="16" t="s">
        <v>18467</v>
      </c>
      <c r="AA16" s="23">
        <f>B7L809C10+B7L809C11</f>
        <v>74.955881141052117</v>
      </c>
      <c r="AB16" s="16" t="s">
        <v>18468</v>
      </c>
      <c r="AC16" s="23">
        <f>IF(B7L809C12=0,0,B7L809C11/B7L809C12)</f>
        <v>0.22692613829141764</v>
      </c>
      <c r="AD16" s="16" t="s">
        <v>18469</v>
      </c>
      <c r="AE16" s="23">
        <f>B7L309C19+B7L409C19+B7L509C23+B7L609C23+B7L709C15</f>
        <v>137.28408823315459</v>
      </c>
      <c r="AF16" s="16" t="s">
        <v>18470</v>
      </c>
      <c r="AG16" s="23">
        <f>B7L309C20+B7L409C20+B7L509C24+B7L609C24+B7L709C16</f>
        <v>356.93862940620198</v>
      </c>
      <c r="AH16" s="16" t="s">
        <v>18471</v>
      </c>
      <c r="AI16" s="17">
        <f>B7L209C9</f>
        <v>9513.5</v>
      </c>
      <c r="AJ16" s="16" t="s">
        <v>18472</v>
      </c>
      <c r="AK16" s="17">
        <f>B7L809C15+B7L809C16</f>
        <v>9870.4386294062024</v>
      </c>
      <c r="AL16" s="16" t="s">
        <v>18473</v>
      </c>
      <c r="AM16" s="23">
        <f>IF(B7L809C17=0,0,B7L809C16/B7L809C17)</f>
        <v>0.96383761220673581</v>
      </c>
      <c r="AN16" s="16" t="s">
        <v>18474</v>
      </c>
      <c r="AO16" s="23">
        <f>B7L309C25+B7L309C27+B7L409C27+B7L509C31+B7L509C33+B7L609C31+B7L609C33+B7L709C21</f>
        <v>57.869856175515665</v>
      </c>
      <c r="AP16" s="16" t="s">
        <v>18475</v>
      </c>
      <c r="AQ16" s="23">
        <f>B7L209C23</f>
        <v>16.661174827818979</v>
      </c>
      <c r="AR16" s="16" t="s">
        <v>18476</v>
      </c>
      <c r="AS16" s="23">
        <f>B7L809C19+B7L809C20</f>
        <v>74.531031003334647</v>
      </c>
      <c r="AT16" s="16" t="s">
        <v>18477</v>
      </c>
      <c r="AU16" s="23">
        <f>IF(B7L809C21=0,0,B7L809C20/B7L809C21)</f>
        <v>0.22354681806392199</v>
      </c>
      <c r="AV16" s="16" t="s">
        <v>18478</v>
      </c>
      <c r="AW16" s="23">
        <f>B7L309C29+B7L409C29+B7L509C35+B7L609C35+B7L709C23</f>
        <v>137.3774622786695</v>
      </c>
      <c r="AX16" s="16" t="s">
        <v>18479</v>
      </c>
      <c r="AY16" s="23">
        <f>B7L309C30+B7L409C30+B7L509C36+B7L609C36+B7L709C24</f>
        <v>357.18140192454075</v>
      </c>
      <c r="AZ16" s="16" t="s">
        <v>18480</v>
      </c>
      <c r="BA16" s="17">
        <f>B7L209C17</f>
        <v>9420</v>
      </c>
      <c r="BB16" s="16" t="s">
        <v>18481</v>
      </c>
      <c r="BC16" s="17">
        <f>B7L809C24+B7L809C25</f>
        <v>9777.1814019245412</v>
      </c>
      <c r="BD16" s="16" t="s">
        <v>18482</v>
      </c>
      <c r="BE16" s="23">
        <f>IF(B7L809C26=0,0,B7L809C25/B7L809C26)</f>
        <v>0.9634678556895514</v>
      </c>
      <c r="BF16" s="16" t="s">
        <v>18483</v>
      </c>
      <c r="BG16" s="23">
        <f>B7L309C35+B7L309C37+B7L409C37+B7L509C43+B7L509C45+B7L609C43+B7L609C45+B7L709C29</f>
        <v>55.747036949734195</v>
      </c>
      <c r="BH16" s="16" t="s">
        <v>18484</v>
      </c>
      <c r="BI16" s="23">
        <f>B7L209C31</f>
        <v>16.189509950490105</v>
      </c>
      <c r="BJ16" s="16" t="s">
        <v>18485</v>
      </c>
      <c r="BK16" s="23">
        <f>B7L809C28+B7L809C29</f>
        <v>71.9365469002243</v>
      </c>
      <c r="BL16" s="16" t="s">
        <v>18486</v>
      </c>
      <c r="BM16" s="23">
        <f>IF(B7L809C30=0,0,B7L809C29/B7L809C30)</f>
        <v>0.22505264219792048</v>
      </c>
      <c r="BN16" s="16" t="s">
        <v>18487</v>
      </c>
      <c r="BO16" s="23">
        <f>B7L309C39+B7L409C39+B7L509C47+B7L609C47+B7L709C31</f>
        <v>132.41231003853807</v>
      </c>
      <c r="BP16" s="16" t="s">
        <v>18488</v>
      </c>
      <c r="BQ16" s="23">
        <f>B7L309C40+B7L409C40+B7L509C48+B7L609C48+B7L709C32</f>
        <v>344.27200610019895</v>
      </c>
      <c r="BR16" s="16" t="s">
        <v>18489</v>
      </c>
      <c r="BS16" s="17">
        <f>B7L209C25</f>
        <v>9053</v>
      </c>
      <c r="BT16" s="16" t="s">
        <v>18490</v>
      </c>
      <c r="BU16" s="17">
        <f>B7L809C33+B7L809C34</f>
        <v>9397.2720061001983</v>
      </c>
      <c r="BV16" s="16" t="s">
        <v>18491</v>
      </c>
      <c r="BW16" s="23">
        <f>IF(B7L809C35=0,0,B7L809C34/B7L809C35)</f>
        <v>0.9633646864880876</v>
      </c>
      <c r="BX16" s="16" t="s">
        <v>18492</v>
      </c>
      <c r="BY16" s="23">
        <f>B7L309C45+B7L309C47+B7L409C47+B7L509C55+B7L509C57+B7L609C55+B7L609C57+B7L709C37</f>
        <v>53.225902632110461</v>
      </c>
      <c r="BZ16" s="16" t="s">
        <v>18493</v>
      </c>
      <c r="CA16" s="23">
        <f>B7L209C39</f>
        <v>15.534942422871007</v>
      </c>
      <c r="CB16" s="16" t="s">
        <v>18494</v>
      </c>
      <c r="CC16" s="23">
        <f>B7L809C37+B7L809C38</f>
        <v>68.760845054981473</v>
      </c>
      <c r="CD16" s="16" t="s">
        <v>18495</v>
      </c>
      <c r="CE16" s="23">
        <f>IF(B7L809C39=0,0,B7L809C38/B7L809C39)</f>
        <v>0.22592715971493949</v>
      </c>
      <c r="CF16" s="16" t="s">
        <v>18496</v>
      </c>
      <c r="CG16" s="23">
        <f>B7L309C49+B7L409C49+B7L509C59+B7L609C59+B7L709C39</f>
        <v>126.47722602860753</v>
      </c>
      <c r="CH16" s="16" t="s">
        <v>18497</v>
      </c>
      <c r="CI16" s="23">
        <f>B7L309C50+B7L409C50+B7L509C60+B7L609C60+B7L709C40</f>
        <v>328.84078767437961</v>
      </c>
      <c r="CJ16" s="16" t="s">
        <v>18498</v>
      </c>
      <c r="CK16" s="17">
        <f>B7L209C33</f>
        <v>8607</v>
      </c>
      <c r="CL16" s="16" t="s">
        <v>18499</v>
      </c>
      <c r="CM16" s="17">
        <f>B7L809C42+B7L809C43</f>
        <v>8935.8407876743804</v>
      </c>
      <c r="CN16" s="16" t="s">
        <v>18500</v>
      </c>
      <c r="CO16" s="23">
        <f>IF(B7L809C44=0,0,B7L809C43/B7L809C44)</f>
        <v>0.9631997933392048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53.624282975506219</v>
      </c>
      <c r="F17" s="16" t="s">
        <v>18502</v>
      </c>
      <c r="G17" s="23">
        <f>B7L210C7</f>
        <v>21.336071119689795</v>
      </c>
      <c r="H17" s="16" t="s">
        <v>18503</v>
      </c>
      <c r="I17" s="23">
        <f>B7L810C1+B7L810C2</f>
        <v>74.96035409519601</v>
      </c>
      <c r="J17" s="16" t="s">
        <v>18504</v>
      </c>
      <c r="K17" s="23">
        <f>IF(B7L810C3=0,0,B7L810C2/B7L810C3)</f>
        <v>0.28463140785853308</v>
      </c>
      <c r="L17" s="16" t="s">
        <v>18505</v>
      </c>
      <c r="M17" s="23">
        <f>B7L310C9+B7L410C9+B7L510C11+B7L610C11+B7L710C7</f>
        <v>114.8310246052842</v>
      </c>
      <c r="N17" s="16" t="s">
        <v>18506</v>
      </c>
      <c r="O17" s="23">
        <f>B7L310C10+B7L410C10+B7L510C12+B7L610C12+B7L710C8</f>
        <v>298.560663973739</v>
      </c>
      <c r="P17" s="16" t="s">
        <v>18507</v>
      </c>
      <c r="Q17" s="17">
        <f>B7L210C1</f>
        <v>11554</v>
      </c>
      <c r="R17" s="16" t="s">
        <v>18508</v>
      </c>
      <c r="S17" s="17">
        <f>B7L810C6+B7L810C7</f>
        <v>11852.56066397374</v>
      </c>
      <c r="T17" s="16" t="s">
        <v>18509</v>
      </c>
      <c r="U17" s="23">
        <f>IF(B7L810C8=0,0,B7L810C7/B7L810C8)</f>
        <v>0.97481045046398918</v>
      </c>
      <c r="V17" s="16" t="s">
        <v>18510</v>
      </c>
      <c r="W17" s="23">
        <f>B7L310C15+B7L310C17+B7L410C17+B7L510C19+B7L510C21+B7L610C19+B7L610C21+B7L710C13</f>
        <v>52.651930039760629</v>
      </c>
      <c r="X17" s="16" t="s">
        <v>18511</v>
      </c>
      <c r="Y17" s="23">
        <f>B7L210C15</f>
        <v>20.090047800587289</v>
      </c>
      <c r="Z17" s="16" t="s">
        <v>18512</v>
      </c>
      <c r="AA17" s="23">
        <f>B7L810C10+B7L810C11</f>
        <v>72.741977840347914</v>
      </c>
      <c r="AB17" s="16" t="s">
        <v>18513</v>
      </c>
      <c r="AC17" s="23">
        <f>IF(B7L810C12=0,0,B7L810C11/B7L810C12)</f>
        <v>0.27618231449082087</v>
      </c>
      <c r="AD17" s="16" t="s">
        <v>18514</v>
      </c>
      <c r="AE17" s="23">
        <f>B7L310C19+B7L410C19+B7L510C23+B7L610C23+B7L710C15</f>
        <v>112.97396435868347</v>
      </c>
      <c r="AF17" s="16" t="s">
        <v>18515</v>
      </c>
      <c r="AG17" s="23">
        <f>B7L310C20+B7L410C20+B7L510C24+B7L610C24+B7L710C16</f>
        <v>293.73230733257708</v>
      </c>
      <c r="AH17" s="16" t="s">
        <v>18516</v>
      </c>
      <c r="AI17" s="17">
        <f>B7L210C9</f>
        <v>11236.5</v>
      </c>
      <c r="AJ17" s="16" t="s">
        <v>18517</v>
      </c>
      <c r="AK17" s="17">
        <f>B7L810C15+B7L810C16</f>
        <v>11530.232307332577</v>
      </c>
      <c r="AL17" s="16" t="s">
        <v>18518</v>
      </c>
      <c r="AM17" s="23">
        <f>IF(B7L810C17=0,0,B7L810C16/B7L810C17)</f>
        <v>0.9745250312826933</v>
      </c>
      <c r="AN17" s="16" t="s">
        <v>18519</v>
      </c>
      <c r="AO17" s="23">
        <f>B7L310C25+B7L310C27+B7L410C27+B7L510C31+B7L510C33+B7L610C31+B7L610C33+B7L710C21</f>
        <v>52.250356987014051</v>
      </c>
      <c r="AP17" s="16" t="s">
        <v>18520</v>
      </c>
      <c r="AQ17" s="23">
        <f>B7L210C23</f>
        <v>19.446880810177245</v>
      </c>
      <c r="AR17" s="16" t="s">
        <v>18521</v>
      </c>
      <c r="AS17" s="23">
        <f>B7L810C19+B7L810C20</f>
        <v>71.697237797191292</v>
      </c>
      <c r="AT17" s="16" t="s">
        <v>18522</v>
      </c>
      <c r="AU17" s="23">
        <f>IF(B7L810C21=0,0,B7L810C20/B7L810C21)</f>
        <v>0.27123612300359873</v>
      </c>
      <c r="AV17" s="16" t="s">
        <v>18523</v>
      </c>
      <c r="AW17" s="23">
        <f>B7L310C29+B7L410C29+B7L510C35+B7L610C35+B7L710C23</f>
        <v>112.45078402857726</v>
      </c>
      <c r="AX17" s="16" t="s">
        <v>18524</v>
      </c>
      <c r="AY17" s="23">
        <f>B7L310C30+B7L410C30+B7L510C36+B7L610C36+B7L710C24</f>
        <v>292.37203847430089</v>
      </c>
      <c r="AZ17" s="16" t="s">
        <v>18525</v>
      </c>
      <c r="BA17" s="17">
        <f>B7L210C17</f>
        <v>10995</v>
      </c>
      <c r="BB17" s="16" t="s">
        <v>18526</v>
      </c>
      <c r="BC17" s="17">
        <f>B7L810C24+B7L810C25</f>
        <v>11287.372038474301</v>
      </c>
      <c r="BD17" s="16" t="s">
        <v>18527</v>
      </c>
      <c r="BE17" s="23">
        <f>IF(B7L810C26=0,0,B7L810C25/B7L810C26)</f>
        <v>0.97409742166044344</v>
      </c>
      <c r="BF17" s="16" t="s">
        <v>18528</v>
      </c>
      <c r="BG17" s="23">
        <f>B7L310C35+B7L310C37+B7L410C37+B7L510C43+B7L510C45+B7L610C43+B7L610C45+B7L710C29</f>
        <v>52.802990184760546</v>
      </c>
      <c r="BH17" s="16" t="s">
        <v>18529</v>
      </c>
      <c r="BI17" s="23">
        <f>B7L210C31</f>
        <v>19.251979384955401</v>
      </c>
      <c r="BJ17" s="16" t="s">
        <v>18530</v>
      </c>
      <c r="BK17" s="23">
        <f>B7L810C28+B7L810C29</f>
        <v>72.054969569715951</v>
      </c>
      <c r="BL17" s="16" t="s">
        <v>18531</v>
      </c>
      <c r="BM17" s="23">
        <f>IF(B7L810C30=0,0,B7L810C29/B7L810C30)</f>
        <v>0.26718461613294237</v>
      </c>
      <c r="BN17" s="16" t="s">
        <v>18532</v>
      </c>
      <c r="BO17" s="23">
        <f>B7L310C39+B7L410C39+B7L510C47+B7L610C47+B7L710C31</f>
        <v>113.76038289618302</v>
      </c>
      <c r="BP17" s="16" t="s">
        <v>18533</v>
      </c>
      <c r="BQ17" s="23">
        <f>B7L310C40+B7L410C40+B7L510C48+B7L610C48+B7L710C32</f>
        <v>295.77699553007585</v>
      </c>
      <c r="BR17" s="16" t="s">
        <v>18534</v>
      </c>
      <c r="BS17" s="17">
        <f>B7L210C25</f>
        <v>10765.5</v>
      </c>
      <c r="BT17" s="16" t="s">
        <v>18535</v>
      </c>
      <c r="BU17" s="17">
        <f>B7L810C33+B7L810C34</f>
        <v>11061.276995530076</v>
      </c>
      <c r="BV17" s="16" t="s">
        <v>18536</v>
      </c>
      <c r="BW17" s="23">
        <f>IF(B7L810C35=0,0,B7L810C34/B7L810C35)</f>
        <v>0.97326014024876151</v>
      </c>
      <c r="BX17" s="16" t="s">
        <v>18537</v>
      </c>
      <c r="BY17" s="23">
        <f>B7L310C45+B7L310C47+B7L410C47+B7L510C55+B7L510C57+B7L610C55+B7L610C57+B7L710C37</f>
        <v>54.06763205175929</v>
      </c>
      <c r="BZ17" s="16" t="s">
        <v>18538</v>
      </c>
      <c r="CA17" s="23">
        <f>B7L210C39</f>
        <v>19.123844422828796</v>
      </c>
      <c r="CB17" s="16" t="s">
        <v>18539</v>
      </c>
      <c r="CC17" s="23">
        <f>B7L810C37+B7L810C38</f>
        <v>73.191476474588086</v>
      </c>
      <c r="CD17" s="16" t="s">
        <v>18540</v>
      </c>
      <c r="CE17" s="23">
        <f>IF(B7L810C39=0,0,B7L810C38/B7L810C39)</f>
        <v>0.26128512968950079</v>
      </c>
      <c r="CF17" s="16" t="s">
        <v>18541</v>
      </c>
      <c r="CG17" s="23">
        <f>B7L310C49+B7L410C49+B7L510C59+B7L610C59+B7L710C39</f>
        <v>118.0671361406761</v>
      </c>
      <c r="CH17" s="16" t="s">
        <v>18542</v>
      </c>
      <c r="CI17" s="23">
        <f>B7L310C50+B7L410C50+B7L510C60+B7L610C60+B7L710C40</f>
        <v>306.97455396575788</v>
      </c>
      <c r="CJ17" s="16" t="s">
        <v>18543</v>
      </c>
      <c r="CK17" s="17">
        <f>B7L210C33</f>
        <v>10595.4</v>
      </c>
      <c r="CL17" s="16" t="s">
        <v>18544</v>
      </c>
      <c r="CM17" s="17">
        <f>B7L810C42+B7L810C43</f>
        <v>10902.374553965758</v>
      </c>
      <c r="CN17" s="16" t="s">
        <v>18545</v>
      </c>
      <c r="CO17" s="23">
        <f>IF(B7L810C44=0,0,B7L810C43/B7L810C44)</f>
        <v>0.97184333078576035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1619.1153227291591</v>
      </c>
      <c r="F18" s="16" t="s">
        <v>18547</v>
      </c>
      <c r="G18" s="23">
        <f>B7L211C7</f>
        <v>289.52165815806865</v>
      </c>
      <c r="H18" s="16" t="s">
        <v>18548</v>
      </c>
      <c r="I18" s="17">
        <f>B7L811C1+B7L811C2</f>
        <v>1908.6369808872278</v>
      </c>
      <c r="J18" s="16" t="s">
        <v>18549</v>
      </c>
      <c r="K18" s="23">
        <f>IF(B7L811C3=0,0,B7L811C2/B7L811C3)</f>
        <v>0.15169026957839035</v>
      </c>
      <c r="L18" s="16" t="s">
        <v>18550</v>
      </c>
      <c r="M18" s="17">
        <f>B7L311C9+B7L411C9+B7L511C11+B7L611C11+B7L711C7</f>
        <v>2536.5180912903752</v>
      </c>
      <c r="N18" s="16" t="s">
        <v>18551</v>
      </c>
      <c r="O18" s="17">
        <f>B7L311C10+B7L411C10+B7L511C12+B7L611C12+B7L711C8</f>
        <v>6594.9470373549748</v>
      </c>
      <c r="P18" s="16" t="s">
        <v>18552</v>
      </c>
      <c r="Q18" s="17">
        <f>B7L211C1</f>
        <v>156783</v>
      </c>
      <c r="R18" s="16" t="s">
        <v>18553</v>
      </c>
      <c r="S18" s="17">
        <f>B7L811C6+B7L811C7</f>
        <v>163377.94703735498</v>
      </c>
      <c r="T18" s="16" t="s">
        <v>18554</v>
      </c>
      <c r="U18" s="23">
        <f>IF(B7L811C8=0,0,B7L811C7/B7L811C8)</f>
        <v>0.95963379907174917</v>
      </c>
      <c r="V18" s="16" t="s">
        <v>18555</v>
      </c>
      <c r="W18" s="17">
        <f>B7L311C15+B7L311C17+B7L411C17+B7L511C19+B7L511C21+B7L611C19+B7L611C21+B7L711C13</f>
        <v>1605.4401819462005</v>
      </c>
      <c r="X18" s="16" t="s">
        <v>18556</v>
      </c>
      <c r="Y18" s="23">
        <f>B7L211C15</f>
        <v>278.13090204986071</v>
      </c>
      <c r="Z18" s="16" t="s">
        <v>18557</v>
      </c>
      <c r="AA18" s="17">
        <f>B7L811C10+B7L811C11</f>
        <v>1883.5710839960611</v>
      </c>
      <c r="AB18" s="16" t="s">
        <v>18558</v>
      </c>
      <c r="AC18" s="23">
        <f>IF(B7L811C12=0,0,B7L811C11/B7L811C12)</f>
        <v>0.14766148430129666</v>
      </c>
      <c r="AD18" s="16" t="s">
        <v>18559</v>
      </c>
      <c r="AE18" s="17">
        <f>B7L311C19+B7L411C19+B7L511C23+B7L611C23+B7L711C15</f>
        <v>2514.571727444104</v>
      </c>
      <c r="AF18" s="16" t="s">
        <v>18560</v>
      </c>
      <c r="AG18" s="17">
        <f>B7L311C20+B7L411C20+B7L511C24+B7L611C24+B7L711C16</f>
        <v>6537.8864913546704</v>
      </c>
      <c r="AH18" s="16" t="s">
        <v>18561</v>
      </c>
      <c r="AI18" s="17">
        <f>B7L211C9</f>
        <v>155560.5</v>
      </c>
      <c r="AJ18" s="16" t="s">
        <v>18562</v>
      </c>
      <c r="AK18" s="17">
        <f>B7L811C15+B7L811C16</f>
        <v>162098.38649135467</v>
      </c>
      <c r="AL18" s="16" t="s">
        <v>18563</v>
      </c>
      <c r="AM18" s="23">
        <f>IF(B7L811C17=0,0,B7L811C16/B7L811C17)</f>
        <v>0.95966717107512134</v>
      </c>
      <c r="AN18" s="16" t="s">
        <v>18564</v>
      </c>
      <c r="AO18" s="17">
        <f>B7L311C25+B7L311C27+B7L411C27+B7L511C31+B7L511C33+B7L611C31+B7L611C33+B7L711C21</f>
        <v>1567.7248224222435</v>
      </c>
      <c r="AP18" s="16" t="s">
        <v>18565</v>
      </c>
      <c r="AQ18" s="23">
        <f>B7L211C23</f>
        <v>271.1273097644463</v>
      </c>
      <c r="AR18" s="16" t="s">
        <v>18566</v>
      </c>
      <c r="AS18" s="17">
        <f>B7L811C19+B7L811C20</f>
        <v>1838.8521321866897</v>
      </c>
      <c r="AT18" s="16" t="s">
        <v>18567</v>
      </c>
      <c r="AU18" s="23">
        <f>IF(B7L811C21=0,0,B7L811C20/B7L811C21)</f>
        <v>0.14744378029027952</v>
      </c>
      <c r="AV18" s="16" t="s">
        <v>18568</v>
      </c>
      <c r="AW18" s="17">
        <f>B7L311C29+B7L411C29+B7L511C35+B7L611C35+B7L711C23</f>
        <v>2456.7348130090068</v>
      </c>
      <c r="AX18" s="16" t="s">
        <v>18569</v>
      </c>
      <c r="AY18" s="17">
        <f>B7L311C30+B7L411C30+B7L511C36+B7L611C36+B7L711C24</f>
        <v>6387.5105138234176</v>
      </c>
      <c r="AZ18" s="16" t="s">
        <v>18570</v>
      </c>
      <c r="BA18" s="17">
        <f>B7L211C17</f>
        <v>153291.66666666666</v>
      </c>
      <c r="BB18" s="16" t="s">
        <v>18571</v>
      </c>
      <c r="BC18" s="17">
        <f>B7L811C24+B7L811C25</f>
        <v>159679.17718049008</v>
      </c>
      <c r="BD18" s="16" t="s">
        <v>18572</v>
      </c>
      <c r="BE18" s="23">
        <f>IF(B7L811C26=0,0,B7L811C25/B7L811C26)</f>
        <v>0.95999784927120813</v>
      </c>
      <c r="BF18" s="16" t="s">
        <v>18573</v>
      </c>
      <c r="BG18" s="17">
        <f>B7L311C35+B7L311C37+B7L411C37+B7L511C43+B7L511C45+B7L611C43+B7L611C45+B7L711C29</f>
        <v>2017.4069986411641</v>
      </c>
      <c r="BH18" s="16" t="s">
        <v>18574</v>
      </c>
      <c r="BI18" s="23">
        <f>B7L211C31</f>
        <v>270.26851603943527</v>
      </c>
      <c r="BJ18" s="16" t="s">
        <v>18575</v>
      </c>
      <c r="BK18" s="17">
        <f>B7L811C28+B7L811C29</f>
        <v>2287.6755146805995</v>
      </c>
      <c r="BL18" s="16" t="s">
        <v>18576</v>
      </c>
      <c r="BM18" s="23">
        <f>IF(B7L811C30=0,0,B7L811C29/B7L811C30)</f>
        <v>0.11814110624739085</v>
      </c>
      <c r="BN18" s="16" t="s">
        <v>18577</v>
      </c>
      <c r="BO18" s="17">
        <f>B7L311C39+B7L411C39+B7L511C47+B7L611C47+B7L711C31</f>
        <v>3080.7774772864032</v>
      </c>
      <c r="BP18" s="16" t="s">
        <v>18578</v>
      </c>
      <c r="BQ18" s="17">
        <f>B7L311C40+B7L411C40+B7L511C48+B7L611C48+B7L711C32</f>
        <v>8010.0214409446489</v>
      </c>
      <c r="BR18" s="16" t="s">
        <v>18579</v>
      </c>
      <c r="BS18" s="17">
        <f>B7L211C25</f>
        <v>151131.25</v>
      </c>
      <c r="BT18" s="16" t="s">
        <v>18580</v>
      </c>
      <c r="BU18" s="17">
        <f>B7L811C33+B7L811C34</f>
        <v>159141.27144094463</v>
      </c>
      <c r="BV18" s="16" t="s">
        <v>18581</v>
      </c>
      <c r="BW18" s="23">
        <f>IF(B7L811C35=0,0,B7L811C34/B7L811C35)</f>
        <v>0.94966722731056563</v>
      </c>
      <c r="BX18" s="16" t="s">
        <v>18582</v>
      </c>
      <c r="BY18" s="17">
        <f>B7L311C45+B7L311C47+B7L411C47+B7L511C55+B7L511C57+B7L611C55+B7L611C57+B7L711C37</f>
        <v>2222.6716369721926</v>
      </c>
      <c r="BZ18" s="16" t="s">
        <v>18583</v>
      </c>
      <c r="CA18" s="23">
        <f>B7L211C39</f>
        <v>263.33415006529964</v>
      </c>
      <c r="CB18" s="16" t="s">
        <v>18584</v>
      </c>
      <c r="CC18" s="17">
        <f>B7L811C37+B7L811C38</f>
        <v>2486.0057870374922</v>
      </c>
      <c r="CD18" s="16" t="s">
        <v>18585</v>
      </c>
      <c r="CE18" s="23">
        <f>IF(B7L811C39=0,0,B7L811C38/B7L811C39)</f>
        <v>0.1059266038069477</v>
      </c>
      <c r="CF18" s="16" t="s">
        <v>18586</v>
      </c>
      <c r="CG18" s="17">
        <f>B7L311C49+B7L411C49+B7L511C59+B7L611C59+B7L711C39</f>
        <v>3354.3164152750596</v>
      </c>
      <c r="CH18" s="16" t="s">
        <v>18587</v>
      </c>
      <c r="CI18" s="17">
        <f>B7L311C50+B7L411C50+B7L511C60+B7L611C60+B7L711C40</f>
        <v>8721.2226797151543</v>
      </c>
      <c r="CJ18" s="16" t="s">
        <v>18588</v>
      </c>
      <c r="CK18" s="17">
        <f>B7L211C33</f>
        <v>145898</v>
      </c>
      <c r="CL18" s="16" t="s">
        <v>18589</v>
      </c>
      <c r="CM18" s="17">
        <f>B7L811C42+B7L811C43</f>
        <v>154619.22267971517</v>
      </c>
      <c r="CN18" s="16" t="s">
        <v>18590</v>
      </c>
      <c r="CO18" s="23">
        <f>IF(B7L811C44=0,0,B7L811C43/B7L811C44)</f>
        <v>0.9435954823173528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352.13614749621075</v>
      </c>
      <c r="F19" s="16" t="s">
        <v>18592</v>
      </c>
      <c r="G19" s="23">
        <f>B7L212C7</f>
        <v>81.024995024980882</v>
      </c>
      <c r="H19" s="16" t="s">
        <v>18593</v>
      </c>
      <c r="I19" s="23">
        <f>B7L812C1+B7L812C2</f>
        <v>433.16114252119166</v>
      </c>
      <c r="J19" s="16" t="s">
        <v>18594</v>
      </c>
      <c r="K19" s="23">
        <f>IF(B7L812C3=0,0,B7L812C2/B7L812C3)</f>
        <v>0.18705508659751693</v>
      </c>
      <c r="L19" s="16" t="s">
        <v>18595</v>
      </c>
      <c r="M19" s="23">
        <f>B7L312C9+B7L412C9+B7L512C11+B7L612C11+B7L712C7</f>
        <v>710.61685076915933</v>
      </c>
      <c r="N19" s="16" t="s">
        <v>18596</v>
      </c>
      <c r="O19" s="17">
        <f>B7L312C10+B7L412C10+B7L512C12+B7L612C12+B7L712C8</f>
        <v>1847.6038119998143</v>
      </c>
      <c r="P19" s="16" t="s">
        <v>18597</v>
      </c>
      <c r="Q19" s="17">
        <f>B7L212C1</f>
        <v>43877</v>
      </c>
      <c r="R19" s="16" t="s">
        <v>18598</v>
      </c>
      <c r="S19" s="17">
        <f>B7L812C6+B7L812C7</f>
        <v>45724.603811999812</v>
      </c>
      <c r="T19" s="16" t="s">
        <v>18599</v>
      </c>
      <c r="U19" s="23">
        <f>IF(B7L812C8=0,0,B7L812C7/B7L812C8)</f>
        <v>0.95959278685942528</v>
      </c>
      <c r="V19" s="16" t="s">
        <v>18600</v>
      </c>
      <c r="W19" s="23">
        <f>B7L312C15+B7L312C17+B7L412C17+B7L512C19+B7L512C21+B7L612C19+B7L612C21+B7L712C13</f>
        <v>357.38534397246906</v>
      </c>
      <c r="X19" s="16" t="s">
        <v>18601</v>
      </c>
      <c r="Y19" s="23">
        <f>B7L212C15</f>
        <v>78.430123423171139</v>
      </c>
      <c r="Z19" s="16" t="s">
        <v>18602</v>
      </c>
      <c r="AA19" s="23">
        <f>B7L812C10+B7L812C11</f>
        <v>435.81546739564021</v>
      </c>
      <c r="AB19" s="16" t="s">
        <v>18603</v>
      </c>
      <c r="AC19" s="23">
        <f>IF(B7L812C12=0,0,B7L812C11/B7L812C12)</f>
        <v>0.17996177118691162</v>
      </c>
      <c r="AD19" s="16" t="s">
        <v>18604</v>
      </c>
      <c r="AE19" s="23">
        <f>B7L312C19+B7L412C19+B7L512C23+B7L612C23+B7L712C15</f>
        <v>722.76618665857984</v>
      </c>
      <c r="AF19" s="16" t="s">
        <v>18605</v>
      </c>
      <c r="AG19" s="17">
        <f>B7L312C20+B7L412C20+B7L512C24+B7L612C24+B7L712C16</f>
        <v>1879.1920853123077</v>
      </c>
      <c r="AH19" s="16" t="s">
        <v>18606</v>
      </c>
      <c r="AI19" s="17">
        <f>B7L212C9</f>
        <v>43866.5</v>
      </c>
      <c r="AJ19" s="16" t="s">
        <v>18607</v>
      </c>
      <c r="AK19" s="17">
        <f>B7L812C15+B7L812C16</f>
        <v>45745.692085312308</v>
      </c>
      <c r="AL19" s="16" t="s">
        <v>18608</v>
      </c>
      <c r="AM19" s="23">
        <f>IF(B7L812C17=0,0,B7L812C16/B7L812C17)</f>
        <v>0.95892089506903178</v>
      </c>
      <c r="AN19" s="16" t="s">
        <v>18609</v>
      </c>
      <c r="AO19" s="23">
        <f>B7L312C25+B7L312C27+B7L412C27+B7L512C31+B7L512C33+B7L612C31+B7L612C33+B7L712C21</f>
        <v>347.81230611225908</v>
      </c>
      <c r="AP19" s="16" t="s">
        <v>18610</v>
      </c>
      <c r="AQ19" s="23">
        <f>B7L212C23</f>
        <v>74.826126172055965</v>
      </c>
      <c r="AR19" s="16" t="s">
        <v>18611</v>
      </c>
      <c r="AS19" s="23">
        <f>B7L812C19+B7L812C20</f>
        <v>422.63843228431506</v>
      </c>
      <c r="AT19" s="16" t="s">
        <v>18612</v>
      </c>
      <c r="AU19" s="23">
        <f>IF(B7L812C21=0,0,B7L812C20/B7L812C21)</f>
        <v>0.17704524826961154</v>
      </c>
      <c r="AV19" s="16" t="s">
        <v>18613</v>
      </c>
      <c r="AW19" s="23">
        <f>B7L312C29+B7L412C29+B7L512C35+B7L612C35+B7L712C23</f>
        <v>705.68505426409138</v>
      </c>
      <c r="AX19" s="16" t="s">
        <v>18614</v>
      </c>
      <c r="AY19" s="17">
        <f>B7L312C30+B7L412C30+B7L512C36+B7L612C36+B7L712C24</f>
        <v>1834.7811410866377</v>
      </c>
      <c r="AZ19" s="16" t="s">
        <v>18615</v>
      </c>
      <c r="BA19" s="17">
        <f>B7L212C17</f>
        <v>42305.666666666672</v>
      </c>
      <c r="BB19" s="16" t="s">
        <v>18616</v>
      </c>
      <c r="BC19" s="17">
        <f>B7L812C24+B7L812C25</f>
        <v>44140.447807753306</v>
      </c>
      <c r="BD19" s="16" t="s">
        <v>18617</v>
      </c>
      <c r="BE19" s="23">
        <f>IF(B7L812C26=0,0,B7L812C25/B7L812C26)</f>
        <v>0.95843310994311315</v>
      </c>
      <c r="BF19" s="16" t="s">
        <v>18618</v>
      </c>
      <c r="BG19" s="23">
        <f>B7L312C35+B7L312C37+B7L412C37+B7L512C43+B7L512C45+B7L612C43+B7L612C45+B7L712C29</f>
        <v>343.80314834081639</v>
      </c>
      <c r="BH19" s="16" t="s">
        <v>18619</v>
      </c>
      <c r="BI19" s="23">
        <f>B7L212C31</f>
        <v>71.592488012861295</v>
      </c>
      <c r="BJ19" s="16" t="s">
        <v>18620</v>
      </c>
      <c r="BK19" s="23">
        <f>B7L812C28+B7L812C29</f>
        <v>415.39563635367767</v>
      </c>
      <c r="BL19" s="16" t="s">
        <v>18621</v>
      </c>
      <c r="BM19" s="23">
        <f>IF(B7L812C30=0,0,B7L812C29/B7L812C30)</f>
        <v>0.17234771323381393</v>
      </c>
      <c r="BN19" s="16" t="s">
        <v>18622</v>
      </c>
      <c r="BO19" s="23">
        <f>B7L312C39+B7L412C39+B7L512C47+B7L612C47+B7L712C31</f>
        <v>697.56244558949038</v>
      </c>
      <c r="BP19" s="16" t="s">
        <v>18623</v>
      </c>
      <c r="BQ19" s="17">
        <f>B7L312C40+B7L412C40+B7L512C48+B7L612C48+B7L712C32</f>
        <v>1813.6623585326749</v>
      </c>
      <c r="BR19" s="16" t="s">
        <v>18624</v>
      </c>
      <c r="BS19" s="17">
        <f>B7L212C25</f>
        <v>40033.75</v>
      </c>
      <c r="BT19" s="16" t="s">
        <v>18625</v>
      </c>
      <c r="BU19" s="17">
        <f>B7L812C33+B7L812C34</f>
        <v>41847.412358532674</v>
      </c>
      <c r="BV19" s="16" t="s">
        <v>18626</v>
      </c>
      <c r="BW19" s="23">
        <f>IF(B7L812C35=0,0,B7L812C34/B7L812C35)</f>
        <v>0.95666010736831453</v>
      </c>
      <c r="BX19" s="16" t="s">
        <v>18627</v>
      </c>
      <c r="BY19" s="23">
        <f>B7L312C45+B7L312C47+B7L412C47+B7L512C55+B7L512C57+B7L612C55+B7L612C57+B7L712C37</f>
        <v>341.77466731178771</v>
      </c>
      <c r="BZ19" s="16" t="s">
        <v>18628</v>
      </c>
      <c r="CA19" s="23">
        <f>B7L212C39</f>
        <v>70.207399021302649</v>
      </c>
      <c r="CB19" s="16" t="s">
        <v>18629</v>
      </c>
      <c r="CC19" s="23">
        <f>B7L812C37+B7L812C38</f>
        <v>411.98206633309036</v>
      </c>
      <c r="CD19" s="16" t="s">
        <v>18630</v>
      </c>
      <c r="CE19" s="23">
        <f>IF(B7L812C39=0,0,B7L812C38/B7L812C39)</f>
        <v>0.17041372612695108</v>
      </c>
      <c r="CF19" s="16" t="s">
        <v>18631</v>
      </c>
      <c r="CG19" s="23">
        <f>B7L312C49+B7L412C49+B7L512C59+B7L612C59+B7L712C39</f>
        <v>694.48190172683269</v>
      </c>
      <c r="CH19" s="16" t="s">
        <v>18632</v>
      </c>
      <c r="CI19" s="17">
        <f>B7L312C50+B7L412C50+B7L512C60+B7L612C60+B7L712C40</f>
        <v>1805.6529444897649</v>
      </c>
      <c r="CJ19" s="16" t="s">
        <v>18633</v>
      </c>
      <c r="CK19" s="17">
        <f>B7L212C33</f>
        <v>38897.800000000003</v>
      </c>
      <c r="CL19" s="16" t="s">
        <v>18634</v>
      </c>
      <c r="CM19" s="17">
        <f>B7L812C42+B7L812C43</f>
        <v>40703.452944489771</v>
      </c>
      <c r="CN19" s="16" t="s">
        <v>18635</v>
      </c>
      <c r="CO19" s="23">
        <f>IF(B7L812C44=0,0,B7L812C43/B7L812C44)</f>
        <v>0.95563882634349806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5.7737179717865175</v>
      </c>
      <c r="F20" s="16" t="s">
        <v>18637</v>
      </c>
      <c r="G20" s="23">
        <f>B7L213C7</f>
        <v>1.2834143524480186</v>
      </c>
      <c r="H20" s="16" t="s">
        <v>18638</v>
      </c>
      <c r="I20" s="23">
        <f>B7L813C1+B7L813C2</f>
        <v>7.0571323242345363</v>
      </c>
      <c r="J20" s="16" t="s">
        <v>18639</v>
      </c>
      <c r="K20" s="23">
        <f>IF(B7L813C3=0,0,B7L813C2/B7L813C3)</f>
        <v>0.1818606047729488</v>
      </c>
      <c r="L20" s="16" t="s">
        <v>18640</v>
      </c>
      <c r="M20" s="23">
        <f>B7L313C9+B7L413C9+B7L513C11+B7L613C11+B7L713C7</f>
        <v>12.306065964825843</v>
      </c>
      <c r="N20" s="16" t="s">
        <v>18641</v>
      </c>
      <c r="O20" s="23">
        <f>B7L313C10+B7L413C10+B7L513C12+B7L613C12+B7L713C8</f>
        <v>31.995771508547197</v>
      </c>
      <c r="P20" s="16" t="s">
        <v>18642</v>
      </c>
      <c r="Q20" s="17">
        <f>B7L213C1</f>
        <v>695</v>
      </c>
      <c r="R20" s="16" t="s">
        <v>18643</v>
      </c>
      <c r="S20" s="23">
        <f>B7L813C6+B7L813C7</f>
        <v>726.99577150854725</v>
      </c>
      <c r="T20" s="16" t="s">
        <v>18644</v>
      </c>
      <c r="U20" s="23">
        <f>IF(B7L813C8=0,0,B7L813C7/B7L813C8)</f>
        <v>0.95598905418369262</v>
      </c>
      <c r="V20" s="16" t="s">
        <v>18645</v>
      </c>
      <c r="W20" s="23">
        <f>B7L313C15+B7L313C17+B7L413C17+B7L513C19+B7L513C21+B7L613C19+B7L613C21+B7L713C13</f>
        <v>4.7177912736056005</v>
      </c>
      <c r="X20" s="16" t="s">
        <v>18646</v>
      </c>
      <c r="Y20" s="23">
        <f>B7L213C15</f>
        <v>1.0334221179850893</v>
      </c>
      <c r="Z20" s="16" t="s">
        <v>18647</v>
      </c>
      <c r="AA20" s="23">
        <f>B7L813C10+B7L813C11</f>
        <v>5.7512133915906896</v>
      </c>
      <c r="AB20" s="16" t="s">
        <v>18648</v>
      </c>
      <c r="AC20" s="23">
        <f>IF(B7L813C12=0,0,B7L813C11/B7L813C12)</f>
        <v>0.17968766721404195</v>
      </c>
      <c r="AD20" s="16" t="s">
        <v>18649</v>
      </c>
      <c r="AE20" s="23">
        <f>B7L313C19+B7L413C19+B7L513C23+B7L613C23+B7L713C15</f>
        <v>10.080220854830806</v>
      </c>
      <c r="AF20" s="16" t="s">
        <v>18650</v>
      </c>
      <c r="AG20" s="23">
        <f>B7L313C20+B7L413C20+B7L513C24+B7L613C24+B7L713C16</f>
        <v>26.208574222560095</v>
      </c>
      <c r="AH20" s="16" t="s">
        <v>18651</v>
      </c>
      <c r="AI20" s="17">
        <f>B7L213C9</f>
        <v>578</v>
      </c>
      <c r="AJ20" s="16" t="s">
        <v>18652</v>
      </c>
      <c r="AK20" s="23">
        <f>B7L813C15+B7L813C16</f>
        <v>604.20857422256006</v>
      </c>
      <c r="AL20" s="16" t="s">
        <v>18653</v>
      </c>
      <c r="AM20" s="23">
        <f>IF(B7L813C17=0,0,B7L813C16/B7L813C17)</f>
        <v>0.95662329973340277</v>
      </c>
      <c r="AN20" s="16" t="s">
        <v>18654</v>
      </c>
      <c r="AO20" s="23">
        <f>B7L313C25+B7L313C27+B7L413C27+B7L513C31+B7L513C33+B7L613C31+B7L613C33+B7L713C21</f>
        <v>4.3889124307623426</v>
      </c>
      <c r="AP20" s="16" t="s">
        <v>18655</v>
      </c>
      <c r="AQ20" s="23">
        <f>B7L213C23</f>
        <v>1.0364594956583779</v>
      </c>
      <c r="AR20" s="16" t="s">
        <v>18656</v>
      </c>
      <c r="AS20" s="23">
        <f>B7L813C19+B7L813C20</f>
        <v>5.4253719264207207</v>
      </c>
      <c r="AT20" s="16" t="s">
        <v>18657</v>
      </c>
      <c r="AU20" s="23">
        <f>IF(B7L813C21=0,0,B7L813C20/B7L813C21)</f>
        <v>0.19103934434632597</v>
      </c>
      <c r="AV20" s="16" t="s">
        <v>18658</v>
      </c>
      <c r="AW20" s="23">
        <f>B7L313C29+B7L413C29+B7L513C35+B7L613C35+B7L713C23</f>
        <v>9.434190942526218</v>
      </c>
      <c r="AX20" s="16" t="s">
        <v>18659</v>
      </c>
      <c r="AY20" s="23">
        <f>B7L313C30+B7L413C30+B7L513C36+B7L613C36+B7L713C24</f>
        <v>24.528896450568169</v>
      </c>
      <c r="AZ20" s="16" t="s">
        <v>18660</v>
      </c>
      <c r="BA20" s="17">
        <f>B7L213C17</f>
        <v>586</v>
      </c>
      <c r="BB20" s="16" t="s">
        <v>18661</v>
      </c>
      <c r="BC20" s="23">
        <f>B7L813C24+B7L813C25</f>
        <v>610.52889645056814</v>
      </c>
      <c r="BD20" s="16" t="s">
        <v>18662</v>
      </c>
      <c r="BE20" s="23">
        <f>IF(B7L813C26=0,0,B7L813C25/B7L813C26)</f>
        <v>0.9598235290857291</v>
      </c>
      <c r="BF20" s="16" t="s">
        <v>18663</v>
      </c>
      <c r="BG20" s="23">
        <f>B7L313C35+B7L313C37+B7L413C37+B7L513C43+B7L513C45+B7L613C43+B7L613C45+B7L713C29</f>
        <v>4.1345453870961304</v>
      </c>
      <c r="BH20" s="16" t="s">
        <v>18664</v>
      </c>
      <c r="BI20" s="23">
        <f>B7L213C31</f>
        <v>1.0626992475509494</v>
      </c>
      <c r="BJ20" s="16" t="s">
        <v>18665</v>
      </c>
      <c r="BK20" s="23">
        <f>B7L813C28+B7L813C29</f>
        <v>5.1972446346470793</v>
      </c>
      <c r="BL20" s="16" t="s">
        <v>18666</v>
      </c>
      <c r="BM20" s="23">
        <f>IF(B7L813C30=0,0,B7L813C29/B7L813C30)</f>
        <v>0.20447358595870913</v>
      </c>
      <c r="BN20" s="16" t="s">
        <v>18667</v>
      </c>
      <c r="BO20" s="23">
        <f>B7L313C39+B7L413C39+B7L513C47+B7L613C47+B7L713C31</f>
        <v>8.8842876990287181</v>
      </c>
      <c r="BP20" s="16" t="s">
        <v>18668</v>
      </c>
      <c r="BQ20" s="23">
        <f>B7L313C40+B7L413C40+B7L513C48+B7L613C48+B7L713C32</f>
        <v>23.099148017474668</v>
      </c>
      <c r="BR20" s="16" t="s">
        <v>18669</v>
      </c>
      <c r="BS20" s="23">
        <f>B7L213C25</f>
        <v>594.25</v>
      </c>
      <c r="BT20" s="16" t="s">
        <v>18670</v>
      </c>
      <c r="BU20" s="23">
        <f>B7L813C33+B7L813C34</f>
        <v>617.3491480174747</v>
      </c>
      <c r="BV20" s="16" t="s">
        <v>18671</v>
      </c>
      <c r="BW20" s="23">
        <f>IF(B7L813C35=0,0,B7L813C34/B7L813C35)</f>
        <v>0.96258333215222824</v>
      </c>
      <c r="BX20" s="16" t="s">
        <v>18672</v>
      </c>
      <c r="BY20" s="23">
        <f>B7L313C45+B7L313C47+B7L413C47+B7L513C55+B7L513C57+B7L613C55+B7L613C57+B7L713C37</f>
        <v>3.9046718005158416</v>
      </c>
      <c r="BZ20" s="16" t="s">
        <v>18673</v>
      </c>
      <c r="CA20" s="23">
        <f>B7L213C39</f>
        <v>1.1024448509224596</v>
      </c>
      <c r="CB20" s="16" t="s">
        <v>18674</v>
      </c>
      <c r="CC20" s="23">
        <f>B7L813C37+B7L813C38</f>
        <v>5.0071166514383014</v>
      </c>
      <c r="CD20" s="16" t="s">
        <v>18675</v>
      </c>
      <c r="CE20" s="23">
        <f>IF(B7L813C39=0,0,B7L813C38/B7L813C39)</f>
        <v>0.22017558760205452</v>
      </c>
      <c r="CF20" s="16" t="s">
        <v>18676</v>
      </c>
      <c r="CG20" s="23">
        <f>B7L313C49+B7L413C49+B7L513C59+B7L613C59+B7L713C39</f>
        <v>7.9012401108371311</v>
      </c>
      <c r="CH20" s="16" t="s">
        <v>18677</v>
      </c>
      <c r="CI20" s="23">
        <f>B7L313C50+B7L413C50+B7L513C60+B7L613C60+B7L713C40</f>
        <v>20.543224288176539</v>
      </c>
      <c r="CJ20" s="16" t="s">
        <v>18678</v>
      </c>
      <c r="CK20" s="23">
        <f>B7L213C33</f>
        <v>610.79999999999995</v>
      </c>
      <c r="CL20" s="16" t="s">
        <v>18679</v>
      </c>
      <c r="CM20" s="23">
        <f>B7L813C42+B7L813C43</f>
        <v>631.34322428817654</v>
      </c>
      <c r="CN20" s="16" t="s">
        <v>18680</v>
      </c>
      <c r="CO20" s="23">
        <f>IF(B7L813C44=0,0,B7L813C43/B7L813C44)</f>
        <v>0.96746108376891415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395.0149403766934</v>
      </c>
      <c r="F21" s="16" t="s">
        <v>18682</v>
      </c>
      <c r="G21" s="23">
        <f>B7L214C7</f>
        <v>114.70031032173206</v>
      </c>
      <c r="H21" s="16" t="s">
        <v>18683</v>
      </c>
      <c r="I21" s="23">
        <f>B7L814C1+B7L814C2</f>
        <v>509.71525069842545</v>
      </c>
      <c r="J21" s="16" t="s">
        <v>18684</v>
      </c>
      <c r="K21" s="23">
        <f>IF(B7L814C3=0,0,B7L814C2/B7L814C3)</f>
        <v>0.22502820970054679</v>
      </c>
      <c r="L21" s="16" t="s">
        <v>18685</v>
      </c>
      <c r="M21" s="23">
        <f>B7L314C9+B7L414C9+B7L514C11+B7L614C11+B7L714C7</f>
        <v>899.23138047181396</v>
      </c>
      <c r="N21" s="16" t="s">
        <v>18686</v>
      </c>
      <c r="O21" s="17">
        <f>B7L314C10+B7L414C10+B7L514C12+B7L614C12+B7L714C8</f>
        <v>2338.0015892267161</v>
      </c>
      <c r="P21" s="16" t="s">
        <v>18687</v>
      </c>
      <c r="Q21" s="17">
        <f>B7L214C1</f>
        <v>62113</v>
      </c>
      <c r="R21" s="16" t="s">
        <v>18688</v>
      </c>
      <c r="S21" s="17">
        <f>B7L814C6+B7L814C7</f>
        <v>64451.001589226718</v>
      </c>
      <c r="T21" s="16" t="s">
        <v>18689</v>
      </c>
      <c r="U21" s="23">
        <f>IF(B7L814C8=0,0,B7L814C7/B7L814C8)</f>
        <v>0.96372435599794426</v>
      </c>
      <c r="V21" s="16" t="s">
        <v>18690</v>
      </c>
      <c r="W21" s="23">
        <f>B7L314C15+B7L314C17+B7L414C17+B7L514C19+B7L514C21+B7L614C19+B7L614C21+B7L714C13</f>
        <v>384.29512244199913</v>
      </c>
      <c r="X21" s="16" t="s">
        <v>18691</v>
      </c>
      <c r="Y21" s="23">
        <f>B7L214C15</f>
        <v>105.16589788907083</v>
      </c>
      <c r="Z21" s="16" t="s">
        <v>18692</v>
      </c>
      <c r="AA21" s="23">
        <f>B7L814C10+B7L814C11</f>
        <v>489.46102033106996</v>
      </c>
      <c r="AB21" s="16" t="s">
        <v>18693</v>
      </c>
      <c r="AC21" s="23">
        <f>IF(B7L814C12=0,0,B7L814C11/B7L814C12)</f>
        <v>0.21486061917236421</v>
      </c>
      <c r="AD21" s="16" t="s">
        <v>18694</v>
      </c>
      <c r="AE21" s="23">
        <f>B7L314C19+B7L414C19+B7L514C23+B7L614C23+B7L714C15</f>
        <v>879.00927786099498</v>
      </c>
      <c r="AF21" s="16" t="s">
        <v>18695</v>
      </c>
      <c r="AG21" s="17">
        <f>B7L314C20+B7L414C20+B7L514C24+B7L614C24+B7L714C16</f>
        <v>2285.4241224385869</v>
      </c>
      <c r="AH21" s="16" t="s">
        <v>18696</v>
      </c>
      <c r="AI21" s="17">
        <f>B7L214C9</f>
        <v>58820</v>
      </c>
      <c r="AJ21" s="16" t="s">
        <v>18697</v>
      </c>
      <c r="AK21" s="17">
        <f>B7L814C15+B7L814C16</f>
        <v>61105.424122438584</v>
      </c>
      <c r="AL21" s="16" t="s">
        <v>18698</v>
      </c>
      <c r="AM21" s="23">
        <f>IF(B7L814C17=0,0,B7L814C16/B7L814C17)</f>
        <v>0.96259867016291023</v>
      </c>
      <c r="AN21" s="16" t="s">
        <v>18699</v>
      </c>
      <c r="AO21" s="23">
        <f>B7L314C25+B7L314C27+B7L414C27+B7L514C31+B7L514C33+B7L614C31+B7L614C33+B7L714C21</f>
        <v>337.77604528183087</v>
      </c>
      <c r="AP21" s="16" t="s">
        <v>18700</v>
      </c>
      <c r="AQ21" s="23">
        <f>B7L214C23</f>
        <v>99.978250747583672</v>
      </c>
      <c r="AR21" s="16" t="s">
        <v>18701</v>
      </c>
      <c r="AS21" s="23">
        <f>B7L814C19+B7L814C20</f>
        <v>437.75429602941455</v>
      </c>
      <c r="AT21" s="16" t="s">
        <v>18702</v>
      </c>
      <c r="AU21" s="23">
        <f>IF(B7L814C21=0,0,B7L814C20/B7L814C21)</f>
        <v>0.22838896534979</v>
      </c>
      <c r="AV21" s="16" t="s">
        <v>18703</v>
      </c>
      <c r="AW21" s="23">
        <f>B7L314C29+B7L414C29+B7L514C35+B7L614C35+B7L714C23</f>
        <v>767.89550307006994</v>
      </c>
      <c r="AX21" s="16" t="s">
        <v>18704</v>
      </c>
      <c r="AY21" s="17">
        <f>B7L314C30+B7L414C30+B7L514C36+B7L614C36+B7L714C24</f>
        <v>1996.528307982182</v>
      </c>
      <c r="AZ21" s="16" t="s">
        <v>18705</v>
      </c>
      <c r="BA21" s="17">
        <f>B7L214C17</f>
        <v>56526.333333333336</v>
      </c>
      <c r="BB21" s="16" t="s">
        <v>18706</v>
      </c>
      <c r="BC21" s="17">
        <f>B7L814C24+B7L814C25</f>
        <v>58522.861641315518</v>
      </c>
      <c r="BD21" s="16" t="s">
        <v>18707</v>
      </c>
      <c r="BE21" s="23">
        <f>IF(B7L814C26=0,0,B7L814C25/B7L814C26)</f>
        <v>0.96588464316357547</v>
      </c>
      <c r="BF21" s="16" t="s">
        <v>18708</v>
      </c>
      <c r="BG21" s="23">
        <f>B7L314C35+B7L314C37+B7L414C37+B7L514C43+B7L514C45+B7L614C43+B7L614C45+B7L714C29</f>
        <v>336.28912469244773</v>
      </c>
      <c r="BH21" s="16" t="s">
        <v>18709</v>
      </c>
      <c r="BI21" s="23">
        <f>B7L214C31</f>
        <v>97.939560817519478</v>
      </c>
      <c r="BJ21" s="16" t="s">
        <v>18710</v>
      </c>
      <c r="BK21" s="23">
        <f>B7L814C28+B7L814C29</f>
        <v>434.22868550996719</v>
      </c>
      <c r="BL21" s="16" t="s">
        <v>18711</v>
      </c>
      <c r="BM21" s="23">
        <f>IF(B7L814C30=0,0,B7L814C29/B7L814C30)</f>
        <v>0.22554834373159208</v>
      </c>
      <c r="BN21" s="16" t="s">
        <v>18712</v>
      </c>
      <c r="BO21" s="23">
        <f>B7L314C39+B7L414C39+B7L514C47+B7L614C47+B7L714C31</f>
        <v>764.84746919846248</v>
      </c>
      <c r="BP21" s="16" t="s">
        <v>18713</v>
      </c>
      <c r="BQ21" s="17">
        <f>B7L314C40+B7L414C40+B7L514C48+B7L614C48+B7L714C32</f>
        <v>1988.6034199160024</v>
      </c>
      <c r="BR21" s="16" t="s">
        <v>18714</v>
      </c>
      <c r="BS21" s="17">
        <f>B7L214C25</f>
        <v>54766.75</v>
      </c>
      <c r="BT21" s="16" t="s">
        <v>18715</v>
      </c>
      <c r="BU21" s="17">
        <f>B7L814C33+B7L814C34</f>
        <v>56755.353419916006</v>
      </c>
      <c r="BV21" s="16" t="s">
        <v>18716</v>
      </c>
      <c r="BW21" s="23">
        <f>IF(B7L814C35=0,0,B7L814C34/B7L814C35)</f>
        <v>0.96496183531440782</v>
      </c>
      <c r="BX21" s="16" t="s">
        <v>18717</v>
      </c>
      <c r="BY21" s="23">
        <f>B7L314C45+B7L314C47+B7L414C47+B7L514C55+B7L514C57+B7L614C55+B7L614C57+B7L714C37</f>
        <v>344.40952333713489</v>
      </c>
      <c r="BZ21" s="16" t="s">
        <v>18718</v>
      </c>
      <c r="CA21" s="23">
        <f>B7L214C39</f>
        <v>97.648673637354875</v>
      </c>
      <c r="CB21" s="16" t="s">
        <v>18719</v>
      </c>
      <c r="CC21" s="23">
        <f>B7L814C37+B7L814C38</f>
        <v>442.05819697448976</v>
      </c>
      <c r="CD21" s="16" t="s">
        <v>18720</v>
      </c>
      <c r="CE21" s="23">
        <f>IF(B7L814C39=0,0,B7L814C38/B7L814C39)</f>
        <v>0.22089551625934439</v>
      </c>
      <c r="CF21" s="16" t="s">
        <v>18721</v>
      </c>
      <c r="CG21" s="23">
        <f>B7L314C49+B7L414C49+B7L514C59+B7L614C59+B7L714C39</f>
        <v>784.62436617024196</v>
      </c>
      <c r="CH21" s="16" t="s">
        <v>18722</v>
      </c>
      <c r="CI21" s="17">
        <f>B7L314C50+B7L414C50+B7L514C60+B7L614C60+B7L714C40</f>
        <v>2040.0233520426291</v>
      </c>
      <c r="CJ21" s="16" t="s">
        <v>18723</v>
      </c>
      <c r="CK21" s="17">
        <f>B7L214C33</f>
        <v>54101.4</v>
      </c>
      <c r="CL21" s="16" t="s">
        <v>18724</v>
      </c>
      <c r="CM21" s="17">
        <f>B7L814C42+B7L814C43</f>
        <v>56141.423352042628</v>
      </c>
      <c r="CN21" s="16" t="s">
        <v>18725</v>
      </c>
      <c r="CO21" s="23">
        <f>IF(B7L814C44=0,0,B7L814C43/B7L814C44)</f>
        <v>0.96366277820834045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23">
        <f>B7L315C5+B7L315C7+B7L415C7+B7L515C7+B7L515C9+B7L615C7+B7L615C9+B7L715C5</f>
        <v>487.60060353157843</v>
      </c>
      <c r="F22" s="16" t="s">
        <v>18727</v>
      </c>
      <c r="G22" s="23">
        <f>B7L215C7</f>
        <v>352.49390683839943</v>
      </c>
      <c r="H22" s="16" t="s">
        <v>18728</v>
      </c>
      <c r="I22" s="23">
        <f>B7L815C1+B7L815C2</f>
        <v>840.0945103699778</v>
      </c>
      <c r="J22" s="16" t="s">
        <v>18729</v>
      </c>
      <c r="K22" s="23">
        <f>IF(B7L815C3=0,0,B7L815C2/B7L815C3)</f>
        <v>0.4195883945047576</v>
      </c>
      <c r="L22" s="16" t="s">
        <v>18730</v>
      </c>
      <c r="M22" s="23">
        <f>B7L315C9+B7L415C9+B7L515C11+B7L615C11+B7L715C7</f>
        <v>977.21348504368132</v>
      </c>
      <c r="N22" s="16" t="s">
        <v>18731</v>
      </c>
      <c r="O22" s="17">
        <f>B7L315C10+B7L415C10+B7L515C12+B7L615C12+B7L715C8</f>
        <v>2540.7550611135716</v>
      </c>
      <c r="P22" s="16" t="s">
        <v>18732</v>
      </c>
      <c r="Q22" s="17">
        <f>B7L215C1</f>
        <v>190884</v>
      </c>
      <c r="R22" s="16" t="s">
        <v>18733</v>
      </c>
      <c r="S22" s="17">
        <f>B7L815C6+B7L815C7</f>
        <v>193424.75506111357</v>
      </c>
      <c r="T22" s="16" t="s">
        <v>18734</v>
      </c>
      <c r="U22" s="23">
        <f>IF(B7L815C8=0,0,B7L815C7/B7L815C8)</f>
        <v>0.98686437493323542</v>
      </c>
      <c r="V22" s="16" t="s">
        <v>18735</v>
      </c>
      <c r="W22" s="23">
        <f>B7L315C15+B7L315C17+B7L415C17+B7L515C19+B7L515C21+B7L615C19+B7L615C21+B7L715C13</f>
        <v>510.10059514480167</v>
      </c>
      <c r="X22" s="16" t="s">
        <v>18736</v>
      </c>
      <c r="Y22" s="23">
        <f>B7L215C15</f>
        <v>357.45677717045487</v>
      </c>
      <c r="Z22" s="16" t="s">
        <v>18737</v>
      </c>
      <c r="AA22" s="23">
        <f>B7L815C10+B7L815C11</f>
        <v>867.55737231525654</v>
      </c>
      <c r="AB22" s="16" t="s">
        <v>18738</v>
      </c>
      <c r="AC22" s="23">
        <f>IF(B7L815C12=0,0,B7L815C11/B7L815C12)</f>
        <v>0.41202667233004708</v>
      </c>
      <c r="AD22" s="16" t="s">
        <v>18739</v>
      </c>
      <c r="AE22" s="17">
        <f>B7L315C19+B7L415C19+B7L515C23+B7L615C23+B7L715C15</f>
        <v>1022.2164949064094</v>
      </c>
      <c r="AF22" s="16" t="s">
        <v>18740</v>
      </c>
      <c r="AG22" s="17">
        <f>B7L315C20+B7L415C20+B7L515C24+B7L615C24+B7L715C16</f>
        <v>2657.7628867566641</v>
      </c>
      <c r="AH22" s="16" t="s">
        <v>18741</v>
      </c>
      <c r="AI22" s="17">
        <f>B7L215C9</f>
        <v>199928</v>
      </c>
      <c r="AJ22" s="16" t="s">
        <v>18742</v>
      </c>
      <c r="AK22" s="17">
        <f>B7L815C15+B7L815C16</f>
        <v>202585.76288675665</v>
      </c>
      <c r="AL22" s="16" t="s">
        <v>18743</v>
      </c>
      <c r="AM22" s="23">
        <f>IF(B7L815C17=0,0,B7L815C16/B7L815C17)</f>
        <v>0.98688080125234512</v>
      </c>
      <c r="AN22" s="16" t="s">
        <v>18744</v>
      </c>
      <c r="AO22" s="23">
        <f>B7L315C25+B7L315C27+B7L415C27+B7L515C31+B7L515C33+B7L615C31+B7L615C33+B7L715C21</f>
        <v>518.55018861919871</v>
      </c>
      <c r="AP22" s="16" t="s">
        <v>18745</v>
      </c>
      <c r="AQ22" s="23">
        <f>B7L215C23</f>
        <v>361.01157699373243</v>
      </c>
      <c r="AR22" s="16" t="s">
        <v>18746</v>
      </c>
      <c r="AS22" s="23">
        <f>B7L815C19+B7L815C20</f>
        <v>879.56176561293114</v>
      </c>
      <c r="AT22" s="16" t="s">
        <v>18747</v>
      </c>
      <c r="AU22" s="23">
        <f>IF(B7L815C21=0,0,B7L815C20/B7L815C21)</f>
        <v>0.41044482730801518</v>
      </c>
      <c r="AV22" s="16" t="s">
        <v>18748</v>
      </c>
      <c r="AW22" s="17">
        <f>B7L315C29+B7L415C29+B7L515C35+B7L615C35+B7L715C23</f>
        <v>1038.6744014989265</v>
      </c>
      <c r="AX22" s="16" t="s">
        <v>18749</v>
      </c>
      <c r="AY22" s="17">
        <f>B7L315C30+B7L415C30+B7L515C36+B7L615C36+B7L715C24</f>
        <v>2700.5534438972086</v>
      </c>
      <c r="AZ22" s="16" t="s">
        <v>18750</v>
      </c>
      <c r="BA22" s="17">
        <f>B7L215C17</f>
        <v>204111</v>
      </c>
      <c r="BB22" s="16" t="s">
        <v>18751</v>
      </c>
      <c r="BC22" s="17">
        <f>B7L815C24+B7L815C25</f>
        <v>206811.5534438972</v>
      </c>
      <c r="BD22" s="16" t="s">
        <v>18752</v>
      </c>
      <c r="BE22" s="23">
        <f>IF(B7L815C26=0,0,B7L815C25/B7L815C26)</f>
        <v>0.98694196045178983</v>
      </c>
      <c r="BF22" s="16" t="s">
        <v>18753</v>
      </c>
      <c r="BG22" s="23">
        <f>B7L315C35+B7L315C37+B7L415C37+B7L515C43+B7L515C45+B7L615C43+B7L615C45+B7L715C29</f>
        <v>533.29134027303053</v>
      </c>
      <c r="BH22" s="16" t="s">
        <v>18754</v>
      </c>
      <c r="BI22" s="23">
        <f>B7L215C31</f>
        <v>372.96585783820728</v>
      </c>
      <c r="BJ22" s="16" t="s">
        <v>18755</v>
      </c>
      <c r="BK22" s="23">
        <f>B7L815C28+B7L815C29</f>
        <v>906.25719811123781</v>
      </c>
      <c r="BL22" s="16" t="s">
        <v>18756</v>
      </c>
      <c r="BM22" s="23">
        <f>IF(B7L815C30=0,0,B7L815C29/B7L815C30)</f>
        <v>0.41154526398854369</v>
      </c>
      <c r="BN22" s="16" t="s">
        <v>18757</v>
      </c>
      <c r="BO22" s="17">
        <f>B7L315C39+B7L415C39+B7L515C47+B7L615C47+B7L715C31</f>
        <v>1068.6852623366681</v>
      </c>
      <c r="BP22" s="16" t="s">
        <v>18758</v>
      </c>
      <c r="BQ22" s="17">
        <f>B7L315C40+B7L415C40+B7L515C48+B7L615C48+B7L715C32</f>
        <v>2778.5816820753371</v>
      </c>
      <c r="BR22" s="16" t="s">
        <v>18759</v>
      </c>
      <c r="BS22" s="17">
        <f>B7L215C25</f>
        <v>208558.5</v>
      </c>
      <c r="BT22" s="16" t="s">
        <v>18760</v>
      </c>
      <c r="BU22" s="17">
        <f>B7L815C33+B7L815C34</f>
        <v>211337.08168207534</v>
      </c>
      <c r="BV22" s="16" t="s">
        <v>18761</v>
      </c>
      <c r="BW22" s="23">
        <f>IF(B7L815C35=0,0,B7L815C34/B7L815C35)</f>
        <v>0.98685237034617856</v>
      </c>
      <c r="BX22" s="16" t="s">
        <v>18762</v>
      </c>
      <c r="BY22" s="23">
        <f>B7L315C45+B7L315C47+B7L415C47+B7L515C55+B7L515C57+B7L615C55+B7L615C57+B7L715C37</f>
        <v>536.90703961365307</v>
      </c>
      <c r="BZ22" s="16" t="s">
        <v>18763</v>
      </c>
      <c r="CA22" s="23">
        <f>B7L215C39</f>
        <v>378.07360676320587</v>
      </c>
      <c r="CB22" s="16" t="s">
        <v>18764</v>
      </c>
      <c r="CC22" s="23">
        <f>B7L815C37+B7L815C38</f>
        <v>914.98064637685889</v>
      </c>
      <c r="CD22" s="16" t="s">
        <v>18765</v>
      </c>
      <c r="CE22" s="23">
        <f>IF(B7L815C39=0,0,B7L815C38/B7L815C39)</f>
        <v>0.41320393853170778</v>
      </c>
      <c r="CF22" s="16" t="s">
        <v>18766</v>
      </c>
      <c r="CG22" s="17">
        <f>B7L315C49+B7L415C49+B7L515C59+B7L615C59+B7L715C39</f>
        <v>1076.0380505870921</v>
      </c>
      <c r="CH22" s="16" t="s">
        <v>18767</v>
      </c>
      <c r="CI22" s="17">
        <f>B7L315C50+B7L415C50+B7L515C60+B7L615C60+B7L715C40</f>
        <v>2797.6989315264395</v>
      </c>
      <c r="CJ22" s="16" t="s">
        <v>18768</v>
      </c>
      <c r="CK22" s="17">
        <f>B7L215C33</f>
        <v>209468.4</v>
      </c>
      <c r="CL22" s="16" t="s">
        <v>18769</v>
      </c>
      <c r="CM22" s="17">
        <f>B7L815C42+B7L815C43</f>
        <v>212266.09893152645</v>
      </c>
      <c r="CN22" s="16" t="s">
        <v>18770</v>
      </c>
      <c r="CO22" s="23">
        <f>IF(B7L815C44=0,0,B7L815C43/B7L815C44)</f>
        <v>0.98681985043485942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17698.605561335658</v>
      </c>
      <c r="F23" s="16" t="s">
        <v>18772</v>
      </c>
      <c r="G23" s="17">
        <f>B7L216C7</f>
        <v>3295.5993868392798</v>
      </c>
      <c r="H23" s="16" t="s">
        <v>18773</v>
      </c>
      <c r="I23" s="17">
        <f>B7L816C1+B7L816C2</f>
        <v>20994.204948174938</v>
      </c>
      <c r="J23" s="16" t="s">
        <v>18774</v>
      </c>
      <c r="K23" s="23">
        <f>IF(B7L816C3=0,0,B7L816C2/B7L816C3)</f>
        <v>0.15697662259535919</v>
      </c>
      <c r="L23" s="16" t="s">
        <v>18775</v>
      </c>
      <c r="M23" s="17">
        <f>B7L316C9+B7L416C9+B7L516C11+B7L616C11+B7L716C7</f>
        <v>36624.628842386126</v>
      </c>
      <c r="N23" s="16" t="s">
        <v>18776</v>
      </c>
      <c r="O23" s="17">
        <f>B7L316C10+B7L416C10+B7L516C12+B7L616C12+B7L716C8</f>
        <v>95224.034990203916</v>
      </c>
      <c r="P23" s="16" t="s">
        <v>18777</v>
      </c>
      <c r="Q23" s="17">
        <f>B7L216C1</f>
        <v>1784647</v>
      </c>
      <c r="R23" s="16" t="s">
        <v>18778</v>
      </c>
      <c r="S23" s="17">
        <f>B7L816C6+B7L816C7</f>
        <v>1879871.034990204</v>
      </c>
      <c r="T23" s="16" t="s">
        <v>18779</v>
      </c>
      <c r="U23" s="23">
        <f>IF(B7L816C8=0,0,B7L816C7/B7L816C8)</f>
        <v>0.94934544273634158</v>
      </c>
      <c r="V23" s="16" t="s">
        <v>18780</v>
      </c>
      <c r="W23" s="17">
        <f>B7L316C15+B7L316C17+B7L416C17+B7L516C19+B7L516C21+B7L616C19+B7L616C21+B7L716C13</f>
        <v>17644.153754406896</v>
      </c>
      <c r="X23" s="16" t="s">
        <v>18781</v>
      </c>
      <c r="Y23" s="17">
        <f>B7L216C15</f>
        <v>3189.2398860804419</v>
      </c>
      <c r="Z23" s="16" t="s">
        <v>18782</v>
      </c>
      <c r="AA23" s="17">
        <f>B7L816C10+B7L816C11</f>
        <v>20833.393640487338</v>
      </c>
      <c r="AB23" s="16" t="s">
        <v>18783</v>
      </c>
      <c r="AC23" s="23">
        <f>IF(B7L816C12=0,0,B7L816C11/B7L816C12)</f>
        <v>0.15308307139565183</v>
      </c>
      <c r="AD23" s="16" t="s">
        <v>18784</v>
      </c>
      <c r="AE23" s="17">
        <f>B7L316C19+B7L416C19+B7L516C23+B7L616C23+B7L716C15</f>
        <v>36524.583748517915</v>
      </c>
      <c r="AF23" s="16" t="s">
        <v>18785</v>
      </c>
      <c r="AG23" s="17">
        <f>B7L316C20+B7L416C20+B7L516C24+B7L616C24+B7L716C16</f>
        <v>94963.917746146602</v>
      </c>
      <c r="AH23" s="16" t="s">
        <v>18786</v>
      </c>
      <c r="AI23" s="17">
        <f>B7L216C9</f>
        <v>1783763.5</v>
      </c>
      <c r="AJ23" s="16" t="s">
        <v>18787</v>
      </c>
      <c r="AK23" s="17">
        <f>B7L816C15+B7L816C16</f>
        <v>1878727.4177461467</v>
      </c>
      <c r="AL23" s="16" t="s">
        <v>18788</v>
      </c>
      <c r="AM23" s="23">
        <f>IF(B7L816C17=0,0,B7L816C16/B7L816C17)</f>
        <v>0.94945306229677962</v>
      </c>
      <c r="AN23" s="16" t="s">
        <v>18789</v>
      </c>
      <c r="AO23" s="17">
        <f>B7L316C25+B7L316C27+B7L416C27+B7L516C31+B7L516C33+B7L616C31+B7L616C33+B7L716C21</f>
        <v>17602.062188597651</v>
      </c>
      <c r="AP23" s="16" t="s">
        <v>18790</v>
      </c>
      <c r="AQ23" s="17">
        <f>B7L216C23</f>
        <v>3133.6615891976471</v>
      </c>
      <c r="AR23" s="16" t="s">
        <v>18791</v>
      </c>
      <c r="AS23" s="17">
        <f>B7L816C19+B7L816C20</f>
        <v>20735.723777795298</v>
      </c>
      <c r="AT23" s="16" t="s">
        <v>18792</v>
      </c>
      <c r="AU23" s="23">
        <f>IF(B7L816C21=0,0,B7L816C20/B7L816C21)</f>
        <v>0.15112381042388817</v>
      </c>
      <c r="AV23" s="16" t="s">
        <v>18793</v>
      </c>
      <c r="AW23" s="17">
        <f>B7L316C29+B7L416C29+B7L516C35+B7L616C35+B7L716C23</f>
        <v>36415.608862460394</v>
      </c>
      <c r="AX23" s="16" t="s">
        <v>18794</v>
      </c>
      <c r="AY23" s="17">
        <f>B7L316C30+B7L416C30+B7L516C36+B7L616C36+B7L716C24</f>
        <v>94680.583042397018</v>
      </c>
      <c r="AZ23" s="16" t="s">
        <v>18795</v>
      </c>
      <c r="BA23" s="17">
        <f>B7L216C17</f>
        <v>1771729.3333333335</v>
      </c>
      <c r="BB23" s="16" t="s">
        <v>18796</v>
      </c>
      <c r="BC23" s="17">
        <f>B7L816C24+B7L816C25</f>
        <v>1866409.9163757304</v>
      </c>
      <c r="BD23" s="16" t="s">
        <v>18797</v>
      </c>
      <c r="BE23" s="23">
        <f>IF(B7L816C26=0,0,B7L816C25/B7L816C26)</f>
        <v>0.94927128161307062</v>
      </c>
      <c r="BF23" s="16" t="s">
        <v>18798</v>
      </c>
      <c r="BG23" s="17">
        <f>B7L316C35+B7L316C37+B7L416C37+B7L516C43+B7L516C45+B7L616C43+B7L616C45+B7L716C29</f>
        <v>18437.703830690556</v>
      </c>
      <c r="BH23" s="16" t="s">
        <v>18799</v>
      </c>
      <c r="BI23" s="17">
        <f>B7L216C31</f>
        <v>3204.0677383708826</v>
      </c>
      <c r="BJ23" s="16" t="s">
        <v>18800</v>
      </c>
      <c r="BK23" s="17">
        <f>B7L816C28+B7L816C29</f>
        <v>21641.771569061439</v>
      </c>
      <c r="BL23" s="16" t="s">
        <v>18801</v>
      </c>
      <c r="BM23" s="23">
        <f>IF(B7L816C30=0,0,B7L816C29/B7L816C30)</f>
        <v>0.14805015976378486</v>
      </c>
      <c r="BN23" s="16" t="s">
        <v>18802</v>
      </c>
      <c r="BO23" s="17">
        <f>B7L316C39+B7L416C39+B7L516C47+B7L616C47+B7L716C31</f>
        <v>37988.885275028057</v>
      </c>
      <c r="BP23" s="16" t="s">
        <v>18803</v>
      </c>
      <c r="BQ23" s="17">
        <f>B7L316C40+B7L416C40+B7L516C48+B7L616C48+B7L716C32</f>
        <v>98771.101715072946</v>
      </c>
      <c r="BR23" s="16" t="s">
        <v>18804</v>
      </c>
      <c r="BS23" s="17">
        <f>B7L216C25</f>
        <v>1791680.25</v>
      </c>
      <c r="BT23" s="16" t="s">
        <v>18805</v>
      </c>
      <c r="BU23" s="17">
        <f>B7L816C33+B7L816C34</f>
        <v>1890451.351715073</v>
      </c>
      <c r="BV23" s="16" t="s">
        <v>18806</v>
      </c>
      <c r="BW23" s="23">
        <f>IF(B7L816C35=0,0,B7L816C34/B7L816C35)</f>
        <v>0.94775263503847118</v>
      </c>
      <c r="BX23" s="16" t="s">
        <v>18807</v>
      </c>
      <c r="BY23" s="17">
        <f>B7L316C45+B7L316C47+B7L416C47+B7L516C55+B7L516C57+B7L616C55+B7L616C57+B7L716C37</f>
        <v>18832.995716615638</v>
      </c>
      <c r="BZ23" s="16" t="s">
        <v>18808</v>
      </c>
      <c r="CA23" s="17">
        <f>B7L216C39</f>
        <v>3231.014252270792</v>
      </c>
      <c r="CB23" s="16" t="s">
        <v>18809</v>
      </c>
      <c r="CC23" s="17">
        <f>B7L816C37+B7L816C38</f>
        <v>22064.009968886428</v>
      </c>
      <c r="CD23" s="16" t="s">
        <v>18810</v>
      </c>
      <c r="CE23" s="23">
        <f>IF(B7L816C39=0,0,B7L816C38/B7L816C39)</f>
        <v>0.14643821575620242</v>
      </c>
      <c r="CF23" s="16" t="s">
        <v>18811</v>
      </c>
      <c r="CG23" s="17">
        <f>B7L316C49+B7L416C49+B7L516C59+B7L616C59+B7L716C39</f>
        <v>38715.716497106027</v>
      </c>
      <c r="CH23" s="16" t="s">
        <v>18812</v>
      </c>
      <c r="CI23" s="17">
        <f>B7L316C50+B7L416C50+B7L516C60+B7L616C60+B7L716C40</f>
        <v>100660.86289247568</v>
      </c>
      <c r="CJ23" s="16" t="s">
        <v>18813</v>
      </c>
      <c r="CK23" s="17">
        <f>B7L216C33</f>
        <v>1790115.4000000001</v>
      </c>
      <c r="CL23" s="16" t="s">
        <v>18814</v>
      </c>
      <c r="CM23" s="17">
        <f>B7L816C42+B7L816C43</f>
        <v>1890776.2628924758</v>
      </c>
      <c r="CN23" s="16" t="s">
        <v>18815</v>
      </c>
      <c r="CO23" s="23">
        <f>IF(B7L816C44=0,0,B7L816C43/B7L816C44)</f>
        <v>0.94676215009253051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4805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851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2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5658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0.84924001413927186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0.15040650406504066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3.5348179568752211E-4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22204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793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2530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25527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0.86982410780741959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3.1065146707407842E-2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9.9110745485172569E-2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200427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274006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474433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0.42245585783450984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0.57754414216549022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9828.0167619999993</v>
      </c>
      <c r="F8" s="16" t="s">
        <v>18915</v>
      </c>
      <c r="G8" s="21">
        <f>B3L520C2</f>
        <v>0.49649522130923673</v>
      </c>
      <c r="H8" s="16" t="s">
        <v>18916</v>
      </c>
      <c r="I8" s="15">
        <f>IF(B9L101C2=NULL_VALUE,NULL_VALUE,B9L101C1*B9L101C2)</f>
        <v>4879.563357280078</v>
      </c>
      <c r="J8" s="16" t="s">
        <v>18917</v>
      </c>
      <c r="K8" s="21">
        <f>B3L520C3</f>
        <v>2.7033950091401526E-2</v>
      </c>
      <c r="L8" s="16" t="s">
        <v>18918</v>
      </c>
      <c r="M8" s="21">
        <f>IF(B9L101C4=NULL_VALUE,NULL_VALUE,B9L101C1*B9L101C4)</f>
        <v>265.6901146413656</v>
      </c>
      <c r="N8" s="16" t="s">
        <v>18919</v>
      </c>
      <c r="O8" s="21">
        <f>B3L520C4</f>
        <v>0.17385701221608085</v>
      </c>
      <c r="P8" s="16" t="s">
        <v>18920</v>
      </c>
      <c r="Q8" s="15">
        <f>B9L101C1*B9L101C6</f>
        <v>1708.6696302508813</v>
      </c>
      <c r="R8" s="16" t="s">
        <v>18921</v>
      </c>
      <c r="S8" s="21">
        <f>B3L520C5</f>
        <v>5.9419955412323353E-2</v>
      </c>
      <c r="T8" s="16" t="s">
        <v>18922</v>
      </c>
      <c r="U8" s="21">
        <f>B9L101C1*B9L101C8</f>
        <v>583.98031778960649</v>
      </c>
      <c r="V8" s="16" t="s">
        <v>18923</v>
      </c>
      <c r="W8" s="21">
        <f>B3L520C6</f>
        <v>2.4150916773796795E-3</v>
      </c>
      <c r="X8" s="16" t="s">
        <v>18924</v>
      </c>
      <c r="Y8" s="21">
        <f>B9L101C1*B9L101C10</f>
        <v>23.735561487054184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0.24077876929357789</v>
      </c>
      <c r="BD8" s="16" t="s">
        <v>18926</v>
      </c>
      <c r="BE8" s="15">
        <f>B9L101C1*B9L101C26</f>
        <v>2366.377780551014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2267.8630868</v>
      </c>
      <c r="F9" s="16" t="s">
        <v>18928</v>
      </c>
      <c r="G9" s="21">
        <f>B3L524C2</f>
        <v>0.75078149317052889</v>
      </c>
      <c r="H9" s="16" t="s">
        <v>18929</v>
      </c>
      <c r="I9" s="15">
        <f>IF(B9L102C2=NULL_VALUE,NULL_VALUE,B9L102C1*B9L102C2)</f>
        <v>1702.6696346140288</v>
      </c>
      <c r="J9" s="16" t="s">
        <v>18930</v>
      </c>
      <c r="K9" s="21">
        <f>B3L524C3</f>
        <v>4.2360944007608058E-2</v>
      </c>
      <c r="L9" s="16" t="s">
        <v>18931</v>
      </c>
      <c r="M9" s="21">
        <f>IF(B9L102C4=NULL_VALUE,NULL_VALUE,B9L102C1*B9L102C4)</f>
        <v>96.068821236855968</v>
      </c>
      <c r="N9" s="16" t="s">
        <v>18932</v>
      </c>
      <c r="O9" s="21">
        <f>B3L524C4</f>
        <v>3.3041501192219255E-2</v>
      </c>
      <c r="P9" s="16" t="s">
        <v>18933</v>
      </c>
      <c r="Q9" s="21">
        <f>B9L102C1*B9L102C6</f>
        <v>74.93360088629224</v>
      </c>
      <c r="R9" s="16" t="s">
        <v>18934</v>
      </c>
      <c r="S9" s="21">
        <f>B3L524C5</f>
        <v>1.1292754330540026E-2</v>
      </c>
      <c r="T9" s="16" t="s">
        <v>18935</v>
      </c>
      <c r="U9" s="21">
        <f>B9L102C1*B9L102C8</f>
        <v>25.610420694532571</v>
      </c>
      <c r="V9" s="16" t="s">
        <v>18936</v>
      </c>
      <c r="W9" s="21">
        <f>B3L524C6</f>
        <v>4.5898784018145322E-4</v>
      </c>
      <c r="X9" s="16" t="s">
        <v>18937</v>
      </c>
      <c r="Y9" s="21">
        <f>B9L102C1*B9L102C10</f>
        <v>1.0409215800375755</v>
      </c>
      <c r="Z9" s="16" t="s">
        <v>18938</v>
      </c>
      <c r="AA9" s="21">
        <f>B3L524C7</f>
        <v>1.923934510925944E-2</v>
      </c>
      <c r="AB9" s="16" t="s">
        <v>18939</v>
      </c>
      <c r="AC9" s="21">
        <f>B9L102C1*B9L102C12</f>
        <v>43.632200587495596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15">
        <f>B3L524C9</f>
        <v>0</v>
      </c>
      <c r="AJ9" s="16" t="s">
        <v>18943</v>
      </c>
      <c r="AK9" s="15">
        <f>B9L102C1*B9L102C16</f>
        <v>0</v>
      </c>
      <c r="AL9" s="16" t="s">
        <v>18944</v>
      </c>
      <c r="AM9" s="21">
        <f>B3L524C10</f>
        <v>2.3980218452144146E-2</v>
      </c>
      <c r="AN9" s="16" t="s">
        <v>18945</v>
      </c>
      <c r="AO9" s="21">
        <f>B9L102C1*B9L102C18</f>
        <v>54.383852241017941</v>
      </c>
      <c r="AP9" s="16" t="s">
        <v>18946</v>
      </c>
      <c r="AQ9" s="21">
        <f>B3L524C11</f>
        <v>1.2932876401931669E-3</v>
      </c>
      <c r="AR9" s="16" t="s">
        <v>18947</v>
      </c>
      <c r="AS9" s="21">
        <f>B9L102C1*B9L102C20</f>
        <v>2.9329992998087633</v>
      </c>
      <c r="AT9" s="16" t="s">
        <v>18948</v>
      </c>
      <c r="AU9" s="21">
        <f>B3L524C12</f>
        <v>6.7697585778352222E-3</v>
      </c>
      <c r="AV9" s="16" t="s">
        <v>18949</v>
      </c>
      <c r="AW9" s="21">
        <f>B9L102C1*B9L102C22</f>
        <v>15.352885585220164</v>
      </c>
      <c r="AX9" s="16" t="s">
        <v>18950</v>
      </c>
      <c r="AY9" s="21">
        <f>B3L524C13</f>
        <v>3.3247172107897867E-3</v>
      </c>
      <c r="AZ9" s="16" t="s">
        <v>18951</v>
      </c>
      <c r="BA9" s="21">
        <f>B9L102C1*B9L102C24</f>
        <v>7.5400034363988118</v>
      </c>
      <c r="BB9" s="16" t="s">
        <v>18952</v>
      </c>
      <c r="BC9" s="21">
        <f>B3L524C14</f>
        <v>0.10745699246870052</v>
      </c>
      <c r="BD9" s="16" t="s">
        <v>18953</v>
      </c>
      <c r="BE9" s="21">
        <f>B9L102C1*B9L102C26</f>
        <v>243.69774663831151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11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0.15973068976295152</v>
      </c>
      <c r="P10" s="16" t="s">
        <v>18960</v>
      </c>
      <c r="Q10" s="21">
        <f>B9L103C1*B9L103C6</f>
        <v>1.7570375873924666</v>
      </c>
      <c r="R10" s="16" t="s">
        <v>18961</v>
      </c>
      <c r="S10" s="21">
        <f>B3L522C5</f>
        <v>5.4591933582166727E-2</v>
      </c>
      <c r="T10" s="16" t="s">
        <v>18962</v>
      </c>
      <c r="U10" s="21">
        <f>B9L103C1*B9L103C8</f>
        <v>0.60051126940383404</v>
      </c>
      <c r="V10" s="16" t="s">
        <v>18963</v>
      </c>
      <c r="W10" s="21">
        <f>B3L522C6</f>
        <v>2.2188593635163061E-3</v>
      </c>
      <c r="X10" s="16" t="s">
        <v>18964</v>
      </c>
      <c r="Y10" s="21">
        <f>B9L103C1*B9L103C10</f>
        <v>2.4407452998679368E-2</v>
      </c>
      <c r="Z10" s="16" t="s">
        <v>18965</v>
      </c>
      <c r="AA10" s="21">
        <f>B3L522C7</f>
        <v>9.3007694989752698E-2</v>
      </c>
      <c r="AB10" s="16" t="s">
        <v>18966</v>
      </c>
      <c r="AC10" s="21">
        <f>B9L103C1*B9L103C12</f>
        <v>1.0230846448872797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15">
        <f>B3L522C9</f>
        <v>0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0.11592623506250482</v>
      </c>
      <c r="AN10" s="16" t="s">
        <v>18972</v>
      </c>
      <c r="AO10" s="21">
        <f>B9L103C1*B9L103C18</f>
        <v>1.2751885856875531</v>
      </c>
      <c r="AP10" s="16" t="s">
        <v>18973</v>
      </c>
      <c r="AQ10" s="21">
        <f>B3L522C11</f>
        <v>6.2520684404799437E-3</v>
      </c>
      <c r="AR10" s="16" t="s">
        <v>18974</v>
      </c>
      <c r="AS10" s="21">
        <f>B9L103C1*B9L103C20</f>
        <v>6.8772752845279381E-2</v>
      </c>
      <c r="AT10" s="16" t="s">
        <v>18975</v>
      </c>
      <c r="AU10" s="21">
        <f>B3L522C12</f>
        <v>3.2726667014176571E-2</v>
      </c>
      <c r="AV10" s="16" t="s">
        <v>18976</v>
      </c>
      <c r="AW10" s="21">
        <f>B9L103C1*B9L103C22</f>
        <v>0.35999333715594228</v>
      </c>
      <c r="AX10" s="16" t="s">
        <v>18977</v>
      </c>
      <c r="AY10" s="21">
        <f>B3L522C13</f>
        <v>1.6072495322072864E-2</v>
      </c>
      <c r="AZ10" s="16" t="s">
        <v>18978</v>
      </c>
      <c r="BA10" s="21">
        <f>B9L103C1*B9L103C24</f>
        <v>0.17679744854280149</v>
      </c>
      <c r="BB10" s="16" t="s">
        <v>18979</v>
      </c>
      <c r="BC10" s="21">
        <f>B3L522C14</f>
        <v>0.51947335646237869</v>
      </c>
      <c r="BD10" s="16" t="s">
        <v>18980</v>
      </c>
      <c r="BE10" s="21">
        <f>B9L103C1*B9L103C26</f>
        <v>5.7142069210861655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15405.307812399999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0.15973068976295152</v>
      </c>
      <c r="P11" s="16" t="s">
        <v>18984</v>
      </c>
      <c r="Q11" s="15">
        <f>B9L104C1*B9L104C6</f>
        <v>2460.7004428852374</v>
      </c>
      <c r="R11" s="16" t="s">
        <v>18961</v>
      </c>
      <c r="S11" s="21">
        <f>B3L522C5</f>
        <v>5.4591933582166727E-2</v>
      </c>
      <c r="T11" s="16" t="s">
        <v>18985</v>
      </c>
      <c r="U11" s="21">
        <f>B9L104C1*B9L104C8</f>
        <v>841.00554090737489</v>
      </c>
      <c r="V11" s="16" t="s">
        <v>18963</v>
      </c>
      <c r="W11" s="21">
        <f>B3L522C6</f>
        <v>2.2188593635163061E-3</v>
      </c>
      <c r="X11" s="16" t="s">
        <v>18986</v>
      </c>
      <c r="Y11" s="21">
        <f>B9L104C1*B9L104C10</f>
        <v>34.182211487394639</v>
      </c>
      <c r="Z11" s="16" t="s">
        <v>18965</v>
      </c>
      <c r="AA11" s="21">
        <f>B3L522C7</f>
        <v>9.3007694989752698E-2</v>
      </c>
      <c r="AB11" s="16" t="s">
        <v>18987</v>
      </c>
      <c r="AC11" s="15">
        <f>B9L104C1*B9L104C12</f>
        <v>1432.8121702389535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15">
        <f>B3L522C9</f>
        <v>0</v>
      </c>
      <c r="AJ11" s="16" t="s">
        <v>18989</v>
      </c>
      <c r="AK11" s="15">
        <f>B9L104C1*B9L104C16</f>
        <v>0</v>
      </c>
      <c r="AL11" s="16" t="s">
        <v>18971</v>
      </c>
      <c r="AM11" s="21">
        <f>B3L522C10</f>
        <v>0.11592623506250482</v>
      </c>
      <c r="AN11" s="16" t="s">
        <v>18990</v>
      </c>
      <c r="AO11" s="15">
        <f>B9L104C1*B9L104C18</f>
        <v>1785.8793346705243</v>
      </c>
      <c r="AP11" s="16" t="s">
        <v>18973</v>
      </c>
      <c r="AQ11" s="21">
        <f>B3L522C11</f>
        <v>6.2520684404799437E-3</v>
      </c>
      <c r="AR11" s="16" t="s">
        <v>18991</v>
      </c>
      <c r="AS11" s="21">
        <f>B9L104C1*B9L104C20</f>
        <v>96.315038789785149</v>
      </c>
      <c r="AT11" s="16" t="s">
        <v>18975</v>
      </c>
      <c r="AU11" s="21">
        <f>B3L522C12</f>
        <v>3.2726667014176571E-2</v>
      </c>
      <c r="AV11" s="16" t="s">
        <v>18992</v>
      </c>
      <c r="AW11" s="21">
        <f>B9L104C1*B9L104C22</f>
        <v>504.16437902730763</v>
      </c>
      <c r="AX11" s="16" t="s">
        <v>18977</v>
      </c>
      <c r="AY11" s="21">
        <f>B3L522C13</f>
        <v>1.6072495322072864E-2</v>
      </c>
      <c r="AZ11" s="16" t="s">
        <v>18993</v>
      </c>
      <c r="BA11" s="21">
        <f>B9L104C1*B9L104C24</f>
        <v>247.60173774989153</v>
      </c>
      <c r="BB11" s="16" t="s">
        <v>18979</v>
      </c>
      <c r="BC11" s="21">
        <f>B3L522C14</f>
        <v>0.51947335646237869</v>
      </c>
      <c r="BD11" s="16" t="s">
        <v>18994</v>
      </c>
      <c r="BE11" s="15">
        <f>B9L104C1*B9L104C26</f>
        <v>8002.6469566435317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5041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0.15973068976295152</v>
      </c>
      <c r="P12" s="16" t="s">
        <v>18998</v>
      </c>
      <c r="Q12" s="21">
        <f>B9L105C1*B9L105C6</f>
        <v>805.20240709503855</v>
      </c>
      <c r="R12" s="16" t="s">
        <v>18961</v>
      </c>
      <c r="S12" s="21">
        <f>B3L522C5</f>
        <v>5.4591933582166727E-2</v>
      </c>
      <c r="T12" s="16" t="s">
        <v>18999</v>
      </c>
      <c r="U12" s="21">
        <f>B9L105C1*B9L105C8</f>
        <v>275.19793718770245</v>
      </c>
      <c r="V12" s="16" t="s">
        <v>18963</v>
      </c>
      <c r="W12" s="21">
        <f>B3L522C6</f>
        <v>2.2188593635163061E-3</v>
      </c>
      <c r="X12" s="16" t="s">
        <v>19000</v>
      </c>
      <c r="Y12" s="21">
        <f>B9L105C1*B9L105C10</f>
        <v>11.185270051485698</v>
      </c>
      <c r="Z12" s="16" t="s">
        <v>18965</v>
      </c>
      <c r="AA12" s="21">
        <f>B3L522C7</f>
        <v>9.3007694989752698E-2</v>
      </c>
      <c r="AB12" s="16" t="s">
        <v>19001</v>
      </c>
      <c r="AC12" s="21">
        <f>B9L105C1*B9L105C12</f>
        <v>468.85179044334336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15">
        <f>B3L522C9</f>
        <v>0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0.11592623506250482</v>
      </c>
      <c r="AN12" s="16" t="s">
        <v>19004</v>
      </c>
      <c r="AO12" s="21">
        <f>B9L105C1*B9L105C18</f>
        <v>584.38415095008679</v>
      </c>
      <c r="AP12" s="16" t="s">
        <v>18973</v>
      </c>
      <c r="AQ12" s="21">
        <f>B3L522C11</f>
        <v>6.2520684404799437E-3</v>
      </c>
      <c r="AR12" s="16" t="s">
        <v>19005</v>
      </c>
      <c r="AS12" s="21">
        <f>B9L105C1*B9L105C20</f>
        <v>31.516677008459396</v>
      </c>
      <c r="AT12" s="16" t="s">
        <v>18975</v>
      </c>
      <c r="AU12" s="21">
        <f>B3L522C12</f>
        <v>3.2726667014176571E-2</v>
      </c>
      <c r="AV12" s="16" t="s">
        <v>19006</v>
      </c>
      <c r="AW12" s="21">
        <f>B9L105C1*B9L105C22</f>
        <v>164.9751284184641</v>
      </c>
      <c r="AX12" s="16" t="s">
        <v>18977</v>
      </c>
      <c r="AY12" s="21">
        <f>B3L522C13</f>
        <v>1.6072495322072864E-2</v>
      </c>
      <c r="AZ12" s="16" t="s">
        <v>19007</v>
      </c>
      <c r="BA12" s="21">
        <f>B9L105C1*B9L105C24</f>
        <v>81.021448918569305</v>
      </c>
      <c r="BB12" s="16" t="s">
        <v>18979</v>
      </c>
      <c r="BC12" s="21">
        <f>B3L522C14</f>
        <v>0.51947335646237869</v>
      </c>
      <c r="BD12" s="16" t="s">
        <v>19008</v>
      </c>
      <c r="BE12" s="15">
        <f>B9L105C1*B9L105C26</f>
        <v>2618.6651899268509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85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0.15973068976295152</v>
      </c>
      <c r="P13" s="16" t="s">
        <v>19012</v>
      </c>
      <c r="Q13" s="21">
        <f>B9L106C1*B9L106C6</f>
        <v>13.577108629850878</v>
      </c>
      <c r="R13" s="16" t="s">
        <v>18961</v>
      </c>
      <c r="S13" s="21">
        <f>B3L522C5</f>
        <v>5.4591933582166727E-2</v>
      </c>
      <c r="T13" s="16" t="s">
        <v>19013</v>
      </c>
      <c r="U13" s="21">
        <f>B9L106C1*B9L106C8</f>
        <v>4.6403143544841718</v>
      </c>
      <c r="V13" s="16" t="s">
        <v>18963</v>
      </c>
      <c r="W13" s="21">
        <f>B3L522C6</f>
        <v>2.2188593635163061E-3</v>
      </c>
      <c r="X13" s="16" t="s">
        <v>19014</v>
      </c>
      <c r="Y13" s="21">
        <f>B9L106C1*B9L106C10</f>
        <v>0.18860304589888602</v>
      </c>
      <c r="Z13" s="16" t="s">
        <v>18965</v>
      </c>
      <c r="AA13" s="21">
        <f>B3L522C7</f>
        <v>9.3007694989752698E-2</v>
      </c>
      <c r="AB13" s="16" t="s">
        <v>19015</v>
      </c>
      <c r="AC13" s="21">
        <f>B9L106C1*B9L106C12</f>
        <v>7.9056540741289796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15">
        <f>B3L522C9</f>
        <v>0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0.11592623506250482</v>
      </c>
      <c r="AN13" s="16" t="s">
        <v>19018</v>
      </c>
      <c r="AO13" s="21">
        <f>B9L106C1*B9L106C18</f>
        <v>9.8537299803129095</v>
      </c>
      <c r="AP13" s="16" t="s">
        <v>18973</v>
      </c>
      <c r="AQ13" s="21">
        <f>B3L522C11</f>
        <v>6.2520684404799437E-3</v>
      </c>
      <c r="AR13" s="16" t="s">
        <v>19019</v>
      </c>
      <c r="AS13" s="21">
        <f>B9L106C1*B9L106C20</f>
        <v>0.5314258174407952</v>
      </c>
      <c r="AT13" s="16" t="s">
        <v>18975</v>
      </c>
      <c r="AU13" s="21">
        <f>B3L522C12</f>
        <v>3.2726667014176571E-2</v>
      </c>
      <c r="AV13" s="16" t="s">
        <v>19020</v>
      </c>
      <c r="AW13" s="21">
        <f>B9L106C1*B9L106C22</f>
        <v>2.7817666962050085</v>
      </c>
      <c r="AX13" s="16" t="s">
        <v>18977</v>
      </c>
      <c r="AY13" s="21">
        <f>B3L522C13</f>
        <v>1.6072495322072864E-2</v>
      </c>
      <c r="AZ13" s="16" t="s">
        <v>19021</v>
      </c>
      <c r="BA13" s="21">
        <f>B9L106C1*B9L106C24</f>
        <v>1.3661621023761934</v>
      </c>
      <c r="BB13" s="16" t="s">
        <v>18979</v>
      </c>
      <c r="BC13" s="21">
        <f>B3L522C14</f>
        <v>0.51947335646237869</v>
      </c>
      <c r="BD13" s="16" t="s">
        <v>19022</v>
      </c>
      <c r="BE13" s="21">
        <f>B9L106C1*B9L106C26</f>
        <v>44.155235299302191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2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0.15973068976295152</v>
      </c>
      <c r="P14" s="16" t="s">
        <v>19026</v>
      </c>
      <c r="Q14" s="21">
        <f>B9L107C1*B9L107C6</f>
        <v>0.31946137952590303</v>
      </c>
      <c r="R14" s="16" t="s">
        <v>18961</v>
      </c>
      <c r="S14" s="21">
        <f>B3L522C5</f>
        <v>5.4591933582166727E-2</v>
      </c>
      <c r="T14" s="16" t="s">
        <v>19027</v>
      </c>
      <c r="U14" s="21">
        <f>B9L107C1*B9L107C8</f>
        <v>0.10918386716433345</v>
      </c>
      <c r="V14" s="16" t="s">
        <v>18963</v>
      </c>
      <c r="W14" s="21">
        <f>B3L522C6</f>
        <v>2.2188593635163061E-3</v>
      </c>
      <c r="X14" s="16" t="s">
        <v>19028</v>
      </c>
      <c r="Y14" s="21">
        <f>B9L107C1*B9L107C10</f>
        <v>4.4377187270326123E-3</v>
      </c>
      <c r="Z14" s="16" t="s">
        <v>18965</v>
      </c>
      <c r="AA14" s="21">
        <f>B3L522C7</f>
        <v>9.3007694989752698E-2</v>
      </c>
      <c r="AB14" s="16" t="s">
        <v>19029</v>
      </c>
      <c r="AC14" s="21">
        <f>B9L107C1*B9L107C12</f>
        <v>0.1860153899795054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15">
        <f>B3L522C9</f>
        <v>0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0.11592623506250482</v>
      </c>
      <c r="AN14" s="16" t="s">
        <v>19032</v>
      </c>
      <c r="AO14" s="21">
        <f>B9L107C1*B9L107C18</f>
        <v>0.23185247012500965</v>
      </c>
      <c r="AP14" s="16" t="s">
        <v>18973</v>
      </c>
      <c r="AQ14" s="21">
        <f>B3L522C11</f>
        <v>6.2520684404799437E-3</v>
      </c>
      <c r="AR14" s="16" t="s">
        <v>19033</v>
      </c>
      <c r="AS14" s="21">
        <f>B9L107C1*B9L107C20</f>
        <v>1.2504136880959887E-2</v>
      </c>
      <c r="AT14" s="16" t="s">
        <v>18975</v>
      </c>
      <c r="AU14" s="21">
        <f>B3L522C12</f>
        <v>3.2726667014176571E-2</v>
      </c>
      <c r="AV14" s="16" t="s">
        <v>19034</v>
      </c>
      <c r="AW14" s="21">
        <f>B9L107C1*B9L107C22</f>
        <v>6.5453334028353141E-2</v>
      </c>
      <c r="AX14" s="16" t="s">
        <v>18977</v>
      </c>
      <c r="AY14" s="21">
        <f>B3L522C13</f>
        <v>1.6072495322072864E-2</v>
      </c>
      <c r="AZ14" s="16" t="s">
        <v>19035</v>
      </c>
      <c r="BA14" s="21">
        <f>B9L107C1*B9L107C24</f>
        <v>3.2144990644145728E-2</v>
      </c>
      <c r="BB14" s="16" t="s">
        <v>18979</v>
      </c>
      <c r="BC14" s="21">
        <f>B3L522C14</f>
        <v>0.51947335646237869</v>
      </c>
      <c r="BD14" s="16" t="s">
        <v>19036</v>
      </c>
      <c r="BE14" s="21">
        <f>B9L107C1*B9L107C26</f>
        <v>1.0389467129247574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319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0.15973068976295152</v>
      </c>
      <c r="P15" s="16" t="s">
        <v>19040</v>
      </c>
      <c r="Q15" s="21">
        <f>B9L108C1*B9L108C6</f>
        <v>50.954090034381537</v>
      </c>
      <c r="R15" s="16" t="s">
        <v>18961</v>
      </c>
      <c r="S15" s="21">
        <f>B3L522C5</f>
        <v>5.4591933582166727E-2</v>
      </c>
      <c r="T15" s="16" t="s">
        <v>19041</v>
      </c>
      <c r="U15" s="21">
        <f>B9L108C1*B9L108C8</f>
        <v>17.414826812711187</v>
      </c>
      <c r="V15" s="16" t="s">
        <v>18963</v>
      </c>
      <c r="W15" s="21">
        <f>B3L522C6</f>
        <v>2.2188593635163061E-3</v>
      </c>
      <c r="X15" s="16" t="s">
        <v>19042</v>
      </c>
      <c r="Y15" s="21">
        <f>B9L108C1*B9L108C10</f>
        <v>0.70781613696170165</v>
      </c>
      <c r="Z15" s="16" t="s">
        <v>18965</v>
      </c>
      <c r="AA15" s="21">
        <f>B3L522C7</f>
        <v>9.3007694989752698E-2</v>
      </c>
      <c r="AB15" s="16" t="s">
        <v>19043</v>
      </c>
      <c r="AC15" s="21">
        <f>B9L108C1*B9L108C12</f>
        <v>29.669454701731112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15">
        <f>B3L522C9</f>
        <v>0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0.11592623506250482</v>
      </c>
      <c r="AN15" s="16" t="s">
        <v>19046</v>
      </c>
      <c r="AO15" s="21">
        <f>B9L108C1*B9L108C18</f>
        <v>36.980468984939037</v>
      </c>
      <c r="AP15" s="16" t="s">
        <v>18973</v>
      </c>
      <c r="AQ15" s="21">
        <f>B3L522C11</f>
        <v>6.2520684404799437E-3</v>
      </c>
      <c r="AR15" s="16" t="s">
        <v>19047</v>
      </c>
      <c r="AS15" s="21">
        <f>B9L108C1*B9L108C20</f>
        <v>1.9944098325131021</v>
      </c>
      <c r="AT15" s="16" t="s">
        <v>18975</v>
      </c>
      <c r="AU15" s="21">
        <f>B3L522C12</f>
        <v>3.2726667014176571E-2</v>
      </c>
      <c r="AV15" s="16" t="s">
        <v>19048</v>
      </c>
      <c r="AW15" s="21">
        <f>B9L108C1*B9L108C22</f>
        <v>10.439806777522326</v>
      </c>
      <c r="AX15" s="16" t="s">
        <v>18977</v>
      </c>
      <c r="AY15" s="21">
        <f>B3L522C13</f>
        <v>1.6072495322072864E-2</v>
      </c>
      <c r="AZ15" s="16" t="s">
        <v>19049</v>
      </c>
      <c r="BA15" s="21">
        <f>B9L108C1*B9L108C24</f>
        <v>5.1271260077412437</v>
      </c>
      <c r="BB15" s="16" t="s">
        <v>18979</v>
      </c>
      <c r="BC15" s="21">
        <f>B3L522C14</f>
        <v>0.51947335646237869</v>
      </c>
      <c r="BD15" s="16" t="s">
        <v>19050</v>
      </c>
      <c r="BE15" s="21">
        <f>B9L108C1*B9L108C26</f>
        <v>165.7120007114988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278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0.15973068976295152</v>
      </c>
      <c r="P16" s="16" t="s">
        <v>19054</v>
      </c>
      <c r="Q16" s="21">
        <f>B9L109C1*B9L109C6</f>
        <v>44.405131754100523</v>
      </c>
      <c r="R16" s="16" t="s">
        <v>18961</v>
      </c>
      <c r="S16" s="21">
        <f>B3L522C5</f>
        <v>5.4591933582166727E-2</v>
      </c>
      <c r="T16" s="16" t="s">
        <v>19055</v>
      </c>
      <c r="U16" s="21">
        <f>B9L109C1*B9L109C8</f>
        <v>15.176557535842351</v>
      </c>
      <c r="V16" s="16" t="s">
        <v>18963</v>
      </c>
      <c r="W16" s="21">
        <f>B3L522C6</f>
        <v>2.2188593635163061E-3</v>
      </c>
      <c r="X16" s="16" t="s">
        <v>19056</v>
      </c>
      <c r="Y16" s="21">
        <f>B9L109C1*B9L109C10</f>
        <v>0.61684290305753309</v>
      </c>
      <c r="Z16" s="16" t="s">
        <v>18965</v>
      </c>
      <c r="AA16" s="21">
        <f>B3L522C7</f>
        <v>9.3007694989752698E-2</v>
      </c>
      <c r="AB16" s="16" t="s">
        <v>19057</v>
      </c>
      <c r="AC16" s="21">
        <f>B9L109C1*B9L109C12</f>
        <v>25.856139207151251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15">
        <f>B3L522C9</f>
        <v>0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0.11592623506250482</v>
      </c>
      <c r="AN16" s="16" t="s">
        <v>19060</v>
      </c>
      <c r="AO16" s="21">
        <f>B9L109C1*B9L109C18</f>
        <v>32.227493347376338</v>
      </c>
      <c r="AP16" s="16" t="s">
        <v>18973</v>
      </c>
      <c r="AQ16" s="21">
        <f>B3L522C11</f>
        <v>6.2520684404799437E-3</v>
      </c>
      <c r="AR16" s="16" t="s">
        <v>19061</v>
      </c>
      <c r="AS16" s="21">
        <f>B9L109C1*B9L109C20</f>
        <v>1.7380750264534244</v>
      </c>
      <c r="AT16" s="16" t="s">
        <v>18975</v>
      </c>
      <c r="AU16" s="21">
        <f>B3L522C12</f>
        <v>3.2726667014176571E-2</v>
      </c>
      <c r="AV16" s="16" t="s">
        <v>19062</v>
      </c>
      <c r="AW16" s="21">
        <f>B9L109C1*B9L109C22</f>
        <v>9.0980134299410871</v>
      </c>
      <c r="AX16" s="16" t="s">
        <v>18977</v>
      </c>
      <c r="AY16" s="21">
        <f>B3L522C13</f>
        <v>1.6072495322072864E-2</v>
      </c>
      <c r="AZ16" s="16" t="s">
        <v>19063</v>
      </c>
      <c r="BA16" s="21">
        <f>B9L109C1*B9L109C24</f>
        <v>4.4681536995362565</v>
      </c>
      <c r="BB16" s="16" t="s">
        <v>18979</v>
      </c>
      <c r="BC16" s="21">
        <f>B3L522C14</f>
        <v>0.51947335646237869</v>
      </c>
      <c r="BD16" s="16" t="s">
        <v>19064</v>
      </c>
      <c r="BE16" s="21">
        <f>B9L109C1*B9L109C26</f>
        <v>144.41359309654126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0.15973068976295152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5.4591933582166727E-2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2.2188593635163061E-3</v>
      </c>
      <c r="X17" s="16" t="s">
        <v>19070</v>
      </c>
      <c r="Y17" s="15">
        <f>B9L110C1*B9L110C10</f>
        <v>0</v>
      </c>
      <c r="Z17" s="16" t="s">
        <v>18965</v>
      </c>
      <c r="AA17" s="21">
        <f>B3L522C7</f>
        <v>9.3007694989752698E-2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15">
        <f>B3L522C9</f>
        <v>0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0.11592623506250482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6.2520684404799437E-3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3.2726667014176571E-2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1.6072495322072864E-2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0.51947335646237869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0</v>
      </c>
      <c r="F18" s="16" t="s">
        <v>18928</v>
      </c>
      <c r="G18" s="21">
        <f>B3L524C2</f>
        <v>0.75078149317052889</v>
      </c>
      <c r="H18" s="16" t="s">
        <v>19080</v>
      </c>
      <c r="I18" s="15">
        <f>IF(B9L111C2=NULL_VALUE,NULL_VALUE,B9L111C1*B9L111C2)</f>
        <v>0</v>
      </c>
      <c r="J18" s="16" t="s">
        <v>18930</v>
      </c>
      <c r="K18" s="21">
        <f>B3L524C3</f>
        <v>4.2360944007608058E-2</v>
      </c>
      <c r="L18" s="16" t="s">
        <v>19081</v>
      </c>
      <c r="M18" s="15">
        <f>IF(B9L111C4=NULL_VALUE,NULL_VALUE,B9L111C1*B9L111C4)</f>
        <v>0</v>
      </c>
      <c r="N18" s="16" t="s">
        <v>18932</v>
      </c>
      <c r="O18" s="21">
        <f>B3L524C4</f>
        <v>3.3041501192219255E-2</v>
      </c>
      <c r="P18" s="16" t="s">
        <v>19082</v>
      </c>
      <c r="Q18" s="15">
        <f>B9L111C1*B9L111C6</f>
        <v>0</v>
      </c>
      <c r="R18" s="16" t="s">
        <v>18934</v>
      </c>
      <c r="S18" s="21">
        <f>B3L524C5</f>
        <v>1.1292754330540026E-2</v>
      </c>
      <c r="T18" s="16" t="s">
        <v>19083</v>
      </c>
      <c r="U18" s="15">
        <f>B9L111C1*B9L111C8</f>
        <v>0</v>
      </c>
      <c r="V18" s="16" t="s">
        <v>18936</v>
      </c>
      <c r="W18" s="21">
        <f>B3L524C6</f>
        <v>4.5898784018145322E-4</v>
      </c>
      <c r="X18" s="16" t="s">
        <v>19084</v>
      </c>
      <c r="Y18" s="15">
        <f>B9L111C1*B9L111C10</f>
        <v>0</v>
      </c>
      <c r="Z18" s="16" t="s">
        <v>18938</v>
      </c>
      <c r="AA18" s="21">
        <f>B3L524C7</f>
        <v>1.923934510925944E-2</v>
      </c>
      <c r="AB18" s="16" t="s">
        <v>19085</v>
      </c>
      <c r="AC18" s="15">
        <f>B9L111C1*B9L111C12</f>
        <v>0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15">
        <f>B3L524C9</f>
        <v>0</v>
      </c>
      <c r="AJ18" s="16" t="s">
        <v>19087</v>
      </c>
      <c r="AK18" s="15">
        <f>B9L111C1*B9L111C16</f>
        <v>0</v>
      </c>
      <c r="AL18" s="16" t="s">
        <v>18944</v>
      </c>
      <c r="AM18" s="21">
        <f>B3L524C10</f>
        <v>2.3980218452144146E-2</v>
      </c>
      <c r="AN18" s="16" t="s">
        <v>19088</v>
      </c>
      <c r="AO18" s="15">
        <f>B9L111C1*B9L111C18</f>
        <v>0</v>
      </c>
      <c r="AP18" s="16" t="s">
        <v>18946</v>
      </c>
      <c r="AQ18" s="21">
        <f>B3L524C11</f>
        <v>1.2932876401931669E-3</v>
      </c>
      <c r="AR18" s="16" t="s">
        <v>19089</v>
      </c>
      <c r="AS18" s="15">
        <f>B9L111C1*B9L111C20</f>
        <v>0</v>
      </c>
      <c r="AT18" s="16" t="s">
        <v>18948</v>
      </c>
      <c r="AU18" s="21">
        <f>B3L524C12</f>
        <v>6.7697585778352222E-3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3.3247172107897867E-3</v>
      </c>
      <c r="AZ18" s="16" t="s">
        <v>19091</v>
      </c>
      <c r="BA18" s="15">
        <f>B9L111C1*B9L111C24</f>
        <v>0</v>
      </c>
      <c r="BB18" s="16" t="s">
        <v>18952</v>
      </c>
      <c r="BC18" s="21">
        <f>B3L524C14</f>
        <v>0.10745699246870052</v>
      </c>
      <c r="BD18" s="16" t="s">
        <v>19092</v>
      </c>
      <c r="BE18" s="15">
        <f>B9L111C1*B9L111C26</f>
        <v>0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26976.177436599995</v>
      </c>
      <c r="F19" s="16" t="s">
        <v>18928</v>
      </c>
      <c r="G19" s="21">
        <f>B3L524C2</f>
        <v>0.75078149317052889</v>
      </c>
      <c r="H19" s="16" t="s">
        <v>19094</v>
      </c>
      <c r="I19" s="15">
        <f>IF(B9L112C2=NULL_VALUE,NULL_VALUE,B9L112C1*B9L112C2)</f>
        <v>20253.214775883676</v>
      </c>
      <c r="J19" s="16" t="s">
        <v>18930</v>
      </c>
      <c r="K19" s="21">
        <f>B3L524C3</f>
        <v>4.2360944007608058E-2</v>
      </c>
      <c r="L19" s="16" t="s">
        <v>19095</v>
      </c>
      <c r="M19" s="15">
        <f>IF(B9L112C4=NULL_VALUE,NULL_VALUE,B9L112C1*B9L112C4)</f>
        <v>1142.7363419311123</v>
      </c>
      <c r="N19" s="16" t="s">
        <v>18932</v>
      </c>
      <c r="O19" s="21">
        <f>B3L524C4</f>
        <v>3.3041501192219255E-2</v>
      </c>
      <c r="P19" s="16" t="s">
        <v>19096</v>
      </c>
      <c r="Q19" s="21">
        <f>B9L112C1*B9L112C6</f>
        <v>891.33339893293692</v>
      </c>
      <c r="R19" s="16" t="s">
        <v>18934</v>
      </c>
      <c r="S19" s="21">
        <f>B3L524C5</f>
        <v>1.1292754330540026E-2</v>
      </c>
      <c r="T19" s="16" t="s">
        <v>19097</v>
      </c>
      <c r="U19" s="21">
        <f>B9L112C1*B9L112C8</f>
        <v>304.63534456858076</v>
      </c>
      <c r="V19" s="16" t="s">
        <v>18936</v>
      </c>
      <c r="W19" s="21">
        <f>B3L524C6</f>
        <v>4.5898784018145322E-4</v>
      </c>
      <c r="X19" s="16" t="s">
        <v>19098</v>
      </c>
      <c r="Y19" s="21">
        <f>B9L112C1*B9L112C10</f>
        <v>12.381737417976684</v>
      </c>
      <c r="Z19" s="16" t="s">
        <v>18938</v>
      </c>
      <c r="AA19" s="21">
        <f>B3L524C7</f>
        <v>1.923934510925944E-2</v>
      </c>
      <c r="AB19" s="16" t="s">
        <v>19099</v>
      </c>
      <c r="AC19" s="21">
        <f>B9L112C1*B9L112C12</f>
        <v>519.00398743136498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15">
        <f>B3L524C9</f>
        <v>0</v>
      </c>
      <c r="AJ19" s="16" t="s">
        <v>19101</v>
      </c>
      <c r="AK19" s="15">
        <f>B9L112C1*B9L112C16</f>
        <v>0</v>
      </c>
      <c r="AL19" s="16" t="s">
        <v>18944</v>
      </c>
      <c r="AM19" s="21">
        <f>B3L524C10</f>
        <v>2.3980218452144146E-2</v>
      </c>
      <c r="AN19" s="16" t="s">
        <v>19102</v>
      </c>
      <c r="AO19" s="21">
        <f>B9L112C1*B9L112C18</f>
        <v>646.89462793346979</v>
      </c>
      <c r="AP19" s="16" t="s">
        <v>18946</v>
      </c>
      <c r="AQ19" s="21">
        <f>B3L524C11</f>
        <v>1.2932876401931669E-3</v>
      </c>
      <c r="AR19" s="16" t="s">
        <v>19103</v>
      </c>
      <c r="AS19" s="21">
        <f>B9L112C1*B9L112C20</f>
        <v>34.887956858412565</v>
      </c>
      <c r="AT19" s="16" t="s">
        <v>18948</v>
      </c>
      <c r="AU19" s="21">
        <f>B3L524C12</f>
        <v>6.7697585778352222E-3</v>
      </c>
      <c r="AV19" s="16" t="s">
        <v>19104</v>
      </c>
      <c r="AW19" s="21">
        <f>B9L112C1*B9L112C22</f>
        <v>182.62220859862779</v>
      </c>
      <c r="AX19" s="16" t="s">
        <v>18950</v>
      </c>
      <c r="AY19" s="21">
        <f>B3L524C13</f>
        <v>3.3247172107897867E-3</v>
      </c>
      <c r="AZ19" s="16" t="s">
        <v>19105</v>
      </c>
      <c r="BA19" s="21">
        <f>B9L112C1*B9L112C24</f>
        <v>89.688161404783116</v>
      </c>
      <c r="BB19" s="16" t="s">
        <v>18952</v>
      </c>
      <c r="BC19" s="21">
        <f>B3L524C14</f>
        <v>0.10745699246870052</v>
      </c>
      <c r="BD19" s="16" t="s">
        <v>19106</v>
      </c>
      <c r="BE19" s="15">
        <f>B9L112C1*B9L112C26</f>
        <v>2898.7788956390546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20189.334614666666</v>
      </c>
      <c r="F20" s="16" t="s">
        <v>18928</v>
      </c>
      <c r="G20" s="21">
        <f>B3L524C2</f>
        <v>0.75078149317052889</v>
      </c>
      <c r="H20" s="16" t="s">
        <v>19107</v>
      </c>
      <c r="I20" s="15">
        <f>IF(B9L113C2=NULL_VALUE,NULL_VALUE,B9L113C1*B9L113C2)</f>
        <v>15157.778788118885</v>
      </c>
      <c r="J20" s="16" t="s">
        <v>18930</v>
      </c>
      <c r="K20" s="21">
        <f>B3L524C3</f>
        <v>4.2360944007608058E-2</v>
      </c>
      <c r="L20" s="16" t="s">
        <v>19108</v>
      </c>
      <c r="M20" s="21">
        <f>IF(B9L113C4=NULL_VALUE,NULL_VALUE,B9L113C1*B9L113C4)</f>
        <v>855.23927316275785</v>
      </c>
      <c r="N20" s="16" t="s">
        <v>18932</v>
      </c>
      <c r="O20" s="21">
        <f>B3L524C4</f>
        <v>3.3041501192219255E-2</v>
      </c>
      <c r="P20" s="16" t="s">
        <v>19109</v>
      </c>
      <c r="Q20" s="21">
        <f>B9L113C1*B9L113C6</f>
        <v>667.08592374062209</v>
      </c>
      <c r="R20" s="16" t="s">
        <v>18934</v>
      </c>
      <c r="S20" s="21">
        <f>B3L524C5</f>
        <v>1.1292754330540026E-2</v>
      </c>
      <c r="T20" s="16" t="s">
        <v>19110</v>
      </c>
      <c r="U20" s="21">
        <f>B9L113C1*B9L113C8</f>
        <v>227.99319590049865</v>
      </c>
      <c r="V20" s="16" t="s">
        <v>18936</v>
      </c>
      <c r="W20" s="21">
        <f>B3L524C6</f>
        <v>4.5898784018145322E-4</v>
      </c>
      <c r="X20" s="16" t="s">
        <v>19111</v>
      </c>
      <c r="Y20" s="21">
        <f>B9L113C1*B9L113C10</f>
        <v>9.266659089486506</v>
      </c>
      <c r="Z20" s="16" t="s">
        <v>18938</v>
      </c>
      <c r="AA20" s="21">
        <f>B3L524C7</f>
        <v>1.923934510925944E-2</v>
      </c>
      <c r="AB20" s="16" t="s">
        <v>19112</v>
      </c>
      <c r="AC20" s="21">
        <f>B9L113C1*B9L113C12</f>
        <v>388.42957617788943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15">
        <f>B3L524C9</f>
        <v>0</v>
      </c>
      <c r="AJ20" s="16" t="s">
        <v>19114</v>
      </c>
      <c r="AK20" s="15">
        <f>B9L113C1*B9L113C16</f>
        <v>0</v>
      </c>
      <c r="AL20" s="16" t="s">
        <v>18944</v>
      </c>
      <c r="AM20" s="21">
        <f>B3L524C10</f>
        <v>2.3980218452144146E-2</v>
      </c>
      <c r="AN20" s="16" t="s">
        <v>19115</v>
      </c>
      <c r="AO20" s="21">
        <f>B9L113C1*B9L113C18</f>
        <v>484.1446544631421</v>
      </c>
      <c r="AP20" s="16" t="s">
        <v>18946</v>
      </c>
      <c r="AQ20" s="21">
        <f>B3L524C11</f>
        <v>1.2932876401931669E-3</v>
      </c>
      <c r="AR20" s="16" t="s">
        <v>19116</v>
      </c>
      <c r="AS20" s="21">
        <f>B9L113C1*B9L113C20</f>
        <v>26.110616920872474</v>
      </c>
      <c r="AT20" s="16" t="s">
        <v>18948</v>
      </c>
      <c r="AU20" s="21">
        <f>B3L524C12</f>
        <v>6.7697585778352222E-3</v>
      </c>
      <c r="AV20" s="16" t="s">
        <v>19117</v>
      </c>
      <c r="AW20" s="21">
        <f>B9L113C1*B9L113C22</f>
        <v>136.67692118842524</v>
      </c>
      <c r="AX20" s="16" t="s">
        <v>18950</v>
      </c>
      <c r="AY20" s="21">
        <f>B3L524C13</f>
        <v>3.3247172107897867E-3</v>
      </c>
      <c r="AZ20" s="16" t="s">
        <v>19118</v>
      </c>
      <c r="BA20" s="21">
        <f>B9L113C1*B9L113C24</f>
        <v>67.123828267776247</v>
      </c>
      <c r="BB20" s="16" t="s">
        <v>18952</v>
      </c>
      <c r="BC20" s="21">
        <f>B3L524C14</f>
        <v>0.10745699246870052</v>
      </c>
      <c r="BD20" s="16" t="s">
        <v>19119</v>
      </c>
      <c r="BE20" s="15">
        <f>B9L113C1*B9L113C26</f>
        <v>2169.4851776363107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199</v>
      </c>
      <c r="F21" s="16" t="s">
        <v>19121</v>
      </c>
      <c r="G21" s="21">
        <f>B8L105C1</f>
        <v>0.84924001413927186</v>
      </c>
      <c r="H21" s="16" t="s">
        <v>19122</v>
      </c>
      <c r="I21" s="21">
        <f>IF(B9L114C2=NULL_VALUE,NULL_VALUE,B9L114C1*B9L114C2)</f>
        <v>168.9987628137151</v>
      </c>
      <c r="J21" s="16" t="s">
        <v>19123</v>
      </c>
      <c r="K21" s="21">
        <f>B8L106C1</f>
        <v>0.15040650406504066</v>
      </c>
      <c r="L21" s="16" t="s">
        <v>19124</v>
      </c>
      <c r="M21" s="21">
        <f>IF(B9L114C4=NULL_VALUE,NULL_VALUE,B9L114C1*B9L114C4)</f>
        <v>29.930894308943092</v>
      </c>
      <c r="N21" s="16" t="s">
        <v>19125</v>
      </c>
      <c r="O21" s="21">
        <f>B8L107C1</f>
        <v>3.5348179568752211E-4</v>
      </c>
      <c r="P21" s="16" t="s">
        <v>19126</v>
      </c>
      <c r="Q21" s="21">
        <f>B9L114C1*B9L114C6</f>
        <v>7.0342877341816906E-2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1875</v>
      </c>
      <c r="F22" s="16" t="s">
        <v>19128</v>
      </c>
      <c r="G22" s="21">
        <f>B8L112C1</f>
        <v>0.86982410780741959</v>
      </c>
      <c r="H22" s="16" t="s">
        <v>19129</v>
      </c>
      <c r="I22" s="15">
        <f>IF(B9L115C2=NULL_VALUE,NULL_VALUE,B9L115C1*B9L115C2)</f>
        <v>1630.9202021389117</v>
      </c>
      <c r="J22" s="16" t="s">
        <v>19130</v>
      </c>
      <c r="K22" s="21">
        <f>B8L113C1</f>
        <v>3.1065146707407842E-2</v>
      </c>
      <c r="L22" s="16" t="s">
        <v>19131</v>
      </c>
      <c r="M22" s="21">
        <f>IF(B9L115C4=NULL_VALUE,NULL_VALUE,B9L115C1*B9L115C4)</f>
        <v>58.247150076389701</v>
      </c>
      <c r="N22" s="16" t="s">
        <v>19132</v>
      </c>
      <c r="O22" s="21">
        <f>B8L114C1</f>
        <v>9.9110745485172569E-2</v>
      </c>
      <c r="P22" s="16" t="s">
        <v>19133</v>
      </c>
      <c r="Q22" s="21">
        <f>B9L115C1*B9L115C6</f>
        <v>185.83264778469857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12354</v>
      </c>
      <c r="F23" s="16" t="s">
        <v>19128</v>
      </c>
      <c r="G23" s="21">
        <f>B8L112C1</f>
        <v>0.86982410780741959</v>
      </c>
      <c r="H23" s="16" t="s">
        <v>19135</v>
      </c>
      <c r="I23" s="15">
        <f>IF(B9L116C2=NULL_VALUE,NULL_VALUE,B9L116C1*B9L116C2)</f>
        <v>10745.807027852861</v>
      </c>
      <c r="J23" s="16" t="s">
        <v>19130</v>
      </c>
      <c r="K23" s="21">
        <f>B8L113C1</f>
        <v>3.1065146707407842E-2</v>
      </c>
      <c r="L23" s="16" t="s">
        <v>19136</v>
      </c>
      <c r="M23" s="21">
        <f>IF(B9L116C4=NULL_VALUE,NULL_VALUE,B9L116C1*B9L116C4)</f>
        <v>383.77882242331651</v>
      </c>
      <c r="N23" s="16" t="s">
        <v>19132</v>
      </c>
      <c r="O23" s="21">
        <f>B8L114C1</f>
        <v>9.9110745485172569E-2</v>
      </c>
      <c r="P23" s="16" t="s">
        <v>19137</v>
      </c>
      <c r="Q23" s="15">
        <f>B9L116C1*B9L116C6</f>
        <v>1224.414149723822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1439</v>
      </c>
      <c r="F24" s="16" t="s">
        <v>19128</v>
      </c>
      <c r="G24" s="21">
        <f>B8L112C1</f>
        <v>0.86982410780741959</v>
      </c>
      <c r="H24" s="16" t="s">
        <v>19139</v>
      </c>
      <c r="I24" s="15">
        <f>IF(B9L117C2=NULL_VALUE,NULL_VALUE,B9L117C1*B9L117C2)</f>
        <v>1251.6768911348768</v>
      </c>
      <c r="J24" s="16" t="s">
        <v>19130</v>
      </c>
      <c r="K24" s="21">
        <f>B8L113C1</f>
        <v>3.1065146707407842E-2</v>
      </c>
      <c r="L24" s="16" t="s">
        <v>19140</v>
      </c>
      <c r="M24" s="21">
        <f>IF(B9L117C4=NULL_VALUE,NULL_VALUE,B9L117C1*B9L117C4)</f>
        <v>44.702746111959883</v>
      </c>
      <c r="N24" s="16" t="s">
        <v>19132</v>
      </c>
      <c r="O24" s="21">
        <f>B8L114C1</f>
        <v>9.9110745485172569E-2</v>
      </c>
      <c r="P24" s="16" t="s">
        <v>19141</v>
      </c>
      <c r="Q24" s="21">
        <f>B9L117C1*B9L117C6</f>
        <v>142.62036275316333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0.86982410780741959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3.1065146707407842E-2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9.9110745485172569E-2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0.86982410780741959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3.1065146707407842E-2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9.9110745485172569E-2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0</v>
      </c>
      <c r="F27" s="16" t="s">
        <v>19128</v>
      </c>
      <c r="G27" s="21">
        <f>B8L112C1</f>
        <v>0.86982410780741959</v>
      </c>
      <c r="H27" s="16" t="s">
        <v>19151</v>
      </c>
      <c r="I27" s="15">
        <f>IF(B9L120C2=NULL_VALUE,NULL_VALUE,B9L120C1*B9L120C2)</f>
        <v>0</v>
      </c>
      <c r="J27" s="16" t="s">
        <v>19130</v>
      </c>
      <c r="K27" s="21">
        <f>B8L113C1</f>
        <v>3.1065146707407842E-2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21">
        <f>B8L114C1</f>
        <v>9.9110745485172569E-2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34865</v>
      </c>
      <c r="F28" s="16" t="s">
        <v>19155</v>
      </c>
      <c r="G28" s="21">
        <f>B8L119C1</f>
        <v>0.42245585783450984</v>
      </c>
      <c r="H28" s="16" t="s">
        <v>19156</v>
      </c>
      <c r="I28" s="15">
        <f>IF(B9L121C2=NULL_VALUE,NULL_VALUE,B9L121C1*B9L121C2)</f>
        <v>14728.923483400185</v>
      </c>
      <c r="J28" s="16" t="s">
        <v>19157</v>
      </c>
      <c r="K28" s="21">
        <f>B8L120C1</f>
        <v>0.57754414216549022</v>
      </c>
      <c r="L28" s="16" t="s">
        <v>19158</v>
      </c>
      <c r="M28" s="15">
        <f>IF(B9L121C4=NULL_VALUE,NULL_VALUE,B9L121C1*B9L121C4)</f>
        <v>20136.076516599816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4632</v>
      </c>
      <c r="F29" s="16" t="s">
        <v>19155</v>
      </c>
      <c r="G29" s="21">
        <f>B8L119C1</f>
        <v>0.42245585783450984</v>
      </c>
      <c r="H29" s="16" t="s">
        <v>19162</v>
      </c>
      <c r="I29" s="15">
        <f>IF(B9L122C2=NULL_VALUE,NULL_VALUE,B9L122C1*B9L122C2)</f>
        <v>1956.8155334894495</v>
      </c>
      <c r="J29" s="16" t="s">
        <v>19157</v>
      </c>
      <c r="K29" s="21">
        <f>B8L120C1</f>
        <v>0.57754414216549022</v>
      </c>
      <c r="L29" s="16" t="s">
        <v>19163</v>
      </c>
      <c r="M29" s="15">
        <f>IF(B9L122C4=NULL_VALUE,NULL_VALUE,B9L122C1*B9L122C4)</f>
        <v>2675.1844665105505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1898</v>
      </c>
      <c r="F30" s="16" t="s">
        <v>19155</v>
      </c>
      <c r="G30" s="21">
        <f>B8L119C1</f>
        <v>0.42245585783450984</v>
      </c>
      <c r="H30" s="16" t="s">
        <v>19166</v>
      </c>
      <c r="I30" s="21">
        <f>IF(B9L123C2=NULL_VALUE,NULL_VALUE,B9L123C1*B9L123C2)</f>
        <v>801.82121816989968</v>
      </c>
      <c r="J30" s="16" t="s">
        <v>19157</v>
      </c>
      <c r="K30" s="21">
        <f>B8L120C1</f>
        <v>0.57754414216549022</v>
      </c>
      <c r="L30" s="16" t="s">
        <v>19167</v>
      </c>
      <c r="M30" s="15">
        <f>IF(B9L123C4=NULL_VALUE,NULL_VALUE,B9L123C1*B9L123C4)</f>
        <v>1096.1787818301004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1</v>
      </c>
      <c r="F31" s="16" t="s">
        <v>19155</v>
      </c>
      <c r="G31" s="21">
        <f>B8L119C1</f>
        <v>0.42245585783450984</v>
      </c>
      <c r="H31" s="16" t="s">
        <v>19170</v>
      </c>
      <c r="I31" s="21">
        <f>IF(B9L124C2=NULL_VALUE,NULL_VALUE,B9L124C1*B9L124C2)</f>
        <v>0.42245585783450984</v>
      </c>
      <c r="J31" s="16" t="s">
        <v>19157</v>
      </c>
      <c r="K31" s="21">
        <f>B8L120C1</f>
        <v>0.57754414216549022</v>
      </c>
      <c r="L31" s="16" t="s">
        <v>19171</v>
      </c>
      <c r="M31" s="21">
        <f>IF(B9L124C4=NULL_VALUE,NULL_VALUE,B9L124C1*B9L124C4)</f>
        <v>0.57754414216549022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0.42245585783450984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0.57754414216549022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21">
        <f>B8L119C1</f>
        <v>0.42245585783450984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21">
        <f>B8L120C1</f>
        <v>0.57754414216549022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583.98031778960649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5.7892750812325337E-3</v>
      </c>
      <c r="L8" s="16" t="s">
        <v>19231</v>
      </c>
      <c r="M8" s="21">
        <f>B9L201C1*B9L201C4</f>
        <v>3.3808227017096248</v>
      </c>
      <c r="N8" s="16" t="s">
        <v>19232</v>
      </c>
      <c r="O8" s="21">
        <f>B3L309C4</f>
        <v>0.24345691258711327</v>
      </c>
      <c r="P8" s="16" t="s">
        <v>19233</v>
      </c>
      <c r="Q8" s="21">
        <f>B9L201C1*B9L201C6</f>
        <v>142.17404518069887</v>
      </c>
      <c r="R8" s="16" t="s">
        <v>19234</v>
      </c>
      <c r="S8" s="21">
        <f>B3L310C4</f>
        <v>0.19169780697036121</v>
      </c>
      <c r="T8" s="16" t="s">
        <v>19235</v>
      </c>
      <c r="U8" s="21">
        <f>B9L201C1*B9L201C8</f>
        <v>111.94774623412218</v>
      </c>
      <c r="V8" s="16" t="s">
        <v>19236</v>
      </c>
      <c r="W8" s="21">
        <f>B3L311C4</f>
        <v>0.18796660487134467</v>
      </c>
      <c r="X8" s="16" t="s">
        <v>19237</v>
      </c>
      <c r="Y8" s="21">
        <f>B9L201C1*B9L201C10</f>
        <v>109.76879764660126</v>
      </c>
      <c r="Z8" s="16" t="s">
        <v>19238</v>
      </c>
      <c r="AA8" s="21">
        <f>B3L312C4</f>
        <v>0.13979873762187378</v>
      </c>
      <c r="AB8" s="16" t="s">
        <v>19239</v>
      </c>
      <c r="AC8" s="21">
        <f>B9L201C1*B9L201C12</f>
        <v>81.639711223007666</v>
      </c>
      <c r="AD8" s="16" t="s">
        <v>19240</v>
      </c>
      <c r="AE8" s="21">
        <f>B3L313C4</f>
        <v>4.6759604564870598E-2</v>
      </c>
      <c r="AF8" s="16" t="s">
        <v>19241</v>
      </c>
      <c r="AG8" s="21">
        <f>B9L201C1*B9L201C14</f>
        <v>27.306688733509468</v>
      </c>
      <c r="AH8" s="16" t="s">
        <v>19242</v>
      </c>
      <c r="AI8" s="21">
        <f>B3L314C4</f>
        <v>2.551687109898387E-2</v>
      </c>
      <c r="AJ8" s="16" t="s">
        <v>19243</v>
      </c>
      <c r="AK8" s="21">
        <f>B9L201C1*B9L201C16</f>
        <v>14.901350493381026</v>
      </c>
      <c r="AL8" s="16" t="s">
        <v>19244</v>
      </c>
      <c r="AM8" s="21">
        <f>B3L315C4</f>
        <v>9.2057738200159377E-4</v>
      </c>
      <c r="AN8" s="16" t="s">
        <v>19245</v>
      </c>
      <c r="AO8" s="21">
        <f>B9L201C1*B9L201C18</f>
        <v>0.53759907209121471</v>
      </c>
      <c r="AP8" s="16" t="s">
        <v>19246</v>
      </c>
      <c r="AQ8" s="21">
        <f>B3L316C4</f>
        <v>5.4016555203793989E-4</v>
      </c>
      <c r="AR8" s="16" t="s">
        <v>19247</v>
      </c>
      <c r="AS8" s="21">
        <f>B9L201C1*B9L201C20</f>
        <v>0.31544605073811438</v>
      </c>
      <c r="AT8" s="16" t="s">
        <v>19248</v>
      </c>
      <c r="AU8" s="21">
        <f>B3L317C4</f>
        <v>1.4935999090769946E-2</v>
      </c>
      <c r="AV8" s="16" t="s">
        <v>19249</v>
      </c>
      <c r="AW8" s="21">
        <f>B9L201C1*B9L201C22</f>
        <v>8.7223294955331063</v>
      </c>
      <c r="AX8" s="16" t="s">
        <v>19250</v>
      </c>
      <c r="AY8" s="21">
        <f>B3L318C4</f>
        <v>2.0771837889558491E-2</v>
      </c>
      <c r="AZ8" s="16" t="s">
        <v>19251</v>
      </c>
      <c r="BA8" s="21">
        <f>B9L201C1*B9L201C24</f>
        <v>12.130344491818557</v>
      </c>
      <c r="BB8" s="16" t="s">
        <v>19252</v>
      </c>
      <c r="BC8" s="21">
        <f>B3L319C4</f>
        <v>9.116417205657661E-3</v>
      </c>
      <c r="BD8" s="16" t="s">
        <v>19253</v>
      </c>
      <c r="BE8" s="21">
        <f>B9L201C1*B9L201C26</f>
        <v>5.3238082168625969</v>
      </c>
      <c r="BF8" s="16" t="s">
        <v>19254</v>
      </c>
      <c r="BG8" s="21">
        <f>B3L320C4</f>
        <v>5.0840521588176223E-2</v>
      </c>
      <c r="BH8" s="16" t="s">
        <v>19255</v>
      </c>
      <c r="BI8" s="21">
        <f>B9L201C1*B9L201C28</f>
        <v>29.689863953652498</v>
      </c>
      <c r="BJ8" s="16" t="s">
        <v>19256</v>
      </c>
      <c r="BK8" s="21">
        <f>B3L321C4</f>
        <v>3.667572037531934E-2</v>
      </c>
      <c r="BL8" s="16" t="s">
        <v>19257</v>
      </c>
      <c r="BM8" s="21">
        <f>B9L201C1*B9L201C30</f>
        <v>21.417898839941735</v>
      </c>
      <c r="BN8" s="16" t="s">
        <v>19258</v>
      </c>
      <c r="BO8" s="21">
        <f>B3L322C4</f>
        <v>6.5405865213719408E-4</v>
      </c>
      <c r="BP8" s="16" t="s">
        <v>19259</v>
      </c>
      <c r="BQ8" s="21">
        <f>B9L201C1*B9L201C32</f>
        <v>0.38195737952812026</v>
      </c>
      <c r="BR8" s="16" t="s">
        <v>19260</v>
      </c>
      <c r="BS8" s="21">
        <f>B3L323C4</f>
        <v>2.455888946856179E-2</v>
      </c>
      <c r="BT8" s="16" t="s">
        <v>19261</v>
      </c>
      <c r="BU8" s="21">
        <f>B9L201C1*B9L201C34</f>
        <v>14.341908076410535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25.610420694532571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5.7892750812325337E-3</v>
      </c>
      <c r="L9" s="16" t="s">
        <v>19266</v>
      </c>
      <c r="M9" s="21">
        <f>B9L202C1*B9L202C4</f>
        <v>0.14826577034673941</v>
      </c>
      <c r="N9" s="16" t="s">
        <v>19232</v>
      </c>
      <c r="O9" s="21">
        <f>B3L309C4</f>
        <v>0.24345691258711327</v>
      </c>
      <c r="P9" s="16" t="s">
        <v>19267</v>
      </c>
      <c r="Q9" s="21">
        <f>B9L202C1*B9L202C6</f>
        <v>6.2350339523480134</v>
      </c>
      <c r="R9" s="16" t="s">
        <v>19234</v>
      </c>
      <c r="S9" s="21">
        <f>B3L310C4</f>
        <v>0.19169780697036121</v>
      </c>
      <c r="T9" s="16" t="s">
        <v>19268</v>
      </c>
      <c r="U9" s="21">
        <f>B9L202C1*B9L202C8</f>
        <v>4.909461482730249</v>
      </c>
      <c r="V9" s="16" t="s">
        <v>19236</v>
      </c>
      <c r="W9" s="21">
        <f>B3L311C4</f>
        <v>0.18796660487134467</v>
      </c>
      <c r="X9" s="16" t="s">
        <v>19269</v>
      </c>
      <c r="Y9" s="21">
        <f>B9L202C1*B9L202C10</f>
        <v>4.8139038272781125</v>
      </c>
      <c r="Z9" s="16" t="s">
        <v>19238</v>
      </c>
      <c r="AA9" s="21">
        <f>B3L312C4</f>
        <v>0.13979873762187378</v>
      </c>
      <c r="AB9" s="16" t="s">
        <v>19270</v>
      </c>
      <c r="AC9" s="21">
        <f>B9L202C1*B9L202C12</f>
        <v>3.5803044830607655</v>
      </c>
      <c r="AD9" s="16" t="s">
        <v>19240</v>
      </c>
      <c r="AE9" s="21">
        <f>B3L313C4</f>
        <v>4.6759604564870598E-2</v>
      </c>
      <c r="AF9" s="16" t="s">
        <v>19271</v>
      </c>
      <c r="AG9" s="21">
        <f>B9L202C1*B9L202C14</f>
        <v>1.1975331444163217</v>
      </c>
      <c r="AH9" s="16" t="s">
        <v>19242</v>
      </c>
      <c r="AI9" s="21">
        <f>B3L314C4</f>
        <v>2.551687109898387E-2</v>
      </c>
      <c r="AJ9" s="16" t="s">
        <v>19272</v>
      </c>
      <c r="AK9" s="21">
        <f>B9L202C1*B9L202C16</f>
        <v>0.65349780365313659</v>
      </c>
      <c r="AL9" s="16" t="s">
        <v>19244</v>
      </c>
      <c r="AM9" s="21">
        <f>B3L315C4</f>
        <v>9.2057738200159377E-4</v>
      </c>
      <c r="AN9" s="16" t="s">
        <v>19273</v>
      </c>
      <c r="AO9" s="21">
        <f>B9L202C1*B9L202C18</f>
        <v>2.3576374034932235E-2</v>
      </c>
      <c r="AP9" s="16" t="s">
        <v>19246</v>
      </c>
      <c r="AQ9" s="21">
        <f>B3L316C4</f>
        <v>5.4016555203793989E-4</v>
      </c>
      <c r="AR9" s="16" t="s">
        <v>19274</v>
      </c>
      <c r="AS9" s="21">
        <f>B9L202C1*B9L202C20</f>
        <v>1.3833867032386066E-2</v>
      </c>
      <c r="AT9" s="16" t="s">
        <v>19248</v>
      </c>
      <c r="AU9" s="21">
        <f>B3L317C4</f>
        <v>1.4935999090769946E-2</v>
      </c>
      <c r="AV9" s="16" t="s">
        <v>19275</v>
      </c>
      <c r="AW9" s="21">
        <f>B9L202C1*B9L202C22</f>
        <v>0.38251722020777429</v>
      </c>
      <c r="AX9" s="16" t="s">
        <v>19250</v>
      </c>
      <c r="AY9" s="21">
        <f>B3L318C4</f>
        <v>2.0771837889558491E-2</v>
      </c>
      <c r="AZ9" s="16" t="s">
        <v>19276</v>
      </c>
      <c r="BA9" s="21">
        <f>B9L202C1*B9L202C24</f>
        <v>0.53197550695022455</v>
      </c>
      <c r="BB9" s="16" t="s">
        <v>19252</v>
      </c>
      <c r="BC9" s="21">
        <f>B3L319C4</f>
        <v>9.116417205657661E-3</v>
      </c>
      <c r="BD9" s="16" t="s">
        <v>19277</v>
      </c>
      <c r="BE9" s="21">
        <f>B9L202C1*B9L202C26</f>
        <v>0.23347527986376776</v>
      </c>
      <c r="BF9" s="16" t="s">
        <v>19254</v>
      </c>
      <c r="BG9" s="21">
        <f>B3L320C4</f>
        <v>5.0840521588176223E-2</v>
      </c>
      <c r="BH9" s="16" t="s">
        <v>19278</v>
      </c>
      <c r="BI9" s="21">
        <f>B9L202C1*B9L202C28</f>
        <v>1.3020471462026584</v>
      </c>
      <c r="BJ9" s="16" t="s">
        <v>19256</v>
      </c>
      <c r="BK9" s="21">
        <f>B3L321C4</f>
        <v>3.667572037531934E-2</v>
      </c>
      <c r="BL9" s="16" t="s">
        <v>19279</v>
      </c>
      <c r="BM9" s="21">
        <f>B9L202C1*B9L202C30</f>
        <v>0.93928062808696833</v>
      </c>
      <c r="BN9" s="16" t="s">
        <v>19258</v>
      </c>
      <c r="BO9" s="21">
        <f>B3L322C4</f>
        <v>6.5405865213719408E-4</v>
      </c>
      <c r="BP9" s="16" t="s">
        <v>19280</v>
      </c>
      <c r="BQ9" s="21">
        <f>B9L202C1*B9L202C32</f>
        <v>1.6750717240132475E-2</v>
      </c>
      <c r="BR9" s="16" t="s">
        <v>19260</v>
      </c>
      <c r="BS9" s="21">
        <f>B3L323C4</f>
        <v>2.455888946856179E-2</v>
      </c>
      <c r="BT9" s="16" t="s">
        <v>19281</v>
      </c>
      <c r="BU9" s="21">
        <f>B9L202C1*B9L202C34</f>
        <v>0.62896349108039296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0.60051126940383404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5.7892750812325337E-3</v>
      </c>
      <c r="L10" s="16" t="s">
        <v>19285</v>
      </c>
      <c r="M10" s="21">
        <f>B9L203C1*B9L203C4</f>
        <v>3.4765249279589332E-3</v>
      </c>
      <c r="N10" s="16" t="s">
        <v>19232</v>
      </c>
      <c r="O10" s="21">
        <f>B3L309C4</f>
        <v>0.24345691258711327</v>
      </c>
      <c r="P10" s="16" t="s">
        <v>19286</v>
      </c>
      <c r="Q10" s="21">
        <f>B9L203C1*B9L203C6</f>
        <v>0.14619861962282565</v>
      </c>
      <c r="R10" s="16" t="s">
        <v>19234</v>
      </c>
      <c r="S10" s="21">
        <f>B3L310C4</f>
        <v>0.19169780697036121</v>
      </c>
      <c r="T10" s="16" t="s">
        <v>19287</v>
      </c>
      <c r="U10" s="21">
        <f>B9L203C1*B9L203C8</f>
        <v>0.11511669340570276</v>
      </c>
      <c r="V10" s="16" t="s">
        <v>19236</v>
      </c>
      <c r="W10" s="21">
        <f>B3L311C4</f>
        <v>0.18796660487134467</v>
      </c>
      <c r="X10" s="16" t="s">
        <v>19288</v>
      </c>
      <c r="Y10" s="21">
        <f>B9L203C1*B9L203C10</f>
        <v>0.11287606449682008</v>
      </c>
      <c r="Z10" s="16" t="s">
        <v>19238</v>
      </c>
      <c r="AA10" s="21">
        <f>B3L312C4</f>
        <v>0.13979873762187378</v>
      </c>
      <c r="AB10" s="16" t="s">
        <v>19289</v>
      </c>
      <c r="AC10" s="21">
        <f>B9L203C1*B9L203C12</f>
        <v>8.3950717390364957E-2</v>
      </c>
      <c r="AD10" s="16" t="s">
        <v>19240</v>
      </c>
      <c r="AE10" s="21">
        <f>B3L313C4</f>
        <v>4.6759604564870598E-2</v>
      </c>
      <c r="AF10" s="16" t="s">
        <v>19290</v>
      </c>
      <c r="AG10" s="21">
        <f>B9L203C1*B9L203C14</f>
        <v>2.8079669494071754E-2</v>
      </c>
      <c r="AH10" s="16" t="s">
        <v>19242</v>
      </c>
      <c r="AI10" s="21">
        <f>B3L314C4</f>
        <v>2.551687109898387E-2</v>
      </c>
      <c r="AJ10" s="16" t="s">
        <v>19291</v>
      </c>
      <c r="AK10" s="21">
        <f>B9L203C1*B9L203C16</f>
        <v>1.532316865486481E-2</v>
      </c>
      <c r="AL10" s="16" t="s">
        <v>19244</v>
      </c>
      <c r="AM10" s="21">
        <f>B3L315C4</f>
        <v>9.2057738200159377E-4</v>
      </c>
      <c r="AN10" s="16" t="s">
        <v>19292</v>
      </c>
      <c r="AO10" s="21">
        <f>B9L203C1*B9L203C18</f>
        <v>5.5281709225023527E-4</v>
      </c>
      <c r="AP10" s="16" t="s">
        <v>19246</v>
      </c>
      <c r="AQ10" s="21">
        <f>B3L316C4</f>
        <v>5.4016555203793989E-4</v>
      </c>
      <c r="AR10" s="16" t="s">
        <v>19293</v>
      </c>
      <c r="AS10" s="21">
        <f>B9L203C1*B9L203C20</f>
        <v>3.2437550134252604E-4</v>
      </c>
      <c r="AT10" s="16" t="s">
        <v>19248</v>
      </c>
      <c r="AU10" s="21">
        <f>B3L317C4</f>
        <v>1.4935999090769946E-2</v>
      </c>
      <c r="AV10" s="16" t="s">
        <v>19294</v>
      </c>
      <c r="AW10" s="21">
        <f>B9L203C1*B9L203C22</f>
        <v>8.9692357738127716E-3</v>
      </c>
      <c r="AX10" s="16" t="s">
        <v>19250</v>
      </c>
      <c r="AY10" s="21">
        <f>B3L318C4</f>
        <v>2.0771837889558491E-2</v>
      </c>
      <c r="AZ10" s="16" t="s">
        <v>19295</v>
      </c>
      <c r="BA10" s="21">
        <f>B9L203C1*B9L203C24</f>
        <v>1.2473722738909426E-2</v>
      </c>
      <c r="BB10" s="16" t="s">
        <v>19252</v>
      </c>
      <c r="BC10" s="21">
        <f>B3L319C4</f>
        <v>9.116417205657661E-3</v>
      </c>
      <c r="BD10" s="16" t="s">
        <v>19296</v>
      </c>
      <c r="BE10" s="21">
        <f>B9L203C1*B9L203C26</f>
        <v>5.4745112685844356E-3</v>
      </c>
      <c r="BF10" s="16" t="s">
        <v>19254</v>
      </c>
      <c r="BG10" s="21">
        <f>B3L320C4</f>
        <v>5.0840521588176223E-2</v>
      </c>
      <c r="BH10" s="16" t="s">
        <v>19297</v>
      </c>
      <c r="BI10" s="21">
        <f>B9L203C1*B9L203C28</f>
        <v>3.0530306156068731E-2</v>
      </c>
      <c r="BJ10" s="16" t="s">
        <v>19256</v>
      </c>
      <c r="BK10" s="21">
        <f>B3L321C4</f>
        <v>3.667572037531934E-2</v>
      </c>
      <c r="BL10" s="16" t="s">
        <v>19298</v>
      </c>
      <c r="BM10" s="21">
        <f>B9L203C1*B9L203C30</f>
        <v>2.2024183398883079E-2</v>
      </c>
      <c r="BN10" s="16" t="s">
        <v>19258</v>
      </c>
      <c r="BO10" s="21">
        <f>B3L322C4</f>
        <v>6.5405865213719408E-4</v>
      </c>
      <c r="BP10" s="16" t="s">
        <v>19299</v>
      </c>
      <c r="BQ10" s="21">
        <f>B9L203C1*B9L203C32</f>
        <v>3.9276959145946713E-4</v>
      </c>
      <c r="BR10" s="16" t="s">
        <v>19260</v>
      </c>
      <c r="BS10" s="21">
        <f>B3L323C4</f>
        <v>2.455888946856179E-2</v>
      </c>
      <c r="BT10" s="16" t="s">
        <v>19300</v>
      </c>
      <c r="BU10" s="21">
        <f>B9L203C1*B9L203C34</f>
        <v>1.4747889889914491E-2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4678.6002884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5.7892750812325337E-3</v>
      </c>
      <c r="L11" s="16" t="s">
        <v>19303</v>
      </c>
      <c r="M11" s="21">
        <f>B9L204C1*B9L204C4</f>
        <v>27.085704064681465</v>
      </c>
      <c r="N11" s="16" t="s">
        <v>19232</v>
      </c>
      <c r="O11" s="21">
        <f>B3L309C4</f>
        <v>0.24345691258711327</v>
      </c>
      <c r="P11" s="16" t="s">
        <v>19304</v>
      </c>
      <c r="Q11" s="15">
        <f>B9L204C1*B9L204C6</f>
        <v>1139.0375814430417</v>
      </c>
      <c r="R11" s="16" t="s">
        <v>19234</v>
      </c>
      <c r="S11" s="21">
        <f>B3L310C4</f>
        <v>0.19169780697036121</v>
      </c>
      <c r="T11" s="16" t="s">
        <v>19305</v>
      </c>
      <c r="U11" s="21">
        <f>B9L204C1*B9L204C8</f>
        <v>896.87741497717946</v>
      </c>
      <c r="V11" s="16" t="s">
        <v>19236</v>
      </c>
      <c r="W11" s="21">
        <f>B3L311C4</f>
        <v>0.18796660487134467</v>
      </c>
      <c r="X11" s="16" t="s">
        <v>19306</v>
      </c>
      <c r="Y11" s="21">
        <f>B9L204C1*B9L204C10</f>
        <v>879.42061176064203</v>
      </c>
      <c r="Z11" s="16" t="s">
        <v>19238</v>
      </c>
      <c r="AA11" s="21">
        <f>B3L312C4</f>
        <v>0.13979873762187378</v>
      </c>
      <c r="AB11" s="16" t="s">
        <v>19307</v>
      </c>
      <c r="AC11" s="21">
        <f>B9L204C1*B9L204C12</f>
        <v>654.06241415565455</v>
      </c>
      <c r="AD11" s="16" t="s">
        <v>19240</v>
      </c>
      <c r="AE11" s="21">
        <f>B3L313C4</f>
        <v>4.6759604564870598E-2</v>
      </c>
      <c r="AF11" s="16" t="s">
        <v>19308</v>
      </c>
      <c r="AG11" s="21">
        <f>B9L204C1*B9L204C14</f>
        <v>218.76949940267355</v>
      </c>
      <c r="AH11" s="16" t="s">
        <v>19242</v>
      </c>
      <c r="AI11" s="21">
        <f>B3L314C4</f>
        <v>2.551687109898387E-2</v>
      </c>
      <c r="AJ11" s="16" t="s">
        <v>19309</v>
      </c>
      <c r="AK11" s="21">
        <f>B9L204C1*B9L204C16</f>
        <v>119.38324048277155</v>
      </c>
      <c r="AL11" s="16" t="s">
        <v>19244</v>
      </c>
      <c r="AM11" s="21">
        <f>B3L315C4</f>
        <v>9.2057738200159377E-4</v>
      </c>
      <c r="AN11" s="16" t="s">
        <v>19310</v>
      </c>
      <c r="AO11" s="21">
        <f>B9L204C1*B9L204C18</f>
        <v>4.3070136049271737</v>
      </c>
      <c r="AP11" s="16" t="s">
        <v>19246</v>
      </c>
      <c r="AQ11" s="21">
        <f>B3L316C4</f>
        <v>5.4016555203793989E-4</v>
      </c>
      <c r="AR11" s="16" t="s">
        <v>19311</v>
      </c>
      <c r="AS11" s="21">
        <f>B9L204C1*B9L204C20</f>
        <v>2.5272187075484509</v>
      </c>
      <c r="AT11" s="16" t="s">
        <v>19248</v>
      </c>
      <c r="AU11" s="21">
        <f>B3L317C4</f>
        <v>1.4935999090769946E-2</v>
      </c>
      <c r="AV11" s="16" t="s">
        <v>19312</v>
      </c>
      <c r="AW11" s="21">
        <f>B9L204C1*B9L204C22</f>
        <v>69.879569653618404</v>
      </c>
      <c r="AX11" s="16" t="s">
        <v>19250</v>
      </c>
      <c r="AY11" s="21">
        <f>B3L318C4</f>
        <v>2.0771837889558491E-2</v>
      </c>
      <c r="AZ11" s="16" t="s">
        <v>19313</v>
      </c>
      <c r="BA11" s="21">
        <f>B9L204C1*B9L204C24</f>
        <v>97.183126740686404</v>
      </c>
      <c r="BB11" s="16" t="s">
        <v>19252</v>
      </c>
      <c r="BC11" s="21">
        <f>B3L319C4</f>
        <v>9.116417205657661E-3</v>
      </c>
      <c r="BD11" s="16" t="s">
        <v>19314</v>
      </c>
      <c r="BE11" s="21">
        <f>B9L204C1*B9L204C26</f>
        <v>42.652072167564654</v>
      </c>
      <c r="BF11" s="16" t="s">
        <v>19254</v>
      </c>
      <c r="BG11" s="21">
        <f>B3L320C4</f>
        <v>5.0840521588176223E-2</v>
      </c>
      <c r="BH11" s="16" t="s">
        <v>19315</v>
      </c>
      <c r="BI11" s="21">
        <f>B9L204C1*B9L204C28</f>
        <v>237.8624789648477</v>
      </c>
      <c r="BJ11" s="16" t="s">
        <v>19256</v>
      </c>
      <c r="BK11" s="21">
        <f>B3L321C4</f>
        <v>3.667572037531934E-2</v>
      </c>
      <c r="BL11" s="16" t="s">
        <v>19316</v>
      </c>
      <c r="BM11" s="21">
        <f>B9L204C1*B9L204C30</f>
        <v>171.59103592524681</v>
      </c>
      <c r="BN11" s="16" t="s">
        <v>19258</v>
      </c>
      <c r="BO11" s="21">
        <f>B3L322C4</f>
        <v>6.5405865213719408E-4</v>
      </c>
      <c r="BP11" s="16" t="s">
        <v>19317</v>
      </c>
      <c r="BQ11" s="21">
        <f>B9L204C1*B9L204C32</f>
        <v>3.0600789985195913</v>
      </c>
      <c r="BR11" s="16" t="s">
        <v>19260</v>
      </c>
      <c r="BS11" s="21">
        <f>B3L323C4</f>
        <v>2.455888946856179E-2</v>
      </c>
      <c r="BT11" s="16" t="s">
        <v>19318</v>
      </c>
      <c r="BU11" s="21">
        <f>B9L204C1*B9L204C34</f>
        <v>114.90122735039691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841.00554090737489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5.7892750812325337E-3</v>
      </c>
      <c r="L12" s="16" t="s">
        <v>19322</v>
      </c>
      <c r="M12" s="21">
        <f>B9L205C1*B9L205C4</f>
        <v>4.8688124211535539</v>
      </c>
      <c r="N12" s="16" t="s">
        <v>19232</v>
      </c>
      <c r="O12" s="21">
        <f>B3L309C4</f>
        <v>0.24345691258711327</v>
      </c>
      <c r="P12" s="16" t="s">
        <v>19323</v>
      </c>
      <c r="Q12" s="21">
        <f>B9L205C1*B9L205C6</f>
        <v>204.7486124579647</v>
      </c>
      <c r="R12" s="16" t="s">
        <v>19234</v>
      </c>
      <c r="S12" s="21">
        <f>B3L310C4</f>
        <v>0.19169780697036121</v>
      </c>
      <c r="T12" s="16" t="s">
        <v>19324</v>
      </c>
      <c r="U12" s="21">
        <f>B9L205C1*B9L205C8</f>
        <v>161.21891784186616</v>
      </c>
      <c r="V12" s="16" t="s">
        <v>19236</v>
      </c>
      <c r="W12" s="21">
        <f>B3L311C4</f>
        <v>0.18796660487134467</v>
      </c>
      <c r="X12" s="16" t="s">
        <v>19325</v>
      </c>
      <c r="Y12" s="21">
        <f>B9L205C1*B9L205C10</f>
        <v>158.08095620234803</v>
      </c>
      <c r="Z12" s="16" t="s">
        <v>19238</v>
      </c>
      <c r="AA12" s="21">
        <f>B3L312C4</f>
        <v>0.13979873762187378</v>
      </c>
      <c r="AB12" s="16" t="s">
        <v>19326</v>
      </c>
      <c r="AC12" s="21">
        <f>B9L205C1*B9L205C12</f>
        <v>117.57151295185214</v>
      </c>
      <c r="AD12" s="16" t="s">
        <v>19240</v>
      </c>
      <c r="AE12" s="21">
        <f>B3L313C4</f>
        <v>4.6759604564870598E-2</v>
      </c>
      <c r="AF12" s="16" t="s">
        <v>19327</v>
      </c>
      <c r="AG12" s="21">
        <f>B9L205C1*B9L205C14</f>
        <v>39.325086529693955</v>
      </c>
      <c r="AH12" s="16" t="s">
        <v>19242</v>
      </c>
      <c r="AI12" s="21">
        <f>B3L314C4</f>
        <v>2.551687109898387E-2</v>
      </c>
      <c r="AJ12" s="16" t="s">
        <v>19328</v>
      </c>
      <c r="AK12" s="21">
        <f>B9L205C1*B9L205C16</f>
        <v>21.45982998086469</v>
      </c>
      <c r="AL12" s="16" t="s">
        <v>19244</v>
      </c>
      <c r="AM12" s="21">
        <f>B3L315C4</f>
        <v>9.2057738200159377E-4</v>
      </c>
      <c r="AN12" s="16" t="s">
        <v>19329</v>
      </c>
      <c r="AO12" s="21">
        <f>B9L205C1*B9L205C18</f>
        <v>0.77421067909734542</v>
      </c>
      <c r="AP12" s="16" t="s">
        <v>19246</v>
      </c>
      <c r="AQ12" s="21">
        <f>B3L316C4</f>
        <v>5.4016555203793989E-4</v>
      </c>
      <c r="AR12" s="16" t="s">
        <v>19330</v>
      </c>
      <c r="AS12" s="21">
        <f>B9L205C1*B9L205C20</f>
        <v>0.45428222227119841</v>
      </c>
      <c r="AT12" s="16" t="s">
        <v>19248</v>
      </c>
      <c r="AU12" s="21">
        <f>B3L317C4</f>
        <v>1.4935999090769946E-2</v>
      </c>
      <c r="AV12" s="16" t="s">
        <v>19331</v>
      </c>
      <c r="AW12" s="21">
        <f>B9L205C1*B9L205C22</f>
        <v>12.561257994325038</v>
      </c>
      <c r="AX12" s="16" t="s">
        <v>19250</v>
      </c>
      <c r="AY12" s="21">
        <f>B3L318C4</f>
        <v>2.0771837889558491E-2</v>
      </c>
      <c r="AZ12" s="16" t="s">
        <v>19332</v>
      </c>
      <c r="BA12" s="21">
        <f>B9L205C1*B9L205C24</f>
        <v>17.469230759948442</v>
      </c>
      <c r="BB12" s="16" t="s">
        <v>19252</v>
      </c>
      <c r="BC12" s="21">
        <f>B3L319C4</f>
        <v>9.116417205657661E-3</v>
      </c>
      <c r="BD12" s="16" t="s">
        <v>19333</v>
      </c>
      <c r="BE12" s="21">
        <f>B9L205C1*B9L205C26</f>
        <v>7.6669573831814199</v>
      </c>
      <c r="BF12" s="16" t="s">
        <v>19254</v>
      </c>
      <c r="BG12" s="21">
        <f>B3L320C4</f>
        <v>5.0840521588176223E-2</v>
      </c>
      <c r="BH12" s="16" t="s">
        <v>19334</v>
      </c>
      <c r="BI12" s="21">
        <f>B9L205C1*B9L205C28</f>
        <v>42.757160358277211</v>
      </c>
      <c r="BJ12" s="16" t="s">
        <v>19256</v>
      </c>
      <c r="BK12" s="21">
        <f>B3L321C4</f>
        <v>3.667572037531934E-2</v>
      </c>
      <c r="BL12" s="16" t="s">
        <v>19335</v>
      </c>
      <c r="BM12" s="21">
        <f>B9L205C1*B9L205C30</f>
        <v>30.844484052413073</v>
      </c>
      <c r="BN12" s="16" t="s">
        <v>19258</v>
      </c>
      <c r="BO12" s="21">
        <f>B3L322C4</f>
        <v>6.5405865213719408E-4</v>
      </c>
      <c r="BP12" s="16" t="s">
        <v>19336</v>
      </c>
      <c r="BQ12" s="21">
        <f>B9L205C1*B9L205C32</f>
        <v>0.55006695052578947</v>
      </c>
      <c r="BR12" s="16" t="s">
        <v>19260</v>
      </c>
      <c r="BS12" s="21">
        <f>B3L323C4</f>
        <v>2.455888946856179E-2</v>
      </c>
      <c r="BT12" s="16" t="s">
        <v>19337</v>
      </c>
      <c r="BU12" s="21">
        <f>B9L205C1*B9L205C34</f>
        <v>20.65416212159224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275.19793718770245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5.7892750812325337E-3</v>
      </c>
      <c r="L13" s="16" t="s">
        <v>19341</v>
      </c>
      <c r="M13" s="21">
        <f>B9L206C1*B9L206C4</f>
        <v>1.5931965601673619</v>
      </c>
      <c r="N13" s="16" t="s">
        <v>19232</v>
      </c>
      <c r="O13" s="21">
        <f>B3L309C4</f>
        <v>0.24345691258711327</v>
      </c>
      <c r="P13" s="16" t="s">
        <v>19342</v>
      </c>
      <c r="Q13" s="21">
        <f>B9L206C1*B9L206C6</f>
        <v>66.998840138060359</v>
      </c>
      <c r="R13" s="16" t="s">
        <v>19234</v>
      </c>
      <c r="S13" s="21">
        <f>B3L310C4</f>
        <v>0.19169780697036121</v>
      </c>
      <c r="T13" s="16" t="s">
        <v>19343</v>
      </c>
      <c r="U13" s="21">
        <f>B9L206C1*B9L206C8</f>
        <v>52.754841041649769</v>
      </c>
      <c r="V13" s="16" t="s">
        <v>19236</v>
      </c>
      <c r="W13" s="21">
        <f>B3L311C4</f>
        <v>0.18796660487134467</v>
      </c>
      <c r="X13" s="16" t="s">
        <v>19344</v>
      </c>
      <c r="Y13" s="21">
        <f>B9L206C1*B9L206C10</f>
        <v>51.728021920769997</v>
      </c>
      <c r="Z13" s="16" t="s">
        <v>19238</v>
      </c>
      <c r="AA13" s="21">
        <f>B3L312C4</f>
        <v>0.13979873762187378</v>
      </c>
      <c r="AB13" s="16" t="s">
        <v>19345</v>
      </c>
      <c r="AC13" s="21">
        <f>B9L206C1*B9L206C12</f>
        <v>38.472324214984518</v>
      </c>
      <c r="AD13" s="16" t="s">
        <v>19240</v>
      </c>
      <c r="AE13" s="21">
        <f>B3L313C4</f>
        <v>4.6759604564870598E-2</v>
      </c>
      <c r="AF13" s="16" t="s">
        <v>19346</v>
      </c>
      <c r="AG13" s="21">
        <f>B9L206C1*B9L206C14</f>
        <v>12.868146719965063</v>
      </c>
      <c r="AH13" s="16" t="s">
        <v>19242</v>
      </c>
      <c r="AI13" s="21">
        <f>B3L314C4</f>
        <v>2.551687109898387E-2</v>
      </c>
      <c r="AJ13" s="16" t="s">
        <v>19347</v>
      </c>
      <c r="AK13" s="21">
        <f>B9L206C1*B9L206C16</f>
        <v>7.0221902899248629</v>
      </c>
      <c r="AL13" s="16" t="s">
        <v>19244</v>
      </c>
      <c r="AM13" s="21">
        <f>B3L315C4</f>
        <v>9.2057738200159377E-4</v>
      </c>
      <c r="AN13" s="16" t="s">
        <v>19348</v>
      </c>
      <c r="AO13" s="21">
        <f>B9L206C1*B9L206C18</f>
        <v>0.25334099654849418</v>
      </c>
      <c r="AP13" s="16" t="s">
        <v>19246</v>
      </c>
      <c r="AQ13" s="21">
        <f>B3L316C4</f>
        <v>5.4016555203793989E-4</v>
      </c>
      <c r="AR13" s="16" t="s">
        <v>19349</v>
      </c>
      <c r="AS13" s="21">
        <f>B9L206C1*B9L206C20</f>
        <v>0.1486524456606976</v>
      </c>
      <c r="AT13" s="16" t="s">
        <v>19248</v>
      </c>
      <c r="AU13" s="21">
        <f>B3L317C4</f>
        <v>1.4935999090769946E-2</v>
      </c>
      <c r="AV13" s="16" t="s">
        <v>19350</v>
      </c>
      <c r="AW13" s="21">
        <f>B9L206C1*B9L206C22</f>
        <v>4.1103561396172887</v>
      </c>
      <c r="AX13" s="16" t="s">
        <v>19250</v>
      </c>
      <c r="AY13" s="21">
        <f>B3L318C4</f>
        <v>2.0771837889558491E-2</v>
      </c>
      <c r="AZ13" s="16" t="s">
        <v>19351</v>
      </c>
      <c r="BA13" s="21">
        <f>B9L206C1*B9L206C24</f>
        <v>5.7163669388038549</v>
      </c>
      <c r="BB13" s="16" t="s">
        <v>19252</v>
      </c>
      <c r="BC13" s="21">
        <f>B3L319C4</f>
        <v>9.116417205657661E-3</v>
      </c>
      <c r="BD13" s="16" t="s">
        <v>19352</v>
      </c>
      <c r="BE13" s="21">
        <f>B9L206C1*B9L206C26</f>
        <v>2.508819209539467</v>
      </c>
      <c r="BF13" s="16" t="s">
        <v>19254</v>
      </c>
      <c r="BG13" s="21">
        <f>B3L320C4</f>
        <v>5.0840521588176223E-2</v>
      </c>
      <c r="BH13" s="16" t="s">
        <v>19353</v>
      </c>
      <c r="BI13" s="21">
        <f>B9L206C1*B9L206C28</f>
        <v>13.99120666661295</v>
      </c>
      <c r="BJ13" s="16" t="s">
        <v>19256</v>
      </c>
      <c r="BK13" s="21">
        <f>B3L321C4</f>
        <v>3.667572037531934E-2</v>
      </c>
      <c r="BL13" s="16" t="s">
        <v>19354</v>
      </c>
      <c r="BM13" s="21">
        <f>B9L206C1*B9L206C30</f>
        <v>10.09308259216087</v>
      </c>
      <c r="BN13" s="16" t="s">
        <v>19258</v>
      </c>
      <c r="BO13" s="21">
        <f>B3L322C4</f>
        <v>6.5405865213719408E-4</v>
      </c>
      <c r="BP13" s="16" t="s">
        <v>19355</v>
      </c>
      <c r="BQ13" s="21">
        <f>B9L206C1*B9L206C32</f>
        <v>0.17999559186792485</v>
      </c>
      <c r="BR13" s="16" t="s">
        <v>19260</v>
      </c>
      <c r="BS13" s="21">
        <f>B3L323C4</f>
        <v>2.455888946856179E-2</v>
      </c>
      <c r="BT13" s="16" t="s">
        <v>19356</v>
      </c>
      <c r="BU13" s="21">
        <f>B9L206C1*B9L206C34</f>
        <v>6.7585557213689951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4.6403143544841718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5.7892750812325337E-3</v>
      </c>
      <c r="L14" s="16" t="s">
        <v>19360</v>
      </c>
      <c r="M14" s="21">
        <f>B9L207C1*B9L207C4</f>
        <v>2.6864056261500846E-2</v>
      </c>
      <c r="N14" s="16" t="s">
        <v>19232</v>
      </c>
      <c r="O14" s="21">
        <f>B3L309C4</f>
        <v>0.24345691258711327</v>
      </c>
      <c r="P14" s="16" t="s">
        <v>19361</v>
      </c>
      <c r="Q14" s="21">
        <f>B9L207C1*B9L207C6</f>
        <v>1.1297166061763799</v>
      </c>
      <c r="R14" s="16" t="s">
        <v>19234</v>
      </c>
      <c r="S14" s="21">
        <f>B3L310C4</f>
        <v>0.19169780697036121</v>
      </c>
      <c r="T14" s="16" t="s">
        <v>19362</v>
      </c>
      <c r="U14" s="21">
        <f>B9L207C1*B9L207C8</f>
        <v>0.88953808540770307</v>
      </c>
      <c r="V14" s="16" t="s">
        <v>19236</v>
      </c>
      <c r="W14" s="21">
        <f>B3L311C4</f>
        <v>0.18796660487134467</v>
      </c>
      <c r="X14" s="16" t="s">
        <v>19363</v>
      </c>
      <c r="Y14" s="21">
        <f>B9L207C1*B9L207C10</f>
        <v>0.87222413474815519</v>
      </c>
      <c r="Z14" s="16" t="s">
        <v>19238</v>
      </c>
      <c r="AA14" s="21">
        <f>B3L312C4</f>
        <v>0.13979873762187378</v>
      </c>
      <c r="AB14" s="16" t="s">
        <v>19364</v>
      </c>
      <c r="AC14" s="21">
        <f>B9L207C1*B9L207C12</f>
        <v>0.64871008892554738</v>
      </c>
      <c r="AD14" s="16" t="s">
        <v>19240</v>
      </c>
      <c r="AE14" s="21">
        <f>B3L313C4</f>
        <v>4.6759604564870598E-2</v>
      </c>
      <c r="AF14" s="16" t="s">
        <v>19365</v>
      </c>
      <c r="AG14" s="21">
        <f>B9L207C1*B9L207C14</f>
        <v>0.21697926427237266</v>
      </c>
      <c r="AH14" s="16" t="s">
        <v>19242</v>
      </c>
      <c r="AI14" s="21">
        <f>B3L314C4</f>
        <v>2.551687109898387E-2</v>
      </c>
      <c r="AJ14" s="16" t="s">
        <v>19366</v>
      </c>
      <c r="AK14" s="21">
        <f>B9L207C1*B9L207C16</f>
        <v>0.11840630324213716</v>
      </c>
      <c r="AL14" s="16" t="s">
        <v>19244</v>
      </c>
      <c r="AM14" s="21">
        <f>B3L315C4</f>
        <v>9.2057738200159377E-4</v>
      </c>
      <c r="AN14" s="16" t="s">
        <v>19367</v>
      </c>
      <c r="AO14" s="21">
        <f>B9L207C1*B9L207C18</f>
        <v>4.2717684401154541E-3</v>
      </c>
      <c r="AP14" s="16" t="s">
        <v>19246</v>
      </c>
      <c r="AQ14" s="21">
        <f>B3L316C4</f>
        <v>5.4016555203793989E-4</v>
      </c>
      <c r="AR14" s="16" t="s">
        <v>19368</v>
      </c>
      <c r="AS14" s="21">
        <f>B9L207C1*B9L207C20</f>
        <v>2.5065379649195194E-3</v>
      </c>
      <c r="AT14" s="16" t="s">
        <v>19248</v>
      </c>
      <c r="AU14" s="21">
        <f>B3L317C4</f>
        <v>1.4935999090769946E-2</v>
      </c>
      <c r="AV14" s="16" t="s">
        <v>19369</v>
      </c>
      <c r="AW14" s="21">
        <f>B9L207C1*B9L207C22</f>
        <v>6.9307730979462315E-2</v>
      </c>
      <c r="AX14" s="16" t="s">
        <v>19250</v>
      </c>
      <c r="AY14" s="21">
        <f>B3L318C4</f>
        <v>2.0771837889558491E-2</v>
      </c>
      <c r="AZ14" s="16" t="s">
        <v>19370</v>
      </c>
      <c r="BA14" s="21">
        <f>B9L207C1*B9L207C24</f>
        <v>9.6387857527936466E-2</v>
      </c>
      <c r="BB14" s="16" t="s">
        <v>19252</v>
      </c>
      <c r="BC14" s="21">
        <f>B3L319C4</f>
        <v>9.116417205657661E-3</v>
      </c>
      <c r="BD14" s="16" t="s">
        <v>19371</v>
      </c>
      <c r="BE14" s="21">
        <f>B9L207C1*B9L207C26</f>
        <v>4.2303041620879729E-2</v>
      </c>
      <c r="BF14" s="16" t="s">
        <v>19254</v>
      </c>
      <c r="BG14" s="21">
        <f>B3L320C4</f>
        <v>5.0840521588176223E-2</v>
      </c>
      <c r="BH14" s="16" t="s">
        <v>19372</v>
      </c>
      <c r="BI14" s="21">
        <f>B9L207C1*B9L207C28</f>
        <v>0.23591600211507655</v>
      </c>
      <c r="BJ14" s="16" t="s">
        <v>19256</v>
      </c>
      <c r="BK14" s="21">
        <f>B3L321C4</f>
        <v>3.667572037531934E-2</v>
      </c>
      <c r="BL14" s="16" t="s">
        <v>19373</v>
      </c>
      <c r="BM14" s="21">
        <f>B9L207C1*B9L207C30</f>
        <v>0.17018687171864194</v>
      </c>
      <c r="BN14" s="16" t="s">
        <v>19258</v>
      </c>
      <c r="BO14" s="21">
        <f>B3L322C4</f>
        <v>6.5405865213719408E-4</v>
      </c>
      <c r="BP14" s="16" t="s">
        <v>19374</v>
      </c>
      <c r="BQ14" s="21">
        <f>B9L207C1*B9L207C32</f>
        <v>3.0350377521867911E-3</v>
      </c>
      <c r="BR14" s="16" t="s">
        <v>19260</v>
      </c>
      <c r="BS14" s="21">
        <f>B3L323C4</f>
        <v>2.455888946856179E-2</v>
      </c>
      <c r="BT14" s="16" t="s">
        <v>19375</v>
      </c>
      <c r="BU14" s="21">
        <f>B9L207C1*B9L207C34</f>
        <v>0.11396096733115743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0.10918386716433345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5.7892750812325337E-3</v>
      </c>
      <c r="L15" s="16" t="s">
        <v>19379</v>
      </c>
      <c r="M15" s="21">
        <f>B9L208C1*B9L208C4</f>
        <v>6.3209544144707871E-4</v>
      </c>
      <c r="N15" s="16" t="s">
        <v>19232</v>
      </c>
      <c r="O15" s="21">
        <f>B3L309C4</f>
        <v>0.24345691258711327</v>
      </c>
      <c r="P15" s="16" t="s">
        <v>19380</v>
      </c>
      <c r="Q15" s="21">
        <f>B9L208C1*B9L208C6</f>
        <v>2.6581567204150117E-2</v>
      </c>
      <c r="R15" s="16" t="s">
        <v>19234</v>
      </c>
      <c r="S15" s="21">
        <f>B3L310C4</f>
        <v>0.19169780697036121</v>
      </c>
      <c r="T15" s="16" t="s">
        <v>19381</v>
      </c>
      <c r="U15" s="21">
        <f>B9L208C1*B9L208C8</f>
        <v>2.0930307891945953E-2</v>
      </c>
      <c r="V15" s="16" t="s">
        <v>19236</v>
      </c>
      <c r="W15" s="21">
        <f>B3L311C4</f>
        <v>0.18796660487134467</v>
      </c>
      <c r="X15" s="16" t="s">
        <v>19382</v>
      </c>
      <c r="Y15" s="21">
        <f>B9L208C1*B9L208C10</f>
        <v>2.0522920817603651E-2</v>
      </c>
      <c r="Z15" s="16" t="s">
        <v>19238</v>
      </c>
      <c r="AA15" s="21">
        <f>B3L312C4</f>
        <v>0.13979873762187378</v>
      </c>
      <c r="AB15" s="16" t="s">
        <v>19383</v>
      </c>
      <c r="AC15" s="21">
        <f>B9L208C1*B9L208C12</f>
        <v>1.5263766798248172E-2</v>
      </c>
      <c r="AD15" s="16" t="s">
        <v>19240</v>
      </c>
      <c r="AE15" s="21">
        <f>B3L313C4</f>
        <v>4.6759604564870598E-2</v>
      </c>
      <c r="AF15" s="16" t="s">
        <v>19384</v>
      </c>
      <c r="AG15" s="21">
        <f>B9L208C1*B9L208C14</f>
        <v>5.1053944534675917E-3</v>
      </c>
      <c r="AH15" s="16" t="s">
        <v>19242</v>
      </c>
      <c r="AI15" s="21">
        <f>B3L314C4</f>
        <v>2.551687109898387E-2</v>
      </c>
      <c r="AJ15" s="16" t="s">
        <v>19385</v>
      </c>
      <c r="AK15" s="21">
        <f>B9L208C1*B9L208C16</f>
        <v>2.7860306645208742E-3</v>
      </c>
      <c r="AL15" s="16" t="s">
        <v>19244</v>
      </c>
      <c r="AM15" s="21">
        <f>B3L315C4</f>
        <v>9.2057738200159377E-4</v>
      </c>
      <c r="AN15" s="16" t="s">
        <v>19386</v>
      </c>
      <c r="AO15" s="21">
        <f>B9L208C1*B9L208C18</f>
        <v>1.0051219859095187E-4</v>
      </c>
      <c r="AP15" s="16" t="s">
        <v>19246</v>
      </c>
      <c r="AQ15" s="21">
        <f>B3L316C4</f>
        <v>5.4016555203793989E-4</v>
      </c>
      <c r="AR15" s="16" t="s">
        <v>19387</v>
      </c>
      <c r="AS15" s="21">
        <f>B9L208C1*B9L208C20</f>
        <v>5.8977363880459281E-5</v>
      </c>
      <c r="AT15" s="16" t="s">
        <v>19248</v>
      </c>
      <c r="AU15" s="21">
        <f>B3L317C4</f>
        <v>1.4935999090769946E-2</v>
      </c>
      <c r="AV15" s="16" t="s">
        <v>19388</v>
      </c>
      <c r="AW15" s="21">
        <f>B9L208C1*B9L208C22</f>
        <v>1.6307701406932311E-3</v>
      </c>
      <c r="AX15" s="16" t="s">
        <v>19250</v>
      </c>
      <c r="AY15" s="21">
        <f>B3L318C4</f>
        <v>2.0771837889558491E-2</v>
      </c>
      <c r="AZ15" s="16" t="s">
        <v>19389</v>
      </c>
      <c r="BA15" s="21">
        <f>B9L208C1*B9L208C24</f>
        <v>2.2679495888926226E-3</v>
      </c>
      <c r="BB15" s="16" t="s">
        <v>19252</v>
      </c>
      <c r="BC15" s="21">
        <f>B3L319C4</f>
        <v>9.116417205657661E-3</v>
      </c>
      <c r="BD15" s="16" t="s">
        <v>19390</v>
      </c>
      <c r="BE15" s="21">
        <f>B9L208C1*B9L208C26</f>
        <v>9.9536568519717006E-4</v>
      </c>
      <c r="BF15" s="16" t="s">
        <v>19254</v>
      </c>
      <c r="BG15" s="21">
        <f>B3L320C4</f>
        <v>5.0840521588176223E-2</v>
      </c>
      <c r="BH15" s="16" t="s">
        <v>19391</v>
      </c>
      <c r="BI15" s="21">
        <f>B9L208C1*B9L208C28</f>
        <v>5.5509647556488597E-3</v>
      </c>
      <c r="BJ15" s="16" t="s">
        <v>19256</v>
      </c>
      <c r="BK15" s="21">
        <f>B3L321C4</f>
        <v>3.667572037531934E-2</v>
      </c>
      <c r="BL15" s="16" t="s">
        <v>19392</v>
      </c>
      <c r="BM15" s="21">
        <f>B9L208C1*B9L208C30</f>
        <v>4.0043969816151046E-3</v>
      </c>
      <c r="BN15" s="16" t="s">
        <v>19258</v>
      </c>
      <c r="BO15" s="21">
        <f>B3L322C4</f>
        <v>6.5405865213719408E-4</v>
      </c>
      <c r="BP15" s="16" t="s">
        <v>19393</v>
      </c>
      <c r="BQ15" s="21">
        <f>B9L208C1*B9L208C32</f>
        <v>7.1412652992630386E-5</v>
      </c>
      <c r="BR15" s="16" t="s">
        <v>19260</v>
      </c>
      <c r="BS15" s="21">
        <f>B3L323C4</f>
        <v>2.455888946856179E-2</v>
      </c>
      <c r="BT15" s="16" t="s">
        <v>19394</v>
      </c>
      <c r="BU15" s="21">
        <f>B9L208C1*B9L208C34</f>
        <v>2.6814345254389982E-3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17.414826812711187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5.7892750812325337E-3</v>
      </c>
      <c r="L16" s="16" t="s">
        <v>19398</v>
      </c>
      <c r="M16" s="21">
        <f>B9L209C1*B9L209C4</f>
        <v>0.10081922291080907</v>
      </c>
      <c r="N16" s="16" t="s">
        <v>19232</v>
      </c>
      <c r="O16" s="21">
        <f>B3L309C4</f>
        <v>0.24345691258711327</v>
      </c>
      <c r="P16" s="16" t="s">
        <v>19399</v>
      </c>
      <c r="Q16" s="21">
        <f>B9L209C1*B9L209C6</f>
        <v>4.2397599690619439</v>
      </c>
      <c r="R16" s="16" t="s">
        <v>19234</v>
      </c>
      <c r="S16" s="21">
        <f>B3L310C4</f>
        <v>0.19169780697036121</v>
      </c>
      <c r="T16" s="16" t="s">
        <v>19400</v>
      </c>
      <c r="U16" s="21">
        <f>B9L209C1*B9L209C8</f>
        <v>3.3383841087653798</v>
      </c>
      <c r="V16" s="16" t="s">
        <v>19236</v>
      </c>
      <c r="W16" s="21">
        <f>B3L311C4</f>
        <v>0.18796660487134467</v>
      </c>
      <c r="X16" s="16" t="s">
        <v>19401</v>
      </c>
      <c r="Y16" s="21">
        <f>B9L209C1*B9L209C10</f>
        <v>3.2734058704077822</v>
      </c>
      <c r="Z16" s="16" t="s">
        <v>19238</v>
      </c>
      <c r="AA16" s="21">
        <f>B3L312C4</f>
        <v>0.13979873762187378</v>
      </c>
      <c r="AB16" s="16" t="s">
        <v>19402</v>
      </c>
      <c r="AC16" s="21">
        <f>B9L209C1*B9L209C12</f>
        <v>2.4345708043205838</v>
      </c>
      <c r="AD16" s="16" t="s">
        <v>19240</v>
      </c>
      <c r="AE16" s="21">
        <f>B3L313C4</f>
        <v>4.6759604564870598E-2</v>
      </c>
      <c r="AF16" s="16" t="s">
        <v>19403</v>
      </c>
      <c r="AG16" s="21">
        <f>B9L209C1*B9L209C14</f>
        <v>0.81431041532808091</v>
      </c>
      <c r="AH16" s="16" t="s">
        <v>19242</v>
      </c>
      <c r="AI16" s="21">
        <f>B3L314C4</f>
        <v>2.551687109898387E-2</v>
      </c>
      <c r="AJ16" s="16" t="s">
        <v>19404</v>
      </c>
      <c r="AK16" s="21">
        <f>B9L209C1*B9L209C16</f>
        <v>0.44437189099107949</v>
      </c>
      <c r="AL16" s="16" t="s">
        <v>19244</v>
      </c>
      <c r="AM16" s="21">
        <f>B3L315C4</f>
        <v>9.2057738200159377E-4</v>
      </c>
      <c r="AN16" s="16" t="s">
        <v>19405</v>
      </c>
      <c r="AO16" s="21">
        <f>B9L209C1*B9L209C18</f>
        <v>1.6031695675256825E-2</v>
      </c>
      <c r="AP16" s="16" t="s">
        <v>19246</v>
      </c>
      <c r="AQ16" s="21">
        <f>B3L316C4</f>
        <v>5.4016555203793989E-4</v>
      </c>
      <c r="AR16" s="16" t="s">
        <v>19406</v>
      </c>
      <c r="AS16" s="21">
        <f>B9L209C1*B9L209C20</f>
        <v>9.4068895389332555E-3</v>
      </c>
      <c r="AT16" s="16" t="s">
        <v>19248</v>
      </c>
      <c r="AU16" s="21">
        <f>B3L317C4</f>
        <v>1.4935999090769946E-2</v>
      </c>
      <c r="AV16" s="16" t="s">
        <v>19407</v>
      </c>
      <c r="AW16" s="21">
        <f>B9L209C1*B9L209C22</f>
        <v>0.26010783744057037</v>
      </c>
      <c r="AX16" s="16" t="s">
        <v>19250</v>
      </c>
      <c r="AY16" s="21">
        <f>B3L318C4</f>
        <v>2.0771837889558491E-2</v>
      </c>
      <c r="AZ16" s="16" t="s">
        <v>19408</v>
      </c>
      <c r="BA16" s="21">
        <f>B9L209C1*B9L209C24</f>
        <v>0.36173795942837333</v>
      </c>
      <c r="BB16" s="16" t="s">
        <v>19252</v>
      </c>
      <c r="BC16" s="21">
        <f>B3L319C4</f>
        <v>9.116417205657661E-3</v>
      </c>
      <c r="BD16" s="16" t="s">
        <v>19409</v>
      </c>
      <c r="BE16" s="21">
        <f>B9L209C1*B9L209C26</f>
        <v>0.15876082678894862</v>
      </c>
      <c r="BF16" s="16" t="s">
        <v>19254</v>
      </c>
      <c r="BG16" s="21">
        <f>B3L320C4</f>
        <v>5.0840521588176223E-2</v>
      </c>
      <c r="BH16" s="16" t="s">
        <v>19410</v>
      </c>
      <c r="BI16" s="21">
        <f>B9L209C1*B9L209C28</f>
        <v>0.88537887852599317</v>
      </c>
      <c r="BJ16" s="16" t="s">
        <v>19256</v>
      </c>
      <c r="BK16" s="21">
        <f>B3L321C4</f>
        <v>3.667572037531934E-2</v>
      </c>
      <c r="BL16" s="16" t="s">
        <v>19411</v>
      </c>
      <c r="BM16" s="21">
        <f>B9L209C1*B9L209C30</f>
        <v>0.63870131856760926</v>
      </c>
      <c r="BN16" s="16" t="s">
        <v>19258</v>
      </c>
      <c r="BO16" s="21">
        <f>B3L322C4</f>
        <v>6.5405865213719408E-4</v>
      </c>
      <c r="BP16" s="16" t="s">
        <v>19412</v>
      </c>
      <c r="BQ16" s="21">
        <f>B9L209C1*B9L209C32</f>
        <v>1.1390318152324547E-2</v>
      </c>
      <c r="BR16" s="16" t="s">
        <v>19260</v>
      </c>
      <c r="BS16" s="21">
        <f>B3L323C4</f>
        <v>2.455888946856179E-2</v>
      </c>
      <c r="BT16" s="16" t="s">
        <v>19413</v>
      </c>
      <c r="BU16" s="21">
        <f>B9L209C1*B9L209C34</f>
        <v>0.42768880680752025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21">
        <f>B9L109C9</f>
        <v>15.176557535842351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5.7892750812325337E-3</v>
      </c>
      <c r="L17" s="16" t="s">
        <v>19417</v>
      </c>
      <c r="M17" s="21">
        <f>B9L210C1*B9L210C4</f>
        <v>8.7861266361143942E-2</v>
      </c>
      <c r="N17" s="16" t="s">
        <v>19232</v>
      </c>
      <c r="O17" s="21">
        <f>B3L309C4</f>
        <v>0.24345691258711327</v>
      </c>
      <c r="P17" s="16" t="s">
        <v>19418</v>
      </c>
      <c r="Q17" s="21">
        <f>B9L210C1*B9L210C6</f>
        <v>3.6948378413768665</v>
      </c>
      <c r="R17" s="16" t="s">
        <v>19234</v>
      </c>
      <c r="S17" s="21">
        <f>B3L310C4</f>
        <v>0.19169780697036121</v>
      </c>
      <c r="T17" s="16" t="s">
        <v>19419</v>
      </c>
      <c r="U17" s="21">
        <f>B9L210C1*B9L210C8</f>
        <v>2.9093127969804877</v>
      </c>
      <c r="V17" s="16" t="s">
        <v>19236</v>
      </c>
      <c r="W17" s="21">
        <f>B3L311C4</f>
        <v>0.18796660487134467</v>
      </c>
      <c r="X17" s="16" t="s">
        <v>19420</v>
      </c>
      <c r="Y17" s="21">
        <f>B9L210C1*B9L210C10</f>
        <v>2.8526859936469076</v>
      </c>
      <c r="Z17" s="16" t="s">
        <v>19238</v>
      </c>
      <c r="AA17" s="21">
        <f>B3L312C4</f>
        <v>0.13979873762187378</v>
      </c>
      <c r="AB17" s="16" t="s">
        <v>19421</v>
      </c>
      <c r="AC17" s="21">
        <f>B9L210C1*B9L210C12</f>
        <v>2.121663584956496</v>
      </c>
      <c r="AD17" s="16" t="s">
        <v>19240</v>
      </c>
      <c r="AE17" s="21">
        <f>B3L313C4</f>
        <v>4.6759604564870598E-2</v>
      </c>
      <c r="AF17" s="16" t="s">
        <v>19422</v>
      </c>
      <c r="AG17" s="21">
        <f>B9L210C1*B9L210C14</f>
        <v>0.70964982903199525</v>
      </c>
      <c r="AH17" s="16" t="s">
        <v>19242</v>
      </c>
      <c r="AI17" s="21">
        <f>B3L314C4</f>
        <v>2.551687109898387E-2</v>
      </c>
      <c r="AJ17" s="16" t="s">
        <v>19423</v>
      </c>
      <c r="AK17" s="21">
        <f>B9L210C1*B9L210C16</f>
        <v>0.38725826236840155</v>
      </c>
      <c r="AL17" s="16" t="s">
        <v>19244</v>
      </c>
      <c r="AM17" s="21">
        <f>B3L315C4</f>
        <v>9.2057738200159377E-4</v>
      </c>
      <c r="AN17" s="16" t="s">
        <v>19424</v>
      </c>
      <c r="AO17" s="21">
        <f>B9L210C1*B9L210C18</f>
        <v>1.3971195604142311E-2</v>
      </c>
      <c r="AP17" s="16" t="s">
        <v>19246</v>
      </c>
      <c r="AQ17" s="21">
        <f>B3L316C4</f>
        <v>5.4016555203793989E-4</v>
      </c>
      <c r="AR17" s="16" t="s">
        <v>19425</v>
      </c>
      <c r="AS17" s="21">
        <f>B9L210C1*B9L210C20</f>
        <v>8.1978535793838393E-3</v>
      </c>
      <c r="AT17" s="16" t="s">
        <v>19248</v>
      </c>
      <c r="AU17" s="21">
        <f>B3L317C4</f>
        <v>1.4935999090769946E-2</v>
      </c>
      <c r="AV17" s="16" t="s">
        <v>19426</v>
      </c>
      <c r="AW17" s="21">
        <f>B9L210C1*B9L210C22</f>
        <v>0.22667704955635912</v>
      </c>
      <c r="AX17" s="16" t="s">
        <v>19250</v>
      </c>
      <c r="AY17" s="21">
        <f>B3L318C4</f>
        <v>2.0771837889558491E-2</v>
      </c>
      <c r="AZ17" s="16" t="s">
        <v>19427</v>
      </c>
      <c r="BA17" s="21">
        <f>B9L210C1*B9L210C24</f>
        <v>0.3152449928560746</v>
      </c>
      <c r="BB17" s="16" t="s">
        <v>19252</v>
      </c>
      <c r="BC17" s="21">
        <f>B3L319C4</f>
        <v>9.116417205657661E-3</v>
      </c>
      <c r="BD17" s="16" t="s">
        <v>19428</v>
      </c>
      <c r="BE17" s="21">
        <f>B9L210C1*B9L210C26</f>
        <v>0.13835583024240664</v>
      </c>
      <c r="BF17" s="16" t="s">
        <v>19254</v>
      </c>
      <c r="BG17" s="21">
        <f>B3L320C4</f>
        <v>5.0840521588176223E-2</v>
      </c>
      <c r="BH17" s="16" t="s">
        <v>19429</v>
      </c>
      <c r="BI17" s="21">
        <f>B9L210C1*B9L210C28</f>
        <v>0.77158410103519159</v>
      </c>
      <c r="BJ17" s="16" t="s">
        <v>19256</v>
      </c>
      <c r="BK17" s="21">
        <f>B3L321C4</f>
        <v>3.667572037531934E-2</v>
      </c>
      <c r="BL17" s="16" t="s">
        <v>19430</v>
      </c>
      <c r="BM17" s="21">
        <f>B9L210C1*B9L210C30</f>
        <v>0.55661118044449953</v>
      </c>
      <c r="BN17" s="16" t="s">
        <v>19258</v>
      </c>
      <c r="BO17" s="21">
        <f>B3L322C4</f>
        <v>6.5405865213719408E-4</v>
      </c>
      <c r="BP17" s="16" t="s">
        <v>19431</v>
      </c>
      <c r="BQ17" s="21">
        <f>B9L210C1*B9L210C32</f>
        <v>9.9263587659756229E-3</v>
      </c>
      <c r="BR17" s="16" t="s">
        <v>19260</v>
      </c>
      <c r="BS17" s="21">
        <f>B3L323C4</f>
        <v>2.455888946856179E-2</v>
      </c>
      <c r="BT17" s="16" t="s">
        <v>19432</v>
      </c>
      <c r="BU17" s="21">
        <f>B9L210C1*B9L210C34</f>
        <v>0.3727193990360208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5.7892750812325337E-3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0.24345691258711327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0.19169780697036121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0.18796660487134467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0.13979873762187378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4.6759604564870598E-2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2.551687109898387E-2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9.2057738200159377E-4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5.4016555203793989E-4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1.4935999090769946E-2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2.0771837889558491E-2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9.116417205657661E-3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5.0840521588176223E-2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3.667572037531934E-2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6.5405865213719408E-4</v>
      </c>
      <c r="BP18" s="16" t="s">
        <v>19450</v>
      </c>
      <c r="BQ18" s="15">
        <f>B9L211C1*B9L211C32</f>
        <v>0</v>
      </c>
      <c r="BR18" s="16" t="s">
        <v>19260</v>
      </c>
      <c r="BS18" s="21">
        <f>B3L323C4</f>
        <v>2.455888946856179E-2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15">
        <f>B9L111C9</f>
        <v>0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5.7892750812325337E-3</v>
      </c>
      <c r="L19" s="16" t="s">
        <v>19455</v>
      </c>
      <c r="M19" s="15">
        <f>B9L212C1*B9L212C4</f>
        <v>0</v>
      </c>
      <c r="N19" s="16" t="s">
        <v>19232</v>
      </c>
      <c r="O19" s="21">
        <f>B3L309C4</f>
        <v>0.24345691258711327</v>
      </c>
      <c r="P19" s="16" t="s">
        <v>19456</v>
      </c>
      <c r="Q19" s="15">
        <f>B9L212C1*B9L212C6</f>
        <v>0</v>
      </c>
      <c r="R19" s="16" t="s">
        <v>19234</v>
      </c>
      <c r="S19" s="21">
        <f>B3L310C4</f>
        <v>0.19169780697036121</v>
      </c>
      <c r="T19" s="16" t="s">
        <v>19457</v>
      </c>
      <c r="U19" s="15">
        <f>B9L212C1*B9L212C8</f>
        <v>0</v>
      </c>
      <c r="V19" s="16" t="s">
        <v>19236</v>
      </c>
      <c r="W19" s="21">
        <f>B3L311C4</f>
        <v>0.18796660487134467</v>
      </c>
      <c r="X19" s="16" t="s">
        <v>19458</v>
      </c>
      <c r="Y19" s="15">
        <f>B9L212C1*B9L212C10</f>
        <v>0</v>
      </c>
      <c r="Z19" s="16" t="s">
        <v>19238</v>
      </c>
      <c r="AA19" s="21">
        <f>B3L312C4</f>
        <v>0.13979873762187378</v>
      </c>
      <c r="AB19" s="16" t="s">
        <v>19459</v>
      </c>
      <c r="AC19" s="15">
        <f>B9L212C1*B9L212C12</f>
        <v>0</v>
      </c>
      <c r="AD19" s="16" t="s">
        <v>19240</v>
      </c>
      <c r="AE19" s="21">
        <f>B3L313C4</f>
        <v>4.6759604564870598E-2</v>
      </c>
      <c r="AF19" s="16" t="s">
        <v>19460</v>
      </c>
      <c r="AG19" s="15">
        <f>B9L212C1*B9L212C14</f>
        <v>0</v>
      </c>
      <c r="AH19" s="16" t="s">
        <v>19242</v>
      </c>
      <c r="AI19" s="21">
        <f>B3L314C4</f>
        <v>2.551687109898387E-2</v>
      </c>
      <c r="AJ19" s="16" t="s">
        <v>19461</v>
      </c>
      <c r="AK19" s="15">
        <f>B9L212C1*B9L212C16</f>
        <v>0</v>
      </c>
      <c r="AL19" s="16" t="s">
        <v>19244</v>
      </c>
      <c r="AM19" s="21">
        <f>B3L315C4</f>
        <v>9.2057738200159377E-4</v>
      </c>
      <c r="AN19" s="16" t="s">
        <v>19462</v>
      </c>
      <c r="AO19" s="15">
        <f>B9L212C1*B9L212C18</f>
        <v>0</v>
      </c>
      <c r="AP19" s="16" t="s">
        <v>19246</v>
      </c>
      <c r="AQ19" s="21">
        <f>B3L316C4</f>
        <v>5.4016555203793989E-4</v>
      </c>
      <c r="AR19" s="16" t="s">
        <v>19463</v>
      </c>
      <c r="AS19" s="15">
        <f>B9L212C1*B9L212C20</f>
        <v>0</v>
      </c>
      <c r="AT19" s="16" t="s">
        <v>19248</v>
      </c>
      <c r="AU19" s="21">
        <f>B3L317C4</f>
        <v>1.4935999090769946E-2</v>
      </c>
      <c r="AV19" s="16" t="s">
        <v>19464</v>
      </c>
      <c r="AW19" s="15">
        <f>B9L212C1*B9L212C22</f>
        <v>0</v>
      </c>
      <c r="AX19" s="16" t="s">
        <v>19250</v>
      </c>
      <c r="AY19" s="21">
        <f>B3L318C4</f>
        <v>2.0771837889558491E-2</v>
      </c>
      <c r="AZ19" s="16" t="s">
        <v>19465</v>
      </c>
      <c r="BA19" s="15">
        <f>B9L212C1*B9L212C24</f>
        <v>0</v>
      </c>
      <c r="BB19" s="16" t="s">
        <v>19252</v>
      </c>
      <c r="BC19" s="21">
        <f>B3L319C4</f>
        <v>9.116417205657661E-3</v>
      </c>
      <c r="BD19" s="16" t="s">
        <v>19466</v>
      </c>
      <c r="BE19" s="15">
        <f>B9L212C1*B9L212C26</f>
        <v>0</v>
      </c>
      <c r="BF19" s="16" t="s">
        <v>19254</v>
      </c>
      <c r="BG19" s="21">
        <f>B3L320C4</f>
        <v>5.0840521588176223E-2</v>
      </c>
      <c r="BH19" s="16" t="s">
        <v>19467</v>
      </c>
      <c r="BI19" s="15">
        <f>B9L212C1*B9L212C28</f>
        <v>0</v>
      </c>
      <c r="BJ19" s="16" t="s">
        <v>19256</v>
      </c>
      <c r="BK19" s="21">
        <f>B3L321C4</f>
        <v>3.667572037531934E-2</v>
      </c>
      <c r="BL19" s="16" t="s">
        <v>19468</v>
      </c>
      <c r="BM19" s="15">
        <f>B9L212C1*B9L212C30</f>
        <v>0</v>
      </c>
      <c r="BN19" s="16" t="s">
        <v>19258</v>
      </c>
      <c r="BO19" s="21">
        <f>B3L322C4</f>
        <v>6.5405865213719408E-4</v>
      </c>
      <c r="BP19" s="16" t="s">
        <v>19469</v>
      </c>
      <c r="BQ19" s="15">
        <f>B9L212C1*B9L212C32</f>
        <v>0</v>
      </c>
      <c r="BR19" s="16" t="s">
        <v>19260</v>
      </c>
      <c r="BS19" s="21">
        <f>B3L323C4</f>
        <v>2.455888946856179E-2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304.63534456858076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5.7892750812325337E-3</v>
      </c>
      <c r="L20" s="16" t="s">
        <v>19474</v>
      </c>
      <c r="M20" s="21">
        <f>B9L213C1*B9L213C4</f>
        <v>1.7636178091735712</v>
      </c>
      <c r="N20" s="16" t="s">
        <v>19232</v>
      </c>
      <c r="O20" s="21">
        <f>B3L309C4</f>
        <v>0.24345691258711327</v>
      </c>
      <c r="P20" s="16" t="s">
        <v>19475</v>
      </c>
      <c r="Q20" s="21">
        <f>B9L213C1*B9L213C6</f>
        <v>74.165580453578102</v>
      </c>
      <c r="R20" s="16" t="s">
        <v>19234</v>
      </c>
      <c r="S20" s="21">
        <f>B3L310C4</f>
        <v>0.19169780697036121</v>
      </c>
      <c r="T20" s="16" t="s">
        <v>19476</v>
      </c>
      <c r="U20" s="21">
        <f>B9L213C1*B9L213C8</f>
        <v>58.397927479457266</v>
      </c>
      <c r="V20" s="16" t="s">
        <v>19236</v>
      </c>
      <c r="W20" s="21">
        <f>B3L311C4</f>
        <v>0.18796660487134467</v>
      </c>
      <c r="X20" s="16" t="s">
        <v>19477</v>
      </c>
      <c r="Y20" s="21">
        <f>B9L213C1*B9L213C10</f>
        <v>57.261271442368354</v>
      </c>
      <c r="Z20" s="16" t="s">
        <v>19238</v>
      </c>
      <c r="AA20" s="21">
        <f>B3L312C4</f>
        <v>0.13979873762187378</v>
      </c>
      <c r="AB20" s="16" t="s">
        <v>19478</v>
      </c>
      <c r="AC20" s="21">
        <f>B9L213C1*B9L213C12</f>
        <v>42.587636605692133</v>
      </c>
      <c r="AD20" s="16" t="s">
        <v>19240</v>
      </c>
      <c r="AE20" s="21">
        <f>B3L313C4</f>
        <v>4.6759604564870598E-2</v>
      </c>
      <c r="AF20" s="16" t="s">
        <v>19479</v>
      </c>
      <c r="AG20" s="21">
        <f>B9L213C1*B9L213C14</f>
        <v>14.244628248509937</v>
      </c>
      <c r="AH20" s="16" t="s">
        <v>19242</v>
      </c>
      <c r="AI20" s="21">
        <f>B3L314C4</f>
        <v>2.551687109898387E-2</v>
      </c>
      <c r="AJ20" s="16" t="s">
        <v>19480</v>
      </c>
      <c r="AK20" s="21">
        <f>B9L213C1*B9L213C16</f>
        <v>7.7733408195510112</v>
      </c>
      <c r="AL20" s="16" t="s">
        <v>19244</v>
      </c>
      <c r="AM20" s="21">
        <f>B3L315C4</f>
        <v>9.2057738200159377E-4</v>
      </c>
      <c r="AN20" s="16" t="s">
        <v>19481</v>
      </c>
      <c r="AO20" s="21">
        <f>B9L213C1*B9L213C18</f>
        <v>0.28044040796809749</v>
      </c>
      <c r="AP20" s="16" t="s">
        <v>19246</v>
      </c>
      <c r="AQ20" s="21">
        <f>B3L316C4</f>
        <v>5.4016555203793989E-4</v>
      </c>
      <c r="AR20" s="16" t="s">
        <v>19482</v>
      </c>
      <c r="AS20" s="21">
        <f>B9L213C1*B9L213C20</f>
        <v>0.16455351906915547</v>
      </c>
      <c r="AT20" s="16" t="s">
        <v>19248</v>
      </c>
      <c r="AU20" s="21">
        <f>B3L317C4</f>
        <v>1.4935999090769946E-2</v>
      </c>
      <c r="AV20" s="16" t="s">
        <v>19483</v>
      </c>
      <c r="AW20" s="21">
        <f>B9L213C1*B9L213C22</f>
        <v>4.5500332294927111</v>
      </c>
      <c r="AX20" s="16" t="s">
        <v>19250</v>
      </c>
      <c r="AY20" s="21">
        <f>B3L318C4</f>
        <v>2.0771837889558491E-2</v>
      </c>
      <c r="AZ20" s="16" t="s">
        <v>19484</v>
      </c>
      <c r="BA20" s="21">
        <f>B9L213C1*B9L213C24</f>
        <v>6.3278359928083523</v>
      </c>
      <c r="BB20" s="16" t="s">
        <v>19252</v>
      </c>
      <c r="BC20" s="21">
        <f>B3L319C4</f>
        <v>9.116417205657661E-3</v>
      </c>
      <c r="BD20" s="16" t="s">
        <v>19485</v>
      </c>
      <c r="BE20" s="21">
        <f>B9L213C1*B9L213C26</f>
        <v>2.7771828966764596</v>
      </c>
      <c r="BF20" s="16" t="s">
        <v>19254</v>
      </c>
      <c r="BG20" s="21">
        <f>B3L320C4</f>
        <v>5.0840521588176223E-2</v>
      </c>
      <c r="BH20" s="16" t="s">
        <v>19486</v>
      </c>
      <c r="BI20" s="21">
        <f>B9L213C1*B9L213C28</f>
        <v>15.487819812060433</v>
      </c>
      <c r="BJ20" s="16" t="s">
        <v>19256</v>
      </c>
      <c r="BK20" s="21">
        <f>B3L321C4</f>
        <v>3.667572037531934E-2</v>
      </c>
      <c r="BL20" s="16" t="s">
        <v>19487</v>
      </c>
      <c r="BM20" s="21">
        <f>B9L213C1*B9L213C30</f>
        <v>11.172720713836325</v>
      </c>
      <c r="BN20" s="16" t="s">
        <v>19258</v>
      </c>
      <c r="BO20" s="21">
        <f>B3L322C4</f>
        <v>6.5405865213719408E-4</v>
      </c>
      <c r="BP20" s="16" t="s">
        <v>19488</v>
      </c>
      <c r="BQ20" s="21">
        <f>B9L213C1*B9L213C32</f>
        <v>0.19924938286187563</v>
      </c>
      <c r="BR20" s="16" t="s">
        <v>19260</v>
      </c>
      <c r="BS20" s="21">
        <f>B3L323C4</f>
        <v>2.455888946856179E-2</v>
      </c>
      <c r="BT20" s="16" t="s">
        <v>19489</v>
      </c>
      <c r="BU20" s="21">
        <f>B9L213C1*B9L213C34</f>
        <v>7.4815057554770101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227.99319590049865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5.7892750812325337E-3</v>
      </c>
      <c r="L21" s="16" t="s">
        <v>19493</v>
      </c>
      <c r="M21" s="21">
        <f>B9L214C1*B9L214C4</f>
        <v>1.3199153277173243</v>
      </c>
      <c r="N21" s="16" t="s">
        <v>19232</v>
      </c>
      <c r="O21" s="21">
        <f>B3L309C4</f>
        <v>0.24345691258711327</v>
      </c>
      <c r="P21" s="16" t="s">
        <v>19494</v>
      </c>
      <c r="Q21" s="21">
        <f>B9L214C1*B9L214C6</f>
        <v>55.506519564804293</v>
      </c>
      <c r="R21" s="16" t="s">
        <v>19234</v>
      </c>
      <c r="S21" s="21">
        <f>B3L310C4</f>
        <v>0.19169780697036121</v>
      </c>
      <c r="T21" s="16" t="s">
        <v>19495</v>
      </c>
      <c r="U21" s="21">
        <f>B9L214C1*B9L214C8</f>
        <v>43.705795658289539</v>
      </c>
      <c r="V21" s="16" t="s">
        <v>19236</v>
      </c>
      <c r="W21" s="21">
        <f>B3L311C4</f>
        <v>0.18796660487134467</v>
      </c>
      <c r="X21" s="16" t="s">
        <v>19496</v>
      </c>
      <c r="Y21" s="21">
        <f>B9L214C1*B9L214C10</f>
        <v>42.855106967184106</v>
      </c>
      <c r="Z21" s="16" t="s">
        <v>19238</v>
      </c>
      <c r="AA21" s="21">
        <f>B3L312C4</f>
        <v>0.13979873762187378</v>
      </c>
      <c r="AB21" s="16" t="s">
        <v>19497</v>
      </c>
      <c r="AC21" s="21">
        <f>B9L214C1*B9L214C12</f>
        <v>31.87316097326628</v>
      </c>
      <c r="AD21" s="16" t="s">
        <v>19240</v>
      </c>
      <c r="AE21" s="21">
        <f>B3L313C4</f>
        <v>4.6759604564870598E-2</v>
      </c>
      <c r="AF21" s="16" t="s">
        <v>19498</v>
      </c>
      <c r="AG21" s="21">
        <f>B9L214C1*B9L214C14</f>
        <v>10.660871683788393</v>
      </c>
      <c r="AH21" s="16" t="s">
        <v>19242</v>
      </c>
      <c r="AI21" s="21">
        <f>B3L314C4</f>
        <v>2.551687109898387E-2</v>
      </c>
      <c r="AJ21" s="16" t="s">
        <v>19499</v>
      </c>
      <c r="AK21" s="21">
        <f>B9L214C1*B9L214C16</f>
        <v>5.8176729912384015</v>
      </c>
      <c r="AL21" s="16" t="s">
        <v>19244</v>
      </c>
      <c r="AM21" s="21">
        <f>B3L315C4</f>
        <v>9.2057738200159377E-4</v>
      </c>
      <c r="AN21" s="16" t="s">
        <v>19500</v>
      </c>
      <c r="AO21" s="21">
        <f>B9L214C1*B9L214C18</f>
        <v>0.20988537939625754</v>
      </c>
      <c r="AP21" s="16" t="s">
        <v>19246</v>
      </c>
      <c r="AQ21" s="21">
        <f>B3L316C4</f>
        <v>5.4016555203793989E-4</v>
      </c>
      <c r="AR21" s="16" t="s">
        <v>19501</v>
      </c>
      <c r="AS21" s="21">
        <f>B9L214C1*B9L214C20</f>
        <v>0.12315407052448703</v>
      </c>
      <c r="AT21" s="16" t="s">
        <v>19248</v>
      </c>
      <c r="AU21" s="21">
        <f>B3L317C4</f>
        <v>1.4935999090769946E-2</v>
      </c>
      <c r="AV21" s="16" t="s">
        <v>19502</v>
      </c>
      <c r="AW21" s="21">
        <f>B9L214C1*B9L214C22</f>
        <v>3.4053061666715818</v>
      </c>
      <c r="AX21" s="16" t="s">
        <v>19250</v>
      </c>
      <c r="AY21" s="21">
        <f>B3L318C4</f>
        <v>2.0771837889558491E-2</v>
      </c>
      <c r="AZ21" s="16" t="s">
        <v>19503</v>
      </c>
      <c r="BA21" s="21">
        <f>B9L214C1*B9L214C24</f>
        <v>4.7358377051675093</v>
      </c>
      <c r="BB21" s="16" t="s">
        <v>19252</v>
      </c>
      <c r="BC21" s="21">
        <f>B3L319C4</f>
        <v>9.116417205657661E-3</v>
      </c>
      <c r="BD21" s="16" t="s">
        <v>19504</v>
      </c>
      <c r="BE21" s="21">
        <f>B9L214C1*B9L214C26</f>
        <v>2.0784810938801836</v>
      </c>
      <c r="BF21" s="16" t="s">
        <v>19254</v>
      </c>
      <c r="BG21" s="21">
        <f>B3L320C4</f>
        <v>5.0840521588176223E-2</v>
      </c>
      <c r="BH21" s="16" t="s">
        <v>19505</v>
      </c>
      <c r="BI21" s="21">
        <f>B9L214C1*B9L214C28</f>
        <v>11.591292998136591</v>
      </c>
      <c r="BJ21" s="16" t="s">
        <v>19256</v>
      </c>
      <c r="BK21" s="21">
        <f>B3L321C4</f>
        <v>3.667572037531934E-2</v>
      </c>
      <c r="BL21" s="16" t="s">
        <v>19506</v>
      </c>
      <c r="BM21" s="21">
        <f>B9L214C1*B9L214C30</f>
        <v>8.3618147003220926</v>
      </c>
      <c r="BN21" s="16" t="s">
        <v>19258</v>
      </c>
      <c r="BO21" s="21">
        <f>B3L322C4</f>
        <v>6.5405865213719408E-4</v>
      </c>
      <c r="BP21" s="16" t="s">
        <v>19507</v>
      </c>
      <c r="BQ21" s="21">
        <f>B9L214C1*B9L214C32</f>
        <v>0.1491209224071314</v>
      </c>
      <c r="BR21" s="16" t="s">
        <v>19260</v>
      </c>
      <c r="BS21" s="21">
        <f>B3L323C4</f>
        <v>2.455888946856179E-2</v>
      </c>
      <c r="BT21" s="16" t="s">
        <v>19508</v>
      </c>
      <c r="BU21" s="21">
        <f>B9L214C1*B9L214C34</f>
        <v>5.5992596977045013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10722.337761333334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5.7892750812325337E-3</v>
      </c>
      <c r="L22" s="16" t="s">
        <v>19512</v>
      </c>
      <c r="M22" s="21">
        <f>B9L215C1*B9L215C4</f>
        <v>62.074562814245702</v>
      </c>
      <c r="N22" s="16" t="s">
        <v>19232</v>
      </c>
      <c r="O22" s="21">
        <f>B3L309C4</f>
        <v>0.24345691258711327</v>
      </c>
      <c r="P22" s="16" t="s">
        <v>19513</v>
      </c>
      <c r="Q22" s="15">
        <f>B9L215C1*B9L215C6</f>
        <v>2610.4272470904334</v>
      </c>
      <c r="R22" s="16" t="s">
        <v>19234</v>
      </c>
      <c r="S22" s="21">
        <f>B3L310C4</f>
        <v>0.19169780697036121</v>
      </c>
      <c r="T22" s="16" t="s">
        <v>19514</v>
      </c>
      <c r="U22" s="15">
        <f>B9L215C1*B9L215C8</f>
        <v>2055.4486344430925</v>
      </c>
      <c r="V22" s="16" t="s">
        <v>19236</v>
      </c>
      <c r="W22" s="21">
        <f>B3L311C4</f>
        <v>0.18796660487134467</v>
      </c>
      <c r="X22" s="16" t="s">
        <v>19515</v>
      </c>
      <c r="Y22" s="15">
        <f>B9L215C1*B9L215C10</f>
        <v>2015.4414252816412</v>
      </c>
      <c r="Z22" s="16" t="s">
        <v>19238</v>
      </c>
      <c r="AA22" s="21">
        <f>B3L312C4</f>
        <v>0.13979873762187378</v>
      </c>
      <c r="AB22" s="16" t="s">
        <v>19516</v>
      </c>
      <c r="AC22" s="15">
        <f>B9L215C1*B9L215C12</f>
        <v>1498.9692833897482</v>
      </c>
      <c r="AD22" s="16" t="s">
        <v>19240</v>
      </c>
      <c r="AE22" s="21">
        <f>B3L313C4</f>
        <v>4.6759604564870598E-2</v>
      </c>
      <c r="AF22" s="16" t="s">
        <v>19517</v>
      </c>
      <c r="AG22" s="21">
        <f>B9L215C1*B9L215C14</f>
        <v>501.37227373092657</v>
      </c>
      <c r="AH22" s="16" t="s">
        <v>19242</v>
      </c>
      <c r="AI22" s="21">
        <f>B3L314C4</f>
        <v>2.551687109898387E-2</v>
      </c>
      <c r="AJ22" s="16" t="s">
        <v>19518</v>
      </c>
      <c r="AK22" s="21">
        <f>B9L215C1*B9L215C16</f>
        <v>273.60051053570999</v>
      </c>
      <c r="AL22" s="16" t="s">
        <v>19244</v>
      </c>
      <c r="AM22" s="21">
        <f>B3L315C4</f>
        <v>9.2057738200159377E-4</v>
      </c>
      <c r="AN22" s="16" t="s">
        <v>19519</v>
      </c>
      <c r="AO22" s="21">
        <f>B9L215C1*B9L215C18</f>
        <v>9.8707416252650706</v>
      </c>
      <c r="AP22" s="16" t="s">
        <v>19246</v>
      </c>
      <c r="AQ22" s="21">
        <f>B3L316C4</f>
        <v>5.4016555203793989E-4</v>
      </c>
      <c r="AR22" s="16" t="s">
        <v>19520</v>
      </c>
      <c r="AS22" s="21">
        <f>B9L215C1*B9L215C20</f>
        <v>5.7918374959878687</v>
      </c>
      <c r="AT22" s="16" t="s">
        <v>19248</v>
      </c>
      <c r="AU22" s="21">
        <f>B3L317C4</f>
        <v>1.4935999090769946E-2</v>
      </c>
      <c r="AV22" s="16" t="s">
        <v>19521</v>
      </c>
      <c r="AW22" s="21">
        <f>B9L215C1*B9L215C22</f>
        <v>160.14882705420294</v>
      </c>
      <c r="AX22" s="16" t="s">
        <v>19250</v>
      </c>
      <c r="AY22" s="21">
        <f>B3L318C4</f>
        <v>2.0771837889558491E-2</v>
      </c>
      <c r="AZ22" s="16" t="s">
        <v>19522</v>
      </c>
      <c r="BA22" s="21">
        <f>B9L215C1*B9L215C24</f>
        <v>222.7226617755075</v>
      </c>
      <c r="BB22" s="16" t="s">
        <v>19252</v>
      </c>
      <c r="BC22" s="21">
        <f>B3L319C4</f>
        <v>9.116417205657661E-3</v>
      </c>
      <c r="BD22" s="16" t="s">
        <v>19523</v>
      </c>
      <c r="BE22" s="21">
        <f>B9L215C1*B9L215C26</f>
        <v>97.749304452292051</v>
      </c>
      <c r="BF22" s="16" t="s">
        <v>19254</v>
      </c>
      <c r="BG22" s="21">
        <f>B3L320C4</f>
        <v>5.0840521588176223E-2</v>
      </c>
      <c r="BH22" s="16" t="s">
        <v>19524</v>
      </c>
      <c r="BI22" s="21">
        <f>B9L215C1*B9L215C28</f>
        <v>545.12924443078452</v>
      </c>
      <c r="BJ22" s="16" t="s">
        <v>19256</v>
      </c>
      <c r="BK22" s="21">
        <f>B3L321C4</f>
        <v>3.667572037531934E-2</v>
      </c>
      <c r="BL22" s="16" t="s">
        <v>19525</v>
      </c>
      <c r="BM22" s="21">
        <f>B9L215C1*B9L215C30</f>
        <v>393.24946150438893</v>
      </c>
      <c r="BN22" s="16" t="s">
        <v>19258</v>
      </c>
      <c r="BO22" s="21">
        <f>B3L322C4</f>
        <v>6.5405865213719408E-4</v>
      </c>
      <c r="BP22" s="16" t="s">
        <v>19526</v>
      </c>
      <c r="BQ22" s="21">
        <f>B9L215C1*B9L215C32</f>
        <v>7.0130377839374196</v>
      </c>
      <c r="BR22" s="16" t="s">
        <v>19260</v>
      </c>
      <c r="BS22" s="21">
        <f>B3L323C4</f>
        <v>2.455888946856179E-2</v>
      </c>
      <c r="BT22" s="16" t="s">
        <v>19527</v>
      </c>
      <c r="BU22" s="21">
        <f>B9L215C1*B9L215C34</f>
        <v>263.32870792517161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5671.4825533333324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5.7892750812325337E-3</v>
      </c>
      <c r="L23" s="16" t="s">
        <v>19530</v>
      </c>
      <c r="M23" s="21">
        <f>B9L216C1*B9L216C4</f>
        <v>32.833772619657722</v>
      </c>
      <c r="N23" s="16" t="s">
        <v>19232</v>
      </c>
      <c r="O23" s="21">
        <f>B3L309C4</f>
        <v>0.24345691258711327</v>
      </c>
      <c r="P23" s="16" t="s">
        <v>19531</v>
      </c>
      <c r="Q23" s="15">
        <f>B9L216C1*B9L216C6</f>
        <v>1380.7616322262111</v>
      </c>
      <c r="R23" s="16" t="s">
        <v>19234</v>
      </c>
      <c r="S23" s="21">
        <f>B3L310C4</f>
        <v>0.19169780697036121</v>
      </c>
      <c r="T23" s="16" t="s">
        <v>19532</v>
      </c>
      <c r="U23" s="15">
        <f>B9L216C1*B9L216C8</f>
        <v>1087.2107677446645</v>
      </c>
      <c r="V23" s="16" t="s">
        <v>19236</v>
      </c>
      <c r="W23" s="21">
        <f>B3L311C4</f>
        <v>0.18796660487134467</v>
      </c>
      <c r="X23" s="16" t="s">
        <v>19533</v>
      </c>
      <c r="Y23" s="15">
        <f>B9L216C1*B9L216C10</f>
        <v>1066.0493201371314</v>
      </c>
      <c r="Z23" s="16" t="s">
        <v>19238</v>
      </c>
      <c r="AA23" s="21">
        <f>B3L312C4</f>
        <v>0.13979873762187378</v>
      </c>
      <c r="AB23" s="16" t="s">
        <v>19534</v>
      </c>
      <c r="AC23" s="21">
        <f>B9L216C1*B9L216C12</f>
        <v>792.86610140048128</v>
      </c>
      <c r="AD23" s="16" t="s">
        <v>19240</v>
      </c>
      <c r="AE23" s="21">
        <f>B3L313C4</f>
        <v>4.6759604564870598E-2</v>
      </c>
      <c r="AF23" s="16" t="s">
        <v>19535</v>
      </c>
      <c r="AG23" s="21">
        <f>B9L216C1*B9L216C14</f>
        <v>265.19628149042921</v>
      </c>
      <c r="AH23" s="16" t="s">
        <v>19242</v>
      </c>
      <c r="AI23" s="21">
        <f>B3L314C4</f>
        <v>2.551687109898387E-2</v>
      </c>
      <c r="AJ23" s="16" t="s">
        <v>19536</v>
      </c>
      <c r="AK23" s="21">
        <f>B9L216C1*B9L216C16</f>
        <v>144.71848925354254</v>
      </c>
      <c r="AL23" s="16" t="s">
        <v>19244</v>
      </c>
      <c r="AM23" s="21">
        <f>B3L315C4</f>
        <v>9.2057738200159377E-4</v>
      </c>
      <c r="AN23" s="16" t="s">
        <v>19537</v>
      </c>
      <c r="AO23" s="21">
        <f>B9L216C1*B9L216C18</f>
        <v>5.2210385610153134</v>
      </c>
      <c r="AP23" s="16" t="s">
        <v>19246</v>
      </c>
      <c r="AQ23" s="21">
        <f>B3L316C4</f>
        <v>5.4016555203793989E-4</v>
      </c>
      <c r="AR23" s="16" t="s">
        <v>19538</v>
      </c>
      <c r="AS23" s="21">
        <f>B9L216C1*B9L216C20</f>
        <v>3.0635395042948441</v>
      </c>
      <c r="AT23" s="16" t="s">
        <v>19248</v>
      </c>
      <c r="AU23" s="21">
        <f>B3L317C4</f>
        <v>1.4935999090769946E-2</v>
      </c>
      <c r="AV23" s="16" t="s">
        <v>19539</v>
      </c>
      <c r="AW23" s="21">
        <f>B9L216C1*B9L216C22</f>
        <v>84.70925825990426</v>
      </c>
      <c r="AX23" s="16" t="s">
        <v>19250</v>
      </c>
      <c r="AY23" s="21">
        <f>B3L318C4</f>
        <v>2.0771837889558491E-2</v>
      </c>
      <c r="AZ23" s="16" t="s">
        <v>19540</v>
      </c>
      <c r="BA23" s="21">
        <f>B9L216C1*B9L216C24</f>
        <v>117.80711619129924</v>
      </c>
      <c r="BB23" s="16" t="s">
        <v>19252</v>
      </c>
      <c r="BC23" s="21">
        <f>B3L319C4</f>
        <v>9.116417205657661E-3</v>
      </c>
      <c r="BD23" s="16" t="s">
        <v>19541</v>
      </c>
      <c r="BE23" s="21">
        <f>B9L216C1*B9L216C26</f>
        <v>51.703601130795235</v>
      </c>
      <c r="BF23" s="16" t="s">
        <v>19254</v>
      </c>
      <c r="BG23" s="21">
        <f>B3L320C4</f>
        <v>5.0840521588176223E-2</v>
      </c>
      <c r="BH23" s="16" t="s">
        <v>19542</v>
      </c>
      <c r="BI23" s="21">
        <f>B9L216C1*B9L216C28</f>
        <v>288.34113118970811</v>
      </c>
      <c r="BJ23" s="16" t="s">
        <v>19256</v>
      </c>
      <c r="BK23" s="21">
        <f>B3L321C4</f>
        <v>3.667572037531934E-2</v>
      </c>
      <c r="BL23" s="16" t="s">
        <v>19543</v>
      </c>
      <c r="BM23" s="21">
        <f>B9L216C1*B9L216C30</f>
        <v>208.00570823955545</v>
      </c>
      <c r="BN23" s="16" t="s">
        <v>19258</v>
      </c>
      <c r="BO23" s="21">
        <f>B3L322C4</f>
        <v>6.5405865213719408E-4</v>
      </c>
      <c r="BP23" s="16" t="s">
        <v>19544</v>
      </c>
      <c r="BQ23" s="21">
        <f>B9L216C1*B9L216C32</f>
        <v>3.7094822344528113</v>
      </c>
      <c r="BR23" s="16" t="s">
        <v>19260</v>
      </c>
      <c r="BS23" s="21">
        <f>B3L323C4</f>
        <v>2.455888946856179E-2</v>
      </c>
      <c r="BT23" s="16" t="s">
        <v>19545</v>
      </c>
      <c r="BU23" s="21">
        <f>B9L216C1*B9L216C34</f>
        <v>139.28531315018992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9605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5.7892750812325337E-3</v>
      </c>
      <c r="L24" s="16" t="s">
        <v>19549</v>
      </c>
      <c r="M24" s="21">
        <f>B9L217C1*B9L217C4</f>
        <v>55.605987155238488</v>
      </c>
      <c r="N24" s="16" t="s">
        <v>19232</v>
      </c>
      <c r="O24" s="21">
        <f>B3L309C4</f>
        <v>0.24345691258711327</v>
      </c>
      <c r="P24" s="16" t="s">
        <v>19550</v>
      </c>
      <c r="Q24" s="15">
        <f>B9L217C1*B9L217C6</f>
        <v>2338.403645399223</v>
      </c>
      <c r="R24" s="16" t="s">
        <v>19234</v>
      </c>
      <c r="S24" s="21">
        <f>B3L310C4</f>
        <v>0.19169780697036121</v>
      </c>
      <c r="T24" s="16" t="s">
        <v>19551</v>
      </c>
      <c r="U24" s="15">
        <f>B9L217C1*B9L217C8</f>
        <v>1841.2574359503194</v>
      </c>
      <c r="V24" s="16" t="s">
        <v>19236</v>
      </c>
      <c r="W24" s="21">
        <f>B3L311C4</f>
        <v>0.18796660487134467</v>
      </c>
      <c r="X24" s="16" t="s">
        <v>19552</v>
      </c>
      <c r="Y24" s="15">
        <f>B9L217C1*B9L217C10</f>
        <v>1805.4192397892655</v>
      </c>
      <c r="Z24" s="16" t="s">
        <v>19238</v>
      </c>
      <c r="AA24" s="21">
        <f>B3L312C4</f>
        <v>0.13979873762187378</v>
      </c>
      <c r="AB24" s="16" t="s">
        <v>19553</v>
      </c>
      <c r="AC24" s="15">
        <f>B9L217C1*B9L217C12</f>
        <v>1342.7668748580977</v>
      </c>
      <c r="AD24" s="16" t="s">
        <v>19240</v>
      </c>
      <c r="AE24" s="21">
        <f>B3L313C4</f>
        <v>4.6759604564870598E-2</v>
      </c>
      <c r="AF24" s="16" t="s">
        <v>19554</v>
      </c>
      <c r="AG24" s="21">
        <f>B9L217C1*B9L217C14</f>
        <v>449.1260018455821</v>
      </c>
      <c r="AH24" s="16" t="s">
        <v>19242</v>
      </c>
      <c r="AI24" s="21">
        <f>B3L314C4</f>
        <v>2.551687109898387E-2</v>
      </c>
      <c r="AJ24" s="16" t="s">
        <v>19555</v>
      </c>
      <c r="AK24" s="21">
        <f>B9L217C1*B9L217C16</f>
        <v>245.08954690574006</v>
      </c>
      <c r="AL24" s="16" t="s">
        <v>19244</v>
      </c>
      <c r="AM24" s="21">
        <f>B3L315C4</f>
        <v>9.2057738200159377E-4</v>
      </c>
      <c r="AN24" s="16" t="s">
        <v>19556</v>
      </c>
      <c r="AO24" s="21">
        <f>B9L217C1*B9L217C18</f>
        <v>8.8421457541253083</v>
      </c>
      <c r="AP24" s="16" t="s">
        <v>19246</v>
      </c>
      <c r="AQ24" s="21">
        <f>B3L316C4</f>
        <v>5.4016555203793989E-4</v>
      </c>
      <c r="AR24" s="16" t="s">
        <v>19557</v>
      </c>
      <c r="AS24" s="21">
        <f>B9L217C1*B9L217C20</f>
        <v>5.1882901273244126</v>
      </c>
      <c r="AT24" s="16" t="s">
        <v>19248</v>
      </c>
      <c r="AU24" s="21">
        <f>B3L317C4</f>
        <v>1.4935999090769946E-2</v>
      </c>
      <c r="AV24" s="16" t="s">
        <v>19558</v>
      </c>
      <c r="AW24" s="21">
        <f>B9L217C1*B9L217C22</f>
        <v>143.46027126684533</v>
      </c>
      <c r="AX24" s="16" t="s">
        <v>19250</v>
      </c>
      <c r="AY24" s="21">
        <f>B3L318C4</f>
        <v>2.0771837889558491E-2</v>
      </c>
      <c r="AZ24" s="16" t="s">
        <v>19559</v>
      </c>
      <c r="BA24" s="21">
        <f>B9L217C1*B9L217C24</f>
        <v>199.5135029292093</v>
      </c>
      <c r="BB24" s="16" t="s">
        <v>19252</v>
      </c>
      <c r="BC24" s="21">
        <f>B3L319C4</f>
        <v>9.116417205657661E-3</v>
      </c>
      <c r="BD24" s="16" t="s">
        <v>19560</v>
      </c>
      <c r="BE24" s="21">
        <f>B9L217C1*B9L217C26</f>
        <v>87.563187260341834</v>
      </c>
      <c r="BF24" s="16" t="s">
        <v>19254</v>
      </c>
      <c r="BG24" s="21">
        <f>B3L320C4</f>
        <v>5.0840521588176223E-2</v>
      </c>
      <c r="BH24" s="16" t="s">
        <v>19561</v>
      </c>
      <c r="BI24" s="21">
        <f>B9L217C1*B9L217C28</f>
        <v>488.3232098544326</v>
      </c>
      <c r="BJ24" s="16" t="s">
        <v>19256</v>
      </c>
      <c r="BK24" s="21">
        <f>B3L321C4</f>
        <v>3.667572037531934E-2</v>
      </c>
      <c r="BL24" s="16" t="s">
        <v>19562</v>
      </c>
      <c r="BM24" s="21">
        <f>B9L217C1*B9L217C30</f>
        <v>352.27029420494227</v>
      </c>
      <c r="BN24" s="16" t="s">
        <v>19258</v>
      </c>
      <c r="BO24" s="21">
        <f>B3L322C4</f>
        <v>6.5405865213719408E-4</v>
      </c>
      <c r="BP24" s="16" t="s">
        <v>19563</v>
      </c>
      <c r="BQ24" s="21">
        <f>B9L217C1*B9L217C32</f>
        <v>6.2822333537777491</v>
      </c>
      <c r="BR24" s="16" t="s">
        <v>19260</v>
      </c>
      <c r="BS24" s="21">
        <f>B3L323C4</f>
        <v>2.455888946856179E-2</v>
      </c>
      <c r="BT24" s="16" t="s">
        <v>19564</v>
      </c>
      <c r="BU24" s="21">
        <f>B9L217C1*B9L217C34</f>
        <v>235.888133345536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25619.702199666663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5.7892750812325337E-3</v>
      </c>
      <c r="L25" s="16" t="s">
        <v>19568</v>
      </c>
      <c r="M25" s="21">
        <f>B9L218C1*B9L218C4</f>
        <v>148.31950353312854</v>
      </c>
      <c r="N25" s="16" t="s">
        <v>19232</v>
      </c>
      <c r="O25" s="21">
        <f>B3L309C4</f>
        <v>0.24345691258711327</v>
      </c>
      <c r="P25" s="16" t="s">
        <v>19569</v>
      </c>
      <c r="Q25" s="15">
        <f>B9L218C1*B9L218C6</f>
        <v>6237.2935989321204</v>
      </c>
      <c r="R25" s="16" t="s">
        <v>19234</v>
      </c>
      <c r="S25" s="21">
        <f>B3L310C4</f>
        <v>0.19169780697036121</v>
      </c>
      <c r="T25" s="16" t="s">
        <v>19570</v>
      </c>
      <c r="U25" s="15">
        <f>B9L218C1*B9L218C8</f>
        <v>4911.2407269098385</v>
      </c>
      <c r="V25" s="16" t="s">
        <v>19236</v>
      </c>
      <c r="W25" s="21">
        <f>B3L311C4</f>
        <v>0.18796660487134467</v>
      </c>
      <c r="X25" s="16" t="s">
        <v>19571</v>
      </c>
      <c r="Y25" s="15">
        <f>B9L218C1*B9L218C10</f>
        <v>4815.6484402862634</v>
      </c>
      <c r="Z25" s="16" t="s">
        <v>19238</v>
      </c>
      <c r="AA25" s="21">
        <f>B3L312C4</f>
        <v>0.13979873762187378</v>
      </c>
      <c r="AB25" s="16" t="s">
        <v>19572</v>
      </c>
      <c r="AC25" s="15">
        <f>B9L218C1*B9L218C12</f>
        <v>3581.6020257617424</v>
      </c>
      <c r="AD25" s="16" t="s">
        <v>19240</v>
      </c>
      <c r="AE25" s="21">
        <f>B3L313C4</f>
        <v>4.6759604564870598E-2</v>
      </c>
      <c r="AF25" s="16" t="s">
        <v>19573</v>
      </c>
      <c r="AG25" s="15">
        <f>B9L218C1*B9L218C14</f>
        <v>1197.9671439261585</v>
      </c>
      <c r="AH25" s="16" t="s">
        <v>19242</v>
      </c>
      <c r="AI25" s="21">
        <f>B3L314C4</f>
        <v>2.551687109898387E-2</v>
      </c>
      <c r="AJ25" s="16" t="s">
        <v>19574</v>
      </c>
      <c r="AK25" s="21">
        <f>B9L218C1*B9L218C16</f>
        <v>653.73463862324775</v>
      </c>
      <c r="AL25" s="16" t="s">
        <v>19244</v>
      </c>
      <c r="AM25" s="21">
        <f>B3L315C4</f>
        <v>9.2057738200159377E-4</v>
      </c>
      <c r="AN25" s="16" t="s">
        <v>19575</v>
      </c>
      <c r="AO25" s="21">
        <f>B9L218C1*B9L218C18</f>
        <v>23.584918378629609</v>
      </c>
      <c r="AP25" s="16" t="s">
        <v>19246</v>
      </c>
      <c r="AQ25" s="21">
        <f>B3L316C4</f>
        <v>5.4016555203793989E-4</v>
      </c>
      <c r="AR25" s="16" t="s">
        <v>19576</v>
      </c>
      <c r="AS25" s="21">
        <f>B9L218C1*B9L218C20</f>
        <v>13.838880581730566</v>
      </c>
      <c r="AT25" s="16" t="s">
        <v>19248</v>
      </c>
      <c r="AU25" s="21">
        <f>B3L317C4</f>
        <v>1.4935999090769946E-2</v>
      </c>
      <c r="AV25" s="16" t="s">
        <v>19577</v>
      </c>
      <c r="AW25" s="21">
        <f>B9L218C1*B9L218C22</f>
        <v>382.65584876001805</v>
      </c>
      <c r="AX25" s="16" t="s">
        <v>19250</v>
      </c>
      <c r="AY25" s="21">
        <f>B3L318C4</f>
        <v>2.0771837889558491E-2</v>
      </c>
      <c r="AZ25" s="16" t="s">
        <v>19578</v>
      </c>
      <c r="BA25" s="21">
        <f>B9L218C1*B9L218C24</f>
        <v>532.16830087024096</v>
      </c>
      <c r="BB25" s="16" t="s">
        <v>19252</v>
      </c>
      <c r="BC25" s="21">
        <f>B3L319C4</f>
        <v>9.116417205657661E-3</v>
      </c>
      <c r="BD25" s="16" t="s">
        <v>19579</v>
      </c>
      <c r="BE25" s="21">
        <f>B9L218C1*B9L218C26</f>
        <v>233.55989393686659</v>
      </c>
      <c r="BF25" s="16" t="s">
        <v>19254</v>
      </c>
      <c r="BG25" s="21">
        <f>B3L320C4</f>
        <v>5.0840521588176223E-2</v>
      </c>
      <c r="BH25" s="16" t="s">
        <v>19580</v>
      </c>
      <c r="BI25" s="15">
        <f>B9L218C1*B9L218C28</f>
        <v>1302.5190227647988</v>
      </c>
      <c r="BJ25" s="16" t="s">
        <v>19256</v>
      </c>
      <c r="BK25" s="21">
        <f>B3L321C4</f>
        <v>3.667572037531934E-2</v>
      </c>
      <c r="BL25" s="16" t="s">
        <v>19581</v>
      </c>
      <c r="BM25" s="21">
        <f>B9L218C1*B9L218C30</f>
        <v>939.62103397392832</v>
      </c>
      <c r="BN25" s="16" t="s">
        <v>19258</v>
      </c>
      <c r="BO25" s="21">
        <f>B3L322C4</f>
        <v>6.5405865213719408E-4</v>
      </c>
      <c r="BP25" s="16" t="s">
        <v>19582</v>
      </c>
      <c r="BQ25" s="21">
        <f>B9L218C1*B9L218C32</f>
        <v>16.756787888870285</v>
      </c>
      <c r="BR25" s="16" t="s">
        <v>19260</v>
      </c>
      <c r="BS25" s="21">
        <f>B3L323C4</f>
        <v>2.455888946856179E-2</v>
      </c>
      <c r="BT25" s="16" t="s">
        <v>19583</v>
      </c>
      <c r="BU25" s="21">
        <f>B9L218C1*B9L218C34</f>
        <v>629.19143453908293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10880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5.7892750812325337E-3</v>
      </c>
      <c r="L26" s="16" t="s">
        <v>19587</v>
      </c>
      <c r="M26" s="21">
        <f>B9L219C1*B9L219C4</f>
        <v>62.987312883809963</v>
      </c>
      <c r="N26" s="16" t="s">
        <v>19232</v>
      </c>
      <c r="O26" s="21">
        <f>B3L309C4</f>
        <v>0.24345691258711327</v>
      </c>
      <c r="P26" s="16" t="s">
        <v>19588</v>
      </c>
      <c r="Q26" s="15">
        <f>B9L219C1*B9L219C6</f>
        <v>2648.8112089477922</v>
      </c>
      <c r="R26" s="16" t="s">
        <v>19234</v>
      </c>
      <c r="S26" s="21">
        <f>B3L310C4</f>
        <v>0.19169780697036121</v>
      </c>
      <c r="T26" s="16" t="s">
        <v>19589</v>
      </c>
      <c r="U26" s="15">
        <f>B9L219C1*B9L219C8</f>
        <v>2085.6721398375298</v>
      </c>
      <c r="V26" s="16" t="s">
        <v>19236</v>
      </c>
      <c r="W26" s="21">
        <f>B3L311C4</f>
        <v>0.18796660487134467</v>
      </c>
      <c r="X26" s="16" t="s">
        <v>19590</v>
      </c>
      <c r="Y26" s="15">
        <f>B9L219C1*B9L219C10</f>
        <v>2045.0766610002299</v>
      </c>
      <c r="Z26" s="16" t="s">
        <v>19238</v>
      </c>
      <c r="AA26" s="21">
        <f>B3L312C4</f>
        <v>0.13979873762187378</v>
      </c>
      <c r="AB26" s="16" t="s">
        <v>19591</v>
      </c>
      <c r="AC26" s="15">
        <f>B9L219C1*B9L219C12</f>
        <v>1521.0102653259867</v>
      </c>
      <c r="AD26" s="16" t="s">
        <v>19240</v>
      </c>
      <c r="AE26" s="21">
        <f>B3L313C4</f>
        <v>4.6759604564870598E-2</v>
      </c>
      <c r="AF26" s="16" t="s">
        <v>19592</v>
      </c>
      <c r="AG26" s="21">
        <f>B9L219C1*B9L219C14</f>
        <v>508.7444976657921</v>
      </c>
      <c r="AH26" s="16" t="s">
        <v>19242</v>
      </c>
      <c r="AI26" s="21">
        <f>B3L314C4</f>
        <v>2.551687109898387E-2</v>
      </c>
      <c r="AJ26" s="16" t="s">
        <v>19593</v>
      </c>
      <c r="AK26" s="21">
        <f>B9L219C1*B9L219C16</f>
        <v>277.62355755694449</v>
      </c>
      <c r="AL26" s="16" t="s">
        <v>19244</v>
      </c>
      <c r="AM26" s="21">
        <f>B3L315C4</f>
        <v>9.2057738200159377E-4</v>
      </c>
      <c r="AN26" s="16" t="s">
        <v>19594</v>
      </c>
      <c r="AO26" s="21">
        <f>B9L219C1*B9L219C18</f>
        <v>10.01588191617734</v>
      </c>
      <c r="AP26" s="16" t="s">
        <v>19246</v>
      </c>
      <c r="AQ26" s="21">
        <f>B3L316C4</f>
        <v>5.4016555203793989E-4</v>
      </c>
      <c r="AR26" s="16" t="s">
        <v>19595</v>
      </c>
      <c r="AS26" s="21">
        <f>B9L219C1*B9L219C20</f>
        <v>5.8770012061727863</v>
      </c>
      <c r="AT26" s="16" t="s">
        <v>19248</v>
      </c>
      <c r="AU26" s="21">
        <f>B3L317C4</f>
        <v>1.4935999090769946E-2</v>
      </c>
      <c r="AV26" s="16" t="s">
        <v>19596</v>
      </c>
      <c r="AW26" s="21">
        <f>B9L219C1*B9L219C22</f>
        <v>162.50367010757699</v>
      </c>
      <c r="AX26" s="16" t="s">
        <v>19250</v>
      </c>
      <c r="AY26" s="21">
        <f>B3L318C4</f>
        <v>2.0771837889558491E-2</v>
      </c>
      <c r="AZ26" s="16" t="s">
        <v>19597</v>
      </c>
      <c r="BA26" s="21">
        <f>B9L219C1*B9L219C24</f>
        <v>225.99759623839637</v>
      </c>
      <c r="BB26" s="16" t="s">
        <v>19252</v>
      </c>
      <c r="BC26" s="21">
        <f>B3L319C4</f>
        <v>9.116417205657661E-3</v>
      </c>
      <c r="BD26" s="16" t="s">
        <v>19598</v>
      </c>
      <c r="BE26" s="21">
        <f>B9L219C1*B9L219C26</f>
        <v>99.186619197555345</v>
      </c>
      <c r="BF26" s="16" t="s">
        <v>19254</v>
      </c>
      <c r="BG26" s="21">
        <f>B3L320C4</f>
        <v>5.0840521588176223E-2</v>
      </c>
      <c r="BH26" s="16" t="s">
        <v>19599</v>
      </c>
      <c r="BI26" s="21">
        <f>B9L219C1*B9L219C28</f>
        <v>553.1448748793573</v>
      </c>
      <c r="BJ26" s="16" t="s">
        <v>19256</v>
      </c>
      <c r="BK26" s="21">
        <f>B3L321C4</f>
        <v>3.667572037531934E-2</v>
      </c>
      <c r="BL26" s="16" t="s">
        <v>19600</v>
      </c>
      <c r="BM26" s="21">
        <f>B9L219C1*B9L219C30</f>
        <v>399.03183768347441</v>
      </c>
      <c r="BN26" s="16" t="s">
        <v>19258</v>
      </c>
      <c r="BO26" s="21">
        <f>B3L322C4</f>
        <v>6.5405865213719408E-4</v>
      </c>
      <c r="BP26" s="16" t="s">
        <v>19601</v>
      </c>
      <c r="BQ26" s="21">
        <f>B9L219C1*B9L219C32</f>
        <v>7.1161581352526717</v>
      </c>
      <c r="BR26" s="16" t="s">
        <v>19260</v>
      </c>
      <c r="BS26" s="21">
        <f>B3L323C4</f>
        <v>2.455888946856179E-2</v>
      </c>
      <c r="BT26" s="16" t="s">
        <v>19602</v>
      </c>
      <c r="BU26" s="21">
        <f>B9L219C1*B9L219C34</f>
        <v>267.20071741795226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5.7892750812325337E-3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0.24345691258711327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0.19169780697036121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0.18796660487134467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0.13979873762187378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4.6759604564870598E-2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2.551687109898387E-2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9.2057738200159377E-4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5.4016555203793989E-4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1.4935999090769946E-2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2.0771837889558491E-2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9.116417205657661E-3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5.0840521588176223E-2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3.667572037531934E-2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6.5405865213719408E-4</v>
      </c>
      <c r="BP27" s="16" t="s">
        <v>19620</v>
      </c>
      <c r="BQ27" s="15">
        <f>B9L220C1*B9L220C32</f>
        <v>0</v>
      </c>
      <c r="BR27" s="16" t="s">
        <v>19260</v>
      </c>
      <c r="BS27" s="21">
        <f>B3L323C4</f>
        <v>2.455888946856179E-2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5.7892750812325337E-3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0.24345691258711327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0.19169780697036121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0.18796660487134467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0.13979873762187378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4.6759604564870598E-2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2.551687109898387E-2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9.2057738200159377E-4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5.4016555203793989E-4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1.4935999090769946E-2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2.0771837889558491E-2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9.116417205657661E-3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5.0840521588176223E-2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3.667572037531934E-2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6.5405865213719408E-4</v>
      </c>
      <c r="BP28" s="16" t="s">
        <v>19639</v>
      </c>
      <c r="BQ28" s="15">
        <f>B9L221C1*B9L221C32</f>
        <v>0</v>
      </c>
      <c r="BR28" s="16" t="s">
        <v>19260</v>
      </c>
      <c r="BS28" s="21">
        <f>B3L323C4</f>
        <v>2.455888946856179E-2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5.7892750812325337E-3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0.24345691258711327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0.19169780697036121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0.18796660487134467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0.13979873762187378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4.6759604564870598E-2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2.551687109898387E-2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9.2057738200159377E-4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5.4016555203793989E-4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1.4935999090769946E-2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2.0771837889558491E-2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9.116417205657661E-3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5.0840521588176223E-2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3.667572037531934E-2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6.5405865213719408E-4</v>
      </c>
      <c r="BP29" s="16" t="s">
        <v>19658</v>
      </c>
      <c r="BQ29" s="15">
        <f>B9L222C1*B9L222C32</f>
        <v>0</v>
      </c>
      <c r="BR29" s="16" t="s">
        <v>19260</v>
      </c>
      <c r="BS29" s="21">
        <f>B3L323C4</f>
        <v>2.455888946856179E-2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5.7892750812325337E-3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0.24345691258711327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0.19169780697036121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0.18796660487134467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0.13979873762187378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4.6759604564870598E-2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2.551687109898387E-2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9.2057738200159377E-4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5.4016555203793989E-4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1.4935999090769946E-2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2.0771837889558491E-2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9.116417205657661E-3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5.0840521588176223E-2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3.667572037531934E-2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6.5405865213719408E-4</v>
      </c>
      <c r="BP30" s="16" t="s">
        <v>19677</v>
      </c>
      <c r="BQ30" s="15">
        <f>B9L223C1*B9L223C32</f>
        <v>0</v>
      </c>
      <c r="BR30" s="16" t="s">
        <v>19260</v>
      </c>
      <c r="BS30" s="21">
        <f>B3L323C4</f>
        <v>2.455888946856179E-2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5.7892750812325337E-3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0.24345691258711327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0.19169780697036121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0.18796660487134467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0.13979873762187378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4.6759604564870598E-2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2.551687109898387E-2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9.2057738200159377E-4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5.4016555203793989E-4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1.4935999090769946E-2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2.0771837889558491E-2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9.116417205657661E-3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5.0840521588176223E-2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3.667572037531934E-2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6.5405865213719408E-4</v>
      </c>
      <c r="BP31" s="16" t="s">
        <v>19696</v>
      </c>
      <c r="BQ31" s="15">
        <f>B9L224C1*B9L224C32</f>
        <v>0</v>
      </c>
      <c r="BR31" s="16" t="s">
        <v>19260</v>
      </c>
      <c r="BS31" s="21">
        <f>B3L323C4</f>
        <v>2.455888946856179E-2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35255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5.7892750812325337E-3</v>
      </c>
      <c r="L32" s="16" t="s">
        <v>19701</v>
      </c>
      <c r="M32" s="21">
        <f>B9L225C1*B9L225C4</f>
        <v>204.10089298885296</v>
      </c>
      <c r="N32" s="16" t="s">
        <v>19232</v>
      </c>
      <c r="O32" s="21">
        <f>B3L309C4</f>
        <v>0.24345691258711327</v>
      </c>
      <c r="P32" s="16" t="s">
        <v>19702</v>
      </c>
      <c r="Q32" s="15">
        <f>B9L225C1*B9L225C6</f>
        <v>8583.0734532586775</v>
      </c>
      <c r="R32" s="16" t="s">
        <v>19234</v>
      </c>
      <c r="S32" s="21">
        <f>B3L310C4</f>
        <v>0.19169780697036121</v>
      </c>
      <c r="T32" s="16" t="s">
        <v>19703</v>
      </c>
      <c r="U32" s="15">
        <f>B9L225C1*B9L225C8</f>
        <v>6758.3061847400841</v>
      </c>
      <c r="V32" s="16" t="s">
        <v>19236</v>
      </c>
      <c r="W32" s="21">
        <f>B3L311C4</f>
        <v>0.18796660487134467</v>
      </c>
      <c r="X32" s="16" t="s">
        <v>19704</v>
      </c>
      <c r="Y32" s="15">
        <f>B9L225C1*B9L225C10</f>
        <v>6626.7626547392565</v>
      </c>
      <c r="Z32" s="16" t="s">
        <v>19238</v>
      </c>
      <c r="AA32" s="21">
        <f>B3L312C4</f>
        <v>0.13979873762187378</v>
      </c>
      <c r="AB32" s="16" t="s">
        <v>19705</v>
      </c>
      <c r="AC32" s="15">
        <f>B9L225C1*B9L225C12</f>
        <v>4928.6044948591598</v>
      </c>
      <c r="AD32" s="16" t="s">
        <v>19240</v>
      </c>
      <c r="AE32" s="21">
        <f>B3L313C4</f>
        <v>4.6759604564870598E-2</v>
      </c>
      <c r="AF32" s="16" t="s">
        <v>19706</v>
      </c>
      <c r="AG32" s="15">
        <f>B9L225C1*B9L225C14</f>
        <v>1648.509858934513</v>
      </c>
      <c r="AH32" s="16" t="s">
        <v>19242</v>
      </c>
      <c r="AI32" s="21">
        <f>B3L314C4</f>
        <v>2.551687109898387E-2</v>
      </c>
      <c r="AJ32" s="16" t="s">
        <v>19707</v>
      </c>
      <c r="AK32" s="21">
        <f>B9L225C1*B9L225C16</f>
        <v>899.59729059467634</v>
      </c>
      <c r="AL32" s="16" t="s">
        <v>19244</v>
      </c>
      <c r="AM32" s="21">
        <f>B3L315C4</f>
        <v>9.2057738200159377E-4</v>
      </c>
      <c r="AN32" s="16" t="s">
        <v>19708</v>
      </c>
      <c r="AO32" s="21">
        <f>B9L225C1*B9L225C18</f>
        <v>32.454955602466185</v>
      </c>
      <c r="AP32" s="16" t="s">
        <v>19246</v>
      </c>
      <c r="AQ32" s="21">
        <f>B3L316C4</f>
        <v>5.4016555203793989E-4</v>
      </c>
      <c r="AR32" s="16" t="s">
        <v>19709</v>
      </c>
      <c r="AS32" s="21">
        <f>B9L225C1*B9L225C20</f>
        <v>19.04353653709757</v>
      </c>
      <c r="AT32" s="16" t="s">
        <v>19248</v>
      </c>
      <c r="AU32" s="21">
        <f>B3L317C4</f>
        <v>1.4935999090769946E-2</v>
      </c>
      <c r="AV32" s="16" t="s">
        <v>19710</v>
      </c>
      <c r="AW32" s="21">
        <f>B9L225C1*B9L225C22</f>
        <v>526.56864794509443</v>
      </c>
      <c r="AX32" s="16" t="s">
        <v>19250</v>
      </c>
      <c r="AY32" s="21">
        <f>B3L318C4</f>
        <v>2.0771837889558491E-2</v>
      </c>
      <c r="AZ32" s="16" t="s">
        <v>19711</v>
      </c>
      <c r="BA32" s="21">
        <f>B9L225C1*B9L225C24</f>
        <v>732.31114479638461</v>
      </c>
      <c r="BB32" s="16" t="s">
        <v>19252</v>
      </c>
      <c r="BC32" s="21">
        <f>B3L319C4</f>
        <v>9.116417205657661E-3</v>
      </c>
      <c r="BD32" s="16" t="s">
        <v>19712</v>
      </c>
      <c r="BE32" s="21">
        <f>B9L225C1*B9L225C26</f>
        <v>321.39928858546085</v>
      </c>
      <c r="BF32" s="16" t="s">
        <v>19254</v>
      </c>
      <c r="BG32" s="21">
        <f>B3L320C4</f>
        <v>5.0840521588176223E-2</v>
      </c>
      <c r="BH32" s="16" t="s">
        <v>19713</v>
      </c>
      <c r="BI32" s="15">
        <f>B9L225C1*B9L225C28</f>
        <v>1792.3825885911526</v>
      </c>
      <c r="BJ32" s="16" t="s">
        <v>19256</v>
      </c>
      <c r="BK32" s="21">
        <f>B3L321C4</f>
        <v>3.667572037531934E-2</v>
      </c>
      <c r="BL32" s="16" t="s">
        <v>19714</v>
      </c>
      <c r="BM32" s="15">
        <f>B9L225C1*B9L225C30</f>
        <v>1293.0025218318833</v>
      </c>
      <c r="BN32" s="16" t="s">
        <v>19258</v>
      </c>
      <c r="BO32" s="21">
        <f>B3L322C4</f>
        <v>6.5405865213719408E-4</v>
      </c>
      <c r="BP32" s="16" t="s">
        <v>19715</v>
      </c>
      <c r="BQ32" s="21">
        <f>B9L225C1*B9L225C32</f>
        <v>23.058837781096777</v>
      </c>
      <c r="BR32" s="16" t="s">
        <v>19260</v>
      </c>
      <c r="BS32" s="21">
        <f>B3L323C4</f>
        <v>2.455888946856179E-2</v>
      </c>
      <c r="BT32" s="16" t="s">
        <v>19716</v>
      </c>
      <c r="BU32" s="21">
        <f>B9L225C1*B9L225C34</f>
        <v>865.82364821414592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262.62667766670347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5.7892750812325337E-3</v>
      </c>
      <c r="L33" s="16" t="s">
        <v>19720</v>
      </c>
      <c r="M33" s="21">
        <f>B9L226C1*B9L226C4</f>
        <v>1.5204180806827352</v>
      </c>
      <c r="N33" s="16" t="s">
        <v>19232</v>
      </c>
      <c r="O33" s="21">
        <f>B3L309C4</f>
        <v>0.24345691258711327</v>
      </c>
      <c r="P33" s="16" t="s">
        <v>19721</v>
      </c>
      <c r="Q33" s="21">
        <f>B9L226C1*B9L226C6</f>
        <v>63.9382801077466</v>
      </c>
      <c r="R33" s="16" t="s">
        <v>19234</v>
      </c>
      <c r="S33" s="21">
        <f>B3L310C4</f>
        <v>0.19169780697036121</v>
      </c>
      <c r="T33" s="16" t="s">
        <v>19722</v>
      </c>
      <c r="U33" s="21">
        <f>B9L226C1*B9L226C8</f>
        <v>50.344958160618994</v>
      </c>
      <c r="V33" s="16" t="s">
        <v>19236</v>
      </c>
      <c r="W33" s="21">
        <f>B3L311C4</f>
        <v>0.18796660487134467</v>
      </c>
      <c r="X33" s="16" t="s">
        <v>19723</v>
      </c>
      <c r="Y33" s="21">
        <f>B9L226C1*B9L226C10</f>
        <v>49.365044949651249</v>
      </c>
      <c r="Z33" s="16" t="s">
        <v>19238</v>
      </c>
      <c r="AA33" s="21">
        <f>B3L312C4</f>
        <v>0.13979873762187378</v>
      </c>
      <c r="AB33" s="16" t="s">
        <v>19724</v>
      </c>
      <c r="AC33" s="21">
        <f>B9L226C1*B9L226C12</f>
        <v>36.714878003631895</v>
      </c>
      <c r="AD33" s="16" t="s">
        <v>19240</v>
      </c>
      <c r="AE33" s="21">
        <f>B3L313C4</f>
        <v>4.6759604564870598E-2</v>
      </c>
      <c r="AF33" s="16" t="s">
        <v>19725</v>
      </c>
      <c r="AG33" s="21">
        <f>B9L226C1*B9L226C14</f>
        <v>12.280319595880787</v>
      </c>
      <c r="AH33" s="16" t="s">
        <v>19242</v>
      </c>
      <c r="AI33" s="21">
        <f>B3L314C4</f>
        <v>2.551687109898387E-2</v>
      </c>
      <c r="AJ33" s="16" t="s">
        <v>19726</v>
      </c>
      <c r="AK33" s="21">
        <f>B9L226C1*B9L226C16</f>
        <v>6.7014110811756584</v>
      </c>
      <c r="AL33" s="16" t="s">
        <v>19244</v>
      </c>
      <c r="AM33" s="21">
        <f>B3L315C4</f>
        <v>9.2057738200159377E-4</v>
      </c>
      <c r="AN33" s="16" t="s">
        <v>19727</v>
      </c>
      <c r="AO33" s="21">
        <f>B9L226C1*B9L226C18</f>
        <v>0.24176817937019032</v>
      </c>
      <c r="AP33" s="16" t="s">
        <v>19246</v>
      </c>
      <c r="AQ33" s="21">
        <f>B3L316C4</f>
        <v>5.4016555203793989E-4</v>
      </c>
      <c r="AR33" s="16" t="s">
        <v>19728</v>
      </c>
      <c r="AS33" s="21">
        <f>B9L226C1*B9L226C20</f>
        <v>0.14186188432172497</v>
      </c>
      <c r="AT33" s="16" t="s">
        <v>19248</v>
      </c>
      <c r="AU33" s="21">
        <f>B3L317C4</f>
        <v>1.4935999090769946E-2</v>
      </c>
      <c r="AV33" s="16" t="s">
        <v>19729</v>
      </c>
      <c r="AW33" s="21">
        <f>B9L226C1*B9L226C22</f>
        <v>3.9225918188418145</v>
      </c>
      <c r="AX33" s="16" t="s">
        <v>19250</v>
      </c>
      <c r="AY33" s="21">
        <f>B3L318C4</f>
        <v>2.0771837889558491E-2</v>
      </c>
      <c r="AZ33" s="16" t="s">
        <v>19730</v>
      </c>
      <c r="BA33" s="21">
        <f>B9L226C1*B9L226C24</f>
        <v>5.4552387739660961</v>
      </c>
      <c r="BB33" s="16" t="s">
        <v>19252</v>
      </c>
      <c r="BC33" s="21">
        <f>B3L319C4</f>
        <v>9.116417205657661E-3</v>
      </c>
      <c r="BD33" s="16" t="s">
        <v>19731</v>
      </c>
      <c r="BE33" s="21">
        <f>B9L226C1*B9L226C26</f>
        <v>2.3942143629454442</v>
      </c>
      <c r="BF33" s="16" t="s">
        <v>19254</v>
      </c>
      <c r="BG33" s="21">
        <f>B3L320C4</f>
        <v>5.0840521588176223E-2</v>
      </c>
      <c r="BH33" s="16" t="s">
        <v>19732</v>
      </c>
      <c r="BI33" s="21">
        <f>B9L226C1*B9L226C28</f>
        <v>13.352077275545037</v>
      </c>
      <c r="BJ33" s="16" t="s">
        <v>19256</v>
      </c>
      <c r="BK33" s="21">
        <f>B3L321C4</f>
        <v>3.667572037531934E-2</v>
      </c>
      <c r="BL33" s="16" t="s">
        <v>19733</v>
      </c>
      <c r="BM33" s="21">
        <f>B9L226C1*B9L226C30</f>
        <v>9.6320225932031409</v>
      </c>
      <c r="BN33" s="16" t="s">
        <v>19258</v>
      </c>
      <c r="BO33" s="21">
        <f>B3L322C4</f>
        <v>6.5405865213719408E-4</v>
      </c>
      <c r="BP33" s="16" t="s">
        <v>19734</v>
      </c>
      <c r="BQ33" s="21">
        <f>B9L226C1*B9L226C32</f>
        <v>0.1717732508099534</v>
      </c>
      <c r="BR33" s="16" t="s">
        <v>19260</v>
      </c>
      <c r="BS33" s="21">
        <f>B3L323C4</f>
        <v>2.455888946856179E-2</v>
      </c>
      <c r="BT33" s="16" t="s">
        <v>19735</v>
      </c>
      <c r="BU33" s="21">
        <f>B9L226C1*B9L226C34</f>
        <v>6.4498195483121759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23.735561487054184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1.0922807793845222E-2</v>
      </c>
      <c r="L8" s="16" t="s">
        <v>19774</v>
      </c>
      <c r="M8" s="21">
        <f>B9L301C1*B9L301C4</f>
        <v>0.25925897600208792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5.88003157808994E-2</v>
      </c>
      <c r="T8" s="16" t="s">
        <v>19776</v>
      </c>
      <c r="U8" s="21">
        <f>B9L301C1*B9L301C8</f>
        <v>1.3956585106757402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0.28515408845054019</v>
      </c>
      <c r="AB8" s="16" t="s">
        <v>19780</v>
      </c>
      <c r="AC8" s="21">
        <f>B9L301C1*B9L301C12</f>
        <v>6.768292399702684</v>
      </c>
      <c r="AD8" s="16" t="s">
        <v>10922</v>
      </c>
      <c r="AE8" s="21">
        <f>B3L337C5</f>
        <v>0.28515408845054019</v>
      </c>
      <c r="AF8" s="16" t="s">
        <v>19781</v>
      </c>
      <c r="AG8" s="21">
        <f>B9L301C1*B9L301C14</f>
        <v>6.768292399702684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15">
        <f>B3L334C5</f>
        <v>0</v>
      </c>
      <c r="AV8" s="16" t="s">
        <v>19785</v>
      </c>
      <c r="AW8" s="15">
        <f>B9L301C1*B9L301C22</f>
        <v>0</v>
      </c>
      <c r="AX8" s="16" t="s">
        <v>10967</v>
      </c>
      <c r="AY8" s="21">
        <f>B3L335C5</f>
        <v>0.49504921092134874</v>
      </c>
      <c r="AZ8" s="16" t="s">
        <v>19786</v>
      </c>
      <c r="BA8" s="21">
        <f>B9L301C1*B9L301C24</f>
        <v>11.750270984941329</v>
      </c>
      <c r="BB8" s="16" t="s">
        <v>10976</v>
      </c>
      <c r="BC8" s="21">
        <f>B3L336C5</f>
        <v>0.15007357705336641</v>
      </c>
      <c r="BD8" s="16" t="s">
        <v>19787</v>
      </c>
      <c r="BE8" s="21">
        <f>B9L301C1*B9L301C26</f>
        <v>3.5620806157323424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1.0409215800375755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1.0922807793845222E-2</v>
      </c>
      <c r="L9" s="16" t="s">
        <v>19790</v>
      </c>
      <c r="M9" s="21">
        <f>B9L302C1*B9L302C4</f>
        <v>1.1369786347216113E-2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5.88003157808994E-2</v>
      </c>
      <c r="T9" s="16" t="s">
        <v>19792</v>
      </c>
      <c r="U9" s="21">
        <f>B9L302C1*B9L302C8</f>
        <v>6.1206517609362188E-2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0.28515408845054019</v>
      </c>
      <c r="AB9" s="16" t="s">
        <v>19794</v>
      </c>
      <c r="AC9" s="21">
        <f>B9L302C1*B9L302C12</f>
        <v>0.29682304430411083</v>
      </c>
      <c r="AD9" s="16" t="s">
        <v>10922</v>
      </c>
      <c r="AE9" s="21">
        <f>B3L337C5</f>
        <v>0.28515408845054019</v>
      </c>
      <c r="AF9" s="16" t="s">
        <v>19795</v>
      </c>
      <c r="AG9" s="21">
        <f>B9L302C1*B9L302C14</f>
        <v>0.29682304430411083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15">
        <f>B3L334C5</f>
        <v>0</v>
      </c>
      <c r="AV9" s="16" t="s">
        <v>19799</v>
      </c>
      <c r="AW9" s="15">
        <f>B9L302C1*B9L302C22</f>
        <v>0</v>
      </c>
      <c r="AX9" s="16" t="s">
        <v>10967</v>
      </c>
      <c r="AY9" s="21">
        <f>B3L335C5</f>
        <v>0.49504921092134874</v>
      </c>
      <c r="AZ9" s="16" t="s">
        <v>19800</v>
      </c>
      <c r="BA9" s="21">
        <f>B9L302C1*B9L302C24</f>
        <v>0.51530740682860532</v>
      </c>
      <c r="BB9" s="16" t="s">
        <v>10976</v>
      </c>
      <c r="BC9" s="21">
        <f>B3L336C5</f>
        <v>0.15007357705336641</v>
      </c>
      <c r="BD9" s="16" t="s">
        <v>19801</v>
      </c>
      <c r="BE9" s="21">
        <f>B9L302C1*B9L302C26</f>
        <v>0.15621482494828098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2.4407452998679368E-2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1.0922807793845222E-2</v>
      </c>
      <c r="L10" s="16" t="s">
        <v>19804</v>
      </c>
      <c r="M10" s="21">
        <f>B9L303C1*B9L303C4</f>
        <v>2.6659791784188592E-4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5.88003157808994E-2</v>
      </c>
      <c r="T10" s="16" t="s">
        <v>19806</v>
      </c>
      <c r="U10" s="21">
        <f>B9L303C1*B9L303C8</f>
        <v>1.4351659437298067E-3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0.28515408845054019</v>
      </c>
      <c r="AB10" s="16" t="s">
        <v>19808</v>
      </c>
      <c r="AC10" s="21">
        <f>B9L303C1*B9L303C12</f>
        <v>6.9598850112378187E-3</v>
      </c>
      <c r="AD10" s="16" t="s">
        <v>10922</v>
      </c>
      <c r="AE10" s="21">
        <f>B3L337C5</f>
        <v>0.28515408845054019</v>
      </c>
      <c r="AF10" s="16" t="s">
        <v>19809</v>
      </c>
      <c r="AG10" s="21">
        <f>B9L303C1*B9L303C14</f>
        <v>6.9598850112378187E-3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15">
        <f>B3L334C5</f>
        <v>0</v>
      </c>
      <c r="AV10" s="16" t="s">
        <v>19813</v>
      </c>
      <c r="AW10" s="15">
        <f>B9L303C1*B9L303C22</f>
        <v>0</v>
      </c>
      <c r="AX10" s="16" t="s">
        <v>10967</v>
      </c>
      <c r="AY10" s="21">
        <f>B3L335C5</f>
        <v>0.49504921092134874</v>
      </c>
      <c r="AZ10" s="16" t="s">
        <v>19814</v>
      </c>
      <c r="BA10" s="21">
        <f>B9L303C1*B9L303C24</f>
        <v>1.2082890347596128E-2</v>
      </c>
      <c r="BB10" s="16" t="s">
        <v>10976</v>
      </c>
      <c r="BC10" s="21">
        <f>B3L336C5</f>
        <v>0.15007357705336641</v>
      </c>
      <c r="BD10" s="16" t="s">
        <v>19815</v>
      </c>
      <c r="BE10" s="21">
        <f>B9L303C1*B9L303C26</f>
        <v>3.662913778273727E-3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21">
        <f>A2L130C44</f>
        <v>190.15915680000003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1.0922807793845222E-2</v>
      </c>
      <c r="L11" s="16" t="s">
        <v>19817</v>
      </c>
      <c r="M11" s="21">
        <f>B9L304C1*B9L304C4</f>
        <v>2.0770719199660759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5.88003157808994E-2</v>
      </c>
      <c r="T11" s="16" t="s">
        <v>19819</v>
      </c>
      <c r="U11" s="21">
        <f>B9L304C1*B9L304C8</f>
        <v>11.181418468469566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0.28515408845054019</v>
      </c>
      <c r="AB11" s="16" t="s">
        <v>19821</v>
      </c>
      <c r="AC11" s="21">
        <f>B9L304C1*B9L304C12</f>
        <v>54.224661017827351</v>
      </c>
      <c r="AD11" s="16" t="s">
        <v>10922</v>
      </c>
      <c r="AE11" s="21">
        <f>B3L337C5</f>
        <v>0.28515408845054019</v>
      </c>
      <c r="AF11" s="16" t="s">
        <v>19822</v>
      </c>
      <c r="AG11" s="21">
        <f>B9L304C1*B9L304C14</f>
        <v>54.224661017827351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15">
        <f>B3L334C5</f>
        <v>0</v>
      </c>
      <c r="AV11" s="16" t="s">
        <v>19826</v>
      </c>
      <c r="AW11" s="15">
        <f>B9L304C1*B9L304C22</f>
        <v>0</v>
      </c>
      <c r="AX11" s="16" t="s">
        <v>10967</v>
      </c>
      <c r="AY11" s="21">
        <f>B3L335C5</f>
        <v>0.49504921092134874</v>
      </c>
      <c r="AZ11" s="16" t="s">
        <v>19827</v>
      </c>
      <c r="BA11" s="21">
        <f>B9L304C1*B9L304C24</f>
        <v>94.138140523309048</v>
      </c>
      <c r="BB11" s="16" t="s">
        <v>10976</v>
      </c>
      <c r="BC11" s="21">
        <f>B3L336C5</f>
        <v>0.15007357705336641</v>
      </c>
      <c r="BD11" s="16" t="s">
        <v>19828</v>
      </c>
      <c r="BE11" s="21">
        <f>B9L304C1*B9L304C26</f>
        <v>28.537864870427988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21">
        <f>B9L104C11</f>
        <v>34.182211487394639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1.0922807793845222E-2</v>
      </c>
      <c r="L12" s="16" t="s">
        <v>19831</v>
      </c>
      <c r="M12" s="21">
        <f>B9L305C1*B9L305C4</f>
        <v>0.37336572604537982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5.88003157808994E-2</v>
      </c>
      <c r="T12" s="16" t="s">
        <v>19833</v>
      </c>
      <c r="U12" s="21">
        <f>B9L305C1*B9L305C8</f>
        <v>2.0099248295482917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0.28515408845054019</v>
      </c>
      <c r="AB12" s="16" t="s">
        <v>19835</v>
      </c>
      <c r="AC12" s="21">
        <f>B9L305C1*B9L305C12</f>
        <v>9.7471973579116025</v>
      </c>
      <c r="AD12" s="16" t="s">
        <v>10922</v>
      </c>
      <c r="AE12" s="21">
        <f>B3L337C5</f>
        <v>0.28515408845054019</v>
      </c>
      <c r="AF12" s="16" t="s">
        <v>19836</v>
      </c>
      <c r="AG12" s="21">
        <f>B9L305C1*B9L305C14</f>
        <v>9.7471973579116025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15">
        <f>B3L334C5</f>
        <v>0</v>
      </c>
      <c r="AV12" s="16" t="s">
        <v>19840</v>
      </c>
      <c r="AW12" s="15">
        <f>B9L305C1*B9L305C22</f>
        <v>0</v>
      </c>
      <c r="AX12" s="16" t="s">
        <v>10967</v>
      </c>
      <c r="AY12" s="21">
        <f>B3L335C5</f>
        <v>0.49504921092134874</v>
      </c>
      <c r="AZ12" s="16" t="s">
        <v>19841</v>
      </c>
      <c r="BA12" s="21">
        <f>B9L305C1*B9L305C24</f>
        <v>16.921876824381378</v>
      </c>
      <c r="BB12" s="16" t="s">
        <v>10976</v>
      </c>
      <c r="BC12" s="21">
        <f>B3L336C5</f>
        <v>0.15007357705336641</v>
      </c>
      <c r="BD12" s="16" t="s">
        <v>19842</v>
      </c>
      <c r="BE12" s="21">
        <f>B9L305C1*B9L305C26</f>
        <v>5.129846749507986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11.185270051485698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1.0922807793845222E-2</v>
      </c>
      <c r="L13" s="16" t="s">
        <v>19845</v>
      </c>
      <c r="M13" s="21">
        <f>B9L306C1*B9L306C4</f>
        <v>0.12217455489463153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5.88003157808994E-2</v>
      </c>
      <c r="T13" s="16" t="s">
        <v>19847</v>
      </c>
      <c r="U13" s="21">
        <f>B9L306C1*B9L306C8</f>
        <v>0.65769741112199598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0.28515408845054019</v>
      </c>
      <c r="AB13" s="16" t="s">
        <v>19849</v>
      </c>
      <c r="AC13" s="21">
        <f>B9L306C1*B9L306C12</f>
        <v>3.189525485604531</v>
      </c>
      <c r="AD13" s="16" t="s">
        <v>10922</v>
      </c>
      <c r="AE13" s="21">
        <f>B3L337C5</f>
        <v>0.28515408845054019</v>
      </c>
      <c r="AF13" s="16" t="s">
        <v>19850</v>
      </c>
      <c r="AG13" s="21">
        <f>B9L306C1*B9L306C14</f>
        <v>3.189525485604531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15">
        <f>B3L334C5</f>
        <v>0</v>
      </c>
      <c r="AV13" s="16" t="s">
        <v>19854</v>
      </c>
      <c r="AW13" s="15">
        <f>B9L306C1*B9L306C22</f>
        <v>0</v>
      </c>
      <c r="AX13" s="16" t="s">
        <v>10967</v>
      </c>
      <c r="AY13" s="21">
        <f>B3L335C5</f>
        <v>0.49504921092134874</v>
      </c>
      <c r="AZ13" s="16" t="s">
        <v>19855</v>
      </c>
      <c r="BA13" s="21">
        <f>B9L306C1*B9L306C24</f>
        <v>5.5372591129301885</v>
      </c>
      <c r="BB13" s="16" t="s">
        <v>10976</v>
      </c>
      <c r="BC13" s="21">
        <f>B3L336C5</f>
        <v>0.15007357705336641</v>
      </c>
      <c r="BD13" s="16" t="s">
        <v>19856</v>
      </c>
      <c r="BE13" s="21">
        <f>B9L306C1*B9L306C26</f>
        <v>1.6786134869343505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0.18860304589888602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1.0922807793845222E-2</v>
      </c>
      <c r="L14" s="16" t="s">
        <v>19859</v>
      </c>
      <c r="M14" s="21">
        <f>B9L307C1*B9L307C4</f>
        <v>2.0600748196873005E-3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5.88003157808994E-2</v>
      </c>
      <c r="T14" s="16" t="s">
        <v>19861</v>
      </c>
      <c r="U14" s="21">
        <f>B9L307C1*B9L307C8</f>
        <v>1.1089918656093961E-2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0.28515408845054019</v>
      </c>
      <c r="AB14" s="16" t="s">
        <v>19863</v>
      </c>
      <c r="AC14" s="21">
        <f>B9L307C1*B9L307C12</f>
        <v>5.3780929632292238E-2</v>
      </c>
      <c r="AD14" s="16" t="s">
        <v>10922</v>
      </c>
      <c r="AE14" s="21">
        <f>B3L337C5</f>
        <v>0.28515408845054019</v>
      </c>
      <c r="AF14" s="16" t="s">
        <v>19864</v>
      </c>
      <c r="AG14" s="21">
        <f>B9L307C1*B9L307C14</f>
        <v>5.3780929632292238E-2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15">
        <f>B3L334C5</f>
        <v>0</v>
      </c>
      <c r="AV14" s="16" t="s">
        <v>19868</v>
      </c>
      <c r="AW14" s="15">
        <f>B9L307C1*B9L307C22</f>
        <v>0</v>
      </c>
      <c r="AX14" s="16" t="s">
        <v>10967</v>
      </c>
      <c r="AY14" s="21">
        <f>B3L335C5</f>
        <v>0.49504921092134874</v>
      </c>
      <c r="AZ14" s="16" t="s">
        <v>19869</v>
      </c>
      <c r="BA14" s="21">
        <f>B9L307C1*B9L307C24</f>
        <v>9.3367789049606437E-2</v>
      </c>
      <c r="BB14" s="16" t="s">
        <v>10976</v>
      </c>
      <c r="BC14" s="21">
        <f>B3L336C5</f>
        <v>0.15007357705336641</v>
      </c>
      <c r="BD14" s="16" t="s">
        <v>19870</v>
      </c>
      <c r="BE14" s="21">
        <f>B9L307C1*B9L307C26</f>
        <v>2.8304333741206073E-2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4.4377187270326123E-3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1.0922807793845222E-2</v>
      </c>
      <c r="L15" s="16" t="s">
        <v>19873</v>
      </c>
      <c r="M15" s="21">
        <f>B9L308C1*B9L308C4</f>
        <v>4.8472348698524712E-5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5.88003157808994E-2</v>
      </c>
      <c r="T15" s="16" t="s">
        <v>19875</v>
      </c>
      <c r="U15" s="21">
        <f>B9L308C1*B9L308C8</f>
        <v>2.6093926249632851E-4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0.28515408845054019</v>
      </c>
      <c r="AB15" s="16" t="s">
        <v>19877</v>
      </c>
      <c r="AC15" s="21">
        <f>B9L308C1*B9L308C12</f>
        <v>1.265433638406876E-3</v>
      </c>
      <c r="AD15" s="16" t="s">
        <v>10922</v>
      </c>
      <c r="AE15" s="21">
        <f>B3L337C5</f>
        <v>0.28515408845054019</v>
      </c>
      <c r="AF15" s="16" t="s">
        <v>19878</v>
      </c>
      <c r="AG15" s="21">
        <f>B9L308C1*B9L308C14</f>
        <v>1.265433638406876E-3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15">
        <f>B3L334C5</f>
        <v>0</v>
      </c>
      <c r="AV15" s="16" t="s">
        <v>19882</v>
      </c>
      <c r="AW15" s="15">
        <f>B9L308C1*B9L308C22</f>
        <v>0</v>
      </c>
      <c r="AX15" s="16" t="s">
        <v>10967</v>
      </c>
      <c r="AY15" s="21">
        <f>B3L335C5</f>
        <v>0.49504921092134874</v>
      </c>
      <c r="AZ15" s="16" t="s">
        <v>19883</v>
      </c>
      <c r="BA15" s="21">
        <f>B9L308C1*B9L308C24</f>
        <v>2.1968891541083867E-3</v>
      </c>
      <c r="BB15" s="16" t="s">
        <v>10976</v>
      </c>
      <c r="BC15" s="21">
        <f>B3L336C5</f>
        <v>0.15007357705336641</v>
      </c>
      <c r="BD15" s="16" t="s">
        <v>19884</v>
      </c>
      <c r="BE15" s="21">
        <f>B9L308C1*B9L308C26</f>
        <v>6.6598432332249584E-4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0.70781613696170165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1.0922807793845222E-2</v>
      </c>
      <c r="L16" s="16" t="s">
        <v>19887</v>
      </c>
      <c r="M16" s="21">
        <f>B9L309C1*B9L309C4</f>
        <v>7.7313396174146917E-3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5.88003157808994E-2</v>
      </c>
      <c r="T16" s="16" t="s">
        <v>19889</v>
      </c>
      <c r="U16" s="21">
        <f>B9L309C1*B9L309C8</f>
        <v>4.1619812368164394E-2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0.28515408845054019</v>
      </c>
      <c r="AB16" s="16" t="s">
        <v>19891</v>
      </c>
      <c r="AC16" s="21">
        <f>B9L309C1*B9L309C12</f>
        <v>0.20183666532589675</v>
      </c>
      <c r="AD16" s="16" t="s">
        <v>10922</v>
      </c>
      <c r="AE16" s="21">
        <f>B3L337C5</f>
        <v>0.28515408845054019</v>
      </c>
      <c r="AF16" s="16" t="s">
        <v>19892</v>
      </c>
      <c r="AG16" s="21">
        <f>B9L309C1*B9L309C14</f>
        <v>0.20183666532589675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15">
        <f>B3L334C5</f>
        <v>0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0.49504921092134874</v>
      </c>
      <c r="AZ16" s="16" t="s">
        <v>19897</v>
      </c>
      <c r="BA16" s="21">
        <f>B9L309C1*B9L309C24</f>
        <v>0.3504038200802877</v>
      </c>
      <c r="BB16" s="16" t="s">
        <v>10976</v>
      </c>
      <c r="BC16" s="21">
        <f>B3L336C5</f>
        <v>0.15007357705336641</v>
      </c>
      <c r="BD16" s="16" t="s">
        <v>19898</v>
      </c>
      <c r="BE16" s="21">
        <f>B9L309C1*B9L309C26</f>
        <v>0.10622449956993808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21">
        <f>B9L109C11</f>
        <v>0.61684290305753309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1.0922807793845222E-2</v>
      </c>
      <c r="L17" s="16" t="s">
        <v>19901</v>
      </c>
      <c r="M17" s="21">
        <f>B9L310C1*B9L310C4</f>
        <v>6.7376564690949346E-3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5.88003157808994E-2</v>
      </c>
      <c r="T17" s="16" t="s">
        <v>19903</v>
      </c>
      <c r="U17" s="21">
        <f>B9L310C1*B9L310C8</f>
        <v>3.6270557486989659E-2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0.28515408845054019</v>
      </c>
      <c r="AB17" s="16" t="s">
        <v>19905</v>
      </c>
      <c r="AC17" s="21">
        <f>B9L310C1*B9L310C12</f>
        <v>0.17589527573855579</v>
      </c>
      <c r="AD17" s="16" t="s">
        <v>10922</v>
      </c>
      <c r="AE17" s="21">
        <f>B3L337C5</f>
        <v>0.28515408845054019</v>
      </c>
      <c r="AF17" s="16" t="s">
        <v>19906</v>
      </c>
      <c r="AG17" s="21">
        <f>B9L310C1*B9L310C14</f>
        <v>0.17589527573855579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15">
        <f>B3L334C5</f>
        <v>0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0.49504921092134874</v>
      </c>
      <c r="AZ17" s="16" t="s">
        <v>19911</v>
      </c>
      <c r="BA17" s="21">
        <f>B9L310C1*B9L310C24</f>
        <v>0.30536759242106576</v>
      </c>
      <c r="BB17" s="16" t="s">
        <v>10976</v>
      </c>
      <c r="BC17" s="21">
        <f>B3L336C5</f>
        <v>0.15007357705336641</v>
      </c>
      <c r="BD17" s="16" t="s">
        <v>19912</v>
      </c>
      <c r="BE17" s="21">
        <f>B9L310C1*B9L310C26</f>
        <v>9.2571820941826921E-2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1.0922807793845222E-2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5.88003157808994E-2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0.28515408845054019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0.28515408845054019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15">
        <f>B3L334C5</f>
        <v>0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0.49504921092134874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0.15007357705336641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15">
        <f>B9L111C11</f>
        <v>0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1.0922807793845222E-2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5.88003157808994E-2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0.28515408845054019</v>
      </c>
      <c r="AB19" s="16" t="s">
        <v>19933</v>
      </c>
      <c r="AC19" s="15">
        <f>B9L312C1*B9L312C12</f>
        <v>0</v>
      </c>
      <c r="AD19" s="16" t="s">
        <v>10922</v>
      </c>
      <c r="AE19" s="21">
        <f>B3L337C5</f>
        <v>0.28515408845054019</v>
      </c>
      <c r="AF19" s="16" t="s">
        <v>19934</v>
      </c>
      <c r="AG19" s="15">
        <f>B9L312C1*B9L312C14</f>
        <v>0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15">
        <f>B3L334C5</f>
        <v>0</v>
      </c>
      <c r="AV19" s="16" t="s">
        <v>19938</v>
      </c>
      <c r="AW19" s="15">
        <f>B9L312C1*B9L312C22</f>
        <v>0</v>
      </c>
      <c r="AX19" s="16" t="s">
        <v>10967</v>
      </c>
      <c r="AY19" s="21">
        <f>B3L335C5</f>
        <v>0.49504921092134874</v>
      </c>
      <c r="AZ19" s="16" t="s">
        <v>19939</v>
      </c>
      <c r="BA19" s="15">
        <f>B9L312C1*B9L312C24</f>
        <v>0</v>
      </c>
      <c r="BB19" s="16" t="s">
        <v>10976</v>
      </c>
      <c r="BC19" s="21">
        <f>B3L336C5</f>
        <v>0.15007357705336641</v>
      </c>
      <c r="BD19" s="16" t="s">
        <v>19940</v>
      </c>
      <c r="BE19" s="15">
        <f>B9L312C1*B9L312C26</f>
        <v>0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12.381737417976684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1.0922807793845222E-2</v>
      </c>
      <c r="L20" s="16" t="s">
        <v>19943</v>
      </c>
      <c r="M20" s="21">
        <f>B9L313C1*B9L313C4</f>
        <v>0.13524333797042074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5.88003157808994E-2</v>
      </c>
      <c r="T20" s="16" t="s">
        <v>19945</v>
      </c>
      <c r="U20" s="21">
        <f>B9L313C1*B9L313C8</f>
        <v>0.72805007009320699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0.28515408845054019</v>
      </c>
      <c r="AB20" s="16" t="s">
        <v>19947</v>
      </c>
      <c r="AC20" s="21">
        <f>B9L313C1*B9L313C12</f>
        <v>3.5307030468570861</v>
      </c>
      <c r="AD20" s="16" t="s">
        <v>10922</v>
      </c>
      <c r="AE20" s="21">
        <f>B3L337C5</f>
        <v>0.28515408845054019</v>
      </c>
      <c r="AF20" s="16" t="s">
        <v>19948</v>
      </c>
      <c r="AG20" s="21">
        <f>B9L313C1*B9L313C14</f>
        <v>3.5307030468570861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15">
        <f>B3L334C5</f>
        <v>0</v>
      </c>
      <c r="AV20" s="16" t="s">
        <v>19952</v>
      </c>
      <c r="AW20" s="15">
        <f>B9L313C1*B9L313C22</f>
        <v>0</v>
      </c>
      <c r="AX20" s="16" t="s">
        <v>10967</v>
      </c>
      <c r="AY20" s="21">
        <f>B3L335C5</f>
        <v>0.49504921092134874</v>
      </c>
      <c r="AZ20" s="16" t="s">
        <v>19953</v>
      </c>
      <c r="BA20" s="21">
        <f>B9L313C1*B9L313C24</f>
        <v>6.1295693386046954</v>
      </c>
      <c r="BB20" s="16" t="s">
        <v>10976</v>
      </c>
      <c r="BC20" s="21">
        <f>B3L336C5</f>
        <v>0.15007357705336641</v>
      </c>
      <c r="BD20" s="16" t="s">
        <v>19954</v>
      </c>
      <c r="BE20" s="21">
        <f>B9L313C1*B9L313C26</f>
        <v>1.8581716244512738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9.266659089486506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1.0922807793845222E-2</v>
      </c>
      <c r="L21" s="16" t="s">
        <v>19957</v>
      </c>
      <c r="M21" s="21">
        <f>B9L314C1*B9L314C4</f>
        <v>0.10121793612554987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5.88003157808994E-2</v>
      </c>
      <c r="T21" s="16" t="s">
        <v>19959</v>
      </c>
      <c r="U21" s="21">
        <f>B9L314C1*B9L314C8</f>
        <v>0.54488248069574829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0.28515408845054019</v>
      </c>
      <c r="AB21" s="16" t="s">
        <v>19961</v>
      </c>
      <c r="AC21" s="21">
        <f>B9L314C1*B9L314C12</f>
        <v>2.6424257256444372</v>
      </c>
      <c r="AD21" s="16" t="s">
        <v>10922</v>
      </c>
      <c r="AE21" s="21">
        <f>B3L337C5</f>
        <v>0.28515408845054019</v>
      </c>
      <c r="AF21" s="16" t="s">
        <v>19962</v>
      </c>
      <c r="AG21" s="21">
        <f>B9L314C1*B9L314C14</f>
        <v>2.6424257256444372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15">
        <f>B3L334C5</f>
        <v>0</v>
      </c>
      <c r="AV21" s="16" t="s">
        <v>19966</v>
      </c>
      <c r="AW21" s="15">
        <f>B9L314C1*B9L314C22</f>
        <v>0</v>
      </c>
      <c r="AX21" s="16" t="s">
        <v>10967</v>
      </c>
      <c r="AY21" s="21">
        <f>B3L335C5</f>
        <v>0.49504921092134874</v>
      </c>
      <c r="AZ21" s="16" t="s">
        <v>19967</v>
      </c>
      <c r="BA21" s="21">
        <f>B9L314C1*B9L314C24</f>
        <v>4.5874522701274385</v>
      </c>
      <c r="BB21" s="16" t="s">
        <v>10976</v>
      </c>
      <c r="BC21" s="21">
        <f>B3L336C5</f>
        <v>0.15007357705336641</v>
      </c>
      <c r="BD21" s="16" t="s">
        <v>19968</v>
      </c>
      <c r="BE21" s="21">
        <f>B9L314C1*B9L314C26</f>
        <v>1.3906806768933313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1689.3194756666664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1.0922807793845222E-2</v>
      </c>
      <c r="L22" s="16" t="s">
        <v>19971</v>
      </c>
      <c r="M22" s="21">
        <f>B9L315C1*B9L315C4</f>
        <v>18.452111935106387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5.88003157808994E-2</v>
      </c>
      <c r="T22" s="16" t="s">
        <v>19973</v>
      </c>
      <c r="U22" s="21">
        <f>B9L315C1*B9L315C8</f>
        <v>99.332518624023393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0.28515408845054019</v>
      </c>
      <c r="AB22" s="16" t="s">
        <v>19975</v>
      </c>
      <c r="AC22" s="21">
        <f>B9L315C1*B9L315C12</f>
        <v>481.71635518547276</v>
      </c>
      <c r="AD22" s="16" t="s">
        <v>10922</v>
      </c>
      <c r="AE22" s="21">
        <f>B3L337C5</f>
        <v>0.28515408845054019</v>
      </c>
      <c r="AF22" s="16" t="s">
        <v>19976</v>
      </c>
      <c r="AG22" s="21">
        <f>B9L315C1*B9L315C14</f>
        <v>481.71635518547276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15">
        <f>B3L334C5</f>
        <v>0</v>
      </c>
      <c r="AV22" s="16" t="s">
        <v>19980</v>
      </c>
      <c r="AW22" s="15">
        <f>B9L315C1*B9L315C22</f>
        <v>0</v>
      </c>
      <c r="AX22" s="16" t="s">
        <v>10967</v>
      </c>
      <c r="AY22" s="21">
        <f>B3L335C5</f>
        <v>0.49504921092134874</v>
      </c>
      <c r="AZ22" s="16" t="s">
        <v>19981</v>
      </c>
      <c r="BA22" s="21">
        <f>B9L315C1*B9L315C24</f>
        <v>836.29627342284982</v>
      </c>
      <c r="BB22" s="16" t="s">
        <v>10976</v>
      </c>
      <c r="BC22" s="21">
        <f>B3L336C5</f>
        <v>0.15007357705336641</v>
      </c>
      <c r="BD22" s="16" t="s">
        <v>19982</v>
      </c>
      <c r="BE22" s="21">
        <f>B9L315C1*B9L315C26</f>
        <v>253.52221649921401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491.17764133333321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1.0922807793845222E-2</v>
      </c>
      <c r="L23" s="16" t="s">
        <v>19984</v>
      </c>
      <c r="M23" s="21">
        <f>B9L316C1*B9L316C4</f>
        <v>5.3650389689182454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5.88003157808994E-2</v>
      </c>
      <c r="T23" s="16" t="s">
        <v>19986</v>
      </c>
      <c r="U23" s="21">
        <f>B9L316C1*B9L316C8</f>
        <v>28.881400414917337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0.28515408845054019</v>
      </c>
      <c r="AB23" s="16" t="s">
        <v>19988</v>
      </c>
      <c r="AC23" s="21">
        <f>B9L316C1*B9L316C12</f>
        <v>140.06131258169302</v>
      </c>
      <c r="AD23" s="16" t="s">
        <v>10922</v>
      </c>
      <c r="AE23" s="21">
        <f>B3L337C5</f>
        <v>0.28515408845054019</v>
      </c>
      <c r="AF23" s="16" t="s">
        <v>19989</v>
      </c>
      <c r="AG23" s="21">
        <f>B9L316C1*B9L316C14</f>
        <v>140.06131258169302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15">
        <f>B3L334C5</f>
        <v>0</v>
      </c>
      <c r="AV23" s="16" t="s">
        <v>19993</v>
      </c>
      <c r="AW23" s="15">
        <f>B9L316C1*B9L316C22</f>
        <v>0</v>
      </c>
      <c r="AX23" s="16" t="s">
        <v>10967</v>
      </c>
      <c r="AY23" s="21">
        <f>B3L335C5</f>
        <v>0.49504921092134874</v>
      </c>
      <c r="AZ23" s="16" t="s">
        <v>19994</v>
      </c>
      <c r="BA23" s="21">
        <f>B9L316C1*B9L316C24</f>
        <v>243.15710376427586</v>
      </c>
      <c r="BB23" s="16" t="s">
        <v>10976</v>
      </c>
      <c r="BC23" s="21">
        <f>B3L336C5</f>
        <v>0.15007357705336641</v>
      </c>
      <c r="BD23" s="16" t="s">
        <v>19995</v>
      </c>
      <c r="BE23" s="21">
        <f>B9L316C1*B9L316C26</f>
        <v>73.712785603528758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1.0922807793845222E-2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5.88003157808994E-2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0.28515408845054019</v>
      </c>
      <c r="AB24" s="16" t="s">
        <v>20002</v>
      </c>
      <c r="AC24" s="15">
        <f>B9L317C1*B9L317C12</f>
        <v>0</v>
      </c>
      <c r="AD24" s="16" t="s">
        <v>10922</v>
      </c>
      <c r="AE24" s="21">
        <f>B3L337C5</f>
        <v>0.28515408845054019</v>
      </c>
      <c r="AF24" s="16" t="s">
        <v>20003</v>
      </c>
      <c r="AG24" s="15">
        <f>B9L317C1*B9L317C14</f>
        <v>0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15">
        <f>B3L334C5</f>
        <v>0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0.49504921092134874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0.15007357705336641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3365.0563323333331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1.0922807793845222E-2</v>
      </c>
      <c r="L25" s="16" t="s">
        <v>20012</v>
      </c>
      <c r="M25" s="21">
        <f>B9L318C1*B9L318C4</f>
        <v>36.755863533538751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5.88003157808994E-2</v>
      </c>
      <c r="T25" s="16" t="s">
        <v>20014</v>
      </c>
      <c r="U25" s="21">
        <f>B9L318C1*B9L318C8</f>
        <v>197.86637496171514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0.28515408845054019</v>
      </c>
      <c r="AB25" s="16" t="s">
        <v>20016</v>
      </c>
      <c r="AC25" s="21">
        <f>B9L318C1*B9L318C12</f>
        <v>959.55957103122967</v>
      </c>
      <c r="AD25" s="16" t="s">
        <v>10922</v>
      </c>
      <c r="AE25" s="21">
        <f>B3L337C5</f>
        <v>0.28515408845054019</v>
      </c>
      <c r="AF25" s="16" t="s">
        <v>20017</v>
      </c>
      <c r="AG25" s="21">
        <f>B9L318C1*B9L318C14</f>
        <v>959.55957103122967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15">
        <f>B3L334C5</f>
        <v>0</v>
      </c>
      <c r="AV25" s="16" t="s">
        <v>20021</v>
      </c>
      <c r="AW25" s="15">
        <f>B9L318C1*B9L318C22</f>
        <v>0</v>
      </c>
      <c r="AX25" s="16" t="s">
        <v>10967</v>
      </c>
      <c r="AY25" s="21">
        <f>B3L335C5</f>
        <v>0.49504921092134874</v>
      </c>
      <c r="AZ25" s="16" t="s">
        <v>20022</v>
      </c>
      <c r="BA25" s="15">
        <f>B9L318C1*B9L318C24</f>
        <v>1665.8684820275043</v>
      </c>
      <c r="BB25" s="16" t="s">
        <v>10976</v>
      </c>
      <c r="BC25" s="21">
        <f>B3L336C5</f>
        <v>0.15007357705336641</v>
      </c>
      <c r="BD25" s="16" t="s">
        <v>20023</v>
      </c>
      <c r="BE25" s="21">
        <f>B9L318C1*B9L318C26</f>
        <v>505.00604077934503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907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1.0922807793845222E-2</v>
      </c>
      <c r="L26" s="16" t="s">
        <v>20026</v>
      </c>
      <c r="M26" s="21">
        <f>B9L319C1*B9L319C4</f>
        <v>9.9069866690176163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5.88003157808994E-2</v>
      </c>
      <c r="T26" s="16" t="s">
        <v>20028</v>
      </c>
      <c r="U26" s="21">
        <f>B9L319C1*B9L319C8</f>
        <v>53.331886413275754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0.28515408845054019</v>
      </c>
      <c r="AB26" s="16" t="s">
        <v>20030</v>
      </c>
      <c r="AC26" s="21">
        <f>B9L319C1*B9L319C12</f>
        <v>258.63475822463994</v>
      </c>
      <c r="AD26" s="16" t="s">
        <v>10922</v>
      </c>
      <c r="AE26" s="21">
        <f>B3L337C5</f>
        <v>0.28515408845054019</v>
      </c>
      <c r="AF26" s="16" t="s">
        <v>20031</v>
      </c>
      <c r="AG26" s="21">
        <f>B9L319C1*B9L319C14</f>
        <v>258.63475822463994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15">
        <f>B3L334C5</f>
        <v>0</v>
      </c>
      <c r="AV26" s="16" t="s">
        <v>20035</v>
      </c>
      <c r="AW26" s="15">
        <f>B9L319C1*B9L319C22</f>
        <v>0</v>
      </c>
      <c r="AX26" s="16" t="s">
        <v>10967</v>
      </c>
      <c r="AY26" s="21">
        <f>B3L335C5</f>
        <v>0.49504921092134874</v>
      </c>
      <c r="AZ26" s="16" t="s">
        <v>20036</v>
      </c>
      <c r="BA26" s="21">
        <f>B9L319C1*B9L319C24</f>
        <v>449.00963430566333</v>
      </c>
      <c r="BB26" s="16" t="s">
        <v>10976</v>
      </c>
      <c r="BC26" s="21">
        <f>B3L336C5</f>
        <v>0.15007357705336641</v>
      </c>
      <c r="BD26" s="16" t="s">
        <v>20037</v>
      </c>
      <c r="BE26" s="21">
        <f>B9L319C1*B9L319C26</f>
        <v>136.11673438740334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122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1.0922807793845222E-2</v>
      </c>
      <c r="L27" s="16" t="s">
        <v>20040</v>
      </c>
      <c r="M27" s="21">
        <f>B9L320C1*B9L320C4</f>
        <v>1.3325825508491171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5.88003157808994E-2</v>
      </c>
      <c r="T27" s="16" t="s">
        <v>20042</v>
      </c>
      <c r="U27" s="21">
        <f>B9L320C1*B9L320C8</f>
        <v>7.1736385252697268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0.28515408845054019</v>
      </c>
      <c r="AB27" s="16" t="s">
        <v>20044</v>
      </c>
      <c r="AC27" s="21">
        <f>B9L320C1*B9L320C12</f>
        <v>34.788798790965906</v>
      </c>
      <c r="AD27" s="16" t="s">
        <v>10922</v>
      </c>
      <c r="AE27" s="21">
        <f>B3L337C5</f>
        <v>0.28515408845054019</v>
      </c>
      <c r="AF27" s="16" t="s">
        <v>20045</v>
      </c>
      <c r="AG27" s="21">
        <f>B9L320C1*B9L320C14</f>
        <v>34.788798790965906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15">
        <f>B3L334C5</f>
        <v>0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0.49504921092134874</v>
      </c>
      <c r="AZ27" s="16" t="s">
        <v>20050</v>
      </c>
      <c r="BA27" s="21">
        <f>B9L320C1*B9L320C24</f>
        <v>60.396003732404544</v>
      </c>
      <c r="BB27" s="16" t="s">
        <v>10976</v>
      </c>
      <c r="BC27" s="21">
        <f>B3L336C5</f>
        <v>0.15007357705336641</v>
      </c>
      <c r="BD27" s="16" t="s">
        <v>20051</v>
      </c>
      <c r="BE27" s="21">
        <f>B9L320C1*B9L320C26</f>
        <v>18.308976400510701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7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1.0922807793845222E-2</v>
      </c>
      <c r="L28" s="16" t="s">
        <v>20054</v>
      </c>
      <c r="M28" s="21">
        <f>B9L321C1*B9L321C4</f>
        <v>7.6459654556916556E-2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5.88003157808994E-2</v>
      </c>
      <c r="T28" s="16" t="s">
        <v>20056</v>
      </c>
      <c r="U28" s="21">
        <f>B9L321C1*B9L321C8</f>
        <v>0.4116022104662958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0.28515408845054019</v>
      </c>
      <c r="AB28" s="16" t="s">
        <v>20058</v>
      </c>
      <c r="AC28" s="21">
        <f>B9L321C1*B9L321C12</f>
        <v>1.9960786191537814</v>
      </c>
      <c r="AD28" s="16" t="s">
        <v>10922</v>
      </c>
      <c r="AE28" s="21">
        <f>B3L337C5</f>
        <v>0.28515408845054019</v>
      </c>
      <c r="AF28" s="16" t="s">
        <v>20059</v>
      </c>
      <c r="AG28" s="21">
        <f>B9L321C1*B9L321C14</f>
        <v>1.9960786191537814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15">
        <f>B3L334C5</f>
        <v>0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0.49504921092134874</v>
      </c>
      <c r="AZ28" s="16" t="s">
        <v>20064</v>
      </c>
      <c r="BA28" s="21">
        <f>B9L321C1*B9L321C24</f>
        <v>3.4653444764494412</v>
      </c>
      <c r="BB28" s="16" t="s">
        <v>10976</v>
      </c>
      <c r="BC28" s="21">
        <f>B3L336C5</f>
        <v>0.15007357705336641</v>
      </c>
      <c r="BD28" s="16" t="s">
        <v>20065</v>
      </c>
      <c r="BE28" s="21">
        <f>B9L321C1*B9L321C26</f>
        <v>1.0505150393735649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17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1.0922807793845222E-2</v>
      </c>
      <c r="L29" s="16" t="s">
        <v>20068</v>
      </c>
      <c r="M29" s="21">
        <f>B9L322C1*B9L322C4</f>
        <v>0.18568773249536877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5.88003157808994E-2</v>
      </c>
      <c r="T29" s="16" t="s">
        <v>20070</v>
      </c>
      <c r="U29" s="21">
        <f>B9L322C1*B9L322C8</f>
        <v>0.99960536827528979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0.28515408845054019</v>
      </c>
      <c r="AB29" s="16" t="s">
        <v>20072</v>
      </c>
      <c r="AC29" s="21">
        <f>B9L322C1*B9L322C12</f>
        <v>4.8476195036591836</v>
      </c>
      <c r="AD29" s="16" t="s">
        <v>10922</v>
      </c>
      <c r="AE29" s="21">
        <f>B3L337C5</f>
        <v>0.28515408845054019</v>
      </c>
      <c r="AF29" s="16" t="s">
        <v>20073</v>
      </c>
      <c r="AG29" s="21">
        <f>B9L322C1*B9L322C14</f>
        <v>4.8476195036591836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15">
        <f>B3L334C5</f>
        <v>0</v>
      </c>
      <c r="AV29" s="16" t="s">
        <v>20077</v>
      </c>
      <c r="AW29" s="15">
        <f>B9L322C1*B9L322C22</f>
        <v>0</v>
      </c>
      <c r="AX29" s="16" t="s">
        <v>10967</v>
      </c>
      <c r="AY29" s="21">
        <f>B3L335C5</f>
        <v>0.49504921092134874</v>
      </c>
      <c r="AZ29" s="16" t="s">
        <v>20078</v>
      </c>
      <c r="BA29" s="21">
        <f>B9L322C1*B9L322C24</f>
        <v>8.4158365856629285</v>
      </c>
      <c r="BB29" s="16" t="s">
        <v>10976</v>
      </c>
      <c r="BC29" s="21">
        <f>B3L336C5</f>
        <v>0.15007357705336641</v>
      </c>
      <c r="BD29" s="16" t="s">
        <v>20079</v>
      </c>
      <c r="BE29" s="21">
        <f>B9L322C1*B9L322C26</f>
        <v>2.5512508099072289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1.0922807793845222E-2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5.88003157808994E-2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0.28515408845054019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0.28515408845054019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15">
        <f>B3L334C5</f>
        <v>0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0.49504921092134874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0.15007357705336641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1.0922807793845222E-2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5.88003157808994E-2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0.28515408845054019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0.28515408845054019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15">
        <f>B3L334C5</f>
        <v>0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0.49504921092134874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0.15007357705336641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0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1.0922807793845222E-2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5.88003157808994E-2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0.28515408845054019</v>
      </c>
      <c r="AB32" s="16" t="s">
        <v>20114</v>
      </c>
      <c r="AC32" s="15">
        <f>B9L325C1*B9L325C12</f>
        <v>0</v>
      </c>
      <c r="AD32" s="16" t="s">
        <v>10922</v>
      </c>
      <c r="AE32" s="21">
        <f>B3L337C5</f>
        <v>0.28515408845054019</v>
      </c>
      <c r="AF32" s="16" t="s">
        <v>20115</v>
      </c>
      <c r="AG32" s="15">
        <f>B9L325C1*B9L325C14</f>
        <v>0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15">
        <f>B3L334C5</f>
        <v>0</v>
      </c>
      <c r="AV32" s="16" t="s">
        <v>20119</v>
      </c>
      <c r="AW32" s="15">
        <f>B9L325C1*B9L325C22</f>
        <v>0</v>
      </c>
      <c r="AX32" s="16" t="s">
        <v>10967</v>
      </c>
      <c r="AY32" s="21">
        <f>B3L335C5</f>
        <v>0.49504921092134874</v>
      </c>
      <c r="AZ32" s="16" t="s">
        <v>20120</v>
      </c>
      <c r="BA32" s="15">
        <f>B9L325C1*B9L325C24</f>
        <v>0</v>
      </c>
      <c r="BB32" s="16" t="s">
        <v>10976</v>
      </c>
      <c r="BC32" s="21">
        <f>B3L336C5</f>
        <v>0.15007357705336641</v>
      </c>
      <c r="BD32" s="16" t="s">
        <v>20121</v>
      </c>
      <c r="BE32" s="15">
        <f>B9L325C1*B9L325C26</f>
        <v>0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13.956835333374329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1.0922807793845222E-2</v>
      </c>
      <c r="L33" s="16" t="s">
        <v>20124</v>
      </c>
      <c r="M33" s="21">
        <f>B9L326C1*B9L326C4</f>
        <v>0.15244782975679549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5.88003157808994E-2</v>
      </c>
      <c r="T33" s="16" t="s">
        <v>20126</v>
      </c>
      <c r="U33" s="21">
        <f>B9L326C1*B9L326C8</f>
        <v>0.82066632490442493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0.28515408845054019</v>
      </c>
      <c r="AB33" s="16" t="s">
        <v>20128</v>
      </c>
      <c r="AC33" s="21">
        <f>B9L326C1*B9L326C12</f>
        <v>3.9798486571426479</v>
      </c>
      <c r="AD33" s="16" t="s">
        <v>10922</v>
      </c>
      <c r="AE33" s="21">
        <f>B3L337C5</f>
        <v>0.28515408845054019</v>
      </c>
      <c r="AF33" s="16" t="s">
        <v>20129</v>
      </c>
      <c r="AG33" s="21">
        <f>B9L326C1*B9L326C14</f>
        <v>3.9798486571426479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15">
        <f>B3L334C5</f>
        <v>0</v>
      </c>
      <c r="AV33" s="16" t="s">
        <v>20133</v>
      </c>
      <c r="AW33" s="15">
        <f>B9L326C1*B9L326C22</f>
        <v>0</v>
      </c>
      <c r="AX33" s="16" t="s">
        <v>10967</v>
      </c>
      <c r="AY33" s="21">
        <f>B3L335C5</f>
        <v>0.49504921092134874</v>
      </c>
      <c r="AZ33" s="16" t="s">
        <v>20134</v>
      </c>
      <c r="BA33" s="21">
        <f>B9L326C1*B9L326C24</f>
        <v>6.9093203187461611</v>
      </c>
      <c r="BB33" s="16" t="s">
        <v>10976</v>
      </c>
      <c r="BC33" s="21">
        <f>B3L336C5</f>
        <v>0.15007357705336641</v>
      </c>
      <c r="BD33" s="16" t="s">
        <v>20135</v>
      </c>
      <c r="BE33" s="21">
        <f>B9L326C1*B9L326C26</f>
        <v>2.0945522028242993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15742.189976199999</v>
      </c>
      <c r="F8" s="16" t="s">
        <v>11042</v>
      </c>
      <c r="G8" s="21">
        <f>B3L209C4</f>
        <v>0.94659100052908407</v>
      </c>
      <c r="H8" s="16" t="s">
        <v>20193</v>
      </c>
      <c r="I8" s="15">
        <f>B9L401C1*B9L401C2</f>
        <v>14901.415360090075</v>
      </c>
      <c r="J8" s="16" t="s">
        <v>20194</v>
      </c>
      <c r="K8" s="21">
        <f>B9L401C1-B9L401C3</f>
        <v>840.77461610992395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3473.5753255999998</v>
      </c>
      <c r="F9" s="16" t="s">
        <v>11093</v>
      </c>
      <c r="G9" s="21">
        <f>B3L207C4</f>
        <v>0.92987665610799386</v>
      </c>
      <c r="H9" s="16" t="s">
        <v>20196</v>
      </c>
      <c r="I9" s="15">
        <f>B9L402C1*B9L402C2</f>
        <v>3229.9966085081637</v>
      </c>
      <c r="J9" s="16" t="s">
        <v>20197</v>
      </c>
      <c r="K9" s="21">
        <f>B9L402C1-B9L402C3</f>
        <v>243.5787170918361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1175.5370034000002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1175.5370034000002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13689.129550000001</v>
      </c>
      <c r="F11" s="16" t="s">
        <v>10710</v>
      </c>
      <c r="G11" s="21">
        <f>B3L305C3</f>
        <v>0.92885420228837079</v>
      </c>
      <c r="H11" s="16" t="s">
        <v>20200</v>
      </c>
      <c r="I11" s="15">
        <f>B9L404C1*B9L404C2</f>
        <v>12715.205508187415</v>
      </c>
      <c r="J11" s="16" t="s">
        <v>20201</v>
      </c>
      <c r="K11" s="21">
        <f>B9L404C1-B9L404C3</f>
        <v>973.92404181258644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21">
        <f>A2L131C44</f>
        <v>201.89691979999998</v>
      </c>
      <c r="F12" s="16" t="s">
        <v>11078</v>
      </c>
      <c r="G12" s="21">
        <f>B3L220C4</f>
        <v>0.93816411376419573</v>
      </c>
      <c r="H12" s="16" t="s">
        <v>20202</v>
      </c>
      <c r="I12" s="21">
        <f>B9L405C1*B9L405C2</f>
        <v>189.41244483588787</v>
      </c>
      <c r="J12" s="16" t="s">
        <v>20203</v>
      </c>
      <c r="K12" s="21">
        <f>B9L405C1-B9L405C3</f>
        <v>12.48447496411211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38437.891046799996</v>
      </c>
      <c r="F13" s="16" t="s">
        <v>11042</v>
      </c>
      <c r="G13" s="21">
        <f>B3L209C4</f>
        <v>0.94659100052908407</v>
      </c>
      <c r="H13" s="16" t="s">
        <v>20205</v>
      </c>
      <c r="I13" s="15">
        <f>B9L406C1*B9L406C2</f>
        <v>36384.96174421833</v>
      </c>
      <c r="J13" s="16" t="s">
        <v>20206</v>
      </c>
      <c r="K13" s="15">
        <f>B9L406C1-B9L406C3</f>
        <v>2052.929302581666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12651</v>
      </c>
      <c r="F14" s="16" t="s">
        <v>11042</v>
      </c>
      <c r="G14" s="21">
        <f>B3L209C4</f>
        <v>0.94659100052908407</v>
      </c>
      <c r="H14" s="16" t="s">
        <v>20208</v>
      </c>
      <c r="I14" s="15">
        <f>B9L407C1*B9L407C2</f>
        <v>11975.322747693443</v>
      </c>
      <c r="J14" s="16" t="s">
        <v>20209</v>
      </c>
      <c r="K14" s="21">
        <f>B9L407C1-B9L407C3</f>
        <v>675.67725230655742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11291.861468000001</v>
      </c>
      <c r="F15" s="16" t="s">
        <v>10710</v>
      </c>
      <c r="G15" s="21">
        <f>B3L305C3</f>
        <v>0.92885420228837079</v>
      </c>
      <c r="H15" s="16" t="s">
        <v>20211</v>
      </c>
      <c r="I15" s="15">
        <f>B9L408C1*B9L408C2</f>
        <v>10488.492976209933</v>
      </c>
      <c r="J15" s="16" t="s">
        <v>20212</v>
      </c>
      <c r="K15" s="21">
        <f>B9L408C1-B9L408C3</f>
        <v>803.36849179006822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7057.493653999999</v>
      </c>
      <c r="F16" s="16" t="s">
        <v>10710</v>
      </c>
      <c r="G16" s="21">
        <f>B3L305C3</f>
        <v>0.92885420228837079</v>
      </c>
      <c r="H16" s="16" t="s">
        <v>20213</v>
      </c>
      <c r="I16" s="15">
        <f>B9L409C1*B9L409C2</f>
        <v>6555.3826381414083</v>
      </c>
      <c r="J16" s="16" t="s">
        <v>20214</v>
      </c>
      <c r="K16" s="21">
        <f>B9L409C1-B9L409C3</f>
        <v>502.11101585859069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196</v>
      </c>
      <c r="F17" s="16" t="s">
        <v>10710</v>
      </c>
      <c r="G17" s="21">
        <f>B3L305C3</f>
        <v>0.92885420228837079</v>
      </c>
      <c r="H17" s="16" t="s">
        <v>20216</v>
      </c>
      <c r="I17" s="21">
        <f>B9L410C1*B9L410C2</f>
        <v>182.05542364852067</v>
      </c>
      <c r="J17" s="16" t="s">
        <v>20217</v>
      </c>
      <c r="K17" s="21">
        <f>B9L410C1-B9L410C3</f>
        <v>13.944576351479327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50271.551109</v>
      </c>
      <c r="F18" s="16" t="s">
        <v>10710</v>
      </c>
      <c r="G18" s="21">
        <f>B3L305C3</f>
        <v>0.92885420228837079</v>
      </c>
      <c r="H18" s="16" t="s">
        <v>20219</v>
      </c>
      <c r="I18" s="15">
        <f>B9L411C1*B9L411C2</f>
        <v>46694.941503149254</v>
      </c>
      <c r="J18" s="16" t="s">
        <v>20220</v>
      </c>
      <c r="K18" s="15">
        <f>B9L411C1-B9L411C3</f>
        <v>3576.6096058507464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18036</v>
      </c>
      <c r="F19" s="16" t="s">
        <v>10710</v>
      </c>
      <c r="G19" s="21">
        <f>B3L305C3</f>
        <v>0.92885420228837079</v>
      </c>
      <c r="H19" s="16" t="s">
        <v>20222</v>
      </c>
      <c r="I19" s="15">
        <f>B9L412C1*B9L412C2</f>
        <v>16752.814392473054</v>
      </c>
      <c r="J19" s="16" t="s">
        <v>20223</v>
      </c>
      <c r="K19" s="15">
        <f>B9L412C1-B9L412C3</f>
        <v>1283.1856075269461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0.92885420228837079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0.92885420228837079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0.92885420228837079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0.92885420228837079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0.92885420228837079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8948</v>
      </c>
      <c r="F25" s="16" t="s">
        <v>10710</v>
      </c>
      <c r="G25" s="21">
        <f>B3L305C3</f>
        <v>0.92885420228837079</v>
      </c>
      <c r="H25" s="16" t="s">
        <v>20240</v>
      </c>
      <c r="I25" s="15">
        <f>B9L418C1*B9L418C2</f>
        <v>8311.3874020763415</v>
      </c>
      <c r="J25" s="16" t="s">
        <v>20241</v>
      </c>
      <c r="K25" s="21">
        <f>B9L418C1-B9L418C3</f>
        <v>636.61259792365854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-777.63143766653957</v>
      </c>
      <c r="F26" s="16" t="s">
        <v>10710</v>
      </c>
      <c r="G26" s="21">
        <f>B3L305C3</f>
        <v>0.92885420228837079</v>
      </c>
      <c r="H26" s="16" t="s">
        <v>20243</v>
      </c>
      <c r="I26" s="21">
        <f>B9L419C1*B9L419C2</f>
        <v>-722.3062287081126</v>
      </c>
      <c r="J26" s="16" t="s">
        <v>20244</v>
      </c>
      <c r="K26" s="21">
        <f>B9L419C1-B9L419C3</f>
        <v>-55.32520895842697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3.5620806157323424</v>
      </c>
      <c r="F34" s="16" t="s">
        <v>11042</v>
      </c>
      <c r="G34" s="21">
        <f>B3L209C4</f>
        <v>0.94659100052908407</v>
      </c>
      <c r="H34" s="16" t="s">
        <v>20268</v>
      </c>
      <c r="I34" s="21">
        <f>B9L427C1*B9L427C2</f>
        <v>3.3718334540113339</v>
      </c>
      <c r="J34" s="16" t="s">
        <v>20269</v>
      </c>
      <c r="K34" s="21">
        <f>B9L427C1-B9L427C3</f>
        <v>0.19024716172100842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0.15621482494828098</v>
      </c>
      <c r="F35" s="16" t="s">
        <v>11042</v>
      </c>
      <c r="G35" s="21">
        <f>B3L209C4</f>
        <v>0.94659100052908407</v>
      </c>
      <c r="H35" s="16" t="s">
        <v>20271</v>
      </c>
      <c r="I35" s="21">
        <f>B9L428C1*B9L428C2</f>
        <v>0.14787154744526901</v>
      </c>
      <c r="J35" s="16" t="s">
        <v>20272</v>
      </c>
      <c r="K35" s="21">
        <f>B9L428C1-B9L428C3</f>
        <v>8.3432775030119755E-3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3.662913778273727E-3</v>
      </c>
      <c r="F36" s="16" t="s">
        <v>11042</v>
      </c>
      <c r="G36" s="21">
        <f>B3L209C4</f>
        <v>0.94659100052908407</v>
      </c>
      <c r="H36" s="16" t="s">
        <v>20274</v>
      </c>
      <c r="I36" s="21">
        <f>B9L429C1*B9L429C2</f>
        <v>3.467281218227895E-3</v>
      </c>
      <c r="J36" s="16" t="s">
        <v>20275</v>
      </c>
      <c r="K36" s="21">
        <f>B9L429C1-B9L429C3</f>
        <v>1.9563256004583203E-4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21">
        <f>B9L304C27</f>
        <v>28.537864870427988</v>
      </c>
      <c r="F37" s="16" t="s">
        <v>11042</v>
      </c>
      <c r="G37" s="21">
        <f>B3L209C4</f>
        <v>0.94659100052908407</v>
      </c>
      <c r="H37" s="16" t="s">
        <v>20277</v>
      </c>
      <c r="I37" s="21">
        <f>B9L430C1*B9L430C2</f>
        <v>27.013686060662231</v>
      </c>
      <c r="J37" s="16" t="s">
        <v>20278</v>
      </c>
      <c r="K37" s="21">
        <f>B9L430C1-B9L430C3</f>
        <v>1.5241788097657576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5.129846749507986</v>
      </c>
      <c r="F38" s="16" t="s">
        <v>11042</v>
      </c>
      <c r="G38" s="21">
        <f>B3L209C4</f>
        <v>0.94659100052908407</v>
      </c>
      <c r="H38" s="16" t="s">
        <v>20280</v>
      </c>
      <c r="I38" s="21">
        <f>B9L431C1*B9L431C2</f>
        <v>4.8558667671776341</v>
      </c>
      <c r="J38" s="16" t="s">
        <v>20281</v>
      </c>
      <c r="K38" s="21">
        <f>B9L431C1-B9L431C3</f>
        <v>0.27397998233035192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1.6786134869343505</v>
      </c>
      <c r="F39" s="16" t="s">
        <v>11042</v>
      </c>
      <c r="G39" s="21">
        <f>B3L209C4</f>
        <v>0.94659100052908407</v>
      </c>
      <c r="H39" s="16" t="s">
        <v>20283</v>
      </c>
      <c r="I39" s="21">
        <f>B9L432C1*B9L432C2</f>
        <v>1.5889604200988015</v>
      </c>
      <c r="J39" s="16" t="s">
        <v>20284</v>
      </c>
      <c r="K39" s="21">
        <f>B9L432C1-B9L432C3</f>
        <v>8.9653066835549078E-2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2.8304333741206073E-2</v>
      </c>
      <c r="F40" s="16" t="s">
        <v>11042</v>
      </c>
      <c r="G40" s="21">
        <f>B3L209C4</f>
        <v>0.94659100052908407</v>
      </c>
      <c r="H40" s="16" t="s">
        <v>20286</v>
      </c>
      <c r="I40" s="21">
        <f>B9L433C1*B9L433C2</f>
        <v>2.679262759539737E-2</v>
      </c>
      <c r="J40" s="16" t="s">
        <v>20287</v>
      </c>
      <c r="K40" s="21">
        <f>B9L433C1-B9L433C3</f>
        <v>1.5117061458087035E-3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6.6598432332249584E-4</v>
      </c>
      <c r="F41" s="16" t="s">
        <v>11042</v>
      </c>
      <c r="G41" s="21">
        <f>B3L209C4</f>
        <v>0.94659100052908407</v>
      </c>
      <c r="H41" s="16" t="s">
        <v>20289</v>
      </c>
      <c r="I41" s="21">
        <f>B9L434C1*B9L434C2</f>
        <v>6.3041476695052635E-4</v>
      </c>
      <c r="J41" s="16" t="s">
        <v>20290</v>
      </c>
      <c r="K41" s="21">
        <f>B9L434C1-B9L434C3</f>
        <v>3.556955637196949E-5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0.10622449956993808</v>
      </c>
      <c r="F42" s="16" t="s">
        <v>11042</v>
      </c>
      <c r="G42" s="21">
        <f>B3L209C4</f>
        <v>0.94659100052908407</v>
      </c>
      <c r="H42" s="16" t="s">
        <v>20292</v>
      </c>
      <c r="I42" s="21">
        <f>B9L435C1*B9L435C2</f>
        <v>0.10055115532860895</v>
      </c>
      <c r="J42" s="16" t="s">
        <v>20293</v>
      </c>
      <c r="K42" s="21">
        <f>B9L435C1-B9L435C3</f>
        <v>5.6733442413291341E-3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21">
        <f>B9L310C27</f>
        <v>9.2571820941826921E-2</v>
      </c>
      <c r="F43" s="16" t="s">
        <v>11042</v>
      </c>
      <c r="G43" s="21">
        <f>B3L209C4</f>
        <v>0.94659100052908407</v>
      </c>
      <c r="H43" s="16" t="s">
        <v>20295</v>
      </c>
      <c r="I43" s="21">
        <f>B9L436C1*B9L436C2</f>
        <v>8.7627652606123166E-2</v>
      </c>
      <c r="J43" s="16" t="s">
        <v>20296</v>
      </c>
      <c r="K43" s="21">
        <f>B9L436C1-B9L436C3</f>
        <v>4.9441683357037552E-3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0.94659100052908407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15">
        <f>B9L312C27</f>
        <v>0</v>
      </c>
      <c r="F45" s="16" t="s">
        <v>11042</v>
      </c>
      <c r="G45" s="21">
        <f>B3L209C4</f>
        <v>0.94659100052908407</v>
      </c>
      <c r="H45" s="16" t="s">
        <v>20301</v>
      </c>
      <c r="I45" s="15">
        <f>B9L438C1*B9L438C2</f>
        <v>0</v>
      </c>
      <c r="J45" s="16" t="s">
        <v>20302</v>
      </c>
      <c r="K45" s="15">
        <f>B9L438C1-B9L438C3</f>
        <v>0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1.8581716244512738</v>
      </c>
      <c r="F46" s="16" t="s">
        <v>11042</v>
      </c>
      <c r="G46" s="21">
        <f>B3L209C4</f>
        <v>0.94659100052908407</v>
      </c>
      <c r="H46" s="16" t="s">
        <v>20304</v>
      </c>
      <c r="I46" s="21">
        <f>B9L439C1*B9L439C2</f>
        <v>1.7589285371440848</v>
      </c>
      <c r="J46" s="16" t="s">
        <v>20305</v>
      </c>
      <c r="K46" s="21">
        <f>B9L439C1-B9L439C3</f>
        <v>9.9243087307189004E-2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1.3906806768933313</v>
      </c>
      <c r="F47" s="16" t="s">
        <v>11042</v>
      </c>
      <c r="G47" s="21">
        <f>B3L209C4</f>
        <v>0.94659100052908407</v>
      </c>
      <c r="H47" s="16" t="s">
        <v>20307</v>
      </c>
      <c r="I47" s="21">
        <f>B9L440C1*B9L440C2</f>
        <v>1.3164058133569223</v>
      </c>
      <c r="J47" s="16" t="s">
        <v>20308</v>
      </c>
      <c r="K47" s="21">
        <f>B9L440C1-B9L440C3</f>
        <v>7.4274863536408997E-2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21">
        <f>B9L315C27</f>
        <v>253.52221649921401</v>
      </c>
      <c r="F48" s="16" t="s">
        <v>11042</v>
      </c>
      <c r="G48" s="21">
        <f>B3L209C4</f>
        <v>0.94659100052908407</v>
      </c>
      <c r="H48" s="16" t="s">
        <v>20310</v>
      </c>
      <c r="I48" s="21">
        <f>B9L441C1*B9L441C2</f>
        <v>239.98184857234205</v>
      </c>
      <c r="J48" s="16" t="s">
        <v>20311</v>
      </c>
      <c r="K48" s="21">
        <f>B9L441C1-B9L441C3</f>
        <v>13.540367926871966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73.712785603528758</v>
      </c>
      <c r="F49" s="16" t="s">
        <v>11042</v>
      </c>
      <c r="G49" s="21">
        <f>B3L209C4</f>
        <v>0.94659100052908407</v>
      </c>
      <c r="H49" s="16" t="s">
        <v>20313</v>
      </c>
      <c r="I49" s="21">
        <f>B9L442C1*B9L442C2</f>
        <v>69.775859476230153</v>
      </c>
      <c r="J49" s="16" t="s">
        <v>20314</v>
      </c>
      <c r="K49" s="21">
        <f>B9L442C1-B9L442C3</f>
        <v>3.9369261272986051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0.94659100052908407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505.00604077934503</v>
      </c>
      <c r="F51" s="16" t="s">
        <v>11042</v>
      </c>
      <c r="G51" s="21">
        <f>B3L209C4</f>
        <v>0.94659100052908407</v>
      </c>
      <c r="H51" s="16" t="s">
        <v>20319</v>
      </c>
      <c r="I51" s="21">
        <f>B9L444C1*B9L444C2</f>
        <v>478.03417341455162</v>
      </c>
      <c r="J51" s="16" t="s">
        <v>20320</v>
      </c>
      <c r="K51" s="21">
        <f>B9L444C1-B9L444C3</f>
        <v>26.971867364793411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136.11673438740334</v>
      </c>
      <c r="F52" s="16" t="s">
        <v>11042</v>
      </c>
      <c r="G52" s="21">
        <f>B3L209C4</f>
        <v>0.94659100052908407</v>
      </c>
      <c r="H52" s="16" t="s">
        <v>20322</v>
      </c>
      <c r="I52" s="21">
        <f>B9L445C1*B9L445C2</f>
        <v>128.84687579252372</v>
      </c>
      <c r="J52" s="16" t="s">
        <v>20323</v>
      </c>
      <c r="K52" s="21">
        <f>B9L445C1-B9L445C3</f>
        <v>7.2698585948796222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21">
        <f>B9L320C27</f>
        <v>18.308976400510701</v>
      </c>
      <c r="F53" s="16" t="s">
        <v>11042</v>
      </c>
      <c r="G53" s="21">
        <f>B3L209C4</f>
        <v>0.94659100052908407</v>
      </c>
      <c r="H53" s="16" t="s">
        <v>20325</v>
      </c>
      <c r="I53" s="21">
        <f>B9L446C1*B9L446C2</f>
        <v>17.331112289622812</v>
      </c>
      <c r="J53" s="16" t="s">
        <v>20326</v>
      </c>
      <c r="K53" s="21">
        <f>B9L446C1-B9L446C3</f>
        <v>0.97786411088788938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21">
        <f>B9L321C27</f>
        <v>1.0505150393735649</v>
      </c>
      <c r="F54" s="16" t="s">
        <v>11042</v>
      </c>
      <c r="G54" s="21">
        <f>B3L209C4</f>
        <v>0.94659100052908407</v>
      </c>
      <c r="H54" s="16" t="s">
        <v>20328</v>
      </c>
      <c r="I54" s="21">
        <f>B9L447C1*B9L447C2</f>
        <v>0.99440808219147303</v>
      </c>
      <c r="J54" s="16" t="s">
        <v>20329</v>
      </c>
      <c r="K54" s="21">
        <f>B9L447C1-B9L447C3</f>
        <v>5.610695718209191E-2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21">
        <f>B9L322C27</f>
        <v>2.5512508099072289</v>
      </c>
      <c r="F55" s="16" t="s">
        <v>11042</v>
      </c>
      <c r="G55" s="21">
        <f>B3L209C4</f>
        <v>0.94659100052908407</v>
      </c>
      <c r="H55" s="16" t="s">
        <v>20331</v>
      </c>
      <c r="I55" s="21">
        <f>B9L448C1*B9L448C2</f>
        <v>2.4149910567507198</v>
      </c>
      <c r="J55" s="16" t="s">
        <v>20332</v>
      </c>
      <c r="K55" s="21">
        <f>B9L448C1-B9L448C3</f>
        <v>0.13625975315650907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0.94659100052908407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0.94659100052908407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0</v>
      </c>
      <c r="F58" s="16" t="s">
        <v>11042</v>
      </c>
      <c r="G58" s="21">
        <f>B3L209C4</f>
        <v>0.94659100052908407</v>
      </c>
      <c r="H58" s="16" t="s">
        <v>20340</v>
      </c>
      <c r="I58" s="15">
        <f>B9L451C1*B9L451C2</f>
        <v>0</v>
      </c>
      <c r="J58" s="16" t="s">
        <v>20341</v>
      </c>
      <c r="K58" s="15">
        <f>B9L451C1-B9L451C3</f>
        <v>0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2.0945522028242993</v>
      </c>
      <c r="F59" s="16" t="s">
        <v>11042</v>
      </c>
      <c r="G59" s="21">
        <f>B3L209C4</f>
        <v>0.94659100052908407</v>
      </c>
      <c r="H59" s="16" t="s">
        <v>20343</v>
      </c>
      <c r="I59" s="21">
        <f>B9L452C1*B9L452C2</f>
        <v>1.9826842653318506</v>
      </c>
      <c r="J59" s="16" t="s">
        <v>20344</v>
      </c>
      <c r="K59" s="21">
        <f>B9L452C1-B9L452C3</f>
        <v>0.11186793749244872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1708.6696302508813</v>
      </c>
      <c r="F60" s="16" t="s">
        <v>10710</v>
      </c>
      <c r="G60" s="21">
        <f>B3L305C3</f>
        <v>0.92885420228837079</v>
      </c>
      <c r="H60" s="16" t="s">
        <v>20346</v>
      </c>
      <c r="I60" s="15">
        <f>B9L453C1*B9L453C2</f>
        <v>1587.1049663810477</v>
      </c>
      <c r="J60" s="16" t="s">
        <v>20347</v>
      </c>
      <c r="K60" s="21">
        <f>B9L453C1-B9L453C3</f>
        <v>121.56466386983357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74.93360088629224</v>
      </c>
      <c r="F61" s="16" t="s">
        <v>10710</v>
      </c>
      <c r="G61" s="21">
        <f>B3L305C3</f>
        <v>0.92885420228837079</v>
      </c>
      <c r="H61" s="16" t="s">
        <v>20349</v>
      </c>
      <c r="I61" s="21">
        <f>B9L454C1*B9L454C2</f>
        <v>69.602390075832133</v>
      </c>
      <c r="J61" s="16" t="s">
        <v>20350</v>
      </c>
      <c r="K61" s="21">
        <f>B9L454C1-B9L454C3</f>
        <v>5.3312108104601066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1.7570375873924666</v>
      </c>
      <c r="F62" s="16" t="s">
        <v>10710</v>
      </c>
      <c r="G62" s="21">
        <f>B3L305C3</f>
        <v>0.92885420228837079</v>
      </c>
      <c r="H62" s="16" t="s">
        <v>20352</v>
      </c>
      <c r="I62" s="21">
        <f>B9L455C1*B9L455C2</f>
        <v>1.6320317466281131</v>
      </c>
      <c r="J62" s="16" t="s">
        <v>20353</v>
      </c>
      <c r="K62" s="21">
        <f>B9L455C1-B9L455C3</f>
        <v>0.1250058407643535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2460.7004428852374</v>
      </c>
      <c r="F63" s="16" t="s">
        <v>10710</v>
      </c>
      <c r="G63" s="21">
        <f>B3L305C3</f>
        <v>0.92885420228837079</v>
      </c>
      <c r="H63" s="16" t="s">
        <v>20355</v>
      </c>
      <c r="I63" s="15">
        <f>B9L456C1*B9L456C2</f>
        <v>2285.6319469468081</v>
      </c>
      <c r="J63" s="16" t="s">
        <v>20356</v>
      </c>
      <c r="K63" s="21">
        <f>B9L456C1-B9L456C3</f>
        <v>175.06849593842935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805.20240709503855</v>
      </c>
      <c r="F64" s="16" t="s">
        <v>10710</v>
      </c>
      <c r="G64" s="21">
        <f>B3L305C3</f>
        <v>0.92885420228837079</v>
      </c>
      <c r="H64" s="16" t="s">
        <v>20358</v>
      </c>
      <c r="I64" s="21">
        <f>B9L457C1*B9L457C2</f>
        <v>747.91563952293802</v>
      </c>
      <c r="J64" s="16" t="s">
        <v>20359</v>
      </c>
      <c r="K64" s="21">
        <f>B9L457C1-B9L457C3</f>
        <v>57.28676757210053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13.577108629850878</v>
      </c>
      <c r="F65" s="16" t="s">
        <v>10710</v>
      </c>
      <c r="G65" s="21">
        <f>B3L305C3</f>
        <v>0.92885420228837079</v>
      </c>
      <c r="H65" s="16" t="s">
        <v>20361</v>
      </c>
      <c r="I65" s="21">
        <f>B9L458C1*B9L458C2</f>
        <v>12.611154405762692</v>
      </c>
      <c r="J65" s="16" t="s">
        <v>20362</v>
      </c>
      <c r="K65" s="21">
        <f>B9L458C1-B9L458C3</f>
        <v>0.96595422408818621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0.31946137952590303</v>
      </c>
      <c r="F66" s="16" t="s">
        <v>10710</v>
      </c>
      <c r="G66" s="21">
        <f>B3L305C3</f>
        <v>0.92885420228837079</v>
      </c>
      <c r="H66" s="16" t="s">
        <v>20364</v>
      </c>
      <c r="I66" s="21">
        <f>B9L459C1*B9L459C2</f>
        <v>0.29673304484147511</v>
      </c>
      <c r="J66" s="16" t="s">
        <v>20365</v>
      </c>
      <c r="K66" s="21">
        <f>B9L459C1-B9L459C3</f>
        <v>2.272833468442792E-2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21">
        <f>B9L108C7</f>
        <v>50.954090034381537</v>
      </c>
      <c r="F67" s="16" t="s">
        <v>10710</v>
      </c>
      <c r="G67" s="21">
        <f>B3L305C3</f>
        <v>0.92885420228837079</v>
      </c>
      <c r="H67" s="16" t="s">
        <v>20367</v>
      </c>
      <c r="I67" s="21">
        <f>B9L460C1*B9L460C2</f>
        <v>47.328920652215288</v>
      </c>
      <c r="J67" s="16" t="s">
        <v>20368</v>
      </c>
      <c r="K67" s="21">
        <f>B9L460C1-B9L460C3</f>
        <v>3.6251693821662485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21">
        <f>B9L109C7</f>
        <v>44.405131754100523</v>
      </c>
      <c r="F68" s="16" t="s">
        <v>10710</v>
      </c>
      <c r="G68" s="21">
        <f>B3L305C3</f>
        <v>0.92885420228837079</v>
      </c>
      <c r="H68" s="16" t="s">
        <v>20370</v>
      </c>
      <c r="I68" s="21">
        <f>B9L461C1*B9L461C2</f>
        <v>41.245893232965045</v>
      </c>
      <c r="J68" s="16" t="s">
        <v>20371</v>
      </c>
      <c r="K68" s="21">
        <f>B9L461C1-B9L461C3</f>
        <v>3.1592385211354781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0.92885420228837079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15">
        <f>B9L111C7</f>
        <v>0</v>
      </c>
      <c r="F70" s="16" t="s">
        <v>10710</v>
      </c>
      <c r="G70" s="21">
        <f>B3L305C3</f>
        <v>0.92885420228837079</v>
      </c>
      <c r="H70" s="16" t="s">
        <v>20376</v>
      </c>
      <c r="I70" s="15">
        <f>B9L463C1*B9L463C2</f>
        <v>0</v>
      </c>
      <c r="J70" s="16" t="s">
        <v>20377</v>
      </c>
      <c r="K70" s="15">
        <f>B9L463C1-B9L463C3</f>
        <v>0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891.33339893293692</v>
      </c>
      <c r="F71" s="16" t="s">
        <v>10710</v>
      </c>
      <c r="G71" s="21">
        <f>B3L305C3</f>
        <v>0.92885420228837079</v>
      </c>
      <c r="H71" s="16" t="s">
        <v>20379</v>
      </c>
      <c r="I71" s="21">
        <f>B9L464C1*B9L464C2</f>
        <v>827.91877323883534</v>
      </c>
      <c r="J71" s="16" t="s">
        <v>20380</v>
      </c>
      <c r="K71" s="21">
        <f>B9L464C1-B9L464C3</f>
        <v>63.414625694101574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667.08592374062209</v>
      </c>
      <c r="F72" s="16" t="s">
        <v>10710</v>
      </c>
      <c r="G72" s="21">
        <f>B3L305C3</f>
        <v>0.92885420228837079</v>
      </c>
      <c r="H72" s="16" t="s">
        <v>20382</v>
      </c>
      <c r="I72" s="21">
        <f>B9L465C1*B9L465C2</f>
        <v>619.62556355389643</v>
      </c>
      <c r="J72" s="16" t="s">
        <v>20383</v>
      </c>
      <c r="K72" s="21">
        <f>B9L465C1-B9L465C3</f>
        <v>47.460360186725666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38359.053991000001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38359.053991000001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38359.053991000001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38359.053991000001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7.5400034363988118</v>
      </c>
      <c r="F78" s="16" t="s">
        <v>10710</v>
      </c>
      <c r="G78" s="21">
        <f>B3L305C3</f>
        <v>0.92885420228837079</v>
      </c>
      <c r="H78" s="16" t="s">
        <v>20394</v>
      </c>
      <c r="I78" s="21">
        <f>B9L471C1*B9L471C2</f>
        <v>7.0035638771677924</v>
      </c>
      <c r="J78" s="16" t="s">
        <v>20395</v>
      </c>
      <c r="K78" s="21">
        <f>B9L471C1-B9L471C3</f>
        <v>0.53643955923101938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0.17679744854280149</v>
      </c>
      <c r="F79" s="16" t="s">
        <v>10710</v>
      </c>
      <c r="G79" s="21">
        <f>B3L305C3</f>
        <v>0.92885420228837079</v>
      </c>
      <c r="H79" s="16" t="s">
        <v>20397</v>
      </c>
      <c r="I79" s="21">
        <f>B9L472C1*B9L472C2</f>
        <v>0.16421905303284318</v>
      </c>
      <c r="J79" s="16" t="s">
        <v>20398</v>
      </c>
      <c r="K79" s="21">
        <f>B9L472C1-B9L472C3</f>
        <v>1.2578395509958318E-2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21">
        <f>B9L104C25</f>
        <v>247.60173774989153</v>
      </c>
      <c r="F80" s="16" t="s">
        <v>10710</v>
      </c>
      <c r="G80" s="21">
        <f>B3L305C3</f>
        <v>0.92885420228837079</v>
      </c>
      <c r="H80" s="16" t="s">
        <v>20400</v>
      </c>
      <c r="I80" s="21">
        <f>B9L473C1*B9L473C2</f>
        <v>229.98591460288989</v>
      </c>
      <c r="J80" s="16" t="s">
        <v>20401</v>
      </c>
      <c r="K80" s="21">
        <f>B9L473C1-B9L473C3</f>
        <v>17.615823147001635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81.021448918569305</v>
      </c>
      <c r="F81" s="16" t="s">
        <v>10710</v>
      </c>
      <c r="G81" s="21">
        <f>B3L305C3</f>
        <v>0.92885420228837079</v>
      </c>
      <c r="H81" s="16" t="s">
        <v>20403</v>
      </c>
      <c r="I81" s="21">
        <f>B9L474C1*B9L474C2</f>
        <v>75.257113303505676</v>
      </c>
      <c r="J81" s="16" t="s">
        <v>20404</v>
      </c>
      <c r="K81" s="21">
        <f>B9L474C1-B9L474C3</f>
        <v>5.7643356150636293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1.3661621023761934</v>
      </c>
      <c r="F82" s="16" t="s">
        <v>10710</v>
      </c>
      <c r="G82" s="21">
        <f>B3L305C3</f>
        <v>0.92885420228837079</v>
      </c>
      <c r="H82" s="16" t="s">
        <v>20406</v>
      </c>
      <c r="I82" s="21">
        <f>B9L475C1*B9L475C2</f>
        <v>1.2689654097992427</v>
      </c>
      <c r="J82" s="16" t="s">
        <v>20407</v>
      </c>
      <c r="K82" s="21">
        <f>B9L475C1-B9L475C3</f>
        <v>9.7196692576950738E-2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3.2144990644145728E-2</v>
      </c>
      <c r="F83" s="16" t="s">
        <v>10710</v>
      </c>
      <c r="G83" s="21">
        <f>B3L305C3</f>
        <v>0.92885420228837079</v>
      </c>
      <c r="H83" s="16" t="s">
        <v>20409</v>
      </c>
      <c r="I83" s="21">
        <f>B9L476C1*B9L476C2</f>
        <v>2.9858009642335124E-2</v>
      </c>
      <c r="J83" s="16" t="s">
        <v>20410</v>
      </c>
      <c r="K83" s="21">
        <f>B9L476C1-B9L476C3</f>
        <v>2.2869810018106042E-3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5.1271260077412437</v>
      </c>
      <c r="F84" s="16" t="s">
        <v>10710</v>
      </c>
      <c r="G84" s="21">
        <f>B3L305C3</f>
        <v>0.92885420228837079</v>
      </c>
      <c r="H84" s="16" t="s">
        <v>20412</v>
      </c>
      <c r="I84" s="21">
        <f>B9L477C1*B9L477C2</f>
        <v>4.7623525379524523</v>
      </c>
      <c r="J84" s="16" t="s">
        <v>20413</v>
      </c>
      <c r="K84" s="21">
        <f>B9L477C1-B9L477C3</f>
        <v>0.36477346978879144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21">
        <f>B9L109C25</f>
        <v>4.4681536995362565</v>
      </c>
      <c r="F85" s="16" t="s">
        <v>10710</v>
      </c>
      <c r="G85" s="21">
        <f>B3L305C3</f>
        <v>0.92885420228837079</v>
      </c>
      <c r="H85" s="16" t="s">
        <v>20415</v>
      </c>
      <c r="I85" s="21">
        <f>B9L478C1*B9L478C2</f>
        <v>4.1502633402845825</v>
      </c>
      <c r="J85" s="16" t="s">
        <v>20416</v>
      </c>
      <c r="K85" s="21">
        <f>B9L478C1-B9L478C3</f>
        <v>0.31789035925167397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0.92885420228837079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15">
        <f>B9L111C25</f>
        <v>0</v>
      </c>
      <c r="F87" s="16" t="s">
        <v>10710</v>
      </c>
      <c r="G87" s="21">
        <f>B3L305C3</f>
        <v>0.92885420228837079</v>
      </c>
      <c r="H87" s="16" t="s">
        <v>20421</v>
      </c>
      <c r="I87" s="15">
        <f>B9L480C1*B9L480C2</f>
        <v>0</v>
      </c>
      <c r="J87" s="16" t="s">
        <v>20422</v>
      </c>
      <c r="K87" s="15">
        <f>B9L480C1-B9L480C3</f>
        <v>0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89.688161404783116</v>
      </c>
      <c r="F88" s="16" t="s">
        <v>10710</v>
      </c>
      <c r="G88" s="21">
        <f>B3L305C3</f>
        <v>0.92885420228837079</v>
      </c>
      <c r="H88" s="16" t="s">
        <v>20424</v>
      </c>
      <c r="I88" s="21">
        <f>B9L481C1*B9L481C2</f>
        <v>83.307225616350465</v>
      </c>
      <c r="J88" s="16" t="s">
        <v>20425</v>
      </c>
      <c r="K88" s="21">
        <f>B9L481C1-B9L481C3</f>
        <v>6.3809357884326516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67.123828267776247</v>
      </c>
      <c r="F89" s="16" t="s">
        <v>10710</v>
      </c>
      <c r="G89" s="21">
        <f>B3L305C3</f>
        <v>0.92885420228837079</v>
      </c>
      <c r="H89" s="16" t="s">
        <v>20427</v>
      </c>
      <c r="I89" s="21">
        <f>B9L482C1*B9L482C2</f>
        <v>62.3482499602069</v>
      </c>
      <c r="J89" s="16" t="s">
        <v>20428</v>
      </c>
      <c r="K89" s="21">
        <f>B9L482C1-B9L482C3</f>
        <v>4.7755783075693472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6.768292399702684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6.768292399702684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0.29682304430411083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0.29682304430411083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21">
        <f>B9L303C15</f>
        <v>6.9598850112378187E-3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21">
        <f>B9L503C1-B9L503C3</f>
        <v>6.9598850112378187E-3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54.224661017827351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54.224661017827351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9.7471973579116025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9.7471973579116025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3.189525485604531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3.189525485604531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21">
        <f>B9L307C15</f>
        <v>5.3780929632292238E-2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21">
        <f>B9L507C1-B9L507C3</f>
        <v>5.3780929632292238E-2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1.265433638406876E-3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1.265433638406876E-3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21">
        <f>B9L309C15</f>
        <v>0.20183666532589675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21">
        <f>B9L509C1-B9L509C3</f>
        <v>0.20183666532589675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21">
        <f>B9L310C15</f>
        <v>0.17589527573855579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21">
        <f>B9L510C1-B9L510C3</f>
        <v>0.17589527573855579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15">
        <f>B9L312C15</f>
        <v>0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15">
        <f>B9L512C1-B9L512C3</f>
        <v>0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3.5307030468570861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3.5307030468570861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2.6424257256444372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2.6424257256444372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481.71635518547276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481.71635518547276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140.06131258169302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140.06131258169302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959.55957103122967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959.55957103122967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258.63475822463994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21">
        <f>B9L519C1-B9L519C3</f>
        <v>258.63475822463994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21">
        <f>B9L320C15</f>
        <v>34.788798790965906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21">
        <f>B9L520C1-B9L520C3</f>
        <v>34.788798790965906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21">
        <f>B9L321C15</f>
        <v>1.9960786191537814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21">
        <f>B9L521C1-B9L521C3</f>
        <v>1.9960786191537814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21">
        <f>B9L322C15</f>
        <v>4.8476195036591836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21">
        <f>B9L522C1-B9L522C3</f>
        <v>4.8476195036591836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3.9798486571426479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3.9798486571426479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0.64366817126405429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0.63653090263158685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0.63079158530845969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0.62876402206969495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0.62496876655639333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0.49586017928219317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0.48811676209998234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0.48194126565841949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0.47977042668905745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0.47572204953372066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0.79479860214870612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0.79413724116572559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0.79486869240219105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0.7947295463776447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0.79324079800601632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0.76316945060573704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0.76243661905012605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0.76324712624287339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0.76309292347101199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0.76144360094903418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0.93052104673943237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0.93035860819665051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0.9303404867726649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0.92995560695887924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0.92916856373593282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0.62109320929249656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0.62050238100711808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0.62043652591352227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0.61904052412631372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0.61620173979135062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0.52869975840085492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0.52769041357903046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0.52880685524238935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0.52859426618499161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0.52632576346468829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0.53354925827656396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0.53254111646996483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0.53365622514754296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0.53344389364797651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0.53117802987251661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0.88223870131425008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0.88193846313653224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0.88355737811989155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0.88473947432024125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0.88455767039577371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0.63905169387180616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0.63756055816390511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0.64129662946092836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0.64412273863520952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0.64433747417720189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0.87211905283841573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0.87139699394457149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0.87320203300187405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0.87455842733301514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0.87466117492250706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0.81421762097846118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0.81323864226998976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0.81568731913720638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0.81753039822998064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0.81767011835115511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0.92189690130848123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0.92022038934829919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0.91869592703689162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0.91789112294378827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0.91661182501803873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0.78988182554329545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0.78469356658754341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0.78048698298432739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0.77899346921760926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0.77618736160578761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0.2736256978899419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0.27275831518236726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0.27101881387798543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0.27280898707597179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0.27232406554348748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0.64366817126405429</v>
      </c>
      <c r="G8" s="31">
        <f>CR1L2</f>
        <v>0.63653090263158685</v>
      </c>
      <c r="H8" s="31">
        <f>CR1L3</f>
        <v>0.63079158530845969</v>
      </c>
      <c r="I8" s="31">
        <f>CR1L4</f>
        <v>0.62876402206969495</v>
      </c>
      <c r="J8" s="31">
        <f>CR1L5</f>
        <v>0.62496876655639333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0.49586017928219317</v>
      </c>
      <c r="G9" s="31">
        <f>CR2L2</f>
        <v>0.48811676209998234</v>
      </c>
      <c r="H9" s="31">
        <f>CR2L3</f>
        <v>0.48194126565841949</v>
      </c>
      <c r="I9" s="31">
        <f>CR2L4</f>
        <v>0.47977042668905745</v>
      </c>
      <c r="J9" s="31">
        <f>CR2L5</f>
        <v>0.47572204953372066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0.79479860214870612</v>
      </c>
      <c r="G10" s="31">
        <f>CR3L2</f>
        <v>0.79413724116572559</v>
      </c>
      <c r="H10" s="31">
        <f>CR3L3</f>
        <v>0.79486869240219105</v>
      </c>
      <c r="I10" s="31">
        <f>CR3L4</f>
        <v>0.7947295463776447</v>
      </c>
      <c r="J10" s="31">
        <f>CR3L5</f>
        <v>0.79324079800601632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0.76316945060573704</v>
      </c>
      <c r="G11" s="31">
        <f>CR4L2</f>
        <v>0.76243661905012605</v>
      </c>
      <c r="H11" s="31">
        <f>CR4L3</f>
        <v>0.76324712624287339</v>
      </c>
      <c r="I11" s="31">
        <f>CR4L4</f>
        <v>0.76309292347101199</v>
      </c>
      <c r="J11" s="31">
        <f>CR4L5</f>
        <v>0.76144360094903418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0.93052104673943237</v>
      </c>
      <c r="G12" s="31">
        <f>CR5L2</f>
        <v>0.93035860819665051</v>
      </c>
      <c r="H12" s="31">
        <f>CR5L3</f>
        <v>0.9303404867726649</v>
      </c>
      <c r="I12" s="31">
        <f>CR5L4</f>
        <v>0.92995560695887924</v>
      </c>
      <c r="J12" s="31">
        <f>CR5L5</f>
        <v>0.92916856373593282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0.62109320929249656</v>
      </c>
      <c r="G13" s="31">
        <f>CR6L2</f>
        <v>0.62050238100711808</v>
      </c>
      <c r="H13" s="31">
        <f>CR6L3</f>
        <v>0.62043652591352227</v>
      </c>
      <c r="I13" s="31">
        <f>CR6L4</f>
        <v>0.61904052412631372</v>
      </c>
      <c r="J13" s="31">
        <f>CR6L5</f>
        <v>0.61620173979135062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0.52869975840085492</v>
      </c>
      <c r="G14" s="31">
        <f>CR7L2</f>
        <v>0.52769041357903046</v>
      </c>
      <c r="H14" s="31">
        <f>CR7L3</f>
        <v>0.52880685524238935</v>
      </c>
      <c r="I14" s="31">
        <f>CR7L4</f>
        <v>0.52859426618499161</v>
      </c>
      <c r="J14" s="31">
        <f>CR7L5</f>
        <v>0.52632576346468829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0.53354925827656396</v>
      </c>
      <c r="G15" s="31">
        <f>CR8L2</f>
        <v>0.53254111646996483</v>
      </c>
      <c r="H15" s="31">
        <f>CR8L3</f>
        <v>0.53365622514754296</v>
      </c>
      <c r="I15" s="31">
        <f>CR8L4</f>
        <v>0.53344389364797651</v>
      </c>
      <c r="J15" s="31">
        <f>CR8L5</f>
        <v>0.53117802987251661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0.88223870131425008</v>
      </c>
      <c r="G16" s="31">
        <f>CR9L2</f>
        <v>0.88193846313653224</v>
      </c>
      <c r="H16" s="31">
        <f>CR9L3</f>
        <v>0.88355737811989155</v>
      </c>
      <c r="I16" s="31">
        <f>CR9L4</f>
        <v>0.88473947432024125</v>
      </c>
      <c r="J16" s="31">
        <f>CR9L5</f>
        <v>0.88455767039577371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0.63905169387180616</v>
      </c>
      <c r="G17" s="31">
        <f>CR10L2</f>
        <v>0.63756055816390511</v>
      </c>
      <c r="H17" s="31">
        <f>CR10L3</f>
        <v>0.64129662946092836</v>
      </c>
      <c r="I17" s="31">
        <f>CR10L4</f>
        <v>0.64412273863520952</v>
      </c>
      <c r="J17" s="31">
        <f>CR10L5</f>
        <v>0.64433747417720189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0.87211905283841573</v>
      </c>
      <c r="G18" s="31">
        <f>CR11L2</f>
        <v>0.87139699394457149</v>
      </c>
      <c r="H18" s="31">
        <f>CR11L3</f>
        <v>0.87320203300187405</v>
      </c>
      <c r="I18" s="31">
        <f>CR11L4</f>
        <v>0.87455842733301514</v>
      </c>
      <c r="J18" s="31">
        <f>CR11L5</f>
        <v>0.87466117492250706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0.81421762097846118</v>
      </c>
      <c r="G19" s="31">
        <f>CR12L2</f>
        <v>0.81323864226998976</v>
      </c>
      <c r="H19" s="31">
        <f>CR12L3</f>
        <v>0.81568731913720638</v>
      </c>
      <c r="I19" s="31">
        <f>CR12L4</f>
        <v>0.81753039822998064</v>
      </c>
      <c r="J19" s="31">
        <f>CR12L5</f>
        <v>0.81767011835115511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0.92189690130848123</v>
      </c>
      <c r="G20" s="31">
        <f>CR13L2</f>
        <v>0.92022038934829919</v>
      </c>
      <c r="H20" s="31">
        <f>CR13L3</f>
        <v>0.91869592703689162</v>
      </c>
      <c r="I20" s="31">
        <f>CR13L4</f>
        <v>0.91789112294378827</v>
      </c>
      <c r="J20" s="31">
        <f>CR13L5</f>
        <v>0.91661182501803873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0.78988182554329545</v>
      </c>
      <c r="G21" s="31">
        <f>CR14L2</f>
        <v>0.78469356658754341</v>
      </c>
      <c r="H21" s="31">
        <f>CR14L3</f>
        <v>0.78048698298432739</v>
      </c>
      <c r="I21" s="31">
        <f>CR14L4</f>
        <v>0.77899346921760926</v>
      </c>
      <c r="J21" s="31">
        <f>CR14L5</f>
        <v>0.77618736160578761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0.2736256978899419</v>
      </c>
      <c r="G23" s="31">
        <f>CR16L2</f>
        <v>0.27275831518236726</v>
      </c>
      <c r="H23" s="31">
        <f>CR16L3</f>
        <v>0.27101881387798543</v>
      </c>
      <c r="I23" s="31">
        <f>CR16L4</f>
        <v>0.27280898707597179</v>
      </c>
      <c r="J23" s="31">
        <f>CR16L5</f>
        <v>0.27232406554348748</v>
      </c>
    </row>
  </sheetData>
  <pageMargins left="0.7" right="0.7" top="0.75" bottom="0.75" header="0.3" footer="0.3"/>
  <pageSetup scale="60" orientation="landscape" horizontalDpi="1200" verticalDpi="1200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52078.004104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0.62496876655639333</v>
      </c>
      <c r="L8" s="16" t="s">
        <v>20796</v>
      </c>
      <c r="M8" s="15">
        <f>IF(D1L101C2&lt;&gt;0,D1L101C2*D1L101C4,D1L101C3*D1L101C4)</f>
        <v>32547.125989595668</v>
      </c>
      <c r="N8" s="16" t="s">
        <v>4251</v>
      </c>
      <c r="O8" s="32">
        <f>1</f>
        <v>1</v>
      </c>
      <c r="P8" s="16" t="s">
        <v>20797</v>
      </c>
      <c r="Q8" s="15">
        <f>D1L101C5*D1L101C6</f>
        <v>32547.125989595668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359079159</v>
      </c>
      <c r="V8" s="16" t="s">
        <v>20798</v>
      </c>
      <c r="W8" s="33">
        <f>IF(D1L101C9=0,0,D1L101C7/D1L101C9)</f>
        <v>9.0640531965809984E-5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256.65816599999999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359079159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39092.972545799996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0.62496876655639333</v>
      </c>
      <c r="L10" s="16" t="s">
        <v>20825</v>
      </c>
      <c r="M10" s="15">
        <f>IF(D1L103C2&lt;&gt;0,D1L103C2*D1L103C4,D1L103C3*D1L103C4)</f>
        <v>24431.88683297157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24431.88683297157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359079159</v>
      </c>
      <c r="V10" s="16" t="s">
        <v>20827</v>
      </c>
      <c r="W10" s="33">
        <f>IF(D1L103C9=0,0,D1L103C7/D1L103C9)</f>
        <v>6.8040392266184317E-5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13281.064392399998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0.62496876655639333</v>
      </c>
      <c r="L11" s="16" t="s">
        <v>20840</v>
      </c>
      <c r="M11" s="15">
        <f>IF(D1L104C2&lt;&gt;0,D1L104C2*D1L104C4,D1L104C3*D1L104C4)</f>
        <v>8300.2504318742613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8300.2504318742613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359079159</v>
      </c>
      <c r="V11" s="16" t="s">
        <v>20842</v>
      </c>
      <c r="W11" s="33">
        <f>IF(D1L104C9=0,0,D1L104C7/D1L104C9)</f>
        <v>2.3115377831978996E-5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131526.00528519999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0.62496876655639333</v>
      </c>
      <c r="L12" s="16" t="s">
        <v>20855</v>
      </c>
      <c r="M12" s="15">
        <f>IF(D1L105C2&lt;&gt;0,D1L105C2*D1L105C4,D1L105C3*D1L105C4)</f>
        <v>82199.645293181107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82199.645293181107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359079159</v>
      </c>
      <c r="V12" s="16" t="s">
        <v>20857</v>
      </c>
      <c r="W12" s="33">
        <f>IF(D1L105C9=0,0,D1L105C7/D1L105C9)</f>
        <v>2.2891789521313073E-4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9366.0439650000008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0.62496876655639333</v>
      </c>
      <c r="L13" s="16" t="s">
        <v>20870</v>
      </c>
      <c r="M13" s="15">
        <f>IF(D1L106C2&lt;&gt;0,D1L106C2*D1L106C4,D1L106C3*D1L106C4)</f>
        <v>5853.4849443190024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5853.4849443190024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359079159</v>
      </c>
      <c r="V13" s="16" t="s">
        <v>20872</v>
      </c>
      <c r="W13" s="33">
        <f>IF(D1L106C9=0,0,D1L106C7/D1L106C9)</f>
        <v>1.63013775586987E-5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20882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0.64366817126405429</v>
      </c>
      <c r="L14" s="16" t="s">
        <v>20885</v>
      </c>
      <c r="M14" s="15">
        <f>IF(D1L107C2&lt;&gt;0,D1L107C2*D1L107C4,D1L107C3*D1L107C4)</f>
        <v>13441.078752335981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13441.078752335981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385504665</v>
      </c>
      <c r="V14" s="16" t="s">
        <v>20887</v>
      </c>
      <c r="W14" s="33">
        <f>IF(D1L107C9=0,0,D1L107C7/D1L107C9)</f>
        <v>3.4866189627915348E-5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55450.763562399996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0.62496876655639333</v>
      </c>
      <c r="L15" s="16" t="s">
        <v>20901</v>
      </c>
      <c r="M15" s="15">
        <f>IF(D1L108C2&lt;&gt;0,D1L108C2*D1L108C4,D1L108C3*D1L108C4)</f>
        <v>34654.995308203324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34654.995308203324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359079159</v>
      </c>
      <c r="V15" s="16" t="s">
        <v>20903</v>
      </c>
      <c r="W15" s="33">
        <f>IF(D1L108C9=0,0,D1L108C7/D1L108C9)</f>
        <v>9.6510739873386308E-5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9998.0696542000005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0.62496876655639333</v>
      </c>
      <c r="L16" s="16" t="s">
        <v>20916</v>
      </c>
      <c r="M16" s="15">
        <f>IF(D1L109C2&lt;&gt;0,D1L109C2*D1L109C4,D1L109C3*D1L109C4)</f>
        <v>6248.4812597302807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6248.4812597302807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359079159</v>
      </c>
      <c r="V16" s="16" t="s">
        <v>20918</v>
      </c>
      <c r="W16" s="33">
        <f>IF(D1L109C9=0,0,D1L109C7/D1L109C9)</f>
        <v>1.7401403292610141E-5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331674.92350899999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0.62566191431447271</v>
      </c>
      <c r="L17" s="16" t="s">
        <v>20931</v>
      </c>
      <c r="M17" s="15">
        <f>SUMIF(D1L101C2:D1L109C2,"&lt;&gt;0",D1L101C5:D1L109C5)</f>
        <v>207676.94881221122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207676.94881221122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5.7579390762971456E-4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256.65816599999999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266226.09029239998</v>
      </c>
      <c r="H19" s="16" t="s">
        <v>20962</v>
      </c>
      <c r="I19" s="15">
        <f>SUM(D1L101C3:D1L107C3)</f>
        <v>256.65816599999999</v>
      </c>
      <c r="J19" s="16" t="s">
        <v>20963</v>
      </c>
      <c r="K19" s="21">
        <f>D1L112C5/SUM(D1L112C2,D1L112C3)</f>
        <v>0.62583215314710039</v>
      </c>
      <c r="L19" s="16" t="s">
        <v>20951</v>
      </c>
      <c r="M19" s="15">
        <f>SUM(D1L101C5:D1L107C5)</f>
        <v>166773.4722442776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166773.4722442776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4.6188176446371805E-4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331674.92350899999</v>
      </c>
      <c r="H20" s="16" t="s">
        <v>20950</v>
      </c>
      <c r="I20" s="15">
        <f>SUM(D1L101C3:D1L109C3)</f>
        <v>256.65816599999999</v>
      </c>
      <c r="J20" s="16" t="s">
        <v>20975</v>
      </c>
      <c r="K20" s="21">
        <f>D1L113C5/SUM(D1L113C2,D1L113C3)</f>
        <v>0.62566191431447271</v>
      </c>
      <c r="L20" s="16" t="s">
        <v>20964</v>
      </c>
      <c r="M20" s="15">
        <f>SUM(D1L110C5:D1L111C5)</f>
        <v>207676.94881221122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207676.94881221122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5.7579390762971456E-4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14901.415360090075</v>
      </c>
      <c r="J21" s="16" t="s">
        <v>20987</v>
      </c>
      <c r="K21" s="21">
        <f>IF(FLOW_THRU_100PCT="Y",1,INDEX(VariabilityMatrix,D1L114C1,D1L114C8))</f>
        <v>0.47572204953372066</v>
      </c>
      <c r="L21" s="16" t="s">
        <v>20976</v>
      </c>
      <c r="M21" s="15">
        <f>IF(D1L114C2&lt;&gt;0,D1L114C2*D1L114C4,D1L114C3*D1L114C4)</f>
        <v>7088.9318560553165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7088.9318560553165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359079159</v>
      </c>
      <c r="V21" s="16" t="s">
        <v>20978</v>
      </c>
      <c r="W21" s="33">
        <f>IF(D1L114C9=0,0,D1L114C7/D1L114C9)</f>
        <v>1.9741975211809262E-5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4879.563357280078</v>
      </c>
      <c r="J22" s="16" t="s">
        <v>21003</v>
      </c>
      <c r="K22" s="21">
        <f>IF(FLOW_THRU_100PCT="Y",1,INDEX(VariabilityMatrix,D1L115C1,D1L115C8))</f>
        <v>0.47572204953372066</v>
      </c>
      <c r="L22" s="16" t="s">
        <v>20992</v>
      </c>
      <c r="M22" s="15">
        <f>IF(D1L115C2&lt;&gt;0,D1L115C2*D1L115C4,D1L115C3*D1L115C4)</f>
        <v>2321.3158811549215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2321.3158811549215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359079159</v>
      </c>
      <c r="V22" s="16" t="s">
        <v>20994</v>
      </c>
      <c r="W22" s="33">
        <f>IF(D1L115C9=0,0,D1L115C7/D1L115C9)</f>
        <v>6.4646355071666004E-6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3.3718334540113339</v>
      </c>
      <c r="J23" s="16" t="s">
        <v>21019</v>
      </c>
      <c r="K23" s="21">
        <f>IF(FLOW_THRU_100PCT="Y",1,INDEX(VariabilityMatrix,D1L116C1,D1L116C8))</f>
        <v>0.47572204953372066</v>
      </c>
      <c r="L23" s="16" t="s">
        <v>21008</v>
      </c>
      <c r="M23" s="15">
        <f>IF(D1L116C2&lt;&gt;0,D1L116C2*D1L116C4,D1L116C3*D1L116C4)</f>
        <v>1.6040555214286363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1.6040555214286363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359079159</v>
      </c>
      <c r="V23" s="16" t="s">
        <v>21010</v>
      </c>
      <c r="W23" s="33">
        <f>IF(D1L116C9=0,0,D1L116C7/D1L116C9)</f>
        <v>4.4671362322886478E-9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3229.9966085081637</v>
      </c>
      <c r="J24" s="16" t="s">
        <v>21034</v>
      </c>
      <c r="K24" s="21">
        <f>IF(FLOW_THRU_100PCT="Y",1,INDEX(VariabilityMatrix,D1L117C1,D1L117C8))</f>
        <v>0.47572204953372066</v>
      </c>
      <c r="L24" s="16" t="s">
        <v>21023</v>
      </c>
      <c r="M24" s="15">
        <f>IF(D1L117C2&lt;&gt;0,D1L117C2*D1L117C4,D1L117C3*D1L117C4)</f>
        <v>1536.5806065864704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1536.5806065864704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359079159</v>
      </c>
      <c r="V24" s="16" t="s">
        <v>21025</v>
      </c>
      <c r="W24" s="33">
        <f>IF(D1L117C9=0,0,D1L117C7/D1L117C9)</f>
        <v>4.2792252573658006E-6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1702.6696346140288</v>
      </c>
      <c r="J25" s="16" t="s">
        <v>21050</v>
      </c>
      <c r="K25" s="21">
        <f>IF(FLOW_THRU_100PCT="Y",1,INDEX(VariabilityMatrix,D1L118C1,D1L118C8))</f>
        <v>0.47572204953372066</v>
      </c>
      <c r="L25" s="16" t="s">
        <v>21039</v>
      </c>
      <c r="M25" s="15">
        <f>IF(D1L118C2&lt;&gt;0,D1L118C2*D1L118C4,D1L118C3*D1L118C4)</f>
        <v>809.9974882574171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809.9974882574171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359079159</v>
      </c>
      <c r="V25" s="16" t="s">
        <v>21041</v>
      </c>
      <c r="W25" s="33">
        <f>IF(D1L118C9=0,0,D1L118C7/D1L118C9)</f>
        <v>2.2557630203690465E-6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0.14787154744526901</v>
      </c>
      <c r="J26" s="16" t="s">
        <v>21066</v>
      </c>
      <c r="K26" s="21">
        <f>IF(FLOW_THRU_100PCT="Y",1,INDEX(VariabilityMatrix,D1L119C1,D1L119C8))</f>
        <v>0.47572204953372066</v>
      </c>
      <c r="L26" s="16" t="s">
        <v>21055</v>
      </c>
      <c r="M26" s="15">
        <f>IF(D1L119C2&lt;&gt;0,D1L119C2*D1L119C4,D1L119C3*D1L119C4)</f>
        <v>7.0345755618386185E-2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7.0345755618386185E-2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359079159</v>
      </c>
      <c r="V26" s="16" t="s">
        <v>21057</v>
      </c>
      <c r="W26" s="33">
        <f>IF(D1L119C9=0,0,D1L119C7/D1L119C9)</f>
        <v>1.9590598299910296E-10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3.467281218227895E-3</v>
      </c>
      <c r="J27" s="16" t="s">
        <v>21081</v>
      </c>
      <c r="K27" s="21">
        <f>IF(FLOW_THRU_100PCT="Y",1,INDEX(VariabilityMatrix,D1L120C1,D1L120C8))</f>
        <v>0.49586017928219317</v>
      </c>
      <c r="L27" s="16" t="s">
        <v>21070</v>
      </c>
      <c r="M27" s="15">
        <f>IF(D1L120C2&lt;&gt;0,D1L120C2*D1L120C4,D1L120C3*D1L120C4)</f>
        <v>1.7192866864922652E-3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1.7192866864922652E-3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385504665</v>
      </c>
      <c r="V27" s="16" t="s">
        <v>21072</v>
      </c>
      <c r="W27" s="33">
        <f>IF(D1L120C9=0,0,D1L120C7/D1L120C9)</f>
        <v>4.4598336741068106E-12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27.013686060662231</v>
      </c>
      <c r="J28" s="16" t="s">
        <v>21097</v>
      </c>
      <c r="K28" s="21">
        <f>IF(FLOW_THRU_100PCT="Y",1,INDEX(VariabilityMatrix,D1L121C1,D1L121C8))</f>
        <v>0.47572204953372066</v>
      </c>
      <c r="L28" s="16" t="s">
        <v>21086</v>
      </c>
      <c r="M28" s="15">
        <f>IF(D1L121C2&lt;&gt;0,D1L121C2*D1L121C4,D1L121C3*D1L121C4)</f>
        <v>12.851006098238736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12.851006098238736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359079159</v>
      </c>
      <c r="V28" s="16" t="s">
        <v>21088</v>
      </c>
      <c r="W28" s="33">
        <f>IF(D1L121C9=0,0,D1L121C7/D1L121C9)</f>
        <v>3.5788782991548488E-8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36384.96174421833</v>
      </c>
      <c r="J29" s="16" t="s">
        <v>21113</v>
      </c>
      <c r="K29" s="21">
        <f>IF(FLOW_THRU_100PCT="Y",1,INDEX(VariabilityMatrix,D1L122C1,D1L122C8))</f>
        <v>0.47572204953372066</v>
      </c>
      <c r="L29" s="16" t="s">
        <v>21102</v>
      </c>
      <c r="M29" s="15">
        <f>IF(D1L122C2&lt;&gt;0,D1L122C2*D1L122C4,D1L122C3*D1L122C4)</f>
        <v>17309.128573165563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17309.128573165563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359079159</v>
      </c>
      <c r="V29" s="16" t="s">
        <v>21104</v>
      </c>
      <c r="W29" s="33">
        <f>IF(D1L122C9=0,0,D1L122C7/D1L122C9)</f>
        <v>4.820421386016882E-5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20253.214775883676</v>
      </c>
      <c r="J30" s="16" t="s">
        <v>21129</v>
      </c>
      <c r="K30" s="21">
        <f>IF(FLOW_THRU_100PCT="Y",1,INDEX(VariabilityMatrix,D1L123C1,D1L123C8))</f>
        <v>0.47572204953372066</v>
      </c>
      <c r="L30" s="16" t="s">
        <v>21118</v>
      </c>
      <c r="M30" s="15">
        <f>IF(D1L123C2&lt;&gt;0,D1L123C2*D1L123C4,D1L123C3*D1L123C4)</f>
        <v>9634.9008428300167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9634.9008428300167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359079159</v>
      </c>
      <c r="V30" s="16" t="s">
        <v>21120</v>
      </c>
      <c r="W30" s="33">
        <f>IF(D1L123C9=0,0,D1L123C7/D1L123C9)</f>
        <v>2.6832247434416032E-5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11975.322747693443</v>
      </c>
      <c r="J31" s="16" t="s">
        <v>21145</v>
      </c>
      <c r="K31" s="21">
        <f>IF(FLOW_THRU_100PCT="Y",1,INDEX(VariabilityMatrix,D1L124C1,D1L124C8))</f>
        <v>0.49586017928219317</v>
      </c>
      <c r="L31" s="16" t="s">
        <v>21134</v>
      </c>
      <c r="M31" s="15">
        <f>IF(D1L124C2&lt;&gt;0,D1L124C2*D1L124C4,D1L124C3*D1L124C4)</f>
        <v>5938.0856846333963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5938.0856846333963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385504665</v>
      </c>
      <c r="V31" s="16" t="s">
        <v>21136</v>
      </c>
      <c r="W31" s="33">
        <f>IF(D1L124C9=0,0,D1L124C7/D1L124C9)</f>
        <v>1.540340811344889E-5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138568.00059119999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0.47572204953372066</v>
      </c>
      <c r="L32" s="16" t="s">
        <v>21150</v>
      </c>
      <c r="M32" s="15">
        <f>IF(D1L125C2&lt;&gt;0,D1L125C2*D1L125C4,D1L125C3*D1L125C4)</f>
        <v>65919.853241035482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65919.853241035482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359079159</v>
      </c>
      <c r="V32" s="16" t="s">
        <v>21152</v>
      </c>
      <c r="W32" s="33">
        <f>IF(D1L125C9=0,0,D1L125C7/D1L125C9)</f>
        <v>1.8358028192060982E-4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4.8558667671776341</v>
      </c>
      <c r="J33" s="16" t="s">
        <v>21177</v>
      </c>
      <c r="K33" s="21">
        <f>IF(FLOW_THRU_100PCT="Y",1,INDEX(VariabilityMatrix,D1L126C1,D1L126C8))</f>
        <v>0.47572204953372066</v>
      </c>
      <c r="L33" s="16" t="s">
        <v>21166</v>
      </c>
      <c r="M33" s="15">
        <f>IF(D1L126C2&lt;&gt;0,D1L126C2*D1L126C4,D1L126C3*D1L126C4)</f>
        <v>2.3100428907444264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2.3100428907444264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359079159</v>
      </c>
      <c r="V33" s="16" t="s">
        <v>21168</v>
      </c>
      <c r="W33" s="33">
        <f>IF(D1L126C9=0,0,D1L126C7/D1L126C9)</f>
        <v>6.4332413420418711E-9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23355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0.49586017928219317</v>
      </c>
      <c r="L34" s="16" t="s">
        <v>21182</v>
      </c>
      <c r="M34" s="15">
        <f>IF(D1L127C2&lt;&gt;0,D1L127C2*D1L127C4,D1L127C3*D1L127C4)</f>
        <v>11580.814487135622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11580.814487135622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385504665</v>
      </c>
      <c r="V34" s="16" t="s">
        <v>21184</v>
      </c>
      <c r="W34" s="33">
        <f>IF(D1L127C9=0,0,D1L127C7/D1L127C9)</f>
        <v>3.0040659785882545E-5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1.5889604200988015</v>
      </c>
      <c r="J35" s="16" t="s">
        <v>21209</v>
      </c>
      <c r="K35" s="21">
        <f>IF(FLOW_THRU_100PCT="Y",1,INDEX(VariabilityMatrix,D1L128C1,D1L128C8))</f>
        <v>0.49586017928219317</v>
      </c>
      <c r="L35" s="16" t="s">
        <v>21198</v>
      </c>
      <c r="M35" s="15">
        <f>IF(D1L128C2&lt;&gt;0,D1L128C2*D1L128C4,D1L128C3*D1L128C4)</f>
        <v>0.78790219878250067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0.78790219878250067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385504665</v>
      </c>
      <c r="V35" s="16" t="s">
        <v>21200</v>
      </c>
      <c r="W35" s="33">
        <f>IF(D1L128C9=0,0,D1L128C7/D1L128C9)</f>
        <v>2.0438201410156755E-9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5537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0.49586017928219317</v>
      </c>
      <c r="L36" s="16" t="s">
        <v>21214</v>
      </c>
      <c r="M36" s="15">
        <f>IF(D1L129C2&lt;&gt;0,D1L129C2*D1L129C4,D1L129C3*D1L129C4)</f>
        <v>2745.5778126855034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2745.5778126855034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385504665</v>
      </c>
      <c r="V36" s="16" t="s">
        <v>21216</v>
      </c>
      <c r="W36" s="33">
        <f>IF(D1L129C9=0,0,D1L129C7/D1L129C9)</f>
        <v>7.1220352487446645E-6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2.679262759539737E-2</v>
      </c>
      <c r="J37" s="16" t="s">
        <v>21241</v>
      </c>
      <c r="K37" s="21">
        <f>IF(FLOW_THRU_100PCT="Y",1,INDEX(VariabilityMatrix,D1L130C1,D1L130C8))</f>
        <v>0.49586017928219317</v>
      </c>
      <c r="L37" s="16" t="s">
        <v>21230</v>
      </c>
      <c r="M37" s="15">
        <f>IF(D1L130C2&lt;&gt;0,D1L130C2*D1L130C4,D1L130C3*D1L130C4)</f>
        <v>1.3285397122894775E-2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1.3285397122894775E-2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385504665</v>
      </c>
      <c r="V37" s="16" t="s">
        <v>21232</v>
      </c>
      <c r="W37" s="33">
        <f>IF(D1L130C9=0,0,D1L130C7/D1L130C9)</f>
        <v>3.4462351118098078E-11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10413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0.49586017928219317</v>
      </c>
      <c r="L38" s="16" t="s">
        <v>21246</v>
      </c>
      <c r="M38" s="15">
        <f>IF(D1L131C2&lt;&gt;0,D1L131C2*D1L131C4,D1L131C3*D1L131C4)</f>
        <v>5163.3920468654778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5163.3920468654778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385504665</v>
      </c>
      <c r="V38" s="16" t="s">
        <v>21248</v>
      </c>
      <c r="W38" s="33">
        <f>IF(D1L131C9=0,0,D1L131C7/D1L131C9)</f>
        <v>1.3393851010507169E-5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6.3041476695052635E-4</v>
      </c>
      <c r="J39" s="16" t="s">
        <v>21273</v>
      </c>
      <c r="K39" s="21">
        <f>IF(FLOW_THRU_100PCT="Y",1,INDEX(VariabilityMatrix,D1L132C1,D1L132C8))</f>
        <v>0.49586017928219317</v>
      </c>
      <c r="L39" s="16" t="s">
        <v>21262</v>
      </c>
      <c r="M39" s="15">
        <f>IF(D1L132C2&lt;&gt;0,D1L132C2*D1L132C4,D1L132C3*D1L132C4)</f>
        <v>3.1259757936223003E-4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3.1259757936223003E-4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385504665</v>
      </c>
      <c r="V39" s="16" t="s">
        <v>21264</v>
      </c>
      <c r="W39" s="33">
        <f>IF(D1L132C9=0,0,D1L132C7/D1L132C9)</f>
        <v>8.108788498376019E-13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64240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0.49586017928219317</v>
      </c>
      <c r="L40" s="16" t="s">
        <v>21278</v>
      </c>
      <c r="M40" s="15">
        <f>IF(D1L133C2&lt;&gt;0,D1L133C2*D1L133C4,D1L133C3*D1L133C4)</f>
        <v>31854.057917088088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31854.057917088088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385504665</v>
      </c>
      <c r="V40" s="16" t="s">
        <v>21280</v>
      </c>
      <c r="W40" s="33">
        <f>IF(D1L133C9=0,0,D1L133C7/D1L133C9)</f>
        <v>8.2629500520021179E-5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0.10055115532860895</v>
      </c>
      <c r="J41" s="16" t="s">
        <v>21305</v>
      </c>
      <c r="K41" s="21">
        <f>IF(FLOW_THRU_100PCT="Y",1,INDEX(VariabilityMatrix,D1L134C1,D1L134C8))</f>
        <v>0.49586017928219317</v>
      </c>
      <c r="L41" s="16" t="s">
        <v>21294</v>
      </c>
      <c r="M41" s="15">
        <f>IF(D1L134C2&lt;&gt;0,D1L134C2*D1L134C4,D1L134C3*D1L134C4)</f>
        <v>4.9859313908275686E-2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4.9859313908275686E-2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385504665</v>
      </c>
      <c r="V41" s="16" t="s">
        <v>21296</v>
      </c>
      <c r="W41" s="33">
        <f>IF(D1L134C9=0,0,D1L134C7/D1L134C9)</f>
        <v>1.2933517654909751E-10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35971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0.49586017928219317</v>
      </c>
      <c r="L42" s="16" t="s">
        <v>21310</v>
      </c>
      <c r="M42" s="15">
        <f>IF(D1L135C2&lt;&gt;0,D1L135C2*D1L135C4,D1L135C3*D1L135C4)</f>
        <v>17836.586508959772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17836.586508959772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385504665</v>
      </c>
      <c r="V42" s="16" t="s">
        <v>21312</v>
      </c>
      <c r="W42" s="33">
        <f>IF(D1L135C9=0,0,D1L135C7/D1L135C9)</f>
        <v>4.6268146998843116E-5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8.7627652606123166E-2</v>
      </c>
      <c r="J43" s="16" t="s">
        <v>21337</v>
      </c>
      <c r="K43" s="21">
        <f>IF(FLOW_THRU_100PCT="Y",1,INDEX(VariabilityMatrix,D1L136C1,D1L136C8))</f>
        <v>0.49586017928219317</v>
      </c>
      <c r="L43" s="16" t="s">
        <v>21326</v>
      </c>
      <c r="M43" s="15">
        <f>IF(D1L136C2&lt;&gt;0,D1L136C2*D1L136C4,D1L136C3*D1L136C4)</f>
        <v>4.3451063531349976E-2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4.3451063531349976E-2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385504665</v>
      </c>
      <c r="V43" s="16" t="s">
        <v>21328</v>
      </c>
      <c r="W43" s="33">
        <f>IF(D1L136C9=0,0,D1L136C7/D1L136C9)</f>
        <v>1.1271216012742667E-10</v>
      </c>
      <c r="X43" s="16" t="s">
        <v>21329</v>
      </c>
      <c r="Y43" s="32">
        <f>IF(D1L136C5=0,0,D1L136C7/D1L136C5)</f>
        <v>1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IF(FLOW_THRU_100PCT="Y",1,INDEX(VariabilityMatrix,D1L137C1,D1L137C8))</f>
        <v>0.49586017928219317</v>
      </c>
      <c r="L44" s="16" t="s">
        <v>21342</v>
      </c>
      <c r="M44" s="15">
        <f>IF(D1L137C2&lt;&gt;0,D1L137C2*D1L137C4,D1L137C3*D1L137C4)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385504665</v>
      </c>
      <c r="V44" s="16" t="s">
        <v>21344</v>
      </c>
      <c r="W44" s="33">
        <f>IF(D1L137C9=0,0,D1L137C7/D1L137C9)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0.49586017928219317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385504665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3352</v>
      </c>
      <c r="J46" s="16" t="s">
        <v>21385</v>
      </c>
      <c r="K46" s="21">
        <f>IF(FLOW_THRU_100PCT="Y",1,D1L113C4)</f>
        <v>0.62566191431447271</v>
      </c>
      <c r="L46" s="16" t="s">
        <v>21374</v>
      </c>
      <c r="M46" s="15">
        <f>IF(D1L139C2&lt;&gt;0,D1L139C2*D1L139C4,D1L139C3*D1L139C4)</f>
        <v>2097.2187367821125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2097.2187367821125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385504665</v>
      </c>
      <c r="V46" s="16" t="s">
        <v>21376</v>
      </c>
      <c r="W46" s="33">
        <f>IF(D1L139C9=0,0,D1L139C7/D1L139C9)</f>
        <v>5.4401902938894721E-6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0</v>
      </c>
      <c r="J47" s="16" t="s">
        <v>21385</v>
      </c>
      <c r="K47" s="21">
        <f>IF(FLOW_THRU_100PCT="Y",1,D1L113C4)</f>
        <v>0.62566191431447271</v>
      </c>
      <c r="L47" s="16" t="s">
        <v>21390</v>
      </c>
      <c r="M47" s="15">
        <f>IF(D1L140C2&lt;&gt;0,D1L140C2*D1L140C4,D1L140C3*D1L140C4)</f>
        <v>0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0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385504665</v>
      </c>
      <c r="V47" s="16" t="s">
        <v>21392</v>
      </c>
      <c r="W47" s="33">
        <f>IF(D1L140C9=0,0,D1L140C7/D1L140C9)</f>
        <v>0</v>
      </c>
      <c r="X47" s="16" t="s">
        <v>21393</v>
      </c>
      <c r="Y47" s="32">
        <f>IF(D1L140C5=0,0,D1L140C7/D1L140C5)</f>
        <v>0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0</v>
      </c>
      <c r="J48" s="16" t="s">
        <v>21385</v>
      </c>
      <c r="K48" s="21">
        <f>IF(FLOW_THRU_100PCT="Y",1,D1L113C4)</f>
        <v>0.62566191431447271</v>
      </c>
      <c r="L48" s="16" t="s">
        <v>21405</v>
      </c>
      <c r="M48" s="15">
        <f>IF(D1L141C2&lt;&gt;0,D1L141C2*D1L141C4,D1L141C3*D1L141C4)</f>
        <v>0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0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385504665</v>
      </c>
      <c r="V48" s="16" t="s">
        <v>21407</v>
      </c>
      <c r="W48" s="33">
        <f>IF(D1L141C9=0,0,D1L141C7/D1L141C9)</f>
        <v>0</v>
      </c>
      <c r="X48" s="16" t="s">
        <v>21408</v>
      </c>
      <c r="Y48" s="32">
        <f>IF(D1L141C5=0,0,D1L141C7/D1L141C5)</f>
        <v>0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1.7589285371440848</v>
      </c>
      <c r="J49" s="16" t="s">
        <v>21430</v>
      </c>
      <c r="K49" s="21">
        <f>IF(FLOW_THRU_100PCT="Y",1,INDEX(VariabilityMatrix,D1L142C1,D1L142C8))</f>
        <v>0.47572204953372066</v>
      </c>
      <c r="L49" s="16" t="s">
        <v>21419</v>
      </c>
      <c r="M49" s="15">
        <f>IF(D1L142C2&lt;&gt;0,D1L142C2*D1L142C4,D1L142C3*D1L142C4)</f>
        <v>0.83676108867353316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0.83676108867353316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359079159</v>
      </c>
      <c r="V49" s="16" t="s">
        <v>21421</v>
      </c>
      <c r="W49" s="33">
        <f>IF(D1L142C9=0,0,D1L142C7/D1L142C9)</f>
        <v>2.3302970047157016E-9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1.3164058133569223</v>
      </c>
      <c r="J50" s="16" t="s">
        <v>21445</v>
      </c>
      <c r="K50" s="21">
        <f>IF(FLOW_THRU_100PCT="Y",1,INDEX(VariabilityMatrix,D1L143C1,D1L143C8))</f>
        <v>0.48194126565841949</v>
      </c>
      <c r="L50" s="16" t="s">
        <v>21434</v>
      </c>
      <c r="M50" s="15">
        <f>IF(D1L143C2&lt;&gt;0,D1L143C2*D1L143C4,D1L143C3*D1L143C4)</f>
        <v>0.6344302838093363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0.6344302838093363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366770891.66666669</v>
      </c>
      <c r="V50" s="16" t="s">
        <v>21436</v>
      </c>
      <c r="W50" s="33">
        <f>IF(D1L143C9=0,0,D1L143C7/D1L143C9)</f>
        <v>1.7297727224927303E-9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15157.778788118885</v>
      </c>
      <c r="J51" s="16" t="s">
        <v>21461</v>
      </c>
      <c r="K51" s="21">
        <f>IF(FLOW_THRU_100PCT="Y",1,INDEX(VariabilityMatrix,D1L144C1,D1L144C8))</f>
        <v>0.48194126565841949</v>
      </c>
      <c r="L51" s="16" t="s">
        <v>21450</v>
      </c>
      <c r="M51" s="15">
        <f>IF(D1L144C2&lt;&gt;0,D1L144C2*D1L144C4,D1L144C3*D1L144C4)</f>
        <v>7305.1590937163592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7305.1590937163592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366770891.66666669</v>
      </c>
      <c r="V51" s="16" t="s">
        <v>21452</v>
      </c>
      <c r="W51" s="33">
        <f>IF(D1L144C9=0,0,D1L144C7/D1L144C9)</f>
        <v>1.9917499615415295E-5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239.98184857234205</v>
      </c>
      <c r="J52" s="16" t="s">
        <v>21476</v>
      </c>
      <c r="K52" s="21">
        <f>IF(FLOW_THRU_100PCT="Y",1,INDEX(VariabilityMatrix,D1L145C1,D1L145C8))</f>
        <v>0.48194126565841949</v>
      </c>
      <c r="L52" s="16" t="s">
        <v>21465</v>
      </c>
      <c r="M52" s="15">
        <f>IF(D1L145C2&lt;&gt;0,D1L145C2*D1L145C4,D1L145C3*D1L145C4)</f>
        <v>115.65715583600169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115.65715583600169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366770891.66666669</v>
      </c>
      <c r="V52" s="16" t="s">
        <v>21467</v>
      </c>
      <c r="W52" s="33">
        <f>IF(D1L145C9=0,0,D1L145C7/D1L145C9)</f>
        <v>3.1533897172274695E-7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69.775859476230153</v>
      </c>
      <c r="J53" s="16" t="s">
        <v>21492</v>
      </c>
      <c r="K53" s="21">
        <f>IF(FLOW_THRU_100PCT="Y",1,D1L144C4)</f>
        <v>0.48194126565841949</v>
      </c>
      <c r="L53" s="16" t="s">
        <v>21481</v>
      </c>
      <c r="M53" s="15">
        <f>IF(D1L146C2&lt;&gt;0,D1L146C2*D1L146C4,D1L146C3*D1L146C4)</f>
        <v>33.627866028378385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33.627866028378385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366770891.66666669</v>
      </c>
      <c r="V53" s="16" t="s">
        <v>21483</v>
      </c>
      <c r="W53" s="33">
        <f>IF(D1L146C9=0,0,D1L146C7/D1L146C9)</f>
        <v>9.1686300064783999E-8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0.49586017928219317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385504665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478.03417341455162</v>
      </c>
      <c r="J55" s="16" t="s">
        <v>21524</v>
      </c>
      <c r="K55" s="21">
        <f>IF(FLOW_THRU_100PCT="Y",1,INDEX(VariabilityMatrix,D1L148C1,D1L148C8))</f>
        <v>0.48194126565841949</v>
      </c>
      <c r="L55" s="16" t="s">
        <v>21513</v>
      </c>
      <c r="M55" s="15">
        <f>IF(D1L148C2&lt;&gt;0,D1L148C2*D1L148C4,D1L148C3*D1L148C4)</f>
        <v>230.3843945633854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230.3843945633854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366770891.66666669</v>
      </c>
      <c r="V55" s="16" t="s">
        <v>21515</v>
      </c>
      <c r="W55" s="33">
        <f>IF(D1L148C9=0,0,D1L148C7/D1L148C9)</f>
        <v>6.2814252656878301E-7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128.84687579252372</v>
      </c>
      <c r="J56" s="16" t="s">
        <v>21540</v>
      </c>
      <c r="K56" s="21">
        <f>IF(FLOW_THRU_100PCT="Y",1,INDEX(VariabilityMatrix,D1L149C1,D1L149C8))</f>
        <v>0.49586017928219317</v>
      </c>
      <c r="L56" s="16" t="s">
        <v>21529</v>
      </c>
      <c r="M56" s="15">
        <f>IF(D1L149C2&lt;&gt;0,D1L149C2*D1L149C4,D1L149C3*D1L149C4)</f>
        <v>63.890034930431284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63.890034930431284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385504665</v>
      </c>
      <c r="V56" s="16" t="s">
        <v>21531</v>
      </c>
      <c r="W56" s="33">
        <f>IF(D1L149C9=0,0,D1L149C7/D1L149C9)</f>
        <v>1.6573089959996018E-7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17.331112289622812</v>
      </c>
      <c r="J57" s="16" t="s">
        <v>21556</v>
      </c>
      <c r="K57" s="21">
        <f>IF(FLOW_THRU_100PCT="Y",1,INDEX(VariabilityMatrix,D1L150C1,D1L150C8))</f>
        <v>0.49586017928219317</v>
      </c>
      <c r="L57" s="16" t="s">
        <v>21545</v>
      </c>
      <c r="M57" s="15">
        <f>IF(D1L150C2&lt;&gt;0,D1L150C2*D1L150C4,D1L150C3*D1L150C4)</f>
        <v>8.5938084470921883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8.5938084470921883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385504665</v>
      </c>
      <c r="V57" s="16" t="s">
        <v>21547</v>
      </c>
      <c r="W57" s="33">
        <f>IF(D1L150C9=0,0,D1L150C7/D1L150C9)</f>
        <v>2.2292359152365091E-8</v>
      </c>
      <c r="X57" s="16" t="s">
        <v>21548</v>
      </c>
      <c r="Y57" s="32">
        <f>IF(D1L150C5=0,0,D1L150C7/D1L150C5)</f>
        <v>1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0.99440808219147303</v>
      </c>
      <c r="J58" s="16" t="s">
        <v>21572</v>
      </c>
      <c r="K58" s="21">
        <f>IF(FLOW_THRU_100PCT="Y",1,INDEX(VariabilityMatrix,D1L151C1,D1L151C8))</f>
        <v>0.49586017928219317</v>
      </c>
      <c r="L58" s="16" t="s">
        <v>21561</v>
      </c>
      <c r="M58" s="15">
        <f>IF(D1L151C2&lt;&gt;0,D1L151C2*D1L151C4,D1L151C3*D1L151C4)</f>
        <v>0.4930873699151257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0.4930873699151257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385504665</v>
      </c>
      <c r="V58" s="16" t="s">
        <v>21563</v>
      </c>
      <c r="W58" s="33">
        <f>IF(D1L151C9=0,0,D1L151C7/D1L151C9)</f>
        <v>1.2790697874307842E-9</v>
      </c>
      <c r="X58" s="16" t="s">
        <v>21564</v>
      </c>
      <c r="Y58" s="32">
        <f>IF(D1L151C5=0,0,D1L151C7/D1L151C5)</f>
        <v>1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2.4149910567507198</v>
      </c>
      <c r="J59" s="16" t="s">
        <v>21588</v>
      </c>
      <c r="K59" s="21">
        <f>IF(FLOW_THRU_100PCT="Y",1,INDEX(VariabilityMatrix,D1L152C1,D1L152C8))</f>
        <v>0.49586017928219317</v>
      </c>
      <c r="L59" s="16" t="s">
        <v>21577</v>
      </c>
      <c r="M59" s="15">
        <f>IF(D1L152C2&lt;&gt;0,D1L152C2*D1L152C4,D1L152C3*D1L152C4)</f>
        <v>1.1974978983653051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1.1974978983653051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385504665</v>
      </c>
      <c r="V59" s="16" t="s">
        <v>21579</v>
      </c>
      <c r="W59" s="33">
        <f>IF(D1L152C9=0,0,D1L152C7/D1L152C9)</f>
        <v>3.1063123409033328E-9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0.49586017928219317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385504665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0.49586017928219317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385504665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0</v>
      </c>
      <c r="J62" s="16" t="s">
        <v>21492</v>
      </c>
      <c r="K62" s="21">
        <f>IF(FLOW_THRU_100PCT="Y",1,D1L144C4)</f>
        <v>0.48194126565841949</v>
      </c>
      <c r="L62" s="16" t="s">
        <v>21625</v>
      </c>
      <c r="M62" s="15">
        <f>IF(D1L155C2&lt;&gt;0,D1L155C2*D1L155C4,D1L155C3*D1L155C4)</f>
        <v>0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0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385504665</v>
      </c>
      <c r="V62" s="16" t="s">
        <v>21627</v>
      </c>
      <c r="W62" s="33">
        <f>IF(D1L155C9=0,0,D1L155C7/D1L155C9)</f>
        <v>0</v>
      </c>
      <c r="X62" s="16" t="s">
        <v>21628</v>
      </c>
      <c r="Y62" s="32">
        <f>IF(D1L155C5=0,0,D1L155C7/D1L155C5)</f>
        <v>0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1.9826842653318506</v>
      </c>
      <c r="J63" s="16" t="s">
        <v>21492</v>
      </c>
      <c r="K63" s="21">
        <f>IF(FLOW_THRU_100PCT="Y",1,D1L144C4)</f>
        <v>0.48194126565841949</v>
      </c>
      <c r="L63" s="16" t="s">
        <v>21640</v>
      </c>
      <c r="M63" s="15">
        <f>IF(D1L156C2&lt;&gt;0,D1L156C2*D1L156C4,D1L156C3*D1L156C4)</f>
        <v>0.95553736423506574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0.95553736423506574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366770891.66666669</v>
      </c>
      <c r="V63" s="16" t="s">
        <v>21642</v>
      </c>
      <c r="W63" s="33">
        <f>IF(D1L156C9=0,0,D1L156C7/D1L156C9)</f>
        <v>2.6052704452443002E-9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516990.92410019995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113067.08505625784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351289.61025465565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351289.61025465565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9.6931900212962781E-4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385504665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63224.706107338585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31612.353053669292</v>
      </c>
      <c r="N9" s="16" t="s">
        <v>4251</v>
      </c>
      <c r="O9" s="32">
        <f>1</f>
        <v>1</v>
      </c>
      <c r="P9" s="16" t="s">
        <v>21745</v>
      </c>
      <c r="Q9" s="15">
        <f>D1L202C5*D1L202C6</f>
        <v>31612.353053669292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385504665</v>
      </c>
      <c r="V9" s="16" t="s">
        <v>21746</v>
      </c>
      <c r="W9" s="33">
        <f>IF(D1L202C9=0,0,D1L202C7/D1L202C9)</f>
        <v>8.2002517540661387E-5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16648.642517305532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16648.642517305532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16648.642517305532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385504665</v>
      </c>
      <c r="V10" s="16" t="s">
        <v>21759</v>
      </c>
      <c r="W10" s="33">
        <f>IF(D1L203C9=0,0,D1L203C7/D1L203C9)</f>
        <v>4.3186617514227831E-5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193.10456410793316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96.552282053966579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96.552282053966579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385504665</v>
      </c>
      <c r="V11" s="16" t="s">
        <v>21771</v>
      </c>
      <c r="W11" s="33">
        <f>IF(D1L204C9=0,0,D1L204C7/D1L204C9)</f>
        <v>2.5045684480618819E-7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51.115914028570543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51.115914028570543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51.115914028570543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385504665</v>
      </c>
      <c r="V12" s="16" t="s">
        <v>21783</v>
      </c>
      <c r="W12" s="33">
        <f>IF(D1L205C9=0,0,D1L205C7/D1L205C9)</f>
        <v>1.3259480019151142E-7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3925.9448850403605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1962.9724425201803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1962.9724425201803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385504665</v>
      </c>
      <c r="V13" s="16" t="s">
        <v>21795</v>
      </c>
      <c r="W13" s="33">
        <f>IF(D1L206C9=0,0,D1L206C7/D1L206C9)</f>
        <v>5.0919550935140568E-6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1033.3928820801723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1033.3928820801723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1033.3928820801723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385504665</v>
      </c>
      <c r="V14" s="16" t="s">
        <v>21807</v>
      </c>
      <c r="W14" s="33">
        <f>IF(D1L207C9=0,0,D1L207C7/D1L207C9)</f>
        <v>2.6806235459697286E-6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36601.086659495595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18300.543329747798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18300.543329747798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385504665</v>
      </c>
      <c r="V15" s="16" t="s">
        <v>21819</v>
      </c>
      <c r="W15" s="33">
        <f>IF(D1L208C9=0,0,D1L208C7/D1L208C9)</f>
        <v>4.7471652073906285E-5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9638.2039622856864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9638.2039622856864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9638.2039622856864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385504665</v>
      </c>
      <c r="V16" s="16" t="s">
        <v>21831</v>
      </c>
      <c r="W16" s="33">
        <f>IF(D1L209C9=0,0,D1L209C7/D1L209C9)</f>
        <v>2.5001523554288732E-5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428.65966653085997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214.32983326542998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214.32983326542998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385504665</v>
      </c>
      <c r="V17" s="16" t="s">
        <v>21843</v>
      </c>
      <c r="W17" s="33">
        <f>IF(D1L210C9=0,0,D1L210C7/D1L210C9)</f>
        <v>5.5597208730387214E-7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112.85508919728393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112.85508919728393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112.85508919728393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385504665</v>
      </c>
      <c r="V18" s="16" t="s">
        <v>21855</v>
      </c>
      <c r="W18" s="33">
        <f>IF(D1L211C9=0,0,D1L211C7/D1L211C9)</f>
        <v>2.9274636455380879E-7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52576.137860278184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52576.137860278184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52576.137860278184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385504665</v>
      </c>
      <c r="V19" s="16" t="s">
        <v>21867</v>
      </c>
      <c r="W19" s="33">
        <f>IF(D1L212C9=0,0,D1L212C7/D1L212C9)</f>
        <v>1.3638262421617695E-4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199663.22301684687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99831.611508423433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99831.611508423433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385504665</v>
      </c>
      <c r="V20" s="16" t="s">
        <v>21879</v>
      </c>
      <c r="W20" s="33">
        <f>IF(D1L213C9=0,0,D1L213C7/D1L213C9)</f>
        <v>2.5896343305838708E-4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36601.164874472401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36601.164874472401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36601.164874472401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385504665</v>
      </c>
      <c r="V21" s="16" t="s">
        <v>21891</v>
      </c>
      <c r="W21" s="33">
        <f>IF(D1L214C9=0,0,D1L214C7/D1L214C9)</f>
        <v>9.4943507037644796E-5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138995.15769072852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69497.57884536426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69497.57884536426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385504665</v>
      </c>
      <c r="V22" s="16" t="s">
        <v>21903</v>
      </c>
      <c r="W22" s="33">
        <f>IF(D1L215C9=0,0,D1L215C7/D1L215C9)</f>
        <v>1.8027688159198867E-4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15286.414029799127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15286.414029799127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15286.414029799127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385504665</v>
      </c>
      <c r="V23" s="16" t="s">
        <v>21915</v>
      </c>
      <c r="W23" s="33">
        <f>IF(D1L216C9=0,0,D1L216C7/D1L216C9)</f>
        <v>3.9652993640943687E-5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58052.541336904891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29026.270668452446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29026.270668452446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385504665</v>
      </c>
      <c r="V24" s="16" t="s">
        <v>21927</v>
      </c>
      <c r="W24" s="33">
        <f>IF(D1L217C9=0,0,D1L217C7/D1L217C9)</f>
        <v>7.5294213802710915E-5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107.91137406031558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53.95568703015779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53.95568703015779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385504665</v>
      </c>
      <c r="V25" s="16" t="s">
        <v>21939</v>
      </c>
      <c r="W25" s="33">
        <f>IF(D1L218C9=0,0,D1L218C7/D1L218C9)</f>
        <v>1.3996117797992871E-7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28.397730015872522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28.397730015872522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28.397730015872522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385504665</v>
      </c>
      <c r="V26" s="16" t="s">
        <v>21951</v>
      </c>
      <c r="W26" s="33">
        <f>IF(D1L219C9=0,0,D1L219C7/D1L219C9)</f>
        <v>7.3663777884173002E-8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904.94099650580438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452.47049825290219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452.47049825290219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385504665</v>
      </c>
      <c r="V27" s="16" t="s">
        <v>21963</v>
      </c>
      <c r="W27" s="33">
        <f>IF(D1L220C9=0,0,D1L220C7/D1L220C9)</f>
        <v>1.1737095276211566E-6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238.54093213332919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238.54093213332919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238.54093213332919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385504665</v>
      </c>
      <c r="V28" s="16" t="s">
        <v>21975</v>
      </c>
      <c r="W28" s="33">
        <f>IF(D1L221C9=0,0,D1L221C7/D1L221C9)</f>
        <v>6.1877573422705319E-7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273.2342010764774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136.6171005382387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136.6171005382387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385504665</v>
      </c>
      <c r="V29" s="16" t="s">
        <v>21987</v>
      </c>
      <c r="W29" s="33">
        <f>IF(D1L222C9=0,0,D1L222C7/D1L222C9)</f>
        <v>3.5438507738483192E-7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71.952812591519191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71.952812591519191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71.952812591519191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385504665</v>
      </c>
      <c r="V30" s="16" t="s">
        <v>21999</v>
      </c>
      <c r="W30" s="33">
        <f>IF(D1L223C9=0,0,D1L223C7/D1L223C9)</f>
        <v>1.8664576365507586E-7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27302.108499986807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13651.054249993404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13651.054249993404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385504665</v>
      </c>
      <c r="V31" s="16" t="s">
        <v>22011</v>
      </c>
      <c r="W31" s="33">
        <f>IF(D1L224C9=0,0,D1L224C7/D1L224C9)</f>
        <v>3.5410866558497818E-5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7189.8063050270084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7189.8063050270084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7189.8063050270084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385504665</v>
      </c>
      <c r="V32" s="16" t="s">
        <v>22023</v>
      </c>
      <c r="W32" s="33">
        <f>IF(D1L225C9=0,0,D1L225C7/D1L225C9)</f>
        <v>1.865037432174007E-5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17630.257384854191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8815.1286924270953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8815.1286924270953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385504665</v>
      </c>
      <c r="V33" s="16" t="s">
        <v>22035</v>
      </c>
      <c r="W33" s="33">
        <f>IF(D1L226C9=0,0,D1L226C7/D1L226C9)</f>
        <v>2.2866464384878703E-5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4642.082266594628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4642.082266594628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4642.082266594628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385504665</v>
      </c>
      <c r="V34" s="16" t="s">
        <v>22047</v>
      </c>
      <c r="W34" s="33">
        <f>IF(D1L227C9=0,0,D1L227C7/D1L227C9)</f>
        <v>1.204157222479948E-5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57370.888077006508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28685.444038503254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28685.444038503254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385504665</v>
      </c>
      <c r="V35" s="16" t="s">
        <v>22059</v>
      </c>
      <c r="W35" s="33">
        <f>IF(D1L228C9=0,0,D1L228C7/D1L228C9)</f>
        <v>7.4410108729821087E-5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15107.288662964378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15107.288662964378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15107.288662964378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385504665</v>
      </c>
      <c r="V36" s="16" t="s">
        <v>22071</v>
      </c>
      <c r="W36" s="33">
        <f>IF(D1L229C9=0,0,D1L229C7/D1L229C9)</f>
        <v>3.918834202165719E-5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18434.859735303911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18434.859735303911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18434.859735303911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385504665</v>
      </c>
      <c r="V37" s="16" t="s">
        <v>22083</v>
      </c>
      <c r="W37" s="33">
        <f>IF(D1L230C9=0,0,D1L230C7/D1L230C9)</f>
        <v>4.7820069143142302E-5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425.96595023808783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425.96595023808783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425.96595023808783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385504665</v>
      </c>
      <c r="V38" s="16" t="s">
        <v>22095</v>
      </c>
      <c r="W38" s="33">
        <f>IF(D1L231C9=0,0,D1L231C7/D1L231C9)</f>
        <v>1.104956668262595E-6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325.17144287661165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162.58572143830582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162.58572143830582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385504665</v>
      </c>
      <c r="V39" s="16" t="s">
        <v>22107</v>
      </c>
      <c r="W39" s="33">
        <f>IF(D1L232C9=0,0,D1L232C7/D1L232C9)</f>
        <v>4.2174774055796658E-7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385504665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783085.757427676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480586.28947599576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480586.28947599576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1.2466419556193852E-3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105973.25423565967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52986.627117829834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52986.627117829834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385504665</v>
      </c>
      <c r="V42" s="16" t="s">
        <v>22140</v>
      </c>
      <c r="W42" s="33">
        <f>IF(D1L235C9=0,0,D1L235C7/D1L235C9)</f>
        <v>1.3744743430751957E-4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228911.7909184981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114455.89545924905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114455.89545924905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385504665</v>
      </c>
      <c r="V43" s="16" t="s">
        <v>22151</v>
      </c>
      <c r="W43" s="33">
        <f>IF(D1L236C9=0,0,D1L236C7/D1L236C9)</f>
        <v>2.9689885973039796E-4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1711.2000847583156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855.6000423791578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855.6000423791578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385504665</v>
      </c>
      <c r="V44" s="16" t="s">
        <v>22162</v>
      </c>
      <c r="W44" s="33">
        <f>IF(D1L237C9=0,0,D1L237C7/D1L237C9)</f>
        <v>2.2194285051755673E-6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32126.236343299392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16063.118171649696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16063.118171649696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385504665</v>
      </c>
      <c r="V45" s="16" t="s">
        <v>22173</v>
      </c>
      <c r="W45" s="33">
        <f>IF(D1L238C9=0,0,D1L238C7/D1L238C9)</f>
        <v>4.1667765996164264E-5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214092.77246479731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107046.38623239865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107046.38623239865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385504665</v>
      </c>
      <c r="V46" s="16" t="s">
        <v>22184</v>
      </c>
      <c r="W46" s="33">
        <f>IF(D1L239C9=0,0,D1L239C7/D1L239C9)</f>
        <v>2.7767857551710474E-4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260.20709261155434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130.10354630577717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130.10354630577717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385504665</v>
      </c>
      <c r="V47" s="16" t="s">
        <v>22195</v>
      </c>
      <c r="W47" s="33">
        <f>IF(D1L240C9=0,0,D1L240C7/D1L240C9)</f>
        <v>3.3748890251633448E-7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315363.59614479751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157681.79807239876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157681.79807239876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385504665</v>
      </c>
      <c r="V48" s="16" t="s">
        <v>22206</v>
      </c>
      <c r="W48" s="33">
        <f>IF(D1L241C9=0,0,D1L241C7/D1L241C9)</f>
        <v>4.0902695191094189E-4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438336.05194679019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219168.0259733951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219168.0259733951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385504665</v>
      </c>
      <c r="V49" s="16" t="s">
        <v>22217</v>
      </c>
      <c r="W49" s="33">
        <f>IF(D1L242C9=0,0,D1L242C7/D1L242C9)</f>
        <v>5.6852237047091275E-4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190358.60149943037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95179.300749715185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95179.300749715185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385504665</v>
      </c>
      <c r="V50" s="16" t="s">
        <v>22228</v>
      </c>
      <c r="W50" s="33">
        <f>IF(D1L243C9=0,0,D1L243C7/D1L243C9)</f>
        <v>2.4689532810119223E-4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311.05306884204106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155.52653442102053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155.52653442102053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385504665</v>
      </c>
      <c r="V51" s="16" t="s">
        <v>22239</v>
      </c>
      <c r="W51" s="33">
        <f>IF(D1L244C9=0,0,D1L244C7/D1L244C9)</f>
        <v>4.034361929732304E-7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1792.9433617079462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896.47168085397311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896.47168085397311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385504665</v>
      </c>
      <c r="V52" s="16" t="s">
        <v>22250</v>
      </c>
      <c r="W52" s="33">
        <f>IF(D1L245C9=0,0,D1L245C7/D1L245C9)</f>
        <v>2.3254496306911696E-6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1844.5719023805327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922.28595119026636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922.28595119026636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385504665</v>
      </c>
      <c r="V53" s="16" t="s">
        <v>22261</v>
      </c>
      <c r="W53" s="33">
        <f>IF(D1L246C9=0,0,D1L246C7/D1L246C9)</f>
        <v>2.3924119081419324E-6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145118.26445739815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72559.132228699076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72559.132228699076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385504665</v>
      </c>
      <c r="V54" s="16" t="s">
        <v>22272</v>
      </c>
      <c r="W54" s="33">
        <f>IF(D1L247C9=0,0,D1L247C7/D1L247C9)</f>
        <v>1.8821855820784706E-4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45746.436044515773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22873.218022257886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22873.218022257886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385504665</v>
      </c>
      <c r="V55" s="16" t="s">
        <v>22283</v>
      </c>
      <c r="W55" s="33">
        <f>IF(D1L248C9=0,0,D1L248C7/D1L248C9)</f>
        <v>5.9333180889673245E-5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45087.459304979857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22543.729652489928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22543.729652489928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385504665</v>
      </c>
      <c r="V56" s="16" t="s">
        <v>22294</v>
      </c>
      <c r="W56" s="33">
        <f>IF(D1L249C9=0,0,D1L249C7/D1L249C9)</f>
        <v>5.8478487290134165E-5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25264.591566278737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25264.591566278737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25264.591566278737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385504665</v>
      </c>
      <c r="V57" s="16" t="s">
        <v>22305</v>
      </c>
      <c r="W57" s="33">
        <f>IF(D1L250C9=0,0,D1L250C7/D1L250C9)</f>
        <v>6.5536409439503763E-5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1792299.0304367456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908781.81100151211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908781.81100151211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2.3573821370008901E-3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2.3573821370008901E-3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2167.9585213999999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0.88455767039577371</v>
      </c>
      <c r="L8" s="16" t="s">
        <v>22353</v>
      </c>
      <c r="M8" s="15">
        <f>IF(D2L101C2&lt;&gt;0,D2L101C2*D2L101C4,D2L101C3*D2L101C4)</f>
        <v>1917.6843392042499</v>
      </c>
      <c r="N8" s="16" t="s">
        <v>4251</v>
      </c>
      <c r="O8" s="32">
        <f>1</f>
        <v>1</v>
      </c>
      <c r="P8" s="16" t="s">
        <v>22354</v>
      </c>
      <c r="Q8" s="15">
        <f>D2L101C5*D2L101C6</f>
        <v>1917.6843392042499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174824.88</v>
      </c>
      <c r="V8" s="16" t="s">
        <v>22355</v>
      </c>
      <c r="W8" s="33">
        <f>IF(D2L101C9=0,0,D2L101C7/D2L101C9)</f>
        <v>1.0969172918661519E-2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14.059201799999997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174824.88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2128.5954493999998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0.88455767039577371</v>
      </c>
      <c r="L10" s="16" t="s">
        <v>22366</v>
      </c>
      <c r="M10" s="15">
        <f>IF(D2L103C2&lt;&gt;0,D2L103C2*D2L103C4,D2L103C3*D2L103C4)</f>
        <v>1882.8654319363088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1882.8654319363088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174824.88</v>
      </c>
      <c r="V10" s="16" t="s">
        <v>22368</v>
      </c>
      <c r="W10" s="33">
        <f>IF(D2L103C9=0,0,D2L103C7/D2L103C9)</f>
        <v>1.0770008433217909E-2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473.85462079999996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0.88455767039577371</v>
      </c>
      <c r="L11" s="16" t="s">
        <v>22373</v>
      </c>
      <c r="M11" s="15">
        <f>IF(D2L104C2&lt;&gt;0,D2L104C2*D2L104C4,D2L104C3*D2L104C4)</f>
        <v>419.15173948112073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419.15173948112073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174824.88</v>
      </c>
      <c r="V11" s="16" t="s">
        <v>22375</v>
      </c>
      <c r="W11" s="33">
        <f>IF(D2L104C9=0,0,D2L104C7/D2L104C9)</f>
        <v>2.3975519930636915E-3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7854.7817605999981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0.88455767039577371</v>
      </c>
      <c r="L12" s="16" t="s">
        <v>22380</v>
      </c>
      <c r="M12" s="15">
        <f>IF(D2L105C2&lt;&gt;0,D2L105C2*D2L105C4,D2L105C3*D2L105C4)</f>
        <v>6948.0074556235486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6948.0074556235486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174824.88</v>
      </c>
      <c r="V12" s="16" t="s">
        <v>22382</v>
      </c>
      <c r="W12" s="33">
        <f>IF(D2L105C9=0,0,D2L105C7/D2L105C9)</f>
        <v>3.9742669668204826E-2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514.41751439999996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0.88455767039577371</v>
      </c>
      <c r="L13" s="16" t="s">
        <v>22387</v>
      </c>
      <c r="M13" s="15">
        <f>IF(D2L106C2&lt;&gt;0,D2L106C2*D2L106C4,D2L106C3*D2L106C4)</f>
        <v>455.03195814844833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455.03195814844833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174824.88</v>
      </c>
      <c r="V13" s="16" t="s">
        <v>22389</v>
      </c>
      <c r="W13" s="33">
        <f>IF(D2L106C9=0,0,D2L106C7/D2L106C9)</f>
        <v>2.6027871899494417E-3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0</v>
      </c>
      <c r="H14" s="16" t="s">
        <v>22399</v>
      </c>
      <c r="I14" s="15">
        <f>A2L119C44</f>
        <v>0</v>
      </c>
      <c r="J14" s="16" t="s">
        <v>22400</v>
      </c>
      <c r="K14" s="21">
        <f>IF(FLOW_THRU_100PCT="Y",1,INDEX(VariabilityMatrix,D2L107C1,D2L107C8))</f>
        <v>0.88223870131425008</v>
      </c>
      <c r="L14" s="16" t="s">
        <v>22394</v>
      </c>
      <c r="M14" s="15">
        <f>IF(D2L107C2&lt;&gt;0,D2L107C2*D2L107C4,D2L107C3*D2L107C4)</f>
        <v>0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0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170906.63999999998</v>
      </c>
      <c r="V14" s="16" t="s">
        <v>22396</v>
      </c>
      <c r="W14" s="33">
        <f>IF(D2L107C9=0,0,D2L107C7/D2L107C9)</f>
        <v>0</v>
      </c>
      <c r="X14" s="16" t="s">
        <v>22397</v>
      </c>
      <c r="Y14" s="32">
        <f>IF(D2L107C5=0,0,D2L107C7/D2L107C5)</f>
        <v>0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4181.6223010000003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0.88455767039577371</v>
      </c>
      <c r="L15" s="16" t="s">
        <v>22402</v>
      </c>
      <c r="M15" s="15">
        <f>IF(D2L108C2&lt;&gt;0,D2L108C2*D2L108C4,D2L108C3*D2L108C4)</f>
        <v>3698.8860810475753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3698.8860810475753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174824.88</v>
      </c>
      <c r="V15" s="16" t="s">
        <v>22404</v>
      </c>
      <c r="W15" s="33">
        <f>IF(D2L108C9=0,0,D2L108C7/D2L108C9)</f>
        <v>2.1157664063876806E-2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214.8953818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0.88455767039577371</v>
      </c>
      <c r="L16" s="16" t="s">
        <v>22409</v>
      </c>
      <c r="M16" s="15">
        <f>IF(D2L109C2&lt;&gt;0,D2L109C2*D2L109C4,D2L109C3*D2L109C4)</f>
        <v>190.08735830381835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190.08735830381835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174824.88</v>
      </c>
      <c r="V16" s="16" t="s">
        <v>22411</v>
      </c>
      <c r="W16" s="33">
        <f>IF(D2L109C9=0,0,D2L109C7/D2L109C9)</f>
        <v>1.0873015231231296E-3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17536.1255494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0.88384906390711671</v>
      </c>
      <c r="L17" s="16" t="s">
        <v>22416</v>
      </c>
      <c r="M17" s="15">
        <f>SUMIF(D2L101C2:D2L109C2,"&lt;&gt;0",D2L101C5:D2L109C5)</f>
        <v>15511.714363745072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15511.714363745072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8.8727155790097309E-2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14.059201799999997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13139.607866599998</v>
      </c>
      <c r="H19" s="16" t="s">
        <v>22431</v>
      </c>
      <c r="I19" s="15">
        <f>SUM(D2L101C3:D2L107C3)</f>
        <v>14.059201799999997</v>
      </c>
      <c r="J19" s="16" t="s">
        <v>22432</v>
      </c>
      <c r="K19" s="21">
        <f>D2L112C5/SUM(D2L112C2,D2L112C3)</f>
        <v>0.88361221733487716</v>
      </c>
      <c r="L19" s="16" t="s">
        <v>22426</v>
      </c>
      <c r="M19" s="15">
        <f>SUM(D2L101C5:D2L107C5)</f>
        <v>11622.740924393676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11622.740924393676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6.6482190203097383E-2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17536.1255494</v>
      </c>
      <c r="H20" s="16" t="s">
        <v>22438</v>
      </c>
      <c r="I20" s="15">
        <f>SUM(D2L110C3:D2L111C3)</f>
        <v>14.059201799999997</v>
      </c>
      <c r="J20" s="16" t="s">
        <v>22439</v>
      </c>
      <c r="K20" s="21">
        <f>D2L113C5/SUM(D2L113C2,D2L113C3)</f>
        <v>0.88384906390711671</v>
      </c>
      <c r="L20" s="16" t="s">
        <v>22433</v>
      </c>
      <c r="M20" s="15">
        <f>SUM(D2L110C5:D2L111C5)</f>
        <v>15511.714363745072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15511.714363745072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8.8727155790097309E-2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840.77461610992395</v>
      </c>
      <c r="J21" s="16" t="s">
        <v>22446</v>
      </c>
      <c r="K21" s="21">
        <f>IF(FLOW_THRU_100PCT="Y",1,INDEX(VariabilityMatrix,D2L114C1,D2L114C8))</f>
        <v>0.47572204953372066</v>
      </c>
      <c r="L21" s="16" t="s">
        <v>22440</v>
      </c>
      <c r="M21" s="15">
        <f>IF(D2L114C2&lt;&gt;0,D2L114C2*D2L114C4,D2L114C3*D2L114C4)</f>
        <v>399.97502357174022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399.97502357174022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174824.88</v>
      </c>
      <c r="V21" s="16" t="s">
        <v>22442</v>
      </c>
      <c r="W21" s="33">
        <f>IF(D2L114C9=0,0,D2L114C7/D2L114C9)</f>
        <v>2.2878609930791329E-3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265.6901146413656</v>
      </c>
      <c r="J22" s="16" t="s">
        <v>22453</v>
      </c>
      <c r="K22" s="21">
        <f>IF(FLOW_THRU_100PCT="Y",1,INDEX(VariabilityMatrix,D2L115C1,D2L115C8))</f>
        <v>0.47572204953372066</v>
      </c>
      <c r="L22" s="16" t="s">
        <v>22447</v>
      </c>
      <c r="M22" s="15">
        <f>IF(D2L115C2&lt;&gt;0,D2L115C2*D2L115C4,D2L115C3*D2L115C4)</f>
        <v>126.39464587803964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126.39464587803964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174824.88</v>
      </c>
      <c r="V22" s="16" t="s">
        <v>22449</v>
      </c>
      <c r="W22" s="33">
        <f>IF(D2L115C9=0,0,D2L115C7/D2L115C9)</f>
        <v>7.2297859365348703E-4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0.19024716172100842</v>
      </c>
      <c r="J23" s="16" t="s">
        <v>22460</v>
      </c>
      <c r="K23" s="21">
        <f>IF(FLOW_THRU_100PCT="Y",1,INDEX(VariabilityMatrix,D2L116C1,D2L116C8))</f>
        <v>0.47572204953372066</v>
      </c>
      <c r="L23" s="16" t="s">
        <v>22454</v>
      </c>
      <c r="M23" s="15">
        <f>IF(D2L116C2&lt;&gt;0,D2L116C2*D2L116C4,D2L116C3*D2L116C4)</f>
        <v>9.0504769691891335E-2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9.0504769691891335E-2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174824.88</v>
      </c>
      <c r="V23" s="16" t="s">
        <v>22456</v>
      </c>
      <c r="W23" s="33">
        <f>IF(D2L116C9=0,0,D2L116C7/D2L116C9)</f>
        <v>5.1768815566692415E-7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243.5787170918361</v>
      </c>
      <c r="J24" s="16" t="s">
        <v>22467</v>
      </c>
      <c r="K24" s="21">
        <f>IF(FLOW_THRU_100PCT="Y",1,INDEX(VariabilityMatrix,D2L117C1,D2L117C8))</f>
        <v>0.47572204953372066</v>
      </c>
      <c r="L24" s="16" t="s">
        <v>22461</v>
      </c>
      <c r="M24" s="15">
        <f>IF(D2L117C2&lt;&gt;0,D2L117C2*D2L117C4,D2L117C3*D2L117C4)</f>
        <v>115.87576651772258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115.87576651772258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174824.88</v>
      </c>
      <c r="V24" s="16" t="s">
        <v>22463</v>
      </c>
      <c r="W24" s="33">
        <f>IF(D2L117C9=0,0,D2L117C7/D2L117C9)</f>
        <v>6.6281050224500416E-4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96.068821236855968</v>
      </c>
      <c r="J25" s="16" t="s">
        <v>22474</v>
      </c>
      <c r="K25" s="21">
        <f>IF(FLOW_THRU_100PCT="Y",1,INDEX(VariabilityMatrix,D2L118C1,D2L118C8))</f>
        <v>0.47572204953372066</v>
      </c>
      <c r="L25" s="16" t="s">
        <v>22468</v>
      </c>
      <c r="M25" s="15">
        <f>IF(D2L118C2&lt;&gt;0,D2L118C2*D2L118C4,D2L118C3*D2L118C4)</f>
        <v>45.702056535085752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45.702056535085752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174824.88</v>
      </c>
      <c r="V25" s="16" t="s">
        <v>22470</v>
      </c>
      <c r="W25" s="33">
        <f>IF(D2L118C9=0,0,D2L118C7/D2L118C9)</f>
        <v>2.6141620423297731E-4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8.3432775030119755E-3</v>
      </c>
      <c r="J26" s="16" t="s">
        <v>22481</v>
      </c>
      <c r="K26" s="21">
        <f>IF(FLOW_THRU_100PCT="Y",1,INDEX(VariabilityMatrix,D2L119C1,D2L119C8))</f>
        <v>0.47572204953372066</v>
      </c>
      <c r="L26" s="16" t="s">
        <v>22475</v>
      </c>
      <c r="M26" s="15">
        <f>IF(D2L119C2&lt;&gt;0,D2L119C2*D2L119C4,D2L119C3*D2L119C4)</f>
        <v>3.9690810735614401E-3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3.9690810735614401E-3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174824.88</v>
      </c>
      <c r="V26" s="16" t="s">
        <v>22477</v>
      </c>
      <c r="W26" s="33">
        <f>IF(D2L119C9=0,0,D2L119C7/D2L119C9)</f>
        <v>2.2703182027417606E-8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1.9563256004583203E-4</v>
      </c>
      <c r="J27" s="16" t="s">
        <v>22488</v>
      </c>
      <c r="K27" s="21">
        <f>IF(FLOW_THRU_100PCT="Y",1,INDEX(VariabilityMatrix,D2L120C1,D2L120C8))</f>
        <v>0.49586017928219317</v>
      </c>
      <c r="L27" s="16" t="s">
        <v>22482</v>
      </c>
      <c r="M27" s="15">
        <f>IF(D2L120C2&lt;&gt;0,D2L120C2*D2L120C4,D2L120C3*D2L120C4)</f>
        <v>9.7006396297760693E-5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9.7006396297760693E-5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170906.63999999998</v>
      </c>
      <c r="V27" s="16" t="s">
        <v>22484</v>
      </c>
      <c r="W27" s="33">
        <f>IF(D2L120C9=0,0,D2L120C7/D2L120C9)</f>
        <v>5.6759875624352979E-10</v>
      </c>
      <c r="X27" s="16" t="s">
        <v>22485</v>
      </c>
      <c r="Y27" s="32">
        <f>IF(D2L120C5=0,0,D2L120C7/D2L120C5)</f>
        <v>1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1.5241788097657576</v>
      </c>
      <c r="J28" s="16" t="s">
        <v>22495</v>
      </c>
      <c r="K28" s="21">
        <f>IF(FLOW_THRU_100PCT="Y",1,INDEX(VariabilityMatrix,D2L121C1,D2L121C8))</f>
        <v>0.47572204953372066</v>
      </c>
      <c r="L28" s="16" t="s">
        <v>22489</v>
      </c>
      <c r="M28" s="15">
        <f>IF(D2L121C2&lt;&gt;0,D2L121C2*D2L121C4,D2L121C3*D2L121C4)</f>
        <v>0.72508546723763312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0.72508546723763312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174824.88</v>
      </c>
      <c r="V28" s="16" t="s">
        <v>22491</v>
      </c>
      <c r="W28" s="33">
        <f>IF(D2L121C9=0,0,D2L121C7/D2L121C9)</f>
        <v>4.1474958669362913E-6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2052.929302581666</v>
      </c>
      <c r="J29" s="16" t="s">
        <v>22502</v>
      </c>
      <c r="K29" s="21">
        <f>IF(FLOW_THRU_100PCT="Y",1,INDEX(VariabilityMatrix,D2L122C1,D2L122C8))</f>
        <v>0.47572204953372066</v>
      </c>
      <c r="L29" s="16" t="s">
        <v>22496</v>
      </c>
      <c r="M29" s="15">
        <f>IF(D2L122C2&lt;&gt;0,D2L122C2*D2L122C4,D2L122C3*D2L122C4)</f>
        <v>976.62373537198187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976.62373537198187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174824.88</v>
      </c>
      <c r="V29" s="16" t="s">
        <v>22498</v>
      </c>
      <c r="W29" s="33">
        <f>IF(D2L122C9=0,0,D2L122C7/D2L122C9)</f>
        <v>5.5862971870593121E-3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1142.7363419311123</v>
      </c>
      <c r="J30" s="16" t="s">
        <v>22509</v>
      </c>
      <c r="K30" s="21">
        <f>IF(FLOW_THRU_100PCT="Y",1,INDEX(VariabilityMatrix,D2L123C1,D2L123C8))</f>
        <v>0.47572204953372066</v>
      </c>
      <c r="L30" s="16" t="s">
        <v>22503</v>
      </c>
      <c r="M30" s="15">
        <f>IF(D2L123C2&lt;&gt;0,D2L123C2*D2L123C4,D2L123C3*D2L123C4)</f>
        <v>543.62487466013533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543.62487466013533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174824.88</v>
      </c>
      <c r="V30" s="16" t="s">
        <v>22505</v>
      </c>
      <c r="W30" s="33">
        <f>IF(D2L123C9=0,0,D2L123C7/D2L123C9)</f>
        <v>3.1095395269834323E-3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675.67725230655742</v>
      </c>
      <c r="J31" s="16" t="s">
        <v>22516</v>
      </c>
      <c r="K31" s="21">
        <f>IF(FLOW_THRU_100PCT="Y",1,INDEX(VariabilityMatrix,D2L124C1,D2L124C8))</f>
        <v>0.49586017928219317</v>
      </c>
      <c r="L31" s="16" t="s">
        <v>22510</v>
      </c>
      <c r="M31" s="15">
        <f>IF(D2L124C2&lt;&gt;0,D2L124C2*D2L124C4,D2L124C3*D2L124C4)</f>
        <v>335.04144346562924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335.04144346562924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170906.63999999998</v>
      </c>
      <c r="V31" s="16" t="s">
        <v>22512</v>
      </c>
      <c r="W31" s="33">
        <f>IF(D2L124C9=0,0,D2L124C7/D2L124C9)</f>
        <v>1.9603769839816013E-3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4329.2486515999999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0.88455767039577371</v>
      </c>
      <c r="L32" s="16" t="s">
        <v>22517</v>
      </c>
      <c r="M32" s="15">
        <f>IF(D2L125C2&lt;&gt;0,D2L125C2*D2L125C4,D2L125C3*D2L125C4)</f>
        <v>3829.4701018233404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3829.4701018233404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174824.88</v>
      </c>
      <c r="V32" s="16" t="s">
        <v>22519</v>
      </c>
      <c r="W32" s="33">
        <f>IF(D2L125C9=0,0,D2L125C7/D2L125C9)</f>
        <v>2.1904605922356934E-2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0.27397998233035192</v>
      </c>
      <c r="J33" s="16" t="s">
        <v>22531</v>
      </c>
      <c r="K33" s="21">
        <f>IF(FLOW_THRU_100PCT="Y",1,INDEX(VariabilityMatrix,D2L126C1,D2L126C8))</f>
        <v>0.47572204953372066</v>
      </c>
      <c r="L33" s="16" t="s">
        <v>22525</v>
      </c>
      <c r="M33" s="15">
        <f>IF(D2L126C2&lt;&gt;0,D2L126C2*D2L126C4,D2L126C3*D2L126C4)</f>
        <v>0.13033831872540758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0.13033831872540758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174824.88</v>
      </c>
      <c r="V33" s="16" t="s">
        <v>22527</v>
      </c>
      <c r="W33" s="33">
        <f>IF(D2L126C9=0,0,D2L126C7/D2L126C9)</f>
        <v>7.4553644038198438E-7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1729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0.88223870131425008</v>
      </c>
      <c r="L34" s="16" t="s">
        <v>22532</v>
      </c>
      <c r="M34" s="15">
        <f>IF(D2L127C2&lt;&gt;0,D2L127C2*D2L127C4,D2L127C3*D2L127C4)</f>
        <v>1525.3907145723383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1525.3907145723383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170906.63999999998</v>
      </c>
      <c r="V34" s="16" t="s">
        <v>22534</v>
      </c>
      <c r="W34" s="33">
        <f>IF(D2L127C9=0,0,D2L127C7/D2L127C9)</f>
        <v>8.925286428732894E-3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8.9653066835549078E-2</v>
      </c>
      <c r="J35" s="16" t="s">
        <v>22546</v>
      </c>
      <c r="K35" s="21">
        <f>IF(FLOW_THRU_100PCT="Y",1,INDEX(VariabilityMatrix,D2L128C1,D2L128C8))</f>
        <v>0.49586017928219317</v>
      </c>
      <c r="L35" s="16" t="s">
        <v>22540</v>
      </c>
      <c r="M35" s="15">
        <f>IF(D2L128C2&lt;&gt;0,D2L128C2*D2L128C4,D2L128C3*D2L128C4)</f>
        <v>4.4455385794273813E-2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4.4455385794273813E-2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170906.63999999998</v>
      </c>
      <c r="V35" s="16" t="s">
        <v>22542</v>
      </c>
      <c r="W35" s="33">
        <f>IF(D2L128C9=0,0,D2L128C7/D2L128C9)</f>
        <v>2.6011503002033048E-7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1719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0.88223870131425008</v>
      </c>
      <c r="L36" s="16" t="s">
        <v>22547</v>
      </c>
      <c r="M36" s="15">
        <f>IF(D2L129C2&lt;&gt;0,D2L129C2*D2L129C4,D2L129C3*D2L129C4)</f>
        <v>1516.568327559196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1516.568327559196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170906.63999999998</v>
      </c>
      <c r="V36" s="16" t="s">
        <v>22549</v>
      </c>
      <c r="W36" s="33">
        <f>IF(D2L129C9=0,0,D2L129C7/D2L129C9)</f>
        <v>8.8736653389195185E-3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1.5117061458087035E-3</v>
      </c>
      <c r="J37" s="16" t="s">
        <v>22561</v>
      </c>
      <c r="K37" s="21">
        <f>IF(FLOW_THRU_100PCT="Y",1,INDEX(VariabilityMatrix,D2L130C1,D2L130C8))</f>
        <v>0.49586017928219317</v>
      </c>
      <c r="L37" s="16" t="s">
        <v>22555</v>
      </c>
      <c r="M37" s="15">
        <f>IF(D2L130C2&lt;&gt;0,D2L130C2*D2L130C4,D2L130C3*D2L130C4)</f>
        <v>7.4959488048269697E-4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7.4959488048269697E-4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170906.63999999998</v>
      </c>
      <c r="V37" s="16" t="s">
        <v>22557</v>
      </c>
      <c r="W37" s="33">
        <f>IF(D2L130C9=0,0,D2L130C7/D2L130C9)</f>
        <v>4.3859903891545527E-9</v>
      </c>
      <c r="X37" s="16" t="s">
        <v>22558</v>
      </c>
      <c r="Y37" s="32">
        <f>IF(D2L130C5=0,0,D2L130C7/D2L130C5)</f>
        <v>1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662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0.88223870131425008</v>
      </c>
      <c r="L38" s="16" t="s">
        <v>22562</v>
      </c>
      <c r="M38" s="15">
        <f>IF(D2L131C2&lt;&gt;0,D2L131C2*D2L131C4,D2L131C3*D2L131C4)</f>
        <v>584.0420202700335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584.0420202700335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170906.63999999998</v>
      </c>
      <c r="V38" s="16" t="s">
        <v>22564</v>
      </c>
      <c r="W38" s="33">
        <f>IF(D2L131C9=0,0,D2L131C7/D2L131C9)</f>
        <v>3.4173161456455617E-3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3.556955637196949E-5</v>
      </c>
      <c r="J39" s="16" t="s">
        <v>22576</v>
      </c>
      <c r="K39" s="21">
        <f>IF(FLOW_THRU_100PCT="Y",1,INDEX(VariabilityMatrix,D2L132C1,D2L132C8))</f>
        <v>0.49586017928219317</v>
      </c>
      <c r="L39" s="16" t="s">
        <v>22570</v>
      </c>
      <c r="M39" s="15">
        <f>IF(D2L132C2&lt;&gt;0,D2L132C2*D2L132C4,D2L132C3*D2L132C4)</f>
        <v>1.7637526599592868E-5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1.7637526599592868E-5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170906.63999999998</v>
      </c>
      <c r="V39" s="16" t="s">
        <v>22572</v>
      </c>
      <c r="W39" s="33">
        <f>IF(D2L132C9=0,0,D2L132C7/D2L132C9)</f>
        <v>1.0319977386246005E-10</v>
      </c>
      <c r="X39" s="16" t="s">
        <v>22573</v>
      </c>
      <c r="Y39" s="32">
        <f>IF(D2L132C5=0,0,D2L132C7/D2L132C5)</f>
        <v>1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6937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0.88223870131425008</v>
      </c>
      <c r="L40" s="16" t="s">
        <v>22577</v>
      </c>
      <c r="M40" s="15">
        <f>IF(D2L133C2&lt;&gt;0,D2L133C2*D2L133C4,D2L133C3*D2L133C4)</f>
        <v>6120.0898710169531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6120.0898710169531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170906.63999999998</v>
      </c>
      <c r="V40" s="16" t="s">
        <v>22579</v>
      </c>
      <c r="W40" s="33">
        <f>IF(D2L133C9=0,0,D2L133C7/D2L133C9)</f>
        <v>3.5809550003539671E-2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5.6733442413291341E-3</v>
      </c>
      <c r="J41" s="16" t="s">
        <v>22591</v>
      </c>
      <c r="K41" s="21">
        <f>IF(FLOW_THRU_100PCT="Y",1,INDEX(VariabilityMatrix,D2L134C1,D2L134C8))</f>
        <v>0.49586017928219317</v>
      </c>
      <c r="L41" s="16" t="s">
        <v>22585</v>
      </c>
      <c r="M41" s="15">
        <f>IF(D2L134C2&lt;&gt;0,D2L134C2*D2L134C4,D2L134C3*D2L134C4)</f>
        <v>2.8131854926350627E-3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2.8131854926350627E-3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170906.63999999998</v>
      </c>
      <c r="V41" s="16" t="s">
        <v>22587</v>
      </c>
      <c r="W41" s="33">
        <f>IF(D2L134C9=0,0,D2L134C7/D2L134C9)</f>
        <v>1.6460363931062381E-8</v>
      </c>
      <c r="X41" s="16" t="s">
        <v>22588</v>
      </c>
      <c r="Y41" s="32">
        <f>IF(D2L134C5=0,0,D2L134C7/D2L134C5)</f>
        <v>1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2055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0.88223870131425008</v>
      </c>
      <c r="L42" s="16" t="s">
        <v>22592</v>
      </c>
      <c r="M42" s="15">
        <f>IF(D2L135C2&lt;&gt;0,D2L135C2*D2L135C4,D2L135C3*D2L135C4)</f>
        <v>1813.0005312007838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1813.0005312007838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170906.63999999998</v>
      </c>
      <c r="V42" s="16" t="s">
        <v>22594</v>
      </c>
      <c r="W42" s="33">
        <f>IF(D2L135C9=0,0,D2L135C7/D2L135C9)</f>
        <v>1.0608133956648986E-2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4.9441683357037552E-3</v>
      </c>
      <c r="J43" s="16" t="s">
        <v>22606</v>
      </c>
      <c r="K43" s="21">
        <f>IF(FLOW_THRU_100PCT="Y",1,INDEX(VariabilityMatrix,D2L136C1,D2L136C8))</f>
        <v>0.49586017928219317</v>
      </c>
      <c r="L43" s="16" t="s">
        <v>22600</v>
      </c>
      <c r="M43" s="15">
        <f>IF(D2L136C2&lt;&gt;0,D2L136C2*D2L136C4,D2L136C3*D2L136C4)</f>
        <v>2.4516161973434066E-3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2.4516161973434066E-3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170906.63999999998</v>
      </c>
      <c r="V43" s="16" t="s">
        <v>22602</v>
      </c>
      <c r="W43" s="33">
        <f>IF(D2L136C9=0,0,D2L136C7/D2L136C9)</f>
        <v>1.4344768566881934E-8</v>
      </c>
      <c r="X43" s="16" t="s">
        <v>22603</v>
      </c>
      <c r="Y43" s="32">
        <f>IF(D2L136C5=0,0,D2L136C7/D2L136C5)</f>
        <v>1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0.88223870131425008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170906.63999999998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0.49586017928219317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170906.63999999998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8</v>
      </c>
      <c r="J46" s="16" t="s">
        <v>22628</v>
      </c>
      <c r="K46" s="21">
        <f>IF(FLOW_THRU_100PCT="Y",1,D2L113C4)</f>
        <v>0.88384906390711671</v>
      </c>
      <c r="L46" s="16" t="s">
        <v>22622</v>
      </c>
      <c r="M46" s="15">
        <f>IF(D2L139C2&lt;&gt;0,D2L139C2*D2L139C4,D2L139C3*D2L139C4)</f>
        <v>7.0707925112569336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7.0707925112569336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170906.63999999998</v>
      </c>
      <c r="V46" s="16" t="s">
        <v>22624</v>
      </c>
      <c r="W46" s="33">
        <f>IF(D2L139C9=0,0,D2L139C7/D2L139C9)</f>
        <v>4.1372251606239142E-5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0</v>
      </c>
      <c r="J47" s="16" t="s">
        <v>22628</v>
      </c>
      <c r="K47" s="21">
        <f>IF(FLOW_THRU_100PCT="Y",1,D2L113C4)</f>
        <v>0.88384906390711671</v>
      </c>
      <c r="L47" s="16" t="s">
        <v>22630</v>
      </c>
      <c r="M47" s="15">
        <f>IF(D2L140C2&lt;&gt;0,D2L140C2*D2L140C4,D2L140C3*D2L140C4)</f>
        <v>0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0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170906.63999999998</v>
      </c>
      <c r="V47" s="16" t="s">
        <v>22632</v>
      </c>
      <c r="W47" s="33">
        <f>IF(D2L140C9=0,0,D2L140C7/D2L140C9)</f>
        <v>0</v>
      </c>
      <c r="X47" s="16" t="s">
        <v>22633</v>
      </c>
      <c r="Y47" s="32">
        <f>IF(D2L140C5=0,0,D2L140C7/D2L140C5)</f>
        <v>0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0</v>
      </c>
      <c r="J48" s="16" t="s">
        <v>22628</v>
      </c>
      <c r="K48" s="21">
        <f>IF(FLOW_THRU_100PCT="Y",1,D2L113C4)</f>
        <v>0.88384906390711671</v>
      </c>
      <c r="L48" s="16" t="s">
        <v>22636</v>
      </c>
      <c r="M48" s="15">
        <f>IF(D2L141C2&lt;&gt;0,D2L141C2*D2L141C4,D2L141C3*D2L141C4)</f>
        <v>0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0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170906.63999999998</v>
      </c>
      <c r="V48" s="16" t="s">
        <v>22638</v>
      </c>
      <c r="W48" s="33">
        <f>IF(D2L141C9=0,0,D2L141C7/D2L141C9)</f>
        <v>0</v>
      </c>
      <c r="X48" s="16" t="s">
        <v>22639</v>
      </c>
      <c r="Y48" s="32">
        <f>IF(D2L141C5=0,0,D2L141C7/D2L141C5)</f>
        <v>0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9.9243087307189004E-2</v>
      </c>
      <c r="J49" s="16" t="s">
        <v>22648</v>
      </c>
      <c r="K49" s="21">
        <f>IF(FLOW_THRU_100PCT="Y",1,INDEX(VariabilityMatrix,D2L142C1,D2L142C8))</f>
        <v>0.47572204953372066</v>
      </c>
      <c r="L49" s="16" t="s">
        <v>22642</v>
      </c>
      <c r="M49" s="15">
        <f>IF(D2L142C2&lt;&gt;0,D2L142C2*D2L142C4,D2L142C3*D2L142C4)</f>
        <v>4.7212124895829932E-2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4.7212124895829932E-2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174824.88</v>
      </c>
      <c r="V49" s="16" t="s">
        <v>22644</v>
      </c>
      <c r="W49" s="33">
        <f>IF(D2L142C9=0,0,D2L142C7/D2L142C9)</f>
        <v>2.700538098228921E-7</v>
      </c>
      <c r="X49" s="16" t="s">
        <v>22645</v>
      </c>
      <c r="Y49" s="32">
        <f>IF(D2L142C5=0,0,D2L142C7/D2L142C5)</f>
        <v>1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7.4274863536408997E-2</v>
      </c>
      <c r="J50" s="16" t="s">
        <v>22655</v>
      </c>
      <c r="K50" s="21">
        <f>IF(FLOW_THRU_100PCT="Y",1,INDEX(VariabilityMatrix,D2L143C1,D2L143C8))</f>
        <v>0.48194126565841949</v>
      </c>
      <c r="L50" s="16" t="s">
        <v>22649</v>
      </c>
      <c r="M50" s="15">
        <f>IF(D2L143C2&lt;&gt;0,D2L143C2*D2L143C4,D2L143C3*D2L143C4)</f>
        <v>3.5796121739343344E-2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3.5796121739343344E-2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173037.09999999998</v>
      </c>
      <c r="V50" s="16" t="s">
        <v>22651</v>
      </c>
      <c r="W50" s="33">
        <f>IF(D2L143C9=0,0,D2L143C7/D2L143C9)</f>
        <v>2.0686963512069579E-7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855.23927316275785</v>
      </c>
      <c r="J51" s="16" t="s">
        <v>22662</v>
      </c>
      <c r="K51" s="21">
        <f>IF(FLOW_THRU_100PCT="Y",1,INDEX(VariabilityMatrix,D2L144C1,D2L144C8))</f>
        <v>0.48194126565841949</v>
      </c>
      <c r="L51" s="16" t="s">
        <v>22656</v>
      </c>
      <c r="M51" s="15">
        <f>IF(D2L144C2&lt;&gt;0,D2L144C2*D2L144C4,D2L144C3*D2L144C4)</f>
        <v>412.17509774884627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412.17509774884627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173037.09999999998</v>
      </c>
      <c r="V51" s="16" t="s">
        <v>22658</v>
      </c>
      <c r="W51" s="33">
        <f>IF(D2L144C9=0,0,D2L144C7/D2L144C9)</f>
        <v>2.3820041930247694E-3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13.540367926871966</v>
      </c>
      <c r="J52" s="16" t="s">
        <v>22669</v>
      </c>
      <c r="K52" s="21">
        <f>IF(FLOW_THRU_100PCT="Y",1,INDEX(VariabilityMatrix,D2L145C1,D2L145C8))</f>
        <v>0.48194126565841949</v>
      </c>
      <c r="L52" s="16" t="s">
        <v>22663</v>
      </c>
      <c r="M52" s="15">
        <f>IF(D2L145C2&lt;&gt;0,D2L145C2*D2L145C4,D2L145C3*D2L145C4)</f>
        <v>6.5256620561573451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6.5256620561573451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173037.09999999998</v>
      </c>
      <c r="V52" s="16" t="s">
        <v>22665</v>
      </c>
      <c r="W52" s="33">
        <f>IF(D2L145C9=0,0,D2L145C7/D2L145C9)</f>
        <v>3.7712502441137457E-5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3.9369261272986051</v>
      </c>
      <c r="J53" s="16" t="s">
        <v>22676</v>
      </c>
      <c r="K53" s="21">
        <f>IF(FLOW_THRU_100PCT="Y",1,D2L144C4)</f>
        <v>0.48194126565841949</v>
      </c>
      <c r="L53" s="16" t="s">
        <v>22670</v>
      </c>
      <c r="M53" s="15">
        <f>IF(D2L146C2&lt;&gt;0,D2L146C2*D2L146C4,D2L146C3*D2L146C4)</f>
        <v>1.8973671605939897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1.8973671605939897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173037.09999999998</v>
      </c>
      <c r="V53" s="16" t="s">
        <v>22672</v>
      </c>
      <c r="W53" s="33">
        <f>IF(D2L146C9=0,0,D2L146C7/D2L146C9)</f>
        <v>1.0965088761855058E-5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0.49586017928219317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170906.63999999998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26.971867364793411</v>
      </c>
      <c r="J55" s="16" t="s">
        <v>22690</v>
      </c>
      <c r="K55" s="21">
        <f>IF(FLOW_THRU_100PCT="Y",1,INDEX(VariabilityMatrix,D2L148C1,D2L148C8))</f>
        <v>0.48194126565841949</v>
      </c>
      <c r="L55" s="16" t="s">
        <v>22684</v>
      </c>
      <c r="M55" s="15">
        <f>IF(D2L148C2&lt;&gt;0,D2L148C2*D2L148C4,D2L148C3*D2L148C4)</f>
        <v>12.998855894959556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12.998855894959556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173037.09999999998</v>
      </c>
      <c r="V55" s="16" t="s">
        <v>22686</v>
      </c>
      <c r="W55" s="33">
        <f>IF(D2L148C9=0,0,D2L148C7/D2L148C9)</f>
        <v>7.5121785414570391E-5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7.2698585948796222</v>
      </c>
      <c r="J56" s="16" t="s">
        <v>22697</v>
      </c>
      <c r="K56" s="21">
        <f>IF(FLOW_THRU_100PCT="Y",1,INDEX(VariabilityMatrix,D2L149C1,D2L149C8))</f>
        <v>0.49586017928219317</v>
      </c>
      <c r="L56" s="16" t="s">
        <v>22691</v>
      </c>
      <c r="M56" s="15">
        <f>IF(D2L149C2&lt;&gt;0,D2L149C2*D2L149C4,D2L149C3*D2L149C4)</f>
        <v>3.6048333862132025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3.6048333862132025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170906.63999999998</v>
      </c>
      <c r="V56" s="16" t="s">
        <v>22693</v>
      </c>
      <c r="W56" s="33">
        <f>IF(D2L149C9=0,0,D2L149C7/D2L149C9)</f>
        <v>2.1092412712655301E-5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0.97786411088788938</v>
      </c>
      <c r="J57" s="16" t="s">
        <v>22704</v>
      </c>
      <c r="K57" s="21">
        <f>IF(FLOW_THRU_100PCT="Y",1,INDEX(VariabilityMatrix,D2L150C1,D2L150C8))</f>
        <v>0.49586017928219317</v>
      </c>
      <c r="L57" s="16" t="s">
        <v>22698</v>
      </c>
      <c r="M57" s="15">
        <f>IF(D2L150C2&lt;&gt;0,D2L150C2*D2L150C4,D2L150C3*D2L150C4)</f>
        <v>0.48488387333849126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0.48488387333849126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170906.63999999998</v>
      </c>
      <c r="V57" s="16" t="s">
        <v>22700</v>
      </c>
      <c r="W57" s="33">
        <f>IF(D2L150C9=0,0,D2L150C7/D2L150C9)</f>
        <v>2.8371271785490095E-6</v>
      </c>
      <c r="X57" s="16" t="s">
        <v>22701</v>
      </c>
      <c r="Y57" s="32">
        <f>IF(D2L150C5=0,0,D2L150C7/D2L150C5)</f>
        <v>1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5.610695718209191E-2</v>
      </c>
      <c r="J58" s="16" t="s">
        <v>22711</v>
      </c>
      <c r="K58" s="21">
        <f>IF(FLOW_THRU_100PCT="Y",1,INDEX(VariabilityMatrix,D2L151C1,D2L151C8))</f>
        <v>0.49586017928219317</v>
      </c>
      <c r="L58" s="16" t="s">
        <v>22705</v>
      </c>
      <c r="M58" s="15">
        <f>IF(D2L151C2&lt;&gt;0,D2L151C2*D2L151C4,D2L151C3*D2L151C4)</f>
        <v>2.782120584729043E-2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2.782120584729043E-2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170906.63999999998</v>
      </c>
      <c r="V58" s="16" t="s">
        <v>22707</v>
      </c>
      <c r="W58" s="33">
        <f>IF(D2L151C9=0,0,D2L151C7/D2L151C9)</f>
        <v>1.6278598565445107E-7</v>
      </c>
      <c r="X58" s="16" t="s">
        <v>22708</v>
      </c>
      <c r="Y58" s="32">
        <f>IF(D2L151C5=0,0,D2L151C7/D2L151C5)</f>
        <v>1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0.13625975315650907</v>
      </c>
      <c r="J59" s="16" t="s">
        <v>22718</v>
      </c>
      <c r="K59" s="21">
        <f>IF(FLOW_THRU_100PCT="Y",1,INDEX(VariabilityMatrix,D2L152C1,D2L152C8))</f>
        <v>0.49586017928219317</v>
      </c>
      <c r="L59" s="16" t="s">
        <v>22712</v>
      </c>
      <c r="M59" s="15">
        <f>IF(D2L152C2&lt;&gt;0,D2L152C2*D2L152C4,D2L152C3*D2L152C4)</f>
        <v>6.756578562913397E-2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6.756578562913397E-2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170906.63999999998</v>
      </c>
      <c r="V59" s="16" t="s">
        <v>22714</v>
      </c>
      <c r="W59" s="33">
        <f>IF(D2L152C9=0,0,D2L152C7/D2L152C9)</f>
        <v>3.9533739373223871E-7</v>
      </c>
      <c r="X59" s="16" t="s">
        <v>22715</v>
      </c>
      <c r="Y59" s="32">
        <f>IF(D2L152C5=0,0,D2L152C7/D2L152C5)</f>
        <v>1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0.49586017928219317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170906.63999999998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0.49586017928219317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170906.63999999998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0</v>
      </c>
      <c r="J62" s="16" t="s">
        <v>22676</v>
      </c>
      <c r="K62" s="21">
        <f>IF(FLOW_THRU_100PCT="Y",1,D2L144C4)</f>
        <v>0.48194126565841949</v>
      </c>
      <c r="L62" s="16" t="s">
        <v>22733</v>
      </c>
      <c r="M62" s="15">
        <f>IF(D2L155C2&lt;&gt;0,D2L155C2*D2L155C4,D2L155C3*D2L155C4)</f>
        <v>0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0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170906.63999999998</v>
      </c>
      <c r="V62" s="16" t="s">
        <v>22735</v>
      </c>
      <c r="W62" s="33">
        <f>IF(D2L155C9=0,0,D2L155C7/D2L155C9)</f>
        <v>0</v>
      </c>
      <c r="X62" s="16" t="s">
        <v>22736</v>
      </c>
      <c r="Y62" s="32">
        <f>IF(D2L155C5=0,0,D2L155C7/D2L155C5)</f>
        <v>0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0.11186793749244872</v>
      </c>
      <c r="J63" s="16" t="s">
        <v>22676</v>
      </c>
      <c r="K63" s="21">
        <f>IF(FLOW_THRU_100PCT="Y",1,D2L144C4)</f>
        <v>0.48194126565841949</v>
      </c>
      <c r="L63" s="16" t="s">
        <v>22739</v>
      </c>
      <c r="M63" s="15">
        <f>IF(D2L156C2&lt;&gt;0,D2L156C2*D2L156C4,D2L156C3*D2L156C4)</f>
        <v>5.3913775381707697E-2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5.3913775381707697E-2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173037.09999999998</v>
      </c>
      <c r="V63" s="16" t="s">
        <v>22741</v>
      </c>
      <c r="W63" s="33">
        <f>IF(D2L156C9=0,0,D2L156C7/D2L156C9)</f>
        <v>3.1157350291762692E-7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29533.374200999999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6249.6811310393423</v>
      </c>
      <c r="J64" s="16" t="s">
        <v>22751</v>
      </c>
      <c r="K64" s="21">
        <f>D2L157C5/SUM(D2L157C2:D2L157C3)</f>
        <v>0.81310134024338487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29095.250248484386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29095.250248484386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0.16738329713973635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0.81310134024338487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174824.88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29533.374200999999</v>
      </c>
      <c r="H66" s="16" t="s">
        <v>22763</v>
      </c>
      <c r="I66" s="15">
        <f>SUM(D2L157C3:D2L158C3)</f>
        <v>6249.6811310393423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29095.250248484386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29095.250248484386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0.16738329713973635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170906.63999999998</v>
      </c>
      <c r="V8" s="16" t="s">
        <v>22825</v>
      </c>
      <c r="W8" s="33">
        <f>IF(D2L201C9=0,0,D2L201C7/D2L201C9)</f>
        <v>0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3567.2938926614152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1783.6469463307076</v>
      </c>
      <c r="N9" s="16" t="s">
        <v>4251</v>
      </c>
      <c r="O9" s="32">
        <f>1</f>
        <v>1</v>
      </c>
      <c r="P9" s="16" t="s">
        <v>22829</v>
      </c>
      <c r="Q9" s="15">
        <f>D2L202C5*D2L202C6</f>
        <v>1783.6469463307076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170906.63999999998</v>
      </c>
      <c r="V9" s="16" t="s">
        <v>22830</v>
      </c>
      <c r="W9" s="33">
        <f>IF(D2L202C9=0,0,D2L202C7/D2L202C9)</f>
        <v>1.043638179494201E-2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939.35748269446776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939.35748269446776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939.35748269446776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170906.63999999998</v>
      </c>
      <c r="V10" s="16" t="s">
        <v>22835</v>
      </c>
      <c r="W10" s="33">
        <f>IF(D2L203C9=0,0,D2L203C7/D2L203C9)</f>
        <v>5.4963194097927843E-3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10.895435892066843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5.4477179460334213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5.4477179460334213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170906.63999999998</v>
      </c>
      <c r="V11" s="16" t="s">
        <v>22840</v>
      </c>
      <c r="W11" s="33">
        <f>IF(D2L204C9=0,0,D2L204C7/D2L204C9)</f>
        <v>3.1875402535755321E-5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2.8840859714294567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2.8840859714294567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2.8840859714294567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170906.63999999998</v>
      </c>
      <c r="V12" s="16" t="s">
        <v>22845</v>
      </c>
      <c r="W12" s="33">
        <f>IF(D2L205C9=0,0,D2L205C7/D2L205C9)</f>
        <v>1.6875213107164572E-5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215.05511495963947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107.52755747981973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107.52755747981973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170906.63999999998</v>
      </c>
      <c r="V13" s="16" t="s">
        <v>22850</v>
      </c>
      <c r="W13" s="33">
        <f>IF(D2L206C9=0,0,D2L206C7/D2L206C9)</f>
        <v>6.2915962469228663E-4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56.607117919827715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56.607117919827715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56.607117919827715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170906.63999999998</v>
      </c>
      <c r="V14" s="16" t="s">
        <v>22855</v>
      </c>
      <c r="W14" s="33">
        <f>IF(D2L207C9=0,0,D2L207C7/D2L207C9)</f>
        <v>3.3121660995633474E-4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1992.9133405044049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996.45667025220246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996.45667025220246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170906.63999999998</v>
      </c>
      <c r="V15" s="16" t="s">
        <v>22860</v>
      </c>
      <c r="W15" s="33">
        <f>IF(D2L208C9=0,0,D2L208C7/D2L208C9)</f>
        <v>5.830415191897767E-3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524.79603771431357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524.79603771431357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524.79603771431357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170906.63999999998</v>
      </c>
      <c r="V16" s="16" t="s">
        <v>22865</v>
      </c>
      <c r="W16" s="33">
        <f>IF(D2L209C9=0,0,D2L209C7/D2L209C9)</f>
        <v>3.0706591488447355E-3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23.340333469140035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11.670166734570017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11.670166734570017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170906.63999999998</v>
      </c>
      <c r="V17" s="16" t="s">
        <v>22870</v>
      </c>
      <c r="W17" s="33">
        <f>IF(D2L210C9=0,0,D2L210C7/D2L210C9)</f>
        <v>6.8283869687977121E-5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6.144910802716069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6.144910802716069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6.144910802716069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170906.63999999998</v>
      </c>
      <c r="V18" s="16" t="s">
        <v>22875</v>
      </c>
      <c r="W18" s="33">
        <f>IF(D2L211C9=0,0,D2L211C7/D2L211C9)</f>
        <v>3.5954780941899447E-5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1875.8621397218158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1875.8621397218158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1875.8621397218158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170906.63999999998</v>
      </c>
      <c r="V19" s="16" t="s">
        <v>22880</v>
      </c>
      <c r="W19" s="33">
        <f>IF(D2L212C9=0,0,D2L212C7/D2L212C9)</f>
        <v>1.0975946515137246E-2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7123.7769831531332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3561.8884915765666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3561.8884915765666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170906.63999999998</v>
      </c>
      <c r="V20" s="16" t="s">
        <v>22885</v>
      </c>
      <c r="W20" s="33">
        <f>IF(D2L213C9=0,0,D2L213C7/D2L213C9)</f>
        <v>2.0841135789554852E-2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2185.8351255275993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2185.8351255275993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2185.8351255275993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170906.63999999998</v>
      </c>
      <c r="V21" s="16" t="s">
        <v>22890</v>
      </c>
      <c r="W21" s="33">
        <f>IF(D2L214C9=0,0,D2L214C7/D2L214C9)</f>
        <v>1.2789644249793919E-2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8300.8423092714802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4150.4211546357401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4150.4211546357401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170906.63999999998</v>
      </c>
      <c r="V22" s="16" t="s">
        <v>22895</v>
      </c>
      <c r="W22" s="33">
        <f>IF(D2L215C9=0,0,D2L215C7/D2L215C9)</f>
        <v>2.4284727349597069E-2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839.58597020087291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839.58597020087291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839.58597020087291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170906.63999999998</v>
      </c>
      <c r="V23" s="16" t="s">
        <v>22900</v>
      </c>
      <c r="W23" s="33">
        <f>IF(D2L216C9=0,0,D2L216C7/D2L216C9)</f>
        <v>4.9125415501754229E-3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3188.4586630951089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1594.2293315475545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1594.2293315475545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170906.63999999998</v>
      </c>
      <c r="V24" s="16" t="s">
        <v>22905</v>
      </c>
      <c r="W24" s="33">
        <f>IF(D2L217C9=0,0,D2L217C7/D2L217C9)</f>
        <v>9.328071346716281E-3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6.0886259396844196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3.0443129698422098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3.0443129698422098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170906.63999999998</v>
      </c>
      <c r="V25" s="16" t="s">
        <v>22910</v>
      </c>
      <c r="W25" s="33">
        <f>IF(D2L218C9=0,0,D2L218C7/D2L218C9)</f>
        <v>1.7812724946451524E-5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1.6022699841274779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1.6022699841274779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1.6022699841274779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170906.63999999998</v>
      </c>
      <c r="V26" s="16" t="s">
        <v>22915</v>
      </c>
      <c r="W26" s="33">
        <f>IF(D2L219C9=0,0,D2L219C7/D2L219C9)</f>
        <v>9.3751183928692176E-6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51.059003494195622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25.529501747097811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25.529501747097811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170906.63999999998</v>
      </c>
      <c r="V27" s="16" t="s">
        <v>22920</v>
      </c>
      <c r="W27" s="33">
        <f>IF(D2L220C9=0,0,D2L220C7/D2L220C9)</f>
        <v>1.4937688639304951E-4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13.459067866670807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13.459067866670807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13.459067866670807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170906.63999999998</v>
      </c>
      <c r="V28" s="16" t="s">
        <v>22925</v>
      </c>
      <c r="W28" s="33">
        <f>IF(D2L221C9=0,0,D2L221C7/D2L221C9)</f>
        <v>7.8750994500101387E-5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15.416547688043806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7.7082738440219032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7.7082738440219032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170906.63999999998</v>
      </c>
      <c r="V29" s="16" t="s">
        <v>22930</v>
      </c>
      <c r="W29" s="33">
        <f>IF(D2L222C9=0,0,D2L222C7/D2L222C9)</f>
        <v>4.5102249064295592E-5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4.0597551925630029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4.0597551925630029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4.0597551925630029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170906.63999999998</v>
      </c>
      <c r="V30" s="16" t="s">
        <v>22935</v>
      </c>
      <c r="W30" s="33">
        <f>IF(D2L223C9=0,0,D2L223C7/D2L223C9)</f>
        <v>2.3754227410725549E-5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2058.8915000131929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1029.4457500065964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1029.4457500065964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170906.63999999998</v>
      </c>
      <c r="V31" s="16" t="s">
        <v>22940</v>
      </c>
      <c r="W31" s="33">
        <f>IF(D2L224C9=0,0,D2L224C7/D2L224C9)</f>
        <v>6.0234391712726699E-3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542.19369497299158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542.19369497299158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542.19369497299158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170906.63999999998</v>
      </c>
      <c r="V32" s="16" t="s">
        <v>22945</v>
      </c>
      <c r="W32" s="33">
        <f>IF(D2L225C9=0,0,D2L225C7/D2L225C9)</f>
        <v>3.1724554117557495E-3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994.7426151458094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497.3713075729047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497.3713075729047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170906.63999999998</v>
      </c>
      <c r="V33" s="16" t="s">
        <v>22950</v>
      </c>
      <c r="W33" s="33">
        <f>IF(D2L226C9=0,0,D2L226C7/D2L226C9)</f>
        <v>2.9101930011198205E-3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261.91773340537202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261.91773340537202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261.91773340537202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170906.63999999998</v>
      </c>
      <c r="V34" s="16" t="s">
        <v>22955</v>
      </c>
      <c r="W34" s="33">
        <f>IF(D2L227C9=0,0,D2L227C7/D2L227C9)</f>
        <v>1.5325193532876899E-3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1233.111922993492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616.55596149674602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616.55596149674602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170906.63999999998</v>
      </c>
      <c r="V35" s="16" t="s">
        <v>22960</v>
      </c>
      <c r="W35" s="33">
        <f>IF(D2L228C9=0,0,D2L228C7/D2L228C9)</f>
        <v>3.6075600192991102E-3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324.71133703562191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324.71133703562191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324.71133703562191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170906.63999999998</v>
      </c>
      <c r="V36" s="16" t="s">
        <v>22965</v>
      </c>
      <c r="W36" s="33">
        <f>IF(D2L229C9=0,0,D2L229C7/D2L229C9)</f>
        <v>1.8999340051130953E-3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1040.1402646960887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1040.1402646960887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1040.1402646960887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170906.63999999998</v>
      </c>
      <c r="V37" s="16" t="s">
        <v>22970</v>
      </c>
      <c r="W37" s="33">
        <f>IF(D2L230C9=0,0,D2L230C7/D2L230C9)</f>
        <v>6.0860143567042727E-3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24.034049761912172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24.034049761912172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24.034049761912172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170906.63999999998</v>
      </c>
      <c r="V38" s="16" t="s">
        <v>22975</v>
      </c>
      <c r="W38" s="33">
        <f>IF(D2L231C9=0,0,D2L231C7/D2L231C9)</f>
        <v>1.406267758930383E-4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18.346974998544056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9.1734874992720279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9.1734874992720279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170906.63999999998</v>
      </c>
      <c r="V39" s="16" t="s">
        <v>22980</v>
      </c>
      <c r="W39" s="33">
        <f>IF(D2L232C9=0,0,D2L232C7/D2L232C9)</f>
        <v>5.3675430628511735E-5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170906.63999999998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29840.37352797544</v>
      </c>
      <c r="J41" s="16" t="s">
        <v>22994</v>
      </c>
      <c r="K41" s="21">
        <f>D2L234C5/D2L234C3</f>
        <v>0.51742840557476522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15440.256896335764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15440.256896335764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9.0343224209052178E-2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0.51742840557476522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170906.63999999998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37443.424306747751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23043.307675108066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23043.307675108066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0.13482979757315497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240956.79957059867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120478.39978529933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120478.39978529933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170906.63999999998</v>
      </c>
      <c r="V44" s="16" t="s">
        <v>23009</v>
      </c>
      <c r="W44" s="33">
        <f>IF(D2L237C9=0,0,D2L237C7/D2L237C9)</f>
        <v>0.70493691634976463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12915.767964431281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6457.8839822156406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6457.8839822156406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170906.63999999998</v>
      </c>
      <c r="V45" s="16" t="s">
        <v>23014</v>
      </c>
      <c r="W45" s="33">
        <f>IF(D2L238C9=0,0,D2L238C7/D2L238C9)</f>
        <v>3.7786033253100294E-2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96.550130278446602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48.275065139223301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48.275065139223301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170906.63999999998</v>
      </c>
      <c r="V46" s="16" t="s">
        <v>23019</v>
      </c>
      <c r="W46" s="33">
        <f>IF(D2L239C9=0,0,D2L239C7/D2L239C9)</f>
        <v>2.8246453817840729E-4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1759.8085689778529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879.90428448892646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879.90428448892646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170906.63999999998</v>
      </c>
      <c r="V47" s="16" t="s">
        <v>23024</v>
      </c>
      <c r="W47" s="33">
        <f>IF(D2L240C9=0,0,D2L240C7/D2L240C9)</f>
        <v>5.1484499636112822E-3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11657.258876492269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5828.6294382461347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5828.6294382461347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170906.63999999998</v>
      </c>
      <c r="V48" s="16" t="s">
        <v>23029</v>
      </c>
      <c r="W48" s="33">
        <f>IF(D2L241C9=0,0,D2L241C7/D2L241C9)</f>
        <v>3.4104171951693248E-2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14.16816366638929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7.0840818331946451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7.0840818331946451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170906.63999999998</v>
      </c>
      <c r="V49" s="16" t="s">
        <v>23034</v>
      </c>
      <c r="W49" s="33">
        <f>IF(D2L242C9=0,0,D2L242C7/D2L242C9)</f>
        <v>4.1450009392231023E-5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11251.846452218941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5625.9232261094703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5625.9232261094703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170906.63999999998</v>
      </c>
      <c r="V50" s="16" t="s">
        <v>23039</v>
      </c>
      <c r="W50" s="33">
        <f>IF(D2L243C9=0,0,D2L243C7/D2L243C9)</f>
        <v>3.291810795712484E-2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26177.591407715972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13088.795703857986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13088.795703857986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170906.63999999998</v>
      </c>
      <c r="V51" s="16" t="s">
        <v>23044</v>
      </c>
      <c r="W51" s="33">
        <f>IF(D2L244C9=0,0,D2L244C7/D2L244C9)</f>
        <v>7.6584477372312665E-2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10455.193141728665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5227.5965708643325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5227.5965708643325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170906.63999999998</v>
      </c>
      <c r="V52" s="16" t="s">
        <v>23049</v>
      </c>
      <c r="W52" s="33">
        <f>IF(D2L245C9=0,0,D2L245C7/D2L245C9)</f>
        <v>3.0587439849407448E-2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17.550381505767263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8.7751907528836313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8.7751907528836313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170906.63999999998</v>
      </c>
      <c r="V53" s="16" t="s">
        <v>23054</v>
      </c>
      <c r="W53" s="33">
        <f>IF(D2L246C9=0,0,D2L246C7/D2L246C9)</f>
        <v>5.1344937521933799E-5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101.16228762297403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50.581143811487017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50.581143811487017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170906.63999999998</v>
      </c>
      <c r="V54" s="16" t="s">
        <v>23059</v>
      </c>
      <c r="W54" s="33">
        <f>IF(D2L247C9=0,0,D2L247C7/D2L247C9)</f>
        <v>2.959577451846635E-4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104.07529725429866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52.037648627149331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52.037648627149331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170906.63999999998</v>
      </c>
      <c r="V55" s="16" t="s">
        <v>23064</v>
      </c>
      <c r="W55" s="33">
        <f>IF(D2L248C9=0,0,D2L248C7/D2L248C9)</f>
        <v>3.0447997004182716E-4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10943.578265691389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5471.7891328456944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5471.7891328456944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170906.63999999998</v>
      </c>
      <c r="V56" s="16" t="s">
        <v>23069</v>
      </c>
      <c r="W56" s="33">
        <f>IF(D2L249C9=0,0,D2L249C7/D2L249C9)</f>
        <v>3.2016246606016568E-2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2581.1267771742969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1290.5633885871484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1290.5633885871484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170906.63999999998</v>
      </c>
      <c r="V57" s="16" t="s">
        <v>23074</v>
      </c>
      <c r="W57" s="33">
        <f>IF(D2L250C9=0,0,D2L250C7/D2L250C9)</f>
        <v>7.5512770515361403E-3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969.09574716409759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484.54787358204879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484.54787358204879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170906.63999999998</v>
      </c>
      <c r="V58" s="16" t="s">
        <v>23079</v>
      </c>
      <c r="W58" s="33">
        <f>IF(D2L251C9=0,0,D2L251C7/D2L251C9)</f>
        <v>2.8351611943342216E-3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1425.4905834115098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1425.4905834115098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1425.4905834115098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170906.63999999998</v>
      </c>
      <c r="V59" s="16" t="s">
        <v>23084</v>
      </c>
      <c r="W59" s="33">
        <f>IF(D2L252C9=0,0,D2L252C7/D2L252C9)</f>
        <v>8.3407560022917184E-3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331427.06361593289</v>
      </c>
      <c r="J60" s="16" t="s">
        <v>23093</v>
      </c>
      <c r="K60" s="21">
        <f>D2L253C5/D2L253C3</f>
        <v>0.50215053437075885</v>
      </c>
      <c r="L60" s="16" t="s">
        <v>23087</v>
      </c>
      <c r="M60" s="15">
        <f>SUM(D2L237C5:D2L252C5)</f>
        <v>166426.27709967218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166426.27709967218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0.97378473475151195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0.50215053437075885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170906.63999999998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331427.06361593289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166426.27709967218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166426.27709967218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0.97378473475151195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317183.58584400004</v>
      </c>
      <c r="J8" s="16" t="s">
        <v>23178</v>
      </c>
      <c r="K8" s="21">
        <f>IF(FLOW_THRU_100PCT="Y",1,INDEX(VariabilityMatrix,D3L101C1,D3L101C8))</f>
        <v>0.62043652591352227</v>
      </c>
      <c r="L8" s="16" t="s">
        <v>23148</v>
      </c>
      <c r="M8" s="15">
        <f>IF(D3L101C2&lt;&gt;0,D3L101C2*D3L101C4,D3L101C3*D3L101C4)</f>
        <v>196792.28207784484</v>
      </c>
      <c r="N8" s="16" t="s">
        <v>4251</v>
      </c>
      <c r="O8" s="32">
        <f>0.45*CHOOSE(MIN(D3L101C8,RUN_YEARS),B3L110C1,B3L125C1,B3L140C1,B3L155C1,B3L170C1)</f>
        <v>0.43305501345917091</v>
      </c>
      <c r="P8" s="16" t="s">
        <v>23149</v>
      </c>
      <c r="Q8" s="15">
        <f>D3L101C5*D3L101C6</f>
        <v>85221.884363882054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366770891.66666669</v>
      </c>
      <c r="V8" s="16" t="s">
        <v>23150</v>
      </c>
      <c r="W8" s="33">
        <f>IF(D3L101C9=0,0,D3L101C7/D3L101C9)</f>
        <v>2.3235727343743099E-4</v>
      </c>
      <c r="X8" s="16" t="s">
        <v>23151</v>
      </c>
      <c r="Y8" s="32">
        <f>IF(D3L101C5=0,0,D3L101C7/D3L101C5)</f>
        <v>0.43305501345917091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0.52928946089454221</v>
      </c>
      <c r="AL8" s="16" t="s">
        <v>23155</v>
      </c>
      <c r="AM8" s="15">
        <f>D3L101C5*D3L101C17</f>
        <v>104160.08088918918</v>
      </c>
      <c r="AN8" s="16" t="s">
        <v>23172</v>
      </c>
      <c r="AO8" s="15">
        <f>IF(D3L101C17=0,0,CHOOSE(MIN(D3L101C8,RUN_YEARS),A1L108C1,A1L108C6,A1L108C7,A1L108C8,A1L108C9))</f>
        <v>173375.79733333332</v>
      </c>
      <c r="AP8" s="16" t="s">
        <v>23156</v>
      </c>
      <c r="AQ8" s="33">
        <f>IF(D3L101C19=0,0,D3L101C18/D3L101C19)</f>
        <v>0.60077636262534617</v>
      </c>
      <c r="AR8" s="16" t="s">
        <v>23157</v>
      </c>
      <c r="AS8" s="32">
        <f>IF(D3L101C5=0,0,D3L101C18/D3L101C5)</f>
        <v>0.52928946089454221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3.765552564628688E-2</v>
      </c>
      <c r="BZ8" s="16" t="s">
        <v>23167</v>
      </c>
      <c r="CA8" s="15">
        <f>D3L101C5*D3L101C37</f>
        <v>7410.3168247736085</v>
      </c>
      <c r="CB8" s="16" t="s">
        <v>23176</v>
      </c>
      <c r="CC8" s="15">
        <f>IF(D3L101C37=0,0,CHOOSE(MIN(D3L101C8,RUN_YEARS),B6L116C1,B6L117C1,B6L118C1,B6L119C1,B6L120C1))</f>
        <v>173037.09999999998</v>
      </c>
      <c r="CD8" s="16" t="s">
        <v>23168</v>
      </c>
      <c r="CE8" s="33">
        <f>IF(D3L101C39=0,0,D3L101C38/D3L101C39)</f>
        <v>4.2825017437148505E-2</v>
      </c>
      <c r="CF8" s="16" t="s">
        <v>23169</v>
      </c>
      <c r="CG8" s="32">
        <f>IF(D3L101C5=0,0,D3L101C38/D3L101C5)</f>
        <v>3.765552564628688E-2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0.62043652591352227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0.43305501345917091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366770891.66666669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0.52928946089454221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173375.79733333332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3.765552564628688E-2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173037.09999999998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90.806597333333343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78.093673706666678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78.093673706666678</v>
      </c>
      <c r="AX10" s="16" t="s">
        <v>23237</v>
      </c>
      <c r="AY10" s="15">
        <f>IF(D3L103C22=0,0,CHOOSE(MIN(D3L103C8,RUN_YEARS),A1L104C1,A1L104C6,A1L104C7,A1L104C8,A1L104C9))</f>
        <v>75296.57699999999</v>
      </c>
      <c r="AZ10" s="16" t="s">
        <v>23223</v>
      </c>
      <c r="BA10" s="33">
        <f>IF(D3L103C24=0,0,D3L103C23/D3L103C24)</f>
        <v>1.0371477272687534E-3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1587.1049663810477</v>
      </c>
      <c r="J11" s="16" t="s">
        <v>23273</v>
      </c>
      <c r="K11" s="21">
        <f>IF(FLOW_THRU_100PCT="Y",1,INDEX(VariabilityMatrix,D3L104C1,D3L104C8))</f>
        <v>0.47572204953372066</v>
      </c>
      <c r="L11" s="16" t="s">
        <v>23243</v>
      </c>
      <c r="M11" s="15">
        <f>IF(D3L104C2&lt;&gt;0,D3L104C2*D3L104C4,D3L104C3*D3L104C4)</f>
        <v>755.02082743193887</v>
      </c>
      <c r="N11" s="16" t="s">
        <v>4251</v>
      </c>
      <c r="O11" s="32">
        <f>0.45*CHOOSE(MIN(D3L104C8,RUN_YEARS),B3L110C1,B3L125C1,B3L140C1,B3L155C1,B3L170C1)</f>
        <v>0.43283901089308108</v>
      </c>
      <c r="P11" s="16" t="s">
        <v>23244</v>
      </c>
      <c r="Q11" s="15">
        <f>D3L104C5*D3L104C6</f>
        <v>326.8024681493161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359079159</v>
      </c>
      <c r="V11" s="16" t="s">
        <v>23245</v>
      </c>
      <c r="W11" s="33">
        <f>IF(D3L104C9=0,0,D3L104C7/D3L104C9)</f>
        <v>9.1011260319153221E-7</v>
      </c>
      <c r="X11" s="16" t="s">
        <v>23246</v>
      </c>
      <c r="Y11" s="32">
        <f>IF(D3L104C5=0,0,D3L104C7/D3L104C5)</f>
        <v>0.43283901089308113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0.52902545775821019</v>
      </c>
      <c r="AL11" s="16" t="s">
        <v>23250</v>
      </c>
      <c r="AM11" s="15">
        <f>D3L104C5*D3L104C17</f>
        <v>399.42523884916409</v>
      </c>
      <c r="AN11" s="16" t="s">
        <v>23267</v>
      </c>
      <c r="AO11" s="15">
        <f>IF(D3L104C17=0,0,CHOOSE(MIN(D3L104C8,RUN_YEARS),A1L108C1,A1L108C6,A1L108C7,A1L108C8,A1L108C9))</f>
        <v>170928.3928</v>
      </c>
      <c r="AP11" s="16" t="s">
        <v>23251</v>
      </c>
      <c r="AQ11" s="33">
        <f>IF(D3L104C19=0,0,D3L104C18/D3L104C19)</f>
        <v>2.336798657649135E-3</v>
      </c>
      <c r="AR11" s="16" t="s">
        <v>23252</v>
      </c>
      <c r="AS11" s="32">
        <f>IF(D3L104C5=0,0,D3L104C18/D3L104C5)</f>
        <v>0.52902545775821019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3.8135531348708729E-2</v>
      </c>
      <c r="BZ11" s="16" t="s">
        <v>23262</v>
      </c>
      <c r="CA11" s="15">
        <f>D3L104C5*D3L104C37</f>
        <v>28.793120433458707</v>
      </c>
      <c r="CB11" s="16" t="s">
        <v>23271</v>
      </c>
      <c r="CC11" s="15">
        <f>IF(D3L104C37=0,0,CHOOSE(MIN(D3L104C8,RUN_YEARS),B6L116C1,B6L117C1,B6L118C1,B6L119C1,B6L120C1))</f>
        <v>174824.88</v>
      </c>
      <c r="CD11" s="16" t="s">
        <v>23263</v>
      </c>
      <c r="CE11" s="33">
        <f>IF(D3L104C39=0,0,D3L104C38/D3L104C39)</f>
        <v>1.6469692662428087E-4</v>
      </c>
      <c r="CF11" s="16" t="s">
        <v>23264</v>
      </c>
      <c r="CG11" s="32">
        <f>IF(D3L104C5=0,0,D3L104C38/D3L104C5)</f>
        <v>3.8135531348708729E-2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0.38195737952812026</v>
      </c>
      <c r="J12" s="16" t="s">
        <v>23304</v>
      </c>
      <c r="K12" s="21">
        <f>IF(FLOW_THRU_100PCT="Y",1,INDEX(VariabilityMatrix,D3L105C1,D3L105C8))</f>
        <v>0.47572204953372066</v>
      </c>
      <c r="L12" s="16" t="s">
        <v>23274</v>
      </c>
      <c r="M12" s="15">
        <f>IF(D3L105C2&lt;&gt;0,D3L105C2*D3L105C4,D3L105C3*D3L105C4)</f>
        <v>0.18170554742364656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0.18170554742364656</v>
      </c>
      <c r="AX12" s="16" t="s">
        <v>23299</v>
      </c>
      <c r="AY12" s="15">
        <f>IF(D3L105C22=0,0,CHOOSE(MIN(D3L105C8,RUN_YEARS),A1L104C1,A1L104C6,A1L104C7,A1L104C8,A1L104C9))</f>
        <v>74829.139200000005</v>
      </c>
      <c r="AZ12" s="16" t="s">
        <v>23285</v>
      </c>
      <c r="BA12" s="33">
        <f>IF(D3L105C24=0,0,D3L105C23/D3L105C24)</f>
        <v>2.4282725869395882E-6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69.602390075832133</v>
      </c>
      <c r="J13" s="16" t="s">
        <v>23335</v>
      </c>
      <c r="K13" s="21">
        <f>IF(FLOW_THRU_100PCT="Y",1,INDEX(VariabilityMatrix,D3L106C1,D3L106C8))</f>
        <v>0.47572204953372066</v>
      </c>
      <c r="L13" s="16" t="s">
        <v>23305</v>
      </c>
      <c r="M13" s="15">
        <f>IF(D3L106C2&lt;&gt;0,D3L106C2*D3L106C4,D3L106C3*D3L106C4)</f>
        <v>33.111391659320361</v>
      </c>
      <c r="N13" s="16" t="s">
        <v>4251</v>
      </c>
      <c r="O13" s="32">
        <f>0.45*CHOOSE(MIN(D3L106C8,RUN_YEARS),B3L110C1,B3L125C1,B3L140C1,B3L155C1,B3L170C1)</f>
        <v>0.43283901089308108</v>
      </c>
      <c r="P13" s="16" t="s">
        <v>23306</v>
      </c>
      <c r="Q13" s="15">
        <f>D3L106C5*D3L106C6</f>
        <v>14.33190201511364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359079159</v>
      </c>
      <c r="V13" s="16" t="s">
        <v>23307</v>
      </c>
      <c r="W13" s="33">
        <f>IF(D3L106C9=0,0,D3L106C7/D3L106C9)</f>
        <v>3.9912931886736541E-8</v>
      </c>
      <c r="X13" s="16" t="s">
        <v>23308</v>
      </c>
      <c r="Y13" s="32">
        <f>IF(D3L106C5=0,0,D3L106C7/D3L106C5)</f>
        <v>0.43283901089308108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0.52902545775821019</v>
      </c>
      <c r="AL13" s="16" t="s">
        <v>23312</v>
      </c>
      <c r="AM13" s="15">
        <f>D3L106C5*D3L106C17</f>
        <v>17.516769129583338</v>
      </c>
      <c r="AN13" s="16" t="s">
        <v>23329</v>
      </c>
      <c r="AO13" s="15">
        <f>IF(D3L106C17=0,0,CHOOSE(MIN(D3L106C8,RUN_YEARS),A1L108C1,A1L108C6,A1L108C7,A1L108C8,A1L108C9))</f>
        <v>170928.3928</v>
      </c>
      <c r="AP13" s="16" t="s">
        <v>23313</v>
      </c>
      <c r="AQ13" s="33">
        <f>IF(D3L106C19=0,0,D3L106C18/D3L106C19)</f>
        <v>1.0248016050837949E-4</v>
      </c>
      <c r="AR13" s="16" t="s">
        <v>23314</v>
      </c>
      <c r="AS13" s="32">
        <f>IF(D3L106C5=0,0,D3L106C18/D3L106C5)</f>
        <v>0.52902545775821019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3.8135531348708729E-2</v>
      </c>
      <c r="BZ13" s="16" t="s">
        <v>23324</v>
      </c>
      <c r="CA13" s="15">
        <f>D3L106C5*D3L106C37</f>
        <v>1.2627205146233844</v>
      </c>
      <c r="CB13" s="16" t="s">
        <v>23333</v>
      </c>
      <c r="CC13" s="15">
        <f>IF(D3L106C37=0,0,CHOOSE(MIN(D3L106C8,RUN_YEARS),B6L116C1,B6L117C1,B6L118C1,B6L119C1,B6L120C1))</f>
        <v>174824.88</v>
      </c>
      <c r="CD13" s="16" t="s">
        <v>23325</v>
      </c>
      <c r="CE13" s="33">
        <f>IF(D3L106C39=0,0,D3L106C38/D3L106C39)</f>
        <v>7.2227735241310299E-6</v>
      </c>
      <c r="CF13" s="16" t="s">
        <v>23326</v>
      </c>
      <c r="CG13" s="32">
        <f>IF(D3L106C5=0,0,D3L106C38/D3L106C5)</f>
        <v>3.8135531348708729E-2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1.6750717240132475E-2</v>
      </c>
      <c r="J14" s="16" t="s">
        <v>23366</v>
      </c>
      <c r="K14" s="21">
        <f>IF(FLOW_THRU_100PCT="Y",1,INDEX(VariabilityMatrix,D3L107C1,D3L107C8))</f>
        <v>0.47572204953372066</v>
      </c>
      <c r="L14" s="16" t="s">
        <v>23336</v>
      </c>
      <c r="M14" s="15">
        <f>IF(D3L107C2&lt;&gt;0,D3L107C2*D3L107C4,D3L107C3*D3L107C4)</f>
        <v>7.9686855366356505E-3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7.9686855366356505E-3</v>
      </c>
      <c r="AX14" s="16" t="s">
        <v>23361</v>
      </c>
      <c r="AY14" s="15">
        <f>IF(D3L107C22=0,0,CHOOSE(MIN(D3L107C8,RUN_YEARS),A1L104C1,A1L104C6,A1L104C7,A1L104C8,A1L104C9))</f>
        <v>74829.139200000005</v>
      </c>
      <c r="AZ14" s="16" t="s">
        <v>23347</v>
      </c>
      <c r="BA14" s="33">
        <f>IF(D3L107C24=0,0,D3L107C23/D3L107C24)</f>
        <v>1.0649174401615527E-7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1.6320317466281131</v>
      </c>
      <c r="J15" s="16" t="s">
        <v>23397</v>
      </c>
      <c r="K15" s="21">
        <f>IF(FLOW_THRU_100PCT="Y",1,INDEX(VariabilityMatrix,D3L108C1,D3L108C8))</f>
        <v>0.49586017928219317</v>
      </c>
      <c r="L15" s="16" t="s">
        <v>23367</v>
      </c>
      <c r="M15" s="15">
        <f>IF(D3L108C2&lt;&gt;0,D3L108C2*D3L108C4,D3L108C3*D3L108C4)</f>
        <v>0.80925955447724707</v>
      </c>
      <c r="N15" s="16" t="s">
        <v>4251</v>
      </c>
      <c r="O15" s="32">
        <f>0.45*CHOOSE(MIN(D3L108C8,RUN_YEARS),B3L110C1,B3L125C1,B3L140C1,B3L155C1,B3L170C1)</f>
        <v>0.43321139586598889</v>
      </c>
      <c r="P15" s="16" t="s">
        <v>23368</v>
      </c>
      <c r="Q15" s="15">
        <f>D3L108C5*D3L108C6</f>
        <v>0.35058046121297648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385504665</v>
      </c>
      <c r="V15" s="16" t="s">
        <v>23369</v>
      </c>
      <c r="W15" s="33">
        <f>IF(D3L108C9=0,0,D3L108C7/D3L108C9)</f>
        <v>9.0940653393384095E-10</v>
      </c>
      <c r="X15" s="16" t="s">
        <v>23370</v>
      </c>
      <c r="Y15" s="32">
        <f>IF(D3L108C5=0,0,D3L108C7/D3L108C5)</f>
        <v>0.43321139586598889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0.5294805949473198</v>
      </c>
      <c r="AL15" s="16" t="s">
        <v>23374</v>
      </c>
      <c r="AM15" s="15">
        <f>D3L108C5*D3L108C17</f>
        <v>0.42848723037141573</v>
      </c>
      <c r="AN15" s="16" t="s">
        <v>23391</v>
      </c>
      <c r="AO15" s="15">
        <f>IF(D3L108C17=0,0,CHOOSE(MIN(D3L108C8,RUN_YEARS),A1L108C1,A1L108C6,A1L108C7,A1L108C8,A1L108C9))</f>
        <v>172838.93400000001</v>
      </c>
      <c r="AP15" s="16" t="s">
        <v>23375</v>
      </c>
      <c r="AQ15" s="33">
        <f>IF(D3L108C19=0,0,D3L108C18/D3L108C19)</f>
        <v>2.4791128969322139E-6</v>
      </c>
      <c r="AR15" s="16" t="s">
        <v>23376</v>
      </c>
      <c r="AS15" s="32">
        <f>IF(D3L108C5=0,0,D3L108C18/D3L108C5)</f>
        <v>0.5294805949473198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3.7308009186691304E-2</v>
      </c>
      <c r="BZ15" s="16" t="s">
        <v>23386</v>
      </c>
      <c r="CA15" s="15">
        <f>D3L108C5*D3L108C37</f>
        <v>3.0191862892854845E-2</v>
      </c>
      <c r="CB15" s="16" t="s">
        <v>23395</v>
      </c>
      <c r="CC15" s="15">
        <f>IF(D3L108C37=0,0,CHOOSE(MIN(D3L108C8,RUN_YEARS),B6L116C1,B6L117C1,B6L118C1,B6L119C1,B6L120C1))</f>
        <v>170906.63999999998</v>
      </c>
      <c r="CD15" s="16" t="s">
        <v>23387</v>
      </c>
      <c r="CE15" s="33">
        <f>IF(D3L108C39=0,0,D3L108C38/D3L108C39)</f>
        <v>1.7665705026355236E-7</v>
      </c>
      <c r="CF15" s="16" t="s">
        <v>23388</v>
      </c>
      <c r="CG15" s="32">
        <f>IF(D3L108C5=0,0,D3L108C38/D3L108C5)</f>
        <v>3.7308009186691304E-2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3.9276959145946713E-4</v>
      </c>
      <c r="J16" s="16" t="s">
        <v>23428</v>
      </c>
      <c r="K16" s="21">
        <f>IF(FLOW_THRU_100PCT="Y",1,INDEX(VariabilityMatrix,D3L109C1,D3L109C8))</f>
        <v>0.49586017928219317</v>
      </c>
      <c r="L16" s="16" t="s">
        <v>23398</v>
      </c>
      <c r="M16" s="15">
        <f>IF(D3L109C2&lt;&gt;0,D3L109C2*D3L109C4,D3L109C3*D3L109C4)</f>
        <v>1.9475880003768514E-4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1.9475880003768514E-4</v>
      </c>
      <c r="AX16" s="16" t="s">
        <v>23423</v>
      </c>
      <c r="AY16" s="15">
        <f>IF(D3L109C22=0,0,CHOOSE(MIN(D3L109C8,RUN_YEARS),A1L104C1,A1L104C6,A1L104C7,A1L104C8,A1L104C9))</f>
        <v>74822.157999999996</v>
      </c>
      <c r="AZ16" s="16" t="s">
        <v>23409</v>
      </c>
      <c r="BA16" s="33">
        <f>IF(D3L109C24=0,0,D3L109C23/D3L109C24)</f>
        <v>2.6029561996552567E-9</v>
      </c>
      <c r="BB16" s="16" t="s">
        <v>23410</v>
      </c>
      <c r="BC16" s="32">
        <f>IF(D3L109C5=0,0,D3L109C23/D3L109C5)</f>
        <v>1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0.47572204953372066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0.43283901089308108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359079159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0.52902545775821019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170928.3928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3.8135531348708729E-2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174824.88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12715.205508187415</v>
      </c>
      <c r="J18" s="16" t="s">
        <v>23491</v>
      </c>
      <c r="K18" s="21">
        <f>IF(FLOW_THRU_100PCT="Y",1,INDEX(VariabilityMatrix,D3L111C1,D3L111C8))</f>
        <v>0.61620173979135062</v>
      </c>
      <c r="L18" s="16" t="s">
        <v>23461</v>
      </c>
      <c r="M18" s="15">
        <f>IF(D3L111C2&lt;&gt;0,D3L111C2*D3L111C4,D3L111C3*D3L111C4)</f>
        <v>7835.1317559496492</v>
      </c>
      <c r="N18" s="16" t="s">
        <v>4251</v>
      </c>
      <c r="O18" s="32">
        <f>0.45*CHOOSE(MIN(D3L111C8,RUN_YEARS),B3L110C1,B3L125C1,B3L140C1,B3L155C1,B3L170C1)</f>
        <v>0.43283901089308108</v>
      </c>
      <c r="P18" s="16" t="s">
        <v>23462</v>
      </c>
      <c r="Q18" s="15">
        <f>D3L111C5*D3L111C6</f>
        <v>3391.3506794622158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359079159</v>
      </c>
      <c r="V18" s="16" t="s">
        <v>23463</v>
      </c>
      <c r="W18" s="33">
        <f>IF(D3L111C9=0,0,D3L111C7/D3L111C9)</f>
        <v>9.4445767582468236E-6</v>
      </c>
      <c r="X18" s="16" t="s">
        <v>23464</v>
      </c>
      <c r="Y18" s="32">
        <f>IF(D3L111C5=0,0,D3L111C7/D3L111C5)</f>
        <v>0.43283901089308108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0.52902545775821019</v>
      </c>
      <c r="AL18" s="16" t="s">
        <v>23468</v>
      </c>
      <c r="AM18" s="15">
        <f>D3L111C5*D3L111C17</f>
        <v>4144.9841637871523</v>
      </c>
      <c r="AN18" s="16" t="s">
        <v>23485</v>
      </c>
      <c r="AO18" s="15">
        <f>IF(D3L111C17=0,0,CHOOSE(MIN(D3L111C8,RUN_YEARS),A1L108C1,A1L108C6,A1L108C7,A1L108C8,A1L108C9))</f>
        <v>170928.3928</v>
      </c>
      <c r="AP18" s="16" t="s">
        <v>23469</v>
      </c>
      <c r="AQ18" s="33">
        <f>IF(D3L111C19=0,0,D3L111C18/D3L111C19)</f>
        <v>2.4249828222729024E-2</v>
      </c>
      <c r="AR18" s="16" t="s">
        <v>23470</v>
      </c>
      <c r="AS18" s="32">
        <f>IF(D3L111C5=0,0,D3L111C18/D3L111C5)</f>
        <v>0.52902545775821019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3.8135531348708729E-2</v>
      </c>
      <c r="BZ18" s="16" t="s">
        <v>23480</v>
      </c>
      <c r="CA18" s="15">
        <f>D3L111C5*D3L111C37</f>
        <v>298.7969127002811</v>
      </c>
      <c r="CB18" s="16" t="s">
        <v>23489</v>
      </c>
      <c r="CC18" s="15">
        <f>IF(D3L111C37=0,0,CHOOSE(MIN(D3L111C8,RUN_YEARS),B6L116C1,B6L117C1,B6L118C1,B6L119C1,B6L120C1))</f>
        <v>174824.88</v>
      </c>
      <c r="CD18" s="16" t="s">
        <v>23481</v>
      </c>
      <c r="CE18" s="33">
        <f>IF(D3L111C39=0,0,D3L111C38/D3L111C39)</f>
        <v>1.7091212229076382E-3</v>
      </c>
      <c r="CF18" s="16" t="s">
        <v>23482</v>
      </c>
      <c r="CG18" s="32">
        <f>IF(D3L111C5=0,0,D3L111C38/D3L111C5)</f>
        <v>3.8135531348708729E-2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3.0600789985195913</v>
      </c>
      <c r="J19" s="16" t="s">
        <v>23523</v>
      </c>
      <c r="K19" s="21">
        <f>IF(FLOW_THRU_100PCT="Y",1,INDEX(VariabilityMatrix,D3L112C1,D3L112C8))</f>
        <v>0.27232406554348748</v>
      </c>
      <c r="L19" s="16" t="s">
        <v>23493</v>
      </c>
      <c r="M19" s="15">
        <f>IF(D3L112C2&lt;&gt;0,D3L112C2*D3L112C4,D3L112C3*D3L112C4)</f>
        <v>0.83333315376109873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0.83333315376109873</v>
      </c>
      <c r="AX19" s="16" t="s">
        <v>23518</v>
      </c>
      <c r="AY19" s="15">
        <f>IF(D3L112C22=0,0,CHOOSE(MIN(D3L112C8,RUN_YEARS),A1L104C1,A1L104C6,A1L104C7,A1L104C8,A1L104C9))</f>
        <v>74829.139200000005</v>
      </c>
      <c r="AZ19" s="16" t="s">
        <v>23504</v>
      </c>
      <c r="BA19" s="33">
        <f>IF(D3L112C24=0,0,D3L112C23/D3L112C24)</f>
        <v>1.1136479220131115E-5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189.41244483588787</v>
      </c>
      <c r="J20" s="16" t="s">
        <v>23555</v>
      </c>
      <c r="K20" s="21">
        <f>IF(FLOW_THRU_100PCT="Y",1,INDEX(VariabilityMatrix,D3L113C1,D3L113C8))</f>
        <v>0.61620173979135062</v>
      </c>
      <c r="L20" s="16" t="s">
        <v>23525</v>
      </c>
      <c r="M20" s="15">
        <f>IF(D3L113C2&lt;&gt;0,D3L113C2*D3L113C4,D3L113C3*D3L113C4)</f>
        <v>116.71627804600733</v>
      </c>
      <c r="N20" s="16" t="s">
        <v>4251</v>
      </c>
      <c r="O20" s="32">
        <f>0.45*CHOOSE(MIN(D3L113C8,RUN_YEARS),B3L110C1,B3L125C1,B3L140C1,B3L155C1,B3L170C1)</f>
        <v>0.43283901089308108</v>
      </c>
      <c r="P20" s="16" t="s">
        <v>23526</v>
      </c>
      <c r="Q20" s="15">
        <f>D3L113C5*D3L113C6</f>
        <v>50.519358344555648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359079159</v>
      </c>
      <c r="V20" s="16" t="s">
        <v>23527</v>
      </c>
      <c r="W20" s="33">
        <f>IF(D3L113C9=0,0,D3L113C7/D3L113C9)</f>
        <v>1.4069142437908976E-7</v>
      </c>
      <c r="X20" s="16" t="s">
        <v>23528</v>
      </c>
      <c r="Y20" s="32">
        <f>IF(D3L113C5=0,0,D3L113C7/D3L113C5)</f>
        <v>0.43283901089308108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0.52902545775821019</v>
      </c>
      <c r="AL20" s="16" t="s">
        <v>23532</v>
      </c>
      <c r="AM20" s="15">
        <f>D3L113C5*D3L113C17</f>
        <v>61.745882421123568</v>
      </c>
      <c r="AN20" s="16" t="s">
        <v>23549</v>
      </c>
      <c r="AO20" s="15">
        <f>IF(D3L113C17=0,0,CHOOSE(MIN(D3L113C8,RUN_YEARS),A1L108C1,A1L108C6,A1L108C7,A1L108C8,A1L108C9))</f>
        <v>170928.3928</v>
      </c>
      <c r="AP20" s="16" t="s">
        <v>23533</v>
      </c>
      <c r="AQ20" s="33">
        <f>IF(D3L113C19=0,0,D3L113C18/D3L113C19)</f>
        <v>3.6123830224842301E-4</v>
      </c>
      <c r="AR20" s="16" t="s">
        <v>23534</v>
      </c>
      <c r="AS20" s="32">
        <f>IF(D3L113C5=0,0,D3L113C18/D3L113C5)</f>
        <v>0.52902545775821019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3.8135531348708729E-2</v>
      </c>
      <c r="BZ20" s="16" t="s">
        <v>23544</v>
      </c>
      <c r="CA20" s="15">
        <f>D3L113C5*D3L113C37</f>
        <v>4.4510372803281166</v>
      </c>
      <c r="CB20" s="16" t="s">
        <v>23553</v>
      </c>
      <c r="CC20" s="15">
        <f>IF(D3L113C37=0,0,CHOOSE(MIN(D3L113C8,RUN_YEARS),B6L116C1,B6L117C1,B6L118C1,B6L119C1,B6L120C1))</f>
        <v>174824.88</v>
      </c>
      <c r="CD20" s="16" t="s">
        <v>23545</v>
      </c>
      <c r="CE20" s="33">
        <f>IF(D3L113C39=0,0,D3L113C38/D3L113C39)</f>
        <v>2.5459976179180656E-5</v>
      </c>
      <c r="CF20" s="16" t="s">
        <v>23546</v>
      </c>
      <c r="CG20" s="32">
        <f>IF(D3L113C5=0,0,D3L113C38/D3L113C5)</f>
        <v>3.8135531348708729E-2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2285.6319469468081</v>
      </c>
      <c r="J21" s="16" t="s">
        <v>23587</v>
      </c>
      <c r="K21" s="21">
        <f>IF(FLOW_THRU_100PCT="Y",1,INDEX(VariabilityMatrix,D3L114C1,D3L114C8))</f>
        <v>0.47572204953372066</v>
      </c>
      <c r="L21" s="16" t="s">
        <v>23557</v>
      </c>
      <c r="M21" s="15">
        <f>IF(D3L114C2&lt;&gt;0,D3L114C2*D3L114C4,D3L114C3*D3L114C4)</f>
        <v>1087.3255142812839</v>
      </c>
      <c r="N21" s="16" t="s">
        <v>4251</v>
      </c>
      <c r="O21" s="32">
        <f>0.45*CHOOSE(MIN(D3L114C8,RUN_YEARS),B3L110C1,B3L125C1,B3L140C1,B3L155C1,B3L170C1)</f>
        <v>0.43283901089308108</v>
      </c>
      <c r="P21" s="16" t="s">
        <v>23558</v>
      </c>
      <c r="Q21" s="15">
        <f>D3L114C5*D3L114C6</f>
        <v>470.63690012032163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359079159</v>
      </c>
      <c r="V21" s="16" t="s">
        <v>23559</v>
      </c>
      <c r="W21" s="33">
        <f>IF(D3L114C9=0,0,D3L114C7/D3L114C9)</f>
        <v>1.310677293082113E-6</v>
      </c>
      <c r="X21" s="16" t="s">
        <v>23560</v>
      </c>
      <c r="Y21" s="32">
        <f>IF(D3L114C5=0,0,D3L114C7/D3L114C5)</f>
        <v>0.43283901089308108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0.52902545775821019</v>
      </c>
      <c r="AL21" s="16" t="s">
        <v>23564</v>
      </c>
      <c r="AM21" s="15">
        <f>D3L114C5*D3L114C17</f>
        <v>575.22287792483746</v>
      </c>
      <c r="AN21" s="16" t="s">
        <v>23581</v>
      </c>
      <c r="AO21" s="15">
        <f>IF(D3L114C17=0,0,CHOOSE(MIN(D3L114C8,RUN_YEARS),A1L108C1,A1L108C6,A1L108C7,A1L108C8,A1L108C9))</f>
        <v>170928.3928</v>
      </c>
      <c r="AP21" s="16" t="s">
        <v>23565</v>
      </c>
      <c r="AQ21" s="33">
        <f>IF(D3L114C19=0,0,D3L114C18/D3L114C19)</f>
        <v>3.365285711180205E-3</v>
      </c>
      <c r="AR21" s="16" t="s">
        <v>23566</v>
      </c>
      <c r="AS21" s="32">
        <f>IF(D3L114C5=0,0,D3L114C18/D3L114C5)</f>
        <v>0.52902545775821019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3.8135531348708729E-2</v>
      </c>
      <c r="BZ21" s="16" t="s">
        <v>23576</v>
      </c>
      <c r="CA21" s="15">
        <f>D3L114C5*D3L114C37</f>
        <v>41.465736236124741</v>
      </c>
      <c r="CB21" s="16" t="s">
        <v>23585</v>
      </c>
      <c r="CC21" s="15">
        <f>IF(D3L114C37=0,0,CHOOSE(MIN(D3L114C8,RUN_YEARS),B6L116C1,B6L117C1,B6L118C1,B6L119C1,B6L120C1))</f>
        <v>174824.88</v>
      </c>
      <c r="CD21" s="16" t="s">
        <v>23577</v>
      </c>
      <c r="CE21" s="33">
        <f>IF(D3L114C39=0,0,D3L114C38/D3L114C39)</f>
        <v>2.3718441125842465E-4</v>
      </c>
      <c r="CF21" s="16" t="s">
        <v>23578</v>
      </c>
      <c r="CG21" s="32">
        <f>IF(D3L114C5=0,0,D3L114C38/D3L114C5)</f>
        <v>3.8135531348708729E-2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0.55006695052578947</v>
      </c>
      <c r="J22" s="16" t="s">
        <v>23618</v>
      </c>
      <c r="K22" s="21">
        <f>IF(FLOW_THRU_100PCT="Y",1,INDEX(VariabilityMatrix,D3L115C1,D3L115C8))</f>
        <v>0.47572204953372066</v>
      </c>
      <c r="L22" s="16" t="s">
        <v>23588</v>
      </c>
      <c r="M22" s="15">
        <f>IF(D3L115C2&lt;&gt;0,D3L115C2*D3L115C4,D3L115C3*D3L115C4)</f>
        <v>0.26167897708489229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0.26167897708489229</v>
      </c>
      <c r="AX22" s="16" t="s">
        <v>23613</v>
      </c>
      <c r="AY22" s="15">
        <f>IF(D3L115C22=0,0,CHOOSE(MIN(D3L115C8,RUN_YEARS),A1L104C1,A1L104C6,A1L104C7,A1L104C8,A1L104C9))</f>
        <v>74829.139200000005</v>
      </c>
      <c r="AZ22" s="16" t="s">
        <v>23599</v>
      </c>
      <c r="BA22" s="33">
        <f>IF(D3L115C24=0,0,D3L115C23/D3L115C24)</f>
        <v>3.4970197423424626E-6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747.91563952293802</v>
      </c>
      <c r="J23" s="16" t="s">
        <v>23649</v>
      </c>
      <c r="K23" s="21">
        <f>IF(FLOW_THRU_100PCT="Y",1,INDEX(VariabilityMatrix,D3L116C1,D3L116C8))</f>
        <v>0.49586017928219317</v>
      </c>
      <c r="L23" s="16" t="s">
        <v>23619</v>
      </c>
      <c r="M23" s="15">
        <f>IF(D3L116C2&lt;&gt;0,D3L116C2*D3L116C4,D3L116C3*D3L116C4)</f>
        <v>370.86158310180019</v>
      </c>
      <c r="N23" s="16" t="s">
        <v>4251</v>
      </c>
      <c r="O23" s="32">
        <f>0.45*CHOOSE(MIN(D3L116C8,RUN_YEARS),B3L110C1,B3L125C1,B3L140C1,B3L155C1,B3L170C1)</f>
        <v>0.43321139586598889</v>
      </c>
      <c r="P23" s="16" t="s">
        <v>23620</v>
      </c>
      <c r="Q23" s="15">
        <f>D3L116C5*D3L116C6</f>
        <v>160.66146408860129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385504665</v>
      </c>
      <c r="V23" s="16" t="s">
        <v>23621</v>
      </c>
      <c r="W23" s="33">
        <f>IF(D3L116C9=0,0,D3L116C7/D3L116C9)</f>
        <v>4.1675621250549921E-7</v>
      </c>
      <c r="X23" s="16" t="s">
        <v>23622</v>
      </c>
      <c r="Y23" s="32">
        <f>IF(D3L116C5=0,0,D3L116C7/D3L116C5)</f>
        <v>0.43321139586598889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0.5294805949473198</v>
      </c>
      <c r="AL23" s="16" t="s">
        <v>23626</v>
      </c>
      <c r="AM23" s="15">
        <f>D3L116C5*D3L116C17</f>
        <v>196.36401166384604</v>
      </c>
      <c r="AN23" s="16" t="s">
        <v>23643</v>
      </c>
      <c r="AO23" s="15">
        <f>IF(D3L116C17=0,0,CHOOSE(MIN(D3L116C8,RUN_YEARS),A1L108C1,A1L108C6,A1L108C7,A1L108C8,A1L108C9))</f>
        <v>172838.93400000001</v>
      </c>
      <c r="AP23" s="16" t="s">
        <v>23627</v>
      </c>
      <c r="AQ23" s="33">
        <f>IF(D3L116C19=0,0,D3L116C18/D3L116C19)</f>
        <v>1.1361098284941172E-3</v>
      </c>
      <c r="AR23" s="16" t="s">
        <v>23628</v>
      </c>
      <c r="AS23" s="32">
        <f>IF(D3L116C5=0,0,D3L116C18/D3L116C5)</f>
        <v>0.5294805949473198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3.7308009186691304E-2</v>
      </c>
      <c r="BZ23" s="16" t="s">
        <v>23638</v>
      </c>
      <c r="CA23" s="15">
        <f>D3L116C5*D3L116C37</f>
        <v>13.836107349352842</v>
      </c>
      <c r="CB23" s="16" t="s">
        <v>23647</v>
      </c>
      <c r="CC23" s="15">
        <f>IF(D3L116C37=0,0,CHOOSE(MIN(D3L116C8,RUN_YEARS),B6L116C1,B6L117C1,B6L118C1,B6L119C1,B6L120C1))</f>
        <v>170906.63999999998</v>
      </c>
      <c r="CD23" s="16" t="s">
        <v>23639</v>
      </c>
      <c r="CE23" s="33">
        <f>IF(D3L116C39=0,0,D3L116C38/D3L116C39)</f>
        <v>8.0957108216233396E-5</v>
      </c>
      <c r="CF23" s="16" t="s">
        <v>23640</v>
      </c>
      <c r="CG23" s="32">
        <f>IF(D3L116C5=0,0,D3L116C38/D3L116C5)</f>
        <v>3.7308009186691304E-2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0.17999559186792485</v>
      </c>
      <c r="J24" s="16" t="s">
        <v>23680</v>
      </c>
      <c r="K24" s="21">
        <f>IF(FLOW_THRU_100PCT="Y",1,INDEX(VariabilityMatrix,D3L117C1,D3L117C8))</f>
        <v>0.49586017928219317</v>
      </c>
      <c r="L24" s="16" t="s">
        <v>23650</v>
      </c>
      <c r="M24" s="15">
        <f>IF(D3L117C2&lt;&gt;0,D3L117C2*D3L117C4,D3L117C3*D3L117C4)</f>
        <v>8.9252646453633691E-2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8.9252646453633691E-2</v>
      </c>
      <c r="AX24" s="16" t="s">
        <v>23675</v>
      </c>
      <c r="AY24" s="15">
        <f>IF(D3L117C22=0,0,CHOOSE(MIN(D3L117C8,RUN_YEARS),A1L104C1,A1L104C6,A1L104C7,A1L104C8,A1L104C9))</f>
        <v>74822.157999999996</v>
      </c>
      <c r="AZ24" s="16" t="s">
        <v>23661</v>
      </c>
      <c r="BA24" s="33">
        <f>IF(D3L117C24=0,0,D3L117C23/D3L117C24)</f>
        <v>1.1928638365874677E-6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12.611154405762692</v>
      </c>
      <c r="J25" s="16" t="s">
        <v>23711</v>
      </c>
      <c r="K25" s="21">
        <f>IF(FLOW_THRU_100PCT="Y",1,INDEX(VariabilityMatrix,D3L118C1,D3L118C8))</f>
        <v>0.49586017928219317</v>
      </c>
      <c r="L25" s="16" t="s">
        <v>23681</v>
      </c>
      <c r="M25" s="15">
        <f>IF(D3L118C2&lt;&gt;0,D3L118C2*D3L118C4,D3L118C3*D3L118C4)</f>
        <v>6.2533692845969089</v>
      </c>
      <c r="N25" s="16" t="s">
        <v>4251</v>
      </c>
      <c r="O25" s="32">
        <f>0.45*CHOOSE(MIN(D3L118C8,RUN_YEARS),B3L110C1,B3L125C1,B3L140C1,B3L155C1,B3L170C1)</f>
        <v>0.43321139586598889</v>
      </c>
      <c r="P25" s="16" t="s">
        <v>23682</v>
      </c>
      <c r="Q25" s="15">
        <f>D3L118C5*D3L118C6</f>
        <v>2.7090308366457272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385504665</v>
      </c>
      <c r="V25" s="16" t="s">
        <v>23683</v>
      </c>
      <c r="W25" s="33">
        <f>IF(D3L118C9=0,0,D3L118C7/D3L118C9)</f>
        <v>7.0272323076705884E-9</v>
      </c>
      <c r="X25" s="16" t="s">
        <v>23684</v>
      </c>
      <c r="Y25" s="32">
        <f>IF(D3L118C5=0,0,D3L118C7/D3L118C5)</f>
        <v>0.43321139586598889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0.5294805949473198</v>
      </c>
      <c r="AL25" s="16" t="s">
        <v>23688</v>
      </c>
      <c r="AM25" s="15">
        <f>D3L118C5*D3L118C17</f>
        <v>3.3110376892336668</v>
      </c>
      <c r="AN25" s="16" t="s">
        <v>23705</v>
      </c>
      <c r="AO25" s="15">
        <f>IF(D3L118C17=0,0,CHOOSE(MIN(D3L118C8,RUN_YEARS),A1L108C1,A1L108C6,A1L108C7,A1L108C8,A1L108C9))</f>
        <v>172838.93400000001</v>
      </c>
      <c r="AP25" s="16" t="s">
        <v>23689</v>
      </c>
      <c r="AQ25" s="33">
        <f>IF(D3L118C19=0,0,D3L118C18/D3L118C19)</f>
        <v>1.9156781476294379E-5</v>
      </c>
      <c r="AR25" s="16" t="s">
        <v>23690</v>
      </c>
      <c r="AS25" s="32">
        <f>IF(D3L118C5=0,0,D3L118C18/D3L118C5)</f>
        <v>0.5294805949473198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3.7308009186691304E-2</v>
      </c>
      <c r="BZ25" s="16" t="s">
        <v>23700</v>
      </c>
      <c r="CA25" s="15">
        <f>D3L118C5*D3L118C37</f>
        <v>0.23330075871751471</v>
      </c>
      <c r="CB25" s="16" t="s">
        <v>23709</v>
      </c>
      <c r="CC25" s="15">
        <f>IF(D3L118C37=0,0,CHOOSE(MIN(D3L118C8,RUN_YEARS),B6L116C1,B6L117C1,B6L118C1,B6L119C1,B6L120C1))</f>
        <v>170906.63999999998</v>
      </c>
      <c r="CD25" s="16" t="s">
        <v>23701</v>
      </c>
      <c r="CE25" s="33">
        <f>IF(D3L118C39=0,0,D3L118C38/D3L118C39)</f>
        <v>1.3650772065819955E-6</v>
      </c>
      <c r="CF25" s="16" t="s">
        <v>23702</v>
      </c>
      <c r="CG25" s="32">
        <f>IF(D3L118C5=0,0,D3L118C38/D3L118C5)</f>
        <v>3.7308009186691304E-2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3.0350377521867911E-3</v>
      </c>
      <c r="J26" s="16" t="s">
        <v>23742</v>
      </c>
      <c r="K26" s="21">
        <f>IF(FLOW_THRU_100PCT="Y",1,INDEX(VariabilityMatrix,D3L119C1,D3L119C8))</f>
        <v>0.49586017928219317</v>
      </c>
      <c r="L26" s="16" t="s">
        <v>23712</v>
      </c>
      <c r="M26" s="15">
        <f>IF(D3L119C2&lt;&gt;0,D3L119C2*D3L119C4,D3L119C3*D3L119C4)</f>
        <v>1.5049543639275669E-3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1.5049543639275669E-3</v>
      </c>
      <c r="AX26" s="16" t="s">
        <v>23737</v>
      </c>
      <c r="AY26" s="15">
        <f>IF(D3L119C22=0,0,CHOOSE(MIN(D3L119C8,RUN_YEARS),A1L104C1,A1L104C6,A1L104C7,A1L104C8,A1L104C9))</f>
        <v>74822.157999999996</v>
      </c>
      <c r="AZ26" s="16" t="s">
        <v>23723</v>
      </c>
      <c r="BA26" s="33">
        <f>IF(D3L119C24=0,0,D3L119C23/D3L119C24)</f>
        <v>2.0113752451881527E-8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0.29673304484147511</v>
      </c>
      <c r="J27" s="16" t="s">
        <v>23773</v>
      </c>
      <c r="K27" s="21">
        <f>IF(FLOW_THRU_100PCT="Y",1,INDEX(VariabilityMatrix,D3L120C1,D3L120C8))</f>
        <v>0.49586017928219317</v>
      </c>
      <c r="L27" s="16" t="s">
        <v>23743</v>
      </c>
      <c r="M27" s="15">
        <f>IF(D3L120C2&lt;&gt;0,D3L120C2*D3L120C4,D3L120C3*D3L120C4)</f>
        <v>0.14713810081404491</v>
      </c>
      <c r="N27" s="16" t="s">
        <v>4251</v>
      </c>
      <c r="O27" s="32">
        <f>0.45*CHOOSE(MIN(D3L120C8,RUN_YEARS),B3L110C1,B3L125C1,B3L140C1,B3L155C1,B3L170C1)</f>
        <v>0.43321139586598889</v>
      </c>
      <c r="P27" s="16" t="s">
        <v>23744</v>
      </c>
      <c r="Q27" s="15">
        <f>D3L120C5*D3L120C6</f>
        <v>6.3741902038722986E-2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385504665</v>
      </c>
      <c r="V27" s="16" t="s">
        <v>23745</v>
      </c>
      <c r="W27" s="33">
        <f>IF(D3L120C9=0,0,D3L120C7/D3L120C9)</f>
        <v>1.6534664253342561E-10</v>
      </c>
      <c r="X27" s="16" t="s">
        <v>23746</v>
      </c>
      <c r="Y27" s="32">
        <f>IF(D3L120C5=0,0,D3L120C7/D3L120C5)</f>
        <v>0.43321139586598884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0.5294805949473198</v>
      </c>
      <c r="AL27" s="16" t="s">
        <v>23750</v>
      </c>
      <c r="AM27" s="15">
        <f>D3L120C5*D3L120C17</f>
        <v>7.7906769158439221E-2</v>
      </c>
      <c r="AN27" s="16" t="s">
        <v>23767</v>
      </c>
      <c r="AO27" s="15">
        <f>IF(D3L120C17=0,0,CHOOSE(MIN(D3L120C8,RUN_YEARS),A1L108C1,A1L108C6,A1L108C7,A1L108C8,A1L108C9))</f>
        <v>172838.93400000001</v>
      </c>
      <c r="AP27" s="16" t="s">
        <v>23751</v>
      </c>
      <c r="AQ27" s="33">
        <f>IF(D3L120C19=0,0,D3L120C18/D3L120C19)</f>
        <v>4.507477994422207E-7</v>
      </c>
      <c r="AR27" s="16" t="s">
        <v>23752</v>
      </c>
      <c r="AS27" s="32">
        <f>IF(D3L120C5=0,0,D3L120C18/D3L120C5)</f>
        <v>0.5294805949473198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3.7308009186691304E-2</v>
      </c>
      <c r="BZ27" s="16" t="s">
        <v>23762</v>
      </c>
      <c r="CA27" s="15">
        <f>D3L120C5*D3L120C37</f>
        <v>5.4894296168826991E-3</v>
      </c>
      <c r="CB27" s="16" t="s">
        <v>23771</v>
      </c>
      <c r="CC27" s="15">
        <f>IF(D3L120C37=0,0,CHOOSE(MIN(D3L120C8,RUN_YEARS),B6L116C1,B6L117C1,B6L118C1,B6L119C1,B6L120C1))</f>
        <v>170906.63999999998</v>
      </c>
      <c r="CD27" s="16" t="s">
        <v>23763</v>
      </c>
      <c r="CE27" s="33">
        <f>IF(D3L120C39=0,0,D3L120C38/D3L120C39)</f>
        <v>3.2119463684282247E-8</v>
      </c>
      <c r="CF27" s="16" t="s">
        <v>23764</v>
      </c>
      <c r="CG27" s="32">
        <f>IF(D3L120C5=0,0,D3L120C38/D3L120C5)</f>
        <v>3.7308009186691304E-2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7.1412652992630386E-5</v>
      </c>
      <c r="J28" s="16" t="s">
        <v>23804</v>
      </c>
      <c r="K28" s="21">
        <f>IF(FLOW_THRU_100PCT="Y",1,INDEX(VariabilityMatrix,D3L121C1,D3L121C8))</f>
        <v>0.49586017928219317</v>
      </c>
      <c r="L28" s="16" t="s">
        <v>23774</v>
      </c>
      <c r="M28" s="15">
        <f>IF(D3L121C2&lt;&gt;0,D3L121C2*D3L121C4,D3L121C3*D3L121C4)</f>
        <v>3.5410690915942753E-5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3.5410690915942753E-5</v>
      </c>
      <c r="AX28" s="16" t="s">
        <v>23799</v>
      </c>
      <c r="AY28" s="15">
        <f>IF(D3L121C22=0,0,CHOOSE(MIN(D3L121C8,RUN_YEARS),A1L104C1,A1L104C6,A1L104C7,A1L104C8,A1L104C9))</f>
        <v>74822.157999999996</v>
      </c>
      <c r="AZ28" s="16" t="s">
        <v>23785</v>
      </c>
      <c r="BA28" s="33">
        <f>IF(D3L121C24=0,0,D3L121C23/D3L121C24)</f>
        <v>4.7326476357368296E-10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47.328920652215288</v>
      </c>
      <c r="J29" s="16" t="s">
        <v>23835</v>
      </c>
      <c r="K29" s="21">
        <f>IF(FLOW_THRU_100PCT="Y",1,INDEX(VariabilityMatrix,D3L122C1,D3L122C8))</f>
        <v>0.49586017928219317</v>
      </c>
      <c r="L29" s="16" t="s">
        <v>23805</v>
      </c>
      <c r="M29" s="15">
        <f>IF(D3L122C2&lt;&gt;0,D3L122C2*D3L122C4,D3L122C3*D3L122C4)</f>
        <v>23.468527079840168</v>
      </c>
      <c r="N29" s="16" t="s">
        <v>4251</v>
      </c>
      <c r="O29" s="32">
        <f>0.45*CHOOSE(MIN(D3L122C8,RUN_YEARS),B3L110C1,B3L125C1,B3L140C1,B3L155C1,B3L170C1)</f>
        <v>0.43321139586598889</v>
      </c>
      <c r="P29" s="16" t="s">
        <v>23806</v>
      </c>
      <c r="Q29" s="15">
        <f>D3L122C5*D3L122C6</f>
        <v>10.166833375176319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385504665</v>
      </c>
      <c r="V29" s="16" t="s">
        <v>23807</v>
      </c>
      <c r="W29" s="33">
        <f>IF(D3L122C9=0,0,D3L122C7/D3L122C9)</f>
        <v>2.637278948408139E-8</v>
      </c>
      <c r="X29" s="16" t="s">
        <v>23808</v>
      </c>
      <c r="Y29" s="32">
        <f>IF(D3L122C5=0,0,D3L122C7/D3L122C5)</f>
        <v>0.43321139586598889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0.5294805949473198</v>
      </c>
      <c r="AL29" s="16" t="s">
        <v>23812</v>
      </c>
      <c r="AM29" s="15">
        <f>D3L122C5*D3L122C17</f>
        <v>12.426129680771059</v>
      </c>
      <c r="AN29" s="16" t="s">
        <v>23829</v>
      </c>
      <c r="AO29" s="15">
        <f>IF(D3L122C17=0,0,CHOOSE(MIN(D3L122C8,RUN_YEARS),A1L108C1,A1L108C6,A1L108C7,A1L108C8,A1L108C9))</f>
        <v>172838.93400000001</v>
      </c>
      <c r="AP29" s="16" t="s">
        <v>23813</v>
      </c>
      <c r="AQ29" s="33">
        <f>IF(D3L122C19=0,0,D3L122C18/D3L122C19)</f>
        <v>7.1894274011034213E-5</v>
      </c>
      <c r="AR29" s="16" t="s">
        <v>23814</v>
      </c>
      <c r="AS29" s="32">
        <f>IF(D3L122C5=0,0,D3L122C18/D3L122C5)</f>
        <v>0.5294805949473198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3.7308009186691304E-2</v>
      </c>
      <c r="BZ29" s="16" t="s">
        <v>23824</v>
      </c>
      <c r="CA29" s="15">
        <f>D3L122C5*D3L122C37</f>
        <v>0.87556402389279064</v>
      </c>
      <c r="CB29" s="16" t="s">
        <v>23833</v>
      </c>
      <c r="CC29" s="15">
        <f>IF(D3L122C37=0,0,CHOOSE(MIN(D3L122C8,RUN_YEARS),B6L116C1,B6L117C1,B6L118C1,B6L119C1,B6L120C1))</f>
        <v>170906.63999999998</v>
      </c>
      <c r="CD29" s="16" t="s">
        <v>23825</v>
      </c>
      <c r="CE29" s="33">
        <f>IF(D3L122C39=0,0,D3L122C38/D3L122C39)</f>
        <v>5.1230544576430195E-6</v>
      </c>
      <c r="CF29" s="16" t="s">
        <v>23826</v>
      </c>
      <c r="CG29" s="32">
        <f>IF(D3L122C5=0,0,D3L122C38/D3L122C5)</f>
        <v>3.7308009186691304E-2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1.1390318152324547E-2</v>
      </c>
      <c r="J30" s="16" t="s">
        <v>23866</v>
      </c>
      <c r="K30" s="21">
        <f>IF(FLOW_THRU_100PCT="Y",1,INDEX(VariabilityMatrix,D3L123C1,D3L123C8))</f>
        <v>0.49586017928219317</v>
      </c>
      <c r="L30" s="16" t="s">
        <v>23836</v>
      </c>
      <c r="M30" s="15">
        <f>IF(D3L123C2&lt;&gt;0,D3L123C2*D3L123C4,D3L123C3*D3L123C4)</f>
        <v>5.6480052010928691E-3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5.6480052010928691E-3</v>
      </c>
      <c r="AX30" s="16" t="s">
        <v>23861</v>
      </c>
      <c r="AY30" s="15">
        <f>IF(D3L123C22=0,0,CHOOSE(MIN(D3L123C8,RUN_YEARS),A1L104C1,A1L104C6,A1L104C7,A1L104C8,A1L104C9))</f>
        <v>74822.157999999996</v>
      </c>
      <c r="AZ30" s="16" t="s">
        <v>23847</v>
      </c>
      <c r="BA30" s="33">
        <f>IF(D3L123C24=0,0,D3L123C23/D3L123C24)</f>
        <v>7.5485729790002445E-8</v>
      </c>
      <c r="BB30" s="16" t="s">
        <v>23848</v>
      </c>
      <c r="BC30" s="32">
        <f>IF(D3L123C5=0,0,D3L123C23/D3L123C5)</f>
        <v>1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41.245893232965045</v>
      </c>
      <c r="J31" s="16" t="s">
        <v>23897</v>
      </c>
      <c r="K31" s="21">
        <f>IF(FLOW_THRU_100PCT="Y",1,INDEX(VariabilityMatrix,D3L124C1,D3L124C8))</f>
        <v>0.49586017928219317</v>
      </c>
      <c r="L31" s="16" t="s">
        <v>23867</v>
      </c>
      <c r="M31" s="15">
        <f>IF(D3L124C2&lt;&gt;0,D3L124C2*D3L124C4,D3L124C3*D3L124C4)</f>
        <v>20.452196013152246</v>
      </c>
      <c r="N31" s="16" t="s">
        <v>4251</v>
      </c>
      <c r="O31" s="32">
        <f>0.45*CHOOSE(MIN(D3L124C8,RUN_YEARS),B3L110C1,B3L125C1,B3L140C1,B3L155C1,B3L170C1)</f>
        <v>0.43321139586598889</v>
      </c>
      <c r="P31" s="16" t="s">
        <v>23868</v>
      </c>
      <c r="Q31" s="15">
        <f>D3L124C5*D3L124C6</f>
        <v>8.8601243833824981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385504665</v>
      </c>
      <c r="V31" s="16" t="s">
        <v>23869</v>
      </c>
      <c r="W31" s="33">
        <f>IF(D3L124C9=0,0,D3L124C7/D3L124C9)</f>
        <v>2.2983183312146167E-8</v>
      </c>
      <c r="X31" s="16" t="s">
        <v>23870</v>
      </c>
      <c r="Y31" s="32">
        <f>IF(D3L124C5=0,0,D3L124C7/D3L124C5)</f>
        <v>0.43321139586598895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0.5294805949473198</v>
      </c>
      <c r="AL31" s="16" t="s">
        <v>23874</v>
      </c>
      <c r="AM31" s="15">
        <f>D3L124C5*D3L124C17</f>
        <v>10.829040913023054</v>
      </c>
      <c r="AN31" s="16" t="s">
        <v>23891</v>
      </c>
      <c r="AO31" s="15">
        <f>IF(D3L124C17=0,0,CHOOSE(MIN(D3L124C8,RUN_YEARS),A1L108C1,A1L108C6,A1L108C7,A1L108C8,A1L108C9))</f>
        <v>172838.93400000001</v>
      </c>
      <c r="AP31" s="16" t="s">
        <v>23875</v>
      </c>
      <c r="AQ31" s="33">
        <f>IF(D3L124C19=0,0,D3L124C18/D3L124C19)</f>
        <v>6.2653944122468679E-5</v>
      </c>
      <c r="AR31" s="16" t="s">
        <v>23876</v>
      </c>
      <c r="AS31" s="32">
        <f>IF(D3L124C5=0,0,D3L124C18/D3L124C5)</f>
        <v>0.5294805949473198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3.7308009186691304E-2</v>
      </c>
      <c r="BZ31" s="16" t="s">
        <v>23886</v>
      </c>
      <c r="CA31" s="15">
        <f>D3L124C5*D3L124C37</f>
        <v>0.76303071674669531</v>
      </c>
      <c r="CB31" s="16" t="s">
        <v>23895</v>
      </c>
      <c r="CC31" s="15">
        <f>IF(D3L124C37=0,0,CHOOSE(MIN(D3L124C8,RUN_YEARS),B6L116C1,B6L117C1,B6L118C1,B6L119C1,B6L120C1))</f>
        <v>170906.63999999998</v>
      </c>
      <c r="CD31" s="16" t="s">
        <v>23887</v>
      </c>
      <c r="CE31" s="33">
        <f>IF(D3L124C39=0,0,D3L124C38/D3L124C39)</f>
        <v>4.4646054521152332E-6</v>
      </c>
      <c r="CF31" s="16" t="s">
        <v>23888</v>
      </c>
      <c r="CG31" s="32">
        <f>IF(D3L124C5=0,0,D3L124C38/D3L124C5)</f>
        <v>3.7308009186691304E-2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9.9263587659756229E-3</v>
      </c>
      <c r="J32" s="16" t="s">
        <v>23928</v>
      </c>
      <c r="K32" s="21">
        <f>IF(FLOW_THRU_100PCT="Y",1,INDEX(VariabilityMatrix,D3L125C1,D3L125C8))</f>
        <v>0.49586017928219317</v>
      </c>
      <c r="L32" s="16" t="s">
        <v>23898</v>
      </c>
      <c r="M32" s="15">
        <f>IF(D3L125C2&lt;&gt;0,D3L125C2*D3L125C4,D3L125C3*D3L125C4)</f>
        <v>4.9220860373160417E-3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4.9220860373160417E-3</v>
      </c>
      <c r="AX32" s="16" t="s">
        <v>23923</v>
      </c>
      <c r="AY32" s="15">
        <f>IF(D3L125C22=0,0,CHOOSE(MIN(D3L125C8,RUN_YEARS),A1L104C1,A1L104C6,A1L104C7,A1L104C8,A1L104C9))</f>
        <v>74822.157999999996</v>
      </c>
      <c r="AZ32" s="16" t="s">
        <v>23909</v>
      </c>
      <c r="BA32" s="33">
        <f>IF(D3L125C24=0,0,D3L125C23/D3L125C24)</f>
        <v>6.5783802136741927E-8</v>
      </c>
      <c r="BB32" s="16" t="s">
        <v>23910</v>
      </c>
      <c r="BC32" s="32">
        <f>IF(D3L125C5=0,0,D3L125C23/D3L125C5)</f>
        <v>1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0.49586017928219317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0.43321139586598889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385504665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0.5294805949473198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172838.93400000001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3.7308009186691304E-2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170906.63999999998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0.49586017928219317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74822.157999999996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0</v>
      </c>
      <c r="J35" s="16" t="s">
        <v>24021</v>
      </c>
      <c r="K35" s="21">
        <f>IF(FLOW_THRU_100PCT="Y",1,D3L101C4)</f>
        <v>0.62043652591352227</v>
      </c>
      <c r="L35" s="16" t="s">
        <v>23991</v>
      </c>
      <c r="M35" s="15">
        <f>IF(D3L128C2&lt;&gt;0,D3L128C2*D3L128C4,D3L128C3*D3L128C4)</f>
        <v>0</v>
      </c>
      <c r="N35" s="16" t="s">
        <v>4251</v>
      </c>
      <c r="O35" s="32">
        <f>0.45*CHOOSE(MIN(D3L128C8,RUN_YEARS),B3L110C1,B3L125C1,B3L140C1,B3L155C1,B3L170C1)</f>
        <v>0.43321139586598889</v>
      </c>
      <c r="P35" s="16" t="s">
        <v>23992</v>
      </c>
      <c r="Q35" s="15">
        <f>D3L128C5*D3L128C6</f>
        <v>0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385504665</v>
      </c>
      <c r="V35" s="16" t="s">
        <v>23993</v>
      </c>
      <c r="W35" s="33">
        <f>IF(D3L128C9=0,0,D3L128C7/D3L128C9)</f>
        <v>0</v>
      </c>
      <c r="X35" s="16" t="s">
        <v>23994</v>
      </c>
      <c r="Y35" s="32">
        <f>IF(D3L128C5=0,0,D3L128C7/D3L128C5)</f>
        <v>0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0.5294805949473198</v>
      </c>
      <c r="AL35" s="16" t="s">
        <v>23998</v>
      </c>
      <c r="AM35" s="15">
        <f>D3L128C5*D3L128C17</f>
        <v>0</v>
      </c>
      <c r="AN35" s="16" t="s">
        <v>24015</v>
      </c>
      <c r="AO35" s="15">
        <f>IF(D3L128C17=0,0,CHOOSE(MIN(D3L128C8,RUN_YEARS),A1L108C1,A1L108C6,A1L108C7,A1L108C8,A1L108C9))</f>
        <v>172838.93400000001</v>
      </c>
      <c r="AP35" s="16" t="s">
        <v>23999</v>
      </c>
      <c r="AQ35" s="33">
        <f>IF(D3L128C19=0,0,D3L128C18/D3L128C19)</f>
        <v>0</v>
      </c>
      <c r="AR35" s="16" t="s">
        <v>24000</v>
      </c>
      <c r="AS35" s="32">
        <f>IF(D3L128C5=0,0,D3L128C18/D3L128C5)</f>
        <v>0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3.7308009186691304E-2</v>
      </c>
      <c r="BZ35" s="16" t="s">
        <v>24010</v>
      </c>
      <c r="CA35" s="15">
        <f>D3L128C5*D3L128C37</f>
        <v>0</v>
      </c>
      <c r="CB35" s="16" t="s">
        <v>24019</v>
      </c>
      <c r="CC35" s="15">
        <f>IF(D3L128C37=0,0,CHOOSE(MIN(D3L128C8,RUN_YEARS),B6L116C1,B6L117C1,B6L118C1,B6L119C1,B6L120C1))</f>
        <v>170906.63999999998</v>
      </c>
      <c r="CD35" s="16" t="s">
        <v>24011</v>
      </c>
      <c r="CE35" s="33">
        <f>IF(D3L128C39=0,0,D3L128C38/D3L128C39)</f>
        <v>0</v>
      </c>
      <c r="CF35" s="16" t="s">
        <v>24012</v>
      </c>
      <c r="CG35" s="32">
        <f>IF(D3L128C5=0,0,D3L128C38/D3L128C5)</f>
        <v>0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827.91877323883534</v>
      </c>
      <c r="J36" s="16" t="s">
        <v>24052</v>
      </c>
      <c r="K36" s="21">
        <f>IF(FLOW_THRU_100PCT="Y",1,INDEX(VariabilityMatrix,D3L129C1,D3L129C8))</f>
        <v>0.47572204953372066</v>
      </c>
      <c r="L36" s="16" t="s">
        <v>24022</v>
      </c>
      <c r="M36" s="15">
        <f>IF(D3L129C2&lt;&gt;0,D3L129C2*D3L129C4,D3L129C3*D3L129C4)</f>
        <v>393.85921565262248</v>
      </c>
      <c r="N36" s="16" t="s">
        <v>4251</v>
      </c>
      <c r="O36" s="32">
        <f>0.45*CHOOSE(MIN(D3L129C8,RUN_YEARS),B3L110C1,B3L125C1,B3L140C1,B3L155C1,B3L170C1)</f>
        <v>0.43283901089308108</v>
      </c>
      <c r="P36" s="16" t="s">
        <v>24023</v>
      </c>
      <c r="Q36" s="15">
        <f>D3L129C5*D3L129C6</f>
        <v>170.47763333420582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359079159</v>
      </c>
      <c r="V36" s="16" t="s">
        <v>24024</v>
      </c>
      <c r="W36" s="33">
        <f>IF(D3L129C9=0,0,D3L129C7/D3L129C9)</f>
        <v>4.7476337476385204E-7</v>
      </c>
      <c r="X36" s="16" t="s">
        <v>24025</v>
      </c>
      <c r="Y36" s="32">
        <f>IF(D3L129C5=0,0,D3L129C7/D3L129C5)</f>
        <v>0.43283901089308102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0.52902545775821019</v>
      </c>
      <c r="AL36" s="16" t="s">
        <v>24029</v>
      </c>
      <c r="AM36" s="15">
        <f>D3L129C5*D3L129C17</f>
        <v>208.36155185291824</v>
      </c>
      <c r="AN36" s="16" t="s">
        <v>24046</v>
      </c>
      <c r="AO36" s="15">
        <f>IF(D3L129C17=0,0,CHOOSE(MIN(D3L129C8,RUN_YEARS),A1L108C1,A1L108C6,A1L108C7,A1L108C8,A1L108C9))</f>
        <v>170928.3928</v>
      </c>
      <c r="AP36" s="16" t="s">
        <v>24030</v>
      </c>
      <c r="AQ36" s="33">
        <f>IF(D3L129C19=0,0,D3L129C18/D3L129C19)</f>
        <v>1.2189990699597699E-3</v>
      </c>
      <c r="AR36" s="16" t="s">
        <v>24031</v>
      </c>
      <c r="AS36" s="32">
        <f>IF(D3L129C5=0,0,D3L129C18/D3L129C5)</f>
        <v>0.52902545775821019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3.8135531348708729E-2</v>
      </c>
      <c r="BZ36" s="16" t="s">
        <v>24041</v>
      </c>
      <c r="CA36" s="15">
        <f>D3L129C5*D3L129C37</f>
        <v>15.020030465498417</v>
      </c>
      <c r="CB36" s="16" t="s">
        <v>24050</v>
      </c>
      <c r="CC36" s="15">
        <f>IF(D3L129C37=0,0,CHOOSE(MIN(D3L129C8,RUN_YEARS),B6L116C1,B6L117C1,B6L118C1,B6L119C1,B6L120C1))</f>
        <v>174824.88</v>
      </c>
      <c r="CD36" s="16" t="s">
        <v>24042</v>
      </c>
      <c r="CE36" s="33">
        <f>IF(D3L129C39=0,0,D3L129C38/D3L129C39)</f>
        <v>8.5914719149233319E-5</v>
      </c>
      <c r="CF36" s="16" t="s">
        <v>24043</v>
      </c>
      <c r="CG36" s="32">
        <f>IF(D3L129C5=0,0,D3L129C38/D3L129C5)</f>
        <v>3.8135531348708729E-2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619.62556355389643</v>
      </c>
      <c r="J37" s="16" t="s">
        <v>24083</v>
      </c>
      <c r="K37" s="21">
        <f>IF(FLOW_THRU_100PCT="Y",1,INDEX(VariabilityMatrix,D3L130C1,D3L130C8))</f>
        <v>0.48194126565841949</v>
      </c>
      <c r="L37" s="16" t="s">
        <v>24053</v>
      </c>
      <c r="M37" s="15">
        <f>IF(D3L130C2&lt;&gt;0,D3L130C2*D3L130C4,D3L130C3*D3L130C4)</f>
        <v>298.6231283334763</v>
      </c>
      <c r="N37" s="16" t="s">
        <v>4251</v>
      </c>
      <c r="O37" s="32">
        <f>0.45*CHOOSE(MIN(D3L130C8,RUN_YEARS),B3L110C1,B3L125C1,B3L140C1,B3L155C1,B3L170C1)</f>
        <v>0.43305501345917091</v>
      </c>
      <c r="P37" s="16" t="s">
        <v>24054</v>
      </c>
      <c r="Q37" s="15">
        <f>D3L130C5*D3L130C6</f>
        <v>129.3202428596733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366770891.66666669</v>
      </c>
      <c r="V37" s="16" t="s">
        <v>24055</v>
      </c>
      <c r="W37" s="33">
        <f>IF(D3L130C9=0,0,D3L130C7/D3L130C9)</f>
        <v>3.5259134734498982E-7</v>
      </c>
      <c r="X37" s="16" t="s">
        <v>24056</v>
      </c>
      <c r="Y37" s="32">
        <f>IF(D3L130C5=0,0,D3L130C7/D3L130C5)</f>
        <v>0.43305501345917091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0.52928946089454221</v>
      </c>
      <c r="AL37" s="16" t="s">
        <v>24060</v>
      </c>
      <c r="AM37" s="15">
        <f>D3L130C5*D3L130C17</f>
        <v>158.05807460626735</v>
      </c>
      <c r="AN37" s="16" t="s">
        <v>24077</v>
      </c>
      <c r="AO37" s="15">
        <f>IF(D3L130C17=0,0,CHOOSE(MIN(D3L130C8,RUN_YEARS),A1L108C1,A1L108C6,A1L108C7,A1L108C8,A1L108C9))</f>
        <v>173375.79733333332</v>
      </c>
      <c r="AP37" s="16" t="s">
        <v>24061</v>
      </c>
      <c r="AQ37" s="33">
        <f>IF(D3L130C19=0,0,D3L130C18/D3L130C19)</f>
        <v>9.1165016707830319E-4</v>
      </c>
      <c r="AR37" s="16" t="s">
        <v>24062</v>
      </c>
      <c r="AS37" s="32">
        <f>IF(D3L130C5=0,0,D3L130C18/D3L130C5)</f>
        <v>0.52928946089454221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3.765552564628688E-2</v>
      </c>
      <c r="BZ37" s="16" t="s">
        <v>24072</v>
      </c>
      <c r="CA37" s="15">
        <f>D3L130C5*D3L130C37</f>
        <v>11.244810867535636</v>
      </c>
      <c r="CB37" s="16" t="s">
        <v>24081</v>
      </c>
      <c r="CC37" s="15">
        <f>IF(D3L130C37=0,0,CHOOSE(MIN(D3L130C8,RUN_YEARS),B6L116C1,B6L117C1,B6L118C1,B6L119C1,B6L120C1))</f>
        <v>173037.09999999998</v>
      </c>
      <c r="CD37" s="16" t="s">
        <v>24073</v>
      </c>
      <c r="CE37" s="33">
        <f>IF(D3L130C39=0,0,D3L130C38/D3L130C39)</f>
        <v>6.4984970665456351E-5</v>
      </c>
      <c r="CF37" s="16" t="s">
        <v>24074</v>
      </c>
      <c r="CG37" s="32">
        <f>IF(D3L130C5=0,0,D3L130C38/D3L130C5)</f>
        <v>3.765552564628688E-2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74822.157999999996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0.19924938286187563</v>
      </c>
      <c r="J39" s="16" t="s">
        <v>24144</v>
      </c>
      <c r="K39" s="21">
        <f>IF(FLOW_THRU_100PCT="Y",1,INDEX(VariabilityMatrix,D3L132C1,D3L132C8))</f>
        <v>0.47572204953372066</v>
      </c>
      <c r="L39" s="16" t="s">
        <v>24114</v>
      </c>
      <c r="M39" s="15">
        <f>IF(D3L132C2&lt;&gt;0,D3L132C2*D3L132C4,D3L132C3*D3L132C4)</f>
        <v>9.4787324783380464E-2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9.4787324783380464E-2</v>
      </c>
      <c r="AX39" s="16" t="s">
        <v>24139</v>
      </c>
      <c r="AY39" s="15">
        <f>IF(D3L132C22=0,0,CHOOSE(MIN(D3L132C8,RUN_YEARS),A1L104C1,A1L104C6,A1L104C7,A1L104C8,A1L104C9))</f>
        <v>74829.139200000005</v>
      </c>
      <c r="AZ39" s="16" t="s">
        <v>24125</v>
      </c>
      <c r="BA39" s="33">
        <f>IF(D3L132C24=0,0,D3L132C23/D3L132C24)</f>
        <v>1.2667167602989138E-6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0.1491209224071314</v>
      </c>
      <c r="J40" s="16" t="s">
        <v>24175</v>
      </c>
      <c r="K40" s="21">
        <f>IF(FLOW_THRU_100PCT="Y",1,INDEX(VariabilityMatrix,D3L133C1,D3L133C8))</f>
        <v>0.48194126565841949</v>
      </c>
      <c r="L40" s="16" t="s">
        <v>24145</v>
      </c>
      <c r="M40" s="15">
        <f>IF(D3L133C2&lt;&gt;0,D3L133C2*D3L133C4,D3L133C3*D3L133C4)</f>
        <v>7.1867526081043881E-2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7.1867526081043881E-2</v>
      </c>
      <c r="AX40" s="16" t="s">
        <v>24170</v>
      </c>
      <c r="AY40" s="15">
        <f>IF(D3L133C22=0,0,CHOOSE(MIN(D3L133C8,RUN_YEARS),A1L104C1,A1L104C6,A1L104C7,A1L104C8,A1L104C9))</f>
        <v>75296.57699999999</v>
      </c>
      <c r="AZ40" s="16" t="s">
        <v>24156</v>
      </c>
      <c r="BA40" s="33">
        <f>IF(D3L133C24=0,0,D3L133C23/D3L133C24)</f>
        <v>9.5445940498787742E-7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10488.492976209933</v>
      </c>
      <c r="J41" s="16" t="s">
        <v>24206</v>
      </c>
      <c r="K41" s="21">
        <f>IF(FLOW_THRU_100PCT="Y",1,INDEX(VariabilityMatrix,D3L134C1,D3L134C8))</f>
        <v>0.62043652591352227</v>
      </c>
      <c r="L41" s="16" t="s">
        <v>24176</v>
      </c>
      <c r="M41" s="15">
        <f>IF(D3L134C2&lt;&gt;0,D3L134C2*D3L134C4,D3L134C3*D3L134C4)</f>
        <v>6507.4441442280704</v>
      </c>
      <c r="N41" s="16" t="s">
        <v>4251</v>
      </c>
      <c r="O41" s="32">
        <f>0.45*CHOOSE(MIN(D3L134C8,RUN_YEARS),B3L110C1,B3L125C1,B3L140C1,B3L155C1,B3L170C1)</f>
        <v>0.43305501345917091</v>
      </c>
      <c r="P41" s="16" t="s">
        <v>24177</v>
      </c>
      <c r="Q41" s="15">
        <f>D3L134C5*D3L134C6</f>
        <v>2818.0813114634898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366770891.66666669</v>
      </c>
      <c r="V41" s="16" t="s">
        <v>24178</v>
      </c>
      <c r="W41" s="33">
        <f>IF(D3L134C9=0,0,D3L134C7/D3L134C9)</f>
        <v>7.6834922713132148E-6</v>
      </c>
      <c r="X41" s="16" t="s">
        <v>24179</v>
      </c>
      <c r="Y41" s="32">
        <f>IF(D3L134C5=0,0,D3L134C7/D3L134C5)</f>
        <v>0.43305501345917086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0.52928946089454221</v>
      </c>
      <c r="AL41" s="16" t="s">
        <v>24183</v>
      </c>
      <c r="AM41" s="15">
        <f>D3L134C5*D3L134C17</f>
        <v>3444.3216028998208</v>
      </c>
      <c r="AN41" s="16" t="s">
        <v>24200</v>
      </c>
      <c r="AO41" s="15">
        <f>IF(D3L134C17=0,0,CHOOSE(MIN(D3L134C8,RUN_YEARS),A1L108C1,A1L108C6,A1L108C7,A1L108C8,A1L108C9))</f>
        <v>173375.79733333332</v>
      </c>
      <c r="AP41" s="16" t="s">
        <v>24184</v>
      </c>
      <c r="AQ41" s="33">
        <f>IF(D3L134C19=0,0,D3L134C18/D3L134C19)</f>
        <v>1.9866219252493173E-2</v>
      </c>
      <c r="AR41" s="16" t="s">
        <v>24185</v>
      </c>
      <c r="AS41" s="32">
        <f>IF(D3L134C5=0,0,D3L134C18/D3L134C5)</f>
        <v>0.52928946089454221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3.765552564628688E-2</v>
      </c>
      <c r="BZ41" s="16" t="s">
        <v>24195</v>
      </c>
      <c r="CA41" s="15">
        <f>D3L134C5*D3L134C37</f>
        <v>245.04122986475949</v>
      </c>
      <c r="CB41" s="16" t="s">
        <v>24204</v>
      </c>
      <c r="CC41" s="15">
        <f>IF(D3L134C37=0,0,CHOOSE(MIN(D3L134C8,RUN_YEARS),B6L116C1,B6L117C1,B6L118C1,B6L119C1,B6L120C1))</f>
        <v>173037.09999999998</v>
      </c>
      <c r="CD41" s="16" t="s">
        <v>24196</v>
      </c>
      <c r="CE41" s="33">
        <f>IF(D3L134C39=0,0,D3L134C38/D3L134C39)</f>
        <v>1.4161196059386081E-3</v>
      </c>
      <c r="CF41" s="16" t="s">
        <v>24197</v>
      </c>
      <c r="CG41" s="32">
        <f>IF(D3L134C5=0,0,D3L134C38/D3L134C5)</f>
        <v>3.765552564628688E-2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6555.3826381414083</v>
      </c>
      <c r="J42" s="16" t="s">
        <v>24021</v>
      </c>
      <c r="K42" s="21">
        <f>IF(FLOW_THRU_100PCT="Y",1,D3L101C4)</f>
        <v>0.62043652591352227</v>
      </c>
      <c r="L42" s="16" t="s">
        <v>24208</v>
      </c>
      <c r="M42" s="15">
        <f>IF(D3L135C2&lt;&gt;0,D3L135C2*D3L135C4,D3L135C3*D3L135C4)</f>
        <v>4067.1988300422759</v>
      </c>
      <c r="N42" s="16" t="s">
        <v>4251</v>
      </c>
      <c r="O42" s="32">
        <f>0.45*CHOOSE(MIN(D3L135C8,RUN_YEARS),B3L110C1,B3L125C1,B3L140C1,B3L155C1,B3L170C1)</f>
        <v>0.43305501345917091</v>
      </c>
      <c r="P42" s="16" t="s">
        <v>24209</v>
      </c>
      <c r="Q42" s="15">
        <f>D3L135C5*D3L135C6</f>
        <v>1761.3208440850819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366770891.66666669</v>
      </c>
      <c r="V42" s="16" t="s">
        <v>24210</v>
      </c>
      <c r="W42" s="33">
        <f>IF(D3L135C9=0,0,D3L135C7/D3L135C9)</f>
        <v>4.8022372661073324E-6</v>
      </c>
      <c r="X42" s="16" t="s">
        <v>24211</v>
      </c>
      <c r="Y42" s="32">
        <f>IF(D3L135C5=0,0,D3L135C7/D3L135C5)</f>
        <v>0.43305501345917091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0.52928946089454221</v>
      </c>
      <c r="AL42" s="16" t="s">
        <v>24215</v>
      </c>
      <c r="AM42" s="15">
        <f>D3L135C5*D3L135C17</f>
        <v>2152.725476103989</v>
      </c>
      <c r="AN42" s="16" t="s">
        <v>24232</v>
      </c>
      <c r="AO42" s="15">
        <f>IF(D3L135C17=0,0,CHOOSE(MIN(D3L135C8,RUN_YEARS),A1L108C1,A1L108C6,A1L108C7,A1L108C8,A1L108C9))</f>
        <v>173375.79733333332</v>
      </c>
      <c r="AP42" s="16" t="s">
        <v>24216</v>
      </c>
      <c r="AQ42" s="33">
        <f>IF(D3L135C19=0,0,D3L135C18/D3L135C19)</f>
        <v>1.2416528196061566E-2</v>
      </c>
      <c r="AR42" s="16" t="s">
        <v>24217</v>
      </c>
      <c r="AS42" s="32">
        <f>IF(D3L135C5=0,0,D3L135C18/D3L135C5)</f>
        <v>0.52928946089454221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3.765552564628688E-2</v>
      </c>
      <c r="BZ42" s="16" t="s">
        <v>24227</v>
      </c>
      <c r="CA42" s="15">
        <f>D3L135C5*D3L135C37</f>
        <v>153.15250985320492</v>
      </c>
      <c r="CB42" s="16" t="s">
        <v>24236</v>
      </c>
      <c r="CC42" s="15">
        <f>IF(D3L135C37=0,0,CHOOSE(MIN(D3L135C8,RUN_YEARS),B6L116C1,B6L117C1,B6L118C1,B6L119C1,B6L120C1))</f>
        <v>173037.09999999998</v>
      </c>
      <c r="CD42" s="16" t="s">
        <v>24228</v>
      </c>
      <c r="CE42" s="33">
        <f>IF(D3L135C39=0,0,D3L135C38/D3L135C39)</f>
        <v>8.8508481622267675E-4</v>
      </c>
      <c r="CF42" s="16" t="s">
        <v>24229</v>
      </c>
      <c r="CG42" s="32">
        <f>IF(D3L135C5=0,0,D3L135C38/D3L135C5)</f>
        <v>3.765552564628688E-2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182.05542364852067</v>
      </c>
      <c r="J43" s="16" t="s">
        <v>24269</v>
      </c>
      <c r="K43" s="21">
        <f>IF(FLOW_THRU_100PCT="Y",1,INDEX(VariabilityMatrix,D3L136C1,D3L136C8))</f>
        <v>0.62109320929249656</v>
      </c>
      <c r="L43" s="16" t="s">
        <v>24239</v>
      </c>
      <c r="M43" s="15">
        <f>IF(D3L136C2&lt;&gt;0,D3L136C2*D3L136C4,D3L136C3*D3L136C4)</f>
        <v>113.07338734296478</v>
      </c>
      <c r="N43" s="16" t="s">
        <v>4251</v>
      </c>
      <c r="O43" s="32">
        <f>0.45*CHOOSE(MIN(D3L136C8,RUN_YEARS),B3L110C1,B3L125C1,B3L140C1,B3L155C1,B3L170C1)</f>
        <v>0.43321139586598889</v>
      </c>
      <c r="P43" s="16" t="s">
        <v>24240</v>
      </c>
      <c r="Q43" s="15">
        <f>D3L136C5*D3L136C6</f>
        <v>48.984679966141414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385504665</v>
      </c>
      <c r="V43" s="16" t="s">
        <v>24241</v>
      </c>
      <c r="W43" s="33">
        <f>IF(D3L136C9=0,0,D3L136C7/D3L136C9)</f>
        <v>1.2706637406357045E-7</v>
      </c>
      <c r="X43" s="16" t="s">
        <v>24242</v>
      </c>
      <c r="Y43" s="32">
        <f>IF(D3L136C5=0,0,D3L136C7/D3L136C5)</f>
        <v>0.43321139586598889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0.5294805949473198</v>
      </c>
      <c r="AL43" s="16" t="s">
        <v>24246</v>
      </c>
      <c r="AM43" s="15">
        <f>D3L136C5*D3L136C17</f>
        <v>59.870164403061729</v>
      </c>
      <c r="AN43" s="16" t="s">
        <v>24263</v>
      </c>
      <c r="AO43" s="15">
        <f>IF(D3L136C17=0,0,CHOOSE(MIN(D3L136C8,RUN_YEARS),A1L108C1,A1L108C6,A1L108C7,A1L108C8,A1L108C9))</f>
        <v>172838.93400000001</v>
      </c>
      <c r="AP43" s="16" t="s">
        <v>24247</v>
      </c>
      <c r="AQ43" s="33">
        <f>IF(D3L136C19=0,0,D3L136C18/D3L136C19)</f>
        <v>3.4639281218351949E-4</v>
      </c>
      <c r="AR43" s="16" t="s">
        <v>24248</v>
      </c>
      <c r="AS43" s="32">
        <f>IF(D3L136C5=0,0,D3L136C18/D3L136C5)</f>
        <v>0.5294805949473198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3.7308009186691304E-2</v>
      </c>
      <c r="BZ43" s="16" t="s">
        <v>24258</v>
      </c>
      <c r="CA43" s="15">
        <f>D3L136C5*D3L136C37</f>
        <v>4.2185429737616342</v>
      </c>
      <c r="CB43" s="16" t="s">
        <v>24267</v>
      </c>
      <c r="CC43" s="15">
        <f>IF(D3L136C37=0,0,CHOOSE(MIN(D3L136C8,RUN_YEARS),B6L116C1,B6L117C1,B6L118C1,B6L119C1,B6L120C1))</f>
        <v>170906.63999999998</v>
      </c>
      <c r="CD43" s="16" t="s">
        <v>24259</v>
      </c>
      <c r="CE43" s="33">
        <f>IF(D3L136C39=0,0,D3L136C38/D3L136C39)</f>
        <v>2.468331817746598E-5</v>
      </c>
      <c r="CF43" s="16" t="s">
        <v>24260</v>
      </c>
      <c r="CG43" s="32">
        <f>IF(D3L136C5=0,0,D3L136C38/D3L136C5)</f>
        <v>3.7308009186691304E-2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46694.941503149254</v>
      </c>
      <c r="J44" s="16" t="s">
        <v>24301</v>
      </c>
      <c r="K44" s="21">
        <f>IF(FLOW_THRU_100PCT="Y",1,INDEX(VariabilityMatrix,D3L137C1,D3L137C8))</f>
        <v>0.62043652591352227</v>
      </c>
      <c r="L44" s="16" t="s">
        <v>24271</v>
      </c>
      <c r="M44" s="15">
        <f>IF(D3L137C2&lt;&gt;0,D3L137C2*D3L137C4,D3L137C3*D3L137C4)</f>
        <v>28971.247283949069</v>
      </c>
      <c r="N44" s="16" t="s">
        <v>4251</v>
      </c>
      <c r="O44" s="32">
        <f>0.45*CHOOSE(MIN(D3L137C8,RUN_YEARS),B3L110C1,B3L125C1,B3L140C1,B3L155C1,B3L170C1)</f>
        <v>0.43305501345917091</v>
      </c>
      <c r="P44" s="16" t="s">
        <v>24272</v>
      </c>
      <c r="Q44" s="15">
        <f>D3L137C5*D3L137C6</f>
        <v>12546.143882479533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366770891.66666669</v>
      </c>
      <c r="V44" s="16" t="s">
        <v>24273</v>
      </c>
      <c r="W44" s="33">
        <f>IF(D3L137C9=0,0,D3L137C7/D3L137C9)</f>
        <v>3.4207032694082704E-5</v>
      </c>
      <c r="X44" s="16" t="s">
        <v>24274</v>
      </c>
      <c r="Y44" s="32">
        <f>IF(D3L137C5=0,0,D3L137C7/D3L137C5)</f>
        <v>0.43305501345917091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0.52928946089454221</v>
      </c>
      <c r="AL44" s="16" t="s">
        <v>24278</v>
      </c>
      <c r="AM44" s="15">
        <f>D3L137C5*D3L137C17</f>
        <v>15334.175856363872</v>
      </c>
      <c r="AN44" s="16" t="s">
        <v>24295</v>
      </c>
      <c r="AO44" s="15">
        <f>IF(D3L137C17=0,0,CHOOSE(MIN(D3L137C8,RUN_YEARS),A1L108C1,A1L108C6,A1L108C7,A1L108C8,A1L108C9))</f>
        <v>173375.79733333332</v>
      </c>
      <c r="AP44" s="16" t="s">
        <v>24279</v>
      </c>
      <c r="AQ44" s="33">
        <f>IF(D3L137C19=0,0,D3L137C18/D3L137C19)</f>
        <v>8.8444731572782889E-2</v>
      </c>
      <c r="AR44" s="16" t="s">
        <v>24280</v>
      </c>
      <c r="AS44" s="32">
        <f>IF(D3L137C5=0,0,D3L137C18/D3L137C5)</f>
        <v>0.52928946089454221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3.765552564628688E-2</v>
      </c>
      <c r="BZ44" s="16" t="s">
        <v>24290</v>
      </c>
      <c r="CA44" s="15">
        <f>D3L137C5*D3L137C37</f>
        <v>1090.9275451056633</v>
      </c>
      <c r="CB44" s="16" t="s">
        <v>24299</v>
      </c>
      <c r="CC44" s="15">
        <f>IF(D3L137C37=0,0,CHOOSE(MIN(D3L137C8,RUN_YEARS),B6L116C1,B6L117C1,B6L118C1,B6L119C1,B6L120C1))</f>
        <v>173037.09999999998</v>
      </c>
      <c r="CD44" s="16" t="s">
        <v>24291</v>
      </c>
      <c r="CE44" s="33">
        <f>IF(D3L137C39=0,0,D3L137C38/D3L137C39)</f>
        <v>6.3045875428197964E-3</v>
      </c>
      <c r="CF44" s="16" t="s">
        <v>24292</v>
      </c>
      <c r="CG44" s="32">
        <f>IF(D3L137C5=0,0,D3L137C38/D3L137C5)</f>
        <v>3.765552564628688E-2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16752.814392473054</v>
      </c>
      <c r="J45" s="16" t="s">
        <v>24333</v>
      </c>
      <c r="K45" s="21">
        <f>IF(FLOW_THRU_100PCT="Y",1,INDEX(VariabilityMatrix,D3L138C1,D3L138C8))</f>
        <v>0.62109320929249656</v>
      </c>
      <c r="L45" s="16" t="s">
        <v>24303</v>
      </c>
      <c r="M45" s="15">
        <f>IF(D3L138C2&lt;&gt;0,D3L138C2*D3L138C4,D3L138C3*D3L138C4)</f>
        <v>10405.059255702616</v>
      </c>
      <c r="N45" s="16" t="s">
        <v>4251</v>
      </c>
      <c r="O45" s="32">
        <f>0.45*CHOOSE(MIN(D3L138C8,RUN_YEARS),B3L110C1,B3L125C1,B3L140C1,B3L155C1,B3L170C1)</f>
        <v>0.43321139586598889</v>
      </c>
      <c r="P45" s="16" t="s">
        <v>24304</v>
      </c>
      <c r="Q45" s="15">
        <f>D3L138C5*D3L138C6</f>
        <v>4507.5902442312572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385504665</v>
      </c>
      <c r="V45" s="16" t="s">
        <v>24305</v>
      </c>
      <c r="W45" s="33">
        <f>IF(D3L138C9=0,0,D3L138C7/D3L138C9)</f>
        <v>1.1692699605155899E-5</v>
      </c>
      <c r="X45" s="16" t="s">
        <v>24306</v>
      </c>
      <c r="Y45" s="32">
        <f>IF(D3L138C5=0,0,D3L138C7/D3L138C5)</f>
        <v>0.43321139586598884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0.5294805949473198</v>
      </c>
      <c r="AL45" s="16" t="s">
        <v>24310</v>
      </c>
      <c r="AM45" s="15">
        <f>D3L138C5*D3L138C17</f>
        <v>5509.276965171538</v>
      </c>
      <c r="AN45" s="16" t="s">
        <v>24327</v>
      </c>
      <c r="AO45" s="15">
        <f>IF(D3L138C17=0,0,CHOOSE(MIN(D3L138C8,RUN_YEARS),A1L108C1,A1L108C6,A1L108C7,A1L108C8,A1L108C9))</f>
        <v>172838.93400000001</v>
      </c>
      <c r="AP45" s="16" t="s">
        <v>24311</v>
      </c>
      <c r="AQ45" s="33">
        <f>IF(D3L138C19=0,0,D3L138C18/D3L138C19)</f>
        <v>3.1875207961948766E-2</v>
      </c>
      <c r="AR45" s="16" t="s">
        <v>24312</v>
      </c>
      <c r="AS45" s="32">
        <f>IF(D3L138C5=0,0,D3L138C18/D3L138C5)</f>
        <v>0.5294805949473198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3.7308009186691304E-2</v>
      </c>
      <c r="BZ45" s="16" t="s">
        <v>24322</v>
      </c>
      <c r="CA45" s="15">
        <f>D3L138C5*D3L138C37</f>
        <v>388.19204629982056</v>
      </c>
      <c r="CB45" s="16" t="s">
        <v>24331</v>
      </c>
      <c r="CC45" s="15">
        <f>IF(D3L138C37=0,0,CHOOSE(MIN(D3L138C8,RUN_YEARS),B6L116C1,B6L117C1,B6L118C1,B6L119C1,B6L120C1))</f>
        <v>170906.63999999998</v>
      </c>
      <c r="CD45" s="16" t="s">
        <v>24323</v>
      </c>
      <c r="CE45" s="33">
        <f>IF(D3L138C39=0,0,D3L138C38/D3L138C39)</f>
        <v>2.2713690135141656E-3</v>
      </c>
      <c r="CF45" s="16" t="s">
        <v>24324</v>
      </c>
      <c r="CG45" s="32">
        <f>IF(D3L138C5=0,0,D3L138C38/D3L138C5)</f>
        <v>3.7308009186691304E-2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0.62109320929249656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0.43321139586598889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385504665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0.5294805949473198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172838.93400000001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3.7308009186691304E-2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170906.63999999998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0.62109320929249656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0.43321139586598889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385504665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0.5294805949473198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172838.93400000001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3.7308009186691304E-2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170906.63999999998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IF(FLOW_THRU_100PCT="Y",1,INDEX(VariabilityMatrix,D3L141C1,D3L141C8))</f>
        <v>0.62109320929249656</v>
      </c>
      <c r="L48" s="16" t="s">
        <v>24399</v>
      </c>
      <c r="M48" s="15">
        <f>IF(D3L141C2&lt;&gt;0,D3L141C2*D3L141C4,D3L141C3*D3L141C4)</f>
        <v>0</v>
      </c>
      <c r="N48" s="16" t="s">
        <v>4251</v>
      </c>
      <c r="O48" s="32">
        <f>0.45*CHOOSE(MIN(D3L141C8,RUN_YEARS),B3L110C1,B3L125C1,B3L140C1,B3L155C1,B3L170C1)</f>
        <v>0.43321139586598889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385504665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0.5294805949473198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172838.93400000001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3.7308009186691304E-2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170906.63999999998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0.62109320929249656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0.43321139586598889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385504665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0.5294805949473198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172838.93400000001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3.7308009186691304E-2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170906.63999999998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0.62109320929249656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0.43321139586598889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385504665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0.5294805949473198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172838.93400000001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3.7308009186691304E-2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170906.63999999998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8311.3874020763415</v>
      </c>
      <c r="J51" s="16" t="s">
        <v>24021</v>
      </c>
      <c r="K51" s="21">
        <f>IF(FLOW_THRU_100PCT="Y",1,D3L101C4)</f>
        <v>0.62043652591352227</v>
      </c>
      <c r="L51" s="16" t="s">
        <v>24495</v>
      </c>
      <c r="M51" s="15">
        <f>IF(D3L144C2&lt;&gt;0,D3L144C2*D3L144C4,D3L144C3*D3L144C4)</f>
        <v>5156.6883252656608</v>
      </c>
      <c r="N51" s="16" t="s">
        <v>4251</v>
      </c>
      <c r="O51" s="32">
        <f>0.45*CHOOSE(MIN(D3L144C8,RUN_YEARS),B3L110C1,B3L125C1,B3L140C1,B3L155C1,B3L170C1)</f>
        <v>0.43321139586598889</v>
      </c>
      <c r="P51" s="16" t="s">
        <v>24496</v>
      </c>
      <c r="Q51" s="15">
        <f>D3L144C5*D3L144C6</f>
        <v>2233.9361474341854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385504665</v>
      </c>
      <c r="V51" s="16" t="s">
        <v>24497</v>
      </c>
      <c r="W51" s="33">
        <f>IF(D3L144C9=0,0,D3L144C7/D3L144C9)</f>
        <v>5.7948355759435117E-6</v>
      </c>
      <c r="X51" s="16" t="s">
        <v>24498</v>
      </c>
      <c r="Y51" s="32">
        <f>IF(D3L144C5=0,0,D3L144C7/D3L144C5)</f>
        <v>0.43321139586598889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0.5294805949473198</v>
      </c>
      <c r="AL51" s="16" t="s">
        <v>24502</v>
      </c>
      <c r="AM51" s="15">
        <f>D3L144C5*D3L144C17</f>
        <v>2730.36640241956</v>
      </c>
      <c r="AN51" s="16" t="s">
        <v>24519</v>
      </c>
      <c r="AO51" s="15">
        <f>IF(D3L144C17=0,0,CHOOSE(MIN(D3L144C8,RUN_YEARS),A1L108C1,A1L108C6,A1L108C7,A1L108C8,A1L108C9))</f>
        <v>172838.93400000001</v>
      </c>
      <c r="AP51" s="16" t="s">
        <v>24503</v>
      </c>
      <c r="AQ51" s="33">
        <f>IF(D3L144C19=0,0,D3L144C18/D3L144C19)</f>
        <v>1.579717219512335E-2</v>
      </c>
      <c r="AR51" s="16" t="s">
        <v>24504</v>
      </c>
      <c r="AS51" s="32">
        <f>IF(D3L144C5=0,0,D3L144C18/D3L144C5)</f>
        <v>0.5294805949473198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3.7308009186691304E-2</v>
      </c>
      <c r="BZ51" s="16" t="s">
        <v>24514</v>
      </c>
      <c r="CA51" s="15">
        <f>D3L144C5*D3L144C37</f>
        <v>192.38577541191506</v>
      </c>
      <c r="CB51" s="16" t="s">
        <v>24523</v>
      </c>
      <c r="CC51" s="15">
        <f>IF(D3L144C37=0,0,CHOOSE(MIN(D3L144C8,RUN_YEARS),B6L116C1,B6L117C1,B6L118C1,B6L119C1,B6L120C1))</f>
        <v>170906.63999999998</v>
      </c>
      <c r="CD51" s="16" t="s">
        <v>24515</v>
      </c>
      <c r="CE51" s="33">
        <f>IF(D3L144C39=0,0,D3L144C38/D3L144C39)</f>
        <v>1.1256775945739444E-3</v>
      </c>
      <c r="CF51" s="16" t="s">
        <v>24516</v>
      </c>
      <c r="CG51" s="32">
        <f>IF(D3L144C5=0,0,D3L144C38/D3L144C5)</f>
        <v>3.7308009186691304E-2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-722.3062287081126</v>
      </c>
      <c r="J52" s="16" t="s">
        <v>24021</v>
      </c>
      <c r="K52" s="21">
        <f>IF(FLOW_THRU_100PCT="Y",1,D3L101C4)</f>
        <v>0.62043652591352227</v>
      </c>
      <c r="L52" s="16" t="s">
        <v>24526</v>
      </c>
      <c r="M52" s="15">
        <f>IF(D3L145C2&lt;&gt;0,D3L145C2*D3L145C4,D3L145C3*D3L145C4)</f>
        <v>-448.14516718535947</v>
      </c>
      <c r="N52" s="16" t="s">
        <v>4251</v>
      </c>
      <c r="O52" s="32">
        <f>0.45*CHOOSE(MIN(D3L145C8,RUN_YEARS),B3L110C1,B3L125C1,B3L140C1,B3L155C1,B3L170C1)</f>
        <v>0.43305501345917091</v>
      </c>
      <c r="P52" s="16" t="s">
        <v>24527</v>
      </c>
      <c r="Q52" s="15">
        <f>D3L145C5*D3L145C6</f>
        <v>-194.07151140711824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366770891.66666669</v>
      </c>
      <c r="V52" s="16" t="s">
        <v>24528</v>
      </c>
      <c r="W52" s="33">
        <f>IF(D3L145C9=0,0,D3L145C7/D3L145C9)</f>
        <v>-5.2913553342585522E-7</v>
      </c>
      <c r="X52" s="16" t="s">
        <v>24529</v>
      </c>
      <c r="Y52" s="32">
        <f>IF(D3L145C5=0,0,D3L145C7/D3L145C5)</f>
        <v>0.43305501345917091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0.52928946089454221</v>
      </c>
      <c r="AL52" s="16" t="s">
        <v>24533</v>
      </c>
      <c r="AM52" s="15">
        <f>D3L145C5*D3L145C17</f>
        <v>-237.1985139420334</v>
      </c>
      <c r="AN52" s="16" t="s">
        <v>24550</v>
      </c>
      <c r="AO52" s="15">
        <f>IF(D3L145C17=0,0,CHOOSE(MIN(D3L145C8,RUN_YEARS),A1L108C1,A1L108C6,A1L108C7,A1L108C8,A1L108C9))</f>
        <v>173375.79733333332</v>
      </c>
      <c r="AP52" s="16" t="s">
        <v>24534</v>
      </c>
      <c r="AQ52" s="33">
        <f>IF(D3L145C19=0,0,D3L145C18/D3L145C19)</f>
        <v>-1.3681177972378357E-3</v>
      </c>
      <c r="AR52" s="16" t="s">
        <v>24535</v>
      </c>
      <c r="AS52" s="32">
        <f>IF(D3L145C5=0,0,D3L145C18/D3L145C5)</f>
        <v>0.52928946089454221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3.765552564628688E-2</v>
      </c>
      <c r="BZ52" s="16" t="s">
        <v>24545</v>
      </c>
      <c r="CA52" s="15">
        <f>D3L145C5*D3L145C37</f>
        <v>-16.875141836207824</v>
      </c>
      <c r="CB52" s="16" t="s">
        <v>24554</v>
      </c>
      <c r="CC52" s="15">
        <f>IF(D3L145C37=0,0,CHOOSE(MIN(D3L145C8,RUN_YEARS),B6L116C1,B6L117C1,B6L118C1,B6L119C1,B6L120C1))</f>
        <v>173037.09999999998</v>
      </c>
      <c r="CD52" s="16" t="s">
        <v>24546</v>
      </c>
      <c r="CE52" s="33">
        <f>IF(D3L145C39=0,0,D3L145C38/D3L145C39)</f>
        <v>-9.7523258516282499E-5</v>
      </c>
      <c r="CF52" s="16" t="s">
        <v>24547</v>
      </c>
      <c r="CG52" s="32">
        <f>IF(D3L145C5=0,0,D3L145C38/D3L145C5)</f>
        <v>3.765552564628688E-2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7.0130377839374196</v>
      </c>
      <c r="J53" s="16" t="s">
        <v>24587</v>
      </c>
      <c r="K53" s="21">
        <f>IF(FLOW_THRU_100PCT="Y",1,INDEX(VariabilityMatrix,D3L146C1,D3L146C8))</f>
        <v>0.27101881387798543</v>
      </c>
      <c r="L53" s="16" t="s">
        <v>24557</v>
      </c>
      <c r="M53" s="15">
        <f>IF(D3L146C2&lt;&gt;0,D3L146C2*D3L146C4,D3L146C3*D3L146C4)</f>
        <v>1.9006651818842148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1.9006651818842148</v>
      </c>
      <c r="AX53" s="16" t="s">
        <v>24582</v>
      </c>
      <c r="AY53" s="15">
        <f>IF(D3L146C22=0,0,CHOOSE(MIN(D3L146C8,RUN_YEARS),A1L104C1,A1L104C6,A1L104C7,A1L104C8,A1L104C9))</f>
        <v>75296.57699999999</v>
      </c>
      <c r="AZ53" s="16" t="s">
        <v>24568</v>
      </c>
      <c r="BA53" s="33">
        <f>IF(D3L146C24=0,0,D3L146C23/D3L146C24)</f>
        <v>2.5242384947780761E-5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3.7094822344528113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3.1901547216294177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3.1901547216294177</v>
      </c>
      <c r="AX54" s="16" t="s">
        <v>24614</v>
      </c>
      <c r="AY54" s="15">
        <f>IF(D3L147C22=0,0,CHOOSE(MIN(D3L147C8,RUN_YEARS),A1L104C1,A1L104C6,A1L104C7,A1L104C8,A1L104C9))</f>
        <v>75296.57699999999</v>
      </c>
      <c r="AZ54" s="16" t="s">
        <v>24600</v>
      </c>
      <c r="BA54" s="33">
        <f>IF(D3L147C24=0,0,D3L147C23/D3L147C24)</f>
        <v>4.23678585233618E-5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6.2822333537777491</v>
      </c>
      <c r="J55" s="16" t="s">
        <v>24650</v>
      </c>
      <c r="K55" s="21">
        <f>IF(FLOW_THRU_100PCT="Y",1,INDEX(VariabilityMatrix,D3L148C1,D3L148C8))</f>
        <v>0.2736256978899419</v>
      </c>
      <c r="L55" s="16" t="s">
        <v>24620</v>
      </c>
      <c r="M55" s="15">
        <f>IF(D3L148C2&lt;&gt;0,D3L148C2*D3L148C4,D3L148C3*D3L148C4)</f>
        <v>1.7189804857349069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1.7189804857349069</v>
      </c>
      <c r="AX55" s="16" t="s">
        <v>24645</v>
      </c>
      <c r="AY55" s="15">
        <f>IF(D3L148C22=0,0,CHOOSE(MIN(D3L148C8,RUN_YEARS),A1L104C1,A1L104C6,A1L104C7,A1L104C8,A1L104C9))</f>
        <v>74822.157999999996</v>
      </c>
      <c r="AZ55" s="16" t="s">
        <v>24631</v>
      </c>
      <c r="BA55" s="33">
        <f>IF(D3L148C24=0,0,D3L148C23/D3L148C24)</f>
        <v>2.2974216885523498E-5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16.756787888870285</v>
      </c>
      <c r="J56" s="16" t="s">
        <v>24682</v>
      </c>
      <c r="K56" s="21">
        <f>IF(FLOW_THRU_100PCT="Y",1,INDEX(VariabilityMatrix,D3L149C1,D3L149C8))</f>
        <v>0.27101881387798543</v>
      </c>
      <c r="L56" s="16" t="s">
        <v>24652</v>
      </c>
      <c r="M56" s="15">
        <f>IF(D3L149C2&lt;&gt;0,D3L149C2*D3L149C4,D3L149C3*D3L149C4)</f>
        <v>4.5414047780466165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4.5414047780466165</v>
      </c>
      <c r="AX56" s="16" t="s">
        <v>24677</v>
      </c>
      <c r="AY56" s="15">
        <f>IF(D3L149C22=0,0,CHOOSE(MIN(D3L149C8,RUN_YEARS),A1L104C1,A1L104C6,A1L104C7,A1L104C8,A1L104C9))</f>
        <v>75296.57699999999</v>
      </c>
      <c r="AZ56" s="16" t="s">
        <v>24663</v>
      </c>
      <c r="BA56" s="33">
        <f>IF(D3L149C24=0,0,D3L149C23/D3L149C24)</f>
        <v>6.03135621695873E-5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7.1161581352526717</v>
      </c>
      <c r="J57" s="16" t="s">
        <v>24714</v>
      </c>
      <c r="K57" s="21">
        <f>IF(FLOW_THRU_100PCT="Y",1,INDEX(VariabilityMatrix,D3L150C1,D3L150C8))</f>
        <v>0.2736256978899419</v>
      </c>
      <c r="L57" s="16" t="s">
        <v>24684</v>
      </c>
      <c r="M57" s="15">
        <f>IF(D3L150C2&lt;&gt;0,D3L150C2*D3L150C4,D3L150C3*D3L150C4)</f>
        <v>1.9471637360536997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1.9471637360536997</v>
      </c>
      <c r="AX57" s="16" t="s">
        <v>24709</v>
      </c>
      <c r="AY57" s="15">
        <f>IF(D3L150C22=0,0,CHOOSE(MIN(D3L150C8,RUN_YEARS),A1L104C1,A1L104C6,A1L104C7,A1L104C8,A1L104C9))</f>
        <v>74822.157999999996</v>
      </c>
      <c r="AZ57" s="16" t="s">
        <v>24695</v>
      </c>
      <c r="BA57" s="33">
        <f>IF(D3L150C24=0,0,D3L150C23/D3L150C24)</f>
        <v>2.6023891693336348E-5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0.2736256978899419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74822.157999999996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0.2736256978899419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74822.157999999996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0.2736256978899419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74822.157999999996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0.2736256978899419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74822.157999999996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0.2736256978899419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74822.157999999996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23.058837781096777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19.83060049174323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19.83060049174323</v>
      </c>
      <c r="AX63" s="16" t="s">
        <v>24901</v>
      </c>
      <c r="AY63" s="15">
        <f>IF(D3L156C22=0,0,CHOOSE(MIN(D3L156C8,RUN_YEARS),A1L104C1,A1L104C6,A1L104C7,A1L104C8,A1L104C9))</f>
        <v>74822.157999999996</v>
      </c>
      <c r="AZ63" s="16" t="s">
        <v>24887</v>
      </c>
      <c r="BA63" s="33">
        <f>IF(D3L156C24=0,0,D3L156C23/D3L156C24)</f>
        <v>2.6503646809736807E-4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0.1717732508099534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0.14772499569655992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0.14772499569655992</v>
      </c>
      <c r="AX64" s="16" t="s">
        <v>24932</v>
      </c>
      <c r="AY64" s="15">
        <f>IF(D3L157C22=0,0,CHOOSE(MIN(D3L157C8,RUN_YEARS),A1L104C1,A1L104C6,A1L104C7,A1L104C8,A1L104C9))</f>
        <v>75296.57699999999</v>
      </c>
      <c r="AZ64" s="16" t="s">
        <v>24918</v>
      </c>
      <c r="BA64" s="33">
        <f>IF(D3L157C24=0,0,D3L157C23/D3L157C24)</f>
        <v>1.9619085167252679E-6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10573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0.53354925827656396</v>
      </c>
      <c r="L65" s="16" t="s">
        <v>24938</v>
      </c>
      <c r="M65" s="15">
        <f>IF(D3L158C2&lt;&gt;0,D3L158C2*D3L158C4,D3L158C3*D3L158C4)</f>
        <v>5641.2163077581108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5641.2163077581108</v>
      </c>
      <c r="AX65" s="16" t="s">
        <v>24963</v>
      </c>
      <c r="AY65" s="15">
        <f>IF(D3L158C22=0,0,CHOOSE(MIN(D3L158C8,RUN_YEARS),A1L104C1,A1L104C6,A1L104C7,A1L104C8,A1L104C9))</f>
        <v>74822.157999999996</v>
      </c>
      <c r="AZ65" s="16" t="s">
        <v>24949</v>
      </c>
      <c r="BA65" s="33">
        <f>IF(D3L158C24=0,0,D3L158C23/D3L158C24)</f>
        <v>7.5394996061970185E-2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41683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0.95169904160488927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74822.157999999996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4.8300958395110796E-2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170906.63999999998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40919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0.95169904160488927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74822.157999999996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4.8300958395110796E-2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170906.63999999998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2278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0.95169904160488927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74822.157999999996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4.8300958395110796E-2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170906.63999999998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5141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0.95169904160488927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74822.157999999996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4.8300958395110796E-2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170906.63999999998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60087</v>
      </c>
      <c r="J70" s="16" t="s">
        <v>25124</v>
      </c>
      <c r="K70" s="21">
        <f>IF(FLOW_THRU_100PCT="Y",1,INDEX(VariabilityMatrix,D3L163C1,D3L163C8))</f>
        <v>0.52869975840085492</v>
      </c>
      <c r="L70" s="16" t="s">
        <v>25094</v>
      </c>
      <c r="M70" s="15">
        <f>IF(D3L163C2&lt;&gt;0,D3L163C2*D3L163C4,D3L163C3*D3L163C4)</f>
        <v>31767.982383032169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0.95169904160488927</v>
      </c>
      <c r="AV70" s="16" t="s">
        <v>25104</v>
      </c>
      <c r="AW70" s="15">
        <f>D3L163C5*D3L163C22</f>
        <v>30233.558387652723</v>
      </c>
      <c r="AX70" s="16" t="s">
        <v>25119</v>
      </c>
      <c r="AY70" s="15">
        <f>IF(D3L163C22=0,0,CHOOSE(MIN(D3L163C8,RUN_YEARS),A1L104C1,A1L104C6,A1L104C7,A1L104C8,A1L104C9))</f>
        <v>74822.157999999996</v>
      </c>
      <c r="AZ70" s="16" t="s">
        <v>25105</v>
      </c>
      <c r="BA70" s="33">
        <f>IF(D3L163C24=0,0,D3L163C23/D3L163C24)</f>
        <v>0.40407225875057928</v>
      </c>
      <c r="BB70" s="16" t="s">
        <v>25106</v>
      </c>
      <c r="BC70" s="32">
        <f>IF(D3L163C5=0,0,D3L163C23/D3L163C5)</f>
        <v>0.95169904160488927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4.8300958395110796E-2</v>
      </c>
      <c r="BZ70" s="16" t="s">
        <v>25113</v>
      </c>
      <c r="CA70" s="15">
        <f>D3L163C5*D3L163C37</f>
        <v>1534.4239953794495</v>
      </c>
      <c r="CB70" s="16" t="s">
        <v>25122</v>
      </c>
      <c r="CC70" s="15">
        <f>IF(D3L163C37=0,0,CHOOSE(MIN(D3L163C8,RUN_YEARS),B6L116C1,B6L117C1,B6L118C1,B6L119C1,B6L120C1))</f>
        <v>170906.63999999998</v>
      </c>
      <c r="CD70" s="16" t="s">
        <v>25114</v>
      </c>
      <c r="CE70" s="33">
        <f>IF(D3L163C39=0,0,D3L163C38/D3L163C39)</f>
        <v>8.9781414892917532E-3</v>
      </c>
      <c r="CF70" s="16" t="s">
        <v>25115</v>
      </c>
      <c r="CG70" s="32">
        <f>IF(D3L163C5=0,0,D3L163C38/D3L163C5)</f>
        <v>4.8300958395110796E-2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1345378</v>
      </c>
      <c r="J71" s="16" t="s">
        <v>25155</v>
      </c>
      <c r="K71" s="21">
        <f>IF(FLOW_THRU_100PCT="Y",1,INDEX(VariabilityMatrix,D3L164C1,D3L164C8))</f>
        <v>0.93052104673943237</v>
      </c>
      <c r="L71" s="16" t="s">
        <v>25126</v>
      </c>
      <c r="M71" s="15">
        <f>IF(D3L164C2&lt;&gt;0,D3L164C2*D3L164C4,D3L164C3*D3L164C4)</f>
        <v>1251902.5448202041</v>
      </c>
      <c r="N71" s="16" t="s">
        <v>4251</v>
      </c>
      <c r="O71" s="32">
        <f>0.45*CHOOSE(MIN(D3L164C8,RUN_YEARS),B3L110C1,B3L125C1,B3L140C1,B3L155C1,B3L170C1)</f>
        <v>0.43321139586598889</v>
      </c>
      <c r="P71" s="16" t="s">
        <v>25127</v>
      </c>
      <c r="Q71" s="15">
        <f>D3L164C5*D3L164C6</f>
        <v>542338.44892974431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385504665</v>
      </c>
      <c r="V71" s="16" t="s">
        <v>25128</v>
      </c>
      <c r="W71" s="33">
        <f>IF(D3L164C9=0,0,D3L164C7/D3L164C9)</f>
        <v>1.4068272012473424E-3</v>
      </c>
      <c r="X71" s="16" t="s">
        <v>25129</v>
      </c>
      <c r="Y71" s="32">
        <f>IF(D3L164C5=0,0,D3L164C7/D3L164C5)</f>
        <v>0.43321139586598884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0.5294805949473198</v>
      </c>
      <c r="AL71" s="16" t="s">
        <v>25133</v>
      </c>
      <c r="AM71" s="15">
        <f>D3L164C5*D3L164C17</f>
        <v>662858.10424746538</v>
      </c>
      <c r="AN71" s="16" t="s">
        <v>25150</v>
      </c>
      <c r="AO71" s="15">
        <f>IF(D3L164C17=0,0,CHOOSE(MIN(D3L164C8,RUN_YEARS),A1L108C1,A1L108C6,A1L108C7,A1L108C8,A1L108C9))</f>
        <v>172838.93400000001</v>
      </c>
      <c r="AP71" s="16" t="s">
        <v>25134</v>
      </c>
      <c r="AQ71" s="33">
        <f>IF(D3L164C19=0,0,D3L164C18/D3L164C19)</f>
        <v>3.8351202990378623</v>
      </c>
      <c r="AR71" s="16" t="s">
        <v>25135</v>
      </c>
      <c r="AS71" s="32">
        <f>IF(D3L164C5=0,0,D3L164C18/D3L164C5)</f>
        <v>0.5294805949473198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3.7308009186691304E-2</v>
      </c>
      <c r="BZ71" s="16" t="s">
        <v>25145</v>
      </c>
      <c r="CA71" s="15">
        <f>D3L164C5*D3L164C37</f>
        <v>46705.991642994399</v>
      </c>
      <c r="CB71" s="16" t="s">
        <v>25154</v>
      </c>
      <c r="CC71" s="15">
        <f>IF(D3L164C37=0,0,CHOOSE(MIN(D3L164C8,RUN_YEARS),B6L116C1,B6L117C1,B6L118C1,B6L119C1,B6L120C1))</f>
        <v>170906.63999999998</v>
      </c>
      <c r="CD71" s="16" t="s">
        <v>25146</v>
      </c>
      <c r="CE71" s="33">
        <f>IF(D3L164C39=0,0,D3L164C38/D3L164C39)</f>
        <v>0.27328365734060656</v>
      </c>
      <c r="CF71" s="16" t="s">
        <v>25147</v>
      </c>
      <c r="CG71" s="32">
        <f>IF(D3L164C5=0,0,D3L164C38/D3L164C5)</f>
        <v>3.7308009186691304E-2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0.93052104673943237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0.43321139586598889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385504665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0.5294805949473198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172838.93400000001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3.7308009186691304E-2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170906.63999999998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55053</v>
      </c>
      <c r="J73" s="16" t="s">
        <v>25217</v>
      </c>
      <c r="K73" s="21">
        <f>IF(FLOW_THRU_100PCT="Y",1,INDEX(VariabilityMatrix,D3L166C1,D3L166C8))</f>
        <v>0.62109320929249656</v>
      </c>
      <c r="L73" s="16" t="s">
        <v>25188</v>
      </c>
      <c r="M73" s="15">
        <f>IF(D3L166C2&lt;&gt;0,D3L166C2*D3L166C4,D3L166C3*D3L166C4)</f>
        <v>34193.044451179812</v>
      </c>
      <c r="N73" s="16" t="s">
        <v>4251</v>
      </c>
      <c r="O73" s="32">
        <f>0.45*CHOOSE(MIN(D3L166C8,RUN_YEARS),B3L110C1,B3L125C1,B3L140C1,B3L155C1,B3L170C1)</f>
        <v>0.43321139586598889</v>
      </c>
      <c r="P73" s="16" t="s">
        <v>25189</v>
      </c>
      <c r="Q73" s="15">
        <f>D3L166C5*D3L166C6</f>
        <v>14812.816515603412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385504665</v>
      </c>
      <c r="V73" s="16" t="s">
        <v>25190</v>
      </c>
      <c r="W73" s="33">
        <f>IF(D3L166C9=0,0,D3L166C7/D3L166C9)</f>
        <v>3.8424480584699054E-5</v>
      </c>
      <c r="X73" s="16" t="s">
        <v>25191</v>
      </c>
      <c r="Y73" s="32">
        <f>IF(D3L166C5=0,0,D3L166C7/D3L166C5)</f>
        <v>0.43321139586598889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0.5294805949473198</v>
      </c>
      <c r="AL73" s="16" t="s">
        <v>25195</v>
      </c>
      <c r="AM73" s="15">
        <f>D3L166C5*D3L166C17</f>
        <v>18104.55351907084</v>
      </c>
      <c r="AN73" s="16" t="s">
        <v>25212</v>
      </c>
      <c r="AO73" s="15">
        <f>IF(D3L166C17=0,0,CHOOSE(MIN(D3L166C8,RUN_YEARS),A1L108C1,A1L108C6,A1L108C7,A1L108C8,A1L108C9))</f>
        <v>172838.93400000001</v>
      </c>
      <c r="AP73" s="16" t="s">
        <v>25196</v>
      </c>
      <c r="AQ73" s="33">
        <f>IF(D3L166C19=0,0,D3L166C18/D3L166C19)</f>
        <v>0.10474812069293854</v>
      </c>
      <c r="AR73" s="16" t="s">
        <v>25197</v>
      </c>
      <c r="AS73" s="32">
        <f>IF(D3L166C5=0,0,D3L166C18/D3L166C5)</f>
        <v>0.5294805949473198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3.7308009186691304E-2</v>
      </c>
      <c r="BZ73" s="16" t="s">
        <v>25207</v>
      </c>
      <c r="CA73" s="15">
        <f>D3L166C5*D3L166C37</f>
        <v>1275.6744165055607</v>
      </c>
      <c r="CB73" s="16" t="s">
        <v>25216</v>
      </c>
      <c r="CC73" s="15">
        <f>IF(D3L166C37=0,0,CHOOSE(MIN(D3L166C8,RUN_YEARS),B6L116C1,B6L117C1,B6L118C1,B6L119C1,B6L120C1))</f>
        <v>170906.63999999998</v>
      </c>
      <c r="CD73" s="16" t="s">
        <v>25208</v>
      </c>
      <c r="CE73" s="33">
        <f>IF(D3L166C39=0,0,D3L166C38/D3L166C39)</f>
        <v>7.4641594762237485E-3</v>
      </c>
      <c r="CF73" s="16" t="s">
        <v>25209</v>
      </c>
      <c r="CG73" s="32">
        <f>IF(D3L166C5=0,0,D3L166C38/D3L166C5)</f>
        <v>3.7308009186691304E-2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427012</v>
      </c>
      <c r="J74" s="16" t="s">
        <v>25249</v>
      </c>
      <c r="K74" s="21">
        <f>IF(FLOW_THRU_100PCT="Y",1,INDEX(VariabilityMatrix,D3L167C1,D3L167C8))</f>
        <v>0.79479860214870612</v>
      </c>
      <c r="L74" s="16" t="s">
        <v>25219</v>
      </c>
      <c r="M74" s="15">
        <f>IF(D3L167C2&lt;&gt;0,D3L167C2*D3L167C4,D3L167C3*D3L167C4)</f>
        <v>339388.5407007233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0.87915622424595696</v>
      </c>
      <c r="BF74" s="16" t="s">
        <v>25232</v>
      </c>
      <c r="BG74" s="15">
        <f>D3L167C5*D3L167C27</f>
        <v>298375.54799479316</v>
      </c>
      <c r="BH74" s="16" t="s">
        <v>25245</v>
      </c>
      <c r="BI74" s="15">
        <f>IF(D3L167C27=0,0,CHOOSE(MIN(D3L167C8,RUN_YEARS),A1L104C1,A1L104C6,A1L104C7,A1L104C8,A1L104C9))</f>
        <v>74822.157999999996</v>
      </c>
      <c r="BJ74" s="16" t="s">
        <v>25233</v>
      </c>
      <c r="BK74" s="33">
        <f>IF(D3L167C29=0,0,D3L167C28/D3L167C29)</f>
        <v>3.9877966095924844</v>
      </c>
      <c r="BL74" s="16" t="s">
        <v>25234</v>
      </c>
      <c r="BM74" s="32">
        <f>IF(D3L167C5=0,0,D3L167C28/D3L167C5)</f>
        <v>0.87915622424595685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0.12084377575404302</v>
      </c>
      <c r="BZ74" s="16" t="s">
        <v>25238</v>
      </c>
      <c r="CA74" s="15">
        <f>D3L167C5*D3L167C37</f>
        <v>41012.992705930112</v>
      </c>
      <c r="CB74" s="16" t="s">
        <v>25247</v>
      </c>
      <c r="CC74" s="15">
        <f>IF(D3L167C37=0,0,CHOOSE(MIN(D3L167C8,RUN_YEARS),B6L116C1,B6L117C1,B6L118C1,B6L119C1,B6L120C1))</f>
        <v>170906.63999999998</v>
      </c>
      <c r="CD74" s="16" t="s">
        <v>25239</v>
      </c>
      <c r="CE74" s="33">
        <f>IF(D3L167C39=0,0,D3L167C38/D3L167C39)</f>
        <v>0.23997307948907143</v>
      </c>
      <c r="CF74" s="16" t="s">
        <v>25240</v>
      </c>
      <c r="CG74" s="32">
        <f>IF(D3L167C5=0,0,D3L167C38/D3L167C5)</f>
        <v>0.12084377575404302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321644</v>
      </c>
      <c r="J75" s="16" t="s">
        <v>25281</v>
      </c>
      <c r="K75" s="21">
        <f>IF(FLOW_THRU_100PCT="Y",1,INDEX(VariabilityMatrix,D3L168C1,D3L168C8))</f>
        <v>0.79479860214870612</v>
      </c>
      <c r="L75" s="16" t="s">
        <v>25251</v>
      </c>
      <c r="M75" s="15">
        <f>IF(D3L168C2&lt;&gt;0,D3L168C2*D3L168C4,D3L168C3*D3L168C4)</f>
        <v>255642.20158951843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0.87915622424595696</v>
      </c>
      <c r="BF75" s="16" t="s">
        <v>25264</v>
      </c>
      <c r="BG75" s="15">
        <f>D3L168C5*D3L168C27</f>
        <v>224749.43270736479</v>
      </c>
      <c r="BH75" s="16" t="s">
        <v>25277</v>
      </c>
      <c r="BI75" s="15">
        <f>IF(D3L168C27=0,0,CHOOSE(MIN(D3L168C8,RUN_YEARS),A1L104C1,A1L104C6,A1L104C7,A1L104C8,A1L104C9))</f>
        <v>74822.157999999996</v>
      </c>
      <c r="BJ75" s="16" t="s">
        <v>25265</v>
      </c>
      <c r="BK75" s="33">
        <f>IF(D3L168C29=0,0,D3L168C28/D3L168C29)</f>
        <v>3.0037817501516701</v>
      </c>
      <c r="BL75" s="16" t="s">
        <v>25266</v>
      </c>
      <c r="BM75" s="32">
        <f>IF(D3L168C5=0,0,D3L168C28/D3L168C5)</f>
        <v>0.87915622424595696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0.12084377575404302</v>
      </c>
      <c r="BZ75" s="16" t="s">
        <v>25270</v>
      </c>
      <c r="CA75" s="15">
        <f>D3L168C5*D3L168C37</f>
        <v>30892.768882153625</v>
      </c>
      <c r="CB75" s="16" t="s">
        <v>25279</v>
      </c>
      <c r="CC75" s="15">
        <f>IF(D3L168C37=0,0,CHOOSE(MIN(D3L168C8,RUN_YEARS),B6L116C1,B6L117C1,B6L118C1,B6L119C1,B6L120C1))</f>
        <v>170906.63999999998</v>
      </c>
      <c r="CD75" s="16" t="s">
        <v>25271</v>
      </c>
      <c r="CE75" s="33">
        <f>IF(D3L168C39=0,0,D3L168C38/D3L168C39)</f>
        <v>0.18075815475720328</v>
      </c>
      <c r="CF75" s="16" t="s">
        <v>25272</v>
      </c>
      <c r="CG75" s="32">
        <f>IF(D3L168C5=0,0,D3L168C38/D3L168C5)</f>
        <v>0.12084377575404302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10573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5641.2163077581108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5641.2163077581108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7.5394996061970185E-2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2299195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1912894.313944658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557151.26544534776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1.4452516818320414E-3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680962.65776653623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3.9398684197308009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30233.558387652723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0.40407225875057928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523124.98070215795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6.991578359744155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121421.85164296314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0.71045719255239681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10573</v>
      </c>
      <c r="H79" s="16" t="s">
        <v>25375</v>
      </c>
      <c r="I79" s="15">
        <f>SUM(D3L169C3:D3L171C3)</f>
        <v>2299195</v>
      </c>
      <c r="J79" s="16" t="s">
        <v>25376</v>
      </c>
      <c r="K79" s="21">
        <f>IF(D3L172C2+D3L172C3=0,0,D3L172C5/(D3L172C2+D3L172C3))</f>
        <v>0.83061828298444529</v>
      </c>
      <c r="L79" s="16" t="s">
        <v>25345</v>
      </c>
      <c r="M79" s="15">
        <f>SUM(D3L169C5:D3L171C5)</f>
        <v>1918535.5302524162</v>
      </c>
      <c r="N79" s="16" t="s">
        <v>25346</v>
      </c>
      <c r="O79" s="32">
        <f>IF(SUM(D3L169C5:D3L171C5)=0,0,SUM(D3L169C7:D3L171C7)/SUM(D3L169C5:D3L171C5))</f>
        <v>0.29040445520028757</v>
      </c>
      <c r="P79" s="16" t="s">
        <v>25347</v>
      </c>
      <c r="Q79" s="15">
        <f>SUM(D3L169C7:D3L171C7)</f>
        <v>557151.26544534776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1.4452516818320414E-3</v>
      </c>
      <c r="X79" s="16" t="s">
        <v>25349</v>
      </c>
      <c r="Y79" s="32">
        <f>IF(D3L172C5=0,0,D3L172C7/D3L172C5)</f>
        <v>0.29040445520028757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0.35493877857812928</v>
      </c>
      <c r="AL79" s="16" t="s">
        <v>25355</v>
      </c>
      <c r="AM79" s="15">
        <f>SUM(D3L169C18:D3L171C18)</f>
        <v>680962.65776653623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3.9398684197308009</v>
      </c>
      <c r="AR79" s="16" t="s">
        <v>25357</v>
      </c>
      <c r="AS79" s="32">
        <f>IF(D3L172C5=0,0,D3L172C18/D3L172C5)</f>
        <v>0.35493877857812928</v>
      </c>
      <c r="AT79" s="16" t="s">
        <v>25358</v>
      </c>
      <c r="AU79" s="32">
        <f>IF(SUM(D3L169C5:D3L171C5)=0,0,SUM(D3L169C23:D3L171C23)/SUM(D3L169C5:D3L171C5))</f>
        <v>1.8699041080928482E-2</v>
      </c>
      <c r="AV79" s="16" t="s">
        <v>25359</v>
      </c>
      <c r="AW79" s="15">
        <f>SUM(D3L169C23:D3L171C23)</f>
        <v>35874.774695410837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0.47946725481254948</v>
      </c>
      <c r="BB79" s="16" t="s">
        <v>25361</v>
      </c>
      <c r="BC79" s="32">
        <f>IF(D3L172C5=0,0,D3L172C23/D3L172C5)</f>
        <v>1.8699041080928482E-2</v>
      </c>
      <c r="BD79" s="16" t="s">
        <v>25362</v>
      </c>
      <c r="BE79" s="32">
        <f>IF(SUM(D3L169C5:D3L171C5)=0,0,SUM(D3L169C28:D3L171C28)/SUM(D3L169C5:D3L171C5))</f>
        <v>0.27266890419972151</v>
      </c>
      <c r="BF79" s="16" t="s">
        <v>25363</v>
      </c>
      <c r="BG79" s="15">
        <f>SUM(D3L169C28:D3L171C28)</f>
        <v>523124.98070215795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6.991578359744155</v>
      </c>
      <c r="BL79" s="16" t="s">
        <v>25365</v>
      </c>
      <c r="BM79" s="32">
        <f>IF(D3L172C5=0,0,D3L172C28/D3L172C5)</f>
        <v>0.27266890419972151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6.3288820940933022E-2</v>
      </c>
      <c r="BZ79" s="16" t="s">
        <v>25371</v>
      </c>
      <c r="CA79" s="15">
        <f>SUM(D3L169C38:D3L171C38)</f>
        <v>121421.85164296314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0.71045719255239681</v>
      </c>
      <c r="CF79" s="16" t="s">
        <v>25373</v>
      </c>
      <c r="CG79" s="32">
        <f>IF(D3L172C5=0,0,D3L172C38/D3L172C5)</f>
        <v>6.3288820940933022E-2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20543</v>
      </c>
      <c r="J80" s="16" t="s">
        <v>25407</v>
      </c>
      <c r="K80" s="21">
        <f>IF(FLOW_THRU_100PCT="Y",1,INDEX(VariabilityMatrix,D3L173C1,D3L173C8))</f>
        <v>0.76316945060573704</v>
      </c>
      <c r="L80" s="16" t="s">
        <v>25377</v>
      </c>
      <c r="M80" s="15">
        <f>IF(D3L173C2&lt;&gt;0,D3L173C2*D3L173C4,D3L173C3*D3L173C4)</f>
        <v>15677.790023793656</v>
      </c>
      <c r="N80" s="16" t="s">
        <v>4251</v>
      </c>
      <c r="O80" s="32">
        <f>D3L172C6</f>
        <v>0.29040445520028757</v>
      </c>
      <c r="P80" s="16" t="s">
        <v>25378</v>
      </c>
      <c r="Q80" s="15">
        <f>D3L173C5*D3L173C6</f>
        <v>4552.9000706042998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385504665</v>
      </c>
      <c r="V80" s="16" t="s">
        <v>25379</v>
      </c>
      <c r="W80" s="33">
        <f>IF(D3L173C9=0,0,D3L173C7/D3L173C9)</f>
        <v>1.1810233400429279E-5</v>
      </c>
      <c r="X80" s="16" t="s">
        <v>25380</v>
      </c>
      <c r="Y80" s="32">
        <f>IF(D3L173C5=0,0,D3L173C7/D3L173C5)</f>
        <v>0.29040445520028757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0.35493877857812928</v>
      </c>
      <c r="AL80" s="16" t="s">
        <v>25384</v>
      </c>
      <c r="AM80" s="15">
        <f>D3L173C5*D3L173C17</f>
        <v>5564.6556418497003</v>
      </c>
      <c r="AN80" s="16" t="s">
        <v>25401</v>
      </c>
      <c r="AO80" s="15">
        <f>IF(D3L173C17=0,0,CHOOSE(MIN(D3L173C8,RUN_YEARS),A1L108C1,A1L108C6,A1L108C7,A1L108C8,A1L108C9))</f>
        <v>172838.93400000001</v>
      </c>
      <c r="AP80" s="16" t="s">
        <v>25385</v>
      </c>
      <c r="AQ80" s="33">
        <f>IF(D3L173C19=0,0,D3L173C18/D3L173C19)</f>
        <v>3.2195614223411606E-2</v>
      </c>
      <c r="AR80" s="16" t="s">
        <v>25386</v>
      </c>
      <c r="AS80" s="32">
        <f>IF(D3L173C5=0,0,D3L173C18/D3L173C5)</f>
        <v>0.35493877857812928</v>
      </c>
      <c r="AT80" s="16" t="s">
        <v>4251</v>
      </c>
      <c r="AU80" s="32">
        <f>D3L172C22</f>
        <v>1.8699041080928482E-2</v>
      </c>
      <c r="AV80" s="16" t="s">
        <v>25387</v>
      </c>
      <c r="AW80" s="15">
        <f>D3L173C5*D3L173C22</f>
        <v>293.15963971308827</v>
      </c>
      <c r="AX80" s="16" t="s">
        <v>25402</v>
      </c>
      <c r="AY80" s="15">
        <f>IF(D3L173C22=0,0,CHOOSE(MIN(D3L173C8,RUN_YEARS),A1L104C1,A1L104C6,A1L104C7,A1L104C8,A1L104C9))</f>
        <v>74822.157999999996</v>
      </c>
      <c r="AZ80" s="16" t="s">
        <v>25388</v>
      </c>
      <c r="BA80" s="33">
        <f>IF(D3L173C24=0,0,D3L173C23/D3L173C24)</f>
        <v>3.9180858658619316E-3</v>
      </c>
      <c r="BB80" s="16" t="s">
        <v>25389</v>
      </c>
      <c r="BC80" s="32">
        <f>IF(D3L173C5=0,0,D3L173C23/D3L173C5)</f>
        <v>1.8699041080928482E-2</v>
      </c>
      <c r="BD80" s="16" t="s">
        <v>4251</v>
      </c>
      <c r="BE80" s="32">
        <f>D3L172C27</f>
        <v>0.27266890419972151</v>
      </c>
      <c r="BF80" s="16" t="s">
        <v>25390</v>
      </c>
      <c r="BG80" s="15">
        <f>D3L173C5*D3L173C27</f>
        <v>4274.8458260611415</v>
      </c>
      <c r="BH80" s="16" t="s">
        <v>25403</v>
      </c>
      <c r="BI80" s="15">
        <f>IF(D3L173C27=0,0,CHOOSE(MIN(D3L173C8,RUN_YEARS),A1L104C1,A1L104C6,A1L104C7,A1L104C8,A1L104C9))</f>
        <v>74822.157999999996</v>
      </c>
      <c r="BJ80" s="16" t="s">
        <v>25391</v>
      </c>
      <c r="BK80" s="33">
        <f>IF(D3L173C29=0,0,D3L173C28/D3L173C29)</f>
        <v>5.713342063805673E-2</v>
      </c>
      <c r="BL80" s="16" t="s">
        <v>25392</v>
      </c>
      <c r="BM80" s="32">
        <f>IF(D3L173C5=0,0,D3L173C28/D3L173C5)</f>
        <v>0.27266890419972151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6.3288820940933022E-2</v>
      </c>
      <c r="BZ80" s="16" t="s">
        <v>25396</v>
      </c>
      <c r="CA80" s="15">
        <f>D3L173C5*D3L173C37</f>
        <v>992.22884556542272</v>
      </c>
      <c r="CB80" s="16" t="s">
        <v>25405</v>
      </c>
      <c r="CC80" s="15">
        <f>IF(D3L173C37=0,0,CHOOSE(MIN(D3L173C8,RUN_YEARS),B6L116C1,B6L117C1,B6L118C1,B6L119C1,B6L120C1))</f>
        <v>170906.63999999998</v>
      </c>
      <c r="CD80" s="16" t="s">
        <v>25397</v>
      </c>
      <c r="CE80" s="33">
        <f>IF(D3L173C39=0,0,D3L173C38/D3L173C39)</f>
        <v>5.8056775650461726E-3</v>
      </c>
      <c r="CF80" s="16" t="s">
        <v>25398</v>
      </c>
      <c r="CG80" s="32">
        <f>IF(D3L173C5=0,0,D3L173C38/D3L173C5)</f>
        <v>6.3288820940933022E-2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322059</v>
      </c>
      <c r="J81" s="16" t="s">
        <v>25439</v>
      </c>
      <c r="K81" s="21">
        <f>IF(FLOW_THRU_100PCT="Y",1,INDEX(VariabilityMatrix,D3L174C1,D3L174C8))</f>
        <v>0.76316945060573704</v>
      </c>
      <c r="L81" s="16" t="s">
        <v>25409</v>
      </c>
      <c r="M81" s="15">
        <f>IF(D3L174C2&lt;&gt;0,D3L174C2*D3L174C4,D3L174C3*D3L174C4)</f>
        <v>245785.59009263307</v>
      </c>
      <c r="N81" s="16" t="s">
        <v>4251</v>
      </c>
      <c r="O81" s="32">
        <f>D3L172C6</f>
        <v>0.29040445520028757</v>
      </c>
      <c r="P81" s="16" t="s">
        <v>25410</v>
      </c>
      <c r="Q81" s="15">
        <f>D3L174C5*D3L174C6</f>
        <v>71377.230386932308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385504665</v>
      </c>
      <c r="V81" s="16" t="s">
        <v>25411</v>
      </c>
      <c r="W81" s="33">
        <f>IF(D3L174C9=0,0,D3L174C7/D3L174C9)</f>
        <v>1.8515270207413004E-4</v>
      </c>
      <c r="X81" s="16" t="s">
        <v>25412</v>
      </c>
      <c r="Y81" s="32">
        <f>IF(D3L174C5=0,0,D3L174C7/D3L174C5)</f>
        <v>0.29040445520028757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0.35493877857812928</v>
      </c>
      <c r="AL81" s="16" t="s">
        <v>25416</v>
      </c>
      <c r="AM81" s="15">
        <f>D3L174C5*D3L174C17</f>
        <v>87238.837139583935</v>
      </c>
      <c r="AN81" s="16" t="s">
        <v>25433</v>
      </c>
      <c r="AO81" s="15">
        <f>IF(D3L174C17=0,0,CHOOSE(MIN(D3L174C8,RUN_YEARS),A1L108C1,A1L108C6,A1L108C7,A1L108C8,A1L108C9))</f>
        <v>172838.93400000001</v>
      </c>
      <c r="AP81" s="16" t="s">
        <v>25417</v>
      </c>
      <c r="AQ81" s="33">
        <f>IF(D3L174C19=0,0,D3L174C18/D3L174C19)</f>
        <v>0.50474065721548556</v>
      </c>
      <c r="AR81" s="16" t="s">
        <v>25418</v>
      </c>
      <c r="AS81" s="32">
        <f>IF(D3L174C5=0,0,D3L174C18/D3L174C5)</f>
        <v>0.35493877857812928</v>
      </c>
      <c r="AT81" s="16" t="s">
        <v>4251</v>
      </c>
      <c r="AU81" s="32">
        <f>D3L172C22</f>
        <v>1.8699041080928482E-2</v>
      </c>
      <c r="AV81" s="16" t="s">
        <v>25419</v>
      </c>
      <c r="AW81" s="15">
        <f>D3L174C5*D3L174C22</f>
        <v>4595.9548462423945</v>
      </c>
      <c r="AX81" s="16" t="s">
        <v>25434</v>
      </c>
      <c r="AY81" s="15">
        <f>IF(D3L174C22=0,0,CHOOSE(MIN(D3L174C8,RUN_YEARS),A1L104C1,A1L104C6,A1L104C7,A1L104C8,A1L104C9))</f>
        <v>74822.157999999996</v>
      </c>
      <c r="AZ81" s="16" t="s">
        <v>25420</v>
      </c>
      <c r="BA81" s="33">
        <f>IF(D3L174C24=0,0,D3L174C23/D3L174C24)</f>
        <v>6.1425050668044011E-2</v>
      </c>
      <c r="BB81" s="16" t="s">
        <v>25421</v>
      </c>
      <c r="BC81" s="32">
        <f>IF(D3L174C5=0,0,D3L174C23/D3L174C5)</f>
        <v>1.8699041080928482E-2</v>
      </c>
      <c r="BD81" s="16" t="s">
        <v>4251</v>
      </c>
      <c r="BE81" s="32">
        <f>D3L172C27</f>
        <v>0.27266890419972151</v>
      </c>
      <c r="BF81" s="16" t="s">
        <v>25422</v>
      </c>
      <c r="BG81" s="15">
        <f>D3L174C5*D3L174C27</f>
        <v>67018.087518640183</v>
      </c>
      <c r="BH81" s="16" t="s">
        <v>25435</v>
      </c>
      <c r="BI81" s="15">
        <f>IF(D3L174C27=0,0,CHOOSE(MIN(D3L174C8,RUN_YEARS),A1L104C1,A1L104C6,A1L104C7,A1L104C8,A1L104C9))</f>
        <v>74822.157999999996</v>
      </c>
      <c r="BJ81" s="16" t="s">
        <v>25423</v>
      </c>
      <c r="BK81" s="33">
        <f>IF(D3L174C29=0,0,D3L174C28/D3L174C29)</f>
        <v>0.89569840418984159</v>
      </c>
      <c r="BL81" s="16" t="s">
        <v>25424</v>
      </c>
      <c r="BM81" s="32">
        <f>IF(D3L174C5=0,0,D3L174C28/D3L174C5)</f>
        <v>0.27266890419972151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6.3288820940933022E-2</v>
      </c>
      <c r="BZ81" s="16" t="s">
        <v>25428</v>
      </c>
      <c r="CA81" s="15">
        <f>D3L174C5*D3L174C37</f>
        <v>15555.480201234215</v>
      </c>
      <c r="CB81" s="16" t="s">
        <v>25437</v>
      </c>
      <c r="CC81" s="15">
        <f>IF(D3L174C37=0,0,CHOOSE(MIN(D3L174C8,RUN_YEARS),B6L116C1,B6L117C1,B6L118C1,B6L119C1,B6L120C1))</f>
        <v>170906.63999999998</v>
      </c>
      <c r="CD81" s="16" t="s">
        <v>25429</v>
      </c>
      <c r="CE81" s="33">
        <f>IF(D3L174C39=0,0,D3L174C38/D3L174C39)</f>
        <v>9.1017412788843177E-2</v>
      </c>
      <c r="CF81" s="16" t="s">
        <v>25430</v>
      </c>
      <c r="CG81" s="32">
        <f>IF(D3L174C5=0,0,D3L174C38/D3L174C5)</f>
        <v>6.3288820940933022E-2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38865</v>
      </c>
      <c r="J82" s="16" t="s">
        <v>25471</v>
      </c>
      <c r="K82" s="21">
        <f>IF(FLOW_THRU_100PCT="Y",1,INDEX(VariabilityMatrix,D3L175C1,D3L175C8))</f>
        <v>0.76316945060573704</v>
      </c>
      <c r="L82" s="16" t="s">
        <v>25441</v>
      </c>
      <c r="M82" s="15">
        <f>IF(D3L175C2&lt;&gt;0,D3L175C2*D3L175C4,D3L175C3*D3L175C4)</f>
        <v>29660.580697791971</v>
      </c>
      <c r="N82" s="16" t="s">
        <v>4251</v>
      </c>
      <c r="O82" s="32">
        <f>D3L172C6</f>
        <v>0.29040445520028757</v>
      </c>
      <c r="P82" s="16" t="s">
        <v>25442</v>
      </c>
      <c r="Q82" s="15">
        <f>D3L175C5*D3L175C6</f>
        <v>8613.5647784664434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385504665</v>
      </c>
      <c r="V82" s="16" t="s">
        <v>25443</v>
      </c>
      <c r="W82" s="33">
        <f>IF(D3L175C9=0,0,D3L175C7/D3L175C9)</f>
        <v>2.234360712202132E-5</v>
      </c>
      <c r="X82" s="16" t="s">
        <v>25444</v>
      </c>
      <c r="Y82" s="32">
        <f>IF(D3L175C5=0,0,D3L175C7/D3L175C5)</f>
        <v>0.29040445520028757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0.35493877857812928</v>
      </c>
      <c r="AL82" s="16" t="s">
        <v>25448</v>
      </c>
      <c r="AM82" s="15">
        <f>D3L175C5*D3L175C17</f>
        <v>10527.690284792319</v>
      </c>
      <c r="AN82" s="16" t="s">
        <v>25465</v>
      </c>
      <c r="AO82" s="15">
        <f>IF(D3L175C17=0,0,CHOOSE(MIN(D3L175C8,RUN_YEARS),A1L108C1,A1L108C6,A1L108C7,A1L108C8,A1L108C9))</f>
        <v>172838.93400000001</v>
      </c>
      <c r="AP82" s="16" t="s">
        <v>25449</v>
      </c>
      <c r="AQ82" s="33">
        <f>IF(D3L175C19=0,0,D3L175C18/D3L175C19)</f>
        <v>6.0910409715859037E-2</v>
      </c>
      <c r="AR82" s="16" t="s">
        <v>25450</v>
      </c>
      <c r="AS82" s="32">
        <f>IF(D3L175C5=0,0,D3L175C18/D3L175C5)</f>
        <v>0.35493877857812928</v>
      </c>
      <c r="AT82" s="16" t="s">
        <v>4251</v>
      </c>
      <c r="AU82" s="32">
        <f>D3L172C22</f>
        <v>1.8699041080928482E-2</v>
      </c>
      <c r="AV82" s="16" t="s">
        <v>25451</v>
      </c>
      <c r="AW82" s="15">
        <f>D3L175C5*D3L175C22</f>
        <v>554.6244169522065</v>
      </c>
      <c r="AX82" s="16" t="s">
        <v>25466</v>
      </c>
      <c r="AY82" s="15">
        <f>IF(D3L175C22=0,0,CHOOSE(MIN(D3L175C8,RUN_YEARS),A1L104C1,A1L104C6,A1L104C7,A1L104C8,A1L104C9))</f>
        <v>74822.157999999996</v>
      </c>
      <c r="AZ82" s="16" t="s">
        <v>25452</v>
      </c>
      <c r="BA82" s="33">
        <f>IF(D3L175C24=0,0,D3L175C23/D3L175C24)</f>
        <v>7.4125691075657904E-3</v>
      </c>
      <c r="BB82" s="16" t="s">
        <v>25453</v>
      </c>
      <c r="BC82" s="32">
        <f>IF(D3L175C5=0,0,D3L175C23/D3L175C5)</f>
        <v>1.8699041080928482E-2</v>
      </c>
      <c r="BD82" s="16" t="s">
        <v>4251</v>
      </c>
      <c r="BE82" s="32">
        <f>D3L172C27</f>
        <v>0.27266890419972151</v>
      </c>
      <c r="BF82" s="16" t="s">
        <v>25454</v>
      </c>
      <c r="BG82" s="15">
        <f>D3L175C5*D3L175C27</f>
        <v>8087.5180367943476</v>
      </c>
      <c r="BH82" s="16" t="s">
        <v>25467</v>
      </c>
      <c r="BI82" s="15">
        <f>IF(D3L175C27=0,0,CHOOSE(MIN(D3L175C8,RUN_YEARS),A1L104C1,A1L104C6,A1L104C7,A1L104C8,A1L104C9))</f>
        <v>74822.157999999996</v>
      </c>
      <c r="BJ82" s="16" t="s">
        <v>25455</v>
      </c>
      <c r="BK82" s="33">
        <f>IF(D3L175C29=0,0,D3L175C28/D3L175C29)</f>
        <v>0.1080898794284221</v>
      </c>
      <c r="BL82" s="16" t="s">
        <v>25456</v>
      </c>
      <c r="BM82" s="32">
        <f>IF(D3L175C5=0,0,D3L175C28/D3L175C5)</f>
        <v>0.27266890419972151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6.3288820940933022E-2</v>
      </c>
      <c r="BZ82" s="16" t="s">
        <v>25460</v>
      </c>
      <c r="CA82" s="15">
        <f>D3L175C5*D3L175C37</f>
        <v>1877.1831807866504</v>
      </c>
      <c r="CB82" s="16" t="s">
        <v>25469</v>
      </c>
      <c r="CC82" s="15">
        <f>IF(D3L175C37=0,0,CHOOSE(MIN(D3L175C8,RUN_YEARS),B6L116C1,B6L117C1,B6L118C1,B6L119C1,B6L120C1))</f>
        <v>170906.63999999998</v>
      </c>
      <c r="CD82" s="16" t="s">
        <v>25461</v>
      </c>
      <c r="CE82" s="33">
        <f>IF(D3L175C39=0,0,D3L175C38/D3L175C39)</f>
        <v>1.0983676121575209E-2</v>
      </c>
      <c r="CF82" s="16" t="s">
        <v>25462</v>
      </c>
      <c r="CG82" s="32">
        <f>IF(D3L175C5=0,0,D3L175C38/D3L175C5)</f>
        <v>6.3288820940933022E-2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751</v>
      </c>
      <c r="J83" s="16" t="s">
        <v>25503</v>
      </c>
      <c r="K83" s="21">
        <f>IF(FLOW_THRU_100PCT="Y",1,INDEX(VariabilityMatrix,D3L176C1,D3L176C8))</f>
        <v>0.76316945060573704</v>
      </c>
      <c r="L83" s="16" t="s">
        <v>25473</v>
      </c>
      <c r="M83" s="15">
        <f>IF(D3L176C2&lt;&gt;0,D3L176C2*D3L176C4,D3L176C3*D3L176C4)</f>
        <v>573.14025740490854</v>
      </c>
      <c r="N83" s="16" t="s">
        <v>4251</v>
      </c>
      <c r="O83" s="32">
        <f>D3L172C6</f>
        <v>0.29040445520028757</v>
      </c>
      <c r="P83" s="16" t="s">
        <v>25474</v>
      </c>
      <c r="Q83" s="15">
        <f>D3L176C5*D3L176C6</f>
        <v>166.44248420502504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385504665</v>
      </c>
      <c r="V83" s="16" t="s">
        <v>25475</v>
      </c>
      <c r="W83" s="33">
        <f>IF(D3L176C9=0,0,D3L176C7/D3L176C9)</f>
        <v>4.3175219216873817E-7</v>
      </c>
      <c r="X83" s="16" t="s">
        <v>25476</v>
      </c>
      <c r="Y83" s="32">
        <f>IF(D3L176C5=0,0,D3L176C7/D3L176C5)</f>
        <v>0.29040445520028757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0.35493877857812928</v>
      </c>
      <c r="AL83" s="16" t="s">
        <v>25480</v>
      </c>
      <c r="AM83" s="15">
        <f>D3L176C5*D3L176C17</f>
        <v>203.42970291725285</v>
      </c>
      <c r="AN83" s="16" t="s">
        <v>25497</v>
      </c>
      <c r="AO83" s="15">
        <f>IF(D3L176C17=0,0,CHOOSE(MIN(D3L176C8,RUN_YEARS),A1L108C1,A1L108C6,A1L108C7,A1L108C8,A1L108C9))</f>
        <v>172838.93400000001</v>
      </c>
      <c r="AP83" s="16" t="s">
        <v>25481</v>
      </c>
      <c r="AQ83" s="33">
        <f>IF(D3L176C19=0,0,D3L176C18/D3L176C19)</f>
        <v>1.1769900346484019E-3</v>
      </c>
      <c r="AR83" s="16" t="s">
        <v>25482</v>
      </c>
      <c r="AS83" s="32">
        <f>IF(D3L176C5=0,0,D3L176C18/D3L176C5)</f>
        <v>0.35493877857812928</v>
      </c>
      <c r="AT83" s="16" t="s">
        <v>4251</v>
      </c>
      <c r="AU83" s="32">
        <f>D3L172C22</f>
        <v>1.8699041080928482E-2</v>
      </c>
      <c r="AV83" s="16" t="s">
        <v>25483</v>
      </c>
      <c r="AW83" s="15">
        <f>D3L176C5*D3L176C22</f>
        <v>10.717173218348309</v>
      </c>
      <c r="AX83" s="16" t="s">
        <v>25498</v>
      </c>
      <c r="AY83" s="15">
        <f>IF(D3L176C22=0,0,CHOOSE(MIN(D3L176C8,RUN_YEARS),A1L104C1,A1L104C6,A1L104C7,A1L104C8,A1L104C9))</f>
        <v>74822.157999999996</v>
      </c>
      <c r="AZ83" s="16" t="s">
        <v>25484</v>
      </c>
      <c r="BA83" s="33">
        <f>IF(D3L176C24=0,0,D3L176C23/D3L176C24)</f>
        <v>1.4323528624165464E-4</v>
      </c>
      <c r="BB83" s="16" t="s">
        <v>25485</v>
      </c>
      <c r="BC83" s="32">
        <f>IF(D3L176C5=0,0,D3L176C23/D3L176C5)</f>
        <v>1.8699041080928482E-2</v>
      </c>
      <c r="BD83" s="16" t="s">
        <v>4251</v>
      </c>
      <c r="BE83" s="32">
        <f>D3L172C27</f>
        <v>0.27266890419972151</v>
      </c>
      <c r="BF83" s="16" t="s">
        <v>25486</v>
      </c>
      <c r="BG83" s="15">
        <f>D3L176C5*D3L176C27</f>
        <v>156.27752593934272</v>
      </c>
      <c r="BH83" s="16" t="s">
        <v>25499</v>
      </c>
      <c r="BI83" s="15">
        <f>IF(D3L176C27=0,0,CHOOSE(MIN(D3L176C8,RUN_YEARS),A1L104C1,A1L104C6,A1L104C7,A1L104C8,A1L104C9))</f>
        <v>74822.157999999996</v>
      </c>
      <c r="BJ83" s="16" t="s">
        <v>25487</v>
      </c>
      <c r="BK83" s="33">
        <f>IF(D3L176C29=0,0,D3L176C28/D3L176C29)</f>
        <v>2.0886530155858739E-3</v>
      </c>
      <c r="BL83" s="16" t="s">
        <v>25488</v>
      </c>
      <c r="BM83" s="32">
        <f>IF(D3L176C5=0,0,D3L176C28/D3L176C5)</f>
        <v>0.27266890419972151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6.3288820940933022E-2</v>
      </c>
      <c r="BZ83" s="16" t="s">
        <v>25492</v>
      </c>
      <c r="CA83" s="15">
        <f>D3L176C5*D3L176C37</f>
        <v>36.273371124939516</v>
      </c>
      <c r="CB83" s="16" t="s">
        <v>25501</v>
      </c>
      <c r="CC83" s="15">
        <f>IF(D3L176C37=0,0,CHOOSE(MIN(D3L176C8,RUN_YEARS),B6L116C1,B6L117C1,B6L118C1,B6L119C1,B6L120C1))</f>
        <v>170906.63999999998</v>
      </c>
      <c r="CD83" s="16" t="s">
        <v>25493</v>
      </c>
      <c r="CE83" s="33">
        <f>IF(D3L176C39=0,0,D3L176C38/D3L176C39)</f>
        <v>2.1224085339773528E-4</v>
      </c>
      <c r="CF83" s="16" t="s">
        <v>25494</v>
      </c>
      <c r="CG83" s="32">
        <f>IF(D3L176C5=0,0,D3L176C38/D3L176C5)</f>
        <v>6.3288820940933022E-2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128</v>
      </c>
      <c r="J84" s="16" t="s">
        <v>25535</v>
      </c>
      <c r="K84" s="21">
        <f>IF(FLOW_THRU_100PCT="Y",1,INDEX(VariabilityMatrix,D3L177C1,D3L177C8))</f>
        <v>0.76316945060573704</v>
      </c>
      <c r="L84" s="16" t="s">
        <v>25505</v>
      </c>
      <c r="M84" s="15">
        <f>IF(D3L177C2&lt;&gt;0,D3L177C2*D3L177C4,D3L177C3*D3L177C4)</f>
        <v>97.685689677534342</v>
      </c>
      <c r="N84" s="16" t="s">
        <v>4251</v>
      </c>
      <c r="O84" s="32">
        <f>D3L172C6</f>
        <v>0.29040445520028757</v>
      </c>
      <c r="P84" s="16" t="s">
        <v>25506</v>
      </c>
      <c r="Q84" s="15">
        <f>D3L177C5*D3L177C6</f>
        <v>28.368359491668716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385504665</v>
      </c>
      <c r="V84" s="16" t="s">
        <v>25507</v>
      </c>
      <c r="W84" s="33">
        <f>IF(D3L177C9=0,0,D3L177C7/D3L177C9)</f>
        <v>7.3587590675896788E-8</v>
      </c>
      <c r="X84" s="16" t="s">
        <v>25508</v>
      </c>
      <c r="Y84" s="32">
        <f>IF(D3L177C5=0,0,D3L177C7/D3L177C5)</f>
        <v>0.29040445520028757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0.35493877857812928</v>
      </c>
      <c r="AL84" s="16" t="s">
        <v>25512</v>
      </c>
      <c r="AM84" s="15">
        <f>D3L177C5*D3L177C17</f>
        <v>34.672439378706208</v>
      </c>
      <c r="AN84" s="16" t="s">
        <v>25529</v>
      </c>
      <c r="AO84" s="15">
        <f>IF(D3L177C17=0,0,CHOOSE(MIN(D3L177C8,RUN_YEARS),A1L108C1,A1L108C6,A1L108C7,A1L108C8,A1L108C9))</f>
        <v>172838.93400000001</v>
      </c>
      <c r="AP84" s="16" t="s">
        <v>25513</v>
      </c>
      <c r="AQ84" s="33">
        <f>IF(D3L177C19=0,0,D3L177C18/D3L177C19)</f>
        <v>2.0060549192409509E-4</v>
      </c>
      <c r="AR84" s="16" t="s">
        <v>25514</v>
      </c>
      <c r="AS84" s="32">
        <f>IF(D3L177C5=0,0,D3L177C18/D3L177C5)</f>
        <v>0.35493877857812928</v>
      </c>
      <c r="AT84" s="16" t="s">
        <v>4251</v>
      </c>
      <c r="AU84" s="32">
        <f>D3L172C22</f>
        <v>1.8699041080928482E-2</v>
      </c>
      <c r="AV84" s="16" t="s">
        <v>25515</v>
      </c>
      <c r="AW84" s="15">
        <f>D3L177C5*D3L177C22</f>
        <v>1.826628724299046</v>
      </c>
      <c r="AX84" s="16" t="s">
        <v>25530</v>
      </c>
      <c r="AY84" s="15">
        <f>IF(D3L177C22=0,0,CHOOSE(MIN(D3L177C8,RUN_YEARS),A1L104C1,A1L104C6,A1L104C7,A1L104C8,A1L104C9))</f>
        <v>74822.157999999996</v>
      </c>
      <c r="AZ84" s="16" t="s">
        <v>25516</v>
      </c>
      <c r="BA84" s="33">
        <f>IF(D3L177C24=0,0,D3L177C23/D3L177C24)</f>
        <v>2.4412938267552323E-5</v>
      </c>
      <c r="BB84" s="16" t="s">
        <v>25517</v>
      </c>
      <c r="BC84" s="32">
        <f>IF(D3L177C5=0,0,D3L177C23/D3L177C5)</f>
        <v>1.8699041080928482E-2</v>
      </c>
      <c r="BD84" s="16" t="s">
        <v>4251</v>
      </c>
      <c r="BE84" s="32">
        <f>D3L172C27</f>
        <v>0.27266890419972151</v>
      </c>
      <c r="BF84" s="16" t="s">
        <v>25518</v>
      </c>
      <c r="BG84" s="15">
        <f>D3L177C5*D3L177C27</f>
        <v>26.635849960367334</v>
      </c>
      <c r="BH84" s="16" t="s">
        <v>25531</v>
      </c>
      <c r="BI84" s="15">
        <f>IF(D3L177C27=0,0,CHOOSE(MIN(D3L177C8,RUN_YEARS),A1L104C1,A1L104C6,A1L104C7,A1L104C8,A1L104C9))</f>
        <v>74822.157999999996</v>
      </c>
      <c r="BJ84" s="16" t="s">
        <v>25519</v>
      </c>
      <c r="BK84" s="33">
        <f>IF(D3L177C29=0,0,D3L177C28/D3L177C29)</f>
        <v>3.5598879626496922E-4</v>
      </c>
      <c r="BL84" s="16" t="s">
        <v>25520</v>
      </c>
      <c r="BM84" s="32">
        <f>IF(D3L177C5=0,0,D3L177C28/D3L177C5)</f>
        <v>0.27266890419972151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6.3288820940933022E-2</v>
      </c>
      <c r="BZ84" s="16" t="s">
        <v>25524</v>
      </c>
      <c r="CA84" s="15">
        <f>D3L177C5*D3L177C37</f>
        <v>6.1824121224930204</v>
      </c>
      <c r="CB84" s="16" t="s">
        <v>25533</v>
      </c>
      <c r="CC84" s="15">
        <f>IF(D3L177C37=0,0,CHOOSE(MIN(D3L177C8,RUN_YEARS),B6L116C1,B6L117C1,B6L118C1,B6L119C1,B6L120C1))</f>
        <v>170906.63999999998</v>
      </c>
      <c r="CD84" s="16" t="s">
        <v>25525</v>
      </c>
      <c r="CE84" s="33">
        <f>IF(D3L177C39=0,0,D3L177C38/D3L177C39)</f>
        <v>3.6174206704274455E-5</v>
      </c>
      <c r="CF84" s="16" t="s">
        <v>25526</v>
      </c>
      <c r="CG84" s="32">
        <f>IF(D3L177C5=0,0,D3L177C38/D3L177C5)</f>
        <v>6.3288820940933022E-2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92495</v>
      </c>
      <c r="J85" s="16" t="s">
        <v>25567</v>
      </c>
      <c r="K85" s="21">
        <f>IF(FLOW_THRU_100PCT="Y",1,INDEX(VariabilityMatrix,D3L178C1,D3L178C8))</f>
        <v>0.76316945060573704</v>
      </c>
      <c r="L85" s="16" t="s">
        <v>25537</v>
      </c>
      <c r="M85" s="15">
        <f>IF(D3L178C2&lt;&gt;0,D3L178C2*D3L178C4,D3L178C3*D3L178C4)</f>
        <v>70589.358333777651</v>
      </c>
      <c r="N85" s="16" t="s">
        <v>4251</v>
      </c>
      <c r="O85" s="32">
        <f>D3L172C6</f>
        <v>0.29040445520028757</v>
      </c>
      <c r="P85" s="16" t="s">
        <v>25538</v>
      </c>
      <c r="Q85" s="15">
        <f>D3L178C5*D3L178C6</f>
        <v>20499.464149858577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385504665</v>
      </c>
      <c r="V85" s="16" t="s">
        <v>25539</v>
      </c>
      <c r="W85" s="33">
        <f>IF(D3L178C9=0,0,D3L178C7/D3L178C9)</f>
        <v>5.3175657809117763E-5</v>
      </c>
      <c r="X85" s="16" t="s">
        <v>25540</v>
      </c>
      <c r="Y85" s="32">
        <f>IF(D3L178C5=0,0,D3L178C7/D3L178C5)</f>
        <v>0.29040445520028757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0.35493877857812928</v>
      </c>
      <c r="AL85" s="16" t="s">
        <v>25544</v>
      </c>
      <c r="AM85" s="15">
        <f>D3L178C5*D3L178C17</f>
        <v>25054.900627604929</v>
      </c>
      <c r="AN85" s="16" t="s">
        <v>25561</v>
      </c>
      <c r="AO85" s="15">
        <f>IF(D3L178C17=0,0,CHOOSE(MIN(D3L178C8,RUN_YEARS),A1L108C1,A1L108C6,A1L108C7,A1L108C8,A1L108C9))</f>
        <v>172838.93400000001</v>
      </c>
      <c r="AP85" s="16" t="s">
        <v>25545</v>
      </c>
      <c r="AQ85" s="33">
        <f>IF(D3L178C19=0,0,D3L178C18/D3L178C19)</f>
        <v>0.14496097637124358</v>
      </c>
      <c r="AR85" s="16" t="s">
        <v>25546</v>
      </c>
      <c r="AS85" s="32">
        <f>IF(D3L178C5=0,0,D3L178C18/D3L178C5)</f>
        <v>0.35493877857812928</v>
      </c>
      <c r="AT85" s="16" t="s">
        <v>4251</v>
      </c>
      <c r="AU85" s="32">
        <f>D3L172C22</f>
        <v>1.8699041080928482E-2</v>
      </c>
      <c r="AV85" s="16" t="s">
        <v>25547</v>
      </c>
      <c r="AW85" s="15">
        <f>D3L178C5*D3L178C22</f>
        <v>1319.9533113596897</v>
      </c>
      <c r="AX85" s="16" t="s">
        <v>25562</v>
      </c>
      <c r="AY85" s="15">
        <f>IF(D3L178C22=0,0,CHOOSE(MIN(D3L178C8,RUN_YEARS),A1L104C1,A1L104C6,A1L104C7,A1L104C8,A1L104C9))</f>
        <v>74822.157999999996</v>
      </c>
      <c r="AZ85" s="16" t="s">
        <v>25548</v>
      </c>
      <c r="BA85" s="33">
        <f>IF(D3L178C24=0,0,D3L178C23/D3L178C24)</f>
        <v>1.7641208789509782E-2</v>
      </c>
      <c r="BB85" s="16" t="s">
        <v>25549</v>
      </c>
      <c r="BC85" s="32">
        <f>IF(D3L178C5=0,0,D3L178C23/D3L178C5)</f>
        <v>1.8699041080928482E-2</v>
      </c>
      <c r="BD85" s="16" t="s">
        <v>4251</v>
      </c>
      <c r="BE85" s="32">
        <f>D3L172C27</f>
        <v>0.27266890419972151</v>
      </c>
      <c r="BF85" s="16" t="s">
        <v>25550</v>
      </c>
      <c r="BG85" s="15">
        <f>D3L178C5*D3L178C27</f>
        <v>19247.522985032632</v>
      </c>
      <c r="BH85" s="16" t="s">
        <v>25563</v>
      </c>
      <c r="BI85" s="15">
        <f>IF(D3L178C27=0,0,CHOOSE(MIN(D3L178C8,RUN_YEARS),A1L104C1,A1L104C6,A1L104C7,A1L104C8,A1L104C9))</f>
        <v>74822.157999999996</v>
      </c>
      <c r="BJ85" s="16" t="s">
        <v>25551</v>
      </c>
      <c r="BK85" s="33">
        <f>IF(D3L178C29=0,0,D3L178C28/D3L178C29)</f>
        <v>0.2572436227385026</v>
      </c>
      <c r="BL85" s="16" t="s">
        <v>25552</v>
      </c>
      <c r="BM85" s="32">
        <f>IF(D3L178C5=0,0,D3L178C28/D3L178C5)</f>
        <v>0.27266890419972151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6.3288820940933022E-2</v>
      </c>
      <c r="BZ85" s="16" t="s">
        <v>25556</v>
      </c>
      <c r="CA85" s="15">
        <f>D3L178C5*D3L178C37</f>
        <v>4467.5172599218122</v>
      </c>
      <c r="CB85" s="16" t="s">
        <v>25565</v>
      </c>
      <c r="CC85" s="15">
        <f>IF(D3L178C37=0,0,CHOOSE(MIN(D3L178C8,RUN_YEARS),B6L116C1,B6L117C1,B6L118C1,B6L119C1,B6L120C1))</f>
        <v>170906.63999999998</v>
      </c>
      <c r="CD85" s="16" t="s">
        <v>25557</v>
      </c>
      <c r="CE85" s="33">
        <f>IF(D3L178C39=0,0,D3L178C38/D3L178C39)</f>
        <v>2.6140103508686452E-2</v>
      </c>
      <c r="CF85" s="16" t="s">
        <v>25558</v>
      </c>
      <c r="CG85" s="32">
        <f>IF(D3L178C5=0,0,D3L178C38/D3L178C5)</f>
        <v>6.3288820940933022E-2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7.0035638771677924</v>
      </c>
      <c r="J86" s="16" t="s">
        <v>25599</v>
      </c>
      <c r="K86" s="21">
        <f>IF(FLOW_THRU_100PCT="Y",1,INDEX(VariabilityMatrix,D3L179C1,D3L179C8))</f>
        <v>0.47572204953372066</v>
      </c>
      <c r="L86" s="16" t="s">
        <v>25569</v>
      </c>
      <c r="M86" s="15">
        <f>IF(D3L179C2&lt;&gt;0,D3L179C2*D3L179C4,D3L179C3*D3L179C4)</f>
        <v>3.3317497616865932</v>
      </c>
      <c r="N86" s="16" t="s">
        <v>4251</v>
      </c>
      <c r="O86" s="32">
        <f>0.45*CHOOSE(MIN(D3L179C8,RUN_YEARS),B3L110C1,B3L125C1,B3L140C1,B3L155C1,B3L170C1)</f>
        <v>0.43283901089308108</v>
      </c>
      <c r="P86" s="16" t="s">
        <v>25570</v>
      </c>
      <c r="Q86" s="15">
        <f>D3L179C5*D3L179C6</f>
        <v>1.4421112713916835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359079159</v>
      </c>
      <c r="V86" s="16" t="s">
        <v>25571</v>
      </c>
      <c r="W86" s="33">
        <f>IF(D3L179C9=0,0,D3L179C7/D3L179C9)</f>
        <v>4.0161374873657965E-9</v>
      </c>
      <c r="X86" s="16" t="s">
        <v>25572</v>
      </c>
      <c r="Y86" s="32">
        <f>IF(D3L179C5=0,0,D3L179C7/D3L179C5)</f>
        <v>0.43283901089308102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0.52902545775821019</v>
      </c>
      <c r="AL86" s="16" t="s">
        <v>25576</v>
      </c>
      <c r="AM86" s="15">
        <f>D3L179C5*D3L179C17</f>
        <v>1.7625804428120577</v>
      </c>
      <c r="AN86" s="16" t="s">
        <v>25593</v>
      </c>
      <c r="AO86" s="15">
        <f>IF(D3L179C17=0,0,CHOOSE(MIN(D3L179C8,RUN_YEARS),A1L108C1,A1L108C6,A1L108C7,A1L108C8,A1L108C9))</f>
        <v>170928.3928</v>
      </c>
      <c r="AP86" s="16" t="s">
        <v>25577</v>
      </c>
      <c r="AQ86" s="33">
        <f>IF(D3L179C19=0,0,D3L179C18/D3L179C19)</f>
        <v>1.0311806095751564E-5</v>
      </c>
      <c r="AR86" s="16" t="s">
        <v>25578</v>
      </c>
      <c r="AS86" s="32">
        <f>IF(D3L179C5=0,0,D3L179C18/D3L179C5)</f>
        <v>0.52902545775821019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3.8135531348708729E-2</v>
      </c>
      <c r="BZ86" s="16" t="s">
        <v>25588</v>
      </c>
      <c r="CA86" s="15">
        <f>D3L179C5*D3L179C37</f>
        <v>0.1270580474828519</v>
      </c>
      <c r="CB86" s="16" t="s">
        <v>25597</v>
      </c>
      <c r="CC86" s="15">
        <f>IF(D3L179C37=0,0,CHOOSE(MIN(D3L179C8,RUN_YEARS),B6L116C1,B6L117C1,B6L118C1,B6L119C1,B6L120C1))</f>
        <v>174824.88</v>
      </c>
      <c r="CD86" s="16" t="s">
        <v>25589</v>
      </c>
      <c r="CE86" s="33">
        <f>IF(D3L179C39=0,0,D3L179C38/D3L179C39)</f>
        <v>7.2677325723233388E-7</v>
      </c>
      <c r="CF86" s="16" t="s">
        <v>25590</v>
      </c>
      <c r="CG86" s="32">
        <f>IF(D3L179C5=0,0,D3L179C38/D3L179C5)</f>
        <v>3.8135531348708729E-2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0.16421905303284318</v>
      </c>
      <c r="J87" s="16" t="s">
        <v>25630</v>
      </c>
      <c r="K87" s="21">
        <f>IF(FLOW_THRU_100PCT="Y",1,INDEX(VariabilityMatrix,D3L180C1,D3L180C8))</f>
        <v>0.49586017928219317</v>
      </c>
      <c r="L87" s="16" t="s">
        <v>25600</v>
      </c>
      <c r="M87" s="15">
        <f>IF(D3L180C2&lt;&gt;0,D3L180C2*D3L180C4,D3L180C3*D3L180C4)</f>
        <v>8.1429689078417605E-2</v>
      </c>
      <c r="N87" s="16" t="s">
        <v>4251</v>
      </c>
      <c r="O87" s="32">
        <f>0.45*CHOOSE(MIN(D3L180C8,RUN_YEARS),B3L110C1,B3L125C1,B3L140C1,B3L155C1,B3L170C1)</f>
        <v>0.43321139586598889</v>
      </c>
      <c r="P87" s="16" t="s">
        <v>25601</v>
      </c>
      <c r="Q87" s="15">
        <f>D3L180C5*D3L180C6</f>
        <v>3.5276269270594761E-2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385504665</v>
      </c>
      <c r="V87" s="16" t="s">
        <v>25602</v>
      </c>
      <c r="W87" s="33">
        <f>IF(D3L180C9=0,0,D3L180C7/D3L180C9)</f>
        <v>9.1506724751553297E-11</v>
      </c>
      <c r="X87" s="16" t="s">
        <v>25603</v>
      </c>
      <c r="Y87" s="32">
        <f>IF(D3L180C5=0,0,D3L180C7/D3L180C5)</f>
        <v>0.43321139586598889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0.5294805949473198</v>
      </c>
      <c r="AL87" s="16" t="s">
        <v>25607</v>
      </c>
      <c r="AM87" s="15">
        <f>D3L180C5*D3L180C17</f>
        <v>4.3115440219615823E-2</v>
      </c>
      <c r="AN87" s="16" t="s">
        <v>25624</v>
      </c>
      <c r="AO87" s="15">
        <f>IF(D3L180C17=0,0,CHOOSE(MIN(D3L180C8,RUN_YEARS),A1L108C1,A1L108C6,A1L108C7,A1L108C8,A1L108C9))</f>
        <v>172838.93400000001</v>
      </c>
      <c r="AP87" s="16" t="s">
        <v>25608</v>
      </c>
      <c r="AQ87" s="33">
        <f>IF(D3L180C19=0,0,D3L180C18/D3L180C19)</f>
        <v>2.4945444421461091E-7</v>
      </c>
      <c r="AR87" s="16" t="s">
        <v>25609</v>
      </c>
      <c r="AS87" s="32">
        <f>IF(D3L180C5=0,0,D3L180C18/D3L180C5)</f>
        <v>0.5294805949473198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3.7308009186691304E-2</v>
      </c>
      <c r="BZ87" s="16" t="s">
        <v>25619</v>
      </c>
      <c r="CA87" s="15">
        <f>D3L180C5*D3L180C37</f>
        <v>3.0379795882070205E-3</v>
      </c>
      <c r="CB87" s="16" t="s">
        <v>25628</v>
      </c>
      <c r="CC87" s="15">
        <f>IF(D3L180C37=0,0,CHOOSE(MIN(D3L180C8,RUN_YEARS),B6L116C1,B6L117C1,B6L118C1,B6L119C1,B6L120C1))</f>
        <v>170906.63999999998</v>
      </c>
      <c r="CD87" s="16" t="s">
        <v>25620</v>
      </c>
      <c r="CE87" s="33">
        <f>IF(D3L180C39=0,0,D3L180C38/D3L180C39)</f>
        <v>1.7775667394824572E-8</v>
      </c>
      <c r="CF87" s="16" t="s">
        <v>25621</v>
      </c>
      <c r="CG87" s="32">
        <f>IF(D3L180C5=0,0,D3L180C38/D3L180C5)</f>
        <v>3.7308009186691304E-2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229.98591460288989</v>
      </c>
      <c r="J88" s="16" t="s">
        <v>25661</v>
      </c>
      <c r="K88" s="21">
        <f>IF(FLOW_THRU_100PCT="Y",1,INDEX(VariabilityMatrix,D3L181C1,D3L181C8))</f>
        <v>0.47572204953372066</v>
      </c>
      <c r="L88" s="16" t="s">
        <v>25631</v>
      </c>
      <c r="M88" s="15">
        <f>IF(D3L181C2&lt;&gt;0,D3L181C2*D3L181C4,D3L181C3*D3L181C4)</f>
        <v>109.40937065877404</v>
      </c>
      <c r="N88" s="16" t="s">
        <v>4251</v>
      </c>
      <c r="O88" s="32">
        <f>0.45*CHOOSE(MIN(D3L181C8,RUN_YEARS),B3L110C1,B3L125C1,B3L140C1,B3L155C1,B3L170C1)</f>
        <v>0.43283901089308108</v>
      </c>
      <c r="P88" s="16" t="s">
        <v>25632</v>
      </c>
      <c r="Q88" s="15">
        <f>D3L181C5*D3L181C6</f>
        <v>47.356643778378242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359079159</v>
      </c>
      <c r="V88" s="16" t="s">
        <v>25633</v>
      </c>
      <c r="W88" s="33">
        <f>IF(D3L181C9=0,0,D3L181C7/D3L181C9)</f>
        <v>1.318835766193221E-7</v>
      </c>
      <c r="X88" s="16" t="s">
        <v>25634</v>
      </c>
      <c r="Y88" s="32">
        <f>IF(D3L181C5=0,0,D3L181C7/D3L181C5)</f>
        <v>0.43283901089308108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0.52902545775821019</v>
      </c>
      <c r="AL88" s="16" t="s">
        <v>25638</v>
      </c>
      <c r="AM88" s="15">
        <f>D3L181C5*D3L181C17</f>
        <v>57.880342395795623</v>
      </c>
      <c r="AN88" s="16" t="s">
        <v>25655</v>
      </c>
      <c r="AO88" s="15">
        <f>IF(D3L181C17=0,0,CHOOSE(MIN(D3L181C8,RUN_YEARS),A1L108C1,A1L108C6,A1L108C7,A1L108C8,A1L108C9))</f>
        <v>170928.3928</v>
      </c>
      <c r="AP88" s="16" t="s">
        <v>25639</v>
      </c>
      <c r="AQ88" s="33">
        <f>IF(D3L181C19=0,0,D3L181C18/D3L181C19)</f>
        <v>3.3862333488105916E-4</v>
      </c>
      <c r="AR88" s="16" t="s">
        <v>25640</v>
      </c>
      <c r="AS88" s="32">
        <f>IF(D3L181C5=0,0,D3L181C18/D3L181C5)</f>
        <v>0.52902545775821019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3.8135531348708729E-2</v>
      </c>
      <c r="BZ88" s="16" t="s">
        <v>25650</v>
      </c>
      <c r="CA88" s="15">
        <f>D3L181C5*D3L181C37</f>
        <v>4.1723844846001699</v>
      </c>
      <c r="CB88" s="16" t="s">
        <v>25659</v>
      </c>
      <c r="CC88" s="15">
        <f>IF(D3L181C37=0,0,CHOOSE(MIN(D3L181C8,RUN_YEARS),B6L116C1,B6L117C1,B6L118C1,B6L119C1,B6L120C1))</f>
        <v>174824.88</v>
      </c>
      <c r="CD88" s="16" t="s">
        <v>25651</v>
      </c>
      <c r="CE88" s="33">
        <f>IF(D3L181C39=0,0,D3L181C38/D3L181C39)</f>
        <v>2.3866079499669439E-5</v>
      </c>
      <c r="CF88" s="16" t="s">
        <v>25652</v>
      </c>
      <c r="CG88" s="32">
        <f>IF(D3L181C5=0,0,D3L181C38/D3L181C5)</f>
        <v>3.8135531348708722E-2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75.257113303505676</v>
      </c>
      <c r="J89" s="16" t="s">
        <v>25692</v>
      </c>
      <c r="K89" s="21">
        <f>IF(FLOW_THRU_100PCT="Y",1,INDEX(VariabilityMatrix,D3L182C1,D3L182C8))</f>
        <v>0.49586017928219317</v>
      </c>
      <c r="L89" s="16" t="s">
        <v>25662</v>
      </c>
      <c r="M89" s="15">
        <f>IF(D3L182C2&lt;&gt;0,D3L182C2*D3L182C4,D3L182C3*D3L182C4)</f>
        <v>37.317005694936647</v>
      </c>
      <c r="N89" s="16" t="s">
        <v>4251</v>
      </c>
      <c r="O89" s="32">
        <f>0.45*CHOOSE(MIN(D3L182C8,RUN_YEARS),B3L110C1,B3L125C1,B3L140C1,B3L155C1,B3L170C1)</f>
        <v>0.43321139586598889</v>
      </c>
      <c r="P89" s="16" t="s">
        <v>25663</v>
      </c>
      <c r="Q89" s="15">
        <f>D3L182C5*D3L182C6</f>
        <v>16.166152126642562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385504665</v>
      </c>
      <c r="V89" s="16" t="s">
        <v>25664</v>
      </c>
      <c r="W89" s="33">
        <f>IF(D3L182C9=0,0,D3L182C7/D3L182C9)</f>
        <v>4.1935036315689103E-8</v>
      </c>
      <c r="X89" s="16" t="s">
        <v>25665</v>
      </c>
      <c r="Y89" s="32">
        <f>IF(D3L182C5=0,0,D3L182C7/D3L182C5)</f>
        <v>0.43321139586598889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0.5294805949473198</v>
      </c>
      <c r="AL89" s="16" t="s">
        <v>25669</v>
      </c>
      <c r="AM89" s="15">
        <f>D3L182C5*D3L182C17</f>
        <v>19.758630377007577</v>
      </c>
      <c r="AN89" s="16" t="s">
        <v>25686</v>
      </c>
      <c r="AO89" s="15">
        <f>IF(D3L182C17=0,0,CHOOSE(MIN(D3L182C8,RUN_YEARS),A1L108C1,A1L108C6,A1L108C7,A1L108C8,A1L108C9))</f>
        <v>172838.93400000001</v>
      </c>
      <c r="AP89" s="16" t="s">
        <v>25670</v>
      </c>
      <c r="AQ89" s="33">
        <f>IF(D3L182C19=0,0,D3L182C18/D3L182C19)</f>
        <v>1.1431816848053215E-4</v>
      </c>
      <c r="AR89" s="16" t="s">
        <v>25671</v>
      </c>
      <c r="AS89" s="32">
        <f>IF(D3L182C5=0,0,D3L182C18/D3L182C5)</f>
        <v>0.5294805949473198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3.7308009186691304E-2</v>
      </c>
      <c r="BZ89" s="16" t="s">
        <v>25681</v>
      </c>
      <c r="CA89" s="15">
        <f>D3L182C5*D3L182C37</f>
        <v>1.3922231912865082</v>
      </c>
      <c r="CB89" s="16" t="s">
        <v>25690</v>
      </c>
      <c r="CC89" s="15">
        <f>IF(D3L182C37=0,0,CHOOSE(MIN(D3L182C8,RUN_YEARS),B6L116C1,B6L117C1,B6L118C1,B6L119C1,B6L120C1))</f>
        <v>170906.63999999998</v>
      </c>
      <c r="CD89" s="16" t="s">
        <v>25682</v>
      </c>
      <c r="CE89" s="33">
        <f>IF(D3L182C39=0,0,D3L182C38/D3L182C39)</f>
        <v>8.1461035761191505E-6</v>
      </c>
      <c r="CF89" s="16" t="s">
        <v>25683</v>
      </c>
      <c r="CG89" s="32">
        <f>IF(D3L182C5=0,0,D3L182C38/D3L182C5)</f>
        <v>3.7308009186691304E-2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1.2689654097992427</v>
      </c>
      <c r="J90" s="16" t="s">
        <v>25723</v>
      </c>
      <c r="K90" s="21">
        <f>IF(FLOW_THRU_100PCT="Y",1,INDEX(VariabilityMatrix,D3L183C1,D3L183C8))</f>
        <v>0.49586017928219317</v>
      </c>
      <c r="L90" s="16" t="s">
        <v>25693</v>
      </c>
      <c r="M90" s="15">
        <f>IF(D3L183C2&lt;&gt;0,D3L183C2*D3L183C4,D3L183C3*D3L183C4)</f>
        <v>0.62922941560595425</v>
      </c>
      <c r="N90" s="16" t="s">
        <v>4251</v>
      </c>
      <c r="O90" s="32">
        <f>0.45*CHOOSE(MIN(D3L183C8,RUN_YEARS),B3L110C1,B3L125C1,B3L140C1,B3L155C1,B3L170C1)</f>
        <v>0.43321139586598889</v>
      </c>
      <c r="P90" s="16" t="s">
        <v>25694</v>
      </c>
      <c r="Q90" s="15">
        <f>D3L183C5*D3L183C6</f>
        <v>0.2725893534545959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385504665</v>
      </c>
      <c r="V90" s="16" t="s">
        <v>25695</v>
      </c>
      <c r="W90" s="33">
        <f>IF(D3L183C9=0,0,D3L183C7/D3L183C9)</f>
        <v>7.0709741853473004E-10</v>
      </c>
      <c r="X90" s="16" t="s">
        <v>25696</v>
      </c>
      <c r="Y90" s="32">
        <f>IF(D3L183C5=0,0,D3L183C7/D3L183C5)</f>
        <v>0.43321139586598889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0.5294805949473198</v>
      </c>
      <c r="AL90" s="16" t="s">
        <v>25700</v>
      </c>
      <c r="AM90" s="15">
        <f>D3L183C5*D3L183C17</f>
        <v>0.33316476533339501</v>
      </c>
      <c r="AN90" s="16" t="s">
        <v>25717</v>
      </c>
      <c r="AO90" s="15">
        <f>IF(D3L183C17=0,0,CHOOSE(MIN(D3L183C8,RUN_YEARS),A1L108C1,A1L108C6,A1L108C7,A1L108C8,A1L108C9))</f>
        <v>172838.93400000001</v>
      </c>
      <c r="AP90" s="16" t="s">
        <v>25701</v>
      </c>
      <c r="AQ90" s="33">
        <f>IF(D3L183C19=0,0,D3L183C18/D3L183C19)</f>
        <v>1.927602523476539E-6</v>
      </c>
      <c r="AR90" s="16" t="s">
        <v>25702</v>
      </c>
      <c r="AS90" s="32">
        <f>IF(D3L183C5=0,0,D3L183C18/D3L183C5)</f>
        <v>0.5294805949473198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3.7308009186691304E-2</v>
      </c>
      <c r="BZ90" s="16" t="s">
        <v>25712</v>
      </c>
      <c r="CA90" s="15">
        <f>D3L183C5*D3L183C37</f>
        <v>2.3475296817963343E-2</v>
      </c>
      <c r="CB90" s="16" t="s">
        <v>25721</v>
      </c>
      <c r="CC90" s="15">
        <f>IF(D3L183C37=0,0,CHOOSE(MIN(D3L183C8,RUN_YEARS),B6L116C1,B6L117C1,B6L118C1,B6L119C1,B6L120C1))</f>
        <v>170906.63999999998</v>
      </c>
      <c r="CD90" s="16" t="s">
        <v>25713</v>
      </c>
      <c r="CE90" s="33">
        <f>IF(D3L183C39=0,0,D3L183C38/D3L183C39)</f>
        <v>1.3735742986909897E-7</v>
      </c>
      <c r="CF90" s="16" t="s">
        <v>25714</v>
      </c>
      <c r="CG90" s="32">
        <f>IF(D3L183C5=0,0,D3L183C38/D3L183C5)</f>
        <v>3.7308009186691304E-2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2.9858009642335124E-2</v>
      </c>
      <c r="J91" s="16" t="s">
        <v>25754</v>
      </c>
      <c r="K91" s="21">
        <f>IF(FLOW_THRU_100PCT="Y",1,INDEX(VariabilityMatrix,D3L184C1,D3L184C8))</f>
        <v>0.49586017928219317</v>
      </c>
      <c r="L91" s="16" t="s">
        <v>25724</v>
      </c>
      <c r="M91" s="15">
        <f>IF(D3L184C2&lt;&gt;0,D3L184C2*D3L184C4,D3L184C3*D3L184C4)</f>
        <v>1.4805398014257747E-2</v>
      </c>
      <c r="N91" s="16" t="s">
        <v>4251</v>
      </c>
      <c r="O91" s="32">
        <f>0.45*CHOOSE(MIN(D3L184C8,RUN_YEARS),B3L110C1,B3L125C1,B3L140C1,B3L155C1,B3L170C1)</f>
        <v>0.43321139586598889</v>
      </c>
      <c r="P91" s="16" t="s">
        <v>25725</v>
      </c>
      <c r="Q91" s="15">
        <f>D3L184C5*D3L184C6</f>
        <v>6.4138671401081388E-3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385504665</v>
      </c>
      <c r="V91" s="16" t="s">
        <v>25726</v>
      </c>
      <c r="W91" s="33">
        <f>IF(D3L184C9=0,0,D3L184C7/D3L184C9)</f>
        <v>1.6637586318464238E-11</v>
      </c>
      <c r="X91" s="16" t="s">
        <v>25727</v>
      </c>
      <c r="Y91" s="32">
        <f>IF(D3L184C5=0,0,D3L184C7/D3L184C5)</f>
        <v>0.43321139586598889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0.5294805949473198</v>
      </c>
      <c r="AL91" s="16" t="s">
        <v>25731</v>
      </c>
      <c r="AM91" s="15">
        <f>D3L184C5*D3L184C17</f>
        <v>7.8391709490210591E-3</v>
      </c>
      <c r="AN91" s="16" t="s">
        <v>25748</v>
      </c>
      <c r="AO91" s="15">
        <f>IF(D3L184C17=0,0,CHOOSE(MIN(D3L184C8,RUN_YEARS),A1L108C1,A1L108C6,A1L108C7,A1L108C8,A1L108C9))</f>
        <v>172838.93400000001</v>
      </c>
      <c r="AP91" s="16" t="s">
        <v>25732</v>
      </c>
      <c r="AQ91" s="33">
        <f>IF(D3L184C19=0,0,D3L184C18/D3L184C19)</f>
        <v>4.5355353493565623E-8</v>
      </c>
      <c r="AR91" s="16" t="s">
        <v>25733</v>
      </c>
      <c r="AS91" s="32">
        <f>IF(D3L184C5=0,0,D3L184C18/D3L184C5)</f>
        <v>0.5294805949473198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3.7308009186691304E-2</v>
      </c>
      <c r="BZ91" s="16" t="s">
        <v>25743</v>
      </c>
      <c r="CA91" s="15">
        <f>D3L184C5*D3L184C37</f>
        <v>5.5235992512854917E-4</v>
      </c>
      <c r="CB91" s="16" t="s">
        <v>25752</v>
      </c>
      <c r="CC91" s="15">
        <f>IF(D3L184C37=0,0,CHOOSE(MIN(D3L184C8,RUN_YEARS),B6L116C1,B6L117C1,B6L118C1,B6L119C1,B6L120C1))</f>
        <v>170906.63999999998</v>
      </c>
      <c r="CD91" s="16" t="s">
        <v>25744</v>
      </c>
      <c r="CE91" s="33">
        <f>IF(D3L184C39=0,0,D3L184C38/D3L184C39)</f>
        <v>3.2319395263317399E-9</v>
      </c>
      <c r="CF91" s="16" t="s">
        <v>25745</v>
      </c>
      <c r="CG91" s="32">
        <f>IF(D3L184C5=0,0,D3L184C38/D3L184C5)</f>
        <v>3.7308009186691304E-2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4.7623525379524523</v>
      </c>
      <c r="J92" s="16" t="s">
        <v>25785</v>
      </c>
      <c r="K92" s="21">
        <f>IF(FLOW_THRU_100PCT="Y",1,INDEX(VariabilityMatrix,D3L185C1,D3L185C8))</f>
        <v>0.49586017928219317</v>
      </c>
      <c r="L92" s="16" t="s">
        <v>25755</v>
      </c>
      <c r="M92" s="15">
        <f>IF(D3L185C2&lt;&gt;0,D3L185C2*D3L185C4,D3L185C3*D3L185C4)</f>
        <v>2.3614609832741107</v>
      </c>
      <c r="N92" s="16" t="s">
        <v>4251</v>
      </c>
      <c r="O92" s="32">
        <f>0.45*CHOOSE(MIN(D3L185C8,RUN_YEARS),B3L110C1,B3L125C1,B3L140C1,B3L155C1,B3L170C1)</f>
        <v>0.43321139586598889</v>
      </c>
      <c r="P92" s="16" t="s">
        <v>25756</v>
      </c>
      <c r="Q92" s="15">
        <f>D3L185C5*D3L185C6</f>
        <v>1.0230118088472482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385504665</v>
      </c>
      <c r="V92" s="16" t="s">
        <v>25757</v>
      </c>
      <c r="W92" s="33">
        <f>IF(D3L185C9=0,0,D3L185C7/D3L185C9)</f>
        <v>2.6536950177950456E-9</v>
      </c>
      <c r="X92" s="16" t="s">
        <v>25758</v>
      </c>
      <c r="Y92" s="32">
        <f>IF(D3L185C5=0,0,D3L185C7/D3L185C5)</f>
        <v>0.43321139586598889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0.5294805949473198</v>
      </c>
      <c r="AL92" s="16" t="s">
        <v>25762</v>
      </c>
      <c r="AM92" s="15">
        <f>D3L185C5*D3L185C17</f>
        <v>1.2503477663688589</v>
      </c>
      <c r="AN92" s="16" t="s">
        <v>25779</v>
      </c>
      <c r="AO92" s="15">
        <f>IF(D3L185C17=0,0,CHOOSE(MIN(D3L185C8,RUN_YEARS),A1L108C1,A1L108C6,A1L108C7,A1L108C8,A1L108C9))</f>
        <v>172838.93400000001</v>
      </c>
      <c r="AP92" s="16" t="s">
        <v>25763</v>
      </c>
      <c r="AQ92" s="33">
        <f>IF(D3L185C19=0,0,D3L185C18/D3L185C19)</f>
        <v>7.234178882223717E-6</v>
      </c>
      <c r="AR92" s="16" t="s">
        <v>25764</v>
      </c>
      <c r="AS92" s="32">
        <f>IF(D3L185C5=0,0,D3L185C18/D3L185C5)</f>
        <v>0.5294805949473198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3.7308009186691304E-2</v>
      </c>
      <c r="BZ92" s="16" t="s">
        <v>25774</v>
      </c>
      <c r="CA92" s="15">
        <f>D3L185C5*D3L185C37</f>
        <v>8.8101408058003608E-2</v>
      </c>
      <c r="CB92" s="16" t="s">
        <v>25783</v>
      </c>
      <c r="CC92" s="15">
        <f>IF(D3L185C37=0,0,CHOOSE(MIN(D3L185C8,RUN_YEARS),B6L116C1,B6L117C1,B6L118C1,B6L119C1,B6L120C1))</f>
        <v>170906.63999999998</v>
      </c>
      <c r="CD92" s="16" t="s">
        <v>25775</v>
      </c>
      <c r="CE92" s="33">
        <f>IF(D3L185C39=0,0,D3L185C38/D3L185C39)</f>
        <v>5.154943544499126E-7</v>
      </c>
      <c r="CF92" s="16" t="s">
        <v>25776</v>
      </c>
      <c r="CG92" s="32">
        <f>IF(D3L185C5=0,0,D3L185C38/D3L185C5)</f>
        <v>3.7308009186691304E-2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4.1502633402845825</v>
      </c>
      <c r="J93" s="16" t="s">
        <v>25816</v>
      </c>
      <c r="K93" s="21">
        <f>IF(FLOW_THRU_100PCT="Y",1,INDEX(VariabilityMatrix,D3L186C1,D3L186C8))</f>
        <v>0.49586017928219317</v>
      </c>
      <c r="L93" s="16" t="s">
        <v>25786</v>
      </c>
      <c r="M93" s="15">
        <f>IF(D3L186C2&lt;&gt;0,D3L186C2*D3L186C4,D3L186C3*D3L186C4)</f>
        <v>2.0579503239818271</v>
      </c>
      <c r="N93" s="16" t="s">
        <v>4251</v>
      </c>
      <c r="O93" s="32">
        <f>0.45*CHOOSE(MIN(D3L186C8,RUN_YEARS),B3L110C1,B3L125C1,B3L140C1,B3L155C1,B3L170C1)</f>
        <v>0.43321139586598889</v>
      </c>
      <c r="P93" s="16" t="s">
        <v>25787</v>
      </c>
      <c r="Q93" s="15">
        <f>D3L186C5*D3L186C6</f>
        <v>0.89152753247503136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385504665</v>
      </c>
      <c r="V93" s="16" t="s">
        <v>25788</v>
      </c>
      <c r="W93" s="33">
        <f>IF(D3L186C9=0,0,D3L186C7/D3L186C9)</f>
        <v>2.3126244982665289E-9</v>
      </c>
      <c r="X93" s="16" t="s">
        <v>25789</v>
      </c>
      <c r="Y93" s="32">
        <f>IF(D3L186C5=0,0,D3L186C7/D3L186C5)</f>
        <v>0.43321139586598889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0.5294805949473198</v>
      </c>
      <c r="AL93" s="16" t="s">
        <v>25793</v>
      </c>
      <c r="AM93" s="15">
        <f>D3L186C5*D3L186C17</f>
        <v>1.0896447619139273</v>
      </c>
      <c r="AN93" s="16" t="s">
        <v>25810</v>
      </c>
      <c r="AO93" s="15">
        <f>IF(D3L186C17=0,0,CHOOSE(MIN(D3L186C8,RUN_YEARS),A1L108C1,A1L108C6,A1L108C7,A1L108C8,A1L108C9))</f>
        <v>172838.93400000001</v>
      </c>
      <c r="AP93" s="16" t="s">
        <v>25794</v>
      </c>
      <c r="AQ93" s="33">
        <f>IF(D3L186C19=0,0,D3L186C18/D3L186C19)</f>
        <v>6.3043941356056232E-6</v>
      </c>
      <c r="AR93" s="16" t="s">
        <v>25795</v>
      </c>
      <c r="AS93" s="32">
        <f>IF(D3L186C5=0,0,D3L186C18/D3L186C5)</f>
        <v>0.5294805949473198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3.7308009186691304E-2</v>
      </c>
      <c r="BZ93" s="16" t="s">
        <v>25805</v>
      </c>
      <c r="CA93" s="15">
        <f>D3L186C5*D3L186C37</f>
        <v>7.6778029592868349E-2</v>
      </c>
      <c r="CB93" s="16" t="s">
        <v>25814</v>
      </c>
      <c r="CC93" s="15">
        <f>IF(D3L186C37=0,0,CHOOSE(MIN(D3L186C8,RUN_YEARS),B6L116C1,B6L117C1,B6L118C1,B6L119C1,B6L120C1))</f>
        <v>170906.63999999998</v>
      </c>
      <c r="CD93" s="16" t="s">
        <v>25806</v>
      </c>
      <c r="CE93" s="33">
        <f>IF(D3L186C39=0,0,D3L186C38/D3L186C39)</f>
        <v>4.4923959416011197E-7</v>
      </c>
      <c r="CF93" s="16" t="s">
        <v>25807</v>
      </c>
      <c r="CG93" s="32">
        <f>IF(D3L186C5=0,0,D3L186C38/D3L186C5)</f>
        <v>3.7308009186691304E-2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0.49586017928219317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0.43321139586598889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385504665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0.5294805949473198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172838.93400000001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3.7308009186691304E-2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170906.63999999998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0</v>
      </c>
      <c r="J95" s="16" t="s">
        <v>25878</v>
      </c>
      <c r="K95" s="21">
        <f>IF(FLOW_THRU_100PCT="Y",1,D3L165C4)</f>
        <v>0.93052104673943237</v>
      </c>
      <c r="L95" s="16" t="s">
        <v>25848</v>
      </c>
      <c r="M95" s="15">
        <f>IF(D3L188C2&lt;&gt;0,D3L188C2*D3L188C4,D3L188C3*D3L188C4)</f>
        <v>0</v>
      </c>
      <c r="N95" s="16" t="s">
        <v>4251</v>
      </c>
      <c r="O95" s="32">
        <f>0.45*CHOOSE(MIN(D3L188C8,RUN_YEARS),B3L110C1,B3L125C1,B3L140C1,B3L155C1,B3L170C1)</f>
        <v>0.43321139586598889</v>
      </c>
      <c r="P95" s="16" t="s">
        <v>25849</v>
      </c>
      <c r="Q95" s="15">
        <f>D3L188C5*D3L188C6</f>
        <v>0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385504665</v>
      </c>
      <c r="V95" s="16" t="s">
        <v>25850</v>
      </c>
      <c r="W95" s="33">
        <f>IF(D3L188C9=0,0,D3L188C7/D3L188C9)</f>
        <v>0</v>
      </c>
      <c r="X95" s="16" t="s">
        <v>25851</v>
      </c>
      <c r="Y95" s="32">
        <f>IF(D3L188C5=0,0,D3L188C7/D3L188C5)</f>
        <v>0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0.5294805949473198</v>
      </c>
      <c r="AL95" s="16" t="s">
        <v>25855</v>
      </c>
      <c r="AM95" s="15">
        <f>D3L188C5*D3L188C17</f>
        <v>0</v>
      </c>
      <c r="AN95" s="16" t="s">
        <v>25872</v>
      </c>
      <c r="AO95" s="15">
        <f>IF(D3L188C17=0,0,CHOOSE(MIN(D3L188C8,RUN_YEARS),A1L108C1,A1L108C6,A1L108C7,A1L108C8,A1L108C9))</f>
        <v>172838.93400000001</v>
      </c>
      <c r="AP95" s="16" t="s">
        <v>25856</v>
      </c>
      <c r="AQ95" s="33">
        <f>IF(D3L188C19=0,0,D3L188C18/D3L188C19)</f>
        <v>0</v>
      </c>
      <c r="AR95" s="16" t="s">
        <v>25857</v>
      </c>
      <c r="AS95" s="32">
        <f>IF(D3L188C5=0,0,D3L188C18/D3L188C5)</f>
        <v>0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3.7308009186691304E-2</v>
      </c>
      <c r="BZ95" s="16" t="s">
        <v>25867</v>
      </c>
      <c r="CA95" s="15">
        <f>D3L188C5*D3L188C37</f>
        <v>0</v>
      </c>
      <c r="CB95" s="16" t="s">
        <v>25876</v>
      </c>
      <c r="CC95" s="15">
        <f>IF(D3L188C37=0,0,CHOOSE(MIN(D3L188C8,RUN_YEARS),B6L116C1,B6L117C1,B6L118C1,B6L119C1,B6L120C1))</f>
        <v>170906.63999999998</v>
      </c>
      <c r="CD95" s="16" t="s">
        <v>25868</v>
      </c>
      <c r="CE95" s="33">
        <f>IF(D3L188C39=0,0,D3L188C38/D3L188C39)</f>
        <v>0</v>
      </c>
      <c r="CF95" s="16" t="s">
        <v>25869</v>
      </c>
      <c r="CG95" s="32">
        <f>IF(D3L188C5=0,0,D3L188C38/D3L188C5)</f>
        <v>0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83.307225616350465</v>
      </c>
      <c r="J96" s="16" t="s">
        <v>25909</v>
      </c>
      <c r="K96" s="21">
        <f>IF(FLOW_THRU_100PCT="Y",1,INDEX(VariabilityMatrix,D3L189C1,D3L189C8))</f>
        <v>0.47572204953372066</v>
      </c>
      <c r="L96" s="16" t="s">
        <v>25879</v>
      </c>
      <c r="M96" s="15">
        <f>IF(D3L189C2&lt;&gt;0,D3L189C2*D3L189C4,D3L189C3*D3L189C4)</f>
        <v>39.631084111178318</v>
      </c>
      <c r="N96" s="16" t="s">
        <v>4251</v>
      </c>
      <c r="O96" s="32">
        <f>0.45*CHOOSE(MIN(D3L189C8,RUN_YEARS),B3L110C1,B3L125C1,B3L140C1,B3L155C1,B3L170C1)</f>
        <v>0.43283901089308108</v>
      </c>
      <c r="P96" s="16" t="s">
        <v>25880</v>
      </c>
      <c r="Q96" s="15">
        <f>D3L189C5*D3L189C6</f>
        <v>17.153879247302925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359079159</v>
      </c>
      <c r="V96" s="16" t="s">
        <v>25881</v>
      </c>
      <c r="W96" s="33">
        <f>IF(D3L189C9=0,0,D3L189C7/D3L189C9)</f>
        <v>4.7771859817971013E-8</v>
      </c>
      <c r="X96" s="16" t="s">
        <v>25882</v>
      </c>
      <c r="Y96" s="32">
        <f>IF(D3L189C5=0,0,D3L189C7/D3L189C5)</f>
        <v>0.43283901089308108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0.52902545775821019</v>
      </c>
      <c r="AL96" s="16" t="s">
        <v>25886</v>
      </c>
      <c r="AM96" s="15">
        <f>D3L189C5*D3L189C17</f>
        <v>20.965852413370239</v>
      </c>
      <c r="AN96" s="16" t="s">
        <v>25903</v>
      </c>
      <c r="AO96" s="15">
        <f>IF(D3L189C17=0,0,CHOOSE(MIN(D3L189C8,RUN_YEARS),A1L108C1,A1L108C6,A1L108C7,A1L108C8,A1L108C9))</f>
        <v>170928.3928</v>
      </c>
      <c r="AP96" s="16" t="s">
        <v>25887</v>
      </c>
      <c r="AQ96" s="33">
        <f>IF(D3L189C19=0,0,D3L189C18/D3L189C19)</f>
        <v>1.2265868806185978E-4</v>
      </c>
      <c r="AR96" s="16" t="s">
        <v>25888</v>
      </c>
      <c r="AS96" s="32">
        <f>IF(D3L189C5=0,0,D3L189C18/D3L189C5)</f>
        <v>0.52902545775821019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3.8135531348708729E-2</v>
      </c>
      <c r="BZ96" s="16" t="s">
        <v>25898</v>
      </c>
      <c r="CA96" s="15">
        <f>D3L189C5*D3L189C37</f>
        <v>1.5113524505051532</v>
      </c>
      <c r="CB96" s="16" t="s">
        <v>25907</v>
      </c>
      <c r="CC96" s="15">
        <f>IF(D3L189C37=0,0,CHOOSE(MIN(D3L189C8,RUN_YEARS),B6L116C1,B6L117C1,B6L118C1,B6L119C1,B6L120C1))</f>
        <v>174824.88</v>
      </c>
      <c r="CD96" s="16" t="s">
        <v>25899</v>
      </c>
      <c r="CE96" s="33">
        <f>IF(D3L189C39=0,0,D3L189C38/D3L189C39)</f>
        <v>8.6449505957341614E-6</v>
      </c>
      <c r="CF96" s="16" t="s">
        <v>25900</v>
      </c>
      <c r="CG96" s="32">
        <f>IF(D3L189C5=0,0,D3L189C38/D3L189C5)</f>
        <v>3.8135531348708729E-2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62.3482499602069</v>
      </c>
      <c r="J97" s="16" t="s">
        <v>25940</v>
      </c>
      <c r="K97" s="21">
        <f>IF(FLOW_THRU_100PCT="Y",1,INDEX(VariabilityMatrix,D3L190C1,D3L190C8))</f>
        <v>0.48194126565841949</v>
      </c>
      <c r="L97" s="16" t="s">
        <v>25910</v>
      </c>
      <c r="M97" s="15">
        <f>IF(D3L190C2&lt;&gt;0,D3L190C2*D3L190C4,D3L190C3*D3L190C4)</f>
        <v>30.048194497409614</v>
      </c>
      <c r="N97" s="16" t="s">
        <v>4251</v>
      </c>
      <c r="O97" s="32">
        <f>0.45*CHOOSE(MIN(D3L190C8,RUN_YEARS),B3L110C1,B3L125C1,B3L140C1,B3L155C1,B3L170C1)</f>
        <v>0.43305501345917091</v>
      </c>
      <c r="P97" s="16" t="s">
        <v>25911</v>
      </c>
      <c r="Q97" s="15">
        <f>D3L190C5*D3L190C6</f>
        <v>13.012521272499505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366770891.66666669</v>
      </c>
      <c r="V97" s="16" t="s">
        <v>25912</v>
      </c>
      <c r="W97" s="33">
        <f>IF(D3L190C9=0,0,D3L190C7/D3L190C9)</f>
        <v>3.547860958476963E-8</v>
      </c>
      <c r="X97" s="16" t="s">
        <v>25913</v>
      </c>
      <c r="Y97" s="32">
        <f>IF(D3L190C5=0,0,D3L190C7/D3L190C5)</f>
        <v>0.43305501345917091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0.52928946089454221</v>
      </c>
      <c r="AL97" s="16" t="s">
        <v>25917</v>
      </c>
      <c r="AM97" s="15">
        <f>D3L190C5*D3L190C17</f>
        <v>15.904192666388285</v>
      </c>
      <c r="AN97" s="16" t="s">
        <v>25934</v>
      </c>
      <c r="AO97" s="15">
        <f>IF(D3L190C17=0,0,CHOOSE(MIN(D3L190C8,RUN_YEARS),A1L108C1,A1L108C6,A1L108C7,A1L108C8,A1L108C9))</f>
        <v>173375.79733333332</v>
      </c>
      <c r="AP97" s="16" t="s">
        <v>25918</v>
      </c>
      <c r="AQ97" s="33">
        <f>IF(D3L190C19=0,0,D3L190C18/D3L190C19)</f>
        <v>9.1732484643233052E-5</v>
      </c>
      <c r="AR97" s="16" t="s">
        <v>25919</v>
      </c>
      <c r="AS97" s="32">
        <f>IF(D3L190C5=0,0,D3L190C18/D3L190C5)</f>
        <v>0.52928946089454221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3.765552564628688E-2</v>
      </c>
      <c r="BZ97" s="16" t="s">
        <v>25929</v>
      </c>
      <c r="CA97" s="15">
        <f>D3L190C5*D3L190C37</f>
        <v>1.1314805585218242</v>
      </c>
      <c r="CB97" s="16" t="s">
        <v>25938</v>
      </c>
      <c r="CC97" s="15">
        <f>IF(D3L190C37=0,0,CHOOSE(MIN(D3L190C8,RUN_YEARS),B6L116C1,B6L117C1,B6L118C1,B6L119C1,B6L120C1))</f>
        <v>173037.09999999998</v>
      </c>
      <c r="CD97" s="16" t="s">
        <v>25930</v>
      </c>
      <c r="CE97" s="33">
        <f>IF(D3L190C39=0,0,D3L190C38/D3L190C39)</f>
        <v>6.5389477662410216E-6</v>
      </c>
      <c r="CF97" s="16" t="s">
        <v>25931</v>
      </c>
      <c r="CG97" s="32">
        <f>IF(D3L190C5=0,0,D3L190C38/D3L190C5)</f>
        <v>3.7655525646286887E-2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10573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3200352.4440062433</v>
      </c>
      <c r="J98" s="16" t="s">
        <v>25958</v>
      </c>
      <c r="K98" s="21">
        <f>IF(D3L191C2+D3L191C3=0,0,D3L191C5/(D3L191C2+D3L191C3))</f>
        <v>0.79242555549735549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2544419.3786272402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776478.47941136139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2.0286492706974293E-3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949029.25261388603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5.4889367157775357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42759.975356361079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0.57148075004124099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621882.59674466529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8.3114763509582996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154269.07450096635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0.90195604295308907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2933.63918374064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1466.81959187032</v>
      </c>
      <c r="N8" s="16" t="s">
        <v>4251</v>
      </c>
      <c r="O8" s="32">
        <f>0.45*CHOOSE(MIN(D3L201C8,RUN_YEARS),B3L110C1,B3L125C1,B3L140C1,B3L155C1,B3L170C1)</f>
        <v>0.43321139586598889</v>
      </c>
      <c r="P8" s="16" t="s">
        <v>26001</v>
      </c>
      <c r="Q8" s="15">
        <f>D3L201C5*D3L201C6</f>
        <v>635.44296287772147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385504665</v>
      </c>
      <c r="V8" s="16" t="s">
        <v>26002</v>
      </c>
      <c r="W8" s="33">
        <f>IF(D3L201C9=0,0,D3L201C7/D3L201C9)</f>
        <v>1.6483405275464605E-6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0.5294805949473198</v>
      </c>
      <c r="AH8" s="16" t="s">
        <v>26006</v>
      </c>
      <c r="AI8" s="15">
        <f>D3L201C5*D3L201C15</f>
        <v>776.65251018388187</v>
      </c>
      <c r="AJ8" s="16" t="s">
        <v>26007</v>
      </c>
      <c r="AK8" s="15">
        <f>IF(D3L201C15=0,0,CHOOSE(MIN(D3L201C8,RUN_YEARS),A1L108C1,A1L108C6,A1L108C7,A1L108C8,A1L108C9))</f>
        <v>172838.93400000001</v>
      </c>
      <c r="AL8" s="16" t="s">
        <v>26008</v>
      </c>
      <c r="AM8" s="33">
        <f>IF(D3L201C17=0,0,D3L201C16/D3L201C17)</f>
        <v>4.4935043986320923E-3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3.7308009186691304E-2</v>
      </c>
      <c r="BN8" s="16" t="s">
        <v>26018</v>
      </c>
      <c r="BO8" s="15">
        <f>D3L201C5*D3L201C31</f>
        <v>54.724118808716689</v>
      </c>
      <c r="BP8" s="16" t="s">
        <v>26019</v>
      </c>
      <c r="BQ8" s="15">
        <f>IF(D3L201C31=0,0,CHOOSE(MIN(D3L201C8,RUN_YEARS),B6L116C1,B6L117C1,B6L118C1,B6L119C1,B6L120C1))</f>
        <v>170906.63999999998</v>
      </c>
      <c r="BR8" s="16" t="s">
        <v>26020</v>
      </c>
      <c r="BS8" s="33">
        <f>IF(D3L201C33=0,0,D3L201C32/D3L201C33)</f>
        <v>3.2019890396719927E-4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772.10906562793309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772.10906562793309</v>
      </c>
      <c r="N9" s="16" t="s">
        <v>4251</v>
      </c>
      <c r="O9" s="32">
        <f>0.45*CHOOSE(MIN(D3L202C8,RUN_YEARS),B3L110C1,B3L125C1,B3L140C1,B3L155C1,B3L170C1)</f>
        <v>0.43321139586598889</v>
      </c>
      <c r="P9" s="16" t="s">
        <v>26025</v>
      </c>
      <c r="Q9" s="15">
        <f>D3L202C5*D3L202C6</f>
        <v>334.48644608146134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385504665</v>
      </c>
      <c r="V9" s="16" t="s">
        <v>26026</v>
      </c>
      <c r="W9" s="33">
        <f>IF(D3L202C9=0,0,D3L202C7/D3L202C9)</f>
        <v>8.6765862115173452E-7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0.5294805949473198</v>
      </c>
      <c r="AH9" s="16" t="s">
        <v>26030</v>
      </c>
      <c r="AI9" s="15">
        <f>D3L202C5*D3L202C15</f>
        <v>408.81676743289722</v>
      </c>
      <c r="AJ9" s="16" t="s">
        <v>26031</v>
      </c>
      <c r="AK9" s="15">
        <f>IF(D3L202C15=0,0,CHOOSE(MIN(D3L202C8,RUN_YEARS),A1L108C1,A1L108C6,A1L108C7,A1L108C8,A1L108C9))</f>
        <v>172838.93400000001</v>
      </c>
      <c r="AL9" s="16" t="s">
        <v>26032</v>
      </c>
      <c r="AM9" s="33">
        <f>IF(D3L202C17=0,0,D3L202C16/D3L202C17)</f>
        <v>2.3653048417487765E-3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3.7308009186691304E-2</v>
      </c>
      <c r="BN9" s="16" t="s">
        <v>26042</v>
      </c>
      <c r="BO9" s="15">
        <f>D3L202C5*D3L202C31</f>
        <v>28.805852113574566</v>
      </c>
      <c r="BP9" s="16" t="s">
        <v>26043</v>
      </c>
      <c r="BQ9" s="15">
        <f>IF(D3L202C31=0,0,CHOOSE(MIN(D3L202C8,RUN_YEARS),B6L116C1,B6L117C1,B6L118C1,B6L119C1,B6L120C1))</f>
        <v>170906.63999999998</v>
      </c>
      <c r="BR9" s="16" t="s">
        <v>26044</v>
      </c>
      <c r="BS9" s="33">
        <f>IF(D3L202C33=0,0,D3L202C32/D3L202C33)</f>
        <v>1.6854729642788933E-4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4535.1418292378712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2267.5709146189356</v>
      </c>
      <c r="N10" s="16" t="s">
        <v>4251</v>
      </c>
      <c r="O10" s="32">
        <f>0.45*CHOOSE(MIN(D3L203C8,RUN_YEARS),B3L110C1,B3L125C1,B3L140C1,B3L155C1,B3L170C1)</f>
        <v>0.43321139586598889</v>
      </c>
      <c r="P10" s="16" t="s">
        <v>26049</v>
      </c>
      <c r="Q10" s="15">
        <f>D3L203C5*D3L203C6</f>
        <v>982.33756114718619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385504665</v>
      </c>
      <c r="V10" s="16" t="s">
        <v>26050</v>
      </c>
      <c r="W10" s="33">
        <f>IF(D3L203C9=0,0,D3L203C7/D3L203C9)</f>
        <v>2.5481859244094652E-6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0.5294805949473198</v>
      </c>
      <c r="AH10" s="16" t="s">
        <v>26054</v>
      </c>
      <c r="AI10" s="15">
        <f>D3L203C5*D3L203C15</f>
        <v>1200.6347969576721</v>
      </c>
      <c r="AJ10" s="16" t="s">
        <v>26055</v>
      </c>
      <c r="AK10" s="15">
        <f>IF(D3L203C15=0,0,CHOOSE(MIN(D3L203C8,RUN_YEARS),A1L108C1,A1L108C6,A1L108C7,A1L108C8,A1L108C9))</f>
        <v>172838.93400000001</v>
      </c>
      <c r="AL10" s="16" t="s">
        <v>26056</v>
      </c>
      <c r="AM10" s="33">
        <f>IF(D3L203C17=0,0,D3L203C16/D3L203C17)</f>
        <v>6.9465528927508428E-3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3.7308009186691304E-2</v>
      </c>
      <c r="BN10" s="16" t="s">
        <v>26066</v>
      </c>
      <c r="BO10" s="15">
        <f>D3L203C5*D3L203C31</f>
        <v>84.598556514077259</v>
      </c>
      <c r="BP10" s="16" t="s">
        <v>26067</v>
      </c>
      <c r="BQ10" s="15">
        <f>IF(D3L203C31=0,0,CHOOSE(MIN(D3L203C8,RUN_YEARS),B6L116C1,B6L117C1,B6L118C1,B6L119C1,B6L120C1))</f>
        <v>170906.63999999998</v>
      </c>
      <c r="BR10" s="16" t="s">
        <v>26068</v>
      </c>
      <c r="BS10" s="33">
        <f>IF(D3L203C33=0,0,D3L203C32/D3L203C33)</f>
        <v>4.9499865256304415E-4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1194.2729308026019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1194.2729308026019</v>
      </c>
      <c r="N11" s="16" t="s">
        <v>4251</v>
      </c>
      <c r="O11" s="32">
        <f>0.45*CHOOSE(MIN(D3L204C8,RUN_YEARS),B3L110C1,B3L125C1,B3L140C1,B3L155C1,B3L170C1)</f>
        <v>0.43321139586598889</v>
      </c>
      <c r="P11" s="16" t="s">
        <v>26072</v>
      </c>
      <c r="Q11" s="15">
        <f>D3L204C5*D3L204C6</f>
        <v>517.3726433979607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385504665</v>
      </c>
      <c r="V11" s="16" t="s">
        <v>26073</v>
      </c>
      <c r="W11" s="33">
        <f>IF(D3L204C9=0,0,D3L204C7/D3L204C9)</f>
        <v>1.3420658434780827E-6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0.5294805949473198</v>
      </c>
      <c r="AH11" s="16" t="s">
        <v>26077</v>
      </c>
      <c r="AI11" s="15">
        <f>D3L204C5*D3L204C15</f>
        <v>632.34434193084098</v>
      </c>
      <c r="AJ11" s="16" t="s">
        <v>26078</v>
      </c>
      <c r="AK11" s="15">
        <f>IF(D3L204C15=0,0,CHOOSE(MIN(D3L204C8,RUN_YEARS),A1L108C1,A1L108C6,A1L108C7,A1L108C8,A1L108C9))</f>
        <v>172838.93400000001</v>
      </c>
      <c r="AL11" s="16" t="s">
        <v>26079</v>
      </c>
      <c r="AM11" s="33">
        <f>IF(D3L204C17=0,0,D3L204C16/D3L204C17)</f>
        <v>3.6585758040537379E-3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3.7308009186691304E-2</v>
      </c>
      <c r="BN11" s="16" t="s">
        <v>26089</v>
      </c>
      <c r="BO11" s="15">
        <f>D3L204C5*D3L204C31</f>
        <v>44.555945473800222</v>
      </c>
      <c r="BP11" s="16" t="s">
        <v>26090</v>
      </c>
      <c r="BQ11" s="15">
        <f>IF(D3L204C31=0,0,CHOOSE(MIN(D3L204C8,RUN_YEARS),B6L116C1,B6L117C1,B6L118C1,B6L119C1,B6L120C1))</f>
        <v>170906.63999999998</v>
      </c>
      <c r="BR11" s="16" t="s">
        <v>26091</v>
      </c>
      <c r="BS11" s="33">
        <f>IF(D3L204C33=0,0,D3L204C32/D3L204C33)</f>
        <v>2.6070341956169885E-4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1.2983673062442311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0.64918365312211557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0.64918365312211557</v>
      </c>
      <c r="AR12" s="16" t="s">
        <v>26104</v>
      </c>
      <c r="AS12" s="15">
        <f>IF(D3L205C19=0,0,CHOOSE(MIN(D3L205C8,RUN_YEARS),A1L104C1,A1L104C6,A1L104C7,A1L104C8,A1L104C9))</f>
        <v>74822.157999999996</v>
      </c>
      <c r="AT12" s="16" t="s">
        <v>26105</v>
      </c>
      <c r="AU12" s="33">
        <f>IF(D3L205C21=0,0,D3L205C20/D3L205C21)</f>
        <v>8.6763556475090653E-6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0.34190880604656981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0.34190880604656981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0.34190880604656981</v>
      </c>
      <c r="AR13" s="16" t="s">
        <v>26127</v>
      </c>
      <c r="AS13" s="15">
        <f>IF(D3L206C19=0,0,CHOOSE(MIN(D3L206C8,RUN_YEARS),A1L104C1,A1L104C6,A1L104C7,A1L104C8,A1L104C9))</f>
        <v>74822.157999999996</v>
      </c>
      <c r="AT13" s="16" t="s">
        <v>26128</v>
      </c>
      <c r="AU13" s="33">
        <f>IF(D3L206C21=0,0,D3L206C20/D3L206C21)</f>
        <v>4.5696196846737547E-6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0.43321139586598889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385504665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0.5294805949473198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172838.93400000001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3.7308009186691304E-2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170906.63999999998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0.43321139586598889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385504665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0.5294805949473198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172838.93400000001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3.7308009186691304E-2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170906.63999999998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138324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138324</v>
      </c>
      <c r="N16" s="16" t="s">
        <v>4251</v>
      </c>
      <c r="O16" s="32">
        <f>0.45*CHOOSE(MIN(D3L209C8,RUN_YEARS),B3L110C1,B3L125C1,B3L140C1,B3L155C1,B3L170C1)</f>
        <v>0.43321139586598889</v>
      </c>
      <c r="P16" s="16" t="s">
        <v>26189</v>
      </c>
      <c r="Q16" s="15">
        <f>D3L209C5*D3L209C6</f>
        <v>59923.533121767046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385504665</v>
      </c>
      <c r="V16" s="16" t="s">
        <v>26190</v>
      </c>
      <c r="W16" s="33">
        <f>IF(D3L209C9=0,0,D3L209C7/D3L209C9)</f>
        <v>1.554417846584737E-4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0.5294805949473198</v>
      </c>
      <c r="AH16" s="16" t="s">
        <v>26194</v>
      </c>
      <c r="AI16" s="15">
        <f>D3L209C5*D3L209C15</f>
        <v>73239.873815493062</v>
      </c>
      <c r="AJ16" s="16" t="s">
        <v>26195</v>
      </c>
      <c r="AK16" s="15">
        <f>IF(D3L209C15=0,0,CHOOSE(MIN(D3L209C8,RUN_YEARS),A1L108C1,A1L108C6,A1L108C7,A1L108C8,A1L108C9))</f>
        <v>172838.93400000001</v>
      </c>
      <c r="AL16" s="16" t="s">
        <v>26196</v>
      </c>
      <c r="AM16" s="33">
        <f>IF(D3L209C17=0,0,D3L209C16/D3L209C17)</f>
        <v>0.42374638700035638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3.7308009186691304E-2</v>
      </c>
      <c r="BN16" s="16" t="s">
        <v>26206</v>
      </c>
      <c r="BO16" s="15">
        <f>D3L209C5*D3L209C31</f>
        <v>5160.5930627398884</v>
      </c>
      <c r="BP16" s="16" t="s">
        <v>26207</v>
      </c>
      <c r="BQ16" s="15">
        <f>IF(D3L209C31=0,0,CHOOSE(MIN(D3L209C8,RUN_YEARS),B6L116C1,B6L117C1,B6L118C1,B6L119C1,B6L120C1))</f>
        <v>170906.63999999998</v>
      </c>
      <c r="BR16" s="16" t="s">
        <v>26208</v>
      </c>
      <c r="BS16" s="33">
        <f>IF(D3L209C33=0,0,D3L209C32/D3L209C33)</f>
        <v>3.0195392424424754E-2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-8958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-8958</v>
      </c>
      <c r="N17" s="16" t="s">
        <v>4251</v>
      </c>
      <c r="O17" s="32">
        <f>0.45*CHOOSE(MIN(D3L210C8,RUN_YEARS),B3L110C1,B3L125C1,B3L140C1,B3L155C1,B3L170C1)</f>
        <v>0.43321139586598889</v>
      </c>
      <c r="P17" s="16" t="s">
        <v>26212</v>
      </c>
      <c r="Q17" s="15">
        <f>D3L210C5*D3L210C6</f>
        <v>-3880.7076841675284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385504665</v>
      </c>
      <c r="V17" s="16" t="s">
        <v>26213</v>
      </c>
      <c r="W17" s="33">
        <f>IF(D3L210C9=0,0,D3L210C7/D3L210C9)</f>
        <v>-1.0066564782471643E-5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0.5294805949473198</v>
      </c>
      <c r="AH17" s="16" t="s">
        <v>26217</v>
      </c>
      <c r="AI17" s="15">
        <f>D3L210C5*D3L210C15</f>
        <v>-4743.0871695380911</v>
      </c>
      <c r="AJ17" s="16" t="s">
        <v>26218</v>
      </c>
      <c r="AK17" s="15">
        <f>IF(D3L210C15=0,0,CHOOSE(MIN(D3L210C8,RUN_YEARS),A1L108C1,A1L108C6,A1L108C7,A1L108C8,A1L108C9))</f>
        <v>172838.93400000001</v>
      </c>
      <c r="AL17" s="16" t="s">
        <v>26219</v>
      </c>
      <c r="AM17" s="33">
        <f>IF(D3L210C17=0,0,D3L210C16/D3L210C17)</f>
        <v>-2.7442238040753544E-2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3.7308009186691304E-2</v>
      </c>
      <c r="BN17" s="16" t="s">
        <v>26229</v>
      </c>
      <c r="BO17" s="15">
        <f>D3L210C5*D3L210C31</f>
        <v>-334.20514629438071</v>
      </c>
      <c r="BP17" s="16" t="s">
        <v>26230</v>
      </c>
      <c r="BQ17" s="15">
        <f>IF(D3L210C31=0,0,CHOOSE(MIN(D3L210C8,RUN_YEARS),B6L116C1,B6L117C1,B6L118C1,B6L119C1,B6L120C1))</f>
        <v>170906.63999999998</v>
      </c>
      <c r="BR17" s="16" t="s">
        <v>26231</v>
      </c>
      <c r="BS17" s="33">
        <f>IF(D3L210C33=0,0,D3L210C32/D3L210C33)</f>
        <v>-1.9554836856799755E-3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60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60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60</v>
      </c>
      <c r="AR18" s="16" t="s">
        <v>26245</v>
      </c>
      <c r="AS18" s="15">
        <f>IF(D3L211C19=0,0,CHOOSE(MIN(D3L211C8,RUN_YEARS),A1L104C1,A1L104C6,A1L104C7,A1L104C8,A1L104C9))</f>
        <v>74822.157999999996</v>
      </c>
      <c r="AT18" s="16" t="s">
        <v>26246</v>
      </c>
      <c r="AU18" s="33">
        <f>IF(D3L211C21=0,0,D3L211C20/D3L211C21)</f>
        <v>8.0190149019759632E-4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74822.157999999996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1285.3608474887913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642.68042374439563</v>
      </c>
      <c r="N20" s="16" t="s">
        <v>4251</v>
      </c>
      <c r="O20" s="32">
        <f>0.45*CHOOSE(MIN(D3L213C8,RUN_YEARS),B3L110C1,B3L125C1,B3L140C1,B3L155C1,B3L170C1)</f>
        <v>0.43321139586598889</v>
      </c>
      <c r="P20" s="16" t="s">
        <v>26283</v>
      </c>
      <c r="Q20" s="15">
        <f>D3L213C5*D3L213C6</f>
        <v>278.41648346605484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385504665</v>
      </c>
      <c r="V20" s="16" t="s">
        <v>26284</v>
      </c>
      <c r="W20" s="33">
        <f>IF(D3L213C9=0,0,D3L213C7/D3L213C9)</f>
        <v>7.2221300737321776E-7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0.5294805949473198</v>
      </c>
      <c r="AH20" s="16" t="s">
        <v>26288</v>
      </c>
      <c r="AI20" s="15">
        <f>D3L213C5*D3L213C15</f>
        <v>340.28681312517818</v>
      </c>
      <c r="AJ20" s="16" t="s">
        <v>26289</v>
      </c>
      <c r="AK20" s="15">
        <f>IF(D3L213C15=0,0,CHOOSE(MIN(D3L213C8,RUN_YEARS),A1L108C1,A1L108C6,A1L108C7,A1L108C8,A1L108C9))</f>
        <v>172838.93400000001</v>
      </c>
      <c r="AL20" s="16" t="s">
        <v>26290</v>
      </c>
      <c r="AM20" s="33">
        <f>IF(D3L213C17=0,0,D3L213C16/D3L213C17)</f>
        <v>1.9688087935394128E-3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3.7308009186691304E-2</v>
      </c>
      <c r="BN20" s="16" t="s">
        <v>26300</v>
      </c>
      <c r="BO20" s="15">
        <f>D3L213C5*D3L213C31</f>
        <v>23.977127153162574</v>
      </c>
      <c r="BP20" s="16" t="s">
        <v>26301</v>
      </c>
      <c r="BQ20" s="15">
        <f>IF(D3L213C31=0,0,CHOOSE(MIN(D3L213C8,RUN_YEARS),B6L116C1,B6L117C1,B6L118C1,B6L119C1,B6L120C1))</f>
        <v>170906.63999999998</v>
      </c>
      <c r="BR20" s="16" t="s">
        <v>26302</v>
      </c>
      <c r="BS20" s="33">
        <f>IF(D3L213C33=0,0,D3L213C32/D3L213C33)</f>
        <v>1.4029371329962707E-4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391.28184094027125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391.28184094027125</v>
      </c>
      <c r="N21" s="16" t="s">
        <v>4251</v>
      </c>
      <c r="O21" s="32">
        <f>0.45*CHOOSE(MIN(D3L214C8,RUN_YEARS),B3L110C1,B3L125C1,B3L140C1,B3L155C1,B3L170C1)</f>
        <v>0.43321139586598889</v>
      </c>
      <c r="P21" s="16" t="s">
        <v>26307</v>
      </c>
      <c r="Q21" s="15">
        <f>D3L214C5*D3L214C6</f>
        <v>169.50775249074874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385504665</v>
      </c>
      <c r="V21" s="16" t="s">
        <v>26308</v>
      </c>
      <c r="W21" s="33">
        <f>IF(D3L214C9=0,0,D3L214C7/D3L214C9)</f>
        <v>4.3970350525005642E-7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0.5294805949473198</v>
      </c>
      <c r="AH21" s="16" t="s">
        <v>26312</v>
      </c>
      <c r="AI21" s="15">
        <f>D3L214C5*D3L214C15</f>
        <v>207.17614193313739</v>
      </c>
      <c r="AJ21" s="16" t="s">
        <v>26313</v>
      </c>
      <c r="AK21" s="15">
        <f>IF(D3L214C15=0,0,CHOOSE(MIN(D3L214C8,RUN_YEARS),A1L108C1,A1L108C6,A1L108C7,A1L108C8,A1L108C9))</f>
        <v>172838.93400000001</v>
      </c>
      <c r="AL21" s="16" t="s">
        <v>26314</v>
      </c>
      <c r="AM21" s="33">
        <f>IF(D3L214C17=0,0,D3L214C16/D3L214C17)</f>
        <v>1.1986659321396728E-3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3.7308009186691304E-2</v>
      </c>
      <c r="BN21" s="16" t="s">
        <v>26324</v>
      </c>
      <c r="BO21" s="15">
        <f>D3L214C5*D3L214C31</f>
        <v>14.597946516385125</v>
      </c>
      <c r="BP21" s="16" t="s">
        <v>26325</v>
      </c>
      <c r="BQ21" s="15">
        <f>IF(D3L214C31=0,0,CHOOSE(MIN(D3L214C8,RUN_YEARS),B6L116C1,B6L117C1,B6L118C1,B6L119C1,B6L120C1))</f>
        <v>170906.63999999998</v>
      </c>
      <c r="BR21" s="16" t="s">
        <v>26326</v>
      </c>
      <c r="BS21" s="33">
        <f>IF(D3L214C33=0,0,D3L214C32/D3L214C33)</f>
        <v>8.5414741734932744E-5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1.2899291896144769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0.64496459480723844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0.64496459480723844</v>
      </c>
      <c r="AR22" s="16" t="s">
        <v>26340</v>
      </c>
      <c r="AS22" s="15">
        <f>IF(D3L215C19=0,0,CHOOSE(MIN(D3L215C8,RUN_YEARS),A1L104C1,A1L104C6,A1L104C7,A1L104C8,A1L104C9))</f>
        <v>74822.157999999996</v>
      </c>
      <c r="AT22" s="16" t="s">
        <v>26341</v>
      </c>
      <c r="AU22" s="33">
        <f>IF(D3L215C21=0,0,D3L215C20/D3L215C21)</f>
        <v>8.6199678283435568E-6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74822.157999999996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140540.73590314001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136162.37082465843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58960.389287060651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1.529433873052111E-4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72062.69801751856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0.41693556162246737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61.636057053975925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8.237674333581227E-4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5077.6474630252242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2.9710065466299167E-2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7427.4386329665767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3713.7193164832884</v>
      </c>
      <c r="N25" s="16" t="s">
        <v>4251</v>
      </c>
      <c r="O25" s="32">
        <f>0.45*CHOOSE(MIN(D3L218C8,RUN_YEARS),B3L110C1,B3L125C1,B3L140C1,B3L155C1,B3L170C1)</f>
        <v>0.43321139586598889</v>
      </c>
      <c r="P25" s="16" t="s">
        <v>26396</v>
      </c>
      <c r="Q25" s="15">
        <f>D3L218C5*D3L218C6</f>
        <v>1608.8255289482115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385504665</v>
      </c>
      <c r="V25" s="16" t="s">
        <v>26397</v>
      </c>
      <c r="W25" s="33">
        <f>IF(D3L218C9=0,0,D3L218C7/D3L218C9)</f>
        <v>4.1732971738440871E-6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0.5294805949473198</v>
      </c>
      <c r="AH25" s="16" t="s">
        <v>26401</v>
      </c>
      <c r="AI25" s="15">
        <f>D3L218C5*D3L218C15</f>
        <v>1966.3423131589254</v>
      </c>
      <c r="AJ25" s="16" t="s">
        <v>26402</v>
      </c>
      <c r="AK25" s="15">
        <f>IF(D3L218C15=0,0,CHOOSE(MIN(D3L218C8,RUN_YEARS),A1L108C1,A1L108C6,A1L108C7,A1L108C8,A1L108C9))</f>
        <v>172838.93400000001</v>
      </c>
      <c r="AL25" s="16" t="s">
        <v>26403</v>
      </c>
      <c r="AM25" s="33">
        <f>IF(D3L218C17=0,0,D3L218C16/D3L218C17)</f>
        <v>1.1376732473708299E-2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3.7308009186691304E-2</v>
      </c>
      <c r="BN25" s="16" t="s">
        <v>26413</v>
      </c>
      <c r="BO25" s="15">
        <f>D3L218C5*D3L218C31</f>
        <v>138.55147437615148</v>
      </c>
      <c r="BP25" s="16" t="s">
        <v>26414</v>
      </c>
      <c r="BQ25" s="15">
        <f>IF(D3L218C31=0,0,CHOOSE(MIN(D3L218C8,RUN_YEARS),B6L116C1,B6L117C1,B6L118C1,B6L119C1,B6L120C1))</f>
        <v>170906.63999999998</v>
      </c>
      <c r="BR25" s="16" t="s">
        <v>26415</v>
      </c>
      <c r="BS25" s="33">
        <f>IF(D3L218C33=0,0,D3L218C32/D3L218C33)</f>
        <v>8.1068514585595677E-4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21867.778027667249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10933.889013833625</v>
      </c>
      <c r="N26" s="16" t="s">
        <v>4251</v>
      </c>
      <c r="O26" s="32">
        <f>0.45*CHOOSE(MIN(D3L219C8,RUN_YEARS),B3L110C1,B3L125C1,B3L140C1,B3L155C1,B3L170C1)</f>
        <v>0.43321139586598889</v>
      </c>
      <c r="P26" s="16" t="s">
        <v>26419</v>
      </c>
      <c r="Q26" s="15">
        <f>D3L219C5*D3L219C6</f>
        <v>4736.685321926665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385504665</v>
      </c>
      <c r="V26" s="16" t="s">
        <v>26420</v>
      </c>
      <c r="W26" s="33">
        <f>IF(D3L219C9=0,0,D3L219C7/D3L219C9)</f>
        <v>1.228697277094342E-5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0.5294805949473198</v>
      </c>
      <c r="AH26" s="16" t="s">
        <v>26424</v>
      </c>
      <c r="AI26" s="15">
        <f>D3L219C5*D3L219C15</f>
        <v>5789.2820601325911</v>
      </c>
      <c r="AJ26" s="16" t="s">
        <v>26425</v>
      </c>
      <c r="AK26" s="15">
        <f>IF(D3L219C15=0,0,CHOOSE(MIN(D3L219C8,RUN_YEARS),A1L108C1,A1L108C6,A1L108C7,A1L108C8,A1L108C9))</f>
        <v>172838.93400000001</v>
      </c>
      <c r="AL26" s="16" t="s">
        <v>26426</v>
      </c>
      <c r="AM26" s="33">
        <f>IF(D3L219C17=0,0,D3L219C16/D3L219C17)</f>
        <v>3.3495242802947342E-2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3.7308009186691304E-2</v>
      </c>
      <c r="BN26" s="16" t="s">
        <v>26436</v>
      </c>
      <c r="BO26" s="15">
        <f>D3L219C5*D3L219C31</f>
        <v>407.921631774368</v>
      </c>
      <c r="BP26" s="16" t="s">
        <v>26437</v>
      </c>
      <c r="BQ26" s="15">
        <f>IF(D3L219C31=0,0,CHOOSE(MIN(D3L219C8,RUN_YEARS),B6L116C1,B6L117C1,B6L118C1,B6L119C1,B6L120C1))</f>
        <v>170906.63999999998</v>
      </c>
      <c r="BR26" s="16" t="s">
        <v>26438</v>
      </c>
      <c r="BS26" s="33">
        <f>IF(D3L219C33=0,0,D3L219C32/D3L219C33)</f>
        <v>2.3868097329300254E-3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8.2304567009871672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4.1152283504935836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4.1152283504935836</v>
      </c>
      <c r="AR27" s="16" t="s">
        <v>26451</v>
      </c>
      <c r="AS27" s="15">
        <f>IF(D3L220C19=0,0,CHOOSE(MIN(D3L220C8,RUN_YEARS),A1L104C1,A1L104C6,A1L104C7,A1L104C8,A1L104C9))</f>
        <v>74822.157999999996</v>
      </c>
      <c r="AT27" s="16" t="s">
        <v>26452</v>
      </c>
      <c r="AU27" s="33">
        <f>IF(D3L220C21=0,0,D3L220C20/D3L220C21)</f>
        <v>5.5000129112736685E-5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0.43321139586598889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385504665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0.5294805949473198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172838.93400000001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3.7308009186691304E-2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170906.63999999998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325035.73510467412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325035.73510467412</v>
      </c>
      <c r="N29" s="16" t="s">
        <v>4251</v>
      </c>
      <c r="O29" s="32">
        <f>0.45*CHOOSE(MIN(D3L222C8,RUN_YEARS),B3L110C1,B3L125C1,B3L140C1,B3L155C1,B3L170C1)</f>
        <v>0.43321139586598889</v>
      </c>
      <c r="P29" s="16" t="s">
        <v>26488</v>
      </c>
      <c r="Q29" s="15">
        <f>D3L222C5*D3L222C6</f>
        <v>140809.18451102369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385504665</v>
      </c>
      <c r="V29" s="16" t="s">
        <v>26489</v>
      </c>
      <c r="W29" s="33">
        <f>IF(D3L222C9=0,0,D3L222C7/D3L222C9)</f>
        <v>3.6525935298610117E-4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0.5294805949473198</v>
      </c>
      <c r="AH29" s="16" t="s">
        <v>26493</v>
      </c>
      <c r="AI29" s="15">
        <f>D3L222C5*D3L222C15</f>
        <v>172100.11440236229</v>
      </c>
      <c r="AJ29" s="16" t="s">
        <v>26494</v>
      </c>
      <c r="AK29" s="15">
        <f>IF(D3L222C15=0,0,CHOOSE(MIN(D3L222C8,RUN_YEARS),A1L108C1,A1L108C6,A1L108C7,A1L108C8,A1L108C9))</f>
        <v>172838.93400000001</v>
      </c>
      <c r="AL29" s="16" t="s">
        <v>26495</v>
      </c>
      <c r="AM29" s="33">
        <f>IF(D3L222C17=0,0,D3L222C16/D3L222C17)</f>
        <v>0.99572538674857991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3.7308009186691304E-2</v>
      </c>
      <c r="BN29" s="16" t="s">
        <v>26505</v>
      </c>
      <c r="BO29" s="15">
        <f>D3L222C5*D3L222C31</f>
        <v>12126.436191288143</v>
      </c>
      <c r="BP29" s="16" t="s">
        <v>26506</v>
      </c>
      <c r="BQ29" s="15">
        <f>IF(D3L222C31=0,0,CHOOSE(MIN(D3L222C8,RUN_YEARS),B6L116C1,B6L117C1,B6L118C1,B6L119C1,B6L120C1))</f>
        <v>170906.63999999998</v>
      </c>
      <c r="BR29" s="16" t="s">
        <v>26507</v>
      </c>
      <c r="BS29" s="33">
        <f>IF(D3L222C33=0,0,D3L222C32/D3L222C33)</f>
        <v>7.0953569687451257E-2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169.26885695923434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169.26885695923434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169.26885695923434</v>
      </c>
      <c r="AR30" s="16" t="s">
        <v>26520</v>
      </c>
      <c r="AS30" s="15">
        <f>IF(D3L223C19=0,0,CHOOSE(MIN(D3L223C8,RUN_YEARS),A1L104C1,A1L104C6,A1L104C7,A1L104C8,A1L104C9))</f>
        <v>74822.157999999996</v>
      </c>
      <c r="AT30" s="16" t="s">
        <v>26521</v>
      </c>
      <c r="AU30" s="33">
        <f>IF(D3L223C21=0,0,D3L223C20/D3L223C21)</f>
        <v>2.2622824773275633E-3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354508.45107896818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339856.72752030077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147154.69536189857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3.8171962293088866E-4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179855.73877565379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1.0405973620252356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173.38408530972794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2.3172826064402998E-3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12672.909297438662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7.415106456623724E-2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24294.748498000001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0.81568731913720638</v>
      </c>
      <c r="L8" s="16" t="s">
        <v>26582</v>
      </c>
      <c r="M8" s="15">
        <f>IF(D4L101C2&lt;&gt;0,D4L101C2*D4L101C4,D4L101C3*D4L101C4)</f>
        <v>19816.918271446291</v>
      </c>
      <c r="N8" s="16" t="s">
        <v>4251</v>
      </c>
      <c r="O8" s="32">
        <f>1</f>
        <v>1</v>
      </c>
      <c r="P8" s="16" t="s">
        <v>26583</v>
      </c>
      <c r="Q8" s="15">
        <f>D4L101C5*D4L101C6</f>
        <v>19816.918271446291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173037.09999999998</v>
      </c>
      <c r="V8" s="16" t="s">
        <v>26584</v>
      </c>
      <c r="W8" s="33">
        <f>IF(D4L101C9=0,0,D4L101C7/D4L101C9)</f>
        <v>0.11452410073589013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0.81568731913720638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173037.09999999998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121.56466386983357</v>
      </c>
      <c r="J10" s="16" t="s">
        <v>26604</v>
      </c>
      <c r="K10" s="21">
        <f>IF(FLOW_THRU_100PCT="Y",1,INDEX(VariabilityMatrix,D4L103C1,D4L103C8))</f>
        <v>0.47572204953372066</v>
      </c>
      <c r="L10" s="16" t="s">
        <v>26598</v>
      </c>
      <c r="M10" s="15">
        <f>IF(D4L103C2&lt;&gt;0,D4L103C2*D4L103C4,D4L103C3*D4L103C4)</f>
        <v>57.830991047035063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57.830991047035063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174824.88</v>
      </c>
      <c r="V10" s="16" t="s">
        <v>26600</v>
      </c>
      <c r="W10" s="33">
        <f>IF(D4L103C9=0,0,D4L103C7/D4L103C9)</f>
        <v>3.3079382663974978E-4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5.3312108104601066</v>
      </c>
      <c r="J11" s="16" t="s">
        <v>26611</v>
      </c>
      <c r="K11" s="21">
        <f>IF(FLOW_THRU_100PCT="Y",1,INDEX(VariabilityMatrix,D4L104C1,D4L104C8))</f>
        <v>0.47572204953372066</v>
      </c>
      <c r="L11" s="16" t="s">
        <v>26605</v>
      </c>
      <c r="M11" s="15">
        <f>IF(D4L104C2&lt;&gt;0,D4L104C2*D4L104C4,D4L104C3*D4L104C4)</f>
        <v>2.5361745332484098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2.5361745332484098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174824.88</v>
      </c>
      <c r="V11" s="16" t="s">
        <v>26607</v>
      </c>
      <c r="W11" s="33">
        <f>IF(D4L104C9=0,0,D4L104C7/D4L104C9)</f>
        <v>1.4506942794689233E-5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0.1250058407643535</v>
      </c>
      <c r="J12" s="16" t="s">
        <v>26618</v>
      </c>
      <c r="K12" s="21">
        <f>IF(FLOW_THRU_100PCT="Y",1,INDEX(VariabilityMatrix,D4L105C1,D4L105C8))</f>
        <v>0.49586017928219317</v>
      </c>
      <c r="L12" s="16" t="s">
        <v>26612</v>
      </c>
      <c r="M12" s="15">
        <f>IF(D4L105C2&lt;&gt;0,D4L105C2*D4L105C4,D4L105C3*D4L105C4)</f>
        <v>6.1985418612733621E-2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6.1985418612733621E-2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170906.63999999998</v>
      </c>
      <c r="V12" s="16" t="s">
        <v>26614</v>
      </c>
      <c r="W12" s="33">
        <f>IF(D4L105C9=0,0,D4L105C7/D4L105C9)</f>
        <v>3.6268584188849317E-7</v>
      </c>
      <c r="X12" s="16" t="s">
        <v>26615</v>
      </c>
      <c r="Y12" s="32">
        <f>IF(D4L105C5=0,0,D4L105C7/D4L105C5)</f>
        <v>1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1175.5370034000002</v>
      </c>
      <c r="J13" s="16" t="s">
        <v>26625</v>
      </c>
      <c r="K13" s="21">
        <f>IF(FLOW_THRU_100PCT="Y",1,INDEX(VariabilityMatrix,D4L106C1,D4L106C8))</f>
        <v>0.47572204953372066</v>
      </c>
      <c r="L13" s="16" t="s">
        <v>26619</v>
      </c>
      <c r="M13" s="15">
        <f>IF(D4L106C2&lt;&gt;0,D4L106C2*D4L106C4,D4L106C3*D4L106C4)</f>
        <v>559.22887256017646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559.22887256017646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174824.88</v>
      </c>
      <c r="V13" s="16" t="s">
        <v>26621</v>
      </c>
      <c r="W13" s="33">
        <f>IF(D4L106C9=0,0,D4L106C7/D4L106C9)</f>
        <v>3.198794545491331E-3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973.92404181258644</v>
      </c>
      <c r="J14" s="16" t="s">
        <v>26632</v>
      </c>
      <c r="K14" s="21">
        <f>IF(FLOW_THRU_100PCT="Y",1,INDEX(VariabilityMatrix,D4L107C1,D4L107C8))</f>
        <v>0.61620173979135062</v>
      </c>
      <c r="L14" s="16" t="s">
        <v>26626</v>
      </c>
      <c r="M14" s="15">
        <f>IF(D4L107C2&lt;&gt;0,D4L107C2*D4L107C4,D4L107C3*D4L107C4)</f>
        <v>600.13368898953991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600.13368898953991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174824.88</v>
      </c>
      <c r="V14" s="16" t="s">
        <v>26628</v>
      </c>
      <c r="W14" s="33">
        <f>IF(D4L107C9=0,0,D4L107C7/D4L107C9)</f>
        <v>3.4327704900443227E-3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12.48447496411211</v>
      </c>
      <c r="J15" s="16" t="s">
        <v>26639</v>
      </c>
      <c r="K15" s="21">
        <f>IF(FLOW_THRU_100PCT="Y",1,INDEX(VariabilityMatrix,D4L108C1,D4L108C8))</f>
        <v>0.61620173979135062</v>
      </c>
      <c r="L15" s="16" t="s">
        <v>26633</v>
      </c>
      <c r="M15" s="15">
        <f>IF(D4L108C2&lt;&gt;0,D4L108C2*D4L108C4,D4L108C3*D4L108C4)</f>
        <v>7.6929551932674416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7.6929551932674416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174824.88</v>
      </c>
      <c r="V15" s="16" t="s">
        <v>26635</v>
      </c>
      <c r="W15" s="33">
        <f>IF(D4L108C9=0,0,D4L108C7/D4L108C9)</f>
        <v>4.400377791346084E-5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175.06849593842935</v>
      </c>
      <c r="J16" s="16" t="s">
        <v>26646</v>
      </c>
      <c r="K16" s="21">
        <f>IF(FLOW_THRU_100PCT="Y",1,INDEX(VariabilityMatrix,D4L109C1,D4L109C8))</f>
        <v>0.47572204953372066</v>
      </c>
      <c r="L16" s="16" t="s">
        <v>26640</v>
      </c>
      <c r="M16" s="15">
        <f>IF(D4L109C2&lt;&gt;0,D4L109C2*D4L109C4,D4L109C3*D4L109C4)</f>
        <v>83.283943696615466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83.283943696615466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174824.88</v>
      </c>
      <c r="V16" s="16" t="s">
        <v>26642</v>
      </c>
      <c r="W16" s="33">
        <f>IF(D4L109C9=0,0,D4L109C7/D4L109C9)</f>
        <v>4.7638496132023923E-4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57.28676757210053</v>
      </c>
      <c r="J17" s="16" t="s">
        <v>26653</v>
      </c>
      <c r="K17" s="21">
        <f>IF(FLOW_THRU_100PCT="Y",1,INDEX(VariabilityMatrix,D4L110C1,D4L110C8))</f>
        <v>0.49586017928219317</v>
      </c>
      <c r="L17" s="16" t="s">
        <v>26647</v>
      </c>
      <c r="M17" s="15">
        <f>IF(D4L110C2&lt;&gt;0,D4L110C2*D4L110C4,D4L110C3*D4L110C4)</f>
        <v>28.4062268387991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28.4062268387991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170906.63999999998</v>
      </c>
      <c r="V17" s="16" t="s">
        <v>26649</v>
      </c>
      <c r="W17" s="33">
        <f>IF(D4L110C9=0,0,D4L110C7/D4L110C9)</f>
        <v>1.6620902990544488E-4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0.96595422408818621</v>
      </c>
      <c r="J18" s="16" t="s">
        <v>26660</v>
      </c>
      <c r="K18" s="21">
        <f>IF(FLOW_THRU_100PCT="Y",1,INDEX(VariabilityMatrix,D4L111C1,D4L111C8))</f>
        <v>0.49586017928219317</v>
      </c>
      <c r="L18" s="16" t="s">
        <v>26654</v>
      </c>
      <c r="M18" s="15">
        <f>IF(D4L111C2&lt;&gt;0,D4L111C2*D4L111C4,D4L111C3*D4L111C4)</f>
        <v>0.47897823473475981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0.47897823473475981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170906.63999999998</v>
      </c>
      <c r="V18" s="16" t="s">
        <v>26656</v>
      </c>
      <c r="W18" s="33">
        <f>IF(D4L111C9=0,0,D4L111C7/D4L111C9)</f>
        <v>2.802572414592902E-6</v>
      </c>
      <c r="X18" s="16" t="s">
        <v>26657</v>
      </c>
      <c r="Y18" s="32">
        <f>IF(D4L111C5=0,0,D4L111C7/D4L111C5)</f>
        <v>1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2.272833468442792E-2</v>
      </c>
      <c r="J19" s="16" t="s">
        <v>26667</v>
      </c>
      <c r="K19" s="21">
        <f>IF(FLOW_THRU_100PCT="Y",1,INDEX(VariabilityMatrix,D4L112C1,D4L112C8))</f>
        <v>0.49586017928219317</v>
      </c>
      <c r="L19" s="16" t="s">
        <v>26661</v>
      </c>
      <c r="M19" s="15">
        <f>IF(D4L112C2&lt;&gt;0,D4L112C2*D4L112C4,D4L112C3*D4L112C4)</f>
        <v>1.1270076111406117E-2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1.1270076111406117E-2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170906.63999999998</v>
      </c>
      <c r="V19" s="16" t="s">
        <v>26663</v>
      </c>
      <c r="W19" s="33">
        <f>IF(D4L112C9=0,0,D4L112C7/D4L112C9)</f>
        <v>6.5942880343362419E-8</v>
      </c>
      <c r="X19" s="16" t="s">
        <v>26664</v>
      </c>
      <c r="Y19" s="32">
        <f>IF(D4L112C5=0,0,D4L112C7/D4L112C5)</f>
        <v>1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3.6251693821662485</v>
      </c>
      <c r="J20" s="16" t="s">
        <v>26674</v>
      </c>
      <c r="K20" s="21">
        <f>IF(FLOW_THRU_100PCT="Y",1,INDEX(VariabilityMatrix,D4L113C1,D4L113C8))</f>
        <v>0.49586017928219317</v>
      </c>
      <c r="L20" s="16" t="s">
        <v>26668</v>
      </c>
      <c r="M20" s="15">
        <f>IF(D4L113C2&lt;&gt;0,D4L113C2*D4L113C4,D4L113C3*D4L113C4)</f>
        <v>1.7975771397692735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1.7975771397692735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170906.63999999998</v>
      </c>
      <c r="V20" s="16" t="s">
        <v>26670</v>
      </c>
      <c r="W20" s="33">
        <f>IF(D4L113C9=0,0,D4L113C7/D4L113C9)</f>
        <v>1.0517889414766294E-5</v>
      </c>
      <c r="X20" s="16" t="s">
        <v>26671</v>
      </c>
      <c r="Y20" s="32">
        <f>IF(D4L113C5=0,0,D4L113C7/D4L113C5)</f>
        <v>1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3.1592385211354781</v>
      </c>
      <c r="J21" s="16" t="s">
        <v>26681</v>
      </c>
      <c r="K21" s="21">
        <f>IF(FLOW_THRU_100PCT="Y",1,INDEX(VariabilityMatrix,D4L114C1,D4L114C8))</f>
        <v>0.49586017928219317</v>
      </c>
      <c r="L21" s="16" t="s">
        <v>26675</v>
      </c>
      <c r="M21" s="15">
        <f>IF(D4L114C2&lt;&gt;0,D4L114C2*D4L114C4,D4L114C3*D4L114C4)</f>
        <v>1.566540579485449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1.566540579485449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170906.63999999998</v>
      </c>
      <c r="V21" s="16" t="s">
        <v>26677</v>
      </c>
      <c r="W21" s="33">
        <f>IF(D4L114C9=0,0,D4L114C7/D4L114C9)</f>
        <v>9.1660603677273693E-6</v>
      </c>
      <c r="X21" s="16" t="s">
        <v>26678</v>
      </c>
      <c r="Y21" s="32">
        <f>IF(D4L114C5=0,0,D4L114C7/D4L114C5)</f>
        <v>1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0.49586017928219317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170906.63999999998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0</v>
      </c>
      <c r="J23" s="16" t="s">
        <v>26695</v>
      </c>
      <c r="K23" s="21">
        <f>IF(FLOW_THRU_100PCT="Y",1,D4L101C4)</f>
        <v>0.81568731913720638</v>
      </c>
      <c r="L23" s="16" t="s">
        <v>26689</v>
      </c>
      <c r="M23" s="15">
        <f>IF(D4L116C2&lt;&gt;0,D4L116C2*D4L116C4,D4L116C3*D4L116C4)</f>
        <v>0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0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170906.63999999998</v>
      </c>
      <c r="V23" s="16" t="s">
        <v>26691</v>
      </c>
      <c r="W23" s="33">
        <f>IF(D4L116C9=0,0,D4L116C7/D4L116C9)</f>
        <v>0</v>
      </c>
      <c r="X23" s="16" t="s">
        <v>26692</v>
      </c>
      <c r="Y23" s="32">
        <f>IF(D4L116C5=0,0,D4L116C7/D4L116C5)</f>
        <v>0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63.414625694101574</v>
      </c>
      <c r="J24" s="16" t="s">
        <v>26702</v>
      </c>
      <c r="K24" s="21">
        <f>IF(FLOW_THRU_100PCT="Y",1,INDEX(VariabilityMatrix,D4L117C1,D4L117C8))</f>
        <v>0.47572204953372066</v>
      </c>
      <c r="L24" s="16" t="s">
        <v>26696</v>
      </c>
      <c r="M24" s="15">
        <f>IF(D4L117C2&lt;&gt;0,D4L117C2*D4L117C4,D4L117C3*D4L117C4)</f>
        <v>30.167735705611744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30.167735705611744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174824.88</v>
      </c>
      <c r="V24" s="16" t="s">
        <v>26698</v>
      </c>
      <c r="W24" s="33">
        <f>IF(D4L117C9=0,0,D4L117C7/D4L117C9)</f>
        <v>1.7255973924084342E-4</v>
      </c>
      <c r="X24" s="16" t="s">
        <v>26699</v>
      </c>
      <c r="Y24" s="32">
        <f>IF(D4L117C5=0,0,D4L117C7/D4L117C5)</f>
        <v>1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47.460360186725666</v>
      </c>
      <c r="J25" s="16" t="s">
        <v>26709</v>
      </c>
      <c r="K25" s="21">
        <f>IF(FLOW_THRU_100PCT="Y",1,INDEX(VariabilityMatrix,D4L118C1,D4L118C8))</f>
        <v>0.48194126565841949</v>
      </c>
      <c r="L25" s="16" t="s">
        <v>26703</v>
      </c>
      <c r="M25" s="15">
        <f>IF(D4L118C2&lt;&gt;0,D4L118C2*D4L118C4,D4L118C3*D4L118C4)</f>
        <v>22.873106056995031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22.873106056995031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173037.09999999998</v>
      </c>
      <c r="V25" s="16" t="s">
        <v>26705</v>
      </c>
      <c r="W25" s="33">
        <f>IF(D4L118C9=0,0,D4L118C7/D4L118C9)</f>
        <v>1.3218613844658187E-4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803.36849179006822</v>
      </c>
      <c r="J26" s="16" t="s">
        <v>26716</v>
      </c>
      <c r="K26" s="21">
        <f>IF(FLOW_THRU_100PCT="Y",1,INDEX(VariabilityMatrix,D4L119C1,D4L119C8))</f>
        <v>0.62043652591352227</v>
      </c>
      <c r="L26" s="16" t="s">
        <v>26710</v>
      </c>
      <c r="M26" s="15">
        <f>IF(D4L119C2&lt;&gt;0,D4L119C2*D4L119C4,D4L119C3*D4L119C4)</f>
        <v>498.43915607461599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498.43915607461599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173037.09999999998</v>
      </c>
      <c r="V26" s="16" t="s">
        <v>26712</v>
      </c>
      <c r="W26" s="33">
        <f>IF(D4L119C9=0,0,D4L119C7/D4L119C9)</f>
        <v>2.8805334582850503E-3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502.11101585859069</v>
      </c>
      <c r="J27" s="16" t="s">
        <v>26695</v>
      </c>
      <c r="K27" s="21">
        <f>IF(FLOW_THRU_100PCT="Y",1,D4L101C4)</f>
        <v>0.81568731913720638</v>
      </c>
      <c r="L27" s="16" t="s">
        <v>26717</v>
      </c>
      <c r="M27" s="15">
        <f>IF(D4L120C2&lt;&gt;0,D4L120C2*D4L120C4,D4L120C3*D4L120C4)</f>
        <v>409.56558843495316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409.56558843495316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173037.09999999998</v>
      </c>
      <c r="V27" s="16" t="s">
        <v>26719</v>
      </c>
      <c r="W27" s="33">
        <f>IF(D4L120C9=0,0,D4L120C7/D4L120C9)</f>
        <v>2.3669235582135461E-3</v>
      </c>
      <c r="X27" s="16" t="s">
        <v>26720</v>
      </c>
      <c r="Y27" s="32">
        <f>IF(D4L120C5=0,0,D4L120C7/D4L120C5)</f>
        <v>1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13.944576351479327</v>
      </c>
      <c r="J28" s="16" t="s">
        <v>26729</v>
      </c>
      <c r="K28" s="21">
        <f>IF(FLOW_THRU_100PCT="Y",1,INDEX(VariabilityMatrix,D4L121C1,D4L121C8))</f>
        <v>0.62109320929249656</v>
      </c>
      <c r="L28" s="16" t="s">
        <v>26723</v>
      </c>
      <c r="M28" s="15">
        <f>IF(D4L121C2&lt;&gt;0,D4L121C2*D4L121C4,D4L121C3*D4L121C4)</f>
        <v>8.6608816783645484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8.6608816783645484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170906.63999999998</v>
      </c>
      <c r="V28" s="16" t="s">
        <v>26725</v>
      </c>
      <c r="W28" s="33">
        <f>IF(D4L121C9=0,0,D4L121C7/D4L121C9)</f>
        <v>5.0676098239158813E-5</v>
      </c>
      <c r="X28" s="16" t="s">
        <v>26726</v>
      </c>
      <c r="Y28" s="32">
        <f>IF(D4L121C5=0,0,D4L121C7/D4L121C5)</f>
        <v>1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3576.6096058507464</v>
      </c>
      <c r="J29" s="16" t="s">
        <v>26736</v>
      </c>
      <c r="K29" s="21">
        <f>IF(FLOW_THRU_100PCT="Y",1,INDEX(VariabilityMatrix,D4L122C1,D4L122C8))</f>
        <v>0.62043652591352227</v>
      </c>
      <c r="L29" s="16" t="s">
        <v>26730</v>
      </c>
      <c r="M29" s="15">
        <f>IF(D4L122C2&lt;&gt;0,D4L122C2*D4L122C4,D4L122C3*D4L122C4)</f>
        <v>2219.0592384029692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2219.0592384029692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173037.09999999998</v>
      </c>
      <c r="V29" s="16" t="s">
        <v>26732</v>
      </c>
      <c r="W29" s="33">
        <f>IF(D4L122C9=0,0,D4L122C7/D4L122C9)</f>
        <v>1.2824181856971536E-2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1283.1856075269461</v>
      </c>
      <c r="J30" s="16" t="s">
        <v>26743</v>
      </c>
      <c r="K30" s="21">
        <f>IF(FLOW_THRU_100PCT="Y",1,INDEX(VariabilityMatrix,D4L123C1,D4L123C8))</f>
        <v>0.62109320929249656</v>
      </c>
      <c r="L30" s="16" t="s">
        <v>26737</v>
      </c>
      <c r="M30" s="15">
        <f>IF(D4L123C2&lt;&gt;0,D4L123C2*D4L123C4,D4L123C3*D4L123C4)</f>
        <v>796.97786709685295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796.97786709685295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170906.63999999998</v>
      </c>
      <c r="V30" s="16" t="s">
        <v>26739</v>
      </c>
      <c r="W30" s="33">
        <f>IF(D4L123C9=0,0,D4L123C7/D4L123C9)</f>
        <v>4.6632352440891299E-3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0.62109320929249656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170906.63999999998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0.62109320929249656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170906.63999999998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IF(FLOW_THRU_100PCT="Y",1,INDEX(VariabilityMatrix,D4L126C1,D4L126C8))</f>
        <v>0.62109320929249656</v>
      </c>
      <c r="L33" s="16" t="s">
        <v>26758</v>
      </c>
      <c r="M33" s="15">
        <f>IF(D4L126C2&lt;&gt;0,D4L126C2*D4L126C4,D4L126C3*D4L126C4)</f>
        <v>0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170906.63999999998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0.62109320929249656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170906.63999999998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0.62109320929249656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170906.63999999998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636.61259792365854</v>
      </c>
      <c r="J36" s="16" t="s">
        <v>26695</v>
      </c>
      <c r="K36" s="21">
        <f>IF(FLOW_THRU_100PCT="Y",1,D4L101C4)</f>
        <v>0.81568731913720638</v>
      </c>
      <c r="L36" s="16" t="s">
        <v>26779</v>
      </c>
      <c r="M36" s="15">
        <f>IF(D4L129C2&lt;&gt;0,D4L129C2*D4L129C4,D4L129C3*D4L129C4)</f>
        <v>519.27682332932136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519.27682332932136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170906.63999999998</v>
      </c>
      <c r="V36" s="16" t="s">
        <v>26781</v>
      </c>
      <c r="W36" s="33">
        <f>IF(D4L129C9=0,0,D4L129C7/D4L129C9)</f>
        <v>3.0383654100819102E-3</v>
      </c>
      <c r="X36" s="16" t="s">
        <v>26782</v>
      </c>
      <c r="Y36" s="32">
        <f>IF(D4L129C5=0,0,D4L129C7/D4L129C5)</f>
        <v>1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-55.32520895842697</v>
      </c>
      <c r="J37" s="16" t="s">
        <v>26695</v>
      </c>
      <c r="K37" s="21">
        <f>IF(FLOW_THRU_100PCT="Y",1,D4L101C4)</f>
        <v>0.81568731913720638</v>
      </c>
      <c r="L37" s="16" t="s">
        <v>26785</v>
      </c>
      <c r="M37" s="15">
        <f>IF(D4L130C2&lt;&gt;0,D4L130C2*D4L130C4,D4L130C3*D4L130C4)</f>
        <v>-45.128071376005046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-45.128071376005046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173037.09999999998</v>
      </c>
      <c r="V37" s="16" t="s">
        <v>26787</v>
      </c>
      <c r="W37" s="33">
        <f>IF(D4L130C9=0,0,D4L130C7/D4L130C9)</f>
        <v>-2.6079997512675059E-4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224287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0.87211905283841573</v>
      </c>
      <c r="L38" s="16" t="s">
        <v>26791</v>
      </c>
      <c r="M38" s="15">
        <f>IF(D4L131C2&lt;&gt;0,D4L131C2*D4L131C4,D4L131C3*D4L131C4)</f>
        <v>195604.96600396975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195604.96600396975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170906.63999999998</v>
      </c>
      <c r="V38" s="16" t="s">
        <v>26793</v>
      </c>
      <c r="W38" s="33">
        <f>IF(D4L131C9=0,0,D4L131C7/D4L131C9)</f>
        <v>1.144513554323985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35004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0.63905169387180616</v>
      </c>
      <c r="L39" s="16" t="s">
        <v>26799</v>
      </c>
      <c r="M39" s="15">
        <f>IF(D4L132C2&lt;&gt;0,D4L132C2*D4L132C4,D4L132C3*D4L132C4)</f>
        <v>22369.365492288704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22369.365492288704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170906.63999999998</v>
      </c>
      <c r="V39" s="16" t="s">
        <v>26801</v>
      </c>
      <c r="W39" s="33">
        <f>IF(D4L132C9=0,0,D4L132C7/D4L132C9)</f>
        <v>0.13088646229478682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12840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0.63905169387180616</v>
      </c>
      <c r="L40" s="16" t="s">
        <v>26807</v>
      </c>
      <c r="M40" s="15">
        <f>IF(D4L133C2&lt;&gt;0,D4L133C2*D4L133C4,D4L133C3*D4L133C4)</f>
        <v>8205.4237493139917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8205.4237493139917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170906.63999999998</v>
      </c>
      <c r="V40" s="16" t="s">
        <v>26809</v>
      </c>
      <c r="W40" s="33">
        <f>IF(D4L133C9=0,0,D4L133C7/D4L133C9)</f>
        <v>4.8011146607960888E-2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1054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0.63905169387180616</v>
      </c>
      <c r="L41" s="16" t="s">
        <v>26815</v>
      </c>
      <c r="M41" s="15">
        <f>IF(D4L134C2&lt;&gt;0,D4L134C2*D4L134C4,D4L134C3*D4L134C4)</f>
        <v>673.5604853408837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673.5604853408837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170906.63999999998</v>
      </c>
      <c r="V41" s="16" t="s">
        <v>26817</v>
      </c>
      <c r="W41" s="33">
        <f>IF(D4L134C9=0,0,D4L134C7/D4L134C9)</f>
        <v>3.9411019100304336E-3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88676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0.63905169387180616</v>
      </c>
      <c r="L42" s="16" t="s">
        <v>26823</v>
      </c>
      <c r="M42" s="15">
        <f>IF(D4L135C2&lt;&gt;0,D4L135C2*D4L135C4,D4L135C3*D4L135C4)</f>
        <v>56668.548005776283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56668.548005776283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170906.63999999998</v>
      </c>
      <c r="V42" s="16" t="s">
        <v>26825</v>
      </c>
      <c r="W42" s="33">
        <f>IF(D4L135C9=0,0,D4L135C7/D4L135C9)</f>
        <v>0.33157604646476163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0.63905169387180616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170906.63999999998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362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0.63905169387180616</v>
      </c>
      <c r="L44" s="16" t="s">
        <v>26837</v>
      </c>
      <c r="M44" s="15">
        <f>IF(D4L137C2&lt;&gt;0,D4L137C2*D4L137C4,D4L137C3*D4L137C4)</f>
        <v>231.33671318159384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231.33671318159384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170906.63999999998</v>
      </c>
      <c r="V44" s="16" t="s">
        <v>26839</v>
      </c>
      <c r="W44" s="33">
        <f>IF(D4L137C9=0,0,D4L137C7/D4L137C9)</f>
        <v>1.3535852859876824E-3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79</v>
      </c>
      <c r="H45" s="16" t="s">
        <v>11112</v>
      </c>
      <c r="I45" s="15">
        <v>0</v>
      </c>
      <c r="J45" s="16" t="s">
        <v>26850</v>
      </c>
      <c r="K45" s="21">
        <f>IF(FLOW_THRU_100PCT="Y",1,INDEX(VariabilityMatrix,D4L138C1,D4L138C8))</f>
        <v>0.63905169387180616</v>
      </c>
      <c r="L45" s="16" t="s">
        <v>26844</v>
      </c>
      <c r="M45" s="15">
        <f>IF(D4L138C2&lt;&gt;0,D4L138C2*D4L138C4,D4L138C3*D4L138C4)</f>
        <v>50.485083815872684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50.485083815872684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170906.63999999998</v>
      </c>
      <c r="V45" s="16" t="s">
        <v>26846</v>
      </c>
      <c r="W45" s="33">
        <f>IF(D4L138C9=0,0,D4L138C7/D4L138C9)</f>
        <v>2.9539568395863783E-4</v>
      </c>
      <c r="X45" s="16" t="s">
        <v>26847</v>
      </c>
      <c r="Y45" s="32">
        <f>IF(D4L138C5=0,0,D4L138C7/D4L138C5)</f>
        <v>1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2850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0.63905169387180616</v>
      </c>
      <c r="L46" s="16" t="s">
        <v>26852</v>
      </c>
      <c r="M46" s="15">
        <f>IF(D4L139C2&lt;&gt;0,D4L139C2*D4L139C4,D4L139C3*D4L139C4)</f>
        <v>1821.2973275346476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1821.2973275346476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170906.63999999998</v>
      </c>
      <c r="V46" s="16" t="s">
        <v>26854</v>
      </c>
      <c r="W46" s="33">
        <f>IF(D4L139C9=0,0,D4L139C7/D4L139C9)</f>
        <v>1.0656679737748326E-2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98563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0.63905169387180616</v>
      </c>
      <c r="L47" s="16" t="s">
        <v>26860</v>
      </c>
      <c r="M47" s="15">
        <f>IF(D4L140C2&lt;&gt;0,D4L140C2*D4L140C4,D4L140C3*D4L140C4)</f>
        <v>62986.852103086829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62986.852103086829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170906.63999999998</v>
      </c>
      <c r="V47" s="16" t="s">
        <v>26862</v>
      </c>
      <c r="W47" s="33">
        <f>IF(D4L140C9=0,0,D4L140C7/D4L140C9)</f>
        <v>0.36854537719006608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11605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0.63905169387180616</v>
      </c>
      <c r="L48" s="16" t="s">
        <v>26868</v>
      </c>
      <c r="M48" s="15">
        <f>IF(D4L141C2&lt;&gt;0,D4L141C2*D4L141C4,D4L141C3*D4L141C4)</f>
        <v>7416.1949073823107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7416.1949073823107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170906.63999999998</v>
      </c>
      <c r="V48" s="16" t="s">
        <v>26870</v>
      </c>
      <c r="W48" s="33">
        <f>IF(D4L141C9=0,0,D4L141C7/D4L141C9)</f>
        <v>4.3393252054936611E-2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10113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0.63905169387180616</v>
      </c>
      <c r="L49" s="16" t="s">
        <v>26876</v>
      </c>
      <c r="M49" s="15">
        <f>IF(D4L142C2&lt;&gt;0,D4L142C2*D4L142C4,D4L142C3*D4L142C4)</f>
        <v>6462.7297801255754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6462.7297801255754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170906.63999999998</v>
      </c>
      <c r="V49" s="16" t="s">
        <v>26878</v>
      </c>
      <c r="W49" s="33">
        <f>IF(D4L142C9=0,0,D4L142C7/D4L142C9)</f>
        <v>3.7814386732578538E-2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941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0.63905169387180616</v>
      </c>
      <c r="L50" s="16" t="s">
        <v>26884</v>
      </c>
      <c r="M50" s="15">
        <f>IF(D4L143C2&lt;&gt;0,D4L143C2*D4L143C4,D4L143C3*D4L143C4)</f>
        <v>601.34764393336957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601.34764393336957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170906.63999999998</v>
      </c>
      <c r="V50" s="16" t="s">
        <v>26886</v>
      </c>
      <c r="W50" s="33">
        <f>IF(D4L143C9=0,0,D4L143C7/D4L143C9)</f>
        <v>3.5185739063933949E-3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5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0.63905169387180616</v>
      </c>
      <c r="L51" s="16" t="s">
        <v>26892</v>
      </c>
      <c r="M51" s="15">
        <f>IF(D4L144C2&lt;&gt;0,D4L144C2*D4L144C4,D4L144C3*D4L144C4)</f>
        <v>3.1952584693590307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3.1952584693590307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170906.63999999998</v>
      </c>
      <c r="V51" s="16" t="s">
        <v>26894</v>
      </c>
      <c r="W51" s="33">
        <f>IF(D4L144C9=0,0,D4L144C7/D4L144C9)</f>
        <v>1.869592936447075E-5</v>
      </c>
      <c r="X51" s="16" t="s">
        <v>26895</v>
      </c>
      <c r="Y51" s="32">
        <f>IF(D4L144C5=0,0,D4L144C7/D4L144C5)</f>
        <v>1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0.53643955923101938</v>
      </c>
      <c r="J52" s="16" t="s">
        <v>26906</v>
      </c>
      <c r="K52" s="21">
        <f>IF(FLOW_THRU_100PCT="Y",1,INDEX(VariabilityMatrix,D4L145C1,D4L145C8))</f>
        <v>0.47572204953372066</v>
      </c>
      <c r="L52" s="16" t="s">
        <v>26900</v>
      </c>
      <c r="M52" s="15">
        <f>IF(D4L145C2&lt;&gt;0,D4L145C2*D4L145C4,D4L145C3*D4L145C4)</f>
        <v>0.25519612656834628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0.25519612656834628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174824.88</v>
      </c>
      <c r="V52" s="16" t="s">
        <v>26902</v>
      </c>
      <c r="W52" s="33">
        <f>IF(D4L145C9=0,0,D4L145C7/D4L145C9)</f>
        <v>1.4597243056500096E-6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1.2578395509958318E-2</v>
      </c>
      <c r="J53" s="16" t="s">
        <v>26913</v>
      </c>
      <c r="K53" s="21">
        <f>IF(FLOW_THRU_100PCT="Y",1,INDEX(VariabilityMatrix,D4L146C1,D4L146C8))</f>
        <v>0.49586017928219317</v>
      </c>
      <c r="L53" s="16" t="s">
        <v>26907</v>
      </c>
      <c r="M53" s="15">
        <f>IF(D4L146C2&lt;&gt;0,D4L146C2*D4L146C4,D4L146C3*D4L146C4)</f>
        <v>6.237125452650265E-3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6.237125452650265E-3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170906.63999999998</v>
      </c>
      <c r="V53" s="16" t="s">
        <v>26909</v>
      </c>
      <c r="W53" s="33">
        <f>IF(D4L146C9=0,0,D4L146C7/D4L146C9)</f>
        <v>3.6494342482248003E-8</v>
      </c>
      <c r="X53" s="16" t="s">
        <v>26910</v>
      </c>
      <c r="Y53" s="32">
        <f>IF(D4L146C5=0,0,D4L146C7/D4L146C5)</f>
        <v>1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17.615823147001635</v>
      </c>
      <c r="J54" s="16" t="s">
        <v>26920</v>
      </c>
      <c r="K54" s="21">
        <f>IF(FLOW_THRU_100PCT="Y",1,INDEX(VariabilityMatrix,D4L147C1,D4L147C8))</f>
        <v>0.47572204953372066</v>
      </c>
      <c r="L54" s="16" t="s">
        <v>26914</v>
      </c>
      <c r="M54" s="15">
        <f>IF(D4L147C2&lt;&gt;0,D4L147C2*D4L147C4,D4L147C3*D4L147C4)</f>
        <v>8.3802354917151742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8.3802354917151742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174824.88</v>
      </c>
      <c r="V54" s="16" t="s">
        <v>26916</v>
      </c>
      <c r="W54" s="33">
        <f>IF(D4L147C9=0,0,D4L147C7/D4L147C9)</f>
        <v>4.793502785024176E-5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5.7643356150636293</v>
      </c>
      <c r="J55" s="16" t="s">
        <v>26927</v>
      </c>
      <c r="K55" s="21">
        <f>IF(FLOW_THRU_100PCT="Y",1,INDEX(VariabilityMatrix,D4L148C1,D4L148C8))</f>
        <v>0.49586017928219317</v>
      </c>
      <c r="L55" s="16" t="s">
        <v>26921</v>
      </c>
      <c r="M55" s="15">
        <f>IF(D4L148C2&lt;&gt;0,D4L148C2*D4L148C4,D4L148C3*D4L148C4)</f>
        <v>2.8583044915281826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2.8583044915281826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170906.63999999998</v>
      </c>
      <c r="V55" s="16" t="s">
        <v>26923</v>
      </c>
      <c r="W55" s="33">
        <f>IF(D4L148C9=0,0,D4L148C7/D4L148C9)</f>
        <v>1.6724361859364756E-5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9.7196692576950738E-2</v>
      </c>
      <c r="J56" s="16" t="s">
        <v>26934</v>
      </c>
      <c r="K56" s="21">
        <f>IF(FLOW_THRU_100PCT="Y",1,INDEX(VariabilityMatrix,D4L149C1,D4L149C8))</f>
        <v>0.49586017928219317</v>
      </c>
      <c r="L56" s="16" t="s">
        <v>26928</v>
      </c>
      <c r="M56" s="15">
        <f>IF(D4L149C2&lt;&gt;0,D4L149C2*D4L149C4,D4L149C3*D4L149C4)</f>
        <v>4.8195969406843009E-2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4.8195969406843009E-2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170906.63999999998</v>
      </c>
      <c r="V56" s="16" t="s">
        <v>26930</v>
      </c>
      <c r="W56" s="33">
        <f>IF(D4L149C9=0,0,D4L149C7/D4L149C9)</f>
        <v>2.8200173736282578E-7</v>
      </c>
      <c r="X56" s="16" t="s">
        <v>26931</v>
      </c>
      <c r="Y56" s="32">
        <f>IF(D4L149C5=0,0,D4L149C7/D4L149C5)</f>
        <v>1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2.2869810018106042E-3</v>
      </c>
      <c r="J57" s="16" t="s">
        <v>26941</v>
      </c>
      <c r="K57" s="21">
        <f>IF(FLOW_THRU_100PCT="Y",1,INDEX(VariabilityMatrix,D4L150C1,D4L150C8))</f>
        <v>0.49586017928219317</v>
      </c>
      <c r="L57" s="16" t="s">
        <v>26935</v>
      </c>
      <c r="M57" s="15">
        <f>IF(D4L150C2&lt;&gt;0,D4L150C2*D4L150C4,D4L150C3*D4L150C4)</f>
        <v>1.1340228095727759E-3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1.1340228095727759E-3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170906.63999999998</v>
      </c>
      <c r="V57" s="16" t="s">
        <v>26937</v>
      </c>
      <c r="W57" s="33">
        <f>IF(D4L150C9=0,0,D4L150C7/D4L150C9)</f>
        <v>6.6353349967723665E-9</v>
      </c>
      <c r="X57" s="16" t="s">
        <v>26938</v>
      </c>
      <c r="Y57" s="32">
        <f>IF(D4L150C5=0,0,D4L150C7/D4L150C5)</f>
        <v>1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0.36477346978879144</v>
      </c>
      <c r="J58" s="16" t="s">
        <v>26948</v>
      </c>
      <c r="K58" s="21">
        <f>IF(FLOW_THRU_100PCT="Y",1,INDEX(VariabilityMatrix,D4L151C1,D4L151C8))</f>
        <v>0.49586017928219317</v>
      </c>
      <c r="L58" s="16" t="s">
        <v>26942</v>
      </c>
      <c r="M58" s="15">
        <f>IF(D4L151C2&lt;&gt;0,D4L151C2*D4L151C4,D4L151C3*D4L151C4)</f>
        <v>0.18087663812685781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0.18087663812685781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170906.63999999998</v>
      </c>
      <c r="V58" s="16" t="s">
        <v>26944</v>
      </c>
      <c r="W58" s="33">
        <f>IF(D4L151C9=0,0,D4L151C7/D4L151C9)</f>
        <v>1.0583359319851928E-6</v>
      </c>
      <c r="X58" s="16" t="s">
        <v>26945</v>
      </c>
      <c r="Y58" s="32">
        <f>IF(D4L151C5=0,0,D4L151C7/D4L151C5)</f>
        <v>1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0.31789035925167397</v>
      </c>
      <c r="J59" s="16" t="s">
        <v>26955</v>
      </c>
      <c r="K59" s="21">
        <f>IF(FLOW_THRU_100PCT="Y",1,INDEX(VariabilityMatrix,D4L152C1,D4L152C8))</f>
        <v>0.49586017928219317</v>
      </c>
      <c r="L59" s="16" t="s">
        <v>26949</v>
      </c>
      <c r="M59" s="15">
        <f>IF(D4L152C2&lt;&gt;0,D4L152C2*D4L152C4,D4L152C3*D4L152C4)</f>
        <v>0.15762917053061584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0.15762917053061584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170906.63999999998</v>
      </c>
      <c r="V59" s="16" t="s">
        <v>26951</v>
      </c>
      <c r="W59" s="33">
        <f>IF(D4L152C9=0,0,D4L152C7/D4L152C9)</f>
        <v>9.2231156455135891E-7</v>
      </c>
      <c r="X59" s="16" t="s">
        <v>26952</v>
      </c>
      <c r="Y59" s="32">
        <f>IF(D4L152C5=0,0,D4L152C7/D4L152C5)</f>
        <v>1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0.49586017928219317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170906.63999999998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0</v>
      </c>
      <c r="J61" s="16" t="s">
        <v>26969</v>
      </c>
      <c r="K61" s="21">
        <f>IF(FLOW_THRU_100PCT="Y",1,D4L136C4)</f>
        <v>0.63905169387180616</v>
      </c>
      <c r="L61" s="16" t="s">
        <v>26963</v>
      </c>
      <c r="M61" s="15">
        <f>IF(D4L154C2&lt;&gt;0,D4L154C2*D4L154C4,D4L154C3*D4L154C4)</f>
        <v>0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0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170906.63999999998</v>
      </c>
      <c r="V61" s="16" t="s">
        <v>26965</v>
      </c>
      <c r="W61" s="33">
        <f>IF(D4L154C9=0,0,D4L154C7/D4L154C9)</f>
        <v>0</v>
      </c>
      <c r="X61" s="16" t="s">
        <v>26966</v>
      </c>
      <c r="Y61" s="32">
        <f>IF(D4L154C5=0,0,D4L154C7/D4L154C5)</f>
        <v>0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6.3809357884326516</v>
      </c>
      <c r="J62" s="16" t="s">
        <v>26976</v>
      </c>
      <c r="K62" s="21">
        <f>IF(FLOW_THRU_100PCT="Y",1,INDEX(VariabilityMatrix,D4L155C1,D4L155C8))</f>
        <v>0.47572204953372066</v>
      </c>
      <c r="L62" s="16" t="s">
        <v>26970</v>
      </c>
      <c r="M62" s="15">
        <f>IF(D4L155C2&lt;&gt;0,D4L155C2*D4L155C4,D4L155C3*D4L155C4)</f>
        <v>3.0355518512162489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3.0355518512162489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174824.88</v>
      </c>
      <c r="V62" s="16" t="s">
        <v>26972</v>
      </c>
      <c r="W62" s="33">
        <f>IF(D4L155C9=0,0,D4L155C7/D4L155C9)</f>
        <v>1.7363385870570874E-5</v>
      </c>
      <c r="X62" s="16" t="s">
        <v>26973</v>
      </c>
      <c r="Y62" s="32">
        <f>IF(D4L155C5=0,0,D4L155C7/D4L155C5)</f>
        <v>1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4.7755783075693472</v>
      </c>
      <c r="J63" s="16" t="s">
        <v>26983</v>
      </c>
      <c r="K63" s="21">
        <f>IF(FLOW_THRU_100PCT="Y",1,INDEX(VariabilityMatrix,D4L156C1,D4L156C8))</f>
        <v>0.48194126565841949</v>
      </c>
      <c r="L63" s="16" t="s">
        <v>26977</v>
      </c>
      <c r="M63" s="15">
        <f>IF(D4L156C2&lt;&gt;0,D4L156C2*D4L156C4,D4L156C3*D4L156C4)</f>
        <v>2.3015482538008643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2.3015482538008643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173037.09999999998</v>
      </c>
      <c r="V63" s="16" t="s">
        <v>26979</v>
      </c>
      <c r="W63" s="33">
        <f>IF(D4L156C9=0,0,D4L156C7/D4L156C9)</f>
        <v>1.3300894743386618E-5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508791.74849799997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9539.9903947343864</v>
      </c>
      <c r="J64" s="16" t="s">
        <v>26990</v>
      </c>
      <c r="K64" s="21">
        <f>IF((D4L157C2+D4L157C3)=0,0,D4L157C5/(D4L157C2+D4L157C3))</f>
        <v>0.7478153967567861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387616.45497170498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387616.45497170498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2.2661658185226301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0.7478153967567861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170906.63999999998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508791.74849799997</v>
      </c>
      <c r="H66" s="16" t="s">
        <v>27001</v>
      </c>
      <c r="I66" s="15">
        <f>SUM(D4L157C3:D4L158C3)</f>
        <v>9539.9903947343864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387616.45497170498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387616.45497170498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2.2661658185226301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193.36081625936004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96.680408129680018</v>
      </c>
      <c r="N8" s="16" t="s">
        <v>4251</v>
      </c>
      <c r="O8" s="32">
        <f>1</f>
        <v>1</v>
      </c>
      <c r="P8" s="16" t="s">
        <v>27023</v>
      </c>
      <c r="Q8" s="15">
        <f>D4L201C5*D4L201C6</f>
        <v>96.680408129680018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170906.63999999998</v>
      </c>
      <c r="V8" s="16" t="s">
        <v>27024</v>
      </c>
      <c r="W8" s="33">
        <f>IF(D4L201C9=0,0,D4L201C7/D4L201C9)</f>
        <v>5.6569135131133593E-4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50.890934372066909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50.890934372066909</v>
      </c>
      <c r="N9" s="16" t="s">
        <v>4251</v>
      </c>
      <c r="O9" s="32">
        <f>1</f>
        <v>1</v>
      </c>
      <c r="P9" s="16" t="s">
        <v>27028</v>
      </c>
      <c r="Q9" s="15">
        <f>D4L202C5*D4L202C6</f>
        <v>50.890934372066909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170906.63999999998</v>
      </c>
      <c r="V9" s="16" t="s">
        <v>27029</v>
      </c>
      <c r="W9" s="33">
        <f>IF(D4L202C9=0,0,D4L202C7/D4L202C9)</f>
        <v>2.9777037552237241E-4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347.37021416449807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173.68510708224903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173.68510708224903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170906.63999999998</v>
      </c>
      <c r="V10" s="16" t="s">
        <v>27034</v>
      </c>
      <c r="W10" s="33">
        <f>IF(D4L203C9=0,0,D4L203C7/D4L203C9)</f>
        <v>1.0162572213826746E-3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91.475605254329778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91.475605254329778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91.475605254329778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170906.63999999998</v>
      </c>
      <c r="V11" s="16" t="s">
        <v>27039</v>
      </c>
      <c r="W11" s="33">
        <f>IF(D4L204C9=0,0,D4L204C7/D4L204C9)</f>
        <v>5.3523728074187044E-4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1040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520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520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170906.63999999998</v>
      </c>
      <c r="V12" s="16" t="s">
        <v>27044</v>
      </c>
      <c r="W12" s="33">
        <f>IF(D4L205C9=0,0,D4L205C7/D4L205C9)</f>
        <v>3.0425968236225346E-3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273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273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273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170906.63999999998</v>
      </c>
      <c r="V13" s="16" t="s">
        <v>27049</v>
      </c>
      <c r="W13" s="33">
        <f>IF(D4L206C9=0,0,D4L206C7/D4L206C9)</f>
        <v>1.5973633324018308E-3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3082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3082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3082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170906.63999999998</v>
      </c>
      <c r="V14" s="16" t="s">
        <v>27054</v>
      </c>
      <c r="W14" s="33">
        <f>IF(D4L207C9=0,0,D4L207C7/D4L207C9)</f>
        <v>1.8033237327701256E-2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170906.63999999998</v>
      </c>
      <c r="V15" s="16" t="s">
        <v>27059</v>
      </c>
      <c r="W15" s="33">
        <f>IF(D4L208C9=0,0,D4L208C7/D4L208C9)</f>
        <v>0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28.639152511208749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14.319576255604375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14.319576255604375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170906.63999999998</v>
      </c>
      <c r="V16" s="16" t="s">
        <v>27065</v>
      </c>
      <c r="W16" s="33">
        <f>IF(D4L209C9=0,0,D4L209C7/D4L209C9)</f>
        <v>8.3785956213312576E-5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8.7181590597287482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8.7181590597287482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8.7181590597287482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170906.63999999998</v>
      </c>
      <c r="V17" s="16" t="s">
        <v>27070</v>
      </c>
      <c r="W17" s="33">
        <f>IF(D4L210C9=0,0,D4L210C7/D4L210C9)</f>
        <v>5.1011236659551375E-5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4691.3701829350666</v>
      </c>
      <c r="J18" s="16" t="s">
        <v>27079</v>
      </c>
      <c r="K18" s="21">
        <f>IF((D4L211C2+D4L211C3)=0,0,D4L211C5/(D4L211C2+D4L211C3))</f>
        <v>0.82847546450404019</v>
      </c>
      <c r="L18" s="16" t="s">
        <v>27073</v>
      </c>
      <c r="M18" s="15">
        <f>SUM(D4L201C5,D4L203C5,D4L205C5,D4L207C5,D4L209C5)</f>
        <v>3886.6850914675333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3886.6850914675333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2.2741568680231111E-2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0.82847546450404019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170906.63999999998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5115.4548816211918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4310.7697901536585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4310.7697901536585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2.5222950905556735E-2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489.55427264080828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244.77713632040414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244.77713632040414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170906.63999999998</v>
      </c>
      <c r="V21" s="16" t="s">
        <v>27093</v>
      </c>
      <c r="W21" s="33">
        <f>IF(D4L214C9=0,0,D4L214C7/D4L214C9)</f>
        <v>1.4322271874305419E-3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1674.9674040622053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837.48370203110267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837.48370203110267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170906.63999999998</v>
      </c>
      <c r="V22" s="16" t="s">
        <v>27098</v>
      </c>
      <c r="W22" s="33">
        <f>IF(D4L215C9=0,0,D4L215C7/D4L215C9)</f>
        <v>4.9002408685297587E-3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3089.6055380798857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1544.8027690399429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1544.8027690399429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170906.63999999998</v>
      </c>
      <c r="V23" s="16" t="s">
        <v>27103</v>
      </c>
      <c r="W23" s="33">
        <f>IF(D4L216C9=0,0,D4L216C7/D4L216C9)</f>
        <v>9.0388692273158204E-3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10249.534352601535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10249.534352601535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10249.534352601535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170906.63999999998</v>
      </c>
      <c r="V24" s="16" t="s">
        <v>27108</v>
      </c>
      <c r="W24" s="33">
        <f>IF(D4L217C9=0,0,D4L217C7/D4L217C9)</f>
        <v>5.997153974006824E-2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15503.661567384435</v>
      </c>
      <c r="J25" s="16" t="s">
        <v>27117</v>
      </c>
      <c r="K25" s="21">
        <f>IF((D4L218C2+D4L218C3)=0,0,D4L218C5/(D4L218C2+D4L218C3))</f>
        <v>0.83055205404392396</v>
      </c>
      <c r="L25" s="16" t="s">
        <v>27111</v>
      </c>
      <c r="M25" s="15">
        <f>SUM(D4L214C5:D4L217C5)</f>
        <v>12876.597959992985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12876.597959992985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7.5342877023344357E-2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0.83055205404392396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170906.63999999998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15503.661567384435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12876.597959992985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12876.597959992985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7.5342877023344357E-2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4805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0.92189690130848123</v>
      </c>
      <c r="L8" s="16" t="s">
        <v>27139</v>
      </c>
      <c r="M8" s="15">
        <f>IF(D5L101C2&lt;&gt;0,D5L101C2*D5L101C4,D5L101C3*D5L101C4)</f>
        <v>4429.7146107872522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4429.7146107872522</v>
      </c>
      <c r="AJ8" s="16" t="s">
        <v>27150</v>
      </c>
      <c r="AK8" s="15">
        <f>IF(D5L101C15=0,0,CHOOSE(MIN(D5L101C8,RUN_YEARS),A1L145C1,A1L145C6,A1L145C7,A1L145C8,A1L145C9))</f>
        <v>7646.5320000000002</v>
      </c>
      <c r="AL8" s="16" t="s">
        <v>27145</v>
      </c>
      <c r="AM8" s="33">
        <f>IF(D5L101C17=0,0,D5L101C16/D5L101C17)</f>
        <v>0.57931028220208225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168.9987628137151</v>
      </c>
      <c r="J9" s="16" t="s">
        <v>27159</v>
      </c>
      <c r="K9" s="21">
        <f>IF(FLOW_THRU_100PCT="Y",1,INDEX(VariabilityMatrix,D5L102C1,D5L102C8))</f>
        <v>0.92189690130848123</v>
      </c>
      <c r="L9" s="16" t="s">
        <v>27151</v>
      </c>
      <c r="M9" s="15">
        <f>IF(D5L102C2&lt;&gt;0,D5L102C2*D5L102C4,D5L102C3*D5L102C4)</f>
        <v>155.79943576293095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155.79943576293095</v>
      </c>
      <c r="AJ9" s="16" t="s">
        <v>27163</v>
      </c>
      <c r="AK9" s="15">
        <f>IF(D5L102C15=0,0,CHOOSE(MIN(D5L102C8,RUN_YEARS),A1L145C1,A1L145C6,A1L145C7,A1L145C8,A1L145C9))</f>
        <v>7646.5320000000002</v>
      </c>
      <c r="AL9" s="16" t="s">
        <v>27157</v>
      </c>
      <c r="AM9" s="33">
        <f>IF(D5L102C17=0,0,D5L102C16/D5L102C17)</f>
        <v>2.0375176061897204E-2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851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0.92189690130848123</v>
      </c>
      <c r="L10" s="16" t="s">
        <v>27164</v>
      </c>
      <c r="M10" s="15">
        <f>IF(D5L103C2&lt;&gt;0,D5L103C2*D5L103C4,D5L103C3*D5L103C4)</f>
        <v>784.53426301351749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784.53426301351749</v>
      </c>
      <c r="AJ10" s="16" t="s">
        <v>27175</v>
      </c>
      <c r="AK10" s="15">
        <f>IF(D5L103C15=0,0,CHOOSE(MIN(D5L103C8,RUN_YEARS),A1L145C1,A1L145C6,A1L145C7,A1L145C8,A1L145C9))</f>
        <v>7646.5320000000002</v>
      </c>
      <c r="AL10" s="16" t="s">
        <v>27170</v>
      </c>
      <c r="AM10" s="33">
        <f>IF(D5L103C17=0,0,D5L103C16/D5L103C17)</f>
        <v>0.10260001043787137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29.930894308943092</v>
      </c>
      <c r="J11" s="16" t="s">
        <v>27184</v>
      </c>
      <c r="K11" s="21">
        <f>IF(FLOW_THRU_100PCT="Y",1,INDEX(VariabilityMatrix,D5L104C1,D5L104C8))</f>
        <v>0.92189690130848123</v>
      </c>
      <c r="L11" s="16" t="s">
        <v>27176</v>
      </c>
      <c r="M11" s="15">
        <f>IF(D5L104C2&lt;&gt;0,D5L104C2*D5L104C4,D5L104C3*D5L104C4)</f>
        <v>27.593198716806292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27.593198716806292</v>
      </c>
      <c r="AJ11" s="16" t="s">
        <v>27187</v>
      </c>
      <c r="AK11" s="15">
        <f>IF(D5L104C15=0,0,CHOOSE(MIN(D5L104C8,RUN_YEARS),A1L145C1,A1L145C6,A1L145C7,A1L145C8,A1L145C9))</f>
        <v>7646.5320000000002</v>
      </c>
      <c r="AL11" s="16" t="s">
        <v>27182</v>
      </c>
      <c r="AM11" s="33">
        <f>IF(D5L104C17=0,0,D5L104C16/D5L104C17)</f>
        <v>3.6085899747501601E-3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2</v>
      </c>
      <c r="H12" s="16" t="s">
        <v>11112</v>
      </c>
      <c r="I12" s="15">
        <v>0</v>
      </c>
      <c r="J12" s="16" t="s">
        <v>27195</v>
      </c>
      <c r="K12" s="21">
        <f>IF(FLOW_THRU_100PCT="Y",1,INDEX(VariabilityMatrix,D5L105C1,D5L105C8))</f>
        <v>0.92189690130848123</v>
      </c>
      <c r="L12" s="16" t="s">
        <v>27188</v>
      </c>
      <c r="M12" s="15">
        <f>IF(D5L105C2&lt;&gt;0,D5L105C2*D5L105C4,D5L105C3*D5L105C4)</f>
        <v>1.8437938026169625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1.8437938026169625</v>
      </c>
      <c r="AJ12" s="16" t="s">
        <v>27199</v>
      </c>
      <c r="AK12" s="15">
        <f>IF(D5L105C15=0,0,CHOOSE(MIN(D5L105C8,RUN_YEARS),A1L145C1,A1L145C6,A1L145C7,A1L145C8,A1L145C9))</f>
        <v>7646.5320000000002</v>
      </c>
      <c r="AL12" s="16" t="s">
        <v>27194</v>
      </c>
      <c r="AM12" s="33">
        <f>IF(D5L105C17=0,0,D5L105C16/D5L105C17)</f>
        <v>2.4112810913718303E-4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7.0342877341816906E-2</v>
      </c>
      <c r="J13" s="16" t="s">
        <v>27208</v>
      </c>
      <c r="K13" s="21">
        <f>IF(FLOW_THRU_100PCT="Y",1,INDEX(VariabilityMatrix,D5L106C1,D5L106C8))</f>
        <v>0.92189690130848123</v>
      </c>
      <c r="L13" s="16" t="s">
        <v>27200</v>
      </c>
      <c r="M13" s="15">
        <f>IF(D5L106C2&lt;&gt;0,D5L106C2*D5L106C4,D5L106C3*D5L106C4)</f>
        <v>6.4848880650543575E-2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6.4848880650543575E-2</v>
      </c>
      <c r="AJ13" s="16" t="s">
        <v>27211</v>
      </c>
      <c r="AK13" s="15">
        <f>IF(D5L106C15=0,0,CHOOSE(MIN(D5L106C8,RUN_YEARS),A1L145C1,A1L145C6,A1L145C7,A1L145C8,A1L145C9))</f>
        <v>7646.5320000000002</v>
      </c>
      <c r="AL13" s="16" t="s">
        <v>27206</v>
      </c>
      <c r="AM13" s="33">
        <f>IF(D5L106C17=0,0,D5L106C16/D5L106C17)</f>
        <v>8.4808225023505521E-6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22204</v>
      </c>
      <c r="J14" s="16" t="s">
        <v>27219</v>
      </c>
      <c r="K14" s="21">
        <f>IF(FLOW_THRU_100PCT="Y",1,INDEX(VariabilityMatrix,D5L107C1,D5L107C8))</f>
        <v>0.78988182554329545</v>
      </c>
      <c r="L14" s="16" t="s">
        <v>27212</v>
      </c>
      <c r="M14" s="15">
        <f>IF(D5L107C2&lt;&gt;0,D5L107C2*D5L107C4,D5L107C3*D5L107C4)</f>
        <v>17538.536054363332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17538.536054363332</v>
      </c>
      <c r="AB14" s="16" t="s">
        <v>27222</v>
      </c>
      <c r="AC14" s="15">
        <f>IF(D5L107C11=0,0,CHOOSE(MIN(D5L107C8,RUN_YEARS),A1L144C1,A1L144C6,A1L144C7,A1L144C8,A1L144C9))</f>
        <v>12179.694</v>
      </c>
      <c r="AD14" s="16" t="s">
        <v>27216</v>
      </c>
      <c r="AE14" s="33">
        <f>IF(D5L107C13=0,0,D5L107C12/D5L107C13)</f>
        <v>1.4399816657432718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1630.9202021389117</v>
      </c>
      <c r="J15" s="16" t="s">
        <v>27232</v>
      </c>
      <c r="K15" s="21">
        <f>IF(FLOW_THRU_100PCT="Y",1,INDEX(VariabilityMatrix,D5L108C1,D5L108C8))</f>
        <v>0.78988182554329545</v>
      </c>
      <c r="L15" s="16" t="s">
        <v>27224</v>
      </c>
      <c r="M15" s="15">
        <f>IF(D5L108C2&lt;&gt;0,D5L108C2*D5L108C4,D5L108C3*D5L108C4)</f>
        <v>1288.2342265809241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1288.2342265809241</v>
      </c>
      <c r="AB15" s="16" t="s">
        <v>27235</v>
      </c>
      <c r="AC15" s="15">
        <f>IF(D5L108C11=0,0,CHOOSE(MIN(D5L108C8,RUN_YEARS),A1L144C1,A1L144C6,A1L144C7,A1L144C8,A1L144C9))</f>
        <v>12179.694</v>
      </c>
      <c r="AD15" s="16" t="s">
        <v>27228</v>
      </c>
      <c r="AE15" s="33">
        <f>IF(D5L108C13=0,0,D5L108C12/D5L108C13)</f>
        <v>0.10576901411323833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10745.807027852861</v>
      </c>
      <c r="J16" s="16" t="s">
        <v>27245</v>
      </c>
      <c r="K16" s="21">
        <f>IF(FLOW_THRU_100PCT="Y",1,INDEX(VariabilityMatrix,D5L109C1,D5L109C8))</f>
        <v>0.78988182554329545</v>
      </c>
      <c r="L16" s="16" t="s">
        <v>27237</v>
      </c>
      <c r="M16" s="15">
        <f>IF(D5L109C2&lt;&gt;0,D5L109C2*D5L109C4,D5L109C3*D5L109C4)</f>
        <v>8487.9176720963915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8487.9176720963915</v>
      </c>
      <c r="AB16" s="16" t="s">
        <v>27248</v>
      </c>
      <c r="AC16" s="15">
        <f>IF(D5L109C11=0,0,CHOOSE(MIN(D5L109C8,RUN_YEARS),A1L144C1,A1L144C6,A1L144C7,A1L144C8,A1L144C9))</f>
        <v>12179.694</v>
      </c>
      <c r="AD16" s="16" t="s">
        <v>27241</v>
      </c>
      <c r="AE16" s="33">
        <f>IF(D5L109C13=0,0,D5L109C12/D5L109C13)</f>
        <v>0.69689088018930456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1251.6768911348768</v>
      </c>
      <c r="J17" s="16" t="s">
        <v>27258</v>
      </c>
      <c r="K17" s="21">
        <f>IF(FLOW_THRU_100PCT="Y",1,INDEX(VariabilityMatrix,D5L110C1,D5L110C8))</f>
        <v>0.78988182554329545</v>
      </c>
      <c r="L17" s="16" t="s">
        <v>27250</v>
      </c>
      <c r="M17" s="15">
        <f>IF(D5L110C2&lt;&gt;0,D5L110C2*D5L110C4,D5L110C3*D5L110C4)</f>
        <v>988.67682775997309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988.67682775997309</v>
      </c>
      <c r="AB17" s="16" t="s">
        <v>27261</v>
      </c>
      <c r="AC17" s="15">
        <f>IF(D5L110C11=0,0,CHOOSE(MIN(D5L110C8,RUN_YEARS),A1L144C1,A1L144C6,A1L144C7,A1L144C8,A1L144C9))</f>
        <v>12179.694</v>
      </c>
      <c r="AD17" s="16" t="s">
        <v>27254</v>
      </c>
      <c r="AE17" s="33">
        <f>IF(D5L110C13=0,0,D5L110C12/D5L110C13)</f>
        <v>8.1174192698106634E-2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0.78988182554329545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12179.694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0.78988182554329545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12179.694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0</v>
      </c>
      <c r="J20" s="16" t="s">
        <v>27297</v>
      </c>
      <c r="K20" s="21">
        <f>IF(FLOW_THRU_100PCT="Y",1,INDEX(VariabilityMatrix,D5L113C1,D5L113C8))</f>
        <v>0.78988182554329545</v>
      </c>
      <c r="L20" s="16" t="s">
        <v>27289</v>
      </c>
      <c r="M20" s="15">
        <f>IF(D5L113C2&lt;&gt;0,D5L113C2*D5L113C4,D5L113C3*D5L113C4)</f>
        <v>0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0</v>
      </c>
      <c r="AB20" s="16" t="s">
        <v>27300</v>
      </c>
      <c r="AC20" s="15">
        <f>IF(D5L113C11=0,0,CHOOSE(MIN(D5L113C8,RUN_YEARS),A1L144C1,A1L144C6,A1L144C7,A1L144C8,A1L144C9))</f>
        <v>12179.694</v>
      </c>
      <c r="AD20" s="16" t="s">
        <v>27293</v>
      </c>
      <c r="AE20" s="33">
        <f>IF(D5L113C13=0,0,D5L113C12/D5L113C13)</f>
        <v>0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2530</v>
      </c>
      <c r="J21" s="16" t="s">
        <v>27309</v>
      </c>
      <c r="K21" s="21">
        <f>IF(FLOW_THRU_100PCT="Y",1,INDEX(VariabilityMatrix,D5L114C1,D5L114C8))</f>
        <v>0.78988182554329545</v>
      </c>
      <c r="L21" s="16" t="s">
        <v>27302</v>
      </c>
      <c r="M21" s="15">
        <f>IF(D5L114C2&lt;&gt;0,D5L114C2*D5L114C4,D5L114C3*D5L114C4)</f>
        <v>1998.4010186245375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1998.4010186245375</v>
      </c>
      <c r="AB21" s="16" t="s">
        <v>27312</v>
      </c>
      <c r="AC21" s="15">
        <f>IF(D5L114C11=0,0,CHOOSE(MIN(D5L114C8,RUN_YEARS),A1L144C1,A1L144C6,A1L144C7,A1L144C8,A1L144C9))</f>
        <v>12179.694</v>
      </c>
      <c r="AD21" s="16" t="s">
        <v>27306</v>
      </c>
      <c r="AE21" s="33">
        <f>IF(D5L114C13=0,0,D5L114C12/D5L114C13)</f>
        <v>0.16407645533824886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185.83264778469857</v>
      </c>
      <c r="J22" s="16" t="s">
        <v>27322</v>
      </c>
      <c r="K22" s="21">
        <f>IF(FLOW_THRU_100PCT="Y",1,INDEX(VariabilityMatrix,D5L115C1,D5L115C8))</f>
        <v>0.78988182554329545</v>
      </c>
      <c r="L22" s="16" t="s">
        <v>27314</v>
      </c>
      <c r="M22" s="15">
        <f>IF(D5L115C2&lt;&gt;0,D5L115C2*D5L115C4,D5L115C3*D5L115C4)</f>
        <v>146.78583107772195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146.78583107772195</v>
      </c>
      <c r="AB22" s="16" t="s">
        <v>27324</v>
      </c>
      <c r="AC22" s="15">
        <f>IF(D5L115C11=0,0,CHOOSE(MIN(D5L115C8,RUN_YEARS),A1L144C1,A1L144C6,A1L144C7,A1L144C8,A1L144C9))</f>
        <v>12179.694</v>
      </c>
      <c r="AD22" s="16" t="s">
        <v>27318</v>
      </c>
      <c r="AE22" s="33">
        <f>IF(D5L115C13=0,0,D5L115C12/D5L115C13)</f>
        <v>1.2051684638195505E-2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1224.414149723822</v>
      </c>
      <c r="J23" s="16" t="s">
        <v>27334</v>
      </c>
      <c r="K23" s="21">
        <f>IF(FLOW_THRU_100PCT="Y",1,INDEX(VariabilityMatrix,D5L116C1,D5L116C8))</f>
        <v>0.78988182554329545</v>
      </c>
      <c r="L23" s="16" t="s">
        <v>27326</v>
      </c>
      <c r="M23" s="15">
        <f>IF(D5L116C2&lt;&gt;0,D5L116C2*D5L116C4,D5L116C3*D5L116C4)</f>
        <v>967.14248380489437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967.14248380489437</v>
      </c>
      <c r="AB23" s="16" t="s">
        <v>27336</v>
      </c>
      <c r="AC23" s="15">
        <f>IF(D5L116C11=0,0,CHOOSE(MIN(D5L116C8,RUN_YEARS),A1L144C1,A1L144C6,A1L144C7,A1L144C8,A1L144C9))</f>
        <v>12179.694</v>
      </c>
      <c r="AD23" s="16" t="s">
        <v>27330</v>
      </c>
      <c r="AE23" s="33">
        <f>IF(D5L116C13=0,0,D5L116C12/D5L116C13)</f>
        <v>7.940613974414254E-2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142.62036275316333</v>
      </c>
      <c r="J24" s="16" t="s">
        <v>27346</v>
      </c>
      <c r="K24" s="21">
        <f>IF(FLOW_THRU_100PCT="Y",1,INDEX(VariabilityMatrix,D5L117C1,D5L117C8))</f>
        <v>0.78988182554329545</v>
      </c>
      <c r="L24" s="16" t="s">
        <v>27338</v>
      </c>
      <c r="M24" s="15">
        <f>IF(D5L117C2&lt;&gt;0,D5L117C2*D5L117C4,D5L117C3*D5L117C4)</f>
        <v>112.65323249111567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112.65323249111567</v>
      </c>
      <c r="AB24" s="16" t="s">
        <v>27348</v>
      </c>
      <c r="AC24" s="15">
        <f>IF(D5L117C11=0,0,CHOOSE(MIN(D5L117C8,RUN_YEARS),A1L144C1,A1L144C6,A1L144C7,A1L144C8,A1L144C9))</f>
        <v>12179.694</v>
      </c>
      <c r="AD24" s="16" t="s">
        <v>27342</v>
      </c>
      <c r="AE24" s="33">
        <f>IF(D5L117C13=0,0,D5L117C12/D5L117C13)</f>
        <v>9.2492662369937761E-3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0.78988182554329545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12179.694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0.78988182554329545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12179.694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IF(FLOW_THRU_100PCT="Y",1,INDEX(VariabilityMatrix,D5L120C1,D5L120C8))</f>
        <v>0.78988182554329545</v>
      </c>
      <c r="L27" s="16" t="s">
        <v>27374</v>
      </c>
      <c r="M27" s="15">
        <f>IF(D5L120C2&lt;&gt;0,D5L120C2*D5L120C4,D5L120C3*D5L120C4)</f>
        <v>0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12179.694</v>
      </c>
      <c r="AD27" s="16" t="s">
        <v>27378</v>
      </c>
      <c r="AE27" s="33">
        <f>IF(D5L120C13=0,0,D5L120C12/D5L120C13)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5658</v>
      </c>
      <c r="H28" s="16" t="s">
        <v>27394</v>
      </c>
      <c r="I28" s="15">
        <f>SUM(D5L101C3:D5L106C3)</f>
        <v>199.00000000000003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5399.5501509637752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5399.5501509637752</v>
      </c>
      <c r="AK28" s="21" t="str">
        <f>NULL_VALUE</f>
        <v>n/a</v>
      </c>
      <c r="AL28" s="16" t="s">
        <v>27392</v>
      </c>
      <c r="AM28" s="33">
        <f>SUM(D5L101C18:D5L106C18)</f>
        <v>0.70614366760824054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39915.271281388334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31528.347346798892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31528.347346798892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2.5885992987015025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15670</v>
      </c>
      <c r="L9" s="16" t="s">
        <v>27461</v>
      </c>
      <c r="M9" s="15">
        <f>B7L802C16</f>
        <v>15818</v>
      </c>
      <c r="N9" s="16" t="s">
        <v>27462</v>
      </c>
      <c r="O9" s="15">
        <f>B7L802C25</f>
        <v>15386.666666666668</v>
      </c>
      <c r="P9" s="16" t="s">
        <v>27463</v>
      </c>
      <c r="Q9" s="15">
        <f>B7L802C34</f>
        <v>15405.5</v>
      </c>
      <c r="R9" s="16" t="s">
        <v>27464</v>
      </c>
      <c r="S9" s="15">
        <f>B7L802C43</f>
        <v>15391.2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243806</v>
      </c>
      <c r="L10" s="16" t="s">
        <v>27470</v>
      </c>
      <c r="M10" s="15">
        <f>B7L803C16</f>
        <v>248267</v>
      </c>
      <c r="N10" s="16" t="s">
        <v>27471</v>
      </c>
      <c r="O10" s="15">
        <f>B7L803C25</f>
        <v>248330</v>
      </c>
      <c r="P10" s="16" t="s">
        <v>27472</v>
      </c>
      <c r="Q10" s="15">
        <f>B7L803C34</f>
        <v>251279</v>
      </c>
      <c r="R10" s="16" t="s">
        <v>27473</v>
      </c>
      <c r="S10" s="15">
        <f>B7L803C43</f>
        <v>256074.40000000002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440677</v>
      </c>
      <c r="L11" s="16" t="s">
        <v>27479</v>
      </c>
      <c r="M11" s="15">
        <f>B7L804C16</f>
        <v>437284.5</v>
      </c>
      <c r="N11" s="16" t="s">
        <v>27480</v>
      </c>
      <c r="O11" s="15">
        <f>B7L804C25</f>
        <v>415177.33333333331</v>
      </c>
      <c r="P11" s="16" t="s">
        <v>27481</v>
      </c>
      <c r="Q11" s="15">
        <f>B7L804C34</f>
        <v>408012.5</v>
      </c>
      <c r="R11" s="16" t="s">
        <v>27482</v>
      </c>
      <c r="S11" s="15">
        <f>B7L804C43</f>
        <v>398544.2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160095</v>
      </c>
      <c r="L12" s="16" t="s">
        <v>27488</v>
      </c>
      <c r="M12" s="15">
        <f>B7L805C16</f>
        <v>173164.5</v>
      </c>
      <c r="N12" s="16" t="s">
        <v>27489</v>
      </c>
      <c r="O12" s="15">
        <f>B7L805C25</f>
        <v>197973</v>
      </c>
      <c r="P12" s="16" t="s">
        <v>27490</v>
      </c>
      <c r="Q12" s="15">
        <f>B7L805C34</f>
        <v>205513.25</v>
      </c>
      <c r="R12" s="16" t="s">
        <v>27491</v>
      </c>
      <c r="S12" s="15">
        <f>B7L805C43</f>
        <v>208236.59999999998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267667</v>
      </c>
      <c r="L13" s="16" t="s">
        <v>27497</v>
      </c>
      <c r="M13" s="15">
        <f>B7L806C16</f>
        <v>253302</v>
      </c>
      <c r="N13" s="16" t="s">
        <v>27498</v>
      </c>
      <c r="O13" s="15">
        <f>B7L806C25</f>
        <v>245517</v>
      </c>
      <c r="P13" s="16" t="s">
        <v>27499</v>
      </c>
      <c r="Q13" s="15">
        <f>B7L806C34</f>
        <v>249612.5</v>
      </c>
      <c r="R13" s="16" t="s">
        <v>27500</v>
      </c>
      <c r="S13" s="15">
        <f>B7L806C43</f>
        <v>248296.8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123843</v>
      </c>
      <c r="L14" s="16" t="s">
        <v>27506</v>
      </c>
      <c r="M14" s="15">
        <f>B7L807C16</f>
        <v>121811.5</v>
      </c>
      <c r="N14" s="16" t="s">
        <v>27507</v>
      </c>
      <c r="O14" s="15">
        <f>B7L807C25</f>
        <v>122859.66666666666</v>
      </c>
      <c r="P14" s="16" t="s">
        <v>27508</v>
      </c>
      <c r="Q14" s="15">
        <f>B7L807C34</f>
        <v>135463</v>
      </c>
      <c r="R14" s="16" t="s">
        <v>27509</v>
      </c>
      <c r="S14" s="15">
        <f>B7L807C43</f>
        <v>141892.40000000002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56857</v>
      </c>
      <c r="L15" s="16" t="s">
        <v>27515</v>
      </c>
      <c r="M15" s="15">
        <f>B7L808C16</f>
        <v>54613</v>
      </c>
      <c r="N15" s="16" t="s">
        <v>27516</v>
      </c>
      <c r="O15" s="15">
        <f>B7L808C25</f>
        <v>49250</v>
      </c>
      <c r="P15" s="16" t="s">
        <v>27517</v>
      </c>
      <c r="Q15" s="15">
        <f>B7L808C34</f>
        <v>51491.5</v>
      </c>
      <c r="R15" s="16" t="s">
        <v>27518</v>
      </c>
      <c r="S15" s="15">
        <f>B7L808C43</f>
        <v>53501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10126</v>
      </c>
      <c r="L16" s="16" t="s">
        <v>27524</v>
      </c>
      <c r="M16" s="15">
        <f>B7L809C16</f>
        <v>9513.5</v>
      </c>
      <c r="N16" s="16" t="s">
        <v>27525</v>
      </c>
      <c r="O16" s="15">
        <f>B7L809C25</f>
        <v>9420</v>
      </c>
      <c r="P16" s="16" t="s">
        <v>27526</v>
      </c>
      <c r="Q16" s="15">
        <f>B7L809C34</f>
        <v>9053</v>
      </c>
      <c r="R16" s="16" t="s">
        <v>27527</v>
      </c>
      <c r="S16" s="15">
        <f>B7L809C43</f>
        <v>8607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11554</v>
      </c>
      <c r="L17" s="16" t="s">
        <v>27533</v>
      </c>
      <c r="M17" s="15">
        <f>B7L810C16</f>
        <v>11236.5</v>
      </c>
      <c r="N17" s="16" t="s">
        <v>27534</v>
      </c>
      <c r="O17" s="15">
        <f>B7L810C25</f>
        <v>10995</v>
      </c>
      <c r="P17" s="16" t="s">
        <v>27535</v>
      </c>
      <c r="Q17" s="15">
        <f>B7L810C34</f>
        <v>10765.5</v>
      </c>
      <c r="R17" s="16" t="s">
        <v>27536</v>
      </c>
      <c r="S17" s="15">
        <f>B7L810C43</f>
        <v>10595.4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156783</v>
      </c>
      <c r="L18" s="16" t="s">
        <v>27542</v>
      </c>
      <c r="M18" s="15">
        <f>B7L811C16</f>
        <v>155560.5</v>
      </c>
      <c r="N18" s="16" t="s">
        <v>27543</v>
      </c>
      <c r="O18" s="15">
        <f>B7L811C25</f>
        <v>153291.66666666666</v>
      </c>
      <c r="P18" s="16" t="s">
        <v>27544</v>
      </c>
      <c r="Q18" s="15">
        <f>B7L811C34</f>
        <v>151131.25</v>
      </c>
      <c r="R18" s="16" t="s">
        <v>27545</v>
      </c>
      <c r="S18" s="15">
        <f>B7L811C43</f>
        <v>145898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43877</v>
      </c>
      <c r="L19" s="16" t="s">
        <v>27551</v>
      </c>
      <c r="M19" s="15">
        <f>B7L812C16</f>
        <v>43866.5</v>
      </c>
      <c r="N19" s="16" t="s">
        <v>27552</v>
      </c>
      <c r="O19" s="15">
        <f>B7L812C25</f>
        <v>42305.666666666672</v>
      </c>
      <c r="P19" s="16" t="s">
        <v>27553</v>
      </c>
      <c r="Q19" s="15">
        <f>B7L812C34</f>
        <v>40033.75</v>
      </c>
      <c r="R19" s="16" t="s">
        <v>27554</v>
      </c>
      <c r="S19" s="15">
        <f>B7L812C43</f>
        <v>38897.800000000003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695</v>
      </c>
      <c r="L20" s="16" t="s">
        <v>27560</v>
      </c>
      <c r="M20" s="15">
        <f>B7L813C16</f>
        <v>578</v>
      </c>
      <c r="N20" s="16" t="s">
        <v>27561</v>
      </c>
      <c r="O20" s="15">
        <f>B7L813C25</f>
        <v>586</v>
      </c>
      <c r="P20" s="16" t="s">
        <v>27562</v>
      </c>
      <c r="Q20" s="15">
        <f>B7L813C34</f>
        <v>594.25</v>
      </c>
      <c r="R20" s="16" t="s">
        <v>27563</v>
      </c>
      <c r="S20" s="15">
        <f>B7L813C43</f>
        <v>610.79999999999995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62113</v>
      </c>
      <c r="L21" s="16" t="s">
        <v>27569</v>
      </c>
      <c r="M21" s="15">
        <f>B7L814C16</f>
        <v>58820</v>
      </c>
      <c r="N21" s="16" t="s">
        <v>27570</v>
      </c>
      <c r="O21" s="15">
        <f>B7L814C25</f>
        <v>56526.333333333336</v>
      </c>
      <c r="P21" s="16" t="s">
        <v>27571</v>
      </c>
      <c r="Q21" s="15">
        <f>B7L814C34</f>
        <v>54766.75</v>
      </c>
      <c r="R21" s="16" t="s">
        <v>27572</v>
      </c>
      <c r="S21" s="15">
        <f>B7L814C43</f>
        <v>54101.4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190884</v>
      </c>
      <c r="L22" s="16" t="s">
        <v>27578</v>
      </c>
      <c r="M22" s="15">
        <f>B7L815C16</f>
        <v>199928</v>
      </c>
      <c r="N22" s="16" t="s">
        <v>27579</v>
      </c>
      <c r="O22" s="15">
        <f>B7L815C25</f>
        <v>204111</v>
      </c>
      <c r="P22" s="16" t="s">
        <v>27580</v>
      </c>
      <c r="Q22" s="15">
        <f>B7L815C34</f>
        <v>208558.5</v>
      </c>
      <c r="R22" s="16" t="s">
        <v>27581</v>
      </c>
      <c r="S22" s="15">
        <f>B7L815C43</f>
        <v>209468.4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43877</v>
      </c>
      <c r="L23" s="16" t="s">
        <v>27551</v>
      </c>
      <c r="M23" s="15">
        <f>B7L812C16</f>
        <v>43866.5</v>
      </c>
      <c r="N23" s="16" t="s">
        <v>27552</v>
      </c>
      <c r="O23" s="15">
        <f>B7L812C25</f>
        <v>42305.666666666672</v>
      </c>
      <c r="P23" s="16" t="s">
        <v>27553</v>
      </c>
      <c r="Q23" s="15">
        <f>B7L812C34</f>
        <v>40033.75</v>
      </c>
      <c r="R23" s="16" t="s">
        <v>27554</v>
      </c>
      <c r="S23" s="15">
        <f>B7L812C43</f>
        <v>38897.800000000003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1784647</v>
      </c>
      <c r="L24" s="16" t="s">
        <v>27591</v>
      </c>
      <c r="M24" s="15">
        <f>B7L816C16</f>
        <v>1783763.5</v>
      </c>
      <c r="N24" s="16" t="s">
        <v>27592</v>
      </c>
      <c r="O24" s="15">
        <f>B7L816C25</f>
        <v>1771729.3333333335</v>
      </c>
      <c r="P24" s="16" t="s">
        <v>27593</v>
      </c>
      <c r="Q24" s="15">
        <f>B7L816C34</f>
        <v>1791680.25</v>
      </c>
      <c r="R24" s="16" t="s">
        <v>27594</v>
      </c>
      <c r="S24" s="15">
        <f>B7L816C43</f>
        <v>1790115.4000000001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0.47572204953372066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0.47572204953372066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0.49586017928219317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0.27232406554348748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0.47572204953372066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0.49586017928219317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0.49586017928219317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0.49586017928219317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0.49586017928219317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0.49586017928219317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0.49586017928219317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0.47572204953372066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0.48194126565841949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0.27101881387798543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0.2736256978899419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0.27101881387798543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0.2736256978899419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0.2736256978899419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0.2736256978899419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0.2736256978899419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0.2736256978899419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0.2736256978899419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803.75723100000005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691.23121866000008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345.61560933000004</v>
      </c>
      <c r="R8" s="16" t="s">
        <v>28499</v>
      </c>
      <c r="S8" s="15">
        <f>D6L201C5-D6L201C7</f>
        <v>345.61560933000004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332.33205006697875</v>
      </c>
      <c r="X8" s="16" t="s">
        <v>28501</v>
      </c>
      <c r="Y8" s="33">
        <f>D6L201C7-D6L201C10</f>
        <v>13.283559263021289</v>
      </c>
      <c r="Z8" s="16" t="s">
        <v>28502</v>
      </c>
      <c r="AA8" s="33">
        <f>CHOOSE(MIN(D6L201C9,RUN_YEARS),B7L802C7,B7L802C16,B7L802C25,B7L802C34,B7L802C43)</f>
        <v>15386.666666666668</v>
      </c>
      <c r="AB8" s="16" t="s">
        <v>28503</v>
      </c>
      <c r="AC8" s="33">
        <f>IF(D6L201C12=0,0,D6L201C10/D6L201C12)</f>
        <v>2.1598703427229988E-2</v>
      </c>
      <c r="AD8" s="16" t="s">
        <v>28504</v>
      </c>
      <c r="AE8" s="33">
        <f>IF(D6L201C5=0,0,D6L201C10/D6L201C5)</f>
        <v>0.48078275560416328</v>
      </c>
      <c r="AF8" s="16" t="s">
        <v>28505</v>
      </c>
      <c r="AG8" s="33">
        <f>CHOOSE(MIN(D6L201C9,RUN_YEARS),B7L802C5,B7L802C14,B7L802C23,B7L802C32,B7L802C41)</f>
        <v>236.54481261903348</v>
      </c>
      <c r="AH8" s="16" t="s">
        <v>28506</v>
      </c>
      <c r="AI8" s="33">
        <f>IF(D6L201C15=0,0,D6L201C11/D6L201C15)</f>
        <v>5.6156628910797902E-2</v>
      </c>
      <c r="AJ8" s="16" t="s">
        <v>28507</v>
      </c>
      <c r="AK8" s="33">
        <f>IF(D6L201C5=0,0,D6L201C11/D6L201C5)</f>
        <v>1.9217244395836743E-2</v>
      </c>
      <c r="AL8" s="16" t="s">
        <v>28508</v>
      </c>
      <c r="AM8" s="33">
        <f>D6L201C8*CHOOSE(MIN(D6L201C9,RUN_YEARS),B7L802C4,B7L802C13,B7L802C22,B7L802C31,B7L802C40)</f>
        <v>71.334915571015344</v>
      </c>
      <c r="AN8" s="16" t="s">
        <v>28509</v>
      </c>
      <c r="AO8" s="33">
        <f>D6L201C8-D6L201C18</f>
        <v>274.28069375898468</v>
      </c>
      <c r="AP8" s="16" t="s">
        <v>28510</v>
      </c>
      <c r="AQ8" s="33">
        <f>CHOOSE(MIN(D6L201C9,RUN_YEARS),B7L802C2,B7L802C11,B7L802C20,B7L802C29,B7L802C38)</f>
        <v>27.214431353578345</v>
      </c>
      <c r="AR8" s="16" t="s">
        <v>28511</v>
      </c>
      <c r="AS8" s="33">
        <f>IF(D6L201C20=0,0,D6L201C18/D6L201C20)</f>
        <v>2.6212164657864778</v>
      </c>
      <c r="AT8" s="16" t="s">
        <v>28512</v>
      </c>
      <c r="AU8" s="33">
        <f>IF(D6L201C5=0,0,D6L201C18/D6L201C5)</f>
        <v>0.10319978850102149</v>
      </c>
      <c r="AV8" s="16" t="s">
        <v>28513</v>
      </c>
      <c r="AW8" s="33">
        <f>CHOOSE(MIN(D6L201C9,RUN_YEARS),B7L802C1,B7L802C10,B7L802C19,B7L802C28,B7L802C37)</f>
        <v>104.63870395255152</v>
      </c>
      <c r="AX8" s="16" t="s">
        <v>28514</v>
      </c>
      <c r="AY8" s="33">
        <f>IF(D6L201C23=0,0,D6L201C19/D6L201C23)</f>
        <v>2.6212164657864783</v>
      </c>
      <c r="AZ8" s="16" t="s">
        <v>28515</v>
      </c>
      <c r="BA8" s="33">
        <f>IF(D6L201C5=0,0,D6L201C19/D6L201C5)</f>
        <v>0.39680021149897848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3.3808227017096248</v>
      </c>
      <c r="J9" s="16" t="s">
        <v>28536</v>
      </c>
      <c r="K9" s="21">
        <f>IF(FLOW_THRU_100PCT="Y",1,INDEX(VariabilityMatrix,D6L202C1,D6L202C9))</f>
        <v>0.47572204953372066</v>
      </c>
      <c r="L9" s="16" t="s">
        <v>28516</v>
      </c>
      <c r="M9" s="15">
        <f>IF(D6L202C2&lt;&gt;0,D6L202C2*D6L202C4,D6L202C3*D6L202C4)</f>
        <v>1.6083319047674334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0.80416595238371669</v>
      </c>
      <c r="R9" s="16" t="s">
        <v>28518</v>
      </c>
      <c r="S9" s="15">
        <f>D6L202C5-D6L202C7</f>
        <v>0.80416595238371669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0.77337943332368808</v>
      </c>
      <c r="X9" s="16" t="s">
        <v>28520</v>
      </c>
      <c r="Y9" s="33">
        <f>D6L202C7-D6L202C10</f>
        <v>3.0786519060028605E-2</v>
      </c>
      <c r="Z9" s="16" t="s">
        <v>28521</v>
      </c>
      <c r="AA9" s="33">
        <f>CHOOSE(MIN(D6L202C9,RUN_YEARS),B7L802C7,B7L802C16,B7L802C25,B7L802C34,B7L802C43)</f>
        <v>15391.2</v>
      </c>
      <c r="AB9" s="16" t="s">
        <v>28522</v>
      </c>
      <c r="AC9" s="33">
        <f>IF(D6L202C12=0,0,D6L202C10/D6L202C12)</f>
        <v>5.0248156954863044E-5</v>
      </c>
      <c r="AD9" s="16" t="s">
        <v>28523</v>
      </c>
      <c r="AE9" s="33">
        <f>IF(D6L202C5=0,0,D6L202C10/D6L202C5)</f>
        <v>0.48085810586187411</v>
      </c>
      <c r="AF9" s="16" t="s">
        <v>28524</v>
      </c>
      <c r="AG9" s="33">
        <f>CHOOSE(MIN(D6L202C9,RUN_YEARS),B7L802C5,B7L802C14,B7L802C23,B7L802C32,B7L802C41)</f>
        <v>235.64981457684706</v>
      </c>
      <c r="AH9" s="16" t="s">
        <v>28525</v>
      </c>
      <c r="AI9" s="33">
        <f>IF(D6L202C15=0,0,D6L202C11/D6L202C15)</f>
        <v>1.3064520808264376E-4</v>
      </c>
      <c r="AJ9" s="16" t="s">
        <v>28526</v>
      </c>
      <c r="AK9" s="33">
        <f>IF(D6L202C5=0,0,D6L202C11/D6L202C5)</f>
        <v>1.9141894138125906E-2</v>
      </c>
      <c r="AL9" s="16" t="s">
        <v>28527</v>
      </c>
      <c r="AM9" s="33">
        <f>D6L202C8*CHOOSE(MIN(D6L202C9,RUN_YEARS),B7L802C4,B7L802C13,B7L802C22,B7L802C31,B7L802C40)</f>
        <v>0.16779740983405875</v>
      </c>
      <c r="AN9" s="16" t="s">
        <v>28528</v>
      </c>
      <c r="AO9" s="33">
        <f>D6L202C8-D6L202C18</f>
        <v>0.63636854254965791</v>
      </c>
      <c r="AP9" s="16" t="s">
        <v>28529</v>
      </c>
      <c r="AQ9" s="33">
        <f>CHOOSE(MIN(D6L202C9,RUN_YEARS),B7L802C2,B7L802C11,B7L802C20,B7L802C29,B7L802C38)</f>
        <v>27.779877520494043</v>
      </c>
      <c r="AR9" s="16" t="s">
        <v>28530</v>
      </c>
      <c r="AS9" s="33">
        <f>IF(D6L202C20=0,0,D6L202C18/D6L202C20)</f>
        <v>6.0402501670595776E-3</v>
      </c>
      <c r="AT9" s="16" t="s">
        <v>28531</v>
      </c>
      <c r="AU9" s="33">
        <f>IF(D6L202C5=0,0,D6L202C18/D6L202C5)</f>
        <v>0.10433008842060025</v>
      </c>
      <c r="AV9" s="16" t="s">
        <v>28532</v>
      </c>
      <c r="AW9" s="33">
        <f>CHOOSE(MIN(D6L202C9,RUN_YEARS),B7L802C1,B7L802C10,B7L802C19,B7L802C28,B7L802C37)</f>
        <v>105.35466660306309</v>
      </c>
      <c r="AX9" s="16" t="s">
        <v>28533</v>
      </c>
      <c r="AY9" s="33">
        <f>IF(D6L202C23=0,0,D6L202C19/D6L202C23)</f>
        <v>6.0402501670595776E-3</v>
      </c>
      <c r="AZ9" s="16" t="s">
        <v>28534</v>
      </c>
      <c r="BA9" s="33">
        <f>IF(D6L202C5=0,0,D6L202C19/D6L202C5)</f>
        <v>0.39566991157939974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0.14826577034673941</v>
      </c>
      <c r="J10" s="16" t="s">
        <v>28557</v>
      </c>
      <c r="K10" s="21">
        <f>IF(FLOW_THRU_100PCT="Y",1,INDEX(VariabilityMatrix,D6L203C1,D6L203C9))</f>
        <v>0.47572204953372066</v>
      </c>
      <c r="L10" s="16" t="s">
        <v>28537</v>
      </c>
      <c r="M10" s="15">
        <f>IF(D6L203C2&lt;&gt;0,D6L203C2*D6L203C4,D6L203C3*D6L203C4)</f>
        <v>7.0533296145046817E-2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3.5266648072523409E-2</v>
      </c>
      <c r="R10" s="16" t="s">
        <v>28539</v>
      </c>
      <c r="S10" s="15">
        <f>D6L203C5-D6L203C7</f>
        <v>3.5266648072523409E-2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3.3916507184501836E-2</v>
      </c>
      <c r="X10" s="16" t="s">
        <v>28541</v>
      </c>
      <c r="Y10" s="33">
        <f>D6L203C7-D6L203C10</f>
        <v>1.3501408880215726E-3</v>
      </c>
      <c r="Z10" s="16" t="s">
        <v>28542</v>
      </c>
      <c r="AA10" s="33">
        <f>CHOOSE(MIN(D6L203C9,RUN_YEARS),B7L802C7,B7L802C16,B7L802C25,B7L802C34,B7L802C43)</f>
        <v>15391.2</v>
      </c>
      <c r="AB10" s="16" t="s">
        <v>28543</v>
      </c>
      <c r="AC10" s="33">
        <f>IF(D6L203C12=0,0,D6L203C10/D6L203C12)</f>
        <v>2.20362981343247E-6</v>
      </c>
      <c r="AD10" s="16" t="s">
        <v>28544</v>
      </c>
      <c r="AE10" s="33">
        <f>IF(D6L203C5=0,0,D6L203C10/D6L203C5)</f>
        <v>0.48085810586187405</v>
      </c>
      <c r="AF10" s="16" t="s">
        <v>28545</v>
      </c>
      <c r="AG10" s="33">
        <f>CHOOSE(MIN(D6L203C9,RUN_YEARS),B7L802C5,B7L802C14,B7L802C23,B7L802C32,B7L802C41)</f>
        <v>235.64981457684706</v>
      </c>
      <c r="AH10" s="16" t="s">
        <v>28546</v>
      </c>
      <c r="AI10" s="33">
        <f>IF(D6L203C15=0,0,D6L203C11/D6L203C15)</f>
        <v>5.7294375149244264E-6</v>
      </c>
      <c r="AJ10" s="16" t="s">
        <v>28547</v>
      </c>
      <c r="AK10" s="33">
        <f>IF(D6L203C5=0,0,D6L203C11/D6L203C5)</f>
        <v>1.9141894138125941E-2</v>
      </c>
      <c r="AL10" s="16" t="s">
        <v>28548</v>
      </c>
      <c r="AM10" s="33">
        <f>D6L203C8*CHOOSE(MIN(D6L203C9,RUN_YEARS),B7L802C4,B7L802C13,B7L802C22,B7L802C31,B7L802C40)</f>
        <v>7.3587450234091174E-3</v>
      </c>
      <c r="AN10" s="16" t="s">
        <v>28549</v>
      </c>
      <c r="AO10" s="33">
        <f>D6L203C8-D6L203C18</f>
        <v>2.790790304911429E-2</v>
      </c>
      <c r="AP10" s="16" t="s">
        <v>28550</v>
      </c>
      <c r="AQ10" s="33">
        <f>CHOOSE(MIN(D6L203C9,RUN_YEARS),B7L802C2,B7L802C11,B7L802C20,B7L802C29,B7L802C38)</f>
        <v>27.779877520494043</v>
      </c>
      <c r="AR10" s="16" t="s">
        <v>28551</v>
      </c>
      <c r="AS10" s="33">
        <f>IF(D6L203C20=0,0,D6L203C18/D6L203C20)</f>
        <v>2.6489479724956856E-4</v>
      </c>
      <c r="AT10" s="16" t="s">
        <v>28552</v>
      </c>
      <c r="AU10" s="33">
        <f>IF(D6L203C5=0,0,D6L203C18/D6L203C5)</f>
        <v>0.10433008842060025</v>
      </c>
      <c r="AV10" s="16" t="s">
        <v>28553</v>
      </c>
      <c r="AW10" s="33">
        <f>CHOOSE(MIN(D6L203C9,RUN_YEARS),B7L802C1,B7L802C10,B7L802C19,B7L802C28,B7L802C37)</f>
        <v>105.35466660306309</v>
      </c>
      <c r="AX10" s="16" t="s">
        <v>28554</v>
      </c>
      <c r="AY10" s="33">
        <f>IF(D6L203C23=0,0,D6L203C19/D6L203C23)</f>
        <v>2.6489479724956856E-4</v>
      </c>
      <c r="AZ10" s="16" t="s">
        <v>28555</v>
      </c>
      <c r="BA10" s="33">
        <f>IF(D6L203C5=0,0,D6L203C19/D6L203C5)</f>
        <v>0.39566991157939974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3.4765249279589332E-3</v>
      </c>
      <c r="J11" s="16" t="s">
        <v>28578</v>
      </c>
      <c r="K11" s="21">
        <f>IF(FLOW_THRU_100PCT="Y",1,INDEX(VariabilityMatrix,D6L204C1,D6L204C9))</f>
        <v>0.49586017928219317</v>
      </c>
      <c r="L11" s="16" t="s">
        <v>28558</v>
      </c>
      <c r="M11" s="15">
        <f>IF(D6L204C2&lt;&gt;0,D6L204C2*D6L204C4,D6L204C3*D6L204C4)</f>
        <v>1.7238702740567304E-3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8.619351370283652E-4</v>
      </c>
      <c r="R11" s="16" t="s">
        <v>28560</v>
      </c>
      <c r="S11" s="15">
        <f>D6L204C5-D6L204C7</f>
        <v>8.619351370283652E-4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8.2788350234222171E-4</v>
      </c>
      <c r="X11" s="16" t="s">
        <v>28562</v>
      </c>
      <c r="Y11" s="33">
        <f>D6L204C7-D6L204C10</f>
        <v>3.4051634686143488E-5</v>
      </c>
      <c r="Z11" s="16" t="s">
        <v>28563</v>
      </c>
      <c r="AA11" s="33">
        <f>CHOOSE(MIN(D6L204C9,RUN_YEARS),B7L802C7,B7L802C16,B7L802C25,B7L802C34,B7L802C43)</f>
        <v>15670</v>
      </c>
      <c r="AB11" s="16" t="s">
        <v>28564</v>
      </c>
      <c r="AC11" s="33">
        <f>IF(D6L204C12=0,0,D6L204C10/D6L204C12)</f>
        <v>5.2832386875700172E-8</v>
      </c>
      <c r="AD11" s="16" t="s">
        <v>28565</v>
      </c>
      <c r="AE11" s="33">
        <f>IF(D6L204C5=0,0,D6L204C10/D6L204C5)</f>
        <v>0.48024698540336747</v>
      </c>
      <c r="AF11" s="16" t="s">
        <v>28566</v>
      </c>
      <c r="AG11" s="33">
        <f>CHOOSE(MIN(D6L204C9,RUN_YEARS),B7L802C5,B7L802C14,B7L802C23,B7L802C32,B7L802C41)</f>
        <v>247.89306987788973</v>
      </c>
      <c r="AH11" s="16" t="s">
        <v>28567</v>
      </c>
      <c r="AI11" s="33">
        <f>IF(D6L204C15=0,0,D6L204C11/D6L204C15)</f>
        <v>1.3736420587682046E-7</v>
      </c>
      <c r="AJ11" s="16" t="s">
        <v>28568</v>
      </c>
      <c r="AK11" s="33">
        <f>IF(D6L204C5=0,0,D6L204C11/D6L204C5)</f>
        <v>1.9753014596632514E-2</v>
      </c>
      <c r="AL11" s="16" t="s">
        <v>28569</v>
      </c>
      <c r="AM11" s="33">
        <f>D6L204C8*CHOOSE(MIN(D6L204C9,RUN_YEARS),B7L802C4,B7L802C13,B7L802C22,B7L802C31,B7L802C40)</f>
        <v>1.797586029833125E-4</v>
      </c>
      <c r="AN11" s="16" t="s">
        <v>28570</v>
      </c>
      <c r="AO11" s="33">
        <f>D6L204C8-D6L204C18</f>
        <v>6.821765340450527E-4</v>
      </c>
      <c r="AP11" s="16" t="s">
        <v>28571</v>
      </c>
      <c r="AQ11" s="33">
        <f>CHOOSE(MIN(D6L204C9,RUN_YEARS),B7L802C2,B7L802C11,B7L802C20,B7L802C29,B7L802C38)</f>
        <v>28.936838709151729</v>
      </c>
      <c r="AR11" s="16" t="s">
        <v>28572</v>
      </c>
      <c r="AS11" s="33">
        <f>IF(D6L204C20=0,0,D6L204C18/D6L204C20)</f>
        <v>6.2121023236190975E-6</v>
      </c>
      <c r="AT11" s="16" t="s">
        <v>28573</v>
      </c>
      <c r="AU11" s="33">
        <f>IF(D6L204C5=0,0,D6L204C18/D6L204C5)</f>
        <v>0.10427617767333047</v>
      </c>
      <c r="AV11" s="16" t="s">
        <v>28574</v>
      </c>
      <c r="AW11" s="33">
        <f>CHOOSE(MIN(D6L204C9,RUN_YEARS),B7L802C1,B7L802C10,B7L802C19,B7L802C28,B7L802C37)</f>
        <v>109.81411742870722</v>
      </c>
      <c r="AX11" s="16" t="s">
        <v>28575</v>
      </c>
      <c r="AY11" s="33">
        <f>IF(D6L204C23=0,0,D6L204C19/D6L204C23)</f>
        <v>6.2121023236190992E-6</v>
      </c>
      <c r="AZ11" s="16" t="s">
        <v>28576</v>
      </c>
      <c r="BA11" s="33">
        <f>IF(D6L204C5=0,0,D6L204C19/D6L204C5)</f>
        <v>0.39572382232666953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27.085704064681465</v>
      </c>
      <c r="J12" s="16" t="s">
        <v>28599</v>
      </c>
      <c r="K12" s="21">
        <f>IF(FLOW_THRU_100PCT="Y",1,INDEX(VariabilityMatrix,D6L205C1,D6L205C9))</f>
        <v>0.27232406554348748</v>
      </c>
      <c r="L12" s="16" t="s">
        <v>28579</v>
      </c>
      <c r="M12" s="15">
        <f>IF(D6L205C2&lt;&gt;0,D6L205C2*D6L205C4,D6L205C3*D6L205C4)</f>
        <v>7.3760890490018207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3.6880445245009104</v>
      </c>
      <c r="R12" s="16" t="s">
        <v>28581</v>
      </c>
      <c r="S12" s="15">
        <f>D6L205C5-D6L205C7</f>
        <v>3.6880445245009104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3.546852208771528</v>
      </c>
      <c r="X12" s="16" t="s">
        <v>28583</v>
      </c>
      <c r="Y12" s="33">
        <f>D6L205C7-D6L205C10</f>
        <v>0.1411923157293824</v>
      </c>
      <c r="Z12" s="16" t="s">
        <v>28584</v>
      </c>
      <c r="AA12" s="33">
        <f>CHOOSE(MIN(D6L205C9,RUN_YEARS),B7L802C7,B7L802C16,B7L802C25,B7L802C34,B7L802C43)</f>
        <v>15391.2</v>
      </c>
      <c r="AB12" s="16" t="s">
        <v>28585</v>
      </c>
      <c r="AC12" s="33">
        <f>IF(D6L205C12=0,0,D6L205C10/D6L205C12)</f>
        <v>2.3044676235586101E-4</v>
      </c>
      <c r="AD12" s="16" t="s">
        <v>28586</v>
      </c>
      <c r="AE12" s="33">
        <f>IF(D6L205C5=0,0,D6L205C10/D6L205C5)</f>
        <v>0.48085810586187411</v>
      </c>
      <c r="AF12" s="16" t="s">
        <v>28587</v>
      </c>
      <c r="AG12" s="33">
        <f>CHOOSE(MIN(D6L205C9,RUN_YEARS),B7L802C5,B7L802C14,B7L802C23,B7L802C32,B7L802C41)</f>
        <v>235.64981457684706</v>
      </c>
      <c r="AH12" s="16" t="s">
        <v>28588</v>
      </c>
      <c r="AI12" s="33">
        <f>IF(D6L205C15=0,0,D6L205C11/D6L205C15)</f>
        <v>5.9916158212523687E-4</v>
      </c>
      <c r="AJ12" s="16" t="s">
        <v>28589</v>
      </c>
      <c r="AK12" s="33">
        <f>IF(D6L205C5=0,0,D6L205C11/D6L205C5)</f>
        <v>1.9141894138125875E-2</v>
      </c>
      <c r="AL12" s="16" t="s">
        <v>28590</v>
      </c>
      <c r="AM12" s="33">
        <f>D6L205C8*CHOOSE(MIN(D6L205C9,RUN_YEARS),B7L802C4,B7L802C13,B7L802C22,B7L802C31,B7L802C40)</f>
        <v>0.7695480226805812</v>
      </c>
      <c r="AN12" s="16" t="s">
        <v>28591</v>
      </c>
      <c r="AO12" s="33">
        <f>D6L205C8-D6L205C18</f>
        <v>2.918496501820329</v>
      </c>
      <c r="AP12" s="16" t="s">
        <v>28592</v>
      </c>
      <c r="AQ12" s="33">
        <f>CHOOSE(MIN(D6L205C9,RUN_YEARS),B7L802C2,B7L802C11,B7L802C20,B7L802C29,B7L802C38)</f>
        <v>27.779877520494043</v>
      </c>
      <c r="AR12" s="16" t="s">
        <v>28593</v>
      </c>
      <c r="AS12" s="33">
        <f>IF(D6L205C20=0,0,D6L205C18/D6L205C20)</f>
        <v>2.7701634829486295E-2</v>
      </c>
      <c r="AT12" s="16" t="s">
        <v>28594</v>
      </c>
      <c r="AU12" s="33">
        <f>IF(D6L205C5=0,0,D6L205C18/D6L205C5)</f>
        <v>0.10433008842060025</v>
      </c>
      <c r="AV12" s="16" t="s">
        <v>28595</v>
      </c>
      <c r="AW12" s="33">
        <f>CHOOSE(MIN(D6L205C9,RUN_YEARS),B7L802C1,B7L802C10,B7L802C19,B7L802C28,B7L802C37)</f>
        <v>105.35466660306309</v>
      </c>
      <c r="AX12" s="16" t="s">
        <v>28596</v>
      </c>
      <c r="AY12" s="33">
        <f>IF(D6L205C23=0,0,D6L205C19/D6L205C23)</f>
        <v>2.7701634829486295E-2</v>
      </c>
      <c r="AZ12" s="16" t="s">
        <v>28597</v>
      </c>
      <c r="BA12" s="33">
        <f>IF(D6L205C5=0,0,D6L205C19/D6L205C5)</f>
        <v>0.39566991157939974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4.8688124211535539</v>
      </c>
      <c r="J13" s="16" t="s">
        <v>28620</v>
      </c>
      <c r="K13" s="21">
        <f>IF(FLOW_THRU_100PCT="Y",1,INDEX(VariabilityMatrix,D6L206C1,D6L206C9))</f>
        <v>0.47572204953372066</v>
      </c>
      <c r="L13" s="16" t="s">
        <v>28600</v>
      </c>
      <c r="M13" s="15">
        <f>IF(D6L206C2&lt;&gt;0,D6L206C2*D6L206C4,D6L206C3*D6L206C4)</f>
        <v>2.3162014237864055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1.1581007118932027</v>
      </c>
      <c r="R13" s="16" t="s">
        <v>28602</v>
      </c>
      <c r="S13" s="15">
        <f>D6L206C5-D6L206C7</f>
        <v>1.1581007118932027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1.1137642294365069</v>
      </c>
      <c r="X13" s="16" t="s">
        <v>28604</v>
      </c>
      <c r="Y13" s="33">
        <f>D6L206C7-D6L206C10</f>
        <v>4.4336482456695858E-2</v>
      </c>
      <c r="Z13" s="16" t="s">
        <v>28605</v>
      </c>
      <c r="AA13" s="33">
        <f>CHOOSE(MIN(D6L206C9,RUN_YEARS),B7L802C7,B7L802C16,B7L802C25,B7L802C34,B7L802C43)</f>
        <v>15391.2</v>
      </c>
      <c r="AB13" s="16" t="s">
        <v>28606</v>
      </c>
      <c r="AC13" s="33">
        <f>IF(D6L206C12=0,0,D6L206C10/D6L206C12)</f>
        <v>7.2363703248382635E-5</v>
      </c>
      <c r="AD13" s="16" t="s">
        <v>28607</v>
      </c>
      <c r="AE13" s="33">
        <f>IF(D6L206C5=0,0,D6L206C10/D6L206C5)</f>
        <v>0.48085810586187411</v>
      </c>
      <c r="AF13" s="16" t="s">
        <v>28608</v>
      </c>
      <c r="AG13" s="33">
        <f>CHOOSE(MIN(D6L206C9,RUN_YEARS),B7L802C5,B7L802C14,B7L802C23,B7L802C32,B7L802C41)</f>
        <v>235.64981457684706</v>
      </c>
      <c r="AH13" s="16" t="s">
        <v>28609</v>
      </c>
      <c r="AI13" s="33">
        <f>IF(D6L206C15=0,0,D6L206C11/D6L206C15)</f>
        <v>1.8814562844579459E-4</v>
      </c>
      <c r="AJ13" s="16" t="s">
        <v>28610</v>
      </c>
      <c r="AK13" s="33">
        <f>IF(D6L206C5=0,0,D6L206C11/D6L206C5)</f>
        <v>1.9141894138125899E-2</v>
      </c>
      <c r="AL13" s="16" t="s">
        <v>28611</v>
      </c>
      <c r="AM13" s="33">
        <f>D6L206C8*CHOOSE(MIN(D6L206C9,RUN_YEARS),B7L802C4,B7L802C13,B7L802C22,B7L802C31,B7L802C40)</f>
        <v>0.24164949934355587</v>
      </c>
      <c r="AN13" s="16" t="s">
        <v>28612</v>
      </c>
      <c r="AO13" s="33">
        <f>D6L206C8-D6L206C18</f>
        <v>0.9164512125496469</v>
      </c>
      <c r="AP13" s="16" t="s">
        <v>28613</v>
      </c>
      <c r="AQ13" s="33">
        <f>CHOOSE(MIN(D6L206C9,RUN_YEARS),B7L802C2,B7L802C11,B7L802C20,B7L802C29,B7L802C38)</f>
        <v>27.779877520494043</v>
      </c>
      <c r="AR13" s="16" t="s">
        <v>28614</v>
      </c>
      <c r="AS13" s="33">
        <f>IF(D6L206C20=0,0,D6L206C18/D6L206C20)</f>
        <v>8.6987244333702994E-3</v>
      </c>
      <c r="AT13" s="16" t="s">
        <v>28615</v>
      </c>
      <c r="AU13" s="33">
        <f>IF(D6L206C5=0,0,D6L206C18/D6L206C5)</f>
        <v>0.10433008842060025</v>
      </c>
      <c r="AV13" s="16" t="s">
        <v>28616</v>
      </c>
      <c r="AW13" s="33">
        <f>CHOOSE(MIN(D6L206C9,RUN_YEARS),B7L802C1,B7L802C10,B7L802C19,B7L802C28,B7L802C37)</f>
        <v>105.35466660306309</v>
      </c>
      <c r="AX13" s="16" t="s">
        <v>28617</v>
      </c>
      <c r="AY13" s="33">
        <f>IF(D6L206C23=0,0,D6L206C19/D6L206C23)</f>
        <v>8.6987244333702994E-3</v>
      </c>
      <c r="AZ13" s="16" t="s">
        <v>28618</v>
      </c>
      <c r="BA13" s="33">
        <f>IF(D6L206C5=0,0,D6L206C19/D6L206C5)</f>
        <v>0.39566991157939979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1.5931965601673619</v>
      </c>
      <c r="J14" s="16" t="s">
        <v>28641</v>
      </c>
      <c r="K14" s="21">
        <f>IF(FLOW_THRU_100PCT="Y",1,INDEX(VariabilityMatrix,D6L207C1,D6L207C9))</f>
        <v>0.49586017928219317</v>
      </c>
      <c r="L14" s="16" t="s">
        <v>28621</v>
      </c>
      <c r="M14" s="15">
        <f>IF(D6L207C2&lt;&gt;0,D6L207C2*D6L207C4,D6L207C3*D6L207C4)</f>
        <v>0.7900027319563615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0.39500136597818075</v>
      </c>
      <c r="R14" s="16" t="s">
        <v>28623</v>
      </c>
      <c r="S14" s="15">
        <f>D6L207C5-D6L207C7</f>
        <v>0.39500136597818075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0.37939643048246718</v>
      </c>
      <c r="X14" s="16" t="s">
        <v>28625</v>
      </c>
      <c r="Y14" s="33">
        <f>D6L207C7-D6L207C10</f>
        <v>1.5604935495713568E-2</v>
      </c>
      <c r="Z14" s="16" t="s">
        <v>28626</v>
      </c>
      <c r="AA14" s="33">
        <f>CHOOSE(MIN(D6L207C9,RUN_YEARS),B7L802C7,B7L802C16,B7L802C25,B7L802C34,B7L802C43)</f>
        <v>15670</v>
      </c>
      <c r="AB14" s="16" t="s">
        <v>28627</v>
      </c>
      <c r="AC14" s="33">
        <f>IF(D6L207C12=0,0,D6L207C10/D6L207C12)</f>
        <v>2.4211642021854956E-5</v>
      </c>
      <c r="AD14" s="16" t="s">
        <v>28628</v>
      </c>
      <c r="AE14" s="33">
        <f>IF(D6L207C5=0,0,D6L207C10/D6L207C5)</f>
        <v>0.48024698540336747</v>
      </c>
      <c r="AF14" s="16" t="s">
        <v>28629</v>
      </c>
      <c r="AG14" s="33">
        <f>CHOOSE(MIN(D6L207C9,RUN_YEARS),B7L802C5,B7L802C14,B7L802C23,B7L802C32,B7L802C41)</f>
        <v>247.89306987788973</v>
      </c>
      <c r="AH14" s="16" t="s">
        <v>28630</v>
      </c>
      <c r="AI14" s="33">
        <f>IF(D6L207C15=0,0,D6L207C11/D6L207C15)</f>
        <v>6.2950269256822878E-5</v>
      </c>
      <c r="AJ14" s="16" t="s">
        <v>28631</v>
      </c>
      <c r="AK14" s="33">
        <f>IF(D6L207C5=0,0,D6L207C11/D6L207C5)</f>
        <v>1.975301459663251E-2</v>
      </c>
      <c r="AL14" s="16" t="s">
        <v>28632</v>
      </c>
      <c r="AM14" s="33">
        <f>D6L207C8*CHOOSE(MIN(D6L207C9,RUN_YEARS),B7L802C4,B7L802C13,B7L802C22,B7L802C31,B7L802C40)</f>
        <v>8.2378465239898016E-2</v>
      </c>
      <c r="AN14" s="16" t="s">
        <v>28633</v>
      </c>
      <c r="AO14" s="33">
        <f>D6L207C8-D6L207C18</f>
        <v>0.31262290073828275</v>
      </c>
      <c r="AP14" s="16" t="s">
        <v>28634</v>
      </c>
      <c r="AQ14" s="33">
        <f>CHOOSE(MIN(D6L207C9,RUN_YEARS),B7L802C2,B7L802C11,B7L802C20,B7L802C29,B7L802C38)</f>
        <v>28.936838709151729</v>
      </c>
      <c r="AR14" s="16" t="s">
        <v>28635</v>
      </c>
      <c r="AS14" s="33">
        <f>IF(D6L207C20=0,0,D6L207C18/D6L207C20)</f>
        <v>2.8468370739421697E-3</v>
      </c>
      <c r="AT14" s="16" t="s">
        <v>28636</v>
      </c>
      <c r="AU14" s="33">
        <f>IF(D6L207C5=0,0,D6L207C18/D6L207C5)</f>
        <v>0.10427617767333047</v>
      </c>
      <c r="AV14" s="16" t="s">
        <v>28637</v>
      </c>
      <c r="AW14" s="33">
        <f>CHOOSE(MIN(D6L207C9,RUN_YEARS),B7L802C1,B7L802C10,B7L802C19,B7L802C28,B7L802C37)</f>
        <v>109.81411742870722</v>
      </c>
      <c r="AX14" s="16" t="s">
        <v>28638</v>
      </c>
      <c r="AY14" s="33">
        <f>IF(D6L207C23=0,0,D6L207C19/D6L207C23)</f>
        <v>2.8468370739421702E-3</v>
      </c>
      <c r="AZ14" s="16" t="s">
        <v>28639</v>
      </c>
      <c r="BA14" s="33">
        <f>IF(D6L207C5=0,0,D6L207C19/D6L207C5)</f>
        <v>0.39572382232666953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2.6864056261500846E-2</v>
      </c>
      <c r="J15" s="16" t="s">
        <v>28662</v>
      </c>
      <c r="K15" s="21">
        <f>IF(FLOW_THRU_100PCT="Y",1,INDEX(VariabilityMatrix,D6L208C1,D6L208C9))</f>
        <v>0.49586017928219317</v>
      </c>
      <c r="L15" s="16" t="s">
        <v>28642</v>
      </c>
      <c r="M15" s="15">
        <f>IF(D6L208C2&lt;&gt;0,D6L208C2*D6L208C4,D6L208C3*D6L208C4)</f>
        <v>1.3320815754074733E-2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6.6604078770373665E-3</v>
      </c>
      <c r="R15" s="16" t="s">
        <v>28644</v>
      </c>
      <c r="S15" s="15">
        <f>D6L208C5-D6L208C7</f>
        <v>6.6604078770373665E-3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6.3972816090080761E-3</v>
      </c>
      <c r="X15" s="16" t="s">
        <v>28646</v>
      </c>
      <c r="Y15" s="33">
        <f>D6L208C7-D6L208C10</f>
        <v>2.6312626802929041E-4</v>
      </c>
      <c r="Z15" s="16" t="s">
        <v>28647</v>
      </c>
      <c r="AA15" s="33">
        <f>CHOOSE(MIN(D6L208C9,RUN_YEARS),B7L802C7,B7L802C16,B7L802C25,B7L802C34,B7L802C43)</f>
        <v>15670</v>
      </c>
      <c r="AB15" s="16" t="s">
        <v>28648</v>
      </c>
      <c r="AC15" s="33">
        <f>IF(D6L208C12=0,0,D6L208C10/D6L208C12)</f>
        <v>4.0825026222131946E-7</v>
      </c>
      <c r="AD15" s="16" t="s">
        <v>28649</v>
      </c>
      <c r="AE15" s="33">
        <f>IF(D6L208C5=0,0,D6L208C10/D6L208C5)</f>
        <v>0.48024698540336752</v>
      </c>
      <c r="AF15" s="16" t="s">
        <v>28650</v>
      </c>
      <c r="AG15" s="33">
        <f>CHOOSE(MIN(D6L208C9,RUN_YEARS),B7L802C5,B7L802C14,B7L802C23,B7L802C32,B7L802C41)</f>
        <v>247.89306987788973</v>
      </c>
      <c r="AH15" s="16" t="s">
        <v>28651</v>
      </c>
      <c r="AI15" s="33">
        <f>IF(D6L208C15=0,0,D6L208C11/D6L208C15)</f>
        <v>1.0614506817754301E-6</v>
      </c>
      <c r="AJ15" s="16" t="s">
        <v>28652</v>
      </c>
      <c r="AK15" s="33">
        <f>IF(D6L208C5=0,0,D6L208C11/D6L208C5)</f>
        <v>1.9753014596632503E-2</v>
      </c>
      <c r="AL15" s="16" t="s">
        <v>28653</v>
      </c>
      <c r="AM15" s="33">
        <f>D6L208C8*CHOOSE(MIN(D6L208C9,RUN_YEARS),B7L802C4,B7L802C13,B7L802C22,B7L802C31,B7L802C40)</f>
        <v>1.3890437503255965E-3</v>
      </c>
      <c r="AN15" s="16" t="s">
        <v>28654</v>
      </c>
      <c r="AO15" s="33">
        <f>D6L208C8-D6L208C18</f>
        <v>5.2713641267117702E-3</v>
      </c>
      <c r="AP15" s="16" t="s">
        <v>28655</v>
      </c>
      <c r="AQ15" s="33">
        <f>CHOOSE(MIN(D6L208C9,RUN_YEARS),B7L802C2,B7L802C11,B7L802C20,B7L802C29,B7L802C38)</f>
        <v>28.936838709151729</v>
      </c>
      <c r="AR15" s="16" t="s">
        <v>28656</v>
      </c>
      <c r="AS15" s="33">
        <f>IF(D6L208C20=0,0,D6L208C18/D6L208C20)</f>
        <v>4.8002608864329389E-5</v>
      </c>
      <c r="AT15" s="16" t="s">
        <v>28657</v>
      </c>
      <c r="AU15" s="33">
        <f>IF(D6L208C5=0,0,D6L208C18/D6L208C5)</f>
        <v>0.10427617767333047</v>
      </c>
      <c r="AV15" s="16" t="s">
        <v>28658</v>
      </c>
      <c r="AW15" s="33">
        <f>CHOOSE(MIN(D6L208C9,RUN_YEARS),B7L802C1,B7L802C10,B7L802C19,B7L802C28,B7L802C37)</f>
        <v>109.81411742870722</v>
      </c>
      <c r="AX15" s="16" t="s">
        <v>28659</v>
      </c>
      <c r="AY15" s="33">
        <f>IF(D6L208C23=0,0,D6L208C19/D6L208C23)</f>
        <v>4.8002608864329396E-5</v>
      </c>
      <c r="AZ15" s="16" t="s">
        <v>28660</v>
      </c>
      <c r="BA15" s="33">
        <f>IF(D6L208C5=0,0,D6L208C19/D6L208C5)</f>
        <v>0.39572382232666953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6.3209544144707871E-4</v>
      </c>
      <c r="J16" s="16" t="s">
        <v>28683</v>
      </c>
      <c r="K16" s="21">
        <f>IF(FLOW_THRU_100PCT="Y",1,INDEX(VariabilityMatrix,D6L209C1,D6L209C9))</f>
        <v>0.49586017928219317</v>
      </c>
      <c r="L16" s="16" t="s">
        <v>28663</v>
      </c>
      <c r="M16" s="15">
        <f>IF(D6L209C2&lt;&gt;0,D6L209C2*D6L209C4,D6L209C3*D6L209C4)</f>
        <v>3.1343095891940548E-4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1.5671547945970274E-4</v>
      </c>
      <c r="R16" s="16" t="s">
        <v>28665</v>
      </c>
      <c r="S16" s="15">
        <f>D6L209C5-D6L209C7</f>
        <v>1.5671547945970274E-4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1.5052427315313119E-4</v>
      </c>
      <c r="X16" s="16" t="s">
        <v>28667</v>
      </c>
      <c r="Y16" s="33">
        <f>D6L209C7-D6L209C10</f>
        <v>6.1912063065715532E-6</v>
      </c>
      <c r="Z16" s="16" t="s">
        <v>28668</v>
      </c>
      <c r="AA16" s="33">
        <f>CHOOSE(MIN(D6L209C9,RUN_YEARS),B7L802C7,B7L802C16,B7L802C25,B7L802C34,B7L802C43)</f>
        <v>15670</v>
      </c>
      <c r="AB16" s="16" t="s">
        <v>28669</v>
      </c>
      <c r="AC16" s="33">
        <f>IF(D6L209C12=0,0,D6L209C10/D6L209C12)</f>
        <v>9.6058885228545745E-9</v>
      </c>
      <c r="AD16" s="16" t="s">
        <v>28670</v>
      </c>
      <c r="AE16" s="33">
        <f>IF(D6L209C5=0,0,D6L209C10/D6L209C5)</f>
        <v>0.48024698540336747</v>
      </c>
      <c r="AF16" s="16" t="s">
        <v>28671</v>
      </c>
      <c r="AG16" s="33">
        <f>CHOOSE(MIN(D6L209C9,RUN_YEARS),B7L802C5,B7L802C14,B7L802C23,B7L802C32,B7L802C41)</f>
        <v>247.89306987788973</v>
      </c>
      <c r="AH16" s="16" t="s">
        <v>28672</v>
      </c>
      <c r="AI16" s="33">
        <f>IF(D6L209C15=0,0,D6L209C11/D6L209C15)</f>
        <v>2.4975310159421944E-8</v>
      </c>
      <c r="AJ16" s="16" t="s">
        <v>28673</v>
      </c>
      <c r="AK16" s="33">
        <f>IF(D6L209C5=0,0,D6L209C11/D6L209C5)</f>
        <v>1.9753014596632548E-2</v>
      </c>
      <c r="AL16" s="16" t="s">
        <v>28674</v>
      </c>
      <c r="AM16" s="33">
        <f>D6L209C8*CHOOSE(MIN(D6L209C9,RUN_YEARS),B7L802C4,B7L802C13,B7L802C22,B7L802C31,B7L802C40)</f>
        <v>3.2683382360602272E-5</v>
      </c>
      <c r="AN16" s="16" t="s">
        <v>28675</v>
      </c>
      <c r="AO16" s="33">
        <f>D6L209C8-D6L209C18</f>
        <v>1.2403209709910046E-4</v>
      </c>
      <c r="AP16" s="16" t="s">
        <v>28676</v>
      </c>
      <c r="AQ16" s="33">
        <f>CHOOSE(MIN(D6L209C9,RUN_YEARS),B7L802C2,B7L802C11,B7L802C20,B7L802C29,B7L802C38)</f>
        <v>28.936838709151729</v>
      </c>
      <c r="AR16" s="16" t="s">
        <v>28677</v>
      </c>
      <c r="AS16" s="33">
        <f>IF(D6L209C20=0,0,D6L209C18/D6L209C20)</f>
        <v>1.1294731497489267E-6</v>
      </c>
      <c r="AT16" s="16" t="s">
        <v>28678</v>
      </c>
      <c r="AU16" s="33">
        <f>IF(D6L209C5=0,0,D6L209C18/D6L209C5)</f>
        <v>0.10427617767333047</v>
      </c>
      <c r="AV16" s="16" t="s">
        <v>28679</v>
      </c>
      <c r="AW16" s="33">
        <f>CHOOSE(MIN(D6L209C9,RUN_YEARS),B7L802C1,B7L802C10,B7L802C19,B7L802C28,B7L802C37)</f>
        <v>109.81411742870722</v>
      </c>
      <c r="AX16" s="16" t="s">
        <v>28680</v>
      </c>
      <c r="AY16" s="33">
        <f>IF(D6L209C23=0,0,D6L209C19/D6L209C23)</f>
        <v>1.1294731497489267E-6</v>
      </c>
      <c r="AZ16" s="16" t="s">
        <v>28681</v>
      </c>
      <c r="BA16" s="33">
        <f>IF(D6L209C5=0,0,D6L209C19/D6L209C5)</f>
        <v>0.39572382232666947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0.10081922291080907</v>
      </c>
      <c r="J17" s="16" t="s">
        <v>28704</v>
      </c>
      <c r="K17" s="21">
        <f>IF(FLOW_THRU_100PCT="Y",1,INDEX(VariabilityMatrix,D6L210C1,D6L210C9))</f>
        <v>0.49586017928219317</v>
      </c>
      <c r="L17" s="16" t="s">
        <v>28684</v>
      </c>
      <c r="M17" s="15">
        <f>IF(D6L210C2&lt;&gt;0,D6L210C2*D6L210C4,D6L210C3*D6L210C4)</f>
        <v>4.9992237947645179E-2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2.499611897382259E-2</v>
      </c>
      <c r="R17" s="16" t="s">
        <v>28686</v>
      </c>
      <c r="S17" s="15">
        <f>D6L210C5-D6L210C7</f>
        <v>2.499611897382259E-2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2.4008621567924427E-2</v>
      </c>
      <c r="X17" s="16" t="s">
        <v>28688</v>
      </c>
      <c r="Y17" s="33">
        <f>D6L210C7-D6L210C10</f>
        <v>9.8749740589816268E-4</v>
      </c>
      <c r="Z17" s="16" t="s">
        <v>28689</v>
      </c>
      <c r="AA17" s="33">
        <f>CHOOSE(MIN(D6L210C9,RUN_YEARS),B7L802C7,B7L802C16,B7L802C25,B7L802C34,B7L802C43)</f>
        <v>15670</v>
      </c>
      <c r="AB17" s="16" t="s">
        <v>28690</v>
      </c>
      <c r="AC17" s="33">
        <f>IF(D6L210C12=0,0,D6L210C10/D6L210C12)</f>
        <v>1.5321392193953048E-6</v>
      </c>
      <c r="AD17" s="16" t="s">
        <v>28691</v>
      </c>
      <c r="AE17" s="33">
        <f>IF(D6L210C5=0,0,D6L210C10/D6L210C5)</f>
        <v>0.48024698540336747</v>
      </c>
      <c r="AF17" s="16" t="s">
        <v>28692</v>
      </c>
      <c r="AG17" s="33">
        <f>CHOOSE(MIN(D6L210C9,RUN_YEARS),B7L802C5,B7L802C14,B7L802C23,B7L802C32,B7L802C41)</f>
        <v>247.89306987788973</v>
      </c>
      <c r="AH17" s="16" t="s">
        <v>28693</v>
      </c>
      <c r="AI17" s="33">
        <f>IF(D6L210C15=0,0,D6L210C11/D6L210C15)</f>
        <v>3.9835619704278001E-6</v>
      </c>
      <c r="AJ17" s="16" t="s">
        <v>28694</v>
      </c>
      <c r="AK17" s="33">
        <f>IF(D6L210C5=0,0,D6L210C11/D6L210C5)</f>
        <v>1.9753014596632545E-2</v>
      </c>
      <c r="AL17" s="16" t="s">
        <v>28695</v>
      </c>
      <c r="AM17" s="33">
        <f>D6L210C8*CHOOSE(MIN(D6L210C9,RUN_YEARS),B7L802C4,B7L802C13,B7L802C22,B7L802C31,B7L802C40)</f>
        <v>5.212999486516063E-3</v>
      </c>
      <c r="AN17" s="16" t="s">
        <v>28696</v>
      </c>
      <c r="AO17" s="33">
        <f>D6L210C8-D6L210C18</f>
        <v>1.9783119487306527E-2</v>
      </c>
      <c r="AP17" s="16" t="s">
        <v>28697</v>
      </c>
      <c r="AQ17" s="33">
        <f>CHOOSE(MIN(D6L210C9,RUN_YEARS),B7L802C2,B7L802C11,B7L802C20,B7L802C29,B7L802C38)</f>
        <v>28.936838709151729</v>
      </c>
      <c r="AR17" s="16" t="s">
        <v>28698</v>
      </c>
      <c r="AS17" s="33">
        <f>IF(D6L210C20=0,0,D6L210C18/D6L210C20)</f>
        <v>1.8015096738495384E-4</v>
      </c>
      <c r="AT17" s="16" t="s">
        <v>28699</v>
      </c>
      <c r="AU17" s="33">
        <f>IF(D6L210C5=0,0,D6L210C18/D6L210C5)</f>
        <v>0.10427617767333047</v>
      </c>
      <c r="AV17" s="16" t="s">
        <v>28700</v>
      </c>
      <c r="AW17" s="33">
        <f>CHOOSE(MIN(D6L210C9,RUN_YEARS),B7L802C1,B7L802C10,B7L802C19,B7L802C28,B7L802C37)</f>
        <v>109.81411742870722</v>
      </c>
      <c r="AX17" s="16" t="s">
        <v>28701</v>
      </c>
      <c r="AY17" s="33">
        <f>IF(D6L210C23=0,0,D6L210C19/D6L210C23)</f>
        <v>1.8015096738495384E-4</v>
      </c>
      <c r="AZ17" s="16" t="s">
        <v>28702</v>
      </c>
      <c r="BA17" s="33">
        <f>IF(D6L210C5=0,0,D6L210C19/D6L210C5)</f>
        <v>0.39572382232666953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8.7861266361143942E-2</v>
      </c>
      <c r="J18" s="16" t="s">
        <v>28725</v>
      </c>
      <c r="K18" s="21">
        <f>IF(FLOW_THRU_100PCT="Y",1,INDEX(VariabilityMatrix,D6L211C1,D6L211C9))</f>
        <v>0.49586017928219317</v>
      </c>
      <c r="L18" s="16" t="s">
        <v>28705</v>
      </c>
      <c r="M18" s="15">
        <f>IF(D6L211C2&lt;&gt;0,D6L211C2*D6L211C4,D6L211C3*D6L211C4)</f>
        <v>4.3566903289797364E-2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2.1783451644898682E-2</v>
      </c>
      <c r="R18" s="16" t="s">
        <v>28707</v>
      </c>
      <c r="S18" s="15">
        <f>D6L211C5-D6L211C7</f>
        <v>2.1783451644898682E-2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2.0922873968285238E-2</v>
      </c>
      <c r="X18" s="16" t="s">
        <v>28709</v>
      </c>
      <c r="Y18" s="33">
        <f>D6L211C7-D6L211C10</f>
        <v>8.6057767661344362E-4</v>
      </c>
      <c r="Z18" s="16" t="s">
        <v>28710</v>
      </c>
      <c r="AA18" s="33">
        <f>CHOOSE(MIN(D6L211C9,RUN_YEARS),B7L802C7,B7L802C16,B7L802C25,B7L802C34,B7L802C43)</f>
        <v>15670</v>
      </c>
      <c r="AB18" s="16" t="s">
        <v>28711</v>
      </c>
      <c r="AC18" s="33">
        <f>IF(D6L211C12=0,0,D6L211C10/D6L211C12)</f>
        <v>1.335218504676786E-6</v>
      </c>
      <c r="AD18" s="16" t="s">
        <v>28712</v>
      </c>
      <c r="AE18" s="33">
        <f>IF(D6L211C5=0,0,D6L211C10/D6L211C5)</f>
        <v>0.48024698540336752</v>
      </c>
      <c r="AF18" s="16" t="s">
        <v>28713</v>
      </c>
      <c r="AG18" s="33">
        <f>CHOOSE(MIN(D6L211C9,RUN_YEARS),B7L802C5,B7L802C14,B7L802C23,B7L802C32,B7L802C41)</f>
        <v>247.89306987788973</v>
      </c>
      <c r="AH18" s="16" t="s">
        <v>28714</v>
      </c>
      <c r="AI18" s="33">
        <f>IF(D6L211C15=0,0,D6L211C11/D6L211C15)</f>
        <v>3.471568112159641E-6</v>
      </c>
      <c r="AJ18" s="16" t="s">
        <v>28715</v>
      </c>
      <c r="AK18" s="33">
        <f>IF(D6L211C5=0,0,D6L211C11/D6L211C5)</f>
        <v>1.9753014596632496E-2</v>
      </c>
      <c r="AL18" s="16" t="s">
        <v>28716</v>
      </c>
      <c r="AM18" s="33">
        <f>D6L211C8*CHOOSE(MIN(D6L211C9,RUN_YEARS),B7L802C4,B7L802C13,B7L802C22,B7L802C31,B7L802C40)</f>
        <v>4.5429901481237158E-3</v>
      </c>
      <c r="AN18" s="16" t="s">
        <v>28717</v>
      </c>
      <c r="AO18" s="33">
        <f>D6L211C8-D6L211C18</f>
        <v>1.7240461496774967E-2</v>
      </c>
      <c r="AP18" s="16" t="s">
        <v>28718</v>
      </c>
      <c r="AQ18" s="33">
        <f>CHOOSE(MIN(D6L211C9,RUN_YEARS),B7L802C2,B7L802C11,B7L802C20,B7L802C29,B7L802C38)</f>
        <v>28.936838709151729</v>
      </c>
      <c r="AR18" s="16" t="s">
        <v>28719</v>
      </c>
      <c r="AS18" s="33">
        <f>IF(D6L211C20=0,0,D6L211C18/D6L211C20)</f>
        <v>1.5699676781510082E-4</v>
      </c>
      <c r="AT18" s="16" t="s">
        <v>28720</v>
      </c>
      <c r="AU18" s="33">
        <f>IF(D6L211C5=0,0,D6L211C18/D6L211C5)</f>
        <v>0.10427617767333047</v>
      </c>
      <c r="AV18" s="16" t="s">
        <v>28721</v>
      </c>
      <c r="AW18" s="33">
        <f>CHOOSE(MIN(D6L211C9,RUN_YEARS),B7L802C1,B7L802C10,B7L802C19,B7L802C28,B7L802C37)</f>
        <v>109.81411742870722</v>
      </c>
      <c r="AX18" s="16" t="s">
        <v>28722</v>
      </c>
      <c r="AY18" s="33">
        <f>IF(D6L211C23=0,0,D6L211C19/D6L211C23)</f>
        <v>1.5699676781510085E-4</v>
      </c>
      <c r="AZ18" s="16" t="s">
        <v>28723</v>
      </c>
      <c r="BA18" s="33">
        <f>IF(D6L211C5=0,0,D6L211C19/D6L211C5)</f>
        <v>0.39572382232666953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0.49586017928219317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15670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247.89306987788973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28.936838709151729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109.81411742870722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0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0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0</v>
      </c>
      <c r="R20" s="16" t="s">
        <v>28749</v>
      </c>
      <c r="S20" s="15">
        <f>D6L213C5-D6L213C7</f>
        <v>0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0</v>
      </c>
      <c r="X20" s="16" t="s">
        <v>28751</v>
      </c>
      <c r="Y20" s="33">
        <f>D6L213C7-D6L213C10</f>
        <v>0</v>
      </c>
      <c r="Z20" s="16" t="s">
        <v>28752</v>
      </c>
      <c r="AA20" s="33">
        <f>CHOOSE(MIN(D6L213C9,RUN_YEARS),B7L802C7,B7L802C16,B7L802C25,B7L802C34,B7L802C43)</f>
        <v>15670</v>
      </c>
      <c r="AB20" s="16" t="s">
        <v>28753</v>
      </c>
      <c r="AC20" s="33">
        <f>IF(D6L213C12=0,0,D6L213C10/D6L213C12)</f>
        <v>0</v>
      </c>
      <c r="AD20" s="16" t="s">
        <v>28754</v>
      </c>
      <c r="AE20" s="33">
        <f>IF(D6L213C5=0,0,D6L213C10/D6L213C5)</f>
        <v>0</v>
      </c>
      <c r="AF20" s="16" t="s">
        <v>28755</v>
      </c>
      <c r="AG20" s="33">
        <f>CHOOSE(MIN(D6L213C9,RUN_YEARS),B7L802C5,B7L802C14,B7L802C23,B7L802C32,B7L802C41)</f>
        <v>247.89306987788973</v>
      </c>
      <c r="AH20" s="16" t="s">
        <v>28756</v>
      </c>
      <c r="AI20" s="33">
        <f>IF(D6L213C15=0,0,D6L213C11/D6L213C15)</f>
        <v>0</v>
      </c>
      <c r="AJ20" s="16" t="s">
        <v>28757</v>
      </c>
      <c r="AK20" s="33">
        <f>IF(D6L213C5=0,0,D6L213C11/D6L213C5)</f>
        <v>0</v>
      </c>
      <c r="AL20" s="16" t="s">
        <v>28758</v>
      </c>
      <c r="AM20" s="33">
        <f>D6L213C8*CHOOSE(MIN(D6L213C9,RUN_YEARS),B7L802C4,B7L802C13,B7L802C22,B7L802C31,B7L802C40)</f>
        <v>0</v>
      </c>
      <c r="AN20" s="16" t="s">
        <v>28759</v>
      </c>
      <c r="AO20" s="33">
        <f>D6L213C8-D6L213C18</f>
        <v>0</v>
      </c>
      <c r="AP20" s="16" t="s">
        <v>28760</v>
      </c>
      <c r="AQ20" s="33">
        <f>CHOOSE(MIN(D6L213C9,RUN_YEARS),B7L802C2,B7L802C11,B7L802C20,B7L802C29,B7L802C38)</f>
        <v>28.936838709151729</v>
      </c>
      <c r="AR20" s="16" t="s">
        <v>28761</v>
      </c>
      <c r="AS20" s="33">
        <f>IF(D6L213C20=0,0,D6L213C18/D6L213C20)</f>
        <v>0</v>
      </c>
      <c r="AT20" s="16" t="s">
        <v>28762</v>
      </c>
      <c r="AU20" s="33">
        <f>IF(D6L213C5=0,0,D6L213C18/D6L213C5)</f>
        <v>0</v>
      </c>
      <c r="AV20" s="16" t="s">
        <v>28763</v>
      </c>
      <c r="AW20" s="33">
        <f>CHOOSE(MIN(D6L213C9,RUN_YEARS),B7L802C1,B7L802C10,B7L802C19,B7L802C28,B7L802C37)</f>
        <v>109.81411742870722</v>
      </c>
      <c r="AX20" s="16" t="s">
        <v>28764</v>
      </c>
      <c r="AY20" s="33">
        <f>IF(D6L213C23=0,0,D6L213C19/D6L213C23)</f>
        <v>0</v>
      </c>
      <c r="AZ20" s="16" t="s">
        <v>28765</v>
      </c>
      <c r="BA20" s="33">
        <f>IF(D6L213C5=0,0,D6L213C19/D6L213C5)</f>
        <v>0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1.7636178091735712</v>
      </c>
      <c r="J21" s="16" t="s">
        <v>28787</v>
      </c>
      <c r="K21" s="21">
        <f>IF(FLOW_THRU_100PCT="Y",1,INDEX(VariabilityMatrix,D6L214C1,D6L214C9))</f>
        <v>0.47572204953372066</v>
      </c>
      <c r="L21" s="16" t="s">
        <v>28767</v>
      </c>
      <c r="M21" s="15">
        <f>IF(D6L214C2&lt;&gt;0,D6L214C2*D6L214C4,D6L214C3*D6L214C4)</f>
        <v>0.83899187877422154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0.41949593938711077</v>
      </c>
      <c r="R21" s="16" t="s">
        <v>28769</v>
      </c>
      <c r="S21" s="15">
        <f>D6L214C5-D6L214C7</f>
        <v>0.41949593938711077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0.40343604566086727</v>
      </c>
      <c r="X21" s="16" t="s">
        <v>28771</v>
      </c>
      <c r="Y21" s="33">
        <f>D6L214C7-D6L214C10</f>
        <v>1.6059893726243502E-2</v>
      </c>
      <c r="Z21" s="16" t="s">
        <v>28772</v>
      </c>
      <c r="AA21" s="33">
        <f>CHOOSE(MIN(D6L214C9,RUN_YEARS),B7L802C7,B7L802C16,B7L802C25,B7L802C34,B7L802C43)</f>
        <v>15391.2</v>
      </c>
      <c r="AB21" s="16" t="s">
        <v>28773</v>
      </c>
      <c r="AC21" s="33">
        <f>IF(D6L214C12=0,0,D6L214C10/D6L214C12)</f>
        <v>2.621212417880784E-5</v>
      </c>
      <c r="AD21" s="16" t="s">
        <v>28774</v>
      </c>
      <c r="AE21" s="33">
        <f>IF(D6L214C5=0,0,D6L214C10/D6L214C5)</f>
        <v>0.48085810586187411</v>
      </c>
      <c r="AF21" s="16" t="s">
        <v>28775</v>
      </c>
      <c r="AG21" s="33">
        <f>CHOOSE(MIN(D6L214C9,RUN_YEARS),B7L802C5,B7L802C14,B7L802C23,B7L802C32,B7L802C41)</f>
        <v>235.64981457684706</v>
      </c>
      <c r="AH21" s="16" t="s">
        <v>28776</v>
      </c>
      <c r="AI21" s="33">
        <f>IF(D6L214C15=0,0,D6L214C11/D6L214C15)</f>
        <v>6.8151522864900267E-5</v>
      </c>
      <c r="AJ21" s="16" t="s">
        <v>28777</v>
      </c>
      <c r="AK21" s="33">
        <f>IF(D6L214C5=0,0,D6L214C11/D6L214C5)</f>
        <v>1.9141894138125892E-2</v>
      </c>
      <c r="AL21" s="16" t="s">
        <v>28778</v>
      </c>
      <c r="AM21" s="33">
        <f>D6L214C8*CHOOSE(MIN(D6L214C9,RUN_YEARS),B7L802C4,B7L802C13,B7L802C22,B7L802C31,B7L802C40)</f>
        <v>8.7532096896680053E-2</v>
      </c>
      <c r="AN21" s="16" t="s">
        <v>28779</v>
      </c>
      <c r="AO21" s="33">
        <f>D6L214C8-D6L214C18</f>
        <v>0.33196384249043071</v>
      </c>
      <c r="AP21" s="16" t="s">
        <v>28780</v>
      </c>
      <c r="AQ21" s="33">
        <f>CHOOSE(MIN(D6L214C9,RUN_YEARS),B7L802C2,B7L802C11,B7L802C20,B7L802C29,B7L802C38)</f>
        <v>27.779877520494043</v>
      </c>
      <c r="AR21" s="16" t="s">
        <v>28781</v>
      </c>
      <c r="AS21" s="33">
        <f>IF(D6L214C20=0,0,D6L214C18/D6L214C20)</f>
        <v>3.1509173081164599E-3</v>
      </c>
      <c r="AT21" s="16" t="s">
        <v>28782</v>
      </c>
      <c r="AU21" s="33">
        <f>IF(D6L214C5=0,0,D6L214C18/D6L214C5)</f>
        <v>0.10433008842060024</v>
      </c>
      <c r="AV21" s="16" t="s">
        <v>28783</v>
      </c>
      <c r="AW21" s="33">
        <f>CHOOSE(MIN(D6L214C9,RUN_YEARS),B7L802C1,B7L802C10,B7L802C19,B7L802C28,B7L802C37)</f>
        <v>105.35466660306309</v>
      </c>
      <c r="AX21" s="16" t="s">
        <v>28784</v>
      </c>
      <c r="AY21" s="33">
        <f>IF(D6L214C23=0,0,D6L214C19/D6L214C23)</f>
        <v>3.1509173081164603E-3</v>
      </c>
      <c r="AZ21" s="16" t="s">
        <v>28785</v>
      </c>
      <c r="BA21" s="33">
        <f>IF(D6L214C5=0,0,D6L214C19/D6L214C5)</f>
        <v>0.39566991157939974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1.3199153277173243</v>
      </c>
      <c r="J22" s="16" t="s">
        <v>28808</v>
      </c>
      <c r="K22" s="21">
        <f>IF(FLOW_THRU_100PCT="Y",1,INDEX(VariabilityMatrix,D6L215C1,D6L215C9))</f>
        <v>0.48194126565841949</v>
      </c>
      <c r="L22" s="16" t="s">
        <v>28788</v>
      </c>
      <c r="M22" s="15">
        <f>IF(D6L215C2&lt;&gt;0,D6L215C2*D6L215C4,D6L215C3*D6L215C4)</f>
        <v>0.63612166360203481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0.31806083180101741</v>
      </c>
      <c r="R22" s="16" t="s">
        <v>28790</v>
      </c>
      <c r="S22" s="15">
        <f>D6L215C5-D6L215C7</f>
        <v>0.31806083180101741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0.30583632632609081</v>
      </c>
      <c r="X22" s="16" t="s">
        <v>28792</v>
      </c>
      <c r="Y22" s="33">
        <f>D6L215C7-D6L215C10</f>
        <v>1.2224505474926595E-2</v>
      </c>
      <c r="Z22" s="16" t="s">
        <v>28793</v>
      </c>
      <c r="AA22" s="33">
        <f>CHOOSE(MIN(D6L215C9,RUN_YEARS),B7L802C7,B7L802C16,B7L802C25,B7L802C34,B7L802C43)</f>
        <v>15386.666666666668</v>
      </c>
      <c r="AB22" s="16" t="s">
        <v>28794</v>
      </c>
      <c r="AC22" s="33">
        <f>IF(D6L215C12=0,0,D6L215C10/D6L215C12)</f>
        <v>1.9876710983064825E-5</v>
      </c>
      <c r="AD22" s="16" t="s">
        <v>28795</v>
      </c>
      <c r="AE22" s="33">
        <f>IF(D6L215C5=0,0,D6L215C10/D6L215C5)</f>
        <v>0.48078275560416317</v>
      </c>
      <c r="AF22" s="16" t="s">
        <v>28796</v>
      </c>
      <c r="AG22" s="33">
        <f>CHOOSE(MIN(D6L215C9,RUN_YEARS),B7L802C5,B7L802C14,B7L802C23,B7L802C32,B7L802C41)</f>
        <v>236.54481261903348</v>
      </c>
      <c r="AH22" s="16" t="s">
        <v>28797</v>
      </c>
      <c r="AI22" s="33">
        <f>IF(D6L215C15=0,0,D6L215C11/D6L215C15)</f>
        <v>5.1679448555968693E-5</v>
      </c>
      <c r="AJ22" s="16" t="s">
        <v>28798</v>
      </c>
      <c r="AK22" s="33">
        <f>IF(D6L215C5=0,0,D6L215C11/D6L215C5)</f>
        <v>1.9217244395836813E-2</v>
      </c>
      <c r="AL22" s="16" t="s">
        <v>28799</v>
      </c>
      <c r="AM22" s="33">
        <f>D6L215C8*CHOOSE(MIN(D6L215C9,RUN_YEARS),B7L802C4,B7L802C13,B7L802C22,B7L802C31,B7L802C40)</f>
        <v>6.5647621144647936E-2</v>
      </c>
      <c r="AN22" s="16" t="s">
        <v>28800</v>
      </c>
      <c r="AO22" s="33">
        <f>D6L215C8-D6L215C18</f>
        <v>0.25241321065636946</v>
      </c>
      <c r="AP22" s="16" t="s">
        <v>28801</v>
      </c>
      <c r="AQ22" s="33">
        <f>CHOOSE(MIN(D6L215C9,RUN_YEARS),B7L802C2,B7L802C11,B7L802C20,B7L802C29,B7L802C38)</f>
        <v>27.214431353578345</v>
      </c>
      <c r="AR22" s="16" t="s">
        <v>28802</v>
      </c>
      <c r="AS22" s="33">
        <f>IF(D6L215C20=0,0,D6L215C18/D6L215C20)</f>
        <v>2.412235636737496E-3</v>
      </c>
      <c r="AT22" s="16" t="s">
        <v>28803</v>
      </c>
      <c r="AU22" s="33">
        <f>IF(D6L215C5=0,0,D6L215C18/D6L215C5)</f>
        <v>0.10319978850102149</v>
      </c>
      <c r="AV22" s="16" t="s">
        <v>28804</v>
      </c>
      <c r="AW22" s="33">
        <f>CHOOSE(MIN(D6L215C9,RUN_YEARS),B7L802C1,B7L802C10,B7L802C19,B7L802C28,B7L802C37)</f>
        <v>104.63870395255152</v>
      </c>
      <c r="AX22" s="16" t="s">
        <v>28805</v>
      </c>
      <c r="AY22" s="33">
        <f>IF(D6L215C23=0,0,D6L215C19/D6L215C23)</f>
        <v>2.412235636737496E-3</v>
      </c>
      <c r="AZ22" s="16" t="s">
        <v>28806</v>
      </c>
      <c r="BA22" s="33">
        <f>IF(D6L215C5=0,0,D6L215C19/D6L215C5)</f>
        <v>0.39680021149897848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62.074562814245702</v>
      </c>
      <c r="J23" s="16" t="s">
        <v>28829</v>
      </c>
      <c r="K23" s="21">
        <f>IF(FLOW_THRU_100PCT="Y",1,INDEX(VariabilityMatrix,D6L216C1,D6L216C9))</f>
        <v>0.27101881387798543</v>
      </c>
      <c r="L23" s="16" t="s">
        <v>28809</v>
      </c>
      <c r="M23" s="15">
        <f>IF(D6L216C2&lt;&gt;0,D6L216C2*D6L216C4,D6L216C3*D6L216C4)</f>
        <v>16.823374385911372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8.4116871929556858</v>
      </c>
      <c r="R23" s="16" t="s">
        <v>28811</v>
      </c>
      <c r="S23" s="15">
        <f>D6L216C5-D6L216C7</f>
        <v>8.4116871929556858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8.0883882958189659</v>
      </c>
      <c r="X23" s="16" t="s">
        <v>28813</v>
      </c>
      <c r="Y23" s="33">
        <f>D6L216C7-D6L216C10</f>
        <v>0.32329889713671989</v>
      </c>
      <c r="Z23" s="16" t="s">
        <v>28814</v>
      </c>
      <c r="AA23" s="33">
        <f>CHOOSE(MIN(D6L216C9,RUN_YEARS),B7L802C7,B7L802C16,B7L802C25,B7L802C34,B7L802C43)</f>
        <v>15386.666666666668</v>
      </c>
      <c r="AB23" s="16" t="s">
        <v>28815</v>
      </c>
      <c r="AC23" s="33">
        <f>IF(D6L216C12=0,0,D6L216C10/D6L216C12)</f>
        <v>5.2567514920833826E-4</v>
      </c>
      <c r="AD23" s="16" t="s">
        <v>28816</v>
      </c>
      <c r="AE23" s="33">
        <f>IF(D6L216C5=0,0,D6L216C10/D6L216C5)</f>
        <v>0.48078275560416317</v>
      </c>
      <c r="AF23" s="16" t="s">
        <v>28817</v>
      </c>
      <c r="AG23" s="33">
        <f>CHOOSE(MIN(D6L216C9,RUN_YEARS),B7L802C5,B7L802C14,B7L802C23,B7L802C32,B7L802C41)</f>
        <v>236.54481261903348</v>
      </c>
      <c r="AH23" s="16" t="s">
        <v>28818</v>
      </c>
      <c r="AI23" s="33">
        <f>IF(D6L216C15=0,0,D6L216C11/D6L216C15)</f>
        <v>1.3667553879416832E-3</v>
      </c>
      <c r="AJ23" s="16" t="s">
        <v>28819</v>
      </c>
      <c r="AK23" s="33">
        <f>IF(D6L216C5=0,0,D6L216C11/D6L216C5)</f>
        <v>1.9217244395836813E-2</v>
      </c>
      <c r="AL23" s="16" t="s">
        <v>28820</v>
      </c>
      <c r="AM23" s="33">
        <f>D6L216C8*CHOOSE(MIN(D6L216C9,RUN_YEARS),B7L802C4,B7L802C13,B7L802C22,B7L802C31,B7L802C40)</f>
        <v>1.7361686784995558</v>
      </c>
      <c r="AN23" s="16" t="s">
        <v>28821</v>
      </c>
      <c r="AO23" s="33">
        <f>D6L216C8-D6L216C18</f>
        <v>6.6755185144561295</v>
      </c>
      <c r="AP23" s="16" t="s">
        <v>28822</v>
      </c>
      <c r="AQ23" s="33">
        <f>CHOOSE(MIN(D6L216C9,RUN_YEARS),B7L802C2,B7L802C11,B7L802C20,B7L802C29,B7L802C38)</f>
        <v>27.214431353578345</v>
      </c>
      <c r="AR23" s="16" t="s">
        <v>28823</v>
      </c>
      <c r="AS23" s="33">
        <f>IF(D6L216C20=0,0,D6L216C18/D6L216C20)</f>
        <v>6.3795882998351608E-2</v>
      </c>
      <c r="AT23" s="16" t="s">
        <v>28824</v>
      </c>
      <c r="AU23" s="33">
        <f>IF(D6L216C5=0,0,D6L216C18/D6L216C5)</f>
        <v>0.10319978850102149</v>
      </c>
      <c r="AV23" s="16" t="s">
        <v>28825</v>
      </c>
      <c r="AW23" s="33">
        <f>CHOOSE(MIN(D6L216C9,RUN_YEARS),B7L802C1,B7L802C10,B7L802C19,B7L802C28,B7L802C37)</f>
        <v>104.63870395255152</v>
      </c>
      <c r="AX23" s="16" t="s">
        <v>28826</v>
      </c>
      <c r="AY23" s="33">
        <f>IF(D6L216C23=0,0,D6L216C19/D6L216C23)</f>
        <v>6.3795882998351608E-2</v>
      </c>
      <c r="AZ23" s="16" t="s">
        <v>28827</v>
      </c>
      <c r="BA23" s="33">
        <f>IF(D6L216C5=0,0,D6L216C19/D6L216C5)</f>
        <v>0.39680021149897848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32.833772619657722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28.237044452905639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14.11852222645282</v>
      </c>
      <c r="R24" s="16" t="s">
        <v>28832</v>
      </c>
      <c r="S24" s="15">
        <f>D6L217C5-D6L217C7</f>
        <v>14.11852222645282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13.575884042185224</v>
      </c>
      <c r="X24" s="16" t="s">
        <v>28834</v>
      </c>
      <c r="Y24" s="33">
        <f>D6L217C7-D6L217C10</f>
        <v>0.54263818426759514</v>
      </c>
      <c r="Z24" s="16" t="s">
        <v>28835</v>
      </c>
      <c r="AA24" s="33">
        <f>CHOOSE(MIN(D6L217C9,RUN_YEARS),B7L802C7,B7L802C16,B7L802C25,B7L802C34,B7L802C43)</f>
        <v>15386.666666666668</v>
      </c>
      <c r="AB24" s="16" t="s">
        <v>28836</v>
      </c>
      <c r="AC24" s="33">
        <f>IF(D6L217C12=0,0,D6L217C10/D6L217C12)</f>
        <v>8.8231482076593735E-4</v>
      </c>
      <c r="AD24" s="16" t="s">
        <v>28837</v>
      </c>
      <c r="AE24" s="33">
        <f>IF(D6L217C5=0,0,D6L217C10/D6L217C5)</f>
        <v>0.48078275560416323</v>
      </c>
      <c r="AF24" s="16" t="s">
        <v>28838</v>
      </c>
      <c r="AG24" s="33">
        <f>CHOOSE(MIN(D6L217C9,RUN_YEARS),B7L802C5,B7L802C14,B7L802C23,B7L802C32,B7L802C41)</f>
        <v>236.54481261903348</v>
      </c>
      <c r="AH24" s="16" t="s">
        <v>28839</v>
      </c>
      <c r="AI24" s="33">
        <f>IF(D6L217C15=0,0,D6L217C11/D6L217C15)</f>
        <v>2.2940185339914401E-3</v>
      </c>
      <c r="AJ24" s="16" t="s">
        <v>28840</v>
      </c>
      <c r="AK24" s="33">
        <f>IF(D6L217C5=0,0,D6L217C11/D6L217C5)</f>
        <v>1.9217244395836788E-2</v>
      </c>
      <c r="AL24" s="16" t="s">
        <v>28841</v>
      </c>
      <c r="AM24" s="33">
        <f>D6L217C8*CHOOSE(MIN(D6L217C9,RUN_YEARS),B7L802C4,B7L802C13,B7L802C22,B7L802C31,B7L802C40)</f>
        <v>2.9140570154338041</v>
      </c>
      <c r="AN24" s="16" t="s">
        <v>28842</v>
      </c>
      <c r="AO24" s="33">
        <f>D6L217C8-D6L217C18</f>
        <v>11.204465211019016</v>
      </c>
      <c r="AP24" s="16" t="s">
        <v>28843</v>
      </c>
      <c r="AQ24" s="33">
        <f>CHOOSE(MIN(D6L217C9,RUN_YEARS),B7L802C2,B7L802C11,B7L802C20,B7L802C29,B7L802C38)</f>
        <v>27.214431353578345</v>
      </c>
      <c r="AR24" s="16" t="s">
        <v>28844</v>
      </c>
      <c r="AS24" s="33">
        <f>IF(D6L217C20=0,0,D6L217C18/D6L217C20)</f>
        <v>0.10707763750686061</v>
      </c>
      <c r="AT24" s="16" t="s">
        <v>28845</v>
      </c>
      <c r="AU24" s="33">
        <f>IF(D6L217C5=0,0,D6L217C18/D6L217C5)</f>
        <v>0.10319978850102149</v>
      </c>
      <c r="AV24" s="16" t="s">
        <v>28846</v>
      </c>
      <c r="AW24" s="33">
        <f>CHOOSE(MIN(D6L217C9,RUN_YEARS),B7L802C1,B7L802C10,B7L802C19,B7L802C28,B7L802C37)</f>
        <v>104.63870395255152</v>
      </c>
      <c r="AX24" s="16" t="s">
        <v>28847</v>
      </c>
      <c r="AY24" s="33">
        <f>IF(D6L217C23=0,0,D6L217C19/D6L217C23)</f>
        <v>0.10707763750686063</v>
      </c>
      <c r="AZ24" s="16" t="s">
        <v>28848</v>
      </c>
      <c r="BA24" s="33">
        <f>IF(D6L217C5=0,0,D6L217C19/D6L217C5)</f>
        <v>0.39680021149897854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55.605987155238488</v>
      </c>
      <c r="J25" s="16" t="s">
        <v>28870</v>
      </c>
      <c r="K25" s="21">
        <f>IF(FLOW_THRU_100PCT="Y",1,INDEX(VariabilityMatrix,D6L218C1,D6L218C9))</f>
        <v>0.2736256978899419</v>
      </c>
      <c r="L25" s="16" t="s">
        <v>28850</v>
      </c>
      <c r="M25" s="15">
        <f>IF(D6L218C2&lt;&gt;0,D6L218C2*D6L218C4,D6L218C3*D6L218C4)</f>
        <v>15.215227042211277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7.6076135211056384</v>
      </c>
      <c r="R25" s="16" t="s">
        <v>28852</v>
      </c>
      <c r="S25" s="15">
        <f>D6L218C5-D6L218C7</f>
        <v>7.6076135211056384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7.3070669192497606</v>
      </c>
      <c r="X25" s="16" t="s">
        <v>28854</v>
      </c>
      <c r="Y25" s="33">
        <f>D6L218C7-D6L218C10</f>
        <v>0.30054660185587778</v>
      </c>
      <c r="Z25" s="16" t="s">
        <v>28855</v>
      </c>
      <c r="AA25" s="33">
        <f>CHOOSE(MIN(D6L218C9,RUN_YEARS),B7L802C7,B7L802C16,B7L802C25,B7L802C34,B7L802C43)</f>
        <v>15670</v>
      </c>
      <c r="AB25" s="16" t="s">
        <v>28856</v>
      </c>
      <c r="AC25" s="33">
        <f>IF(D6L218C12=0,0,D6L218C10/D6L218C12)</f>
        <v>4.6630931201338614E-4</v>
      </c>
      <c r="AD25" s="16" t="s">
        <v>28857</v>
      </c>
      <c r="AE25" s="33">
        <f>IF(D6L218C5=0,0,D6L218C10/D6L218C5)</f>
        <v>0.48024698540336747</v>
      </c>
      <c r="AF25" s="16" t="s">
        <v>28858</v>
      </c>
      <c r="AG25" s="33">
        <f>CHOOSE(MIN(D6L218C9,RUN_YEARS),B7L802C5,B7L802C14,B7L802C23,B7L802C32,B7L802C41)</f>
        <v>247.89306987788973</v>
      </c>
      <c r="AH25" s="16" t="s">
        <v>28859</v>
      </c>
      <c r="AI25" s="33">
        <f>IF(D6L218C15=0,0,D6L218C11/D6L218C15)</f>
        <v>1.212404211234807E-3</v>
      </c>
      <c r="AJ25" s="16" t="s">
        <v>28860</v>
      </c>
      <c r="AK25" s="33">
        <f>IF(D6L218C5=0,0,D6L218C11/D6L218C5)</f>
        <v>1.9753014596632559E-2</v>
      </c>
      <c r="AL25" s="16" t="s">
        <v>28861</v>
      </c>
      <c r="AM25" s="33">
        <f>D6L218C8*CHOOSE(MIN(D6L218C9,RUN_YEARS),B7L802C4,B7L802C13,B7L802C22,B7L802C31,B7L802C40)</f>
        <v>1.5865857183936856</v>
      </c>
      <c r="AN25" s="16" t="s">
        <v>28862</v>
      </c>
      <c r="AO25" s="33">
        <f>D6L218C8-D6L218C18</f>
        <v>6.021027802711953</v>
      </c>
      <c r="AP25" s="16" t="s">
        <v>28863</v>
      </c>
      <c r="AQ25" s="33">
        <f>CHOOSE(MIN(D6L218C9,RUN_YEARS),B7L802C2,B7L802C11,B7L802C20,B7L802C29,B7L802C38)</f>
        <v>28.936838709151729</v>
      </c>
      <c r="AR25" s="16" t="s">
        <v>28864</v>
      </c>
      <c r="AS25" s="33">
        <f>IF(D6L218C20=0,0,D6L218C18/D6L218C20)</f>
        <v>5.4829269165878269E-2</v>
      </c>
      <c r="AT25" s="16" t="s">
        <v>28865</v>
      </c>
      <c r="AU25" s="33">
        <f>IF(D6L218C5=0,0,D6L218C18/D6L218C5)</f>
        <v>0.10427617767333047</v>
      </c>
      <c r="AV25" s="16" t="s">
        <v>28866</v>
      </c>
      <c r="AW25" s="33">
        <f>CHOOSE(MIN(D6L218C9,RUN_YEARS),B7L802C1,B7L802C10,B7L802C19,B7L802C28,B7L802C37)</f>
        <v>109.81411742870722</v>
      </c>
      <c r="AX25" s="16" t="s">
        <v>28867</v>
      </c>
      <c r="AY25" s="33">
        <f>IF(D6L218C23=0,0,D6L218C19/D6L218C23)</f>
        <v>5.4829269165878276E-2</v>
      </c>
      <c r="AZ25" s="16" t="s">
        <v>28868</v>
      </c>
      <c r="BA25" s="33">
        <f>IF(D6L218C5=0,0,D6L218C19/D6L218C5)</f>
        <v>0.39572382232666953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148.31950353312854</v>
      </c>
      <c r="J26" s="16" t="s">
        <v>28891</v>
      </c>
      <c r="K26" s="21">
        <f>IF(FLOW_THRU_100PCT="Y",1,INDEX(VariabilityMatrix,D6L219C1,D6L219C9))</f>
        <v>0.27101881387798543</v>
      </c>
      <c r="L26" s="16" t="s">
        <v>28871</v>
      </c>
      <c r="M26" s="15">
        <f>IF(D6L219C2&lt;&gt;0,D6L219C2*D6L219C4,D6L219C3*D6L219C4)</f>
        <v>40.197375922520166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20.098687961260083</v>
      </c>
      <c r="R26" s="16" t="s">
        <v>28873</v>
      </c>
      <c r="S26" s="15">
        <f>D6L219C5-D6L219C7</f>
        <v>20.098687961260083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19.326205164085689</v>
      </c>
      <c r="X26" s="16" t="s">
        <v>28875</v>
      </c>
      <c r="Y26" s="33">
        <f>D6L219C7-D6L219C10</f>
        <v>0.77248279717439416</v>
      </c>
      <c r="Z26" s="16" t="s">
        <v>28876</v>
      </c>
      <c r="AA26" s="33">
        <f>CHOOSE(MIN(D6L219C9,RUN_YEARS),B7L802C7,B7L802C16,B7L802C25,B7L802C34,B7L802C43)</f>
        <v>15386.666666666668</v>
      </c>
      <c r="AB26" s="16" t="s">
        <v>28877</v>
      </c>
      <c r="AC26" s="33">
        <f>IF(D6L219C12=0,0,D6L219C10/D6L219C12)</f>
        <v>1.2560358642170074E-3</v>
      </c>
      <c r="AD26" s="16" t="s">
        <v>28878</v>
      </c>
      <c r="AE26" s="33">
        <f>IF(D6L219C5=0,0,D6L219C10/D6L219C5)</f>
        <v>0.48078275560416323</v>
      </c>
      <c r="AF26" s="16" t="s">
        <v>28879</v>
      </c>
      <c r="AG26" s="33">
        <f>CHOOSE(MIN(D6L219C9,RUN_YEARS),B7L802C5,B7L802C14,B7L802C23,B7L802C32,B7L802C41)</f>
        <v>236.54481261903348</v>
      </c>
      <c r="AH26" s="16" t="s">
        <v>28880</v>
      </c>
      <c r="AI26" s="33">
        <f>IF(D6L219C15=0,0,D6L219C11/D6L219C15)</f>
        <v>3.2656932469642187E-3</v>
      </c>
      <c r="AJ26" s="16" t="s">
        <v>28881</v>
      </c>
      <c r="AK26" s="33">
        <f>IF(D6L219C5=0,0,D6L219C11/D6L219C5)</f>
        <v>1.9217244395836761E-2</v>
      </c>
      <c r="AL26" s="16" t="s">
        <v>28882</v>
      </c>
      <c r="AM26" s="33">
        <f>D6L219C8*CHOOSE(MIN(D6L219C9,RUN_YEARS),B7L802C4,B7L802C13,B7L802C22,B7L802C31,B7L802C40)</f>
        <v>4.1483606935001349</v>
      </c>
      <c r="AN26" s="16" t="s">
        <v>28883</v>
      </c>
      <c r="AO26" s="33">
        <f>D6L219C8-D6L219C18</f>
        <v>15.950327267759949</v>
      </c>
      <c r="AP26" s="16" t="s">
        <v>28884</v>
      </c>
      <c r="AQ26" s="33">
        <f>CHOOSE(MIN(D6L219C9,RUN_YEARS),B7L802C2,B7L802C11,B7L802C20,B7L802C29,B7L802C38)</f>
        <v>27.214431353578345</v>
      </c>
      <c r="AR26" s="16" t="s">
        <v>28885</v>
      </c>
      <c r="AS26" s="33">
        <f>IF(D6L219C20=0,0,D6L219C18/D6L219C20)</f>
        <v>0.15243238558261035</v>
      </c>
      <c r="AT26" s="16" t="s">
        <v>28886</v>
      </c>
      <c r="AU26" s="33">
        <f>IF(D6L219C5=0,0,D6L219C18/D6L219C5)</f>
        <v>0.10319978850102149</v>
      </c>
      <c r="AV26" s="16" t="s">
        <v>28887</v>
      </c>
      <c r="AW26" s="33">
        <f>CHOOSE(MIN(D6L219C9,RUN_YEARS),B7L802C1,B7L802C10,B7L802C19,B7L802C28,B7L802C37)</f>
        <v>104.63870395255152</v>
      </c>
      <c r="AX26" s="16" t="s">
        <v>28888</v>
      </c>
      <c r="AY26" s="33">
        <f>IF(D6L219C23=0,0,D6L219C19/D6L219C23)</f>
        <v>0.15243238558261035</v>
      </c>
      <c r="AZ26" s="16" t="s">
        <v>28889</v>
      </c>
      <c r="BA26" s="33">
        <f>IF(D6L219C5=0,0,D6L219C19/D6L219C5)</f>
        <v>0.39680021149897854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62.987312883809963</v>
      </c>
      <c r="J27" s="16" t="s">
        <v>28912</v>
      </c>
      <c r="K27" s="21">
        <f>IF(FLOW_THRU_100PCT="Y",1,INDEX(VariabilityMatrix,D6L220C1,D6L220C9))</f>
        <v>0.2736256978899419</v>
      </c>
      <c r="L27" s="16" t="s">
        <v>28892</v>
      </c>
      <c r="M27" s="15">
        <f>IF(D6L220C2&lt;&gt;0,D6L220C2*D6L220C4,D6L220C3*D6L220C4)</f>
        <v>17.234947446044629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8.6174737230223144</v>
      </c>
      <c r="R27" s="16" t="s">
        <v>28894</v>
      </c>
      <c r="S27" s="15">
        <f>D6L220C5-D6L220C7</f>
        <v>8.6174737230223144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8.277031554548401</v>
      </c>
      <c r="X27" s="16" t="s">
        <v>28896</v>
      </c>
      <c r="Y27" s="33">
        <f>D6L220C7-D6L220C10</f>
        <v>0.3404421684739134</v>
      </c>
      <c r="Z27" s="16" t="s">
        <v>28897</v>
      </c>
      <c r="AA27" s="33">
        <f>CHOOSE(MIN(D6L220C9,RUN_YEARS),B7L802C7,B7L802C16,B7L802C25,B7L802C34,B7L802C43)</f>
        <v>15670</v>
      </c>
      <c r="AB27" s="16" t="s">
        <v>28898</v>
      </c>
      <c r="AC27" s="33">
        <f>IF(D6L220C12=0,0,D6L220C10/D6L220C12)</f>
        <v>5.2820877820985328E-4</v>
      </c>
      <c r="AD27" s="16" t="s">
        <v>28899</v>
      </c>
      <c r="AE27" s="33">
        <f>IF(D6L220C5=0,0,D6L220C10/D6L220C5)</f>
        <v>0.48024698540336752</v>
      </c>
      <c r="AF27" s="16" t="s">
        <v>28900</v>
      </c>
      <c r="AG27" s="33">
        <f>CHOOSE(MIN(D6L220C9,RUN_YEARS),B7L802C5,B7L802C14,B7L802C23,B7L802C32,B7L802C41)</f>
        <v>247.89306987788973</v>
      </c>
      <c r="AH27" s="16" t="s">
        <v>28901</v>
      </c>
      <c r="AI27" s="33">
        <f>IF(D6L220C15=0,0,D6L220C11/D6L220C15)</f>
        <v>1.373342823345617E-3</v>
      </c>
      <c r="AJ27" s="16" t="s">
        <v>28902</v>
      </c>
      <c r="AK27" s="33">
        <f>IF(D6L220C5=0,0,D6L220C11/D6L220C5)</f>
        <v>1.9753014596632489E-2</v>
      </c>
      <c r="AL27" s="16" t="s">
        <v>28903</v>
      </c>
      <c r="AM27" s="33">
        <f>D6L220C8*CHOOSE(MIN(D6L220C9,RUN_YEARS),B7L802C4,B7L802C13,B7L802C22,B7L802C31,B7L802C40)</f>
        <v>1.7971944420742629</v>
      </c>
      <c r="AN27" s="16" t="s">
        <v>28904</v>
      </c>
      <c r="AO27" s="33">
        <f>D6L220C8-D6L220C18</f>
        <v>6.8202792809480517</v>
      </c>
      <c r="AP27" s="16" t="s">
        <v>28905</v>
      </c>
      <c r="AQ27" s="33">
        <f>CHOOSE(MIN(D6L220C9,RUN_YEARS),B7L802C2,B7L802C11,B7L802C20,B7L802C29,B7L802C38)</f>
        <v>28.936838709151729</v>
      </c>
      <c r="AR27" s="16" t="s">
        <v>28906</v>
      </c>
      <c r="AS27" s="33">
        <f>IF(D6L220C20=0,0,D6L220C18/D6L220C20)</f>
        <v>6.2107490736570056E-2</v>
      </c>
      <c r="AT27" s="16" t="s">
        <v>28907</v>
      </c>
      <c r="AU27" s="33">
        <f>IF(D6L220C5=0,0,D6L220C18/D6L220C5)</f>
        <v>0.10427617767333047</v>
      </c>
      <c r="AV27" s="16" t="s">
        <v>28908</v>
      </c>
      <c r="AW27" s="33">
        <f>CHOOSE(MIN(D6L220C9,RUN_YEARS),B7L802C1,B7L802C10,B7L802C19,B7L802C28,B7L802C37)</f>
        <v>109.81411742870722</v>
      </c>
      <c r="AX27" s="16" t="s">
        <v>28909</v>
      </c>
      <c r="AY27" s="33">
        <f>IF(D6L220C23=0,0,D6L220C19/D6L220C23)</f>
        <v>6.210749073657007E-2</v>
      </c>
      <c r="AZ27" s="16" t="s">
        <v>28910</v>
      </c>
      <c r="BA27" s="33">
        <f>IF(D6L220C5=0,0,D6L220C19/D6L220C5)</f>
        <v>0.39572382232666953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0.2736256978899419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15670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247.89306987788973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28.936838709151729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109.81411742870722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0.2736256978899419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15670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247.89306987788973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28.936838709151729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109.81411742870722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0.2736256978899419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15670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247.89306987788973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28.936838709151729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109.81411742870722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0.2736256978899419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15670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247.89306987788973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28.936838709151729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109.81411742870722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0.2736256978899419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15670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247.89306987788973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28.936838709151729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109.81411742870722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204.10089298885296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175.52676797041354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87.763383985206772</v>
      </c>
      <c r="R33" s="16" t="s">
        <v>29020</v>
      </c>
      <c r="S33" s="15">
        <f>D6L226C5-D6L226C7</f>
        <v>87.763383985206772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84.296201175387466</v>
      </c>
      <c r="X33" s="16" t="s">
        <v>29022</v>
      </c>
      <c r="Y33" s="33">
        <f>D6L226C7-D6L226C10</f>
        <v>3.467182809819306</v>
      </c>
      <c r="Z33" s="16" t="s">
        <v>29023</v>
      </c>
      <c r="AA33" s="33">
        <f>CHOOSE(MIN(D6L226C9,RUN_YEARS),B7L802C7,B7L802C16,B7L802C25,B7L802C34,B7L802C43)</f>
        <v>15670</v>
      </c>
      <c r="AB33" s="16" t="s">
        <v>29024</v>
      </c>
      <c r="AC33" s="33">
        <f>IF(D6L226C12=0,0,D6L226C10/D6L226C12)</f>
        <v>5.3794640188505084E-3</v>
      </c>
      <c r="AD33" s="16" t="s">
        <v>29025</v>
      </c>
      <c r="AE33" s="33">
        <f>IF(D6L226C5=0,0,D6L226C10/D6L226C5)</f>
        <v>0.48024698540336747</v>
      </c>
      <c r="AF33" s="16" t="s">
        <v>29026</v>
      </c>
      <c r="AG33" s="33">
        <f>CHOOSE(MIN(D6L226C9,RUN_YEARS),B7L802C5,B7L802C14,B7L802C23,B7L802C32,B7L802C41)</f>
        <v>247.89306987788973</v>
      </c>
      <c r="AH33" s="16" t="s">
        <v>29027</v>
      </c>
      <c r="AI33" s="33">
        <f>IF(D6L226C15=0,0,D6L226C11/D6L226C15)</f>
        <v>1.398660644901132E-2</v>
      </c>
      <c r="AJ33" s="16" t="s">
        <v>29028</v>
      </c>
      <c r="AK33" s="33">
        <f>IF(D6L226C5=0,0,D6L226C11/D6L226C5)</f>
        <v>1.9753014596632507E-2</v>
      </c>
      <c r="AL33" s="16" t="s">
        <v>29029</v>
      </c>
      <c r="AM33" s="33">
        <f>D6L226C8*CHOOSE(MIN(D6L226C9,RUN_YEARS),B7L802C4,B7L802C13,B7L802C22,B7L802C31,B7L802C40)</f>
        <v>18.303260443308297</v>
      </c>
      <c r="AN33" s="16" t="s">
        <v>29030</v>
      </c>
      <c r="AO33" s="33">
        <f>D6L226C8-D6L226C18</f>
        <v>69.460123541898469</v>
      </c>
      <c r="AP33" s="16" t="s">
        <v>29031</v>
      </c>
      <c r="AQ33" s="33">
        <f>CHOOSE(MIN(D6L226C9,RUN_YEARS),B7L802C2,B7L802C11,B7L802C20,B7L802C29,B7L802C38)</f>
        <v>28.936838709151729</v>
      </c>
      <c r="AR33" s="16" t="s">
        <v>29032</v>
      </c>
      <c r="AS33" s="33">
        <f>IF(D6L226C20=0,0,D6L226C18/D6L226C20)</f>
        <v>0.6325245348075843</v>
      </c>
      <c r="AT33" s="16" t="s">
        <v>29033</v>
      </c>
      <c r="AU33" s="33">
        <f>IF(D6L226C5=0,0,D6L226C18/D6L226C5)</f>
        <v>0.10427617767333049</v>
      </c>
      <c r="AV33" s="16" t="s">
        <v>29034</v>
      </c>
      <c r="AW33" s="33">
        <f>CHOOSE(MIN(D6L226C9,RUN_YEARS),B7L802C1,B7L802C10,B7L802C19,B7L802C28,B7L802C37)</f>
        <v>109.81411742870722</v>
      </c>
      <c r="AX33" s="16" t="s">
        <v>29035</v>
      </c>
      <c r="AY33" s="33">
        <f>IF(D6L226C23=0,0,D6L226C19/D6L226C23)</f>
        <v>0.6325245348075843</v>
      </c>
      <c r="AZ33" s="16" t="s">
        <v>29036</v>
      </c>
      <c r="BA33" s="33">
        <f>IF(D6L226C5=0,0,D6L226C19/D6L226C5)</f>
        <v>0.39572382232666947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1.5204180806827352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1.3075595493871524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0.65377977469357618</v>
      </c>
      <c r="R34" s="16" t="s">
        <v>29040</v>
      </c>
      <c r="S34" s="15">
        <f>D6L227C5-D6L227C7</f>
        <v>0.65377977469357618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0.62865208327089306</v>
      </c>
      <c r="X34" s="16" t="s">
        <v>29042</v>
      </c>
      <c r="Y34" s="33">
        <f>D6L227C7-D6L227C10</f>
        <v>2.5127691422683118E-2</v>
      </c>
      <c r="Z34" s="16" t="s">
        <v>29043</v>
      </c>
      <c r="AA34" s="33">
        <f>CHOOSE(MIN(D6L227C9,RUN_YEARS),B7L802C7,B7L802C16,B7L802C25,B7L802C34,B7L802C43)</f>
        <v>15386.666666666668</v>
      </c>
      <c r="AB34" s="16" t="s">
        <v>29044</v>
      </c>
      <c r="AC34" s="33">
        <f>IF(D6L227C12=0,0,D6L227C10/D6L227C12)</f>
        <v>4.0856937820898592E-5</v>
      </c>
      <c r="AD34" s="16" t="s">
        <v>29045</v>
      </c>
      <c r="AE34" s="33">
        <f>IF(D6L227C5=0,0,D6L227C10/D6L227C5)</f>
        <v>0.48078275560416323</v>
      </c>
      <c r="AF34" s="16" t="s">
        <v>29046</v>
      </c>
      <c r="AG34" s="33">
        <f>CHOOSE(MIN(D6L227C9,RUN_YEARS),B7L802C5,B7L802C14,B7L802C23,B7L802C32,B7L802C41)</f>
        <v>236.54481261903348</v>
      </c>
      <c r="AH34" s="16" t="s">
        <v>29047</v>
      </c>
      <c r="AI34" s="33">
        <f>IF(D6L227C15=0,0,D6L227C11/D6L227C15)</f>
        <v>1.0622803833433644E-4</v>
      </c>
      <c r="AJ34" s="16" t="s">
        <v>29048</v>
      </c>
      <c r="AK34" s="33">
        <f>IF(D6L227C5=0,0,D6L227C11/D6L227C5)</f>
        <v>1.9217244395836778E-2</v>
      </c>
      <c r="AL34" s="16" t="s">
        <v>29049</v>
      </c>
      <c r="AM34" s="33">
        <f>D6L227C8*CHOOSE(MIN(D6L227C9,RUN_YEARS),B7L802C4,B7L802C13,B7L802C22,B7L802C31,B7L802C40)</f>
        <v>0.13493986894924509</v>
      </c>
      <c r="AN34" s="16" t="s">
        <v>29050</v>
      </c>
      <c r="AO34" s="33">
        <f>D6L227C8-D6L227C18</f>
        <v>0.51883990574433114</v>
      </c>
      <c r="AP34" s="16" t="s">
        <v>29051</v>
      </c>
      <c r="AQ34" s="33">
        <f>CHOOSE(MIN(D6L227C9,RUN_YEARS),B7L802C2,B7L802C11,B7L802C20,B7L802C29,B7L802C38)</f>
        <v>27.214431353578345</v>
      </c>
      <c r="AR34" s="16" t="s">
        <v>29052</v>
      </c>
      <c r="AS34" s="33">
        <f>IF(D6L227C20=0,0,D6L227C18/D6L227C20)</f>
        <v>4.9583938461202591E-3</v>
      </c>
      <c r="AT34" s="16" t="s">
        <v>29053</v>
      </c>
      <c r="AU34" s="33">
        <f>IF(D6L227C5=0,0,D6L227C18/D6L227C5)</f>
        <v>0.10319978850102149</v>
      </c>
      <c r="AV34" s="16" t="s">
        <v>29054</v>
      </c>
      <c r="AW34" s="33">
        <f>CHOOSE(MIN(D6L227C9,RUN_YEARS),B7L802C1,B7L802C10,B7L802C19,B7L802C28,B7L802C37)</f>
        <v>104.63870395255152</v>
      </c>
      <c r="AX34" s="16" t="s">
        <v>29055</v>
      </c>
      <c r="AY34" s="33">
        <f>IF(D6L227C23=0,0,D6L227C19/D6L227C23)</f>
        <v>4.9583938461202591E-3</v>
      </c>
      <c r="AZ34" s="16" t="s">
        <v>29056</v>
      </c>
      <c r="BA34" s="33">
        <f>IF(D6L227C5=0,0,D6L227C19/D6L227C5)</f>
        <v>0.39680021149897854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1408.3618460114976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996.8158248683801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498.40791243419005</v>
      </c>
      <c r="R35" s="16" t="s">
        <v>29060</v>
      </c>
      <c r="S35" s="15">
        <f>SUM(D6L201C8:D6L227C8)-2*SUM(D6L209C8,D6L211C8,D6L222C8,D6L224C8,D6L227C8)</f>
        <v>498.40791243419005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479.14091670460687</v>
      </c>
      <c r="X35" s="16" t="s">
        <v>29062</v>
      </c>
      <c r="Y35" s="33">
        <f>SUM(D6L201C11:D6L227C11)-2*SUM(D6L209C11,D6L211C11,D6L222C11,D6L224C11,D6L227C11)</f>
        <v>19.266995729583119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3.1022065559705679E-2</v>
      </c>
      <c r="AD35" s="16" t="s">
        <v>29064</v>
      </c>
      <c r="AE35" s="33">
        <f>IF(D6L228C5=0,0,D6L228C10/D6L228C5)</f>
        <v>0.48067145881022988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8.0657370455234717E-2</v>
      </c>
      <c r="AJ35" s="16" t="s">
        <v>29066</v>
      </c>
      <c r="AK35" s="33">
        <f>IF(D6L228C5=0,0,D6L228C11/D6L228C5)</f>
        <v>1.9328541189770076E-2</v>
      </c>
      <c r="AL35" s="16" t="s">
        <v>29067</v>
      </c>
      <c r="AM35" s="33">
        <f>SUM(D6L201C18:D6L227C18)-2*SUM(D6L209C18,D6L211C18,D6L222C18,D6L224C18,D6L227C18)</f>
        <v>103.10972068174802</v>
      </c>
      <c r="AN35" s="16" t="s">
        <v>29068</v>
      </c>
      <c r="AO35" s="33">
        <f>SUM(D6L201C19:D6L227C19)-2*SUM(D6L209C19,D6L211C19,D6L222C19,D6L224C19,D6L227C19)</f>
        <v>395.29819175244211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3.7402170064217826</v>
      </c>
      <c r="AT35" s="16" t="s">
        <v>29070</v>
      </c>
      <c r="AU35" s="33">
        <f>IF(D6L228C5=0,0,D6L228C18/D6L228C5)</f>
        <v>0.1034390888561211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3.7402170064217835</v>
      </c>
      <c r="AZ35" s="16" t="s">
        <v>29072</v>
      </c>
      <c r="BA35" s="33">
        <f>IF(D6L228C5=0,0,D6L228C19/D6L228C5)</f>
        <v>0.39656091114387898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11.492249919430879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5.7461249597154396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2.8730624798577198</v>
      </c>
      <c r="R36" s="16" t="s">
        <v>29077</v>
      </c>
      <c r="S36" s="15">
        <f>D6L229C5-D6L229C7</f>
        <v>2.8730624798577198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2.7595591896543863</v>
      </c>
      <c r="X36" s="16" t="s">
        <v>29079</v>
      </c>
      <c r="Y36" s="33">
        <f>D6L229C7-D6L229C10</f>
        <v>0.1135032902033335</v>
      </c>
      <c r="Z36" s="16" t="s">
        <v>29080</v>
      </c>
      <c r="AA36" s="33">
        <f>CHOOSE(MIN(D6L229C9,RUN_YEARS),B7L802C7,B7L802C16,B7L802C25,B7L802C34,B7L802C43)</f>
        <v>15670</v>
      </c>
      <c r="AB36" s="16" t="s">
        <v>29081</v>
      </c>
      <c r="AC36" s="33">
        <f>IF(D6L229C12=0,0,D6L229C10/D6L229C12)</f>
        <v>1.7610460687009485E-4</v>
      </c>
      <c r="AD36" s="16" t="s">
        <v>29082</v>
      </c>
      <c r="AE36" s="33">
        <f>IF(D6L229C5=0,0,D6L229C10/D6L229C5)</f>
        <v>0.48024698540336747</v>
      </c>
      <c r="AF36" s="16" t="s">
        <v>29083</v>
      </c>
      <c r="AG36" s="33">
        <f>CHOOSE(MIN(D6L229C9,RUN_YEARS),B7L802C5,B7L802C14,B7L802C23,B7L802C32,B7L802C41)</f>
        <v>247.89306987788973</v>
      </c>
      <c r="AH36" s="16" t="s">
        <v>29084</v>
      </c>
      <c r="AI36" s="33">
        <f>IF(D6L229C15=0,0,D6L229C11/D6L229C15)</f>
        <v>4.5787197786224668E-4</v>
      </c>
      <c r="AJ36" s="16" t="s">
        <v>29085</v>
      </c>
      <c r="AK36" s="33">
        <f>IF(D6L229C5=0,0,D6L229C11/D6L229C5)</f>
        <v>1.9753014596632514E-2</v>
      </c>
      <c r="AL36" s="16" t="s">
        <v>29086</v>
      </c>
      <c r="AM36" s="33">
        <f>D6L229C8*CHOOSE(MIN(D6L229C9,RUN_YEARS),B7L802C4,B7L802C13,B7L802C22,B7L802C31,B7L802C40)</f>
        <v>0.59918394723244606</v>
      </c>
      <c r="AN36" s="16" t="s">
        <v>29087</v>
      </c>
      <c r="AO36" s="33">
        <f>D6L229C8-D6L229C18</f>
        <v>2.2738785326252735</v>
      </c>
      <c r="AP36" s="16" t="s">
        <v>29088</v>
      </c>
      <c r="AQ36" s="33">
        <f>CHOOSE(MIN(D6L229C9,RUN_YEARS),B7L802C2,B7L802C11,B7L802C20,B7L802C29,B7L802C38)</f>
        <v>28.936838709151729</v>
      </c>
      <c r="AR36" s="16" t="s">
        <v>29089</v>
      </c>
      <c r="AS36" s="33">
        <f>IF(D6L229C20=0,0,D6L229C18/D6L229C20)</f>
        <v>2.0706613920578158E-2</v>
      </c>
      <c r="AT36" s="16" t="s">
        <v>29090</v>
      </c>
      <c r="AU36" s="33">
        <f>IF(D6L229C5=0,0,D6L229C18/D6L229C5)</f>
        <v>0.10427617767333047</v>
      </c>
      <c r="AV36" s="16" t="s">
        <v>29091</v>
      </c>
      <c r="AW36" s="33">
        <f>CHOOSE(MIN(D6L229C9,RUN_YEARS),B7L802C1,B7L802C10,B7L802C19,B7L802C28,B7L802C37)</f>
        <v>109.81411742870722</v>
      </c>
      <c r="AX36" s="16" t="s">
        <v>29092</v>
      </c>
      <c r="AY36" s="33">
        <f>IF(D6L229C23=0,0,D6L229C19/D6L229C23)</f>
        <v>2.0706613920578158E-2</v>
      </c>
      <c r="AZ36" s="16" t="s">
        <v>29093</v>
      </c>
      <c r="BA36" s="33">
        <f>IF(D6L229C5=0,0,D6L229C19/D6L229C5)</f>
        <v>0.39572382232666947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3.0263404121809221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3.0263404121809221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1.513170206090461</v>
      </c>
      <c r="R37" s="16" t="s">
        <v>29097</v>
      </c>
      <c r="S37" s="15">
        <f>D6L230C5-D6L230C7</f>
        <v>1.513170206090461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1.4533908597542724</v>
      </c>
      <c r="X37" s="16" t="s">
        <v>29099</v>
      </c>
      <c r="Y37" s="33">
        <f>D6L230C7-D6L230C10</f>
        <v>5.9779346336188643E-2</v>
      </c>
      <c r="Z37" s="16" t="s">
        <v>29100</v>
      </c>
      <c r="AA37" s="33">
        <f>CHOOSE(MIN(D6L230C9,RUN_YEARS),B7L802C7,B7L802C16,B7L802C25,B7L802C34,B7L802C43)</f>
        <v>15670</v>
      </c>
      <c r="AB37" s="16" t="s">
        <v>29101</v>
      </c>
      <c r="AC37" s="33">
        <f>IF(D6L230C12=0,0,D6L230C10/D6L230C12)</f>
        <v>9.274989532573532E-5</v>
      </c>
      <c r="AD37" s="16" t="s">
        <v>29102</v>
      </c>
      <c r="AE37" s="33">
        <f>IF(D6L230C5=0,0,D6L230C10/D6L230C5)</f>
        <v>0.48024698540336747</v>
      </c>
      <c r="AF37" s="16" t="s">
        <v>29103</v>
      </c>
      <c r="AG37" s="33">
        <f>CHOOSE(MIN(D6L230C9,RUN_YEARS),B7L802C5,B7L802C14,B7L802C23,B7L802C32,B7L802C41)</f>
        <v>247.89306987788973</v>
      </c>
      <c r="AH37" s="16" t="s">
        <v>29104</v>
      </c>
      <c r="AI37" s="33">
        <f>IF(D6L230C15=0,0,D6L230C11/D6L230C15)</f>
        <v>2.4114972784691199E-4</v>
      </c>
      <c r="AJ37" s="16" t="s">
        <v>29105</v>
      </c>
      <c r="AK37" s="33">
        <f>IF(D6L230C5=0,0,D6L230C11/D6L230C5)</f>
        <v>1.9753014596632524E-2</v>
      </c>
      <c r="AL37" s="16" t="s">
        <v>29106</v>
      </c>
      <c r="AM37" s="33">
        <f>D6L230C8*CHOOSE(MIN(D6L230C9,RUN_YEARS),B7L802C4,B7L802C13,B7L802C22,B7L802C31,B7L802C40)</f>
        <v>0.31557521052055798</v>
      </c>
      <c r="AN37" s="16" t="s">
        <v>29107</v>
      </c>
      <c r="AO37" s="33">
        <f>D6L230C8-D6L230C18</f>
        <v>1.197594995569903</v>
      </c>
      <c r="AP37" s="16" t="s">
        <v>29108</v>
      </c>
      <c r="AQ37" s="33">
        <f>CHOOSE(MIN(D6L230C9,RUN_YEARS),B7L802C2,B7L802C11,B7L802C20,B7L802C29,B7L802C38)</f>
        <v>28.936838709151729</v>
      </c>
      <c r="AR37" s="16" t="s">
        <v>29109</v>
      </c>
      <c r="AS37" s="33">
        <f>IF(D6L230C20=0,0,D6L230C18/D6L230C20)</f>
        <v>1.0905656063277995E-2</v>
      </c>
      <c r="AT37" s="16" t="s">
        <v>29110</v>
      </c>
      <c r="AU37" s="33">
        <f>IF(D6L230C5=0,0,D6L230C18/D6L230C5)</f>
        <v>0.10427617767333046</v>
      </c>
      <c r="AV37" s="16" t="s">
        <v>29111</v>
      </c>
      <c r="AW37" s="33">
        <f>CHOOSE(MIN(D6L230C9,RUN_YEARS),B7L802C1,B7L802C10,B7L802C19,B7L802C28,B7L802C37)</f>
        <v>109.81411742870722</v>
      </c>
      <c r="AX37" s="16" t="s">
        <v>29112</v>
      </c>
      <c r="AY37" s="33">
        <f>IF(D6L230C23=0,0,D6L230C19/D6L230C23)</f>
        <v>1.0905656063277999E-2</v>
      </c>
      <c r="AZ37" s="16" t="s">
        <v>29113</v>
      </c>
      <c r="BA37" s="33">
        <f>IF(D6L230C5=0,0,D6L230C19/D6L230C5)</f>
        <v>0.39572382232666953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0.85995279307631789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0.42997639653815894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0.21498819826907947</v>
      </c>
      <c r="R38" s="16" t="s">
        <v>29117</v>
      </c>
      <c r="S38" s="15">
        <f>D6L231C5-D6L231C7</f>
        <v>0.21498819826907947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0.20649486823205376</v>
      </c>
      <c r="X38" s="16" t="s">
        <v>29119</v>
      </c>
      <c r="Y38" s="33">
        <f>D6L231C7-D6L231C10</f>
        <v>8.4933300370257092E-3</v>
      </c>
      <c r="Z38" s="16" t="s">
        <v>29120</v>
      </c>
      <c r="AA38" s="33">
        <f>CHOOSE(MIN(D6L231C9,RUN_YEARS),B7L802C7,B7L802C16,B7L802C25,B7L802C34,B7L802C43)</f>
        <v>15670</v>
      </c>
      <c r="AB38" s="16" t="s">
        <v>29121</v>
      </c>
      <c r="AC38" s="33">
        <f>IF(D6L231C12=0,0,D6L231C10/D6L231C12)</f>
        <v>1.3177719734017471E-5</v>
      </c>
      <c r="AD38" s="16" t="s">
        <v>29122</v>
      </c>
      <c r="AE38" s="33">
        <f>IF(D6L231C5=0,0,D6L231C10/D6L231C5)</f>
        <v>0.48024698540336747</v>
      </c>
      <c r="AF38" s="16" t="s">
        <v>29123</v>
      </c>
      <c r="AG38" s="33">
        <f>CHOOSE(MIN(D6L231C9,RUN_YEARS),B7L802C5,B7L802C14,B7L802C23,B7L802C32,B7L802C41)</f>
        <v>247.89306987788973</v>
      </c>
      <c r="AH38" s="16" t="s">
        <v>29124</v>
      </c>
      <c r="AI38" s="33">
        <f>IF(D6L231C15=0,0,D6L231C11/D6L231C15)</f>
        <v>3.4262071308445454E-5</v>
      </c>
      <c r="AJ38" s="16" t="s">
        <v>29125</v>
      </c>
      <c r="AK38" s="33">
        <f>IF(D6L231C5=0,0,D6L231C11/D6L231C5)</f>
        <v>1.9753014596632527E-2</v>
      </c>
      <c r="AL38" s="16" t="s">
        <v>29126</v>
      </c>
      <c r="AM38" s="33">
        <f>D6L231C8*CHOOSE(MIN(D6L231C9,RUN_YEARS),B7L802C4,B7L802C13,B7L802C22,B7L802C31,B7L802C40)</f>
        <v>4.4836295120751463E-2</v>
      </c>
      <c r="AN38" s="16" t="s">
        <v>29127</v>
      </c>
      <c r="AO38" s="33">
        <f>D6L231C8-D6L231C18</f>
        <v>0.17015190314832801</v>
      </c>
      <c r="AP38" s="16" t="s">
        <v>29128</v>
      </c>
      <c r="AQ38" s="33">
        <f>CHOOSE(MIN(D6L231C9,RUN_YEARS),B7L802C2,B7L802C11,B7L802C20,B7L802C29,B7L802C38)</f>
        <v>28.936838709151729</v>
      </c>
      <c r="AR38" s="16" t="s">
        <v>29129</v>
      </c>
      <c r="AS38" s="33">
        <f>IF(D6L231C20=0,0,D6L231C18/D6L231C20)</f>
        <v>1.5494538146135252E-3</v>
      </c>
      <c r="AT38" s="16" t="s">
        <v>29130</v>
      </c>
      <c r="AU38" s="33">
        <f>IF(D6L231C5=0,0,D6L231C18/D6L231C5)</f>
        <v>0.10427617767333049</v>
      </c>
      <c r="AV38" s="16" t="s">
        <v>29131</v>
      </c>
      <c r="AW38" s="33">
        <f>CHOOSE(MIN(D6L231C9,RUN_YEARS),B7L802C1,B7L802C10,B7L802C19,B7L802C28,B7L802C37)</f>
        <v>109.81411742870722</v>
      </c>
      <c r="AX38" s="16" t="s">
        <v>29132</v>
      </c>
      <c r="AY38" s="33">
        <f>IF(D6L231C23=0,0,D6L231C19/D6L231C23)</f>
        <v>1.5494538146135252E-3</v>
      </c>
      <c r="AZ38" s="16" t="s">
        <v>29133</v>
      </c>
      <c r="BA38" s="33">
        <f>IF(D6L231C5=0,0,D6L231C19/D6L231C5)</f>
        <v>0.39572382232666953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15670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247.89306987788973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28.936838709151729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109.81411742870722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40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40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16</v>
      </c>
      <c r="R40" s="16" t="s">
        <v>29158</v>
      </c>
      <c r="S40" s="15">
        <f>D6L233C5-D6L233C7</f>
        <v>24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15.367903532907759</v>
      </c>
      <c r="X40" s="16" t="s">
        <v>29160</v>
      </c>
      <c r="Y40" s="33">
        <f>D6L233C7-D6L233C10</f>
        <v>0.6320964670922411</v>
      </c>
      <c r="Z40" s="16" t="s">
        <v>29161</v>
      </c>
      <c r="AA40" s="33">
        <f>CHOOSE(MIN(D6L233C9,RUN_YEARS),B7L802C7,B7L802C16,B7L802C25,B7L802C34,B7L802C43)</f>
        <v>15670</v>
      </c>
      <c r="AB40" s="16" t="s">
        <v>29162</v>
      </c>
      <c r="AC40" s="33">
        <f>IF(D6L233C12=0,0,D6L233C10/D6L233C12)</f>
        <v>9.8072134862206496E-4</v>
      </c>
      <c r="AD40" s="16" t="s">
        <v>29163</v>
      </c>
      <c r="AE40" s="33">
        <f>IF(D6L233C5=0,0,D6L233C10/D6L233C5)</f>
        <v>0.38419758832269396</v>
      </c>
      <c r="AF40" s="16" t="s">
        <v>29164</v>
      </c>
      <c r="AG40" s="33">
        <f>CHOOSE(MIN(D6L233C9,RUN_YEARS),B7L802C5,B7L802C14,B7L802C23,B7L802C32,B7L802C41)</f>
        <v>247.89306987788973</v>
      </c>
      <c r="AH40" s="16" t="s">
        <v>29165</v>
      </c>
      <c r="AI40" s="33">
        <f>IF(D6L233C15=0,0,D6L233C11/D6L233C15)</f>
        <v>2.5498755064173721E-3</v>
      </c>
      <c r="AJ40" s="16" t="s">
        <v>29166</v>
      </c>
      <c r="AK40" s="33">
        <f>IF(D6L233C5=0,0,D6L233C11/D6L233C5)</f>
        <v>1.5802411677306026E-2</v>
      </c>
      <c r="AL40" s="16" t="s">
        <v>29167</v>
      </c>
      <c r="AM40" s="33">
        <f>D6L233C8*CHOOSE(MIN(D6L233C9,RUN_YEARS),B7L802C4,B7L802C13,B7L802C22,B7L802C31,B7L802C40)</f>
        <v>5.0052565283198627</v>
      </c>
      <c r="AN40" s="16" t="s">
        <v>29168</v>
      </c>
      <c r="AO40" s="33">
        <f>D6L233C8-D6L233C18</f>
        <v>18.994743471680138</v>
      </c>
      <c r="AP40" s="16" t="s">
        <v>29169</v>
      </c>
      <c r="AQ40" s="33">
        <f>CHOOSE(MIN(D6L233C9,RUN_YEARS),B7L802C2,B7L802C11,B7L802C20,B7L802C29,B7L802C38)</f>
        <v>28.936838709151729</v>
      </c>
      <c r="AR40" s="16" t="s">
        <v>29170</v>
      </c>
      <c r="AS40" s="33">
        <f>IF(D6L233C20=0,0,D6L233C18/D6L233C20)</f>
        <v>0.1729717810099578</v>
      </c>
      <c r="AT40" s="16" t="s">
        <v>29171</v>
      </c>
      <c r="AU40" s="33">
        <f>IF(D6L233C5=0,0,D6L233C18/D6L233C5)</f>
        <v>0.12513141320799656</v>
      </c>
      <c r="AV40" s="16" t="s">
        <v>29172</v>
      </c>
      <c r="AW40" s="33">
        <f>CHOOSE(MIN(D6L233C9,RUN_YEARS),B7L802C1,B7L802C10,B7L802C19,B7L802C28,B7L802C37)</f>
        <v>109.81411742870722</v>
      </c>
      <c r="AX40" s="16" t="s">
        <v>29173</v>
      </c>
      <c r="AY40" s="33">
        <f>IF(D6L233C23=0,0,D6L233C19/D6L233C23)</f>
        <v>0.17297178100995783</v>
      </c>
      <c r="AZ40" s="16" t="s">
        <v>29174</v>
      </c>
      <c r="BA40" s="33">
        <f>IF(D6L233C5=0,0,D6L233C19/D6L233C5)</f>
        <v>0.47486858679200344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15670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247.89306987788973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</v>
      </c>
      <c r="AN41" s="16" t="s">
        <v>29187</v>
      </c>
      <c r="AO41" s="33">
        <f>D6L234C8-D6L234C18</f>
        <v>0</v>
      </c>
      <c r="AP41" s="16" t="s">
        <v>29188</v>
      </c>
      <c r="AQ41" s="33">
        <f>CHOOSE(MIN(D6L234C9,RUN_YEARS),B7L802C2,B7L802C11,B7L802C20,B7L802C29,B7L802C38)</f>
        <v>28.936838709151729</v>
      </c>
      <c r="AR41" s="16" t="s">
        <v>29189</v>
      </c>
      <c r="AS41" s="33">
        <f>IF(D6L234C20=0,0,D6L234C18/D6L234C20)</f>
        <v>0</v>
      </c>
      <c r="AT41" s="16" t="s">
        <v>29190</v>
      </c>
      <c r="AU41" s="33">
        <f>IF(D6L234C5=0,0,D6L234C18/D6L234C5)</f>
        <v>0</v>
      </c>
      <c r="AV41" s="16" t="s">
        <v>29191</v>
      </c>
      <c r="AW41" s="33">
        <f>CHOOSE(MIN(D6L234C9,RUN_YEARS),B7L802C1,B7L802C10,B7L802C19,B7L802C28,B7L802C37)</f>
        <v>109.81411742870722</v>
      </c>
      <c r="AX41" s="16" t="s">
        <v>29192</v>
      </c>
      <c r="AY41" s="33">
        <f>IF(D6L234C23=0,0,D6L234C19/D6L234C23)</f>
        <v>0</v>
      </c>
      <c r="AZ41" s="16" t="s">
        <v>29193</v>
      </c>
      <c r="BA41" s="33">
        <f>IF(D6L234C5=0,0,D6L234C19/D6L234C5)</f>
        <v>0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1501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1501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1501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1441.7014501809092</v>
      </c>
      <c r="X42" s="16" t="s">
        <v>29200</v>
      </c>
      <c r="Y42" s="33">
        <f>D6L235C7-D6L235C10</f>
        <v>59.298549819090795</v>
      </c>
      <c r="Z42" s="16" t="s">
        <v>29201</v>
      </c>
      <c r="AA42" s="33">
        <f>CHOOSE(MIN(D6L235C9,RUN_YEARS),B7L802C7,B7L802C16,B7L802C25,B7L802C34,B7L802C43)</f>
        <v>15670</v>
      </c>
      <c r="AB42" s="16" t="s">
        <v>29202</v>
      </c>
      <c r="AC42" s="33">
        <f>IF(D6L235C12=0,0,D6L235C10/D6L235C12)</f>
        <v>9.2003921517607473E-2</v>
      </c>
      <c r="AD42" s="16" t="s">
        <v>29203</v>
      </c>
      <c r="AE42" s="33">
        <f>IF(D6L235C5=0,0,D6L235C10/D6L235C5)</f>
        <v>0.96049397080673493</v>
      </c>
      <c r="AF42" s="16" t="s">
        <v>29204</v>
      </c>
      <c r="AG42" s="33">
        <f>CHOOSE(MIN(D6L235C9,RUN_YEARS),B7L802C5,B7L802C14,B7L802C23,B7L802C32,B7L802C41)</f>
        <v>247.89306987788973</v>
      </c>
      <c r="AH42" s="16" t="s">
        <v>29205</v>
      </c>
      <c r="AI42" s="33">
        <f>IF(D6L235C15=0,0,D6L235C11/D6L235C15)</f>
        <v>0.23921019594577944</v>
      </c>
      <c r="AJ42" s="16" t="s">
        <v>29206</v>
      </c>
      <c r="AK42" s="33">
        <f>IF(D6L235C5=0,0,D6L235C11/D6L235C5)</f>
        <v>3.950602919326502E-2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28.936838709151729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109.81411742870722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4998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4998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4998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15670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247.89306987788973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1042.3446720226113</v>
      </c>
      <c r="AN43" s="16" t="s">
        <v>29228</v>
      </c>
      <c r="AO43" s="33">
        <f>D6L236C8-D6L236C18</f>
        <v>3955.6553279773889</v>
      </c>
      <c r="AP43" s="16" t="s">
        <v>29229</v>
      </c>
      <c r="AQ43" s="33">
        <f>CHOOSE(MIN(D6L236C9,RUN_YEARS),B7L802C2,B7L802C11,B7L802C20,B7L802C29,B7L802C38)</f>
        <v>28.936838709151729</v>
      </c>
      <c r="AR43" s="16" t="s">
        <v>29230</v>
      </c>
      <c r="AS43" s="33">
        <f>IF(D6L236C20=0,0,D6L236C18/D6L236C20)</f>
        <v>36.021373395323707</v>
      </c>
      <c r="AT43" s="16" t="s">
        <v>29231</v>
      </c>
      <c r="AU43" s="33">
        <f>IF(D6L236C5=0,0,D6L236C18/D6L236C5)</f>
        <v>0.20855235534666094</v>
      </c>
      <c r="AV43" s="16" t="s">
        <v>29232</v>
      </c>
      <c r="AW43" s="33">
        <f>CHOOSE(MIN(D6L236C9,RUN_YEARS),B7L802C1,B7L802C10,B7L802C19,B7L802C28,B7L802C37)</f>
        <v>109.81411742870722</v>
      </c>
      <c r="AX43" s="16" t="s">
        <v>29233</v>
      </c>
      <c r="AY43" s="33">
        <f>IF(D6L236C23=0,0,D6L236C19/D6L236C23)</f>
        <v>36.021373395323721</v>
      </c>
      <c r="AZ43" s="16" t="s">
        <v>29234</v>
      </c>
      <c r="BA43" s="33">
        <f>IF(D6L236C5=0,0,D6L236C19/D6L236C5)</f>
        <v>0.79144764465333917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6554.3785431246879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6548.2024417684343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1521.6012208842174</v>
      </c>
      <c r="R44" s="16" t="s">
        <v>29238</v>
      </c>
      <c r="S44" s="15">
        <f>SUM(D6L229C8:D6L236C8)</f>
        <v>5026.6012208842176</v>
      </c>
      <c r="U44" s="21" t="str">
        <f>NULL_VALUE</f>
        <v>n/a</v>
      </c>
      <c r="V44" s="16" t="s">
        <v>29239</v>
      </c>
      <c r="W44" s="33">
        <f>SUM(D6L229C10:D6L236C10)</f>
        <v>1461.4887986314577</v>
      </c>
      <c r="X44" s="16" t="s">
        <v>29240</v>
      </c>
      <c r="Y44" s="33">
        <f>SUM(D6L229C11:D6L236C11)</f>
        <v>60.112422252759586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9.326667508815939E-2</v>
      </c>
      <c r="AD44" s="16" t="s">
        <v>29242</v>
      </c>
      <c r="AE44" s="33">
        <f>IF(D6L237C5=0,0,D6L237C10/D6L237C5)</f>
        <v>0.22318931212468168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0.24249335522921442</v>
      </c>
      <c r="AJ44" s="16" t="s">
        <v>29244</v>
      </c>
      <c r="AK44" s="33">
        <f>IF(D6L237C5=0,0,D6L237C11/D6L237C5)</f>
        <v>9.1799883689187498E-3</v>
      </c>
      <c r="AL44" s="16" t="s">
        <v>29245</v>
      </c>
      <c r="AM44" s="33">
        <f>SUM(D6L229C18:D6L236C18)</f>
        <v>1048.3095240038049</v>
      </c>
      <c r="AN44" s="16" t="s">
        <v>29246</v>
      </c>
      <c r="AO44" s="33">
        <f>SUM(D6L229C19:D6L236C19)</f>
        <v>3978.2916968804125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36.227506900132134</v>
      </c>
      <c r="AT44" s="16" t="s">
        <v>29248</v>
      </c>
      <c r="AU44" s="33">
        <f>IF(D6L237C5=0,0,D6L237C18/D6L237C5)</f>
        <v>0.16009119041846454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36.227506900132148</v>
      </c>
      <c r="AZ44" s="16" t="s">
        <v>29250</v>
      </c>
      <c r="BA44" s="33">
        <f>IF(D6L237C5=0,0,D6L237C19/D6L237C5)</f>
        <v>0.60753950908793508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50.736949096075747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25.368474548037874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12.684237274018937</v>
      </c>
      <c r="R45" s="16" t="s">
        <v>29255</v>
      </c>
      <c r="S45" s="15">
        <f>D6L238C5-D6L238C7</f>
        <v>12.684237274018937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12.183133425977244</v>
      </c>
      <c r="X45" s="16" t="s">
        <v>29257</v>
      </c>
      <c r="Y45" s="33">
        <f>D6L238C7-D6L238C10</f>
        <v>0.5011038480416925</v>
      </c>
      <c r="Z45" s="16" t="s">
        <v>29258</v>
      </c>
      <c r="AA45" s="33">
        <f>CHOOSE(MIN(D6L238C9,RUN_YEARS),B7L802C7,B7L802C16,B7L802C25,B7L802C34,B7L802C43)</f>
        <v>15670</v>
      </c>
      <c r="AB45" s="16" t="s">
        <v>29259</v>
      </c>
      <c r="AC45" s="33">
        <f>IF(D6L238C12=0,0,D6L238C10/D6L238C12)</f>
        <v>7.7748139285113238E-4</v>
      </c>
      <c r="AD45" s="16" t="s">
        <v>29260</v>
      </c>
      <c r="AE45" s="33">
        <f>IF(D6L238C5=0,0,D6L238C10/D6L238C5)</f>
        <v>0.48024698540336747</v>
      </c>
      <c r="AF45" s="16" t="s">
        <v>29261</v>
      </c>
      <c r="AG45" s="33">
        <f>CHOOSE(MIN(D6L238C9,RUN_YEARS),B7L802C5,B7L802C14,B7L802C23,B7L802C32,B7L802C41)</f>
        <v>247.89306987788973</v>
      </c>
      <c r="AH45" s="16" t="s">
        <v>29262</v>
      </c>
      <c r="AI45" s="33">
        <f>IF(D6L238C15=0,0,D6L238C11/D6L238C15)</f>
        <v>2.0214516214129442E-3</v>
      </c>
      <c r="AJ45" s="16" t="s">
        <v>29263</v>
      </c>
      <c r="AK45" s="33">
        <f>IF(D6L238C5=0,0,D6L238C11/D6L238C5)</f>
        <v>1.9753014596632514E-2</v>
      </c>
      <c r="AL45" s="16" t="s">
        <v>29264</v>
      </c>
      <c r="AM45" s="33">
        <f>D6L238C8*CHOOSE(MIN(D6L238C9,RUN_YEARS),B7L802C4,B7L802C13,B7L802C22,B7L802C31,B7L802C40)</f>
        <v>2.6453275592725594</v>
      </c>
      <c r="AN45" s="16" t="s">
        <v>29265</v>
      </c>
      <c r="AO45" s="33">
        <f>D6L238C8-D6L238C18</f>
        <v>10.038909714746378</v>
      </c>
      <c r="AP45" s="16" t="s">
        <v>29266</v>
      </c>
      <c r="AQ45" s="33">
        <f>CHOOSE(MIN(D6L238C9,RUN_YEARS),B7L802C2,B7L802C11,B7L802C20,B7L802C29,B7L802C38)</f>
        <v>28.936838709151729</v>
      </c>
      <c r="AR45" s="16" t="s">
        <v>29267</v>
      </c>
      <c r="AS45" s="33">
        <f>IF(D6L238C20=0,0,D6L238C18/D6L238C20)</f>
        <v>9.1417296334997816E-2</v>
      </c>
      <c r="AT45" s="16" t="s">
        <v>29268</v>
      </c>
      <c r="AU45" s="33">
        <f>IF(D6L238C5=0,0,D6L238C18/D6L238C5)</f>
        <v>0.10427617767333047</v>
      </c>
      <c r="AV45" s="16" t="s">
        <v>29269</v>
      </c>
      <c r="AW45" s="33">
        <f>CHOOSE(MIN(D6L238C9,RUN_YEARS),B7L802C1,B7L802C10,B7L802C19,B7L802C28,B7L802C37)</f>
        <v>109.81411742870722</v>
      </c>
      <c r="AX45" s="16" t="s">
        <v>29270</v>
      </c>
      <c r="AY45" s="33">
        <f>IF(D6L238C23=0,0,D6L238C19/D6L238C23)</f>
        <v>9.141729633499783E-2</v>
      </c>
      <c r="AZ45" s="16" t="s">
        <v>29271</v>
      </c>
      <c r="BA45" s="33">
        <f>IF(D6L238C5=0,0,D6L238C19/D6L238C5)</f>
        <v>0.39572382232666953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39.56815165704591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39.56815165704591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15.827260662818365</v>
      </c>
      <c r="R46" s="16" t="s">
        <v>29275</v>
      </c>
      <c r="S46" s="15">
        <f>D6L239C5-D6L239C7</f>
        <v>23.740890994227545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15.201988441023646</v>
      </c>
      <c r="X46" s="16" t="s">
        <v>29277</v>
      </c>
      <c r="Y46" s="33">
        <f>D6L239C7-D6L239C10</f>
        <v>0.62527222179471842</v>
      </c>
      <c r="Z46" s="16" t="s">
        <v>29278</v>
      </c>
      <c r="AA46" s="33">
        <f>CHOOSE(MIN(D6L239C9,RUN_YEARS),B7L802C7,B7L802C16,B7L802C25,B7L802C34,B7L802C43)</f>
        <v>15670</v>
      </c>
      <c r="AB46" s="16" t="s">
        <v>29279</v>
      </c>
      <c r="AC46" s="33">
        <f>IF(D6L239C12=0,0,D6L239C10/D6L239C12)</f>
        <v>9.7013327638951151E-4</v>
      </c>
      <c r="AD46" s="16" t="s">
        <v>29280</v>
      </c>
      <c r="AE46" s="33">
        <f>IF(D6L239C5=0,0,D6L239C10/D6L239C5)</f>
        <v>0.38419758832269396</v>
      </c>
      <c r="AF46" s="16" t="s">
        <v>29281</v>
      </c>
      <c r="AG46" s="33">
        <f>CHOOSE(MIN(D6L239C9,RUN_YEARS),B7L802C5,B7L802C14,B7L802C23,B7L802C32,B7L802C41)</f>
        <v>247.89306987788973</v>
      </c>
      <c r="AH46" s="16" t="s">
        <v>29282</v>
      </c>
      <c r="AI46" s="33">
        <f>IF(D6L239C15=0,0,D6L239C11/D6L239C15)</f>
        <v>2.5223465186127343E-3</v>
      </c>
      <c r="AJ46" s="16" t="s">
        <v>29283</v>
      </c>
      <c r="AK46" s="33">
        <f>IF(D6L239C5=0,0,D6L239C11/D6L239C5)</f>
        <v>1.5802411677306036E-2</v>
      </c>
      <c r="AL46" s="16" t="s">
        <v>29284</v>
      </c>
      <c r="AM46" s="33">
        <f>D6L239C8*CHOOSE(MIN(D6L239C9,RUN_YEARS),B7L802C4,B7L802C13,B7L802C22,B7L802C31,B7L802C40)</f>
        <v>4.9512187348744856</v>
      </c>
      <c r="AN46" s="16" t="s">
        <v>29285</v>
      </c>
      <c r="AO46" s="33">
        <f>D6L239C8-D6L239C18</f>
        <v>18.789672259353061</v>
      </c>
      <c r="AP46" s="16" t="s">
        <v>29286</v>
      </c>
      <c r="AQ46" s="33">
        <f>CHOOSE(MIN(D6L239C9,RUN_YEARS),B7L802C2,B7L802C11,B7L802C20,B7L802C29,B7L802C38)</f>
        <v>28.936838709151729</v>
      </c>
      <c r="AR46" s="16" t="s">
        <v>29287</v>
      </c>
      <c r="AS46" s="33">
        <f>IF(D6L239C20=0,0,D6L239C18/D6L239C20)</f>
        <v>0.17110434158478358</v>
      </c>
      <c r="AT46" s="16" t="s">
        <v>29288</v>
      </c>
      <c r="AU46" s="33">
        <f>IF(D6L239C5=0,0,D6L239C18/D6L239C5)</f>
        <v>0.12513141320799656</v>
      </c>
      <c r="AV46" s="16" t="s">
        <v>29289</v>
      </c>
      <c r="AW46" s="33">
        <f>CHOOSE(MIN(D6L239C9,RUN_YEARS),B7L802C1,B7L802C10,B7L802C19,B7L802C28,B7L802C37)</f>
        <v>109.81411742870722</v>
      </c>
      <c r="AX46" s="16" t="s">
        <v>29290</v>
      </c>
      <c r="AY46" s="33">
        <f>IF(D6L239C23=0,0,D6L239C19/D6L239C23)</f>
        <v>0.17110434158478363</v>
      </c>
      <c r="AZ46" s="16" t="s">
        <v>29291</v>
      </c>
      <c r="BA46" s="33">
        <f>IF(D6L239C5=0,0,D6L239C19/D6L239C5)</f>
        <v>0.47486858679200344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90.30510075312165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64.936626205083783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28.511497936837301</v>
      </c>
      <c r="R47" s="16" t="s">
        <v>29295</v>
      </c>
      <c r="S47" s="15">
        <f>SUM(D6L238C8:D6L239C8)</f>
        <v>36.425128268246482</v>
      </c>
      <c r="U47" s="21" t="str">
        <f>NULL_VALUE</f>
        <v>n/a</v>
      </c>
      <c r="V47" s="16" t="s">
        <v>29296</v>
      </c>
      <c r="W47" s="33">
        <f>SUM(D6L238C10:D6L239C10)</f>
        <v>27.38512186700089</v>
      </c>
      <c r="X47" s="16" t="s">
        <v>29297</v>
      </c>
      <c r="Y47" s="33">
        <f>SUM(D6L238C11:D6L239C11)</f>
        <v>1.1263760698364109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1.747614669240644E-3</v>
      </c>
      <c r="AD47" s="16" t="s">
        <v>29299</v>
      </c>
      <c r="AE47" s="33">
        <f>IF(D6L240C5=0,0,D6L240C10/D6L240C5)</f>
        <v>0.42172073708468938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4.5437981400256785E-3</v>
      </c>
      <c r="AJ47" s="16" t="s">
        <v>29301</v>
      </c>
      <c r="AK47" s="33">
        <f>IF(D6L240C5=0,0,D6L240C11/D6L240C5)</f>
        <v>1.7345774421342337E-2</v>
      </c>
      <c r="AL47" s="16" t="s">
        <v>29302</v>
      </c>
      <c r="AM47" s="33">
        <f>SUM(D6L238C18:D6L239C18)</f>
        <v>7.5965462941470445</v>
      </c>
      <c r="AN47" s="16" t="s">
        <v>29303</v>
      </c>
      <c r="AO47" s="33">
        <f>SUM(D6L238C19:D6L239C19)</f>
        <v>28.828581974099439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0.26252163791978139</v>
      </c>
      <c r="AT47" s="16" t="s">
        <v>29305</v>
      </c>
      <c r="AU47" s="33">
        <f>IF(D6L240C5=0,0,D6L240C18/D6L240C5)</f>
        <v>0.11698400021823621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0.26252163791978145</v>
      </c>
      <c r="AZ47" s="16" t="s">
        <v>29307</v>
      </c>
      <c r="BA47" s="33">
        <f>IF(D6L240C5=0,0,D6L240C19/D6L240C5)</f>
        <v>0.44394948827573205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8053.0454898893067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7609.9548928418981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2048.5206312552446</v>
      </c>
      <c r="R48" s="16" t="s">
        <v>29312</v>
      </c>
      <c r="S48" s="15">
        <f>SUM(D6L228C8,D6L237C8,D6L240C8)</f>
        <v>5561.4342615866535</v>
      </c>
      <c r="U48" s="21" t="str">
        <f>NULL_VALUE</f>
        <v>n/a</v>
      </c>
      <c r="V48" s="16" t="s">
        <v>29313</v>
      </c>
      <c r="W48" s="33">
        <f>SUM(D6L228C10,D6L237C10,D6L240C10)</f>
        <v>1968.0148372030656</v>
      </c>
      <c r="X48" s="16" t="s">
        <v>29314</v>
      </c>
      <c r="Y48" s="33">
        <f>SUM(D6L228C11,D6L237C11,D6L240C11)</f>
        <v>80.505794052179112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0.12603635531710572</v>
      </c>
      <c r="AD48" s="16" t="s">
        <v>29316</v>
      </c>
      <c r="AE48" s="33">
        <f>IF(D6L241C5=0,0,D6L241C10/D6L241C5)</f>
        <v>0.25861057850083008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0.32769452382447484</v>
      </c>
      <c r="AJ48" s="16" t="s">
        <v>29318</v>
      </c>
      <c r="AK48" s="33">
        <f>IF(D6L241C5=0,0,D6L241C11/D6L241C5)</f>
        <v>1.0579010675596086E-2</v>
      </c>
      <c r="AL48" s="16" t="s">
        <v>29319</v>
      </c>
      <c r="AM48" s="33">
        <f>SUM(D6L228C18,D6L237C18,D6L240C18)</f>
        <v>1159.0157909796999</v>
      </c>
      <c r="AN48" s="16" t="s">
        <v>29320</v>
      </c>
      <c r="AO48" s="33">
        <f>SUM(D6L228C19,D6L237C19,D6L240C19)</f>
        <v>4402.4184706069536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40.230245544473696</v>
      </c>
      <c r="AT48" s="16" t="s">
        <v>29322</v>
      </c>
      <c r="AU48" s="33">
        <f>IF(D6L241C5=0,0,D6L241C18/D6L241C5)</f>
        <v>0.15230258356326098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40.230245544473711</v>
      </c>
      <c r="AZ48" s="16" t="s">
        <v>29324</v>
      </c>
      <c r="BA48" s="33">
        <f>IF(D6L241C5=0,0,D6L241C19/D6L241C5)</f>
        <v>0.57850782726031291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33800.476084333342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29068.409432526674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14534.204716263337</v>
      </c>
      <c r="R8" s="16" t="s">
        <v>29335</v>
      </c>
      <c r="S8" s="15">
        <f>D6L301C5-D6L301C7</f>
        <v>14534.204716263337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13841.422192634005</v>
      </c>
      <c r="X8" s="16" t="s">
        <v>29337</v>
      </c>
      <c r="Y8" s="33">
        <f>D6L301C7-D6L301C10</f>
        <v>692.78252362933199</v>
      </c>
      <c r="Z8" s="16" t="s">
        <v>29338</v>
      </c>
      <c r="AA8" s="33">
        <f>CHOOSE(MIN(D6L301C9,RUN_YEARS),B7L803C7,B7L803C16,B7L803C25,B7L803C34,B7L803C43)</f>
        <v>248330</v>
      </c>
      <c r="AB8" s="16" t="s">
        <v>29339</v>
      </c>
      <c r="AC8" s="33">
        <f>IF(D6L301C12=0,0,D6L301C10/D6L301C12)</f>
        <v>5.5738018735690432E-2</v>
      </c>
      <c r="AD8" s="16" t="s">
        <v>29340</v>
      </c>
      <c r="AE8" s="33">
        <f>IF(D6L301C5=0,0,D6L301C10/D6L301C5)</f>
        <v>0.476167167823977</v>
      </c>
      <c r="AF8" s="16" t="s">
        <v>29341</v>
      </c>
      <c r="AG8" s="33">
        <f>CHOOSE(MIN(D6L301C9,RUN_YEARS),B7L803C5,B7L803C14,B7L803C23,B7L803C32,B7L803C41)</f>
        <v>4780.4859739281364</v>
      </c>
      <c r="AH8" s="16" t="s">
        <v>29342</v>
      </c>
      <c r="AI8" s="33">
        <f>IF(D6L301C15=0,0,D6L301C11/D6L301C15)</f>
        <v>0.1449188487127954</v>
      </c>
      <c r="AJ8" s="16" t="s">
        <v>29343</v>
      </c>
      <c r="AK8" s="33">
        <f>IF(D6L301C5=0,0,D6L301C11/D6L301C5)</f>
        <v>2.3832832176022993E-2</v>
      </c>
      <c r="AL8" s="16" t="s">
        <v>29344</v>
      </c>
      <c r="AM8" s="33">
        <f>D6L301C8*CHOOSE(MIN(D6L301C9,RUN_YEARS),B7L803C4,B7L803C13,B7L803C22,B7L803C31,B7L803C40)</f>
        <v>2555.4785212148836</v>
      </c>
      <c r="AN8" s="16" t="s">
        <v>29345</v>
      </c>
      <c r="AO8" s="33">
        <f>D6L301C8-D6L301C18</f>
        <v>11978.726195048454</v>
      </c>
      <c r="AP8" s="16" t="s">
        <v>29346</v>
      </c>
      <c r="AQ8" s="33">
        <f>CHOOSE(MIN(D6L301C9,RUN_YEARS),B7L803C2,B7L803C11,B7L803C20,B7L803C29,B7L803C38)</f>
        <v>439.22182006287545</v>
      </c>
      <c r="AR8" s="16" t="s">
        <v>29347</v>
      </c>
      <c r="AS8" s="33">
        <f>IF(D6L301C20=0,0,D6L301C18/D6L301C20)</f>
        <v>5.8181957372906972</v>
      </c>
      <c r="AT8" s="16" t="s">
        <v>29348</v>
      </c>
      <c r="AU8" s="33">
        <f>IF(D6L301C5=0,0,D6L301C18/D6L301C5)</f>
        <v>8.791256801121633E-2</v>
      </c>
      <c r="AV8" s="16" t="s">
        <v>29349</v>
      </c>
      <c r="AW8" s="33">
        <f>CHOOSE(MIN(D6L301C9,RUN_YEARS),B7L803C1,B7L803C10,B7L803C19,B7L803C28,B7L803C37)</f>
        <v>2058.838639317843</v>
      </c>
      <c r="AX8" s="16" t="s">
        <v>29350</v>
      </c>
      <c r="AY8" s="33">
        <f>IF(D6L301C23=0,0,D6L301C19/D6L301C23)</f>
        <v>5.8181957372906972</v>
      </c>
      <c r="AZ8" s="16" t="s">
        <v>29351</v>
      </c>
      <c r="BA8" s="33">
        <f>IF(D6L301C5=0,0,D6L301C19/D6L301C5)</f>
        <v>0.41208743198878367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142.17404518069887</v>
      </c>
      <c r="J9" s="16" t="s">
        <v>29372</v>
      </c>
      <c r="K9" s="21">
        <f>IF(FLOW_THRU_100PCT="Y",1,INDEX(VariabilityMatrix,D6L302C1,D6L302C9))</f>
        <v>0.47572204953372066</v>
      </c>
      <c r="L9" s="16" t="s">
        <v>29352</v>
      </c>
      <c r="M9" s="15">
        <f>IF(D6L302C2&lt;&gt;0,D6L302C2*D6L302C4,D6L302C3*D6L302C4)</f>
        <v>67.635328163861871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33.817664081930936</v>
      </c>
      <c r="R9" s="16" t="s">
        <v>29354</v>
      </c>
      <c r="S9" s="15">
        <f>D6L302C5-D6L302C7</f>
        <v>33.817664081930936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32.286455638919506</v>
      </c>
      <c r="X9" s="16" t="s">
        <v>29356</v>
      </c>
      <c r="Y9" s="33">
        <f>D6L302C7-D6L302C10</f>
        <v>1.5312084430114297</v>
      </c>
      <c r="Z9" s="16" t="s">
        <v>29357</v>
      </c>
      <c r="AA9" s="33">
        <f>CHOOSE(MIN(D6L302C9,RUN_YEARS),B7L803C7,B7L803C16,B7L803C25,B7L803C34,B7L803C43)</f>
        <v>256074.40000000002</v>
      </c>
      <c r="AB9" s="16" t="s">
        <v>29358</v>
      </c>
      <c r="AC9" s="33">
        <f>IF(D6L302C12=0,0,D6L302C10/D6L302C12)</f>
        <v>1.2608232466392385E-4</v>
      </c>
      <c r="AD9" s="16" t="s">
        <v>29359</v>
      </c>
      <c r="AE9" s="33">
        <f>IF(D6L302C5=0,0,D6L302C10/D6L302C5)</f>
        <v>0.47736081890071219</v>
      </c>
      <c r="AF9" s="16" t="s">
        <v>29360</v>
      </c>
      <c r="AG9" s="33">
        <f>CHOOSE(MIN(D6L302C9,RUN_YEARS),B7L803C5,B7L803C14,B7L803C23,B7L803C32,B7L803C41)</f>
        <v>4670.966575251261</v>
      </c>
      <c r="AH9" s="16" t="s">
        <v>29361</v>
      </c>
      <c r="AI9" s="33">
        <f>IF(D6L302C15=0,0,D6L302C11/D6L302C15)</f>
        <v>3.2781404412620161E-4</v>
      </c>
      <c r="AJ9" s="16" t="s">
        <v>29362</v>
      </c>
      <c r="AK9" s="33">
        <f>IF(D6L302C5=0,0,D6L302C11/D6L302C5)</f>
        <v>2.2639181099287801E-2</v>
      </c>
      <c r="AL9" s="16" t="s">
        <v>29363</v>
      </c>
      <c r="AM9" s="33">
        <f>D6L302C8*CHOOSE(MIN(D6L302C9,RUN_YEARS),B7L803C4,B7L803C13,B7L803C22,B7L803C31,B7L803C40)</f>
        <v>6.2847118560847104</v>
      </c>
      <c r="AN9" s="16" t="s">
        <v>29364</v>
      </c>
      <c r="AO9" s="33">
        <f>D6L302C8-D6L302C18</f>
        <v>27.532952225846223</v>
      </c>
      <c r="AP9" s="16" t="s">
        <v>29365</v>
      </c>
      <c r="AQ9" s="33">
        <f>CHOOSE(MIN(D6L302C9,RUN_YEARS),B7L803C2,B7L803C11,B7L803C20,B7L803C29,B7L803C38)</f>
        <v>462.19368653087486</v>
      </c>
      <c r="AR9" s="16" t="s">
        <v>29366</v>
      </c>
      <c r="AS9" s="33">
        <f>IF(D6L302C20=0,0,D6L302C18/D6L302C20)</f>
        <v>1.3597571838889424E-2</v>
      </c>
      <c r="AT9" s="16" t="s">
        <v>29367</v>
      </c>
      <c r="AU9" s="33">
        <f>IF(D6L302C5=0,0,D6L302C18/D6L302C5)</f>
        <v>9.2920549462827698E-2</v>
      </c>
      <c r="AV9" s="16" t="s">
        <v>29368</v>
      </c>
      <c r="AW9" s="33">
        <f>CHOOSE(MIN(D6L302C9,RUN_YEARS),B7L803C1,B7L803C10,B7L803C19,B7L803C28,B7L803C37)</f>
        <v>2024.8432993824113</v>
      </c>
      <c r="AX9" s="16" t="s">
        <v>29369</v>
      </c>
      <c r="AY9" s="33">
        <f>IF(D6L302C23=0,0,D6L302C19/D6L302C23)</f>
        <v>1.3597571838889424E-2</v>
      </c>
      <c r="AZ9" s="16" t="s">
        <v>29370</v>
      </c>
      <c r="BA9" s="33">
        <f>IF(D6L302C5=0,0,D6L302C19/D6L302C5)</f>
        <v>0.40707945053717226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6.2350339523480134</v>
      </c>
      <c r="J10" s="16" t="s">
        <v>29393</v>
      </c>
      <c r="K10" s="21">
        <f>IF(FLOW_THRU_100PCT="Y",1,INDEX(VariabilityMatrix,D6L303C1,D6L303C9))</f>
        <v>0.47572204953372066</v>
      </c>
      <c r="L10" s="16" t="s">
        <v>29373</v>
      </c>
      <c r="M10" s="15">
        <f>IF(D6L303C2&lt;&gt;0,D6L303C2*D6L303C4,D6L303C3*D6L303C4)</f>
        <v>2.9661431307233319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1.483071565361666</v>
      </c>
      <c r="R10" s="16" t="s">
        <v>29375</v>
      </c>
      <c r="S10" s="15">
        <f>D6L303C5-D6L303C7</f>
        <v>1.483071565361666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1.415920513858812</v>
      </c>
      <c r="X10" s="16" t="s">
        <v>29377</v>
      </c>
      <c r="Y10" s="33">
        <f>D6L303C7-D6L303C10</f>
        <v>6.7151051502853942E-2</v>
      </c>
      <c r="Z10" s="16" t="s">
        <v>29378</v>
      </c>
      <c r="AA10" s="33">
        <f>CHOOSE(MIN(D6L303C9,RUN_YEARS),B7L803C7,B7L803C16,B7L803C25,B7L803C34,B7L803C43)</f>
        <v>256074.40000000002</v>
      </c>
      <c r="AB10" s="16" t="s">
        <v>29379</v>
      </c>
      <c r="AC10" s="33">
        <f>IF(D6L303C12=0,0,D6L303C10/D6L303C12)</f>
        <v>5.529332544990096E-6</v>
      </c>
      <c r="AD10" s="16" t="s">
        <v>29380</v>
      </c>
      <c r="AE10" s="33">
        <f>IF(D6L303C5=0,0,D6L303C10/D6L303C5)</f>
        <v>0.47736081890071219</v>
      </c>
      <c r="AF10" s="16" t="s">
        <v>29381</v>
      </c>
      <c r="AG10" s="33">
        <f>CHOOSE(MIN(D6L303C9,RUN_YEARS),B7L803C5,B7L803C14,B7L803C23,B7L803C32,B7L803C41)</f>
        <v>4670.966575251261</v>
      </c>
      <c r="AH10" s="16" t="s">
        <v>29382</v>
      </c>
      <c r="AI10" s="33">
        <f>IF(D6L303C15=0,0,D6L303C11/D6L303C15)</f>
        <v>1.4376264616974218E-5</v>
      </c>
      <c r="AJ10" s="16" t="s">
        <v>29383</v>
      </c>
      <c r="AK10" s="33">
        <f>IF(D6L303C5=0,0,D6L303C11/D6L303C5)</f>
        <v>2.2639181099287781E-2</v>
      </c>
      <c r="AL10" s="16" t="s">
        <v>29384</v>
      </c>
      <c r="AM10" s="33">
        <f>D6L303C8*CHOOSE(MIN(D6L303C9,RUN_YEARS),B7L803C4,B7L803C13,B7L803C22,B7L803C31,B7L803C40)</f>
        <v>0.27561564949220396</v>
      </c>
      <c r="AN10" s="16" t="s">
        <v>29385</v>
      </c>
      <c r="AO10" s="33">
        <f>D6L303C8-D6L303C18</f>
        <v>1.207455915869462</v>
      </c>
      <c r="AP10" s="16" t="s">
        <v>29386</v>
      </c>
      <c r="AQ10" s="33">
        <f>CHOOSE(MIN(D6L303C9,RUN_YEARS),B7L803C2,B7L803C11,B7L803C20,B7L803C29,B7L803C38)</f>
        <v>462.19368653087486</v>
      </c>
      <c r="AR10" s="16" t="s">
        <v>29387</v>
      </c>
      <c r="AS10" s="33">
        <f>IF(D6L303C20=0,0,D6L303C18/D6L303C20)</f>
        <v>5.9632067145035019E-4</v>
      </c>
      <c r="AT10" s="16" t="s">
        <v>29388</v>
      </c>
      <c r="AU10" s="33">
        <f>IF(D6L303C5=0,0,D6L303C18/D6L303C5)</f>
        <v>9.2920549462827698E-2</v>
      </c>
      <c r="AV10" s="16" t="s">
        <v>29389</v>
      </c>
      <c r="AW10" s="33">
        <f>CHOOSE(MIN(D6L303C9,RUN_YEARS),B7L803C1,B7L803C10,B7L803C19,B7L803C28,B7L803C37)</f>
        <v>2024.8432993824113</v>
      </c>
      <c r="AX10" s="16" t="s">
        <v>29390</v>
      </c>
      <c r="AY10" s="33">
        <f>IF(D6L303C23=0,0,D6L303C19/D6L303C23)</f>
        <v>5.9632067145035019E-4</v>
      </c>
      <c r="AZ10" s="16" t="s">
        <v>29391</v>
      </c>
      <c r="BA10" s="33">
        <f>IF(D6L303C5=0,0,D6L303C19/D6L303C5)</f>
        <v>0.40707945053717232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0.14619861962282565</v>
      </c>
      <c r="J11" s="16" t="s">
        <v>29414</v>
      </c>
      <c r="K11" s="21">
        <f>IF(FLOW_THRU_100PCT="Y",1,INDEX(VariabilityMatrix,D6L304C1,D6L304C9))</f>
        <v>0.49586017928219317</v>
      </c>
      <c r="L11" s="16" t="s">
        <v>29394</v>
      </c>
      <c r="M11" s="15">
        <f>IF(D6L304C2&lt;&gt;0,D6L304C2*D6L304C4,D6L304C3*D6L304C4)</f>
        <v>7.2494073736983494E-2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3.6247036868491747E-2</v>
      </c>
      <c r="R11" s="16" t="s">
        <v>29396</v>
      </c>
      <c r="S11" s="15">
        <f>D6L304C5-D6L304C7</f>
        <v>3.6247036868491747E-2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3.4550719862911979E-2</v>
      </c>
      <c r="X11" s="16" t="s">
        <v>29398</v>
      </c>
      <c r="Y11" s="33">
        <f>D6L304C7-D6L304C10</f>
        <v>1.6963170055797686E-3</v>
      </c>
      <c r="Z11" s="16" t="s">
        <v>29399</v>
      </c>
      <c r="AA11" s="33">
        <f>CHOOSE(MIN(D6L304C9,RUN_YEARS),B7L803C7,B7L803C16,B7L803C25,B7L803C34,B7L803C43)</f>
        <v>243806</v>
      </c>
      <c r="AB11" s="16" t="s">
        <v>29400</v>
      </c>
      <c r="AC11" s="33">
        <f>IF(D6L304C12=0,0,D6L304C10/D6L304C12)</f>
        <v>1.417139851476665E-7</v>
      </c>
      <c r="AD11" s="16" t="s">
        <v>29401</v>
      </c>
      <c r="AE11" s="33">
        <f>IF(D6L304C5=0,0,D6L304C10/D6L304C5)</f>
        <v>0.47660061135846504</v>
      </c>
      <c r="AF11" s="16" t="s">
        <v>29402</v>
      </c>
      <c r="AG11" s="33">
        <f>CHOOSE(MIN(D6L304C9,RUN_YEARS),B7L803C5,B7L803C14,B7L803C23,B7L803C32,B7L803C41)</f>
        <v>4603.8477913866227</v>
      </c>
      <c r="AH11" s="16" t="s">
        <v>29403</v>
      </c>
      <c r="AI11" s="33">
        <f>IF(D6L304C15=0,0,D6L304C11/D6L304C15)</f>
        <v>3.6845636138393244E-7</v>
      </c>
      <c r="AJ11" s="16" t="s">
        <v>29404</v>
      </c>
      <c r="AK11" s="33">
        <f>IF(D6L304C5=0,0,D6L304C11/D6L304C5)</f>
        <v>2.3399388641534947E-2</v>
      </c>
      <c r="AL11" s="16" t="s">
        <v>29405</v>
      </c>
      <c r="AM11" s="33">
        <f>D6L304C8*CHOOSE(MIN(D6L304C9,RUN_YEARS),B7L803C4,B7L803C13,B7L803C22,B7L803C31,B7L803C40)</f>
        <v>6.6436488987899524E-3</v>
      </c>
      <c r="AN11" s="16" t="s">
        <v>29406</v>
      </c>
      <c r="AO11" s="33">
        <f>D6L304C8-D6L304C18</f>
        <v>2.9603387969701793E-2</v>
      </c>
      <c r="AP11" s="16" t="s">
        <v>29407</v>
      </c>
      <c r="AQ11" s="33">
        <f>CHOOSE(MIN(D6L304C9,RUN_YEARS),B7L803C2,B7L803C11,B7L803C20,B7L803C29,B7L803C38)</f>
        <v>450.22175483876498</v>
      </c>
      <c r="AR11" s="16" t="s">
        <v>29408</v>
      </c>
      <c r="AS11" s="33">
        <f>IF(D6L304C20=0,0,D6L304C18/D6L304C20)</f>
        <v>1.4756392438586624E-5</v>
      </c>
      <c r="AT11" s="16" t="s">
        <v>29409</v>
      </c>
      <c r="AU11" s="33">
        <f>IF(D6L304C5=0,0,D6L304C18/D6L304C5)</f>
        <v>9.1644027660713959E-2</v>
      </c>
      <c r="AV11" s="16" t="s">
        <v>29410</v>
      </c>
      <c r="AW11" s="33">
        <f>CHOOSE(MIN(D6L304C9,RUN_YEARS),B7L803C1,B7L803C10,B7L803C19,B7L803C28,B7L803C37)</f>
        <v>2006.1399215902952</v>
      </c>
      <c r="AX11" s="16" t="s">
        <v>29411</v>
      </c>
      <c r="AY11" s="33">
        <f>IF(D6L304C23=0,0,D6L304C19/D6L304C23)</f>
        <v>1.4756392438586623E-5</v>
      </c>
      <c r="AZ11" s="16" t="s">
        <v>29412</v>
      </c>
      <c r="BA11" s="33">
        <f>IF(D6L304C5=0,0,D6L304C19/D6L304C5)</f>
        <v>0.408355972339286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1139.0375814430417</v>
      </c>
      <c r="J12" s="16" t="s">
        <v>29435</v>
      </c>
      <c r="K12" s="21">
        <f>IF(FLOW_THRU_100PCT="Y",1,INDEX(VariabilityMatrix,D6L305C1,D6L305C9))</f>
        <v>0.27232406554348748</v>
      </c>
      <c r="L12" s="16" t="s">
        <v>29415</v>
      </c>
      <c r="M12" s="15">
        <f>IF(D6L305C2&lt;&gt;0,D6L305C2*D6L305C4,D6L305C3*D6L305C4)</f>
        <v>310.18734498539038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155.09367249269519</v>
      </c>
      <c r="R12" s="16" t="s">
        <v>29417</v>
      </c>
      <c r="S12" s="15">
        <f>D6L305C5-D6L305C7</f>
        <v>155.09367249269519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148.07128501486366</v>
      </c>
      <c r="X12" s="16" t="s">
        <v>29419</v>
      </c>
      <c r="Y12" s="33">
        <f>D6L305C7-D6L305C10</f>
        <v>7.0223874778315292</v>
      </c>
      <c r="Z12" s="16" t="s">
        <v>29420</v>
      </c>
      <c r="AA12" s="33">
        <f>CHOOSE(MIN(D6L305C9,RUN_YEARS),B7L803C7,B7L803C16,B7L803C25,B7L803C34,B7L803C43)</f>
        <v>256074.40000000002</v>
      </c>
      <c r="AB12" s="16" t="s">
        <v>29421</v>
      </c>
      <c r="AC12" s="33">
        <f>IF(D6L305C12=0,0,D6L305C10/D6L305C12)</f>
        <v>5.7823540742402851E-4</v>
      </c>
      <c r="AD12" s="16" t="s">
        <v>29422</v>
      </c>
      <c r="AE12" s="33">
        <f>IF(D6L305C5=0,0,D6L305C10/D6L305C5)</f>
        <v>0.47736081890071214</v>
      </c>
      <c r="AF12" s="16" t="s">
        <v>29423</v>
      </c>
      <c r="AG12" s="33">
        <f>CHOOSE(MIN(D6L305C9,RUN_YEARS),B7L803C5,B7L803C14,B7L803C23,B7L803C32,B7L803C41)</f>
        <v>4670.966575251261</v>
      </c>
      <c r="AH12" s="16" t="s">
        <v>29424</v>
      </c>
      <c r="AI12" s="33">
        <f>IF(D6L305C15=0,0,D6L305C11/D6L305C15)</f>
        <v>1.5034120593024755E-3</v>
      </c>
      <c r="AJ12" s="16" t="s">
        <v>29425</v>
      </c>
      <c r="AK12" s="33">
        <f>IF(D6L305C5=0,0,D6L305C11/D6L305C5)</f>
        <v>2.2639181099287847E-2</v>
      </c>
      <c r="AL12" s="16" t="s">
        <v>29426</v>
      </c>
      <c r="AM12" s="33">
        <f>D6L305C8*CHOOSE(MIN(D6L305C9,RUN_YEARS),B7L803C4,B7L803C13,B7L803C22,B7L803C31,B7L803C40)</f>
        <v>28.822778532458166</v>
      </c>
      <c r="AN12" s="16" t="s">
        <v>29427</v>
      </c>
      <c r="AO12" s="33">
        <f>D6L305C8-D6L305C18</f>
        <v>126.27089396023703</v>
      </c>
      <c r="AP12" s="16" t="s">
        <v>29428</v>
      </c>
      <c r="AQ12" s="33">
        <f>CHOOSE(MIN(D6L305C9,RUN_YEARS),B7L803C2,B7L803C11,B7L803C20,B7L803C29,B7L803C38)</f>
        <v>462.19368653087486</v>
      </c>
      <c r="AR12" s="16" t="s">
        <v>29429</v>
      </c>
      <c r="AS12" s="33">
        <f>IF(D6L305C20=0,0,D6L305C18/D6L305C20)</f>
        <v>6.2360822686254466E-2</v>
      </c>
      <c r="AT12" s="16" t="s">
        <v>29430</v>
      </c>
      <c r="AU12" s="33">
        <f>IF(D6L305C5=0,0,D6L305C18/D6L305C5)</f>
        <v>9.2920549462827698E-2</v>
      </c>
      <c r="AV12" s="16" t="s">
        <v>29431</v>
      </c>
      <c r="AW12" s="33">
        <f>CHOOSE(MIN(D6L305C9,RUN_YEARS),B7L803C1,B7L803C10,B7L803C19,B7L803C28,B7L803C37)</f>
        <v>2024.8432993824113</v>
      </c>
      <c r="AX12" s="16" t="s">
        <v>29432</v>
      </c>
      <c r="AY12" s="33">
        <f>IF(D6L305C23=0,0,D6L305C19/D6L305C23)</f>
        <v>6.2360822686254473E-2</v>
      </c>
      <c r="AZ12" s="16" t="s">
        <v>29433</v>
      </c>
      <c r="BA12" s="33">
        <f>IF(D6L305C5=0,0,D6L305C19/D6L305C5)</f>
        <v>0.40707945053717232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204.7486124579647</v>
      </c>
      <c r="J13" s="16" t="s">
        <v>29456</v>
      </c>
      <c r="K13" s="21">
        <f>IF(FLOW_THRU_100PCT="Y",1,INDEX(VariabilityMatrix,D6L306C1,D6L306C9))</f>
        <v>0.47572204953372066</v>
      </c>
      <c r="L13" s="16" t="s">
        <v>29436</v>
      </c>
      <c r="M13" s="15">
        <f>IF(D6L306C2&lt;&gt;0,D6L306C2*D6L306C4,D6L306C3*D6L306C4)</f>
        <v>97.403429557688455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48.701714778844227</v>
      </c>
      <c r="R13" s="16" t="s">
        <v>29438</v>
      </c>
      <c r="S13" s="15">
        <f>D6L306C5-D6L306C7</f>
        <v>48.701714778844227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46.496580897395994</v>
      </c>
      <c r="X13" s="16" t="s">
        <v>29440</v>
      </c>
      <c r="Y13" s="33">
        <f>D6L306C7-D6L306C10</f>
        <v>2.2051338814482335</v>
      </c>
      <c r="Z13" s="16" t="s">
        <v>29441</v>
      </c>
      <c r="AA13" s="33">
        <f>CHOOSE(MIN(D6L306C9,RUN_YEARS),B7L803C7,B7L803C16,B7L803C25,B7L803C34,B7L803C43)</f>
        <v>256074.40000000002</v>
      </c>
      <c r="AB13" s="16" t="s">
        <v>29442</v>
      </c>
      <c r="AC13" s="33">
        <f>IF(D6L306C12=0,0,D6L306C10/D6L306C12)</f>
        <v>1.8157449904166909E-4</v>
      </c>
      <c r="AD13" s="16" t="s">
        <v>29443</v>
      </c>
      <c r="AE13" s="33">
        <f>IF(D6L306C5=0,0,D6L306C10/D6L306C5)</f>
        <v>0.47736081890071219</v>
      </c>
      <c r="AF13" s="16" t="s">
        <v>29444</v>
      </c>
      <c r="AG13" s="33">
        <f>CHOOSE(MIN(D6L306C9,RUN_YEARS),B7L803C5,B7L803C14,B7L803C23,B7L803C32,B7L803C41)</f>
        <v>4670.966575251261</v>
      </c>
      <c r="AH13" s="16" t="s">
        <v>29445</v>
      </c>
      <c r="AI13" s="33">
        <f>IF(D6L306C15=0,0,D6L306C11/D6L306C15)</f>
        <v>4.7209369750833953E-4</v>
      </c>
      <c r="AJ13" s="16" t="s">
        <v>29446</v>
      </c>
      <c r="AK13" s="33">
        <f>IF(D6L306C5=0,0,D6L306C11/D6L306C5)</f>
        <v>2.2639181099287826E-2</v>
      </c>
      <c r="AL13" s="16" t="s">
        <v>29447</v>
      </c>
      <c r="AM13" s="33">
        <f>D6L306C8*CHOOSE(MIN(D6L306C9,RUN_YEARS),B7L803C4,B7L803C13,B7L803C22,B7L803C31,B7L803C40)</f>
        <v>9.0507801940642434</v>
      </c>
      <c r="AN13" s="16" t="s">
        <v>29448</v>
      </c>
      <c r="AO13" s="33">
        <f>D6L306C8-D6L306C18</f>
        <v>39.650934584779982</v>
      </c>
      <c r="AP13" s="16" t="s">
        <v>29449</v>
      </c>
      <c r="AQ13" s="33">
        <f>CHOOSE(MIN(D6L306C9,RUN_YEARS),B7L803C2,B7L803C11,B7L803C20,B7L803C29,B7L803C38)</f>
        <v>462.19368653087486</v>
      </c>
      <c r="AR13" s="16" t="s">
        <v>29450</v>
      </c>
      <c r="AS13" s="33">
        <f>IF(D6L306C20=0,0,D6L306C18/D6L306C20)</f>
        <v>1.9582223768562113E-2</v>
      </c>
      <c r="AT13" s="16" t="s">
        <v>29451</v>
      </c>
      <c r="AU13" s="33">
        <f>IF(D6L306C5=0,0,D6L306C18/D6L306C5)</f>
        <v>9.2920549462827698E-2</v>
      </c>
      <c r="AV13" s="16" t="s">
        <v>29452</v>
      </c>
      <c r="AW13" s="33">
        <f>CHOOSE(MIN(D6L306C9,RUN_YEARS),B7L803C1,B7L803C10,B7L803C19,B7L803C28,B7L803C37)</f>
        <v>2024.8432993824113</v>
      </c>
      <c r="AX13" s="16" t="s">
        <v>29453</v>
      </c>
      <c r="AY13" s="33">
        <f>IF(D6L306C23=0,0,D6L306C19/D6L306C23)</f>
        <v>1.9582223768562113E-2</v>
      </c>
      <c r="AZ13" s="16" t="s">
        <v>29454</v>
      </c>
      <c r="BA13" s="33">
        <f>IF(D6L306C5=0,0,D6L306C19/D6L306C5)</f>
        <v>0.40707945053717226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66.998840138060359</v>
      </c>
      <c r="J14" s="16" t="s">
        <v>29477</v>
      </c>
      <c r="K14" s="21">
        <f>IF(FLOW_THRU_100PCT="Y",1,INDEX(VariabilityMatrix,D6L307C1,D6L307C9))</f>
        <v>0.49586017928219317</v>
      </c>
      <c r="L14" s="16" t="s">
        <v>29457</v>
      </c>
      <c r="M14" s="15">
        <f>IF(D6L307C2&lt;&gt;0,D6L307C2*D6L307C4,D6L307C3*D6L307C4)</f>
        <v>33.222056882557609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16.611028441278805</v>
      </c>
      <c r="R14" s="16" t="s">
        <v>29459</v>
      </c>
      <c r="S14" s="15">
        <f>D6L307C5-D6L307C7</f>
        <v>16.611028441278805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15.833652620812657</v>
      </c>
      <c r="X14" s="16" t="s">
        <v>29461</v>
      </c>
      <c r="Y14" s="33">
        <f>D6L307C7-D6L307C10</f>
        <v>0.77737582046614762</v>
      </c>
      <c r="Z14" s="16" t="s">
        <v>29462</v>
      </c>
      <c r="AA14" s="33">
        <f>CHOOSE(MIN(D6L307C9,RUN_YEARS),B7L803C7,B7L803C16,B7L803C25,B7L803C34,B7L803C43)</f>
        <v>243806</v>
      </c>
      <c r="AB14" s="16" t="s">
        <v>29463</v>
      </c>
      <c r="AC14" s="33">
        <f>IF(D6L307C12=0,0,D6L307C10/D6L307C12)</f>
        <v>6.4943654466307867E-5</v>
      </c>
      <c r="AD14" s="16" t="s">
        <v>29464</v>
      </c>
      <c r="AE14" s="33">
        <f>IF(D6L307C5=0,0,D6L307C10/D6L307C5)</f>
        <v>0.47660061135846504</v>
      </c>
      <c r="AF14" s="16" t="s">
        <v>29465</v>
      </c>
      <c r="AG14" s="33">
        <f>CHOOSE(MIN(D6L307C9,RUN_YEARS),B7L803C5,B7L803C14,B7L803C23,B7L803C32,B7L803C41)</f>
        <v>4603.8477913866227</v>
      </c>
      <c r="AH14" s="16" t="s">
        <v>29466</v>
      </c>
      <c r="AI14" s="33">
        <f>IF(D6L307C15=0,0,D6L307C11/D6L307C15)</f>
        <v>1.6885350161240052E-4</v>
      </c>
      <c r="AJ14" s="16" t="s">
        <v>29467</v>
      </c>
      <c r="AK14" s="33">
        <f>IF(D6L307C5=0,0,D6L307C11/D6L307C5)</f>
        <v>2.3399388641534982E-2</v>
      </c>
      <c r="AL14" s="16" t="s">
        <v>29468</v>
      </c>
      <c r="AM14" s="33">
        <f>D6L307C8*CHOOSE(MIN(D6L307C9,RUN_YEARS),B7L803C4,B7L803C13,B7L803C22,B7L803C31,B7L803C40)</f>
        <v>3.0446030998909221</v>
      </c>
      <c r="AN14" s="16" t="s">
        <v>29469</v>
      </c>
      <c r="AO14" s="33">
        <f>D6L307C8-D6L307C18</f>
        <v>13.566425341387882</v>
      </c>
      <c r="AP14" s="16" t="s">
        <v>29470</v>
      </c>
      <c r="AQ14" s="33">
        <f>CHOOSE(MIN(D6L307C9,RUN_YEARS),B7L803C2,B7L803C11,B7L803C20,B7L803C29,B7L803C38)</f>
        <v>450.22175483876498</v>
      </c>
      <c r="AR14" s="16" t="s">
        <v>29471</v>
      </c>
      <c r="AS14" s="33">
        <f>IF(D6L307C20=0,0,D6L307C18/D6L307C20)</f>
        <v>6.7624522075377417E-3</v>
      </c>
      <c r="AT14" s="16" t="s">
        <v>29472</v>
      </c>
      <c r="AU14" s="33">
        <f>IF(D6L307C5=0,0,D6L307C18/D6L307C5)</f>
        <v>9.1644027660713959E-2</v>
      </c>
      <c r="AV14" s="16" t="s">
        <v>29473</v>
      </c>
      <c r="AW14" s="33">
        <f>CHOOSE(MIN(D6L307C9,RUN_YEARS),B7L803C1,B7L803C10,B7L803C19,B7L803C28,B7L803C37)</f>
        <v>2006.1399215902952</v>
      </c>
      <c r="AX14" s="16" t="s">
        <v>29474</v>
      </c>
      <c r="AY14" s="33">
        <f>IF(D6L307C23=0,0,D6L307C19/D6L307C23)</f>
        <v>6.7624522075377409E-3</v>
      </c>
      <c r="AZ14" s="16" t="s">
        <v>29475</v>
      </c>
      <c r="BA14" s="33">
        <f>IF(D6L307C5=0,0,D6L307C19/D6L307C5)</f>
        <v>0.408355972339286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1.1297166061763799</v>
      </c>
      <c r="J15" s="16" t="s">
        <v>29498</v>
      </c>
      <c r="K15" s="21">
        <f>IF(FLOW_THRU_100PCT="Y",1,INDEX(VariabilityMatrix,D6L308C1,D6L308C9))</f>
        <v>0.49586017928219317</v>
      </c>
      <c r="L15" s="16" t="s">
        <v>29478</v>
      </c>
      <c r="M15" s="15">
        <f>IF(D6L308C2&lt;&gt;0,D6L308C2*D6L308C4,D6L308C3*D6L308C4)</f>
        <v>0.56018147887669056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0.28009073943834528</v>
      </c>
      <c r="R15" s="16" t="s">
        <v>29480</v>
      </c>
      <c r="S15" s="15">
        <f>D6L308C5-D6L308C7</f>
        <v>0.28009073943834528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0.26698283530431982</v>
      </c>
      <c r="X15" s="16" t="s">
        <v>29482</v>
      </c>
      <c r="Y15" s="33">
        <f>D6L308C7-D6L308C10</f>
        <v>1.3107904134025461E-2</v>
      </c>
      <c r="Z15" s="16" t="s">
        <v>29483</v>
      </c>
      <c r="AA15" s="33">
        <f>CHOOSE(MIN(D6L308C9,RUN_YEARS),B7L803C7,B7L803C16,B7L803C25,B7L803C34,B7L803C43)</f>
        <v>243806</v>
      </c>
      <c r="AB15" s="16" t="s">
        <v>29484</v>
      </c>
      <c r="AC15" s="33">
        <f>IF(D6L308C12=0,0,D6L308C10/D6L308C12)</f>
        <v>1.0950626125046957E-6</v>
      </c>
      <c r="AD15" s="16" t="s">
        <v>29485</v>
      </c>
      <c r="AE15" s="33">
        <f>IF(D6L308C5=0,0,D6L308C10/D6L308C5)</f>
        <v>0.4766006113584651</v>
      </c>
      <c r="AF15" s="16" t="s">
        <v>29486</v>
      </c>
      <c r="AG15" s="33">
        <f>CHOOSE(MIN(D6L308C9,RUN_YEARS),B7L803C5,B7L803C14,B7L803C23,B7L803C32,B7L803C41)</f>
        <v>4603.8477913866227</v>
      </c>
      <c r="AH15" s="16" t="s">
        <v>29487</v>
      </c>
      <c r="AI15" s="33">
        <f>IF(D6L308C15=0,0,D6L308C11/D6L308C15)</f>
        <v>2.8471627925122001E-6</v>
      </c>
      <c r="AJ15" s="16" t="s">
        <v>29488</v>
      </c>
      <c r="AK15" s="33">
        <f>IF(D6L308C5=0,0,D6L308C11/D6L308C5)</f>
        <v>2.3399388641534909E-2</v>
      </c>
      <c r="AL15" s="16" t="s">
        <v>29489</v>
      </c>
      <c r="AM15" s="33">
        <f>D6L308C8*CHOOSE(MIN(D6L308C9,RUN_YEARS),B7L803C4,B7L803C13,B7L803C22,B7L803C31,B7L803C40)</f>
        <v>5.1337286945195085E-2</v>
      </c>
      <c r="AN15" s="16" t="s">
        <v>29490</v>
      </c>
      <c r="AO15" s="33">
        <f>D6L308C8-D6L308C18</f>
        <v>0.22875345249315021</v>
      </c>
      <c r="AP15" s="16" t="s">
        <v>29491</v>
      </c>
      <c r="AQ15" s="33">
        <f>CHOOSE(MIN(D6L308C9,RUN_YEARS),B7L803C2,B7L803C11,B7L803C20,B7L803C29,B7L803C38)</f>
        <v>450.22175483876498</v>
      </c>
      <c r="AR15" s="16" t="s">
        <v>29492</v>
      </c>
      <c r="AS15" s="33">
        <f>IF(D6L308C20=0,0,D6L308C18/D6L308C20)</f>
        <v>1.1402666884362391E-4</v>
      </c>
      <c r="AT15" s="16" t="s">
        <v>29493</v>
      </c>
      <c r="AU15" s="33">
        <f>IF(D6L308C5=0,0,D6L308C18/D6L308C5)</f>
        <v>9.1644027660713959E-2</v>
      </c>
      <c r="AV15" s="16" t="s">
        <v>29494</v>
      </c>
      <c r="AW15" s="33">
        <f>CHOOSE(MIN(D6L308C9,RUN_YEARS),B7L803C1,B7L803C10,B7L803C19,B7L803C28,B7L803C37)</f>
        <v>2006.1399215902952</v>
      </c>
      <c r="AX15" s="16" t="s">
        <v>29495</v>
      </c>
      <c r="AY15" s="33">
        <f>IF(D6L308C23=0,0,D6L308C19/D6L308C23)</f>
        <v>1.140266688436239E-4</v>
      </c>
      <c r="AZ15" s="16" t="s">
        <v>29496</v>
      </c>
      <c r="BA15" s="33">
        <f>IF(D6L308C5=0,0,D6L308C19/D6L308C5)</f>
        <v>0.40835597233928606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2.6581567204150117E-2</v>
      </c>
      <c r="J16" s="16" t="s">
        <v>29519</v>
      </c>
      <c r="K16" s="21">
        <f>IF(FLOW_THRU_100PCT="Y",1,INDEX(VariabilityMatrix,D6L309C1,D6L309C9))</f>
        <v>0.49586017928219317</v>
      </c>
      <c r="L16" s="16" t="s">
        <v>29499</v>
      </c>
      <c r="M16" s="15">
        <f>IF(D6L309C2&lt;&gt;0,D6L309C2*D6L309C4,D6L309C3*D6L309C4)</f>
        <v>1.3180740679451543E-2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6.5903703397257717E-3</v>
      </c>
      <c r="R16" s="16" t="s">
        <v>29501</v>
      </c>
      <c r="S16" s="15">
        <f>D6L309C5-D6L309C7</f>
        <v>6.5903703397257717E-3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6.2819490659839954E-3</v>
      </c>
      <c r="X16" s="16" t="s">
        <v>29503</v>
      </c>
      <c r="Y16" s="33">
        <f>D6L309C7-D6L309C10</f>
        <v>3.0842127374177634E-4</v>
      </c>
      <c r="Z16" s="16" t="s">
        <v>29504</v>
      </c>
      <c r="AA16" s="33">
        <f>CHOOSE(MIN(D6L309C9,RUN_YEARS),B7L803C7,B7L803C16,B7L803C25,B7L803C34,B7L803C43)</f>
        <v>243806</v>
      </c>
      <c r="AB16" s="16" t="s">
        <v>29505</v>
      </c>
      <c r="AC16" s="33">
        <f>IF(D6L309C12=0,0,D6L309C10/D6L309C12)</f>
        <v>2.5766179117757543E-8</v>
      </c>
      <c r="AD16" s="16" t="s">
        <v>29506</v>
      </c>
      <c r="AE16" s="33">
        <f>IF(D6L309C5=0,0,D6L309C10/D6L309C5)</f>
        <v>0.47660061135846504</v>
      </c>
      <c r="AF16" s="16" t="s">
        <v>29507</v>
      </c>
      <c r="AG16" s="33">
        <f>CHOOSE(MIN(D6L309C9,RUN_YEARS),B7L803C5,B7L803C14,B7L803C23,B7L803C32,B7L803C41)</f>
        <v>4603.8477913866227</v>
      </c>
      <c r="AH16" s="16" t="s">
        <v>29508</v>
      </c>
      <c r="AI16" s="33">
        <f>IF(D6L309C15=0,0,D6L309C11/D6L309C15)</f>
        <v>6.6992065706169588E-8</v>
      </c>
      <c r="AJ16" s="16" t="s">
        <v>29509</v>
      </c>
      <c r="AK16" s="33">
        <f>IF(D6L309C5=0,0,D6L309C11/D6L309C5)</f>
        <v>2.3399388641534968E-2</v>
      </c>
      <c r="AL16" s="16" t="s">
        <v>29510</v>
      </c>
      <c r="AM16" s="33">
        <f>D6L309C8*CHOOSE(MIN(D6L309C9,RUN_YEARS),B7L803C4,B7L803C13,B7L803C22,B7L803C31,B7L803C40)</f>
        <v>1.207936163416355E-3</v>
      </c>
      <c r="AN16" s="16" t="s">
        <v>29511</v>
      </c>
      <c r="AO16" s="33">
        <f>D6L309C8-D6L309C18</f>
        <v>5.3824341763094169E-3</v>
      </c>
      <c r="AP16" s="16" t="s">
        <v>29512</v>
      </c>
      <c r="AQ16" s="33">
        <f>CHOOSE(MIN(D6L309C9,RUN_YEARS),B7L803C2,B7L803C11,B7L803C20,B7L803C29,B7L803C38)</f>
        <v>450.22175483876498</v>
      </c>
      <c r="AR16" s="16" t="s">
        <v>29513</v>
      </c>
      <c r="AS16" s="33">
        <f>IF(D6L309C20=0,0,D6L309C18/D6L309C20)</f>
        <v>2.6829804433793863E-6</v>
      </c>
      <c r="AT16" s="16" t="s">
        <v>29514</v>
      </c>
      <c r="AU16" s="33">
        <f>IF(D6L309C5=0,0,D6L309C18/D6L309C5)</f>
        <v>9.1644027660713973E-2</v>
      </c>
      <c r="AV16" s="16" t="s">
        <v>29515</v>
      </c>
      <c r="AW16" s="33">
        <f>CHOOSE(MIN(D6L309C9,RUN_YEARS),B7L803C1,B7L803C10,B7L803C19,B7L803C28,B7L803C37)</f>
        <v>2006.1399215902952</v>
      </c>
      <c r="AX16" s="16" t="s">
        <v>29516</v>
      </c>
      <c r="AY16" s="33">
        <f>IF(D6L309C23=0,0,D6L309C19/D6L309C23)</f>
        <v>2.6829804433793859E-6</v>
      </c>
      <c r="AZ16" s="16" t="s">
        <v>29517</v>
      </c>
      <c r="BA16" s="33">
        <f>IF(D6L309C5=0,0,D6L309C19/D6L309C5)</f>
        <v>0.40835597233928606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4.2397599690619439</v>
      </c>
      <c r="J17" s="16" t="s">
        <v>29540</v>
      </c>
      <c r="K17" s="21">
        <f>IF(FLOW_THRU_100PCT="Y",1,INDEX(VariabilityMatrix,D6L310C1,D6L310C9))</f>
        <v>0.49586017928219317</v>
      </c>
      <c r="L17" s="16" t="s">
        <v>29520</v>
      </c>
      <c r="M17" s="15">
        <f>IF(D6L310C2&lt;&gt;0,D6L310C2*D6L310C4,D6L310C3*D6L310C4)</f>
        <v>2.1023281383725214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1.0511640691862607</v>
      </c>
      <c r="R17" s="16" t="s">
        <v>29522</v>
      </c>
      <c r="S17" s="15">
        <f>D6L310C5-D6L310C7</f>
        <v>1.0511640691862607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1.0019708760244475</v>
      </c>
      <c r="X17" s="16" t="s">
        <v>29524</v>
      </c>
      <c r="Y17" s="33">
        <f>D6L310C7-D6L310C10</f>
        <v>4.9193193161813253E-2</v>
      </c>
      <c r="Z17" s="16" t="s">
        <v>29525</v>
      </c>
      <c r="AA17" s="33">
        <f>CHOOSE(MIN(D6L310C9,RUN_YEARS),B7L803C7,B7L803C16,B7L803C25,B7L803C34,B7L803C43)</f>
        <v>243806</v>
      </c>
      <c r="AB17" s="16" t="s">
        <v>29526</v>
      </c>
      <c r="AC17" s="33">
        <f>IF(D6L310C12=0,0,D6L310C10/D6L310C12)</f>
        <v>4.1097055692823288E-6</v>
      </c>
      <c r="AD17" s="16" t="s">
        <v>29527</v>
      </c>
      <c r="AE17" s="33">
        <f>IF(D6L310C5=0,0,D6L310C10/D6L310C5)</f>
        <v>0.47660061135846504</v>
      </c>
      <c r="AF17" s="16" t="s">
        <v>29528</v>
      </c>
      <c r="AG17" s="33">
        <f>CHOOSE(MIN(D6L310C9,RUN_YEARS),B7L803C5,B7L803C14,B7L803C23,B7L803C32,B7L803C41)</f>
        <v>4603.8477913866227</v>
      </c>
      <c r="AH17" s="16" t="s">
        <v>29529</v>
      </c>
      <c r="AI17" s="33">
        <f>IF(D6L310C15=0,0,D6L310C11/D6L310C15)</f>
        <v>1.0685234480134033E-5</v>
      </c>
      <c r="AJ17" s="16" t="s">
        <v>29530</v>
      </c>
      <c r="AK17" s="33">
        <f>IF(D6L310C5=0,0,D6L310C11/D6L310C5)</f>
        <v>2.3399388641534929E-2</v>
      </c>
      <c r="AL17" s="16" t="s">
        <v>29531</v>
      </c>
      <c r="AM17" s="33">
        <f>D6L310C8*CHOOSE(MIN(D6L310C9,RUN_YEARS),B7L803C4,B7L803C13,B7L803C22,B7L803C31,B7L803C40)</f>
        <v>0.19266581806490862</v>
      </c>
      <c r="AN17" s="16" t="s">
        <v>29532</v>
      </c>
      <c r="AO17" s="33">
        <f>D6L310C8-D6L310C18</f>
        <v>0.85849825112135214</v>
      </c>
      <c r="AP17" s="16" t="s">
        <v>29533</v>
      </c>
      <c r="AQ17" s="33">
        <f>CHOOSE(MIN(D6L310C9,RUN_YEARS),B7L803C2,B7L803C11,B7L803C20,B7L803C29,B7L803C38)</f>
        <v>450.22175483876498</v>
      </c>
      <c r="AR17" s="16" t="s">
        <v>29534</v>
      </c>
      <c r="AS17" s="33">
        <f>IF(D6L310C20=0,0,D6L310C18/D6L310C20)</f>
        <v>4.2793538071901209E-4</v>
      </c>
      <c r="AT17" s="16" t="s">
        <v>29535</v>
      </c>
      <c r="AU17" s="33">
        <f>IF(D6L310C5=0,0,D6L310C18/D6L310C5)</f>
        <v>9.1644027660713959E-2</v>
      </c>
      <c r="AV17" s="16" t="s">
        <v>29536</v>
      </c>
      <c r="AW17" s="33">
        <f>CHOOSE(MIN(D6L310C9,RUN_YEARS),B7L803C1,B7L803C10,B7L803C19,B7L803C28,B7L803C37)</f>
        <v>2006.1399215902952</v>
      </c>
      <c r="AX17" s="16" t="s">
        <v>29537</v>
      </c>
      <c r="AY17" s="33">
        <f>IF(D6L310C23=0,0,D6L310C19/D6L310C23)</f>
        <v>4.2793538071901214E-4</v>
      </c>
      <c r="AZ17" s="16" t="s">
        <v>29538</v>
      </c>
      <c r="BA17" s="33">
        <f>IF(D6L310C5=0,0,D6L310C19/D6L310C5)</f>
        <v>0.40835597233928606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3.6948378413768665</v>
      </c>
      <c r="J18" s="16" t="s">
        <v>29561</v>
      </c>
      <c r="K18" s="21">
        <f>IF(FLOW_THRU_100PCT="Y",1,INDEX(VariabilityMatrix,D6L311C1,D6L311C9))</f>
        <v>0.49586017928219317</v>
      </c>
      <c r="L18" s="16" t="s">
        <v>29541</v>
      </c>
      <c r="M18" s="15">
        <f>IF(D6L311C2&lt;&gt;0,D6L311C2*D6L311C4,D6L311C3*D6L311C4)</f>
        <v>1.8321229544437647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0.91606147722188236</v>
      </c>
      <c r="R18" s="16" t="s">
        <v>29543</v>
      </c>
      <c r="S18" s="15">
        <f>D6L311C5-D6L311C7</f>
        <v>0.91606147722188236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0.87319092017177546</v>
      </c>
      <c r="X18" s="16" t="s">
        <v>29545</v>
      </c>
      <c r="Y18" s="33">
        <f>D6L311C7-D6L311C10</f>
        <v>4.2870557050106894E-2</v>
      </c>
      <c r="Z18" s="16" t="s">
        <v>29546</v>
      </c>
      <c r="AA18" s="33">
        <f>CHOOSE(MIN(D6L311C9,RUN_YEARS),B7L803C7,B7L803C16,B7L803C25,B7L803C34,B7L803C43)</f>
        <v>243806</v>
      </c>
      <c r="AB18" s="16" t="s">
        <v>29547</v>
      </c>
      <c r="AC18" s="33">
        <f>IF(D6L311C12=0,0,D6L311C10/D6L311C12)</f>
        <v>3.5814988973682989E-6</v>
      </c>
      <c r="AD18" s="16" t="s">
        <v>29548</v>
      </c>
      <c r="AE18" s="33">
        <f>IF(D6L311C5=0,0,D6L311C10/D6L311C5)</f>
        <v>0.47660061135846504</v>
      </c>
      <c r="AF18" s="16" t="s">
        <v>29549</v>
      </c>
      <c r="AG18" s="33">
        <f>CHOOSE(MIN(D6L311C9,RUN_YEARS),B7L803C5,B7L803C14,B7L803C23,B7L803C32,B7L803C41)</f>
        <v>4603.8477913866227</v>
      </c>
      <c r="AH18" s="16" t="s">
        <v>29550</v>
      </c>
      <c r="AI18" s="33">
        <f>IF(D6L311C15=0,0,D6L311C11/D6L311C15)</f>
        <v>9.3118971331575687E-6</v>
      </c>
      <c r="AJ18" s="16" t="s">
        <v>29551</v>
      </c>
      <c r="AK18" s="33">
        <f>IF(D6L311C5=0,0,D6L311C11/D6L311C5)</f>
        <v>2.3399388641534957E-2</v>
      </c>
      <c r="AL18" s="16" t="s">
        <v>29552</v>
      </c>
      <c r="AM18" s="33">
        <f>D6L311C8*CHOOSE(MIN(D6L311C9,RUN_YEARS),B7L803C4,B7L803C13,B7L803C22,B7L803C31,B7L803C40)</f>
        <v>0.16790312671487334</v>
      </c>
      <c r="AN18" s="16" t="s">
        <v>29553</v>
      </c>
      <c r="AO18" s="33">
        <f>D6L311C8-D6L311C18</f>
        <v>0.74815835050700907</v>
      </c>
      <c r="AP18" s="16" t="s">
        <v>29554</v>
      </c>
      <c r="AQ18" s="33">
        <f>CHOOSE(MIN(D6L311C9,RUN_YEARS),B7L803C2,B7L803C11,B7L803C20,B7L803C29,B7L803C38)</f>
        <v>450.22175483876498</v>
      </c>
      <c r="AR18" s="16" t="s">
        <v>29555</v>
      </c>
      <c r="AS18" s="33">
        <f>IF(D6L311C20=0,0,D6L311C18/D6L311C20)</f>
        <v>3.7293428162973467E-4</v>
      </c>
      <c r="AT18" s="16" t="s">
        <v>29556</v>
      </c>
      <c r="AU18" s="33">
        <f>IF(D6L311C5=0,0,D6L311C18/D6L311C5)</f>
        <v>9.1644027660713945E-2</v>
      </c>
      <c r="AV18" s="16" t="s">
        <v>29557</v>
      </c>
      <c r="AW18" s="33">
        <f>CHOOSE(MIN(D6L311C9,RUN_YEARS),B7L803C1,B7L803C10,B7L803C19,B7L803C28,B7L803C37)</f>
        <v>2006.1399215902952</v>
      </c>
      <c r="AX18" s="16" t="s">
        <v>29558</v>
      </c>
      <c r="AY18" s="33">
        <f>IF(D6L311C23=0,0,D6L311C19/D6L311C23)</f>
        <v>3.7293428162973473E-4</v>
      </c>
      <c r="AZ18" s="16" t="s">
        <v>29559</v>
      </c>
      <c r="BA18" s="33">
        <f>IF(D6L311C5=0,0,D6L311C19/D6L311C5)</f>
        <v>0.40835597233928606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0.49586017928219317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243806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4603.8477913866227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450.22175483876498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2006.1399215902952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0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0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0</v>
      </c>
      <c r="R20" s="16" t="s">
        <v>29585</v>
      </c>
      <c r="S20" s="15">
        <f>D6L313C5-D6L313C7</f>
        <v>0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0</v>
      </c>
      <c r="X20" s="16" t="s">
        <v>29587</v>
      </c>
      <c r="Y20" s="33">
        <f>D6L313C7-D6L313C10</f>
        <v>0</v>
      </c>
      <c r="Z20" s="16" t="s">
        <v>29588</v>
      </c>
      <c r="AA20" s="33">
        <f>CHOOSE(MIN(D6L313C9,RUN_YEARS),B7L803C7,B7L803C16,B7L803C25,B7L803C34,B7L803C43)</f>
        <v>243806</v>
      </c>
      <c r="AB20" s="16" t="s">
        <v>29589</v>
      </c>
      <c r="AC20" s="33">
        <f>IF(D6L313C12=0,0,D6L313C10/D6L313C12)</f>
        <v>0</v>
      </c>
      <c r="AD20" s="16" t="s">
        <v>29590</v>
      </c>
      <c r="AE20" s="33">
        <f>IF(D6L313C5=0,0,D6L313C10/D6L313C5)</f>
        <v>0</v>
      </c>
      <c r="AF20" s="16" t="s">
        <v>29591</v>
      </c>
      <c r="AG20" s="33">
        <f>CHOOSE(MIN(D6L313C9,RUN_YEARS),B7L803C5,B7L803C14,B7L803C23,B7L803C32,B7L803C41)</f>
        <v>4603.8477913866227</v>
      </c>
      <c r="AH20" s="16" t="s">
        <v>29592</v>
      </c>
      <c r="AI20" s="33">
        <f>IF(D6L313C15=0,0,D6L313C11/D6L313C15)</f>
        <v>0</v>
      </c>
      <c r="AJ20" s="16" t="s">
        <v>29593</v>
      </c>
      <c r="AK20" s="33">
        <f>IF(D6L313C5=0,0,D6L313C11/D6L313C5)</f>
        <v>0</v>
      </c>
      <c r="AL20" s="16" t="s">
        <v>29594</v>
      </c>
      <c r="AM20" s="33">
        <f>D6L313C8*CHOOSE(MIN(D6L313C9,RUN_YEARS),B7L803C4,B7L803C13,B7L803C22,B7L803C31,B7L803C40)</f>
        <v>0</v>
      </c>
      <c r="AN20" s="16" t="s">
        <v>29595</v>
      </c>
      <c r="AO20" s="33">
        <f>D6L313C8-D6L313C18</f>
        <v>0</v>
      </c>
      <c r="AP20" s="16" t="s">
        <v>29596</v>
      </c>
      <c r="AQ20" s="33">
        <f>CHOOSE(MIN(D6L313C9,RUN_YEARS),B7L803C2,B7L803C11,B7L803C20,B7L803C29,B7L803C38)</f>
        <v>450.22175483876498</v>
      </c>
      <c r="AR20" s="16" t="s">
        <v>29597</v>
      </c>
      <c r="AS20" s="33">
        <f>IF(D6L313C20=0,0,D6L313C18/D6L313C20)</f>
        <v>0</v>
      </c>
      <c r="AT20" s="16" t="s">
        <v>29598</v>
      </c>
      <c r="AU20" s="33">
        <f>IF(D6L313C5=0,0,D6L313C18/D6L313C5)</f>
        <v>0</v>
      </c>
      <c r="AV20" s="16" t="s">
        <v>29599</v>
      </c>
      <c r="AW20" s="33">
        <f>CHOOSE(MIN(D6L313C9,RUN_YEARS),B7L803C1,B7L803C10,B7L803C19,B7L803C28,B7L803C37)</f>
        <v>2006.1399215902952</v>
      </c>
      <c r="AX20" s="16" t="s">
        <v>29600</v>
      </c>
      <c r="AY20" s="33">
        <f>IF(D6L313C23=0,0,D6L313C19/D6L313C23)</f>
        <v>0</v>
      </c>
      <c r="AZ20" s="16" t="s">
        <v>29601</v>
      </c>
      <c r="BA20" s="33">
        <f>IF(D6L313C5=0,0,D6L313C19/D6L313C5)</f>
        <v>0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74.165580453578102</v>
      </c>
      <c r="J21" s="16" t="s">
        <v>29623</v>
      </c>
      <c r="K21" s="21">
        <f>IF(FLOW_THRU_100PCT="Y",1,INDEX(VariabilityMatrix,D6L314C1,D6L314C9))</f>
        <v>0.47572204953372066</v>
      </c>
      <c r="L21" s="16" t="s">
        <v>29603</v>
      </c>
      <c r="M21" s="15">
        <f>IF(D6L314C2&lt;&gt;0,D6L314C2*D6L314C4,D6L314C3*D6L314C4)</f>
        <v>35.282201938234223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17.641100969117112</v>
      </c>
      <c r="R21" s="16" t="s">
        <v>29605</v>
      </c>
      <c r="S21" s="15">
        <f>D6L314C5-D6L314C7</f>
        <v>17.641100969117112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16.842340809855784</v>
      </c>
      <c r="X21" s="16" t="s">
        <v>29607</v>
      </c>
      <c r="Y21" s="33">
        <f>D6L314C7-D6L314C10</f>
        <v>0.79876015926132737</v>
      </c>
      <c r="Z21" s="16" t="s">
        <v>29608</v>
      </c>
      <c r="AA21" s="33">
        <f>CHOOSE(MIN(D6L314C9,RUN_YEARS),B7L803C7,B7L803C16,B7L803C25,B7L803C34,B7L803C43)</f>
        <v>256074.40000000002</v>
      </c>
      <c r="AB21" s="16" t="s">
        <v>29609</v>
      </c>
      <c r="AC21" s="33">
        <f>IF(D6L314C12=0,0,D6L314C10/D6L314C12)</f>
        <v>6.5771279010536711E-5</v>
      </c>
      <c r="AD21" s="16" t="s">
        <v>29610</v>
      </c>
      <c r="AE21" s="33">
        <f>IF(D6L314C5=0,0,D6L314C10/D6L314C5)</f>
        <v>0.47736081890071219</v>
      </c>
      <c r="AF21" s="16" t="s">
        <v>29611</v>
      </c>
      <c r="AG21" s="33">
        <f>CHOOSE(MIN(D6L314C9,RUN_YEARS),B7L803C5,B7L803C14,B7L803C23,B7L803C32,B7L803C41)</f>
        <v>4670.966575251261</v>
      </c>
      <c r="AH21" s="16" t="s">
        <v>29612</v>
      </c>
      <c r="AI21" s="33">
        <f>IF(D6L314C15=0,0,D6L314C11/D6L314C15)</f>
        <v>1.7100532542739516E-4</v>
      </c>
      <c r="AJ21" s="16" t="s">
        <v>29613</v>
      </c>
      <c r="AK21" s="33">
        <f>IF(D6L314C5=0,0,D6L314C11/D6L314C5)</f>
        <v>2.2639181099287795E-2</v>
      </c>
      <c r="AL21" s="16" t="s">
        <v>29614</v>
      </c>
      <c r="AM21" s="33">
        <f>D6L314C8*CHOOSE(MIN(D6L314C9,RUN_YEARS),B7L803C4,B7L803C13,B7L803C22,B7L803C31,B7L803C40)</f>
        <v>3.2784415903591686</v>
      </c>
      <c r="AN21" s="16" t="s">
        <v>29615</v>
      </c>
      <c r="AO21" s="33">
        <f>D6L314C8-D6L314C18</f>
        <v>14.362659378757943</v>
      </c>
      <c r="AP21" s="16" t="s">
        <v>29616</v>
      </c>
      <c r="AQ21" s="33">
        <f>CHOOSE(MIN(D6L314C9,RUN_YEARS),B7L803C2,B7L803C11,B7L803C20,B7L803C29,B7L803C38)</f>
        <v>462.19368653087486</v>
      </c>
      <c r="AR21" s="16" t="s">
        <v>29617</v>
      </c>
      <c r="AS21" s="33">
        <f>IF(D6L314C20=0,0,D6L314C18/D6L314C20)</f>
        <v>7.0932201929594435E-3</v>
      </c>
      <c r="AT21" s="16" t="s">
        <v>29618</v>
      </c>
      <c r="AU21" s="33">
        <f>IF(D6L314C5=0,0,D6L314C18/D6L314C5)</f>
        <v>9.2920549462827698E-2</v>
      </c>
      <c r="AV21" s="16" t="s">
        <v>29619</v>
      </c>
      <c r="AW21" s="33">
        <f>CHOOSE(MIN(D6L314C9,RUN_YEARS),B7L803C1,B7L803C10,B7L803C19,B7L803C28,B7L803C37)</f>
        <v>2024.8432993824113</v>
      </c>
      <c r="AX21" s="16" t="s">
        <v>29620</v>
      </c>
      <c r="AY21" s="33">
        <f>IF(D6L314C23=0,0,D6L314C19/D6L314C23)</f>
        <v>7.0932201929594435E-3</v>
      </c>
      <c r="AZ21" s="16" t="s">
        <v>29621</v>
      </c>
      <c r="BA21" s="33">
        <f>IF(D6L314C5=0,0,D6L314C19/D6L314C5)</f>
        <v>0.40707945053717232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55.506519564804293</v>
      </c>
      <c r="J22" s="16" t="s">
        <v>29644</v>
      </c>
      <c r="K22" s="21">
        <f>IF(FLOW_THRU_100PCT="Y",1,INDEX(VariabilityMatrix,D6L315C1,D6L315C9))</f>
        <v>0.48194126565841949</v>
      </c>
      <c r="L22" s="16" t="s">
        <v>29624</v>
      </c>
      <c r="M22" s="15">
        <f>IF(D6L315C2&lt;&gt;0,D6L315C2*D6L315C4,D6L315C3*D6L315C4)</f>
        <v>26.750882291355605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13.375441145677803</v>
      </c>
      <c r="R22" s="16" t="s">
        <v>29626</v>
      </c>
      <c r="S22" s="15">
        <f>D6L315C5-D6L315C7</f>
        <v>13.375441145677803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12.737891857467378</v>
      </c>
      <c r="X22" s="16" t="s">
        <v>29628</v>
      </c>
      <c r="Y22" s="33">
        <f>D6L315C7-D6L315C10</f>
        <v>0.63754928821042434</v>
      </c>
      <c r="Z22" s="16" t="s">
        <v>29629</v>
      </c>
      <c r="AA22" s="33">
        <f>CHOOSE(MIN(D6L315C9,RUN_YEARS),B7L803C7,B7L803C16,B7L803C25,B7L803C34,B7L803C43)</f>
        <v>248330</v>
      </c>
      <c r="AB22" s="16" t="s">
        <v>29630</v>
      </c>
      <c r="AC22" s="33">
        <f>IF(D6L315C12=0,0,D6L315C10/D6L315C12)</f>
        <v>5.1294212771181005E-5</v>
      </c>
      <c r="AD22" s="16" t="s">
        <v>29631</v>
      </c>
      <c r="AE22" s="33">
        <f>IF(D6L315C5=0,0,D6L315C10/D6L315C5)</f>
        <v>0.476167167823977</v>
      </c>
      <c r="AF22" s="16" t="s">
        <v>29632</v>
      </c>
      <c r="AG22" s="33">
        <f>CHOOSE(MIN(D6L315C9,RUN_YEARS),B7L803C5,B7L803C14,B7L803C23,B7L803C32,B7L803C41)</f>
        <v>4780.4859739281364</v>
      </c>
      <c r="AH22" s="16" t="s">
        <v>29633</v>
      </c>
      <c r="AI22" s="33">
        <f>IF(D6L315C15=0,0,D6L315C11/D6L315C15)</f>
        <v>1.3336495320507102E-4</v>
      </c>
      <c r="AJ22" s="16" t="s">
        <v>29634</v>
      </c>
      <c r="AK22" s="33">
        <f>IF(D6L315C5=0,0,D6L315C11/D6L315C5)</f>
        <v>2.3832832176023021E-2</v>
      </c>
      <c r="AL22" s="16" t="s">
        <v>29635</v>
      </c>
      <c r="AM22" s="33">
        <f>D6L315C8*CHOOSE(MIN(D6L315C9,RUN_YEARS),B7L803C4,B7L803C13,B7L803C22,B7L803C31,B7L803C40)</f>
        <v>2.3517387587988421</v>
      </c>
      <c r="AN22" s="16" t="s">
        <v>29636</v>
      </c>
      <c r="AO22" s="33">
        <f>D6L315C8-D6L315C18</f>
        <v>11.023702386878961</v>
      </c>
      <c r="AP22" s="16" t="s">
        <v>29637</v>
      </c>
      <c r="AQ22" s="33">
        <f>CHOOSE(MIN(D6L315C9,RUN_YEARS),B7L803C2,B7L803C11,B7L803C20,B7L803C29,B7L803C38)</f>
        <v>439.22182006287545</v>
      </c>
      <c r="AR22" s="16" t="s">
        <v>29638</v>
      </c>
      <c r="AS22" s="33">
        <f>IF(D6L315C20=0,0,D6L315C18/D6L315C20)</f>
        <v>5.3543304348180748E-3</v>
      </c>
      <c r="AT22" s="16" t="s">
        <v>29639</v>
      </c>
      <c r="AU22" s="33">
        <f>IF(D6L315C5=0,0,D6L315C18/D6L315C5)</f>
        <v>8.791256801121633E-2</v>
      </c>
      <c r="AV22" s="16" t="s">
        <v>29640</v>
      </c>
      <c r="AW22" s="33">
        <f>CHOOSE(MIN(D6L315C9,RUN_YEARS),B7L803C1,B7L803C10,B7L803C19,B7L803C28,B7L803C37)</f>
        <v>2058.838639317843</v>
      </c>
      <c r="AX22" s="16" t="s">
        <v>29641</v>
      </c>
      <c r="AY22" s="33">
        <f>IF(D6L315C23=0,0,D6L315C19/D6L315C23)</f>
        <v>5.3543304348180757E-3</v>
      </c>
      <c r="AZ22" s="16" t="s">
        <v>29642</v>
      </c>
      <c r="BA22" s="33">
        <f>IF(D6L315C5=0,0,D6L315C19/D6L315C5)</f>
        <v>0.41208743198878367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2610.4272470904334</v>
      </c>
      <c r="J23" s="16" t="s">
        <v>29665</v>
      </c>
      <c r="K23" s="21">
        <f>IF(FLOW_THRU_100PCT="Y",1,INDEX(VariabilityMatrix,D6L316C1,D6L316C9))</f>
        <v>0.27101881387798543</v>
      </c>
      <c r="L23" s="16" t="s">
        <v>29645</v>
      </c>
      <c r="M23" s="15">
        <f>IF(D6L316C2&lt;&gt;0,D6L316C2*D6L316C4,D6L316C3*D6L316C4)</f>
        <v>707.47489622122407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353.73744811061204</v>
      </c>
      <c r="R23" s="16" t="s">
        <v>29647</v>
      </c>
      <c r="S23" s="15">
        <f>D6L316C5-D6L316C7</f>
        <v>353.73744811061204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336.87631764022234</v>
      </c>
      <c r="X23" s="16" t="s">
        <v>29649</v>
      </c>
      <c r="Y23" s="33">
        <f>D6L316C7-D6L316C10</f>
        <v>16.861130470389696</v>
      </c>
      <c r="Z23" s="16" t="s">
        <v>29650</v>
      </c>
      <c r="AA23" s="33">
        <f>CHOOSE(MIN(D6L316C9,RUN_YEARS),B7L803C7,B7L803C16,B7L803C25,B7L803C34,B7L803C43)</f>
        <v>248330</v>
      </c>
      <c r="AB23" s="16" t="s">
        <v>29651</v>
      </c>
      <c r="AC23" s="33">
        <f>IF(D6L316C12=0,0,D6L316C10/D6L316C12)</f>
        <v>1.3565671390497417E-3</v>
      </c>
      <c r="AD23" s="16" t="s">
        <v>29652</v>
      </c>
      <c r="AE23" s="33">
        <f>IF(D6L316C5=0,0,D6L316C10/D6L316C5)</f>
        <v>0.47616716782397706</v>
      </c>
      <c r="AF23" s="16" t="s">
        <v>29653</v>
      </c>
      <c r="AG23" s="33">
        <f>CHOOSE(MIN(D6L316C9,RUN_YEARS),B7L803C5,B7L803C14,B7L803C23,B7L803C32,B7L803C41)</f>
        <v>4780.4859739281364</v>
      </c>
      <c r="AH23" s="16" t="s">
        <v>29654</v>
      </c>
      <c r="AI23" s="33">
        <f>IF(D6L316C15=0,0,D6L316C11/D6L316C15)</f>
        <v>3.5270745615293307E-3</v>
      </c>
      <c r="AJ23" s="16" t="s">
        <v>29655</v>
      </c>
      <c r="AK23" s="33">
        <f>IF(D6L316C5=0,0,D6L316C11/D6L316C5)</f>
        <v>2.3832832176022965E-2</v>
      </c>
      <c r="AL23" s="16" t="s">
        <v>29656</v>
      </c>
      <c r="AM23" s="33">
        <f>D6L316C8*CHOOSE(MIN(D6L316C9,RUN_YEARS),B7L803C4,B7L803C13,B7L803C22,B7L803C31,B7L803C40)</f>
        <v>62.195934930276579</v>
      </c>
      <c r="AN23" s="16" t="s">
        <v>29657</v>
      </c>
      <c r="AO23" s="33">
        <f>D6L316C8-D6L316C18</f>
        <v>291.54151318033547</v>
      </c>
      <c r="AP23" s="16" t="s">
        <v>29658</v>
      </c>
      <c r="AQ23" s="33">
        <f>CHOOSE(MIN(D6L316C9,RUN_YEARS),B7L803C2,B7L803C11,B7L803C20,B7L803C29,B7L803C38)</f>
        <v>439.22182006287545</v>
      </c>
      <c r="AR23" s="16" t="s">
        <v>29659</v>
      </c>
      <c r="AS23" s="33">
        <f>IF(D6L316C20=0,0,D6L316C18/D6L316C20)</f>
        <v>0.14160483857876896</v>
      </c>
      <c r="AT23" s="16" t="s">
        <v>29660</v>
      </c>
      <c r="AU23" s="33">
        <f>IF(D6L316C5=0,0,D6L316C18/D6L316C5)</f>
        <v>8.791256801121633E-2</v>
      </c>
      <c r="AV23" s="16" t="s">
        <v>29661</v>
      </c>
      <c r="AW23" s="33">
        <f>CHOOSE(MIN(D6L316C9,RUN_YEARS),B7L803C1,B7L803C10,B7L803C19,B7L803C28,B7L803C37)</f>
        <v>2058.838639317843</v>
      </c>
      <c r="AX23" s="16" t="s">
        <v>29662</v>
      </c>
      <c r="AY23" s="33">
        <f>IF(D6L316C23=0,0,D6L316C19/D6L316C23)</f>
        <v>0.14160483857876896</v>
      </c>
      <c r="AZ23" s="16" t="s">
        <v>29663</v>
      </c>
      <c r="BA23" s="33">
        <f>IF(D6L316C5=0,0,D6L316C19/D6L316C5)</f>
        <v>0.41208743198878367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1380.7616322262111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1187.4550037145416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593.72750185727079</v>
      </c>
      <c r="R24" s="16" t="s">
        <v>29668</v>
      </c>
      <c r="S24" s="15">
        <f>D6L317C5-D6L317C7</f>
        <v>593.72750185727079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565.42708603716335</v>
      </c>
      <c r="X24" s="16" t="s">
        <v>29670</v>
      </c>
      <c r="Y24" s="33">
        <f>D6L317C7-D6L317C10</f>
        <v>28.300415820107446</v>
      </c>
      <c r="Z24" s="16" t="s">
        <v>29671</v>
      </c>
      <c r="AA24" s="33">
        <f>CHOOSE(MIN(D6L317C9,RUN_YEARS),B7L803C7,B7L803C16,B7L803C25,B7L803C34,B7L803C43)</f>
        <v>248330</v>
      </c>
      <c r="AB24" s="16" t="s">
        <v>29672</v>
      </c>
      <c r="AC24" s="33">
        <f>IF(D6L317C12=0,0,D6L317C10/D6L317C12)</f>
        <v>2.2769181574403548E-3</v>
      </c>
      <c r="AD24" s="16" t="s">
        <v>29673</v>
      </c>
      <c r="AE24" s="33">
        <f>IF(D6L317C5=0,0,D6L317C10/D6L317C5)</f>
        <v>0.476167167823977</v>
      </c>
      <c r="AF24" s="16" t="s">
        <v>29674</v>
      </c>
      <c r="AG24" s="33">
        <f>CHOOSE(MIN(D6L317C9,RUN_YEARS),B7L803C5,B7L803C14,B7L803C23,B7L803C32,B7L803C41)</f>
        <v>4780.4859739281364</v>
      </c>
      <c r="AH24" s="16" t="s">
        <v>29675</v>
      </c>
      <c r="AI24" s="33">
        <f>IF(D6L317C15=0,0,D6L317C11/D6L317C15)</f>
        <v>5.9199872093449379E-3</v>
      </c>
      <c r="AJ24" s="16" t="s">
        <v>29676</v>
      </c>
      <c r="AK24" s="33">
        <f>IF(D6L317C5=0,0,D6L317C11/D6L317C5)</f>
        <v>2.3832832176023007E-2</v>
      </c>
      <c r="AL24" s="16" t="s">
        <v>29677</v>
      </c>
      <c r="AM24" s="33">
        <f>D6L317C8*CHOOSE(MIN(D6L317C9,RUN_YEARS),B7L803C4,B7L803C13,B7L803C22,B7L803C31,B7L803C40)</f>
        <v>104.39221877431378</v>
      </c>
      <c r="AN24" s="16" t="s">
        <v>29678</v>
      </c>
      <c r="AO24" s="33">
        <f>D6L317C8-D6L317C18</f>
        <v>489.33528308295701</v>
      </c>
      <c r="AP24" s="16" t="s">
        <v>29679</v>
      </c>
      <c r="AQ24" s="33">
        <f>CHOOSE(MIN(D6L317C9,RUN_YEARS),B7L803C2,B7L803C11,B7L803C20,B7L803C29,B7L803C38)</f>
        <v>439.22182006287545</v>
      </c>
      <c r="AR24" s="16" t="s">
        <v>29680</v>
      </c>
      <c r="AS24" s="33">
        <f>IF(D6L317C20=0,0,D6L317C18/D6L317C20)</f>
        <v>0.23767539317461467</v>
      </c>
      <c r="AT24" s="16" t="s">
        <v>29681</v>
      </c>
      <c r="AU24" s="33">
        <f>IF(D6L317C5=0,0,D6L317C18/D6L317C5)</f>
        <v>8.791256801121633E-2</v>
      </c>
      <c r="AV24" s="16" t="s">
        <v>29682</v>
      </c>
      <c r="AW24" s="33">
        <f>CHOOSE(MIN(D6L317C9,RUN_YEARS),B7L803C1,B7L803C10,B7L803C19,B7L803C28,B7L803C37)</f>
        <v>2058.838639317843</v>
      </c>
      <c r="AX24" s="16" t="s">
        <v>29683</v>
      </c>
      <c r="AY24" s="33">
        <f>IF(D6L317C23=0,0,D6L317C19/D6L317C23)</f>
        <v>0.23767539317461467</v>
      </c>
      <c r="AZ24" s="16" t="s">
        <v>29684</v>
      </c>
      <c r="BA24" s="33">
        <f>IF(D6L317C5=0,0,D6L317C19/D6L317C5)</f>
        <v>0.41208743198878367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2338.403645399223</v>
      </c>
      <c r="J25" s="16" t="s">
        <v>29706</v>
      </c>
      <c r="K25" s="21">
        <f>IF(FLOW_THRU_100PCT="Y",1,INDEX(VariabilityMatrix,D6L318C1,D6L318C9))</f>
        <v>0.2736256978899419</v>
      </c>
      <c r="L25" s="16" t="s">
        <v>29686</v>
      </c>
      <c r="M25" s="15">
        <f>IF(D6L318C2&lt;&gt;0,D6L318C2*D6L318C4,D6L318C3*D6L318C4)</f>
        <v>639.84732942074663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319.92366471037332</v>
      </c>
      <c r="R25" s="16" t="s">
        <v>29688</v>
      </c>
      <c r="S25" s="15">
        <f>D6L318C5-D6L318C7</f>
        <v>319.92366471037332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304.95162837800905</v>
      </c>
      <c r="X25" s="16" t="s">
        <v>29690</v>
      </c>
      <c r="Y25" s="33">
        <f>D6L318C7-D6L318C10</f>
        <v>14.972036332364269</v>
      </c>
      <c r="Z25" s="16" t="s">
        <v>29691</v>
      </c>
      <c r="AA25" s="33">
        <f>CHOOSE(MIN(D6L318C9,RUN_YEARS),B7L803C7,B7L803C16,B7L803C25,B7L803C34,B7L803C43)</f>
        <v>243806</v>
      </c>
      <c r="AB25" s="16" t="s">
        <v>29692</v>
      </c>
      <c r="AC25" s="33">
        <f>IF(D6L318C12=0,0,D6L318C10/D6L318C12)</f>
        <v>1.2507962411836011E-3</v>
      </c>
      <c r="AD25" s="16" t="s">
        <v>29693</v>
      </c>
      <c r="AE25" s="33">
        <f>IF(D6L318C5=0,0,D6L318C10/D6L318C5)</f>
        <v>0.4766006113584651</v>
      </c>
      <c r="AF25" s="16" t="s">
        <v>29694</v>
      </c>
      <c r="AG25" s="33">
        <f>CHOOSE(MIN(D6L318C9,RUN_YEARS),B7L803C5,B7L803C14,B7L803C23,B7L803C32,B7L803C41)</f>
        <v>4603.8477913866227</v>
      </c>
      <c r="AH25" s="16" t="s">
        <v>29695</v>
      </c>
      <c r="AI25" s="33">
        <f>IF(D6L318C15=0,0,D6L318C11/D6L318C15)</f>
        <v>3.252070227077354E-3</v>
      </c>
      <c r="AJ25" s="16" t="s">
        <v>29696</v>
      </c>
      <c r="AK25" s="33">
        <f>IF(D6L318C5=0,0,D6L318C11/D6L318C5)</f>
        <v>2.3399388641534916E-2</v>
      </c>
      <c r="AL25" s="16" t="s">
        <v>29697</v>
      </c>
      <c r="AM25" s="33">
        <f>D6L318C8*CHOOSE(MIN(D6L318C9,RUN_YEARS),B7L803C4,B7L803C13,B7L803C22,B7L803C31,B7L803C40)</f>
        <v>58.638186356068857</v>
      </c>
      <c r="AN25" s="16" t="s">
        <v>29698</v>
      </c>
      <c r="AO25" s="33">
        <f>D6L318C8-D6L318C18</f>
        <v>261.28547835430447</v>
      </c>
      <c r="AP25" s="16" t="s">
        <v>29699</v>
      </c>
      <c r="AQ25" s="33">
        <f>CHOOSE(MIN(D6L318C9,RUN_YEARS),B7L803C2,B7L803C11,B7L803C20,B7L803C29,B7L803C38)</f>
        <v>450.22175483876498</v>
      </c>
      <c r="AR25" s="16" t="s">
        <v>29700</v>
      </c>
      <c r="AS25" s="33">
        <f>IF(D6L318C20=0,0,D6L318C18/D6L318C20)</f>
        <v>0.13024289858465096</v>
      </c>
      <c r="AT25" s="16" t="s">
        <v>29701</v>
      </c>
      <c r="AU25" s="33">
        <f>IF(D6L318C5=0,0,D6L318C18/D6L318C5)</f>
        <v>9.1644027660713959E-2</v>
      </c>
      <c r="AV25" s="16" t="s">
        <v>29702</v>
      </c>
      <c r="AW25" s="33">
        <f>CHOOSE(MIN(D6L318C9,RUN_YEARS),B7L803C1,B7L803C10,B7L803C19,B7L803C28,B7L803C37)</f>
        <v>2006.1399215902952</v>
      </c>
      <c r="AX25" s="16" t="s">
        <v>29703</v>
      </c>
      <c r="AY25" s="33">
        <f>IF(D6L318C23=0,0,D6L318C19/D6L318C23)</f>
        <v>0.13024289858465096</v>
      </c>
      <c r="AZ25" s="16" t="s">
        <v>29704</v>
      </c>
      <c r="BA25" s="33">
        <f>IF(D6L318C5=0,0,D6L318C19/D6L318C5)</f>
        <v>0.40835597233928606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6237.2935989321204</v>
      </c>
      <c r="J26" s="16" t="s">
        <v>29727</v>
      </c>
      <c r="K26" s="21">
        <f>IF(FLOW_THRU_100PCT="Y",1,INDEX(VariabilityMatrix,D6L319C1,D6L319C9))</f>
        <v>0.27101881387798543</v>
      </c>
      <c r="L26" s="16" t="s">
        <v>29707</v>
      </c>
      <c r="M26" s="15">
        <f>IF(D6L319C2&lt;&gt;0,D6L319C2*D6L319C4,D6L319C3*D6L319C4)</f>
        <v>1690.4239129913342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845.2119564956671</v>
      </c>
      <c r="R26" s="16" t="s">
        <v>29709</v>
      </c>
      <c r="S26" s="15">
        <f>D6L319C5-D6L319C7</f>
        <v>845.2119564956671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804.92436707100853</v>
      </c>
      <c r="X26" s="16" t="s">
        <v>29711</v>
      </c>
      <c r="Y26" s="33">
        <f>D6L319C7-D6L319C10</f>
        <v>40.287589424658563</v>
      </c>
      <c r="Z26" s="16" t="s">
        <v>29712</v>
      </c>
      <c r="AA26" s="33">
        <f>CHOOSE(MIN(D6L319C9,RUN_YEARS),B7L803C7,B7L803C16,B7L803C25,B7L803C34,B7L803C43)</f>
        <v>248330</v>
      </c>
      <c r="AB26" s="16" t="s">
        <v>29713</v>
      </c>
      <c r="AC26" s="33">
        <f>IF(D6L319C12=0,0,D6L319C10/D6L319C12)</f>
        <v>3.2413496841743185E-3</v>
      </c>
      <c r="AD26" s="16" t="s">
        <v>29714</v>
      </c>
      <c r="AE26" s="33">
        <f>IF(D6L319C5=0,0,D6L319C10/D6L319C5)</f>
        <v>0.476167167823977</v>
      </c>
      <c r="AF26" s="16" t="s">
        <v>29715</v>
      </c>
      <c r="AG26" s="33">
        <f>CHOOSE(MIN(D6L319C9,RUN_YEARS),B7L803C5,B7L803C14,B7L803C23,B7L803C32,B7L803C41)</f>
        <v>4780.4859739281364</v>
      </c>
      <c r="AH26" s="16" t="s">
        <v>29716</v>
      </c>
      <c r="AI26" s="33">
        <f>IF(D6L319C15=0,0,D6L319C11/D6L319C15)</f>
        <v>8.4275091788532444E-3</v>
      </c>
      <c r="AJ26" s="16" t="s">
        <v>29717</v>
      </c>
      <c r="AK26" s="33">
        <f>IF(D6L319C5=0,0,D6L319C11/D6L319C5)</f>
        <v>2.3832832176022993E-2</v>
      </c>
      <c r="AL26" s="16" t="s">
        <v>29718</v>
      </c>
      <c r="AM26" s="33">
        <f>D6L319C8*CHOOSE(MIN(D6L319C9,RUN_YEARS),B7L803C4,B7L803C13,B7L803C22,B7L803C31,B7L803C40)</f>
        <v>148.60950721863711</v>
      </c>
      <c r="AN26" s="16" t="s">
        <v>29719</v>
      </c>
      <c r="AO26" s="33">
        <f>D6L319C8-D6L319C18</f>
        <v>696.60244927703002</v>
      </c>
      <c r="AP26" s="16" t="s">
        <v>29720</v>
      </c>
      <c r="AQ26" s="33">
        <f>CHOOSE(MIN(D6L319C9,RUN_YEARS),B7L803C2,B7L803C11,B7L803C20,B7L803C29,B7L803C38)</f>
        <v>439.22182006287545</v>
      </c>
      <c r="AR26" s="16" t="s">
        <v>29721</v>
      </c>
      <c r="AS26" s="33">
        <f>IF(D6L319C20=0,0,D6L319C18/D6L319C20)</f>
        <v>0.33834727791384173</v>
      </c>
      <c r="AT26" s="16" t="s">
        <v>29722</v>
      </c>
      <c r="AU26" s="33">
        <f>IF(D6L319C5=0,0,D6L319C18/D6L319C5)</f>
        <v>8.791256801121633E-2</v>
      </c>
      <c r="AV26" s="16" t="s">
        <v>29723</v>
      </c>
      <c r="AW26" s="33">
        <f>CHOOSE(MIN(D6L319C9,RUN_YEARS),B7L803C1,B7L803C10,B7L803C19,B7L803C28,B7L803C37)</f>
        <v>2058.838639317843</v>
      </c>
      <c r="AX26" s="16" t="s">
        <v>29724</v>
      </c>
      <c r="AY26" s="33">
        <f>IF(D6L319C23=0,0,D6L319C19/D6L319C23)</f>
        <v>0.33834727791384173</v>
      </c>
      <c r="AZ26" s="16" t="s">
        <v>29725</v>
      </c>
      <c r="BA26" s="33">
        <f>IF(D6L319C5=0,0,D6L319C19/D6L319C5)</f>
        <v>0.41208743198878367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2648.8112089477922</v>
      </c>
      <c r="J27" s="16" t="s">
        <v>29748</v>
      </c>
      <c r="K27" s="21">
        <f>IF(FLOW_THRU_100PCT="Y",1,INDEX(VariabilityMatrix,D6L320C1,D6L320C9))</f>
        <v>0.2736256978899419</v>
      </c>
      <c r="L27" s="16" t="s">
        <v>29728</v>
      </c>
      <c r="M27" s="15">
        <f>IF(D6L320C2&lt;&gt;0,D6L320C2*D6L320C4,D6L320C3*D6L320C4)</f>
        <v>724.78281562704035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362.39140781352017</v>
      </c>
      <c r="R27" s="16" t="s">
        <v>29730</v>
      </c>
      <c r="S27" s="15">
        <f>D6L320C5-D6L320C7</f>
        <v>362.39140781352017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345.43193302995707</v>
      </c>
      <c r="X27" s="16" t="s">
        <v>29732</v>
      </c>
      <c r="Y27" s="33">
        <f>D6L320C7-D6L320C10</f>
        <v>16.95947478356311</v>
      </c>
      <c r="Z27" s="16" t="s">
        <v>29733</v>
      </c>
      <c r="AA27" s="33">
        <f>CHOOSE(MIN(D6L320C9,RUN_YEARS),B7L803C7,B7L803C16,B7L803C25,B7L803C34,B7L803C43)</f>
        <v>243806</v>
      </c>
      <c r="AB27" s="16" t="s">
        <v>29734</v>
      </c>
      <c r="AC27" s="33">
        <f>IF(D6L320C12=0,0,D6L320C10/D6L320C12)</f>
        <v>1.4168311404557602E-3</v>
      </c>
      <c r="AD27" s="16" t="s">
        <v>29735</v>
      </c>
      <c r="AE27" s="33">
        <f>IF(D6L320C5=0,0,D6L320C10/D6L320C5)</f>
        <v>0.47660061135846504</v>
      </c>
      <c r="AF27" s="16" t="s">
        <v>29736</v>
      </c>
      <c r="AG27" s="33">
        <f>CHOOSE(MIN(D6L320C9,RUN_YEARS),B7L803C5,B7L803C14,B7L803C23,B7L803C32,B7L803C41)</f>
        <v>4603.8477913866227</v>
      </c>
      <c r="AH27" s="16" t="s">
        <v>29737</v>
      </c>
      <c r="AI27" s="33">
        <f>IF(D6L320C15=0,0,D6L320C11/D6L320C15)</f>
        <v>3.683760965184977E-3</v>
      </c>
      <c r="AJ27" s="16" t="s">
        <v>29738</v>
      </c>
      <c r="AK27" s="33">
        <f>IF(D6L320C5=0,0,D6L320C11/D6L320C5)</f>
        <v>2.3399388641534982E-2</v>
      </c>
      <c r="AL27" s="16" t="s">
        <v>29739</v>
      </c>
      <c r="AM27" s="33">
        <f>D6L320C8*CHOOSE(MIN(D6L320C9,RUN_YEARS),B7L803C4,B7L803C13,B7L803C22,B7L803C31,B7L803C40)</f>
        <v>66.422016403334638</v>
      </c>
      <c r="AN27" s="16" t="s">
        <v>29740</v>
      </c>
      <c r="AO27" s="33">
        <f>D6L320C8-D6L320C18</f>
        <v>295.96939141018555</v>
      </c>
      <c r="AP27" s="16" t="s">
        <v>29741</v>
      </c>
      <c r="AQ27" s="33">
        <f>CHOOSE(MIN(D6L320C9,RUN_YEARS),B7L803C2,B7L803C11,B7L803C20,B7L803C29,B7L803C38)</f>
        <v>450.22175483876498</v>
      </c>
      <c r="AR27" s="16" t="s">
        <v>29742</v>
      </c>
      <c r="AS27" s="33">
        <f>IF(D6L320C20=0,0,D6L320C18/D6L320C20)</f>
        <v>0.14753177892774624</v>
      </c>
      <c r="AT27" s="16" t="s">
        <v>29743</v>
      </c>
      <c r="AU27" s="33">
        <f>IF(D6L320C5=0,0,D6L320C18/D6L320C5)</f>
        <v>9.1644027660713973E-2</v>
      </c>
      <c r="AV27" s="16" t="s">
        <v>29744</v>
      </c>
      <c r="AW27" s="33">
        <f>CHOOSE(MIN(D6L320C9,RUN_YEARS),B7L803C1,B7L803C10,B7L803C19,B7L803C28,B7L803C37)</f>
        <v>2006.1399215902952</v>
      </c>
      <c r="AX27" s="16" t="s">
        <v>29745</v>
      </c>
      <c r="AY27" s="33">
        <f>IF(D6L320C23=0,0,D6L320C19/D6L320C23)</f>
        <v>0.14753177892774622</v>
      </c>
      <c r="AZ27" s="16" t="s">
        <v>29746</v>
      </c>
      <c r="BA27" s="33">
        <f>IF(D6L320C5=0,0,D6L320C19/D6L320C5)</f>
        <v>0.40835597233928606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0.2736256978899419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243806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4603.8477913866227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450.22175483876498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2006.1399215902952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0.2736256978899419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243806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4603.8477913866227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450.22175483876498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2006.1399215902952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0.2736256978899419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243806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4603.8477913866227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450.22175483876498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2006.1399215902952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0.2736256978899419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243806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4603.8477913866227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450.22175483876498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2006.1399215902952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0.2736256978899419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243806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4603.8477913866227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450.22175483876498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2006.1399215902952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8583.0734532586775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7381.4431698024628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3690.7215849012314</v>
      </c>
      <c r="R33" s="16" t="s">
        <v>29856</v>
      </c>
      <c r="S33" s="15">
        <f>D6L326C5-D6L326C7</f>
        <v>3690.7215849012314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3518.00032743562</v>
      </c>
      <c r="X33" s="16" t="s">
        <v>29858</v>
      </c>
      <c r="Y33" s="33">
        <f>D6L326C7-D6L326C10</f>
        <v>172.72125746561142</v>
      </c>
      <c r="Z33" s="16" t="s">
        <v>29859</v>
      </c>
      <c r="AA33" s="33">
        <f>CHOOSE(MIN(D6L326C9,RUN_YEARS),B7L803C7,B7L803C16,B7L803C25,B7L803C34,B7L803C43)</f>
        <v>243806</v>
      </c>
      <c r="AB33" s="16" t="s">
        <v>29860</v>
      </c>
      <c r="AC33" s="33">
        <f>IF(D6L326C12=0,0,D6L326C10/D6L326C12)</f>
        <v>1.4429506769462688E-2</v>
      </c>
      <c r="AD33" s="16" t="s">
        <v>29861</v>
      </c>
      <c r="AE33" s="33">
        <f>IF(D6L326C5=0,0,D6L326C10/D6L326C5)</f>
        <v>0.47660061135846504</v>
      </c>
      <c r="AF33" s="16" t="s">
        <v>29862</v>
      </c>
      <c r="AG33" s="33">
        <f>CHOOSE(MIN(D6L326C9,RUN_YEARS),B7L803C5,B7L803C14,B7L803C23,B7L803C32,B7L803C41)</f>
        <v>4603.8477913866227</v>
      </c>
      <c r="AH33" s="16" t="s">
        <v>29863</v>
      </c>
      <c r="AI33" s="33">
        <f>IF(D6L326C15=0,0,D6L326C11/D6L326C15)</f>
        <v>3.7516717600602927E-2</v>
      </c>
      <c r="AJ33" s="16" t="s">
        <v>29864</v>
      </c>
      <c r="AK33" s="33">
        <f>IF(D6L326C5=0,0,D6L326C11/D6L326C5)</f>
        <v>2.339938864153494E-2</v>
      </c>
      <c r="AL33" s="16" t="s">
        <v>29865</v>
      </c>
      <c r="AM33" s="33">
        <f>D6L326C8*CHOOSE(MIN(D6L326C9,RUN_YEARS),B7L803C4,B7L803C13,B7L803C22,B7L803C31,B7L803C40)</f>
        <v>676.465182029365</v>
      </c>
      <c r="AN33" s="16" t="s">
        <v>29866</v>
      </c>
      <c r="AO33" s="33">
        <f>D6L326C8-D6L326C18</f>
        <v>3014.2564028718662</v>
      </c>
      <c r="AP33" s="16" t="s">
        <v>29867</v>
      </c>
      <c r="AQ33" s="33">
        <f>CHOOSE(MIN(D6L326C9,RUN_YEARS),B7L803C2,B7L803C11,B7L803C20,B7L803C29,B7L803C38)</f>
        <v>450.22175483876498</v>
      </c>
      <c r="AR33" s="16" t="s">
        <v>29868</v>
      </c>
      <c r="AS33" s="33">
        <f>IF(D6L326C20=0,0,D6L326C18/D6L326C20)</f>
        <v>1.5025155376412744</v>
      </c>
      <c r="AT33" s="16" t="s">
        <v>29869</v>
      </c>
      <c r="AU33" s="33">
        <f>IF(D6L326C5=0,0,D6L326C18/D6L326C5)</f>
        <v>9.1644027660713959E-2</v>
      </c>
      <c r="AV33" s="16" t="s">
        <v>29870</v>
      </c>
      <c r="AW33" s="33">
        <f>CHOOSE(MIN(D6L326C9,RUN_YEARS),B7L803C1,B7L803C10,B7L803C19,B7L803C28,B7L803C37)</f>
        <v>2006.1399215902952</v>
      </c>
      <c r="AX33" s="16" t="s">
        <v>29871</v>
      </c>
      <c r="AY33" s="33">
        <f>IF(D6L326C23=0,0,D6L326C19/D6L326C23)</f>
        <v>1.5025155376412742</v>
      </c>
      <c r="AZ33" s="16" t="s">
        <v>29872</v>
      </c>
      <c r="BA33" s="33">
        <f>IF(D6L326C5=0,0,D6L326C19/D6L326C5)</f>
        <v>0.408355972339286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63.9382801077466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54.986920892662077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27.493460446331039</v>
      </c>
      <c r="R34" s="16" t="s">
        <v>29876</v>
      </c>
      <c r="S34" s="15">
        <f>D6L327C5-D6L327C7</f>
        <v>27.493460446331039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26.18296638881997</v>
      </c>
      <c r="X34" s="16" t="s">
        <v>29878</v>
      </c>
      <c r="Y34" s="33">
        <f>D6L327C7-D6L327C10</f>
        <v>1.3104940575110682</v>
      </c>
      <c r="Z34" s="16" t="s">
        <v>29879</v>
      </c>
      <c r="AA34" s="33">
        <f>CHOOSE(MIN(D6L327C9,RUN_YEARS),B7L803C7,B7L803C16,B7L803C25,B7L803C34,B7L803C43)</f>
        <v>248330</v>
      </c>
      <c r="AB34" s="16" t="s">
        <v>29880</v>
      </c>
      <c r="AC34" s="33">
        <f>IF(D6L327C12=0,0,D6L327C10/D6L327C12)</f>
        <v>1.0543617923255334E-4</v>
      </c>
      <c r="AD34" s="16" t="s">
        <v>29881</v>
      </c>
      <c r="AE34" s="33">
        <f>IF(D6L327C5=0,0,D6L327C10/D6L327C5)</f>
        <v>0.476167167823977</v>
      </c>
      <c r="AF34" s="16" t="s">
        <v>29882</v>
      </c>
      <c r="AG34" s="33">
        <f>CHOOSE(MIN(D6L327C9,RUN_YEARS),B7L803C5,B7L803C14,B7L803C23,B7L803C32,B7L803C41)</f>
        <v>4780.4859739281364</v>
      </c>
      <c r="AH34" s="16" t="s">
        <v>29883</v>
      </c>
      <c r="AI34" s="33">
        <f>IF(D6L327C15=0,0,D6L327C11/D6L327C15)</f>
        <v>2.741340660046393E-4</v>
      </c>
      <c r="AJ34" s="16" t="s">
        <v>29884</v>
      </c>
      <c r="AK34" s="33">
        <f>IF(D6L327C5=0,0,D6L327C11/D6L327C5)</f>
        <v>2.3832832176023E-2</v>
      </c>
      <c r="AL34" s="16" t="s">
        <v>29885</v>
      </c>
      <c r="AM34" s="33">
        <f>D6L327C8*CHOOSE(MIN(D6L327C9,RUN_YEARS),B7L803C4,B7L803C13,B7L803C22,B7L803C31,B7L803C40)</f>
        <v>4.8340414227035273</v>
      </c>
      <c r="AN34" s="16" t="s">
        <v>29886</v>
      </c>
      <c r="AO34" s="33">
        <f>D6L327C8-D6L327C18</f>
        <v>22.65941902362751</v>
      </c>
      <c r="AP34" s="16" t="s">
        <v>29887</v>
      </c>
      <c r="AQ34" s="33">
        <f>CHOOSE(MIN(D6L327C9,RUN_YEARS),B7L803C2,B7L803C11,B7L803C20,B7L803C29,B7L803C38)</f>
        <v>439.22182006287545</v>
      </c>
      <c r="AR34" s="16" t="s">
        <v>29888</v>
      </c>
      <c r="AS34" s="33">
        <f>IF(D6L327C20=0,0,D6L327C18/D6L327C20)</f>
        <v>1.1005922752224662E-2</v>
      </c>
      <c r="AT34" s="16" t="s">
        <v>29889</v>
      </c>
      <c r="AU34" s="33">
        <f>IF(D6L327C5=0,0,D6L327C18/D6L327C5)</f>
        <v>8.791256801121633E-2</v>
      </c>
      <c r="AV34" s="16" t="s">
        <v>29890</v>
      </c>
      <c r="AW34" s="33">
        <f>CHOOSE(MIN(D6L327C9,RUN_YEARS),B7L803C1,B7L803C10,B7L803C19,B7L803C28,B7L803C37)</f>
        <v>2058.838639317843</v>
      </c>
      <c r="AX34" s="16" t="s">
        <v>29891</v>
      </c>
      <c r="AY34" s="33">
        <f>IF(D6L327C23=0,0,D6L327C19/D6L327C23)</f>
        <v>1.1005922752224661E-2</v>
      </c>
      <c r="AZ34" s="16" t="s">
        <v>29892</v>
      </c>
      <c r="BA34" s="33">
        <f>IF(D6L327C5=0,0,D6L327C19/D6L327C5)</f>
        <v>0.41208743198878367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59225.969059056835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41919.186726357038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20959.593363178519</v>
      </c>
      <c r="R35" s="16" t="s">
        <v>29896</v>
      </c>
      <c r="S35" s="15">
        <f>SUM(D6L301C8:D6L327C8)-2*SUM(D6L309C8,D6L311C8,D6L322C8,D6L324C8,D6L327C8)</f>
        <v>20959.593363178519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19964.959044752297</v>
      </c>
      <c r="X35" s="16" t="s">
        <v>29898</v>
      </c>
      <c r="Y35" s="33">
        <f>SUM(D6L301C11:D6L327C11)-2*SUM(D6L309C11,D6L311C11,D6L322C11,D6L324C11,D6L327C11)</f>
        <v>994.63431842622492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8.067972161523744E-2</v>
      </c>
      <c r="AD35" s="16" t="s">
        <v>29900</v>
      </c>
      <c r="AE35" s="33">
        <f>IF(D6L328C5=0,0,D6L328C10/D6L328C5)</f>
        <v>0.4762725759705439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0.20976727619961755</v>
      </c>
      <c r="AJ35" s="16" t="s">
        <v>29902</v>
      </c>
      <c r="AK35" s="33">
        <f>IF(D6L328C5=0,0,D6L328C11/D6L328C5)</f>
        <v>2.3727424029456188E-2</v>
      </c>
      <c r="AL35" s="16" t="s">
        <v>29903</v>
      </c>
      <c r="AM35" s="33">
        <f>SUM(D6L301C18:D6L327C18)-2*SUM(D6L309C18,D6L311C18,D6L322C18,D6L324C18,D6L327C18)</f>
        <v>3720.5577308763554</v>
      </c>
      <c r="AN35" s="16" t="s">
        <v>29904</v>
      </c>
      <c r="AO35" s="33">
        <f>SUM(D6L301C19:D6L327C19)-2*SUM(D6L309C19,D6L311C19,D6L322C19,D6L324C19,D6L327C19)</f>
        <v>17239.035632302166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8.4206355823397683</v>
      </c>
      <c r="AT35" s="16" t="s">
        <v>29906</v>
      </c>
      <c r="AU35" s="33">
        <f>IF(D6L328C5=0,0,D6L328C18/D6L328C5)</f>
        <v>8.8755484574728732E-2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8.4206355823397683</v>
      </c>
      <c r="AZ35" s="16" t="s">
        <v>29908</v>
      </c>
      <c r="BA35" s="33">
        <f>IF(D6L328C5=0,0,D6L328C19/D6L328C5)</f>
        <v>0.41124451542527135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483.28463318907944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241.64231659453972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120.82115829726986</v>
      </c>
      <c r="R36" s="16" t="s">
        <v>29913</v>
      </c>
      <c r="S36" s="15">
        <f>D6L329C5-D6L329C7</f>
        <v>120.82115829726986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115.16687581903339</v>
      </c>
      <c r="X36" s="16" t="s">
        <v>29915</v>
      </c>
      <c r="Y36" s="33">
        <f>D6L329C7-D6L329C10</f>
        <v>5.6542824782364676</v>
      </c>
      <c r="Z36" s="16" t="s">
        <v>29916</v>
      </c>
      <c r="AA36" s="33">
        <f>CHOOSE(MIN(D6L329C9,RUN_YEARS),B7L803C7,B7L803C16,B7L803C25,B7L803C34,B7L803C43)</f>
        <v>243806</v>
      </c>
      <c r="AB36" s="16" t="s">
        <v>29917</v>
      </c>
      <c r="AC36" s="33">
        <f>IF(D6L329C12=0,0,D6L329C10/D6L329C12)</f>
        <v>4.7237096633812698E-4</v>
      </c>
      <c r="AD36" s="16" t="s">
        <v>29918</v>
      </c>
      <c r="AE36" s="33">
        <f>IF(D6L329C5=0,0,D6L329C10/D6L329C5)</f>
        <v>0.47660061135846504</v>
      </c>
      <c r="AF36" s="16" t="s">
        <v>29919</v>
      </c>
      <c r="AG36" s="33">
        <f>CHOOSE(MIN(D6L329C9,RUN_YEARS),B7L803C5,B7L803C14,B7L803C23,B7L803C32,B7L803C41)</f>
        <v>4603.8477913866227</v>
      </c>
      <c r="AH36" s="16" t="s">
        <v>29920</v>
      </c>
      <c r="AI36" s="33">
        <f>IF(D6L329C15=0,0,D6L329C11/D6L329C15)</f>
        <v>1.2281645124791294E-3</v>
      </c>
      <c r="AJ36" s="16" t="s">
        <v>29921</v>
      </c>
      <c r="AK36" s="33">
        <f>IF(D6L329C5=0,0,D6L329C11/D6L329C5)</f>
        <v>2.3399388641534961E-2</v>
      </c>
      <c r="AL36" s="16" t="s">
        <v>29922</v>
      </c>
      <c r="AM36" s="33">
        <f>D6L329C8*CHOOSE(MIN(D6L329C9,RUN_YEARS),B7L803C4,B7L803C13,B7L803C22,B7L803C31,B7L803C40)</f>
        <v>22.145075145988997</v>
      </c>
      <c r="AN36" s="16" t="s">
        <v>29923</v>
      </c>
      <c r="AO36" s="33">
        <f>D6L329C8-D6L329C18</f>
        <v>98.676083151280864</v>
      </c>
      <c r="AP36" s="16" t="s">
        <v>29924</v>
      </c>
      <c r="AQ36" s="33">
        <f>CHOOSE(MIN(D6L329C9,RUN_YEARS),B7L803C2,B7L803C11,B7L803C20,B7L803C29,B7L803C38)</f>
        <v>450.22175483876498</v>
      </c>
      <c r="AR36" s="16" t="s">
        <v>29925</v>
      </c>
      <c r="AS36" s="33">
        <f>IF(D6L329C20=0,0,D6L329C18/D6L329C20)</f>
        <v>4.918703929338037E-2</v>
      </c>
      <c r="AT36" s="16" t="s">
        <v>29926</v>
      </c>
      <c r="AU36" s="33">
        <f>IF(D6L329C5=0,0,D6L329C18/D6L329C5)</f>
        <v>9.1644027660713959E-2</v>
      </c>
      <c r="AV36" s="16" t="s">
        <v>29927</v>
      </c>
      <c r="AW36" s="33">
        <f>CHOOSE(MIN(D6L329C9,RUN_YEARS),B7L803C1,B7L803C10,B7L803C19,B7L803C28,B7L803C37)</f>
        <v>2006.1399215902952</v>
      </c>
      <c r="AX36" s="16" t="s">
        <v>29928</v>
      </c>
      <c r="AY36" s="33">
        <f>IF(D6L329C23=0,0,D6L329C19/D6L329C23)</f>
        <v>4.918703929338037E-2</v>
      </c>
      <c r="AZ36" s="16" t="s">
        <v>29929</v>
      </c>
      <c r="BA36" s="33">
        <f>IF(D6L329C5=0,0,D6L329C19/D6L329C5)</f>
        <v>0.40835597233928606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127.26696915398918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127.26696915398918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63.63348457699459</v>
      </c>
      <c r="R37" s="16" t="s">
        <v>29933</v>
      </c>
      <c r="S37" s="15">
        <f>D6L330C5-D6L330C7</f>
        <v>63.63348457699459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60.655515304530155</v>
      </c>
      <c r="X37" s="16" t="s">
        <v>29935</v>
      </c>
      <c r="Y37" s="33">
        <f>D6L330C7-D6L330C10</f>
        <v>2.9779692724644349</v>
      </c>
      <c r="Z37" s="16" t="s">
        <v>29936</v>
      </c>
      <c r="AA37" s="33">
        <f>CHOOSE(MIN(D6L330C9,RUN_YEARS),B7L803C7,B7L803C16,B7L803C25,B7L803C34,B7L803C43)</f>
        <v>243806</v>
      </c>
      <c r="AB37" s="16" t="s">
        <v>29937</v>
      </c>
      <c r="AC37" s="33">
        <f>IF(D6L330C12=0,0,D6L330C10/D6L330C12)</f>
        <v>2.4878598272614353E-4</v>
      </c>
      <c r="AD37" s="16" t="s">
        <v>29938</v>
      </c>
      <c r="AE37" s="33">
        <f>IF(D6L330C5=0,0,D6L330C10/D6L330C5)</f>
        <v>0.47660061135846504</v>
      </c>
      <c r="AF37" s="16" t="s">
        <v>29939</v>
      </c>
      <c r="AG37" s="33">
        <f>CHOOSE(MIN(D6L330C9,RUN_YEARS),B7L803C5,B7L803C14,B7L803C23,B7L803C32,B7L803C41)</f>
        <v>4603.8477913866227</v>
      </c>
      <c r="AH37" s="16" t="s">
        <v>29940</v>
      </c>
      <c r="AI37" s="33">
        <f>IF(D6L330C15=0,0,D6L330C11/D6L330C15)</f>
        <v>6.4684355508797279E-4</v>
      </c>
      <c r="AJ37" s="16" t="s">
        <v>29941</v>
      </c>
      <c r="AK37" s="33">
        <f>IF(D6L330C5=0,0,D6L330C11/D6L330C5)</f>
        <v>2.3399388641534964E-2</v>
      </c>
      <c r="AL37" s="16" t="s">
        <v>29942</v>
      </c>
      <c r="AM37" s="33">
        <f>D6L330C8*CHOOSE(MIN(D6L330C9,RUN_YEARS),B7L803C4,B7L803C13,B7L803C22,B7L803C31,B7L803C40)</f>
        <v>11.663257641443414</v>
      </c>
      <c r="AN37" s="16" t="s">
        <v>29943</v>
      </c>
      <c r="AO37" s="33">
        <f>D6L330C8-D6L330C18</f>
        <v>51.970226935551175</v>
      </c>
      <c r="AP37" s="16" t="s">
        <v>29944</v>
      </c>
      <c r="AQ37" s="33">
        <f>CHOOSE(MIN(D6L330C9,RUN_YEARS),B7L803C2,B7L803C11,B7L803C20,B7L803C29,B7L803C38)</f>
        <v>450.22175483876498</v>
      </c>
      <c r="AR37" s="16" t="s">
        <v>29945</v>
      </c>
      <c r="AS37" s="33">
        <f>IF(D6L330C20=0,0,D6L330C18/D6L330C20)</f>
        <v>2.5905584339478E-2</v>
      </c>
      <c r="AT37" s="16" t="s">
        <v>29946</v>
      </c>
      <c r="AU37" s="33">
        <f>IF(D6L330C5=0,0,D6L330C18/D6L330C5)</f>
        <v>9.1644027660713959E-2</v>
      </c>
      <c r="AV37" s="16" t="s">
        <v>29947</v>
      </c>
      <c r="AW37" s="33">
        <f>CHOOSE(MIN(D6L330C9,RUN_YEARS),B7L803C1,B7L803C10,B7L803C19,B7L803C28,B7L803C37)</f>
        <v>2006.1399215902952</v>
      </c>
      <c r="AX37" s="16" t="s">
        <v>29948</v>
      </c>
      <c r="AY37" s="33">
        <f>IF(D6L330C23=0,0,D6L330C19/D6L330C23)</f>
        <v>2.5905584339478E-2</v>
      </c>
      <c r="AZ37" s="16" t="s">
        <v>29949</v>
      </c>
      <c r="BA37" s="33">
        <f>IF(D6L330C5=0,0,D6L330C19/D6L330C5)</f>
        <v>0.40835597233928606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83.501416207710463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41.750708103855231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20.875354051927616</v>
      </c>
      <c r="R38" s="16" t="s">
        <v>29953</v>
      </c>
      <c r="S38" s="15">
        <f>D6L331C5-D6L331C7</f>
        <v>20.875354051927616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19.898413006946225</v>
      </c>
      <c r="X38" s="16" t="s">
        <v>29955</v>
      </c>
      <c r="Y38" s="33">
        <f>D6L331C7-D6L331C10</f>
        <v>0.97694104498139112</v>
      </c>
      <c r="Z38" s="16" t="s">
        <v>29956</v>
      </c>
      <c r="AA38" s="33">
        <f>CHOOSE(MIN(D6L331C9,RUN_YEARS),B7L803C7,B7L803C16,B7L803C25,B7L803C34,B7L803C43)</f>
        <v>243806</v>
      </c>
      <c r="AB38" s="16" t="s">
        <v>29957</v>
      </c>
      <c r="AC38" s="33">
        <f>IF(D6L331C12=0,0,D6L331C10/D6L331C12)</f>
        <v>8.1615764201644847E-5</v>
      </c>
      <c r="AD38" s="16" t="s">
        <v>29958</v>
      </c>
      <c r="AE38" s="33">
        <f>IF(D6L331C5=0,0,D6L331C10/D6L331C5)</f>
        <v>0.47660061135846504</v>
      </c>
      <c r="AF38" s="16" t="s">
        <v>29959</v>
      </c>
      <c r="AG38" s="33">
        <f>CHOOSE(MIN(D6L331C9,RUN_YEARS),B7L803C5,B7L803C14,B7L803C23,B7L803C32,B7L803C41)</f>
        <v>4603.8477913866227</v>
      </c>
      <c r="AH38" s="16" t="s">
        <v>29960</v>
      </c>
      <c r="AI38" s="33">
        <f>IF(D6L331C15=0,0,D6L331C11/D6L331C15)</f>
        <v>2.1220098692427631E-4</v>
      </c>
      <c r="AJ38" s="16" t="s">
        <v>29961</v>
      </c>
      <c r="AK38" s="33">
        <f>IF(D6L331C5=0,0,D6L331C11/D6L331C5)</f>
        <v>2.3399388641534947E-2</v>
      </c>
      <c r="AL38" s="16" t="s">
        <v>29962</v>
      </c>
      <c r="AM38" s="33">
        <f>D6L331C8*CHOOSE(MIN(D6L331C9,RUN_YEARS),B7L803C4,B7L803C13,B7L803C22,B7L803C31,B7L803C40)</f>
        <v>3.8262030483241034</v>
      </c>
      <c r="AN38" s="16" t="s">
        <v>29963</v>
      </c>
      <c r="AO38" s="33">
        <f>D6L331C8-D6L331C18</f>
        <v>17.049151003603512</v>
      </c>
      <c r="AP38" s="16" t="s">
        <v>29964</v>
      </c>
      <c r="AQ38" s="33">
        <f>CHOOSE(MIN(D6L331C9,RUN_YEARS),B7L803C2,B7L803C11,B7L803C20,B7L803C29,B7L803C38)</f>
        <v>450.22175483876498</v>
      </c>
      <c r="AR38" s="16" t="s">
        <v>29965</v>
      </c>
      <c r="AS38" s="33">
        <f>IF(D6L331C20=0,0,D6L331C18/D6L331C20)</f>
        <v>8.49848548454607E-3</v>
      </c>
      <c r="AT38" s="16" t="s">
        <v>29966</v>
      </c>
      <c r="AU38" s="33">
        <f>IF(D6L331C5=0,0,D6L331C18/D6L331C5)</f>
        <v>9.1644027660713959E-2</v>
      </c>
      <c r="AV38" s="16" t="s">
        <v>29967</v>
      </c>
      <c r="AW38" s="33">
        <f>CHOOSE(MIN(D6L331C9,RUN_YEARS),B7L803C1,B7L803C10,B7L803C19,B7L803C28,B7L803C37)</f>
        <v>2006.1399215902952</v>
      </c>
      <c r="AX38" s="16" t="s">
        <v>29968</v>
      </c>
      <c r="AY38" s="33">
        <f>IF(D6L331C23=0,0,D6L331C19/D6L331C23)</f>
        <v>8.4984854845460683E-3</v>
      </c>
      <c r="AZ38" s="16" t="s">
        <v>29969</v>
      </c>
      <c r="BA38" s="33">
        <f>IF(D6L331C5=0,0,D6L331C19/D6L331C5)</f>
        <v>0.40835597233928606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243806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4603.8477913866227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450.22175483876498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2006.1399215902952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3884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3884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1553.6000000000001</v>
      </c>
      <c r="R40" s="16" t="s">
        <v>29994</v>
      </c>
      <c r="S40" s="15">
        <f>D6L333C5-D6L333C7</f>
        <v>2330.3999999999996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1480.8934196130226</v>
      </c>
      <c r="X40" s="16" t="s">
        <v>29996</v>
      </c>
      <c r="Y40" s="33">
        <f>D6L333C7-D6L333C10</f>
        <v>72.706580386977521</v>
      </c>
      <c r="Z40" s="16" t="s">
        <v>29997</v>
      </c>
      <c r="AA40" s="33">
        <f>CHOOSE(MIN(D6L333C9,RUN_YEARS),B7L803C7,B7L803C16,B7L803C25,B7L803C34,B7L803C43)</f>
        <v>243806</v>
      </c>
      <c r="AB40" s="16" t="s">
        <v>29998</v>
      </c>
      <c r="AC40" s="33">
        <f>IF(D6L333C12=0,0,D6L333C10/D6L333C12)</f>
        <v>6.074064705597986E-3</v>
      </c>
      <c r="AD40" s="16" t="s">
        <v>29999</v>
      </c>
      <c r="AE40" s="33">
        <f>IF(D6L333C5=0,0,D6L333C10/D6L333C5)</f>
        <v>0.38128048908677203</v>
      </c>
      <c r="AF40" s="16" t="s">
        <v>30000</v>
      </c>
      <c r="AG40" s="33">
        <f>CHOOSE(MIN(D6L333C9,RUN_YEARS),B7L803C5,B7L803C14,B7L803C23,B7L803C32,B7L803C41)</f>
        <v>4603.8477913866227</v>
      </c>
      <c r="AH40" s="16" t="s">
        <v>30001</v>
      </c>
      <c r="AI40" s="33">
        <f>IF(D6L333C15=0,0,D6L333C11/D6L333C15)</f>
        <v>1.5792568234554771E-2</v>
      </c>
      <c r="AJ40" s="16" t="s">
        <v>30002</v>
      </c>
      <c r="AK40" s="33">
        <f>IF(D6L333C5=0,0,D6L333C11/D6L333C5)</f>
        <v>1.8719510913227991E-2</v>
      </c>
      <c r="AL40" s="16" t="s">
        <v>30003</v>
      </c>
      <c r="AM40" s="33">
        <f>D6L333C8*CHOOSE(MIN(D6L333C9,RUN_YEARS),B7L803C4,B7L803C13,B7L803C22,B7L803C31,B7L803C40)</f>
        <v>427.13448412105555</v>
      </c>
      <c r="AN40" s="16" t="s">
        <v>30004</v>
      </c>
      <c r="AO40" s="33">
        <f>D6L333C8-D6L333C18</f>
        <v>1903.2655158789441</v>
      </c>
      <c r="AP40" s="16" t="s">
        <v>30005</v>
      </c>
      <c r="AQ40" s="33">
        <f>CHOOSE(MIN(D6L333C9,RUN_YEARS),B7L803C2,B7L803C11,B7L803C20,B7L803C29,B7L803C38)</f>
        <v>450.22175483876498</v>
      </c>
      <c r="AR40" s="16" t="s">
        <v>30006</v>
      </c>
      <c r="AS40" s="33">
        <f>IF(D6L333C20=0,0,D6L333C18/D6L333C20)</f>
        <v>0.94872022404608691</v>
      </c>
      <c r="AT40" s="16" t="s">
        <v>30007</v>
      </c>
      <c r="AU40" s="33">
        <f>IF(D6L333C5=0,0,D6L333C18/D6L333C5)</f>
        <v>0.10997283319285674</v>
      </c>
      <c r="AV40" s="16" t="s">
        <v>30008</v>
      </c>
      <c r="AW40" s="33">
        <f>CHOOSE(MIN(D6L333C9,RUN_YEARS),B7L803C1,B7L803C10,B7L803C19,B7L803C28,B7L803C37)</f>
        <v>2006.1399215902952</v>
      </c>
      <c r="AX40" s="16" t="s">
        <v>30009</v>
      </c>
      <c r="AY40" s="33">
        <f>IF(D6L333C23=0,0,D6L333C19/D6L333C23)</f>
        <v>0.94872022404608691</v>
      </c>
      <c r="AZ40" s="16" t="s">
        <v>30010</v>
      </c>
      <c r="BA40" s="33">
        <f>IF(D6L333C5=0,0,D6L333C19/D6L333C5)</f>
        <v>0.4900271668071432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7490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7490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7490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243806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4603.8477913866227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1372.8275343574951</v>
      </c>
      <c r="AN41" s="16" t="s">
        <v>30023</v>
      </c>
      <c r="AO41" s="33">
        <f>D6L334C8-D6L334C18</f>
        <v>6117.1724656425049</v>
      </c>
      <c r="AP41" s="16" t="s">
        <v>30024</v>
      </c>
      <c r="AQ41" s="33">
        <f>CHOOSE(MIN(D6L334C9,RUN_YEARS),B7L803C2,B7L803C11,B7L803C20,B7L803C29,B7L803C38)</f>
        <v>450.22175483876498</v>
      </c>
      <c r="AR41" s="16" t="s">
        <v>30025</v>
      </c>
      <c r="AS41" s="33">
        <f>IF(D6L334C20=0,0,D6L334C18/D6L334C20)</f>
        <v>3.049225230906794</v>
      </c>
      <c r="AT41" s="16" t="s">
        <v>30026</v>
      </c>
      <c r="AU41" s="33">
        <f>IF(D6L334C5=0,0,D6L334C18/D6L334C5)</f>
        <v>0.18328805532142792</v>
      </c>
      <c r="AV41" s="16" t="s">
        <v>30027</v>
      </c>
      <c r="AW41" s="33">
        <f>CHOOSE(MIN(D6L334C9,RUN_YEARS),B7L803C1,B7L803C10,B7L803C19,B7L803C28,B7L803C37)</f>
        <v>2006.1399215902952</v>
      </c>
      <c r="AX41" s="16" t="s">
        <v>30028</v>
      </c>
      <c r="AY41" s="33">
        <f>IF(D6L334C23=0,0,D6L334C19/D6L334C23)</f>
        <v>3.0492252309067935</v>
      </c>
      <c r="AZ41" s="16" t="s">
        <v>30029</v>
      </c>
      <c r="BA41" s="33">
        <f>IF(D6L334C5=0,0,D6L334C19/D6L334C5)</f>
        <v>0.81671194467857211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2549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2549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2549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2429.7099167054548</v>
      </c>
      <c r="X42" s="16" t="s">
        <v>30036</v>
      </c>
      <c r="Y42" s="33">
        <f>D6L335C7-D6L335C10</f>
        <v>119.29008329454518</v>
      </c>
      <c r="Z42" s="16" t="s">
        <v>30037</v>
      </c>
      <c r="AA42" s="33">
        <f>CHOOSE(MIN(D6L335C9,RUN_YEARS),B7L803C7,B7L803C16,B7L803C25,B7L803C34,B7L803C43)</f>
        <v>243806</v>
      </c>
      <c r="AB42" s="16" t="s">
        <v>30038</v>
      </c>
      <c r="AC42" s="33">
        <f>IF(D6L335C12=0,0,D6L335C10/D6L335C12)</f>
        <v>9.9657511164838227E-3</v>
      </c>
      <c r="AD42" s="16" t="s">
        <v>30039</v>
      </c>
      <c r="AE42" s="33">
        <f>IF(D6L335C5=0,0,D6L335C10/D6L335C5)</f>
        <v>0.95320122271693009</v>
      </c>
      <c r="AF42" s="16" t="s">
        <v>30040</v>
      </c>
      <c r="AG42" s="33">
        <f>CHOOSE(MIN(D6L335C9,RUN_YEARS),B7L803C5,B7L803C14,B7L803C23,B7L803C32,B7L803C41)</f>
        <v>4603.8477913866227</v>
      </c>
      <c r="AH42" s="16" t="s">
        <v>30041</v>
      </c>
      <c r="AI42" s="33">
        <f>IF(D6L335C15=0,0,D6L335C11/D6L335C15)</f>
        <v>2.5910952902857907E-2</v>
      </c>
      <c r="AJ42" s="16" t="s">
        <v>30042</v>
      </c>
      <c r="AK42" s="33">
        <f>IF(D6L335C5=0,0,D6L335C11/D6L335C5)</f>
        <v>4.6798777283069901E-2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450.22175483876498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2006.1399215902952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14406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14406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14406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243806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4603.8477913866227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2640.4477249604906</v>
      </c>
      <c r="AN43" s="16" t="s">
        <v>30064</v>
      </c>
      <c r="AO43" s="33">
        <f>D6L336C8-D6L336C18</f>
        <v>11765.55227503951</v>
      </c>
      <c r="AP43" s="16" t="s">
        <v>30065</v>
      </c>
      <c r="AQ43" s="33">
        <f>CHOOSE(MIN(D6L336C9,RUN_YEARS),B7L803C2,B7L803C11,B7L803C20,B7L803C29,B7L803C38)</f>
        <v>450.22175483876498</v>
      </c>
      <c r="AR43" s="16" t="s">
        <v>30066</v>
      </c>
      <c r="AS43" s="33">
        <f>IF(D6L336C20=0,0,D6L336C18/D6L336C20)</f>
        <v>5.8647715188842824</v>
      </c>
      <c r="AT43" s="16" t="s">
        <v>30067</v>
      </c>
      <c r="AU43" s="33">
        <f>IF(D6L336C5=0,0,D6L336C18/D6L336C5)</f>
        <v>0.18328805532142792</v>
      </c>
      <c r="AV43" s="16" t="s">
        <v>30068</v>
      </c>
      <c r="AW43" s="33">
        <f>CHOOSE(MIN(D6L336C9,RUN_YEARS),B7L803C1,B7L803C10,B7L803C19,B7L803C28,B7L803C37)</f>
        <v>2006.1399215902952</v>
      </c>
      <c r="AX43" s="16" t="s">
        <v>30069</v>
      </c>
      <c r="AY43" s="33">
        <f>IF(D6L336C23=0,0,D6L336C19/D6L336C23)</f>
        <v>5.8647715188842824</v>
      </c>
      <c r="AZ43" s="16" t="s">
        <v>30070</v>
      </c>
      <c r="BA43" s="33">
        <f>IF(D6L336C5=0,0,D6L336C19/D6L336C5)</f>
        <v>0.81671194467857211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29023.053018550781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28739.659993852383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4307.929996926192</v>
      </c>
      <c r="R44" s="16" t="s">
        <v>30074</v>
      </c>
      <c r="S44" s="15">
        <f>SUM(D6L329C8:D6L336C8)</f>
        <v>24431.729996926191</v>
      </c>
      <c r="U44" s="21" t="str">
        <f>NULL_VALUE</f>
        <v>n/a</v>
      </c>
      <c r="V44" s="16" t="s">
        <v>30075</v>
      </c>
      <c r="W44" s="33">
        <f>SUM(D6L329C10:D6L336C10)</f>
        <v>4106.3241404489872</v>
      </c>
      <c r="X44" s="16" t="s">
        <v>30076</v>
      </c>
      <c r="Y44" s="33">
        <f>SUM(D6L329C11:D6L336C11)</f>
        <v>201.60585647720501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1.6842588535347723E-2</v>
      </c>
      <c r="AD44" s="16" t="s">
        <v>30078</v>
      </c>
      <c r="AE44" s="33">
        <f>IF(D6L337C5=0,0,D6L337C10/D6L337C5)</f>
        <v>0.14288005290693623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4.3790730191904062E-2</v>
      </c>
      <c r="AJ44" s="16" t="s">
        <v>30080</v>
      </c>
      <c r="AK44" s="33">
        <f>IF(D6L337C5=0,0,D6L337C11/D6L337C5)</f>
        <v>7.0149005423282649E-3</v>
      </c>
      <c r="AL44" s="16" t="s">
        <v>30081</v>
      </c>
      <c r="AM44" s="33">
        <f>SUM(D6L329C18:D6L336C18)</f>
        <v>4478.0442792747981</v>
      </c>
      <c r="AN44" s="16" t="s">
        <v>30082</v>
      </c>
      <c r="AO44" s="33">
        <f>SUM(D6L329C19:D6L336C19)</f>
        <v>19953.685717651395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9.9463080829545678</v>
      </c>
      <c r="AT44" s="16" t="s">
        <v>30084</v>
      </c>
      <c r="AU44" s="33">
        <f>IF(D6L337C5=0,0,D6L337C18/D6L337C5)</f>
        <v>0.15581410080121627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9.9463080829545678</v>
      </c>
      <c r="AZ44" s="16" t="s">
        <v>30086</v>
      </c>
      <c r="BA44" s="33">
        <f>IF(D6L337C5=0,0,D6L337C19/D6L337C5)</f>
        <v>0.69429094574951933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2232.7964777358889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1116.3982388679444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558.19911943397221</v>
      </c>
      <c r="R45" s="16" t="s">
        <v>30091</v>
      </c>
      <c r="S45" s="15">
        <f>D6L338C5-D6L338C7</f>
        <v>558.19911943397221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532.07608316397602</v>
      </c>
      <c r="X45" s="16" t="s">
        <v>30093</v>
      </c>
      <c r="Y45" s="33">
        <f>D6L338C7-D6L338C10</f>
        <v>26.123036269996192</v>
      </c>
      <c r="Z45" s="16" t="s">
        <v>30094</v>
      </c>
      <c r="AA45" s="33">
        <f>CHOOSE(MIN(D6L338C9,RUN_YEARS),B7L803C7,B7L803C16,B7L803C25,B7L803C34,B7L803C43)</f>
        <v>243806</v>
      </c>
      <c r="AB45" s="16" t="s">
        <v>30095</v>
      </c>
      <c r="AC45" s="33">
        <f>IF(D6L338C12=0,0,D6L338C10/D6L338C12)</f>
        <v>2.1823748519887781E-3</v>
      </c>
      <c r="AD45" s="16" t="s">
        <v>30096</v>
      </c>
      <c r="AE45" s="33">
        <f>IF(D6L338C5=0,0,D6L338C10/D6L338C5)</f>
        <v>0.47660061135846504</v>
      </c>
      <c r="AF45" s="16" t="s">
        <v>30097</v>
      </c>
      <c r="AG45" s="33">
        <f>CHOOSE(MIN(D6L338C9,RUN_YEARS),B7L803C5,B7L803C14,B7L803C23,B7L803C32,B7L803C41)</f>
        <v>4603.8477913866227</v>
      </c>
      <c r="AH45" s="16" t="s">
        <v>30098</v>
      </c>
      <c r="AI45" s="33">
        <f>IF(D6L338C15=0,0,D6L338C11/D6L338C15)</f>
        <v>5.6741746151708142E-3</v>
      </c>
      <c r="AJ45" s="16" t="s">
        <v>30099</v>
      </c>
      <c r="AK45" s="33">
        <f>IF(D6L338C5=0,0,D6L338C11/D6L338C5)</f>
        <v>2.3399388641534943E-2</v>
      </c>
      <c r="AL45" s="16" t="s">
        <v>30100</v>
      </c>
      <c r="AM45" s="33">
        <f>D6L338C8*CHOOSE(MIN(D6L338C9,RUN_YEARS),B7L803C4,B7L803C13,B7L803C22,B7L803C31,B7L803C40)</f>
        <v>102.31123108318624</v>
      </c>
      <c r="AN45" s="16" t="s">
        <v>30101</v>
      </c>
      <c r="AO45" s="33">
        <f>D6L338C8-D6L338C18</f>
        <v>455.88788835078594</v>
      </c>
      <c r="AP45" s="16" t="s">
        <v>30102</v>
      </c>
      <c r="AQ45" s="33">
        <f>CHOOSE(MIN(D6L338C9,RUN_YEARS),B7L803C2,B7L803C11,B7L803C20,B7L803C29,B7L803C38)</f>
        <v>450.22175483876498</v>
      </c>
      <c r="AR45" s="16" t="s">
        <v>30103</v>
      </c>
      <c r="AS45" s="33">
        <f>IF(D6L338C20=0,0,D6L338C18/D6L338C20)</f>
        <v>0.22724630692229944</v>
      </c>
      <c r="AT45" s="16" t="s">
        <v>30104</v>
      </c>
      <c r="AU45" s="33">
        <f>IF(D6L338C5=0,0,D6L338C18/D6L338C5)</f>
        <v>9.1644027660713959E-2</v>
      </c>
      <c r="AV45" s="16" t="s">
        <v>30105</v>
      </c>
      <c r="AW45" s="33">
        <f>CHOOSE(MIN(D6L338C9,RUN_YEARS),B7L803C1,B7L803C10,B7L803C19,B7L803C28,B7L803C37)</f>
        <v>2006.1399215902952</v>
      </c>
      <c r="AX45" s="16" t="s">
        <v>30106</v>
      </c>
      <c r="AY45" s="33">
        <f>IF(D6L338C23=0,0,D6L338C19/D6L338C23)</f>
        <v>0.22724630692229944</v>
      </c>
      <c r="AZ45" s="16" t="s">
        <v>30107</v>
      </c>
      <c r="BA45" s="33">
        <f>IF(D6L338C5=0,0,D6L338C19/D6L338C5)</f>
        <v>0.408355972339286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15457.049029673795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15457.049029673795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6182.8196118695187</v>
      </c>
      <c r="R46" s="16" t="s">
        <v>30111</v>
      </c>
      <c r="S46" s="15">
        <f>D6L339C5-D6L339C7</f>
        <v>9274.2294178042757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5893.4712138722407</v>
      </c>
      <c r="X46" s="16" t="s">
        <v>30113</v>
      </c>
      <c r="Y46" s="33">
        <f>D6L339C7-D6L339C10</f>
        <v>289.34839799727797</v>
      </c>
      <c r="Z46" s="16" t="s">
        <v>30114</v>
      </c>
      <c r="AA46" s="33">
        <f>CHOOSE(MIN(D6L339C9,RUN_YEARS),B7L803C7,B7L803C16,B7L803C25,B7L803C34,B7L803C43)</f>
        <v>243806</v>
      </c>
      <c r="AB46" s="16" t="s">
        <v>30115</v>
      </c>
      <c r="AC46" s="33">
        <f>IF(D6L339C12=0,0,D6L339C10/D6L339C12)</f>
        <v>2.4172789898001857E-2</v>
      </c>
      <c r="AD46" s="16" t="s">
        <v>30116</v>
      </c>
      <c r="AE46" s="33">
        <f>IF(D6L339C5=0,0,D6L339C10/D6L339C5)</f>
        <v>0.38128048908677209</v>
      </c>
      <c r="AF46" s="16" t="s">
        <v>30117</v>
      </c>
      <c r="AG46" s="33">
        <f>CHOOSE(MIN(D6L339C9,RUN_YEARS),B7L803C5,B7L803C14,B7L803C23,B7L803C32,B7L803C41)</f>
        <v>4603.8477913866227</v>
      </c>
      <c r="AH46" s="16" t="s">
        <v>30118</v>
      </c>
      <c r="AI46" s="33">
        <f>IF(D6L339C15=0,0,D6L339C11/D6L339C15)</f>
        <v>6.2849253734804683E-2</v>
      </c>
      <c r="AJ46" s="16" t="s">
        <v>30119</v>
      </c>
      <c r="AK46" s="33">
        <f>IF(D6L339C5=0,0,D6L339C11/D6L339C5)</f>
        <v>1.8719510913227943E-2</v>
      </c>
      <c r="AL46" s="16" t="s">
        <v>30120</v>
      </c>
      <c r="AM46" s="33">
        <f>D6L339C8*CHOOSE(MIN(D6L339C9,RUN_YEARS),B7L803C4,B7L803C13,B7L803C22,B7L803C31,B7L803C40)</f>
        <v>1699.8554745941244</v>
      </c>
      <c r="AN46" s="16" t="s">
        <v>30121</v>
      </c>
      <c r="AO46" s="33">
        <f>D6L339C8-D6L339C18</f>
        <v>7574.3739432101511</v>
      </c>
      <c r="AP46" s="16" t="s">
        <v>30122</v>
      </c>
      <c r="AQ46" s="33">
        <f>CHOOSE(MIN(D6L339C9,RUN_YEARS),B7L803C2,B7L803C11,B7L803C20,B7L803C29,B7L803C38)</f>
        <v>450.22175483876498</v>
      </c>
      <c r="AR46" s="16" t="s">
        <v>30123</v>
      </c>
      <c r="AS46" s="33">
        <f>IF(D6L339C20=0,0,D6L339C18/D6L339C20)</f>
        <v>3.7755960397846229</v>
      </c>
      <c r="AT46" s="16" t="s">
        <v>30124</v>
      </c>
      <c r="AU46" s="33">
        <f>IF(D6L339C5=0,0,D6L339C18/D6L339C5)</f>
        <v>0.10997283319285674</v>
      </c>
      <c r="AV46" s="16" t="s">
        <v>30125</v>
      </c>
      <c r="AW46" s="33">
        <f>CHOOSE(MIN(D6L339C9,RUN_YEARS),B7L803C1,B7L803C10,B7L803C19,B7L803C28,B7L803C37)</f>
        <v>2006.1399215902952</v>
      </c>
      <c r="AX46" s="16" t="s">
        <v>30126</v>
      </c>
      <c r="AY46" s="33">
        <f>IF(D6L339C23=0,0,D6L339C19/D6L339C23)</f>
        <v>3.775596039784622</v>
      </c>
      <c r="AZ46" s="16" t="s">
        <v>30127</v>
      </c>
      <c r="BA46" s="33">
        <f>IF(D6L339C5=0,0,D6L339C19/D6L339C5)</f>
        <v>0.49002716680714314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17689.845507409686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16573.447268541739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6741.0187313034912</v>
      </c>
      <c r="R47" s="16" t="s">
        <v>30131</v>
      </c>
      <c r="S47" s="15">
        <f>SUM(D6L338C8:D6L339C8)</f>
        <v>9832.4285372382474</v>
      </c>
      <c r="U47" s="21" t="str">
        <f>NULL_VALUE</f>
        <v>n/a</v>
      </c>
      <c r="V47" s="16" t="s">
        <v>30132</v>
      </c>
      <c r="W47" s="33">
        <f>SUM(D6L338C10:D6L339C10)</f>
        <v>6425.5472970362171</v>
      </c>
      <c r="X47" s="16" t="s">
        <v>30133</v>
      </c>
      <c r="Y47" s="33">
        <f>SUM(D6L338C11:D6L339C11)</f>
        <v>315.47143426727416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2.6355164749990636E-2</v>
      </c>
      <c r="AD47" s="16" t="s">
        <v>30135</v>
      </c>
      <c r="AE47" s="33">
        <f>IF(D6L340C5=0,0,D6L340C10/D6L340C5)</f>
        <v>0.38770131481533276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6.852342834997549E-2</v>
      </c>
      <c r="AJ47" s="16" t="s">
        <v>30137</v>
      </c>
      <c r="AK47" s="33">
        <f>IF(D6L340C5=0,0,D6L340C11/D6L340C5)</f>
        <v>1.9034750535338194E-2</v>
      </c>
      <c r="AL47" s="16" t="s">
        <v>30138</v>
      </c>
      <c r="AM47" s="33">
        <f>SUM(D6L338C18:D6L339C18)</f>
        <v>1802.1667056773106</v>
      </c>
      <c r="AN47" s="16" t="s">
        <v>30139</v>
      </c>
      <c r="AO47" s="33">
        <f>SUM(D6L338C19:D6L339C19)</f>
        <v>8030.261831560937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4.0028423467069221</v>
      </c>
      <c r="AT47" s="16" t="s">
        <v>30141</v>
      </c>
      <c r="AU47" s="33">
        <f>IF(D6L340C5=0,0,D6L340C18/D6L340C5)</f>
        <v>0.10873819287421423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4.0028423467069212</v>
      </c>
      <c r="AZ47" s="16" t="s">
        <v>30143</v>
      </c>
      <c r="BA47" s="33">
        <f>IF(D6L340C5=0,0,D6L340C19/D6L340C5)</f>
        <v>0.48452574177511487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105938.8675850173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87232.29398875116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32008.542091408202</v>
      </c>
      <c r="R48" s="16" t="s">
        <v>30148</v>
      </c>
      <c r="S48" s="15">
        <f>SUM(D6L328C8,D6L337C8,D6L340C8)</f>
        <v>55223.751897342954</v>
      </c>
      <c r="U48" s="21" t="str">
        <f>NULL_VALUE</f>
        <v>n/a</v>
      </c>
      <c r="V48" s="16" t="s">
        <v>30149</v>
      </c>
      <c r="W48" s="33">
        <f>SUM(D6L328C10,D6L337C10,D6L340C10)</f>
        <v>30496.830482237499</v>
      </c>
      <c r="X48" s="16" t="s">
        <v>30150</v>
      </c>
      <c r="Y48" s="33">
        <f>SUM(D6L328C11,D6L337C11,D6L340C11)</f>
        <v>1511.7116091707042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0.1238774749005758</v>
      </c>
      <c r="AD48" s="16" t="s">
        <v>30152</v>
      </c>
      <c r="AE48" s="33">
        <f>IF(D6L341C5=0,0,D6L341C10/D6L341C5)</f>
        <v>0.34960482050569652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0.32208143474149709</v>
      </c>
      <c r="AJ48" s="16" t="s">
        <v>30154</v>
      </c>
      <c r="AK48" s="33">
        <f>IF(D6L341C5=0,0,D6L341C11/D6L341C5)</f>
        <v>1.7329724349168709E-2</v>
      </c>
      <c r="AL48" s="16" t="s">
        <v>30155</v>
      </c>
      <c r="AM48" s="33">
        <f>SUM(D6L328C18,D6L337C18,D6L340C18)</f>
        <v>10000.768715828464</v>
      </c>
      <c r="AN48" s="16" t="s">
        <v>30156</v>
      </c>
      <c r="AO48" s="33">
        <f>SUM(D6L328C19,D6L337C19,D6L340C19)</f>
        <v>45222.983181514493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22.369786012001256</v>
      </c>
      <c r="AT48" s="16" t="s">
        <v>30158</v>
      </c>
      <c r="AU48" s="33">
        <f>IF(D6L341C5=0,0,D6L341C18/D6L341C5)</f>
        <v>0.11464525645878453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22.369786012001256</v>
      </c>
      <c r="AZ48" s="16" t="s">
        <v>30160</v>
      </c>
      <c r="BA48" s="33">
        <f>IF(D6L341C5=0,0,D6L341C19/D6L341C5)</f>
        <v>0.51842019868635025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26614.471822000003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22888.445766920002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11444.222883460001</v>
      </c>
      <c r="R8" s="16" t="s">
        <v>30170</v>
      </c>
      <c r="S8" s="15">
        <f>D6L401C5-D6L401C7</f>
        <v>11444.222883460001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10666.339574151069</v>
      </c>
      <c r="X8" s="16" t="s">
        <v>30172</v>
      </c>
      <c r="Y8" s="33">
        <f>D6L401C7-D6L401C10</f>
        <v>777.88330930893244</v>
      </c>
      <c r="Z8" s="16" t="s">
        <v>30173</v>
      </c>
      <c r="AA8" s="33">
        <f>CHOOSE(MIN(D6L401C9,RUN_YEARS),B7L804C7,B7L804C16,B7L804C25,B7L804C34,B7L804C43)</f>
        <v>415177.33333333331</v>
      </c>
      <c r="AB8" s="16" t="s">
        <v>30174</v>
      </c>
      <c r="AC8" s="33">
        <f>IF(D6L401C12=0,0,D6L401C10/D6L401C12)</f>
        <v>2.5691045049387094E-2</v>
      </c>
      <c r="AD8" s="16" t="s">
        <v>30175</v>
      </c>
      <c r="AE8" s="33">
        <f>IF(D6L401C5=0,0,D6L401C10/D6L401C5)</f>
        <v>0.46601414891905046</v>
      </c>
      <c r="AF8" s="16" t="s">
        <v>30176</v>
      </c>
      <c r="AG8" s="33">
        <f>CHOOSE(MIN(D6L401C9,RUN_YEARS),B7L804C5,B7L804C14,B7L804C23,B7L804C32,B7L804C41)</f>
        <v>11645.532037354025</v>
      </c>
      <c r="AH8" s="16" t="s">
        <v>30177</v>
      </c>
      <c r="AI8" s="33">
        <f>IF(D6L401C15=0,0,D6L401C11/D6L401C15)</f>
        <v>6.6796717128406513E-2</v>
      </c>
      <c r="AJ8" s="16" t="s">
        <v>30178</v>
      </c>
      <c r="AK8" s="33">
        <f>IF(D6L401C5=0,0,D6L401C11/D6L401C5)</f>
        <v>3.3985851080949515E-2</v>
      </c>
      <c r="AL8" s="16" t="s">
        <v>30179</v>
      </c>
      <c r="AM8" s="33">
        <f>D6L401C8*CHOOSE(MIN(D6L401C9,RUN_YEARS),B7L804C4,B7L804C13,B7L804C22,B7L804C31,B7L804C40)</f>
        <v>1297.8306047186652</v>
      </c>
      <c r="AN8" s="16" t="s">
        <v>30180</v>
      </c>
      <c r="AO8" s="33">
        <f>D6L401C8-D6L401C18</f>
        <v>10146.392278741336</v>
      </c>
      <c r="AP8" s="16" t="s">
        <v>30181</v>
      </c>
      <c r="AQ8" s="33">
        <f>CHOOSE(MIN(D6L401C9,RUN_YEARS),B7L804C2,B7L804C11,B7L804C20,B7L804C29,B7L804C38)</f>
        <v>734.32506743252043</v>
      </c>
      <c r="AR8" s="16" t="s">
        <v>30182</v>
      </c>
      <c r="AS8" s="33">
        <f>IF(D6L401C20=0,0,D6L401C18/D6L401C20)</f>
        <v>1.7673788656791662</v>
      </c>
      <c r="AT8" s="16" t="s">
        <v>30183</v>
      </c>
      <c r="AU8" s="33">
        <f>IF(D6L401C5=0,0,D6L401C18/D6L401C5)</f>
        <v>5.6702434841354829E-2</v>
      </c>
      <c r="AV8" s="16" t="s">
        <v>30184</v>
      </c>
      <c r="AW8" s="33">
        <f>CHOOSE(MIN(D6L401C9,RUN_YEARS),B7L804C1,B7L804C10,B7L804C19,B7L804C28,B7L804C37)</f>
        <v>5740.9265640631565</v>
      </c>
      <c r="AX8" s="16" t="s">
        <v>30185</v>
      </c>
      <c r="AY8" s="33">
        <f>IF(D6L401C23=0,0,D6L401C19/D6L401C23)</f>
        <v>1.7673788656791665</v>
      </c>
      <c r="AZ8" s="16" t="s">
        <v>30186</v>
      </c>
      <c r="BA8" s="33">
        <f>IF(D6L401C5=0,0,D6L401C19/D6L401C5)</f>
        <v>0.44329756515864516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111.94774623412218</v>
      </c>
      <c r="J9" s="16" t="s">
        <v>30207</v>
      </c>
      <c r="K9" s="21">
        <f>IF(FLOW_THRU_100PCT="Y",1,INDEX(VariabilityMatrix,D6L402C1,D6L402C9))</f>
        <v>0.47572204953372066</v>
      </c>
      <c r="L9" s="16" t="s">
        <v>30187</v>
      </c>
      <c r="M9" s="15">
        <f>IF(D6L402C2&lt;&gt;0,D6L402C2*D6L402C4,D6L402C3*D6L402C4)</f>
        <v>53.256011279177464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26.628005639588732</v>
      </c>
      <c r="R9" s="16" t="s">
        <v>30189</v>
      </c>
      <c r="S9" s="15">
        <f>D6L402C5-D6L402C7</f>
        <v>26.628005639588732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24.980308450673945</v>
      </c>
      <c r="X9" s="16" t="s">
        <v>30191</v>
      </c>
      <c r="Y9" s="33">
        <f>D6L402C7-D6L402C10</f>
        <v>1.6476971889147869</v>
      </c>
      <c r="Z9" s="16" t="s">
        <v>30192</v>
      </c>
      <c r="AA9" s="33">
        <f>CHOOSE(MIN(D6L402C9,RUN_YEARS),B7L804C7,B7L804C16,B7L804C25,B7L804C34,B7L804C43)</f>
        <v>398544.2</v>
      </c>
      <c r="AB9" s="16" t="s">
        <v>30193</v>
      </c>
      <c r="AC9" s="33">
        <f>IF(D6L402C12=0,0,D6L402C10/D6L402C12)</f>
        <v>6.2678890950298467E-5</v>
      </c>
      <c r="AD9" s="16" t="s">
        <v>30194</v>
      </c>
      <c r="AE9" s="33">
        <f>IF(D6L402C5=0,0,D6L402C10/D6L402C5)</f>
        <v>0.4690608224435498</v>
      </c>
      <c r="AF9" s="16" t="s">
        <v>30195</v>
      </c>
      <c r="AG9" s="33">
        <f>CHOOSE(MIN(D6L402C9,RUN_YEARS),B7L804C5,B7L804C14,B7L804C23,B7L804C32,B7L804C41)</f>
        <v>10110.735503387683</v>
      </c>
      <c r="AH9" s="16" t="s">
        <v>30196</v>
      </c>
      <c r="AI9" s="33">
        <f>IF(D6L402C15=0,0,D6L402C11/D6L402C15)</f>
        <v>1.629651164707763E-4</v>
      </c>
      <c r="AJ9" s="16" t="s">
        <v>30197</v>
      </c>
      <c r="AK9" s="33">
        <f>IF(D6L402C5=0,0,D6L402C11/D6L402C5)</f>
        <v>3.0939177556450214E-2</v>
      </c>
      <c r="AL9" s="16" t="s">
        <v>30198</v>
      </c>
      <c r="AM9" s="33">
        <f>D6L402C8*CHOOSE(MIN(D6L402C9,RUN_YEARS),B7L804C4,B7L804C13,B7L804C22,B7L804C31,B7L804C40)</f>
        <v>3.3551986701767298</v>
      </c>
      <c r="AN9" s="16" t="s">
        <v>30199</v>
      </c>
      <c r="AO9" s="33">
        <f>D6L402C8-D6L402C18</f>
        <v>23.272806969412002</v>
      </c>
      <c r="AP9" s="16" t="s">
        <v>30200</v>
      </c>
      <c r="AQ9" s="33">
        <f>CHOOSE(MIN(D6L402C9,RUN_YEARS),B7L804C2,B7L804C11,B7L804C20,B7L804C29,B7L804C38)</f>
        <v>719.34021145221186</v>
      </c>
      <c r="AR9" s="16" t="s">
        <v>30201</v>
      </c>
      <c r="AS9" s="33">
        <f>IF(D6L402C20=0,0,D6L402C18/D6L402C20)</f>
        <v>4.6642723662051622E-3</v>
      </c>
      <c r="AT9" s="16" t="s">
        <v>30202</v>
      </c>
      <c r="AU9" s="33">
        <f>IF(D6L402C5=0,0,D6L402C18/D6L402C5)</f>
        <v>6.3001313646795343E-2</v>
      </c>
      <c r="AV9" s="16" t="s">
        <v>30203</v>
      </c>
      <c r="AW9" s="33">
        <f>CHOOSE(MIN(D6L402C9,RUN_YEARS),B7L804C1,B7L804C10,B7L804C19,B7L804C28,B7L804C37)</f>
        <v>4989.5900458203059</v>
      </c>
      <c r="AX9" s="16" t="s">
        <v>30204</v>
      </c>
      <c r="AY9" s="33">
        <f>IF(D6L402C23=0,0,D6L402C19/D6L402C23)</f>
        <v>4.6642723662051622E-3</v>
      </c>
      <c r="AZ9" s="16" t="s">
        <v>30205</v>
      </c>
      <c r="BA9" s="33">
        <f>IF(D6L402C5=0,0,D6L402C19/D6L402C5)</f>
        <v>0.43699868635320466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4.909461482730249</v>
      </c>
      <c r="J10" s="16" t="s">
        <v>30228</v>
      </c>
      <c r="K10" s="21">
        <f>IF(FLOW_THRU_100PCT="Y",1,INDEX(VariabilityMatrix,D6L403C1,D6L403C9))</f>
        <v>0.47572204953372066</v>
      </c>
      <c r="L10" s="16" t="s">
        <v>30208</v>
      </c>
      <c r="M10" s="15">
        <f>IF(D6L403C2&lt;&gt;0,D6L403C2*D6L403C4,D6L403C3*D6L403C4)</f>
        <v>2.3355390786712933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1.1677695393356466</v>
      </c>
      <c r="R10" s="16" t="s">
        <v>30210</v>
      </c>
      <c r="S10" s="15">
        <f>D6L403C5-D6L403C7</f>
        <v>1.1677695393356466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1.0955098810906074</v>
      </c>
      <c r="X10" s="16" t="s">
        <v>30212</v>
      </c>
      <c r="Y10" s="33">
        <f>D6L403C7-D6L403C10</f>
        <v>7.2259658245039216E-2</v>
      </c>
      <c r="Z10" s="16" t="s">
        <v>30213</v>
      </c>
      <c r="AA10" s="33">
        <f>CHOOSE(MIN(D6L403C9,RUN_YEARS),B7L804C7,B7L804C16,B7L804C25,B7L804C34,B7L804C43)</f>
        <v>398544.2</v>
      </c>
      <c r="AB10" s="16" t="s">
        <v>30214</v>
      </c>
      <c r="AC10" s="33">
        <f>IF(D6L403C12=0,0,D6L403C10/D6L403C12)</f>
        <v>2.748778883472918E-6</v>
      </c>
      <c r="AD10" s="16" t="s">
        <v>30215</v>
      </c>
      <c r="AE10" s="33">
        <f>IF(D6L403C5=0,0,D6L403C10/D6L403C5)</f>
        <v>0.4690608224435498</v>
      </c>
      <c r="AF10" s="16" t="s">
        <v>30216</v>
      </c>
      <c r="AG10" s="33">
        <f>CHOOSE(MIN(D6L403C9,RUN_YEARS),B7L804C5,B7L804C14,B7L804C23,B7L804C32,B7L804C41)</f>
        <v>10110.735503387683</v>
      </c>
      <c r="AH10" s="16" t="s">
        <v>30217</v>
      </c>
      <c r="AI10" s="33">
        <f>IF(D6L403C15=0,0,D6L403C11/D6L403C15)</f>
        <v>7.1468250970295917E-6</v>
      </c>
      <c r="AJ10" s="16" t="s">
        <v>30218</v>
      </c>
      <c r="AK10" s="33">
        <f>IF(D6L403C5=0,0,D6L403C11/D6L403C5)</f>
        <v>3.0939177556450183E-2</v>
      </c>
      <c r="AL10" s="16" t="s">
        <v>30219</v>
      </c>
      <c r="AM10" s="33">
        <f>D6L403C8*CHOOSE(MIN(D6L403C9,RUN_YEARS),B7L804C4,B7L804C13,B7L804C22,B7L804C31,B7L804C40)</f>
        <v>0.14714203002971757</v>
      </c>
      <c r="AN10" s="16" t="s">
        <v>30220</v>
      </c>
      <c r="AO10" s="33">
        <f>D6L403C8-D6L403C18</f>
        <v>1.0206275093059292</v>
      </c>
      <c r="AP10" s="16" t="s">
        <v>30221</v>
      </c>
      <c r="AQ10" s="33">
        <f>CHOOSE(MIN(D6L403C9,RUN_YEARS),B7L804C2,B7L804C11,B7L804C20,B7L804C29,B7L804C38)</f>
        <v>719.34021145221186</v>
      </c>
      <c r="AR10" s="16" t="s">
        <v>30222</v>
      </c>
      <c r="AS10" s="33">
        <f>IF(D6L403C20=0,0,D6L403C18/D6L403C20)</f>
        <v>2.0455137595139529E-4</v>
      </c>
      <c r="AT10" s="16" t="s">
        <v>30223</v>
      </c>
      <c r="AU10" s="33">
        <f>IF(D6L403C5=0,0,D6L403C18/D6L403C5)</f>
        <v>6.3001313646795343E-2</v>
      </c>
      <c r="AV10" s="16" t="s">
        <v>30224</v>
      </c>
      <c r="AW10" s="33">
        <f>CHOOSE(MIN(D6L403C9,RUN_YEARS),B7L804C1,B7L804C10,B7L804C19,B7L804C28,B7L804C37)</f>
        <v>4989.5900458203059</v>
      </c>
      <c r="AX10" s="16" t="s">
        <v>30225</v>
      </c>
      <c r="AY10" s="33">
        <f>IF(D6L403C23=0,0,D6L403C19/D6L403C23)</f>
        <v>2.0455137595139531E-4</v>
      </c>
      <c r="AZ10" s="16" t="s">
        <v>30226</v>
      </c>
      <c r="BA10" s="33">
        <f>IF(D6L403C5=0,0,D6L403C19/D6L403C5)</f>
        <v>0.43699868635320471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0.11511669340570276</v>
      </c>
      <c r="J11" s="16" t="s">
        <v>30249</v>
      </c>
      <c r="K11" s="21">
        <f>IF(FLOW_THRU_100PCT="Y",1,INDEX(VariabilityMatrix,D6L404C1,D6L404C9))</f>
        <v>0.49586017928219317</v>
      </c>
      <c r="L11" s="16" t="s">
        <v>30229</v>
      </c>
      <c r="M11" s="15">
        <f>IF(D6L404C2&lt;&gt;0,D6L404C2*D6L404C4,D6L404C3*D6L404C4)</f>
        <v>5.7081784230525033E-2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2.8540892115262517E-2</v>
      </c>
      <c r="R11" s="16" t="s">
        <v>30231</v>
      </c>
      <c r="S11" s="15">
        <f>D6L404C5-D6L404C7</f>
        <v>2.8540892115262517E-2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2.6769944691855445E-2</v>
      </c>
      <c r="X11" s="16" t="s">
        <v>30233</v>
      </c>
      <c r="Y11" s="33">
        <f>D6L404C7-D6L404C10</f>
        <v>1.7709474234070717E-3</v>
      </c>
      <c r="Z11" s="16" t="s">
        <v>30234</v>
      </c>
      <c r="AA11" s="33">
        <f>CHOOSE(MIN(D6L404C9,RUN_YEARS),B7L804C7,B7L804C16,B7L804C25,B7L804C34,B7L804C43)</f>
        <v>440677</v>
      </c>
      <c r="AB11" s="16" t="s">
        <v>30235</v>
      </c>
      <c r="AC11" s="33">
        <f>IF(D6L404C12=0,0,D6L404C10/D6L404C12)</f>
        <v>6.0747315362171038E-8</v>
      </c>
      <c r="AD11" s="16" t="s">
        <v>30236</v>
      </c>
      <c r="AE11" s="33">
        <f>IF(D6L404C5=0,0,D6L404C10/D6L404C5)</f>
        <v>0.46897526159562403</v>
      </c>
      <c r="AF11" s="16" t="s">
        <v>30237</v>
      </c>
      <c r="AG11" s="33">
        <f>CHOOSE(MIN(D6L404C9,RUN_YEARS),B7L804C5,B7L804C14,B7L804C23,B7L804C32,B7L804C41)</f>
        <v>11212.571622737018</v>
      </c>
      <c r="AH11" s="16" t="s">
        <v>30238</v>
      </c>
      <c r="AI11" s="33">
        <f>IF(D6L404C15=0,0,D6L404C11/D6L404C15)</f>
        <v>1.5794301994164466E-7</v>
      </c>
      <c r="AJ11" s="16" t="s">
        <v>30239</v>
      </c>
      <c r="AK11" s="33">
        <f>IF(D6L404C5=0,0,D6L404C11/D6L404C5)</f>
        <v>3.1024738404375952E-2</v>
      </c>
      <c r="AL11" s="16" t="s">
        <v>30240</v>
      </c>
      <c r="AM11" s="33">
        <f>D6L404C8*CHOOSE(MIN(D6L404C9,RUN_YEARS),B7L804C4,B7L804C13,B7L804C22,B7L804C31,B7L804C40)</f>
        <v>3.6798428884675734E-3</v>
      </c>
      <c r="AN11" s="16" t="s">
        <v>30241</v>
      </c>
      <c r="AO11" s="33">
        <f>D6L404C8-D6L404C18</f>
        <v>2.4861049226794944E-2</v>
      </c>
      <c r="AP11" s="16" t="s">
        <v>30242</v>
      </c>
      <c r="AQ11" s="33">
        <f>CHOOSE(MIN(D6L404C9,RUN_YEARS),B7L804C2,B7L804C11,B7L804C20,B7L804C29,B7L804C38)</f>
        <v>813.77149150177775</v>
      </c>
      <c r="AR11" s="16" t="s">
        <v>30243</v>
      </c>
      <c r="AS11" s="33">
        <f>IF(D6L404C20=0,0,D6L404C18/D6L404C20)</f>
        <v>4.521960927479277E-6</v>
      </c>
      <c r="AT11" s="16" t="s">
        <v>30244</v>
      </c>
      <c r="AU11" s="33">
        <f>IF(D6L404C5=0,0,D6L404C18/D6L404C5)</f>
        <v>6.4466150420360233E-2</v>
      </c>
      <c r="AV11" s="16" t="s">
        <v>30245</v>
      </c>
      <c r="AW11" s="33">
        <f>CHOOSE(MIN(D6L404C9,RUN_YEARS),B7L804C1,B7L804C10,B7L804C19,B7L804C28,B7L804C37)</f>
        <v>5497.846979552186</v>
      </c>
      <c r="AX11" s="16" t="s">
        <v>30246</v>
      </c>
      <c r="AY11" s="33">
        <f>IF(D6L404C23=0,0,D6L404C19/D6L404C23)</f>
        <v>4.521960927479277E-6</v>
      </c>
      <c r="AZ11" s="16" t="s">
        <v>30247</v>
      </c>
      <c r="BA11" s="33">
        <f>IF(D6L404C5=0,0,D6L404C19/D6L404C5)</f>
        <v>0.43553384957963975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896.87741497717946</v>
      </c>
      <c r="J12" s="16" t="s">
        <v>30270</v>
      </c>
      <c r="K12" s="21">
        <f>IF(FLOW_THRU_100PCT="Y",1,INDEX(VariabilityMatrix,D6L405C1,D6L405C9))</f>
        <v>0.27232406554348748</v>
      </c>
      <c r="L12" s="16" t="s">
        <v>30250</v>
      </c>
      <c r="M12" s="15">
        <f>IF(D6L405C2&lt;&gt;0,D6L405C2*D6L405C4,D6L405C3*D6L405C4)</f>
        <v>244.24130394071904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122.12065197035952</v>
      </c>
      <c r="R12" s="16" t="s">
        <v>30252</v>
      </c>
      <c r="S12" s="15">
        <f>D6L405C5-D6L405C7</f>
        <v>122.12065197035952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114.56402690111869</v>
      </c>
      <c r="X12" s="16" t="s">
        <v>30254</v>
      </c>
      <c r="Y12" s="33">
        <f>D6L405C7-D6L405C10</f>
        <v>7.5566250692408232</v>
      </c>
      <c r="Z12" s="16" t="s">
        <v>30255</v>
      </c>
      <c r="AA12" s="33">
        <f>CHOOSE(MIN(D6L405C9,RUN_YEARS),B7L804C7,B7L804C16,B7L804C25,B7L804C34,B7L804C43)</f>
        <v>398544.2</v>
      </c>
      <c r="AB12" s="16" t="s">
        <v>30256</v>
      </c>
      <c r="AC12" s="33">
        <f>IF(D6L405C12=0,0,D6L405C10/D6L405C12)</f>
        <v>2.8745626432681419E-4</v>
      </c>
      <c r="AD12" s="16" t="s">
        <v>30257</v>
      </c>
      <c r="AE12" s="33">
        <f>IF(D6L405C5=0,0,D6L405C10/D6L405C5)</f>
        <v>0.4690608224435498</v>
      </c>
      <c r="AF12" s="16" t="s">
        <v>30258</v>
      </c>
      <c r="AG12" s="33">
        <f>CHOOSE(MIN(D6L405C9,RUN_YEARS),B7L804C5,B7L804C14,B7L804C23,B7L804C32,B7L804C41)</f>
        <v>10110.735503387683</v>
      </c>
      <c r="AH12" s="16" t="s">
        <v>30259</v>
      </c>
      <c r="AI12" s="33">
        <f>IF(D6L405C15=0,0,D6L405C11/D6L405C15)</f>
        <v>7.4738628724971745E-4</v>
      </c>
      <c r="AJ12" s="16" t="s">
        <v>30260</v>
      </c>
      <c r="AK12" s="33">
        <f>IF(D6L405C5=0,0,D6L405C11/D6L405C5)</f>
        <v>3.0939177556450186E-2</v>
      </c>
      <c r="AL12" s="16" t="s">
        <v>30261</v>
      </c>
      <c r="AM12" s="33">
        <f>D6L405C8*CHOOSE(MIN(D6L405C9,RUN_YEARS),B7L804C4,B7L804C13,B7L804C22,B7L804C31,B7L804C40)</f>
        <v>15.387522995071512</v>
      </c>
      <c r="AN12" s="16" t="s">
        <v>30262</v>
      </c>
      <c r="AO12" s="33">
        <f>D6L405C8-D6L405C18</f>
        <v>106.73312897528801</v>
      </c>
      <c r="AP12" s="16" t="s">
        <v>30263</v>
      </c>
      <c r="AQ12" s="33">
        <f>CHOOSE(MIN(D6L405C9,RUN_YEARS),B7L804C2,B7L804C11,B7L804C20,B7L804C29,B7L804C38)</f>
        <v>719.34021145221186</v>
      </c>
      <c r="AR12" s="16" t="s">
        <v>30264</v>
      </c>
      <c r="AS12" s="33">
        <f>IF(D6L405C20=0,0,D6L405C18/D6L405C20)</f>
        <v>2.1391161998308161E-2</v>
      </c>
      <c r="AT12" s="16" t="s">
        <v>30265</v>
      </c>
      <c r="AU12" s="33">
        <f>IF(D6L405C5=0,0,D6L405C18/D6L405C5)</f>
        <v>6.3001313646795343E-2</v>
      </c>
      <c r="AV12" s="16" t="s">
        <v>30266</v>
      </c>
      <c r="AW12" s="33">
        <f>CHOOSE(MIN(D6L405C9,RUN_YEARS),B7L804C1,B7L804C10,B7L804C19,B7L804C28,B7L804C37)</f>
        <v>4989.5900458203059</v>
      </c>
      <c r="AX12" s="16" t="s">
        <v>30267</v>
      </c>
      <c r="AY12" s="33">
        <f>IF(D6L405C23=0,0,D6L405C19/D6L405C23)</f>
        <v>2.1391161998308164E-2</v>
      </c>
      <c r="AZ12" s="16" t="s">
        <v>30268</v>
      </c>
      <c r="BA12" s="33">
        <f>IF(D6L405C5=0,0,D6L405C19/D6L405C5)</f>
        <v>0.43699868635320466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161.21891784186616</v>
      </c>
      <c r="J13" s="16" t="s">
        <v>30291</v>
      </c>
      <c r="K13" s="21">
        <f>IF(FLOW_THRU_100PCT="Y",1,INDEX(VariabilityMatrix,D6L406C1,D6L406C9))</f>
        <v>0.47572204953372066</v>
      </c>
      <c r="L13" s="16" t="s">
        <v>30271</v>
      </c>
      <c r="M13" s="15">
        <f>IF(D6L406C2&lt;&gt;0,D6L406C2*D6L406C4,D6L406C3*D6L406C4)</f>
        <v>76.695394019341094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38.347697009670547</v>
      </c>
      <c r="R13" s="16" t="s">
        <v>30273</v>
      </c>
      <c r="S13" s="15">
        <f>D6L406C5-D6L406C7</f>
        <v>38.347697009670547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35.974804596344242</v>
      </c>
      <c r="X13" s="16" t="s">
        <v>30275</v>
      </c>
      <c r="Y13" s="33">
        <f>D6L406C7-D6L406C10</f>
        <v>2.372892413326305</v>
      </c>
      <c r="Z13" s="16" t="s">
        <v>30276</v>
      </c>
      <c r="AA13" s="33">
        <f>CHOOSE(MIN(D6L406C9,RUN_YEARS),B7L804C7,B7L804C16,B7L804C25,B7L804C34,B7L804C43)</f>
        <v>398544.2</v>
      </c>
      <c r="AB13" s="16" t="s">
        <v>30277</v>
      </c>
      <c r="AC13" s="33">
        <f>IF(D6L406C12=0,0,D6L406C10/D6L406C12)</f>
        <v>9.0265532897842299E-5</v>
      </c>
      <c r="AD13" s="16" t="s">
        <v>30278</v>
      </c>
      <c r="AE13" s="33">
        <f>IF(D6L406C5=0,0,D6L406C10/D6L406C5)</f>
        <v>0.4690608224435498</v>
      </c>
      <c r="AF13" s="16" t="s">
        <v>30279</v>
      </c>
      <c r="AG13" s="33">
        <f>CHOOSE(MIN(D6L406C9,RUN_YEARS),B7L804C5,B7L804C14,B7L804C23,B7L804C32,B7L804C41)</f>
        <v>10110.735503387683</v>
      </c>
      <c r="AH13" s="16" t="s">
        <v>30280</v>
      </c>
      <c r="AI13" s="33">
        <f>IF(D6L406C15=0,0,D6L406C11/D6L406C15)</f>
        <v>2.3469038553439048E-4</v>
      </c>
      <c r="AJ13" s="16" t="s">
        <v>30281</v>
      </c>
      <c r="AK13" s="33">
        <f>IF(D6L406C5=0,0,D6L406C11/D6L406C5)</f>
        <v>3.0939177556450228E-2</v>
      </c>
      <c r="AL13" s="16" t="s">
        <v>30282</v>
      </c>
      <c r="AM13" s="33">
        <f>D6L406C8*CHOOSE(MIN(D6L406C9,RUN_YEARS),B7L804C4,B7L804C13,B7L804C22,B7L804C31,B7L804C40)</f>
        <v>4.8319105738770602</v>
      </c>
      <c r="AN13" s="16" t="s">
        <v>30283</v>
      </c>
      <c r="AO13" s="33">
        <f>D6L406C8-D6L406C18</f>
        <v>33.515786435793487</v>
      </c>
      <c r="AP13" s="16" t="s">
        <v>30284</v>
      </c>
      <c r="AQ13" s="33">
        <f>CHOOSE(MIN(D6L406C9,RUN_YEARS),B7L804C2,B7L804C11,B7L804C20,B7L804C29,B7L804C38)</f>
        <v>719.34021145221186</v>
      </c>
      <c r="AR13" s="16" t="s">
        <v>30285</v>
      </c>
      <c r="AS13" s="33">
        <f>IF(D6L406C20=0,0,D6L406C18/D6L406C20)</f>
        <v>6.7171423159041064E-3</v>
      </c>
      <c r="AT13" s="16" t="s">
        <v>30286</v>
      </c>
      <c r="AU13" s="33">
        <f>IF(D6L406C5=0,0,D6L406C18/D6L406C5)</f>
        <v>6.3001313646795343E-2</v>
      </c>
      <c r="AV13" s="16" t="s">
        <v>30287</v>
      </c>
      <c r="AW13" s="33">
        <f>CHOOSE(MIN(D6L406C9,RUN_YEARS),B7L804C1,B7L804C10,B7L804C19,B7L804C28,B7L804C37)</f>
        <v>4989.5900458203059</v>
      </c>
      <c r="AX13" s="16" t="s">
        <v>30288</v>
      </c>
      <c r="AY13" s="33">
        <f>IF(D6L406C23=0,0,D6L406C19/D6L406C23)</f>
        <v>6.7171423159041064E-3</v>
      </c>
      <c r="AZ13" s="16" t="s">
        <v>30289</v>
      </c>
      <c r="BA13" s="33">
        <f>IF(D6L406C5=0,0,D6L406C19/D6L406C5)</f>
        <v>0.43699868635320466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52.754841041649769</v>
      </c>
      <c r="J14" s="16" t="s">
        <v>30312</v>
      </c>
      <c r="K14" s="21">
        <f>IF(FLOW_THRU_100PCT="Y",1,INDEX(VariabilityMatrix,D6L407C1,D6L407C9))</f>
        <v>0.49586017928219317</v>
      </c>
      <c r="L14" s="16" t="s">
        <v>30292</v>
      </c>
      <c r="M14" s="15">
        <f>IF(D6L407C2&lt;&gt;0,D6L407C2*D6L407C4,D6L407C3*D6L407C4)</f>
        <v>26.159024936916058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13.079512468458029</v>
      </c>
      <c r="R14" s="16" t="s">
        <v>30294</v>
      </c>
      <c r="S14" s="15">
        <f>D6L407C5-D6L407C7</f>
        <v>13.079512468458029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12.26793556287666</v>
      </c>
      <c r="X14" s="16" t="s">
        <v>30296</v>
      </c>
      <c r="Y14" s="33">
        <f>D6L407C7-D6L407C10</f>
        <v>0.81157690558136864</v>
      </c>
      <c r="Z14" s="16" t="s">
        <v>30297</v>
      </c>
      <c r="AA14" s="33">
        <f>CHOOSE(MIN(D6L407C9,RUN_YEARS),B7L804C7,B7L804C16,B7L804C25,B7L804C34,B7L804C43)</f>
        <v>440677</v>
      </c>
      <c r="AB14" s="16" t="s">
        <v>30298</v>
      </c>
      <c r="AC14" s="33">
        <f>IF(D6L407C12=0,0,D6L407C10/D6L407C12)</f>
        <v>2.7838837885518556E-5</v>
      </c>
      <c r="AD14" s="16" t="s">
        <v>30299</v>
      </c>
      <c r="AE14" s="33">
        <f>IF(D6L407C5=0,0,D6L407C10/D6L407C5)</f>
        <v>0.46897526159562403</v>
      </c>
      <c r="AF14" s="16" t="s">
        <v>30300</v>
      </c>
      <c r="AG14" s="33">
        <f>CHOOSE(MIN(D6L407C9,RUN_YEARS),B7L804C5,B7L804C14,B7L804C23,B7L804C32,B7L804C41)</f>
        <v>11212.571622737018</v>
      </c>
      <c r="AH14" s="16" t="s">
        <v>30301</v>
      </c>
      <c r="AI14" s="33">
        <f>IF(D6L407C15=0,0,D6L407C11/D6L407C15)</f>
        <v>7.2380978502348302E-5</v>
      </c>
      <c r="AJ14" s="16" t="s">
        <v>30302</v>
      </c>
      <c r="AK14" s="33">
        <f>IF(D6L407C5=0,0,D6L407C11/D6L407C5)</f>
        <v>3.1024738404375984E-2</v>
      </c>
      <c r="AL14" s="16" t="s">
        <v>30303</v>
      </c>
      <c r="AM14" s="33">
        <f>D6L407C8*CHOOSE(MIN(D6L407C9,RUN_YEARS),B7L804C4,B7L804C13,B7L804C22,B7L804C31,B7L804C40)</f>
        <v>1.6863716364331849</v>
      </c>
      <c r="AN14" s="16" t="s">
        <v>30304</v>
      </c>
      <c r="AO14" s="33">
        <f>D6L407C8-D6L407C18</f>
        <v>11.393140832024844</v>
      </c>
      <c r="AP14" s="16" t="s">
        <v>30305</v>
      </c>
      <c r="AQ14" s="33">
        <f>CHOOSE(MIN(D6L407C9,RUN_YEARS),B7L804C2,B7L804C11,B7L804C20,B7L804C29,B7L804C38)</f>
        <v>813.77149150177775</v>
      </c>
      <c r="AR14" s="16" t="s">
        <v>30306</v>
      </c>
      <c r="AS14" s="33">
        <f>IF(D6L407C20=0,0,D6L407C18/D6L407C20)</f>
        <v>2.0722913668566392E-3</v>
      </c>
      <c r="AT14" s="16" t="s">
        <v>30307</v>
      </c>
      <c r="AU14" s="33">
        <f>IF(D6L407C5=0,0,D6L407C18/D6L407C5)</f>
        <v>6.4466150420360233E-2</v>
      </c>
      <c r="AV14" s="16" t="s">
        <v>30308</v>
      </c>
      <c r="AW14" s="33">
        <f>CHOOSE(MIN(D6L407C9,RUN_YEARS),B7L804C1,B7L804C10,B7L804C19,B7L804C28,B7L804C37)</f>
        <v>5497.846979552186</v>
      </c>
      <c r="AX14" s="16" t="s">
        <v>30309</v>
      </c>
      <c r="AY14" s="33">
        <f>IF(D6L407C23=0,0,D6L407C19/D6L407C23)</f>
        <v>2.0722913668566392E-3</v>
      </c>
      <c r="AZ14" s="16" t="s">
        <v>30310</v>
      </c>
      <c r="BA14" s="33">
        <f>IF(D6L407C5=0,0,D6L407C19/D6L407C5)</f>
        <v>0.43553384957963975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0.88953808540770307</v>
      </c>
      <c r="J15" s="16" t="s">
        <v>30333</v>
      </c>
      <c r="K15" s="21">
        <f>IF(FLOW_THRU_100PCT="Y",1,INDEX(VariabilityMatrix,D6L408C1,D6L408C9))</f>
        <v>0.49586017928219317</v>
      </c>
      <c r="L15" s="16" t="s">
        <v>30313</v>
      </c>
      <c r="M15" s="15">
        <f>IF(D6L408C2&lt;&gt;0,D6L408C2*D6L408C4,D6L408C3*D6L408C4)</f>
        <v>0.44108651450860248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0.22054325725430124</v>
      </c>
      <c r="R15" s="16" t="s">
        <v>30315</v>
      </c>
      <c r="S15" s="15">
        <f>D6L408C5-D6L408C7</f>
        <v>0.22054325725430124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0.20685866352797386</v>
      </c>
      <c r="X15" s="16" t="s">
        <v>30317</v>
      </c>
      <c r="Y15" s="33">
        <f>D6L408C7-D6L408C10</f>
        <v>1.3684593726327382E-2</v>
      </c>
      <c r="Z15" s="16" t="s">
        <v>30318</v>
      </c>
      <c r="AA15" s="33">
        <f>CHOOSE(MIN(D6L408C9,RUN_YEARS),B7L804C7,B7L804C16,B7L804C25,B7L804C34,B7L804C43)</f>
        <v>440677</v>
      </c>
      <c r="AB15" s="16" t="s">
        <v>30319</v>
      </c>
      <c r="AC15" s="33">
        <f>IF(D6L408C12=0,0,D6L408C10/D6L408C12)</f>
        <v>4.6941107325313971E-7</v>
      </c>
      <c r="AD15" s="16" t="s">
        <v>30320</v>
      </c>
      <c r="AE15" s="33">
        <f>IF(D6L408C5=0,0,D6L408C10/D6L408C5)</f>
        <v>0.46897526159562403</v>
      </c>
      <c r="AF15" s="16" t="s">
        <v>30321</v>
      </c>
      <c r="AG15" s="33">
        <f>CHOOSE(MIN(D6L408C9,RUN_YEARS),B7L804C5,B7L804C14,B7L804C23,B7L804C32,B7L804C41)</f>
        <v>11212.571622737018</v>
      </c>
      <c r="AH15" s="16" t="s">
        <v>30322</v>
      </c>
      <c r="AI15" s="33">
        <f>IF(D6L408C15=0,0,D6L408C11/D6L408C15)</f>
        <v>1.220468790458164E-6</v>
      </c>
      <c r="AJ15" s="16" t="s">
        <v>30323</v>
      </c>
      <c r="AK15" s="33">
        <f>IF(D6L408C5=0,0,D6L408C11/D6L408C5)</f>
        <v>3.102473840437598E-2</v>
      </c>
      <c r="AL15" s="16" t="s">
        <v>30324</v>
      </c>
      <c r="AM15" s="33">
        <f>D6L408C8*CHOOSE(MIN(D6L408C9,RUN_YEARS),B7L804C4,B7L804C13,B7L804C22,B7L804C31,B7L804C40)</f>
        <v>2.8435149592703973E-2</v>
      </c>
      <c r="AN15" s="16" t="s">
        <v>30325</v>
      </c>
      <c r="AO15" s="33">
        <f>D6L408C8-D6L408C18</f>
        <v>0.19210810766159728</v>
      </c>
      <c r="AP15" s="16" t="s">
        <v>30326</v>
      </c>
      <c r="AQ15" s="33">
        <f>CHOOSE(MIN(D6L408C9,RUN_YEARS),B7L804C2,B7L804C11,B7L804C20,B7L804C29,B7L804C38)</f>
        <v>813.77149150177775</v>
      </c>
      <c r="AR15" s="16" t="s">
        <v>30327</v>
      </c>
      <c r="AS15" s="33">
        <f>IF(D6L408C20=0,0,D6L408C18/D6L408C20)</f>
        <v>3.4942425348703496E-5</v>
      </c>
      <c r="AT15" s="16" t="s">
        <v>30328</v>
      </c>
      <c r="AU15" s="33">
        <f>IF(D6L408C5=0,0,D6L408C18/D6L408C5)</f>
        <v>6.4466150420360233E-2</v>
      </c>
      <c r="AV15" s="16" t="s">
        <v>30329</v>
      </c>
      <c r="AW15" s="33">
        <f>CHOOSE(MIN(D6L408C9,RUN_YEARS),B7L804C1,B7L804C10,B7L804C19,B7L804C28,B7L804C37)</f>
        <v>5497.846979552186</v>
      </c>
      <c r="AX15" s="16" t="s">
        <v>30330</v>
      </c>
      <c r="AY15" s="33">
        <f>IF(D6L408C23=0,0,D6L408C19/D6L408C23)</f>
        <v>3.4942425348703503E-5</v>
      </c>
      <c r="AZ15" s="16" t="s">
        <v>30331</v>
      </c>
      <c r="BA15" s="33">
        <f>IF(D6L408C5=0,0,D6L408C19/D6L408C5)</f>
        <v>0.43553384957963981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2.0930307891945953E-2</v>
      </c>
      <c r="J16" s="16" t="s">
        <v>30354</v>
      </c>
      <c r="K16" s="21">
        <f>IF(FLOW_THRU_100PCT="Y",1,INDEX(VariabilityMatrix,D6L409C1,D6L409C9))</f>
        <v>0.49586017928219317</v>
      </c>
      <c r="L16" s="16" t="s">
        <v>30334</v>
      </c>
      <c r="M16" s="15">
        <f>IF(D6L409C2&lt;&gt;0,D6L409C2*D6L409C4,D6L409C3*D6L409C4)</f>
        <v>1.0378506223731822E-2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5.1892531118659111E-3</v>
      </c>
      <c r="R16" s="16" t="s">
        <v>30336</v>
      </c>
      <c r="S16" s="15">
        <f>D6L409C5-D6L409C7</f>
        <v>5.1892531118659111E-3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4.8672626712464436E-3</v>
      </c>
      <c r="X16" s="16" t="s">
        <v>30338</v>
      </c>
      <c r="Y16" s="33">
        <f>D6L409C7-D6L409C10</f>
        <v>3.2199044061946742E-4</v>
      </c>
      <c r="Z16" s="16" t="s">
        <v>30339</v>
      </c>
      <c r="AA16" s="33">
        <f>CHOOSE(MIN(D6L409C9,RUN_YEARS),B7L804C7,B7L804C16,B7L804C25,B7L804C34,B7L804C43)</f>
        <v>440677</v>
      </c>
      <c r="AB16" s="16" t="s">
        <v>30340</v>
      </c>
      <c r="AC16" s="33">
        <f>IF(D6L409C12=0,0,D6L409C10/D6L409C12)</f>
        <v>1.104496642948564E-8</v>
      </c>
      <c r="AD16" s="16" t="s">
        <v>30341</v>
      </c>
      <c r="AE16" s="33">
        <f>IF(D6L409C5=0,0,D6L409C10/D6L409C5)</f>
        <v>0.46897526159562408</v>
      </c>
      <c r="AF16" s="16" t="s">
        <v>30342</v>
      </c>
      <c r="AG16" s="33">
        <f>CHOOSE(MIN(D6L409C9,RUN_YEARS),B7L804C5,B7L804C14,B7L804C23,B7L804C32,B7L804C41)</f>
        <v>11212.571622737018</v>
      </c>
      <c r="AH16" s="16" t="s">
        <v>30343</v>
      </c>
      <c r="AI16" s="33">
        <f>IF(D6L409C15=0,0,D6L409C11/D6L409C15)</f>
        <v>2.8716912716662649E-8</v>
      </c>
      <c r="AJ16" s="16" t="s">
        <v>30344</v>
      </c>
      <c r="AK16" s="33">
        <f>IF(D6L409C5=0,0,D6L409C11/D6L409C5)</f>
        <v>3.1024738404375946E-2</v>
      </c>
      <c r="AL16" s="16" t="s">
        <v>30345</v>
      </c>
      <c r="AM16" s="33">
        <f>D6L409C8*CHOOSE(MIN(D6L409C9,RUN_YEARS),B7L804C4,B7L804C13,B7L804C22,B7L804C31,B7L804C40)</f>
        <v>6.6906234335774046E-4</v>
      </c>
      <c r="AN16" s="16" t="s">
        <v>30346</v>
      </c>
      <c r="AO16" s="33">
        <f>D6L409C8-D6L409C18</f>
        <v>4.5201907685081706E-3</v>
      </c>
      <c r="AP16" s="16" t="s">
        <v>30347</v>
      </c>
      <c r="AQ16" s="33">
        <f>CHOOSE(MIN(D6L409C9,RUN_YEARS),B7L804C2,B7L804C11,B7L804C20,B7L804C29,B7L804C38)</f>
        <v>813.77149150177775</v>
      </c>
      <c r="AR16" s="16" t="s">
        <v>30348</v>
      </c>
      <c r="AS16" s="33">
        <f>IF(D6L409C20=0,0,D6L409C18/D6L409C20)</f>
        <v>8.2217471408714107E-7</v>
      </c>
      <c r="AT16" s="16" t="s">
        <v>30349</v>
      </c>
      <c r="AU16" s="33">
        <f>IF(D6L409C5=0,0,D6L409C18/D6L409C5)</f>
        <v>6.4466150420360233E-2</v>
      </c>
      <c r="AV16" s="16" t="s">
        <v>30350</v>
      </c>
      <c r="AW16" s="33">
        <f>CHOOSE(MIN(D6L409C9,RUN_YEARS),B7L804C1,B7L804C10,B7L804C19,B7L804C28,B7L804C37)</f>
        <v>5497.846979552186</v>
      </c>
      <c r="AX16" s="16" t="s">
        <v>30351</v>
      </c>
      <c r="AY16" s="33">
        <f>IF(D6L409C23=0,0,D6L409C19/D6L409C23)</f>
        <v>8.2217471408714107E-7</v>
      </c>
      <c r="AZ16" s="16" t="s">
        <v>30352</v>
      </c>
      <c r="BA16" s="33">
        <f>IF(D6L409C5=0,0,D6L409C19/D6L409C5)</f>
        <v>0.43553384957963975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3.3383841087653798</v>
      </c>
      <c r="J17" s="16" t="s">
        <v>30375</v>
      </c>
      <c r="K17" s="21">
        <f>IF(FLOW_THRU_100PCT="Y",1,INDEX(VariabilityMatrix,D6L410C1,D6L410C9))</f>
        <v>0.49586017928219317</v>
      </c>
      <c r="L17" s="16" t="s">
        <v>30355</v>
      </c>
      <c r="M17" s="15">
        <f>IF(D6L410C2&lt;&gt;0,D6L410C2*D6L410C4,D6L410C3*D6L410C4)</f>
        <v>1.6553717426852259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0.82768587134261296</v>
      </c>
      <c r="R17" s="16" t="s">
        <v>30357</v>
      </c>
      <c r="S17" s="15">
        <f>D6L410C5-D6L410C7</f>
        <v>0.82768587134261296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0.77632839606380788</v>
      </c>
      <c r="X17" s="16" t="s">
        <v>30359</v>
      </c>
      <c r="Y17" s="33">
        <f>D6L410C7-D6L410C10</f>
        <v>5.1357475278805076E-2</v>
      </c>
      <c r="Z17" s="16" t="s">
        <v>30360</v>
      </c>
      <c r="AA17" s="33">
        <f>CHOOSE(MIN(D6L410C9,RUN_YEARS),B7L804C7,B7L804C16,B7L804C25,B7L804C34,B7L804C43)</f>
        <v>440677</v>
      </c>
      <c r="AB17" s="16" t="s">
        <v>30361</v>
      </c>
      <c r="AC17" s="33">
        <f>IF(D6L410C12=0,0,D6L410C10/D6L410C12)</f>
        <v>1.76167214550296E-6</v>
      </c>
      <c r="AD17" s="16" t="s">
        <v>30362</v>
      </c>
      <c r="AE17" s="33">
        <f>IF(D6L410C5=0,0,D6L410C10/D6L410C5)</f>
        <v>0.46897526159562403</v>
      </c>
      <c r="AF17" s="16" t="s">
        <v>30363</v>
      </c>
      <c r="AG17" s="33">
        <f>CHOOSE(MIN(D6L410C9,RUN_YEARS),B7L804C5,B7L804C14,B7L804C23,B7L804C32,B7L804C41)</f>
        <v>11212.571622737018</v>
      </c>
      <c r="AH17" s="16" t="s">
        <v>30364</v>
      </c>
      <c r="AI17" s="33">
        <f>IF(D6L410C15=0,0,D6L410C11/D6L410C15)</f>
        <v>4.5803475783076945E-6</v>
      </c>
      <c r="AJ17" s="16" t="s">
        <v>30365</v>
      </c>
      <c r="AK17" s="33">
        <f>IF(D6L410C5=0,0,D6L410C11/D6L410C5)</f>
        <v>3.1024738404375952E-2</v>
      </c>
      <c r="AL17" s="16" t="s">
        <v>30366</v>
      </c>
      <c r="AM17" s="33">
        <f>D6L410C8*CHOOSE(MIN(D6L410C9,RUN_YEARS),B7L804C4,B7L804C13,B7L804C22,B7L804C31,B7L804C40)</f>
        <v>0.10671544376555962</v>
      </c>
      <c r="AN17" s="16" t="s">
        <v>30367</v>
      </c>
      <c r="AO17" s="33">
        <f>D6L410C8-D6L410C18</f>
        <v>0.72097042757705332</v>
      </c>
      <c r="AP17" s="16" t="s">
        <v>30368</v>
      </c>
      <c r="AQ17" s="33">
        <f>CHOOSE(MIN(D6L410C9,RUN_YEARS),B7L804C2,B7L804C11,B7L804C20,B7L804C29,B7L804C38)</f>
        <v>813.77149150177775</v>
      </c>
      <c r="AR17" s="16" t="s">
        <v>30369</v>
      </c>
      <c r="AS17" s="33">
        <f>IF(D6L410C20=0,0,D6L410C18/D6L410C20)</f>
        <v>1.3113686689689903E-4</v>
      </c>
      <c r="AT17" s="16" t="s">
        <v>30370</v>
      </c>
      <c r="AU17" s="33">
        <f>IF(D6L410C5=0,0,D6L410C18/D6L410C5)</f>
        <v>6.4466150420360233E-2</v>
      </c>
      <c r="AV17" s="16" t="s">
        <v>30371</v>
      </c>
      <c r="AW17" s="33">
        <f>CHOOSE(MIN(D6L410C9,RUN_YEARS),B7L804C1,B7L804C10,B7L804C19,B7L804C28,B7L804C37)</f>
        <v>5497.846979552186</v>
      </c>
      <c r="AX17" s="16" t="s">
        <v>30372</v>
      </c>
      <c r="AY17" s="33">
        <f>IF(D6L410C23=0,0,D6L410C19/D6L410C23)</f>
        <v>1.3113686689689903E-4</v>
      </c>
      <c r="AZ17" s="16" t="s">
        <v>30373</v>
      </c>
      <c r="BA17" s="33">
        <f>IF(D6L410C5=0,0,D6L410C19/D6L410C5)</f>
        <v>0.43553384957963975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2.9093127969804877</v>
      </c>
      <c r="J18" s="16" t="s">
        <v>30396</v>
      </c>
      <c r="K18" s="21">
        <f>IF(FLOW_THRU_100PCT="Y",1,INDEX(VariabilityMatrix,D6L411C1,D6L411C9))</f>
        <v>0.49586017928219317</v>
      </c>
      <c r="L18" s="16" t="s">
        <v>30376</v>
      </c>
      <c r="M18" s="15">
        <f>IF(D6L411C2&lt;&gt;0,D6L411C2*D6L411C4,D6L411C3*D6L411C4)</f>
        <v>1.4426123650987235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0.72130618254936174</v>
      </c>
      <c r="R18" s="16" t="s">
        <v>30378</v>
      </c>
      <c r="S18" s="15">
        <f>D6L411C5-D6L411C7</f>
        <v>0.72130618254936174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0.67654951130325569</v>
      </c>
      <c r="X18" s="16" t="s">
        <v>30380</v>
      </c>
      <c r="Y18" s="33">
        <f>D6L411C7-D6L411C10</f>
        <v>4.475667124610605E-2</v>
      </c>
      <c r="Z18" s="16" t="s">
        <v>30381</v>
      </c>
      <c r="AA18" s="33">
        <f>CHOOSE(MIN(D6L411C9,RUN_YEARS),B7L804C7,B7L804C16,B7L804C25,B7L804C34,B7L804C43)</f>
        <v>440677</v>
      </c>
      <c r="AB18" s="16" t="s">
        <v>30382</v>
      </c>
      <c r="AC18" s="33">
        <f>IF(D6L411C12=0,0,D6L411C10/D6L411C12)</f>
        <v>1.5352503336985041E-6</v>
      </c>
      <c r="AD18" s="16" t="s">
        <v>30383</v>
      </c>
      <c r="AE18" s="33">
        <f>IF(D6L411C5=0,0,D6L411C10/D6L411C5)</f>
        <v>0.46897526159562403</v>
      </c>
      <c r="AF18" s="16" t="s">
        <v>30384</v>
      </c>
      <c r="AG18" s="33">
        <f>CHOOSE(MIN(D6L411C9,RUN_YEARS),B7L804C5,B7L804C14,B7L804C23,B7L804C32,B7L804C41)</f>
        <v>11212.571622737018</v>
      </c>
      <c r="AH18" s="16" t="s">
        <v>30385</v>
      </c>
      <c r="AI18" s="33">
        <f>IF(D6L411C15=0,0,D6L411C11/D6L411C15)</f>
        <v>3.9916508676161157E-6</v>
      </c>
      <c r="AJ18" s="16" t="s">
        <v>30386</v>
      </c>
      <c r="AK18" s="33">
        <f>IF(D6L411C5=0,0,D6L411C11/D6L411C5)</f>
        <v>3.1024738404375994E-2</v>
      </c>
      <c r="AL18" s="16" t="s">
        <v>30387</v>
      </c>
      <c r="AM18" s="33">
        <f>D6L411C8*CHOOSE(MIN(D6L411C9,RUN_YEARS),B7L804C4,B7L804C13,B7L804C22,B7L804C31,B7L804C40)</f>
        <v>9.2999665726725939E-2</v>
      </c>
      <c r="AN18" s="16" t="s">
        <v>30388</v>
      </c>
      <c r="AO18" s="33">
        <f>D6L411C8-D6L411C18</f>
        <v>0.62830651682263583</v>
      </c>
      <c r="AP18" s="16" t="s">
        <v>30389</v>
      </c>
      <c r="AQ18" s="33">
        <f>CHOOSE(MIN(D6L411C9,RUN_YEARS),B7L804C2,B7L804C11,B7L804C20,B7L804C29,B7L804C38)</f>
        <v>813.77149150177775</v>
      </c>
      <c r="AR18" s="16" t="s">
        <v>30390</v>
      </c>
      <c r="AS18" s="33">
        <f>IF(D6L411C20=0,0,D6L411C18/D6L411C20)</f>
        <v>1.1428228525811262E-4</v>
      </c>
      <c r="AT18" s="16" t="s">
        <v>30391</v>
      </c>
      <c r="AU18" s="33">
        <f>IF(D6L411C5=0,0,D6L411C18/D6L411C5)</f>
        <v>6.4466150420360233E-2</v>
      </c>
      <c r="AV18" s="16" t="s">
        <v>30392</v>
      </c>
      <c r="AW18" s="33">
        <f>CHOOSE(MIN(D6L411C9,RUN_YEARS),B7L804C1,B7L804C10,B7L804C19,B7L804C28,B7L804C37)</f>
        <v>5497.846979552186</v>
      </c>
      <c r="AX18" s="16" t="s">
        <v>30393</v>
      </c>
      <c r="AY18" s="33">
        <f>IF(D6L411C23=0,0,D6L411C19/D6L411C23)</f>
        <v>1.1428228525811262E-4</v>
      </c>
      <c r="AZ18" s="16" t="s">
        <v>30394</v>
      </c>
      <c r="BA18" s="33">
        <f>IF(D6L411C5=0,0,D6L411C19/D6L411C5)</f>
        <v>0.43553384957963981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0.49586017928219317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440677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11212.571622737018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813.77149150177775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5497.846979552186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0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0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0</v>
      </c>
      <c r="R20" s="16" t="s">
        <v>30420</v>
      </c>
      <c r="S20" s="15">
        <f>D6L413C5-D6L413C7</f>
        <v>0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0</v>
      </c>
      <c r="X20" s="16" t="s">
        <v>30422</v>
      </c>
      <c r="Y20" s="33">
        <f>D6L413C7-D6L413C10</f>
        <v>0</v>
      </c>
      <c r="Z20" s="16" t="s">
        <v>30423</v>
      </c>
      <c r="AA20" s="33">
        <f>CHOOSE(MIN(D6L413C9,RUN_YEARS),B7L804C7,B7L804C16,B7L804C25,B7L804C34,B7L804C43)</f>
        <v>440677</v>
      </c>
      <c r="AB20" s="16" t="s">
        <v>30424</v>
      </c>
      <c r="AC20" s="33">
        <f>IF(D6L413C12=0,0,D6L413C10/D6L413C12)</f>
        <v>0</v>
      </c>
      <c r="AD20" s="16" t="s">
        <v>30425</v>
      </c>
      <c r="AE20" s="33">
        <f>IF(D6L413C5=0,0,D6L413C10/D6L413C5)</f>
        <v>0</v>
      </c>
      <c r="AF20" s="16" t="s">
        <v>30426</v>
      </c>
      <c r="AG20" s="33">
        <f>CHOOSE(MIN(D6L413C9,RUN_YEARS),B7L804C5,B7L804C14,B7L804C23,B7L804C32,B7L804C41)</f>
        <v>11212.571622737018</v>
      </c>
      <c r="AH20" s="16" t="s">
        <v>30427</v>
      </c>
      <c r="AI20" s="33">
        <f>IF(D6L413C15=0,0,D6L413C11/D6L413C15)</f>
        <v>0</v>
      </c>
      <c r="AJ20" s="16" t="s">
        <v>30428</v>
      </c>
      <c r="AK20" s="33">
        <f>IF(D6L413C5=0,0,D6L413C11/D6L413C5)</f>
        <v>0</v>
      </c>
      <c r="AL20" s="16" t="s">
        <v>30429</v>
      </c>
      <c r="AM20" s="33">
        <f>D6L413C8*CHOOSE(MIN(D6L413C9,RUN_YEARS),B7L804C4,B7L804C13,B7L804C22,B7L804C31,B7L804C40)</f>
        <v>0</v>
      </c>
      <c r="AN20" s="16" t="s">
        <v>30430</v>
      </c>
      <c r="AO20" s="33">
        <f>D6L413C8-D6L413C18</f>
        <v>0</v>
      </c>
      <c r="AP20" s="16" t="s">
        <v>30431</v>
      </c>
      <c r="AQ20" s="33">
        <f>CHOOSE(MIN(D6L413C9,RUN_YEARS),B7L804C2,B7L804C11,B7L804C20,B7L804C29,B7L804C38)</f>
        <v>813.77149150177775</v>
      </c>
      <c r="AR20" s="16" t="s">
        <v>30432</v>
      </c>
      <c r="AS20" s="33">
        <f>IF(D6L413C20=0,0,D6L413C18/D6L413C20)</f>
        <v>0</v>
      </c>
      <c r="AT20" s="16" t="s">
        <v>30433</v>
      </c>
      <c r="AU20" s="33">
        <f>IF(D6L413C5=0,0,D6L413C18/D6L413C5)</f>
        <v>0</v>
      </c>
      <c r="AV20" s="16" t="s">
        <v>30434</v>
      </c>
      <c r="AW20" s="33">
        <f>CHOOSE(MIN(D6L413C9,RUN_YEARS),B7L804C1,B7L804C10,B7L804C19,B7L804C28,B7L804C37)</f>
        <v>5497.846979552186</v>
      </c>
      <c r="AX20" s="16" t="s">
        <v>30435</v>
      </c>
      <c r="AY20" s="33">
        <f>IF(D6L413C23=0,0,D6L413C19/D6L413C23)</f>
        <v>0</v>
      </c>
      <c r="AZ20" s="16" t="s">
        <v>30436</v>
      </c>
      <c r="BA20" s="33">
        <f>IF(D6L413C5=0,0,D6L413C19/D6L413C5)</f>
        <v>0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58.397927479457266</v>
      </c>
      <c r="J21" s="16" t="s">
        <v>30458</v>
      </c>
      <c r="K21" s="21">
        <f>IF(FLOW_THRU_100PCT="Y",1,INDEX(VariabilityMatrix,D6L414C1,D6L414C9))</f>
        <v>0.47572204953372066</v>
      </c>
      <c r="L21" s="16" t="s">
        <v>30438</v>
      </c>
      <c r="M21" s="15">
        <f>IF(D6L414C2&lt;&gt;0,D6L414C2*D6L414C4,D6L414C3*D6L414C4)</f>
        <v>27.781181749048997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13.890590874524499</v>
      </c>
      <c r="R21" s="16" t="s">
        <v>30440</v>
      </c>
      <c r="S21" s="15">
        <f>D6L414C5-D6L414C7</f>
        <v>13.890590874524499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13.031063959662658</v>
      </c>
      <c r="X21" s="16" t="s">
        <v>30442</v>
      </c>
      <c r="Y21" s="33">
        <f>D6L414C7-D6L414C10</f>
        <v>0.8595269148618403</v>
      </c>
      <c r="Z21" s="16" t="s">
        <v>30443</v>
      </c>
      <c r="AA21" s="33">
        <f>CHOOSE(MIN(D6L414C9,RUN_YEARS),B7L804C7,B7L804C16,B7L804C25,B7L804C34,B7L804C43)</f>
        <v>398544.2</v>
      </c>
      <c r="AB21" s="16" t="s">
        <v>30444</v>
      </c>
      <c r="AC21" s="33">
        <f>IF(D6L414C12=0,0,D6L414C10/D6L414C12)</f>
        <v>3.2696659391010225E-5</v>
      </c>
      <c r="AD21" s="16" t="s">
        <v>30445</v>
      </c>
      <c r="AE21" s="33">
        <f>IF(D6L414C5=0,0,D6L414C10/D6L414C5)</f>
        <v>0.4690608224435498</v>
      </c>
      <c r="AF21" s="16" t="s">
        <v>30446</v>
      </c>
      <c r="AG21" s="33">
        <f>CHOOSE(MIN(D6L414C9,RUN_YEARS),B7L804C5,B7L804C14,B7L804C23,B7L804C32,B7L804C41)</f>
        <v>10110.735503387683</v>
      </c>
      <c r="AH21" s="16" t="s">
        <v>30447</v>
      </c>
      <c r="AI21" s="33">
        <f>IF(D6L414C15=0,0,D6L414C11/D6L414C15)</f>
        <v>8.5011314416626662E-5</v>
      </c>
      <c r="AJ21" s="16" t="s">
        <v>30448</v>
      </c>
      <c r="AK21" s="33">
        <f>IF(D6L414C5=0,0,D6L414C11/D6L414C5)</f>
        <v>3.0939177556450186E-2</v>
      </c>
      <c r="AL21" s="16" t="s">
        <v>30449</v>
      </c>
      <c r="AM21" s="33">
        <f>D6L414C8*CHOOSE(MIN(D6L414C9,RUN_YEARS),B7L804C4,B7L804C13,B7L804C22,B7L804C31,B7L804C40)</f>
        <v>1.7502509448504624</v>
      </c>
      <c r="AN21" s="16" t="s">
        <v>30450</v>
      </c>
      <c r="AO21" s="33">
        <f>D6L414C8-D6L414C18</f>
        <v>12.140339929674036</v>
      </c>
      <c r="AP21" s="16" t="s">
        <v>30451</v>
      </c>
      <c r="AQ21" s="33">
        <f>CHOOSE(MIN(D6L414C9,RUN_YEARS),B7L804C2,B7L804C11,B7L804C20,B7L804C29,B7L804C38)</f>
        <v>719.34021145221186</v>
      </c>
      <c r="AR21" s="16" t="s">
        <v>30452</v>
      </c>
      <c r="AS21" s="33">
        <f>IF(D6L414C20=0,0,D6L414C18/D6L414C20)</f>
        <v>2.4331337481009671E-3</v>
      </c>
      <c r="AT21" s="16" t="s">
        <v>30453</v>
      </c>
      <c r="AU21" s="33">
        <f>IF(D6L414C5=0,0,D6L414C18/D6L414C5)</f>
        <v>6.3001313646795343E-2</v>
      </c>
      <c r="AV21" s="16" t="s">
        <v>30454</v>
      </c>
      <c r="AW21" s="33">
        <f>CHOOSE(MIN(D6L414C9,RUN_YEARS),B7L804C1,B7L804C10,B7L804C19,B7L804C28,B7L804C37)</f>
        <v>4989.5900458203059</v>
      </c>
      <c r="AX21" s="16" t="s">
        <v>30455</v>
      </c>
      <c r="AY21" s="33">
        <f>IF(D6L414C23=0,0,D6L414C19/D6L414C23)</f>
        <v>2.4331337481009671E-3</v>
      </c>
      <c r="AZ21" s="16" t="s">
        <v>30456</v>
      </c>
      <c r="BA21" s="33">
        <f>IF(D6L414C5=0,0,D6L414C19/D6L414C5)</f>
        <v>0.43699868635320466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43.705795658289539</v>
      </c>
      <c r="J22" s="16" t="s">
        <v>30479</v>
      </c>
      <c r="K22" s="21">
        <f>IF(FLOW_THRU_100PCT="Y",1,INDEX(VariabilityMatrix,D6L415C1,D6L415C9))</f>
        <v>0.48194126565841949</v>
      </c>
      <c r="L22" s="16" t="s">
        <v>30459</v>
      </c>
      <c r="M22" s="15">
        <f>IF(D6L415C2&lt;&gt;0,D6L415C2*D6L415C4,D6L415C3*D6L415C4)</f>
        <v>21.063626476164316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10.531813238082158</v>
      </c>
      <c r="R22" s="16" t="s">
        <v>30461</v>
      </c>
      <c r="S22" s="15">
        <f>D6L415C5-D6L415C7</f>
        <v>10.531813238082158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9.8159479654384931</v>
      </c>
      <c r="X22" s="16" t="s">
        <v>30463</v>
      </c>
      <c r="Y22" s="33">
        <f>D6L415C7-D6L415C10</f>
        <v>0.71586527264366495</v>
      </c>
      <c r="Z22" s="16" t="s">
        <v>30464</v>
      </c>
      <c r="AA22" s="33">
        <f>CHOOSE(MIN(D6L415C9,RUN_YEARS),B7L804C7,B7L804C16,B7L804C25,B7L804C34,B7L804C43)</f>
        <v>415177.33333333331</v>
      </c>
      <c r="AB22" s="16" t="s">
        <v>30465</v>
      </c>
      <c r="AC22" s="33">
        <f>IF(D6L415C12=0,0,D6L415C10/D6L415C12)</f>
        <v>2.364278388376652E-5</v>
      </c>
      <c r="AD22" s="16" t="s">
        <v>30466</v>
      </c>
      <c r="AE22" s="33">
        <f>IF(D6L415C5=0,0,D6L415C10/D6L415C5)</f>
        <v>0.46601414891905052</v>
      </c>
      <c r="AF22" s="16" t="s">
        <v>30467</v>
      </c>
      <c r="AG22" s="33">
        <f>CHOOSE(MIN(D6L415C9,RUN_YEARS),B7L804C5,B7L804C14,B7L804C23,B7L804C32,B7L804C41)</f>
        <v>11645.532037354025</v>
      </c>
      <c r="AH22" s="16" t="s">
        <v>30468</v>
      </c>
      <c r="AI22" s="33">
        <f>IF(D6L415C15=0,0,D6L415C11/D6L415C15)</f>
        <v>6.1471238097792941E-5</v>
      </c>
      <c r="AJ22" s="16" t="s">
        <v>30469</v>
      </c>
      <c r="AK22" s="33">
        <f>IF(D6L415C5=0,0,D6L415C11/D6L415C5)</f>
        <v>3.3985851080949474E-2</v>
      </c>
      <c r="AL22" s="16" t="s">
        <v>30470</v>
      </c>
      <c r="AM22" s="33">
        <f>D6L415C8*CHOOSE(MIN(D6L415C9,RUN_YEARS),B7L804C4,B7L804C13,B7L804C22,B7L804C31,B7L804C40)</f>
        <v>1.1943589077873435</v>
      </c>
      <c r="AN22" s="16" t="s">
        <v>30471</v>
      </c>
      <c r="AO22" s="33">
        <f>D6L415C8-D6L415C18</f>
        <v>9.3374543302948148</v>
      </c>
      <c r="AP22" s="16" t="s">
        <v>30472</v>
      </c>
      <c r="AQ22" s="33">
        <f>CHOOSE(MIN(D6L415C9,RUN_YEARS),B7L804C2,B7L804C11,B7L804C20,B7L804C29,B7L804C38)</f>
        <v>734.32506743252043</v>
      </c>
      <c r="AR22" s="16" t="s">
        <v>30473</v>
      </c>
      <c r="AS22" s="33">
        <f>IF(D6L415C20=0,0,D6L415C18/D6L415C20)</f>
        <v>1.6264716550713383E-3</v>
      </c>
      <c r="AT22" s="16" t="s">
        <v>30474</v>
      </c>
      <c r="AU22" s="33">
        <f>IF(D6L415C5=0,0,D6L415C18/D6L415C5)</f>
        <v>5.6702434841354829E-2</v>
      </c>
      <c r="AV22" s="16" t="s">
        <v>30475</v>
      </c>
      <c r="AW22" s="33">
        <f>CHOOSE(MIN(D6L415C9,RUN_YEARS),B7L804C1,B7L804C10,B7L804C19,B7L804C28,B7L804C37)</f>
        <v>5740.9265640631565</v>
      </c>
      <c r="AX22" s="16" t="s">
        <v>30476</v>
      </c>
      <c r="AY22" s="33">
        <f>IF(D6L415C23=0,0,D6L415C19/D6L415C23)</f>
        <v>1.6264716550713385E-3</v>
      </c>
      <c r="AZ22" s="16" t="s">
        <v>30477</v>
      </c>
      <c r="BA22" s="33">
        <f>IF(D6L415C5=0,0,D6L415C19/D6L415C5)</f>
        <v>0.44329756515864516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2055.4486344430925</v>
      </c>
      <c r="J23" s="16" t="s">
        <v>30500</v>
      </c>
      <c r="K23" s="21">
        <f>IF(FLOW_THRU_100PCT="Y",1,INDEX(VariabilityMatrix,D6L416C1,D6L416C9))</f>
        <v>0.27101881387798543</v>
      </c>
      <c r="L23" s="16" t="s">
        <v>30480</v>
      </c>
      <c r="M23" s="15">
        <f>IF(D6L416C2&lt;&gt;0,D6L416C2*D6L416C4,D6L416C3*D6L416C4)</f>
        <v>557.06525089389174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278.53262544694587</v>
      </c>
      <c r="R23" s="16" t="s">
        <v>30482</v>
      </c>
      <c r="S23" s="15">
        <f>D6L416C5-D6L416C7</f>
        <v>278.53262544694587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259.6002887876943</v>
      </c>
      <c r="X23" s="16" t="s">
        <v>30484</v>
      </c>
      <c r="Y23" s="33">
        <f>D6L416C7-D6L416C10</f>
        <v>18.932336659251575</v>
      </c>
      <c r="Z23" s="16" t="s">
        <v>30485</v>
      </c>
      <c r="AA23" s="33">
        <f>CHOOSE(MIN(D6L416C9,RUN_YEARS),B7L804C7,B7L804C16,B7L804C25,B7L804C34,B7L804C43)</f>
        <v>415177.33333333331</v>
      </c>
      <c r="AB23" s="16" t="s">
        <v>30486</v>
      </c>
      <c r="AC23" s="33">
        <f>IF(D6L416C12=0,0,D6L416C10/D6L416C12)</f>
        <v>6.2527567847560958E-4</v>
      </c>
      <c r="AD23" s="16" t="s">
        <v>30487</v>
      </c>
      <c r="AE23" s="33">
        <f>IF(D6L416C5=0,0,D6L416C10/D6L416C5)</f>
        <v>0.46601414891905052</v>
      </c>
      <c r="AF23" s="16" t="s">
        <v>30488</v>
      </c>
      <c r="AG23" s="33">
        <f>CHOOSE(MIN(D6L416C9,RUN_YEARS),B7L804C5,B7L804C14,B7L804C23,B7L804C32,B7L804C41)</f>
        <v>11645.532037354025</v>
      </c>
      <c r="AH23" s="16" t="s">
        <v>30489</v>
      </c>
      <c r="AI23" s="33">
        <f>IF(D6L416C15=0,0,D6L416C11/D6L416C15)</f>
        <v>1.6257167640365859E-3</v>
      </c>
      <c r="AJ23" s="16" t="s">
        <v>30490</v>
      </c>
      <c r="AK23" s="33">
        <f>IF(D6L416C5=0,0,D6L416C11/D6L416C5)</f>
        <v>3.3985851080949502E-2</v>
      </c>
      <c r="AL23" s="16" t="s">
        <v>30491</v>
      </c>
      <c r="AM23" s="33">
        <f>D6L416C8*CHOOSE(MIN(D6L416C9,RUN_YEARS),B7L804C4,B7L804C13,B7L804C22,B7L804C31,B7L804C40)</f>
        <v>31.586956091193876</v>
      </c>
      <c r="AN23" s="16" t="s">
        <v>30492</v>
      </c>
      <c r="AO23" s="33">
        <f>D6L416C8-D6L416C18</f>
        <v>246.94566935575199</v>
      </c>
      <c r="AP23" s="16" t="s">
        <v>30493</v>
      </c>
      <c r="AQ23" s="33">
        <f>CHOOSE(MIN(D6L416C9,RUN_YEARS),B7L804C2,B7L804C11,B7L804C20,B7L804C29,B7L804C38)</f>
        <v>734.32506743252043</v>
      </c>
      <c r="AR23" s="16" t="s">
        <v>30494</v>
      </c>
      <c r="AS23" s="33">
        <f>IF(D6L416C20=0,0,D6L416C18/D6L416C20)</f>
        <v>4.3014950043355982E-2</v>
      </c>
      <c r="AT23" s="16" t="s">
        <v>30495</v>
      </c>
      <c r="AU23" s="33">
        <f>IF(D6L416C5=0,0,D6L416C18/D6L416C5)</f>
        <v>5.6702434841354829E-2</v>
      </c>
      <c r="AV23" s="16" t="s">
        <v>30496</v>
      </c>
      <c r="AW23" s="33">
        <f>CHOOSE(MIN(D6L416C9,RUN_YEARS),B7L804C1,B7L804C10,B7L804C19,B7L804C28,B7L804C37)</f>
        <v>5740.9265640631565</v>
      </c>
      <c r="AX23" s="16" t="s">
        <v>30497</v>
      </c>
      <c r="AY23" s="33">
        <f>IF(D6L416C23=0,0,D6L416C19/D6L416C23)</f>
        <v>4.3014950043355982E-2</v>
      </c>
      <c r="AZ23" s="16" t="s">
        <v>30498</v>
      </c>
      <c r="BA23" s="33">
        <f>IF(D6L416C5=0,0,D6L416C19/D6L416C5)</f>
        <v>0.44329756515864516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1087.2107677446645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935.00126026041141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467.50063013020571</v>
      </c>
      <c r="R24" s="16" t="s">
        <v>30503</v>
      </c>
      <c r="S24" s="15">
        <f>D6L417C5-D6L417C7</f>
        <v>467.50063013020571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435.72381653849527</v>
      </c>
      <c r="X24" s="16" t="s">
        <v>30505</v>
      </c>
      <c r="Y24" s="33">
        <f>D6L417C7-D6L417C10</f>
        <v>31.776813591710436</v>
      </c>
      <c r="Z24" s="16" t="s">
        <v>30506</v>
      </c>
      <c r="AA24" s="33">
        <f>CHOOSE(MIN(D6L417C9,RUN_YEARS),B7L804C7,B7L804C16,B7L804C25,B7L804C34,B7L804C43)</f>
        <v>415177.33333333331</v>
      </c>
      <c r="AB24" s="16" t="s">
        <v>30507</v>
      </c>
      <c r="AC24" s="33">
        <f>IF(D6L417C12=0,0,D6L417C10/D6L417C12)</f>
        <v>1.0494884512124024E-3</v>
      </c>
      <c r="AD24" s="16" t="s">
        <v>30508</v>
      </c>
      <c r="AE24" s="33">
        <f>IF(D6L417C5=0,0,D6L417C10/D6L417C5)</f>
        <v>0.46601414891905052</v>
      </c>
      <c r="AF24" s="16" t="s">
        <v>30509</v>
      </c>
      <c r="AG24" s="33">
        <f>CHOOSE(MIN(D6L417C9,RUN_YEARS),B7L804C5,B7L804C14,B7L804C23,B7L804C32,B7L804C41)</f>
        <v>11645.532037354025</v>
      </c>
      <c r="AH24" s="16" t="s">
        <v>30510</v>
      </c>
      <c r="AI24" s="33">
        <f>IF(D6L417C15=0,0,D6L417C11/D6L417C15)</f>
        <v>2.7286699731522467E-3</v>
      </c>
      <c r="AJ24" s="16" t="s">
        <v>30511</v>
      </c>
      <c r="AK24" s="33">
        <f>IF(D6L417C5=0,0,D6L417C11/D6L417C5)</f>
        <v>3.3985851080949488E-2</v>
      </c>
      <c r="AL24" s="16" t="s">
        <v>30512</v>
      </c>
      <c r="AM24" s="33">
        <f>D6L417C8*CHOOSE(MIN(D6L417C9,RUN_YEARS),B7L804C4,B7L804C13,B7L804C22,B7L804C31,B7L804C40)</f>
        <v>53.016848036500626</v>
      </c>
      <c r="AN24" s="16" t="s">
        <v>30513</v>
      </c>
      <c r="AO24" s="33">
        <f>D6L417C8-D6L417C18</f>
        <v>414.48378209370509</v>
      </c>
      <c r="AP24" s="16" t="s">
        <v>30514</v>
      </c>
      <c r="AQ24" s="33">
        <f>CHOOSE(MIN(D6L417C9,RUN_YEARS),B7L804C2,B7L804C11,B7L804C20,B7L804C29,B7L804C38)</f>
        <v>734.32506743252043</v>
      </c>
      <c r="AR24" s="16" t="s">
        <v>30515</v>
      </c>
      <c r="AS24" s="33">
        <f>IF(D6L417C20=0,0,D6L417C18/D6L417C20)</f>
        <v>7.2198063756515468E-2</v>
      </c>
      <c r="AT24" s="16" t="s">
        <v>30516</v>
      </c>
      <c r="AU24" s="33">
        <f>IF(D6L417C5=0,0,D6L417C18/D6L417C5)</f>
        <v>5.6702434841354829E-2</v>
      </c>
      <c r="AV24" s="16" t="s">
        <v>30517</v>
      </c>
      <c r="AW24" s="33">
        <f>CHOOSE(MIN(D6L417C9,RUN_YEARS),B7L804C1,B7L804C10,B7L804C19,B7L804C28,B7L804C37)</f>
        <v>5740.9265640631565</v>
      </c>
      <c r="AX24" s="16" t="s">
        <v>30518</v>
      </c>
      <c r="AY24" s="33">
        <f>IF(D6L417C23=0,0,D6L417C19/D6L417C23)</f>
        <v>7.2198063756515468E-2</v>
      </c>
      <c r="AZ24" s="16" t="s">
        <v>30519</v>
      </c>
      <c r="BA24" s="33">
        <f>IF(D6L417C5=0,0,D6L417C19/D6L417C5)</f>
        <v>0.44329756515864516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1841.2574359503194</v>
      </c>
      <c r="J25" s="16" t="s">
        <v>30541</v>
      </c>
      <c r="K25" s="21">
        <f>IF(FLOW_THRU_100PCT="Y",1,INDEX(VariabilityMatrix,D6L418C1,D6L418C9))</f>
        <v>0.2736256978899419</v>
      </c>
      <c r="L25" s="16" t="s">
        <v>30521</v>
      </c>
      <c r="M25" s="15">
        <f>IF(D6L418C2&lt;&gt;0,D6L418C2*D6L418C4,D6L418C3*D6L418C4)</f>
        <v>503.81535090695115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251.90767545347558</v>
      </c>
      <c r="R25" s="16" t="s">
        <v>30523</v>
      </c>
      <c r="S25" s="15">
        <f>D6L418C5-D6L418C7</f>
        <v>251.90767545347558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236.27693598747854</v>
      </c>
      <c r="X25" s="16" t="s">
        <v>30525</v>
      </c>
      <c r="Y25" s="33">
        <f>D6L418C7-D6L418C10</f>
        <v>15.630739465997038</v>
      </c>
      <c r="Z25" s="16" t="s">
        <v>30526</v>
      </c>
      <c r="AA25" s="33">
        <f>CHOOSE(MIN(D6L418C9,RUN_YEARS),B7L804C7,B7L804C16,B7L804C25,B7L804C34,B7L804C43)</f>
        <v>440677</v>
      </c>
      <c r="AB25" s="16" t="s">
        <v>30527</v>
      </c>
      <c r="AC25" s="33">
        <f>IF(D6L418C12=0,0,D6L418C10/D6L418C12)</f>
        <v>5.3616806864773643E-4</v>
      </c>
      <c r="AD25" s="16" t="s">
        <v>30528</v>
      </c>
      <c r="AE25" s="33">
        <f>IF(D6L418C5=0,0,D6L418C10/D6L418C5)</f>
        <v>0.46897526159562403</v>
      </c>
      <c r="AF25" s="16" t="s">
        <v>30529</v>
      </c>
      <c r="AG25" s="33">
        <f>CHOOSE(MIN(D6L418C9,RUN_YEARS),B7L804C5,B7L804C14,B7L804C23,B7L804C32,B7L804C41)</f>
        <v>11212.571622737018</v>
      </c>
      <c r="AH25" s="16" t="s">
        <v>30530</v>
      </c>
      <c r="AI25" s="33">
        <f>IF(D6L418C15=0,0,D6L418C11/D6L418C15)</f>
        <v>1.3940369784841147E-3</v>
      </c>
      <c r="AJ25" s="16" t="s">
        <v>30531</v>
      </c>
      <c r="AK25" s="33">
        <f>IF(D6L418C5=0,0,D6L418C11/D6L418C5)</f>
        <v>3.1024738404375959E-2</v>
      </c>
      <c r="AL25" s="16" t="s">
        <v>30532</v>
      </c>
      <c r="AM25" s="33">
        <f>D6L418C8*CHOOSE(MIN(D6L418C9,RUN_YEARS),B7L804C4,B7L804C13,B7L804C22,B7L804C31,B7L804C40)</f>
        <v>32.479036195654089</v>
      </c>
      <c r="AN25" s="16" t="s">
        <v>30533</v>
      </c>
      <c r="AO25" s="33">
        <f>D6L418C8-D6L418C18</f>
        <v>219.42863925782149</v>
      </c>
      <c r="AP25" s="16" t="s">
        <v>30534</v>
      </c>
      <c r="AQ25" s="33">
        <f>CHOOSE(MIN(D6L418C9,RUN_YEARS),B7L804C2,B7L804C11,B7L804C20,B7L804C29,B7L804C38)</f>
        <v>813.77149150177775</v>
      </c>
      <c r="AR25" s="16" t="s">
        <v>30535</v>
      </c>
      <c r="AS25" s="33">
        <f>IF(D6L418C20=0,0,D6L418C18/D6L418C20)</f>
        <v>3.9911740009121635E-2</v>
      </c>
      <c r="AT25" s="16" t="s">
        <v>30536</v>
      </c>
      <c r="AU25" s="33">
        <f>IF(D6L418C5=0,0,D6L418C18/D6L418C5)</f>
        <v>6.4466150420360233E-2</v>
      </c>
      <c r="AV25" s="16" t="s">
        <v>30537</v>
      </c>
      <c r="AW25" s="33">
        <f>CHOOSE(MIN(D6L418C9,RUN_YEARS),B7L804C1,B7L804C10,B7L804C19,B7L804C28,B7L804C37)</f>
        <v>5497.846979552186</v>
      </c>
      <c r="AX25" s="16" t="s">
        <v>30538</v>
      </c>
      <c r="AY25" s="33">
        <f>IF(D6L418C23=0,0,D6L418C19/D6L418C23)</f>
        <v>3.9911740009121628E-2</v>
      </c>
      <c r="AZ25" s="16" t="s">
        <v>30539</v>
      </c>
      <c r="BA25" s="33">
        <f>IF(D6L418C5=0,0,D6L418C19/D6L418C5)</f>
        <v>0.43553384957963975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4911.2407269098385</v>
      </c>
      <c r="J26" s="16" t="s">
        <v>30562</v>
      </c>
      <c r="K26" s="21">
        <f>IF(FLOW_THRU_100PCT="Y",1,INDEX(VariabilityMatrix,D6L419C1,D6L419C9))</f>
        <v>0.27101881387798543</v>
      </c>
      <c r="L26" s="16" t="s">
        <v>30542</v>
      </c>
      <c r="M26" s="15">
        <f>IF(D6L419C2&lt;&gt;0,D6L419C2*D6L419C4,D6L419C3*D6L419C4)</f>
        <v>1331.0386364763594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665.51931823817972</v>
      </c>
      <c r="R26" s="16" t="s">
        <v>30544</v>
      </c>
      <c r="S26" s="15">
        <f>D6L419C5-D6L419C7</f>
        <v>665.51931823817972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620.28283735590412</v>
      </c>
      <c r="X26" s="16" t="s">
        <v>30546</v>
      </c>
      <c r="Y26" s="33">
        <f>D6L419C7-D6L419C10</f>
        <v>45.2364808822756</v>
      </c>
      <c r="Z26" s="16" t="s">
        <v>30547</v>
      </c>
      <c r="AA26" s="33">
        <f>CHOOSE(MIN(D6L419C9,RUN_YEARS),B7L804C7,B7L804C16,B7L804C25,B7L804C34,B7L804C43)</f>
        <v>415177.33333333331</v>
      </c>
      <c r="AB26" s="16" t="s">
        <v>30548</v>
      </c>
      <c r="AC26" s="33">
        <f>IF(D6L419C12=0,0,D6L419C10/D6L419C12)</f>
        <v>1.4940190312795756E-3</v>
      </c>
      <c r="AD26" s="16" t="s">
        <v>30549</v>
      </c>
      <c r="AE26" s="33">
        <f>IF(D6L419C5=0,0,D6L419C10/D6L419C5)</f>
        <v>0.46601414891905052</v>
      </c>
      <c r="AF26" s="16" t="s">
        <v>30550</v>
      </c>
      <c r="AG26" s="33">
        <f>CHOOSE(MIN(D6L419C9,RUN_YEARS),B7L804C5,B7L804C14,B7L804C23,B7L804C32,B7L804C41)</f>
        <v>11645.532037354025</v>
      </c>
      <c r="AH26" s="16" t="s">
        <v>30551</v>
      </c>
      <c r="AI26" s="33">
        <f>IF(D6L419C15=0,0,D6L419C11/D6L419C15)</f>
        <v>3.8844494813268966E-3</v>
      </c>
      <c r="AJ26" s="16" t="s">
        <v>30552</v>
      </c>
      <c r="AK26" s="33">
        <f>IF(D6L419C5=0,0,D6L419C11/D6L419C5)</f>
        <v>3.3985851080949481E-2</v>
      </c>
      <c r="AL26" s="16" t="s">
        <v>30553</v>
      </c>
      <c r="AM26" s="33">
        <f>D6L419C8*CHOOSE(MIN(D6L419C9,RUN_YEARS),B7L804C4,B7L804C13,B7L804C22,B7L804C31,B7L804C40)</f>
        <v>75.473131556126546</v>
      </c>
      <c r="AN26" s="16" t="s">
        <v>30554</v>
      </c>
      <c r="AO26" s="33">
        <f>D6L419C8-D6L419C18</f>
        <v>590.04618668205319</v>
      </c>
      <c r="AP26" s="16" t="s">
        <v>30555</v>
      </c>
      <c r="AQ26" s="33">
        <f>CHOOSE(MIN(D6L419C9,RUN_YEARS),B7L804C2,B7L804C11,B7L804C20,B7L804C29,B7L804C38)</f>
        <v>734.32506743252043</v>
      </c>
      <c r="AR26" s="16" t="s">
        <v>30556</v>
      </c>
      <c r="AS26" s="33">
        <f>IF(D6L419C20=0,0,D6L419C18/D6L419C20)</f>
        <v>0.10277891209680382</v>
      </c>
      <c r="AT26" s="16" t="s">
        <v>30557</v>
      </c>
      <c r="AU26" s="33">
        <f>IF(D6L419C5=0,0,D6L419C18/D6L419C5)</f>
        <v>5.6702434841354829E-2</v>
      </c>
      <c r="AV26" s="16" t="s">
        <v>30558</v>
      </c>
      <c r="AW26" s="33">
        <f>CHOOSE(MIN(D6L419C9,RUN_YEARS),B7L804C1,B7L804C10,B7L804C19,B7L804C28,B7L804C37)</f>
        <v>5740.9265640631565</v>
      </c>
      <c r="AX26" s="16" t="s">
        <v>30559</v>
      </c>
      <c r="AY26" s="33">
        <f>IF(D6L419C23=0,0,D6L419C19/D6L419C23)</f>
        <v>0.10277891209680383</v>
      </c>
      <c r="AZ26" s="16" t="s">
        <v>30560</v>
      </c>
      <c r="BA26" s="33">
        <f>IF(D6L419C5=0,0,D6L419C19/D6L419C5)</f>
        <v>0.44329756515864516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2085.6721398375298</v>
      </c>
      <c r="J27" s="16" t="s">
        <v>30583</v>
      </c>
      <c r="K27" s="21">
        <f>IF(FLOW_THRU_100PCT="Y",1,INDEX(VariabilityMatrix,D6L420C1,D6L420C9))</f>
        <v>0.2736256978899419</v>
      </c>
      <c r="L27" s="16" t="s">
        <v>30563</v>
      </c>
      <c r="M27" s="15">
        <f>IF(D6L420C2&lt;&gt;0,D6L420C2*D6L420C4,D6L420C3*D6L420C4)</f>
        <v>570.69349483265262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285.34674741632631</v>
      </c>
      <c r="R27" s="16" t="s">
        <v>30565</v>
      </c>
      <c r="S27" s="15">
        <f>D6L420C5-D6L420C7</f>
        <v>285.34674741632631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267.64113103006417</v>
      </c>
      <c r="X27" s="16" t="s">
        <v>30567</v>
      </c>
      <c r="Y27" s="33">
        <f>D6L420C7-D6L420C10</f>
        <v>17.705616386262136</v>
      </c>
      <c r="Z27" s="16" t="s">
        <v>30568</v>
      </c>
      <c r="AA27" s="33">
        <f>CHOOSE(MIN(D6L420C9,RUN_YEARS),B7L804C7,B7L804C16,B7L804C25,B7L804C34,B7L804C43)</f>
        <v>440677</v>
      </c>
      <c r="AB27" s="16" t="s">
        <v>30569</v>
      </c>
      <c r="AC27" s="33">
        <f>IF(D6L420C12=0,0,D6L420C10/D6L420C12)</f>
        <v>6.0734082112309958E-4</v>
      </c>
      <c r="AD27" s="16" t="s">
        <v>30570</v>
      </c>
      <c r="AE27" s="33">
        <f>IF(D6L420C5=0,0,D6L420C10/D6L420C5)</f>
        <v>0.46897526159562403</v>
      </c>
      <c r="AF27" s="16" t="s">
        <v>30571</v>
      </c>
      <c r="AG27" s="33">
        <f>CHOOSE(MIN(D6L420C9,RUN_YEARS),B7L804C5,B7L804C14,B7L804C23,B7L804C32,B7L804C41)</f>
        <v>11212.571622737018</v>
      </c>
      <c r="AH27" s="16" t="s">
        <v>30572</v>
      </c>
      <c r="AI27" s="33">
        <f>IF(D6L420C15=0,0,D6L420C11/D6L420C15)</f>
        <v>1.5790861349200594E-3</v>
      </c>
      <c r="AJ27" s="16" t="s">
        <v>30573</v>
      </c>
      <c r="AK27" s="33">
        <f>IF(D6L420C5=0,0,D6L420C11/D6L420C5)</f>
        <v>3.102473840437597E-2</v>
      </c>
      <c r="AL27" s="16" t="s">
        <v>30574</v>
      </c>
      <c r="AM27" s="33">
        <f>D6L420C8*CHOOSE(MIN(D6L420C9,RUN_YEARS),B7L804C4,B7L804C13,B7L804C22,B7L804C31,B7L804C40)</f>
        <v>36.790412681802856</v>
      </c>
      <c r="AN27" s="16" t="s">
        <v>30575</v>
      </c>
      <c r="AO27" s="33">
        <f>D6L420C8-D6L420C18</f>
        <v>248.55633473452346</v>
      </c>
      <c r="AP27" s="16" t="s">
        <v>30576</v>
      </c>
      <c r="AQ27" s="33">
        <f>CHOOSE(MIN(D6L420C9,RUN_YEARS),B7L804C2,B7L804C11,B7L804C20,B7L804C29,B7L804C38)</f>
        <v>813.77149150177775</v>
      </c>
      <c r="AR27" s="16" t="s">
        <v>30577</v>
      </c>
      <c r="AS27" s="33">
        <f>IF(D6L420C20=0,0,D6L420C18/D6L420C20)</f>
        <v>4.5209758594403258E-2</v>
      </c>
      <c r="AT27" s="16" t="s">
        <v>30578</v>
      </c>
      <c r="AU27" s="33">
        <f>IF(D6L420C5=0,0,D6L420C18/D6L420C5)</f>
        <v>6.4466150420360233E-2</v>
      </c>
      <c r="AV27" s="16" t="s">
        <v>30579</v>
      </c>
      <c r="AW27" s="33">
        <f>CHOOSE(MIN(D6L420C9,RUN_YEARS),B7L804C1,B7L804C10,B7L804C19,B7L804C28,B7L804C37)</f>
        <v>5497.846979552186</v>
      </c>
      <c r="AX27" s="16" t="s">
        <v>30580</v>
      </c>
      <c r="AY27" s="33">
        <f>IF(D6L420C23=0,0,D6L420C19/D6L420C23)</f>
        <v>4.5209758594403265E-2</v>
      </c>
      <c r="AZ27" s="16" t="s">
        <v>30581</v>
      </c>
      <c r="BA27" s="33">
        <f>IF(D6L420C5=0,0,D6L420C19/D6L420C5)</f>
        <v>0.43553384957963981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0.2736256978899419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440677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11212.571622737018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813.77149150177775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5497.846979552186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0.2736256978899419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440677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11212.571622737018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813.77149150177775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5497.846979552186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0.2736256978899419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440677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11212.571622737018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813.77149150177775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5497.846979552186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0.2736256978899419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440677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11212.571622737018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813.77149150177775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5497.846979552186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0.2736256978899419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440677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11212.571622737018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813.77149150177775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5497.846979552186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6758.3061847400841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5812.1433188764722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2906.0716594382361</v>
      </c>
      <c r="R33" s="16" t="s">
        <v>30691</v>
      </c>
      <c r="S33" s="15">
        <f>D6L426C5-D6L426C7</f>
        <v>2906.0716594382361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2725.7514334013522</v>
      </c>
      <c r="X33" s="16" t="s">
        <v>30693</v>
      </c>
      <c r="Y33" s="33">
        <f>D6L426C7-D6L426C10</f>
        <v>180.32022603688392</v>
      </c>
      <c r="Z33" s="16" t="s">
        <v>30694</v>
      </c>
      <c r="AA33" s="33">
        <f>CHOOSE(MIN(D6L426C9,RUN_YEARS),B7L804C7,B7L804C16,B7L804C25,B7L804C34,B7L804C43)</f>
        <v>440677</v>
      </c>
      <c r="AB33" s="16" t="s">
        <v>30695</v>
      </c>
      <c r="AC33" s="33">
        <f>IF(D6L426C12=0,0,D6L426C10/D6L426C12)</f>
        <v>6.1853725821891144E-3</v>
      </c>
      <c r="AD33" s="16" t="s">
        <v>30696</v>
      </c>
      <c r="AE33" s="33">
        <f>IF(D6L426C5=0,0,D6L426C10/D6L426C5)</f>
        <v>0.46897526159562408</v>
      </c>
      <c r="AF33" s="16" t="s">
        <v>30697</v>
      </c>
      <c r="AG33" s="33">
        <f>CHOOSE(MIN(D6L426C9,RUN_YEARS),B7L804C5,B7L804C14,B7L804C23,B7L804C32,B7L804C41)</f>
        <v>11212.571622737018</v>
      </c>
      <c r="AH33" s="16" t="s">
        <v>30698</v>
      </c>
      <c r="AI33" s="33">
        <f>IF(D6L426C15=0,0,D6L426C11/D6L426C15)</f>
        <v>1.6081968713691684E-2</v>
      </c>
      <c r="AJ33" s="16" t="s">
        <v>30699</v>
      </c>
      <c r="AK33" s="33">
        <f>IF(D6L426C5=0,0,D6L426C11/D6L426C5)</f>
        <v>3.1024738404375939E-2</v>
      </c>
      <c r="AL33" s="16" t="s">
        <v>30700</v>
      </c>
      <c r="AM33" s="33">
        <f>D6L426C8*CHOOSE(MIN(D6L426C9,RUN_YEARS),B7L804C4,B7L804C13,B7L804C22,B7L804C31,B7L804C40)</f>
        <v>374.68650545938243</v>
      </c>
      <c r="AN33" s="16" t="s">
        <v>30701</v>
      </c>
      <c r="AO33" s="33">
        <f>D6L426C8-D6L426C18</f>
        <v>2531.3851539788539</v>
      </c>
      <c r="AP33" s="16" t="s">
        <v>30702</v>
      </c>
      <c r="AQ33" s="33">
        <f>CHOOSE(MIN(D6L426C9,RUN_YEARS),B7L804C2,B7L804C11,B7L804C20,B7L804C29,B7L804C38)</f>
        <v>813.77149150177775</v>
      </c>
      <c r="AR33" s="16" t="s">
        <v>30703</v>
      </c>
      <c r="AS33" s="33">
        <f>IF(D6L426C20=0,0,D6L426C18/D6L426C20)</f>
        <v>0.46043208612274655</v>
      </c>
      <c r="AT33" s="16" t="s">
        <v>30704</v>
      </c>
      <c r="AU33" s="33">
        <f>IF(D6L426C5=0,0,D6L426C18/D6L426C5)</f>
        <v>6.4466150420360233E-2</v>
      </c>
      <c r="AV33" s="16" t="s">
        <v>30705</v>
      </c>
      <c r="AW33" s="33">
        <f>CHOOSE(MIN(D6L426C9,RUN_YEARS),B7L804C1,B7L804C10,B7L804C19,B7L804C28,B7L804C37)</f>
        <v>5497.846979552186</v>
      </c>
      <c r="AX33" s="16" t="s">
        <v>30706</v>
      </c>
      <c r="AY33" s="33">
        <f>IF(D6L426C23=0,0,D6L426C19/D6L426C23)</f>
        <v>0.4604320861227465</v>
      </c>
      <c r="AZ33" s="16" t="s">
        <v>30707</v>
      </c>
      <c r="BA33" s="33">
        <f>IF(D6L426C5=0,0,D6L426C19/D6L426C5)</f>
        <v>0.43553384957963981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50.344958160618994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43.296664018132333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21.648332009066166</v>
      </c>
      <c r="R34" s="16" t="s">
        <v>30711</v>
      </c>
      <c r="S34" s="15">
        <f>D6L427C5-D6L427C7</f>
        <v>21.648332009066166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20.176858033444017</v>
      </c>
      <c r="X34" s="16" t="s">
        <v>30713</v>
      </c>
      <c r="Y34" s="33">
        <f>D6L427C7-D6L427C10</f>
        <v>1.4714739756221498</v>
      </c>
      <c r="Z34" s="16" t="s">
        <v>30714</v>
      </c>
      <c r="AA34" s="33">
        <f>CHOOSE(MIN(D6L427C9,RUN_YEARS),B7L804C7,B7L804C16,B7L804C25,B7L804C34,B7L804C43)</f>
        <v>415177.33333333331</v>
      </c>
      <c r="AB34" s="16" t="s">
        <v>30715</v>
      </c>
      <c r="AC34" s="33">
        <f>IF(D6L427C12=0,0,D6L427C10/D6L427C12)</f>
        <v>4.8598168574016607E-5</v>
      </c>
      <c r="AD34" s="16" t="s">
        <v>30716</v>
      </c>
      <c r="AE34" s="33">
        <f>IF(D6L427C5=0,0,D6L427C10/D6L427C5)</f>
        <v>0.46601414891905052</v>
      </c>
      <c r="AF34" s="16" t="s">
        <v>30717</v>
      </c>
      <c r="AG34" s="33">
        <f>CHOOSE(MIN(D6L427C9,RUN_YEARS),B7L804C5,B7L804C14,B7L804C23,B7L804C32,B7L804C41)</f>
        <v>11645.532037354025</v>
      </c>
      <c r="AH34" s="16" t="s">
        <v>30718</v>
      </c>
      <c r="AI34" s="33">
        <f>IF(D6L427C15=0,0,D6L427C11/D6L427C15)</f>
        <v>1.2635523829244324E-4</v>
      </c>
      <c r="AJ34" s="16" t="s">
        <v>30719</v>
      </c>
      <c r="AK34" s="33">
        <f>IF(D6L427C5=0,0,D6L427C11/D6L427C5)</f>
        <v>3.3985851080949495E-2</v>
      </c>
      <c r="AL34" s="16" t="s">
        <v>30720</v>
      </c>
      <c r="AM34" s="33">
        <f>D6L427C8*CHOOSE(MIN(D6L427C9,RUN_YEARS),B7L804C4,B7L804C13,B7L804C22,B7L804C31,B7L804C40)</f>
        <v>2.4550262703361807</v>
      </c>
      <c r="AN34" s="16" t="s">
        <v>30721</v>
      </c>
      <c r="AO34" s="33">
        <f>D6L427C8-D6L427C18</f>
        <v>19.193305738729986</v>
      </c>
      <c r="AP34" s="16" t="s">
        <v>30722</v>
      </c>
      <c r="AQ34" s="33">
        <f>CHOOSE(MIN(D6L427C9,RUN_YEARS),B7L804C2,B7L804C11,B7L804C20,B7L804C29,B7L804C38)</f>
        <v>734.32506743252043</v>
      </c>
      <c r="AR34" s="16" t="s">
        <v>30723</v>
      </c>
      <c r="AS34" s="33">
        <f>IF(D6L427C20=0,0,D6L427C18/D6L427C20)</f>
        <v>3.3432418137649663E-3</v>
      </c>
      <c r="AT34" s="16" t="s">
        <v>30724</v>
      </c>
      <c r="AU34" s="33">
        <f>IF(D6L427C5=0,0,D6L427C18/D6L427C5)</f>
        <v>5.6702434841354829E-2</v>
      </c>
      <c r="AV34" s="16" t="s">
        <v>30725</v>
      </c>
      <c r="AW34" s="33">
        <f>CHOOSE(MIN(D6L427C9,RUN_YEARS),B7L804C1,B7L804C10,B7L804C19,B7L804C28,B7L804C37)</f>
        <v>5740.9265640631565</v>
      </c>
      <c r="AX34" s="16" t="s">
        <v>30726</v>
      </c>
      <c r="AY34" s="33">
        <f>IF(D6L427C23=0,0,D6L427C19/D6L427C23)</f>
        <v>3.3432418137649667E-3</v>
      </c>
      <c r="AZ34" s="16" t="s">
        <v>30727</v>
      </c>
      <c r="BA34" s="33">
        <f>IF(D6L427C5=0,0,D6L427C19/D6L427C5)</f>
        <v>0.44329756515864516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46634.487653962911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33007.139045798744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16503.569522899372</v>
      </c>
      <c r="R35" s="16" t="s">
        <v>30731</v>
      </c>
      <c r="S35" s="15">
        <f>SUM(D6L401C8:D6L427C8)-2*SUM(D6L409C8,D6L411C8,D6L422C8,D6L424C8,D6L427C8)</f>
        <v>16503.569522899372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15403.497296766129</v>
      </c>
      <c r="X35" s="16" t="s">
        <v>30733</v>
      </c>
      <c r="Y35" s="33">
        <f>SUM(D6L401C11:D6L427C11)-2*SUM(D6L409C11,D6L411C11,D6L422C11,D6L424C11,D6L427C11)</f>
        <v>1100.0722261332464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3.6668184797193332E-2</v>
      </c>
      <c r="AD35" s="16" t="s">
        <v>30735</v>
      </c>
      <c r="AE35" s="33">
        <f>IF(D6L428C5=0,0,D6L428C10/D6L428C5)</f>
        <v>0.46667168806703158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9.5337280472702721E-2</v>
      </c>
      <c r="AJ35" s="16" t="s">
        <v>30737</v>
      </c>
      <c r="AK35" s="33">
        <f>IF(D6L428C5=0,0,D6L428C11/D6L428C5)</f>
        <v>3.3328311932968549E-2</v>
      </c>
      <c r="AL35" s="16" t="s">
        <v>30738</v>
      </c>
      <c r="AM35" s="33">
        <f>SUM(D6L401C18:D6L427C18)-2*SUM(D6L409C18,D6L411C18,D6L422C18,D6L424C18,D6L427C18)</f>
        <v>1927.8063859353924</v>
      </c>
      <c r="AN35" s="16" t="s">
        <v>30739</v>
      </c>
      <c r="AO35" s="33">
        <f>SUM(D6L401C19:D6L427C19)-2*SUM(D6L409C19,D6L411C19,D6L422C19,D6L424C19,D6L427C19)</f>
        <v>14575.76313696398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2.5667456561079462</v>
      </c>
      <c r="AT35" s="16" t="s">
        <v>30741</v>
      </c>
      <c r="AU35" s="33">
        <f>IF(D6L428C5=0,0,D6L428C18/D6L428C5)</f>
        <v>5.8405740141866974E-2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2.5667456561079467</v>
      </c>
      <c r="AZ35" s="16" t="s">
        <v>30743</v>
      </c>
      <c r="BA35" s="33">
        <f>IF(D6L428C5=0,0,D6L428C19/D6L428C5)</f>
        <v>0.44159425985813305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380.53799064617675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190.26899532308838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95.134497661544188</v>
      </c>
      <c r="R36" s="16" t="s">
        <v>30748</v>
      </c>
      <c r="S36" s="15">
        <f>D6L429C5-D6L429C7</f>
        <v>95.134497661544188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89.23145185518193</v>
      </c>
      <c r="X36" s="16" t="s">
        <v>30750</v>
      </c>
      <c r="Y36" s="33">
        <f>D6L429C7-D6L429C10</f>
        <v>5.9030458063622575</v>
      </c>
      <c r="Z36" s="16" t="s">
        <v>30751</v>
      </c>
      <c r="AA36" s="33">
        <f>CHOOSE(MIN(D6L429C9,RUN_YEARS),B7L804C7,B7L804C16,B7L804C25,B7L804C34,B7L804C43)</f>
        <v>440677</v>
      </c>
      <c r="AB36" s="16" t="s">
        <v>30752</v>
      </c>
      <c r="AC36" s="33">
        <f>IF(D6L429C12=0,0,D6L429C10/D6L429C12)</f>
        <v>2.024872000471591E-4</v>
      </c>
      <c r="AD36" s="16" t="s">
        <v>30753</v>
      </c>
      <c r="AE36" s="33">
        <f>IF(D6L429C5=0,0,D6L429C10/D6L429C5)</f>
        <v>0.46897526159562403</v>
      </c>
      <c r="AF36" s="16" t="s">
        <v>30754</v>
      </c>
      <c r="AG36" s="33">
        <f>CHOOSE(MIN(D6L429C9,RUN_YEARS),B7L804C5,B7L804C14,B7L804C23,B7L804C32,B7L804C41)</f>
        <v>11212.571622737018</v>
      </c>
      <c r="AH36" s="16" t="s">
        <v>30755</v>
      </c>
      <c r="AI36" s="33">
        <f>IF(D6L429C15=0,0,D6L429C11/D6L429C15)</f>
        <v>5.2646672012261438E-4</v>
      </c>
      <c r="AJ36" s="16" t="s">
        <v>30756</v>
      </c>
      <c r="AK36" s="33">
        <f>IF(D6L429C5=0,0,D6L429C11/D6L429C5)</f>
        <v>3.1024738404376001E-2</v>
      </c>
      <c r="AL36" s="16" t="s">
        <v>30757</v>
      </c>
      <c r="AM36" s="33">
        <f>D6L429C8*CHOOSE(MIN(D6L429C9,RUN_YEARS),B7L804C4,B7L804C13,B7L804C22,B7L804C31,B7L804C40)</f>
        <v>12.265909672829032</v>
      </c>
      <c r="AN36" s="16" t="s">
        <v>30758</v>
      </c>
      <c r="AO36" s="33">
        <f>D6L429C8-D6L429C18</f>
        <v>82.868587988715149</v>
      </c>
      <c r="AP36" s="16" t="s">
        <v>30759</v>
      </c>
      <c r="AQ36" s="33">
        <f>CHOOSE(MIN(D6L429C9,RUN_YEARS),B7L804C2,B7L804C11,B7L804C20,B7L804C29,B7L804C38)</f>
        <v>813.77149150177775</v>
      </c>
      <c r="AR36" s="16" t="s">
        <v>30760</v>
      </c>
      <c r="AS36" s="33">
        <f>IF(D6L429C20=0,0,D6L429C18/D6L429C20)</f>
        <v>1.5072916415630218E-2</v>
      </c>
      <c r="AT36" s="16" t="s">
        <v>30761</v>
      </c>
      <c r="AU36" s="33">
        <f>IF(D6L429C5=0,0,D6L429C18/D6L429C5)</f>
        <v>6.4466150420360233E-2</v>
      </c>
      <c r="AV36" s="16" t="s">
        <v>30762</v>
      </c>
      <c r="AW36" s="33">
        <f>CHOOSE(MIN(D6L429C9,RUN_YEARS),B7L804C1,B7L804C10,B7L804C19,B7L804C28,B7L804C37)</f>
        <v>5497.846979552186</v>
      </c>
      <c r="AX36" s="16" t="s">
        <v>30763</v>
      </c>
      <c r="AY36" s="33">
        <f>IF(D6L429C23=0,0,D6L429C19/D6L429C23)</f>
        <v>1.5072916415630216E-2</v>
      </c>
      <c r="AZ36" s="16" t="s">
        <v>30764</v>
      </c>
      <c r="BA36" s="33">
        <f>IF(D6L429C5=0,0,D6L429C19/D6L429C5)</f>
        <v>0.43553384957963975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100.20992473505849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100.20992473505849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50.104962367529247</v>
      </c>
      <c r="R37" s="16" t="s">
        <v>30768</v>
      </c>
      <c r="S37" s="15">
        <f>D6L430C5-D6L430C7</f>
        <v>50.104962367529247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46.995975667101852</v>
      </c>
      <c r="X37" s="16" t="s">
        <v>30770</v>
      </c>
      <c r="Y37" s="33">
        <f>D6L430C7-D6L430C10</f>
        <v>3.1089867004273941</v>
      </c>
      <c r="Z37" s="16" t="s">
        <v>30771</v>
      </c>
      <c r="AA37" s="33">
        <f>CHOOSE(MIN(D6L430C9,RUN_YEARS),B7L804C7,B7L804C16,B7L804C25,B7L804C34,B7L804C43)</f>
        <v>440677</v>
      </c>
      <c r="AB37" s="16" t="s">
        <v>30772</v>
      </c>
      <c r="AC37" s="33">
        <f>IF(D6L430C12=0,0,D6L430C10/D6L430C12)</f>
        <v>1.0664494781234748E-4</v>
      </c>
      <c r="AD37" s="16" t="s">
        <v>30773</v>
      </c>
      <c r="AE37" s="33">
        <f>IF(D6L430C5=0,0,D6L430C10/D6L430C5)</f>
        <v>0.46897526159562403</v>
      </c>
      <c r="AF37" s="16" t="s">
        <v>30774</v>
      </c>
      <c r="AG37" s="33">
        <f>CHOOSE(MIN(D6L430C9,RUN_YEARS),B7L804C5,B7L804C14,B7L804C23,B7L804C32,B7L804C41)</f>
        <v>11212.571622737018</v>
      </c>
      <c r="AH37" s="16" t="s">
        <v>30775</v>
      </c>
      <c r="AI37" s="33">
        <f>IF(D6L430C15=0,0,D6L430C11/D6L430C15)</f>
        <v>2.7727686431210352E-4</v>
      </c>
      <c r="AJ37" s="16" t="s">
        <v>30776</v>
      </c>
      <c r="AK37" s="33">
        <f>IF(D6L430C5=0,0,D6L430C11/D6L430C5)</f>
        <v>3.1024738404375963E-2</v>
      </c>
      <c r="AL37" s="16" t="s">
        <v>30777</v>
      </c>
      <c r="AM37" s="33">
        <f>D6L430C8*CHOOSE(MIN(D6L430C9,RUN_YEARS),B7L804C4,B7L804C13,B7L804C22,B7L804C31,B7L804C40)</f>
        <v>6.4601480815832586</v>
      </c>
      <c r="AN37" s="16" t="s">
        <v>30778</v>
      </c>
      <c r="AO37" s="33">
        <f>D6L430C8-D6L430C18</f>
        <v>43.644814285945991</v>
      </c>
      <c r="AP37" s="16" t="s">
        <v>30779</v>
      </c>
      <c r="AQ37" s="33">
        <f>CHOOSE(MIN(D6L430C9,RUN_YEARS),B7L804C2,B7L804C11,B7L804C20,B7L804C29,B7L804C38)</f>
        <v>813.77149150177775</v>
      </c>
      <c r="AR37" s="16" t="s">
        <v>30780</v>
      </c>
      <c r="AS37" s="33">
        <f>IF(D6L430C20=0,0,D6L430C18/D6L430C20)</f>
        <v>7.938528381795918E-3</v>
      </c>
      <c r="AT37" s="16" t="s">
        <v>30781</v>
      </c>
      <c r="AU37" s="33">
        <f>IF(D6L430C5=0,0,D6L430C18/D6L430C5)</f>
        <v>6.4466150420360233E-2</v>
      </c>
      <c r="AV37" s="16" t="s">
        <v>30782</v>
      </c>
      <c r="AW37" s="33">
        <f>CHOOSE(MIN(D6L430C9,RUN_YEARS),B7L804C1,B7L804C10,B7L804C19,B7L804C28,B7L804C37)</f>
        <v>5497.846979552186</v>
      </c>
      <c r="AX37" s="16" t="s">
        <v>30783</v>
      </c>
      <c r="AY37" s="33">
        <f>IF(D6L430C23=0,0,D6L430C19/D6L430C23)</f>
        <v>7.938528381795918E-3</v>
      </c>
      <c r="AZ37" s="16" t="s">
        <v>30784</v>
      </c>
      <c r="BA37" s="33">
        <f>IF(D6L430C5=0,0,D6L430C19/D6L430C5)</f>
        <v>0.43553384957963981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138.90387490165224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69.451937450826122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34.725968725413061</v>
      </c>
      <c r="R38" s="16" t="s">
        <v>30788</v>
      </c>
      <c r="S38" s="15">
        <f>D6L431C5-D6L431C7</f>
        <v>34.725968725413061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32.571240534324097</v>
      </c>
      <c r="X38" s="16" t="s">
        <v>30790</v>
      </c>
      <c r="Y38" s="33">
        <f>D6L431C7-D6L431C10</f>
        <v>2.1547281910889637</v>
      </c>
      <c r="Z38" s="16" t="s">
        <v>30791</v>
      </c>
      <c r="AA38" s="33">
        <f>CHOOSE(MIN(D6L431C9,RUN_YEARS),B7L804C7,B7L804C16,B7L804C25,B7L804C34,B7L804C43)</f>
        <v>440677</v>
      </c>
      <c r="AB38" s="16" t="s">
        <v>30792</v>
      </c>
      <c r="AC38" s="33">
        <f>IF(D6L431C12=0,0,D6L431C10/D6L431C12)</f>
        <v>7.3911823249963348E-5</v>
      </c>
      <c r="AD38" s="16" t="s">
        <v>30793</v>
      </c>
      <c r="AE38" s="33">
        <f>IF(D6L431C5=0,0,D6L431C10/D6L431C5)</f>
        <v>0.46897526159562403</v>
      </c>
      <c r="AF38" s="16" t="s">
        <v>30794</v>
      </c>
      <c r="AG38" s="33">
        <f>CHOOSE(MIN(D6L431C9,RUN_YEARS),B7L804C5,B7L804C14,B7L804C23,B7L804C32,B7L804C41)</f>
        <v>11212.571622737018</v>
      </c>
      <c r="AH38" s="16" t="s">
        <v>30795</v>
      </c>
      <c r="AI38" s="33">
        <f>IF(D6L431C15=0,0,D6L431C11/D6L431C15)</f>
        <v>1.9217074044990484E-4</v>
      </c>
      <c r="AJ38" s="16" t="s">
        <v>30796</v>
      </c>
      <c r="AK38" s="33">
        <f>IF(D6L431C5=0,0,D6L431C11/D6L431C5)</f>
        <v>3.1024738404375984E-2</v>
      </c>
      <c r="AL38" s="16" t="s">
        <v>30797</v>
      </c>
      <c r="AM38" s="33">
        <f>D6L431C8*CHOOSE(MIN(D6L431C9,RUN_YEARS),B7L804C4,B7L804C13,B7L804C22,B7L804C31,B7L804C40)</f>
        <v>4.4772990466904066</v>
      </c>
      <c r="AN38" s="16" t="s">
        <v>30798</v>
      </c>
      <c r="AO38" s="33">
        <f>D6L431C8-D6L431C18</f>
        <v>30.248669678722656</v>
      </c>
      <c r="AP38" s="16" t="s">
        <v>30799</v>
      </c>
      <c r="AQ38" s="33">
        <f>CHOOSE(MIN(D6L431C9,RUN_YEARS),B7L804C2,B7L804C11,B7L804C20,B7L804C29,B7L804C38)</f>
        <v>813.77149150177775</v>
      </c>
      <c r="AR38" s="16" t="s">
        <v>30800</v>
      </c>
      <c r="AS38" s="33">
        <f>IF(D6L431C20=0,0,D6L431C18/D6L431C20)</f>
        <v>5.5019118922779633E-3</v>
      </c>
      <c r="AT38" s="16" t="s">
        <v>30801</v>
      </c>
      <c r="AU38" s="33">
        <f>IF(D6L431C5=0,0,D6L431C18/D6L431C5)</f>
        <v>6.4466150420360233E-2</v>
      </c>
      <c r="AV38" s="16" t="s">
        <v>30802</v>
      </c>
      <c r="AW38" s="33">
        <f>CHOOSE(MIN(D6L431C9,RUN_YEARS),B7L804C1,B7L804C10,B7L804C19,B7L804C28,B7L804C37)</f>
        <v>5497.846979552186</v>
      </c>
      <c r="AX38" s="16" t="s">
        <v>30803</v>
      </c>
      <c r="AY38" s="33">
        <f>IF(D6L431C23=0,0,D6L431C19/D6L431C23)</f>
        <v>5.5019118922779641E-3</v>
      </c>
      <c r="AZ38" s="16" t="s">
        <v>30804</v>
      </c>
      <c r="BA38" s="33">
        <f>IF(D6L431C5=0,0,D6L431C19/D6L431C5)</f>
        <v>0.43553384957963981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440677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11212.571622737018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813.77149150177775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5497.846979552186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6461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6461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2584.4</v>
      </c>
      <c r="R40" s="16" t="s">
        <v>30829</v>
      </c>
      <c r="S40" s="15">
        <f>D6L433C5-D6L433C7</f>
        <v>3876.6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2424.0393321354613</v>
      </c>
      <c r="X40" s="16" t="s">
        <v>30831</v>
      </c>
      <c r="Y40" s="33">
        <f>D6L433C7-D6L433C10</f>
        <v>160.36066786453875</v>
      </c>
      <c r="Z40" s="16" t="s">
        <v>30832</v>
      </c>
      <c r="AA40" s="33">
        <f>CHOOSE(MIN(D6L433C9,RUN_YEARS),B7L804C7,B7L804C16,B7L804C25,B7L804C34,B7L804C43)</f>
        <v>440677</v>
      </c>
      <c r="AB40" s="16" t="s">
        <v>30833</v>
      </c>
      <c r="AC40" s="33">
        <f>IF(D6L433C12=0,0,D6L433C10/D6L433C12)</f>
        <v>5.5007166975709221E-3</v>
      </c>
      <c r="AD40" s="16" t="s">
        <v>30834</v>
      </c>
      <c r="AE40" s="33">
        <f>IF(D6L433C5=0,0,D6L433C10/D6L433C5)</f>
        <v>0.3751802092764992</v>
      </c>
      <c r="AF40" s="16" t="s">
        <v>30835</v>
      </c>
      <c r="AG40" s="33">
        <f>CHOOSE(MIN(D6L433C9,RUN_YEARS),B7L804C5,B7L804C14,B7L804C23,B7L804C32,B7L804C41)</f>
        <v>11212.571622737018</v>
      </c>
      <c r="AH40" s="16" t="s">
        <v>30836</v>
      </c>
      <c r="AI40" s="33">
        <f>IF(D6L433C15=0,0,D6L433C11/D6L433C15)</f>
        <v>1.4301863413684425E-2</v>
      </c>
      <c r="AJ40" s="16" t="s">
        <v>30837</v>
      </c>
      <c r="AK40" s="33">
        <f>IF(D6L433C5=0,0,D6L433C11/D6L433C5)</f>
        <v>2.4819790723500813E-2</v>
      </c>
      <c r="AL40" s="16" t="s">
        <v>30838</v>
      </c>
      <c r="AM40" s="33">
        <f>D6L433C8*CHOOSE(MIN(D6L433C9,RUN_YEARS),B7L804C4,B7L804C13,B7L804C22,B7L804C31,B7L804C40)</f>
        <v>499.81895743913697</v>
      </c>
      <c r="AN40" s="16" t="s">
        <v>30839</v>
      </c>
      <c r="AO40" s="33">
        <f>D6L433C8-D6L433C18</f>
        <v>3376.7810425608632</v>
      </c>
      <c r="AP40" s="16" t="s">
        <v>30840</v>
      </c>
      <c r="AQ40" s="33">
        <f>CHOOSE(MIN(D6L433C9,RUN_YEARS),B7L804C2,B7L804C11,B7L804C20,B7L804C29,B7L804C38)</f>
        <v>813.77149150177775</v>
      </c>
      <c r="AR40" s="16" t="s">
        <v>30841</v>
      </c>
      <c r="AS40" s="33">
        <f>IF(D6L433C20=0,0,D6L433C18/D6L433C20)</f>
        <v>0.61420062346586279</v>
      </c>
      <c r="AT40" s="16" t="s">
        <v>30842</v>
      </c>
      <c r="AU40" s="33">
        <f>IF(D6L433C5=0,0,D6L433C18/D6L433C5)</f>
        <v>7.7359380504432279E-2</v>
      </c>
      <c r="AV40" s="16" t="s">
        <v>30843</v>
      </c>
      <c r="AW40" s="33">
        <f>CHOOSE(MIN(D6L433C9,RUN_YEARS),B7L804C1,B7L804C10,B7L804C19,B7L804C28,B7L804C37)</f>
        <v>5497.846979552186</v>
      </c>
      <c r="AX40" s="16" t="s">
        <v>30844</v>
      </c>
      <c r="AY40" s="33">
        <f>IF(D6L433C23=0,0,D6L433C19/D6L433C23)</f>
        <v>0.61420062346586279</v>
      </c>
      <c r="AZ40" s="16" t="s">
        <v>30845</v>
      </c>
      <c r="BA40" s="33">
        <f>IF(D6L433C5=0,0,D6L433C19/D6L433C5)</f>
        <v>0.52264061949556773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0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0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440677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11212.571622737018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0</v>
      </c>
      <c r="AN41" s="16" t="s">
        <v>30858</v>
      </c>
      <c r="AO41" s="33">
        <f>D6L434C8-D6L434C18</f>
        <v>0</v>
      </c>
      <c r="AP41" s="16" t="s">
        <v>30859</v>
      </c>
      <c r="AQ41" s="33">
        <f>CHOOSE(MIN(D6L434C9,RUN_YEARS),B7L804C2,B7L804C11,B7L804C20,B7L804C29,B7L804C38)</f>
        <v>813.77149150177775</v>
      </c>
      <c r="AR41" s="16" t="s">
        <v>30860</v>
      </c>
      <c r="AS41" s="33">
        <f>IF(D6L434C20=0,0,D6L434C18/D6L434C20)</f>
        <v>0</v>
      </c>
      <c r="AT41" s="16" t="s">
        <v>30861</v>
      </c>
      <c r="AU41" s="33">
        <f>IF(D6L434C5=0,0,D6L434C18/D6L434C5)</f>
        <v>0</v>
      </c>
      <c r="AV41" s="16" t="s">
        <v>30862</v>
      </c>
      <c r="AW41" s="33">
        <f>CHOOSE(MIN(D6L434C9,RUN_YEARS),B7L804C1,B7L804C10,B7L804C19,B7L804C28,B7L804C37)</f>
        <v>5497.846979552186</v>
      </c>
      <c r="AX41" s="16" t="s">
        <v>30863</v>
      </c>
      <c r="AY41" s="33">
        <f>IF(D6L434C23=0,0,D6L434C19/D6L434C23)</f>
        <v>0</v>
      </c>
      <c r="AZ41" s="16" t="s">
        <v>30864</v>
      </c>
      <c r="BA41" s="33">
        <f>IF(D6L434C5=0,0,D6L434C19/D6L434C5)</f>
        <v>0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-878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-878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-878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-823.52055936191584</v>
      </c>
      <c r="X42" s="16" t="s">
        <v>30871</v>
      </c>
      <c r="Y42" s="33">
        <f>D6L435C7-D6L435C10</f>
        <v>-54.479440638084156</v>
      </c>
      <c r="Z42" s="16" t="s">
        <v>30872</v>
      </c>
      <c r="AA42" s="33">
        <f>CHOOSE(MIN(D6L435C9,RUN_YEARS),B7L804C7,B7L804C16,B7L804C25,B7L804C34,B7L804C43)</f>
        <v>440677</v>
      </c>
      <c r="AB42" s="16" t="s">
        <v>30873</v>
      </c>
      <c r="AC42" s="33">
        <f>IF(D6L435C12=0,0,D6L435C10/D6L435C12)</f>
        <v>-1.8687622893001357E-3</v>
      </c>
      <c r="AD42" s="16" t="s">
        <v>30874</v>
      </c>
      <c r="AE42" s="33">
        <f>IF(D6L435C5=0,0,D6L435C10/D6L435C5)</f>
        <v>0.93795052319124816</v>
      </c>
      <c r="AF42" s="16" t="s">
        <v>30875</v>
      </c>
      <c r="AG42" s="33">
        <f>CHOOSE(MIN(D6L435C9,RUN_YEARS),B7L804C5,B7L804C14,B7L804C23,B7L804C32,B7L804C41)</f>
        <v>11212.571622737018</v>
      </c>
      <c r="AH42" s="16" t="s">
        <v>30876</v>
      </c>
      <c r="AI42" s="33">
        <f>IF(D6L435C15=0,0,D6L435C11/D6L435C15)</f>
        <v>-4.8587819521803497E-3</v>
      </c>
      <c r="AJ42" s="16" t="s">
        <v>30877</v>
      </c>
      <c r="AK42" s="33">
        <f>IF(D6L435C5=0,0,D6L435C11/D6L435C5)</f>
        <v>6.2049476808751884E-2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813.77149150177775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5497.846979552186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-6141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-6141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-6141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440677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11212.571622737018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-791.77325946286442</v>
      </c>
      <c r="AN43" s="16" t="s">
        <v>30899</v>
      </c>
      <c r="AO43" s="33">
        <f>D6L436C8-D6L436C18</f>
        <v>-5349.2267405371358</v>
      </c>
      <c r="AP43" s="16" t="s">
        <v>30900</v>
      </c>
      <c r="AQ43" s="33">
        <f>CHOOSE(MIN(D6L436C9,RUN_YEARS),B7L804C2,B7L804C11,B7L804C20,B7L804C29,B7L804C38)</f>
        <v>813.77149150177775</v>
      </c>
      <c r="AR43" s="16" t="s">
        <v>30901</v>
      </c>
      <c r="AS43" s="33">
        <f>IF(D6L436C20=0,0,D6L436C18/D6L436C20)</f>
        <v>-0.97296755628743326</v>
      </c>
      <c r="AT43" s="16" t="s">
        <v>30902</v>
      </c>
      <c r="AU43" s="33">
        <f>IF(D6L436C5=0,0,D6L436C18/D6L436C5)</f>
        <v>0.12893230084072047</v>
      </c>
      <c r="AV43" s="16" t="s">
        <v>30903</v>
      </c>
      <c r="AW43" s="33">
        <f>CHOOSE(MIN(D6L436C9,RUN_YEARS),B7L804C1,B7L804C10,B7L804C19,B7L804C28,B7L804C37)</f>
        <v>5497.846979552186</v>
      </c>
      <c r="AX43" s="16" t="s">
        <v>30904</v>
      </c>
      <c r="AY43" s="33">
        <f>IF(D6L436C23=0,0,D6L436C19/D6L436C23)</f>
        <v>-0.97296755628743314</v>
      </c>
      <c r="AZ43" s="16" t="s">
        <v>30905</v>
      </c>
      <c r="BA43" s="33">
        <f>IF(D6L436C5=0,0,D6L436C19/D6L436C5)</f>
        <v>0.87106769915927962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61.651790282887305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-198.06914249102738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1886.3654287544864</v>
      </c>
      <c r="R44" s="16" t="s">
        <v>30909</v>
      </c>
      <c r="S44" s="15">
        <f>SUM(D6L429C8:D6L436C8)</f>
        <v>-2084.4345712455138</v>
      </c>
      <c r="U44" s="21" t="str">
        <f>NULL_VALUE</f>
        <v>n/a</v>
      </c>
      <c r="V44" s="16" t="s">
        <v>30910</v>
      </c>
      <c r="W44" s="33">
        <f>SUM(D6L429C10:D6L436C10)</f>
        <v>1769.3174408301534</v>
      </c>
      <c r="X44" s="16" t="s">
        <v>30911</v>
      </c>
      <c r="Y44" s="33">
        <f>SUM(D6L429C11:D6L436C11)</f>
        <v>117.0479879243332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4.0149983793802569E-3</v>
      </c>
      <c r="AD44" s="16" t="s">
        <v>30913</v>
      </c>
      <c r="AE44" s="33">
        <f>IF(D6L437C5=0,0,D6L437C10/D6L437C5)</f>
        <v>-8.9328272873716514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1.0438995786388698E-2</v>
      </c>
      <c r="AJ44" s="16" t="s">
        <v>30915</v>
      </c>
      <c r="AK44" s="33">
        <f>IF(D6L437C5=0,0,D6L437C11/D6L437C5)</f>
        <v>-0.59094509347732205</v>
      </c>
      <c r="AL44" s="16" t="s">
        <v>30916</v>
      </c>
      <c r="AM44" s="33">
        <f>SUM(D6L429C18:D6L436C18)</f>
        <v>-268.75094522262475</v>
      </c>
      <c r="AN44" s="16" t="s">
        <v>30917</v>
      </c>
      <c r="AO44" s="33">
        <f>SUM(D6L429C19:D6L436C19)</f>
        <v>-1815.6836260228888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-0.33025357613186634</v>
      </c>
      <c r="AT44" s="16" t="s">
        <v>30919</v>
      </c>
      <c r="AU44" s="33">
        <f>IF(D6L437C5=0,0,D6L437C18/D6L437C5)</f>
        <v>1.3568541865868848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-0.33025357613186623</v>
      </c>
      <c r="AZ44" s="16" t="s">
        <v>30921</v>
      </c>
      <c r="BA44" s="33">
        <f>IF(D6L437C5=0,0,D6L437C19/D6L437C5)</f>
        <v>9.1669181942620881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1911.3285355530779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955.66426777653896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477.83213388826948</v>
      </c>
      <c r="R45" s="16" t="s">
        <v>30926</v>
      </c>
      <c r="S45" s="15">
        <f>D6L438C5-D6L438C7</f>
        <v>477.83213388826948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448.18289997809285</v>
      </c>
      <c r="X45" s="16" t="s">
        <v>30928</v>
      </c>
      <c r="Y45" s="33">
        <f>D6L438C7-D6L438C10</f>
        <v>29.649233910176633</v>
      </c>
      <c r="Z45" s="16" t="s">
        <v>30929</v>
      </c>
      <c r="AA45" s="33">
        <f>CHOOSE(MIN(D6L438C9,RUN_YEARS),B7L804C7,B7L804C16,B7L804C25,B7L804C34,B7L804C43)</f>
        <v>440677</v>
      </c>
      <c r="AB45" s="16" t="s">
        <v>30930</v>
      </c>
      <c r="AC45" s="33">
        <f>IF(D6L438C12=0,0,D6L438C10/D6L438C12)</f>
        <v>1.0170326565218807E-3</v>
      </c>
      <c r="AD45" s="16" t="s">
        <v>30931</v>
      </c>
      <c r="AE45" s="33">
        <f>IF(D6L438C5=0,0,D6L438C10/D6L438C5)</f>
        <v>0.46897526159562403</v>
      </c>
      <c r="AF45" s="16" t="s">
        <v>30932</v>
      </c>
      <c r="AG45" s="33">
        <f>CHOOSE(MIN(D6L438C9,RUN_YEARS),B7L804C5,B7L804C14,B7L804C23,B7L804C32,B7L804C41)</f>
        <v>11212.571622737018</v>
      </c>
      <c r="AH45" s="16" t="s">
        <v>30933</v>
      </c>
      <c r="AI45" s="33">
        <f>IF(D6L438C15=0,0,D6L438C11/D6L438C15)</f>
        <v>2.6442849069568913E-3</v>
      </c>
      <c r="AJ45" s="16" t="s">
        <v>30934</v>
      </c>
      <c r="AK45" s="33">
        <f>IF(D6L438C5=0,0,D6L438C11/D6L438C5)</f>
        <v>3.1024738404375973E-2</v>
      </c>
      <c r="AL45" s="16" t="s">
        <v>30935</v>
      </c>
      <c r="AM45" s="33">
        <f>D6L438C8*CHOOSE(MIN(D6L438C9,RUN_YEARS),B7L804C4,B7L804C13,B7L804C22,B7L804C31,B7L804C40)</f>
        <v>61.607996437845784</v>
      </c>
      <c r="AN45" s="16" t="s">
        <v>30936</v>
      </c>
      <c r="AO45" s="33">
        <f>D6L438C8-D6L438C18</f>
        <v>416.22413745042371</v>
      </c>
      <c r="AP45" s="16" t="s">
        <v>30937</v>
      </c>
      <c r="AQ45" s="33">
        <f>CHOOSE(MIN(D6L438C9,RUN_YEARS),B7L804C2,B7L804C11,B7L804C20,B7L804C29,B7L804C38)</f>
        <v>813.77149150177775</v>
      </c>
      <c r="AR45" s="16" t="s">
        <v>30938</v>
      </c>
      <c r="AS45" s="33">
        <f>IF(D6L438C20=0,0,D6L438C18/D6L438C20)</f>
        <v>7.5706751933704478E-2</v>
      </c>
      <c r="AT45" s="16" t="s">
        <v>30939</v>
      </c>
      <c r="AU45" s="33">
        <f>IF(D6L438C5=0,0,D6L438C18/D6L438C5)</f>
        <v>6.4466150420360233E-2</v>
      </c>
      <c r="AV45" s="16" t="s">
        <v>30940</v>
      </c>
      <c r="AW45" s="33">
        <f>CHOOSE(MIN(D6L438C9,RUN_YEARS),B7L804C1,B7L804C10,B7L804C19,B7L804C28,B7L804C37)</f>
        <v>5497.846979552186</v>
      </c>
      <c r="AX45" s="16" t="s">
        <v>30941</v>
      </c>
      <c r="AY45" s="33">
        <f>IF(D6L438C23=0,0,D6L438C19/D6L438C23)</f>
        <v>7.5706751933704464E-2</v>
      </c>
      <c r="AZ45" s="16" t="s">
        <v>30942</v>
      </c>
      <c r="BA45" s="33">
        <f>IF(D6L438C5=0,0,D6L438C19/D6L438C5)</f>
        <v>0.43553384957963975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55892.584294608889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55892.584294608889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22357.033717843558</v>
      </c>
      <c r="R46" s="16" t="s">
        <v>30946</v>
      </c>
      <c r="S46" s="15">
        <f>D6L439C5-D6L439C7</f>
        <v>33535.55057676533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20969.791472655739</v>
      </c>
      <c r="X46" s="16" t="s">
        <v>30948</v>
      </c>
      <c r="Y46" s="33">
        <f>D6L439C7-D6L439C10</f>
        <v>1387.2422451878192</v>
      </c>
      <c r="Z46" s="16" t="s">
        <v>30949</v>
      </c>
      <c r="AA46" s="33">
        <f>CHOOSE(MIN(D6L439C9,RUN_YEARS),B7L804C7,B7L804C16,B7L804C25,B7L804C34,B7L804C43)</f>
        <v>440677</v>
      </c>
      <c r="AB46" s="16" t="s">
        <v>30950</v>
      </c>
      <c r="AC46" s="33">
        <f>IF(D6L439C12=0,0,D6L439C10/D6L439C12)</f>
        <v>4.758540035594265E-2</v>
      </c>
      <c r="AD46" s="16" t="s">
        <v>30951</v>
      </c>
      <c r="AE46" s="33">
        <f>IF(D6L439C5=0,0,D6L439C10/D6L439C5)</f>
        <v>0.37518020927649925</v>
      </c>
      <c r="AF46" s="16" t="s">
        <v>30952</v>
      </c>
      <c r="AG46" s="33">
        <f>CHOOSE(MIN(D6L439C9,RUN_YEARS),B7L804C5,B7L804C14,B7L804C23,B7L804C32,B7L804C41)</f>
        <v>11212.571622737018</v>
      </c>
      <c r="AH46" s="16" t="s">
        <v>30953</v>
      </c>
      <c r="AI46" s="33">
        <f>IF(D6L439C15=0,0,D6L439C11/D6L439C15)</f>
        <v>0.12372204092545094</v>
      </c>
      <c r="AJ46" s="16" t="s">
        <v>30954</v>
      </c>
      <c r="AK46" s="33">
        <f>IF(D6L439C5=0,0,D6L439C11/D6L439C5)</f>
        <v>2.4819790723500781E-2</v>
      </c>
      <c r="AL46" s="16" t="s">
        <v>30955</v>
      </c>
      <c r="AM46" s="33">
        <f>D6L439C8*CHOOSE(MIN(D6L439C9,RUN_YEARS),B7L804C4,B7L804C13,B7L804C22,B7L804C31,B7L804C40)</f>
        <v>4323.8156958227046</v>
      </c>
      <c r="AN46" s="16" t="s">
        <v>30956</v>
      </c>
      <c r="AO46" s="33">
        <f>D6L439C8-D6L439C18</f>
        <v>29211.734880942626</v>
      </c>
      <c r="AP46" s="16" t="s">
        <v>30957</v>
      </c>
      <c r="AQ46" s="33">
        <f>CHOOSE(MIN(D6L439C9,RUN_YEARS),B7L804C2,B7L804C11,B7L804C20,B7L804C29,B7L804C38)</f>
        <v>813.77149150177775</v>
      </c>
      <c r="AR46" s="16" t="s">
        <v>30958</v>
      </c>
      <c r="AS46" s="33">
        <f>IF(D6L439C20=0,0,D6L439C18/D6L439C20)</f>
        <v>5.3133044607440132</v>
      </c>
      <c r="AT46" s="16" t="s">
        <v>30959</v>
      </c>
      <c r="AU46" s="33">
        <f>IF(D6L439C5=0,0,D6L439C18/D6L439C5)</f>
        <v>7.7359380504432279E-2</v>
      </c>
      <c r="AV46" s="16" t="s">
        <v>30960</v>
      </c>
      <c r="AW46" s="33">
        <f>CHOOSE(MIN(D6L439C9,RUN_YEARS),B7L804C1,B7L804C10,B7L804C19,B7L804C28,B7L804C37)</f>
        <v>5497.846979552186</v>
      </c>
      <c r="AX46" s="16" t="s">
        <v>30961</v>
      </c>
      <c r="AY46" s="33">
        <f>IF(D6L439C23=0,0,D6L439C19/D6L439C23)</f>
        <v>5.3133044607440123</v>
      </c>
      <c r="AZ46" s="16" t="s">
        <v>30962</v>
      </c>
      <c r="BA46" s="33">
        <f>IF(D6L439C5=0,0,D6L439C19/D6L439C5)</f>
        <v>0.52264061949556762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57803.912830161964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56848.24856238543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22834.865851731829</v>
      </c>
      <c r="R47" s="16" t="s">
        <v>30966</v>
      </c>
      <c r="S47" s="15">
        <f>SUM(D6L438C8:D6L439C8)</f>
        <v>34013.382710653597</v>
      </c>
      <c r="U47" s="21" t="str">
        <f>NULL_VALUE</f>
        <v>n/a</v>
      </c>
      <c r="V47" s="16" t="s">
        <v>30967</v>
      </c>
      <c r="W47" s="33">
        <f>SUM(D6L438C10:D6L439C10)</f>
        <v>21417.974372633831</v>
      </c>
      <c r="X47" s="16" t="s">
        <v>30968</v>
      </c>
      <c r="Y47" s="33">
        <f>SUM(D6L438C11:D6L439C11)</f>
        <v>1416.8914790979959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4.860243301246453E-2</v>
      </c>
      <c r="AD47" s="16" t="s">
        <v>30970</v>
      </c>
      <c r="AE47" s="33">
        <f>IF(D6L440C5=0,0,D6L440C10/D6L440C5)</f>
        <v>0.37675697869793973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0.12636632583240784</v>
      </c>
      <c r="AJ47" s="16" t="s">
        <v>30972</v>
      </c>
      <c r="AK47" s="33">
        <f>IF(D6L440C5=0,0,D6L440C11/D6L440C5)</f>
        <v>2.4924100828596245E-2</v>
      </c>
      <c r="AL47" s="16" t="s">
        <v>30973</v>
      </c>
      <c r="AM47" s="33">
        <f>SUM(D6L438C18:D6L439C18)</f>
        <v>4385.4236922605505</v>
      </c>
      <c r="AN47" s="16" t="s">
        <v>30974</v>
      </c>
      <c r="AO47" s="33">
        <f>SUM(D6L438C19:D6L439C19)</f>
        <v>29627.959018393049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5.3890112126777181</v>
      </c>
      <c r="AT47" s="16" t="s">
        <v>30976</v>
      </c>
      <c r="AU47" s="33">
        <f>IF(D6L440C5=0,0,D6L440C18/D6L440C5)</f>
        <v>7.7142635053179767E-2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5.3890112126777172</v>
      </c>
      <c r="AZ47" s="16" t="s">
        <v>30978</v>
      </c>
      <c r="BA47" s="33">
        <f>IF(D6L440C5=0,0,D6L440C19/D6L440C5)</f>
        <v>0.52117628542028416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104500.05227440776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89657.318465693155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41224.80080338569</v>
      </c>
      <c r="R48" s="16" t="s">
        <v>30983</v>
      </c>
      <c r="S48" s="15">
        <f>SUM(D6L428C8,D6L437C8,D6L440C8)</f>
        <v>48432.517662307451</v>
      </c>
      <c r="U48" s="21" t="str">
        <f>NULL_VALUE</f>
        <v>n/a</v>
      </c>
      <c r="V48" s="16" t="s">
        <v>30984</v>
      </c>
      <c r="W48" s="33">
        <f>SUM(D6L428C10,D6L437C10,D6L440C10)</f>
        <v>38590.789110230115</v>
      </c>
      <c r="X48" s="16" t="s">
        <v>30985</v>
      </c>
      <c r="Y48" s="33">
        <f>SUM(D6L428C11,D6L437C11,D6L440C11)</f>
        <v>2634.0116931555758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8.9285616189038117E-2</v>
      </c>
      <c r="AD48" s="16" t="s">
        <v>30987</v>
      </c>
      <c r="AE48" s="33">
        <f>IF(D6L441C5=0,0,D6L441C10/D6L441C5)</f>
        <v>0.43042542171274789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0.23214260209149926</v>
      </c>
      <c r="AJ48" s="16" t="s">
        <v>30989</v>
      </c>
      <c r="AK48" s="33">
        <f>IF(D6L441C5=0,0,D6L441C11/D6L441C5)</f>
        <v>2.937865796380543E-2</v>
      </c>
      <c r="AL48" s="16" t="s">
        <v>30990</v>
      </c>
      <c r="AM48" s="33">
        <f>SUM(D6L428C18,D6L437C18,D6L440C18)</f>
        <v>6044.479132973318</v>
      </c>
      <c r="AN48" s="16" t="s">
        <v>30991</v>
      </c>
      <c r="AO48" s="33">
        <f>SUM(D6L428C19,D6L437C19,D6L440C19)</f>
        <v>42388.038529334139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7.6255032926537982</v>
      </c>
      <c r="AT48" s="16" t="s">
        <v>30993</v>
      </c>
      <c r="AU48" s="33">
        <f>IF(D6L441C5=0,0,D6L441C18/D6L441C5)</f>
        <v>6.7417576572805962E-2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7.6255032926537982</v>
      </c>
      <c r="AZ48" s="16" t="s">
        <v>30995</v>
      </c>
      <c r="BA48" s="33">
        <f>IF(D6L441C5=0,0,D6L441C19/D6L441C5)</f>
        <v>0.47277834375064065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26096.4483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22442.945538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11221.472769</v>
      </c>
      <c r="R8" s="16" t="s">
        <v>31004</v>
      </c>
      <c r="S8" s="15">
        <f>D6L501C5-D6L501C7</f>
        <v>11221.472769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10623.823835492565</v>
      </c>
      <c r="X8" s="16" t="s">
        <v>31006</v>
      </c>
      <c r="Y8" s="33">
        <f>D6L501C7-D6L501C10</f>
        <v>597.64893350743478</v>
      </c>
      <c r="Z8" s="16" t="s">
        <v>31007</v>
      </c>
      <c r="AA8" s="33">
        <f>CHOOSE(MIN(D6L501C9,RUN_YEARS),B7L805C7,B7L805C16,B7L805C25,B7L805C34,B7L805C43)</f>
        <v>197973</v>
      </c>
      <c r="AB8" s="16" t="s">
        <v>31008</v>
      </c>
      <c r="AC8" s="33">
        <f>IF(D6L501C12=0,0,D6L501C10/D6L501C12)</f>
        <v>5.3662993617779015E-2</v>
      </c>
      <c r="AD8" s="16" t="s">
        <v>31009</v>
      </c>
      <c r="AE8" s="33">
        <f>IF(D6L501C5=0,0,D6L501C10/D6L501C5)</f>
        <v>0.47337029880968584</v>
      </c>
      <c r="AF8" s="16" t="s">
        <v>31010</v>
      </c>
      <c r="AG8" s="33">
        <f>CHOOSE(MIN(D6L501C9,RUN_YEARS),B7L805C5,B7L805C14,B7L805C23,B7L805C32,B7L805C41)</f>
        <v>4283.491451542508</v>
      </c>
      <c r="AH8" s="16" t="s">
        <v>31011</v>
      </c>
      <c r="AI8" s="33">
        <f>IF(D6L501C15=0,0,D6L501C11/D6L501C15)</f>
        <v>0.13952378340622537</v>
      </c>
      <c r="AJ8" s="16" t="s">
        <v>31012</v>
      </c>
      <c r="AK8" s="33">
        <f>IF(D6L501C5=0,0,D6L501C11/D6L501C5)</f>
        <v>2.6629701190314173E-2</v>
      </c>
      <c r="AL8" s="16" t="s">
        <v>31013</v>
      </c>
      <c r="AM8" s="33">
        <f>D6L501C8*CHOOSE(MIN(D6L501C9,RUN_YEARS),B7L805C4,B7L805C13,B7L805C22,B7L805C31,B7L805C40)</f>
        <v>1696.9770238417586</v>
      </c>
      <c r="AN8" s="16" t="s">
        <v>31014</v>
      </c>
      <c r="AO8" s="33">
        <f>D6L501C8-D6L501C18</f>
        <v>9524.4957451582413</v>
      </c>
      <c r="AP8" s="16" t="s">
        <v>31015</v>
      </c>
      <c r="AQ8" s="33">
        <f>CHOOSE(MIN(D6L501C9,RUN_YEARS),B7L805C2,B7L805C11,B7L805C20,B7L805C29,B7L805C38)</f>
        <v>350.15528282248471</v>
      </c>
      <c r="AR8" s="16" t="s">
        <v>31016</v>
      </c>
      <c r="AS8" s="33">
        <f>IF(D6L501C20=0,0,D6L501C18/D6L501C20)</f>
        <v>4.8463556230338556</v>
      </c>
      <c r="AT8" s="16" t="s">
        <v>31017</v>
      </c>
      <c r="AU8" s="33">
        <f>IF(D6L501C5=0,0,D6L501C18/D6L501C5)</f>
        <v>7.5612936856637961E-2</v>
      </c>
      <c r="AV8" s="16" t="s">
        <v>31018</v>
      </c>
      <c r="AW8" s="33">
        <f>CHOOSE(MIN(D6L501C9,RUN_YEARS),B7L805C1,B7L805C10,B7L805C19,B7L805C28,B7L805C37)</f>
        <v>1965.2903100816679</v>
      </c>
      <c r="AX8" s="16" t="s">
        <v>31019</v>
      </c>
      <c r="AY8" s="33">
        <f>IF(D6L501C23=0,0,D6L501C19/D6L501C23)</f>
        <v>4.8463556230338556</v>
      </c>
      <c r="AZ8" s="16" t="s">
        <v>31020</v>
      </c>
      <c r="BA8" s="33">
        <f>IF(D6L501C5=0,0,D6L501C19/D6L501C5)</f>
        <v>0.42438706314336205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109.76879764660126</v>
      </c>
      <c r="J9" s="16" t="s">
        <v>31041</v>
      </c>
      <c r="K9" s="21">
        <f>IF(FLOW_THRU_100PCT="Y",1,INDEX(VariabilityMatrix,D6L502C1,D6L502C9))</f>
        <v>0.47572204953372066</v>
      </c>
      <c r="L9" s="16" t="s">
        <v>31021</v>
      </c>
      <c r="M9" s="15">
        <f>IF(D6L502C2&lt;&gt;0,D6L502C2*D6L502C4,D6L502C3*D6L502C4)</f>
        <v>52.219437391293404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26.109718695646702</v>
      </c>
      <c r="R9" s="16" t="s">
        <v>31023</v>
      </c>
      <c r="S9" s="15">
        <f>D6L502C5-D6L502C7</f>
        <v>26.109718695646702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24.62477666692503</v>
      </c>
      <c r="X9" s="16" t="s">
        <v>31025</v>
      </c>
      <c r="Y9" s="33">
        <f>D6L502C7-D6L502C10</f>
        <v>1.4849420287216724</v>
      </c>
      <c r="Z9" s="16" t="s">
        <v>31026</v>
      </c>
      <c r="AA9" s="33">
        <f>CHOOSE(MIN(D6L502C9,RUN_YEARS),B7L805C7,B7L805C16,B7L805C25,B7L805C34,B7L805C43)</f>
        <v>208236.59999999998</v>
      </c>
      <c r="AB9" s="16" t="s">
        <v>31027</v>
      </c>
      <c r="AC9" s="33">
        <f>IF(D6L502C12=0,0,D6L502C10/D6L502C12)</f>
        <v>1.1825383562219626E-4</v>
      </c>
      <c r="AD9" s="16" t="s">
        <v>31028</v>
      </c>
      <c r="AE9" s="33">
        <f>IF(D6L502C5=0,0,D6L502C10/D6L502C5)</f>
        <v>0.47156342345102981</v>
      </c>
      <c r="AF9" s="16" t="s">
        <v>31029</v>
      </c>
      <c r="AG9" s="33">
        <f>CHOOSE(MIN(D6L502C9,RUN_YEARS),B7L805C5,B7L805C14,B7L805C23,B7L805C32,B7L805C41)</f>
        <v>4829.7084530350185</v>
      </c>
      <c r="AH9" s="16" t="s">
        <v>31030</v>
      </c>
      <c r="AI9" s="33">
        <f>IF(D6L502C15=0,0,D6L502C11/D6L502C15)</f>
        <v>3.0745997261771065E-4</v>
      </c>
      <c r="AJ9" s="16" t="s">
        <v>31031</v>
      </c>
      <c r="AK9" s="33">
        <f>IF(D6L502C5=0,0,D6L502C11/D6L502C5)</f>
        <v>2.8436576548970215E-2</v>
      </c>
      <c r="AL9" s="16" t="s">
        <v>31032</v>
      </c>
      <c r="AM9" s="33">
        <f>D6L502C8*CHOOSE(MIN(D6L502C9,RUN_YEARS),B7L805C4,B7L805C13,B7L805C22,B7L805C31,B7L805C40)</f>
        <v>3.7745279620170948</v>
      </c>
      <c r="AN9" s="16" t="s">
        <v>31033</v>
      </c>
      <c r="AO9" s="33">
        <f>D6L502C8-D6L502C18</f>
        <v>22.335190733629606</v>
      </c>
      <c r="AP9" s="16" t="s">
        <v>31034</v>
      </c>
      <c r="AQ9" s="33">
        <f>CHOOSE(MIN(D6L502C9,RUN_YEARS),B7L805C2,B7L805C11,B7L805C20,B7L805C29,B7L805C38)</f>
        <v>375.85030688212163</v>
      </c>
      <c r="AR9" s="16" t="s">
        <v>31035</v>
      </c>
      <c r="AS9" s="33">
        <f>IF(D6L502C20=0,0,D6L502C18/D6L502C20)</f>
        <v>1.0042636371189406E-2</v>
      </c>
      <c r="AT9" s="16" t="s">
        <v>31036</v>
      </c>
      <c r="AU9" s="33">
        <f>IF(D6L502C5=0,0,D6L502C18/D6L502C5)</f>
        <v>7.2282049569657475E-2</v>
      </c>
      <c r="AV9" s="16" t="s">
        <v>31037</v>
      </c>
      <c r="AW9" s="33">
        <f>CHOOSE(MIN(D6L502C9,RUN_YEARS),B7L805C1,B7L805C10,B7L805C19,B7L805C28,B7L805C37)</f>
        <v>2224.0365884107305</v>
      </c>
      <c r="AX9" s="16" t="s">
        <v>31038</v>
      </c>
      <c r="AY9" s="33">
        <f>IF(D6L502C23=0,0,D6L502C19/D6L502C23)</f>
        <v>1.0042636371189406E-2</v>
      </c>
      <c r="AZ9" s="16" t="s">
        <v>31039</v>
      </c>
      <c r="BA9" s="33">
        <f>IF(D6L502C5=0,0,D6L502C19/D6L502C5)</f>
        <v>0.4277179504303425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4.8139038272781125</v>
      </c>
      <c r="J10" s="16" t="s">
        <v>31062</v>
      </c>
      <c r="K10" s="21">
        <f>IF(FLOW_THRU_100PCT="Y",1,INDEX(VariabilityMatrix,D6L503C1,D6L503C9))</f>
        <v>0.47572204953372066</v>
      </c>
      <c r="L10" s="16" t="s">
        <v>31042</v>
      </c>
      <c r="M10" s="15">
        <f>IF(D6L503C2&lt;&gt;0,D6L503C2*D6L503C4,D6L503C3*D6L503C4)</f>
        <v>2.2900801949709657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1.1450400974854829</v>
      </c>
      <c r="R10" s="16" t="s">
        <v>31044</v>
      </c>
      <c r="S10" s="15">
        <f>D6L503C5-D6L503C7</f>
        <v>1.1450400974854829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1.0799180567179103</v>
      </c>
      <c r="X10" s="16" t="s">
        <v>31046</v>
      </c>
      <c r="Y10" s="33">
        <f>D6L503C7-D6L503C10</f>
        <v>6.5122040767572553E-2</v>
      </c>
      <c r="Z10" s="16" t="s">
        <v>31047</v>
      </c>
      <c r="AA10" s="33">
        <f>CHOOSE(MIN(D6L503C9,RUN_YEARS),B7L805C7,B7L805C16,B7L805C25,B7L805C34,B7L805C43)</f>
        <v>208236.59999999998</v>
      </c>
      <c r="AB10" s="16" t="s">
        <v>31048</v>
      </c>
      <c r="AC10" s="33">
        <f>IF(D6L503C12=0,0,D6L503C10/D6L503C12)</f>
        <v>5.1860146425648053E-6</v>
      </c>
      <c r="AD10" s="16" t="s">
        <v>31049</v>
      </c>
      <c r="AE10" s="33">
        <f>IF(D6L503C5=0,0,D6L503C10/D6L503C5)</f>
        <v>0.47156342345102975</v>
      </c>
      <c r="AF10" s="16" t="s">
        <v>31050</v>
      </c>
      <c r="AG10" s="33">
        <f>CHOOSE(MIN(D6L503C9,RUN_YEARS),B7L805C5,B7L805C14,B7L805C23,B7L805C32,B7L805C41)</f>
        <v>4829.7084530350185</v>
      </c>
      <c r="AH10" s="16" t="s">
        <v>31051</v>
      </c>
      <c r="AI10" s="33">
        <f>IF(D6L503C15=0,0,D6L503C11/D6L503C15)</f>
        <v>1.3483638070668523E-5</v>
      </c>
      <c r="AJ10" s="16" t="s">
        <v>31052</v>
      </c>
      <c r="AK10" s="33">
        <f>IF(D6L503C5=0,0,D6L503C11/D6L503C5)</f>
        <v>2.8436576548970239E-2</v>
      </c>
      <c r="AL10" s="16" t="s">
        <v>31053</v>
      </c>
      <c r="AM10" s="33">
        <f>D6L503C8*CHOOSE(MIN(D6L503C9,RUN_YEARS),B7L805C4,B7L805C13,B7L805C22,B7L805C31,B7L805C40)</f>
        <v>0.1655316901713822</v>
      </c>
      <c r="AN10" s="16" t="s">
        <v>31054</v>
      </c>
      <c r="AO10" s="33">
        <f>D6L503C8-D6L503C18</f>
        <v>0.97950840731410072</v>
      </c>
      <c r="AP10" s="16" t="s">
        <v>31055</v>
      </c>
      <c r="AQ10" s="33">
        <f>CHOOSE(MIN(D6L503C9,RUN_YEARS),B7L805C2,B7L805C11,B7L805C20,B7L805C29,B7L805C38)</f>
        <v>375.85030688212163</v>
      </c>
      <c r="AR10" s="16" t="s">
        <v>31056</v>
      </c>
      <c r="AS10" s="33">
        <f>IF(D6L503C20=0,0,D6L503C18/D6L503C20)</f>
        <v>4.4041919652681858E-4</v>
      </c>
      <c r="AT10" s="16" t="s">
        <v>31057</v>
      </c>
      <c r="AU10" s="33">
        <f>IF(D6L503C5=0,0,D6L503C18/D6L503C5)</f>
        <v>7.2282049569657475E-2</v>
      </c>
      <c r="AV10" s="16" t="s">
        <v>31058</v>
      </c>
      <c r="AW10" s="33">
        <f>CHOOSE(MIN(D6L503C9,RUN_YEARS),B7L805C1,B7L805C10,B7L805C19,B7L805C28,B7L805C37)</f>
        <v>2224.0365884107305</v>
      </c>
      <c r="AX10" s="16" t="s">
        <v>31059</v>
      </c>
      <c r="AY10" s="33">
        <f>IF(D6L503C23=0,0,D6L503C19/D6L503C23)</f>
        <v>4.4041919652681864E-4</v>
      </c>
      <c r="AZ10" s="16" t="s">
        <v>31060</v>
      </c>
      <c r="BA10" s="33">
        <f>IF(D6L503C5=0,0,D6L503C19/D6L503C5)</f>
        <v>0.42771795043034255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0.11287606449682008</v>
      </c>
      <c r="J11" s="16" t="s">
        <v>31083</v>
      </c>
      <c r="K11" s="21">
        <f>IF(FLOW_THRU_100PCT="Y",1,INDEX(VariabilityMatrix,D6L504C1,D6L504C9))</f>
        <v>0.49586017928219317</v>
      </c>
      <c r="L11" s="16" t="s">
        <v>31063</v>
      </c>
      <c r="M11" s="15">
        <f>IF(D6L504C2&lt;&gt;0,D6L504C2*D6L504C4,D6L504C3*D6L504C4)</f>
        <v>5.5970745578061608E-2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2.7985372789030804E-2</v>
      </c>
      <c r="R11" s="16" t="s">
        <v>31065</v>
      </c>
      <c r="S11" s="15">
        <f>D6L504C5-D6L504C7</f>
        <v>2.7985372789030804E-2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2.6221910915436679E-2</v>
      </c>
      <c r="X11" s="16" t="s">
        <v>31067</v>
      </c>
      <c r="Y11" s="33">
        <f>D6L504C7-D6L504C10</f>
        <v>1.763461873594125E-3</v>
      </c>
      <c r="Z11" s="16" t="s">
        <v>31068</v>
      </c>
      <c r="AA11" s="33">
        <f>CHOOSE(MIN(D6L504C9,RUN_YEARS),B7L805C7,B7L805C16,B7L805C25,B7L805C34,B7L805C43)</f>
        <v>160095</v>
      </c>
      <c r="AB11" s="16" t="s">
        <v>31069</v>
      </c>
      <c r="AC11" s="33">
        <f>IF(D6L504C12=0,0,D6L504C10/D6L504C12)</f>
        <v>1.6378969309120635E-7</v>
      </c>
      <c r="AD11" s="16" t="s">
        <v>31070</v>
      </c>
      <c r="AE11" s="33">
        <f>IF(D6L504C5=0,0,D6L504C10/D6L504C5)</f>
        <v>0.46849315020943127</v>
      </c>
      <c r="AF11" s="16" t="s">
        <v>31071</v>
      </c>
      <c r="AG11" s="33">
        <f>CHOOSE(MIN(D6L504C9,RUN_YEARS),B7L805C5,B7L805C14,B7L805C23,B7L805C32,B7L805C41)</f>
        <v>4141.0088386287225</v>
      </c>
      <c r="AH11" s="16" t="s">
        <v>31072</v>
      </c>
      <c r="AI11" s="33">
        <f>IF(D6L504C15=0,0,D6L504C11/D6L504C15)</f>
        <v>4.258532020371364E-7</v>
      </c>
      <c r="AJ11" s="16" t="s">
        <v>31073</v>
      </c>
      <c r="AK11" s="33">
        <f>IF(D6L504C5=0,0,D6L504C11/D6L504C5)</f>
        <v>3.1506849790568711E-2</v>
      </c>
      <c r="AL11" s="16" t="s">
        <v>31074</v>
      </c>
      <c r="AM11" s="33">
        <f>D6L504C8*CHOOSE(MIN(D6L504C9,RUN_YEARS),B7L805C4,B7L805C13,B7L805C22,B7L805C31,B7L805C40)</f>
        <v>3.7611322063243404E-3</v>
      </c>
      <c r="AN11" s="16" t="s">
        <v>31075</v>
      </c>
      <c r="AO11" s="33">
        <f>D6L504C8-D6L504C18</f>
        <v>2.4224240582706464E-2</v>
      </c>
      <c r="AP11" s="16" t="s">
        <v>31076</v>
      </c>
      <c r="AQ11" s="33">
        <f>CHOOSE(MIN(D6L504C9,RUN_YEARS),B7L805C2,B7L805C11,B7L805C20,B7L805C29,B7L805C38)</f>
        <v>295.63772770527419</v>
      </c>
      <c r="AR11" s="16" t="s">
        <v>31077</v>
      </c>
      <c r="AS11" s="33">
        <f>IF(D6L504C20=0,0,D6L504C18/D6L504C20)</f>
        <v>1.2722098209582612E-5</v>
      </c>
      <c r="AT11" s="16" t="s">
        <v>31078</v>
      </c>
      <c r="AU11" s="33">
        <f>IF(D6L504C5=0,0,D6L504C18/D6L504C5)</f>
        <v>6.71981794682142E-2</v>
      </c>
      <c r="AV11" s="16" t="s">
        <v>31079</v>
      </c>
      <c r="AW11" s="33">
        <f>CHOOSE(MIN(D6L504C9,RUN_YEARS),B7L805C1,B7L805C10,B7L805C19,B7L805C28,B7L805C37)</f>
        <v>1904.1073401288586</v>
      </c>
      <c r="AX11" s="16" t="s">
        <v>31080</v>
      </c>
      <c r="AY11" s="33">
        <f>IF(D6L504C23=0,0,D6L504C19/D6L504C23)</f>
        <v>1.2722098209582613E-5</v>
      </c>
      <c r="AZ11" s="16" t="s">
        <v>31081</v>
      </c>
      <c r="BA11" s="33">
        <f>IF(D6L504C5=0,0,D6L504C19/D6L504C5)</f>
        <v>0.43280182053178579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879.42061176064203</v>
      </c>
      <c r="J12" s="16" t="s">
        <v>31104</v>
      </c>
      <c r="K12" s="21">
        <f>IF(FLOW_THRU_100PCT="Y",1,INDEX(VariabilityMatrix,D6L505C1,D6L505C9))</f>
        <v>0.27232406554348748</v>
      </c>
      <c r="L12" s="16" t="s">
        <v>31084</v>
      </c>
      <c r="M12" s="15">
        <f>IF(D6L505C2&lt;&gt;0,D6L505C2*D6L505C4,D6L505C3*D6L505C4)</f>
        <v>239.48739631739895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119.74369815869947</v>
      </c>
      <c r="R12" s="16" t="s">
        <v>31086</v>
      </c>
      <c r="S12" s="15">
        <f>D6L505C5-D6L505C7</f>
        <v>119.74369815869947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112.9334964808062</v>
      </c>
      <c r="X12" s="16" t="s">
        <v>31088</v>
      </c>
      <c r="Y12" s="33">
        <f>D6L505C7-D6L505C10</f>
        <v>6.810201677893275</v>
      </c>
      <c r="Z12" s="16" t="s">
        <v>31089</v>
      </c>
      <c r="AA12" s="33">
        <f>CHOOSE(MIN(D6L505C9,RUN_YEARS),B7L805C7,B7L805C16,B7L805C25,B7L805C34,B7L805C43)</f>
        <v>208236.59999999998</v>
      </c>
      <c r="AB12" s="16" t="s">
        <v>31090</v>
      </c>
      <c r="AC12" s="33">
        <f>IF(D6L505C12=0,0,D6L505C10/D6L505C12)</f>
        <v>5.4233259898022834E-4</v>
      </c>
      <c r="AD12" s="16" t="s">
        <v>31091</v>
      </c>
      <c r="AE12" s="33">
        <f>IF(D6L505C5=0,0,D6L505C10/D6L505C5)</f>
        <v>0.47156342345102981</v>
      </c>
      <c r="AF12" s="16" t="s">
        <v>31092</v>
      </c>
      <c r="AG12" s="33">
        <f>CHOOSE(MIN(D6L505C9,RUN_YEARS),B7L805C5,B7L805C14,B7L805C23,B7L805C32,B7L805C41)</f>
        <v>4829.7084530350185</v>
      </c>
      <c r="AH12" s="16" t="s">
        <v>31093</v>
      </c>
      <c r="AI12" s="33">
        <f>IF(D6L505C15=0,0,D6L505C11/D6L505C15)</f>
        <v>1.4100647573485937E-3</v>
      </c>
      <c r="AJ12" s="16" t="s">
        <v>31094</v>
      </c>
      <c r="AK12" s="33">
        <f>IF(D6L505C5=0,0,D6L505C11/D6L505C5)</f>
        <v>2.8436576548970183E-2</v>
      </c>
      <c r="AL12" s="16" t="s">
        <v>31095</v>
      </c>
      <c r="AM12" s="33">
        <f>D6L505C8*CHOOSE(MIN(D6L505C9,RUN_YEARS),B7L805C4,B7L805C13,B7L805C22,B7L805C31,B7L805C40)</f>
        <v>17.310639851922435</v>
      </c>
      <c r="AN12" s="16" t="s">
        <v>31096</v>
      </c>
      <c r="AO12" s="33">
        <f>D6L505C8-D6L505C18</f>
        <v>102.43305830677704</v>
      </c>
      <c r="AP12" s="16" t="s">
        <v>31097</v>
      </c>
      <c r="AQ12" s="33">
        <f>CHOOSE(MIN(D6L505C9,RUN_YEARS),B7L805C2,B7L805C11,B7L805C20,B7L805C29,B7L805C38)</f>
        <v>375.85030688212163</v>
      </c>
      <c r="AR12" s="16" t="s">
        <v>31098</v>
      </c>
      <c r="AS12" s="33">
        <f>IF(D6L505C20=0,0,D6L505C18/D6L505C20)</f>
        <v>4.6057272097296945E-2</v>
      </c>
      <c r="AT12" s="16" t="s">
        <v>31099</v>
      </c>
      <c r="AU12" s="33">
        <f>IF(D6L505C5=0,0,D6L505C18/D6L505C5)</f>
        <v>7.2282049569657475E-2</v>
      </c>
      <c r="AV12" s="16" t="s">
        <v>31100</v>
      </c>
      <c r="AW12" s="33">
        <f>CHOOSE(MIN(D6L505C9,RUN_YEARS),B7L805C1,B7L805C10,B7L805C19,B7L805C28,B7L805C37)</f>
        <v>2224.0365884107305</v>
      </c>
      <c r="AX12" s="16" t="s">
        <v>31101</v>
      </c>
      <c r="AY12" s="33">
        <f>IF(D6L505C23=0,0,D6L505C19/D6L505C23)</f>
        <v>4.6057272097296952E-2</v>
      </c>
      <c r="AZ12" s="16" t="s">
        <v>31102</v>
      </c>
      <c r="BA12" s="33">
        <f>IF(D6L505C5=0,0,D6L505C19/D6L505C5)</f>
        <v>0.42771795043034255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158.08095620234803</v>
      </c>
      <c r="J13" s="16" t="s">
        <v>31125</v>
      </c>
      <c r="K13" s="21">
        <f>IF(FLOW_THRU_100PCT="Y",1,INDEX(VariabilityMatrix,D6L506C1,D6L506C9))</f>
        <v>0.47572204953372066</v>
      </c>
      <c r="L13" s="16" t="s">
        <v>31105</v>
      </c>
      <c r="M13" s="15">
        <f>IF(D6L506C2&lt;&gt;0,D6L506C2*D6L506C4,D6L506C3*D6L506C4)</f>
        <v>75.202596476831332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37.601298238415666</v>
      </c>
      <c r="R13" s="16" t="s">
        <v>31107</v>
      </c>
      <c r="S13" s="15">
        <f>D6L506C5-D6L506C7</f>
        <v>37.601298238415666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35.462793847020933</v>
      </c>
      <c r="X13" s="16" t="s">
        <v>31109</v>
      </c>
      <c r="Y13" s="33">
        <f>D6L506C7-D6L506C10</f>
        <v>2.1385043913947328</v>
      </c>
      <c r="Z13" s="16" t="s">
        <v>31110</v>
      </c>
      <c r="AA13" s="33">
        <f>CHOOSE(MIN(D6L506C9,RUN_YEARS),B7L805C7,B7L805C16,B7L805C25,B7L805C34,B7L805C43)</f>
        <v>208236.59999999998</v>
      </c>
      <c r="AB13" s="16" t="s">
        <v>31111</v>
      </c>
      <c r="AC13" s="33">
        <f>IF(D6L506C12=0,0,D6L506C10/D6L506C12)</f>
        <v>1.7030048438661089E-4</v>
      </c>
      <c r="AD13" s="16" t="s">
        <v>31112</v>
      </c>
      <c r="AE13" s="33">
        <f>IF(D6L506C5=0,0,D6L506C10/D6L506C5)</f>
        <v>0.47156342345102975</v>
      </c>
      <c r="AF13" s="16" t="s">
        <v>31113</v>
      </c>
      <c r="AG13" s="33">
        <f>CHOOSE(MIN(D6L506C9,RUN_YEARS),B7L805C5,B7L805C14,B7L805C23,B7L805C32,B7L805C41)</f>
        <v>4829.7084530350185</v>
      </c>
      <c r="AH13" s="16" t="s">
        <v>31114</v>
      </c>
      <c r="AI13" s="33">
        <f>IF(D6L506C15=0,0,D6L506C11/D6L506C15)</f>
        <v>4.4278125940518906E-4</v>
      </c>
      <c r="AJ13" s="16" t="s">
        <v>31115</v>
      </c>
      <c r="AK13" s="33">
        <f>IF(D6L506C5=0,0,D6L506C11/D6L506C5)</f>
        <v>2.8436576548970225E-2</v>
      </c>
      <c r="AL13" s="16" t="s">
        <v>31116</v>
      </c>
      <c r="AM13" s="33">
        <f>D6L506C8*CHOOSE(MIN(D6L506C9,RUN_YEARS),B7L805C4,B7L805C13,B7L805C22,B7L805C31,B7L805C40)</f>
        <v>5.4357978063052705</v>
      </c>
      <c r="AN13" s="16" t="s">
        <v>31117</v>
      </c>
      <c r="AO13" s="33">
        <f>D6L506C8-D6L506C18</f>
        <v>32.165500432110392</v>
      </c>
      <c r="AP13" s="16" t="s">
        <v>31118</v>
      </c>
      <c r="AQ13" s="33">
        <f>CHOOSE(MIN(D6L506C9,RUN_YEARS),B7L805C2,B7L805C11,B7L805C20,B7L805C29,B7L805C38)</f>
        <v>375.85030688212163</v>
      </c>
      <c r="AR13" s="16" t="s">
        <v>31119</v>
      </c>
      <c r="AS13" s="33">
        <f>IF(D6L506C20=0,0,D6L506C18/D6L506C20)</f>
        <v>1.4462666936201561E-2</v>
      </c>
      <c r="AT13" s="16" t="s">
        <v>31120</v>
      </c>
      <c r="AU13" s="33">
        <f>IF(D6L506C5=0,0,D6L506C18/D6L506C5)</f>
        <v>7.2282049569657475E-2</v>
      </c>
      <c r="AV13" s="16" t="s">
        <v>31121</v>
      </c>
      <c r="AW13" s="33">
        <f>CHOOSE(MIN(D6L506C9,RUN_YEARS),B7L805C1,B7L805C10,B7L805C19,B7L805C28,B7L805C37)</f>
        <v>2224.0365884107305</v>
      </c>
      <c r="AX13" s="16" t="s">
        <v>31122</v>
      </c>
      <c r="AY13" s="33">
        <f>IF(D6L506C23=0,0,D6L506C19/D6L506C23)</f>
        <v>1.4462666936201561E-2</v>
      </c>
      <c r="AZ13" s="16" t="s">
        <v>31123</v>
      </c>
      <c r="BA13" s="33">
        <f>IF(D6L506C5=0,0,D6L506C19/D6L506C5)</f>
        <v>0.4277179504303425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51.728021920769997</v>
      </c>
      <c r="J14" s="16" t="s">
        <v>31146</v>
      </c>
      <c r="K14" s="21">
        <f>IF(FLOW_THRU_100PCT="Y",1,INDEX(VariabilityMatrix,D6L507C1,D6L507C9))</f>
        <v>0.49586017928219317</v>
      </c>
      <c r="L14" s="16" t="s">
        <v>31126</v>
      </c>
      <c r="M14" s="15">
        <f>IF(D6L507C2&lt;&gt;0,D6L507C2*D6L507C4,D6L507C3*D6L507C4)</f>
        <v>25.64986622354623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12.824933111773115</v>
      </c>
      <c r="R14" s="16" t="s">
        <v>31128</v>
      </c>
      <c r="S14" s="15">
        <f>D6L507C5-D6L507C7</f>
        <v>12.824933111773115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12.016786629519661</v>
      </c>
      <c r="X14" s="16" t="s">
        <v>31130</v>
      </c>
      <c r="Y14" s="33">
        <f>D6L507C7-D6L507C10</f>
        <v>0.80814648225345387</v>
      </c>
      <c r="Z14" s="16" t="s">
        <v>31131</v>
      </c>
      <c r="AA14" s="33">
        <f>CHOOSE(MIN(D6L507C9,RUN_YEARS),B7L805C7,B7L805C16,B7L805C25,B7L805C34,B7L805C43)</f>
        <v>160095</v>
      </c>
      <c r="AB14" s="16" t="s">
        <v>31132</v>
      </c>
      <c r="AC14" s="33">
        <f>IF(D6L507C12=0,0,D6L507C10/D6L507C12)</f>
        <v>7.5060349352070089E-5</v>
      </c>
      <c r="AD14" s="16" t="s">
        <v>31133</v>
      </c>
      <c r="AE14" s="33">
        <f>IF(D6L507C5=0,0,D6L507C10/D6L507C5)</f>
        <v>0.46849315020943127</v>
      </c>
      <c r="AF14" s="16" t="s">
        <v>31134</v>
      </c>
      <c r="AG14" s="33">
        <f>CHOOSE(MIN(D6L507C9,RUN_YEARS),B7L805C5,B7L805C14,B7L805C23,B7L805C32,B7L805C41)</f>
        <v>4141.0088386287225</v>
      </c>
      <c r="AH14" s="16" t="s">
        <v>31135</v>
      </c>
      <c r="AI14" s="33">
        <f>IF(D6L507C15=0,0,D6L507C11/D6L507C15)</f>
        <v>1.9515690831538242E-4</v>
      </c>
      <c r="AJ14" s="16" t="s">
        <v>31136</v>
      </c>
      <c r="AK14" s="33">
        <f>IF(D6L507C5=0,0,D6L507C11/D6L507C5)</f>
        <v>3.1506849790568746E-2</v>
      </c>
      <c r="AL14" s="16" t="s">
        <v>31137</v>
      </c>
      <c r="AM14" s="33">
        <f>D6L507C8*CHOOSE(MIN(D6L507C9,RUN_YEARS),B7L805C4,B7L805C13,B7L805C22,B7L805C31,B7L805C40)</f>
        <v>1.7236243138255452</v>
      </c>
      <c r="AN14" s="16" t="s">
        <v>31138</v>
      </c>
      <c r="AO14" s="33">
        <f>D6L507C8-D6L507C18</f>
        <v>11.101308797947571</v>
      </c>
      <c r="AP14" s="16" t="s">
        <v>31139</v>
      </c>
      <c r="AQ14" s="33">
        <f>CHOOSE(MIN(D6L507C9,RUN_YEARS),B7L805C2,B7L805C11,B7L805C20,B7L805C29,B7L805C38)</f>
        <v>295.63772770527419</v>
      </c>
      <c r="AR14" s="16" t="s">
        <v>31140</v>
      </c>
      <c r="AS14" s="33">
        <f>IF(D6L507C20=0,0,D6L507C18/D6L507C20)</f>
        <v>5.830190643136903E-3</v>
      </c>
      <c r="AT14" s="16" t="s">
        <v>31141</v>
      </c>
      <c r="AU14" s="33">
        <f>IF(D6L507C5=0,0,D6L507C18/D6L507C5)</f>
        <v>6.71981794682142E-2</v>
      </c>
      <c r="AV14" s="16" t="s">
        <v>31142</v>
      </c>
      <c r="AW14" s="33">
        <f>CHOOSE(MIN(D6L507C9,RUN_YEARS),B7L805C1,B7L805C10,B7L805C19,B7L805C28,B7L805C37)</f>
        <v>1904.1073401288586</v>
      </c>
      <c r="AX14" s="16" t="s">
        <v>31143</v>
      </c>
      <c r="AY14" s="33">
        <f>IF(D6L507C23=0,0,D6L507C19/D6L507C23)</f>
        <v>5.8301906431369047E-3</v>
      </c>
      <c r="AZ14" s="16" t="s">
        <v>31144</v>
      </c>
      <c r="BA14" s="33">
        <f>IF(D6L507C5=0,0,D6L507C19/D6L507C5)</f>
        <v>0.43280182053178584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0.87222413474815519</v>
      </c>
      <c r="J15" s="16" t="s">
        <v>31167</v>
      </c>
      <c r="K15" s="21">
        <f>IF(FLOW_THRU_100PCT="Y",1,INDEX(VariabilityMatrix,D6L508C1,D6L508C9))</f>
        <v>0.49586017928219317</v>
      </c>
      <c r="L15" s="16" t="s">
        <v>31147</v>
      </c>
      <c r="M15" s="15">
        <f>IF(D6L508C2&lt;&gt;0,D6L508C2*D6L508C4,D6L508C3*D6L508C4)</f>
        <v>0.43250121583047607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0.21625060791523804</v>
      </c>
      <c r="R15" s="16" t="s">
        <v>31149</v>
      </c>
      <c r="S15" s="15">
        <f>D6L508C5-D6L508C7</f>
        <v>0.21625060791523804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0.20262385707382888</v>
      </c>
      <c r="X15" s="16" t="s">
        <v>31151</v>
      </c>
      <c r="Y15" s="33">
        <f>D6L508C7-D6L508C10</f>
        <v>1.3626750841409158E-2</v>
      </c>
      <c r="Z15" s="16" t="s">
        <v>31152</v>
      </c>
      <c r="AA15" s="33">
        <f>CHOOSE(MIN(D6L508C9,RUN_YEARS),B7L805C7,B7L805C16,B7L805C25,B7L805C34,B7L805C43)</f>
        <v>160095</v>
      </c>
      <c r="AB15" s="16" t="s">
        <v>31153</v>
      </c>
      <c r="AC15" s="33">
        <f>IF(D6L508C12=0,0,D6L508C10/D6L508C12)</f>
        <v>1.265647628432049E-6</v>
      </c>
      <c r="AD15" s="16" t="s">
        <v>31154</v>
      </c>
      <c r="AE15" s="33">
        <f>IF(D6L508C5=0,0,D6L508C10/D6L508C5)</f>
        <v>0.46849315020943127</v>
      </c>
      <c r="AF15" s="16" t="s">
        <v>31155</v>
      </c>
      <c r="AG15" s="33">
        <f>CHOOSE(MIN(D6L508C9,RUN_YEARS),B7L805C5,B7L805C14,B7L805C23,B7L805C32,B7L805C41)</f>
        <v>4141.0088386287225</v>
      </c>
      <c r="AH15" s="16" t="s">
        <v>31156</v>
      </c>
      <c r="AI15" s="33">
        <f>IF(D6L508C15=0,0,D6L508C11/D6L508C15)</f>
        <v>3.2906838339233292E-6</v>
      </c>
      <c r="AJ15" s="16" t="s">
        <v>31157</v>
      </c>
      <c r="AK15" s="33">
        <f>IF(D6L508C5=0,0,D6L508C11/D6L508C5)</f>
        <v>3.1506849790568732E-2</v>
      </c>
      <c r="AL15" s="16" t="s">
        <v>31158</v>
      </c>
      <c r="AM15" s="33">
        <f>D6L508C8*CHOOSE(MIN(D6L508C9,RUN_YEARS),B7L805C4,B7L805C13,B7L805C22,B7L805C31,B7L805C40)</f>
        <v>2.9063294321597176E-2</v>
      </c>
      <c r="AN15" s="16" t="s">
        <v>31159</v>
      </c>
      <c r="AO15" s="33">
        <f>D6L508C8-D6L508C18</f>
        <v>0.18718731359364085</v>
      </c>
      <c r="AP15" s="16" t="s">
        <v>31160</v>
      </c>
      <c r="AQ15" s="33">
        <f>CHOOSE(MIN(D6L508C9,RUN_YEARS),B7L805C2,B7L805C11,B7L805C20,B7L805C29,B7L805C38)</f>
        <v>295.63772770527419</v>
      </c>
      <c r="AR15" s="16" t="s">
        <v>31161</v>
      </c>
      <c r="AS15" s="33">
        <f>IF(D6L508C20=0,0,D6L508C18/D6L508C20)</f>
        <v>9.8307122528592909E-5</v>
      </c>
      <c r="AT15" s="16" t="s">
        <v>31162</v>
      </c>
      <c r="AU15" s="33">
        <f>IF(D6L508C5=0,0,D6L508C18/D6L508C5)</f>
        <v>6.71981794682142E-2</v>
      </c>
      <c r="AV15" s="16" t="s">
        <v>31163</v>
      </c>
      <c r="AW15" s="33">
        <f>CHOOSE(MIN(D6L508C9,RUN_YEARS),B7L805C1,B7L805C10,B7L805C19,B7L805C28,B7L805C37)</f>
        <v>1904.1073401288586</v>
      </c>
      <c r="AX15" s="16" t="s">
        <v>31164</v>
      </c>
      <c r="AY15" s="33">
        <f>IF(D6L508C23=0,0,D6L508C19/D6L508C23)</f>
        <v>9.8307122528592923E-5</v>
      </c>
      <c r="AZ15" s="16" t="s">
        <v>31165</v>
      </c>
      <c r="BA15" s="33">
        <f>IF(D6L508C5=0,0,D6L508C19/D6L508C5)</f>
        <v>0.43280182053178579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2.0522920817603651E-2</v>
      </c>
      <c r="J16" s="16" t="s">
        <v>31188</v>
      </c>
      <c r="K16" s="21">
        <f>IF(FLOW_THRU_100PCT="Y",1,INDEX(VariabilityMatrix,D6L509C1,D6L509C9))</f>
        <v>0.49586017928219317</v>
      </c>
      <c r="L16" s="16" t="s">
        <v>31168</v>
      </c>
      <c r="M16" s="15">
        <f>IF(D6L509C2&lt;&gt;0,D6L509C2*D6L509C4,D6L509C3*D6L509C4)</f>
        <v>1.0176499196011201E-2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5.0882495980056003E-3</v>
      </c>
      <c r="R16" s="16" t="s">
        <v>31170</v>
      </c>
      <c r="S16" s="15">
        <f>D6L509C5-D6L509C7</f>
        <v>5.0882495980056003E-3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4.7676201664430323E-3</v>
      </c>
      <c r="X16" s="16" t="s">
        <v>31172</v>
      </c>
      <c r="Y16" s="33">
        <f>D6L509C7-D6L509C10</f>
        <v>3.2062943156256803E-4</v>
      </c>
      <c r="Z16" s="16" t="s">
        <v>31173</v>
      </c>
      <c r="AA16" s="33">
        <f>CHOOSE(MIN(D6L509C9,RUN_YEARS),B7L805C7,B7L805C16,B7L805C25,B7L805C34,B7L805C43)</f>
        <v>160095</v>
      </c>
      <c r="AB16" s="16" t="s">
        <v>31174</v>
      </c>
      <c r="AC16" s="33">
        <f>IF(D6L509C12=0,0,D6L509C10/D6L509C12)</f>
        <v>2.9779944198401151E-8</v>
      </c>
      <c r="AD16" s="16" t="s">
        <v>31175</v>
      </c>
      <c r="AE16" s="33">
        <f>IF(D6L509C5=0,0,D6L509C10/D6L509C5)</f>
        <v>0.46849315020943127</v>
      </c>
      <c r="AF16" s="16" t="s">
        <v>31176</v>
      </c>
      <c r="AG16" s="33">
        <f>CHOOSE(MIN(D6L509C9,RUN_YEARS),B7L805C5,B7L805C14,B7L805C23,B7L805C32,B7L805C41)</f>
        <v>4141.0088386287225</v>
      </c>
      <c r="AH16" s="16" t="s">
        <v>31177</v>
      </c>
      <c r="AI16" s="33">
        <f>IF(D6L509C15=0,0,D6L509C11/D6L509C15)</f>
        <v>7.7427854915842949E-8</v>
      </c>
      <c r="AJ16" s="16" t="s">
        <v>31178</v>
      </c>
      <c r="AK16" s="33">
        <f>IF(D6L509C5=0,0,D6L509C11/D6L509C5)</f>
        <v>3.1506849790568697E-2</v>
      </c>
      <c r="AL16" s="16" t="s">
        <v>31179</v>
      </c>
      <c r="AM16" s="33">
        <f>D6L509C8*CHOOSE(MIN(D6L509C9,RUN_YEARS),B7L805C4,B7L805C13,B7L805C22,B7L805C31,B7L805C40)</f>
        <v>6.8384221933169814E-4</v>
      </c>
      <c r="AN16" s="16" t="s">
        <v>31180</v>
      </c>
      <c r="AO16" s="33">
        <f>D6L509C8-D6L509C18</f>
        <v>4.4044073786739021E-3</v>
      </c>
      <c r="AP16" s="16" t="s">
        <v>31181</v>
      </c>
      <c r="AQ16" s="33">
        <f>CHOOSE(MIN(D6L509C9,RUN_YEARS),B7L805C2,B7L805C11,B7L805C20,B7L805C29,B7L805C38)</f>
        <v>295.63772770527419</v>
      </c>
      <c r="AR16" s="16" t="s">
        <v>31182</v>
      </c>
      <c r="AS16" s="33">
        <f>IF(D6L509C20=0,0,D6L509C18/D6L509C20)</f>
        <v>2.3131087653786562E-6</v>
      </c>
      <c r="AT16" s="16" t="s">
        <v>31183</v>
      </c>
      <c r="AU16" s="33">
        <f>IF(D6L509C5=0,0,D6L509C18/D6L509C5)</f>
        <v>6.71981794682142E-2</v>
      </c>
      <c r="AV16" s="16" t="s">
        <v>31184</v>
      </c>
      <c r="AW16" s="33">
        <f>CHOOSE(MIN(D6L509C9,RUN_YEARS),B7L805C1,B7L805C10,B7L805C19,B7L805C28,B7L805C37)</f>
        <v>1904.1073401288586</v>
      </c>
      <c r="AX16" s="16" t="s">
        <v>31185</v>
      </c>
      <c r="AY16" s="33">
        <f>IF(D6L509C23=0,0,D6L509C19/D6L509C23)</f>
        <v>2.3131087653786566E-6</v>
      </c>
      <c r="AZ16" s="16" t="s">
        <v>31186</v>
      </c>
      <c r="BA16" s="33">
        <f>IF(D6L509C5=0,0,D6L509C19/D6L509C5)</f>
        <v>0.43280182053178579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3.2734058704077822</v>
      </c>
      <c r="J17" s="16" t="s">
        <v>31209</v>
      </c>
      <c r="K17" s="21">
        <f>IF(FLOW_THRU_100PCT="Y",1,INDEX(VariabilityMatrix,D6L510C1,D6L510C9))</f>
        <v>0.49586017928219317</v>
      </c>
      <c r="L17" s="16" t="s">
        <v>31189</v>
      </c>
      <c r="M17" s="15">
        <f>IF(D6L510C2&lt;&gt;0,D6L510C2*D6L510C4,D6L510C3*D6L510C4)</f>
        <v>1.6231516217637865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0.81157581088189323</v>
      </c>
      <c r="R17" s="16" t="s">
        <v>31191</v>
      </c>
      <c r="S17" s="15">
        <f>D6L510C5-D6L510C7</f>
        <v>0.81157581088189323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0.76043541654766356</v>
      </c>
      <c r="X17" s="16" t="s">
        <v>31193</v>
      </c>
      <c r="Y17" s="33">
        <f>D6L510C7-D6L510C10</f>
        <v>5.1140394334229677E-2</v>
      </c>
      <c r="Z17" s="16" t="s">
        <v>31194</v>
      </c>
      <c r="AA17" s="33">
        <f>CHOOSE(MIN(D6L510C9,RUN_YEARS),B7L805C7,B7L805C16,B7L805C25,B7L805C34,B7L805C43)</f>
        <v>160095</v>
      </c>
      <c r="AB17" s="16" t="s">
        <v>31195</v>
      </c>
      <c r="AC17" s="33">
        <f>IF(D6L510C12=0,0,D6L510C10/D6L510C12)</f>
        <v>4.7499010996449833E-6</v>
      </c>
      <c r="AD17" s="16" t="s">
        <v>31196</v>
      </c>
      <c r="AE17" s="33">
        <f>IF(D6L510C5=0,0,D6L510C10/D6L510C5)</f>
        <v>0.46849315020943127</v>
      </c>
      <c r="AF17" s="16" t="s">
        <v>31197</v>
      </c>
      <c r="AG17" s="33">
        <f>CHOOSE(MIN(D6L510C9,RUN_YEARS),B7L805C5,B7L805C14,B7L805C23,B7L805C32,B7L805C41)</f>
        <v>4141.0088386287225</v>
      </c>
      <c r="AH17" s="16" t="s">
        <v>31198</v>
      </c>
      <c r="AI17" s="33">
        <f>IF(D6L510C15=0,0,D6L510C11/D6L510C15)</f>
        <v>1.2349742859076969E-5</v>
      </c>
      <c r="AJ17" s="16" t="s">
        <v>31199</v>
      </c>
      <c r="AK17" s="33">
        <f>IF(D6L510C5=0,0,D6L510C11/D6L510C5)</f>
        <v>3.1506849790568746E-2</v>
      </c>
      <c r="AL17" s="16" t="s">
        <v>31200</v>
      </c>
      <c r="AM17" s="33">
        <f>D6L510C8*CHOOSE(MIN(D6L510C9,RUN_YEARS),B7L805C4,B7L805C13,B7L805C22,B7L805C31,B7L805C40)</f>
        <v>0.10907283398340585</v>
      </c>
      <c r="AN17" s="16" t="s">
        <v>31201</v>
      </c>
      <c r="AO17" s="33">
        <f>D6L510C8-D6L510C18</f>
        <v>0.7025029768984874</v>
      </c>
      <c r="AP17" s="16" t="s">
        <v>31202</v>
      </c>
      <c r="AQ17" s="33">
        <f>CHOOSE(MIN(D6L510C9,RUN_YEARS),B7L805C2,B7L805C11,B7L805C20,B7L805C29,B7L805C38)</f>
        <v>295.63772770527419</v>
      </c>
      <c r="AR17" s="16" t="s">
        <v>31203</v>
      </c>
      <c r="AS17" s="33">
        <f>IF(D6L510C20=0,0,D6L510C18/D6L510C20)</f>
        <v>3.6894084807789567E-4</v>
      </c>
      <c r="AT17" s="16" t="s">
        <v>31204</v>
      </c>
      <c r="AU17" s="33">
        <f>IF(D6L510C5=0,0,D6L510C18/D6L510C5)</f>
        <v>6.71981794682142E-2</v>
      </c>
      <c r="AV17" s="16" t="s">
        <v>31205</v>
      </c>
      <c r="AW17" s="33">
        <f>CHOOSE(MIN(D6L510C9,RUN_YEARS),B7L805C1,B7L805C10,B7L805C19,B7L805C28,B7L805C37)</f>
        <v>1904.1073401288586</v>
      </c>
      <c r="AX17" s="16" t="s">
        <v>31206</v>
      </c>
      <c r="AY17" s="33">
        <f>IF(D6L510C23=0,0,D6L510C19/D6L510C23)</f>
        <v>3.6894084807789578E-4</v>
      </c>
      <c r="AZ17" s="16" t="s">
        <v>31207</v>
      </c>
      <c r="BA17" s="33">
        <f>IF(D6L510C5=0,0,D6L510C19/D6L510C5)</f>
        <v>0.43280182053178579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2.8526859936469076</v>
      </c>
      <c r="J18" s="16" t="s">
        <v>31230</v>
      </c>
      <c r="K18" s="21">
        <f>IF(FLOW_THRU_100PCT="Y",1,INDEX(VariabilityMatrix,D6L511C1,D6L511C9))</f>
        <v>0.49586017928219317</v>
      </c>
      <c r="L18" s="16" t="s">
        <v>31210</v>
      </c>
      <c r="M18" s="15">
        <f>IF(D6L511C2&lt;&gt;0,D6L511C2*D6L511C4,D6L511C3*D6L511C4)</f>
        <v>1.4145333882455569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0.70726669412277843</v>
      </c>
      <c r="R18" s="16" t="s">
        <v>31212</v>
      </c>
      <c r="S18" s="15">
        <f>D6L511C5-D6L511C7</f>
        <v>0.70726669412277843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0.66269920313558139</v>
      </c>
      <c r="X18" s="16" t="s">
        <v>31214</v>
      </c>
      <c r="Y18" s="33">
        <f>D6L511C7-D6L511C10</f>
        <v>4.4567490987197034E-2</v>
      </c>
      <c r="Z18" s="16" t="s">
        <v>31215</v>
      </c>
      <c r="AA18" s="33">
        <f>CHOOSE(MIN(D6L511C9,RUN_YEARS),B7L805C7,B7L805C16,B7L805C25,B7L805C34,B7L805C43)</f>
        <v>160095</v>
      </c>
      <c r="AB18" s="16" t="s">
        <v>31216</v>
      </c>
      <c r="AC18" s="33">
        <f>IF(D6L511C12=0,0,D6L511C10/D6L511C12)</f>
        <v>4.1394122435777597E-6</v>
      </c>
      <c r="AD18" s="16" t="s">
        <v>31217</v>
      </c>
      <c r="AE18" s="33">
        <f>IF(D6L511C5=0,0,D6L511C10/D6L511C5)</f>
        <v>0.46849315020943122</v>
      </c>
      <c r="AF18" s="16" t="s">
        <v>31218</v>
      </c>
      <c r="AG18" s="33">
        <f>CHOOSE(MIN(D6L511C9,RUN_YEARS),B7L805C5,B7L805C14,B7L805C23,B7L805C32,B7L805C41)</f>
        <v>4141.0088386287225</v>
      </c>
      <c r="AH18" s="16" t="s">
        <v>31219</v>
      </c>
      <c r="AI18" s="33">
        <f>IF(D6L511C15=0,0,D6L511C11/D6L511C15)</f>
        <v>1.0762471833302189E-5</v>
      </c>
      <c r="AJ18" s="16" t="s">
        <v>31220</v>
      </c>
      <c r="AK18" s="33">
        <f>IF(D6L511C5=0,0,D6L511C11/D6L511C5)</f>
        <v>3.1506849790568753E-2</v>
      </c>
      <c r="AL18" s="16" t="s">
        <v>31221</v>
      </c>
      <c r="AM18" s="33">
        <f>D6L511C8*CHOOSE(MIN(D6L511C9,RUN_YEARS),B7L805C4,B7L805C13,B7L805C22,B7L805C31,B7L805C40)</f>
        <v>9.5054068487106042E-2</v>
      </c>
      <c r="AN18" s="16" t="s">
        <v>31222</v>
      </c>
      <c r="AO18" s="33">
        <f>D6L511C8-D6L511C18</f>
        <v>0.61221262563567236</v>
      </c>
      <c r="AP18" s="16" t="s">
        <v>31223</v>
      </c>
      <c r="AQ18" s="33">
        <f>CHOOSE(MIN(D6L511C9,RUN_YEARS),B7L805C2,B7L805C11,B7L805C20,B7L805C29,B7L805C38)</f>
        <v>295.63772770527419</v>
      </c>
      <c r="AR18" s="16" t="s">
        <v>31224</v>
      </c>
      <c r="AS18" s="33">
        <f>IF(D6L511C20=0,0,D6L511C18/D6L511C20)</f>
        <v>3.2152211838763322E-4</v>
      </c>
      <c r="AT18" s="16" t="s">
        <v>31225</v>
      </c>
      <c r="AU18" s="33">
        <f>IF(D6L511C5=0,0,D6L511C18/D6L511C5)</f>
        <v>6.71981794682142E-2</v>
      </c>
      <c r="AV18" s="16" t="s">
        <v>31226</v>
      </c>
      <c r="AW18" s="33">
        <f>CHOOSE(MIN(D6L511C9,RUN_YEARS),B7L805C1,B7L805C10,B7L805C19,B7L805C28,B7L805C37)</f>
        <v>1904.1073401288586</v>
      </c>
      <c r="AX18" s="16" t="s">
        <v>31227</v>
      </c>
      <c r="AY18" s="33">
        <f>IF(D6L511C23=0,0,D6L511C19/D6L511C23)</f>
        <v>3.2152211838763328E-4</v>
      </c>
      <c r="AZ18" s="16" t="s">
        <v>31228</v>
      </c>
      <c r="BA18" s="33">
        <f>IF(D6L511C5=0,0,D6L511C19/D6L511C5)</f>
        <v>0.43280182053178579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0.49586017928219317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160095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4141.0088386287225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295.63772770527419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1904.1073401288586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0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0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0</v>
      </c>
      <c r="R20" s="16" t="s">
        <v>31254</v>
      </c>
      <c r="S20" s="15">
        <f>D6L513C5-D6L513C7</f>
        <v>0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0</v>
      </c>
      <c r="X20" s="16" t="s">
        <v>31256</v>
      </c>
      <c r="Y20" s="33">
        <f>D6L513C7-D6L513C10</f>
        <v>0</v>
      </c>
      <c r="Z20" s="16" t="s">
        <v>31257</v>
      </c>
      <c r="AA20" s="33">
        <f>CHOOSE(MIN(D6L513C9,RUN_YEARS),B7L805C7,B7L805C16,B7L805C25,B7L805C34,B7L805C43)</f>
        <v>160095</v>
      </c>
      <c r="AB20" s="16" t="s">
        <v>31258</v>
      </c>
      <c r="AC20" s="33">
        <f>IF(D6L513C12=0,0,D6L513C10/D6L513C12)</f>
        <v>0</v>
      </c>
      <c r="AD20" s="16" t="s">
        <v>31259</v>
      </c>
      <c r="AE20" s="33">
        <f>IF(D6L513C5=0,0,D6L513C10/D6L513C5)</f>
        <v>0</v>
      </c>
      <c r="AF20" s="16" t="s">
        <v>31260</v>
      </c>
      <c r="AG20" s="33">
        <f>CHOOSE(MIN(D6L513C9,RUN_YEARS),B7L805C5,B7L805C14,B7L805C23,B7L805C32,B7L805C41)</f>
        <v>4141.0088386287225</v>
      </c>
      <c r="AH20" s="16" t="s">
        <v>31261</v>
      </c>
      <c r="AI20" s="33">
        <f>IF(D6L513C15=0,0,D6L513C11/D6L513C15)</f>
        <v>0</v>
      </c>
      <c r="AJ20" s="16" t="s">
        <v>31262</v>
      </c>
      <c r="AK20" s="33">
        <f>IF(D6L513C5=0,0,D6L513C11/D6L513C5)</f>
        <v>0</v>
      </c>
      <c r="AL20" s="16" t="s">
        <v>31263</v>
      </c>
      <c r="AM20" s="33">
        <f>D6L513C8*CHOOSE(MIN(D6L513C9,RUN_YEARS),B7L805C4,B7L805C13,B7L805C22,B7L805C31,B7L805C40)</f>
        <v>0</v>
      </c>
      <c r="AN20" s="16" t="s">
        <v>31264</v>
      </c>
      <c r="AO20" s="33">
        <f>D6L513C8-D6L513C18</f>
        <v>0</v>
      </c>
      <c r="AP20" s="16" t="s">
        <v>31265</v>
      </c>
      <c r="AQ20" s="33">
        <f>CHOOSE(MIN(D6L513C9,RUN_YEARS),B7L805C2,B7L805C11,B7L805C20,B7L805C29,B7L805C38)</f>
        <v>295.63772770527419</v>
      </c>
      <c r="AR20" s="16" t="s">
        <v>31266</v>
      </c>
      <c r="AS20" s="33">
        <f>IF(D6L513C20=0,0,D6L513C18/D6L513C20)</f>
        <v>0</v>
      </c>
      <c r="AT20" s="16" t="s">
        <v>31267</v>
      </c>
      <c r="AU20" s="33">
        <f>IF(D6L513C5=0,0,D6L513C18/D6L513C5)</f>
        <v>0</v>
      </c>
      <c r="AV20" s="16" t="s">
        <v>31268</v>
      </c>
      <c r="AW20" s="33">
        <f>CHOOSE(MIN(D6L513C9,RUN_YEARS),B7L805C1,B7L805C10,B7L805C19,B7L805C28,B7L805C37)</f>
        <v>1904.1073401288586</v>
      </c>
      <c r="AX20" s="16" t="s">
        <v>31269</v>
      </c>
      <c r="AY20" s="33">
        <f>IF(D6L513C23=0,0,D6L513C19/D6L513C23)</f>
        <v>0</v>
      </c>
      <c r="AZ20" s="16" t="s">
        <v>31270</v>
      </c>
      <c r="BA20" s="33">
        <f>IF(D6L513C5=0,0,D6L513C19/D6L513C5)</f>
        <v>0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57.261271442368354</v>
      </c>
      <c r="J21" s="16" t="s">
        <v>31292</v>
      </c>
      <c r="K21" s="21">
        <f>IF(FLOW_THRU_100PCT="Y",1,INDEX(VariabilityMatrix,D6L514C1,D6L514C9))</f>
        <v>0.47572204953372066</v>
      </c>
      <c r="L21" s="16" t="s">
        <v>31272</v>
      </c>
      <c r="M21" s="15">
        <f>IF(D6L514C2&lt;&gt;0,D6L514C2*D6L514C4,D6L514C3*D6L514C4)</f>
        <v>27.240449409470184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13.620224704735092</v>
      </c>
      <c r="R21" s="16" t="s">
        <v>31274</v>
      </c>
      <c r="S21" s="15">
        <f>D6L514C5-D6L514C7</f>
        <v>13.620224704735092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12.845599579874342</v>
      </c>
      <c r="X21" s="16" t="s">
        <v>31276</v>
      </c>
      <c r="Y21" s="33">
        <f>D6L514C7-D6L514C10</f>
        <v>0.77462512486074964</v>
      </c>
      <c r="Z21" s="16" t="s">
        <v>31277</v>
      </c>
      <c r="AA21" s="33">
        <f>CHOOSE(MIN(D6L514C9,RUN_YEARS),B7L805C7,B7L805C16,B7L805C25,B7L805C34,B7L805C43)</f>
        <v>208236.59999999998</v>
      </c>
      <c r="AB21" s="16" t="s">
        <v>31278</v>
      </c>
      <c r="AC21" s="33">
        <f>IF(D6L514C12=0,0,D6L514C10/D6L514C12)</f>
        <v>6.1687520733023603E-5</v>
      </c>
      <c r="AD21" s="16" t="s">
        <v>31279</v>
      </c>
      <c r="AE21" s="33">
        <f>IF(D6L514C5=0,0,D6L514C10/D6L514C5)</f>
        <v>0.47156342345102975</v>
      </c>
      <c r="AF21" s="16" t="s">
        <v>31280</v>
      </c>
      <c r="AG21" s="33">
        <f>CHOOSE(MIN(D6L514C9,RUN_YEARS),B7L805C5,B7L805C14,B7L805C23,B7L805C32,B7L805C41)</f>
        <v>4829.7084530350185</v>
      </c>
      <c r="AH21" s="16" t="s">
        <v>31281</v>
      </c>
      <c r="AI21" s="33">
        <f>IF(D6L514C15=0,0,D6L514C11/D6L514C15)</f>
        <v>1.6038755390586164E-4</v>
      </c>
      <c r="AJ21" s="16" t="s">
        <v>31282</v>
      </c>
      <c r="AK21" s="33">
        <f>IF(D6L514C5=0,0,D6L514C11/D6L514C5)</f>
        <v>2.8436576548970225E-2</v>
      </c>
      <c r="AL21" s="16" t="s">
        <v>31283</v>
      </c>
      <c r="AM21" s="33">
        <f>D6L514C8*CHOOSE(MIN(D6L514C9,RUN_YEARS),B7L805C4,B7L805C13,B7L805C22,B7L805C31,B7L805C40)</f>
        <v>1.9689955145150706</v>
      </c>
      <c r="AN21" s="16" t="s">
        <v>31284</v>
      </c>
      <c r="AO21" s="33">
        <f>D6L514C8-D6L514C18</f>
        <v>11.651229190220022</v>
      </c>
      <c r="AP21" s="16" t="s">
        <v>31285</v>
      </c>
      <c r="AQ21" s="33">
        <f>CHOOSE(MIN(D6L514C9,RUN_YEARS),B7L805C2,B7L805C11,B7L805C20,B7L805C29,B7L805C38)</f>
        <v>375.85030688212163</v>
      </c>
      <c r="AR21" s="16" t="s">
        <v>31286</v>
      </c>
      <c r="AS21" s="33">
        <f>IF(D6L514C20=0,0,D6L514C18/D6L514C20)</f>
        <v>5.2387758595940402E-3</v>
      </c>
      <c r="AT21" s="16" t="s">
        <v>31287</v>
      </c>
      <c r="AU21" s="33">
        <f>IF(D6L514C5=0,0,D6L514C18/D6L514C5)</f>
        <v>7.2282049569657475E-2</v>
      </c>
      <c r="AV21" s="16" t="s">
        <v>31288</v>
      </c>
      <c r="AW21" s="33">
        <f>CHOOSE(MIN(D6L514C9,RUN_YEARS),B7L805C1,B7L805C10,B7L805C19,B7L805C28,B7L805C37)</f>
        <v>2224.0365884107305</v>
      </c>
      <c r="AX21" s="16" t="s">
        <v>31289</v>
      </c>
      <c r="AY21" s="33">
        <f>IF(D6L514C23=0,0,D6L514C19/D6L514C23)</f>
        <v>5.2387758595940402E-3</v>
      </c>
      <c r="AZ21" s="16" t="s">
        <v>31290</v>
      </c>
      <c r="BA21" s="33">
        <f>IF(D6L514C5=0,0,D6L514C19/D6L514C5)</f>
        <v>0.42771795043034255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42.855106967184106</v>
      </c>
      <c r="J22" s="16" t="s">
        <v>31313</v>
      </c>
      <c r="K22" s="21">
        <f>IF(FLOW_THRU_100PCT="Y",1,INDEX(VariabilityMatrix,D6L515C1,D6L515C9))</f>
        <v>0.48194126565841949</v>
      </c>
      <c r="L22" s="16" t="s">
        <v>31293</v>
      </c>
      <c r="M22" s="15">
        <f>IF(D6L515C2&lt;&gt;0,D6L515C2*D6L515C4,D6L515C3*D6L515C4)</f>
        <v>20.653644491691658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10.326822245845829</v>
      </c>
      <c r="R22" s="16" t="s">
        <v>31295</v>
      </c>
      <c r="S22" s="15">
        <f>D6L515C5-D6L515C7</f>
        <v>10.326822245845829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9.7768218645411018</v>
      </c>
      <c r="X22" s="16" t="s">
        <v>31297</v>
      </c>
      <c r="Y22" s="33">
        <f>D6L515C7-D6L515C10</f>
        <v>0.55000038130472717</v>
      </c>
      <c r="Z22" s="16" t="s">
        <v>31298</v>
      </c>
      <c r="AA22" s="33">
        <f>CHOOSE(MIN(D6L515C9,RUN_YEARS),B7L805C7,B7L805C16,B7L805C25,B7L805C34,B7L805C43)</f>
        <v>197973</v>
      </c>
      <c r="AB22" s="16" t="s">
        <v>31299</v>
      </c>
      <c r="AC22" s="33">
        <f>IF(D6L515C12=0,0,D6L515C10/D6L515C12)</f>
        <v>4.9384622471453695E-5</v>
      </c>
      <c r="AD22" s="16" t="s">
        <v>31300</v>
      </c>
      <c r="AE22" s="33">
        <f>IF(D6L515C5=0,0,D6L515C10/D6L515C5)</f>
        <v>0.47337029880968584</v>
      </c>
      <c r="AF22" s="16" t="s">
        <v>31301</v>
      </c>
      <c r="AG22" s="33">
        <f>CHOOSE(MIN(D6L515C9,RUN_YEARS),B7L805C5,B7L805C14,B7L805C23,B7L805C32,B7L805C41)</f>
        <v>4283.491451542508</v>
      </c>
      <c r="AH22" s="16" t="s">
        <v>31302</v>
      </c>
      <c r="AI22" s="33">
        <f>IF(D6L515C15=0,0,D6L515C11/D6L515C15)</f>
        <v>1.2840001842577954E-4</v>
      </c>
      <c r="AJ22" s="16" t="s">
        <v>31303</v>
      </c>
      <c r="AK22" s="33">
        <f>IF(D6L515C5=0,0,D6L515C11/D6L515C5)</f>
        <v>2.6629701190314176E-2</v>
      </c>
      <c r="AL22" s="16" t="s">
        <v>31304</v>
      </c>
      <c r="AM22" s="33">
        <f>D6L515C8*CHOOSE(MIN(D6L515C9,RUN_YEARS),B7L805C4,B7L805C13,B7L805C22,B7L805C31,B7L805C40)</f>
        <v>1.5616827168097298</v>
      </c>
      <c r="AN22" s="16" t="s">
        <v>31305</v>
      </c>
      <c r="AO22" s="33">
        <f>D6L515C8-D6L515C18</f>
        <v>8.7651395290360998</v>
      </c>
      <c r="AP22" s="16" t="s">
        <v>31306</v>
      </c>
      <c r="AQ22" s="33">
        <f>CHOOSE(MIN(D6L515C9,RUN_YEARS),B7L805C2,B7L805C11,B7L805C20,B7L805C29,B7L805C38)</f>
        <v>350.15528282248471</v>
      </c>
      <c r="AR22" s="16" t="s">
        <v>31307</v>
      </c>
      <c r="AS22" s="33">
        <f>IF(D6L515C20=0,0,D6L515C18/D6L515C20)</f>
        <v>4.4599718851063086E-3</v>
      </c>
      <c r="AT22" s="16" t="s">
        <v>31308</v>
      </c>
      <c r="AU22" s="33">
        <f>IF(D6L515C5=0,0,D6L515C18/D6L515C5)</f>
        <v>7.5612936856637961E-2</v>
      </c>
      <c r="AV22" s="16" t="s">
        <v>31309</v>
      </c>
      <c r="AW22" s="33">
        <f>CHOOSE(MIN(D6L515C9,RUN_YEARS),B7L805C1,B7L805C10,B7L805C19,B7L805C28,B7L805C37)</f>
        <v>1965.2903100816679</v>
      </c>
      <c r="AX22" s="16" t="s">
        <v>31310</v>
      </c>
      <c r="AY22" s="33">
        <f>IF(D6L515C23=0,0,D6L515C19/D6L515C23)</f>
        <v>4.4599718851063095E-3</v>
      </c>
      <c r="AZ22" s="16" t="s">
        <v>31311</v>
      </c>
      <c r="BA22" s="33">
        <f>IF(D6L515C5=0,0,D6L515C19/D6L515C5)</f>
        <v>0.42438706314336205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2015.4414252816412</v>
      </c>
      <c r="J23" s="16" t="s">
        <v>31334</v>
      </c>
      <c r="K23" s="21">
        <f>IF(FLOW_THRU_100PCT="Y",1,INDEX(VariabilityMatrix,D6L516C1,D6L516C9))</f>
        <v>0.27101881387798543</v>
      </c>
      <c r="L23" s="16" t="s">
        <v>31314</v>
      </c>
      <c r="M23" s="15">
        <f>IF(D6L516C2&lt;&gt;0,D6L516C2*D6L516C4,D6L516C3*D6L516C4)</f>
        <v>546.2225445203868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273.1112722601934</v>
      </c>
      <c r="R23" s="16" t="s">
        <v>31316</v>
      </c>
      <c r="S23" s="15">
        <f>D6L516C5-D6L516C7</f>
        <v>273.1112722601934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258.56552911620241</v>
      </c>
      <c r="X23" s="16" t="s">
        <v>31318</v>
      </c>
      <c r="Y23" s="33">
        <f>D6L516C7-D6L516C10</f>
        <v>14.54574314399099</v>
      </c>
      <c r="Z23" s="16" t="s">
        <v>31319</v>
      </c>
      <c r="AA23" s="33">
        <f>CHOOSE(MIN(D6L516C9,RUN_YEARS),B7L805C7,B7L805C16,B7L805C25,B7L805C34,B7L805C43)</f>
        <v>197973</v>
      </c>
      <c r="AB23" s="16" t="s">
        <v>31320</v>
      </c>
      <c r="AC23" s="33">
        <f>IF(D6L516C12=0,0,D6L516C10/D6L516C12)</f>
        <v>1.3060646104074919E-3</v>
      </c>
      <c r="AD23" s="16" t="s">
        <v>31321</v>
      </c>
      <c r="AE23" s="33">
        <f>IF(D6L516C5=0,0,D6L516C10/D6L516C5)</f>
        <v>0.47337029880968579</v>
      </c>
      <c r="AF23" s="16" t="s">
        <v>31322</v>
      </c>
      <c r="AG23" s="33">
        <f>CHOOSE(MIN(D6L516C9,RUN_YEARS),B7L805C5,B7L805C14,B7L805C23,B7L805C32,B7L805C41)</f>
        <v>4283.491451542508</v>
      </c>
      <c r="AH23" s="16" t="s">
        <v>31323</v>
      </c>
      <c r="AI23" s="33">
        <f>IF(D6L516C15=0,0,D6L516C11/D6L516C15)</f>
        <v>3.3957679870594793E-3</v>
      </c>
      <c r="AJ23" s="16" t="s">
        <v>31324</v>
      </c>
      <c r="AK23" s="33">
        <f>IF(D6L516C5=0,0,D6L516C11/D6L516C5)</f>
        <v>2.662970119031419E-2</v>
      </c>
      <c r="AL23" s="16" t="s">
        <v>31325</v>
      </c>
      <c r="AM23" s="33">
        <f>D6L516C8*CHOOSE(MIN(D6L516C9,RUN_YEARS),B7L805C4,B7L805C13,B7L805C22,B7L805C31,B7L805C40)</f>
        <v>41.301490768492123</v>
      </c>
      <c r="AN23" s="16" t="s">
        <v>31326</v>
      </c>
      <c r="AO23" s="33">
        <f>D6L516C8-D6L516C18</f>
        <v>231.80978149170127</v>
      </c>
      <c r="AP23" s="16" t="s">
        <v>31327</v>
      </c>
      <c r="AQ23" s="33">
        <f>CHOOSE(MIN(D6L516C9,RUN_YEARS),B7L805C2,B7L805C11,B7L805C20,B7L805C29,B7L805C38)</f>
        <v>350.15528282248471</v>
      </c>
      <c r="AR23" s="16" t="s">
        <v>31328</v>
      </c>
      <c r="AS23" s="33">
        <f>IF(D6L516C20=0,0,D6L516C18/D6L516C20)</f>
        <v>0.11795192817190879</v>
      </c>
      <c r="AT23" s="16" t="s">
        <v>31329</v>
      </c>
      <c r="AU23" s="33">
        <f>IF(D6L516C5=0,0,D6L516C18/D6L516C5)</f>
        <v>7.5612936856637961E-2</v>
      </c>
      <c r="AV23" s="16" t="s">
        <v>31330</v>
      </c>
      <c r="AW23" s="33">
        <f>CHOOSE(MIN(D6L516C9,RUN_YEARS),B7L805C1,B7L805C10,B7L805C19,B7L805C28,B7L805C37)</f>
        <v>1965.2903100816679</v>
      </c>
      <c r="AX23" s="16" t="s">
        <v>31331</v>
      </c>
      <c r="AY23" s="33">
        <f>IF(D6L516C23=0,0,D6L516C19/D6L516C23)</f>
        <v>0.1179519281719088</v>
      </c>
      <c r="AZ23" s="16" t="s">
        <v>31332</v>
      </c>
      <c r="BA23" s="33">
        <f>IF(D6L516C5=0,0,D6L516C19/D6L516C5)</f>
        <v>0.42438706314336205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1066.0493201371314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916.80241531793297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458.40120765896648</v>
      </c>
      <c r="R24" s="16" t="s">
        <v>31337</v>
      </c>
      <c r="S24" s="15">
        <f>D6L517C5-D6L517C7</f>
        <v>458.40120765896648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433.9870332884916</v>
      </c>
      <c r="X24" s="16" t="s">
        <v>31339</v>
      </c>
      <c r="Y24" s="33">
        <f>D6L517C7-D6L517C10</f>
        <v>24.414174370474882</v>
      </c>
      <c r="Z24" s="16" t="s">
        <v>31340</v>
      </c>
      <c r="AA24" s="33">
        <f>CHOOSE(MIN(D6L517C9,RUN_YEARS),B7L805C7,B7L805C16,B7L805C25,B7L805C34,B7L805C43)</f>
        <v>197973</v>
      </c>
      <c r="AB24" s="16" t="s">
        <v>31341</v>
      </c>
      <c r="AC24" s="33">
        <f>IF(D6L517C12=0,0,D6L517C10/D6L517C12)</f>
        <v>2.1921526333817825E-3</v>
      </c>
      <c r="AD24" s="16" t="s">
        <v>31342</v>
      </c>
      <c r="AE24" s="33">
        <f>IF(D6L517C5=0,0,D6L517C10/D6L517C5)</f>
        <v>0.47337029880968579</v>
      </c>
      <c r="AF24" s="16" t="s">
        <v>31343</v>
      </c>
      <c r="AG24" s="33">
        <f>CHOOSE(MIN(D6L517C9,RUN_YEARS),B7L805C5,B7L805C14,B7L805C23,B7L805C32,B7L805C41)</f>
        <v>4283.491451542508</v>
      </c>
      <c r="AH24" s="16" t="s">
        <v>31344</v>
      </c>
      <c r="AI24" s="33">
        <f>IF(D6L517C15=0,0,D6L517C11/D6L517C15)</f>
        <v>5.6995968467926338E-3</v>
      </c>
      <c r="AJ24" s="16" t="s">
        <v>31345</v>
      </c>
      <c r="AK24" s="33">
        <f>IF(D6L517C5=0,0,D6L517C11/D6L517C5)</f>
        <v>2.6629701190314187E-2</v>
      </c>
      <c r="AL24" s="16" t="s">
        <v>31346</v>
      </c>
      <c r="AM24" s="33">
        <f>D6L517C8*CHOOSE(MIN(D6L517C9,RUN_YEARS),B7L805C4,B7L805C13,B7L805C22,B7L805C31,B7L805C40)</f>
        <v>69.322123139448038</v>
      </c>
      <c r="AN24" s="16" t="s">
        <v>31347</v>
      </c>
      <c r="AO24" s="33">
        <f>D6L517C8-D6L517C18</f>
        <v>389.07908451951846</v>
      </c>
      <c r="AP24" s="16" t="s">
        <v>31348</v>
      </c>
      <c r="AQ24" s="33">
        <f>CHOOSE(MIN(D6L517C9,RUN_YEARS),B7L805C2,B7L805C11,B7L805C20,B7L805C29,B7L805C38)</f>
        <v>350.15528282248471</v>
      </c>
      <c r="AR24" s="16" t="s">
        <v>31349</v>
      </c>
      <c r="AS24" s="33">
        <f>IF(D6L517C20=0,0,D6L517C18/D6L517C20)</f>
        <v>0.19797537418446345</v>
      </c>
      <c r="AT24" s="16" t="s">
        <v>31350</v>
      </c>
      <c r="AU24" s="33">
        <f>IF(D6L517C5=0,0,D6L517C18/D6L517C5)</f>
        <v>7.5612936856637961E-2</v>
      </c>
      <c r="AV24" s="16" t="s">
        <v>31351</v>
      </c>
      <c r="AW24" s="33">
        <f>CHOOSE(MIN(D6L517C9,RUN_YEARS),B7L805C1,B7L805C10,B7L805C19,B7L805C28,B7L805C37)</f>
        <v>1965.2903100816679</v>
      </c>
      <c r="AX24" s="16" t="s">
        <v>31352</v>
      </c>
      <c r="AY24" s="33">
        <f>IF(D6L517C23=0,0,D6L517C19/D6L517C23)</f>
        <v>0.19797537418446348</v>
      </c>
      <c r="AZ24" s="16" t="s">
        <v>31353</v>
      </c>
      <c r="BA24" s="33">
        <f>IF(D6L517C5=0,0,D6L517C19/D6L517C5)</f>
        <v>0.42438706314336205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1805.4192397892655</v>
      </c>
      <c r="J25" s="16" t="s">
        <v>31375</v>
      </c>
      <c r="K25" s="21">
        <f>IF(FLOW_THRU_100PCT="Y",1,INDEX(VariabilityMatrix,D6L518C1,D6L518C9))</f>
        <v>0.2736256978899419</v>
      </c>
      <c r="L25" s="16" t="s">
        <v>31355</v>
      </c>
      <c r="M25" s="15">
        <f>IF(D6L518C2&lt;&gt;0,D6L518C2*D6L518C4,D6L518C3*D6L518C4)</f>
        <v>494.0090994712661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247.00454973563305</v>
      </c>
      <c r="R25" s="16" t="s">
        <v>31357</v>
      </c>
      <c r="S25" s="15">
        <f>D6L518C5-D6L518C7</f>
        <v>247.00454973563305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231.43987924341775</v>
      </c>
      <c r="X25" s="16" t="s">
        <v>31359</v>
      </c>
      <c r="Y25" s="33">
        <f>D6L518C7-D6L518C10</f>
        <v>15.564670492215299</v>
      </c>
      <c r="Z25" s="16" t="s">
        <v>31360</v>
      </c>
      <c r="AA25" s="33">
        <f>CHOOSE(MIN(D6L518C9,RUN_YEARS),B7L805C7,B7L805C16,B7L805C25,B7L805C34,B7L805C43)</f>
        <v>160095</v>
      </c>
      <c r="AB25" s="16" t="s">
        <v>31361</v>
      </c>
      <c r="AC25" s="33">
        <f>IF(D6L518C12=0,0,D6L518C10/D6L518C12)</f>
        <v>1.4456408959893673E-3</v>
      </c>
      <c r="AD25" s="16" t="s">
        <v>31362</v>
      </c>
      <c r="AE25" s="33">
        <f>IF(D6L518C5=0,0,D6L518C10/D6L518C5)</f>
        <v>0.46849315020943127</v>
      </c>
      <c r="AF25" s="16" t="s">
        <v>31363</v>
      </c>
      <c r="AG25" s="33">
        <f>CHOOSE(MIN(D6L518C9,RUN_YEARS),B7L805C5,B7L805C14,B7L805C23,B7L805C32,B7L805C41)</f>
        <v>4141.0088386287225</v>
      </c>
      <c r="AH25" s="16" t="s">
        <v>31364</v>
      </c>
      <c r="AI25" s="33">
        <f>IF(D6L518C15=0,0,D6L518C11/D6L518C15)</f>
        <v>3.7586663295723546E-3</v>
      </c>
      <c r="AJ25" s="16" t="s">
        <v>31365</v>
      </c>
      <c r="AK25" s="33">
        <f>IF(D6L518C5=0,0,D6L518C11/D6L518C5)</f>
        <v>3.1506849790568711E-2</v>
      </c>
      <c r="AL25" s="16" t="s">
        <v>31366</v>
      </c>
      <c r="AM25" s="33">
        <f>D6L518C8*CHOOSE(MIN(D6L518C9,RUN_YEARS),B7L805C4,B7L805C13,B7L805C22,B7L805C31,B7L805C40)</f>
        <v>33.196512125201018</v>
      </c>
      <c r="AN25" s="16" t="s">
        <v>31367</v>
      </c>
      <c r="AO25" s="33">
        <f>D6L518C8-D6L518C18</f>
        <v>213.80803761043202</v>
      </c>
      <c r="AP25" s="16" t="s">
        <v>31368</v>
      </c>
      <c r="AQ25" s="33">
        <f>CHOOSE(MIN(D6L518C9,RUN_YEARS),B7L805C2,B7L805C11,B7L805C20,B7L805C29,B7L805C38)</f>
        <v>295.63772770527419</v>
      </c>
      <c r="AR25" s="16" t="s">
        <v>31369</v>
      </c>
      <c r="AS25" s="33">
        <f>IF(D6L518C20=0,0,D6L518C18/D6L518C20)</f>
        <v>0.11228780704976576</v>
      </c>
      <c r="AT25" s="16" t="s">
        <v>31370</v>
      </c>
      <c r="AU25" s="33">
        <f>IF(D6L518C5=0,0,D6L518C18/D6L518C5)</f>
        <v>6.71981794682142E-2</v>
      </c>
      <c r="AV25" s="16" t="s">
        <v>31371</v>
      </c>
      <c r="AW25" s="33">
        <f>CHOOSE(MIN(D6L518C9,RUN_YEARS),B7L805C1,B7L805C10,B7L805C19,B7L805C28,B7L805C37)</f>
        <v>1904.1073401288586</v>
      </c>
      <c r="AX25" s="16" t="s">
        <v>31372</v>
      </c>
      <c r="AY25" s="33">
        <f>IF(D6L518C23=0,0,D6L518C19/D6L518C23)</f>
        <v>0.11228780704976578</v>
      </c>
      <c r="AZ25" s="16" t="s">
        <v>31373</v>
      </c>
      <c r="BA25" s="33">
        <f>IF(D6L518C5=0,0,D6L518C19/D6L518C5)</f>
        <v>0.43280182053178579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4815.6484402862634</v>
      </c>
      <c r="J26" s="16" t="s">
        <v>31396</v>
      </c>
      <c r="K26" s="21">
        <f>IF(FLOW_THRU_100PCT="Y",1,INDEX(VariabilityMatrix,D6L519C1,D6L519C9))</f>
        <v>0.27101881387798543</v>
      </c>
      <c r="L26" s="16" t="s">
        <v>31376</v>
      </c>
      <c r="M26" s="15">
        <f>IF(D6L519C2&lt;&gt;0,D6L519C2*D6L519C4,D6L519C3*D6L519C4)</f>
        <v>1305.1313283397537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652.56566416987687</v>
      </c>
      <c r="R26" s="16" t="s">
        <v>31378</v>
      </c>
      <c r="S26" s="15">
        <f>D6L519C5-D6L519C7</f>
        <v>652.56566416987687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617.81040688207145</v>
      </c>
      <c r="X26" s="16" t="s">
        <v>31380</v>
      </c>
      <c r="Y26" s="33">
        <f>D6L519C7-D6L519C10</f>
        <v>34.755257287805421</v>
      </c>
      <c r="Z26" s="16" t="s">
        <v>31381</v>
      </c>
      <c r="AA26" s="33">
        <f>CHOOSE(MIN(D6L519C9,RUN_YEARS),B7L805C7,B7L805C16,B7L805C25,B7L805C34,B7L805C43)</f>
        <v>197973</v>
      </c>
      <c r="AB26" s="16" t="s">
        <v>31382</v>
      </c>
      <c r="AC26" s="33">
        <f>IF(D6L519C12=0,0,D6L519C10/D6L519C12)</f>
        <v>3.120680127502596E-3</v>
      </c>
      <c r="AD26" s="16" t="s">
        <v>31383</v>
      </c>
      <c r="AE26" s="33">
        <f>IF(D6L519C5=0,0,D6L519C10/D6L519C5)</f>
        <v>0.47337029880968584</v>
      </c>
      <c r="AF26" s="16" t="s">
        <v>31384</v>
      </c>
      <c r="AG26" s="33">
        <f>CHOOSE(MIN(D6L519C9,RUN_YEARS),B7L805C5,B7L805C14,B7L805C23,B7L805C32,B7L805C41)</f>
        <v>4283.491451542508</v>
      </c>
      <c r="AH26" s="16" t="s">
        <v>31385</v>
      </c>
      <c r="AI26" s="33">
        <f>IF(D6L519C15=0,0,D6L519C11/D6L519C15)</f>
        <v>8.1137683315067356E-3</v>
      </c>
      <c r="AJ26" s="16" t="s">
        <v>31386</v>
      </c>
      <c r="AK26" s="33">
        <f>IF(D6L519C5=0,0,D6L519C11/D6L519C5)</f>
        <v>2.6629701190314145E-2</v>
      </c>
      <c r="AL26" s="16" t="s">
        <v>31387</v>
      </c>
      <c r="AM26" s="33">
        <f>D6L519C8*CHOOSE(MIN(D6L519C9,RUN_YEARS),B7L805C4,B7L805C13,B7L805C22,B7L805C31,B7L805C40)</f>
        <v>98.684812719373824</v>
      </c>
      <c r="AN26" s="16" t="s">
        <v>31388</v>
      </c>
      <c r="AO26" s="33">
        <f>D6L519C8-D6L519C18</f>
        <v>553.88085145050309</v>
      </c>
      <c r="AP26" s="16" t="s">
        <v>31389</v>
      </c>
      <c r="AQ26" s="33">
        <f>CHOOSE(MIN(D6L519C9,RUN_YEARS),B7L805C2,B7L805C11,B7L805C20,B7L805C29,B7L805C38)</f>
        <v>350.15528282248471</v>
      </c>
      <c r="AR26" s="16" t="s">
        <v>31390</v>
      </c>
      <c r="AS26" s="33">
        <f>IF(D6L519C20=0,0,D6L519C18/D6L519C20)</f>
        <v>0.28183156890825273</v>
      </c>
      <c r="AT26" s="16" t="s">
        <v>31391</v>
      </c>
      <c r="AU26" s="33">
        <f>IF(D6L519C5=0,0,D6L519C18/D6L519C5)</f>
        <v>7.5612936856637961E-2</v>
      </c>
      <c r="AV26" s="16" t="s">
        <v>31392</v>
      </c>
      <c r="AW26" s="33">
        <f>CHOOSE(MIN(D6L519C9,RUN_YEARS),B7L805C1,B7L805C10,B7L805C19,B7L805C28,B7L805C37)</f>
        <v>1965.2903100816679</v>
      </c>
      <c r="AX26" s="16" t="s">
        <v>31393</v>
      </c>
      <c r="AY26" s="33">
        <f>IF(D6L519C23=0,0,D6L519C19/D6L519C23)</f>
        <v>0.28183156890825278</v>
      </c>
      <c r="AZ26" s="16" t="s">
        <v>31394</v>
      </c>
      <c r="BA26" s="33">
        <f>IF(D6L519C5=0,0,D6L519C19/D6L519C5)</f>
        <v>0.42438706314336205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2045.0766610002299</v>
      </c>
      <c r="J27" s="16" t="s">
        <v>31417</v>
      </c>
      <c r="K27" s="21">
        <f>IF(FLOW_THRU_100PCT="Y",1,INDEX(VariabilityMatrix,D6L520C1,D6L520C9))</f>
        <v>0.2736256978899419</v>
      </c>
      <c r="L27" s="16" t="s">
        <v>31397</v>
      </c>
      <c r="M27" s="15">
        <f>IF(D6L520C2&lt;&gt;0,D6L520C2*D6L520C4,D6L520C3*D6L520C4)</f>
        <v>559.58552860462009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279.79276430231005</v>
      </c>
      <c r="R27" s="16" t="s">
        <v>31399</v>
      </c>
      <c r="S27" s="15">
        <f>D6L520C5-D6L520C7</f>
        <v>279.79276430231005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262.16198710758829</v>
      </c>
      <c r="X27" s="16" t="s">
        <v>31401</v>
      </c>
      <c r="Y27" s="33">
        <f>D6L520C7-D6L520C10</f>
        <v>17.630777194721759</v>
      </c>
      <c r="Z27" s="16" t="s">
        <v>31402</v>
      </c>
      <c r="AA27" s="33">
        <f>CHOOSE(MIN(D6L520C9,RUN_YEARS),B7L805C7,B7L805C16,B7L805C25,B7L805C34,B7L805C43)</f>
        <v>160095</v>
      </c>
      <c r="AB27" s="16" t="s">
        <v>31403</v>
      </c>
      <c r="AC27" s="33">
        <f>IF(D6L520C12=0,0,D6L520C10/D6L520C12)</f>
        <v>1.637540129970257E-3</v>
      </c>
      <c r="AD27" s="16" t="s">
        <v>31404</v>
      </c>
      <c r="AE27" s="33">
        <f>IF(D6L520C5=0,0,D6L520C10/D6L520C5)</f>
        <v>0.46849315020943127</v>
      </c>
      <c r="AF27" s="16" t="s">
        <v>31405</v>
      </c>
      <c r="AG27" s="33">
        <f>CHOOSE(MIN(D6L520C9,RUN_YEARS),B7L805C5,B7L805C14,B7L805C23,B7L805C32,B7L805C41)</f>
        <v>4141.0088386287225</v>
      </c>
      <c r="AH27" s="16" t="s">
        <v>31406</v>
      </c>
      <c r="AI27" s="33">
        <f>IF(D6L520C15=0,0,D6L520C11/D6L520C15)</f>
        <v>4.257604337922668E-3</v>
      </c>
      <c r="AJ27" s="16" t="s">
        <v>31407</v>
      </c>
      <c r="AK27" s="33">
        <f>IF(D6L520C5=0,0,D6L520C11/D6L520C5)</f>
        <v>3.1506849790568718E-2</v>
      </c>
      <c r="AL27" s="16" t="s">
        <v>31408</v>
      </c>
      <c r="AM27" s="33">
        <f>D6L520C8*CHOOSE(MIN(D6L520C9,RUN_YEARS),B7L805C4,B7L805C13,B7L805C22,B7L805C31,B7L805C40)</f>
        <v>37.603128778988776</v>
      </c>
      <c r="AN27" s="16" t="s">
        <v>31409</v>
      </c>
      <c r="AO27" s="33">
        <f>D6L520C8-D6L520C18</f>
        <v>242.18963552332127</v>
      </c>
      <c r="AP27" s="16" t="s">
        <v>31410</v>
      </c>
      <c r="AQ27" s="33">
        <f>CHOOSE(MIN(D6L520C9,RUN_YEARS),B7L805C2,B7L805C11,B7L805C20,B7L805C29,B7L805C38)</f>
        <v>295.63772770527419</v>
      </c>
      <c r="AR27" s="16" t="s">
        <v>31411</v>
      </c>
      <c r="AS27" s="33">
        <f>IF(D6L520C20=0,0,D6L520C18/D6L520C20)</f>
        <v>0.12719326816256657</v>
      </c>
      <c r="AT27" s="16" t="s">
        <v>31412</v>
      </c>
      <c r="AU27" s="33">
        <f>IF(D6L520C5=0,0,D6L520C18/D6L520C5)</f>
        <v>6.71981794682142E-2</v>
      </c>
      <c r="AV27" s="16" t="s">
        <v>31413</v>
      </c>
      <c r="AW27" s="33">
        <f>CHOOSE(MIN(D6L520C9,RUN_YEARS),B7L805C1,B7L805C10,B7L805C19,B7L805C28,B7L805C37)</f>
        <v>1904.1073401288586</v>
      </c>
      <c r="AX27" s="16" t="s">
        <v>31414</v>
      </c>
      <c r="AY27" s="33">
        <f>IF(D6L520C23=0,0,D6L520C19/D6L520C23)</f>
        <v>0.12719326816256657</v>
      </c>
      <c r="AZ27" s="16" t="s">
        <v>31415</v>
      </c>
      <c r="BA27" s="33">
        <f>IF(D6L520C5=0,0,D6L520C19/D6L520C5)</f>
        <v>0.43280182053178579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0.2736256978899419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160095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4141.0088386287225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295.63772770527419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1904.1073401288586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0.2736256978899419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160095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4141.0088386287225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295.63772770527419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1904.1073401288586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0.2736256978899419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160095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4141.0088386287225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295.63772770527419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1904.1073401288586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0.2736256978899419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160095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4141.0088386287225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295.63772770527419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1904.1073401288586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0.2736256978899419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160095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4141.0088386287225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295.63772770527419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1904.1073401288586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6626.7626547392565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5699.0158830757609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2849.5079415378805</v>
      </c>
      <c r="R33" s="16" t="s">
        <v>31525</v>
      </c>
      <c r="S33" s="15">
        <f>D6L526C5-D6L526C7</f>
        <v>2849.5079415378805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2669.9499041557469</v>
      </c>
      <c r="X33" s="16" t="s">
        <v>31527</v>
      </c>
      <c r="Y33" s="33">
        <f>D6L526C7-D6L526C10</f>
        <v>179.55803738213353</v>
      </c>
      <c r="Z33" s="16" t="s">
        <v>31528</v>
      </c>
      <c r="AA33" s="33">
        <f>CHOOSE(MIN(D6L526C9,RUN_YEARS),B7L805C7,B7L805C16,B7L805C25,B7L805C34,B7L805C43)</f>
        <v>160095</v>
      </c>
      <c r="AB33" s="16" t="s">
        <v>31529</v>
      </c>
      <c r="AC33" s="33">
        <f>IF(D6L526C12=0,0,D6L526C10/D6L526C12)</f>
        <v>1.6677284763145301E-2</v>
      </c>
      <c r="AD33" s="16" t="s">
        <v>31530</v>
      </c>
      <c r="AE33" s="33">
        <f>IF(D6L526C5=0,0,D6L526C10/D6L526C5)</f>
        <v>0.46849315020943127</v>
      </c>
      <c r="AF33" s="16" t="s">
        <v>31531</v>
      </c>
      <c r="AG33" s="33">
        <f>CHOOSE(MIN(D6L526C9,RUN_YEARS),B7L805C5,B7L805C14,B7L805C23,B7L805C32,B7L805C41)</f>
        <v>4141.0088386287225</v>
      </c>
      <c r="AH33" s="16" t="s">
        <v>31532</v>
      </c>
      <c r="AI33" s="33">
        <f>IF(D6L526C15=0,0,D6L526C11/D6L526C15)</f>
        <v>4.3360940384177836E-2</v>
      </c>
      <c r="AJ33" s="16" t="s">
        <v>31533</v>
      </c>
      <c r="AK33" s="33">
        <f>IF(D6L526C5=0,0,D6L526C11/D6L526C5)</f>
        <v>3.1506849790568753E-2</v>
      </c>
      <c r="AL33" s="16" t="s">
        <v>31534</v>
      </c>
      <c r="AM33" s="33">
        <f>D6L526C8*CHOOSE(MIN(D6L526C9,RUN_YEARS),B7L805C4,B7L805C13,B7L805C22,B7L805C31,B7L805C40)</f>
        <v>382.9634921031282</v>
      </c>
      <c r="AN33" s="16" t="s">
        <v>31535</v>
      </c>
      <c r="AO33" s="33">
        <f>D6L526C8-D6L526C18</f>
        <v>2466.5444494347521</v>
      </c>
      <c r="AP33" s="16" t="s">
        <v>31536</v>
      </c>
      <c r="AQ33" s="33">
        <f>CHOOSE(MIN(D6L526C9,RUN_YEARS),B7L805C2,B7L805C11,B7L805C20,B7L805C29,B7L805C38)</f>
        <v>295.63772770527419</v>
      </c>
      <c r="AR33" s="16" t="s">
        <v>31537</v>
      </c>
      <c r="AS33" s="33">
        <f>IF(D6L526C20=0,0,D6L526C18/D6L526C20)</f>
        <v>1.2953809890086505</v>
      </c>
      <c r="AT33" s="16" t="s">
        <v>31538</v>
      </c>
      <c r="AU33" s="33">
        <f>IF(D6L526C5=0,0,D6L526C18/D6L526C5)</f>
        <v>6.71981794682142E-2</v>
      </c>
      <c r="AV33" s="16" t="s">
        <v>31539</v>
      </c>
      <c r="AW33" s="33">
        <f>CHOOSE(MIN(D6L526C9,RUN_YEARS),B7L805C1,B7L805C10,B7L805C19,B7L805C28,B7L805C37)</f>
        <v>1904.1073401288586</v>
      </c>
      <c r="AX33" s="16" t="s">
        <v>31540</v>
      </c>
      <c r="AY33" s="33">
        <f>IF(D6L526C23=0,0,D6L526C19/D6L526C23)</f>
        <v>1.2953809890086507</v>
      </c>
      <c r="AZ33" s="16" t="s">
        <v>31541</v>
      </c>
      <c r="BA33" s="33">
        <f>IF(D6L526C5=0,0,D6L526C19/D6L526C5)</f>
        <v>0.43280182053178579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49.365044949651249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42.453938656700075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21.226969328350037</v>
      </c>
      <c r="R34" s="16" t="s">
        <v>31545</v>
      </c>
      <c r="S34" s="15">
        <f>D6L527C5-D6L527C7</f>
        <v>21.226969328350037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20.096433627570185</v>
      </c>
      <c r="X34" s="16" t="s">
        <v>31547</v>
      </c>
      <c r="Y34" s="33">
        <f>D6L527C7-D6L527C10</f>
        <v>1.130535700779852</v>
      </c>
      <c r="Z34" s="16" t="s">
        <v>31548</v>
      </c>
      <c r="AA34" s="33">
        <f>CHOOSE(MIN(D6L527C9,RUN_YEARS),B7L805C7,B7L805C16,B7L805C25,B7L805C34,B7L805C43)</f>
        <v>197973</v>
      </c>
      <c r="AB34" s="16" t="s">
        <v>31549</v>
      </c>
      <c r="AC34" s="33">
        <f>IF(D6L527C12=0,0,D6L527C10/D6L527C12)</f>
        <v>1.0151098193981091E-4</v>
      </c>
      <c r="AD34" s="16" t="s">
        <v>31550</v>
      </c>
      <c r="AE34" s="33">
        <f>IF(D6L527C5=0,0,D6L527C10/D6L527C5)</f>
        <v>0.47337029880968579</v>
      </c>
      <c r="AF34" s="16" t="s">
        <v>31551</v>
      </c>
      <c r="AG34" s="33">
        <f>CHOOSE(MIN(D6L527C9,RUN_YEARS),B7L805C5,B7L805C14,B7L805C23,B7L805C32,B7L805C41)</f>
        <v>4283.491451542508</v>
      </c>
      <c r="AH34" s="16" t="s">
        <v>31552</v>
      </c>
      <c r="AI34" s="33">
        <f>IF(D6L527C15=0,0,D6L527C11/D6L527C15)</f>
        <v>2.6392855304350847E-4</v>
      </c>
      <c r="AJ34" s="16" t="s">
        <v>31553</v>
      </c>
      <c r="AK34" s="33">
        <f>IF(D6L527C5=0,0,D6L527C11/D6L527C5)</f>
        <v>2.6629701190314201E-2</v>
      </c>
      <c r="AL34" s="16" t="s">
        <v>31554</v>
      </c>
      <c r="AM34" s="33">
        <f>D6L527C8*CHOOSE(MIN(D6L527C9,RUN_YEARS),B7L805C4,B7L805C13,B7L805C22,B7L805C31,B7L805C40)</f>
        <v>3.2100669829646442</v>
      </c>
      <c r="AN34" s="16" t="s">
        <v>31555</v>
      </c>
      <c r="AO34" s="33">
        <f>D6L527C8-D6L527C18</f>
        <v>18.016902345385393</v>
      </c>
      <c r="AP34" s="16" t="s">
        <v>31556</v>
      </c>
      <c r="AQ34" s="33">
        <f>CHOOSE(MIN(D6L527C9,RUN_YEARS),B7L805C2,B7L805C11,B7L805C20,B7L805C29,B7L805C38)</f>
        <v>350.15528282248471</v>
      </c>
      <c r="AR34" s="16" t="s">
        <v>31557</v>
      </c>
      <c r="AS34" s="33">
        <f>IF(D6L527C20=0,0,D6L527C18/D6L527C20)</f>
        <v>9.1675526271926197E-3</v>
      </c>
      <c r="AT34" s="16" t="s">
        <v>31558</v>
      </c>
      <c r="AU34" s="33">
        <f>IF(D6L527C5=0,0,D6L527C18/D6L527C5)</f>
        <v>7.5612936856637961E-2</v>
      </c>
      <c r="AV34" s="16" t="s">
        <v>31559</v>
      </c>
      <c r="AW34" s="33">
        <f>CHOOSE(MIN(D6L527C9,RUN_YEARS),B7L805C1,B7L805C10,B7L805C19,B7L805C28,B7L805C37)</f>
        <v>1965.2903100816679</v>
      </c>
      <c r="AX34" s="16" t="s">
        <v>31560</v>
      </c>
      <c r="AY34" s="33">
        <f>IF(D6L527C23=0,0,D6L527C19/D6L527C23)</f>
        <v>9.1675526271926197E-3</v>
      </c>
      <c r="AZ34" s="16" t="s">
        <v>31561</v>
      </c>
      <c r="BA34" s="33">
        <f>IF(D6L527C5=0,0,D6L527C19/D6L527C5)</f>
        <v>0.42438706314336205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45726.794963206528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32364.68878287396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16182.34439143698</v>
      </c>
      <c r="R35" s="16" t="s">
        <v>31565</v>
      </c>
      <c r="S35" s="15">
        <f>SUM(D6L501C8:D6L527C8)-2*SUM(D6L509C8,D6L511C8,D6L522C8,D6L524C8,D6L527C8)</f>
        <v>16182.34439143698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15286.704149145155</v>
      </c>
      <c r="X35" s="16" t="s">
        <v>31567</v>
      </c>
      <c r="Y35" s="33">
        <f>SUM(D6L501C11:D6L527C11)-2*SUM(D6L509C11,D6L511C11,D6L522C11,D6L524C11,D6L527C11)</f>
        <v>895.6402422918236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8.096506136865754E-2</v>
      </c>
      <c r="AD35" s="16" t="s">
        <v>31569</v>
      </c>
      <c r="AE35" s="33">
        <f>IF(D6L528C5=0,0,D6L528C10/D6L528C5)</f>
        <v>0.47232662274924264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0.21050915955850955</v>
      </c>
      <c r="AJ35" s="16" t="s">
        <v>31571</v>
      </c>
      <c r="AK35" s="33">
        <f>IF(D6L528C5=0,0,D6L528C11/D6L528C5)</f>
        <v>2.7673377250757282E-2</v>
      </c>
      <c r="AL35" s="16" t="s">
        <v>31572</v>
      </c>
      <c r="AM35" s="33">
        <f>SUM(D6L501C18:D6L527C18)-2*SUM(D6L509C18,D6L511C18,D6L522C18,D6L524C18,D6L527C18)</f>
        <v>2388.8254756987972</v>
      </c>
      <c r="AN35" s="16" t="s">
        <v>31573</v>
      </c>
      <c r="AO35" s="33">
        <f>SUM(D6L501C19:D6L527C19)-2*SUM(D6L509C19,D6L511C19,D6L522C19,D6L524C19,D6L527C19)</f>
        <v>13793.518915738181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7.0564970737229853</v>
      </c>
      <c r="AT35" s="16" t="s">
        <v>31575</v>
      </c>
      <c r="AU35" s="33">
        <f>IF(D6L528C5=0,0,D6L528C18/D6L528C5)</f>
        <v>7.3809622941990519E-2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7.0564970737229853</v>
      </c>
      <c r="AZ35" s="16" t="s">
        <v>31577</v>
      </c>
      <c r="BA35" s="33">
        <f>IF(D6L528C5=0,0,D6L528C19/D6L528C5)</f>
        <v>0.42619037705800944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373.13120716808464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186.56560358404232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93.282801792021161</v>
      </c>
      <c r="R36" s="16" t="s">
        <v>31582</v>
      </c>
      <c r="S36" s="15">
        <f>D6L529C5-D6L529C7</f>
        <v>93.282801792021161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87.40470734381195</v>
      </c>
      <c r="X36" s="16" t="s">
        <v>31584</v>
      </c>
      <c r="Y36" s="33">
        <f>D6L529C7-D6L529C10</f>
        <v>5.878094448209211</v>
      </c>
      <c r="Z36" s="16" t="s">
        <v>31585</v>
      </c>
      <c r="AA36" s="33">
        <f>CHOOSE(MIN(D6L529C9,RUN_YEARS),B7L805C7,B7L805C16,B7L805C25,B7L805C34,B7L805C43)</f>
        <v>160095</v>
      </c>
      <c r="AB36" s="16" t="s">
        <v>31586</v>
      </c>
      <c r="AC36" s="33">
        <f>IF(D6L529C12=0,0,D6L529C10/D6L529C12)</f>
        <v>5.4595525996322151E-4</v>
      </c>
      <c r="AD36" s="16" t="s">
        <v>31587</v>
      </c>
      <c r="AE36" s="33">
        <f>IF(D6L529C5=0,0,D6L529C10/D6L529C5)</f>
        <v>0.46849315020943127</v>
      </c>
      <c r="AF36" s="16" t="s">
        <v>31588</v>
      </c>
      <c r="AG36" s="33">
        <f>CHOOSE(MIN(D6L529C9,RUN_YEARS),B7L805C5,B7L805C14,B7L805C23,B7L805C32,B7L805C41)</f>
        <v>4141.0088386287225</v>
      </c>
      <c r="AH36" s="16" t="s">
        <v>31589</v>
      </c>
      <c r="AI36" s="33">
        <f>IF(D6L529C15=0,0,D6L529C11/D6L529C15)</f>
        <v>1.4194836759043763E-3</v>
      </c>
      <c r="AJ36" s="16" t="s">
        <v>31590</v>
      </c>
      <c r="AK36" s="33">
        <f>IF(D6L529C5=0,0,D6L529C11/D6L529C5)</f>
        <v>3.1506849790568725E-2</v>
      </c>
      <c r="AL36" s="16" t="s">
        <v>31591</v>
      </c>
      <c r="AM36" s="33">
        <f>D6L529C8*CHOOSE(MIN(D6L529C9,RUN_YEARS),B7L805C4,B7L805C13,B7L805C22,B7L805C31,B7L805C40)</f>
        <v>12.536868912236182</v>
      </c>
      <c r="AN36" s="16" t="s">
        <v>31592</v>
      </c>
      <c r="AO36" s="33">
        <f>D6L529C8-D6L529C18</f>
        <v>80.745932879784974</v>
      </c>
      <c r="AP36" s="16" t="s">
        <v>31593</v>
      </c>
      <c r="AQ36" s="33">
        <f>CHOOSE(MIN(D6L529C9,RUN_YEARS),B7L805C2,B7L805C11,B7L805C20,B7L805C29,B7L805C38)</f>
        <v>295.63772770527419</v>
      </c>
      <c r="AR36" s="16" t="s">
        <v>31594</v>
      </c>
      <c r="AS36" s="33">
        <f>IF(D6L529C20=0,0,D6L529C18/D6L529C20)</f>
        <v>4.240618749692996E-2</v>
      </c>
      <c r="AT36" s="16" t="s">
        <v>31595</v>
      </c>
      <c r="AU36" s="33">
        <f>IF(D6L529C5=0,0,D6L529C18/D6L529C5)</f>
        <v>6.71981794682142E-2</v>
      </c>
      <c r="AV36" s="16" t="s">
        <v>31596</v>
      </c>
      <c r="AW36" s="33">
        <f>CHOOSE(MIN(D6L529C9,RUN_YEARS),B7L805C1,B7L805C10,B7L805C19,B7L805C28,B7L805C37)</f>
        <v>1904.1073401288586</v>
      </c>
      <c r="AX36" s="16" t="s">
        <v>31597</v>
      </c>
      <c r="AY36" s="33">
        <f>IF(D6L529C23=0,0,D6L529C19/D6L529C23)</f>
        <v>4.2406187496929967E-2</v>
      </c>
      <c r="AZ36" s="16" t="s">
        <v>31598</v>
      </c>
      <c r="BA36" s="33">
        <f>IF(D6L529C5=0,0,D6L529C19/D6L529C5)</f>
        <v>0.43280182053178579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98.259440859301094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98.259440859301094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49.129720429650547</v>
      </c>
      <c r="R37" s="16" t="s">
        <v>31602</v>
      </c>
      <c r="S37" s="15">
        <f>D6L530C5-D6L530C7</f>
        <v>49.129720429650547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46.033874985991275</v>
      </c>
      <c r="X37" s="16" t="s">
        <v>31604</v>
      </c>
      <c r="Y37" s="33">
        <f>D6L530C7-D6L530C10</f>
        <v>3.0958454436592717</v>
      </c>
      <c r="Z37" s="16" t="s">
        <v>31605</v>
      </c>
      <c r="AA37" s="33">
        <f>CHOOSE(MIN(D6L530C9,RUN_YEARS),B7L805C7,B7L805C16,B7L805C25,B7L805C34,B7L805C43)</f>
        <v>160095</v>
      </c>
      <c r="AB37" s="16" t="s">
        <v>31606</v>
      </c>
      <c r="AC37" s="33">
        <f>IF(D6L530C12=0,0,D6L530C10/D6L530C12)</f>
        <v>2.8754099119892109E-4</v>
      </c>
      <c r="AD37" s="16" t="s">
        <v>31607</v>
      </c>
      <c r="AE37" s="33">
        <f>IF(D6L530C5=0,0,D6L530C10/D6L530C5)</f>
        <v>0.46849315020943127</v>
      </c>
      <c r="AF37" s="16" t="s">
        <v>31608</v>
      </c>
      <c r="AG37" s="33">
        <f>CHOOSE(MIN(D6L530C9,RUN_YEARS),B7L805C5,B7L805C14,B7L805C23,B7L805C32,B7L805C41)</f>
        <v>4141.0088386287225</v>
      </c>
      <c r="AH37" s="16" t="s">
        <v>31609</v>
      </c>
      <c r="AI37" s="33">
        <f>IF(D6L530C15=0,0,D6L530C11/D6L530C15)</f>
        <v>7.4760657711719534E-4</v>
      </c>
      <c r="AJ37" s="16" t="s">
        <v>31610</v>
      </c>
      <c r="AK37" s="33">
        <f>IF(D6L530C5=0,0,D6L530C11/D6L530C5)</f>
        <v>3.1506849790568739E-2</v>
      </c>
      <c r="AL37" s="16" t="s">
        <v>31611</v>
      </c>
      <c r="AM37" s="33">
        <f>D6L530C8*CHOOSE(MIN(D6L530C9,RUN_YEARS),B7L805C4,B7L805C13,B7L805C22,B7L805C31,B7L805C40)</f>
        <v>6.6028555413096939</v>
      </c>
      <c r="AN37" s="16" t="s">
        <v>31612</v>
      </c>
      <c r="AO37" s="33">
        <f>D6L530C8-D6L530C18</f>
        <v>42.526864888340853</v>
      </c>
      <c r="AP37" s="16" t="s">
        <v>31613</v>
      </c>
      <c r="AQ37" s="33">
        <f>CHOOSE(MIN(D6L530C9,RUN_YEARS),B7L805C2,B7L805C11,B7L805C20,B7L805C29,B7L805C38)</f>
        <v>295.63772770527419</v>
      </c>
      <c r="AR37" s="16" t="s">
        <v>31614</v>
      </c>
      <c r="AS37" s="33">
        <f>IF(D6L530C20=0,0,D6L530C18/D6L530C20)</f>
        <v>2.2334279161731963E-2</v>
      </c>
      <c r="AT37" s="16" t="s">
        <v>31615</v>
      </c>
      <c r="AU37" s="33">
        <f>IF(D6L530C5=0,0,D6L530C18/D6L530C5)</f>
        <v>6.71981794682142E-2</v>
      </c>
      <c r="AV37" s="16" t="s">
        <v>31616</v>
      </c>
      <c r="AW37" s="33">
        <f>CHOOSE(MIN(D6L530C9,RUN_YEARS),B7L805C1,B7L805C10,B7L805C19,B7L805C28,B7L805C37)</f>
        <v>1904.1073401288586</v>
      </c>
      <c r="AX37" s="16" t="s">
        <v>31617</v>
      </c>
      <c r="AY37" s="33">
        <f>IF(D6L530C23=0,0,D6L530C19/D6L530C23)</f>
        <v>2.233427916173197E-2</v>
      </c>
      <c r="AZ37" s="16" t="s">
        <v>31618</v>
      </c>
      <c r="BA37" s="33">
        <f>IF(D6L530C5=0,0,D6L530C19/D6L530C5)</f>
        <v>0.43280182053178579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104.05428796223445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52.027143981117227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26.013571990558614</v>
      </c>
      <c r="R38" s="16" t="s">
        <v>31622</v>
      </c>
      <c r="S38" s="15">
        <f>D6L531C5-D6L531C7</f>
        <v>26.013571990558614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24.374360580113262</v>
      </c>
      <c r="X38" s="16" t="s">
        <v>31624</v>
      </c>
      <c r="Y38" s="33">
        <f>D6L531C7-D6L531C10</f>
        <v>1.6392114104453519</v>
      </c>
      <c r="Z38" s="16" t="s">
        <v>31625</v>
      </c>
      <c r="AA38" s="33">
        <f>CHOOSE(MIN(D6L531C9,RUN_YEARS),B7L805C7,B7L805C16,B7L805C25,B7L805C34,B7L805C43)</f>
        <v>160095</v>
      </c>
      <c r="AB38" s="16" t="s">
        <v>31626</v>
      </c>
      <c r="AC38" s="33">
        <f>IF(D6L531C12=0,0,D6L531C10/D6L531C12)</f>
        <v>1.5224935557083769E-4</v>
      </c>
      <c r="AD38" s="16" t="s">
        <v>31627</v>
      </c>
      <c r="AE38" s="33">
        <f>IF(D6L531C5=0,0,D6L531C10/D6L531C5)</f>
        <v>0.46849315020943127</v>
      </c>
      <c r="AF38" s="16" t="s">
        <v>31628</v>
      </c>
      <c r="AG38" s="33">
        <f>CHOOSE(MIN(D6L531C9,RUN_YEARS),B7L805C5,B7L805C14,B7L805C23,B7L805C32,B7L805C41)</f>
        <v>4141.0088386287225</v>
      </c>
      <c r="AH38" s="16" t="s">
        <v>31629</v>
      </c>
      <c r="AI38" s="33">
        <f>IF(D6L531C15=0,0,D6L531C11/D6L531C15)</f>
        <v>3.9584832448417805E-4</v>
      </c>
      <c r="AJ38" s="16" t="s">
        <v>31630</v>
      </c>
      <c r="AK38" s="33">
        <f>IF(D6L531C5=0,0,D6L531C11/D6L531C5)</f>
        <v>3.1506849790568718E-2</v>
      </c>
      <c r="AL38" s="16" t="s">
        <v>31631</v>
      </c>
      <c r="AM38" s="33">
        <f>D6L531C8*CHOOSE(MIN(D6L531C9,RUN_YEARS),B7L805C4,B7L805C13,B7L805C22,B7L805C31,B7L805C40)</f>
        <v>3.4961293584617357</v>
      </c>
      <c r="AN38" s="16" t="s">
        <v>31632</v>
      </c>
      <c r="AO38" s="33">
        <f>D6L531C8-D6L531C18</f>
        <v>22.517442632096877</v>
      </c>
      <c r="AP38" s="16" t="s">
        <v>31633</v>
      </c>
      <c r="AQ38" s="33">
        <f>CHOOSE(MIN(D6L531C9,RUN_YEARS),B7L805C2,B7L805C11,B7L805C20,B7L805C29,B7L805C38)</f>
        <v>295.63772770527419</v>
      </c>
      <c r="AR38" s="16" t="s">
        <v>31634</v>
      </c>
      <c r="AS38" s="33">
        <f>IF(D6L531C20=0,0,D6L531C18/D6L531C20)</f>
        <v>1.1825721248767955E-2</v>
      </c>
      <c r="AT38" s="16" t="s">
        <v>31635</v>
      </c>
      <c r="AU38" s="33">
        <f>IF(D6L531C5=0,0,D6L531C18/D6L531C5)</f>
        <v>6.71981794682142E-2</v>
      </c>
      <c r="AV38" s="16" t="s">
        <v>31636</v>
      </c>
      <c r="AW38" s="33">
        <f>CHOOSE(MIN(D6L531C9,RUN_YEARS),B7L805C1,B7L805C10,B7L805C19,B7L805C28,B7L805C37)</f>
        <v>1904.1073401288586</v>
      </c>
      <c r="AX38" s="16" t="s">
        <v>31637</v>
      </c>
      <c r="AY38" s="33">
        <f>IF(D6L531C23=0,0,D6L531C19/D6L531C23)</f>
        <v>1.1825721248767957E-2</v>
      </c>
      <c r="AZ38" s="16" t="s">
        <v>31638</v>
      </c>
      <c r="BA38" s="33">
        <f>IF(D6L531C5=0,0,D6L531C19/D6L531C5)</f>
        <v>0.43280182053178579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160095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4141.0088386287225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295.63772770527419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1904.1073401288586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4840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4840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1936</v>
      </c>
      <c r="R40" s="16" t="s">
        <v>31663</v>
      </c>
      <c r="S40" s="15">
        <f>D6L533C5-D6L533C7</f>
        <v>2904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1814.005477610918</v>
      </c>
      <c r="X40" s="16" t="s">
        <v>31665</v>
      </c>
      <c r="Y40" s="33">
        <f>D6L533C7-D6L533C10</f>
        <v>121.99452238908202</v>
      </c>
      <c r="Z40" s="16" t="s">
        <v>31666</v>
      </c>
      <c r="AA40" s="33">
        <f>CHOOSE(MIN(D6L533C9,RUN_YEARS),B7L805C7,B7L805C16,B7L805C25,B7L805C34,B7L805C43)</f>
        <v>160095</v>
      </c>
      <c r="AB40" s="16" t="s">
        <v>31667</v>
      </c>
      <c r="AC40" s="33">
        <f>IF(D6L533C12=0,0,D6L533C10/D6L533C12)</f>
        <v>1.1330806568668091E-2</v>
      </c>
      <c r="AD40" s="16" t="s">
        <v>31668</v>
      </c>
      <c r="AE40" s="33">
        <f>IF(D6L533C5=0,0,D6L533C10/D6L533C5)</f>
        <v>0.37479452016754505</v>
      </c>
      <c r="AF40" s="16" t="s">
        <v>31669</v>
      </c>
      <c r="AG40" s="33">
        <f>CHOOSE(MIN(D6L533C9,RUN_YEARS),B7L805C5,B7L805C14,B7L805C23,B7L805C32,B7L805C41)</f>
        <v>4141.0088386287225</v>
      </c>
      <c r="AH40" s="16" t="s">
        <v>31670</v>
      </c>
      <c r="AI40" s="33">
        <f>IF(D6L533C15=0,0,D6L533C11/D6L533C15)</f>
        <v>2.9460097078537025E-2</v>
      </c>
      <c r="AJ40" s="16" t="s">
        <v>31671</v>
      </c>
      <c r="AK40" s="33">
        <f>IF(D6L533C5=0,0,D6L533C11/D6L533C5)</f>
        <v>2.5205479832454962E-2</v>
      </c>
      <c r="AL40" s="16" t="s">
        <v>31672</v>
      </c>
      <c r="AM40" s="33">
        <f>D6L533C8*CHOOSE(MIN(D6L533C9,RUN_YEARS),B7L805C4,B7L805C13,B7L805C22,B7L805C31,B7L805C40)</f>
        <v>390.28702635138808</v>
      </c>
      <c r="AN40" s="16" t="s">
        <v>31673</v>
      </c>
      <c r="AO40" s="33">
        <f>D6L533C8-D6L533C18</f>
        <v>2513.7129736486118</v>
      </c>
      <c r="AP40" s="16" t="s">
        <v>31674</v>
      </c>
      <c r="AQ40" s="33">
        <f>CHOOSE(MIN(D6L533C9,RUN_YEARS),B7L805C2,B7L805C11,B7L805C20,B7L805C29,B7L805C38)</f>
        <v>295.63772770527419</v>
      </c>
      <c r="AR40" s="16" t="s">
        <v>31675</v>
      </c>
      <c r="AS40" s="33">
        <f>IF(D6L533C20=0,0,D6L533C18/D6L533C20)</f>
        <v>1.3201529770262315</v>
      </c>
      <c r="AT40" s="16" t="s">
        <v>31676</v>
      </c>
      <c r="AU40" s="33">
        <f>IF(D6L533C5=0,0,D6L533C18/D6L533C5)</f>
        <v>8.0637815361857046E-2</v>
      </c>
      <c r="AV40" s="16" t="s">
        <v>31677</v>
      </c>
      <c r="AW40" s="33">
        <f>CHOOSE(MIN(D6L533C9,RUN_YEARS),B7L805C1,B7L805C10,B7L805C19,B7L805C28,B7L805C37)</f>
        <v>1904.1073401288586</v>
      </c>
      <c r="AX40" s="16" t="s">
        <v>31678</v>
      </c>
      <c r="AY40" s="33">
        <f>IF(D6L533C23=0,0,D6L533C19/D6L533C23)</f>
        <v>1.3201529770262315</v>
      </c>
      <c r="AZ40" s="16" t="s">
        <v>31679</v>
      </c>
      <c r="BA40" s="33">
        <f>IF(D6L533C5=0,0,D6L533C19/D6L533C5)</f>
        <v>0.51936218463814288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13396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13396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13396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160095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4141.0088386287225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1800.3736243123949</v>
      </c>
      <c r="AN41" s="16" t="s">
        <v>31692</v>
      </c>
      <c r="AO41" s="33">
        <f>D6L534C8-D6L534C18</f>
        <v>11595.626375687605</v>
      </c>
      <c r="AP41" s="16" t="s">
        <v>31693</v>
      </c>
      <c r="AQ41" s="33">
        <f>CHOOSE(MIN(D6L534C9,RUN_YEARS),B7L805C2,B7L805C11,B7L805C20,B7L805C29,B7L805C38)</f>
        <v>295.63772770527419</v>
      </c>
      <c r="AR41" s="16" t="s">
        <v>31694</v>
      </c>
      <c r="AS41" s="33">
        <f>IF(D6L534C20=0,0,D6L534C18/D6L534C20)</f>
        <v>6.0897965841058523</v>
      </c>
      <c r="AT41" s="16" t="s">
        <v>31695</v>
      </c>
      <c r="AU41" s="33">
        <f>IF(D6L534C5=0,0,D6L534C18/D6L534C5)</f>
        <v>0.1343963589364284</v>
      </c>
      <c r="AV41" s="16" t="s">
        <v>31696</v>
      </c>
      <c r="AW41" s="33">
        <f>CHOOSE(MIN(D6L534C9,RUN_YEARS),B7L805C1,B7L805C10,B7L805C19,B7L805C28,B7L805C37)</f>
        <v>1904.1073401288586</v>
      </c>
      <c r="AX41" s="16" t="s">
        <v>31697</v>
      </c>
      <c r="AY41" s="33">
        <f>IF(D6L534C23=0,0,D6L534C19/D6L534C23)</f>
        <v>6.0897965841058532</v>
      </c>
      <c r="AZ41" s="16" t="s">
        <v>31698</v>
      </c>
      <c r="BA41" s="33">
        <f>IF(D6L534C5=0,0,D6L534C19/D6L534C5)</f>
        <v>0.86560364106357157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-549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-549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-549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-514.40547892995551</v>
      </c>
      <c r="X42" s="16" t="s">
        <v>31705</v>
      </c>
      <c r="Y42" s="33">
        <f>D6L535C7-D6L535C10</f>
        <v>-34.594521070044493</v>
      </c>
      <c r="Z42" s="16" t="s">
        <v>31706</v>
      </c>
      <c r="AA42" s="33">
        <f>CHOOSE(MIN(D6L535C9,RUN_YEARS),B7L805C7,B7L805C16,B7L805C25,B7L805C34,B7L805C43)</f>
        <v>160095</v>
      </c>
      <c r="AB42" s="16" t="s">
        <v>31707</v>
      </c>
      <c r="AC42" s="33">
        <f>IF(D6L535C12=0,0,D6L535C10/D6L535C12)</f>
        <v>-3.2131264494828413E-3</v>
      </c>
      <c r="AD42" s="16" t="s">
        <v>31708</v>
      </c>
      <c r="AE42" s="33">
        <f>IF(D6L535C5=0,0,D6L535C10/D6L535C5)</f>
        <v>0.93698630041886244</v>
      </c>
      <c r="AF42" s="16" t="s">
        <v>31709</v>
      </c>
      <c r="AG42" s="33">
        <f>CHOOSE(MIN(D6L535C9,RUN_YEARS),B7L805C5,B7L805C14,B7L805C23,B7L805C32,B7L805C41)</f>
        <v>4141.0088386287225</v>
      </c>
      <c r="AH42" s="16" t="s">
        <v>31710</v>
      </c>
      <c r="AI42" s="33">
        <f>IF(D6L535C15=0,0,D6L535C11/D6L535C15)</f>
        <v>-8.3541287686553986E-3</v>
      </c>
      <c r="AJ42" s="16" t="s">
        <v>31711</v>
      </c>
      <c r="AK42" s="33">
        <f>IF(D6L535C5=0,0,D6L535C11/D6L535C5)</f>
        <v>6.3013699581137506E-2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295.63772770527419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1904.1073401288586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-1819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-1819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-1819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160095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4141.0088386287225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-244.46697690536325</v>
      </c>
      <c r="AN43" s="16" t="s">
        <v>31733</v>
      </c>
      <c r="AO43" s="33">
        <f>D6L536C8-D6L536C18</f>
        <v>-1574.5330230946367</v>
      </c>
      <c r="AP43" s="16" t="s">
        <v>31734</v>
      </c>
      <c r="AQ43" s="33">
        <f>CHOOSE(MIN(D6L536C9,RUN_YEARS),B7L805C2,B7L805C11,B7L805C20,B7L805C29,B7L805C38)</f>
        <v>295.63772770527419</v>
      </c>
      <c r="AR43" s="16" t="s">
        <v>31735</v>
      </c>
      <c r="AS43" s="33">
        <f>IF(D6L536C20=0,0,D6L536C18/D6L536C20)</f>
        <v>-0.82691400317173369</v>
      </c>
      <c r="AT43" s="16" t="s">
        <v>31736</v>
      </c>
      <c r="AU43" s="33">
        <f>IF(D6L536C5=0,0,D6L536C18/D6L536C5)</f>
        <v>0.1343963589364284</v>
      </c>
      <c r="AV43" s="16" t="s">
        <v>31737</v>
      </c>
      <c r="AW43" s="33">
        <f>CHOOSE(MIN(D6L536C9,RUN_YEARS),B7L805C1,B7L805C10,B7L805C19,B7L805C28,B7L805C37)</f>
        <v>1904.1073401288586</v>
      </c>
      <c r="AX43" s="16" t="s">
        <v>31738</v>
      </c>
      <c r="AY43" s="33">
        <f>IF(D6L536C23=0,0,D6L536C19/D6L536C23)</f>
        <v>-0.82691400317173391</v>
      </c>
      <c r="AZ43" s="16" t="s">
        <v>31739</v>
      </c>
      <c r="BA43" s="33">
        <f>IF(D6L536C5=0,0,D6L536C19/D6L536C5)</f>
        <v>0.86560364106357157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16443.444935989621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16204.852188424462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1555.4260942122305</v>
      </c>
      <c r="R44" s="16" t="s">
        <v>31743</v>
      </c>
      <c r="S44" s="15">
        <f>SUM(D6L529C8:D6L536C8)</f>
        <v>14649.426094212231</v>
      </c>
      <c r="U44" s="21" t="str">
        <f>NULL_VALUE</f>
        <v>n/a</v>
      </c>
      <c r="V44" s="16" t="s">
        <v>31744</v>
      </c>
      <c r="W44" s="33">
        <f>SUM(D6L529C10:D6L536C10)</f>
        <v>1457.412941590879</v>
      </c>
      <c r="X44" s="16" t="s">
        <v>31745</v>
      </c>
      <c r="Y44" s="33">
        <f>SUM(D6L529C11:D6L536C11)</f>
        <v>98.013152621351367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9.1034257259182284E-3</v>
      </c>
      <c r="AD44" s="16" t="s">
        <v>31747</v>
      </c>
      <c r="AE44" s="33">
        <f>IF(D6L537C5=0,0,D6L537C10/D6L537C5)</f>
        <v>8.9936824146532243E-2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2.3668906887387375E-2</v>
      </c>
      <c r="AJ44" s="16" t="s">
        <v>31749</v>
      </c>
      <c r="AK44" s="33">
        <f>IF(D6L537C5=0,0,D6L537C11/D6L537C5)</f>
        <v>6.048383007860118E-3</v>
      </c>
      <c r="AL44" s="16" t="s">
        <v>31750</v>
      </c>
      <c r="AM44" s="33">
        <f>SUM(D6L529C18:D6L536C18)</f>
        <v>1968.8295275704274</v>
      </c>
      <c r="AN44" s="16" t="s">
        <v>31751</v>
      </c>
      <c r="AO44" s="33">
        <f>SUM(D6L529C19:D6L536C19)</f>
        <v>12680.596566641803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6.6596017458677803</v>
      </c>
      <c r="AT44" s="16" t="s">
        <v>31753</v>
      </c>
      <c r="AU44" s="33">
        <f>IF(D6L537C5=0,0,D6L537C18/D6L537C5)</f>
        <v>0.12149629658311925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6.6596017458677803</v>
      </c>
      <c r="AZ44" s="16" t="s">
        <v>31755</v>
      </c>
      <c r="BA44" s="33">
        <f>IF(D6L537C5=0,0,D6L537C19/D6L537C5)</f>
        <v>0.78251849626248837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1806.7953745794989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903.39768728974946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451.69884364487473</v>
      </c>
      <c r="R45" s="16" t="s">
        <v>31760</v>
      </c>
      <c r="S45" s="15">
        <f>D6L538C5-D6L538C7</f>
        <v>451.69884364487473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423.23562841028939</v>
      </c>
      <c r="X45" s="16" t="s">
        <v>31762</v>
      </c>
      <c r="Y45" s="33">
        <f>D6L538C7-D6L538C10</f>
        <v>28.463215234585334</v>
      </c>
      <c r="Z45" s="16" t="s">
        <v>31763</v>
      </c>
      <c r="AA45" s="33">
        <f>CHOOSE(MIN(D6L538C9,RUN_YEARS),B7L805C7,B7L805C16,B7L805C25,B7L805C34,B7L805C43)</f>
        <v>160095</v>
      </c>
      <c r="AB45" s="16" t="s">
        <v>31764</v>
      </c>
      <c r="AC45" s="33">
        <f>IF(D6L538C12=0,0,D6L538C10/D6L538C12)</f>
        <v>2.6436530085904579E-3</v>
      </c>
      <c r="AD45" s="16" t="s">
        <v>31765</v>
      </c>
      <c r="AE45" s="33">
        <f>IF(D6L538C5=0,0,D6L538C10/D6L538C5)</f>
        <v>0.46849315020943127</v>
      </c>
      <c r="AF45" s="16" t="s">
        <v>31766</v>
      </c>
      <c r="AG45" s="33">
        <f>CHOOSE(MIN(D6L538C9,RUN_YEARS),B7L805C5,B7L805C14,B7L805C23,B7L805C32,B7L805C41)</f>
        <v>4141.0088386287225</v>
      </c>
      <c r="AH45" s="16" t="s">
        <v>31767</v>
      </c>
      <c r="AI45" s="33">
        <f>IF(D6L538C15=0,0,D6L538C11/D6L538C15)</f>
        <v>6.8734978223351983E-3</v>
      </c>
      <c r="AJ45" s="16" t="s">
        <v>31768</v>
      </c>
      <c r="AK45" s="33">
        <f>IF(D6L538C5=0,0,D6L538C11/D6L538C5)</f>
        <v>3.1506849790568746E-2</v>
      </c>
      <c r="AL45" s="16" t="s">
        <v>31769</v>
      </c>
      <c r="AM45" s="33">
        <f>D6L538C8*CHOOSE(MIN(D6L538C9,RUN_YEARS),B7L805C4,B7L805C13,B7L805C22,B7L805C31,B7L805C40)</f>
        <v>60.706679921666236</v>
      </c>
      <c r="AN45" s="16" t="s">
        <v>31770</v>
      </c>
      <c r="AO45" s="33">
        <f>D6L538C8-D6L538C18</f>
        <v>390.99216372320848</v>
      </c>
      <c r="AP45" s="16" t="s">
        <v>31771</v>
      </c>
      <c r="AQ45" s="33">
        <f>CHOOSE(MIN(D6L538C9,RUN_YEARS),B7L805C2,B7L805C11,B7L805C20,B7L805C29,B7L805C38)</f>
        <v>295.63772770527419</v>
      </c>
      <c r="AR45" s="16" t="s">
        <v>31772</v>
      </c>
      <c r="AS45" s="33">
        <f>IF(D6L538C20=0,0,D6L538C18/D6L538C20)</f>
        <v>0.20534145081166927</v>
      </c>
      <c r="AT45" s="16" t="s">
        <v>31773</v>
      </c>
      <c r="AU45" s="33">
        <f>IF(D6L538C5=0,0,D6L538C18/D6L538C5)</f>
        <v>6.71981794682142E-2</v>
      </c>
      <c r="AV45" s="16" t="s">
        <v>31774</v>
      </c>
      <c r="AW45" s="33">
        <f>CHOOSE(MIN(D6L538C9,RUN_YEARS),B7L805C1,B7L805C10,B7L805C19,B7L805C28,B7L805C37)</f>
        <v>1904.1073401288586</v>
      </c>
      <c r="AX45" s="16" t="s">
        <v>31775</v>
      </c>
      <c r="AY45" s="33">
        <f>IF(D6L538C23=0,0,D6L538C19/D6L538C23)</f>
        <v>0.2053414508116693</v>
      </c>
      <c r="AZ45" s="16" t="s">
        <v>31776</v>
      </c>
      <c r="BA45" s="33">
        <f>IF(D6L538C5=0,0,D6L538C19/D6L538C5)</f>
        <v>0.43280182053178579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22727.701353944674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22727.701353944674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9091.0805415778705</v>
      </c>
      <c r="R46" s="16" t="s">
        <v>31780</v>
      </c>
      <c r="S46" s="15">
        <f>D6L539C5-D6L539C7</f>
        <v>13636.620812366804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8518.2179234629584</v>
      </c>
      <c r="X46" s="16" t="s">
        <v>31782</v>
      </c>
      <c r="Y46" s="33">
        <f>D6L539C7-D6L539C10</f>
        <v>572.86261811491204</v>
      </c>
      <c r="Z46" s="16" t="s">
        <v>31783</v>
      </c>
      <c r="AA46" s="33">
        <f>CHOOSE(MIN(D6L539C9,RUN_YEARS),B7L805C7,B7L805C16,B7L805C25,B7L805C34,B7L805C43)</f>
        <v>160095</v>
      </c>
      <c r="AB46" s="16" t="s">
        <v>31784</v>
      </c>
      <c r="AC46" s="33">
        <f>IF(D6L539C12=0,0,D6L539C10/D6L539C12)</f>
        <v>5.3207270204959294E-2</v>
      </c>
      <c r="AD46" s="16" t="s">
        <v>31785</v>
      </c>
      <c r="AE46" s="33">
        <f>IF(D6L539C5=0,0,D6L539C10/D6L539C5)</f>
        <v>0.37479452016754505</v>
      </c>
      <c r="AF46" s="16" t="s">
        <v>31786</v>
      </c>
      <c r="AG46" s="33">
        <f>CHOOSE(MIN(D6L539C9,RUN_YEARS),B7L805C5,B7L805C14,B7L805C23,B7L805C32,B7L805C41)</f>
        <v>4141.0088386287225</v>
      </c>
      <c r="AH46" s="16" t="s">
        <v>31787</v>
      </c>
      <c r="AI46" s="33">
        <f>IF(D6L539C15=0,0,D6L539C11/D6L539C15)</f>
        <v>0.13833890253289416</v>
      </c>
      <c r="AJ46" s="16" t="s">
        <v>31788</v>
      </c>
      <c r="AK46" s="33">
        <f>IF(D6L539C5=0,0,D6L539C11/D6L539C5)</f>
        <v>2.5205479832454972E-2</v>
      </c>
      <c r="AL46" s="16" t="s">
        <v>31789</v>
      </c>
      <c r="AM46" s="33">
        <f>D6L539C8*CHOOSE(MIN(D6L539C9,RUN_YEARS),B7L805C4,B7L805C13,B7L805C22,B7L805C31,B7L805C40)</f>
        <v>1832.7121853788187</v>
      </c>
      <c r="AN46" s="16" t="s">
        <v>31790</v>
      </c>
      <c r="AO46" s="33">
        <f>D6L539C8-D6L539C18</f>
        <v>11803.908626987984</v>
      </c>
      <c r="AP46" s="16" t="s">
        <v>31791</v>
      </c>
      <c r="AQ46" s="33">
        <f>CHOOSE(MIN(D6L539C9,RUN_YEARS),B7L805C2,B7L805C11,B7L805C20,B7L805C29,B7L805C38)</f>
        <v>295.63772770527419</v>
      </c>
      <c r="AR46" s="16" t="s">
        <v>31792</v>
      </c>
      <c r="AS46" s="33">
        <f>IF(D6L539C20=0,0,D6L539C18/D6L539C20)</f>
        <v>6.1991823560688362</v>
      </c>
      <c r="AT46" s="16" t="s">
        <v>31793</v>
      </c>
      <c r="AU46" s="33">
        <f>IF(D6L539C5=0,0,D6L539C18/D6L539C5)</f>
        <v>8.0637815361857032E-2</v>
      </c>
      <c r="AV46" s="16" t="s">
        <v>31794</v>
      </c>
      <c r="AW46" s="33">
        <f>CHOOSE(MIN(D6L539C9,RUN_YEARS),B7L805C1,B7L805C10,B7L805C19,B7L805C28,B7L805C37)</f>
        <v>1904.1073401288586</v>
      </c>
      <c r="AX46" s="16" t="s">
        <v>31795</v>
      </c>
      <c r="AY46" s="33">
        <f>IF(D6L539C23=0,0,D6L539C19/D6L539C23)</f>
        <v>6.1991823560688371</v>
      </c>
      <c r="AZ46" s="16" t="s">
        <v>31796</v>
      </c>
      <c r="BA46" s="33">
        <f>IF(D6L539C5=0,0,D6L539C19/D6L539C5)</f>
        <v>0.51936218463814288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24534.496728524173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23631.099041234425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9542.779385222746</v>
      </c>
      <c r="R47" s="16" t="s">
        <v>31800</v>
      </c>
      <c r="S47" s="15">
        <f>SUM(D6L538C8:D6L539C8)</f>
        <v>14088.319656011679</v>
      </c>
      <c r="U47" s="21" t="str">
        <f>NULL_VALUE</f>
        <v>n/a</v>
      </c>
      <c r="V47" s="16" t="s">
        <v>31801</v>
      </c>
      <c r="W47" s="33">
        <f>SUM(D6L538C10:D6L539C10)</f>
        <v>8941.4535518732482</v>
      </c>
      <c r="X47" s="16" t="s">
        <v>31802</v>
      </c>
      <c r="Y47" s="33">
        <f>SUM(D6L538C11:D6L539C11)</f>
        <v>601.32583334949732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5.5850923213549751E-2</v>
      </c>
      <c r="AD47" s="16" t="s">
        <v>31804</v>
      </c>
      <c r="AE47" s="33">
        <f>IF(D6L540C5=0,0,D6L540C10/D6L540C5)</f>
        <v>0.37837654254976077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0.14521240035522937</v>
      </c>
      <c r="AJ47" s="16" t="s">
        <v>31806</v>
      </c>
      <c r="AK47" s="33">
        <f>IF(D6L540C5=0,0,D6L540C11/D6L540C5)</f>
        <v>2.54463760784139E-2</v>
      </c>
      <c r="AL47" s="16" t="s">
        <v>31807</v>
      </c>
      <c r="AM47" s="33">
        <f>SUM(D6L538C18:D6L539C18)</f>
        <v>1893.4188653004849</v>
      </c>
      <c r="AN47" s="16" t="s">
        <v>31808</v>
      </c>
      <c r="AO47" s="33">
        <f>SUM(D6L538C19:D6L539C19)</f>
        <v>12194.900790711194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6.4045238068805057</v>
      </c>
      <c r="AT47" s="16" t="s">
        <v>31810</v>
      </c>
      <c r="AU47" s="33">
        <f>IF(D6L540C5=0,0,D6L540C18/D6L540C5)</f>
        <v>8.0124029017720103E-2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6.4045238068805066</v>
      </c>
      <c r="AZ47" s="16" t="s">
        <v>31812</v>
      </c>
      <c r="BA47" s="33">
        <f>IF(D6L540C5=0,0,D6L540C19/D6L540C5)</f>
        <v>0.51605305235410515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86704.736627720325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72200.640012532851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27280.549870871953</v>
      </c>
      <c r="R48" s="16" t="s">
        <v>31817</v>
      </c>
      <c r="S48" s="15">
        <f>SUM(D6L528C8,D6L537C8,D6L540C8)</f>
        <v>44920.09014166089</v>
      </c>
      <c r="U48" s="21" t="str">
        <f>NULL_VALUE</f>
        <v>n/a</v>
      </c>
      <c r="V48" s="16" t="s">
        <v>31818</v>
      </c>
      <c r="W48" s="33">
        <f>SUM(D6L528C10,D6L537C10,D6L540C10)</f>
        <v>25685.57064260928</v>
      </c>
      <c r="X48" s="16" t="s">
        <v>31819</v>
      </c>
      <c r="Y48" s="33">
        <f>SUM(D6L528C11,D6L537C11,D6L540C11)</f>
        <v>1594.9792282626722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0.14591941030812552</v>
      </c>
      <c r="AD48" s="16" t="s">
        <v>31821</v>
      </c>
      <c r="AE48" s="33">
        <f>IF(D6L541C5=0,0,D6L541C10/D6L541C5)</f>
        <v>0.35575267252687354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0.37939046680112631</v>
      </c>
      <c r="AJ48" s="16" t="s">
        <v>31823</v>
      </c>
      <c r="AK48" s="33">
        <f>IF(D6L541C5=0,0,D6L541C11/D6L541C5)</f>
        <v>2.2090929221483493E-2</v>
      </c>
      <c r="AL48" s="16" t="s">
        <v>31824</v>
      </c>
      <c r="AM48" s="33">
        <f>SUM(D6L528C18,D6L537C18,D6L540C18)</f>
        <v>6251.0738685697097</v>
      </c>
      <c r="AN48" s="16" t="s">
        <v>31825</v>
      </c>
      <c r="AO48" s="33">
        <f>SUM(D6L528C19,D6L537C19,D6L540C19)</f>
        <v>38669.016273091176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20.12062262647127</v>
      </c>
      <c r="AT48" s="16" t="s">
        <v>31827</v>
      </c>
      <c r="AU48" s="33">
        <f>IF(D6L541C5=0,0,D6L541C18/D6L541C5)</f>
        <v>8.6579203002696725E-2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20.120622626471274</v>
      </c>
      <c r="AZ48" s="16" t="s">
        <v>31829</v>
      </c>
      <c r="BA48" s="33">
        <f>IF(D6L541C5=0,0,D6L541C19/D6L541C5)</f>
        <v>0.53557719524894609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19409.035616999998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16691.770630619998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8345.885315309999</v>
      </c>
      <c r="R8" s="16" t="s">
        <v>31838</v>
      </c>
      <c r="S8" s="15">
        <f>D6L601C5-D6L601C7</f>
        <v>8345.885315309999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7979.2624620967717</v>
      </c>
      <c r="X8" s="16" t="s">
        <v>31840</v>
      </c>
      <c r="Y8" s="33">
        <f>D6L601C7-D6L601C10</f>
        <v>366.62285321322724</v>
      </c>
      <c r="Z8" s="16" t="s">
        <v>31841</v>
      </c>
      <c r="AA8" s="33">
        <f>CHOOSE(MIN(D6L601C9,RUN_YEARS),B7L806C7,B7L806C16,B7L806C25,B7L806C34,B7L806C43)</f>
        <v>245517</v>
      </c>
      <c r="AB8" s="16" t="s">
        <v>31842</v>
      </c>
      <c r="AC8" s="33">
        <f>IF(D6L601C12=0,0,D6L601C10/D6L601C12)</f>
        <v>3.249983692411023E-2</v>
      </c>
      <c r="AD8" s="16" t="s">
        <v>31843</v>
      </c>
      <c r="AE8" s="33">
        <f>IF(D6L601C5=0,0,D6L601C10/D6L601C5)</f>
        <v>0.47803571224848485</v>
      </c>
      <c r="AF8" s="16" t="s">
        <v>31844</v>
      </c>
      <c r="AG8" s="33">
        <f>CHOOSE(MIN(D6L601C9,RUN_YEARS),B7L806C5,B7L806C14,B7L806C23,B7L806C32,B7L806C41)</f>
        <v>4338.753761339236</v>
      </c>
      <c r="AH8" s="16" t="s">
        <v>31845</v>
      </c>
      <c r="AI8" s="33">
        <f>IF(D6L601C15=0,0,D6L601C11/D6L601C15)</f>
        <v>8.4499576002686622E-2</v>
      </c>
      <c r="AJ8" s="16" t="s">
        <v>31846</v>
      </c>
      <c r="AK8" s="33">
        <f>IF(D6L601C5=0,0,D6L601C11/D6L601C5)</f>
        <v>2.1964287751515158E-2</v>
      </c>
      <c r="AL8" s="16" t="s">
        <v>31847</v>
      </c>
      <c r="AM8" s="33">
        <f>D6L601C8*CHOOSE(MIN(D6L601C9,RUN_YEARS),B7L806C4,B7L806C13,B7L806C22,B7L806C31,B7L806C40)</f>
        <v>1506.6459691648633</v>
      </c>
      <c r="AN8" s="16" t="s">
        <v>31848</v>
      </c>
      <c r="AO8" s="33">
        <f>D6L601C8-D6L601C18</f>
        <v>6839.2393461451356</v>
      </c>
      <c r="AP8" s="16" t="s">
        <v>31849</v>
      </c>
      <c r="AQ8" s="33">
        <f>CHOOSE(MIN(D6L601C9,RUN_YEARS),B7L806C2,B7L806C11,B7L806C20,B7L806C29,B7L806C38)</f>
        <v>434.24646074327308</v>
      </c>
      <c r="AR8" s="16" t="s">
        <v>31850</v>
      </c>
      <c r="AS8" s="33">
        <f>IF(D6L601C20=0,0,D6L601C18/D6L601C20)</f>
        <v>3.469564188470367</v>
      </c>
      <c r="AT8" s="16" t="s">
        <v>31851</v>
      </c>
      <c r="AU8" s="33">
        <f>IF(D6L601C5=0,0,D6L601C18/D6L601C5)</f>
        <v>9.026280090387874E-2</v>
      </c>
      <c r="AV8" s="16" t="s">
        <v>31852</v>
      </c>
      <c r="AW8" s="33">
        <f>CHOOSE(MIN(D6L601C9,RUN_YEARS),B7L806C1,B7L806C10,B7L806C19,B7L806C28,B7L806C37)</f>
        <v>1971.2099199295583</v>
      </c>
      <c r="AX8" s="16" t="s">
        <v>31853</v>
      </c>
      <c r="AY8" s="33">
        <f>IF(D6L601C23=0,0,D6L601C19/D6L601C23)</f>
        <v>3.4695641884703674</v>
      </c>
      <c r="AZ8" s="16" t="s">
        <v>31854</v>
      </c>
      <c r="BA8" s="33">
        <f>IF(D6L601C5=0,0,D6L601C19/D6L601C5)</f>
        <v>0.40973719909612127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81.639711223007666</v>
      </c>
      <c r="J9" s="16" t="s">
        <v>31875</v>
      </c>
      <c r="K9" s="21">
        <f>IF(FLOW_THRU_100PCT="Y",1,INDEX(VariabilityMatrix,D6L602C1,D6L602C9))</f>
        <v>0.47572204953372066</v>
      </c>
      <c r="L9" s="16" t="s">
        <v>31855</v>
      </c>
      <c r="M9" s="15">
        <f>IF(D6L602C2&lt;&gt;0,D6L602C2*D6L602C4,D6L602C3*D6L602C4)</f>
        <v>38.8378107463503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19.41890537317515</v>
      </c>
      <c r="R9" s="16" t="s">
        <v>31857</v>
      </c>
      <c r="S9" s="15">
        <f>D6L602C5-D6L602C7</f>
        <v>19.41890537317515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18.580348827949802</v>
      </c>
      <c r="X9" s="16" t="s">
        <v>31859</v>
      </c>
      <c r="Y9" s="33">
        <f>D6L602C7-D6L602C10</f>
        <v>0.83855654522534806</v>
      </c>
      <c r="Z9" s="16" t="s">
        <v>31860</v>
      </c>
      <c r="AA9" s="33">
        <f>CHOOSE(MIN(D6L602C9,RUN_YEARS),B7L806C7,B7L806C16,B7L806C25,B7L806C34,B7L806C43)</f>
        <v>248296.8</v>
      </c>
      <c r="AB9" s="16" t="s">
        <v>31861</v>
      </c>
      <c r="AC9" s="33">
        <f>IF(D6L602C12=0,0,D6L602C10/D6L602C12)</f>
        <v>7.4831205347591283E-5</v>
      </c>
      <c r="AD9" s="16" t="s">
        <v>31862</v>
      </c>
      <c r="AE9" s="33">
        <f>IF(D6L602C5=0,0,D6L602C10/D6L602C5)</f>
        <v>0.47840875865269644</v>
      </c>
      <c r="AF9" s="16" t="s">
        <v>31863</v>
      </c>
      <c r="AG9" s="33">
        <f>CHOOSE(MIN(D6L602C9,RUN_YEARS),B7L806C5,B7L806C14,B7L806C23,B7L806C32,B7L806C41)</f>
        <v>4309.9900190766875</v>
      </c>
      <c r="AH9" s="16" t="s">
        <v>31864</v>
      </c>
      <c r="AI9" s="33">
        <f>IF(D6L602C15=0,0,D6L602C11/D6L602C15)</f>
        <v>1.945611339037367E-4</v>
      </c>
      <c r="AJ9" s="16" t="s">
        <v>31865</v>
      </c>
      <c r="AK9" s="33">
        <f>IF(D6L602C5=0,0,D6L602C11/D6L602C5)</f>
        <v>2.1591241347303534E-2</v>
      </c>
      <c r="AL9" s="16" t="s">
        <v>31866</v>
      </c>
      <c r="AM9" s="33">
        <f>D6L602C8*CHOOSE(MIN(D6L602C9,RUN_YEARS),B7L806C4,B7L806C13,B7L806C22,B7L806C31,B7L806C40)</f>
        <v>3.5847201629896457</v>
      </c>
      <c r="AN9" s="16" t="s">
        <v>31867</v>
      </c>
      <c r="AO9" s="33">
        <f>D6L602C8-D6L602C18</f>
        <v>15.834185210185504</v>
      </c>
      <c r="AP9" s="16" t="s">
        <v>31868</v>
      </c>
      <c r="AQ9" s="33">
        <f>CHOOSE(MIN(D6L602C9,RUN_YEARS),B7L806C2,B7L806C11,B7L806C20,B7L806C29,B7L806C38)</f>
        <v>448.15574436889943</v>
      </c>
      <c r="AR9" s="16" t="s">
        <v>31869</v>
      </c>
      <c r="AS9" s="33">
        <f>IF(D6L602C20=0,0,D6L602C18/D6L602C20)</f>
        <v>7.9988267650963844E-3</v>
      </c>
      <c r="AT9" s="16" t="s">
        <v>31870</v>
      </c>
      <c r="AU9" s="33">
        <f>IF(D6L602C5=0,0,D6L602C18/D6L602C5)</f>
        <v>9.2299748469383339E-2</v>
      </c>
      <c r="AV9" s="16" t="s">
        <v>31871</v>
      </c>
      <c r="AW9" s="33">
        <f>CHOOSE(MIN(D6L602C9,RUN_YEARS),B7L806C1,B7L806C10,B7L806C19,B7L806C28,B7L806C37)</f>
        <v>1979.5634628917612</v>
      </c>
      <c r="AX9" s="16" t="s">
        <v>31872</v>
      </c>
      <c r="AY9" s="33">
        <f>IF(D6L602C23=0,0,D6L602C19/D6L602C23)</f>
        <v>7.9988267650963844E-3</v>
      </c>
      <c r="AZ9" s="16" t="s">
        <v>31873</v>
      </c>
      <c r="BA9" s="33">
        <f>IF(D6L602C5=0,0,D6L602C19/D6L602C5)</f>
        <v>0.40770025153061668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3.5803044830607655</v>
      </c>
      <c r="J10" s="16" t="s">
        <v>31896</v>
      </c>
      <c r="K10" s="21">
        <f>IF(FLOW_THRU_100PCT="Y",1,INDEX(VariabilityMatrix,D6L603C1,D6L603C9))</f>
        <v>0.47572204953372066</v>
      </c>
      <c r="L10" s="16" t="s">
        <v>31876</v>
      </c>
      <c r="M10" s="15">
        <f>IF(D6L603C2&lt;&gt;0,D6L603C2*D6L603C4,D6L603C3*D6L603C4)</f>
        <v>1.7032297866364356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0.85161489331821782</v>
      </c>
      <c r="R10" s="16" t="s">
        <v>31878</v>
      </c>
      <c r="S10" s="15">
        <f>D6L603C5-D6L603C7</f>
        <v>0.85161489331821782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0.81484004792503417</v>
      </c>
      <c r="X10" s="16" t="s">
        <v>31880</v>
      </c>
      <c r="Y10" s="33">
        <f>D6L603C7-D6L603C10</f>
        <v>3.6774845393183653E-2</v>
      </c>
      <c r="Z10" s="16" t="s">
        <v>31881</v>
      </c>
      <c r="AA10" s="33">
        <f>CHOOSE(MIN(D6L603C9,RUN_YEARS),B7L806C7,B7L806C16,B7L806C25,B7L806C34,B7L806C43)</f>
        <v>248296.8</v>
      </c>
      <c r="AB10" s="16" t="s">
        <v>31882</v>
      </c>
      <c r="AC10" s="33">
        <f>IF(D6L603C12=0,0,D6L603C10/D6L603C12)</f>
        <v>3.2817178792680139E-6</v>
      </c>
      <c r="AD10" s="16" t="s">
        <v>31883</v>
      </c>
      <c r="AE10" s="33">
        <f>IF(D6L603C5=0,0,D6L603C10/D6L603C5)</f>
        <v>0.47840875865269644</v>
      </c>
      <c r="AF10" s="16" t="s">
        <v>31884</v>
      </c>
      <c r="AG10" s="33">
        <f>CHOOSE(MIN(D6L603C9,RUN_YEARS),B7L806C5,B7L806C14,B7L806C23,B7L806C32,B7L806C41)</f>
        <v>4309.9900190766875</v>
      </c>
      <c r="AH10" s="16" t="s">
        <v>31885</v>
      </c>
      <c r="AI10" s="33">
        <f>IF(D6L603C15=0,0,D6L603C11/D6L603C15)</f>
        <v>8.532466486096825E-6</v>
      </c>
      <c r="AJ10" s="16" t="s">
        <v>31886</v>
      </c>
      <c r="AK10" s="33">
        <f>IF(D6L603C5=0,0,D6L603C11/D6L603C5)</f>
        <v>2.1591241347303572E-2</v>
      </c>
      <c r="AL10" s="16" t="s">
        <v>31887</v>
      </c>
      <c r="AM10" s="33">
        <f>D6L603C8*CHOOSE(MIN(D6L603C9,RUN_YEARS),B7L806C4,B7L806C13,B7L806C22,B7L806C31,B7L806C40)</f>
        <v>0.15720768089210446</v>
      </c>
      <c r="AN10" s="16" t="s">
        <v>31888</v>
      </c>
      <c r="AO10" s="33">
        <f>D6L603C8-D6L603C18</f>
        <v>0.69440721242611336</v>
      </c>
      <c r="AP10" s="16" t="s">
        <v>31889</v>
      </c>
      <c r="AQ10" s="33">
        <f>CHOOSE(MIN(D6L603C9,RUN_YEARS),B7L806C2,B7L806C11,B7L806C20,B7L806C29,B7L806C38)</f>
        <v>448.15574436889943</v>
      </c>
      <c r="AR10" s="16" t="s">
        <v>31890</v>
      </c>
      <c r="AS10" s="33">
        <f>IF(D6L603C20=0,0,D6L603C18/D6L603C20)</f>
        <v>3.5078805274154636E-4</v>
      </c>
      <c r="AT10" s="16" t="s">
        <v>31891</v>
      </c>
      <c r="AU10" s="33">
        <f>IF(D6L603C5=0,0,D6L603C18/D6L603C5)</f>
        <v>9.2299748469383339E-2</v>
      </c>
      <c r="AV10" s="16" t="s">
        <v>31892</v>
      </c>
      <c r="AW10" s="33">
        <f>CHOOSE(MIN(D6L603C9,RUN_YEARS),B7L806C1,B7L806C10,B7L806C19,B7L806C28,B7L806C37)</f>
        <v>1979.5634628917612</v>
      </c>
      <c r="AX10" s="16" t="s">
        <v>31893</v>
      </c>
      <c r="AY10" s="33">
        <f>IF(D6L603C23=0,0,D6L603C19/D6L603C23)</f>
        <v>3.5078805274154642E-4</v>
      </c>
      <c r="AZ10" s="16" t="s">
        <v>31894</v>
      </c>
      <c r="BA10" s="33">
        <f>IF(D6L603C5=0,0,D6L603C19/D6L603C5)</f>
        <v>0.40770025153061668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8.3950717390364957E-2</v>
      </c>
      <c r="J11" s="16" t="s">
        <v>31917</v>
      </c>
      <c r="K11" s="21">
        <f>IF(FLOW_THRU_100PCT="Y",1,INDEX(VariabilityMatrix,D6L604C1,D6L604C9))</f>
        <v>0.49586017928219317</v>
      </c>
      <c r="L11" s="16" t="s">
        <v>31897</v>
      </c>
      <c r="M11" s="15">
        <f>IF(D6L604C2&lt;&gt;0,D6L604C2*D6L604C4,D6L604C3*D6L604C4)</f>
        <v>4.16278177760551E-2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2.081390888802755E-2</v>
      </c>
      <c r="R11" s="16" t="s">
        <v>31899</v>
      </c>
      <c r="S11" s="15">
        <f>D6L604C5-D6L604C7</f>
        <v>2.081390888802755E-2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1.9922923012242567E-2</v>
      </c>
      <c r="X11" s="16" t="s">
        <v>31901</v>
      </c>
      <c r="Y11" s="33">
        <f>D6L604C7-D6L604C10</f>
        <v>8.9098587578498312E-4</v>
      </c>
      <c r="Z11" s="16" t="s">
        <v>31902</v>
      </c>
      <c r="AA11" s="33">
        <f>CHOOSE(MIN(D6L604C9,RUN_YEARS),B7L806C7,B7L806C16,B7L806C25,B7L806C34,B7L806C43)</f>
        <v>267667</v>
      </c>
      <c r="AB11" s="16" t="s">
        <v>31903</v>
      </c>
      <c r="AC11" s="33">
        <f>IF(D6L604C12=0,0,D6L604C10/D6L604C12)</f>
        <v>7.443174919673537E-8</v>
      </c>
      <c r="AD11" s="16" t="s">
        <v>31904</v>
      </c>
      <c r="AE11" s="33">
        <f>IF(D6L604C5=0,0,D6L604C10/D6L604C5)</f>
        <v>0.47859638281837846</v>
      </c>
      <c r="AF11" s="16" t="s">
        <v>31905</v>
      </c>
      <c r="AG11" s="33">
        <f>CHOOSE(MIN(D6L604C9,RUN_YEARS),B7L806C5,B7L806C14,B7L806C23,B7L806C32,B7L806C41)</f>
        <v>4604.0416757657922</v>
      </c>
      <c r="AH11" s="16" t="s">
        <v>31906</v>
      </c>
      <c r="AI11" s="33">
        <f>IF(D6L604C15=0,0,D6L604C11/D6L604C15)</f>
        <v>1.935225479115119E-7</v>
      </c>
      <c r="AJ11" s="16" t="s">
        <v>31907</v>
      </c>
      <c r="AK11" s="33">
        <f>IF(D6L604C5=0,0,D6L604C11/D6L604C5)</f>
        <v>2.140361718162153E-2</v>
      </c>
      <c r="AL11" s="16" t="s">
        <v>31908</v>
      </c>
      <c r="AM11" s="33">
        <f>D6L604C8*CHOOSE(MIN(D6L604C9,RUN_YEARS),B7L806C4,B7L806C13,B7L806C22,B7L806C31,B7L806C40)</f>
        <v>3.9738397446580035E-3</v>
      </c>
      <c r="AN11" s="16" t="s">
        <v>31909</v>
      </c>
      <c r="AO11" s="33">
        <f>D6L604C8-D6L604C18</f>
        <v>1.6840069143369545E-2</v>
      </c>
      <c r="AP11" s="16" t="s">
        <v>31910</v>
      </c>
      <c r="AQ11" s="33">
        <f>CHOOSE(MIN(D6L604C9,RUN_YEARS),B7L806C2,B7L806C11,B7L806C20,B7L806C29,B7L806C38)</f>
        <v>494.28441651324289</v>
      </c>
      <c r="AR11" s="16" t="s">
        <v>31911</v>
      </c>
      <c r="AS11" s="33">
        <f>IF(D6L604C20=0,0,D6L604C18/D6L604C20)</f>
        <v>8.0395812853863993E-6</v>
      </c>
      <c r="AT11" s="16" t="s">
        <v>31912</v>
      </c>
      <c r="AU11" s="33">
        <f>IF(D6L604C5=0,0,D6L604C18/D6L604C5)</f>
        <v>9.5461159315053293E-2</v>
      </c>
      <c r="AV11" s="16" t="s">
        <v>31913</v>
      </c>
      <c r="AW11" s="33">
        <f>CHOOSE(MIN(D6L604C9,RUN_YEARS),B7L806C1,B7L806C10,B7L806C19,B7L806C28,B7L806C37)</f>
        <v>2094.6450499828711</v>
      </c>
      <c r="AX11" s="16" t="s">
        <v>31914</v>
      </c>
      <c r="AY11" s="33">
        <f>IF(D6L604C23=0,0,D6L604C19/D6L604C23)</f>
        <v>8.0395812853863976E-6</v>
      </c>
      <c r="AZ11" s="16" t="s">
        <v>31915</v>
      </c>
      <c r="BA11" s="33">
        <f>IF(D6L604C5=0,0,D6L604C19/D6L604C5)</f>
        <v>0.40453884068494667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654.06241415565455</v>
      </c>
      <c r="J12" s="16" t="s">
        <v>31938</v>
      </c>
      <c r="K12" s="21">
        <f>IF(FLOW_THRU_100PCT="Y",1,INDEX(VariabilityMatrix,D6L605C1,D6L605C9))</f>
        <v>0.27232406554348748</v>
      </c>
      <c r="L12" s="16" t="s">
        <v>31918</v>
      </c>
      <c r="M12" s="15">
        <f>IF(D6L605C2&lt;&gt;0,D6L605C2*D6L605C4,D6L605C3*D6L605C4)</f>
        <v>178.11693574205611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89.058467871028057</v>
      </c>
      <c r="R12" s="16" t="s">
        <v>31920</v>
      </c>
      <c r="S12" s="15">
        <f>D6L605C5-D6L605C7</f>
        <v>89.058467871028057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85.21270212337916</v>
      </c>
      <c r="X12" s="16" t="s">
        <v>31922</v>
      </c>
      <c r="Y12" s="33">
        <f>D6L605C7-D6L605C10</f>
        <v>3.8457657476488976</v>
      </c>
      <c r="Z12" s="16" t="s">
        <v>31923</v>
      </c>
      <c r="AA12" s="33">
        <f>CHOOSE(MIN(D6L605C9,RUN_YEARS),B7L806C7,B7L806C16,B7L806C25,B7L806C34,B7L806C43)</f>
        <v>248296.8</v>
      </c>
      <c r="AB12" s="16" t="s">
        <v>31924</v>
      </c>
      <c r="AC12" s="33">
        <f>IF(D6L605C12=0,0,D6L605C10/D6L605C12)</f>
        <v>3.4318888573424693E-4</v>
      </c>
      <c r="AD12" s="16" t="s">
        <v>31925</v>
      </c>
      <c r="AE12" s="33">
        <f>IF(D6L605C5=0,0,D6L605C10/D6L605C5)</f>
        <v>0.47840875865269644</v>
      </c>
      <c r="AF12" s="16" t="s">
        <v>31926</v>
      </c>
      <c r="AG12" s="33">
        <f>CHOOSE(MIN(D6L605C9,RUN_YEARS),B7L806C5,B7L806C14,B7L806C23,B7L806C32,B7L806C41)</f>
        <v>4309.9900190766875</v>
      </c>
      <c r="AH12" s="16" t="s">
        <v>31927</v>
      </c>
      <c r="AI12" s="33">
        <f>IF(D6L605C15=0,0,D6L605C11/D6L605C15)</f>
        <v>8.9229110290904134E-4</v>
      </c>
      <c r="AJ12" s="16" t="s">
        <v>31928</v>
      </c>
      <c r="AK12" s="33">
        <f>IF(D6L605C5=0,0,D6L605C11/D6L605C5)</f>
        <v>2.1591241347303582E-2</v>
      </c>
      <c r="AL12" s="16" t="s">
        <v>31929</v>
      </c>
      <c r="AM12" s="33">
        <f>D6L605C8*CHOOSE(MIN(D6L605C9,RUN_YEARS),B7L806C4,B7L806C13,B7L806C22,B7L806C31,B7L806C40)</f>
        <v>16.440148367129094</v>
      </c>
      <c r="AN12" s="16" t="s">
        <v>31930</v>
      </c>
      <c r="AO12" s="33">
        <f>D6L605C8-D6L605C18</f>
        <v>72.61831950389896</v>
      </c>
      <c r="AP12" s="16" t="s">
        <v>31931</v>
      </c>
      <c r="AQ12" s="33">
        <f>CHOOSE(MIN(D6L605C9,RUN_YEARS),B7L806C2,B7L806C11,B7L806C20,B7L806C29,B7L806C38)</f>
        <v>448.15574436889943</v>
      </c>
      <c r="AR12" s="16" t="s">
        <v>31932</v>
      </c>
      <c r="AS12" s="33">
        <f>IF(D6L605C20=0,0,D6L605C18/D6L605C20)</f>
        <v>3.6684006784918913E-2</v>
      </c>
      <c r="AT12" s="16" t="s">
        <v>31933</v>
      </c>
      <c r="AU12" s="33">
        <f>IF(D6L605C5=0,0,D6L605C18/D6L605C5)</f>
        <v>9.2299748469383339E-2</v>
      </c>
      <c r="AV12" s="16" t="s">
        <v>31934</v>
      </c>
      <c r="AW12" s="33">
        <f>CHOOSE(MIN(D6L605C9,RUN_YEARS),B7L806C1,B7L806C10,B7L806C19,B7L806C28,B7L806C37)</f>
        <v>1979.5634628917612</v>
      </c>
      <c r="AX12" s="16" t="s">
        <v>31935</v>
      </c>
      <c r="AY12" s="33">
        <f>IF(D6L605C23=0,0,D6L605C19/D6L605C23)</f>
        <v>3.668400678491892E-2</v>
      </c>
      <c r="AZ12" s="16" t="s">
        <v>31936</v>
      </c>
      <c r="BA12" s="33">
        <f>IF(D6L605C5=0,0,D6L605C19/D6L605C5)</f>
        <v>0.40770025153061662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117.57151295185214</v>
      </c>
      <c r="J13" s="16" t="s">
        <v>31959</v>
      </c>
      <c r="K13" s="21">
        <f>IF(FLOW_THRU_100PCT="Y",1,INDEX(VariabilityMatrix,D6L606C1,D6L606C9))</f>
        <v>0.47572204953372066</v>
      </c>
      <c r="L13" s="16" t="s">
        <v>31939</v>
      </c>
      <c r="M13" s="15">
        <f>IF(D6L606C2&lt;&gt;0,D6L606C2*D6L606C4,D6L606C3*D6L606C4)</f>
        <v>55.931361108235485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27.965680554117743</v>
      </c>
      <c r="R13" s="16" t="s">
        <v>31941</v>
      </c>
      <c r="S13" s="15">
        <f>D6L606C5-D6L606C7</f>
        <v>27.965680554117743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26.758053037546642</v>
      </c>
      <c r="X13" s="16" t="s">
        <v>31943</v>
      </c>
      <c r="Y13" s="33">
        <f>D6L606C7-D6L606C10</f>
        <v>1.207627516571101</v>
      </c>
      <c r="Z13" s="16" t="s">
        <v>31944</v>
      </c>
      <c r="AA13" s="33">
        <f>CHOOSE(MIN(D6L606C9,RUN_YEARS),B7L806C7,B7L806C16,B7L806C25,B7L806C34,B7L806C43)</f>
        <v>248296.8</v>
      </c>
      <c r="AB13" s="16" t="s">
        <v>31945</v>
      </c>
      <c r="AC13" s="33">
        <f>IF(D6L606C12=0,0,D6L606C10/D6L606C12)</f>
        <v>1.0776640310123467E-4</v>
      </c>
      <c r="AD13" s="16" t="s">
        <v>31946</v>
      </c>
      <c r="AE13" s="33">
        <f>IF(D6L606C5=0,0,D6L606C10/D6L606C5)</f>
        <v>0.47840875865269644</v>
      </c>
      <c r="AF13" s="16" t="s">
        <v>31947</v>
      </c>
      <c r="AG13" s="33">
        <f>CHOOSE(MIN(D6L606C9,RUN_YEARS),B7L806C5,B7L806C14,B7L806C23,B7L806C32,B7L806C41)</f>
        <v>4309.9900190766875</v>
      </c>
      <c r="AH13" s="16" t="s">
        <v>31948</v>
      </c>
      <c r="AI13" s="33">
        <f>IF(D6L606C15=0,0,D6L606C11/D6L606C15)</f>
        <v>2.8019264806320978E-4</v>
      </c>
      <c r="AJ13" s="16" t="s">
        <v>31949</v>
      </c>
      <c r="AK13" s="33">
        <f>IF(D6L606C5=0,0,D6L606C11/D6L606C5)</f>
        <v>2.1591241347303572E-2</v>
      </c>
      <c r="AL13" s="16" t="s">
        <v>31950</v>
      </c>
      <c r="AM13" s="33">
        <f>D6L606C8*CHOOSE(MIN(D6L606C9,RUN_YEARS),B7L806C4,B7L806C13,B7L806C22,B7L806C31,B7L806C40)</f>
        <v>5.1624505618403846</v>
      </c>
      <c r="AN13" s="16" t="s">
        <v>31951</v>
      </c>
      <c r="AO13" s="33">
        <f>D6L606C8-D6L606C18</f>
        <v>22.803229992277359</v>
      </c>
      <c r="AP13" s="16" t="s">
        <v>31952</v>
      </c>
      <c r="AQ13" s="33">
        <f>CHOOSE(MIN(D6L606C9,RUN_YEARS),B7L806C2,B7L806C11,B7L806C20,B7L806C29,B7L806C38)</f>
        <v>448.15574436889943</v>
      </c>
      <c r="AR13" s="16" t="s">
        <v>31953</v>
      </c>
      <c r="AS13" s="33">
        <f>IF(D6L606C20=0,0,D6L606C18/D6L606C20)</f>
        <v>1.1519322527283982E-2</v>
      </c>
      <c r="AT13" s="16" t="s">
        <v>31954</v>
      </c>
      <c r="AU13" s="33">
        <f>IF(D6L606C5=0,0,D6L606C18/D6L606C5)</f>
        <v>9.2299748469383325E-2</v>
      </c>
      <c r="AV13" s="16" t="s">
        <v>31955</v>
      </c>
      <c r="AW13" s="33">
        <f>CHOOSE(MIN(D6L606C9,RUN_YEARS),B7L806C1,B7L806C10,B7L806C19,B7L806C28,B7L806C37)</f>
        <v>1979.5634628917612</v>
      </c>
      <c r="AX13" s="16" t="s">
        <v>31956</v>
      </c>
      <c r="AY13" s="33">
        <f>IF(D6L606C23=0,0,D6L606C19/D6L606C23)</f>
        <v>1.1519322527283984E-2</v>
      </c>
      <c r="AZ13" s="16" t="s">
        <v>31957</v>
      </c>
      <c r="BA13" s="33">
        <f>IF(D6L606C5=0,0,D6L606C19/D6L606C5)</f>
        <v>0.40770025153061668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38.472324214984518</v>
      </c>
      <c r="J14" s="16" t="s">
        <v>31980</v>
      </c>
      <c r="K14" s="21">
        <f>IF(FLOW_THRU_100PCT="Y",1,INDEX(VariabilityMatrix,D6L607C1,D6L607C9))</f>
        <v>0.49586017928219317</v>
      </c>
      <c r="L14" s="16" t="s">
        <v>31960</v>
      </c>
      <c r="M14" s="15">
        <f>IF(D6L607C2&lt;&gt;0,D6L607C2*D6L607C4,D6L607C3*D6L607C4)</f>
        <v>19.076893582644885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9.5384467913224427</v>
      </c>
      <c r="R14" s="16" t="s">
        <v>31962</v>
      </c>
      <c r="S14" s="15">
        <f>D6L607C5-D6L607C7</f>
        <v>9.5384467913224427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9.1301322640649794</v>
      </c>
      <c r="X14" s="16" t="s">
        <v>31964</v>
      </c>
      <c r="Y14" s="33">
        <f>D6L607C7-D6L607C10</f>
        <v>0.40831452725746331</v>
      </c>
      <c r="Z14" s="16" t="s">
        <v>31965</v>
      </c>
      <c r="AA14" s="33">
        <f>CHOOSE(MIN(D6L607C9,RUN_YEARS),B7L806C7,B7L806C16,B7L806C25,B7L806C34,B7L806C43)</f>
        <v>267667</v>
      </c>
      <c r="AB14" s="16" t="s">
        <v>31966</v>
      </c>
      <c r="AC14" s="33">
        <f>IF(D6L607C12=0,0,D6L607C10/D6L607C12)</f>
        <v>3.4110040700067547E-5</v>
      </c>
      <c r="AD14" s="16" t="s">
        <v>31967</v>
      </c>
      <c r="AE14" s="33">
        <f>IF(D6L607C5=0,0,D6L607C10/D6L607C5)</f>
        <v>0.47859638281837846</v>
      </c>
      <c r="AF14" s="16" t="s">
        <v>31968</v>
      </c>
      <c r="AG14" s="33">
        <f>CHOOSE(MIN(D6L607C9,RUN_YEARS),B7L806C5,B7L806C14,B7L806C23,B7L806C32,B7L806C41)</f>
        <v>4604.0416757657922</v>
      </c>
      <c r="AH14" s="16" t="s">
        <v>31969</v>
      </c>
      <c r="AI14" s="33">
        <f>IF(D6L607C15=0,0,D6L607C11/D6L607C15)</f>
        <v>8.8686105820175523E-5</v>
      </c>
      <c r="AJ14" s="16" t="s">
        <v>31970</v>
      </c>
      <c r="AK14" s="33">
        <f>IF(D6L607C5=0,0,D6L607C11/D6L607C5)</f>
        <v>2.1403617181621516E-2</v>
      </c>
      <c r="AL14" s="16" t="s">
        <v>31971</v>
      </c>
      <c r="AM14" s="33">
        <f>D6L607C8*CHOOSE(MIN(D6L607C9,RUN_YEARS),B7L806C4,B7L806C13,B7L806C22,B7L806C31,B7L806C40)</f>
        <v>1.8211023775291812</v>
      </c>
      <c r="AN14" s="16" t="s">
        <v>31972</v>
      </c>
      <c r="AO14" s="33">
        <f>D6L607C8-D6L607C18</f>
        <v>7.7173444137932616</v>
      </c>
      <c r="AP14" s="16" t="s">
        <v>31973</v>
      </c>
      <c r="AQ14" s="33">
        <f>CHOOSE(MIN(D6L607C9,RUN_YEARS),B7L806C2,B7L806C11,B7L806C20,B7L806C29,B7L806C38)</f>
        <v>494.28441651324289</v>
      </c>
      <c r="AR14" s="16" t="s">
        <v>31974</v>
      </c>
      <c r="AS14" s="33">
        <f>IF(D6L607C20=0,0,D6L607C18/D6L607C20)</f>
        <v>3.6843208417848029E-3</v>
      </c>
      <c r="AT14" s="16" t="s">
        <v>31975</v>
      </c>
      <c r="AU14" s="33">
        <f>IF(D6L607C5=0,0,D6L607C18/D6L607C5)</f>
        <v>9.5461159315053293E-2</v>
      </c>
      <c r="AV14" s="16" t="s">
        <v>31976</v>
      </c>
      <c r="AW14" s="33">
        <f>CHOOSE(MIN(D6L607C9,RUN_YEARS),B7L806C1,B7L806C10,B7L806C19,B7L806C28,B7L806C37)</f>
        <v>2094.6450499828711</v>
      </c>
      <c r="AX14" s="16" t="s">
        <v>31977</v>
      </c>
      <c r="AY14" s="33">
        <f>IF(D6L607C23=0,0,D6L607C19/D6L607C23)</f>
        <v>3.6843208417848025E-3</v>
      </c>
      <c r="AZ14" s="16" t="s">
        <v>31978</v>
      </c>
      <c r="BA14" s="33">
        <f>IF(D6L607C5=0,0,D6L607C19/D6L607C5)</f>
        <v>0.40453884068494672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0.64871008892554738</v>
      </c>
      <c r="J15" s="16" t="s">
        <v>32001</v>
      </c>
      <c r="K15" s="21">
        <f>IF(FLOW_THRU_100PCT="Y",1,INDEX(VariabilityMatrix,D6L608C1,D6L608C9))</f>
        <v>0.49586017928219317</v>
      </c>
      <c r="L15" s="16" t="s">
        <v>31981</v>
      </c>
      <c r="M15" s="15">
        <f>IF(D6L608C2&lt;&gt;0,D6L608C2*D6L608C4,D6L608C3*D6L608C4)</f>
        <v>0.32166950099678937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0.16083475049839469</v>
      </c>
      <c r="R15" s="16" t="s">
        <v>31983</v>
      </c>
      <c r="S15" s="15">
        <f>D6L608C5-D6L608C7</f>
        <v>0.16083475049839469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0.15394985964005617</v>
      </c>
      <c r="X15" s="16" t="s">
        <v>31985</v>
      </c>
      <c r="Y15" s="33">
        <f>D6L608C7-D6L608C10</f>
        <v>6.884890858338516E-3</v>
      </c>
      <c r="Z15" s="16" t="s">
        <v>31986</v>
      </c>
      <c r="AA15" s="33">
        <f>CHOOSE(MIN(D6L608C9,RUN_YEARS),B7L806C7,B7L806C16,B7L806C25,B7L806C34,B7L806C43)</f>
        <v>267667</v>
      </c>
      <c r="AB15" s="16" t="s">
        <v>31987</v>
      </c>
      <c r="AC15" s="33">
        <f>IF(D6L608C12=0,0,D6L608C10/D6L608C12)</f>
        <v>5.7515442561113689E-7</v>
      </c>
      <c r="AD15" s="16" t="s">
        <v>31988</v>
      </c>
      <c r="AE15" s="33">
        <f>IF(D6L608C5=0,0,D6L608C10/D6L608C5)</f>
        <v>0.47859638281837846</v>
      </c>
      <c r="AF15" s="16" t="s">
        <v>31989</v>
      </c>
      <c r="AG15" s="33">
        <f>CHOOSE(MIN(D6L608C9,RUN_YEARS),B7L806C5,B7L806C14,B7L806C23,B7L806C32,B7L806C41)</f>
        <v>4604.0416757657922</v>
      </c>
      <c r="AH15" s="16" t="s">
        <v>31990</v>
      </c>
      <c r="AI15" s="33">
        <f>IF(D6L608C15=0,0,D6L608C11/D6L608C15)</f>
        <v>1.495401506588958E-6</v>
      </c>
      <c r="AJ15" s="16" t="s">
        <v>31991</v>
      </c>
      <c r="AK15" s="33">
        <f>IF(D6L608C5=0,0,D6L608C11/D6L608C5)</f>
        <v>2.1403617181621565E-2</v>
      </c>
      <c r="AL15" s="16" t="s">
        <v>31992</v>
      </c>
      <c r="AM15" s="33">
        <f>D6L608C8*CHOOSE(MIN(D6L608C9,RUN_YEARS),B7L806C4,B7L806C13,B7L806C22,B7L806C31,B7L806C40)</f>
        <v>3.0706943481448205E-2</v>
      </c>
      <c r="AN15" s="16" t="s">
        <v>31993</v>
      </c>
      <c r="AO15" s="33">
        <f>D6L608C8-D6L608C18</f>
        <v>0.13012780701694648</v>
      </c>
      <c r="AP15" s="16" t="s">
        <v>31994</v>
      </c>
      <c r="AQ15" s="33">
        <f>CHOOSE(MIN(D6L608C9,RUN_YEARS),B7L806C2,B7L806C11,B7L806C20,B7L806C29,B7L806C38)</f>
        <v>494.28441651324289</v>
      </c>
      <c r="AR15" s="16" t="s">
        <v>31995</v>
      </c>
      <c r="AS15" s="33">
        <f>IF(D6L608C20=0,0,D6L608C18/D6L608C20)</f>
        <v>6.2124037205258531E-5</v>
      </c>
      <c r="AT15" s="16" t="s">
        <v>31996</v>
      </c>
      <c r="AU15" s="33">
        <f>IF(D6L608C5=0,0,D6L608C18/D6L608C5)</f>
        <v>9.5461159315053293E-2</v>
      </c>
      <c r="AV15" s="16" t="s">
        <v>31997</v>
      </c>
      <c r="AW15" s="33">
        <f>CHOOSE(MIN(D6L608C9,RUN_YEARS),B7L806C1,B7L806C10,B7L806C19,B7L806C28,B7L806C37)</f>
        <v>2094.6450499828711</v>
      </c>
      <c r="AX15" s="16" t="s">
        <v>31998</v>
      </c>
      <c r="AY15" s="33">
        <f>IF(D6L608C23=0,0,D6L608C19/D6L608C23)</f>
        <v>6.2124037205258517E-5</v>
      </c>
      <c r="AZ15" s="16" t="s">
        <v>31999</v>
      </c>
      <c r="BA15" s="33">
        <f>IF(D6L608C5=0,0,D6L608C19/D6L608C5)</f>
        <v>0.40453884068494672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1.5263766798248172E-2</v>
      </c>
      <c r="J16" s="16" t="s">
        <v>32022</v>
      </c>
      <c r="K16" s="21">
        <f>IF(FLOW_THRU_100PCT="Y",1,INDEX(VariabilityMatrix,D6L609C1,D6L609C9))</f>
        <v>0.49586017928219317</v>
      </c>
      <c r="L16" s="16" t="s">
        <v>32002</v>
      </c>
      <c r="M16" s="15">
        <f>IF(D6L609C2&lt;&gt;0,D6L609C2*D6L609C4,D6L609C3*D6L609C4)</f>
        <v>7.568694141100926E-3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3.784347070550463E-3</v>
      </c>
      <c r="R16" s="16" t="s">
        <v>32004</v>
      </c>
      <c r="S16" s="15">
        <f>D6L609C5-D6L609C7</f>
        <v>3.784347070550463E-3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3.6223496385895571E-3</v>
      </c>
      <c r="X16" s="16" t="s">
        <v>32006</v>
      </c>
      <c r="Y16" s="33">
        <f>D6L609C7-D6L609C10</f>
        <v>1.6199743196090594E-4</v>
      </c>
      <c r="Z16" s="16" t="s">
        <v>32007</v>
      </c>
      <c r="AA16" s="33">
        <f>CHOOSE(MIN(D6L609C9,RUN_YEARS),B7L806C7,B7L806C16,B7L806C25,B7L806C34,B7L806C43)</f>
        <v>267667</v>
      </c>
      <c r="AB16" s="16" t="s">
        <v>32008</v>
      </c>
      <c r="AC16" s="33">
        <f>IF(D6L609C12=0,0,D6L609C10/D6L609C12)</f>
        <v>1.3533045308497338E-8</v>
      </c>
      <c r="AD16" s="16" t="s">
        <v>32009</v>
      </c>
      <c r="AE16" s="33">
        <f>IF(D6L609C5=0,0,D6L609C10/D6L609C5)</f>
        <v>0.47859638281837846</v>
      </c>
      <c r="AF16" s="16" t="s">
        <v>32010</v>
      </c>
      <c r="AG16" s="33">
        <f>CHOOSE(MIN(D6L609C9,RUN_YEARS),B7L806C5,B7L806C14,B7L806C23,B7L806C32,B7L806C41)</f>
        <v>4604.0416757657922</v>
      </c>
      <c r="AH16" s="16" t="s">
        <v>32011</v>
      </c>
      <c r="AI16" s="33">
        <f>IF(D6L609C15=0,0,D6L609C11/D6L609C15)</f>
        <v>3.5185917802093057E-8</v>
      </c>
      <c r="AJ16" s="16" t="s">
        <v>32012</v>
      </c>
      <c r="AK16" s="33">
        <f>IF(D6L609C5=0,0,D6L609C11/D6L609C5)</f>
        <v>2.1403617181621523E-2</v>
      </c>
      <c r="AL16" s="16" t="s">
        <v>32013</v>
      </c>
      <c r="AM16" s="33">
        <f>D6L609C8*CHOOSE(MIN(D6L609C9,RUN_YEARS),B7L806C4,B7L806C13,B7L806C22,B7L806C31,B7L806C40)</f>
        <v>7.2251631721054589E-4</v>
      </c>
      <c r="AN16" s="16" t="s">
        <v>32014</v>
      </c>
      <c r="AO16" s="33">
        <f>D6L609C8-D6L609C18</f>
        <v>3.0618307533399171E-3</v>
      </c>
      <c r="AP16" s="16" t="s">
        <v>32015</v>
      </c>
      <c r="AQ16" s="33">
        <f>CHOOSE(MIN(D6L609C9,RUN_YEARS),B7L806C2,B7L806C11,B7L806C20,B7L806C29,B7L806C38)</f>
        <v>494.28441651324289</v>
      </c>
      <c r="AR16" s="16" t="s">
        <v>32016</v>
      </c>
      <c r="AS16" s="33">
        <f>IF(D6L609C20=0,0,D6L609C18/D6L609C20)</f>
        <v>1.4617420518884358E-6</v>
      </c>
      <c r="AT16" s="16" t="s">
        <v>32017</v>
      </c>
      <c r="AU16" s="33">
        <f>IF(D6L609C5=0,0,D6L609C18/D6L609C5)</f>
        <v>9.5461159315053293E-2</v>
      </c>
      <c r="AV16" s="16" t="s">
        <v>32018</v>
      </c>
      <c r="AW16" s="33">
        <f>CHOOSE(MIN(D6L609C9,RUN_YEARS),B7L806C1,B7L806C10,B7L806C19,B7L806C28,B7L806C37)</f>
        <v>2094.6450499828711</v>
      </c>
      <c r="AX16" s="16" t="s">
        <v>32019</v>
      </c>
      <c r="AY16" s="33">
        <f>IF(D6L609C23=0,0,D6L609C19/D6L609C23)</f>
        <v>1.4617420518884358E-6</v>
      </c>
      <c r="AZ16" s="16" t="s">
        <v>32020</v>
      </c>
      <c r="BA16" s="33">
        <f>IF(D6L609C5=0,0,D6L609C19/D6L609C5)</f>
        <v>0.40453884068494672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2.4345708043205838</v>
      </c>
      <c r="J17" s="16" t="s">
        <v>32043</v>
      </c>
      <c r="K17" s="21">
        <f>IF(FLOW_THRU_100PCT="Y",1,INDEX(VariabilityMatrix,D6L610C1,D6L610C9))</f>
        <v>0.49586017928219317</v>
      </c>
      <c r="L17" s="16" t="s">
        <v>32023</v>
      </c>
      <c r="M17" s="15">
        <f>IF(D6L610C2&lt;&gt;0,D6L610C2*D6L610C4,D6L610C3*D6L610C4)</f>
        <v>1.2072067155055979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0.60360335775279894</v>
      </c>
      <c r="R17" s="16" t="s">
        <v>32025</v>
      </c>
      <c r="S17" s="15">
        <f>D6L610C5-D6L610C7</f>
        <v>0.60360335775279894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0.57776476735503446</v>
      </c>
      <c r="X17" s="16" t="s">
        <v>32027</v>
      </c>
      <c r="Y17" s="33">
        <f>D6L610C7-D6L610C10</f>
        <v>2.5838590397764483E-2</v>
      </c>
      <c r="Z17" s="16" t="s">
        <v>32028</v>
      </c>
      <c r="AA17" s="33">
        <f>CHOOSE(MIN(D6L610C9,RUN_YEARS),B7L806C7,B7L806C16,B7L806C25,B7L806C34,B7L806C43)</f>
        <v>267667</v>
      </c>
      <c r="AB17" s="16" t="s">
        <v>32029</v>
      </c>
      <c r="AC17" s="33">
        <f>IF(D6L610C12=0,0,D6L610C10/D6L610C12)</f>
        <v>2.1585207267053258E-6</v>
      </c>
      <c r="AD17" s="16" t="s">
        <v>32030</v>
      </c>
      <c r="AE17" s="33">
        <f>IF(D6L610C5=0,0,D6L610C10/D6L610C5)</f>
        <v>0.47859638281837852</v>
      </c>
      <c r="AF17" s="16" t="s">
        <v>32031</v>
      </c>
      <c r="AG17" s="33">
        <f>CHOOSE(MIN(D6L610C9,RUN_YEARS),B7L806C5,B7L806C14,B7L806C23,B7L806C32,B7L806C41)</f>
        <v>4604.0416757657922</v>
      </c>
      <c r="AH17" s="16" t="s">
        <v>32032</v>
      </c>
      <c r="AI17" s="33">
        <f>IF(D6L610C15=0,0,D6L610C11/D6L610C15)</f>
        <v>5.6121538894338394E-6</v>
      </c>
      <c r="AJ17" s="16" t="s">
        <v>32033</v>
      </c>
      <c r="AK17" s="33">
        <f>IF(D6L610C5=0,0,D6L610C11/D6L610C5)</f>
        <v>2.1403617181621509E-2</v>
      </c>
      <c r="AL17" s="16" t="s">
        <v>32034</v>
      </c>
      <c r="AM17" s="33">
        <f>D6L610C8*CHOOSE(MIN(D6L610C9,RUN_YEARS),B7L806C4,B7L806C13,B7L806C22,B7L806C31,B7L806C40)</f>
        <v>0.1152413525950821</v>
      </c>
      <c r="AN17" s="16" t="s">
        <v>32035</v>
      </c>
      <c r="AO17" s="33">
        <f>D6L610C8-D6L610C18</f>
        <v>0.48836200515771683</v>
      </c>
      <c r="AP17" s="16" t="s">
        <v>32036</v>
      </c>
      <c r="AQ17" s="33">
        <f>CHOOSE(MIN(D6L610C9,RUN_YEARS),B7L806C2,B7L806C11,B7L806C20,B7L806C29,B7L806C38)</f>
        <v>494.28441651324289</v>
      </c>
      <c r="AR17" s="16" t="s">
        <v>32037</v>
      </c>
      <c r="AS17" s="33">
        <f>IF(D6L610C20=0,0,D6L610C18/D6L610C20)</f>
        <v>2.3314785727620557E-4</v>
      </c>
      <c r="AT17" s="16" t="s">
        <v>32038</v>
      </c>
      <c r="AU17" s="33">
        <f>IF(D6L610C5=0,0,D6L610C18/D6L610C5)</f>
        <v>9.5461159315053293E-2</v>
      </c>
      <c r="AV17" s="16" t="s">
        <v>32039</v>
      </c>
      <c r="AW17" s="33">
        <f>CHOOSE(MIN(D6L610C9,RUN_YEARS),B7L806C1,B7L806C10,B7L806C19,B7L806C28,B7L806C37)</f>
        <v>2094.6450499828711</v>
      </c>
      <c r="AX17" s="16" t="s">
        <v>32040</v>
      </c>
      <c r="AY17" s="33">
        <f>IF(D6L610C23=0,0,D6L610C19/D6L610C23)</f>
        <v>2.3314785727620552E-4</v>
      </c>
      <c r="AZ17" s="16" t="s">
        <v>32041</v>
      </c>
      <c r="BA17" s="33">
        <f>IF(D6L610C5=0,0,D6L610C19/D6L610C5)</f>
        <v>0.40453884068494667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2.121663584956496</v>
      </c>
      <c r="J18" s="16" t="s">
        <v>32064</v>
      </c>
      <c r="K18" s="21">
        <f>IF(FLOW_THRU_100PCT="Y",1,INDEX(VariabilityMatrix,D6L611C1,D6L611C9))</f>
        <v>0.49586017928219317</v>
      </c>
      <c r="L18" s="16" t="s">
        <v>32044</v>
      </c>
      <c r="M18" s="15">
        <f>IF(D6L611C2&lt;&gt;0,D6L611C2*D6L611C4,D6L611C3*D6L611C4)</f>
        <v>1.0520484856130288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0.52602424280651439</v>
      </c>
      <c r="R18" s="16" t="s">
        <v>32046</v>
      </c>
      <c r="S18" s="15">
        <f>D6L611C5-D6L611C7</f>
        <v>0.52602424280651439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0.5035065997639484</v>
      </c>
      <c r="X18" s="16" t="s">
        <v>32048</v>
      </c>
      <c r="Y18" s="33">
        <f>D6L611C7-D6L611C10</f>
        <v>2.2517643042565982E-2</v>
      </c>
      <c r="Z18" s="16" t="s">
        <v>32049</v>
      </c>
      <c r="AA18" s="33">
        <f>CHOOSE(MIN(D6L611C9,RUN_YEARS),B7L806C7,B7L806C16,B7L806C25,B7L806C34,B7L806C43)</f>
        <v>267667</v>
      </c>
      <c r="AB18" s="16" t="s">
        <v>32050</v>
      </c>
      <c r="AC18" s="33">
        <f>IF(D6L611C12=0,0,D6L611C10/D6L611C12)</f>
        <v>1.8810932978811298E-6</v>
      </c>
      <c r="AD18" s="16" t="s">
        <v>32051</v>
      </c>
      <c r="AE18" s="33">
        <f>IF(D6L611C5=0,0,D6L611C10/D6L611C5)</f>
        <v>0.47859638281837841</v>
      </c>
      <c r="AF18" s="16" t="s">
        <v>32052</v>
      </c>
      <c r="AG18" s="33">
        <f>CHOOSE(MIN(D6L611C9,RUN_YEARS),B7L806C5,B7L806C14,B7L806C23,B7L806C32,B7L806C41)</f>
        <v>4604.0416757657922</v>
      </c>
      <c r="AH18" s="16" t="s">
        <v>32053</v>
      </c>
      <c r="AI18" s="33">
        <f>IF(D6L611C15=0,0,D6L611C11/D6L611C15)</f>
        <v>4.8908425744909474E-6</v>
      </c>
      <c r="AJ18" s="16" t="s">
        <v>32054</v>
      </c>
      <c r="AK18" s="33">
        <f>IF(D6L611C5=0,0,D6L611C11/D6L611C5)</f>
        <v>2.1403617181621575E-2</v>
      </c>
      <c r="AL18" s="16" t="s">
        <v>32055</v>
      </c>
      <c r="AM18" s="33">
        <f>D6L611C8*CHOOSE(MIN(D6L611C9,RUN_YEARS),B7L806C4,B7L806C13,B7L806C22,B7L806C31,B7L806C40)</f>
        <v>0.10042976809226589</v>
      </c>
      <c r="AN18" s="16" t="s">
        <v>32056</v>
      </c>
      <c r="AO18" s="33">
        <f>D6L611C8-D6L611C18</f>
        <v>0.42559447471424849</v>
      </c>
      <c r="AP18" s="16" t="s">
        <v>32057</v>
      </c>
      <c r="AQ18" s="33">
        <f>CHOOSE(MIN(D6L611C9,RUN_YEARS),B7L806C2,B7L806C11,B7L806C20,B7L806C29,B7L806C38)</f>
        <v>494.28441651324289</v>
      </c>
      <c r="AR18" s="16" t="s">
        <v>32058</v>
      </c>
      <c r="AS18" s="33">
        <f>IF(D6L611C20=0,0,D6L611C18/D6L611C20)</f>
        <v>2.031821452124926E-4</v>
      </c>
      <c r="AT18" s="16" t="s">
        <v>32059</v>
      </c>
      <c r="AU18" s="33">
        <f>IF(D6L611C5=0,0,D6L611C18/D6L611C5)</f>
        <v>9.5461159315053293E-2</v>
      </c>
      <c r="AV18" s="16" t="s">
        <v>32060</v>
      </c>
      <c r="AW18" s="33">
        <f>CHOOSE(MIN(D6L611C9,RUN_YEARS),B7L806C1,B7L806C10,B7L806C19,B7L806C28,B7L806C37)</f>
        <v>2094.6450499828711</v>
      </c>
      <c r="AX18" s="16" t="s">
        <v>32061</v>
      </c>
      <c r="AY18" s="33">
        <f>IF(D6L611C23=0,0,D6L611C19/D6L611C23)</f>
        <v>2.0318214521249258E-4</v>
      </c>
      <c r="AZ18" s="16" t="s">
        <v>32062</v>
      </c>
      <c r="BA18" s="33">
        <f>IF(D6L611C5=0,0,D6L611C19/D6L611C5)</f>
        <v>0.40453884068494672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0.49586017928219317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267667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4604.0416757657922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494.28441651324289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2094.6450499828711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0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0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0</v>
      </c>
      <c r="R20" s="16" t="s">
        <v>32088</v>
      </c>
      <c r="S20" s="15">
        <f>D6L613C5-D6L613C7</f>
        <v>0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0</v>
      </c>
      <c r="X20" s="16" t="s">
        <v>32090</v>
      </c>
      <c r="Y20" s="33">
        <f>D6L613C7-D6L613C10</f>
        <v>0</v>
      </c>
      <c r="Z20" s="16" t="s">
        <v>32091</v>
      </c>
      <c r="AA20" s="33">
        <f>CHOOSE(MIN(D6L613C9,RUN_YEARS),B7L806C7,B7L806C16,B7L806C25,B7L806C34,B7L806C43)</f>
        <v>267667</v>
      </c>
      <c r="AB20" s="16" t="s">
        <v>32092</v>
      </c>
      <c r="AC20" s="33">
        <f>IF(D6L613C12=0,0,D6L613C10/D6L613C12)</f>
        <v>0</v>
      </c>
      <c r="AD20" s="16" t="s">
        <v>32093</v>
      </c>
      <c r="AE20" s="33">
        <f>IF(D6L613C5=0,0,D6L613C10/D6L613C5)</f>
        <v>0</v>
      </c>
      <c r="AF20" s="16" t="s">
        <v>32094</v>
      </c>
      <c r="AG20" s="33">
        <f>CHOOSE(MIN(D6L613C9,RUN_YEARS),B7L806C5,B7L806C14,B7L806C23,B7L806C32,B7L806C41)</f>
        <v>4604.0416757657922</v>
      </c>
      <c r="AH20" s="16" t="s">
        <v>32095</v>
      </c>
      <c r="AI20" s="33">
        <f>IF(D6L613C15=0,0,D6L613C11/D6L613C15)</f>
        <v>0</v>
      </c>
      <c r="AJ20" s="16" t="s">
        <v>32096</v>
      </c>
      <c r="AK20" s="33">
        <f>IF(D6L613C5=0,0,D6L613C11/D6L613C5)</f>
        <v>0</v>
      </c>
      <c r="AL20" s="16" t="s">
        <v>32097</v>
      </c>
      <c r="AM20" s="33">
        <f>D6L613C8*CHOOSE(MIN(D6L613C9,RUN_YEARS),B7L806C4,B7L806C13,B7L806C22,B7L806C31,B7L806C40)</f>
        <v>0</v>
      </c>
      <c r="AN20" s="16" t="s">
        <v>32098</v>
      </c>
      <c r="AO20" s="33">
        <f>D6L613C8-D6L613C18</f>
        <v>0</v>
      </c>
      <c r="AP20" s="16" t="s">
        <v>32099</v>
      </c>
      <c r="AQ20" s="33">
        <f>CHOOSE(MIN(D6L613C9,RUN_YEARS),B7L806C2,B7L806C11,B7L806C20,B7L806C29,B7L806C38)</f>
        <v>494.28441651324289</v>
      </c>
      <c r="AR20" s="16" t="s">
        <v>32100</v>
      </c>
      <c r="AS20" s="33">
        <f>IF(D6L613C20=0,0,D6L613C18/D6L613C20)</f>
        <v>0</v>
      </c>
      <c r="AT20" s="16" t="s">
        <v>32101</v>
      </c>
      <c r="AU20" s="33">
        <f>IF(D6L613C5=0,0,D6L613C18/D6L613C5)</f>
        <v>0</v>
      </c>
      <c r="AV20" s="16" t="s">
        <v>32102</v>
      </c>
      <c r="AW20" s="33">
        <f>CHOOSE(MIN(D6L613C9,RUN_YEARS),B7L806C1,B7L806C10,B7L806C19,B7L806C28,B7L806C37)</f>
        <v>2094.6450499828711</v>
      </c>
      <c r="AX20" s="16" t="s">
        <v>32103</v>
      </c>
      <c r="AY20" s="33">
        <f>IF(D6L613C23=0,0,D6L613C19/D6L613C23)</f>
        <v>0</v>
      </c>
      <c r="AZ20" s="16" t="s">
        <v>32104</v>
      </c>
      <c r="BA20" s="33">
        <f>IF(D6L613C5=0,0,D6L613C19/D6L613C5)</f>
        <v>0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42.587636605692133</v>
      </c>
      <c r="J21" s="16" t="s">
        <v>32126</v>
      </c>
      <c r="K21" s="21">
        <f>IF(FLOW_THRU_100PCT="Y",1,INDEX(VariabilityMatrix,D6L614C1,D6L614C9))</f>
        <v>0.47572204953372066</v>
      </c>
      <c r="L21" s="16" t="s">
        <v>32106</v>
      </c>
      <c r="M21" s="15">
        <f>IF(D6L614C2&lt;&gt;0,D6L614C2*D6L614C4,D6L614C3*D6L614C4)</f>
        <v>20.25987777085717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10.129938885428585</v>
      </c>
      <c r="R21" s="16" t="s">
        <v>32108</v>
      </c>
      <c r="S21" s="15">
        <f>D6L614C5-D6L614C7</f>
        <v>10.129938885428585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9.6925029748111378</v>
      </c>
      <c r="X21" s="16" t="s">
        <v>32110</v>
      </c>
      <c r="Y21" s="33">
        <f>D6L614C7-D6L614C10</f>
        <v>0.43743591061744702</v>
      </c>
      <c r="Z21" s="16" t="s">
        <v>32111</v>
      </c>
      <c r="AA21" s="33">
        <f>CHOOSE(MIN(D6L614C9,RUN_YEARS),B7L806C7,B7L806C16,B7L806C25,B7L806C34,B7L806C43)</f>
        <v>248296.8</v>
      </c>
      <c r="AB21" s="16" t="s">
        <v>32112</v>
      </c>
      <c r="AC21" s="33">
        <f>IF(D6L614C12=0,0,D6L614C10/D6L614C12)</f>
        <v>3.9035956060694854E-5</v>
      </c>
      <c r="AD21" s="16" t="s">
        <v>32113</v>
      </c>
      <c r="AE21" s="33">
        <f>IF(D6L614C5=0,0,D6L614C10/D6L614C5)</f>
        <v>0.47840875865269644</v>
      </c>
      <c r="AF21" s="16" t="s">
        <v>32114</v>
      </c>
      <c r="AG21" s="33">
        <f>CHOOSE(MIN(D6L614C9,RUN_YEARS),B7L806C5,B7L806C14,B7L806C23,B7L806C32,B7L806C41)</f>
        <v>4309.9900190766875</v>
      </c>
      <c r="AH21" s="16" t="s">
        <v>32115</v>
      </c>
      <c r="AI21" s="33">
        <f>IF(D6L614C15=0,0,D6L614C11/D6L614C15)</f>
        <v>1.0149348575780628E-4</v>
      </c>
      <c r="AJ21" s="16" t="s">
        <v>32116</v>
      </c>
      <c r="AK21" s="33">
        <f>IF(D6L614C5=0,0,D6L614C11/D6L614C5)</f>
        <v>2.159124134730353E-2</v>
      </c>
      <c r="AL21" s="16" t="s">
        <v>32117</v>
      </c>
      <c r="AM21" s="33">
        <f>D6L614C8*CHOOSE(MIN(D6L614C9,RUN_YEARS),B7L806C4,B7L806C13,B7L806C22,B7L806C31,B7L806C40)</f>
        <v>1.8699816222705676</v>
      </c>
      <c r="AN21" s="16" t="s">
        <v>32118</v>
      </c>
      <c r="AO21" s="33">
        <f>D6L614C8-D6L614C18</f>
        <v>8.259957263158018</v>
      </c>
      <c r="AP21" s="16" t="s">
        <v>32119</v>
      </c>
      <c r="AQ21" s="33">
        <f>CHOOSE(MIN(D6L614C9,RUN_YEARS),B7L806C2,B7L806C11,B7L806C20,B7L806C29,B7L806C38)</f>
        <v>448.15574436889943</v>
      </c>
      <c r="AR21" s="16" t="s">
        <v>32120</v>
      </c>
      <c r="AS21" s="33">
        <f>IF(D6L614C20=0,0,D6L614C18/D6L614C20)</f>
        <v>4.172615537716487E-3</v>
      </c>
      <c r="AT21" s="16" t="s">
        <v>32121</v>
      </c>
      <c r="AU21" s="33">
        <f>IF(D6L614C5=0,0,D6L614C18/D6L614C5)</f>
        <v>9.2299748469383339E-2</v>
      </c>
      <c r="AV21" s="16" t="s">
        <v>32122</v>
      </c>
      <c r="AW21" s="33">
        <f>CHOOSE(MIN(D6L614C9,RUN_YEARS),B7L806C1,B7L806C10,B7L806C19,B7L806C28,B7L806C37)</f>
        <v>1979.5634628917612</v>
      </c>
      <c r="AX21" s="16" t="s">
        <v>32123</v>
      </c>
      <c r="AY21" s="33">
        <f>IF(D6L614C23=0,0,D6L614C19/D6L614C23)</f>
        <v>4.172615537716487E-3</v>
      </c>
      <c r="AZ21" s="16" t="s">
        <v>32124</v>
      </c>
      <c r="BA21" s="33">
        <f>IF(D6L614C5=0,0,D6L614C19/D6L614C5)</f>
        <v>0.40770025153061668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31.87316097326628</v>
      </c>
      <c r="J22" s="16" t="s">
        <v>32147</v>
      </c>
      <c r="K22" s="21">
        <f>IF(FLOW_THRU_100PCT="Y",1,INDEX(VariabilityMatrix,D6L615C1,D6L615C9))</f>
        <v>0.48194126565841949</v>
      </c>
      <c r="L22" s="16" t="s">
        <v>32127</v>
      </c>
      <c r="M22" s="15">
        <f>IF(D6L615C2&lt;&gt;0,D6L615C2*D6L615C4,D6L615C3*D6L615C4)</f>
        <v>15.360991539990493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7.6804957699952467</v>
      </c>
      <c r="R22" s="16" t="s">
        <v>32129</v>
      </c>
      <c r="S22" s="15">
        <f>D6L615C5-D6L615C7</f>
        <v>7.6804957699952467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7.3431025316623053</v>
      </c>
      <c r="X22" s="16" t="s">
        <v>32131</v>
      </c>
      <c r="Y22" s="33">
        <f>D6L615C7-D6L615C10</f>
        <v>0.33739323833294144</v>
      </c>
      <c r="Z22" s="16" t="s">
        <v>32132</v>
      </c>
      <c r="AA22" s="33">
        <f>CHOOSE(MIN(D6L615C9,RUN_YEARS),B7L806C7,B7L806C16,B7L806C25,B7L806C34,B7L806C43)</f>
        <v>245517</v>
      </c>
      <c r="AB22" s="16" t="s">
        <v>32133</v>
      </c>
      <c r="AC22" s="33">
        <f>IF(D6L615C12=0,0,D6L615C10/D6L615C12)</f>
        <v>2.9908733536424384E-5</v>
      </c>
      <c r="AD22" s="16" t="s">
        <v>32134</v>
      </c>
      <c r="AE22" s="33">
        <f>IF(D6L615C5=0,0,D6L615C10/D6L615C5)</f>
        <v>0.47803571224848485</v>
      </c>
      <c r="AF22" s="16" t="s">
        <v>32135</v>
      </c>
      <c r="AG22" s="33">
        <f>CHOOSE(MIN(D6L615C9,RUN_YEARS),B7L806C5,B7L806C14,B7L806C23,B7L806C32,B7L806C41)</f>
        <v>4338.753761339236</v>
      </c>
      <c r="AH22" s="16" t="s">
        <v>32136</v>
      </c>
      <c r="AI22" s="33">
        <f>IF(D6L615C15=0,0,D6L615C11/D6L615C15)</f>
        <v>7.7762707194703492E-5</v>
      </c>
      <c r="AJ22" s="16" t="s">
        <v>32137</v>
      </c>
      <c r="AK22" s="33">
        <f>IF(D6L615C5=0,0,D6L615C11/D6L615C5)</f>
        <v>2.1964287751515175E-2</v>
      </c>
      <c r="AL22" s="16" t="s">
        <v>32138</v>
      </c>
      <c r="AM22" s="33">
        <f>D6L615C8*CHOOSE(MIN(D6L615C9,RUN_YEARS),B7L806C4,B7L806C13,B7L806C22,B7L806C31,B7L806C40)</f>
        <v>1.3865261210603277</v>
      </c>
      <c r="AN22" s="16" t="s">
        <v>32139</v>
      </c>
      <c r="AO22" s="33">
        <f>D6L615C8-D6L615C18</f>
        <v>6.2939696489349188</v>
      </c>
      <c r="AP22" s="16" t="s">
        <v>32140</v>
      </c>
      <c r="AQ22" s="33">
        <f>CHOOSE(MIN(D6L615C9,RUN_YEARS),B7L806C2,B7L806C11,B7L806C20,B7L806C29,B7L806C38)</f>
        <v>434.24646074327308</v>
      </c>
      <c r="AR22" s="16" t="s">
        <v>32141</v>
      </c>
      <c r="AS22" s="33">
        <f>IF(D6L615C20=0,0,D6L615C18/D6L615C20)</f>
        <v>3.192947430560737E-3</v>
      </c>
      <c r="AT22" s="16" t="s">
        <v>32142</v>
      </c>
      <c r="AU22" s="33">
        <f>IF(D6L615C5=0,0,D6L615C18/D6L615C5)</f>
        <v>9.026280090387874E-2</v>
      </c>
      <c r="AV22" s="16" t="s">
        <v>32143</v>
      </c>
      <c r="AW22" s="33">
        <f>CHOOSE(MIN(D6L615C9,RUN_YEARS),B7L806C1,B7L806C10,B7L806C19,B7L806C28,B7L806C37)</f>
        <v>1971.2099199295583</v>
      </c>
      <c r="AX22" s="16" t="s">
        <v>32144</v>
      </c>
      <c r="AY22" s="33">
        <f>IF(D6L615C23=0,0,D6L615C19/D6L615C23)</f>
        <v>3.1929474305607366E-3</v>
      </c>
      <c r="AZ22" s="16" t="s">
        <v>32145</v>
      </c>
      <c r="BA22" s="33">
        <f>IF(D6L615C5=0,0,D6L615C19/D6L615C5)</f>
        <v>0.40973719909612122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1498.9692833897482</v>
      </c>
      <c r="J23" s="16" t="s">
        <v>32168</v>
      </c>
      <c r="K23" s="21">
        <f>IF(FLOW_THRU_100PCT="Y",1,INDEX(VariabilityMatrix,D6L616C1,D6L616C9))</f>
        <v>0.27101881387798543</v>
      </c>
      <c r="L23" s="16" t="s">
        <v>32148</v>
      </c>
      <c r="M23" s="15">
        <f>IF(D6L616C2&lt;&gt;0,D6L616C2*D6L616C4,D6L616C3*D6L616C4)</f>
        <v>406.24887722382334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203.12443861191167</v>
      </c>
      <c r="R23" s="16" t="s">
        <v>32150</v>
      </c>
      <c r="S23" s="15">
        <f>D6L616C5-D6L616C7</f>
        <v>203.12443861191167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194.20147137383768</v>
      </c>
      <c r="X23" s="16" t="s">
        <v>32152</v>
      </c>
      <c r="Y23" s="33">
        <f>D6L616C7-D6L616C10</f>
        <v>8.9229672380739942</v>
      </c>
      <c r="Z23" s="16" t="s">
        <v>32153</v>
      </c>
      <c r="AA23" s="33">
        <f>CHOOSE(MIN(D6L616C9,RUN_YEARS),B7L806C7,B7L806C16,B7L806C25,B7L806C34,B7L806C43)</f>
        <v>245517</v>
      </c>
      <c r="AB23" s="16" t="s">
        <v>32154</v>
      </c>
      <c r="AC23" s="33">
        <f>IF(D6L616C12=0,0,D6L616C10/D6L616C12)</f>
        <v>7.9098991668127936E-4</v>
      </c>
      <c r="AD23" s="16" t="s">
        <v>32155</v>
      </c>
      <c r="AE23" s="33">
        <f>IF(D6L616C5=0,0,D6L616C10/D6L616C5)</f>
        <v>0.4780357122484849</v>
      </c>
      <c r="AF23" s="16" t="s">
        <v>32156</v>
      </c>
      <c r="AG23" s="33">
        <f>CHOOSE(MIN(D6L616C9,RUN_YEARS),B7L806C5,B7L806C14,B7L806C23,B7L806C32,B7L806C41)</f>
        <v>4338.753761339236</v>
      </c>
      <c r="AH23" s="16" t="s">
        <v>32157</v>
      </c>
      <c r="AI23" s="33">
        <f>IF(D6L616C15=0,0,D6L616C11/D6L616C15)</f>
        <v>2.0565737833713239E-3</v>
      </c>
      <c r="AJ23" s="16" t="s">
        <v>32158</v>
      </c>
      <c r="AK23" s="33">
        <f>IF(D6L616C5=0,0,D6L616C11/D6L616C5)</f>
        <v>2.1964287751515123E-2</v>
      </c>
      <c r="AL23" s="16" t="s">
        <v>32159</v>
      </c>
      <c r="AM23" s="33">
        <f>D6L616C8*CHOOSE(MIN(D6L616C9,RUN_YEARS),B7L806C4,B7L806C13,B7L806C22,B7L806C31,B7L806C40)</f>
        <v>36.669161522278245</v>
      </c>
      <c r="AN23" s="16" t="s">
        <v>32160</v>
      </c>
      <c r="AO23" s="33">
        <f>D6L616C8-D6L616C18</f>
        <v>166.45527708963343</v>
      </c>
      <c r="AP23" s="16" t="s">
        <v>32161</v>
      </c>
      <c r="AQ23" s="33">
        <f>CHOOSE(MIN(D6L616C9,RUN_YEARS),B7L806C2,B7L806C11,B7L806C20,B7L806C29,B7L806C38)</f>
        <v>434.24646074327308</v>
      </c>
      <c r="AR23" s="16" t="s">
        <v>32162</v>
      </c>
      <c r="AS23" s="33">
        <f>IF(D6L616C20=0,0,D6L616C18/D6L616C20)</f>
        <v>8.4443201815655303E-2</v>
      </c>
      <c r="AT23" s="16" t="s">
        <v>32163</v>
      </c>
      <c r="AU23" s="33">
        <f>IF(D6L616C5=0,0,D6L616C18/D6L616C5)</f>
        <v>9.026280090387874E-2</v>
      </c>
      <c r="AV23" s="16" t="s">
        <v>32164</v>
      </c>
      <c r="AW23" s="33">
        <f>CHOOSE(MIN(D6L616C9,RUN_YEARS),B7L806C1,B7L806C10,B7L806C19,B7L806C28,B7L806C37)</f>
        <v>1971.2099199295583</v>
      </c>
      <c r="AX23" s="16" t="s">
        <v>32165</v>
      </c>
      <c r="AY23" s="33">
        <f>IF(D6L616C23=0,0,D6L616C19/D6L616C23)</f>
        <v>8.4443201815655303E-2</v>
      </c>
      <c r="AZ23" s="16" t="s">
        <v>32166</v>
      </c>
      <c r="BA23" s="33">
        <f>IF(D6L616C5=0,0,D6L616C19/D6L616C5)</f>
        <v>0.40973719909612127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792.86610140048128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681.86484720441388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340.93242360220694</v>
      </c>
      <c r="R24" s="16" t="s">
        <v>32171</v>
      </c>
      <c r="S24" s="15">
        <f>D6L617C5-D6L617C7</f>
        <v>340.93242360220694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325.95574789056627</v>
      </c>
      <c r="X24" s="16" t="s">
        <v>32173</v>
      </c>
      <c r="Y24" s="33">
        <f>D6L617C7-D6L617C10</f>
        <v>14.976675711640667</v>
      </c>
      <c r="Z24" s="16" t="s">
        <v>32174</v>
      </c>
      <c r="AA24" s="33">
        <f>CHOOSE(MIN(D6L617C9,RUN_YEARS),B7L806C7,B7L806C16,B7L806C25,B7L806C34,B7L806C43)</f>
        <v>245517</v>
      </c>
      <c r="AB24" s="16" t="s">
        <v>32175</v>
      </c>
      <c r="AC24" s="33">
        <f>IF(D6L617C12=0,0,D6L617C10/D6L617C12)</f>
        <v>1.3276300536849434E-3</v>
      </c>
      <c r="AD24" s="16" t="s">
        <v>32176</v>
      </c>
      <c r="AE24" s="33">
        <f>IF(D6L617C5=0,0,D6L617C10/D6L617C5)</f>
        <v>0.47803571224848485</v>
      </c>
      <c r="AF24" s="16" t="s">
        <v>32177</v>
      </c>
      <c r="AG24" s="33">
        <f>CHOOSE(MIN(D6L617C9,RUN_YEARS),B7L806C5,B7L806C14,B7L806C23,B7L806C32,B7L806C41)</f>
        <v>4338.753761339236</v>
      </c>
      <c r="AH24" s="16" t="s">
        <v>32178</v>
      </c>
      <c r="AI24" s="33">
        <f>IF(D6L617C15=0,0,D6L617C11/D6L617C15)</f>
        <v>3.4518381395808552E-3</v>
      </c>
      <c r="AJ24" s="16" t="s">
        <v>32179</v>
      </c>
      <c r="AK24" s="33">
        <f>IF(D6L617C5=0,0,D6L617C11/D6L617C5)</f>
        <v>2.1964287751515165E-2</v>
      </c>
      <c r="AL24" s="16" t="s">
        <v>32180</v>
      </c>
      <c r="AM24" s="33">
        <f>D6L617C8*CHOOSE(MIN(D6L617C9,RUN_YEARS),B7L806C4,B7L806C13,B7L806C22,B7L806C31,B7L806C40)</f>
        <v>61.547030946565705</v>
      </c>
      <c r="AN24" s="16" t="s">
        <v>32181</v>
      </c>
      <c r="AO24" s="33">
        <f>D6L617C8-D6L617C18</f>
        <v>279.38539265564123</v>
      </c>
      <c r="AP24" s="16" t="s">
        <v>32182</v>
      </c>
      <c r="AQ24" s="33">
        <f>CHOOSE(MIN(D6L617C9,RUN_YEARS),B7L806C2,B7L806C11,B7L806C20,B7L806C29,B7L806C38)</f>
        <v>434.24646074327308</v>
      </c>
      <c r="AR24" s="16" t="s">
        <v>32183</v>
      </c>
      <c r="AS24" s="33">
        <f>IF(D6L617C20=0,0,D6L617C18/D6L617C20)</f>
        <v>0.14173294778550277</v>
      </c>
      <c r="AT24" s="16" t="s">
        <v>32184</v>
      </c>
      <c r="AU24" s="33">
        <f>IF(D6L617C5=0,0,D6L617C18/D6L617C5)</f>
        <v>9.026280090387874E-2</v>
      </c>
      <c r="AV24" s="16" t="s">
        <v>32185</v>
      </c>
      <c r="AW24" s="33">
        <f>CHOOSE(MIN(D6L617C9,RUN_YEARS),B7L806C1,B7L806C10,B7L806C19,B7L806C28,B7L806C37)</f>
        <v>1971.2099199295583</v>
      </c>
      <c r="AX24" s="16" t="s">
        <v>32186</v>
      </c>
      <c r="AY24" s="33">
        <f>IF(D6L617C23=0,0,D6L617C19/D6L617C23)</f>
        <v>0.1417329477855028</v>
      </c>
      <c r="AZ24" s="16" t="s">
        <v>32187</v>
      </c>
      <c r="BA24" s="33">
        <f>IF(D6L617C5=0,0,D6L617C19/D6L617C5)</f>
        <v>0.40973719909612127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1342.7668748580977</v>
      </c>
      <c r="J25" s="16" t="s">
        <v>32209</v>
      </c>
      <c r="K25" s="21">
        <f>IF(FLOW_THRU_100PCT="Y",1,INDEX(VariabilityMatrix,D6L618C1,D6L618C9))</f>
        <v>0.2736256978899419</v>
      </c>
      <c r="L25" s="16" t="s">
        <v>32189</v>
      </c>
      <c r="M25" s="15">
        <f>IF(D6L618C2&lt;&gt;0,D6L618C2*D6L618C4,D6L618C3*D6L618C4)</f>
        <v>367.41552323654327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183.70776161827163</v>
      </c>
      <c r="R25" s="16" t="s">
        <v>32191</v>
      </c>
      <c r="S25" s="15">
        <f>D6L618C5-D6L618C7</f>
        <v>183.70776161827163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175.8437404123315</v>
      </c>
      <c r="X25" s="16" t="s">
        <v>32193</v>
      </c>
      <c r="Y25" s="33">
        <f>D6L618C7-D6L618C10</f>
        <v>7.8640212059401335</v>
      </c>
      <c r="Z25" s="16" t="s">
        <v>32194</v>
      </c>
      <c r="AA25" s="33">
        <f>CHOOSE(MIN(D6L618C9,RUN_YEARS),B7L806C7,B7L806C16,B7L806C25,B7L806C34,B7L806C43)</f>
        <v>267667</v>
      </c>
      <c r="AB25" s="16" t="s">
        <v>32195</v>
      </c>
      <c r="AC25" s="33">
        <f>IF(D6L618C12=0,0,D6L618C10/D6L618C12)</f>
        <v>6.5694964419346234E-4</v>
      </c>
      <c r="AD25" s="16" t="s">
        <v>32196</v>
      </c>
      <c r="AE25" s="33">
        <f>IF(D6L618C5=0,0,D6L618C10/D6L618C5)</f>
        <v>0.47859638281837852</v>
      </c>
      <c r="AF25" s="16" t="s">
        <v>32197</v>
      </c>
      <c r="AG25" s="33">
        <f>CHOOSE(MIN(D6L618C9,RUN_YEARS),B7L806C5,B7L806C14,B7L806C23,B7L806C32,B7L806C41)</f>
        <v>4604.0416757657922</v>
      </c>
      <c r="AH25" s="16" t="s">
        <v>32198</v>
      </c>
      <c r="AI25" s="33">
        <f>IF(D6L618C15=0,0,D6L618C11/D6L618C15)</f>
        <v>1.7080690749029998E-3</v>
      </c>
      <c r="AJ25" s="16" t="s">
        <v>32199</v>
      </c>
      <c r="AK25" s="33">
        <f>IF(D6L618C5=0,0,D6L618C11/D6L618C5)</f>
        <v>2.1403617181621506E-2</v>
      </c>
      <c r="AL25" s="16" t="s">
        <v>32200</v>
      </c>
      <c r="AM25" s="33">
        <f>D6L618C8*CHOOSE(MIN(D6L618C9,RUN_YEARS),B7L806C4,B7L806C13,B7L806C22,B7L806C31,B7L806C40)</f>
        <v>35.073911798507325</v>
      </c>
      <c r="AN25" s="16" t="s">
        <v>32201</v>
      </c>
      <c r="AO25" s="33">
        <f>D6L618C8-D6L618C18</f>
        <v>148.63384981976429</v>
      </c>
      <c r="AP25" s="16" t="s">
        <v>32202</v>
      </c>
      <c r="AQ25" s="33">
        <f>CHOOSE(MIN(D6L618C9,RUN_YEARS),B7L806C2,B7L806C11,B7L806C20,B7L806C29,B7L806C38)</f>
        <v>494.28441651324289</v>
      </c>
      <c r="AR25" s="16" t="s">
        <v>32203</v>
      </c>
      <c r="AS25" s="33">
        <f>IF(D6L618C20=0,0,D6L618C18/D6L618C20)</f>
        <v>7.0958967401651071E-2</v>
      </c>
      <c r="AT25" s="16" t="s">
        <v>32204</v>
      </c>
      <c r="AU25" s="33">
        <f>IF(D6L618C5=0,0,D6L618C18/D6L618C5)</f>
        <v>9.5461159315053307E-2</v>
      </c>
      <c r="AV25" s="16" t="s">
        <v>32205</v>
      </c>
      <c r="AW25" s="33">
        <f>CHOOSE(MIN(D6L618C9,RUN_YEARS),B7L806C1,B7L806C10,B7L806C19,B7L806C28,B7L806C37)</f>
        <v>2094.6450499828711</v>
      </c>
      <c r="AX25" s="16" t="s">
        <v>32206</v>
      </c>
      <c r="AY25" s="33">
        <f>IF(D6L618C23=0,0,D6L618C19/D6L618C23)</f>
        <v>7.0958967401651057E-2</v>
      </c>
      <c r="AZ25" s="16" t="s">
        <v>32207</v>
      </c>
      <c r="BA25" s="33">
        <f>IF(D6L618C5=0,0,D6L618C19/D6L618C5)</f>
        <v>0.40453884068494667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3581.6020257617424</v>
      </c>
      <c r="J26" s="16" t="s">
        <v>32230</v>
      </c>
      <c r="K26" s="21">
        <f>IF(FLOW_THRU_100PCT="Y",1,INDEX(VariabilityMatrix,D6L619C1,D6L619C9))</f>
        <v>0.27101881387798543</v>
      </c>
      <c r="L26" s="16" t="s">
        <v>32210</v>
      </c>
      <c r="M26" s="15">
        <f>IF(D6L619C2&lt;&gt;0,D6L619C2*D6L619C4,D6L619C3*D6L619C4)</f>
        <v>970.68153280493721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485.3407664024686</v>
      </c>
      <c r="R26" s="16" t="s">
        <v>32212</v>
      </c>
      <c r="S26" s="15">
        <f>D6L619C5-D6L619C7</f>
        <v>485.3407664024686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464.02043790085918</v>
      </c>
      <c r="X26" s="16" t="s">
        <v>32214</v>
      </c>
      <c r="Y26" s="33">
        <f>D6L619C7-D6L619C10</f>
        <v>21.320328501609424</v>
      </c>
      <c r="Z26" s="16" t="s">
        <v>32215</v>
      </c>
      <c r="AA26" s="33">
        <f>CHOOSE(MIN(D6L619C9,RUN_YEARS),B7L806C7,B7L806C16,B7L806C25,B7L806C34,B7L806C43)</f>
        <v>245517</v>
      </c>
      <c r="AB26" s="16" t="s">
        <v>32216</v>
      </c>
      <c r="AC26" s="33">
        <f>IF(D6L619C12=0,0,D6L619C10/D6L619C12)</f>
        <v>1.8899727428278253E-3</v>
      </c>
      <c r="AD26" s="16" t="s">
        <v>32217</v>
      </c>
      <c r="AE26" s="33">
        <f>IF(D6L619C5=0,0,D6L619C10/D6L619C5)</f>
        <v>0.47803571224848485</v>
      </c>
      <c r="AF26" s="16" t="s">
        <v>32218</v>
      </c>
      <c r="AG26" s="33">
        <f>CHOOSE(MIN(D6L619C9,RUN_YEARS),B7L806C5,B7L806C14,B7L806C23,B7L806C32,B7L806C41)</f>
        <v>4338.753761339236</v>
      </c>
      <c r="AH26" s="16" t="s">
        <v>32219</v>
      </c>
      <c r="AI26" s="33">
        <f>IF(D6L619C15=0,0,D6L619C11/D6L619C15)</f>
        <v>4.9139291313523431E-3</v>
      </c>
      <c r="AJ26" s="16" t="s">
        <v>32220</v>
      </c>
      <c r="AK26" s="33">
        <f>IF(D6L619C5=0,0,D6L619C11/D6L619C5)</f>
        <v>2.1964287751515141E-2</v>
      </c>
      <c r="AL26" s="16" t="s">
        <v>32221</v>
      </c>
      <c r="AM26" s="33">
        <f>D6L619C8*CHOOSE(MIN(D6L619C9,RUN_YEARS),B7L806C4,B7L806C13,B7L806C22,B7L806C31,B7L806C40)</f>
        <v>87.616433936643887</v>
      </c>
      <c r="AN26" s="16" t="s">
        <v>32222</v>
      </c>
      <c r="AO26" s="33">
        <f>D6L619C8-D6L619C18</f>
        <v>397.72433246582472</v>
      </c>
      <c r="AP26" s="16" t="s">
        <v>32223</v>
      </c>
      <c r="AQ26" s="33">
        <f>CHOOSE(MIN(D6L619C9,RUN_YEARS),B7L806C2,B7L806C11,B7L806C20,B7L806C29,B7L806C38)</f>
        <v>434.24646074327308</v>
      </c>
      <c r="AR26" s="16" t="s">
        <v>32224</v>
      </c>
      <c r="AS26" s="33">
        <f>IF(D6L619C20=0,0,D6L619C18/D6L619C20)</f>
        <v>0.20176660458366477</v>
      </c>
      <c r="AT26" s="16" t="s">
        <v>32225</v>
      </c>
      <c r="AU26" s="33">
        <f>IF(D6L619C5=0,0,D6L619C18/D6L619C5)</f>
        <v>9.026280090387874E-2</v>
      </c>
      <c r="AV26" s="16" t="s">
        <v>32226</v>
      </c>
      <c r="AW26" s="33">
        <f>CHOOSE(MIN(D6L619C9,RUN_YEARS),B7L806C1,B7L806C10,B7L806C19,B7L806C28,B7L806C37)</f>
        <v>1971.2099199295583</v>
      </c>
      <c r="AX26" s="16" t="s">
        <v>32227</v>
      </c>
      <c r="AY26" s="33">
        <f>IF(D6L619C23=0,0,D6L619C19/D6L619C23)</f>
        <v>0.2017666045836648</v>
      </c>
      <c r="AZ26" s="16" t="s">
        <v>32228</v>
      </c>
      <c r="BA26" s="33">
        <f>IF(D6L619C5=0,0,D6L619C19/D6L619C5)</f>
        <v>0.40973719909612127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1521.0102653259867</v>
      </c>
      <c r="J27" s="16" t="s">
        <v>32251</v>
      </c>
      <c r="K27" s="21">
        <f>IF(FLOW_THRU_100PCT="Y",1,INDEX(VariabilityMatrix,D6L620C1,D6L620C9))</f>
        <v>0.2736256978899419</v>
      </c>
      <c r="L27" s="16" t="s">
        <v>32231</v>
      </c>
      <c r="M27" s="15">
        <f>IF(D6L620C2&lt;&gt;0,D6L620C2*D6L620C4,D6L620C3*D6L620C4)</f>
        <v>416.18749534758882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208.09374767379441</v>
      </c>
      <c r="R27" s="16" t="s">
        <v>32233</v>
      </c>
      <c r="S27" s="15">
        <f>D6L620C5-D6L620C7</f>
        <v>208.09374767379441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199.18582984759672</v>
      </c>
      <c r="X27" s="16" t="s">
        <v>32235</v>
      </c>
      <c r="Y27" s="33">
        <f>D6L620C7-D6L620C10</f>
        <v>8.9079178261976892</v>
      </c>
      <c r="Z27" s="16" t="s">
        <v>32236</v>
      </c>
      <c r="AA27" s="33">
        <f>CHOOSE(MIN(D6L620C9,RUN_YEARS),B7L806C7,B7L806C16,B7L806C25,B7L806C34,B7L806C43)</f>
        <v>267667</v>
      </c>
      <c r="AB27" s="16" t="s">
        <v>32237</v>
      </c>
      <c r="AC27" s="33">
        <f>IF(D6L620C12=0,0,D6L620C10/D6L620C12)</f>
        <v>7.4415534917489541E-4</v>
      </c>
      <c r="AD27" s="16" t="s">
        <v>32238</v>
      </c>
      <c r="AE27" s="33">
        <f>IF(D6L620C5=0,0,D6L620C10/D6L620C5)</f>
        <v>0.47859638281837846</v>
      </c>
      <c r="AF27" s="16" t="s">
        <v>32239</v>
      </c>
      <c r="AG27" s="33">
        <f>CHOOSE(MIN(D6L620C9,RUN_YEARS),B7L806C5,B7L806C14,B7L806C23,B7L806C32,B7L806C41)</f>
        <v>4604.0416757657922</v>
      </c>
      <c r="AH27" s="16" t="s">
        <v>32240</v>
      </c>
      <c r="AI27" s="33">
        <f>IF(D6L620C15=0,0,D6L620C11/D6L620C15)</f>
        <v>1.9348039078547288E-3</v>
      </c>
      <c r="AJ27" s="16" t="s">
        <v>32241</v>
      </c>
      <c r="AK27" s="33">
        <f>IF(D6L620C5=0,0,D6L620C11/D6L620C5)</f>
        <v>2.1403617181621547E-2</v>
      </c>
      <c r="AL27" s="16" t="s">
        <v>32242</v>
      </c>
      <c r="AM27" s="33">
        <f>D6L620C8*CHOOSE(MIN(D6L620C9,RUN_YEARS),B7L806C4,B7L806C13,B7L806C22,B7L806C31,B7L806C40)</f>
        <v>39.72974079830918</v>
      </c>
      <c r="AN27" s="16" t="s">
        <v>32243</v>
      </c>
      <c r="AO27" s="33">
        <f>D6L620C8-D6L620C18</f>
        <v>168.36400687548525</v>
      </c>
      <c r="AP27" s="16" t="s">
        <v>32244</v>
      </c>
      <c r="AQ27" s="33">
        <f>CHOOSE(MIN(D6L620C9,RUN_YEARS),B7L806C2,B7L806C11,B7L806C20,B7L806C29,B7L806C38)</f>
        <v>494.28441651324289</v>
      </c>
      <c r="AR27" s="16" t="s">
        <v>32245</v>
      </c>
      <c r="AS27" s="33">
        <f>IF(D6L620C20=0,0,D6L620C18/D6L620C20)</f>
        <v>8.037829935762246E-2</v>
      </c>
      <c r="AT27" s="16" t="s">
        <v>32246</v>
      </c>
      <c r="AU27" s="33">
        <f>IF(D6L620C5=0,0,D6L620C18/D6L620C5)</f>
        <v>9.5461159315053293E-2</v>
      </c>
      <c r="AV27" s="16" t="s">
        <v>32247</v>
      </c>
      <c r="AW27" s="33">
        <f>CHOOSE(MIN(D6L620C9,RUN_YEARS),B7L806C1,B7L806C10,B7L806C19,B7L806C28,B7L806C37)</f>
        <v>2094.6450499828711</v>
      </c>
      <c r="AX27" s="16" t="s">
        <v>32248</v>
      </c>
      <c r="AY27" s="33">
        <f>IF(D6L620C23=0,0,D6L620C19/D6L620C23)</f>
        <v>8.0378299357622446E-2</v>
      </c>
      <c r="AZ27" s="16" t="s">
        <v>32249</v>
      </c>
      <c r="BA27" s="33">
        <f>IF(D6L620C5=0,0,D6L620C19/D6L620C5)</f>
        <v>0.40453884068494672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0.2736256978899419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267667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4604.0416757657922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494.28441651324289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2094.6450499828711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0.2736256978899419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267667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4604.0416757657922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494.28441651324289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2094.6450499828711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0.2736256978899419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267667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4604.0416757657922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494.28441651324289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2094.6450499828711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0.2736256978899419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267667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4604.0416757657922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494.28441651324289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2094.6450499828711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0.2736256978899419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267667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4604.0416757657922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494.28441651324289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2094.6450499828711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4928.6044948591598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4238.5998655788771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2119.2999327894386</v>
      </c>
      <c r="R33" s="16" t="s">
        <v>32359</v>
      </c>
      <c r="S33" s="15">
        <f>D6L626C5-D6L626C7</f>
        <v>2119.2999327894386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2028.5785638805157</v>
      </c>
      <c r="X33" s="16" t="s">
        <v>32361</v>
      </c>
      <c r="Y33" s="33">
        <f>D6L626C7-D6L626C10</f>
        <v>90.721368908922841</v>
      </c>
      <c r="Z33" s="16" t="s">
        <v>32362</v>
      </c>
      <c r="AA33" s="33">
        <f>CHOOSE(MIN(D6L626C9,RUN_YEARS),B7L806C7,B7L806C16,B7L806C25,B7L806C34,B7L806C43)</f>
        <v>267667</v>
      </c>
      <c r="AB33" s="16" t="s">
        <v>32363</v>
      </c>
      <c r="AC33" s="33">
        <f>IF(D6L626C12=0,0,D6L626C10/D6L626C12)</f>
        <v>7.5787398666272484E-3</v>
      </c>
      <c r="AD33" s="16" t="s">
        <v>32364</v>
      </c>
      <c r="AE33" s="33">
        <f>IF(D6L626C5=0,0,D6L626C10/D6L626C5)</f>
        <v>0.47859638281837846</v>
      </c>
      <c r="AF33" s="16" t="s">
        <v>32365</v>
      </c>
      <c r="AG33" s="33">
        <f>CHOOSE(MIN(D6L626C9,RUN_YEARS),B7L806C5,B7L806C14,B7L806C23,B7L806C32,B7L806C41)</f>
        <v>4604.0416757657922</v>
      </c>
      <c r="AH33" s="16" t="s">
        <v>32366</v>
      </c>
      <c r="AI33" s="33">
        <f>IF(D6L626C15=0,0,D6L626C11/D6L626C15)</f>
        <v>1.9704723653230859E-2</v>
      </c>
      <c r="AJ33" s="16" t="s">
        <v>32367</v>
      </c>
      <c r="AK33" s="33">
        <f>IF(D6L626C5=0,0,D6L626C11/D6L626C5)</f>
        <v>2.1403617181621547E-2</v>
      </c>
      <c r="AL33" s="16" t="s">
        <v>32368</v>
      </c>
      <c r="AM33" s="33">
        <f>D6L626C8*CHOOSE(MIN(D6L626C9,RUN_YEARS),B7L806C4,B7L806C13,B7L806C22,B7L806C31,B7L806C40)</f>
        <v>404.62165704078865</v>
      </c>
      <c r="AN33" s="16" t="s">
        <v>32369</v>
      </c>
      <c r="AO33" s="33">
        <f>D6L626C8-D6L626C18</f>
        <v>1714.6782757486499</v>
      </c>
      <c r="AP33" s="16" t="s">
        <v>32370</v>
      </c>
      <c r="AQ33" s="33">
        <f>CHOOSE(MIN(D6L626C9,RUN_YEARS),B7L806C2,B7L806C11,B7L806C20,B7L806C29,B7L806C38)</f>
        <v>494.28441651324289</v>
      </c>
      <c r="AR33" s="16" t="s">
        <v>32371</v>
      </c>
      <c r="AS33" s="33">
        <f>IF(D6L626C20=0,0,D6L626C18/D6L626C20)</f>
        <v>0.81860087739575338</v>
      </c>
      <c r="AT33" s="16" t="s">
        <v>32372</v>
      </c>
      <c r="AU33" s="33">
        <f>IF(D6L626C5=0,0,D6L626C18/D6L626C5)</f>
        <v>9.5461159315053293E-2</v>
      </c>
      <c r="AV33" s="16" t="s">
        <v>32373</v>
      </c>
      <c r="AW33" s="33">
        <f>CHOOSE(MIN(D6L626C9,RUN_YEARS),B7L806C1,B7L806C10,B7L806C19,B7L806C28,B7L806C37)</f>
        <v>2094.6450499828711</v>
      </c>
      <c r="AX33" s="16" t="s">
        <v>32374</v>
      </c>
      <c r="AY33" s="33">
        <f>IF(D6L626C23=0,0,D6L626C19/D6L626C23)</f>
        <v>0.81860087739575327</v>
      </c>
      <c r="AZ33" s="16" t="s">
        <v>32375</v>
      </c>
      <c r="BA33" s="33">
        <f>IF(D6L626C5=0,0,D6L626C19/D6L626C5)</f>
        <v>0.40453884068494672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36.714878003631895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31.57479508312343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15.787397541561715</v>
      </c>
      <c r="R34" s="16" t="s">
        <v>32379</v>
      </c>
      <c r="S34" s="15">
        <f>D6L627C5-D6L627C7</f>
        <v>15.787397541561715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15.093879656660866</v>
      </c>
      <c r="X34" s="16" t="s">
        <v>32381</v>
      </c>
      <c r="Y34" s="33">
        <f>D6L627C7-D6L627C10</f>
        <v>0.69351788490084942</v>
      </c>
      <c r="Z34" s="16" t="s">
        <v>32382</v>
      </c>
      <c r="AA34" s="33">
        <f>CHOOSE(MIN(D6L627C9,RUN_YEARS),B7L806C7,B7L806C16,B7L806C25,B7L806C34,B7L806C43)</f>
        <v>245517</v>
      </c>
      <c r="AB34" s="16" t="s">
        <v>32383</v>
      </c>
      <c r="AC34" s="33">
        <f>IF(D6L627C12=0,0,D6L627C10/D6L627C12)</f>
        <v>6.1477941065836038E-5</v>
      </c>
      <c r="AD34" s="16" t="s">
        <v>32384</v>
      </c>
      <c r="AE34" s="33">
        <f>IF(D6L627C5=0,0,D6L627C10/D6L627C5)</f>
        <v>0.47803571224848485</v>
      </c>
      <c r="AF34" s="16" t="s">
        <v>32385</v>
      </c>
      <c r="AG34" s="33">
        <f>CHOOSE(MIN(D6L627C9,RUN_YEARS),B7L806C5,B7L806C14,B7L806C23,B7L806C32,B7L806C41)</f>
        <v>4338.753761339236</v>
      </c>
      <c r="AH34" s="16" t="s">
        <v>32386</v>
      </c>
      <c r="AI34" s="33">
        <f>IF(D6L627C15=0,0,D6L627C11/D6L627C15)</f>
        <v>1.5984264677117385E-4</v>
      </c>
      <c r="AJ34" s="16" t="s">
        <v>32387</v>
      </c>
      <c r="AK34" s="33">
        <f>IF(D6L627C5=0,0,D6L627C11/D6L627C5)</f>
        <v>2.1964287751515172E-2</v>
      </c>
      <c r="AL34" s="16" t="s">
        <v>32388</v>
      </c>
      <c r="AM34" s="33">
        <f>D6L627C8*CHOOSE(MIN(D6L627C9,RUN_YEARS),B7L806C4,B7L806C13,B7L806C22,B7L806C31,B7L806C40)</f>
        <v>2.8500294421687395</v>
      </c>
      <c r="AN34" s="16" t="s">
        <v>32389</v>
      </c>
      <c r="AO34" s="33">
        <f>D6L627C8-D6L627C18</f>
        <v>12.937368099392975</v>
      </c>
      <c r="AP34" s="16" t="s">
        <v>32390</v>
      </c>
      <c r="AQ34" s="33">
        <f>CHOOSE(MIN(D6L627C9,RUN_YEARS),B7L806C2,B7L806C11,B7L806C20,B7L806C29,B7L806C38)</f>
        <v>434.24646074327308</v>
      </c>
      <c r="AR34" s="16" t="s">
        <v>32391</v>
      </c>
      <c r="AS34" s="33">
        <f>IF(D6L627C20=0,0,D6L627C18/D6L627C20)</f>
        <v>6.5631610152688839E-3</v>
      </c>
      <c r="AT34" s="16" t="s">
        <v>32392</v>
      </c>
      <c r="AU34" s="33">
        <f>IF(D6L627C5=0,0,D6L627C18/D6L627C5)</f>
        <v>9.026280090387874E-2</v>
      </c>
      <c r="AV34" s="16" t="s">
        <v>32393</v>
      </c>
      <c r="AW34" s="33">
        <f>CHOOSE(MIN(D6L627C9,RUN_YEARS),B7L806C1,B7L806C10,B7L806C19,B7L806C28,B7L806C37)</f>
        <v>1971.2099199295583</v>
      </c>
      <c r="AX34" s="16" t="s">
        <v>32394</v>
      </c>
      <c r="AY34" s="33">
        <f>IF(D6L627C23=0,0,D6L627C19/D6L627C23)</f>
        <v>6.5631610152688839E-3</v>
      </c>
      <c r="AZ34" s="16" t="s">
        <v>32395</v>
      </c>
      <c r="BA34" s="33">
        <f>IF(D6L627C5=0,0,D6L627C19/D6L627C5)</f>
        <v>0.40973719909612122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34008.957153457988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24070.991964064357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12035.495982032178</v>
      </c>
      <c r="R35" s="16" t="s">
        <v>32399</v>
      </c>
      <c r="S35" s="15">
        <f>SUM(D6L601C8:D6L627C8)-2*SUM(D6L609C8,D6L611C8,D6L622C8,D6L624C8,D6L627C8)</f>
        <v>12035.495982032178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11509.730564153759</v>
      </c>
      <c r="X35" s="16" t="s">
        <v>32401</v>
      </c>
      <c r="Y35" s="33">
        <f>SUM(D6L601C11:D6L627C11)-2*SUM(D6L609C11,D6L611C11,D6L622C11,D6L624C11,D6L627C11)</f>
        <v>525.76541787841495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4.6059832979151887E-2</v>
      </c>
      <c r="AD35" s="16" t="s">
        <v>32403</v>
      </c>
      <c r="AE35" s="33">
        <f>IF(D6L628C5=0,0,D6L628C10/D6L628C5)</f>
        <v>0.47815771702872334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0.11975556574579495</v>
      </c>
      <c r="AJ35" s="16" t="s">
        <v>32405</v>
      </c>
      <c r="AK35" s="33">
        <f>IF(D6L628C5=0,0,D6L628C11/D6L628C5)</f>
        <v>2.1842282971276442E-2</v>
      </c>
      <c r="AL35" s="16" t="s">
        <v>32406</v>
      </c>
      <c r="AM35" s="33">
        <f>SUM(D6L601C18:D6L627C18)-2*SUM(D6L609C18,D6L611C18,D6L622C18,D6L624C18,D6L627C18)</f>
        <v>2199.5247825109109</v>
      </c>
      <c r="AN35" s="16" t="s">
        <v>32407</v>
      </c>
      <c r="AO35" s="33">
        <f>SUM(D6L601C19:D6L627C19)-2*SUM(D6L609C19,D6L611C19,D6L622C19,D6L624C19,D6L627C19)</f>
        <v>9835.9711995212674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4.9285834213235526</v>
      </c>
      <c r="AT35" s="16" t="s">
        <v>32409</v>
      </c>
      <c r="AU35" s="33">
        <f>IF(D6L628C5=0,0,D6L628C18/D6L628C5)</f>
        <v>9.1376574168384378E-2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4.9285834213235526</v>
      </c>
      <c r="AZ35" s="16" t="s">
        <v>32411</v>
      </c>
      <c r="BA35" s="33">
        <f>IF(D6L628C5=0,0,D6L628C19/D6L628C5)</f>
        <v>0.40862342583161565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277.51350706753306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138.75675353376653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69.378376766883264</v>
      </c>
      <c r="R36" s="16" t="s">
        <v>32416</v>
      </c>
      <c r="S36" s="15">
        <f>D6L629C5-D6L629C7</f>
        <v>69.378376766883264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66.408480332881908</v>
      </c>
      <c r="X36" s="16" t="s">
        <v>32418</v>
      </c>
      <c r="Y36" s="33">
        <f>D6L629C7-D6L629C10</f>
        <v>2.9698964340013561</v>
      </c>
      <c r="Z36" s="16" t="s">
        <v>32419</v>
      </c>
      <c r="AA36" s="33">
        <f>CHOOSE(MIN(D6L629C9,RUN_YEARS),B7L806C7,B7L806C16,B7L806C25,B7L806C34,B7L806C43)</f>
        <v>267667</v>
      </c>
      <c r="AB36" s="16" t="s">
        <v>32420</v>
      </c>
      <c r="AC36" s="33">
        <f>IF(D6L629C12=0,0,D6L629C10/D6L629C12)</f>
        <v>2.4810111195209687E-4</v>
      </c>
      <c r="AD36" s="16" t="s">
        <v>32421</v>
      </c>
      <c r="AE36" s="33">
        <f>IF(D6L629C5=0,0,D6L629C10/D6L629C5)</f>
        <v>0.47859638281837841</v>
      </c>
      <c r="AF36" s="16" t="s">
        <v>32422</v>
      </c>
      <c r="AG36" s="33">
        <f>CHOOSE(MIN(D6L629C9,RUN_YEARS),B7L806C5,B7L806C14,B7L806C23,B7L806C32,B7L806C41)</f>
        <v>4604.0416757657922</v>
      </c>
      <c r="AH36" s="16" t="s">
        <v>32423</v>
      </c>
      <c r="AI36" s="33">
        <f>IF(D6L629C15=0,0,D6L629C11/D6L629C15)</f>
        <v>6.4506289107545318E-4</v>
      </c>
      <c r="AJ36" s="16" t="s">
        <v>32424</v>
      </c>
      <c r="AK36" s="33">
        <f>IF(D6L629C5=0,0,D6L629C11/D6L629C5)</f>
        <v>2.1403617181621579E-2</v>
      </c>
      <c r="AL36" s="16" t="s">
        <v>32425</v>
      </c>
      <c r="AM36" s="33">
        <f>D6L629C8*CHOOSE(MIN(D6L629C9,RUN_YEARS),B7L806C4,B7L806C13,B7L806C22,B7L806C31,B7L806C40)</f>
        <v>13.245880555126471</v>
      </c>
      <c r="AN36" s="16" t="s">
        <v>32426</v>
      </c>
      <c r="AO36" s="33">
        <f>D6L629C8-D6L629C18</f>
        <v>56.132496211756795</v>
      </c>
      <c r="AP36" s="16" t="s">
        <v>32427</v>
      </c>
      <c r="AQ36" s="33">
        <f>CHOOSE(MIN(D6L629C9,RUN_YEARS),B7L806C2,B7L806C11,B7L806C20,B7L806C29,B7L806C38)</f>
        <v>494.28441651324289</v>
      </c>
      <c r="AR36" s="16" t="s">
        <v>32428</v>
      </c>
      <c r="AS36" s="33">
        <f>IF(D6L629C20=0,0,D6L629C18/D6L629C20)</f>
        <v>2.6798094604246109E-2</v>
      </c>
      <c r="AT36" s="16" t="s">
        <v>32429</v>
      </c>
      <c r="AU36" s="33">
        <f>IF(D6L629C5=0,0,D6L629C18/D6L629C5)</f>
        <v>9.5461159315053293E-2</v>
      </c>
      <c r="AV36" s="16" t="s">
        <v>32430</v>
      </c>
      <c r="AW36" s="33">
        <f>CHOOSE(MIN(D6L629C9,RUN_YEARS),B7L806C1,B7L806C10,B7L806C19,B7L806C28,B7L806C37)</f>
        <v>2094.6450499828711</v>
      </c>
      <c r="AX36" s="16" t="s">
        <v>32431</v>
      </c>
      <c r="AY36" s="33">
        <f>IF(D6L629C23=0,0,D6L629C19/D6L629C23)</f>
        <v>2.6798094604246106E-2</v>
      </c>
      <c r="AZ36" s="16" t="s">
        <v>32432</v>
      </c>
      <c r="BA36" s="33">
        <f>IF(D6L629C5=0,0,D6L629C19/D6L629C5)</f>
        <v>0.40453884068494672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73.079714351193147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73.079714351193147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36.539857175596573</v>
      </c>
      <c r="R37" s="16" t="s">
        <v>32436</v>
      </c>
      <c r="S37" s="15">
        <f>D6L630C5-D6L630C7</f>
        <v>36.539857175596573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34.975686945881378</v>
      </c>
      <c r="X37" s="16" t="s">
        <v>32438</v>
      </c>
      <c r="Y37" s="33">
        <f>D6L630C7-D6L630C10</f>
        <v>1.5641702297151951</v>
      </c>
      <c r="Z37" s="16" t="s">
        <v>32439</v>
      </c>
      <c r="AA37" s="33">
        <f>CHOOSE(MIN(D6L630C9,RUN_YEARS),B7L806C7,B7L806C16,B7L806C25,B7L806C34,B7L806C43)</f>
        <v>267667</v>
      </c>
      <c r="AB37" s="16" t="s">
        <v>32440</v>
      </c>
      <c r="AC37" s="33">
        <f>IF(D6L630C12=0,0,D6L630C10/D6L630C12)</f>
        <v>1.3066865525403348E-4</v>
      </c>
      <c r="AD37" s="16" t="s">
        <v>32441</v>
      </c>
      <c r="AE37" s="33">
        <f>IF(D6L630C5=0,0,D6L630C10/D6L630C5)</f>
        <v>0.47859638281837841</v>
      </c>
      <c r="AF37" s="16" t="s">
        <v>32442</v>
      </c>
      <c r="AG37" s="33">
        <f>CHOOSE(MIN(D6L630C9,RUN_YEARS),B7L806C5,B7L806C14,B7L806C23,B7L806C32,B7L806C41)</f>
        <v>4604.0416757657922</v>
      </c>
      <c r="AH37" s="16" t="s">
        <v>32443</v>
      </c>
      <c r="AI37" s="33">
        <f>IF(D6L630C15=0,0,D6L630C11/D6L630C15)</f>
        <v>3.3973850366048785E-4</v>
      </c>
      <c r="AJ37" s="16" t="s">
        <v>32444</v>
      </c>
      <c r="AK37" s="33">
        <f>IF(D6L630C5=0,0,D6L630C11/D6L630C5)</f>
        <v>2.1403617181621586E-2</v>
      </c>
      <c r="AL37" s="16" t="s">
        <v>32445</v>
      </c>
      <c r="AM37" s="33">
        <f>D6L630C8*CHOOSE(MIN(D6L630C9,RUN_YEARS),B7L806C4,B7L806C13,B7L806C22,B7L806C31,B7L806C40)</f>
        <v>6.9762742543778353</v>
      </c>
      <c r="AN37" s="16" t="s">
        <v>32446</v>
      </c>
      <c r="AO37" s="33">
        <f>D6L630C8-D6L630C18</f>
        <v>29.563582921218739</v>
      </c>
      <c r="AP37" s="16" t="s">
        <v>32447</v>
      </c>
      <c r="AQ37" s="33">
        <f>CHOOSE(MIN(D6L630C9,RUN_YEARS),B7L806C2,B7L806C11,B7L806C20,B7L806C29,B7L806C38)</f>
        <v>494.28441651324289</v>
      </c>
      <c r="AR37" s="16" t="s">
        <v>32448</v>
      </c>
      <c r="AS37" s="33">
        <f>IF(D6L630C20=0,0,D6L630C18/D6L630C20)</f>
        <v>1.4113886704317992E-2</v>
      </c>
      <c r="AT37" s="16" t="s">
        <v>32449</v>
      </c>
      <c r="AU37" s="33">
        <f>IF(D6L630C5=0,0,D6L630C18/D6L630C5)</f>
        <v>9.5461159315053293E-2</v>
      </c>
      <c r="AV37" s="16" t="s">
        <v>32450</v>
      </c>
      <c r="AW37" s="33">
        <f>CHOOSE(MIN(D6L630C9,RUN_YEARS),B7L806C1,B7L806C10,B7L806C19,B7L806C28,B7L806C37)</f>
        <v>2094.6450499828711</v>
      </c>
      <c r="AX37" s="16" t="s">
        <v>32451</v>
      </c>
      <c r="AY37" s="33">
        <f>IF(D6L630C23=0,0,D6L630C19/D6L630C23)</f>
        <v>1.4113886704317992E-2</v>
      </c>
      <c r="AZ37" s="16" t="s">
        <v>32452</v>
      </c>
      <c r="BA37" s="33">
        <f>IF(D6L630C5=0,0,D6L630C19/D6L630C5)</f>
        <v>0.40453884068494672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121.08135326514555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60.540676632572776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30.270338316286388</v>
      </c>
      <c r="R38" s="16" t="s">
        <v>32456</v>
      </c>
      <c r="S38" s="15">
        <f>D6L631C5-D6L631C7</f>
        <v>30.270338316286388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28.97454884972646</v>
      </c>
      <c r="X38" s="16" t="s">
        <v>32458</v>
      </c>
      <c r="Y38" s="33">
        <f>D6L631C7-D6L631C10</f>
        <v>1.2957894665599277</v>
      </c>
      <c r="Z38" s="16" t="s">
        <v>32459</v>
      </c>
      <c r="AA38" s="33">
        <f>CHOOSE(MIN(D6L631C9,RUN_YEARS),B7L806C7,B7L806C16,B7L806C25,B7L806C34,B7L806C43)</f>
        <v>267667</v>
      </c>
      <c r="AB38" s="16" t="s">
        <v>32460</v>
      </c>
      <c r="AC38" s="33">
        <f>IF(D6L631C12=0,0,D6L631C10/D6L631C12)</f>
        <v>1.0824849103448113E-4</v>
      </c>
      <c r="AD38" s="16" t="s">
        <v>32461</v>
      </c>
      <c r="AE38" s="33">
        <f>IF(D6L631C5=0,0,D6L631C10/D6L631C5)</f>
        <v>0.47859638281837846</v>
      </c>
      <c r="AF38" s="16" t="s">
        <v>32462</v>
      </c>
      <c r="AG38" s="33">
        <f>CHOOSE(MIN(D6L631C9,RUN_YEARS),B7L806C5,B7L806C14,B7L806C23,B7L806C32,B7L806C41)</f>
        <v>4604.0416757657922</v>
      </c>
      <c r="AH38" s="16" t="s">
        <v>32463</v>
      </c>
      <c r="AI38" s="33">
        <f>IF(D6L631C15=0,0,D6L631C11/D6L631C15)</f>
        <v>2.8144607668965081E-4</v>
      </c>
      <c r="AJ38" s="16" t="s">
        <v>32464</v>
      </c>
      <c r="AK38" s="33">
        <f>IF(D6L631C5=0,0,D6L631C11/D6L631C5)</f>
        <v>2.140361718162153E-2</v>
      </c>
      <c r="AL38" s="16" t="s">
        <v>32465</v>
      </c>
      <c r="AM38" s="33">
        <f>D6L631C8*CHOOSE(MIN(D6L631C9,RUN_YEARS),B7L806C4,B7L806C13,B7L806C22,B7L806C31,B7L806C40)</f>
        <v>5.7792831770631539</v>
      </c>
      <c r="AN38" s="16" t="s">
        <v>32466</v>
      </c>
      <c r="AO38" s="33">
        <f>D6L631C8-D6L631C18</f>
        <v>24.491055139223235</v>
      </c>
      <c r="AP38" s="16" t="s">
        <v>32467</v>
      </c>
      <c r="AQ38" s="33">
        <f>CHOOSE(MIN(D6L631C9,RUN_YEARS),B7L806C2,B7L806C11,B7L806C20,B7L806C29,B7L806C38)</f>
        <v>494.28441651324289</v>
      </c>
      <c r="AR38" s="16" t="s">
        <v>32468</v>
      </c>
      <c r="AS38" s="33">
        <f>IF(D6L631C20=0,0,D6L631C18/D6L631C20)</f>
        <v>1.1692222097210939E-2</v>
      </c>
      <c r="AT38" s="16" t="s">
        <v>32469</v>
      </c>
      <c r="AU38" s="33">
        <f>IF(D6L631C5=0,0,D6L631C18/D6L631C5)</f>
        <v>9.5461159315053293E-2</v>
      </c>
      <c r="AV38" s="16" t="s">
        <v>32470</v>
      </c>
      <c r="AW38" s="33">
        <f>CHOOSE(MIN(D6L631C9,RUN_YEARS),B7L806C1,B7L806C10,B7L806C19,B7L806C28,B7L806C37)</f>
        <v>2094.6450499828711</v>
      </c>
      <c r="AX38" s="16" t="s">
        <v>32471</v>
      </c>
      <c r="AY38" s="33">
        <f>IF(D6L631C23=0,0,D6L631C19/D6L631C23)</f>
        <v>1.1692222097210938E-2</v>
      </c>
      <c r="AZ38" s="16" t="s">
        <v>32472</v>
      </c>
      <c r="BA38" s="33">
        <f>IF(D6L631C5=0,0,D6L631C19/D6L631C5)</f>
        <v>0.40453884068494672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267667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4604.0416757657922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494.28441651324289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2094.6450499828711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5632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5632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2252.8000000000002</v>
      </c>
      <c r="R40" s="16" t="s">
        <v>32497</v>
      </c>
      <c r="S40" s="15">
        <f>D6L633C5-D6L633C7</f>
        <v>3379.2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2156.3638624264863</v>
      </c>
      <c r="X40" s="16" t="s">
        <v>32499</v>
      </c>
      <c r="Y40" s="33">
        <f>D6L633C7-D6L633C10</f>
        <v>96.436137573513861</v>
      </c>
      <c r="Z40" s="16" t="s">
        <v>32500</v>
      </c>
      <c r="AA40" s="33">
        <f>CHOOSE(MIN(D6L633C9,RUN_YEARS),B7L806C7,B7L806C16,B7L806C25,B7L806C34,B7L806C43)</f>
        <v>267667</v>
      </c>
      <c r="AB40" s="16" t="s">
        <v>32501</v>
      </c>
      <c r="AC40" s="33">
        <f>IF(D6L633C12=0,0,D6L633C10/D6L633C12)</f>
        <v>8.0561438743905166E-3</v>
      </c>
      <c r="AD40" s="16" t="s">
        <v>32502</v>
      </c>
      <c r="AE40" s="33">
        <f>IF(D6L633C5=0,0,D6L633C10/D6L633C5)</f>
        <v>0.38287710625470284</v>
      </c>
      <c r="AF40" s="16" t="s">
        <v>32503</v>
      </c>
      <c r="AG40" s="33">
        <f>CHOOSE(MIN(D6L633C9,RUN_YEARS),B7L806C5,B7L806C14,B7L806C23,B7L806C32,B7L806C41)</f>
        <v>4604.0416757657922</v>
      </c>
      <c r="AH40" s="16" t="s">
        <v>32504</v>
      </c>
      <c r="AI40" s="33">
        <f>IF(D6L633C15=0,0,D6L633C11/D6L633C15)</f>
        <v>2.0945974073415311E-2</v>
      </c>
      <c r="AJ40" s="16" t="s">
        <v>32505</v>
      </c>
      <c r="AK40" s="33">
        <f>IF(D6L633C5=0,0,D6L633C11/D6L633C5)</f>
        <v>1.7122893745297206E-2</v>
      </c>
      <c r="AL40" s="16" t="s">
        <v>32506</v>
      </c>
      <c r="AM40" s="33">
        <f>D6L633C8*CHOOSE(MIN(D6L633C9,RUN_YEARS),B7L806C4,B7L806C13,B7L806C22,B7L806C31,B7L806C40)</f>
        <v>645.16469911485615</v>
      </c>
      <c r="AN40" s="16" t="s">
        <v>32507</v>
      </c>
      <c r="AO40" s="33">
        <f>D6L633C8-D6L633C18</f>
        <v>2734.0353008851434</v>
      </c>
      <c r="AP40" s="16" t="s">
        <v>32508</v>
      </c>
      <c r="AQ40" s="33">
        <f>CHOOSE(MIN(D6L633C9,RUN_YEARS),B7L806C2,B7L806C11,B7L806C20,B7L806C29,B7L806C38)</f>
        <v>494.28441651324289</v>
      </c>
      <c r="AR40" s="16" t="s">
        <v>32509</v>
      </c>
      <c r="AS40" s="33">
        <f>IF(D6L633C20=0,0,D6L633C18/D6L633C20)</f>
        <v>1.3052499280999907</v>
      </c>
      <c r="AT40" s="16" t="s">
        <v>32510</v>
      </c>
      <c r="AU40" s="33">
        <f>IF(D6L633C5=0,0,D6L633C18/D6L633C5)</f>
        <v>0.11455339117806394</v>
      </c>
      <c r="AV40" s="16" t="s">
        <v>32511</v>
      </c>
      <c r="AW40" s="33">
        <f>CHOOSE(MIN(D6L633C9,RUN_YEARS),B7L806C1,B7L806C10,B7L806C19,B7L806C28,B7L806C37)</f>
        <v>2094.6450499828711</v>
      </c>
      <c r="AX40" s="16" t="s">
        <v>32512</v>
      </c>
      <c r="AY40" s="33">
        <f>IF(D6L633C23=0,0,D6L633C19/D6L633C23)</f>
        <v>1.3052499280999905</v>
      </c>
      <c r="AZ40" s="16" t="s">
        <v>32513</v>
      </c>
      <c r="BA40" s="33">
        <f>IF(D6L633C5=0,0,D6L633C19/D6L633C5)</f>
        <v>0.48544660882193597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995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995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995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267667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4604.0416757657922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189.96770703695606</v>
      </c>
      <c r="AN41" s="16" t="s">
        <v>32526</v>
      </c>
      <c r="AO41" s="33">
        <f>D6L634C8-D6L634C18</f>
        <v>805.03229296304391</v>
      </c>
      <c r="AP41" s="16" t="s">
        <v>32527</v>
      </c>
      <c r="AQ41" s="33">
        <f>CHOOSE(MIN(D6L634C9,RUN_YEARS),B7L806C2,B7L806C11,B7L806C20,B7L806C29,B7L806C38)</f>
        <v>494.28441651324289</v>
      </c>
      <c r="AR41" s="16" t="s">
        <v>32528</v>
      </c>
      <c r="AS41" s="33">
        <f>IF(D6L634C20=0,0,D6L634C18/D6L634C20)</f>
        <v>0.38432874007442319</v>
      </c>
      <c r="AT41" s="16" t="s">
        <v>32529</v>
      </c>
      <c r="AU41" s="33">
        <f>IF(D6L634C5=0,0,D6L634C18/D6L634C5)</f>
        <v>0.19092231863010659</v>
      </c>
      <c r="AV41" s="16" t="s">
        <v>32530</v>
      </c>
      <c r="AW41" s="33">
        <f>CHOOSE(MIN(D6L634C9,RUN_YEARS),B7L806C1,B7L806C10,B7L806C19,B7L806C28,B7L806C37)</f>
        <v>2094.6450499828711</v>
      </c>
      <c r="AX41" s="16" t="s">
        <v>32531</v>
      </c>
      <c r="AY41" s="33">
        <f>IF(D6L634C23=0,0,D6L634C19/D6L634C23)</f>
        <v>0.38432874007442314</v>
      </c>
      <c r="AZ41" s="16" t="s">
        <v>32532</v>
      </c>
      <c r="BA41" s="33">
        <f>IF(D6L634C5=0,0,D6L634C19/D6L634C5)</f>
        <v>0.80907768136989333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2434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2434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2434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2329.8071915598662</v>
      </c>
      <c r="X42" s="16" t="s">
        <v>32539</v>
      </c>
      <c r="Y42" s="33">
        <f>D6L635C7-D6L635C10</f>
        <v>104.19280844013383</v>
      </c>
      <c r="Z42" s="16" t="s">
        <v>32540</v>
      </c>
      <c r="AA42" s="33">
        <f>CHOOSE(MIN(D6L635C9,RUN_YEARS),B7L806C7,B7L806C16,B7L806C25,B7L806C34,B7L806C43)</f>
        <v>267667</v>
      </c>
      <c r="AB42" s="16" t="s">
        <v>32541</v>
      </c>
      <c r="AC42" s="33">
        <f>IF(D6L635C12=0,0,D6L635C10/D6L635C12)</f>
        <v>8.7041256171282461E-3</v>
      </c>
      <c r="AD42" s="16" t="s">
        <v>32542</v>
      </c>
      <c r="AE42" s="33">
        <f>IF(D6L635C5=0,0,D6L635C10/D6L635C5)</f>
        <v>0.95719276563675681</v>
      </c>
      <c r="AF42" s="16" t="s">
        <v>32543</v>
      </c>
      <c r="AG42" s="33">
        <f>CHOOSE(MIN(D6L635C9,RUN_YEARS),B7L806C5,B7L806C14,B7L806C23,B7L806C32,B7L806C41)</f>
        <v>4604.0416757657922</v>
      </c>
      <c r="AH42" s="16" t="s">
        <v>32544</v>
      </c>
      <c r="AI42" s="33">
        <f>IF(D6L635C15=0,0,D6L635C11/D6L635C15)</f>
        <v>2.2630726604533483E-2</v>
      </c>
      <c r="AJ42" s="16" t="s">
        <v>32545</v>
      </c>
      <c r="AK42" s="33">
        <f>IF(D6L635C5=0,0,D6L635C11/D6L635C5)</f>
        <v>4.280723436324315E-2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494.28441651324289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2094.6450499828711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5576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5576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5576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267667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4604.0416757657922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1064.5828486814744</v>
      </c>
      <c r="AN43" s="16" t="s">
        <v>32567</v>
      </c>
      <c r="AO43" s="33">
        <f>D6L636C8-D6L636C18</f>
        <v>4511.4171513185256</v>
      </c>
      <c r="AP43" s="16" t="s">
        <v>32568</v>
      </c>
      <c r="AQ43" s="33">
        <f>CHOOSE(MIN(D6L636C9,RUN_YEARS),B7L806C2,B7L806C11,B7L806C20,B7L806C29,B7L806C38)</f>
        <v>494.28441651324289</v>
      </c>
      <c r="AR43" s="16" t="s">
        <v>32569</v>
      </c>
      <c r="AS43" s="33">
        <f>IF(D6L636C20=0,0,D6L636C18/D6L636C20)</f>
        <v>2.1537859845778731</v>
      </c>
      <c r="AT43" s="16" t="s">
        <v>32570</v>
      </c>
      <c r="AU43" s="33">
        <f>IF(D6L636C5=0,0,D6L636C18/D6L636C5)</f>
        <v>0.19092231863010659</v>
      </c>
      <c r="AV43" s="16" t="s">
        <v>32571</v>
      </c>
      <c r="AW43" s="33">
        <f>CHOOSE(MIN(D6L636C9,RUN_YEARS),B7L806C1,B7L806C10,B7L806C19,B7L806C28,B7L806C37)</f>
        <v>2094.6450499828711</v>
      </c>
      <c r="AX43" s="16" t="s">
        <v>32572</v>
      </c>
      <c r="AY43" s="33">
        <f>IF(D6L636C23=0,0,D6L636C19/D6L636C23)</f>
        <v>2.1537859845778726</v>
      </c>
      <c r="AZ43" s="16" t="s">
        <v>32573</v>
      </c>
      <c r="BA43" s="33">
        <f>IF(D6L636C5=0,0,D6L636C19/D6L636C5)</f>
        <v>0.80907768136989344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15108.674574683871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14909.377144517533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4822.988572258766</v>
      </c>
      <c r="R44" s="16" t="s">
        <v>32577</v>
      </c>
      <c r="S44" s="15">
        <f>SUM(D6L629C8:D6L636C8)</f>
        <v>10086.388572258766</v>
      </c>
      <c r="U44" s="21" t="str">
        <f>NULL_VALUE</f>
        <v>n/a</v>
      </c>
      <c r="V44" s="16" t="s">
        <v>32578</v>
      </c>
      <c r="W44" s="33">
        <f>SUM(D6L629C10:D6L636C10)</f>
        <v>4616.5297701148429</v>
      </c>
      <c r="X44" s="16" t="s">
        <v>32579</v>
      </c>
      <c r="Y44" s="33">
        <f>SUM(D6L629C11:D6L636C11)</f>
        <v>206.45880214392417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1.7247287749759373E-2</v>
      </c>
      <c r="AD44" s="16" t="s">
        <v>32581</v>
      </c>
      <c r="AE44" s="33">
        <f>IF(D6L637C5=0,0,D6L637C10/D6L637C5)</f>
        <v>0.30963934478057187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4.4842948149374381E-2</v>
      </c>
      <c r="AJ44" s="16" t="s">
        <v>32583</v>
      </c>
      <c r="AK44" s="33">
        <f>IF(D6L637C5=0,0,D6L637C11/D6L637C5)</f>
        <v>1.3847580629472712E-2</v>
      </c>
      <c r="AL44" s="16" t="s">
        <v>32584</v>
      </c>
      <c r="AM44" s="33">
        <f>SUM(D6L629C18:D6L636C18)</f>
        <v>1925.716692819854</v>
      </c>
      <c r="AN44" s="16" t="s">
        <v>32585</v>
      </c>
      <c r="AO44" s="33">
        <f>SUM(D6L629C19:D6L636C19)</f>
        <v>8160.6718794389117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3.8959688561580621</v>
      </c>
      <c r="AT44" s="16" t="s">
        <v>32587</v>
      </c>
      <c r="AU44" s="33">
        <f>IF(D6L637C5=0,0,D6L637C18/D6L637C5)</f>
        <v>0.12916144478429653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3.8959688561580612</v>
      </c>
      <c r="AZ44" s="16" t="s">
        <v>32589</v>
      </c>
      <c r="BA44" s="33">
        <f>IF(D6L637C5=0,0,D6L637C19/D6L637C5)</f>
        <v>0.54735162980565888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1435.3046414898495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717.65232074492474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358.82616037246237</v>
      </c>
      <c r="R45" s="16" t="s">
        <v>32594</v>
      </c>
      <c r="S45" s="15">
        <f>D6L638C5-D6L638C7</f>
        <v>358.82616037246237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343.4658048297357</v>
      </c>
      <c r="X45" s="16" t="s">
        <v>32596</v>
      </c>
      <c r="Y45" s="33">
        <f>D6L638C7-D6L638C10</f>
        <v>15.360355542726666</v>
      </c>
      <c r="Z45" s="16" t="s">
        <v>32597</v>
      </c>
      <c r="AA45" s="33">
        <f>CHOOSE(MIN(D6L638C9,RUN_YEARS),B7L806C7,B7L806C16,B7L806C25,B7L806C34,B7L806C43)</f>
        <v>267667</v>
      </c>
      <c r="AB45" s="16" t="s">
        <v>32598</v>
      </c>
      <c r="AC45" s="33">
        <f>IF(D6L638C12=0,0,D6L638C10/D6L638C12)</f>
        <v>1.2831832270311083E-3</v>
      </c>
      <c r="AD45" s="16" t="s">
        <v>32599</v>
      </c>
      <c r="AE45" s="33">
        <f>IF(D6L638C5=0,0,D6L638C10/D6L638C5)</f>
        <v>0.47859638281837841</v>
      </c>
      <c r="AF45" s="16" t="s">
        <v>32600</v>
      </c>
      <c r="AG45" s="33">
        <f>CHOOSE(MIN(D6L638C9,RUN_YEARS),B7L806C5,B7L806C14,B7L806C23,B7L806C32,B7L806C41)</f>
        <v>4604.0416757657922</v>
      </c>
      <c r="AH45" s="16" t="s">
        <v>32601</v>
      </c>
      <c r="AI45" s="33">
        <f>IF(D6L638C15=0,0,D6L638C11/D6L638C15)</f>
        <v>3.3362763902808875E-3</v>
      </c>
      <c r="AJ45" s="16" t="s">
        <v>32602</v>
      </c>
      <c r="AK45" s="33">
        <f>IF(D6L638C5=0,0,D6L638C11/D6L638C5)</f>
        <v>2.1403617181621572E-2</v>
      </c>
      <c r="AL45" s="16" t="s">
        <v>32603</v>
      </c>
      <c r="AM45" s="33">
        <f>D6L638C8*CHOOSE(MIN(D6L638C9,RUN_YEARS),B7L806C4,B7L806C13,B7L806C22,B7L806C31,B7L806C40)</f>
        <v>68.507922523448983</v>
      </c>
      <c r="AN45" s="16" t="s">
        <v>32604</v>
      </c>
      <c r="AO45" s="33">
        <f>D6L638C8-D6L638C18</f>
        <v>290.31823784901337</v>
      </c>
      <c r="AP45" s="16" t="s">
        <v>32605</v>
      </c>
      <c r="AQ45" s="33">
        <f>CHOOSE(MIN(D6L638C9,RUN_YEARS),B7L806C2,B7L806C11,B7L806C20,B7L806C29,B7L806C38)</f>
        <v>494.28441651324289</v>
      </c>
      <c r="AR45" s="16" t="s">
        <v>32606</v>
      </c>
      <c r="AS45" s="33">
        <f>IF(D6L638C20=0,0,D6L638C18/D6L638C20)</f>
        <v>0.13860020715747876</v>
      </c>
      <c r="AT45" s="16" t="s">
        <v>32607</v>
      </c>
      <c r="AU45" s="33">
        <f>IF(D6L638C5=0,0,D6L638C18/D6L638C5)</f>
        <v>9.5461159315053293E-2</v>
      </c>
      <c r="AV45" s="16" t="s">
        <v>32608</v>
      </c>
      <c r="AW45" s="33">
        <f>CHOOSE(MIN(D6L638C9,RUN_YEARS),B7L806C1,B7L806C10,B7L806C19,B7L806C28,B7L806C37)</f>
        <v>2094.6450499828711</v>
      </c>
      <c r="AX45" s="16" t="s">
        <v>32609</v>
      </c>
      <c r="AY45" s="33">
        <f>IF(D6L638C23=0,0,D6L638C19/D6L638C23)</f>
        <v>0.13860020715747876</v>
      </c>
      <c r="AZ45" s="16" t="s">
        <v>32610</v>
      </c>
      <c r="BA45" s="33">
        <f>IF(D6L638C5=0,0,D6L638C19/D6L638C5)</f>
        <v>0.40453884068494667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24105.05869746274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24105.05869746274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9642.0234789850965</v>
      </c>
      <c r="R46" s="16" t="s">
        <v>32614</v>
      </c>
      <c r="S46" s="15">
        <f>D6L639C5-D6L639C7</f>
        <v>14463.035218477644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9229.2751201842893</v>
      </c>
      <c r="X46" s="16" t="s">
        <v>32616</v>
      </c>
      <c r="Y46" s="33">
        <f>D6L639C7-D6L639C10</f>
        <v>412.74835880080718</v>
      </c>
      <c r="Z46" s="16" t="s">
        <v>32617</v>
      </c>
      <c r="AA46" s="33">
        <f>CHOOSE(MIN(D6L639C9,RUN_YEARS),B7L806C7,B7L806C16,B7L806C25,B7L806C34,B7L806C43)</f>
        <v>267667</v>
      </c>
      <c r="AB46" s="16" t="s">
        <v>32618</v>
      </c>
      <c r="AC46" s="33">
        <f>IF(D6L639C12=0,0,D6L639C10/D6L639C12)</f>
        <v>3.4480436961539108E-2</v>
      </c>
      <c r="AD46" s="16" t="s">
        <v>32619</v>
      </c>
      <c r="AE46" s="33">
        <f>IF(D6L639C5=0,0,D6L639C10/D6L639C5)</f>
        <v>0.38287710625470278</v>
      </c>
      <c r="AF46" s="16" t="s">
        <v>32620</v>
      </c>
      <c r="AG46" s="33">
        <f>CHOOSE(MIN(D6L639C9,RUN_YEARS),B7L806C5,B7L806C14,B7L806C23,B7L806C32,B7L806C41)</f>
        <v>4604.0416757657922</v>
      </c>
      <c r="AH46" s="16" t="s">
        <v>32621</v>
      </c>
      <c r="AI46" s="33">
        <f>IF(D6L639C15=0,0,D6L639C11/D6L639C15)</f>
        <v>8.964913610000165E-2</v>
      </c>
      <c r="AJ46" s="16" t="s">
        <v>32622</v>
      </c>
      <c r="AK46" s="33">
        <f>IF(D6L639C5=0,0,D6L639C11/D6L639C5)</f>
        <v>1.7122893745297223E-2</v>
      </c>
      <c r="AL46" s="16" t="s">
        <v>32623</v>
      </c>
      <c r="AM46" s="33">
        <f>D6L639C8*CHOOSE(MIN(D6L639C9,RUN_YEARS),B7L806C4,B7L806C13,B7L806C22,B7L806C31,B7L806C40)</f>
        <v>2761.3162183406421</v>
      </c>
      <c r="AN46" s="16" t="s">
        <v>32624</v>
      </c>
      <c r="AO46" s="33">
        <f>D6L639C8-D6L639C18</f>
        <v>11701.719000137002</v>
      </c>
      <c r="AP46" s="16" t="s">
        <v>32625</v>
      </c>
      <c r="AQ46" s="33">
        <f>CHOOSE(MIN(D6L639C9,RUN_YEARS),B7L806C2,B7L806C11,B7L806C20,B7L806C29,B7L806C38)</f>
        <v>494.28441651324289</v>
      </c>
      <c r="AR46" s="16" t="s">
        <v>32626</v>
      </c>
      <c r="AS46" s="33">
        <f>IF(D6L639C20=0,0,D6L639C18/D6L639C20)</f>
        <v>5.5864925659995208</v>
      </c>
      <c r="AT46" s="16" t="s">
        <v>32627</v>
      </c>
      <c r="AU46" s="33">
        <f>IF(D6L639C5=0,0,D6L639C18/D6L639C5)</f>
        <v>0.11455339117806396</v>
      </c>
      <c r="AV46" s="16" t="s">
        <v>32628</v>
      </c>
      <c r="AW46" s="33">
        <f>CHOOSE(MIN(D6L639C9,RUN_YEARS),B7L806C1,B7L806C10,B7L806C19,B7L806C28,B7L806C37)</f>
        <v>2094.6450499828711</v>
      </c>
      <c r="AX46" s="16" t="s">
        <v>32629</v>
      </c>
      <c r="AY46" s="33">
        <f>IF(D6L639C23=0,0,D6L639C19/D6L639C23)</f>
        <v>5.5864925659995199</v>
      </c>
      <c r="AZ46" s="16" t="s">
        <v>32630</v>
      </c>
      <c r="BA46" s="33">
        <f>IF(D6L639C5=0,0,D6L639C19/D6L639C5)</f>
        <v>0.48544660882193602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25540.363338952589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24822.711018207665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10000.849639357559</v>
      </c>
      <c r="R47" s="16" t="s">
        <v>32634</v>
      </c>
      <c r="S47" s="15">
        <f>SUM(D6L638C8:D6L639C8)</f>
        <v>14821.861378850106</v>
      </c>
      <c r="U47" s="21" t="str">
        <f>NULL_VALUE</f>
        <v>n/a</v>
      </c>
      <c r="V47" s="16" t="s">
        <v>32635</v>
      </c>
      <c r="W47" s="33">
        <f>SUM(D6L638C10:D6L639C10)</f>
        <v>9572.7409250140245</v>
      </c>
      <c r="X47" s="16" t="s">
        <v>32636</v>
      </c>
      <c r="Y47" s="33">
        <f>SUM(D6L638C11:D6L639C11)</f>
        <v>428.10871434353385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3.5763620188570218E-2</v>
      </c>
      <c r="AD47" s="16" t="s">
        <v>32638</v>
      </c>
      <c r="AE47" s="33">
        <f>IF(D6L640C5=0,0,D6L640C10/D6L640C5)</f>
        <v>0.3856444575289274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9.298541249028254E-2</v>
      </c>
      <c r="AJ47" s="16" t="s">
        <v>32640</v>
      </c>
      <c r="AK47" s="33">
        <f>IF(D6L640C5=0,0,D6L640C11/D6L640C5)</f>
        <v>1.7246654244555019E-2</v>
      </c>
      <c r="AL47" s="16" t="s">
        <v>32641</v>
      </c>
      <c r="AM47" s="33">
        <f>SUM(D6L638C18:D6L639C18)</f>
        <v>2829.8241408640911</v>
      </c>
      <c r="AN47" s="16" t="s">
        <v>32642</v>
      </c>
      <c r="AO47" s="33">
        <f>SUM(D6L638C19:D6L639C19)</f>
        <v>11992.037237986015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5.7250927731569998</v>
      </c>
      <c r="AT47" s="16" t="s">
        <v>32644</v>
      </c>
      <c r="AU47" s="33">
        <f>IF(D6L640C5=0,0,D6L640C18/D6L640C5)</f>
        <v>0.11400141341485188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5.7250927731569989</v>
      </c>
      <c r="AZ47" s="16" t="s">
        <v>32646</v>
      </c>
      <c r="BA47" s="33">
        <f>IF(D6L640C5=0,0,D6L640C19/D6L640C5)</f>
        <v>0.48310747481166566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74657.995067094453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63803.080126789551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26859.334193648505</v>
      </c>
      <c r="R48" s="16" t="s">
        <v>32651</v>
      </c>
      <c r="S48" s="15">
        <f>SUM(D6L628C8,D6L637C8,D6L640C8)</f>
        <v>36943.74593314105</v>
      </c>
      <c r="U48" s="21" t="str">
        <f>NULL_VALUE</f>
        <v>n/a</v>
      </c>
      <c r="V48" s="16" t="s">
        <v>32652</v>
      </c>
      <c r="W48" s="33">
        <f>SUM(D6L628C10,D6L637C10,D6L640C10)</f>
        <v>25699.001259282624</v>
      </c>
      <c r="X48" s="16" t="s">
        <v>32653</v>
      </c>
      <c r="Y48" s="33">
        <f>SUM(D6L628C11,D6L637C11,D6L640C11)</f>
        <v>1160.3329343658729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9.907074091748147E-2</v>
      </c>
      <c r="AD48" s="16" t="s">
        <v>32655</v>
      </c>
      <c r="AE48" s="33">
        <f>IF(D6L641C5=0,0,D6L641C10/D6L641C5)</f>
        <v>0.40278621671890352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0.25758392638545186</v>
      </c>
      <c r="AJ48" s="16" t="s">
        <v>32657</v>
      </c>
      <c r="AK48" s="33">
        <f>IF(D6L641C5=0,0,D6L641C11/D6L641C5)</f>
        <v>1.818615860018134E-2</v>
      </c>
      <c r="AL48" s="16" t="s">
        <v>32658</v>
      </c>
      <c r="AM48" s="33">
        <f>SUM(D6L628C18,D6L637C18,D6L640C18)</f>
        <v>6955.0656161948555</v>
      </c>
      <c r="AN48" s="16" t="s">
        <v>32659</v>
      </c>
      <c r="AO48" s="33">
        <f>SUM(D6L628C19,D6L637C19,D6L640C19)</f>
        <v>29988.680316946193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14.549645050638615</v>
      </c>
      <c r="AT48" s="16" t="s">
        <v>32661</v>
      </c>
      <c r="AU48" s="33">
        <f>IF(D6L641C5=0,0,D6L641C18/D6L641C5)</f>
        <v>0.10900830496543022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14.549645050638613</v>
      </c>
      <c r="AZ48" s="16" t="s">
        <v>32663</v>
      </c>
      <c r="BA48" s="33">
        <f>IF(D6L641C5=0,0,D6L641C19/D6L641C5)</f>
        <v>0.47001931971548483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6491.8957486666668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5583.0303438533338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2791.5151719266669</v>
      </c>
      <c r="R8" s="16" t="s">
        <v>32673</v>
      </c>
      <c r="S8" s="15">
        <f>D6L701C5-D6L701C7</f>
        <v>2791.5151719266669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2604.8564800534837</v>
      </c>
      <c r="X8" s="16" t="s">
        <v>32675</v>
      </c>
      <c r="Y8" s="33">
        <f>D6L701C7-D6L701C10</f>
        <v>186.65869187318322</v>
      </c>
      <c r="Z8" s="16" t="s">
        <v>32676</v>
      </c>
      <c r="AA8" s="33">
        <f>CHOOSE(MIN(D6L701C9,RUN_YEARS),B7L807C7,B7L807C16,B7L807C25,B7L807C34,B7L807C43)</f>
        <v>122859.66666666666</v>
      </c>
      <c r="AB8" s="16" t="s">
        <v>32677</v>
      </c>
      <c r="AC8" s="33">
        <f>IF(D6L701C12=0,0,D6L701C10/D6L701C12)</f>
        <v>2.1201884643890324E-2</v>
      </c>
      <c r="AD8" s="16" t="s">
        <v>32678</v>
      </c>
      <c r="AE8" s="33">
        <f>IF(D6L701C5=0,0,D6L701C10/D6L701C5)</f>
        <v>0.46656677818728209</v>
      </c>
      <c r="AF8" s="16" t="s">
        <v>32679</v>
      </c>
      <c r="AG8" s="33">
        <f>CHOOSE(MIN(D6L701C9,RUN_YEARS),B7L807C5,B7L807C14,B7L807C23,B7L807C32,B7L807C41)</f>
        <v>3386.1048568291803</v>
      </c>
      <c r="AH8" s="16" t="s">
        <v>32680</v>
      </c>
      <c r="AI8" s="33">
        <f>IF(D6L701C15=0,0,D6L701C11/D6L701C15)</f>
        <v>5.5124900074114754E-2</v>
      </c>
      <c r="AJ8" s="16" t="s">
        <v>32681</v>
      </c>
      <c r="AK8" s="33">
        <f>IF(D6L701C5=0,0,D6L701C11/D6L701C5)</f>
        <v>3.3433221812717906E-2</v>
      </c>
      <c r="AL8" s="16" t="s">
        <v>32682</v>
      </c>
      <c r="AM8" s="33">
        <f>D6L701C8*CHOOSE(MIN(D6L701C9,RUN_YEARS),B7L807C4,B7L807C13,B7L807C22,B7L807C31,B7L807C40)</f>
        <v>327.11496851868981</v>
      </c>
      <c r="AN8" s="16" t="s">
        <v>32683</v>
      </c>
      <c r="AO8" s="33">
        <f>D6L701C8-D6L701C18</f>
        <v>2464.4002034079772</v>
      </c>
      <c r="AP8" s="16" t="s">
        <v>32684</v>
      </c>
      <c r="AQ8" s="33">
        <f>CHOOSE(MIN(D6L701C9,RUN_YEARS),B7L807C2,B7L807C11,B7L807C20,B7L807C29,B7L807C38)</f>
        <v>217.30216407865146</v>
      </c>
      <c r="AR8" s="16" t="s">
        <v>32685</v>
      </c>
      <c r="AS8" s="33">
        <f>IF(D6L701C20=0,0,D6L701C18/D6L701C20)</f>
        <v>1.5053461151923555</v>
      </c>
      <c r="AT8" s="16" t="s">
        <v>32686</v>
      </c>
      <c r="AU8" s="33">
        <f>IF(D6L701C5=0,0,D6L701C18/D6L701C5)</f>
        <v>5.8590935096533861E-2</v>
      </c>
      <c r="AV8" s="16" t="s">
        <v>32687</v>
      </c>
      <c r="AW8" s="33">
        <f>CHOOSE(MIN(D6L701C9,RUN_YEARS),B7L807C1,B7L807C10,B7L807C19,B7L807C28,B7L807C37)</f>
        <v>1637.0987233677299</v>
      </c>
      <c r="AX8" s="16" t="s">
        <v>32688</v>
      </c>
      <c r="AY8" s="33">
        <f>IF(D6L701C23=0,0,D6L701C19/D6L701C23)</f>
        <v>1.5053461151923557</v>
      </c>
      <c r="AZ8" s="16" t="s">
        <v>32689</v>
      </c>
      <c r="BA8" s="33">
        <f>IF(D6L701C5=0,0,D6L701C19/D6L701C5)</f>
        <v>0.44140906490346615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27.306688733509468</v>
      </c>
      <c r="J9" s="16" t="s">
        <v>32710</v>
      </c>
      <c r="K9" s="21">
        <f>IF(FLOW_THRU_100PCT="Y",1,INDEX(VariabilityMatrix,D6L702C1,D6L702C9))</f>
        <v>0.47572204953372066</v>
      </c>
      <c r="L9" s="16" t="s">
        <v>32690</v>
      </c>
      <c r="M9" s="15">
        <f>IF(D6L702C2&lt;&gt;0,D6L702C2*D6L702C4,D6L702C3*D6L702C4)</f>
        <v>12.990393930284483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6.4951969651422417</v>
      </c>
      <c r="R9" s="16" t="s">
        <v>32692</v>
      </c>
      <c r="S9" s="15">
        <f>D6L702C5-D6L702C7</f>
        <v>6.4951969651422417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5.9326434322330428</v>
      </c>
      <c r="X9" s="16" t="s">
        <v>32694</v>
      </c>
      <c r="Y9" s="33">
        <f>D6L702C7-D6L702C10</f>
        <v>0.56255353290919885</v>
      </c>
      <c r="Z9" s="16" t="s">
        <v>32695</v>
      </c>
      <c r="AA9" s="33">
        <f>CHOOSE(MIN(D6L702C9,RUN_YEARS),B7L807C7,B7L807C16,B7L807C25,B7L807C34,B7L807C43)</f>
        <v>141892.40000000002</v>
      </c>
      <c r="AB9" s="16" t="s">
        <v>32696</v>
      </c>
      <c r="AC9" s="33">
        <f>IF(D6L702C12=0,0,D6L702C10/D6L702C12)</f>
        <v>4.1810861133034903E-5</v>
      </c>
      <c r="AD9" s="16" t="s">
        <v>32697</v>
      </c>
      <c r="AE9" s="33">
        <f>IF(D6L702C5=0,0,D6L702C10/D6L702C5)</f>
        <v>0.45669465176127427</v>
      </c>
      <c r="AF9" s="16" t="s">
        <v>32698</v>
      </c>
      <c r="AG9" s="33">
        <f>CHOOSE(MIN(D6L702C9,RUN_YEARS),B7L807C5,B7L807C14,B7L807C23,B7L807C32,B7L807C41)</f>
        <v>5174.893258911211</v>
      </c>
      <c r="AH9" s="16" t="s">
        <v>32699</v>
      </c>
      <c r="AI9" s="33">
        <f>IF(D6L702C15=0,0,D6L702C11/D6L702C15)</f>
        <v>1.0870823894589068E-4</v>
      </c>
      <c r="AJ9" s="16" t="s">
        <v>32700</v>
      </c>
      <c r="AK9" s="33">
        <f>IF(D6L702C5=0,0,D6L702C11/D6L702C5)</f>
        <v>4.3305348238725755E-2</v>
      </c>
      <c r="AL9" s="16" t="s">
        <v>32701</v>
      </c>
      <c r="AM9" s="33">
        <f>D6L702C8*CHOOSE(MIN(D6L702C9,RUN_YEARS),B7L807C4,B7L807C13,B7L807C22,B7L807C31,B7L807C40)</f>
        <v>0.59819016905241595</v>
      </c>
      <c r="AN9" s="16" t="s">
        <v>32702</v>
      </c>
      <c r="AO9" s="33">
        <f>D6L702C8-D6L702C18</f>
        <v>5.8970067960898254</v>
      </c>
      <c r="AP9" s="16" t="s">
        <v>32703</v>
      </c>
      <c r="AQ9" s="33">
        <f>CHOOSE(MIN(D6L702C9,RUN_YEARS),B7L807C2,B7L807C11,B7L807C20,B7L807C29,B7L807C38)</f>
        <v>256.10436438282591</v>
      </c>
      <c r="AR9" s="16" t="s">
        <v>32704</v>
      </c>
      <c r="AS9" s="33">
        <f>IF(D6L702C20=0,0,D6L702C18/D6L702C20)</f>
        <v>2.3357281337003642E-3</v>
      </c>
      <c r="AT9" s="16" t="s">
        <v>32705</v>
      </c>
      <c r="AU9" s="33">
        <f>IF(D6L702C5=0,0,D6L702C18/D6L702C5)</f>
        <v>4.6048655049471303E-2</v>
      </c>
      <c r="AV9" s="16" t="s">
        <v>32706</v>
      </c>
      <c r="AW9" s="33">
        <f>CHOOSE(MIN(D6L702C9,RUN_YEARS),B7L807C1,B7L807C10,B7L807C19,B7L807C28,B7L807C37)</f>
        <v>2524.6974213336748</v>
      </c>
      <c r="AX9" s="16" t="s">
        <v>32707</v>
      </c>
      <c r="AY9" s="33">
        <f>IF(D6L702C23=0,0,D6L702C19/D6L702C23)</f>
        <v>2.3357281337003637E-3</v>
      </c>
      <c r="AZ9" s="16" t="s">
        <v>32708</v>
      </c>
      <c r="BA9" s="33">
        <f>IF(D6L702C5=0,0,D6L702C19/D6L702C5)</f>
        <v>0.45395134495052869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1.1975331444163217</v>
      </c>
      <c r="J10" s="16" t="s">
        <v>32731</v>
      </c>
      <c r="K10" s="21">
        <f>IF(FLOW_THRU_100PCT="Y",1,INDEX(VariabilityMatrix,D6L703C1,D6L703C9))</f>
        <v>0.47572204953372066</v>
      </c>
      <c r="L10" s="16" t="s">
        <v>32711</v>
      </c>
      <c r="M10" s="15">
        <f>IF(D6L703C2&lt;&gt;0,D6L703C2*D6L703C4,D6L703C3*D6L703C4)</f>
        <v>0.56969292184629372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0.28484646092314686</v>
      </c>
      <c r="R10" s="16" t="s">
        <v>32713</v>
      </c>
      <c r="S10" s="15">
        <f>D6L703C5-D6L703C7</f>
        <v>0.28484646092314686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0.2601757105534559</v>
      </c>
      <c r="X10" s="16" t="s">
        <v>32715</v>
      </c>
      <c r="Y10" s="33">
        <f>D6L703C7-D6L703C10</f>
        <v>2.4670750369690964E-2</v>
      </c>
      <c r="Z10" s="16" t="s">
        <v>32716</v>
      </c>
      <c r="AA10" s="33">
        <f>CHOOSE(MIN(D6L703C9,RUN_YEARS),B7L807C7,B7L807C16,B7L807C25,B7L807C34,B7L807C43)</f>
        <v>141892.40000000002</v>
      </c>
      <c r="AB10" s="16" t="s">
        <v>32717</v>
      </c>
      <c r="AC10" s="33">
        <f>IF(D6L703C12=0,0,D6L703C10/D6L703C12)</f>
        <v>1.8336127273444938E-6</v>
      </c>
      <c r="AD10" s="16" t="s">
        <v>32718</v>
      </c>
      <c r="AE10" s="33">
        <f>IF(D6L703C5=0,0,D6L703C10/D6L703C5)</f>
        <v>0.45669465176127416</v>
      </c>
      <c r="AF10" s="16" t="s">
        <v>32719</v>
      </c>
      <c r="AG10" s="33">
        <f>CHOOSE(MIN(D6L703C9,RUN_YEARS),B7L807C5,B7L807C14,B7L807C23,B7L807C32,B7L807C41)</f>
        <v>5174.893258911211</v>
      </c>
      <c r="AH10" s="16" t="s">
        <v>32720</v>
      </c>
      <c r="AI10" s="33">
        <f>IF(D6L703C15=0,0,D6L703C11/D6L703C15)</f>
        <v>4.7673930910956892E-6</v>
      </c>
      <c r="AJ10" s="16" t="s">
        <v>32721</v>
      </c>
      <c r="AK10" s="33">
        <f>IF(D6L703C5=0,0,D6L703C11/D6L703C5)</f>
        <v>4.3305348238725824E-2</v>
      </c>
      <c r="AL10" s="16" t="s">
        <v>32722</v>
      </c>
      <c r="AM10" s="33">
        <f>D6L703C8*CHOOSE(MIN(D6L703C9,RUN_YEARS),B7L807C4,B7L807C13,B7L807C22,B7L807C31,B7L807C40)</f>
        <v>2.6233592842225394E-2</v>
      </c>
      <c r="AN10" s="16" t="s">
        <v>32723</v>
      </c>
      <c r="AO10" s="33">
        <f>D6L703C8-D6L703C18</f>
        <v>0.25861286808092149</v>
      </c>
      <c r="AP10" s="16" t="s">
        <v>32724</v>
      </c>
      <c r="AQ10" s="33">
        <f>CHOOSE(MIN(D6L703C9,RUN_YEARS),B7L807C2,B7L807C11,B7L807C20,B7L807C29,B7L807C38)</f>
        <v>256.10436438282591</v>
      </c>
      <c r="AR10" s="16" t="s">
        <v>32725</v>
      </c>
      <c r="AS10" s="33">
        <f>IF(D6L703C20=0,0,D6L703C18/D6L703C20)</f>
        <v>1.0243321274686013E-4</v>
      </c>
      <c r="AT10" s="16" t="s">
        <v>32726</v>
      </c>
      <c r="AU10" s="33">
        <f>IF(D6L703C5=0,0,D6L703C18/D6L703C5)</f>
        <v>4.6048655049471303E-2</v>
      </c>
      <c r="AV10" s="16" t="s">
        <v>32727</v>
      </c>
      <c r="AW10" s="33">
        <f>CHOOSE(MIN(D6L703C9,RUN_YEARS),B7L807C1,B7L807C10,B7L807C19,B7L807C28,B7L807C37)</f>
        <v>2524.6974213336748</v>
      </c>
      <c r="AX10" s="16" t="s">
        <v>32728</v>
      </c>
      <c r="AY10" s="33">
        <f>IF(D6L703C23=0,0,D6L703C19/D6L703C23)</f>
        <v>1.0243321274686013E-4</v>
      </c>
      <c r="AZ10" s="16" t="s">
        <v>32729</v>
      </c>
      <c r="BA10" s="33">
        <f>IF(D6L703C5=0,0,D6L703C19/D6L703C5)</f>
        <v>0.45395134495052875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2.8079669494071754E-2</v>
      </c>
      <c r="J11" s="16" t="s">
        <v>32752</v>
      </c>
      <c r="K11" s="21">
        <f>IF(FLOW_THRU_100PCT="Y",1,INDEX(VariabilityMatrix,D6L704C1,D6L704C9))</f>
        <v>0.49586017928219317</v>
      </c>
      <c r="L11" s="16" t="s">
        <v>32732</v>
      </c>
      <c r="M11" s="15">
        <f>IF(D6L704C2&lt;&gt;0,D6L704C2*D6L704C4,D6L704C3*D6L704C4)</f>
        <v>1.3923589949515151E-2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6.9617949747575753E-3</v>
      </c>
      <c r="R11" s="16" t="s">
        <v>32734</v>
      </c>
      <c r="S11" s="15">
        <f>D6L704C5-D6L704C7</f>
        <v>6.9617949747575753E-3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6.4875452404359974E-3</v>
      </c>
      <c r="X11" s="16" t="s">
        <v>32736</v>
      </c>
      <c r="Y11" s="33">
        <f>D6L704C7-D6L704C10</f>
        <v>4.7424973432157787E-4</v>
      </c>
      <c r="Z11" s="16" t="s">
        <v>32737</v>
      </c>
      <c r="AA11" s="33">
        <f>CHOOSE(MIN(D6L704C9,RUN_YEARS),B7L807C7,B7L807C16,B7L807C25,B7L807C34,B7L807C43)</f>
        <v>123843</v>
      </c>
      <c r="AB11" s="16" t="s">
        <v>32738</v>
      </c>
      <c r="AC11" s="33">
        <f>IF(D6L704C12=0,0,D6L704C10/D6L704C12)</f>
        <v>5.2385239702171277E-8</v>
      </c>
      <c r="AD11" s="16" t="s">
        <v>32739</v>
      </c>
      <c r="AE11" s="33">
        <f>IF(D6L704C5=0,0,D6L704C10/D6L704C5)</f>
        <v>0.46593911943391492</v>
      </c>
      <c r="AF11" s="16" t="s">
        <v>32740</v>
      </c>
      <c r="AG11" s="33">
        <f>CHOOSE(MIN(D6L704C9,RUN_YEARS),B7L807C5,B7L807C14,B7L807C23,B7L807C32,B7L807C41)</f>
        <v>3481.968298835096</v>
      </c>
      <c r="AH11" s="16" t="s">
        <v>32741</v>
      </c>
      <c r="AI11" s="33">
        <f>IF(D6L704C15=0,0,D6L704C11/D6L704C15)</f>
        <v>1.3620162322564502E-7</v>
      </c>
      <c r="AJ11" s="16" t="s">
        <v>32742</v>
      </c>
      <c r="AK11" s="33">
        <f>IF(D6L704C5=0,0,D6L704C11/D6L704C5)</f>
        <v>3.4060880566085062E-2</v>
      </c>
      <c r="AL11" s="16" t="s">
        <v>32743</v>
      </c>
      <c r="AM11" s="33">
        <f>D6L704C8*CHOOSE(MIN(D6L704C9,RUN_YEARS),B7L807C4,B7L807C13,B7L807C22,B7L807C31,B7L807C40)</f>
        <v>8.3216513364866445E-4</v>
      </c>
      <c r="AN11" s="16" t="s">
        <v>32744</v>
      </c>
      <c r="AO11" s="33">
        <f>D6L704C8-D6L704C18</f>
        <v>6.129629841108911E-3</v>
      </c>
      <c r="AP11" s="16" t="s">
        <v>32745</v>
      </c>
      <c r="AQ11" s="33">
        <f>CHOOSE(MIN(D6L704C9,RUN_YEARS),B7L807C2,B7L807C11,B7L807C20,B7L807C29,B7L807C38)</f>
        <v>228.69335777010068</v>
      </c>
      <c r="AR11" s="16" t="s">
        <v>32746</v>
      </c>
      <c r="AS11" s="33">
        <f>IF(D6L704C20=0,0,D6L704C18/D6L704C20)</f>
        <v>3.6387813872811202E-6</v>
      </c>
      <c r="AT11" s="16" t="s">
        <v>32747</v>
      </c>
      <c r="AU11" s="33">
        <f>IF(D6L704C5=0,0,D6L704C18/D6L704C5)</f>
        <v>5.9766564274441464E-2</v>
      </c>
      <c r="AV11" s="16" t="s">
        <v>32748</v>
      </c>
      <c r="AW11" s="33">
        <f>CHOOSE(MIN(D6L704C9,RUN_YEARS),B7L807C1,B7L807C10,B7L807C19,B7L807C28,B7L807C37)</f>
        <v>1684.5281946681994</v>
      </c>
      <c r="AX11" s="16" t="s">
        <v>32749</v>
      </c>
      <c r="AY11" s="33">
        <f>IF(D6L704C23=0,0,D6L704C19/D6L704C23)</f>
        <v>3.6387813872811198E-6</v>
      </c>
      <c r="AZ11" s="16" t="s">
        <v>32750</v>
      </c>
      <c r="BA11" s="33">
        <f>IF(D6L704C5=0,0,D6L704C19/D6L704C5)</f>
        <v>0.44023343572555856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218.76949940267355</v>
      </c>
      <c r="J12" s="16" t="s">
        <v>32773</v>
      </c>
      <c r="K12" s="21">
        <f>IF(FLOW_THRU_100PCT="Y",1,INDEX(VariabilityMatrix,D6L705C1,D6L705C9))</f>
        <v>0.27232406554348748</v>
      </c>
      <c r="L12" s="16" t="s">
        <v>32753</v>
      </c>
      <c r="M12" s="15">
        <f>IF(D6L705C2&lt;&gt;0,D6L705C2*D6L705C4,D6L705C3*D6L705C4)</f>
        <v>59.576199494249614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29.788099747124807</v>
      </c>
      <c r="R12" s="16" t="s">
        <v>32755</v>
      </c>
      <c r="S12" s="15">
        <f>D6L705C5-D6L705C7</f>
        <v>29.788099747124807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27.208131681286527</v>
      </c>
      <c r="X12" s="16" t="s">
        <v>32757</v>
      </c>
      <c r="Y12" s="33">
        <f>D6L705C7-D6L705C10</f>
        <v>2.5799680658382798</v>
      </c>
      <c r="Z12" s="16" t="s">
        <v>32758</v>
      </c>
      <c r="AA12" s="33">
        <f>CHOOSE(MIN(D6L705C9,RUN_YEARS),B7L807C7,B7L807C16,B7L807C25,B7L807C34,B7L807C43)</f>
        <v>141892.40000000002</v>
      </c>
      <c r="AB12" s="16" t="s">
        <v>32759</v>
      </c>
      <c r="AC12" s="33">
        <f>IF(D6L705C12=0,0,D6L705C10/D6L705C12)</f>
        <v>1.9175186043288099E-4</v>
      </c>
      <c r="AD12" s="16" t="s">
        <v>32760</v>
      </c>
      <c r="AE12" s="33">
        <f>IF(D6L705C5=0,0,D6L705C10/D6L705C5)</f>
        <v>0.45669465176127422</v>
      </c>
      <c r="AF12" s="16" t="s">
        <v>32761</v>
      </c>
      <c r="AG12" s="33">
        <f>CHOOSE(MIN(D6L705C9,RUN_YEARS),B7L807C5,B7L807C14,B7L807C23,B7L807C32,B7L807C41)</f>
        <v>5174.893258911211</v>
      </c>
      <c r="AH12" s="16" t="s">
        <v>32762</v>
      </c>
      <c r="AI12" s="33">
        <f>IF(D6L705C15=0,0,D6L705C11/D6L705C15)</f>
        <v>4.985548371254909E-4</v>
      </c>
      <c r="AJ12" s="16" t="s">
        <v>32763</v>
      </c>
      <c r="AK12" s="33">
        <f>IF(D6L705C5=0,0,D6L705C11/D6L705C5)</f>
        <v>4.3305348238725803E-2</v>
      </c>
      <c r="AL12" s="16" t="s">
        <v>32764</v>
      </c>
      <c r="AM12" s="33">
        <f>D6L705C8*CHOOSE(MIN(D6L705C9,RUN_YEARS),B7L807C4,B7L807C13,B7L807C22,B7L807C31,B7L807C40)</f>
        <v>2.7434038596691872</v>
      </c>
      <c r="AN12" s="16" t="s">
        <v>32765</v>
      </c>
      <c r="AO12" s="33">
        <f>D6L705C8-D6L705C18</f>
        <v>27.044695887455621</v>
      </c>
      <c r="AP12" s="16" t="s">
        <v>32766</v>
      </c>
      <c r="AQ12" s="33">
        <f>CHOOSE(MIN(D6L705C9,RUN_YEARS),B7L807C2,B7L807C11,B7L807C20,B7L807C29,B7L807C38)</f>
        <v>256.10436438282591</v>
      </c>
      <c r="AR12" s="16" t="s">
        <v>32767</v>
      </c>
      <c r="AS12" s="33">
        <f>IF(D6L705C20=0,0,D6L705C18/D6L705C20)</f>
        <v>1.071205430754915E-2</v>
      </c>
      <c r="AT12" s="16" t="s">
        <v>32768</v>
      </c>
      <c r="AU12" s="33">
        <f>IF(D6L705C5=0,0,D6L705C18/D6L705C5)</f>
        <v>4.6048655049471303E-2</v>
      </c>
      <c r="AV12" s="16" t="s">
        <v>32769</v>
      </c>
      <c r="AW12" s="33">
        <f>CHOOSE(MIN(D6L705C9,RUN_YEARS),B7L807C1,B7L807C10,B7L807C19,B7L807C28,B7L807C37)</f>
        <v>2524.6974213336748</v>
      </c>
      <c r="AX12" s="16" t="s">
        <v>32770</v>
      </c>
      <c r="AY12" s="33">
        <f>IF(D6L705C23=0,0,D6L705C19/D6L705C23)</f>
        <v>1.071205430754915E-2</v>
      </c>
      <c r="AZ12" s="16" t="s">
        <v>32771</v>
      </c>
      <c r="BA12" s="33">
        <f>IF(D6L705C5=0,0,D6L705C19/D6L705C5)</f>
        <v>0.45395134495052869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39.325086529693955</v>
      </c>
      <c r="J13" s="16" t="s">
        <v>32794</v>
      </c>
      <c r="K13" s="21">
        <f>IF(FLOW_THRU_100PCT="Y",1,INDEX(VariabilityMatrix,D6L706C1,D6L706C9))</f>
        <v>0.47572204953372066</v>
      </c>
      <c r="L13" s="16" t="s">
        <v>32774</v>
      </c>
      <c r="M13" s="15">
        <f>IF(D6L706C2&lt;&gt;0,D6L706C2*D6L706C4,D6L706C3*D6L706C4)</f>
        <v>18.707810761996917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9.3539053809984587</v>
      </c>
      <c r="R13" s="16" t="s">
        <v>32776</v>
      </c>
      <c r="S13" s="15">
        <f>D6L706C5-D6L706C7</f>
        <v>9.3539053809984587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8.5437571211660011</v>
      </c>
      <c r="X13" s="16" t="s">
        <v>32778</v>
      </c>
      <c r="Y13" s="33">
        <f>D6L706C7-D6L706C10</f>
        <v>0.81014825983245764</v>
      </c>
      <c r="Z13" s="16" t="s">
        <v>32779</v>
      </c>
      <c r="AA13" s="33">
        <f>CHOOSE(MIN(D6L706C9,RUN_YEARS),B7L807C7,B7L807C16,B7L807C25,B7L807C34,B7L807C43)</f>
        <v>141892.40000000002</v>
      </c>
      <c r="AB13" s="16" t="s">
        <v>32780</v>
      </c>
      <c r="AC13" s="33">
        <f>IF(D6L706C12=0,0,D6L706C10/D6L706C12)</f>
        <v>6.0212929805726024E-5</v>
      </c>
      <c r="AD13" s="16" t="s">
        <v>32781</v>
      </c>
      <c r="AE13" s="33">
        <f>IF(D6L706C5=0,0,D6L706C10/D6L706C5)</f>
        <v>0.45669465176127427</v>
      </c>
      <c r="AF13" s="16" t="s">
        <v>32782</v>
      </c>
      <c r="AG13" s="33">
        <f>CHOOSE(MIN(D6L706C9,RUN_YEARS),B7L807C5,B7L807C14,B7L807C23,B7L807C32,B7L807C41)</f>
        <v>5174.893258911211</v>
      </c>
      <c r="AH13" s="16" t="s">
        <v>32783</v>
      </c>
      <c r="AI13" s="33">
        <f>IF(D6L706C15=0,0,D6L706C11/D6L706C15)</f>
        <v>1.5655361749488753E-4</v>
      </c>
      <c r="AJ13" s="16" t="s">
        <v>32784</v>
      </c>
      <c r="AK13" s="33">
        <f>IF(D6L706C5=0,0,D6L706C11/D6L706C5)</f>
        <v>4.3305348238725741E-2</v>
      </c>
      <c r="AL13" s="16" t="s">
        <v>32785</v>
      </c>
      <c r="AM13" s="33">
        <f>D6L706C8*CHOOSE(MIN(D6L706C9,RUN_YEARS),B7L807C4,B7L807C13,B7L807C22,B7L807C31,B7L807C40)</f>
        <v>0.86146952450998293</v>
      </c>
      <c r="AN13" s="16" t="s">
        <v>32786</v>
      </c>
      <c r="AO13" s="33">
        <f>D6L706C8-D6L706C18</f>
        <v>8.4924358564884752</v>
      </c>
      <c r="AP13" s="16" t="s">
        <v>32787</v>
      </c>
      <c r="AQ13" s="33">
        <f>CHOOSE(MIN(D6L706C9,RUN_YEARS),B7L807C2,B7L807C11,B7L807C20,B7L807C29,B7L807C38)</f>
        <v>256.10436438282591</v>
      </c>
      <c r="AR13" s="16" t="s">
        <v>32788</v>
      </c>
      <c r="AS13" s="33">
        <f>IF(D6L706C20=0,0,D6L706C18/D6L706C20)</f>
        <v>3.3637440212547672E-3</v>
      </c>
      <c r="AT13" s="16" t="s">
        <v>32789</v>
      </c>
      <c r="AU13" s="33">
        <f>IF(D6L706C5=0,0,D6L706C18/D6L706C5)</f>
        <v>4.6048655049471303E-2</v>
      </c>
      <c r="AV13" s="16" t="s">
        <v>32790</v>
      </c>
      <c r="AW13" s="33">
        <f>CHOOSE(MIN(D6L706C9,RUN_YEARS),B7L807C1,B7L807C10,B7L807C19,B7L807C28,B7L807C37)</f>
        <v>2524.6974213336748</v>
      </c>
      <c r="AX13" s="16" t="s">
        <v>32791</v>
      </c>
      <c r="AY13" s="33">
        <f>IF(D6L706C23=0,0,D6L706C19/D6L706C23)</f>
        <v>3.3637440212547667E-3</v>
      </c>
      <c r="AZ13" s="16" t="s">
        <v>32792</v>
      </c>
      <c r="BA13" s="33">
        <f>IF(D6L706C5=0,0,D6L706C19/D6L706C5)</f>
        <v>0.45395134495052869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12.868146719965063</v>
      </c>
      <c r="J14" s="16" t="s">
        <v>32815</v>
      </c>
      <c r="K14" s="21">
        <f>IF(FLOW_THRU_100PCT="Y",1,INDEX(VariabilityMatrix,D6L707C1,D6L707C9))</f>
        <v>0.49586017928219317</v>
      </c>
      <c r="L14" s="16" t="s">
        <v>32795</v>
      </c>
      <c r="M14" s="15">
        <f>IF(D6L707C2&lt;&gt;0,D6L707C2*D6L707C4,D6L707C3*D6L707C4)</f>
        <v>6.3808015395914417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3.1904007697957208</v>
      </c>
      <c r="R14" s="16" t="s">
        <v>32797</v>
      </c>
      <c r="S14" s="15">
        <f>D6L707C5-D6L707C7</f>
        <v>3.1904007697957208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2.9730650506398049</v>
      </c>
      <c r="X14" s="16" t="s">
        <v>32799</v>
      </c>
      <c r="Y14" s="33">
        <f>D6L707C7-D6L707C10</f>
        <v>0.21733571915591599</v>
      </c>
      <c r="Z14" s="16" t="s">
        <v>32800</v>
      </c>
      <c r="AA14" s="33">
        <f>CHOOSE(MIN(D6L707C9,RUN_YEARS),B7L807C7,B7L807C16,B7L807C25,B7L807C34,B7L807C43)</f>
        <v>123843</v>
      </c>
      <c r="AB14" s="16" t="s">
        <v>32801</v>
      </c>
      <c r="AC14" s="33">
        <f>IF(D6L707C12=0,0,D6L707C10/D6L707C12)</f>
        <v>2.4006726667149576E-5</v>
      </c>
      <c r="AD14" s="16" t="s">
        <v>32802</v>
      </c>
      <c r="AE14" s="33">
        <f>IF(D6L707C5=0,0,D6L707C10/D6L707C5)</f>
        <v>0.46593911943391492</v>
      </c>
      <c r="AF14" s="16" t="s">
        <v>32803</v>
      </c>
      <c r="AG14" s="33">
        <f>CHOOSE(MIN(D6L707C9,RUN_YEARS),B7L807C5,B7L807C14,B7L807C23,B7L807C32,B7L807C41)</f>
        <v>3481.968298835096</v>
      </c>
      <c r="AH14" s="16" t="s">
        <v>32804</v>
      </c>
      <c r="AI14" s="33">
        <f>IF(D6L707C15=0,0,D6L707C11/D6L707C15)</f>
        <v>6.2417489334588822E-5</v>
      </c>
      <c r="AJ14" s="16" t="s">
        <v>32805</v>
      </c>
      <c r="AK14" s="33">
        <f>IF(D6L707C5=0,0,D6L707C11/D6L707C5)</f>
        <v>3.4060880566085097E-2</v>
      </c>
      <c r="AL14" s="16" t="s">
        <v>32806</v>
      </c>
      <c r="AM14" s="33">
        <f>D6L707C8*CHOOSE(MIN(D6L707C9,RUN_YEARS),B7L807C4,B7L807C13,B7L807C22,B7L807C31,B7L807C40)</f>
        <v>0.38135858533844696</v>
      </c>
      <c r="AN14" s="16" t="s">
        <v>32807</v>
      </c>
      <c r="AO14" s="33">
        <f>D6L707C8-D6L707C18</f>
        <v>2.8090421844572737</v>
      </c>
      <c r="AP14" s="16" t="s">
        <v>32808</v>
      </c>
      <c r="AQ14" s="33">
        <f>CHOOSE(MIN(D6L707C9,RUN_YEARS),B7L807C2,B7L807C11,B7L807C20,B7L807C29,B7L807C38)</f>
        <v>228.69335777010068</v>
      </c>
      <c r="AR14" s="16" t="s">
        <v>32809</v>
      </c>
      <c r="AS14" s="33">
        <f>IF(D6L707C20=0,0,D6L707C18/D6L707C20)</f>
        <v>1.6675542702985567E-3</v>
      </c>
      <c r="AT14" s="16" t="s">
        <v>32810</v>
      </c>
      <c r="AU14" s="33">
        <f>IF(D6L707C5=0,0,D6L707C18/D6L707C5)</f>
        <v>5.9766564274441464E-2</v>
      </c>
      <c r="AV14" s="16" t="s">
        <v>32811</v>
      </c>
      <c r="AW14" s="33">
        <f>CHOOSE(MIN(D6L707C9,RUN_YEARS),B7L807C1,B7L807C10,B7L807C19,B7L807C28,B7L807C37)</f>
        <v>1684.5281946681994</v>
      </c>
      <c r="AX14" s="16" t="s">
        <v>32812</v>
      </c>
      <c r="AY14" s="33">
        <f>IF(D6L707C23=0,0,D6L707C19/D6L707C23)</f>
        <v>1.6675542702985565E-3</v>
      </c>
      <c r="AZ14" s="16" t="s">
        <v>32813</v>
      </c>
      <c r="BA14" s="33">
        <f>IF(D6L707C5=0,0,D6L707C19/D6L707C5)</f>
        <v>0.44023343572555851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0.21697926427237266</v>
      </c>
      <c r="J15" s="16" t="s">
        <v>32836</v>
      </c>
      <c r="K15" s="21">
        <f>IF(FLOW_THRU_100PCT="Y",1,INDEX(VariabilityMatrix,D6L708C1,D6L708C9))</f>
        <v>0.49586017928219317</v>
      </c>
      <c r="L15" s="16" t="s">
        <v>32816</v>
      </c>
      <c r="M15" s="15">
        <f>IF(D6L708C2&lt;&gt;0,D6L708C2*D6L708C4,D6L708C3*D6L708C4)</f>
        <v>0.10759137688261708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5.379568844130854E-2</v>
      </c>
      <c r="R15" s="16" t="s">
        <v>32818</v>
      </c>
      <c r="S15" s="15">
        <f>D6L708C5-D6L708C7</f>
        <v>5.379568844130854E-2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5.0131031403369074E-2</v>
      </c>
      <c r="X15" s="16" t="s">
        <v>32820</v>
      </c>
      <c r="Y15" s="33">
        <f>D6L708C7-D6L708C10</f>
        <v>3.6646570379394658E-3</v>
      </c>
      <c r="Z15" s="16" t="s">
        <v>32821</v>
      </c>
      <c r="AA15" s="33">
        <f>CHOOSE(MIN(D6L708C9,RUN_YEARS),B7L807C7,B7L807C16,B7L807C25,B7L807C34,B7L807C43)</f>
        <v>123843</v>
      </c>
      <c r="AB15" s="16" t="s">
        <v>32822</v>
      </c>
      <c r="AC15" s="33">
        <f>IF(D6L708C12=0,0,D6L708C10/D6L708C12)</f>
        <v>4.0479503406223263E-7</v>
      </c>
      <c r="AD15" s="16" t="s">
        <v>32823</v>
      </c>
      <c r="AE15" s="33">
        <f>IF(D6L708C5=0,0,D6L708C10/D6L708C5)</f>
        <v>0.46593911943391492</v>
      </c>
      <c r="AF15" s="16" t="s">
        <v>32824</v>
      </c>
      <c r="AG15" s="33">
        <f>CHOOSE(MIN(D6L708C9,RUN_YEARS),B7L807C5,B7L807C14,B7L807C23,B7L807C32,B7L807C41)</f>
        <v>3481.968298835096</v>
      </c>
      <c r="AH15" s="16" t="s">
        <v>32825</v>
      </c>
      <c r="AI15" s="33">
        <f>IF(D6L708C15=0,0,D6L708C11/D6L708C15)</f>
        <v>1.0524670885618026E-6</v>
      </c>
      <c r="AJ15" s="16" t="s">
        <v>32826</v>
      </c>
      <c r="AK15" s="33">
        <f>IF(D6L708C5=0,0,D6L708C11/D6L708C5)</f>
        <v>3.4060880566085062E-2</v>
      </c>
      <c r="AL15" s="16" t="s">
        <v>32827</v>
      </c>
      <c r="AM15" s="33">
        <f>D6L708C8*CHOOSE(MIN(D6L708C9,RUN_YEARS),B7L807C4,B7L807C13,B7L807C22,B7L807C31,B7L807C40)</f>
        <v>6.4303669418305891E-3</v>
      </c>
      <c r="AN15" s="16" t="s">
        <v>32828</v>
      </c>
      <c r="AO15" s="33">
        <f>D6L708C8-D6L708C18</f>
        <v>4.7365321499477947E-2</v>
      </c>
      <c r="AP15" s="16" t="s">
        <v>32829</v>
      </c>
      <c r="AQ15" s="33">
        <f>CHOOSE(MIN(D6L708C9,RUN_YEARS),B7L807C2,B7L807C11,B7L807C20,B7L807C29,B7L807C38)</f>
        <v>228.69335777010068</v>
      </c>
      <c r="AR15" s="16" t="s">
        <v>32830</v>
      </c>
      <c r="AS15" s="33">
        <f>IF(D6L708C20=0,0,D6L708C18/D6L708C20)</f>
        <v>2.8117856174445019E-5</v>
      </c>
      <c r="AT15" s="16" t="s">
        <v>32831</v>
      </c>
      <c r="AU15" s="33">
        <f>IF(D6L708C5=0,0,D6L708C18/D6L708C5)</f>
        <v>5.9766564274441464E-2</v>
      </c>
      <c r="AV15" s="16" t="s">
        <v>32832</v>
      </c>
      <c r="AW15" s="33">
        <f>CHOOSE(MIN(D6L708C9,RUN_YEARS),B7L807C1,B7L807C10,B7L807C19,B7L807C28,B7L807C37)</f>
        <v>1684.5281946681994</v>
      </c>
      <c r="AX15" s="16" t="s">
        <v>32833</v>
      </c>
      <c r="AY15" s="33">
        <f>IF(D6L708C23=0,0,D6L708C19/D6L708C23)</f>
        <v>2.8117856174445016E-5</v>
      </c>
      <c r="AZ15" s="16" t="s">
        <v>32834</v>
      </c>
      <c r="BA15" s="33">
        <f>IF(D6L708C5=0,0,D6L708C19/D6L708C5)</f>
        <v>0.44023343572555851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5.1053944534675917E-3</v>
      </c>
      <c r="J16" s="16" t="s">
        <v>32857</v>
      </c>
      <c r="K16" s="21">
        <f>IF(FLOW_THRU_100PCT="Y",1,INDEX(VariabilityMatrix,D6L709C1,D6L709C9))</f>
        <v>0.49586017928219317</v>
      </c>
      <c r="L16" s="16" t="s">
        <v>32837</v>
      </c>
      <c r="M16" s="15">
        <f>IF(D6L709C2&lt;&gt;0,D6L709C2*D6L709C4,D6L709C3*D6L709C4)</f>
        <v>2.5315618090027544E-3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1.2657809045013772E-3</v>
      </c>
      <c r="R16" s="16" t="s">
        <v>32839</v>
      </c>
      <c r="S16" s="15">
        <f>D6L709C5-D6L709C7</f>
        <v>1.2657809045013772E-3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1.179553680079272E-3</v>
      </c>
      <c r="X16" s="16" t="s">
        <v>32841</v>
      </c>
      <c r="Y16" s="33">
        <f>D6L709C7-D6L709C10</f>
        <v>8.6227224422105167E-5</v>
      </c>
      <c r="Z16" s="16" t="s">
        <v>32842</v>
      </c>
      <c r="AA16" s="33">
        <f>CHOOSE(MIN(D6L709C9,RUN_YEARS),B7L807C7,B7L807C16,B7L807C25,B7L807C34,B7L807C43)</f>
        <v>123843</v>
      </c>
      <c r="AB16" s="16" t="s">
        <v>32843</v>
      </c>
      <c r="AC16" s="33">
        <f>IF(D6L709C12=0,0,D6L709C10/D6L709C12)</f>
        <v>9.5245890367584115E-9</v>
      </c>
      <c r="AD16" s="16" t="s">
        <v>32844</v>
      </c>
      <c r="AE16" s="33">
        <f>IF(D6L709C5=0,0,D6L709C10/D6L709C5)</f>
        <v>0.46593911943391492</v>
      </c>
      <c r="AF16" s="16" t="s">
        <v>32845</v>
      </c>
      <c r="AG16" s="33">
        <f>CHOOSE(MIN(D6L709C9,RUN_YEARS),B7L807C5,B7L807C14,B7L807C23,B7L807C32,B7L807C41)</f>
        <v>3481.968298835096</v>
      </c>
      <c r="AH16" s="16" t="s">
        <v>32846</v>
      </c>
      <c r="AI16" s="33">
        <f>IF(D6L709C15=0,0,D6L709C11/D6L709C15)</f>
        <v>2.476393149557185E-8</v>
      </c>
      <c r="AJ16" s="16" t="s">
        <v>32847</v>
      </c>
      <c r="AK16" s="33">
        <f>IF(D6L709C5=0,0,D6L709C11/D6L709C5)</f>
        <v>3.4060880566085104E-2</v>
      </c>
      <c r="AL16" s="16" t="s">
        <v>32848</v>
      </c>
      <c r="AM16" s="33">
        <f>D6L709C8*CHOOSE(MIN(D6L709C9,RUN_YEARS),B7L807C4,B7L807C13,B7L807C22,B7L807C31,B7L807C40)</f>
        <v>1.5130275157248442E-4</v>
      </c>
      <c r="AN16" s="16" t="s">
        <v>32849</v>
      </c>
      <c r="AO16" s="33">
        <f>D6L709C8-D6L709C18</f>
        <v>1.1144781529288928E-3</v>
      </c>
      <c r="AP16" s="16" t="s">
        <v>32850</v>
      </c>
      <c r="AQ16" s="33">
        <f>CHOOSE(MIN(D6L709C9,RUN_YEARS),B7L807C2,B7L807C11,B7L807C20,B7L807C29,B7L807C38)</f>
        <v>228.69335777010068</v>
      </c>
      <c r="AR16" s="16" t="s">
        <v>32851</v>
      </c>
      <c r="AS16" s="33">
        <f>IF(D6L709C20=0,0,D6L709C18/D6L709C20)</f>
        <v>6.615966158692944E-7</v>
      </c>
      <c r="AT16" s="16" t="s">
        <v>32852</v>
      </c>
      <c r="AU16" s="33">
        <f>IF(D6L709C5=0,0,D6L709C18/D6L709C5)</f>
        <v>5.9766564274441464E-2</v>
      </c>
      <c r="AV16" s="16" t="s">
        <v>32853</v>
      </c>
      <c r="AW16" s="33">
        <f>CHOOSE(MIN(D6L709C9,RUN_YEARS),B7L807C1,B7L807C10,B7L807C19,B7L807C28,B7L807C37)</f>
        <v>1684.5281946681994</v>
      </c>
      <c r="AX16" s="16" t="s">
        <v>32854</v>
      </c>
      <c r="AY16" s="33">
        <f>IF(D6L709C23=0,0,D6L709C19/D6L709C23)</f>
        <v>6.615966158692944E-7</v>
      </c>
      <c r="AZ16" s="16" t="s">
        <v>32855</v>
      </c>
      <c r="BA16" s="33">
        <f>IF(D6L709C5=0,0,D6L709C19/D6L709C5)</f>
        <v>0.44023343572555851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0.81431041532808091</v>
      </c>
      <c r="J17" s="16" t="s">
        <v>32878</v>
      </c>
      <c r="K17" s="21">
        <f>IF(FLOW_THRU_100PCT="Y",1,INDEX(VariabilityMatrix,D6L710C1,D6L710C9))</f>
        <v>0.49586017928219317</v>
      </c>
      <c r="L17" s="16" t="s">
        <v>32858</v>
      </c>
      <c r="M17" s="15">
        <f>IF(D6L710C2&lt;&gt;0,D6L710C2*D6L710C4,D6L710C3*D6L710C4)</f>
        <v>0.40378410853593938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0.20189205426796969</v>
      </c>
      <c r="R17" s="16" t="s">
        <v>32860</v>
      </c>
      <c r="S17" s="15">
        <f>D6L710C5-D6L710C7</f>
        <v>0.20189205426796969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0.18813881197264393</v>
      </c>
      <c r="X17" s="16" t="s">
        <v>32862</v>
      </c>
      <c r="Y17" s="33">
        <f>D6L710C7-D6L710C10</f>
        <v>1.3753242295325763E-2</v>
      </c>
      <c r="Z17" s="16" t="s">
        <v>32863</v>
      </c>
      <c r="AA17" s="33">
        <f>CHOOSE(MIN(D6L710C9,RUN_YEARS),B7L807C7,B7L807C16,B7L807C25,B7L807C34,B7L807C43)</f>
        <v>123843</v>
      </c>
      <c r="AB17" s="16" t="s">
        <v>32864</v>
      </c>
      <c r="AC17" s="33">
        <f>IF(D6L710C12=0,0,D6L710C10/D6L710C12)</f>
        <v>1.519171951362967E-6</v>
      </c>
      <c r="AD17" s="16" t="s">
        <v>32865</v>
      </c>
      <c r="AE17" s="33">
        <f>IF(D6L710C5=0,0,D6L710C10/D6L710C5)</f>
        <v>0.46593911943391492</v>
      </c>
      <c r="AF17" s="16" t="s">
        <v>32866</v>
      </c>
      <c r="AG17" s="33">
        <f>CHOOSE(MIN(D6L710C9,RUN_YEARS),B7L807C5,B7L807C14,B7L807C23,B7L807C32,B7L807C41)</f>
        <v>3481.968298835096</v>
      </c>
      <c r="AH17" s="16" t="s">
        <v>32867</v>
      </c>
      <c r="AI17" s="33">
        <f>IF(D6L710C15=0,0,D6L710C11/D6L710C15)</f>
        <v>3.9498470735437069E-6</v>
      </c>
      <c r="AJ17" s="16" t="s">
        <v>32868</v>
      </c>
      <c r="AK17" s="33">
        <f>IF(D6L710C5=0,0,D6L710C11/D6L710C5)</f>
        <v>3.4060880566085069E-2</v>
      </c>
      <c r="AL17" s="16" t="s">
        <v>32869</v>
      </c>
      <c r="AM17" s="33">
        <f>D6L710C8*CHOOSE(MIN(D6L710C9,RUN_YEARS),B7L807C4,B7L807C13,B7L807C22,B7L807C31,B7L807C40)</f>
        <v>2.4132788875811269E-2</v>
      </c>
      <c r="AN17" s="16" t="s">
        <v>32870</v>
      </c>
      <c r="AO17" s="33">
        <f>D6L710C8-D6L710C18</f>
        <v>0.17775926539215842</v>
      </c>
      <c r="AP17" s="16" t="s">
        <v>32871</v>
      </c>
      <c r="AQ17" s="33">
        <f>CHOOSE(MIN(D6L710C9,RUN_YEARS),B7L807C2,B7L807C11,B7L807C20,B7L807C29,B7L807C38)</f>
        <v>228.69335777010068</v>
      </c>
      <c r="AR17" s="16" t="s">
        <v>32872</v>
      </c>
      <c r="AS17" s="33">
        <f>IF(D6L710C20=0,0,D6L710C18/D6L710C20)</f>
        <v>1.0552466023115248E-4</v>
      </c>
      <c r="AT17" s="16" t="s">
        <v>32873</v>
      </c>
      <c r="AU17" s="33">
        <f>IF(D6L710C5=0,0,D6L710C18/D6L710C5)</f>
        <v>5.9766564274441464E-2</v>
      </c>
      <c r="AV17" s="16" t="s">
        <v>32874</v>
      </c>
      <c r="AW17" s="33">
        <f>CHOOSE(MIN(D6L710C9,RUN_YEARS),B7L807C1,B7L807C10,B7L807C19,B7L807C28,B7L807C37)</f>
        <v>1684.5281946681994</v>
      </c>
      <c r="AX17" s="16" t="s">
        <v>32875</v>
      </c>
      <c r="AY17" s="33">
        <f>IF(D6L710C23=0,0,D6L710C19/D6L710C23)</f>
        <v>1.0552466023115248E-4</v>
      </c>
      <c r="AZ17" s="16" t="s">
        <v>32876</v>
      </c>
      <c r="BA17" s="33">
        <f>IF(D6L710C5=0,0,D6L710C19/D6L710C5)</f>
        <v>0.44023343572555851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0.70964982903199525</v>
      </c>
      <c r="J18" s="16" t="s">
        <v>32899</v>
      </c>
      <c r="K18" s="21">
        <f>IF(FLOW_THRU_100PCT="Y",1,INDEX(VariabilityMatrix,D6L711C1,D6L711C9))</f>
        <v>0.49586017928219317</v>
      </c>
      <c r="L18" s="16" t="s">
        <v>32879</v>
      </c>
      <c r="M18" s="15">
        <f>IF(D6L711C2&lt;&gt;0,D6L711C2*D6L711C4,D6L711C3*D6L711C4)</f>
        <v>0.35188709145138292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0.17594354572569146</v>
      </c>
      <c r="R18" s="16" t="s">
        <v>32881</v>
      </c>
      <c r="S18" s="15">
        <f>D6L711C5-D6L711C7</f>
        <v>0.17594354572569146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0.16395796153101885</v>
      </c>
      <c r="X18" s="16" t="s">
        <v>32883</v>
      </c>
      <c r="Y18" s="33">
        <f>D6L711C7-D6L711C10</f>
        <v>1.1985584194672605E-2</v>
      </c>
      <c r="Z18" s="16" t="s">
        <v>32884</v>
      </c>
      <c r="AA18" s="33">
        <f>CHOOSE(MIN(D6L711C9,RUN_YEARS),B7L807C7,B7L807C16,B7L807C25,B7L807C34,B7L807C43)</f>
        <v>123843</v>
      </c>
      <c r="AB18" s="16" t="s">
        <v>32885</v>
      </c>
      <c r="AC18" s="33">
        <f>IF(D6L711C12=0,0,D6L711C10/D6L711C12)</f>
        <v>1.3239178761094197E-6</v>
      </c>
      <c r="AD18" s="16" t="s">
        <v>32886</v>
      </c>
      <c r="AE18" s="33">
        <f>IF(D6L711C5=0,0,D6L711C10/D6L711C5)</f>
        <v>0.46593911943391492</v>
      </c>
      <c r="AF18" s="16" t="s">
        <v>32887</v>
      </c>
      <c r="AG18" s="33">
        <f>CHOOSE(MIN(D6L711C9,RUN_YEARS),B7L807C5,B7L807C14,B7L807C23,B7L807C32,B7L807C41)</f>
        <v>3481.968298835096</v>
      </c>
      <c r="AH18" s="16" t="s">
        <v>32888</v>
      </c>
      <c r="AI18" s="33">
        <f>IF(D6L711C15=0,0,D6L711C11/D6L711C15)</f>
        <v>3.442186477884483E-6</v>
      </c>
      <c r="AJ18" s="16" t="s">
        <v>32889</v>
      </c>
      <c r="AK18" s="33">
        <f>IF(D6L711C5=0,0,D6L711C11/D6L711C5)</f>
        <v>3.4060880566085062E-2</v>
      </c>
      <c r="AL18" s="16" t="s">
        <v>32890</v>
      </c>
      <c r="AM18" s="33">
        <f>D6L711C8*CHOOSE(MIN(D6L711C9,RUN_YEARS),B7L807C4,B7L807C13,B7L807C22,B7L807C31,B7L807C40)</f>
        <v>2.1031082468575338E-2</v>
      </c>
      <c r="AN18" s="16" t="s">
        <v>32891</v>
      </c>
      <c r="AO18" s="33">
        <f>D6L711C8-D6L711C18</f>
        <v>0.15491246325711611</v>
      </c>
      <c r="AP18" s="16" t="s">
        <v>32892</v>
      </c>
      <c r="AQ18" s="33">
        <f>CHOOSE(MIN(D6L711C9,RUN_YEARS),B7L807C2,B7L807C11,B7L807C20,B7L807C29,B7L807C38)</f>
        <v>228.69335777010068</v>
      </c>
      <c r="AR18" s="16" t="s">
        <v>32893</v>
      </c>
      <c r="AS18" s="33">
        <f>IF(D6L711C20=0,0,D6L711C18/D6L711C20)</f>
        <v>9.1961929605831937E-5</v>
      </c>
      <c r="AT18" s="16" t="s">
        <v>32894</v>
      </c>
      <c r="AU18" s="33">
        <f>IF(D6L711C5=0,0,D6L711C18/D6L711C5)</f>
        <v>5.9766564274441464E-2</v>
      </c>
      <c r="AV18" s="16" t="s">
        <v>32895</v>
      </c>
      <c r="AW18" s="33">
        <f>CHOOSE(MIN(D6L711C9,RUN_YEARS),B7L807C1,B7L807C10,B7L807C19,B7L807C28,B7L807C37)</f>
        <v>1684.5281946681994</v>
      </c>
      <c r="AX18" s="16" t="s">
        <v>32896</v>
      </c>
      <c r="AY18" s="33">
        <f>IF(D6L711C23=0,0,D6L711C19/D6L711C23)</f>
        <v>9.1961929605831937E-5</v>
      </c>
      <c r="AZ18" s="16" t="s">
        <v>32897</v>
      </c>
      <c r="BA18" s="33">
        <f>IF(D6L711C5=0,0,D6L711C19/D6L711C5)</f>
        <v>0.44023343572555851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0.49586017928219317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123843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3481.968298835096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228.69335777010068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1684.5281946681994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0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0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0</v>
      </c>
      <c r="R20" s="16" t="s">
        <v>32923</v>
      </c>
      <c r="S20" s="15">
        <f>D6L713C5-D6L713C7</f>
        <v>0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0</v>
      </c>
      <c r="X20" s="16" t="s">
        <v>32925</v>
      </c>
      <c r="Y20" s="33">
        <f>D6L713C7-D6L713C10</f>
        <v>0</v>
      </c>
      <c r="Z20" s="16" t="s">
        <v>32926</v>
      </c>
      <c r="AA20" s="33">
        <f>CHOOSE(MIN(D6L713C9,RUN_YEARS),B7L807C7,B7L807C16,B7L807C25,B7L807C34,B7L807C43)</f>
        <v>123843</v>
      </c>
      <c r="AB20" s="16" t="s">
        <v>32927</v>
      </c>
      <c r="AC20" s="33">
        <f>IF(D6L713C12=0,0,D6L713C10/D6L713C12)</f>
        <v>0</v>
      </c>
      <c r="AD20" s="16" t="s">
        <v>32928</v>
      </c>
      <c r="AE20" s="33">
        <f>IF(D6L713C5=0,0,D6L713C10/D6L713C5)</f>
        <v>0</v>
      </c>
      <c r="AF20" s="16" t="s">
        <v>32929</v>
      </c>
      <c r="AG20" s="33">
        <f>CHOOSE(MIN(D6L713C9,RUN_YEARS),B7L807C5,B7L807C14,B7L807C23,B7L807C32,B7L807C41)</f>
        <v>3481.968298835096</v>
      </c>
      <c r="AH20" s="16" t="s">
        <v>32930</v>
      </c>
      <c r="AI20" s="33">
        <f>IF(D6L713C15=0,0,D6L713C11/D6L713C15)</f>
        <v>0</v>
      </c>
      <c r="AJ20" s="16" t="s">
        <v>32931</v>
      </c>
      <c r="AK20" s="33">
        <f>IF(D6L713C5=0,0,D6L713C11/D6L713C5)</f>
        <v>0</v>
      </c>
      <c r="AL20" s="16" t="s">
        <v>32932</v>
      </c>
      <c r="AM20" s="33">
        <f>D6L713C8*CHOOSE(MIN(D6L713C9,RUN_YEARS),B7L807C4,B7L807C13,B7L807C22,B7L807C31,B7L807C40)</f>
        <v>0</v>
      </c>
      <c r="AN20" s="16" t="s">
        <v>32933</v>
      </c>
      <c r="AO20" s="33">
        <f>D6L713C8-D6L713C18</f>
        <v>0</v>
      </c>
      <c r="AP20" s="16" t="s">
        <v>32934</v>
      </c>
      <c r="AQ20" s="33">
        <f>CHOOSE(MIN(D6L713C9,RUN_YEARS),B7L807C2,B7L807C11,B7L807C20,B7L807C29,B7L807C38)</f>
        <v>228.69335777010068</v>
      </c>
      <c r="AR20" s="16" t="s">
        <v>32935</v>
      </c>
      <c r="AS20" s="33">
        <f>IF(D6L713C20=0,0,D6L713C18/D6L713C20)</f>
        <v>0</v>
      </c>
      <c r="AT20" s="16" t="s">
        <v>32936</v>
      </c>
      <c r="AU20" s="33">
        <f>IF(D6L713C5=0,0,D6L713C18/D6L713C5)</f>
        <v>0</v>
      </c>
      <c r="AV20" s="16" t="s">
        <v>32937</v>
      </c>
      <c r="AW20" s="33">
        <f>CHOOSE(MIN(D6L713C9,RUN_YEARS),B7L807C1,B7L807C10,B7L807C19,B7L807C28,B7L807C37)</f>
        <v>1684.5281946681994</v>
      </c>
      <c r="AX20" s="16" t="s">
        <v>32938</v>
      </c>
      <c r="AY20" s="33">
        <f>IF(D6L713C23=0,0,D6L713C19/D6L713C23)</f>
        <v>0</v>
      </c>
      <c r="AZ20" s="16" t="s">
        <v>32939</v>
      </c>
      <c r="BA20" s="33">
        <f>IF(D6L713C5=0,0,D6L713C19/D6L713C5)</f>
        <v>0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14.244628248509937</v>
      </c>
      <c r="J21" s="16" t="s">
        <v>32961</v>
      </c>
      <c r="K21" s="21">
        <f>IF(FLOW_THRU_100PCT="Y",1,INDEX(VariabilityMatrix,D6L714C1,D6L714C9))</f>
        <v>0.47572204953372066</v>
      </c>
      <c r="L21" s="16" t="s">
        <v>32941</v>
      </c>
      <c r="M21" s="15">
        <f>IF(D6L714C2&lt;&gt;0,D6L714C2*D6L714C4,D6L714C3*D6L714C4)</f>
        <v>6.7764837452270807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3.3882418726135404</v>
      </c>
      <c r="R21" s="16" t="s">
        <v>32943</v>
      </c>
      <c r="S21" s="15">
        <f>D6L714C5-D6L714C7</f>
        <v>3.3882418726135404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3.0947838841924171</v>
      </c>
      <c r="X21" s="16" t="s">
        <v>32945</v>
      </c>
      <c r="Y21" s="33">
        <f>D6L714C7-D6L714C10</f>
        <v>0.29345798842112325</v>
      </c>
      <c r="Z21" s="16" t="s">
        <v>32946</v>
      </c>
      <c r="AA21" s="33">
        <f>CHOOSE(MIN(D6L714C9,RUN_YEARS),B7L807C7,B7L807C16,B7L807C25,B7L807C34,B7L807C43)</f>
        <v>141892.40000000002</v>
      </c>
      <c r="AB21" s="16" t="s">
        <v>32947</v>
      </c>
      <c r="AC21" s="33">
        <f>IF(D6L714C12=0,0,D6L714C10/D6L714C12)</f>
        <v>2.1810779747135271E-5</v>
      </c>
      <c r="AD21" s="16" t="s">
        <v>32948</v>
      </c>
      <c r="AE21" s="33">
        <f>IF(D6L714C5=0,0,D6L714C10/D6L714C5)</f>
        <v>0.45669465176127427</v>
      </c>
      <c r="AF21" s="16" t="s">
        <v>32949</v>
      </c>
      <c r="AG21" s="33">
        <f>CHOOSE(MIN(D6L714C9,RUN_YEARS),B7L807C5,B7L807C14,B7L807C23,B7L807C32,B7L807C41)</f>
        <v>5174.893258911211</v>
      </c>
      <c r="AH21" s="16" t="s">
        <v>32950</v>
      </c>
      <c r="AI21" s="33">
        <f>IF(D6L714C15=0,0,D6L714C11/D6L714C15)</f>
        <v>5.6708027342551664E-5</v>
      </c>
      <c r="AJ21" s="16" t="s">
        <v>32951</v>
      </c>
      <c r="AK21" s="33">
        <f>IF(D6L714C5=0,0,D6L714C11/D6L714C5)</f>
        <v>4.3305348238725755E-2</v>
      </c>
      <c r="AL21" s="16" t="s">
        <v>32952</v>
      </c>
      <c r="AM21" s="33">
        <f>D6L714C8*CHOOSE(MIN(D6L714C9,RUN_YEARS),B7L807C4,B7L807C13,B7L807C22,B7L807C31,B7L807C40)</f>
        <v>0.3120479624323112</v>
      </c>
      <c r="AN21" s="16" t="s">
        <v>32953</v>
      </c>
      <c r="AO21" s="33">
        <f>D6L714C8-D6L714C18</f>
        <v>3.076193910181229</v>
      </c>
      <c r="AP21" s="16" t="s">
        <v>32954</v>
      </c>
      <c r="AQ21" s="33">
        <f>CHOOSE(MIN(D6L714C9,RUN_YEARS),B7L807C2,B7L807C11,B7L807C20,B7L807C29,B7L807C38)</f>
        <v>256.10436438282591</v>
      </c>
      <c r="AR21" s="16" t="s">
        <v>32955</v>
      </c>
      <c r="AS21" s="33">
        <f>IF(D6L714C20=0,0,D6L714C18/D6L714C20)</f>
        <v>1.2184406274539726E-3</v>
      </c>
      <c r="AT21" s="16" t="s">
        <v>32956</v>
      </c>
      <c r="AU21" s="33">
        <f>IF(D6L714C5=0,0,D6L714C18/D6L714C5)</f>
        <v>4.6048655049471303E-2</v>
      </c>
      <c r="AV21" s="16" t="s">
        <v>32957</v>
      </c>
      <c r="AW21" s="33">
        <f>CHOOSE(MIN(D6L714C9,RUN_YEARS),B7L807C1,B7L807C10,B7L807C19,B7L807C28,B7L807C37)</f>
        <v>2524.6974213336748</v>
      </c>
      <c r="AX21" s="16" t="s">
        <v>32958</v>
      </c>
      <c r="AY21" s="33">
        <f>IF(D6L714C23=0,0,D6L714C19/D6L714C23)</f>
        <v>1.2184406274539726E-3</v>
      </c>
      <c r="AZ21" s="16" t="s">
        <v>32959</v>
      </c>
      <c r="BA21" s="33">
        <f>IF(D6L714C5=0,0,D6L714C19/D6L714C5)</f>
        <v>0.45395134495052869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10.660871683788393</v>
      </c>
      <c r="J22" s="16" t="s">
        <v>32982</v>
      </c>
      <c r="K22" s="21">
        <f>IF(FLOW_THRU_100PCT="Y",1,INDEX(VariabilityMatrix,D6L715C1,D6L715C9))</f>
        <v>0.48194126565841949</v>
      </c>
      <c r="L22" s="16" t="s">
        <v>32962</v>
      </c>
      <c r="M22" s="15">
        <f>IF(D6L715C2&lt;&gt;0,D6L715C2*D6L715C4,D6L715C3*D6L715C4)</f>
        <v>5.1379139923069843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2.5689569961534922</v>
      </c>
      <c r="R22" s="16" t="s">
        <v>32964</v>
      </c>
      <c r="S22" s="15">
        <f>D6L715C5-D6L715C7</f>
        <v>2.5689569961534922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2.3971799779940257</v>
      </c>
      <c r="X22" s="16" t="s">
        <v>32966</v>
      </c>
      <c r="Y22" s="33">
        <f>D6L715C7-D6L715C10</f>
        <v>0.17177701815946644</v>
      </c>
      <c r="Z22" s="16" t="s">
        <v>32967</v>
      </c>
      <c r="AA22" s="33">
        <f>CHOOSE(MIN(D6L715C9,RUN_YEARS),B7L807C7,B7L807C16,B7L807C25,B7L807C34,B7L807C43)</f>
        <v>122859.66666666666</v>
      </c>
      <c r="AB22" s="16" t="s">
        <v>32968</v>
      </c>
      <c r="AC22" s="33">
        <f>IF(D6L715C12=0,0,D6L715C10/D6L715C12)</f>
        <v>1.951152923520352E-5</v>
      </c>
      <c r="AD22" s="16" t="s">
        <v>32969</v>
      </c>
      <c r="AE22" s="33">
        <f>IF(D6L715C5=0,0,D6L715C10/D6L715C5)</f>
        <v>0.46656677818728209</v>
      </c>
      <c r="AF22" s="16" t="s">
        <v>32970</v>
      </c>
      <c r="AG22" s="33">
        <f>CHOOSE(MIN(D6L715C9,RUN_YEARS),B7L807C5,B7L807C14,B7L807C23,B7L807C32,B7L807C41)</f>
        <v>3386.1048568291803</v>
      </c>
      <c r="AH22" s="16" t="s">
        <v>32971</v>
      </c>
      <c r="AI22" s="33">
        <f>IF(D6L715C15=0,0,D6L715C11/D6L715C15)</f>
        <v>5.0729976011529086E-5</v>
      </c>
      <c r="AJ22" s="16" t="s">
        <v>32972</v>
      </c>
      <c r="AK22" s="33">
        <f>IF(D6L715C5=0,0,D6L715C11/D6L715C5)</f>
        <v>3.3433221812717913E-2</v>
      </c>
      <c r="AL22" s="16" t="s">
        <v>32973</v>
      </c>
      <c r="AM22" s="33">
        <f>D6L715C8*CHOOSE(MIN(D6L715C9,RUN_YEARS),B7L807C4,B7L807C13,B7L807C22,B7L807C31,B7L807C40)</f>
        <v>0.30103518525483169</v>
      </c>
      <c r="AN22" s="16" t="s">
        <v>32974</v>
      </c>
      <c r="AO22" s="33">
        <f>D6L715C8-D6L715C18</f>
        <v>2.2679218108986605</v>
      </c>
      <c r="AP22" s="16" t="s">
        <v>32975</v>
      </c>
      <c r="AQ22" s="33">
        <f>CHOOSE(MIN(D6L715C9,RUN_YEARS),B7L807C2,B7L807C11,B7L807C20,B7L807C29,B7L807C38)</f>
        <v>217.30216407865146</v>
      </c>
      <c r="AR22" s="16" t="s">
        <v>32976</v>
      </c>
      <c r="AS22" s="33">
        <f>IF(D6L715C20=0,0,D6L715C18/D6L715C20)</f>
        <v>1.3853299001011028E-3</v>
      </c>
      <c r="AT22" s="16" t="s">
        <v>32977</v>
      </c>
      <c r="AU22" s="33">
        <f>IF(D6L715C5=0,0,D6L715C18/D6L715C5)</f>
        <v>5.8590935096533861E-2</v>
      </c>
      <c r="AV22" s="16" t="s">
        <v>32978</v>
      </c>
      <c r="AW22" s="33">
        <f>CHOOSE(MIN(D6L715C9,RUN_YEARS),B7L807C1,B7L807C10,B7L807C19,B7L807C28,B7L807C37)</f>
        <v>1637.0987233677299</v>
      </c>
      <c r="AX22" s="16" t="s">
        <v>32979</v>
      </c>
      <c r="AY22" s="33">
        <f>IF(D6L715C23=0,0,D6L715C19/D6L715C23)</f>
        <v>1.3853299001011031E-3</v>
      </c>
      <c r="AZ22" s="16" t="s">
        <v>32980</v>
      </c>
      <c r="BA22" s="33">
        <f>IF(D6L715C5=0,0,D6L715C19/D6L715C5)</f>
        <v>0.44140906490346615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501.37227373092657</v>
      </c>
      <c r="J23" s="16" t="s">
        <v>33003</v>
      </c>
      <c r="K23" s="21">
        <f>IF(FLOW_THRU_100PCT="Y",1,INDEX(VariabilityMatrix,D6L716C1,D6L716C9))</f>
        <v>0.27101881387798543</v>
      </c>
      <c r="L23" s="16" t="s">
        <v>32983</v>
      </c>
      <c r="M23" s="15">
        <f>IF(D6L716C2&lt;&gt;0,D6L716C2*D6L716C4,D6L716C3*D6L716C4)</f>
        <v>135.88131893786436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67.940659468932182</v>
      </c>
      <c r="R23" s="16" t="s">
        <v>32985</v>
      </c>
      <c r="S23" s="15">
        <f>D6L716C5-D6L716C7</f>
        <v>67.940659468932182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63.397709192677894</v>
      </c>
      <c r="X23" s="16" t="s">
        <v>32987</v>
      </c>
      <c r="Y23" s="33">
        <f>D6L716C7-D6L716C10</f>
        <v>4.5429502762542882</v>
      </c>
      <c r="Z23" s="16" t="s">
        <v>32988</v>
      </c>
      <c r="AA23" s="33">
        <f>CHOOSE(MIN(D6L716C9,RUN_YEARS),B7L807C7,B7L807C16,B7L807C25,B7L807C34,B7L807C43)</f>
        <v>122859.66666666666</v>
      </c>
      <c r="AB23" s="16" t="s">
        <v>32989</v>
      </c>
      <c r="AC23" s="33">
        <f>IF(D6L716C12=0,0,D6L716C10/D6L716C12)</f>
        <v>5.1601726516712482E-4</v>
      </c>
      <c r="AD23" s="16" t="s">
        <v>32990</v>
      </c>
      <c r="AE23" s="33">
        <f>IF(D6L716C5=0,0,D6L716C10/D6L716C5)</f>
        <v>0.46656677818728209</v>
      </c>
      <c r="AF23" s="16" t="s">
        <v>32991</v>
      </c>
      <c r="AG23" s="33">
        <f>CHOOSE(MIN(D6L716C9,RUN_YEARS),B7L807C5,B7L807C14,B7L807C23,B7L807C32,B7L807C41)</f>
        <v>3386.1048568291803</v>
      </c>
      <c r="AH23" s="16" t="s">
        <v>32992</v>
      </c>
      <c r="AI23" s="33">
        <f>IF(D6L716C15=0,0,D6L716C11/D6L716C15)</f>
        <v>1.3416448894345233E-3</v>
      </c>
      <c r="AJ23" s="16" t="s">
        <v>32993</v>
      </c>
      <c r="AK23" s="33">
        <f>IF(D6L716C5=0,0,D6L716C11/D6L716C5)</f>
        <v>3.3433221812717927E-2</v>
      </c>
      <c r="AL23" s="16" t="s">
        <v>32994</v>
      </c>
      <c r="AM23" s="33">
        <f>D6L716C8*CHOOSE(MIN(D6L716C9,RUN_YEARS),B7L807C4,B7L807C13,B7L807C22,B7L807C31,B7L807C40)</f>
        <v>7.9614135387198282</v>
      </c>
      <c r="AN23" s="16" t="s">
        <v>32995</v>
      </c>
      <c r="AO23" s="33">
        <f>D6L716C8-D6L716C18</f>
        <v>59.979245930212358</v>
      </c>
      <c r="AP23" s="16" t="s">
        <v>32996</v>
      </c>
      <c r="AQ23" s="33">
        <f>CHOOSE(MIN(D6L716C9,RUN_YEARS),B7L807C2,B7L807C11,B7L807C20,B7L807C29,B7L807C38)</f>
        <v>217.30216407865146</v>
      </c>
      <c r="AR23" s="16" t="s">
        <v>32997</v>
      </c>
      <c r="AS23" s="33">
        <f>IF(D6L716C20=0,0,D6L716C18/D6L716C20)</f>
        <v>3.6637525320908602E-2</v>
      </c>
      <c r="AT23" s="16" t="s">
        <v>32998</v>
      </c>
      <c r="AU23" s="33">
        <f>IF(D6L716C5=0,0,D6L716C18/D6L716C5)</f>
        <v>5.8590935096533861E-2</v>
      </c>
      <c r="AV23" s="16" t="s">
        <v>32999</v>
      </c>
      <c r="AW23" s="33">
        <f>CHOOSE(MIN(D6L716C9,RUN_YEARS),B7L807C1,B7L807C10,B7L807C19,B7L807C28,B7L807C37)</f>
        <v>1637.0987233677299</v>
      </c>
      <c r="AX23" s="16" t="s">
        <v>33000</v>
      </c>
      <c r="AY23" s="33">
        <f>IF(D6L716C23=0,0,D6L716C19/D6L716C23)</f>
        <v>3.6637525320908602E-2</v>
      </c>
      <c r="AZ23" s="16" t="s">
        <v>33001</v>
      </c>
      <c r="BA23" s="33">
        <f>IF(D6L716C5=0,0,D6L716C19/D6L716C5)</f>
        <v>0.44140906490346615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265.19628149042921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228.06880208176912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114.03440104088456</v>
      </c>
      <c r="R24" s="16" t="s">
        <v>33006</v>
      </c>
      <c r="S24" s="15">
        <f>D6L717C5-D6L717C7</f>
        <v>114.03440104088456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106.40932619232392</v>
      </c>
      <c r="X24" s="16" t="s">
        <v>33008</v>
      </c>
      <c r="Y24" s="33">
        <f>D6L717C7-D6L717C10</f>
        <v>7.6250748485606437</v>
      </c>
      <c r="Z24" s="16" t="s">
        <v>33009</v>
      </c>
      <c r="AA24" s="33">
        <f>CHOOSE(MIN(D6L717C9,RUN_YEARS),B7L807C7,B7L807C16,B7L807C25,B7L807C34,B7L807C43)</f>
        <v>122859.66666666666</v>
      </c>
      <c r="AB24" s="16" t="s">
        <v>33010</v>
      </c>
      <c r="AC24" s="33">
        <f>IF(D6L717C12=0,0,D6L717C10/D6L717C12)</f>
        <v>8.6610463042379458E-4</v>
      </c>
      <c r="AD24" s="16" t="s">
        <v>33011</v>
      </c>
      <c r="AE24" s="33">
        <f>IF(D6L717C5=0,0,D6L717C10/D6L717C5)</f>
        <v>0.46656677818728209</v>
      </c>
      <c r="AF24" s="16" t="s">
        <v>33012</v>
      </c>
      <c r="AG24" s="33">
        <f>CHOOSE(MIN(D6L717C9,RUN_YEARS),B7L807C5,B7L807C14,B7L807C23,B7L807C32,B7L807C41)</f>
        <v>3386.1048568291803</v>
      </c>
      <c r="AH24" s="16" t="s">
        <v>33013</v>
      </c>
      <c r="AI24" s="33">
        <f>IF(D6L717C15=0,0,D6L717C11/D6L717C15)</f>
        <v>2.2518720391018618E-3</v>
      </c>
      <c r="AJ24" s="16" t="s">
        <v>33014</v>
      </c>
      <c r="AK24" s="33">
        <f>IF(D6L717C5=0,0,D6L717C11/D6L717C5)</f>
        <v>3.3433221812717892E-2</v>
      </c>
      <c r="AL24" s="16" t="s">
        <v>33015</v>
      </c>
      <c r="AM24" s="33">
        <f>D6L717C8*CHOOSE(MIN(D6L717C9,RUN_YEARS),B7L807C4,B7L807C13,B7L807C22,B7L807C31,B7L807C40)</f>
        <v>13.362764380317161</v>
      </c>
      <c r="AN24" s="16" t="s">
        <v>33016</v>
      </c>
      <c r="AO24" s="33">
        <f>D6L717C8-D6L717C18</f>
        <v>100.6716366605674</v>
      </c>
      <c r="AP24" s="16" t="s">
        <v>33017</v>
      </c>
      <c r="AQ24" s="33">
        <f>CHOOSE(MIN(D6L717C9,RUN_YEARS),B7L807C2,B7L807C11,B7L807C20,B7L807C29,B7L807C38)</f>
        <v>217.30216407865146</v>
      </c>
      <c r="AR24" s="16" t="s">
        <v>33018</v>
      </c>
      <c r="AS24" s="33">
        <f>IF(D6L717C20=0,0,D6L717C18/D6L717C20)</f>
        <v>6.1493931443225638E-2</v>
      </c>
      <c r="AT24" s="16" t="s">
        <v>33019</v>
      </c>
      <c r="AU24" s="33">
        <f>IF(D6L717C5=0,0,D6L717C18/D6L717C5)</f>
        <v>5.8590935096533861E-2</v>
      </c>
      <c r="AV24" s="16" t="s">
        <v>33020</v>
      </c>
      <c r="AW24" s="33">
        <f>CHOOSE(MIN(D6L717C9,RUN_YEARS),B7L807C1,B7L807C10,B7L807C19,B7L807C28,B7L807C37)</f>
        <v>1637.0987233677299</v>
      </c>
      <c r="AX24" s="16" t="s">
        <v>33021</v>
      </c>
      <c r="AY24" s="33">
        <f>IF(D6L717C23=0,0,D6L717C19/D6L717C23)</f>
        <v>6.1493931443225638E-2</v>
      </c>
      <c r="AZ24" s="16" t="s">
        <v>33022</v>
      </c>
      <c r="BA24" s="33">
        <f>IF(D6L717C5=0,0,D6L717C19/D6L717C5)</f>
        <v>0.44140906490346615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449.1260018455821</v>
      </c>
      <c r="J25" s="16" t="s">
        <v>33044</v>
      </c>
      <c r="K25" s="21">
        <f>IF(FLOW_THRU_100PCT="Y",1,INDEX(VariabilityMatrix,D6L718C1,D6L718C9))</f>
        <v>0.2736256978899419</v>
      </c>
      <c r="L25" s="16" t="s">
        <v>33024</v>
      </c>
      <c r="M25" s="15">
        <f>IF(D6L718C2&lt;&gt;0,D6L718C2*D6L718C4,D6L718C3*D6L718C4)</f>
        <v>122.89241569551673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61.446207847758366</v>
      </c>
      <c r="R25" s="16" t="s">
        <v>33026</v>
      </c>
      <c r="S25" s="15">
        <f>D6L718C5-D6L718C7</f>
        <v>61.446207847758366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57.260383954275689</v>
      </c>
      <c r="X25" s="16" t="s">
        <v>33028</v>
      </c>
      <c r="Y25" s="33">
        <f>D6L718C7-D6L718C10</f>
        <v>4.1858238934826772</v>
      </c>
      <c r="Z25" s="16" t="s">
        <v>33029</v>
      </c>
      <c r="AA25" s="33">
        <f>CHOOSE(MIN(D6L718C9,RUN_YEARS),B7L807C7,B7L807C16,B7L807C25,B7L807C34,B7L807C43)</f>
        <v>123843</v>
      </c>
      <c r="AB25" s="16" t="s">
        <v>33030</v>
      </c>
      <c r="AC25" s="33">
        <f>IF(D6L718C12=0,0,D6L718C10/D6L718C12)</f>
        <v>4.6236270079274313E-4</v>
      </c>
      <c r="AD25" s="16" t="s">
        <v>33031</v>
      </c>
      <c r="AE25" s="33">
        <f>IF(D6L718C5=0,0,D6L718C10/D6L718C5)</f>
        <v>0.46593911943391492</v>
      </c>
      <c r="AF25" s="16" t="s">
        <v>33032</v>
      </c>
      <c r="AG25" s="33">
        <f>CHOOSE(MIN(D6L718C9,RUN_YEARS),B7L807C5,B7L807C14,B7L807C23,B7L807C32,B7L807C41)</f>
        <v>3481.968298835096</v>
      </c>
      <c r="AH25" s="16" t="s">
        <v>33033</v>
      </c>
      <c r="AI25" s="33">
        <f>IF(D6L718C15=0,0,D6L718C11/D6L718C15)</f>
        <v>1.2021430220611308E-3</v>
      </c>
      <c r="AJ25" s="16" t="s">
        <v>33034</v>
      </c>
      <c r="AK25" s="33">
        <f>IF(D6L718C5=0,0,D6L718C11/D6L718C5)</f>
        <v>3.4060880566085097E-2</v>
      </c>
      <c r="AL25" s="16" t="s">
        <v>33035</v>
      </c>
      <c r="AM25" s="33">
        <f>D6L718C8*CHOOSE(MIN(D6L718C9,RUN_YEARS),B7L807C4,B7L807C13,B7L807C22,B7L807C31,B7L807C40)</f>
        <v>7.3448574615074795</v>
      </c>
      <c r="AN25" s="16" t="s">
        <v>33036</v>
      </c>
      <c r="AO25" s="33">
        <f>D6L718C8-D6L718C18</f>
        <v>54.101350386250886</v>
      </c>
      <c r="AP25" s="16" t="s">
        <v>33037</v>
      </c>
      <c r="AQ25" s="33">
        <f>CHOOSE(MIN(D6L718C9,RUN_YEARS),B7L807C2,B7L807C11,B7L807C20,B7L807C29,B7L807C38)</f>
        <v>228.69335777010068</v>
      </c>
      <c r="AR25" s="16" t="s">
        <v>33038</v>
      </c>
      <c r="AS25" s="33">
        <f>IF(D6L718C20=0,0,D6L718C18/D6L718C20)</f>
        <v>3.211661909696157E-2</v>
      </c>
      <c r="AT25" s="16" t="s">
        <v>33039</v>
      </c>
      <c r="AU25" s="33">
        <f>IF(D6L718C5=0,0,D6L718C18/D6L718C5)</f>
        <v>5.9766564274441464E-2</v>
      </c>
      <c r="AV25" s="16" t="s">
        <v>33040</v>
      </c>
      <c r="AW25" s="33">
        <f>CHOOSE(MIN(D6L718C9,RUN_YEARS),B7L807C1,B7L807C10,B7L807C19,B7L807C28,B7L807C37)</f>
        <v>1684.5281946681994</v>
      </c>
      <c r="AX25" s="16" t="s">
        <v>33041</v>
      </c>
      <c r="AY25" s="33">
        <f>IF(D6L718C23=0,0,D6L718C19/D6L718C23)</f>
        <v>3.211661909696157E-2</v>
      </c>
      <c r="AZ25" s="16" t="s">
        <v>33042</v>
      </c>
      <c r="BA25" s="33">
        <f>IF(D6L718C5=0,0,D6L718C19/D6L718C5)</f>
        <v>0.44023343572555851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1197.9671439261585</v>
      </c>
      <c r="J26" s="16" t="s">
        <v>33065</v>
      </c>
      <c r="K26" s="21">
        <f>IF(FLOW_THRU_100PCT="Y",1,INDEX(VariabilityMatrix,D6L719C1,D6L719C9))</f>
        <v>0.27101881387798543</v>
      </c>
      <c r="L26" s="16" t="s">
        <v>33045</v>
      </c>
      <c r="M26" s="15">
        <f>IF(D6L719C2&lt;&gt;0,D6L719C2*D6L719C4,D6L719C3*D6L719C4)</f>
        <v>324.67163441166537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162.33581720583268</v>
      </c>
      <c r="R26" s="16" t="s">
        <v>33047</v>
      </c>
      <c r="S26" s="15">
        <f>D6L719C5-D6L719C7</f>
        <v>162.33581720583268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151.48099843624982</v>
      </c>
      <c r="X26" s="16" t="s">
        <v>33049</v>
      </c>
      <c r="Y26" s="33">
        <f>D6L719C7-D6L719C10</f>
        <v>10.854818769582863</v>
      </c>
      <c r="Z26" s="16" t="s">
        <v>33050</v>
      </c>
      <c r="AA26" s="33">
        <f>CHOOSE(MIN(D6L719C9,RUN_YEARS),B7L807C7,B7L807C16,B7L807C25,B7L807C34,B7L807C43)</f>
        <v>122859.66666666666</v>
      </c>
      <c r="AB26" s="16" t="s">
        <v>33051</v>
      </c>
      <c r="AC26" s="33">
        <f>IF(D6L719C12=0,0,D6L719C10/D6L719C12)</f>
        <v>1.2329595427540622E-3</v>
      </c>
      <c r="AD26" s="16" t="s">
        <v>33052</v>
      </c>
      <c r="AE26" s="33">
        <f>IF(D6L719C5=0,0,D6L719C10/D6L719C5)</f>
        <v>0.46656677818728209</v>
      </c>
      <c r="AF26" s="16" t="s">
        <v>33053</v>
      </c>
      <c r="AG26" s="33">
        <f>CHOOSE(MIN(D6L719C9,RUN_YEARS),B7L807C5,B7L807C14,B7L807C23,B7L807C32,B7L807C41)</f>
        <v>3386.1048568291803</v>
      </c>
      <c r="AH26" s="16" t="s">
        <v>33054</v>
      </c>
      <c r="AI26" s="33">
        <f>IF(D6L719C15=0,0,D6L719C11/D6L719C15)</f>
        <v>3.2056948111605565E-3</v>
      </c>
      <c r="AJ26" s="16" t="s">
        <v>33055</v>
      </c>
      <c r="AK26" s="33">
        <f>IF(D6L719C5=0,0,D6L719C11/D6L719C5)</f>
        <v>3.3433221812717906E-2</v>
      </c>
      <c r="AL26" s="16" t="s">
        <v>33056</v>
      </c>
      <c r="AM26" s="33">
        <f>D6L719C8*CHOOSE(MIN(D6L719C9,RUN_YEARS),B7L807C4,B7L807C13,B7L807C22,B7L807C31,B7L807C40)</f>
        <v>19.022814659499456</v>
      </c>
      <c r="AN26" s="16" t="s">
        <v>33057</v>
      </c>
      <c r="AO26" s="33">
        <f>D6L719C8-D6L719C18</f>
        <v>143.31300254633322</v>
      </c>
      <c r="AP26" s="16" t="s">
        <v>33058</v>
      </c>
      <c r="AQ26" s="33">
        <f>CHOOSE(MIN(D6L719C9,RUN_YEARS),B7L807C2,B7L807C11,B7L807C20,B7L807C29,B7L807C38)</f>
        <v>217.30216407865146</v>
      </c>
      <c r="AR26" s="16" t="s">
        <v>33059</v>
      </c>
      <c r="AS26" s="33">
        <f>IF(D6L719C20=0,0,D6L719C18/D6L719C20)</f>
        <v>8.7540843139575178E-2</v>
      </c>
      <c r="AT26" s="16" t="s">
        <v>33060</v>
      </c>
      <c r="AU26" s="33">
        <f>IF(D6L719C5=0,0,D6L719C18/D6L719C5)</f>
        <v>5.8590935096533868E-2</v>
      </c>
      <c r="AV26" s="16" t="s">
        <v>33061</v>
      </c>
      <c r="AW26" s="33">
        <f>CHOOSE(MIN(D6L719C9,RUN_YEARS),B7L807C1,B7L807C10,B7L807C19,B7L807C28,B7L807C37)</f>
        <v>1637.0987233677299</v>
      </c>
      <c r="AX26" s="16" t="s">
        <v>33062</v>
      </c>
      <c r="AY26" s="33">
        <f>IF(D6L719C23=0,0,D6L719C19/D6L719C23)</f>
        <v>8.7540843139575178E-2</v>
      </c>
      <c r="AZ26" s="16" t="s">
        <v>33063</v>
      </c>
      <c r="BA26" s="33">
        <f>IF(D6L719C5=0,0,D6L719C19/D6L719C5)</f>
        <v>0.4414090649034661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508.7444976657921</v>
      </c>
      <c r="J27" s="16" t="s">
        <v>33086</v>
      </c>
      <c r="K27" s="21">
        <f>IF(FLOW_THRU_100PCT="Y",1,INDEX(VariabilityMatrix,D6L720C1,D6L720C9))</f>
        <v>0.2736256978899419</v>
      </c>
      <c r="L27" s="16" t="s">
        <v>33066</v>
      </c>
      <c r="M27" s="15">
        <f>IF(D6L720C2&lt;&gt;0,D6L720C2*D6L720C4,D6L720C3*D6L720C4)</f>
        <v>139.20556822147029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69.602784110735143</v>
      </c>
      <c r="R27" s="16" t="s">
        <v>33068</v>
      </c>
      <c r="S27" s="15">
        <f>D6L720C5-D6L720C7</f>
        <v>69.602784110735143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64.861319877409642</v>
      </c>
      <c r="X27" s="16" t="s">
        <v>33070</v>
      </c>
      <c r="Y27" s="33">
        <f>D6L720C7-D6L720C10</f>
        <v>4.7414642333255017</v>
      </c>
      <c r="Z27" s="16" t="s">
        <v>33071</v>
      </c>
      <c r="AA27" s="33">
        <f>CHOOSE(MIN(D6L720C9,RUN_YEARS),B7L807C7,B7L807C16,B7L807C25,B7L807C34,B7L807C43)</f>
        <v>123843</v>
      </c>
      <c r="AB27" s="16" t="s">
        <v>33072</v>
      </c>
      <c r="AC27" s="33">
        <f>IF(D6L720C12=0,0,D6L720C10/D6L720C12)</f>
        <v>5.2373828054399238E-4</v>
      </c>
      <c r="AD27" s="16" t="s">
        <v>33073</v>
      </c>
      <c r="AE27" s="33">
        <f>IF(D6L720C5=0,0,D6L720C10/D6L720C5)</f>
        <v>0.46593911943391497</v>
      </c>
      <c r="AF27" s="16" t="s">
        <v>33074</v>
      </c>
      <c r="AG27" s="33">
        <f>CHOOSE(MIN(D6L720C9,RUN_YEARS),B7L807C5,B7L807C14,B7L807C23,B7L807C32,B7L807C41)</f>
        <v>3481.968298835096</v>
      </c>
      <c r="AH27" s="16" t="s">
        <v>33075</v>
      </c>
      <c r="AI27" s="33">
        <f>IF(D6L720C15=0,0,D6L720C11/D6L720C15)</f>
        <v>1.3617195294143758E-3</v>
      </c>
      <c r="AJ27" s="16" t="s">
        <v>33076</v>
      </c>
      <c r="AK27" s="33">
        <f>IF(D6L720C5=0,0,D6L720C11/D6L720C5)</f>
        <v>3.4060880566085035E-2</v>
      </c>
      <c r="AL27" s="16" t="s">
        <v>33077</v>
      </c>
      <c r="AM27" s="33">
        <f>D6L720C8*CHOOSE(MIN(D6L720C9,RUN_YEARS),B7L807C4,B7L807C13,B7L807C22,B7L807C31,B7L807C40)</f>
        <v>8.3198385404686501</v>
      </c>
      <c r="AN27" s="16" t="s">
        <v>33078</v>
      </c>
      <c r="AO27" s="33">
        <f>D6L720C8-D6L720C18</f>
        <v>61.282945570266492</v>
      </c>
      <c r="AP27" s="16" t="s">
        <v>33079</v>
      </c>
      <c r="AQ27" s="33">
        <f>CHOOSE(MIN(D6L720C9,RUN_YEARS),B7L807C2,B7L807C11,B7L807C20,B7L807C29,B7L807C38)</f>
        <v>228.69335777010068</v>
      </c>
      <c r="AR27" s="16" t="s">
        <v>33080</v>
      </c>
      <c r="AS27" s="33">
        <f>IF(D6L720C20=0,0,D6L720C18/D6L720C20)</f>
        <v>3.6379887118682133E-2</v>
      </c>
      <c r="AT27" s="16" t="s">
        <v>33081</v>
      </c>
      <c r="AU27" s="33">
        <f>IF(D6L720C5=0,0,D6L720C18/D6L720C5)</f>
        <v>5.9766564274441464E-2</v>
      </c>
      <c r="AV27" s="16" t="s">
        <v>33082</v>
      </c>
      <c r="AW27" s="33">
        <f>CHOOSE(MIN(D6L720C9,RUN_YEARS),B7L807C1,B7L807C10,B7L807C19,B7L807C28,B7L807C37)</f>
        <v>1684.5281946681994</v>
      </c>
      <c r="AX27" s="16" t="s">
        <v>33083</v>
      </c>
      <c r="AY27" s="33">
        <f>IF(D6L720C23=0,0,D6L720C19/D6L720C23)</f>
        <v>3.6379887118682133E-2</v>
      </c>
      <c r="AZ27" s="16" t="s">
        <v>33084</v>
      </c>
      <c r="BA27" s="33">
        <f>IF(D6L720C5=0,0,D6L720C19/D6L720C5)</f>
        <v>0.44023343572555851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0.2736256978899419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123843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3481.968298835096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228.69335777010068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1684.5281946681994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0.2736256978899419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123843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3481.968298835096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228.69335777010068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1684.5281946681994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0.2736256978899419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123843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3481.968298835096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228.69335777010068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1684.5281946681994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0.2736256978899419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123843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3481.968298835096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228.69335777010068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1684.5281946681994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0.2736256978899419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123843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3481.968298835096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228.69335777010068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1684.5281946681994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1648.509858934513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1417.718478683681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708.85923934184052</v>
      </c>
      <c r="R33" s="16" t="s">
        <v>33194</v>
      </c>
      <c r="S33" s="15">
        <f>D6L726C5-D6L726C7</f>
        <v>708.85923934184052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660.57049956306378</v>
      </c>
      <c r="X33" s="16" t="s">
        <v>33196</v>
      </c>
      <c r="Y33" s="33">
        <f>D6L726C7-D6L726C10</f>
        <v>48.288739778776744</v>
      </c>
      <c r="Z33" s="16" t="s">
        <v>33197</v>
      </c>
      <c r="AA33" s="33">
        <f>CHOOSE(MIN(D6L726C9,RUN_YEARS),B7L807C7,B7L807C16,B7L807C25,B7L807C34,B7L807C43)</f>
        <v>123843</v>
      </c>
      <c r="AB33" s="16" t="s">
        <v>33198</v>
      </c>
      <c r="AC33" s="33">
        <f>IF(D6L726C12=0,0,D6L726C10/D6L726C12)</f>
        <v>5.3339348979196547E-3</v>
      </c>
      <c r="AD33" s="16" t="s">
        <v>33199</v>
      </c>
      <c r="AE33" s="33">
        <f>IF(D6L726C5=0,0,D6L726C10/D6L726C5)</f>
        <v>0.46593911943391486</v>
      </c>
      <c r="AF33" s="16" t="s">
        <v>33200</v>
      </c>
      <c r="AG33" s="33">
        <f>CHOOSE(MIN(D6L726C9,RUN_YEARS),B7L807C5,B7L807C14,B7L807C23,B7L807C32,B7L807C41)</f>
        <v>3481.968298835096</v>
      </c>
      <c r="AH33" s="16" t="s">
        <v>33201</v>
      </c>
      <c r="AI33" s="33">
        <f>IF(D6L726C15=0,0,D6L726C11/D6L726C15)</f>
        <v>1.3868230734591093E-2</v>
      </c>
      <c r="AJ33" s="16" t="s">
        <v>33202</v>
      </c>
      <c r="AK33" s="33">
        <f>IF(D6L726C5=0,0,D6L726C11/D6L726C5)</f>
        <v>3.4060880566085111E-2</v>
      </c>
      <c r="AL33" s="16" t="s">
        <v>33203</v>
      </c>
      <c r="AM33" s="33">
        <f>D6L726C8*CHOOSE(MIN(D6L726C9,RUN_YEARS),B7L807C4,B7L807C13,B7L807C22,B7L807C31,B7L807C40)</f>
        <v>84.732162579311591</v>
      </c>
      <c r="AN33" s="16" t="s">
        <v>33204</v>
      </c>
      <c r="AO33" s="33">
        <f>D6L726C8-D6L726C18</f>
        <v>624.12707676252899</v>
      </c>
      <c r="AP33" s="16" t="s">
        <v>33205</v>
      </c>
      <c r="AQ33" s="33">
        <f>CHOOSE(MIN(D6L726C9,RUN_YEARS),B7L807C2,B7L807C11,B7L807C20,B7L807C29,B7L807C38)</f>
        <v>228.69335777010068</v>
      </c>
      <c r="AR33" s="16" t="s">
        <v>33206</v>
      </c>
      <c r="AS33" s="33">
        <f>IF(D6L726C20=0,0,D6L726C18/D6L726C20)</f>
        <v>0.37050556870344514</v>
      </c>
      <c r="AT33" s="16" t="s">
        <v>33207</v>
      </c>
      <c r="AU33" s="33">
        <f>IF(D6L726C5=0,0,D6L726C18/D6L726C5)</f>
        <v>5.9766564274441464E-2</v>
      </c>
      <c r="AV33" s="16" t="s">
        <v>33208</v>
      </c>
      <c r="AW33" s="33">
        <f>CHOOSE(MIN(D6L726C9,RUN_YEARS),B7L807C1,B7L807C10,B7L807C19,B7L807C28,B7L807C37)</f>
        <v>1684.5281946681994</v>
      </c>
      <c r="AX33" s="16" t="s">
        <v>33209</v>
      </c>
      <c r="AY33" s="33">
        <f>IF(D6L726C23=0,0,D6L726C19/D6L726C23)</f>
        <v>0.37050556870344514</v>
      </c>
      <c r="AZ33" s="16" t="s">
        <v>33210</v>
      </c>
      <c r="BA33" s="33">
        <f>IF(D6L726C5=0,0,D6L726C19/D6L726C5)</f>
        <v>0.44023343572555856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12.280319595880787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10.561074852457477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5.2805374262287383</v>
      </c>
      <c r="R34" s="16" t="s">
        <v>33214</v>
      </c>
      <c r="S34" s="15">
        <f>D6L727C5-D6L727C7</f>
        <v>5.2805374262287383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4.9274466681058104</v>
      </c>
      <c r="X34" s="16" t="s">
        <v>33216</v>
      </c>
      <c r="Y34" s="33">
        <f>D6L727C7-D6L727C10</f>
        <v>0.35309075812292789</v>
      </c>
      <c r="Z34" s="16" t="s">
        <v>33217</v>
      </c>
      <c r="AA34" s="33">
        <f>CHOOSE(MIN(D6L727C9,RUN_YEARS),B7L807C7,B7L807C16,B7L807C25,B7L807C34,B7L807C43)</f>
        <v>122859.66666666666</v>
      </c>
      <c r="AB34" s="16" t="s">
        <v>33218</v>
      </c>
      <c r="AC34" s="33">
        <f>IF(D6L727C12=0,0,D6L727C10/D6L727C12)</f>
        <v>4.0106300153610034E-5</v>
      </c>
      <c r="AD34" s="16" t="s">
        <v>33219</v>
      </c>
      <c r="AE34" s="33">
        <f>IF(D6L727C5=0,0,D6L727C10/D6L727C5)</f>
        <v>0.46656677818728209</v>
      </c>
      <c r="AF34" s="16" t="s">
        <v>33220</v>
      </c>
      <c r="AG34" s="33">
        <f>CHOOSE(MIN(D6L727C9,RUN_YEARS),B7L807C5,B7L807C14,B7L807C23,B7L807C32,B7L807C41)</f>
        <v>3386.1048568291803</v>
      </c>
      <c r="AH34" s="16" t="s">
        <v>33221</v>
      </c>
      <c r="AI34" s="33">
        <f>IF(D6L727C15=0,0,D6L727C11/D6L727C15)</f>
        <v>1.0427638039938594E-4</v>
      </c>
      <c r="AJ34" s="16" t="s">
        <v>33222</v>
      </c>
      <c r="AK34" s="33">
        <f>IF(D6L727C5=0,0,D6L727C11/D6L727C5)</f>
        <v>3.3433221812717913E-2</v>
      </c>
      <c r="AL34" s="16" t="s">
        <v>33223</v>
      </c>
      <c r="AM34" s="33">
        <f>D6L727C8*CHOOSE(MIN(D6L727C9,RUN_YEARS),B7L807C4,B7L807C13,B7L807C22,B7L807C31,B7L807C40)</f>
        <v>0.61878325122997191</v>
      </c>
      <c r="AN34" s="16" t="s">
        <v>33224</v>
      </c>
      <c r="AO34" s="33">
        <f>D6L727C8-D6L727C18</f>
        <v>4.6617541749987668</v>
      </c>
      <c r="AP34" s="16" t="s">
        <v>33225</v>
      </c>
      <c r="AQ34" s="33">
        <f>CHOOSE(MIN(D6L727C9,RUN_YEARS),B7L807C2,B7L807C11,B7L807C20,B7L807C29,B7L807C38)</f>
        <v>217.30216407865146</v>
      </c>
      <c r="AR34" s="16" t="s">
        <v>33226</v>
      </c>
      <c r="AS34" s="33">
        <f>IF(D6L727C20=0,0,D6L727C18/D6L727C20)</f>
        <v>2.8475705884180992E-3</v>
      </c>
      <c r="AT34" s="16" t="s">
        <v>33227</v>
      </c>
      <c r="AU34" s="33">
        <f>IF(D6L727C5=0,0,D6L727C18/D6L727C5)</f>
        <v>5.8590935096533861E-2</v>
      </c>
      <c r="AV34" s="16" t="s">
        <v>33228</v>
      </c>
      <c r="AW34" s="33">
        <f>CHOOSE(MIN(D6L727C9,RUN_YEARS),B7L807C1,B7L807C10,B7L807C19,B7L807C28,B7L807C37)</f>
        <v>1637.0987233677299</v>
      </c>
      <c r="AX34" s="16" t="s">
        <v>33229</v>
      </c>
      <c r="AY34" s="33">
        <f>IF(D6L727C23=0,0,D6L727C19/D6L727C23)</f>
        <v>2.8475705884181001E-3</v>
      </c>
      <c r="AZ34" s="16" t="s">
        <v>33230</v>
      </c>
      <c r="BA34" s="33">
        <f>IF(D6L727C5=0,0,D6L727C19/D6L727C5)</f>
        <v>0.44140906490346615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11375.248555252352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8051.2176638404544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4025.6088319202272</v>
      </c>
      <c r="R35" s="16" t="s">
        <v>33234</v>
      </c>
      <c r="S35" s="15">
        <f>SUM(D6L701C8:D6L727C8)-2*SUM(D6L709C8,D6L711C8,D6L722C8,D6L724C8,D6L727C8)</f>
        <v>4025.6088319202272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3754.3986273328496</v>
      </c>
      <c r="X35" s="16" t="s">
        <v>33236</v>
      </c>
      <c r="Y35" s="33">
        <f>SUM(D6L701C11:D6L727C11)-2*SUM(D6L709C11,D6L711C11,D6L722C11,D6L724C11,D6L727C11)</f>
        <v>271.21020458737758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3.0458476870846546E-2</v>
      </c>
      <c r="AD35" s="16" t="s">
        <v>33238</v>
      </c>
      <c r="AE35" s="33">
        <f>IF(D6L728C5=0,0,D6L728C10/D6L728C5)</f>
        <v>0.46631438672867659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7.9192039864200883E-2</v>
      </c>
      <c r="AJ35" s="16" t="s">
        <v>33240</v>
      </c>
      <c r="AK35" s="33">
        <f>IF(D6L728C5=0,0,D6L728C11/D6L728C5)</f>
        <v>3.3685613271323425E-2</v>
      </c>
      <c r="AL35" s="16" t="s">
        <v>33241</v>
      </c>
      <c r="AM35" s="33">
        <f>SUM(D6L701C18:D6L727C18)-2*SUM(D6L709C18,D6L711C18,D6L722C18,D6L724C18,D6L727C18)</f>
        <v>472.47398824211461</v>
      </c>
      <c r="AN35" s="16" t="s">
        <v>33242</v>
      </c>
      <c r="AO35" s="33">
        <f>SUM(D6L701C19:D6L727C19)-2*SUM(D6L709C19,D6L711C19,D6L722C19,D6L724C19,D6L727C19)</f>
        <v>3553.1348436781127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2.148002861671412</v>
      </c>
      <c r="AT35" s="16" t="s">
        <v>33244</v>
      </c>
      <c r="AU35" s="33">
        <f>IF(D6L728C5=0,0,D6L728C18/D6L728C5)</f>
        <v>5.8683544274810123E-2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2.148002861671412</v>
      </c>
      <c r="AZ35" s="16" t="s">
        <v>33246</v>
      </c>
      <c r="BA35" s="33">
        <f>IF(D6L728C5=0,0,D6L728C19/D6L728C5)</f>
        <v>0.4413164557251899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92.822167586282234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46.411083793141117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23.205541896570558</v>
      </c>
      <c r="R36" s="16" t="s">
        <v>33251</v>
      </c>
      <c r="S36" s="15">
        <f>D6L729C5-D6L729C7</f>
        <v>23.205541896570558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21.624739514549812</v>
      </c>
      <c r="X36" s="16" t="s">
        <v>33253</v>
      </c>
      <c r="Y36" s="33">
        <f>D6L729C7-D6L729C10</f>
        <v>1.580802382020746</v>
      </c>
      <c r="Z36" s="16" t="s">
        <v>33254</v>
      </c>
      <c r="AA36" s="33">
        <f>CHOOSE(MIN(D6L729C9,RUN_YEARS),B7L807C7,B7L807C16,B7L807C25,B7L807C34,B7L807C43)</f>
        <v>123843</v>
      </c>
      <c r="AB36" s="16" t="s">
        <v>33255</v>
      </c>
      <c r="AC36" s="33">
        <f>IF(D6L729C12=0,0,D6L729C10/D6L729C12)</f>
        <v>1.7461414463917875E-4</v>
      </c>
      <c r="AD36" s="16" t="s">
        <v>33256</v>
      </c>
      <c r="AE36" s="33">
        <f>IF(D6L729C5=0,0,D6L729C10/D6L729C5)</f>
        <v>0.46593911943391492</v>
      </c>
      <c r="AF36" s="16" t="s">
        <v>33257</v>
      </c>
      <c r="AG36" s="33">
        <f>CHOOSE(MIN(D6L729C9,RUN_YEARS),B7L807C5,B7L807C14,B7L807C23,B7L807C32,B7L807C41)</f>
        <v>3481.968298835096</v>
      </c>
      <c r="AH36" s="16" t="s">
        <v>33258</v>
      </c>
      <c r="AI36" s="33">
        <f>IF(D6L729C15=0,0,D6L729C11/D6L729C15)</f>
        <v>4.5399677606186383E-4</v>
      </c>
      <c r="AJ36" s="16" t="s">
        <v>33259</v>
      </c>
      <c r="AK36" s="33">
        <f>IF(D6L729C5=0,0,D6L729C11/D6L729C5)</f>
        <v>3.4060880566085069E-2</v>
      </c>
      <c r="AL36" s="16" t="s">
        <v>33260</v>
      </c>
      <c r="AM36" s="33">
        <f>D6L729C8*CHOOSE(MIN(D6L729C9,RUN_YEARS),B7L807C4,B7L807C13,B7L807C22,B7L807C31,B7L807C40)</f>
        <v>2.7738310225692571</v>
      </c>
      <c r="AN36" s="16" t="s">
        <v>33261</v>
      </c>
      <c r="AO36" s="33">
        <f>D6L729C8-D6L729C18</f>
        <v>20.4317108740013</v>
      </c>
      <c r="AP36" s="16" t="s">
        <v>33262</v>
      </c>
      <c r="AQ36" s="33">
        <f>CHOOSE(MIN(D6L729C9,RUN_YEARS),B7L807C2,B7L807C11,B7L807C20,B7L807C29,B7L807C38)</f>
        <v>228.69335777010068</v>
      </c>
      <c r="AR36" s="16" t="s">
        <v>33263</v>
      </c>
      <c r="AS36" s="33">
        <f>IF(D6L729C20=0,0,D6L729C18/D6L729C20)</f>
        <v>1.2129040605358181E-2</v>
      </c>
      <c r="AT36" s="16" t="s">
        <v>33264</v>
      </c>
      <c r="AU36" s="33">
        <f>IF(D6L729C5=0,0,D6L729C18/D6L729C5)</f>
        <v>5.9766564274441464E-2</v>
      </c>
      <c r="AV36" s="16" t="s">
        <v>33265</v>
      </c>
      <c r="AW36" s="33">
        <f>CHOOSE(MIN(D6L729C9,RUN_YEARS),B7L807C1,B7L807C10,B7L807C19,B7L807C28,B7L807C37)</f>
        <v>1684.5281946681994</v>
      </c>
      <c r="AX36" s="16" t="s">
        <v>33266</v>
      </c>
      <c r="AY36" s="33">
        <f>IF(D6L729C23=0,0,D6L729C19/D6L729C23)</f>
        <v>1.2129040605358181E-2</v>
      </c>
      <c r="AZ36" s="16" t="s">
        <v>33267</v>
      </c>
      <c r="BA36" s="33">
        <f>IF(D6L729C5=0,0,D6L729C19/D6L729C5)</f>
        <v>0.44023343572555851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24.443557952706563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24.443557952706563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12.221778976353281</v>
      </c>
      <c r="R37" s="16" t="s">
        <v>33271</v>
      </c>
      <c r="S37" s="15">
        <f>D6L730C5-D6L730C7</f>
        <v>12.221778976353281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11.389209868315964</v>
      </c>
      <c r="X37" s="16" t="s">
        <v>33273</v>
      </c>
      <c r="Y37" s="33">
        <f>D6L730C7-D6L730C10</f>
        <v>0.83256910803731721</v>
      </c>
      <c r="Z37" s="16" t="s">
        <v>33274</v>
      </c>
      <c r="AA37" s="33">
        <f>CHOOSE(MIN(D6L730C9,RUN_YEARS),B7L807C7,B7L807C16,B7L807C25,B7L807C34,B7L807C43)</f>
        <v>123843</v>
      </c>
      <c r="AB37" s="16" t="s">
        <v>33275</v>
      </c>
      <c r="AC37" s="33">
        <f>IF(D6L730C12=0,0,D6L730C10/D6L730C12)</f>
        <v>9.1964906117551775E-5</v>
      </c>
      <c r="AD37" s="16" t="s">
        <v>33276</v>
      </c>
      <c r="AE37" s="33">
        <f>IF(D6L730C5=0,0,D6L730C10/D6L730C5)</f>
        <v>0.46593911943391492</v>
      </c>
      <c r="AF37" s="16" t="s">
        <v>33277</v>
      </c>
      <c r="AG37" s="33">
        <f>CHOOSE(MIN(D6L730C9,RUN_YEARS),B7L807C5,B7L807C14,B7L807C23,B7L807C32,B7L807C41)</f>
        <v>3481.968298835096</v>
      </c>
      <c r="AH37" s="16" t="s">
        <v>33278</v>
      </c>
      <c r="AI37" s="33">
        <f>IF(D6L730C15=0,0,D6L730C11/D6L730C15)</f>
        <v>2.3910875590563418E-4</v>
      </c>
      <c r="AJ37" s="16" t="s">
        <v>33279</v>
      </c>
      <c r="AK37" s="33">
        <f>IF(D6L730C5=0,0,D6L730C11/D6L730C5)</f>
        <v>3.4060880566085076E-2</v>
      </c>
      <c r="AL37" s="16" t="s">
        <v>33280</v>
      </c>
      <c r="AM37" s="33">
        <f>D6L730C8*CHOOSE(MIN(D6L730C9,RUN_YEARS),B7L807C4,B7L807C13,B7L807C22,B7L807C31,B7L807C40)</f>
        <v>1.4609074774764716</v>
      </c>
      <c r="AN37" s="16" t="s">
        <v>33281</v>
      </c>
      <c r="AO37" s="33">
        <f>D6L730C8-D6L730C18</f>
        <v>10.76087149887681</v>
      </c>
      <c r="AP37" s="16" t="s">
        <v>33282</v>
      </c>
      <c r="AQ37" s="33">
        <f>CHOOSE(MIN(D6L730C9,RUN_YEARS),B7L807C2,B7L807C11,B7L807C20,B7L807C29,B7L807C38)</f>
        <v>228.69335777010068</v>
      </c>
      <c r="AR37" s="16" t="s">
        <v>33283</v>
      </c>
      <c r="AS37" s="33">
        <f>IF(D6L730C20=0,0,D6L730C18/D6L730C20)</f>
        <v>6.3880625643053567E-3</v>
      </c>
      <c r="AT37" s="16" t="s">
        <v>33284</v>
      </c>
      <c r="AU37" s="33">
        <f>IF(D6L730C5=0,0,D6L730C18/D6L730C5)</f>
        <v>5.9766564274441464E-2</v>
      </c>
      <c r="AV37" s="16" t="s">
        <v>33285</v>
      </c>
      <c r="AW37" s="33">
        <f>CHOOSE(MIN(D6L730C9,RUN_YEARS),B7L807C1,B7L807C10,B7L807C19,B7L807C28,B7L807C37)</f>
        <v>1684.5281946681994</v>
      </c>
      <c r="AX37" s="16" t="s">
        <v>33286</v>
      </c>
      <c r="AY37" s="33">
        <f>IF(D6L730C23=0,0,D6L730C19/D6L730C23)</f>
        <v>6.3880625643053558E-3</v>
      </c>
      <c r="AZ37" s="16" t="s">
        <v>33287</v>
      </c>
      <c r="BA37" s="33">
        <f>IF(D6L730C5=0,0,D6L730C19/D6L730C5)</f>
        <v>0.44023343572555856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168.63674272226595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84.318371361132975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42.159185680566488</v>
      </c>
      <c r="R38" s="16" t="s">
        <v>33291</v>
      </c>
      <c r="S38" s="15">
        <f>D6L731C5-D6L731C7</f>
        <v>42.159185680566488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39.287227704108126</v>
      </c>
      <c r="X38" s="16" t="s">
        <v>33293</v>
      </c>
      <c r="Y38" s="33">
        <f>D6L731C7-D6L731C10</f>
        <v>2.8719579764583614</v>
      </c>
      <c r="Z38" s="16" t="s">
        <v>33294</v>
      </c>
      <c r="AA38" s="33">
        <f>CHOOSE(MIN(D6L731C9,RUN_YEARS),B7L807C7,B7L807C16,B7L807C25,B7L807C34,B7L807C43)</f>
        <v>123843</v>
      </c>
      <c r="AB38" s="16" t="s">
        <v>33295</v>
      </c>
      <c r="AC38" s="33">
        <f>IF(D6L731C12=0,0,D6L731C10/D6L731C12)</f>
        <v>3.1723414084048452E-4</v>
      </c>
      <c r="AD38" s="16" t="s">
        <v>33296</v>
      </c>
      <c r="AE38" s="33">
        <f>IF(D6L731C5=0,0,D6L731C10/D6L731C5)</f>
        <v>0.46593911943391492</v>
      </c>
      <c r="AF38" s="16" t="s">
        <v>33297</v>
      </c>
      <c r="AG38" s="33">
        <f>CHOOSE(MIN(D6L731C9,RUN_YEARS),B7L807C5,B7L807C14,B7L807C23,B7L807C32,B7L807C41)</f>
        <v>3481.968298835096</v>
      </c>
      <c r="AH38" s="16" t="s">
        <v>33298</v>
      </c>
      <c r="AI38" s="33">
        <f>IF(D6L731C15=0,0,D6L731C11/D6L731C15)</f>
        <v>8.2480876618525923E-4</v>
      </c>
      <c r="AJ38" s="16" t="s">
        <v>33299</v>
      </c>
      <c r="AK38" s="33">
        <f>IF(D6L731C5=0,0,D6L731C11/D6L731C5)</f>
        <v>3.4060880566085111E-2</v>
      </c>
      <c r="AL38" s="16" t="s">
        <v>33300</v>
      </c>
      <c r="AM38" s="33">
        <f>D6L731C8*CHOOSE(MIN(D6L731C9,RUN_YEARS),B7L807C4,B7L807C13,B7L807C22,B7L807C31,B7L807C40)</f>
        <v>5.0394193614713787</v>
      </c>
      <c r="AN38" s="16" t="s">
        <v>33301</v>
      </c>
      <c r="AO38" s="33">
        <f>D6L731C8-D6L731C18</f>
        <v>37.119766319095106</v>
      </c>
      <c r="AP38" s="16" t="s">
        <v>33302</v>
      </c>
      <c r="AQ38" s="33">
        <f>CHOOSE(MIN(D6L731C9,RUN_YEARS),B7L807C2,B7L807C11,B7L807C20,B7L807C29,B7L807C38)</f>
        <v>228.69335777010068</v>
      </c>
      <c r="AR38" s="16" t="s">
        <v>33303</v>
      </c>
      <c r="AS38" s="33">
        <f>IF(D6L731C20=0,0,D6L731C18/D6L731C20)</f>
        <v>2.2035704974594724E-2</v>
      </c>
      <c r="AT38" s="16" t="s">
        <v>33304</v>
      </c>
      <c r="AU38" s="33">
        <f>IF(D6L731C5=0,0,D6L731C18/D6L731C5)</f>
        <v>5.9766564274441471E-2</v>
      </c>
      <c r="AV38" s="16" t="s">
        <v>33305</v>
      </c>
      <c r="AW38" s="33">
        <f>CHOOSE(MIN(D6L731C9,RUN_YEARS),B7L807C1,B7L807C10,B7L807C19,B7L807C28,B7L807C37)</f>
        <v>1684.5281946681994</v>
      </c>
      <c r="AX38" s="16" t="s">
        <v>33306</v>
      </c>
      <c r="AY38" s="33">
        <f>IF(D6L731C23=0,0,D6L731C19/D6L731C23)</f>
        <v>2.2035704974594721E-2</v>
      </c>
      <c r="AZ38" s="16" t="s">
        <v>33307</v>
      </c>
      <c r="BA38" s="33">
        <f>IF(D6L731C5=0,0,D6L731C19/D6L731C5)</f>
        <v>0.44023343572555851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123843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3481.968298835096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228.69335777010068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1684.5281946681994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7844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7844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3137.6000000000004</v>
      </c>
      <c r="R40" s="16" t="s">
        <v>33332</v>
      </c>
      <c r="S40" s="15">
        <f>D6L733C5-D6L733C7</f>
        <v>4706.3999999999996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2923.8611622717031</v>
      </c>
      <c r="X40" s="16" t="s">
        <v>33334</v>
      </c>
      <c r="Y40" s="33">
        <f>D6L733C7-D6L733C10</f>
        <v>213.73883772829731</v>
      </c>
      <c r="Z40" s="16" t="s">
        <v>33335</v>
      </c>
      <c r="AA40" s="33">
        <f>CHOOSE(MIN(D6L733C9,RUN_YEARS),B7L807C7,B7L807C16,B7L807C25,B7L807C34,B7L807C43)</f>
        <v>123843</v>
      </c>
      <c r="AB40" s="16" t="s">
        <v>33336</v>
      </c>
      <c r="AC40" s="33">
        <f>IF(D6L733C12=0,0,D6L733C10/D6L733C12)</f>
        <v>2.3609418071846636E-2</v>
      </c>
      <c r="AD40" s="16" t="s">
        <v>33337</v>
      </c>
      <c r="AE40" s="33">
        <f>IF(D6L733C5=0,0,D6L733C10/D6L733C5)</f>
        <v>0.37275129554713193</v>
      </c>
      <c r="AF40" s="16" t="s">
        <v>33338</v>
      </c>
      <c r="AG40" s="33">
        <f>CHOOSE(MIN(D6L733C9,RUN_YEARS),B7L807C5,B7L807C14,B7L807C23,B7L807C32,B7L807C41)</f>
        <v>3481.968298835096</v>
      </c>
      <c r="AH40" s="16" t="s">
        <v>33339</v>
      </c>
      <c r="AI40" s="33">
        <f>IF(D6L733C15=0,0,D6L733C11/D6L733C15)</f>
        <v>6.1384486986801212E-2</v>
      </c>
      <c r="AJ40" s="16" t="s">
        <v>33340</v>
      </c>
      <c r="AK40" s="33">
        <f>IF(D6L733C5=0,0,D6L733C11/D6L733C5)</f>
        <v>2.7248704452868092E-2</v>
      </c>
      <c r="AL40" s="16" t="s">
        <v>33341</v>
      </c>
      <c r="AM40" s="33">
        <f>D6L733C8*CHOOSE(MIN(D6L733C9,RUN_YEARS),B7L807C4,B7L807C13,B7L807C22,B7L807C31,B7L807C40)</f>
        <v>562.57071620246256</v>
      </c>
      <c r="AN40" s="16" t="s">
        <v>33342</v>
      </c>
      <c r="AO40" s="33">
        <f>D6L733C8-D6L733C18</f>
        <v>4143.8292837975368</v>
      </c>
      <c r="AP40" s="16" t="s">
        <v>33343</v>
      </c>
      <c r="AQ40" s="33">
        <f>CHOOSE(MIN(D6L733C9,RUN_YEARS),B7L807C2,B7L807C11,B7L807C20,B7L807C29,B7L807C38)</f>
        <v>228.69335777010068</v>
      </c>
      <c r="AR40" s="16" t="s">
        <v>33344</v>
      </c>
      <c r="AS40" s="33">
        <f>IF(D6L733C20=0,0,D6L733C18/D6L733C20)</f>
        <v>2.4599346552425887</v>
      </c>
      <c r="AT40" s="16" t="s">
        <v>33345</v>
      </c>
      <c r="AU40" s="33">
        <f>IF(D6L733C5=0,0,D6L733C18/D6L733C5)</f>
        <v>7.1719877129329757E-2</v>
      </c>
      <c r="AV40" s="16" t="s">
        <v>33346</v>
      </c>
      <c r="AW40" s="33">
        <f>CHOOSE(MIN(D6L733C9,RUN_YEARS),B7L807C1,B7L807C10,B7L807C19,B7L807C28,B7L807C37)</f>
        <v>1684.5281946681994</v>
      </c>
      <c r="AX40" s="16" t="s">
        <v>33347</v>
      </c>
      <c r="AY40" s="33">
        <f>IF(D6L733C23=0,0,D6L733C19/D6L733C23)</f>
        <v>2.4599346552425883</v>
      </c>
      <c r="AZ40" s="16" t="s">
        <v>33348</v>
      </c>
      <c r="BA40" s="33">
        <f>IF(D6L733C5=0,0,D6L733C19/D6L733C5)</f>
        <v>0.52828012287067017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377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377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377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123843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3481.968298835096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45.063989462928866</v>
      </c>
      <c r="AN41" s="16" t="s">
        <v>33361</v>
      </c>
      <c r="AO41" s="33">
        <f>D6L734C8-D6L734C18</f>
        <v>331.93601053707113</v>
      </c>
      <c r="AP41" s="16" t="s">
        <v>33362</v>
      </c>
      <c r="AQ41" s="33">
        <f>CHOOSE(MIN(D6L734C9,RUN_YEARS),B7L807C2,B7L807C11,B7L807C20,B7L807C29,B7L807C38)</f>
        <v>228.69335777010068</v>
      </c>
      <c r="AR41" s="16" t="s">
        <v>33363</v>
      </c>
      <c r="AS41" s="33">
        <f>IF(D6L734C20=0,0,D6L734C18/D6L734C20)</f>
        <v>0.19704983958576747</v>
      </c>
      <c r="AT41" s="16" t="s">
        <v>33364</v>
      </c>
      <c r="AU41" s="33">
        <f>IF(D6L734C5=0,0,D6L734C18/D6L734C5)</f>
        <v>0.11953312854888293</v>
      </c>
      <c r="AV41" s="16" t="s">
        <v>33365</v>
      </c>
      <c r="AW41" s="33">
        <f>CHOOSE(MIN(D6L734C9,RUN_YEARS),B7L807C1,B7L807C10,B7L807C19,B7L807C28,B7L807C37)</f>
        <v>1684.5281946681994</v>
      </c>
      <c r="AX41" s="16" t="s">
        <v>33366</v>
      </c>
      <c r="AY41" s="33">
        <f>IF(D6L734C23=0,0,D6L734C19/D6L734C23)</f>
        <v>0.19704983958576744</v>
      </c>
      <c r="AZ41" s="16" t="s">
        <v>33367</v>
      </c>
      <c r="BA41" s="33">
        <f>IF(D6L734C5=0,0,D6L734C19/D6L734C5)</f>
        <v>0.88046687145111702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299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299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299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278.63159342148111</v>
      </c>
      <c r="X42" s="16" t="s">
        <v>33374</v>
      </c>
      <c r="Y42" s="33">
        <f>D6L735C7-D6L735C10</f>
        <v>20.368406578518886</v>
      </c>
      <c r="Z42" s="16" t="s">
        <v>33375</v>
      </c>
      <c r="AA42" s="33">
        <f>CHOOSE(MIN(D6L735C9,RUN_YEARS),B7L807C7,B7L807C16,B7L807C25,B7L807C34,B7L807C43)</f>
        <v>123843</v>
      </c>
      <c r="AB42" s="16" t="s">
        <v>33376</v>
      </c>
      <c r="AC42" s="33">
        <f>IF(D6L735C12=0,0,D6L735C10/D6L735C12)</f>
        <v>2.2498776145723305E-3</v>
      </c>
      <c r="AD42" s="16" t="s">
        <v>33377</v>
      </c>
      <c r="AE42" s="33">
        <f>IF(D6L735C5=0,0,D6L735C10/D6L735C5)</f>
        <v>0.93187823886782983</v>
      </c>
      <c r="AF42" s="16" t="s">
        <v>33378</v>
      </c>
      <c r="AG42" s="33">
        <f>CHOOSE(MIN(D6L735C9,RUN_YEARS),B7L807C5,B7L807C14,B7L807C23,B7L807C32,B7L807C41)</f>
        <v>3481.968298835096</v>
      </c>
      <c r="AH42" s="16" t="s">
        <v>33379</v>
      </c>
      <c r="AI42" s="33">
        <f>IF(D6L735C15=0,0,D6L735C11/D6L735C15)</f>
        <v>5.8496817978880523E-3</v>
      </c>
      <c r="AJ42" s="16" t="s">
        <v>33380</v>
      </c>
      <c r="AK42" s="33">
        <f>IF(D6L735C5=0,0,D6L735C11/D6L735C5)</f>
        <v>6.8121761132170194E-2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228.69335777010068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1684.5281946681994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-997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-997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-997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123843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3481.968298835096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-119.17452916323627</v>
      </c>
      <c r="AN43" s="16" t="s">
        <v>33402</v>
      </c>
      <c r="AO43" s="33">
        <f>D6L736C8-D6L736C18</f>
        <v>-877.82547083676377</v>
      </c>
      <c r="AP43" s="16" t="s">
        <v>33403</v>
      </c>
      <c r="AQ43" s="33">
        <f>CHOOSE(MIN(D6L736C9,RUN_YEARS),B7L807C2,B7L807C11,B7L807C20,B7L807C29,B7L807C38)</f>
        <v>228.69335777010068</v>
      </c>
      <c r="AR43" s="16" t="s">
        <v>33404</v>
      </c>
      <c r="AS43" s="33">
        <f>IF(D6L736C20=0,0,D6L736C18/D6L736C20)</f>
        <v>-0.52111058373212238</v>
      </c>
      <c r="AT43" s="16" t="s">
        <v>33405</v>
      </c>
      <c r="AU43" s="33">
        <f>IF(D6L736C5=0,0,D6L736C18/D6L736C5)</f>
        <v>0.11953312854888293</v>
      </c>
      <c r="AV43" s="16" t="s">
        <v>33406</v>
      </c>
      <c r="AW43" s="33">
        <f>CHOOSE(MIN(D6L736C9,RUN_YEARS),B7L807C1,B7L807C10,B7L807C19,B7L807C28,B7L807C37)</f>
        <v>1684.5281946681994</v>
      </c>
      <c r="AX43" s="16" t="s">
        <v>33407</v>
      </c>
      <c r="AY43" s="33">
        <f>IF(D6L736C23=0,0,D6L736C19/D6L736C23)</f>
        <v>-0.52111058373212249</v>
      </c>
      <c r="AZ43" s="16" t="s">
        <v>33408</v>
      </c>
      <c r="BA43" s="33">
        <f>IF(D6L736C5=0,0,D6L736C19/D6L736C5)</f>
        <v>0.88046687145111713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7808.9024682612544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7678.1730131069817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3514.1865065534907</v>
      </c>
      <c r="R44" s="16" t="s">
        <v>33412</v>
      </c>
      <c r="S44" s="15">
        <f>SUM(D6L729C8:D6L736C8)</f>
        <v>4163.9865065534896</v>
      </c>
      <c r="U44" s="21" t="str">
        <f>NULL_VALUE</f>
        <v>n/a</v>
      </c>
      <c r="V44" s="16" t="s">
        <v>33413</v>
      </c>
      <c r="W44" s="33">
        <f>SUM(D6L729C10:D6L736C10)</f>
        <v>3274.7939327801582</v>
      </c>
      <c r="X44" s="16" t="s">
        <v>33414</v>
      </c>
      <c r="Y44" s="33">
        <f>SUM(D6L729C11:D6L736C11)</f>
        <v>239.39257377333263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2.6443108878016184E-2</v>
      </c>
      <c r="AD44" s="16" t="s">
        <v>33416</v>
      </c>
      <c r="AE44" s="33">
        <f>IF(D6L737C5=0,0,D6L737C10/D6L737C5)</f>
        <v>0.4265069212675906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6.875208308284203E-2</v>
      </c>
      <c r="AJ44" s="16" t="s">
        <v>33418</v>
      </c>
      <c r="AK44" s="33">
        <f>IF(D6L737C5=0,0,D6L737C11/D6L737C5)</f>
        <v>3.1178325021418363E-2</v>
      </c>
      <c r="AL44" s="16" t="s">
        <v>33419</v>
      </c>
      <c r="AM44" s="33">
        <f>SUM(D6L729C18:D6L736C18)</f>
        <v>497.73433436367219</v>
      </c>
      <c r="AN44" s="16" t="s">
        <v>33420</v>
      </c>
      <c r="AO44" s="33">
        <f>SUM(D6L729C19:D6L736C19)</f>
        <v>3666.2521721898174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2.1764267192404918</v>
      </c>
      <c r="AT44" s="16" t="s">
        <v>33422</v>
      </c>
      <c r="AU44" s="33">
        <f>IF(D6L737C5=0,0,D6L737C18/D6L737C5)</f>
        <v>6.4824579169291657E-2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2.1764267192404914</v>
      </c>
      <c r="AZ44" s="16" t="s">
        <v>33424</v>
      </c>
      <c r="BA44" s="33">
        <f>IF(D6L737C5=0,0,D6L737C19/D6L737C5)</f>
        <v>0.47749017454169923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748.46774306264183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374.23387153132091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187.11693576566046</v>
      </c>
      <c r="R45" s="16" t="s">
        <v>33429</v>
      </c>
      <c r="S45" s="15">
        <f>D6L738C5-D6L738C7</f>
        <v>187.11693576566046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174.3702005636485</v>
      </c>
      <c r="X45" s="16" t="s">
        <v>33431</v>
      </c>
      <c r="Y45" s="33">
        <f>D6L738C7-D6L738C10</f>
        <v>12.746735202011962</v>
      </c>
      <c r="Z45" s="16" t="s">
        <v>33432</v>
      </c>
      <c r="AA45" s="33">
        <f>CHOOSE(MIN(D6L738C9,RUN_YEARS),B7L807C7,B7L807C16,B7L807C25,B7L807C34,B7L807C43)</f>
        <v>123843</v>
      </c>
      <c r="AB45" s="16" t="s">
        <v>33433</v>
      </c>
      <c r="AC45" s="33">
        <f>IF(D6L738C12=0,0,D6L738C10/D6L738C12)</f>
        <v>1.4079939969449101E-3</v>
      </c>
      <c r="AD45" s="16" t="s">
        <v>33434</v>
      </c>
      <c r="AE45" s="33">
        <f>IF(D6L738C5=0,0,D6L738C10/D6L738C5)</f>
        <v>0.46593911943391486</v>
      </c>
      <c r="AF45" s="16" t="s">
        <v>33435</v>
      </c>
      <c r="AG45" s="33">
        <f>CHOOSE(MIN(D6L738C9,RUN_YEARS),B7L807C5,B7L807C14,B7L807C23,B7L807C32,B7L807C41)</f>
        <v>3481.968298835096</v>
      </c>
      <c r="AH45" s="16" t="s">
        <v>33436</v>
      </c>
      <c r="AI45" s="33">
        <f>IF(D6L738C15=0,0,D6L738C11/D6L738C15)</f>
        <v>3.660784392056764E-3</v>
      </c>
      <c r="AJ45" s="16" t="s">
        <v>33437</v>
      </c>
      <c r="AK45" s="33">
        <f>IF(D6L738C5=0,0,D6L738C11/D6L738C5)</f>
        <v>3.4060880566085118E-2</v>
      </c>
      <c r="AL45" s="16" t="s">
        <v>33438</v>
      </c>
      <c r="AM45" s="33">
        <f>D6L738C8*CHOOSE(MIN(D6L738C9,RUN_YEARS),B7L807C4,B7L807C13,B7L807C22,B7L807C31,B7L807C40)</f>
        <v>22.366672736549759</v>
      </c>
      <c r="AN45" s="16" t="s">
        <v>33439</v>
      </c>
      <c r="AO45" s="33">
        <f>D6L738C8-D6L738C18</f>
        <v>164.7502630291107</v>
      </c>
      <c r="AP45" s="16" t="s">
        <v>33440</v>
      </c>
      <c r="AQ45" s="33">
        <f>CHOOSE(MIN(D6L738C9,RUN_YEARS),B7L807C2,B7L807C11,B7L807C20,B7L807C29,B7L807C38)</f>
        <v>228.69335777010068</v>
      </c>
      <c r="AR45" s="16" t="s">
        <v>33441</v>
      </c>
      <c r="AS45" s="33">
        <f>IF(D6L738C20=0,0,D6L738C18/D6L738C20)</f>
        <v>9.7802021688073587E-2</v>
      </c>
      <c r="AT45" s="16" t="s">
        <v>33442</v>
      </c>
      <c r="AU45" s="33">
        <f>IF(D6L738C5=0,0,D6L738C18/D6L738C5)</f>
        <v>5.9766564274441457E-2</v>
      </c>
      <c r="AV45" s="16" t="s">
        <v>33443</v>
      </c>
      <c r="AW45" s="33">
        <f>CHOOSE(MIN(D6L738C9,RUN_YEARS),B7L807C1,B7L807C10,B7L807C19,B7L807C28,B7L807C37)</f>
        <v>1684.5281946681994</v>
      </c>
      <c r="AX45" s="16" t="s">
        <v>33444</v>
      </c>
      <c r="AY45" s="33">
        <f>IF(D6L738C23=0,0,D6L738C19/D6L738C23)</f>
        <v>9.7802021688073601E-2</v>
      </c>
      <c r="AZ45" s="16" t="s">
        <v>33445</v>
      </c>
      <c r="BA45" s="33">
        <f>IF(D6L738C5=0,0,D6L738C19/D6L738C5)</f>
        <v>0.44023343572555856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37266.764344040632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37266.764344040632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14906.705737616254</v>
      </c>
      <c r="R46" s="16" t="s">
        <v>33449</v>
      </c>
      <c r="S46" s="15">
        <f>D6L739C5-D6L739C7</f>
        <v>22360.058606424376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13891.234690090809</v>
      </c>
      <c r="X46" s="16" t="s">
        <v>33451</v>
      </c>
      <c r="Y46" s="33">
        <f>D6L739C7-D6L739C10</f>
        <v>1015.4710475254451</v>
      </c>
      <c r="Z46" s="16" t="s">
        <v>33452</v>
      </c>
      <c r="AA46" s="33">
        <f>CHOOSE(MIN(D6L739C9,RUN_YEARS),B7L807C7,B7L807C16,B7L807C25,B7L807C34,B7L807C43)</f>
        <v>123843</v>
      </c>
      <c r="AB46" s="16" t="s">
        <v>33453</v>
      </c>
      <c r="AC46" s="33">
        <f>IF(D6L739C12=0,0,D6L739C10/D6L739C12)</f>
        <v>0.11216810550528337</v>
      </c>
      <c r="AD46" s="16" t="s">
        <v>33454</v>
      </c>
      <c r="AE46" s="33">
        <f>IF(D6L739C5=0,0,D6L739C10/D6L739C5)</f>
        <v>0.37275129554713193</v>
      </c>
      <c r="AF46" s="16" t="s">
        <v>33455</v>
      </c>
      <c r="AG46" s="33">
        <f>CHOOSE(MIN(D6L739C9,RUN_YEARS),B7L807C5,B7L807C14,B7L807C23,B7L807C32,B7L807C41)</f>
        <v>3481.968298835096</v>
      </c>
      <c r="AH46" s="16" t="s">
        <v>33456</v>
      </c>
      <c r="AI46" s="33">
        <f>IF(D6L739C15=0,0,D6L739C11/D6L739C15)</f>
        <v>0.29163707431373637</v>
      </c>
      <c r="AJ46" s="16" t="s">
        <v>33457</v>
      </c>
      <c r="AK46" s="33">
        <f>IF(D6L739C5=0,0,D6L739C11/D6L739C5)</f>
        <v>2.7248704452868071E-2</v>
      </c>
      <c r="AL46" s="16" t="s">
        <v>33458</v>
      </c>
      <c r="AM46" s="33">
        <f>D6L739C8*CHOOSE(MIN(D6L739C9,RUN_YEARS),B7L807C4,B7L807C13,B7L807C22,B7L807C31,B7L807C40)</f>
        <v>2672.767759762281</v>
      </c>
      <c r="AN46" s="16" t="s">
        <v>33459</v>
      </c>
      <c r="AO46" s="33">
        <f>D6L739C8-D6L739C18</f>
        <v>19687.290846662094</v>
      </c>
      <c r="AP46" s="16" t="s">
        <v>33460</v>
      </c>
      <c r="AQ46" s="33">
        <f>CHOOSE(MIN(D6L739C9,RUN_YEARS),B7L807C2,B7L807C11,B7L807C20,B7L807C29,B7L807C38)</f>
        <v>228.69335777010068</v>
      </c>
      <c r="AR46" s="16" t="s">
        <v>33461</v>
      </c>
      <c r="AS46" s="33">
        <f>IF(D6L739C20=0,0,D6L739C18/D6L739C20)</f>
        <v>11.687124566377406</v>
      </c>
      <c r="AT46" s="16" t="s">
        <v>33462</v>
      </c>
      <c r="AU46" s="33">
        <f>IF(D6L739C5=0,0,D6L739C18/D6L739C5)</f>
        <v>7.1719877129329743E-2</v>
      </c>
      <c r="AV46" s="16" t="s">
        <v>33463</v>
      </c>
      <c r="AW46" s="33">
        <f>CHOOSE(MIN(D6L739C9,RUN_YEARS),B7L807C1,B7L807C10,B7L807C19,B7L807C28,B7L807C37)</f>
        <v>1684.5281946681994</v>
      </c>
      <c r="AX46" s="16" t="s">
        <v>33464</v>
      </c>
      <c r="AY46" s="33">
        <f>IF(D6L739C23=0,0,D6L739C19/D6L739C23)</f>
        <v>11.687124566377406</v>
      </c>
      <c r="AZ46" s="16" t="s">
        <v>33465</v>
      </c>
      <c r="BA46" s="33">
        <f>IF(D6L739C5=0,0,D6L739C19/D6L739C5)</f>
        <v>0.52828012287067017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38015.232087103272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37640.998215571955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15093.822673381914</v>
      </c>
      <c r="R47" s="16" t="s">
        <v>33469</v>
      </c>
      <c r="S47" s="15">
        <f>SUM(D6L738C8:D6L739C8)</f>
        <v>22547.175542190038</v>
      </c>
      <c r="U47" s="21" t="str">
        <f>NULL_VALUE</f>
        <v>n/a</v>
      </c>
      <c r="V47" s="16" t="s">
        <v>33470</v>
      </c>
      <c r="W47" s="33">
        <f>SUM(D6L738C10:D6L739C10)</f>
        <v>14065.604890654457</v>
      </c>
      <c r="X47" s="16" t="s">
        <v>33471</v>
      </c>
      <c r="Y47" s="33">
        <f>SUM(D6L738C11:D6L739C11)</f>
        <v>1028.217782727457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0.11357609950222829</v>
      </c>
      <c r="AD47" s="16" t="s">
        <v>33473</v>
      </c>
      <c r="AE47" s="33">
        <f>IF(D6L740C5=0,0,D6L740C10/D6L740C5)</f>
        <v>0.37367778638866073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0.29529785870579311</v>
      </c>
      <c r="AJ47" s="16" t="s">
        <v>33475</v>
      </c>
      <c r="AK47" s="33">
        <f>IF(D6L740C5=0,0,D6L740C11/D6L740C5)</f>
        <v>2.7316432386803355E-2</v>
      </c>
      <c r="AL47" s="16" t="s">
        <v>33476</v>
      </c>
      <c r="AM47" s="33">
        <f>SUM(D6L738C18:D6L739C18)</f>
        <v>2695.1344324988308</v>
      </c>
      <c r="AN47" s="16" t="s">
        <v>33477</v>
      </c>
      <c r="AO47" s="33">
        <f>SUM(D6L738C19:D6L739C19)</f>
        <v>19852.041109691203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11.784926588065479</v>
      </c>
      <c r="AT47" s="16" t="s">
        <v>33479</v>
      </c>
      <c r="AU47" s="33">
        <f>IF(D6L740C5=0,0,D6L740C18/D6L740C5)</f>
        <v>7.1601035048636477E-2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11.784926588065479</v>
      </c>
      <c r="AZ47" s="16" t="s">
        <v>33481</v>
      </c>
      <c r="BA47" s="33">
        <f>IF(D6L740C5=0,0,D6L740C19/D6L740C5)</f>
        <v>0.52740474617589927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57199.38311061688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53370.38889251939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22633.618011855629</v>
      </c>
      <c r="R48" s="16" t="s">
        <v>33486</v>
      </c>
      <c r="S48" s="15">
        <f>SUM(D6L728C8,D6L737C8,D6L740C8)</f>
        <v>30736.770880663753</v>
      </c>
      <c r="U48" s="21" t="str">
        <f>NULL_VALUE</f>
        <v>n/a</v>
      </c>
      <c r="V48" s="16" t="s">
        <v>33487</v>
      </c>
      <c r="W48" s="33">
        <f>SUM(D6L728C10,D6L737C10,D6L740C10)</f>
        <v>21094.797450767466</v>
      </c>
      <c r="X48" s="16" t="s">
        <v>33488</v>
      </c>
      <c r="Y48" s="33">
        <f>SUM(D6L728C11,D6L737C11,D6L740C11)</f>
        <v>1538.8205610881673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0.17047768525109103</v>
      </c>
      <c r="AD48" s="16" t="s">
        <v>33490</v>
      </c>
      <c r="AE48" s="33">
        <f>IF(D6L741C5=0,0,D6L741C10/D6L741C5)</f>
        <v>0.39525283379983389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0.44324198165283601</v>
      </c>
      <c r="AJ48" s="16" t="s">
        <v>33492</v>
      </c>
      <c r="AK48" s="33">
        <f>IF(D6L741C5=0,0,D6L741C11/D6L741C5)</f>
        <v>2.8832852692663339E-2</v>
      </c>
      <c r="AL48" s="16" t="s">
        <v>33493</v>
      </c>
      <c r="AM48" s="33">
        <f>SUM(D6L728C18,D6L737C18,D6L740C18)</f>
        <v>3665.3427551046179</v>
      </c>
      <c r="AN48" s="16" t="s">
        <v>33494</v>
      </c>
      <c r="AO48" s="33">
        <f>SUM(D6L728C19,D6L737C19,D6L740C19)</f>
        <v>27071.428125559134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16.109356168977385</v>
      </c>
      <c r="AT48" s="16" t="s">
        <v>33496</v>
      </c>
      <c r="AU48" s="33">
        <f>IF(D6L741C5=0,0,D6L741C18/D6L741C5)</f>
        <v>6.867746012655282E-2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16.109356168977385</v>
      </c>
      <c r="AZ48" s="16" t="s">
        <v>33498</v>
      </c>
      <c r="BA48" s="33">
        <f>IF(D6L741C5=0,0,D6L741C19/D6L741C5)</f>
        <v>0.50723685338094993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3542.6490140000001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3046.67815204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1523.33907602</v>
      </c>
      <c r="R8" s="16" t="s">
        <v>33509</v>
      </c>
      <c r="S8" s="15">
        <f>D6L801C5-D6L801C7</f>
        <v>1523.33907602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1334.6545296533304</v>
      </c>
      <c r="X8" s="16" t="s">
        <v>33511</v>
      </c>
      <c r="Y8" s="33">
        <f>D6L801C7-D6L801C10</f>
        <v>188.68454636666957</v>
      </c>
      <c r="Z8" s="16" t="s">
        <v>33512</v>
      </c>
      <c r="AA8" s="33">
        <f>CHOOSE(MIN(D6L801C9,RUN_YEARS),B7L808C7,B7L808C16,B7L808C25,B7L808C34,B7L808C43)</f>
        <v>49250</v>
      </c>
      <c r="AB8" s="16" t="s">
        <v>33513</v>
      </c>
      <c r="AC8" s="33">
        <f>IF(D6L801C12=0,0,D6L801C10/D6L801C12)</f>
        <v>2.7099584358443257E-2</v>
      </c>
      <c r="AD8" s="16" t="s">
        <v>33514</v>
      </c>
      <c r="AE8" s="33">
        <f>IF(D6L801C5=0,0,D6L801C10/D6L801C5)</f>
        <v>0.43806876310832837</v>
      </c>
      <c r="AF8" s="16" t="s">
        <v>33515</v>
      </c>
      <c r="AG8" s="33">
        <f>CHOOSE(MIN(D6L801C9,RUN_YEARS),B7L808C5,B7L808C14,B7L808C23,B7L808C32,B7L808C41)</f>
        <v>2677.9369901732625</v>
      </c>
      <c r="AH8" s="16" t="s">
        <v>33516</v>
      </c>
      <c r="AI8" s="33">
        <f>IF(D6L801C15=0,0,D6L801C11/D6L801C15)</f>
        <v>7.0458919331952488E-2</v>
      </c>
      <c r="AJ8" s="16" t="s">
        <v>33517</v>
      </c>
      <c r="AK8" s="33">
        <f>IF(D6L801C5=0,0,D6L801C11/D6L801C5)</f>
        <v>6.1931236891671619E-2</v>
      </c>
      <c r="AL8" s="16" t="s">
        <v>33518</v>
      </c>
      <c r="AM8" s="33">
        <f>D6L801C8*CHOOSE(MIN(D6L801C9,RUN_YEARS),B7L808C4,B7L808C13,B7L808C22,B7L808C31,B7L808C40)</f>
        <v>99.428063258610408</v>
      </c>
      <c r="AN8" s="16" t="s">
        <v>33519</v>
      </c>
      <c r="AO8" s="33">
        <f>D6L801C8-D6L801C18</f>
        <v>1423.9110127613897</v>
      </c>
      <c r="AP8" s="16" t="s">
        <v>33520</v>
      </c>
      <c r="AQ8" s="33">
        <f>CHOOSE(MIN(D6L801C9,RUN_YEARS),B7L808C2,B7L808C11,B7L808C20,B7L808C29,B7L808C38)</f>
        <v>87.108583892790307</v>
      </c>
      <c r="AR8" s="16" t="s">
        <v>33521</v>
      </c>
      <c r="AS8" s="33">
        <f>IF(D6L801C20=0,0,D6L801C18/D6L801C20)</f>
        <v>1.1414266977521115</v>
      </c>
      <c r="AT8" s="16" t="s">
        <v>33522</v>
      </c>
      <c r="AU8" s="33">
        <f>IF(D6L801C5=0,0,D6L801C18/D6L801C5)</f>
        <v>3.2634908676531911E-2</v>
      </c>
      <c r="AV8" s="16" t="s">
        <v>33523</v>
      </c>
      <c r="AW8" s="33">
        <f>CHOOSE(MIN(D6L801C9,RUN_YEARS),B7L808C1,B7L808C10,B7L808C19,B7L808C28,B7L808C37)</f>
        <v>1247.4835357939266</v>
      </c>
      <c r="AX8" s="16" t="s">
        <v>33524</v>
      </c>
      <c r="AY8" s="33">
        <f>IF(D6L801C23=0,0,D6L801C19/D6L801C23)</f>
        <v>1.1414266977521115</v>
      </c>
      <c r="AZ8" s="16" t="s">
        <v>33525</v>
      </c>
      <c r="BA8" s="33">
        <f>IF(D6L801C5=0,0,D6L801C19/D6L801C5)</f>
        <v>0.4673650913234681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14.901350493381026</v>
      </c>
      <c r="J9" s="16" t="s">
        <v>33546</v>
      </c>
      <c r="K9" s="21">
        <f>IF(FLOW_THRU_100PCT="Y",1,INDEX(VariabilityMatrix,D6L802C1,D6L802C9))</f>
        <v>0.47572204953372066</v>
      </c>
      <c r="L9" s="16" t="s">
        <v>33526</v>
      </c>
      <c r="M9" s="15">
        <f>IF(D6L802C2&lt;&gt;0,D6L802C2*D6L802C4,D6L802C3*D6L802C4)</f>
        <v>7.0889009975315407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3.5444504987657703</v>
      </c>
      <c r="R9" s="16" t="s">
        <v>33528</v>
      </c>
      <c r="S9" s="15">
        <f>D6L802C5-D6L802C7</f>
        <v>3.5444504987657703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3.140639050222791</v>
      </c>
      <c r="X9" s="16" t="s">
        <v>33530</v>
      </c>
      <c r="Y9" s="33">
        <f>D6L802C7-D6L802C10</f>
        <v>0.40381144854297935</v>
      </c>
      <c r="Z9" s="16" t="s">
        <v>33531</v>
      </c>
      <c r="AA9" s="33">
        <f>CHOOSE(MIN(D6L802C9,RUN_YEARS),B7L808C7,B7L808C16,B7L808C25,B7L808C34,B7L808C43)</f>
        <v>53501</v>
      </c>
      <c r="AB9" s="16" t="s">
        <v>33532</v>
      </c>
      <c r="AC9" s="33">
        <f>IF(D6L802C12=0,0,D6L802C10/D6L802C12)</f>
        <v>5.8702436407222129E-5</v>
      </c>
      <c r="AD9" s="16" t="s">
        <v>33533</v>
      </c>
      <c r="AE9" s="33">
        <f>IF(D6L802C5=0,0,D6L802C10/D6L802C5)</f>
        <v>0.44303609985756714</v>
      </c>
      <c r="AF9" s="16" t="s">
        <v>33534</v>
      </c>
      <c r="AG9" s="33">
        <f>CHOOSE(MIN(D6L802C9,RUN_YEARS),B7L808C5,B7L808C14,B7L808C23,B7L808C32,B7L808C41)</f>
        <v>2645.7521203386659</v>
      </c>
      <c r="AH9" s="16" t="s">
        <v>33535</v>
      </c>
      <c r="AI9" s="33">
        <f>IF(D6L802C15=0,0,D6L802C11/D6L802C15)</f>
        <v>1.526263346587775E-4</v>
      </c>
      <c r="AJ9" s="16" t="s">
        <v>33536</v>
      </c>
      <c r="AK9" s="33">
        <f>IF(D6L802C5=0,0,D6L802C11/D6L802C5)</f>
        <v>5.6963900142432855E-2</v>
      </c>
      <c r="AL9" s="16" t="s">
        <v>33537</v>
      </c>
      <c r="AM9" s="33">
        <f>D6L802C8*CHOOSE(MIN(D6L802C9,RUN_YEARS),B7L808C4,B7L808C13,B7L808C22,B7L808C31,B7L808C40)</f>
        <v>0.25456879229723928</v>
      </c>
      <c r="AN9" s="16" t="s">
        <v>33538</v>
      </c>
      <c r="AO9" s="33">
        <f>D6L802C8-D6L802C18</f>
        <v>3.2898817064685311</v>
      </c>
      <c r="AP9" s="16" t="s">
        <v>33539</v>
      </c>
      <c r="AQ9" s="33">
        <f>CHOOSE(MIN(D6L802C9,RUN_YEARS),B7L808C2,B7L808C11,B7L808C20,B7L808C29,B7L808C38)</f>
        <v>96.564999949578464</v>
      </c>
      <c r="AR9" s="16" t="s">
        <v>33540</v>
      </c>
      <c r="AS9" s="33">
        <f>IF(D6L802C20=0,0,D6L802C18/D6L802C20)</f>
        <v>2.6362428667753607E-3</v>
      </c>
      <c r="AT9" s="16" t="s">
        <v>33541</v>
      </c>
      <c r="AU9" s="33">
        <f>IF(D6L802C5=0,0,D6L802C18/D6L802C5)</f>
        <v>3.5910896821084656E-2</v>
      </c>
      <c r="AV9" s="16" t="s">
        <v>33542</v>
      </c>
      <c r="AW9" s="33">
        <f>CHOOSE(MIN(D6L802C9,RUN_YEARS),B7L808C1,B7L808C10,B7L808C19,B7L808C28,B7L808C37)</f>
        <v>1247.9433317510302</v>
      </c>
      <c r="AX9" s="16" t="s">
        <v>33543</v>
      </c>
      <c r="AY9" s="33">
        <f>IF(D6L802C23=0,0,D6L802C19/D6L802C23)</f>
        <v>2.6362428667753607E-3</v>
      </c>
      <c r="AZ9" s="16" t="s">
        <v>33544</v>
      </c>
      <c r="BA9" s="33">
        <f>IF(D6L802C5=0,0,D6L802C19/D6L802C5)</f>
        <v>0.46408910317891533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0.65349780365313659</v>
      </c>
      <c r="J10" s="16" t="s">
        <v>33567</v>
      </c>
      <c r="K10" s="21">
        <f>IF(FLOW_THRU_100PCT="Y",1,INDEX(VariabilityMatrix,D6L803C1,D6L803C9))</f>
        <v>0.47572204953372066</v>
      </c>
      <c r="L10" s="16" t="s">
        <v>33547</v>
      </c>
      <c r="M10" s="15">
        <f>IF(D6L803C2&lt;&gt;0,D6L803C2*D6L803C4,D6L803C3*D6L803C4)</f>
        <v>0.31088331451965512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0.15544165725982756</v>
      </c>
      <c r="R10" s="16" t="s">
        <v>33549</v>
      </c>
      <c r="S10" s="15">
        <f>D6L803C5-D6L803C7</f>
        <v>0.15544165725982756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0.13773253117558137</v>
      </c>
      <c r="X10" s="16" t="s">
        <v>33551</v>
      </c>
      <c r="Y10" s="33">
        <f>D6L803C7-D6L803C10</f>
        <v>1.7709126084246185E-2</v>
      </c>
      <c r="Z10" s="16" t="s">
        <v>33552</v>
      </c>
      <c r="AA10" s="33">
        <f>CHOOSE(MIN(D6L803C9,RUN_YEARS),B7L808C7,B7L808C16,B7L808C25,B7L808C34,B7L808C43)</f>
        <v>53501</v>
      </c>
      <c r="AB10" s="16" t="s">
        <v>33553</v>
      </c>
      <c r="AC10" s="33">
        <f>IF(D6L803C12=0,0,D6L803C10/D6L803C12)</f>
        <v>2.5743917155862764E-6</v>
      </c>
      <c r="AD10" s="16" t="s">
        <v>33554</v>
      </c>
      <c r="AE10" s="33">
        <f>IF(D6L803C5=0,0,D6L803C10/D6L803C5)</f>
        <v>0.44303609985756714</v>
      </c>
      <c r="AF10" s="16" t="s">
        <v>33555</v>
      </c>
      <c r="AG10" s="33">
        <f>CHOOSE(MIN(D6L803C9,RUN_YEARS),B7L808C5,B7L808C14,B7L808C23,B7L808C32,B7L808C41)</f>
        <v>2645.7521203386659</v>
      </c>
      <c r="AH10" s="16" t="s">
        <v>33556</v>
      </c>
      <c r="AI10" s="33">
        <f>IF(D6L803C15=0,0,D6L803C11/D6L803C15)</f>
        <v>6.6934184605243183E-6</v>
      </c>
      <c r="AJ10" s="16" t="s">
        <v>33557</v>
      </c>
      <c r="AK10" s="33">
        <f>IF(D6L803C5=0,0,D6L803C11/D6L803C5)</f>
        <v>5.6963900142432869E-2</v>
      </c>
      <c r="AL10" s="16" t="s">
        <v>33558</v>
      </c>
      <c r="AM10" s="33">
        <f>D6L803C8*CHOOSE(MIN(D6L803C9,RUN_YEARS),B7L808C4,B7L808C13,B7L808C22,B7L808C31,B7L808C40)</f>
        <v>1.1164098631112146E-2</v>
      </c>
      <c r="AN10" s="16" t="s">
        <v>33559</v>
      </c>
      <c r="AO10" s="33">
        <f>D6L803C8-D6L803C18</f>
        <v>0.14427755862871541</v>
      </c>
      <c r="AP10" s="16" t="s">
        <v>33560</v>
      </c>
      <c r="AQ10" s="33">
        <f>CHOOSE(MIN(D6L803C9,RUN_YEARS),B7L808C2,B7L808C11,B7L808C20,B7L808C29,B7L808C38)</f>
        <v>96.564999949578464</v>
      </c>
      <c r="AR10" s="16" t="s">
        <v>33561</v>
      </c>
      <c r="AS10" s="33">
        <f>IF(D6L803C20=0,0,D6L803C18/D6L803C20)</f>
        <v>1.1561226776721891E-4</v>
      </c>
      <c r="AT10" s="16" t="s">
        <v>33562</v>
      </c>
      <c r="AU10" s="33">
        <f>IF(D6L803C5=0,0,D6L803C18/D6L803C5)</f>
        <v>3.5910896821084663E-2</v>
      </c>
      <c r="AV10" s="16" t="s">
        <v>33563</v>
      </c>
      <c r="AW10" s="33">
        <f>CHOOSE(MIN(D6L803C9,RUN_YEARS),B7L808C1,B7L808C10,B7L808C19,B7L808C28,B7L808C37)</f>
        <v>1247.9433317510302</v>
      </c>
      <c r="AX10" s="16" t="s">
        <v>33564</v>
      </c>
      <c r="AY10" s="33">
        <f>IF(D6L803C23=0,0,D6L803C19/D6L803C23)</f>
        <v>1.1561226776721892E-4</v>
      </c>
      <c r="AZ10" s="16" t="s">
        <v>33565</v>
      </c>
      <c r="BA10" s="33">
        <f>IF(D6L803C5=0,0,D6L803C19/D6L803C5)</f>
        <v>0.46408910317891533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1.532316865486481E-2</v>
      </c>
      <c r="J11" s="16" t="s">
        <v>33588</v>
      </c>
      <c r="K11" s="21">
        <f>IF(FLOW_THRU_100PCT="Y",1,INDEX(VariabilityMatrix,D6L804C1,D6L804C9))</f>
        <v>0.49586017928219317</v>
      </c>
      <c r="L11" s="16" t="s">
        <v>33568</v>
      </c>
      <c r="M11" s="15">
        <f>IF(D6L804C2&lt;&gt;0,D6L804C2*D6L804C4,D6L804C3*D6L804C4)</f>
        <v>7.5981491563725471E-3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3.7990745781862735E-3</v>
      </c>
      <c r="R11" s="16" t="s">
        <v>33570</v>
      </c>
      <c r="S11" s="15">
        <f>D6L804C5-D6L804C7</f>
        <v>3.7990745781862735E-3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3.3300110234737597E-3</v>
      </c>
      <c r="X11" s="16" t="s">
        <v>33572</v>
      </c>
      <c r="Y11" s="33">
        <f>D6L804C7-D6L804C10</f>
        <v>4.690635547125138E-4</v>
      </c>
      <c r="Z11" s="16" t="s">
        <v>33573</v>
      </c>
      <c r="AA11" s="33">
        <f>CHOOSE(MIN(D6L804C9,RUN_YEARS),B7L808C7,B7L808C16,B7L808C25,B7L808C34,B7L808C43)</f>
        <v>56857</v>
      </c>
      <c r="AB11" s="16" t="s">
        <v>33574</v>
      </c>
      <c r="AC11" s="33">
        <f>IF(D6L804C12=0,0,D6L804C10/D6L804C12)</f>
        <v>5.8568180232403391E-8</v>
      </c>
      <c r="AD11" s="16" t="s">
        <v>33575</v>
      </c>
      <c r="AE11" s="33">
        <f>IF(D6L804C5=0,0,D6L804C10/D6L804C5)</f>
        <v>0.43826607703283749</v>
      </c>
      <c r="AF11" s="16" t="s">
        <v>33576</v>
      </c>
      <c r="AG11" s="33">
        <f>CHOOSE(MIN(D6L804C9,RUN_YEARS),B7L808C5,B7L808C14,B7L808C23,B7L808C32,B7L808C41)</f>
        <v>3080.3255076209434</v>
      </c>
      <c r="AH11" s="16" t="s">
        <v>33577</v>
      </c>
      <c r="AI11" s="33">
        <f>IF(D6L804C15=0,0,D6L804C11/D6L804C15)</f>
        <v>1.5227726860424893E-7</v>
      </c>
      <c r="AJ11" s="16" t="s">
        <v>33578</v>
      </c>
      <c r="AK11" s="33">
        <f>IF(D6L804C5=0,0,D6L804C11/D6L804C5)</f>
        <v>6.1733922967162534E-2</v>
      </c>
      <c r="AL11" s="16" t="s">
        <v>33579</v>
      </c>
      <c r="AM11" s="33">
        <f>D6L804C8*CHOOSE(MIN(D6L804C9,RUN_YEARS),B7L808C4,B7L808C13,B7L808C22,B7L808C31,B7L808C40)</f>
        <v>2.5983750999386968E-4</v>
      </c>
      <c r="AN11" s="16" t="s">
        <v>33580</v>
      </c>
      <c r="AO11" s="33">
        <f>D6L804C8-D6L804C18</f>
        <v>3.5392370681924037E-3</v>
      </c>
      <c r="AP11" s="16" t="s">
        <v>33581</v>
      </c>
      <c r="AQ11" s="33">
        <f>CHOOSE(MIN(D6L804C9,RUN_YEARS),B7L808C2,B7L808C11,B7L808C20,B7L808C29,B7L808C38)</f>
        <v>104.99437386638415</v>
      </c>
      <c r="AR11" s="16" t="s">
        <v>33582</v>
      </c>
      <c r="AS11" s="33">
        <f>IF(D6L804C20=0,0,D6L804C18/D6L804C20)</f>
        <v>2.4747755563030352E-6</v>
      </c>
      <c r="AT11" s="16" t="s">
        <v>33583</v>
      </c>
      <c r="AU11" s="33">
        <f>IF(D6L804C5=0,0,D6L804C18/D6L804C5)</f>
        <v>3.4197474233043278E-2</v>
      </c>
      <c r="AV11" s="16" t="s">
        <v>33584</v>
      </c>
      <c r="AW11" s="33">
        <f>CHOOSE(MIN(D6L804C9,RUN_YEARS),B7L808C1,B7L808C10,B7L808C19,B7L808C28,B7L808C37)</f>
        <v>1430.124464894717</v>
      </c>
      <c r="AX11" s="16" t="s">
        <v>33585</v>
      </c>
      <c r="AY11" s="33">
        <f>IF(D6L804C23=0,0,D6L804C19/D6L804C23)</f>
        <v>2.4747755563030352E-6</v>
      </c>
      <c r="AZ11" s="16" t="s">
        <v>33586</v>
      </c>
      <c r="BA11" s="33">
        <f>IF(D6L804C5=0,0,D6L804C19/D6L804C5)</f>
        <v>0.46580252576695669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119.38324048277155</v>
      </c>
      <c r="J12" s="16" t="s">
        <v>33609</v>
      </c>
      <c r="K12" s="21">
        <f>IF(FLOW_THRU_100PCT="Y",1,INDEX(VariabilityMatrix,D6L805C1,D6L805C9))</f>
        <v>0.27232406554348748</v>
      </c>
      <c r="L12" s="16" t="s">
        <v>33589</v>
      </c>
      <c r="M12" s="15">
        <f>IF(D6L805C2&lt;&gt;0,D6L805C2*D6L805C4,D6L805C3*D6L805C4)</f>
        <v>32.510929406024211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16.255464703012105</v>
      </c>
      <c r="R12" s="16" t="s">
        <v>33591</v>
      </c>
      <c r="S12" s="15">
        <f>D6L805C5-D6L805C7</f>
        <v>16.255464703012105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14.403515366789659</v>
      </c>
      <c r="X12" s="16" t="s">
        <v>33593</v>
      </c>
      <c r="Y12" s="33">
        <f>D6L805C7-D6L805C10</f>
        <v>1.8519493362224466</v>
      </c>
      <c r="Z12" s="16" t="s">
        <v>33594</v>
      </c>
      <c r="AA12" s="33">
        <f>CHOOSE(MIN(D6L805C9,RUN_YEARS),B7L808C7,B7L808C16,B7L808C25,B7L808C34,B7L808C43)</f>
        <v>53501</v>
      </c>
      <c r="AB12" s="16" t="s">
        <v>33595</v>
      </c>
      <c r="AC12" s="33">
        <f>IF(D6L805C12=0,0,D6L805C10/D6L805C12)</f>
        <v>2.6921955415393467E-4</v>
      </c>
      <c r="AD12" s="16" t="s">
        <v>33596</v>
      </c>
      <c r="AE12" s="33">
        <f>IF(D6L805C5=0,0,D6L805C10/D6L805C5)</f>
        <v>0.44303609985756714</v>
      </c>
      <c r="AF12" s="16" t="s">
        <v>33597</v>
      </c>
      <c r="AG12" s="33">
        <f>CHOOSE(MIN(D6L805C9,RUN_YEARS),B7L808C5,B7L808C14,B7L808C23,B7L808C32,B7L808C41)</f>
        <v>2645.7521203386659</v>
      </c>
      <c r="AH12" s="16" t="s">
        <v>33598</v>
      </c>
      <c r="AI12" s="33">
        <f>IF(D6L805C15=0,0,D6L805C11/D6L805C15)</f>
        <v>6.9997084080022974E-4</v>
      </c>
      <c r="AJ12" s="16" t="s">
        <v>33599</v>
      </c>
      <c r="AK12" s="33">
        <f>IF(D6L805C5=0,0,D6L805C11/D6L805C5)</f>
        <v>5.6963900142432841E-2</v>
      </c>
      <c r="AL12" s="16" t="s">
        <v>33600</v>
      </c>
      <c r="AM12" s="33">
        <f>D6L805C8*CHOOSE(MIN(D6L805C9,RUN_YEARS),B7L808C4,B7L808C13,B7L808C22,B7L808C31,B7L808C40)</f>
        <v>1.1674966314573028</v>
      </c>
      <c r="AN12" s="16" t="s">
        <v>33601</v>
      </c>
      <c r="AO12" s="33">
        <f>D6L805C8-D6L805C18</f>
        <v>15.087968071554803</v>
      </c>
      <c r="AP12" s="16" t="s">
        <v>33602</v>
      </c>
      <c r="AQ12" s="33">
        <f>CHOOSE(MIN(D6L805C9,RUN_YEARS),B7L808C2,B7L808C11,B7L808C20,B7L808C29,B7L808C38)</f>
        <v>96.564999949578464</v>
      </c>
      <c r="AR12" s="16" t="s">
        <v>33603</v>
      </c>
      <c r="AS12" s="33">
        <f>IF(D6L805C20=0,0,D6L805C18/D6L805C20)</f>
        <v>1.2090266991838789E-2</v>
      </c>
      <c r="AT12" s="16" t="s">
        <v>33604</v>
      </c>
      <c r="AU12" s="33">
        <f>IF(D6L805C5=0,0,D6L805C18/D6L805C5)</f>
        <v>3.5910896821084663E-2</v>
      </c>
      <c r="AV12" s="16" t="s">
        <v>33605</v>
      </c>
      <c r="AW12" s="33">
        <f>CHOOSE(MIN(D6L805C9,RUN_YEARS),B7L808C1,B7L808C10,B7L808C19,B7L808C28,B7L808C37)</f>
        <v>1247.9433317510302</v>
      </c>
      <c r="AX12" s="16" t="s">
        <v>33606</v>
      </c>
      <c r="AY12" s="33">
        <f>IF(D6L805C23=0,0,D6L805C19/D6L805C23)</f>
        <v>1.2090266991838789E-2</v>
      </c>
      <c r="AZ12" s="16" t="s">
        <v>33607</v>
      </c>
      <c r="BA12" s="33">
        <f>IF(D6L805C5=0,0,D6L805C19/D6L805C5)</f>
        <v>0.46408910317891533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21.45982998086469</v>
      </c>
      <c r="J13" s="16" t="s">
        <v>33630</v>
      </c>
      <c r="K13" s="21">
        <f>IF(FLOW_THRU_100PCT="Y",1,INDEX(VariabilityMatrix,D6L806C1,D6L806C9))</f>
        <v>0.47572204953372066</v>
      </c>
      <c r="L13" s="16" t="s">
        <v>33610</v>
      </c>
      <c r="M13" s="15">
        <f>IF(D6L806C2&lt;&gt;0,D6L806C2*D6L806C4,D6L806C3*D6L806C4)</f>
        <v>10.208914301142135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5.1044571505710676</v>
      </c>
      <c r="R13" s="16" t="s">
        <v>33612</v>
      </c>
      <c r="S13" s="15">
        <f>D6L806C5-D6L806C7</f>
        <v>5.1044571505710676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4.5229175757581528</v>
      </c>
      <c r="X13" s="16" t="s">
        <v>33614</v>
      </c>
      <c r="Y13" s="33">
        <f>D6L806C7-D6L806C10</f>
        <v>0.58153957481291485</v>
      </c>
      <c r="Z13" s="16" t="s">
        <v>33615</v>
      </c>
      <c r="AA13" s="33">
        <f>CHOOSE(MIN(D6L806C9,RUN_YEARS),B7L808C7,B7L808C16,B7L808C25,B7L808C34,B7L808C43)</f>
        <v>53501</v>
      </c>
      <c r="AB13" s="16" t="s">
        <v>33616</v>
      </c>
      <c r="AC13" s="33">
        <f>IF(D6L806C12=0,0,D6L806C10/D6L806C12)</f>
        <v>8.4538935267717476E-5</v>
      </c>
      <c r="AD13" s="16" t="s">
        <v>33617</v>
      </c>
      <c r="AE13" s="33">
        <f>IF(D6L806C5=0,0,D6L806C10/D6L806C5)</f>
        <v>0.4430360998575672</v>
      </c>
      <c r="AF13" s="16" t="s">
        <v>33618</v>
      </c>
      <c r="AG13" s="33">
        <f>CHOOSE(MIN(D6L806C9,RUN_YEARS),B7L808C5,B7L808C14,B7L808C23,B7L808C32,B7L808C41)</f>
        <v>2645.7521203386659</v>
      </c>
      <c r="AH13" s="16" t="s">
        <v>33619</v>
      </c>
      <c r="AI13" s="33">
        <f>IF(D6L806C15=0,0,D6L806C11/D6L806C15)</f>
        <v>2.1980123169606518E-4</v>
      </c>
      <c r="AJ13" s="16" t="s">
        <v>33620</v>
      </c>
      <c r="AK13" s="33">
        <f>IF(D6L806C5=0,0,D6L806C11/D6L806C5)</f>
        <v>5.6963900142432813E-2</v>
      </c>
      <c r="AL13" s="16" t="s">
        <v>33621</v>
      </c>
      <c r="AM13" s="33">
        <f>D6L806C8*CHOOSE(MIN(D6L806C9,RUN_YEARS),B7L808C4,B7L808C13,B7L808C22,B7L808C31,B7L808C40)</f>
        <v>0.36661126812361089</v>
      </c>
      <c r="AN13" s="16" t="s">
        <v>33622</v>
      </c>
      <c r="AO13" s="33">
        <f>D6L806C8-D6L806C18</f>
        <v>4.7378458824474565</v>
      </c>
      <c r="AP13" s="16" t="s">
        <v>33623</v>
      </c>
      <c r="AQ13" s="33">
        <f>CHOOSE(MIN(D6L806C9,RUN_YEARS),B7L808C2,B7L808C11,B7L808C20,B7L808C29,B7L808C38)</f>
        <v>96.564999949578464</v>
      </c>
      <c r="AR13" s="16" t="s">
        <v>33624</v>
      </c>
      <c r="AS13" s="33">
        <f>IF(D6L806C20=0,0,D6L806C18/D6L806C20)</f>
        <v>3.7965232570293318E-3</v>
      </c>
      <c r="AT13" s="16" t="s">
        <v>33625</v>
      </c>
      <c r="AU13" s="33">
        <f>IF(D6L806C5=0,0,D6L806C18/D6L806C5)</f>
        <v>3.5910896821084663E-2</v>
      </c>
      <c r="AV13" s="16" t="s">
        <v>33626</v>
      </c>
      <c r="AW13" s="33">
        <f>CHOOSE(MIN(D6L806C9,RUN_YEARS),B7L808C1,B7L808C10,B7L808C19,B7L808C28,B7L808C37)</f>
        <v>1247.9433317510302</v>
      </c>
      <c r="AX13" s="16" t="s">
        <v>33627</v>
      </c>
      <c r="AY13" s="33">
        <f>IF(D6L806C23=0,0,D6L806C19/D6L806C23)</f>
        <v>3.7965232570293314E-3</v>
      </c>
      <c r="AZ13" s="16" t="s">
        <v>33628</v>
      </c>
      <c r="BA13" s="33">
        <f>IF(D6L806C5=0,0,D6L806C19/D6L806C5)</f>
        <v>0.46408910317891533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7.0221902899248629</v>
      </c>
      <c r="J14" s="16" t="s">
        <v>33651</v>
      </c>
      <c r="K14" s="21">
        <f>IF(FLOW_THRU_100PCT="Y",1,INDEX(VariabilityMatrix,D6L807C1,D6L807C9))</f>
        <v>0.49586017928219317</v>
      </c>
      <c r="L14" s="16" t="s">
        <v>33631</v>
      </c>
      <c r="M14" s="15">
        <f>IF(D6L807C2&lt;&gt;0,D6L807C2*D6L807C4,D6L807C3*D6L807C4)</f>
        <v>3.4820245361158184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1.7410122680579092</v>
      </c>
      <c r="R14" s="16" t="s">
        <v>33633</v>
      </c>
      <c r="S14" s="15">
        <f>D6L807C5-D6L807C7</f>
        <v>1.7410122680579092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1.5260532335755654</v>
      </c>
      <c r="X14" s="16" t="s">
        <v>33635</v>
      </c>
      <c r="Y14" s="33">
        <f>D6L807C7-D6L807C10</f>
        <v>0.21495903448234377</v>
      </c>
      <c r="Z14" s="16" t="s">
        <v>33636</v>
      </c>
      <c r="AA14" s="33">
        <f>CHOOSE(MIN(D6L807C9,RUN_YEARS),B7L808C7,B7L808C16,B7L808C25,B7L808C34,B7L808C43)</f>
        <v>56857</v>
      </c>
      <c r="AB14" s="16" t="s">
        <v>33637</v>
      </c>
      <c r="AC14" s="33">
        <f>IF(D6L807C12=0,0,D6L807C10/D6L807C12)</f>
        <v>2.6840199686504132E-5</v>
      </c>
      <c r="AD14" s="16" t="s">
        <v>33638</v>
      </c>
      <c r="AE14" s="33">
        <f>IF(D6L807C5=0,0,D6L807C10/D6L807C5)</f>
        <v>0.43826607703283749</v>
      </c>
      <c r="AF14" s="16" t="s">
        <v>33639</v>
      </c>
      <c r="AG14" s="33">
        <f>CHOOSE(MIN(D6L807C9,RUN_YEARS),B7L808C5,B7L808C14,B7L808C23,B7L808C32,B7L808C41)</f>
        <v>3080.3255076209434</v>
      </c>
      <c r="AH14" s="16" t="s">
        <v>33640</v>
      </c>
      <c r="AI14" s="33">
        <f>IF(D6L807C15=0,0,D6L807C11/D6L807C15)</f>
        <v>6.9784519184910783E-5</v>
      </c>
      <c r="AJ14" s="16" t="s">
        <v>33641</v>
      </c>
      <c r="AK14" s="33">
        <f>IF(D6L807C5=0,0,D6L807C11/D6L807C5)</f>
        <v>6.1733922967162527E-2</v>
      </c>
      <c r="AL14" s="16" t="s">
        <v>33642</v>
      </c>
      <c r="AM14" s="33">
        <f>D6L807C8*CHOOSE(MIN(D6L807C9,RUN_YEARS),B7L808C4,B7L808C13,B7L808C22,B7L808C31,B7L808C40)</f>
        <v>0.11907644435264517</v>
      </c>
      <c r="AN14" s="16" t="s">
        <v>33643</v>
      </c>
      <c r="AO14" s="33">
        <f>D6L807C8-D6L807C18</f>
        <v>1.6219358237052641</v>
      </c>
      <c r="AP14" s="16" t="s">
        <v>33644</v>
      </c>
      <c r="AQ14" s="33">
        <f>CHOOSE(MIN(D6L807C9,RUN_YEARS),B7L808C2,B7L808C11,B7L808C20,B7L808C29,B7L808C38)</f>
        <v>104.99437386638415</v>
      </c>
      <c r="AR14" s="16" t="s">
        <v>33645</v>
      </c>
      <c r="AS14" s="33">
        <f>IF(D6L807C20=0,0,D6L807C18/D6L807C20)</f>
        <v>1.1341221435748725E-3</v>
      </c>
      <c r="AT14" s="16" t="s">
        <v>33646</v>
      </c>
      <c r="AU14" s="33">
        <f>IF(D6L807C5=0,0,D6L807C18/D6L807C5)</f>
        <v>3.4197474233043278E-2</v>
      </c>
      <c r="AV14" s="16" t="s">
        <v>33647</v>
      </c>
      <c r="AW14" s="33">
        <f>CHOOSE(MIN(D6L807C9,RUN_YEARS),B7L808C1,B7L808C10,B7L808C19,B7L808C28,B7L808C37)</f>
        <v>1430.124464894717</v>
      </c>
      <c r="AX14" s="16" t="s">
        <v>33648</v>
      </c>
      <c r="AY14" s="33">
        <f>IF(D6L807C23=0,0,D6L807C19/D6L807C23)</f>
        <v>1.1341221435748727E-3</v>
      </c>
      <c r="AZ14" s="16" t="s">
        <v>33649</v>
      </c>
      <c r="BA14" s="33">
        <f>IF(D6L807C5=0,0,D6L807C19/D6L807C5)</f>
        <v>0.46580252576695674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0.11840630324213716</v>
      </c>
      <c r="J15" s="16" t="s">
        <v>33672</v>
      </c>
      <c r="K15" s="21">
        <f>IF(FLOW_THRU_100PCT="Y",1,INDEX(VariabilityMatrix,D6L808C1,D6L808C9))</f>
        <v>0.49586017928219317</v>
      </c>
      <c r="L15" s="16" t="s">
        <v>33652</v>
      </c>
      <c r="M15" s="15">
        <f>IF(D6L808C2&lt;&gt;0,D6L808C2*D6L808C4,D6L808C3*D6L808C4)</f>
        <v>5.8712970753787862E-2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2.9356485376893931E-2</v>
      </c>
      <c r="R15" s="16" t="s">
        <v>33654</v>
      </c>
      <c r="S15" s="15">
        <f>D6L808C5-D6L808C7</f>
        <v>2.9356485376893931E-2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2.5731903363206327E-2</v>
      </c>
      <c r="X15" s="16" t="s">
        <v>33656</v>
      </c>
      <c r="Y15" s="33">
        <f>D6L808C7-D6L808C10</f>
        <v>3.6245820136876043E-3</v>
      </c>
      <c r="Z15" s="16" t="s">
        <v>33657</v>
      </c>
      <c r="AA15" s="33">
        <f>CHOOSE(MIN(D6L808C9,RUN_YEARS),B7L808C7,B7L808C16,B7L808C25,B7L808C34,B7L808C43)</f>
        <v>56857</v>
      </c>
      <c r="AB15" s="16" t="s">
        <v>33658</v>
      </c>
      <c r="AC15" s="33">
        <f>IF(D6L808C12=0,0,D6L808C10/D6L808C12)</f>
        <v>4.5257230179584443E-7</v>
      </c>
      <c r="AD15" s="16" t="s">
        <v>33659</v>
      </c>
      <c r="AE15" s="33">
        <f>IF(D6L808C5=0,0,D6L808C10/D6L808C5)</f>
        <v>0.43826607703283749</v>
      </c>
      <c r="AF15" s="16" t="s">
        <v>33660</v>
      </c>
      <c r="AG15" s="33">
        <f>CHOOSE(MIN(D6L808C9,RUN_YEARS),B7L808C5,B7L808C14,B7L808C23,B7L808C32,B7L808C41)</f>
        <v>3080.3255076209434</v>
      </c>
      <c r="AH15" s="16" t="s">
        <v>33661</v>
      </c>
      <c r="AI15" s="33">
        <f>IF(D6L808C15=0,0,D6L808C11/D6L808C15)</f>
        <v>1.1766879846691953E-6</v>
      </c>
      <c r="AJ15" s="16" t="s">
        <v>33662</v>
      </c>
      <c r="AK15" s="33">
        <f>IF(D6L808C5=0,0,D6L808C11/D6L808C5)</f>
        <v>6.1733922967162493E-2</v>
      </c>
      <c r="AL15" s="16" t="s">
        <v>33663</v>
      </c>
      <c r="AM15" s="33">
        <f>D6L808C8*CHOOSE(MIN(D6L808C9,RUN_YEARS),B7L808C4,B7L808C13,B7L808C22,B7L808C31,B7L808C40)</f>
        <v>2.0078353044980838E-3</v>
      </c>
      <c r="AN15" s="16" t="s">
        <v>33664</v>
      </c>
      <c r="AO15" s="33">
        <f>D6L808C8-D6L808C18</f>
        <v>2.7348650072395848E-2</v>
      </c>
      <c r="AP15" s="16" t="s">
        <v>33665</v>
      </c>
      <c r="AQ15" s="33">
        <f>CHOOSE(MIN(D6L808C9,RUN_YEARS),B7L808C2,B7L808C11,B7L808C20,B7L808C29,B7L808C38)</f>
        <v>104.99437386638415</v>
      </c>
      <c r="AR15" s="16" t="s">
        <v>33666</v>
      </c>
      <c r="AS15" s="33">
        <f>IF(D6L808C20=0,0,D6L808C18/D6L808C20)</f>
        <v>1.9123265662341633E-5</v>
      </c>
      <c r="AT15" s="16" t="s">
        <v>33667</v>
      </c>
      <c r="AU15" s="33">
        <f>IF(D6L808C5=0,0,D6L808C18/D6L808C5)</f>
        <v>3.4197474233043278E-2</v>
      </c>
      <c r="AV15" s="16" t="s">
        <v>33668</v>
      </c>
      <c r="AW15" s="33">
        <f>CHOOSE(MIN(D6L808C9,RUN_YEARS),B7L808C1,B7L808C10,B7L808C19,B7L808C28,B7L808C37)</f>
        <v>1430.124464894717</v>
      </c>
      <c r="AX15" s="16" t="s">
        <v>33669</v>
      </c>
      <c r="AY15" s="33">
        <f>IF(D6L808C23=0,0,D6L808C19/D6L808C23)</f>
        <v>1.9123265662341636E-5</v>
      </c>
      <c r="AZ15" s="16" t="s">
        <v>33670</v>
      </c>
      <c r="BA15" s="33">
        <f>IF(D6L808C5=0,0,D6L808C19/D6L808C5)</f>
        <v>0.46580252576695674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2.7860306645208742E-3</v>
      </c>
      <c r="J16" s="16" t="s">
        <v>33693</v>
      </c>
      <c r="K16" s="21">
        <f>IF(FLOW_THRU_100PCT="Y",1,INDEX(VariabilityMatrix,D6L809C1,D6L809C9))</f>
        <v>0.49586017928219317</v>
      </c>
      <c r="L16" s="16" t="s">
        <v>33673</v>
      </c>
      <c r="M16" s="15">
        <f>IF(D6L809C2&lt;&gt;0,D6L809C2*D6L809C4,D6L809C3*D6L809C4)</f>
        <v>1.3814816647950085E-3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6.9074083239750424E-4</v>
      </c>
      <c r="R16" s="16" t="s">
        <v>33675</v>
      </c>
      <c r="S16" s="15">
        <f>D6L809C5-D6L809C7</f>
        <v>6.9074083239750424E-4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6.0545654972250177E-4</v>
      </c>
      <c r="X16" s="16" t="s">
        <v>33677</v>
      </c>
      <c r="Y16" s="33">
        <f>D6L809C7-D6L809C10</f>
        <v>8.528428267500247E-5</v>
      </c>
      <c r="Z16" s="16" t="s">
        <v>33678</v>
      </c>
      <c r="AA16" s="33">
        <f>CHOOSE(MIN(D6L809C9,RUN_YEARS),B7L808C7,B7L808C16,B7L808C25,B7L808C34,B7L808C43)</f>
        <v>56857</v>
      </c>
      <c r="AB16" s="16" t="s">
        <v>33679</v>
      </c>
      <c r="AC16" s="33">
        <f>IF(D6L809C12=0,0,D6L809C10/D6L809C12)</f>
        <v>1.0648760042255163E-8</v>
      </c>
      <c r="AD16" s="16" t="s">
        <v>33680</v>
      </c>
      <c r="AE16" s="33">
        <f>IF(D6L809C5=0,0,D6L809C10/D6L809C5)</f>
        <v>0.43826607703283749</v>
      </c>
      <c r="AF16" s="16" t="s">
        <v>33681</v>
      </c>
      <c r="AG16" s="33">
        <f>CHOOSE(MIN(D6L809C9,RUN_YEARS),B7L808C5,B7L808C14,B7L808C23,B7L808C32,B7L808C41)</f>
        <v>3080.3255076209434</v>
      </c>
      <c r="AH16" s="16" t="s">
        <v>33682</v>
      </c>
      <c r="AI16" s="33">
        <f>IF(D6L809C15=0,0,D6L809C11/D6L809C15)</f>
        <v>2.7686776109863425E-8</v>
      </c>
      <c r="AJ16" s="16" t="s">
        <v>33683</v>
      </c>
      <c r="AK16" s="33">
        <f>IF(D6L809C5=0,0,D6L809C11/D6L809C5)</f>
        <v>6.1733922967162506E-2</v>
      </c>
      <c r="AL16" s="16" t="s">
        <v>33684</v>
      </c>
      <c r="AM16" s="33">
        <f>D6L809C8*CHOOSE(MIN(D6L809C9,RUN_YEARS),B7L808C4,B7L808C13,B7L808C22,B7L808C31,B7L808C40)</f>
        <v>4.7243183635249031E-5</v>
      </c>
      <c r="AN16" s="16" t="s">
        <v>33685</v>
      </c>
      <c r="AO16" s="33">
        <f>D6L809C8-D6L809C18</f>
        <v>6.4349764876225522E-4</v>
      </c>
      <c r="AP16" s="16" t="s">
        <v>33686</v>
      </c>
      <c r="AQ16" s="33">
        <f>CHOOSE(MIN(D6L809C9,RUN_YEARS),B7L808C2,B7L808C11,B7L808C20,B7L808C29,B7L808C38)</f>
        <v>104.99437386638415</v>
      </c>
      <c r="AR16" s="16" t="s">
        <v>33687</v>
      </c>
      <c r="AS16" s="33">
        <f>IF(D6L809C20=0,0,D6L809C18/D6L809C20)</f>
        <v>4.4995919205509724E-7</v>
      </c>
      <c r="AT16" s="16" t="s">
        <v>33688</v>
      </c>
      <c r="AU16" s="33">
        <f>IF(D6L809C5=0,0,D6L809C18/D6L809C5)</f>
        <v>3.4197474233043278E-2</v>
      </c>
      <c r="AV16" s="16" t="s">
        <v>33689</v>
      </c>
      <c r="AW16" s="33">
        <f>CHOOSE(MIN(D6L809C9,RUN_YEARS),B7L808C1,B7L808C10,B7L808C19,B7L808C28,B7L808C37)</f>
        <v>1430.124464894717</v>
      </c>
      <c r="AX16" s="16" t="s">
        <v>33690</v>
      </c>
      <c r="AY16" s="33">
        <f>IF(D6L809C23=0,0,D6L809C19/D6L809C23)</f>
        <v>4.4995919205509729E-7</v>
      </c>
      <c r="AZ16" s="16" t="s">
        <v>33691</v>
      </c>
      <c r="BA16" s="33">
        <f>IF(D6L809C5=0,0,D6L809C19/D6L809C5)</f>
        <v>0.46580252576695674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0.44437189099107949</v>
      </c>
      <c r="J17" s="16" t="s">
        <v>33714</v>
      </c>
      <c r="K17" s="21">
        <f>IF(FLOW_THRU_100PCT="Y",1,INDEX(VariabilityMatrix,D6L810C1,D6L810C9))</f>
        <v>0.49586017928219317</v>
      </c>
      <c r="L17" s="16" t="s">
        <v>33694</v>
      </c>
      <c r="M17" s="15">
        <f>IF(D6L810C2&lt;&gt;0,D6L810C2*D6L810C4,D6L810C3*D6L810C4)</f>
        <v>0.22034632553480388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0.11017316276740194</v>
      </c>
      <c r="R17" s="16" t="s">
        <v>33696</v>
      </c>
      <c r="S17" s="15">
        <f>D6L810C5-D6L810C7</f>
        <v>0.11017316276740194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9.6570319680739036E-2</v>
      </c>
      <c r="X17" s="16" t="s">
        <v>33698</v>
      </c>
      <c r="Y17" s="33">
        <f>D6L810C7-D6L810C10</f>
        <v>1.3602843086662902E-2</v>
      </c>
      <c r="Z17" s="16" t="s">
        <v>33699</v>
      </c>
      <c r="AA17" s="33">
        <f>CHOOSE(MIN(D6L810C9,RUN_YEARS),B7L808C7,B7L808C16,B7L808C25,B7L808C34,B7L808C43)</f>
        <v>56857</v>
      </c>
      <c r="AB17" s="16" t="s">
        <v>33700</v>
      </c>
      <c r="AC17" s="33">
        <f>IF(D6L810C12=0,0,D6L810C10/D6L810C12)</f>
        <v>1.6984772267396985E-6</v>
      </c>
      <c r="AD17" s="16" t="s">
        <v>33701</v>
      </c>
      <c r="AE17" s="33">
        <f>IF(D6L810C5=0,0,D6L810C10/D6L810C5)</f>
        <v>0.43826607703283749</v>
      </c>
      <c r="AF17" s="16" t="s">
        <v>33702</v>
      </c>
      <c r="AG17" s="33">
        <f>CHOOSE(MIN(D6L810C9,RUN_YEARS),B7L808C5,B7L808C14,B7L808C23,B7L808C32,B7L808C41)</f>
        <v>3080.3255076209434</v>
      </c>
      <c r="AH17" s="16" t="s">
        <v>33703</v>
      </c>
      <c r="AI17" s="33">
        <f>IF(D6L810C15=0,0,D6L810C11/D6L810C15)</f>
        <v>4.4160407895232192E-6</v>
      </c>
      <c r="AJ17" s="16" t="s">
        <v>33704</v>
      </c>
      <c r="AK17" s="33">
        <f>IF(D6L810C5=0,0,D6L810C11/D6L810C5)</f>
        <v>6.1733922967162541E-2</v>
      </c>
      <c r="AL17" s="16" t="s">
        <v>33705</v>
      </c>
      <c r="AM17" s="33">
        <f>D6L810C8*CHOOSE(MIN(D6L810C9,RUN_YEARS),B7L808C4,B7L808C13,B7L808C22,B7L808C31,B7L808C40)</f>
        <v>7.5352877898222214E-3</v>
      </c>
      <c r="AN17" s="16" t="s">
        <v>33706</v>
      </c>
      <c r="AO17" s="33">
        <f>D6L810C8-D6L810C18</f>
        <v>0.10263787497757972</v>
      </c>
      <c r="AP17" s="16" t="s">
        <v>33707</v>
      </c>
      <c r="AQ17" s="33">
        <f>CHOOSE(MIN(D6L810C9,RUN_YEARS),B7L808C2,B7L808C11,B7L808C20,B7L808C29,B7L808C38)</f>
        <v>104.99437386638415</v>
      </c>
      <c r="AR17" s="16" t="s">
        <v>33708</v>
      </c>
      <c r="AS17" s="33">
        <f>IF(D6L810C20=0,0,D6L810C18/D6L810C20)</f>
        <v>7.1768491132788025E-5</v>
      </c>
      <c r="AT17" s="16" t="s">
        <v>33709</v>
      </c>
      <c r="AU17" s="33">
        <f>IF(D6L810C5=0,0,D6L810C18/D6L810C5)</f>
        <v>3.4197474233043278E-2</v>
      </c>
      <c r="AV17" s="16" t="s">
        <v>33710</v>
      </c>
      <c r="AW17" s="33">
        <f>CHOOSE(MIN(D6L810C9,RUN_YEARS),B7L808C1,B7L808C10,B7L808C19,B7L808C28,B7L808C37)</f>
        <v>1430.124464894717</v>
      </c>
      <c r="AX17" s="16" t="s">
        <v>33711</v>
      </c>
      <c r="AY17" s="33">
        <f>IF(D6L810C23=0,0,D6L810C19/D6L810C23)</f>
        <v>7.1768491132788025E-5</v>
      </c>
      <c r="AZ17" s="16" t="s">
        <v>33712</v>
      </c>
      <c r="BA17" s="33">
        <f>IF(D6L810C5=0,0,D6L810C19/D6L810C5)</f>
        <v>0.46580252576695674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0.38725826236840155</v>
      </c>
      <c r="J18" s="16" t="s">
        <v>33735</v>
      </c>
      <c r="K18" s="21">
        <f>IF(FLOW_THRU_100PCT="Y",1,INDEX(VariabilityMatrix,D6L811C1,D6L811C9))</f>
        <v>0.49586017928219317</v>
      </c>
      <c r="L18" s="16" t="s">
        <v>33715</v>
      </c>
      <c r="M18" s="15">
        <f>IF(D6L811C2&lt;&gt;0,D6L811C2*D6L811C4,D6L811C3*D6L811C4)</f>
        <v>0.19202595140650619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9.6012975703253095E-2</v>
      </c>
      <c r="R18" s="16" t="s">
        <v>33717</v>
      </c>
      <c r="S18" s="15">
        <f>D6L811C5-D6L811C7</f>
        <v>9.6012975703253095E-2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8.4158460411427743E-2</v>
      </c>
      <c r="X18" s="16" t="s">
        <v>33719</v>
      </c>
      <c r="Y18" s="33">
        <f>D6L811C7-D6L811C10</f>
        <v>1.1854515291825352E-2</v>
      </c>
      <c r="Z18" s="16" t="s">
        <v>33720</v>
      </c>
      <c r="AA18" s="33">
        <f>CHOOSE(MIN(D6L811C9,RUN_YEARS),B7L808C7,B7L808C16,B7L808C25,B7L808C34,B7L808C43)</f>
        <v>56857</v>
      </c>
      <c r="AB18" s="16" t="s">
        <v>33721</v>
      </c>
      <c r="AC18" s="33">
        <f>IF(D6L811C12=0,0,D6L811C10/D6L811C12)</f>
        <v>1.4801776458734675E-6</v>
      </c>
      <c r="AD18" s="16" t="s">
        <v>33722</v>
      </c>
      <c r="AE18" s="33">
        <f>IF(D6L811C5=0,0,D6L811C10/D6L811C5)</f>
        <v>0.43826607703283743</v>
      </c>
      <c r="AF18" s="16" t="s">
        <v>33723</v>
      </c>
      <c r="AG18" s="33">
        <f>CHOOSE(MIN(D6L811C9,RUN_YEARS),B7L808C5,B7L808C14,B7L808C23,B7L808C32,B7L808C41)</f>
        <v>3080.3255076209434</v>
      </c>
      <c r="AH18" s="16" t="s">
        <v>33724</v>
      </c>
      <c r="AI18" s="33">
        <f>IF(D6L811C15=0,0,D6L811C11/D6L811C15)</f>
        <v>3.8484618792710192E-6</v>
      </c>
      <c r="AJ18" s="16" t="s">
        <v>33725</v>
      </c>
      <c r="AK18" s="33">
        <f>IF(D6L811C5=0,0,D6L811C11/D6L811C5)</f>
        <v>6.1733922967162548E-2</v>
      </c>
      <c r="AL18" s="16" t="s">
        <v>33726</v>
      </c>
      <c r="AM18" s="33">
        <f>D6L811C8*CHOOSE(MIN(D6L811C9,RUN_YEARS),B7L808C4,B7L808C13,B7L808C22,B7L808C31,B7L808C40)</f>
        <v>6.5668025252996164E-3</v>
      </c>
      <c r="AN18" s="16" t="s">
        <v>33727</v>
      </c>
      <c r="AO18" s="33">
        <f>D6L811C8-D6L811C18</f>
        <v>8.9446173177953475E-2</v>
      </c>
      <c r="AP18" s="16" t="s">
        <v>33728</v>
      </c>
      <c r="AQ18" s="33">
        <f>CHOOSE(MIN(D6L811C9,RUN_YEARS),B7L808C2,B7L808C11,B7L808C20,B7L808C29,B7L808C38)</f>
        <v>104.99437386638415</v>
      </c>
      <c r="AR18" s="16" t="s">
        <v>33729</v>
      </c>
      <c r="AS18" s="33">
        <f>IF(D6L811C20=0,0,D6L811C18/D6L811C20)</f>
        <v>6.2544327695658535E-5</v>
      </c>
      <c r="AT18" s="16" t="s">
        <v>33730</v>
      </c>
      <c r="AU18" s="33">
        <f>IF(D6L811C5=0,0,D6L811C18/D6L811C5)</f>
        <v>3.4197474233043278E-2</v>
      </c>
      <c r="AV18" s="16" t="s">
        <v>33731</v>
      </c>
      <c r="AW18" s="33">
        <f>CHOOSE(MIN(D6L811C9,RUN_YEARS),B7L808C1,B7L808C10,B7L808C19,B7L808C28,B7L808C37)</f>
        <v>1430.124464894717</v>
      </c>
      <c r="AX18" s="16" t="s">
        <v>33732</v>
      </c>
      <c r="AY18" s="33">
        <f>IF(D6L811C23=0,0,D6L811C19/D6L811C23)</f>
        <v>6.2544327695658521E-5</v>
      </c>
      <c r="AZ18" s="16" t="s">
        <v>33733</v>
      </c>
      <c r="BA18" s="33">
        <f>IF(D6L811C5=0,0,D6L811C19/D6L811C5)</f>
        <v>0.46580252576695669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0.49586017928219317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56857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3080.3255076209434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104.99437386638415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1430.124464894717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0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0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0</v>
      </c>
      <c r="R20" s="16" t="s">
        <v>33759</v>
      </c>
      <c r="S20" s="15">
        <f>D6L813C5-D6L813C7</f>
        <v>0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0</v>
      </c>
      <c r="X20" s="16" t="s">
        <v>33761</v>
      </c>
      <c r="Y20" s="33">
        <f>D6L813C7-D6L813C10</f>
        <v>0</v>
      </c>
      <c r="Z20" s="16" t="s">
        <v>33762</v>
      </c>
      <c r="AA20" s="33">
        <f>CHOOSE(MIN(D6L813C9,RUN_YEARS),B7L808C7,B7L808C16,B7L808C25,B7L808C34,B7L808C43)</f>
        <v>56857</v>
      </c>
      <c r="AB20" s="16" t="s">
        <v>33763</v>
      </c>
      <c r="AC20" s="33">
        <f>IF(D6L813C12=0,0,D6L813C10/D6L813C12)</f>
        <v>0</v>
      </c>
      <c r="AD20" s="16" t="s">
        <v>33764</v>
      </c>
      <c r="AE20" s="33">
        <f>IF(D6L813C5=0,0,D6L813C10/D6L813C5)</f>
        <v>0</v>
      </c>
      <c r="AF20" s="16" t="s">
        <v>33765</v>
      </c>
      <c r="AG20" s="33">
        <f>CHOOSE(MIN(D6L813C9,RUN_YEARS),B7L808C5,B7L808C14,B7L808C23,B7L808C32,B7L808C41)</f>
        <v>3080.3255076209434</v>
      </c>
      <c r="AH20" s="16" t="s">
        <v>33766</v>
      </c>
      <c r="AI20" s="33">
        <f>IF(D6L813C15=0,0,D6L813C11/D6L813C15)</f>
        <v>0</v>
      </c>
      <c r="AJ20" s="16" t="s">
        <v>33767</v>
      </c>
      <c r="AK20" s="33">
        <f>IF(D6L813C5=0,0,D6L813C11/D6L813C5)</f>
        <v>0</v>
      </c>
      <c r="AL20" s="16" t="s">
        <v>33768</v>
      </c>
      <c r="AM20" s="33">
        <f>D6L813C8*CHOOSE(MIN(D6L813C9,RUN_YEARS),B7L808C4,B7L808C13,B7L808C22,B7L808C31,B7L808C40)</f>
        <v>0</v>
      </c>
      <c r="AN20" s="16" t="s">
        <v>33769</v>
      </c>
      <c r="AO20" s="33">
        <f>D6L813C8-D6L813C18</f>
        <v>0</v>
      </c>
      <c r="AP20" s="16" t="s">
        <v>33770</v>
      </c>
      <c r="AQ20" s="33">
        <f>CHOOSE(MIN(D6L813C9,RUN_YEARS),B7L808C2,B7L808C11,B7L808C20,B7L808C29,B7L808C38)</f>
        <v>104.99437386638415</v>
      </c>
      <c r="AR20" s="16" t="s">
        <v>33771</v>
      </c>
      <c r="AS20" s="33">
        <f>IF(D6L813C20=0,0,D6L813C18/D6L813C20)</f>
        <v>0</v>
      </c>
      <c r="AT20" s="16" t="s">
        <v>33772</v>
      </c>
      <c r="AU20" s="33">
        <f>IF(D6L813C5=0,0,D6L813C18/D6L813C5)</f>
        <v>0</v>
      </c>
      <c r="AV20" s="16" t="s">
        <v>33773</v>
      </c>
      <c r="AW20" s="33">
        <f>CHOOSE(MIN(D6L813C9,RUN_YEARS),B7L808C1,B7L808C10,B7L808C19,B7L808C28,B7L808C37)</f>
        <v>1430.124464894717</v>
      </c>
      <c r="AX20" s="16" t="s">
        <v>33774</v>
      </c>
      <c r="AY20" s="33">
        <f>IF(D6L813C23=0,0,D6L813C19/D6L813C23)</f>
        <v>0</v>
      </c>
      <c r="AZ20" s="16" t="s">
        <v>33775</v>
      </c>
      <c r="BA20" s="33">
        <f>IF(D6L813C5=0,0,D6L813C19/D6L813C5)</f>
        <v>0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7.7733408195510112</v>
      </c>
      <c r="J21" s="16" t="s">
        <v>33797</v>
      </c>
      <c r="K21" s="21">
        <f>IF(FLOW_THRU_100PCT="Y",1,INDEX(VariabilityMatrix,D6L814C1,D6L814C9))</f>
        <v>0.47572204953372066</v>
      </c>
      <c r="L21" s="16" t="s">
        <v>33777</v>
      </c>
      <c r="M21" s="15">
        <f>IF(D6L814C2&lt;&gt;0,D6L814C2*D6L814C4,D6L814C3*D6L814C4)</f>
        <v>3.697949626400939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1.8489748132004695</v>
      </c>
      <c r="R21" s="16" t="s">
        <v>33779</v>
      </c>
      <c r="S21" s="15">
        <f>D6L814C5-D6L814C7</f>
        <v>1.8489748132004695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1.6383251799504195</v>
      </c>
      <c r="X21" s="16" t="s">
        <v>33781</v>
      </c>
      <c r="Y21" s="33">
        <f>D6L814C7-D6L814C10</f>
        <v>0.21064963325005004</v>
      </c>
      <c r="Z21" s="16" t="s">
        <v>33782</v>
      </c>
      <c r="AA21" s="33">
        <f>CHOOSE(MIN(D6L814C9,RUN_YEARS),B7L808C7,B7L808C16,B7L808C25,B7L808C34,B7L808C43)</f>
        <v>53501</v>
      </c>
      <c r="AB21" s="16" t="s">
        <v>33783</v>
      </c>
      <c r="AC21" s="33">
        <f>IF(D6L814C12=0,0,D6L814C10/D6L814C12)</f>
        <v>3.0622328179854947E-5</v>
      </c>
      <c r="AD21" s="16" t="s">
        <v>33784</v>
      </c>
      <c r="AE21" s="33">
        <f>IF(D6L814C5=0,0,D6L814C10/D6L814C5)</f>
        <v>0.44303609985756714</v>
      </c>
      <c r="AF21" s="16" t="s">
        <v>33785</v>
      </c>
      <c r="AG21" s="33">
        <f>CHOOSE(MIN(D6L814C9,RUN_YEARS),B7L808C5,B7L808C14,B7L808C23,B7L808C32,B7L808C41)</f>
        <v>2645.7521203386659</v>
      </c>
      <c r="AH21" s="16" t="s">
        <v>33786</v>
      </c>
      <c r="AI21" s="33">
        <f>IF(D6L814C15=0,0,D6L814C11/D6L814C15)</f>
        <v>7.9618053267622866E-5</v>
      </c>
      <c r="AJ21" s="16" t="s">
        <v>33787</v>
      </c>
      <c r="AK21" s="33">
        <f>IF(D6L814C5=0,0,D6L814C11/D6L814C5)</f>
        <v>5.6963900142432869E-2</v>
      </c>
      <c r="AL21" s="16" t="s">
        <v>33788</v>
      </c>
      <c r="AM21" s="33">
        <f>D6L814C8*CHOOSE(MIN(D6L814C9,RUN_YEARS),B7L808C4,B7L808C13,B7L808C22,B7L808C31,B7L808C40)</f>
        <v>0.13279668748325271</v>
      </c>
      <c r="AN21" s="16" t="s">
        <v>33789</v>
      </c>
      <c r="AO21" s="33">
        <f>D6L814C8-D6L814C18</f>
        <v>1.7161781257172168</v>
      </c>
      <c r="AP21" s="16" t="s">
        <v>33790</v>
      </c>
      <c r="AQ21" s="33">
        <f>CHOOSE(MIN(D6L814C9,RUN_YEARS),B7L808C2,B7L808C11,B7L808C20,B7L808C29,B7L808C38)</f>
        <v>96.564999949578464</v>
      </c>
      <c r="AR21" s="16" t="s">
        <v>33791</v>
      </c>
      <c r="AS21" s="33">
        <f>IF(D6L814C20=0,0,D6L814C18/D6L814C20)</f>
        <v>1.3752051732262482E-3</v>
      </c>
      <c r="AT21" s="16" t="s">
        <v>33792</v>
      </c>
      <c r="AU21" s="33">
        <f>IF(D6L814C5=0,0,D6L814C18/D6L814C5)</f>
        <v>3.5910896821084663E-2</v>
      </c>
      <c r="AV21" s="16" t="s">
        <v>33793</v>
      </c>
      <c r="AW21" s="33">
        <f>CHOOSE(MIN(D6L814C9,RUN_YEARS),B7L808C1,B7L808C10,B7L808C19,B7L808C28,B7L808C37)</f>
        <v>1247.9433317510302</v>
      </c>
      <c r="AX21" s="16" t="s">
        <v>33794</v>
      </c>
      <c r="AY21" s="33">
        <f>IF(D6L814C23=0,0,D6L814C19/D6L814C23)</f>
        <v>1.3752051732262482E-3</v>
      </c>
      <c r="AZ21" s="16" t="s">
        <v>33795</v>
      </c>
      <c r="BA21" s="33">
        <f>IF(D6L814C5=0,0,D6L814C19/D6L814C5)</f>
        <v>0.46408910317891533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5.8176729912384015</v>
      </c>
      <c r="J22" s="16" t="s">
        <v>33818</v>
      </c>
      <c r="K22" s="21">
        <f>IF(FLOW_THRU_100PCT="Y",1,INDEX(VariabilityMatrix,D6L815C1,D6L815C9))</f>
        <v>0.48194126565841949</v>
      </c>
      <c r="L22" s="16" t="s">
        <v>33798</v>
      </c>
      <c r="M22" s="15">
        <f>IF(D6L815C2&lt;&gt;0,D6L815C2*D6L815C4,D6L815C3*D6L815C4)</f>
        <v>2.8037766845842387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1.4018883422921193</v>
      </c>
      <c r="R22" s="16" t="s">
        <v>33800</v>
      </c>
      <c r="S22" s="15">
        <f>D6L815C5-D6L815C7</f>
        <v>1.4018883422921193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1.2282469842477872</v>
      </c>
      <c r="X22" s="16" t="s">
        <v>33802</v>
      </c>
      <c r="Y22" s="33">
        <f>D6L815C7-D6L815C10</f>
        <v>0.17364135804433212</v>
      </c>
      <c r="Z22" s="16" t="s">
        <v>33803</v>
      </c>
      <c r="AA22" s="33">
        <f>CHOOSE(MIN(D6L815C9,RUN_YEARS),B7L808C7,B7L808C16,B7L808C25,B7L808C34,B7L808C43)</f>
        <v>49250</v>
      </c>
      <c r="AB22" s="16" t="s">
        <v>33804</v>
      </c>
      <c r="AC22" s="33">
        <f>IF(D6L815C12=0,0,D6L815C10/D6L815C12)</f>
        <v>2.4939025060868775E-5</v>
      </c>
      <c r="AD22" s="16" t="s">
        <v>33805</v>
      </c>
      <c r="AE22" s="33">
        <f>IF(D6L815C5=0,0,D6L815C10/D6L815C5)</f>
        <v>0.43806876310832837</v>
      </c>
      <c r="AF22" s="16" t="s">
        <v>33806</v>
      </c>
      <c r="AG22" s="33">
        <f>CHOOSE(MIN(D6L815C9,RUN_YEARS),B7L808C5,B7L808C14,B7L808C23,B7L808C32,B7L808C41)</f>
        <v>2677.9369901732625</v>
      </c>
      <c r="AH22" s="16" t="s">
        <v>33807</v>
      </c>
      <c r="AI22" s="33">
        <f>IF(D6L815C15=0,0,D6L815C11/D6L815C15)</f>
        <v>6.4841465158258833E-5</v>
      </c>
      <c r="AJ22" s="16" t="s">
        <v>33808</v>
      </c>
      <c r="AK22" s="33">
        <f>IF(D6L815C5=0,0,D6L815C11/D6L815C5)</f>
        <v>6.1931236891671612E-2</v>
      </c>
      <c r="AL22" s="16" t="s">
        <v>33809</v>
      </c>
      <c r="AM22" s="33">
        <f>D6L815C8*CHOOSE(MIN(D6L815C9,RUN_YEARS),B7L808C4,B7L808C13,B7L808C22,B7L808C31,B7L808C40)</f>
        <v>9.1500996050796049E-2</v>
      </c>
      <c r="AN22" s="16" t="s">
        <v>33810</v>
      </c>
      <c r="AO22" s="33">
        <f>D6L815C8-D6L815C18</f>
        <v>1.3103873462413234</v>
      </c>
      <c r="AP22" s="16" t="s">
        <v>33811</v>
      </c>
      <c r="AQ22" s="33">
        <f>CHOOSE(MIN(D6L815C9,RUN_YEARS),B7L808C2,B7L808C11,B7L808C20,B7L808C29,B7L808C38)</f>
        <v>87.108583892790307</v>
      </c>
      <c r="AR22" s="16" t="s">
        <v>33812</v>
      </c>
      <c r="AS22" s="33">
        <f>IF(D6L815C20=0,0,D6L815C18/D6L815C20)</f>
        <v>1.0504245616414995E-3</v>
      </c>
      <c r="AT22" s="16" t="s">
        <v>33813</v>
      </c>
      <c r="AU22" s="33">
        <f>IF(D6L815C5=0,0,D6L815C18/D6L815C5)</f>
        <v>3.2634908676531911E-2</v>
      </c>
      <c r="AV22" s="16" t="s">
        <v>33814</v>
      </c>
      <c r="AW22" s="33">
        <f>CHOOSE(MIN(D6L815C9,RUN_YEARS),B7L808C1,B7L808C10,B7L808C19,B7L808C28,B7L808C37)</f>
        <v>1247.4835357939266</v>
      </c>
      <c r="AX22" s="16" t="s">
        <v>33815</v>
      </c>
      <c r="AY22" s="33">
        <f>IF(D6L815C23=0,0,D6L815C19/D6L815C23)</f>
        <v>1.0504245616414997E-3</v>
      </c>
      <c r="AZ22" s="16" t="s">
        <v>33816</v>
      </c>
      <c r="BA22" s="33">
        <f>IF(D6L815C5=0,0,D6L815C19/D6L815C5)</f>
        <v>0.4673650913234681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273.60051053570999</v>
      </c>
      <c r="J23" s="16" t="s">
        <v>33839</v>
      </c>
      <c r="K23" s="21">
        <f>IF(FLOW_THRU_100PCT="Y",1,INDEX(VariabilityMatrix,D6L816C1,D6L816C9))</f>
        <v>0.27101881387798543</v>
      </c>
      <c r="L23" s="16" t="s">
        <v>33819</v>
      </c>
      <c r="M23" s="15">
        <f>IF(D6L816C2&lt;&gt;0,D6L816C2*D6L816C4,D6L816C3*D6L816C4)</f>
        <v>74.150885841799379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37.07544292089969</v>
      </c>
      <c r="R23" s="16" t="s">
        <v>33821</v>
      </c>
      <c r="S23" s="15">
        <f>D6L816C5-D6L816C7</f>
        <v>37.07544292089969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32.483186844103912</v>
      </c>
      <c r="X23" s="16" t="s">
        <v>33823</v>
      </c>
      <c r="Y23" s="33">
        <f>D6L816C7-D6L816C10</f>
        <v>4.5922560767957776</v>
      </c>
      <c r="Z23" s="16" t="s">
        <v>33824</v>
      </c>
      <c r="AA23" s="33">
        <f>CHOOSE(MIN(D6L816C9,RUN_YEARS),B7L808C7,B7L808C16,B7L808C25,B7L808C34,B7L808C43)</f>
        <v>49250</v>
      </c>
      <c r="AB23" s="16" t="s">
        <v>33825</v>
      </c>
      <c r="AC23" s="33">
        <f>IF(D6L816C12=0,0,D6L816C10/D6L816C12)</f>
        <v>6.5955709328129769E-4</v>
      </c>
      <c r="AD23" s="16" t="s">
        <v>33826</v>
      </c>
      <c r="AE23" s="33">
        <f>IF(D6L816C5=0,0,D6L816C10/D6L816C5)</f>
        <v>0.43806876310832837</v>
      </c>
      <c r="AF23" s="16" t="s">
        <v>33827</v>
      </c>
      <c r="AG23" s="33">
        <f>CHOOSE(MIN(D6L816C9,RUN_YEARS),B7L808C5,B7L808C14,B7L808C23,B7L808C32,B7L808C41)</f>
        <v>2677.9369901732625</v>
      </c>
      <c r="AH23" s="16" t="s">
        <v>33828</v>
      </c>
      <c r="AI23" s="33">
        <f>IF(D6L816C15=0,0,D6L816C11/D6L816C15)</f>
        <v>1.7148484425313752E-3</v>
      </c>
      <c r="AJ23" s="16" t="s">
        <v>33829</v>
      </c>
      <c r="AK23" s="33">
        <f>IF(D6L816C5=0,0,D6L816C11/D6L816C5)</f>
        <v>6.1931236891671633E-2</v>
      </c>
      <c r="AL23" s="16" t="s">
        <v>33830</v>
      </c>
      <c r="AM23" s="33">
        <f>D6L816C8*CHOOSE(MIN(D6L816C9,RUN_YEARS),B7L808C4,B7L808C13,B7L808C22,B7L808C31,B7L808C40)</f>
        <v>2.4199073877310657</v>
      </c>
      <c r="AN23" s="16" t="s">
        <v>33831</v>
      </c>
      <c r="AO23" s="33">
        <f>D6L816C8-D6L816C18</f>
        <v>34.655535533168624</v>
      </c>
      <c r="AP23" s="16" t="s">
        <v>33832</v>
      </c>
      <c r="AQ23" s="33">
        <f>CHOOSE(MIN(D6L816C9,RUN_YEARS),B7L808C2,B7L808C11,B7L808C20,B7L808C29,B7L808C38)</f>
        <v>87.108583892790307</v>
      </c>
      <c r="AR23" s="16" t="s">
        <v>33833</v>
      </c>
      <c r="AS23" s="33">
        <f>IF(D6L816C20=0,0,D6L816C18/D6L816C20)</f>
        <v>2.778035504181068E-2</v>
      </c>
      <c r="AT23" s="16" t="s">
        <v>33834</v>
      </c>
      <c r="AU23" s="33">
        <f>IF(D6L816C5=0,0,D6L816C18/D6L816C5)</f>
        <v>3.2634908676531911E-2</v>
      </c>
      <c r="AV23" s="16" t="s">
        <v>33835</v>
      </c>
      <c r="AW23" s="33">
        <f>CHOOSE(MIN(D6L816C9,RUN_YEARS),B7L808C1,B7L808C10,B7L808C19,B7L808C28,B7L808C37)</f>
        <v>1247.4835357939266</v>
      </c>
      <c r="AX23" s="16" t="s">
        <v>33836</v>
      </c>
      <c r="AY23" s="33">
        <f>IF(D6L816C23=0,0,D6L816C19/D6L816C23)</f>
        <v>2.778035504181068E-2</v>
      </c>
      <c r="AZ23" s="16" t="s">
        <v>33837</v>
      </c>
      <c r="BA23" s="33">
        <f>IF(D6L816C5=0,0,D6L816C19/D6L816C5)</f>
        <v>0.4673650913234681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144.71848925354254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124.45790075804659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62.228950379023296</v>
      </c>
      <c r="R24" s="16" t="s">
        <v>33842</v>
      </c>
      <c r="S24" s="15">
        <f>D6L817C5-D6L817C7</f>
        <v>62.228950379023296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54.521118644136557</v>
      </c>
      <c r="X24" s="16" t="s">
        <v>33844</v>
      </c>
      <c r="Y24" s="33">
        <f>D6L817C7-D6L817C10</f>
        <v>7.7078317348867387</v>
      </c>
      <c r="Z24" s="16" t="s">
        <v>33845</v>
      </c>
      <c r="AA24" s="33">
        <f>CHOOSE(MIN(D6L817C9,RUN_YEARS),B7L808C7,B7L808C16,B7L808C25,B7L808C34,B7L808C43)</f>
        <v>49250</v>
      </c>
      <c r="AB24" s="16" t="s">
        <v>33846</v>
      </c>
      <c r="AC24" s="33">
        <f>IF(D6L817C12=0,0,D6L817C10/D6L817C12)</f>
        <v>1.1070277897286609E-3</v>
      </c>
      <c r="AD24" s="16" t="s">
        <v>33847</v>
      </c>
      <c r="AE24" s="33">
        <f>IF(D6L817C5=0,0,D6L817C10/D6L817C5)</f>
        <v>0.43806876310832837</v>
      </c>
      <c r="AF24" s="16" t="s">
        <v>33848</v>
      </c>
      <c r="AG24" s="33">
        <f>CHOOSE(MIN(D6L817C9,RUN_YEARS),B7L808C5,B7L808C14,B7L808C23,B7L808C32,B7L808C41)</f>
        <v>2677.9369901732625</v>
      </c>
      <c r="AH24" s="16" t="s">
        <v>33849</v>
      </c>
      <c r="AI24" s="33">
        <f>IF(D6L817C15=0,0,D6L817C11/D6L817C15)</f>
        <v>2.8782722532945189E-3</v>
      </c>
      <c r="AJ24" s="16" t="s">
        <v>33850</v>
      </c>
      <c r="AK24" s="33">
        <f>IF(D6L817C5=0,0,D6L817C11/D6L817C5)</f>
        <v>6.1931236891671605E-2</v>
      </c>
      <c r="AL24" s="16" t="s">
        <v>33851</v>
      </c>
      <c r="AM24" s="33">
        <f>D6L817C8*CHOOSE(MIN(D6L817C9,RUN_YEARS),B7L808C4,B7L808C13,B7L808C22,B7L808C31,B7L808C40)</f>
        <v>4.0616722253117219</v>
      </c>
      <c r="AN24" s="16" t="s">
        <v>33852</v>
      </c>
      <c r="AO24" s="33">
        <f>D6L817C8-D6L817C18</f>
        <v>58.167278153711571</v>
      </c>
      <c r="AP24" s="16" t="s">
        <v>33853</v>
      </c>
      <c r="AQ24" s="33">
        <f>CHOOSE(MIN(D6L817C9,RUN_YEARS),B7L808C2,B7L808C11,B7L808C20,B7L808C29,B7L808C38)</f>
        <v>87.108583892790307</v>
      </c>
      <c r="AR24" s="16" t="s">
        <v>33854</v>
      </c>
      <c r="AS24" s="33">
        <f>IF(D6L817C20=0,0,D6L817C18/D6L817C20)</f>
        <v>4.662769205742872E-2</v>
      </c>
      <c r="AT24" s="16" t="s">
        <v>33855</v>
      </c>
      <c r="AU24" s="33">
        <f>IF(D6L817C5=0,0,D6L817C18/D6L817C5)</f>
        <v>3.2634908676531911E-2</v>
      </c>
      <c r="AV24" s="16" t="s">
        <v>33856</v>
      </c>
      <c r="AW24" s="33">
        <f>CHOOSE(MIN(D6L817C9,RUN_YEARS),B7L808C1,B7L808C10,B7L808C19,B7L808C28,B7L808C37)</f>
        <v>1247.4835357939266</v>
      </c>
      <c r="AX24" s="16" t="s">
        <v>33857</v>
      </c>
      <c r="AY24" s="33">
        <f>IF(D6L817C23=0,0,D6L817C19/D6L817C23)</f>
        <v>4.662769205742872E-2</v>
      </c>
      <c r="AZ24" s="16" t="s">
        <v>33858</v>
      </c>
      <c r="BA24" s="33">
        <f>IF(D6L817C5=0,0,D6L817C19/D6L817C5)</f>
        <v>0.4673650913234681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245.08954690574006</v>
      </c>
      <c r="J25" s="16" t="s">
        <v>33880</v>
      </c>
      <c r="K25" s="21">
        <f>IF(FLOW_THRU_100PCT="Y",1,INDEX(VariabilityMatrix,D6L818C1,D6L818C9))</f>
        <v>0.2736256978899419</v>
      </c>
      <c r="L25" s="16" t="s">
        <v>33860</v>
      </c>
      <c r="M25" s="15">
        <f>IF(D6L818C2&lt;&gt;0,D6L818C2*D6L818C4,D6L818C3*D6L818C4)</f>
        <v>67.062798317612774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33.531399158806387</v>
      </c>
      <c r="R25" s="16" t="s">
        <v>33862</v>
      </c>
      <c r="S25" s="15">
        <f>D6L818C5-D6L818C7</f>
        <v>33.531399158806387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29.391349533504524</v>
      </c>
      <c r="X25" s="16" t="s">
        <v>33864</v>
      </c>
      <c r="Y25" s="33">
        <f>D6L818C7-D6L818C10</f>
        <v>4.140049625301863</v>
      </c>
      <c r="Z25" s="16" t="s">
        <v>33865</v>
      </c>
      <c r="AA25" s="33">
        <f>CHOOSE(MIN(D6L818C9,RUN_YEARS),B7L808C7,B7L808C16,B7L808C25,B7L808C34,B7L808C43)</f>
        <v>56857</v>
      </c>
      <c r="AB25" s="16" t="s">
        <v>33866</v>
      </c>
      <c r="AC25" s="33">
        <f>IF(D6L818C12=0,0,D6L818C10/D6L818C12)</f>
        <v>5.1693458208320036E-4</v>
      </c>
      <c r="AD25" s="16" t="s">
        <v>33867</v>
      </c>
      <c r="AE25" s="33">
        <f>IF(D6L818C5=0,0,D6L818C10/D6L818C5)</f>
        <v>0.43826607703283749</v>
      </c>
      <c r="AF25" s="16" t="s">
        <v>33868</v>
      </c>
      <c r="AG25" s="33">
        <f>CHOOSE(MIN(D6L818C9,RUN_YEARS),B7L808C5,B7L808C14,B7L808C23,B7L808C32,B7L808C41)</f>
        <v>3080.3255076209434</v>
      </c>
      <c r="AH25" s="16" t="s">
        <v>33869</v>
      </c>
      <c r="AI25" s="33">
        <f>IF(D6L818C15=0,0,D6L818C11/D6L818C15)</f>
        <v>1.3440299134163214E-3</v>
      </c>
      <c r="AJ25" s="16" t="s">
        <v>33870</v>
      </c>
      <c r="AK25" s="33">
        <f>IF(D6L818C5=0,0,D6L818C11/D6L818C5)</f>
        <v>6.173392296716252E-2</v>
      </c>
      <c r="AL25" s="16" t="s">
        <v>33871</v>
      </c>
      <c r="AM25" s="33">
        <f>D6L818C8*CHOOSE(MIN(D6L818C9,RUN_YEARS),B7L808C4,B7L808C13,B7L808C22,B7L808C31,B7L808C40)</f>
        <v>2.293378317462341</v>
      </c>
      <c r="AN25" s="16" t="s">
        <v>33872</v>
      </c>
      <c r="AO25" s="33">
        <f>D6L818C8-D6L818C18</f>
        <v>31.238020841344046</v>
      </c>
      <c r="AP25" s="16" t="s">
        <v>33873</v>
      </c>
      <c r="AQ25" s="33">
        <f>CHOOSE(MIN(D6L818C9,RUN_YEARS),B7L808C2,B7L808C11,B7L808C20,B7L808C29,B7L808C38)</f>
        <v>104.99437386638415</v>
      </c>
      <c r="AR25" s="16" t="s">
        <v>33874</v>
      </c>
      <c r="AS25" s="33">
        <f>IF(D6L818C20=0,0,D6L818C18/D6L818C20)</f>
        <v>2.1842868651046905E-2</v>
      </c>
      <c r="AT25" s="16" t="s">
        <v>33875</v>
      </c>
      <c r="AU25" s="33">
        <f>IF(D6L818C5=0,0,D6L818C18/D6L818C5)</f>
        <v>3.4197474233043278E-2</v>
      </c>
      <c r="AV25" s="16" t="s">
        <v>33876</v>
      </c>
      <c r="AW25" s="33">
        <f>CHOOSE(MIN(D6L818C9,RUN_YEARS),B7L808C1,B7L808C10,B7L808C19,B7L808C28,B7L808C37)</f>
        <v>1430.124464894717</v>
      </c>
      <c r="AX25" s="16" t="s">
        <v>33877</v>
      </c>
      <c r="AY25" s="33">
        <f>IF(D6L818C23=0,0,D6L818C19/D6L818C23)</f>
        <v>2.1842868651046905E-2</v>
      </c>
      <c r="AZ25" s="16" t="s">
        <v>33878</v>
      </c>
      <c r="BA25" s="33">
        <f>IF(D6L818C5=0,0,D6L818C19/D6L818C5)</f>
        <v>0.46580252576695669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653.73463862324775</v>
      </c>
      <c r="J26" s="16" t="s">
        <v>33901</v>
      </c>
      <c r="K26" s="21">
        <f>IF(FLOW_THRU_100PCT="Y",1,INDEX(VariabilityMatrix,D6L819C1,D6L819C9))</f>
        <v>0.27101881387798543</v>
      </c>
      <c r="L26" s="16" t="s">
        <v>33881</v>
      </c>
      <c r="M26" s="15">
        <f>IF(D6L819C2&lt;&gt;0,D6L819C2*D6L819C4,D6L819C3*D6L819C4)</f>
        <v>177.17438635062604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88.587193175313018</v>
      </c>
      <c r="R26" s="16" t="s">
        <v>33883</v>
      </c>
      <c r="S26" s="15">
        <f>D6L819C5-D6L819C7</f>
        <v>88.587193175313018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77.614564283095845</v>
      </c>
      <c r="X26" s="16" t="s">
        <v>33885</v>
      </c>
      <c r="Y26" s="33">
        <f>D6L819C7-D6L819C10</f>
        <v>10.972628892217173</v>
      </c>
      <c r="Z26" s="16" t="s">
        <v>33886</v>
      </c>
      <c r="AA26" s="33">
        <f>CHOOSE(MIN(D6L819C9,RUN_YEARS),B7L808C7,B7L808C16,B7L808C25,B7L808C34,B7L808C43)</f>
        <v>49250</v>
      </c>
      <c r="AB26" s="16" t="s">
        <v>33887</v>
      </c>
      <c r="AC26" s="33">
        <f>IF(D6L819C12=0,0,D6L819C10/D6L819C12)</f>
        <v>1.5759302392506771E-3</v>
      </c>
      <c r="AD26" s="16" t="s">
        <v>33888</v>
      </c>
      <c r="AE26" s="33">
        <f>IF(D6L819C5=0,0,D6L819C10/D6L819C5)</f>
        <v>0.43806876310832837</v>
      </c>
      <c r="AF26" s="16" t="s">
        <v>33889</v>
      </c>
      <c r="AG26" s="33">
        <f>CHOOSE(MIN(D6L819C9,RUN_YEARS),B7L808C5,B7L808C14,B7L808C23,B7L808C32,B7L808C41)</f>
        <v>2677.9369901732625</v>
      </c>
      <c r="AH26" s="16" t="s">
        <v>33890</v>
      </c>
      <c r="AI26" s="33">
        <f>IF(D6L819C15=0,0,D6L819C11/D6L819C15)</f>
        <v>4.0974186220517628E-3</v>
      </c>
      <c r="AJ26" s="16" t="s">
        <v>33891</v>
      </c>
      <c r="AK26" s="33">
        <f>IF(D6L819C5=0,0,D6L819C11/D6L819C5)</f>
        <v>6.1931236891671626E-2</v>
      </c>
      <c r="AL26" s="16" t="s">
        <v>33892</v>
      </c>
      <c r="AM26" s="33">
        <f>D6L819C8*CHOOSE(MIN(D6L819C9,RUN_YEARS),B7L808C4,B7L808C13,B7L808C22,B7L808C31,B7L808C40)</f>
        <v>5.7820699183732627</v>
      </c>
      <c r="AN26" s="16" t="s">
        <v>33893</v>
      </c>
      <c r="AO26" s="33">
        <f>D6L819C8-D6L819C18</f>
        <v>82.805123256939751</v>
      </c>
      <c r="AP26" s="16" t="s">
        <v>33894</v>
      </c>
      <c r="AQ26" s="33">
        <f>CHOOSE(MIN(D6L819C9,RUN_YEARS),B7L808C2,B7L808C11,B7L808C20,B7L808C29,B7L808C38)</f>
        <v>87.108583892790307</v>
      </c>
      <c r="AR26" s="16" t="s">
        <v>33895</v>
      </c>
      <c r="AS26" s="33">
        <f>IF(D6L819C20=0,0,D6L819C18/D6L819C20)</f>
        <v>6.6377728347525408E-2</v>
      </c>
      <c r="AT26" s="16" t="s">
        <v>33896</v>
      </c>
      <c r="AU26" s="33">
        <f>IF(D6L819C5=0,0,D6L819C18/D6L819C5)</f>
        <v>3.2634908676531911E-2</v>
      </c>
      <c r="AV26" s="16" t="s">
        <v>33897</v>
      </c>
      <c r="AW26" s="33">
        <f>CHOOSE(MIN(D6L819C9,RUN_YEARS),B7L808C1,B7L808C10,B7L808C19,B7L808C28,B7L808C37)</f>
        <v>1247.4835357939266</v>
      </c>
      <c r="AX26" s="16" t="s">
        <v>33898</v>
      </c>
      <c r="AY26" s="33">
        <f>IF(D6L819C23=0,0,D6L819C19/D6L819C23)</f>
        <v>6.6377728347525408E-2</v>
      </c>
      <c r="AZ26" s="16" t="s">
        <v>33899</v>
      </c>
      <c r="BA26" s="33">
        <f>IF(D6L819C5=0,0,D6L819C19/D6L819C5)</f>
        <v>0.46736509132346804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277.62355755694449</v>
      </c>
      <c r="J27" s="16" t="s">
        <v>33922</v>
      </c>
      <c r="K27" s="21">
        <f>IF(FLOW_THRU_100PCT="Y",1,INDEX(VariabilityMatrix,D6L820C1,D6L820C9))</f>
        <v>0.2736256978899419</v>
      </c>
      <c r="L27" s="16" t="s">
        <v>33902</v>
      </c>
      <c r="M27" s="15">
        <f>IF(D6L820C2&lt;&gt;0,D6L820C2*D6L820C4,D6L820C3*D6L820C4)</f>
        <v>75.964939687207391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37.982469843603695</v>
      </c>
      <c r="R27" s="16" t="s">
        <v>33904</v>
      </c>
      <c r="S27" s="15">
        <f>D6L820C5-D6L820C7</f>
        <v>37.982469843603695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33.292856108748488</v>
      </c>
      <c r="X27" s="16" t="s">
        <v>33906</v>
      </c>
      <c r="Y27" s="33">
        <f>D6L820C7-D6L820C10</f>
        <v>4.6896137348552074</v>
      </c>
      <c r="Z27" s="16" t="s">
        <v>33907</v>
      </c>
      <c r="AA27" s="33">
        <f>CHOOSE(MIN(D6L820C9,RUN_YEARS),B7L808C7,B7L808C16,B7L808C25,B7L808C34,B7L808C43)</f>
        <v>56857</v>
      </c>
      <c r="AB27" s="16" t="s">
        <v>33908</v>
      </c>
      <c r="AC27" s="33">
        <f>IF(D6L820C12=0,0,D6L820C10/D6L820C12)</f>
        <v>5.8555421687300573E-4</v>
      </c>
      <c r="AD27" s="16" t="s">
        <v>33909</v>
      </c>
      <c r="AE27" s="33">
        <f>IF(D6L820C5=0,0,D6L820C10/D6L820C5)</f>
        <v>0.43826607703283749</v>
      </c>
      <c r="AF27" s="16" t="s">
        <v>33910</v>
      </c>
      <c r="AG27" s="33">
        <f>CHOOSE(MIN(D6L820C9,RUN_YEARS),B7L808C5,B7L808C14,B7L808C23,B7L808C32,B7L808C41)</f>
        <v>3080.3255076209434</v>
      </c>
      <c r="AH27" s="16" t="s">
        <v>33911</v>
      </c>
      <c r="AI27" s="33">
        <f>IF(D6L820C15=0,0,D6L820C11/D6L820C15)</f>
        <v>1.5224409638698155E-3</v>
      </c>
      <c r="AJ27" s="16" t="s">
        <v>33912</v>
      </c>
      <c r="AK27" s="33">
        <f>IF(D6L820C5=0,0,D6L820C11/D6L820C5)</f>
        <v>6.1733922967162513E-2</v>
      </c>
      <c r="AL27" s="16" t="s">
        <v>33913</v>
      </c>
      <c r="AM27" s="33">
        <f>D6L820C8*CHOOSE(MIN(D6L820C9,RUN_YEARS),B7L808C4,B7L808C13,B7L808C22,B7L808C31,B7L808C40)</f>
        <v>2.5978090675679613</v>
      </c>
      <c r="AN27" s="16" t="s">
        <v>33914</v>
      </c>
      <c r="AO27" s="33">
        <f>D6L820C8-D6L820C18</f>
        <v>35.384660776035737</v>
      </c>
      <c r="AP27" s="16" t="s">
        <v>33915</v>
      </c>
      <c r="AQ27" s="33">
        <f>CHOOSE(MIN(D6L820C9,RUN_YEARS),B7L808C2,B7L808C11,B7L808C20,B7L808C29,B7L808C38)</f>
        <v>104.99437386638415</v>
      </c>
      <c r="AR27" s="16" t="s">
        <v>33916</v>
      </c>
      <c r="AS27" s="33">
        <f>IF(D6L820C20=0,0,D6L820C18/D6L820C20)</f>
        <v>2.4742364489681451E-2</v>
      </c>
      <c r="AT27" s="16" t="s">
        <v>33917</v>
      </c>
      <c r="AU27" s="33">
        <f>IF(D6L820C5=0,0,D6L820C18/D6L820C5)</f>
        <v>3.4197474233043278E-2</v>
      </c>
      <c r="AV27" s="16" t="s">
        <v>33918</v>
      </c>
      <c r="AW27" s="33">
        <f>CHOOSE(MIN(D6L820C9,RUN_YEARS),B7L808C1,B7L808C10,B7L808C19,B7L808C28,B7L808C37)</f>
        <v>1430.124464894717</v>
      </c>
      <c r="AX27" s="16" t="s">
        <v>33919</v>
      </c>
      <c r="AY27" s="33">
        <f>IF(D6L820C23=0,0,D6L820C19/D6L820C23)</f>
        <v>2.4742364489681454E-2</v>
      </c>
      <c r="AZ27" s="16" t="s">
        <v>33920</v>
      </c>
      <c r="BA27" s="33">
        <f>IF(D6L820C5=0,0,D6L820C19/D6L820C5)</f>
        <v>0.46580252576695674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0.2736256978899419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56857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3080.3255076209434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104.99437386638415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1430.124464894717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0.2736256978899419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56857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3080.3255076209434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104.99437386638415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1430.124464894717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0.2736256978899419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56857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3080.3255076209434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104.99437386638415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1430.124464894717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0.2736256978899419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56857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3080.3255076209434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104.99437386638415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1430.124464894717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0.2736256978899419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56857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3080.3255076209434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104.99437386638415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1430.124464894717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899.59729059467634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773.65366991142162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386.82683495571081</v>
      </c>
      <c r="R33" s="16" t="s">
        <v>34030</v>
      </c>
      <c r="S33" s="15">
        <f>D6L826C5-D6L826C7</f>
        <v>386.82683495571081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339.06615889413655</v>
      </c>
      <c r="X33" s="16" t="s">
        <v>34032</v>
      </c>
      <c r="Y33" s="33">
        <f>D6L826C7-D6L826C10</f>
        <v>47.760676061574259</v>
      </c>
      <c r="Z33" s="16" t="s">
        <v>34033</v>
      </c>
      <c r="AA33" s="33">
        <f>CHOOSE(MIN(D6L826C9,RUN_YEARS),B7L808C7,B7L808C16,B7L808C25,B7L808C34,B7L808C43)</f>
        <v>56857</v>
      </c>
      <c r="AB33" s="16" t="s">
        <v>34034</v>
      </c>
      <c r="AC33" s="33">
        <f>IF(D6L826C12=0,0,D6L826C10/D6L826C12)</f>
        <v>5.9634901400731051E-3</v>
      </c>
      <c r="AD33" s="16" t="s">
        <v>34035</v>
      </c>
      <c r="AE33" s="33">
        <f>IF(D6L826C5=0,0,D6L826C10/D6L826C5)</f>
        <v>0.43826607703283749</v>
      </c>
      <c r="AF33" s="16" t="s">
        <v>34036</v>
      </c>
      <c r="AG33" s="33">
        <f>CHOOSE(MIN(D6L826C9,RUN_YEARS),B7L808C5,B7L808C14,B7L808C23,B7L808C32,B7L808C41)</f>
        <v>3080.3255076209434</v>
      </c>
      <c r="AH33" s="16" t="s">
        <v>34037</v>
      </c>
      <c r="AI33" s="33">
        <f>IF(D6L826C15=0,0,D6L826C11/D6L826C15)</f>
        <v>1.5505074364190071E-2</v>
      </c>
      <c r="AJ33" s="16" t="s">
        <v>34038</v>
      </c>
      <c r="AK33" s="33">
        <f>IF(D6L826C5=0,0,D6L826C11/D6L826C5)</f>
        <v>6.1733922967162493E-2</v>
      </c>
      <c r="AL33" s="16" t="s">
        <v>34039</v>
      </c>
      <c r="AM33" s="33">
        <f>D6L826C8*CHOOSE(MIN(D6L826C9,RUN_YEARS),B7L808C4,B7L808C13,B7L808C22,B7L808C31,B7L808C40)</f>
        <v>26.457001442095208</v>
      </c>
      <c r="AN33" s="16" t="s">
        <v>34040</v>
      </c>
      <c r="AO33" s="33">
        <f>D6L826C8-D6L826C18</f>
        <v>360.36983351361562</v>
      </c>
      <c r="AP33" s="16" t="s">
        <v>34041</v>
      </c>
      <c r="AQ33" s="33">
        <f>CHOOSE(MIN(D6L826C9,RUN_YEARS),B7L808C2,B7L808C11,B7L808C20,B7L808C29,B7L808C38)</f>
        <v>104.99437386638415</v>
      </c>
      <c r="AR33" s="16" t="s">
        <v>34042</v>
      </c>
      <c r="AS33" s="33">
        <f>IF(D6L826C20=0,0,D6L826C18/D6L826C20)</f>
        <v>0.25198494421962447</v>
      </c>
      <c r="AT33" s="16" t="s">
        <v>34043</v>
      </c>
      <c r="AU33" s="33">
        <f>IF(D6L826C5=0,0,D6L826C18/D6L826C5)</f>
        <v>3.4197474233043278E-2</v>
      </c>
      <c r="AV33" s="16" t="s">
        <v>34044</v>
      </c>
      <c r="AW33" s="33">
        <f>CHOOSE(MIN(D6L826C9,RUN_YEARS),B7L808C1,B7L808C10,B7L808C19,B7L808C28,B7L808C37)</f>
        <v>1430.124464894717</v>
      </c>
      <c r="AX33" s="16" t="s">
        <v>34045</v>
      </c>
      <c r="AY33" s="33">
        <f>IF(D6L826C23=0,0,D6L826C19/D6L826C23)</f>
        <v>0.25198494421962453</v>
      </c>
      <c r="AZ33" s="16" t="s">
        <v>34046</v>
      </c>
      <c r="BA33" s="33">
        <f>IF(D6L826C5=0,0,D6L826C19/D6L826C5)</f>
        <v>0.46580252576695674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6.7014110811756584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5.7632135298110665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2.8816067649055332</v>
      </c>
      <c r="R34" s="16" t="s">
        <v>34050</v>
      </c>
      <c r="S34" s="15">
        <f>D6L827C5-D6L827C7</f>
        <v>2.8816067649055332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2.5246838225335169</v>
      </c>
      <c r="X34" s="16" t="s">
        <v>34052</v>
      </c>
      <c r="Y34" s="33">
        <f>D6L827C7-D6L827C10</f>
        <v>0.35692294237201638</v>
      </c>
      <c r="Z34" s="16" t="s">
        <v>34053</v>
      </c>
      <c r="AA34" s="33">
        <f>CHOOSE(MIN(D6L827C9,RUN_YEARS),B7L808C7,B7L808C16,B7L808C25,B7L808C34,B7L808C43)</f>
        <v>49250</v>
      </c>
      <c r="AB34" s="16" t="s">
        <v>34054</v>
      </c>
      <c r="AC34" s="33">
        <f>IF(D6L827C12=0,0,D6L827C10/D6L827C12)</f>
        <v>5.1262615685959733E-5</v>
      </c>
      <c r="AD34" s="16" t="s">
        <v>34055</v>
      </c>
      <c r="AE34" s="33">
        <f>IF(D6L827C5=0,0,D6L827C10/D6L827C5)</f>
        <v>0.43806876310832832</v>
      </c>
      <c r="AF34" s="16" t="s">
        <v>34056</v>
      </c>
      <c r="AG34" s="33">
        <f>CHOOSE(MIN(D6L827C9,RUN_YEARS),B7L808C5,B7L808C14,B7L808C23,B7L808C32,B7L808C41)</f>
        <v>2677.9369901732625</v>
      </c>
      <c r="AH34" s="16" t="s">
        <v>34057</v>
      </c>
      <c r="AI34" s="33">
        <f>IF(D6L827C15=0,0,D6L827C11/D6L827C15)</f>
        <v>1.3328280078349545E-4</v>
      </c>
      <c r="AJ34" s="16" t="s">
        <v>34058</v>
      </c>
      <c r="AK34" s="33">
        <f>IF(D6L827C5=0,0,D6L827C11/D6L827C5)</f>
        <v>6.1931236891671661E-2</v>
      </c>
      <c r="AL34" s="16" t="s">
        <v>34059</v>
      </c>
      <c r="AM34" s="33">
        <f>D6L827C8*CHOOSE(MIN(D6L827C9,RUN_YEARS),B7L808C4,B7L808C13,B7L808C22,B7L808C31,B7L808C40)</f>
        <v>0.18808194722873728</v>
      </c>
      <c r="AN34" s="16" t="s">
        <v>34060</v>
      </c>
      <c r="AO34" s="33">
        <f>D6L827C8-D6L827C18</f>
        <v>2.6935248176767961</v>
      </c>
      <c r="AP34" s="16" t="s">
        <v>34061</v>
      </c>
      <c r="AQ34" s="33">
        <f>CHOOSE(MIN(D6L827C9,RUN_YEARS),B7L808C2,B7L808C11,B7L808C20,B7L808C29,B7L808C38)</f>
        <v>87.108583892790307</v>
      </c>
      <c r="AR34" s="16" t="s">
        <v>34062</v>
      </c>
      <c r="AS34" s="33">
        <f>IF(D6L827C20=0,0,D6L827C18/D6L827C20)</f>
        <v>2.159166626565998E-3</v>
      </c>
      <c r="AT34" s="16" t="s">
        <v>34063</v>
      </c>
      <c r="AU34" s="33">
        <f>IF(D6L827C5=0,0,D6L827C18/D6L827C5)</f>
        <v>3.2634908676531911E-2</v>
      </c>
      <c r="AV34" s="16" t="s">
        <v>34064</v>
      </c>
      <c r="AW34" s="33">
        <f>CHOOSE(MIN(D6L827C9,RUN_YEARS),B7L808C1,B7L808C10,B7L808C19,B7L808C28,B7L808C37)</f>
        <v>1247.4835357939266</v>
      </c>
      <c r="AX34" s="16" t="s">
        <v>34065</v>
      </c>
      <c r="AY34" s="33">
        <f>IF(D6L827C23=0,0,D6L827C19/D6L827C23)</f>
        <v>2.159166626565998E-3</v>
      </c>
      <c r="AZ34" s="16" t="s">
        <v>34066</v>
      </c>
      <c r="BA34" s="33">
        <f>IF(D6L827C5=0,0,D6L827C19/D6L827C5)</f>
        <v>0.4673650913234681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6207.5108163199257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4393.5761482555936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2196.7880741277968</v>
      </c>
      <c r="R35" s="16" t="s">
        <v>34070</v>
      </c>
      <c r="S35" s="15">
        <f>SUM(D6L801C8:D6L827C8)-2*SUM(D6L809C8,D6L811C8,D6L822C8,D6L824C8,D6L827C8)</f>
        <v>2196.7880741277968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1925.1373783773493</v>
      </c>
      <c r="X35" s="16" t="s">
        <v>34072</v>
      </c>
      <c r="Y35" s="33">
        <f>SUM(D6L801C11:D6L827C11)-2*SUM(D6L809C11,D6L811C11,D6L822C11,D6L824C11,D6L827C11)</f>
        <v>271.65069575044845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3.7954971465821781E-2</v>
      </c>
      <c r="AD35" s="16" t="s">
        <v>34074</v>
      </c>
      <c r="AE35" s="33">
        <f>IF(D6L828C5=0,0,D6L828C10/D6L828C5)</f>
        <v>0.43817093716281608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9.8682925811136663E-2</v>
      </c>
      <c r="AJ35" s="16" t="s">
        <v>34076</v>
      </c>
      <c r="AK35" s="33">
        <f>IF(D6L828C5=0,0,D6L828C11/D6L828C5)</f>
        <v>6.1829062837184118E-2</v>
      </c>
      <c r="AL35" s="16" t="s">
        <v>34077</v>
      </c>
      <c r="AM35" s="33">
        <f>SUM(D6L801C18:D6L827C18)-2*SUM(D6L809C18,D6L811C18,D6L822C18,D6L824C18,D6L827C18)</f>
        <v>144.99822350321458</v>
      </c>
      <c r="AN35" s="16" t="s">
        <v>34078</v>
      </c>
      <c r="AO35" s="33">
        <f>SUM(D6L801C19:D6L827C19)-2*SUM(D6L809C19,D6L811C19,D6L822C19,D6L824C19,D6L827C19)</f>
        <v>2051.7898506245833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1.6008522534399801</v>
      </c>
      <c r="AT35" s="16" t="s">
        <v>34080</v>
      </c>
      <c r="AU35" s="33">
        <f>IF(D6L828C5=0,0,D6L828C18/D6L828C5)</f>
        <v>3.3002323986300784E-2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1.6008522534399801</v>
      </c>
      <c r="AZ35" s="16" t="s">
        <v>34082</v>
      </c>
      <c r="BA35" s="33">
        <f>IF(D6L828C5=0,0,D6L828C19/D6L828C5)</f>
        <v>0.46699767601369946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50.653364318800605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25.326682159400303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12.663341079700151</v>
      </c>
      <c r="R36" s="16" t="s">
        <v>34087</v>
      </c>
      <c r="S36" s="15">
        <f>D6L829C5-D6L829C7</f>
        <v>12.663341079700151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11.099825634257924</v>
      </c>
      <c r="X36" s="16" t="s">
        <v>34089</v>
      </c>
      <c r="Y36" s="33">
        <f>D6L829C7-D6L829C10</f>
        <v>1.5635154454422278</v>
      </c>
      <c r="Z36" s="16" t="s">
        <v>34090</v>
      </c>
      <c r="AA36" s="33">
        <f>CHOOSE(MIN(D6L829C9,RUN_YEARS),B7L808C7,B7L808C16,B7L808C25,B7L808C34,B7L808C43)</f>
        <v>56857</v>
      </c>
      <c r="AB36" s="16" t="s">
        <v>34091</v>
      </c>
      <c r="AC36" s="33">
        <f>IF(D6L829C12=0,0,D6L829C10/D6L829C12)</f>
        <v>1.952235544305525E-4</v>
      </c>
      <c r="AD36" s="16" t="s">
        <v>34092</v>
      </c>
      <c r="AE36" s="33">
        <f>IF(D6L829C5=0,0,D6L829C10/D6L829C5)</f>
        <v>0.43826607703283749</v>
      </c>
      <c r="AF36" s="16" t="s">
        <v>34093</v>
      </c>
      <c r="AG36" s="33">
        <f>CHOOSE(MIN(D6L829C9,RUN_YEARS),B7L808C5,B7L808C14,B7L808C23,B7L808C32,B7L808C41)</f>
        <v>3080.3255076209434</v>
      </c>
      <c r="AH36" s="16" t="s">
        <v>34094</v>
      </c>
      <c r="AI36" s="33">
        <f>IF(D6L829C15=0,0,D6L829C11/D6L829C15)</f>
        <v>5.0758124151943672E-4</v>
      </c>
      <c r="AJ36" s="16" t="s">
        <v>34095</v>
      </c>
      <c r="AK36" s="33">
        <f>IF(D6L829C5=0,0,D6L829C11/D6L829C5)</f>
        <v>6.1733922967162527E-2</v>
      </c>
      <c r="AL36" s="16" t="s">
        <v>34096</v>
      </c>
      <c r="AM36" s="33">
        <f>D6L829C8*CHOOSE(MIN(D6L829C9,RUN_YEARS),B7L808C4,B7L808C13,B7L808C22,B7L808C31,B7L808C40)</f>
        <v>0.86610856055456875</v>
      </c>
      <c r="AN36" s="16" t="s">
        <v>34097</v>
      </c>
      <c r="AO36" s="33">
        <f>D6L829C8-D6L829C18</f>
        <v>11.797232519145583</v>
      </c>
      <c r="AP36" s="16" t="s">
        <v>34098</v>
      </c>
      <c r="AQ36" s="33">
        <f>CHOOSE(MIN(D6L829C9,RUN_YEARS),B7L808C2,B7L808C11,B7L808C20,B7L808C29,B7L808C38)</f>
        <v>104.99437386638415</v>
      </c>
      <c r="AR36" s="16" t="s">
        <v>34099</v>
      </c>
      <c r="AS36" s="33">
        <f>IF(D6L829C20=0,0,D6L829C18/D6L829C20)</f>
        <v>8.2490949625241682E-3</v>
      </c>
      <c r="AT36" s="16" t="s">
        <v>34100</v>
      </c>
      <c r="AU36" s="33">
        <f>IF(D6L829C5=0,0,D6L829C18/D6L829C5)</f>
        <v>3.4197474233043278E-2</v>
      </c>
      <c r="AV36" s="16" t="s">
        <v>34101</v>
      </c>
      <c r="AW36" s="33">
        <f>CHOOSE(MIN(D6L829C9,RUN_YEARS),B7L808C1,B7L808C10,B7L808C19,B7L808C28,B7L808C37)</f>
        <v>1430.124464894717</v>
      </c>
      <c r="AX36" s="16" t="s">
        <v>34102</v>
      </c>
      <c r="AY36" s="33">
        <f>IF(D6L829C23=0,0,D6L829C19/D6L829C23)</f>
        <v>8.2490949625241682E-3</v>
      </c>
      <c r="AZ36" s="16" t="s">
        <v>34103</v>
      </c>
      <c r="BA36" s="33">
        <f>IF(D6L829C5=0,0,D6L829C19/D6L829C5)</f>
        <v>0.46580252576695674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13.338930542375543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13.338930542375543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6.6694652711877715</v>
      </c>
      <c r="R37" s="16" t="s">
        <v>34107</v>
      </c>
      <c r="S37" s="15">
        <f>D6L830C5-D6L830C7</f>
        <v>6.6694652711877715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5.8460007606204281</v>
      </c>
      <c r="X37" s="16" t="s">
        <v>34109</v>
      </c>
      <c r="Y37" s="33">
        <f>D6L830C7-D6L830C10</f>
        <v>0.82346451056734349</v>
      </c>
      <c r="Z37" s="16" t="s">
        <v>34110</v>
      </c>
      <c r="AA37" s="33">
        <f>CHOOSE(MIN(D6L830C9,RUN_YEARS),B7L808C7,B7L808C16,B7L808C25,B7L808C34,B7L808C43)</f>
        <v>56857</v>
      </c>
      <c r="AB37" s="16" t="s">
        <v>34111</v>
      </c>
      <c r="AC37" s="33">
        <f>IF(D6L830C12=0,0,D6L830C10/D6L830C12)</f>
        <v>1.0281936719525174E-4</v>
      </c>
      <c r="AD37" s="16" t="s">
        <v>34112</v>
      </c>
      <c r="AE37" s="33">
        <f>IF(D6L830C5=0,0,D6L830C10/D6L830C5)</f>
        <v>0.43826607703283743</v>
      </c>
      <c r="AF37" s="16" t="s">
        <v>34113</v>
      </c>
      <c r="AG37" s="33">
        <f>CHOOSE(MIN(D6L830C9,RUN_YEARS),B7L808C5,B7L808C14,B7L808C23,B7L808C32,B7L808C41)</f>
        <v>3080.3255076209434</v>
      </c>
      <c r="AH37" s="16" t="s">
        <v>34114</v>
      </c>
      <c r="AI37" s="33">
        <f>IF(D6L830C15=0,0,D6L830C11/D6L830C15)</f>
        <v>2.6733035470765477E-4</v>
      </c>
      <c r="AJ37" s="16" t="s">
        <v>34115</v>
      </c>
      <c r="AK37" s="33">
        <f>IF(D6L830C5=0,0,D6L830C11/D6L830C5)</f>
        <v>6.1733922967162548E-2</v>
      </c>
      <c r="AL37" s="16" t="s">
        <v>34116</v>
      </c>
      <c r="AM37" s="33">
        <f>D6L830C8*CHOOSE(MIN(D6L830C9,RUN_YEARS),B7L808C4,B7L808C13,B7L808C22,B7L808C31,B7L808C40)</f>
        <v>0.4561577335192416</v>
      </c>
      <c r="AN37" s="16" t="s">
        <v>34117</v>
      </c>
      <c r="AO37" s="33">
        <f>D6L830C8-D6L830C18</f>
        <v>6.2133075376685296</v>
      </c>
      <c r="AP37" s="16" t="s">
        <v>34118</v>
      </c>
      <c r="AQ37" s="33">
        <f>CHOOSE(MIN(D6L830C9,RUN_YEARS),B7L808C2,B7L808C11,B7L808C20,B7L808C29,B7L808C38)</f>
        <v>104.99437386638415</v>
      </c>
      <c r="AR37" s="16" t="s">
        <v>34119</v>
      </c>
      <c r="AS37" s="33">
        <f>IF(D6L830C20=0,0,D6L830C18/D6L830C20)</f>
        <v>4.3445921597641789E-3</v>
      </c>
      <c r="AT37" s="16" t="s">
        <v>34120</v>
      </c>
      <c r="AU37" s="33">
        <f>IF(D6L830C5=0,0,D6L830C18/D6L830C5)</f>
        <v>3.4197474233043278E-2</v>
      </c>
      <c r="AV37" s="16" t="s">
        <v>34121</v>
      </c>
      <c r="AW37" s="33">
        <f>CHOOSE(MIN(D6L830C9,RUN_YEARS),B7L808C1,B7L808C10,B7L808C19,B7L808C28,B7L808C37)</f>
        <v>1430.124464894717</v>
      </c>
      <c r="AX37" s="16" t="s">
        <v>34122</v>
      </c>
      <c r="AY37" s="33">
        <f>IF(D6L830C23=0,0,D6L830C19/D6L830C23)</f>
        <v>4.3445921597641789E-3</v>
      </c>
      <c r="AZ37" s="16" t="s">
        <v>34123</v>
      </c>
      <c r="BA37" s="33">
        <f>IF(D6L830C5=0,0,D6L830C19/D6L830C5)</f>
        <v>0.46580252576695669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60.562175452399686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30.281087726199843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15.140543863099921</v>
      </c>
      <c r="R38" s="16" t="s">
        <v>34127</v>
      </c>
      <c r="S38" s="15">
        <f>D6L831C5-D6L831C7</f>
        <v>15.140543863099921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13.271173526048811</v>
      </c>
      <c r="X38" s="16" t="s">
        <v>34129</v>
      </c>
      <c r="Y38" s="33">
        <f>D6L831C7-D6L831C10</f>
        <v>1.8693703370511106</v>
      </c>
      <c r="Z38" s="16" t="s">
        <v>34130</v>
      </c>
      <c r="AA38" s="33">
        <f>CHOOSE(MIN(D6L831C9,RUN_YEARS),B7L808C7,B7L808C16,B7L808C25,B7L808C34,B7L808C43)</f>
        <v>56857</v>
      </c>
      <c r="AB38" s="16" t="s">
        <v>34131</v>
      </c>
      <c r="AC38" s="33">
        <f>IF(D6L831C12=0,0,D6L831C10/D6L831C12)</f>
        <v>2.3341318616966795E-4</v>
      </c>
      <c r="AD38" s="16" t="s">
        <v>34132</v>
      </c>
      <c r="AE38" s="33">
        <f>IF(D6L831C5=0,0,D6L831C10/D6L831C5)</f>
        <v>0.43826607703283749</v>
      </c>
      <c r="AF38" s="16" t="s">
        <v>34133</v>
      </c>
      <c r="AG38" s="33">
        <f>CHOOSE(MIN(D6L831C9,RUN_YEARS),B7L808C5,B7L808C14,B7L808C23,B7L808C32,B7L808C41)</f>
        <v>3080.3255076209434</v>
      </c>
      <c r="AH38" s="16" t="s">
        <v>34134</v>
      </c>
      <c r="AI38" s="33">
        <f>IF(D6L831C15=0,0,D6L831C11/D6L831C15)</f>
        <v>6.0687428404113651E-4</v>
      </c>
      <c r="AJ38" s="16" t="s">
        <v>34135</v>
      </c>
      <c r="AK38" s="33">
        <f>IF(D6L831C5=0,0,D6L831C11/D6L831C5)</f>
        <v>6.1733922967162486E-2</v>
      </c>
      <c r="AL38" s="16" t="s">
        <v>34136</v>
      </c>
      <c r="AM38" s="33">
        <f>D6L831C8*CHOOSE(MIN(D6L831C9,RUN_YEARS),B7L808C4,B7L808C13,B7L808C22,B7L808C31,B7L808C40)</f>
        <v>1.0355367172652421</v>
      </c>
      <c r="AN38" s="16" t="s">
        <v>34137</v>
      </c>
      <c r="AO38" s="33">
        <f>D6L831C8-D6L831C18</f>
        <v>14.10500714583468</v>
      </c>
      <c r="AP38" s="16" t="s">
        <v>34138</v>
      </c>
      <c r="AQ38" s="33">
        <f>CHOOSE(MIN(D6L831C9,RUN_YEARS),B7L808C2,B7L808C11,B7L808C20,B7L808C29,B7L808C38)</f>
        <v>104.99437386638415</v>
      </c>
      <c r="AR38" s="16" t="s">
        <v>34139</v>
      </c>
      <c r="AS38" s="33">
        <f>IF(D6L831C20=0,0,D6L831C18/D6L831C20)</f>
        <v>9.8627829199978492E-3</v>
      </c>
      <c r="AT38" s="16" t="s">
        <v>34140</v>
      </c>
      <c r="AU38" s="33">
        <f>IF(D6L831C5=0,0,D6L831C18/D6L831C5)</f>
        <v>3.4197474233043278E-2</v>
      </c>
      <c r="AV38" s="16" t="s">
        <v>34141</v>
      </c>
      <c r="AW38" s="33">
        <f>CHOOSE(MIN(D6L831C9,RUN_YEARS),B7L808C1,B7L808C10,B7L808C19,B7L808C28,B7L808C37)</f>
        <v>1430.124464894717</v>
      </c>
      <c r="AX38" s="16" t="s">
        <v>34142</v>
      </c>
      <c r="AY38" s="33">
        <f>IF(D6L831C23=0,0,D6L831C19/D6L831C23)</f>
        <v>9.862782919997851E-3</v>
      </c>
      <c r="AZ38" s="16" t="s">
        <v>34143</v>
      </c>
      <c r="BA38" s="33">
        <f>IF(D6L831C5=0,0,D6L831C19/D6L831C5)</f>
        <v>0.46580252576695674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56857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3080.3255076209434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104.99437386638415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1430.124464894717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2817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2817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1126.8</v>
      </c>
      <c r="R40" s="16" t="s">
        <v>34168</v>
      </c>
      <c r="S40" s="15">
        <f>D6L833C5-D6L833C7</f>
        <v>1690.2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987.67643120120249</v>
      </c>
      <c r="X40" s="16" t="s">
        <v>34170</v>
      </c>
      <c r="Y40" s="33">
        <f>D6L833C7-D6L833C10</f>
        <v>139.12356879879746</v>
      </c>
      <c r="Z40" s="16" t="s">
        <v>34171</v>
      </c>
      <c r="AA40" s="33">
        <f>CHOOSE(MIN(D6L833C9,RUN_YEARS),B7L808C7,B7L808C16,B7L808C25,B7L808C34,B7L808C43)</f>
        <v>56857</v>
      </c>
      <c r="AB40" s="16" t="s">
        <v>34172</v>
      </c>
      <c r="AC40" s="33">
        <f>IF(D6L833C12=0,0,D6L833C10/D6L833C12)</f>
        <v>1.7371237159913511E-2</v>
      </c>
      <c r="AD40" s="16" t="s">
        <v>34173</v>
      </c>
      <c r="AE40" s="33">
        <f>IF(D6L833C5=0,0,D6L833C10/D6L833C5)</f>
        <v>0.35061286162626998</v>
      </c>
      <c r="AF40" s="16" t="s">
        <v>34174</v>
      </c>
      <c r="AG40" s="33">
        <f>CHOOSE(MIN(D6L833C9,RUN_YEARS),B7L808C5,B7L808C14,B7L808C23,B7L808C32,B7L808C41)</f>
        <v>3080.3255076209434</v>
      </c>
      <c r="AH40" s="16" t="s">
        <v>34175</v>
      </c>
      <c r="AI40" s="33">
        <f>IF(D6L833C15=0,0,D6L833C11/D6L833C15)</f>
        <v>4.5165216615775154E-2</v>
      </c>
      <c r="AJ40" s="16" t="s">
        <v>34176</v>
      </c>
      <c r="AK40" s="33">
        <f>IF(D6L833C5=0,0,D6L833C11/D6L833C5)</f>
        <v>4.9387138373730016E-2</v>
      </c>
      <c r="AL40" s="16" t="s">
        <v>34177</v>
      </c>
      <c r="AM40" s="33">
        <f>D6L833C8*CHOOSE(MIN(D6L833C9,RUN_YEARS),B7L808C4,B7L808C13,B7L808C22,B7L808C31,B7L808C40)</f>
        <v>115.60114189737951</v>
      </c>
      <c r="AN40" s="16" t="s">
        <v>34178</v>
      </c>
      <c r="AO40" s="33">
        <f>D6L833C8-D6L833C18</f>
        <v>1574.5988581026206</v>
      </c>
      <c r="AP40" s="16" t="s">
        <v>34179</v>
      </c>
      <c r="AQ40" s="33">
        <f>CHOOSE(MIN(D6L833C9,RUN_YEARS),B7L808C2,B7L808C11,B7L808C20,B7L808C29,B7L808C38)</f>
        <v>104.99437386638415</v>
      </c>
      <c r="AR40" s="16" t="s">
        <v>34180</v>
      </c>
      <c r="AS40" s="33">
        <f>IF(D6L833C20=0,0,D6L833C18/D6L833C20)</f>
        <v>1.101022251387427</v>
      </c>
      <c r="AT40" s="16" t="s">
        <v>34181</v>
      </c>
      <c r="AU40" s="33">
        <f>IF(D6L833C5=0,0,D6L833C18/D6L833C5)</f>
        <v>4.1036969079651937E-2</v>
      </c>
      <c r="AV40" s="16" t="s">
        <v>34182</v>
      </c>
      <c r="AW40" s="33">
        <f>CHOOSE(MIN(D6L833C9,RUN_YEARS),B7L808C1,B7L808C10,B7L808C19,B7L808C28,B7L808C37)</f>
        <v>1430.124464894717</v>
      </c>
      <c r="AX40" s="16" t="s">
        <v>34183</v>
      </c>
      <c r="AY40" s="33">
        <f>IF(D6L833C23=0,0,D6L833C19/D6L833C23)</f>
        <v>1.101022251387427</v>
      </c>
      <c r="AZ40" s="16" t="s">
        <v>34184</v>
      </c>
      <c r="BA40" s="33">
        <f>IF(D6L833C5=0,0,D6L833C19/D6L833C5)</f>
        <v>0.55896303092034816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0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0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56857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3080.3255076209434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0</v>
      </c>
      <c r="AN41" s="16" t="s">
        <v>34197</v>
      </c>
      <c r="AO41" s="33">
        <f>D6L834C8-D6L834C18</f>
        <v>0</v>
      </c>
      <c r="AP41" s="16" t="s">
        <v>34198</v>
      </c>
      <c r="AQ41" s="33">
        <f>CHOOSE(MIN(D6L834C9,RUN_YEARS),B7L808C2,B7L808C11,B7L808C20,B7L808C29,B7L808C38)</f>
        <v>104.99437386638415</v>
      </c>
      <c r="AR41" s="16" t="s">
        <v>34199</v>
      </c>
      <c r="AS41" s="33">
        <f>IF(D6L834C20=0,0,D6L834C18/D6L834C20)</f>
        <v>0</v>
      </c>
      <c r="AT41" s="16" t="s">
        <v>34200</v>
      </c>
      <c r="AU41" s="33">
        <f>IF(D6L834C5=0,0,D6L834C18/D6L834C5)</f>
        <v>0</v>
      </c>
      <c r="AV41" s="16" t="s">
        <v>34201</v>
      </c>
      <c r="AW41" s="33">
        <f>CHOOSE(MIN(D6L834C9,RUN_YEARS),B7L808C1,B7L808C10,B7L808C19,B7L808C28,B7L808C37)</f>
        <v>1430.124464894717</v>
      </c>
      <c r="AX41" s="16" t="s">
        <v>34202</v>
      </c>
      <c r="AY41" s="33">
        <f>IF(D6L834C23=0,0,D6L834C19/D6L834C23)</f>
        <v>0</v>
      </c>
      <c r="AZ41" s="16" t="s">
        <v>34203</v>
      </c>
      <c r="BA41" s="33">
        <f>IF(D6L834C5=0,0,D6L834C19/D6L834C5)</f>
        <v>0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-163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-163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-163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-142.87474111270501</v>
      </c>
      <c r="X42" s="16" t="s">
        <v>34210</v>
      </c>
      <c r="Y42" s="33">
        <f>D6L835C7-D6L835C10</f>
        <v>-20.12525888729499</v>
      </c>
      <c r="Z42" s="16" t="s">
        <v>34211</v>
      </c>
      <c r="AA42" s="33">
        <f>CHOOSE(MIN(D6L835C9,RUN_YEARS),B7L808C7,B7L808C16,B7L808C25,B7L808C34,B7L808C43)</f>
        <v>56857</v>
      </c>
      <c r="AB42" s="16" t="s">
        <v>34212</v>
      </c>
      <c r="AC42" s="33">
        <f>IF(D6L835C12=0,0,D6L835C10/D6L835C12)</f>
        <v>-2.512878644893417E-3</v>
      </c>
      <c r="AD42" s="16" t="s">
        <v>34213</v>
      </c>
      <c r="AE42" s="33">
        <f>IF(D6L835C5=0,0,D6L835C10/D6L835C5)</f>
        <v>0.87653215406567486</v>
      </c>
      <c r="AF42" s="16" t="s">
        <v>34214</v>
      </c>
      <c r="AG42" s="33">
        <f>CHOOSE(MIN(D6L835C9,RUN_YEARS),B7L808C5,B7L808C14,B7L808C23,B7L808C32,B7L808C41)</f>
        <v>3080.3255076209434</v>
      </c>
      <c r="AH42" s="16" t="s">
        <v>34215</v>
      </c>
      <c r="AI42" s="33">
        <f>IF(D6L835C15=0,0,D6L835C11/D6L835C15)</f>
        <v>-6.5334844767228903E-3</v>
      </c>
      <c r="AJ42" s="16" t="s">
        <v>34216</v>
      </c>
      <c r="AK42" s="33">
        <f>IF(D6L835C5=0,0,D6L835C11/D6L835C5)</f>
        <v>0.1234678459343251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104.99437386638415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1430.124464894717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-2042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-2042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-2042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56857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3080.3255076209434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-139.66248476774874</v>
      </c>
      <c r="AN43" s="16" t="s">
        <v>34238</v>
      </c>
      <c r="AO43" s="33">
        <f>D6L836C8-D6L836C18</f>
        <v>-1902.3375152322512</v>
      </c>
      <c r="AP43" s="16" t="s">
        <v>34239</v>
      </c>
      <c r="AQ43" s="33">
        <f>CHOOSE(MIN(D6L836C9,RUN_YEARS),B7L808C2,B7L808C11,B7L808C20,B7L808C29,B7L808C38)</f>
        <v>104.99437386638415</v>
      </c>
      <c r="AR43" s="16" t="s">
        <v>34240</v>
      </c>
      <c r="AS43" s="33">
        <f>IF(D6L836C20=0,0,D6L836C18/D6L836C20)</f>
        <v>-1.3301901770992342</v>
      </c>
      <c r="AT43" s="16" t="s">
        <v>34241</v>
      </c>
      <c r="AU43" s="33">
        <f>IF(D6L836C5=0,0,D6L836C18/D6L836C5)</f>
        <v>6.8394948466086555E-2</v>
      </c>
      <c r="AV43" s="16" t="s">
        <v>34242</v>
      </c>
      <c r="AW43" s="33">
        <f>CHOOSE(MIN(D6L836C9,RUN_YEARS),B7L808C1,B7L808C10,B7L808C19,B7L808C28,B7L808C37)</f>
        <v>1430.124464894717</v>
      </c>
      <c r="AX43" s="16" t="s">
        <v>34243</v>
      </c>
      <c r="AY43" s="33">
        <f>IF(D6L836C23=0,0,D6L836C19/D6L836C23)</f>
        <v>-1.3301901770992344</v>
      </c>
      <c r="AZ43" s="16" t="s">
        <v>34244</v>
      </c>
      <c r="BA43" s="33">
        <f>IF(D6L836C5=0,0,D6L836C19/D6L836C5)</f>
        <v>0.93160505153391349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736.55447031357562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680.94670042797588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998.2733502139879</v>
      </c>
      <c r="R44" s="16" t="s">
        <v>34248</v>
      </c>
      <c r="S44" s="15">
        <f>SUM(D6L829C8:D6L836C8)</f>
        <v>-317.32664978601201</v>
      </c>
      <c r="U44" s="21" t="str">
        <f>NULL_VALUE</f>
        <v>n/a</v>
      </c>
      <c r="V44" s="16" t="s">
        <v>34249</v>
      </c>
      <c r="W44" s="33">
        <f>SUM(D6L829C10:D6L836C10)</f>
        <v>875.01869000942463</v>
      </c>
      <c r="X44" s="16" t="s">
        <v>34250</v>
      </c>
      <c r="Y44" s="33">
        <f>SUM(D6L829C11:D6L836C11)</f>
        <v>123.25466020456315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1.5389814622815568E-2</v>
      </c>
      <c r="AD44" s="16" t="s">
        <v>34252</v>
      </c>
      <c r="AE44" s="33">
        <f>IF(D6L837C5=0,0,D6L837C10/D6L837C5)</f>
        <v>1.2850032013657959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4.0013518019320495E-2</v>
      </c>
      <c r="AJ44" s="16" t="s">
        <v>34254</v>
      </c>
      <c r="AK44" s="33">
        <f>IF(D6L837C5=0,0,D6L837C11/D6L837C5)</f>
        <v>0.1810048571012936</v>
      </c>
      <c r="AL44" s="16" t="s">
        <v>34255</v>
      </c>
      <c r="AM44" s="33">
        <f>SUM(D6L829C18:D6L836C18)</f>
        <v>-21.703539859030172</v>
      </c>
      <c r="AN44" s="16" t="s">
        <v>34256</v>
      </c>
      <c r="AO44" s="33">
        <f>SUM(D6L829C19:D6L836C19)</f>
        <v>-295.6231099269819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-0.20671145566952087</v>
      </c>
      <c r="AT44" s="16" t="s">
        <v>34258</v>
      </c>
      <c r="AU44" s="33">
        <f>IF(D6L837C5=0,0,D6L837C18/D6L837C5)</f>
        <v>-3.1872597143637632E-2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-0.20671145566952109</v>
      </c>
      <c r="AZ44" s="16" t="s">
        <v>34260</v>
      </c>
      <c r="BA44" s="33">
        <f>IF(D6L837C5=0,0,D6L837C19/D6L837C5)</f>
        <v>-0.43413546132345215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342.53977318427388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171.26988659213694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85.634943296068471</v>
      </c>
      <c r="R45" s="16" t="s">
        <v>34265</v>
      </c>
      <c r="S45" s="15">
        <f>D6L838C5-D6L838C7</f>
        <v>85.634943296068471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75.061781310594824</v>
      </c>
      <c r="X45" s="16" t="s">
        <v>34267</v>
      </c>
      <c r="Y45" s="33">
        <f>D6L838C7-D6L838C10</f>
        <v>10.573161985473646</v>
      </c>
      <c r="Z45" s="16" t="s">
        <v>34268</v>
      </c>
      <c r="AA45" s="33">
        <f>CHOOSE(MIN(D6L838C9,RUN_YEARS),B7L808C7,B7L808C16,B7L808C25,B7L808C34,B7L808C43)</f>
        <v>56857</v>
      </c>
      <c r="AB45" s="16" t="s">
        <v>34269</v>
      </c>
      <c r="AC45" s="33">
        <f>IF(D6L838C12=0,0,D6L838C10/D6L838C12)</f>
        <v>1.3201854004009151E-3</v>
      </c>
      <c r="AD45" s="16" t="s">
        <v>34270</v>
      </c>
      <c r="AE45" s="33">
        <f>IF(D6L838C5=0,0,D6L838C10/D6L838C5)</f>
        <v>0.43826607703283749</v>
      </c>
      <c r="AF45" s="16" t="s">
        <v>34271</v>
      </c>
      <c r="AG45" s="33">
        <f>CHOOSE(MIN(D6L838C9,RUN_YEARS),B7L808C5,B7L808C14,B7L808C23,B7L808C32,B7L808C41)</f>
        <v>3080.3255076209434</v>
      </c>
      <c r="AH45" s="16" t="s">
        <v>34272</v>
      </c>
      <c r="AI45" s="33">
        <f>IF(D6L838C15=0,0,D6L838C11/D6L838C15)</f>
        <v>3.4324820410423819E-3</v>
      </c>
      <c r="AJ45" s="16" t="s">
        <v>34273</v>
      </c>
      <c r="AK45" s="33">
        <f>IF(D6L838C5=0,0,D6L838C11/D6L838C5)</f>
        <v>6.1733922967162541E-2</v>
      </c>
      <c r="AL45" s="16" t="s">
        <v>34274</v>
      </c>
      <c r="AM45" s="33">
        <f>D6L838C8*CHOOSE(MIN(D6L838C9,RUN_YEARS),B7L808C4,B7L808C13,B7L808C22,B7L808C31,B7L808C40)</f>
        <v>5.8569975336308477</v>
      </c>
      <c r="AN45" s="16" t="s">
        <v>34275</v>
      </c>
      <c r="AO45" s="33">
        <f>D6L838C8-D6L838C18</f>
        <v>79.777945762437625</v>
      </c>
      <c r="AP45" s="16" t="s">
        <v>34276</v>
      </c>
      <c r="AQ45" s="33">
        <f>CHOOSE(MIN(D6L838C9,RUN_YEARS),B7L808C2,B7L808C11,B7L808C20,B7L808C29,B7L808C38)</f>
        <v>104.99437386638415</v>
      </c>
      <c r="AR45" s="16" t="s">
        <v>34277</v>
      </c>
      <c r="AS45" s="33">
        <f>IF(D6L838C20=0,0,D6L838C18/D6L838C20)</f>
        <v>5.5783917918158767E-2</v>
      </c>
      <c r="AT45" s="16" t="s">
        <v>34278</v>
      </c>
      <c r="AU45" s="33">
        <f>IF(D6L838C5=0,0,D6L838C18/D6L838C5)</f>
        <v>3.4197474233043278E-2</v>
      </c>
      <c r="AV45" s="16" t="s">
        <v>34279</v>
      </c>
      <c r="AW45" s="33">
        <f>CHOOSE(MIN(D6L838C9,RUN_YEARS),B7L808C1,B7L808C10,B7L808C19,B7L808C28,B7L808C37)</f>
        <v>1430.124464894717</v>
      </c>
      <c r="AX45" s="16" t="s">
        <v>34280</v>
      </c>
      <c r="AY45" s="33">
        <f>IF(D6L838C23=0,0,D6L838C19/D6L838C23)</f>
        <v>5.5783917918158767E-2</v>
      </c>
      <c r="AZ45" s="16" t="s">
        <v>34281</v>
      </c>
      <c r="BA45" s="33">
        <f>IF(D6L838C5=0,0,D6L838C19/D6L838C5)</f>
        <v>0.46580252576695674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12383.659286389102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12383.659286389102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4953.4637145556408</v>
      </c>
      <c r="R46" s="16" t="s">
        <v>34285</v>
      </c>
      <c r="S46" s="15">
        <f>D6L839C5-D6L839C7</f>
        <v>7430.1955718334611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4341.8702198056153</v>
      </c>
      <c r="X46" s="16" t="s">
        <v>34287</v>
      </c>
      <c r="Y46" s="33">
        <f>D6L839C7-D6L839C10</f>
        <v>611.59349475002546</v>
      </c>
      <c r="Z46" s="16" t="s">
        <v>34288</v>
      </c>
      <c r="AA46" s="33">
        <f>CHOOSE(MIN(D6L839C9,RUN_YEARS),B7L808C7,B7L808C16,B7L808C25,B7L808C34,B7L808C43)</f>
        <v>56857</v>
      </c>
      <c r="AB46" s="16" t="s">
        <v>34289</v>
      </c>
      <c r="AC46" s="33">
        <f>IF(D6L839C12=0,0,D6L839C10/D6L839C12)</f>
        <v>7.6364743475836133E-2</v>
      </c>
      <c r="AD46" s="16" t="s">
        <v>34290</v>
      </c>
      <c r="AE46" s="33">
        <f>IF(D6L839C5=0,0,D6L839C10/D6L839C5)</f>
        <v>0.35061286162626998</v>
      </c>
      <c r="AF46" s="16" t="s">
        <v>34291</v>
      </c>
      <c r="AG46" s="33">
        <f>CHOOSE(MIN(D6L839C9,RUN_YEARS),B7L808C5,B7L808C14,B7L808C23,B7L808C32,B7L808C41)</f>
        <v>3080.3255076209434</v>
      </c>
      <c r="AH46" s="16" t="s">
        <v>34292</v>
      </c>
      <c r="AI46" s="33">
        <f>IF(D6L839C15=0,0,D6L839C11/D6L839C15)</f>
        <v>0.19854833303717412</v>
      </c>
      <c r="AJ46" s="16" t="s">
        <v>34293</v>
      </c>
      <c r="AK46" s="33">
        <f>IF(D6L839C5=0,0,D6L839C11/D6L839C5)</f>
        <v>4.938713837373003E-2</v>
      </c>
      <c r="AL46" s="16" t="s">
        <v>34294</v>
      </c>
      <c r="AM46" s="33">
        <f>D6L839C8*CHOOSE(MIN(D6L839C9,RUN_YEARS),B7L808C4,B7L808C13,B7L808C22,B7L808C31,B7L808C40)</f>
        <v>508.1878432284941</v>
      </c>
      <c r="AN46" s="16" t="s">
        <v>34295</v>
      </c>
      <c r="AO46" s="33">
        <f>D6L839C8-D6L839C18</f>
        <v>6922.0077286049673</v>
      </c>
      <c r="AP46" s="16" t="s">
        <v>34296</v>
      </c>
      <c r="AQ46" s="33">
        <f>CHOOSE(MIN(D6L839C9,RUN_YEARS),B7L808C2,B7L808C11,B7L808C20,B7L808C29,B7L808C38)</f>
        <v>104.99437386638415</v>
      </c>
      <c r="AR46" s="16" t="s">
        <v>34297</v>
      </c>
      <c r="AS46" s="33">
        <f>IF(D6L839C20=0,0,D6L839C18/D6L839C20)</f>
        <v>4.8401435668849651</v>
      </c>
      <c r="AT46" s="16" t="s">
        <v>34298</v>
      </c>
      <c r="AU46" s="33">
        <f>IF(D6L839C5=0,0,D6L839C18/D6L839C5)</f>
        <v>4.103696907965193E-2</v>
      </c>
      <c r="AV46" s="16" t="s">
        <v>34299</v>
      </c>
      <c r="AW46" s="33">
        <f>CHOOSE(MIN(D6L839C9,RUN_YEARS),B7L808C1,B7L808C10,B7L808C19,B7L808C28,B7L808C37)</f>
        <v>1430.124464894717</v>
      </c>
      <c r="AX46" s="16" t="s">
        <v>34300</v>
      </c>
      <c r="AY46" s="33">
        <f>IF(D6L839C23=0,0,D6L839C19/D6L839C23)</f>
        <v>4.8401435668849651</v>
      </c>
      <c r="AZ46" s="16" t="s">
        <v>34301</v>
      </c>
      <c r="BA46" s="33">
        <f>IF(D6L839C5=0,0,D6L839C19/D6L839C5)</f>
        <v>0.55896303092034805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12726.199059573375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12554.929172981239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5039.0986578517095</v>
      </c>
      <c r="R47" s="16" t="s">
        <v>34305</v>
      </c>
      <c r="S47" s="15">
        <f>SUM(D6L838C8:D6L839C8)</f>
        <v>7515.8305151295299</v>
      </c>
      <c r="U47" s="21" t="str">
        <f>NULL_VALUE</f>
        <v>n/a</v>
      </c>
      <c r="V47" s="16" t="s">
        <v>34306</v>
      </c>
      <c r="W47" s="33">
        <f>SUM(D6L838C10:D6L839C10)</f>
        <v>4416.9320011162099</v>
      </c>
      <c r="X47" s="16" t="s">
        <v>34307</v>
      </c>
      <c r="Y47" s="33">
        <f>SUM(D6L838C11:D6L839C11)</f>
        <v>622.16665673549915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7.7684928876237042E-2</v>
      </c>
      <c r="AD47" s="16" t="s">
        <v>34309</v>
      </c>
      <c r="AE47" s="33">
        <f>IF(D6L840C5=0,0,D6L840C10/D6L840C5)</f>
        <v>0.35180859567265754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0.2019808150782165</v>
      </c>
      <c r="AJ47" s="16" t="s">
        <v>34311</v>
      </c>
      <c r="AK47" s="33">
        <f>IF(D6L840C5=0,0,D6L840C11/D6L840C5)</f>
        <v>4.9555568825862373E-2</v>
      </c>
      <c r="AL47" s="16" t="s">
        <v>34312</v>
      </c>
      <c r="AM47" s="33">
        <f>SUM(D6L838C18:D6L839C18)</f>
        <v>514.04484076212498</v>
      </c>
      <c r="AN47" s="16" t="s">
        <v>34313</v>
      </c>
      <c r="AO47" s="33">
        <f>SUM(D6L838C19:D6L839C19)</f>
        <v>7001.7856743674047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4.8959274848031242</v>
      </c>
      <c r="AT47" s="16" t="s">
        <v>34315</v>
      </c>
      <c r="AU47" s="33">
        <f>IF(D6L840C5=0,0,D6L840C18/D6L840C5)</f>
        <v>4.0943667119076398E-2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4.8959274848031242</v>
      </c>
      <c r="AZ47" s="16" t="s">
        <v>34317</v>
      </c>
      <c r="BA47" s="33">
        <f>IF(D6L840C5=0,0,D6L840C19/D6L840C5)</f>
        <v>0.55769216838240365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19670.264346206877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17629.452021664809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8234.1600821934953</v>
      </c>
      <c r="R48" s="16" t="s">
        <v>34322</v>
      </c>
      <c r="S48" s="15">
        <f>SUM(D6L828C8,D6L837C8,D6L840C8)</f>
        <v>9395.2919394713153</v>
      </c>
      <c r="U48" s="21" t="str">
        <f>NULL_VALUE</f>
        <v>n/a</v>
      </c>
      <c r="V48" s="16" t="s">
        <v>34323</v>
      </c>
      <c r="W48" s="33">
        <f>SUM(D6L828C10,D6L837C10,D6L840C10)</f>
        <v>7217.0880695029837</v>
      </c>
      <c r="X48" s="16" t="s">
        <v>34324</v>
      </c>
      <c r="Y48" s="33">
        <f>SUM(D6L828C11,D6L837C11,D6L840C11)</f>
        <v>1017.0720126905107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0.13102971496487439</v>
      </c>
      <c r="AD48" s="16" t="s">
        <v>34326</v>
      </c>
      <c r="AE48" s="33">
        <f>IF(D6L841C5=0,0,D6L841C10/D6L841C5)</f>
        <v>0.40937676682371715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0.34067725890867362</v>
      </c>
      <c r="AJ48" s="16" t="s">
        <v>34328</v>
      </c>
      <c r="AK48" s="33">
        <f>IF(D6L841C5=0,0,D6L841C11/D6L841C5)</f>
        <v>5.76916407521137E-2</v>
      </c>
      <c r="AL48" s="16" t="s">
        <v>34329</v>
      </c>
      <c r="AM48" s="33">
        <f>SUM(D6L828C18,D6L837C18,D6L840C18)</f>
        <v>637.33952440630935</v>
      </c>
      <c r="AN48" s="16" t="s">
        <v>34330</v>
      </c>
      <c r="AO48" s="33">
        <f>SUM(D6L828C19,D6L837C19,D6L840C19)</f>
        <v>8757.9524150650068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6.2900682825735839</v>
      </c>
      <c r="AT48" s="16" t="s">
        <v>34332</v>
      </c>
      <c r="AU48" s="33">
        <f>IF(D6L841C5=0,0,D6L841C18/D6L841C5)</f>
        <v>3.6151975888024407E-2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6.290068282573583</v>
      </c>
      <c r="AZ48" s="16" t="s">
        <v>34334</v>
      </c>
      <c r="BA48" s="33">
        <f>IF(D6L841C5=0,0,D6L841C19/D6L841C5)</f>
        <v>0.49677961653614483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127.80887366666667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109.91563135333334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54.957815676666669</v>
      </c>
      <c r="R8" s="16" t="s">
        <v>34344</v>
      </c>
      <c r="S8" s="15">
        <f>D6L901C5-D6L901C7</f>
        <v>54.957815676666669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52.950088823379652</v>
      </c>
      <c r="X8" s="16" t="s">
        <v>34346</v>
      </c>
      <c r="Y8" s="33">
        <f>D6L901C7-D6L901C10</f>
        <v>2.0077268532870178</v>
      </c>
      <c r="Z8" s="16" t="s">
        <v>34347</v>
      </c>
      <c r="AA8" s="33">
        <f>CHOOSE(MIN(D6L901C9,RUN_YEARS),B7L809C7,B7L809C16,B7L809C25,B7L809C34,B7L809C43)</f>
        <v>9420</v>
      </c>
      <c r="AB8" s="16" t="s">
        <v>34348</v>
      </c>
      <c r="AC8" s="33">
        <f>IF(D6L901C12=0,0,D6L901C10/D6L901C12)</f>
        <v>5.6210285375137637E-3</v>
      </c>
      <c r="AD8" s="16" t="s">
        <v>34349</v>
      </c>
      <c r="AE8" s="33">
        <f>IF(D6L901C5=0,0,D6L901C10/D6L901C5)</f>
        <v>0.48173392784477576</v>
      </c>
      <c r="AF8" s="16" t="s">
        <v>34350</v>
      </c>
      <c r="AG8" s="33">
        <f>CHOOSE(MIN(D6L901C9,RUN_YEARS),B7L809C5,B7L809C14,B7L809C23,B7L809C32,B7L809C41)</f>
        <v>137.3774622786695</v>
      </c>
      <c r="AH8" s="16" t="s">
        <v>34351</v>
      </c>
      <c r="AI8" s="33">
        <f>IF(D6L901C15=0,0,D6L901C11/D6L901C15)</f>
        <v>1.4614674197535793E-2</v>
      </c>
      <c r="AJ8" s="16" t="s">
        <v>34352</v>
      </c>
      <c r="AK8" s="33">
        <f>IF(D6L901C5=0,0,D6L901C11/D6L901C5)</f>
        <v>1.8266072155224269E-2</v>
      </c>
      <c r="AL8" s="16" t="s">
        <v>34353</v>
      </c>
      <c r="AM8" s="33">
        <f>D6L901C8*CHOOSE(MIN(D6L901C9,RUN_YEARS),B7L809C4,B7L809C13,B7L809C22,B7L809C31,B7L809C40)</f>
        <v>12.285644822262364</v>
      </c>
      <c r="AN8" s="16" t="s">
        <v>34354</v>
      </c>
      <c r="AO8" s="33">
        <f>D6L901C8-D6L901C18</f>
        <v>42.672170854404307</v>
      </c>
      <c r="AP8" s="16" t="s">
        <v>34355</v>
      </c>
      <c r="AQ8" s="33">
        <f>CHOOSE(MIN(D6L901C9,RUN_YEARS),B7L809C2,B7L809C11,B7L809C20,B7L809C29,B7L809C38)</f>
        <v>16.661174827818979</v>
      </c>
      <c r="AR8" s="16" t="s">
        <v>34356</v>
      </c>
      <c r="AS8" s="33">
        <f>IF(D6L901C20=0,0,D6L901C18/D6L901C20)</f>
        <v>0.73738166421188733</v>
      </c>
      <c r="AT8" s="16" t="s">
        <v>34357</v>
      </c>
      <c r="AU8" s="33">
        <f>IF(D6L901C5=0,0,D6L901C18/D6L901C5)</f>
        <v>0.11177340903196101</v>
      </c>
      <c r="AV8" s="16" t="s">
        <v>34358</v>
      </c>
      <c r="AW8" s="33">
        <f>CHOOSE(MIN(D6L901C9,RUN_YEARS),B7L809C1,B7L809C10,B7L809C19,B7L809C28,B7L809C37)</f>
        <v>57.869856175515665</v>
      </c>
      <c r="AX8" s="16" t="s">
        <v>34359</v>
      </c>
      <c r="AY8" s="33">
        <f>IF(D6L901C23=0,0,D6L901C19/D6L901C23)</f>
        <v>0.73738166421188733</v>
      </c>
      <c r="AZ8" s="16" t="s">
        <v>34360</v>
      </c>
      <c r="BA8" s="33">
        <f>IF(D6L901C5=0,0,D6L901C19/D6L901C5)</f>
        <v>0.38822659096803902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0.53759907209121471</v>
      </c>
      <c r="J9" s="16" t="s">
        <v>34381</v>
      </c>
      <c r="K9" s="21">
        <f>IF(FLOW_THRU_100PCT="Y",1,INDEX(VariabilityMatrix,D6L902C1,D6L902C9))</f>
        <v>0.47572204953372066</v>
      </c>
      <c r="L9" s="16" t="s">
        <v>34361</v>
      </c>
      <c r="M9" s="15">
        <f>IF(D6L902C2&lt;&gt;0,D6L902C2*D6L902C4,D6L902C3*D6L902C4)</f>
        <v>0.25574773240265913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0.12787386620132957</v>
      </c>
      <c r="R9" s="16" t="s">
        <v>34363</v>
      </c>
      <c r="S9" s="15">
        <f>D6L902C5-D6L902C7</f>
        <v>0.12787386620132957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0.12316808149860577</v>
      </c>
      <c r="X9" s="16" t="s">
        <v>34365</v>
      </c>
      <c r="Y9" s="33">
        <f>D6L902C7-D6L902C10</f>
        <v>4.7057847027238003E-3</v>
      </c>
      <c r="Z9" s="16" t="s">
        <v>34366</v>
      </c>
      <c r="AA9" s="33">
        <f>CHOOSE(MIN(D6L902C9,RUN_YEARS),B7L809C7,B7L809C16,B7L809C25,B7L809C34,B7L809C43)</f>
        <v>8607</v>
      </c>
      <c r="AB9" s="16" t="s">
        <v>34367</v>
      </c>
      <c r="AC9" s="33">
        <f>IF(D6L902C12=0,0,D6L902C10/D6L902C12)</f>
        <v>1.431022208651165E-5</v>
      </c>
      <c r="AD9" s="16" t="s">
        <v>34368</v>
      </c>
      <c r="AE9" s="33">
        <f>IF(D6L902C5=0,0,D6L902C10/D6L902C5)</f>
        <v>0.4815998966696024</v>
      </c>
      <c r="AF9" s="16" t="s">
        <v>34369</v>
      </c>
      <c r="AG9" s="33">
        <f>CHOOSE(MIN(D6L902C9,RUN_YEARS),B7L809C5,B7L809C14,B7L809C23,B7L809C32,B7L809C41)</f>
        <v>126.47722602860753</v>
      </c>
      <c r="AH9" s="16" t="s">
        <v>34370</v>
      </c>
      <c r="AI9" s="33">
        <f>IF(D6L902C15=0,0,D6L902C11/D6L902C15)</f>
        <v>3.7206577424930335E-5</v>
      </c>
      <c r="AJ9" s="16" t="s">
        <v>34371</v>
      </c>
      <c r="AK9" s="33">
        <f>IF(D6L902C5=0,0,D6L902C11/D6L902C5)</f>
        <v>1.8400103330397592E-2</v>
      </c>
      <c r="AL9" s="16" t="s">
        <v>34372</v>
      </c>
      <c r="AM9" s="33">
        <f>D6L902C8*CHOOSE(MIN(D6L902C9,RUN_YEARS),B7L809C4,B7L809C13,B7L809C22,B7L809C31,B7L809C40)</f>
        <v>2.8890179392634587E-2</v>
      </c>
      <c r="AN9" s="16" t="s">
        <v>34373</v>
      </c>
      <c r="AO9" s="33">
        <f>D6L902C8-D6L902C18</f>
        <v>9.8983686808694987E-2</v>
      </c>
      <c r="AP9" s="16" t="s">
        <v>34374</v>
      </c>
      <c r="AQ9" s="33">
        <f>CHOOSE(MIN(D6L902C9,RUN_YEARS),B7L809C2,B7L809C11,B7L809C20,B7L809C29,B7L809C38)</f>
        <v>15.534942422871007</v>
      </c>
      <c r="AR9" s="16" t="s">
        <v>34375</v>
      </c>
      <c r="AS9" s="33">
        <f>IF(D6L902C20=0,0,D6L902C18/D6L902C20)</f>
        <v>1.8596901492278209E-3</v>
      </c>
      <c r="AT9" s="16" t="s">
        <v>34376</v>
      </c>
      <c r="AU9" s="33">
        <f>IF(D6L902C5=0,0,D6L902C18/D6L902C5)</f>
        <v>0.11296357985746974</v>
      </c>
      <c r="AV9" s="16" t="s">
        <v>34377</v>
      </c>
      <c r="AW9" s="33">
        <f>CHOOSE(MIN(D6L902C9,RUN_YEARS),B7L809C1,B7L809C10,B7L809C19,B7L809C28,B7L809C37)</f>
        <v>53.225902632110461</v>
      </c>
      <c r="AX9" s="16" t="s">
        <v>34378</v>
      </c>
      <c r="AY9" s="33">
        <f>IF(D6L902C23=0,0,D6L902C19/D6L902C23)</f>
        <v>1.8596901492278213E-3</v>
      </c>
      <c r="AZ9" s="16" t="s">
        <v>34379</v>
      </c>
      <c r="BA9" s="33">
        <f>IF(D6L902C5=0,0,D6L902C19/D6L902C5)</f>
        <v>0.38703642014253031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2.3576374034932235E-2</v>
      </c>
      <c r="J10" s="16" t="s">
        <v>34402</v>
      </c>
      <c r="K10" s="21">
        <f>IF(FLOW_THRU_100PCT="Y",1,INDEX(VariabilityMatrix,D6L903C1,D6L903C9))</f>
        <v>0.47572204953372066</v>
      </c>
      <c r="L10" s="16" t="s">
        <v>34382</v>
      </c>
      <c r="M10" s="15">
        <f>IF(D6L903C2&lt;&gt;0,D6L903C2*D6L903C4,D6L903C3*D6L903C4)</f>
        <v>1.1215800976471558E-2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5.6079004882357789E-3</v>
      </c>
      <c r="R10" s="16" t="s">
        <v>34384</v>
      </c>
      <c r="S10" s="15">
        <f>D6L903C5-D6L903C7</f>
        <v>5.6079004882357789E-3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5.4015285913355283E-3</v>
      </c>
      <c r="X10" s="16" t="s">
        <v>34386</v>
      </c>
      <c r="Y10" s="33">
        <f>D6L903C7-D6L903C10</f>
        <v>2.0637189690025058E-4</v>
      </c>
      <c r="Z10" s="16" t="s">
        <v>34387</v>
      </c>
      <c r="AA10" s="33">
        <f>CHOOSE(MIN(D6L903C9,RUN_YEARS),B7L809C7,B7L809C16,B7L809C25,B7L809C34,B7L809C43)</f>
        <v>8607</v>
      </c>
      <c r="AB10" s="16" t="s">
        <v>34388</v>
      </c>
      <c r="AC10" s="33">
        <f>IF(D6L903C12=0,0,D6L903C10/D6L903C12)</f>
        <v>6.2757390395440086E-7</v>
      </c>
      <c r="AD10" s="16" t="s">
        <v>34389</v>
      </c>
      <c r="AE10" s="33">
        <f>IF(D6L903C5=0,0,D6L903C10/D6L903C5)</f>
        <v>0.48159989666960246</v>
      </c>
      <c r="AF10" s="16" t="s">
        <v>34390</v>
      </c>
      <c r="AG10" s="33">
        <f>CHOOSE(MIN(D6L903C9,RUN_YEARS),B7L809C5,B7L809C14,B7L809C23,B7L809C32,B7L809C41)</f>
        <v>126.47722602860753</v>
      </c>
      <c r="AH10" s="16" t="s">
        <v>34391</v>
      </c>
      <c r="AI10" s="33">
        <f>IF(D6L903C15=0,0,D6L903C11/D6L903C15)</f>
        <v>1.631692150281442E-6</v>
      </c>
      <c r="AJ10" s="16" t="s">
        <v>34392</v>
      </c>
      <c r="AK10" s="33">
        <f>IF(D6L903C5=0,0,D6L903C11/D6L903C5)</f>
        <v>1.8400103330397564E-2</v>
      </c>
      <c r="AL10" s="16" t="s">
        <v>34393</v>
      </c>
      <c r="AM10" s="33">
        <f>D6L903C8*CHOOSE(MIN(D6L903C9,RUN_YEARS),B7L809C4,B7L809C13,B7L809C22,B7L809C31,B7L809C40)</f>
        <v>1.266977029271132E-3</v>
      </c>
      <c r="AN10" s="16" t="s">
        <v>34394</v>
      </c>
      <c r="AO10" s="33">
        <f>D6L903C8-D6L903C18</f>
        <v>4.3409234589646467E-3</v>
      </c>
      <c r="AP10" s="16" t="s">
        <v>34395</v>
      </c>
      <c r="AQ10" s="33">
        <f>CHOOSE(MIN(D6L903C9,RUN_YEARS),B7L809C2,B7L809C11,B7L809C20,B7L809C29,B7L809C38)</f>
        <v>15.534942422871007</v>
      </c>
      <c r="AR10" s="16" t="s">
        <v>34396</v>
      </c>
      <c r="AS10" s="33">
        <f>IF(D6L903C20=0,0,D6L903C18/D6L903C20)</f>
        <v>8.1556596399472359E-5</v>
      </c>
      <c r="AT10" s="16" t="s">
        <v>34397</v>
      </c>
      <c r="AU10" s="33">
        <f>IF(D6L903C5=0,0,D6L903C18/D6L903C5)</f>
        <v>0.11296357985746976</v>
      </c>
      <c r="AV10" s="16" t="s">
        <v>34398</v>
      </c>
      <c r="AW10" s="33">
        <f>CHOOSE(MIN(D6L903C9,RUN_YEARS),B7L809C1,B7L809C10,B7L809C19,B7L809C28,B7L809C37)</f>
        <v>53.225902632110461</v>
      </c>
      <c r="AX10" s="16" t="s">
        <v>34399</v>
      </c>
      <c r="AY10" s="33">
        <f>IF(D6L903C23=0,0,D6L903C19/D6L903C23)</f>
        <v>8.1556596399472359E-5</v>
      </c>
      <c r="AZ10" s="16" t="s">
        <v>34400</v>
      </c>
      <c r="BA10" s="33">
        <f>IF(D6L903C5=0,0,D6L903C19/D6L903C5)</f>
        <v>0.38703642014253026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5.5281709225023527E-4</v>
      </c>
      <c r="J11" s="16" t="s">
        <v>34423</v>
      </c>
      <c r="K11" s="21">
        <f>IF(FLOW_THRU_100PCT="Y",1,INDEX(VariabilityMatrix,D6L904C1,D6L904C9))</f>
        <v>0.49586017928219317</v>
      </c>
      <c r="L11" s="16" t="s">
        <v>34403</v>
      </c>
      <c r="M11" s="15">
        <f>IF(D6L904C2&lt;&gt;0,D6L904C2*D6L904C4,D6L904C3*D6L904C4)</f>
        <v>2.7411998247346236E-4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1.3705999123673118E-4</v>
      </c>
      <c r="R11" s="16" t="s">
        <v>34405</v>
      </c>
      <c r="S11" s="15">
        <f>D6L904C5-D6L904C7</f>
        <v>1.3705999123673118E-4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1.3221900663244607E-4</v>
      </c>
      <c r="X11" s="16" t="s">
        <v>34407</v>
      </c>
      <c r="Y11" s="33">
        <f>D6L904C7-D6L904C10</f>
        <v>4.8409846042851083E-6</v>
      </c>
      <c r="Z11" s="16" t="s">
        <v>34408</v>
      </c>
      <c r="AA11" s="33">
        <f>CHOOSE(MIN(D6L904C9,RUN_YEARS),B7L809C7,B7L809C16,B7L809C25,B7L809C34,B7L809C43)</f>
        <v>10126</v>
      </c>
      <c r="AB11" s="16" t="s">
        <v>34409</v>
      </c>
      <c r="AC11" s="33">
        <f>IF(D6L904C12=0,0,D6L904C10/D6L904C12)</f>
        <v>1.305737770417204E-8</v>
      </c>
      <c r="AD11" s="16" t="s">
        <v>34410</v>
      </c>
      <c r="AE11" s="33">
        <f>IF(D6L904C5=0,0,D6L904C10/D6L904C5)</f>
        <v>0.48233990619507733</v>
      </c>
      <c r="AF11" s="16" t="s">
        <v>34411</v>
      </c>
      <c r="AG11" s="33">
        <f>CHOOSE(MIN(D6L904C9,RUN_YEARS),B7L809C5,B7L809C14,B7L809C23,B7L809C32,B7L809C41)</f>
        <v>142.59502923771311</v>
      </c>
      <c r="AH11" s="16" t="s">
        <v>34412</v>
      </c>
      <c r="AI11" s="33">
        <f>IF(D6L904C15=0,0,D6L904C11/D6L904C15)</f>
        <v>3.3949182030847253E-8</v>
      </c>
      <c r="AJ11" s="16" t="s">
        <v>34413</v>
      </c>
      <c r="AK11" s="33">
        <f>IF(D6L904C5=0,0,D6L904C11/D6L904C5)</f>
        <v>1.7660093804922686E-2</v>
      </c>
      <c r="AL11" s="16" t="s">
        <v>34414</v>
      </c>
      <c r="AM11" s="33">
        <f>D6L904C8*CHOOSE(MIN(D6L904C9,RUN_YEARS),B7L809C4,B7L809C13,B7L809C22,B7L809C31,B7L809C40)</f>
        <v>3.2386698593809643E-5</v>
      </c>
      <c r="AN11" s="16" t="s">
        <v>34415</v>
      </c>
      <c r="AO11" s="33">
        <f>D6L904C8-D6L904C18</f>
        <v>1.0467329264292154E-4</v>
      </c>
      <c r="AP11" s="16" t="s">
        <v>34416</v>
      </c>
      <c r="AQ11" s="33">
        <f>CHOOSE(MIN(D6L904C9,RUN_YEARS),B7L809C2,B7L809C11,B7L809C20,B7L809C29,B7L809C38)</f>
        <v>18.699070119264228</v>
      </c>
      <c r="AR11" s="16" t="s">
        <v>34417</v>
      </c>
      <c r="AS11" s="33">
        <f>IF(D6L904C20=0,0,D6L904C18/D6L904C20)</f>
        <v>1.7319951413222464E-6</v>
      </c>
      <c r="AT11" s="16" t="s">
        <v>34418</v>
      </c>
      <c r="AU11" s="33">
        <f>IF(D6L904C5=0,0,D6L904C18/D6L904C5)</f>
        <v>0.11814789385865004</v>
      </c>
      <c r="AV11" s="16" t="s">
        <v>34419</v>
      </c>
      <c r="AW11" s="33">
        <f>CHOOSE(MIN(D6L904C9,RUN_YEARS),B7L809C1,B7L809C10,B7L809C19,B7L809C28,B7L809C37)</f>
        <v>60.435096003220565</v>
      </c>
      <c r="AX11" s="16" t="s">
        <v>34420</v>
      </c>
      <c r="AY11" s="33">
        <f>IF(D6L904C23=0,0,D6L904C19/D6L904C23)</f>
        <v>1.7319951413222464E-6</v>
      </c>
      <c r="AZ11" s="16" t="s">
        <v>34421</v>
      </c>
      <c r="BA11" s="33">
        <f>IF(D6L904C5=0,0,D6L904C19/D6L904C5)</f>
        <v>0.38185210614134996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4.3070136049271737</v>
      </c>
      <c r="J12" s="16" t="s">
        <v>34444</v>
      </c>
      <c r="K12" s="21">
        <f>IF(FLOW_THRU_100PCT="Y",1,INDEX(VariabilityMatrix,D6L905C1,D6L905C9))</f>
        <v>0.27232406554348748</v>
      </c>
      <c r="L12" s="16" t="s">
        <v>34424</v>
      </c>
      <c r="M12" s="15">
        <f>IF(D6L905C2&lt;&gt;0,D6L905C2*D6L905C4,D6L905C3*D6L905C4)</f>
        <v>1.17290345524488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0.58645172762244002</v>
      </c>
      <c r="R12" s="16" t="s">
        <v>34426</v>
      </c>
      <c r="S12" s="15">
        <f>D6L905C5-D6L905C7</f>
        <v>0.58645172762244002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0.56487018284935386</v>
      </c>
      <c r="X12" s="16" t="s">
        <v>34428</v>
      </c>
      <c r="Y12" s="33">
        <f>D6L905C7-D6L905C10</f>
        <v>2.1581544773086159E-2</v>
      </c>
      <c r="Z12" s="16" t="s">
        <v>34429</v>
      </c>
      <c r="AA12" s="33">
        <f>CHOOSE(MIN(D6L905C9,RUN_YEARS),B7L809C7,B7L809C16,B7L809C25,B7L809C34,B7L809C43)</f>
        <v>8607</v>
      </c>
      <c r="AB12" s="16" t="s">
        <v>34430</v>
      </c>
      <c r="AC12" s="33">
        <f>IF(D6L905C12=0,0,D6L905C10/D6L905C12)</f>
        <v>6.5629160317108619E-5</v>
      </c>
      <c r="AD12" s="16" t="s">
        <v>34431</v>
      </c>
      <c r="AE12" s="33">
        <f>IF(D6L905C5=0,0,D6L905C10/D6L905C5)</f>
        <v>0.4815998966696024</v>
      </c>
      <c r="AF12" s="16" t="s">
        <v>34432</v>
      </c>
      <c r="AG12" s="33">
        <f>CHOOSE(MIN(D6L905C9,RUN_YEARS),B7L809C5,B7L809C14,B7L809C23,B7L809C32,B7L809C41)</f>
        <v>126.47722602860753</v>
      </c>
      <c r="AH12" s="16" t="s">
        <v>34433</v>
      </c>
      <c r="AI12" s="33">
        <f>IF(D6L905C15=0,0,D6L905C11/D6L905C15)</f>
        <v>1.706358168244826E-4</v>
      </c>
      <c r="AJ12" s="16" t="s">
        <v>34434</v>
      </c>
      <c r="AK12" s="33">
        <f>IF(D6L905C5=0,0,D6L905C11/D6L905C5)</f>
        <v>1.8400103330397592E-2</v>
      </c>
      <c r="AL12" s="16" t="s">
        <v>34435</v>
      </c>
      <c r="AM12" s="33">
        <f>D6L905C8*CHOOSE(MIN(D6L905C9,RUN_YEARS),B7L809C4,B7L809C13,B7L809C22,B7L809C31,B7L809C40)</f>
        <v>0.13249537313165718</v>
      </c>
      <c r="AN12" s="16" t="s">
        <v>34436</v>
      </c>
      <c r="AO12" s="33">
        <f>D6L905C8-D6L905C18</f>
        <v>0.45395635449078287</v>
      </c>
      <c r="AP12" s="16" t="s">
        <v>34437</v>
      </c>
      <c r="AQ12" s="33">
        <f>CHOOSE(MIN(D6L905C9,RUN_YEARS),B7L809C2,B7L809C11,B7L809C20,B7L809C29,B7L809C38)</f>
        <v>15.534942422871007</v>
      </c>
      <c r="AR12" s="16" t="s">
        <v>34438</v>
      </c>
      <c r="AS12" s="33">
        <f>IF(D6L905C20=0,0,D6L905C18/D6L905C20)</f>
        <v>8.5288615512725385E-3</v>
      </c>
      <c r="AT12" s="16" t="s">
        <v>34439</v>
      </c>
      <c r="AU12" s="33">
        <f>IF(D6L905C5=0,0,D6L905C18/D6L905C5)</f>
        <v>0.11296357985746973</v>
      </c>
      <c r="AV12" s="16" t="s">
        <v>34440</v>
      </c>
      <c r="AW12" s="33">
        <f>CHOOSE(MIN(D6L905C9,RUN_YEARS),B7L809C1,B7L809C10,B7L809C19,B7L809C28,B7L809C37)</f>
        <v>53.225902632110461</v>
      </c>
      <c r="AX12" s="16" t="s">
        <v>34441</v>
      </c>
      <c r="AY12" s="33">
        <f>IF(D6L905C23=0,0,D6L905C19/D6L905C23)</f>
        <v>8.5288615512725419E-3</v>
      </c>
      <c r="AZ12" s="16" t="s">
        <v>34442</v>
      </c>
      <c r="BA12" s="33">
        <f>IF(D6L905C5=0,0,D6L905C19/D6L905C5)</f>
        <v>0.38703642014253031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0.77421067909734542</v>
      </c>
      <c r="J13" s="16" t="s">
        <v>34465</v>
      </c>
      <c r="K13" s="21">
        <f>IF(FLOW_THRU_100PCT="Y",1,INDEX(VariabilityMatrix,D6L906C1,D6L906C9))</f>
        <v>0.47572204953372066</v>
      </c>
      <c r="L13" s="16" t="s">
        <v>34445</v>
      </c>
      <c r="M13" s="15">
        <f>IF(D6L906C2&lt;&gt;0,D6L906C2*D6L906C4,D6L906C3*D6L906C4)</f>
        <v>0.36830909103108289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0.18415454551554145</v>
      </c>
      <c r="R13" s="16" t="s">
        <v>34447</v>
      </c>
      <c r="S13" s="15">
        <f>D6L906C5-D6L906C7</f>
        <v>0.18415454551554145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0.1773776201830447</v>
      </c>
      <c r="X13" s="16" t="s">
        <v>34449</v>
      </c>
      <c r="Y13" s="33">
        <f>D6L906C7-D6L906C10</f>
        <v>6.7769253324967416E-3</v>
      </c>
      <c r="Z13" s="16" t="s">
        <v>34450</v>
      </c>
      <c r="AA13" s="33">
        <f>CHOOSE(MIN(D6L906C9,RUN_YEARS),B7L809C7,B7L809C16,B7L809C25,B7L809C34,B7L809C43)</f>
        <v>8607</v>
      </c>
      <c r="AB13" s="16" t="s">
        <v>34451</v>
      </c>
      <c r="AC13" s="33">
        <f>IF(D6L906C12=0,0,D6L906C10/D6L906C12)</f>
        <v>2.0608530287329466E-5</v>
      </c>
      <c r="AD13" s="16" t="s">
        <v>34452</v>
      </c>
      <c r="AE13" s="33">
        <f>IF(D6L906C5=0,0,D6L906C10/D6L906C5)</f>
        <v>0.4815998966696024</v>
      </c>
      <c r="AF13" s="16" t="s">
        <v>34453</v>
      </c>
      <c r="AG13" s="33">
        <f>CHOOSE(MIN(D6L906C9,RUN_YEARS),B7L809C5,B7L809C14,B7L809C23,B7L809C32,B7L809C41)</f>
        <v>126.47722602860753</v>
      </c>
      <c r="AH13" s="16" t="s">
        <v>34454</v>
      </c>
      <c r="AI13" s="33">
        <f>IF(D6L906C15=0,0,D6L906C11/D6L906C15)</f>
        <v>5.3582178747056703E-5</v>
      </c>
      <c r="AJ13" s="16" t="s">
        <v>34455</v>
      </c>
      <c r="AK13" s="33">
        <f>IF(D6L906C5=0,0,D6L906C11/D6L906C5)</f>
        <v>1.8400103330397603E-2</v>
      </c>
      <c r="AL13" s="16" t="s">
        <v>34456</v>
      </c>
      <c r="AM13" s="33">
        <f>D6L906C8*CHOOSE(MIN(D6L906C9,RUN_YEARS),B7L809C4,B7L809C13,B7L809C22,B7L809C31,B7L809C40)</f>
        <v>4.1605513416921827E-2</v>
      </c>
      <c r="AN13" s="16" t="s">
        <v>34457</v>
      </c>
      <c r="AO13" s="33">
        <f>D6L906C8-D6L906C18</f>
        <v>0.14254903209861963</v>
      </c>
      <c r="AP13" s="16" t="s">
        <v>34458</v>
      </c>
      <c r="AQ13" s="33">
        <f>CHOOSE(MIN(D6L906C9,RUN_YEARS),B7L809C2,B7L809C11,B7L809C20,B7L809C29,B7L809C38)</f>
        <v>15.534942422871007</v>
      </c>
      <c r="AR13" s="16" t="s">
        <v>34459</v>
      </c>
      <c r="AS13" s="33">
        <f>IF(D6L906C20=0,0,D6L906C18/D6L906C20)</f>
        <v>2.6781890968368798E-3</v>
      </c>
      <c r="AT13" s="16" t="s">
        <v>34460</v>
      </c>
      <c r="AU13" s="33">
        <f>IF(D6L906C5=0,0,D6L906C18/D6L906C5)</f>
        <v>0.11296357985746974</v>
      </c>
      <c r="AV13" s="16" t="s">
        <v>34461</v>
      </c>
      <c r="AW13" s="33">
        <f>CHOOSE(MIN(D6L906C9,RUN_YEARS),B7L809C1,B7L809C10,B7L809C19,B7L809C28,B7L809C37)</f>
        <v>53.225902632110461</v>
      </c>
      <c r="AX13" s="16" t="s">
        <v>34462</v>
      </c>
      <c r="AY13" s="33">
        <f>IF(D6L906C23=0,0,D6L906C19/D6L906C23)</f>
        <v>2.6781890968368802E-3</v>
      </c>
      <c r="AZ13" s="16" t="s">
        <v>34463</v>
      </c>
      <c r="BA13" s="33">
        <f>IF(D6L906C5=0,0,D6L906C19/D6L906C5)</f>
        <v>0.38703642014253031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0.25334099654849418</v>
      </c>
      <c r="J14" s="16" t="s">
        <v>34486</v>
      </c>
      <c r="K14" s="21">
        <f>IF(FLOW_THRU_100PCT="Y",1,INDEX(VariabilityMatrix,D6L907C1,D6L907C9))</f>
        <v>0.49586017928219317</v>
      </c>
      <c r="L14" s="16" t="s">
        <v>34466</v>
      </c>
      <c r="M14" s="15">
        <f>IF(D6L907C2&lt;&gt;0,D6L907C2*D6L907C4,D6L907C3*D6L907C4)</f>
        <v>0.12562171196806579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6.2810855984032896E-2</v>
      </c>
      <c r="R14" s="16" t="s">
        <v>34468</v>
      </c>
      <c r="S14" s="15">
        <f>D6L907C5-D6L907C7</f>
        <v>6.2810855984032896E-2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6.0592364766741867E-2</v>
      </c>
      <c r="X14" s="16" t="s">
        <v>34470</v>
      </c>
      <c r="Y14" s="33">
        <f>D6L907C7-D6L907C10</f>
        <v>2.2184912172910284E-3</v>
      </c>
      <c r="Z14" s="16" t="s">
        <v>34471</v>
      </c>
      <c r="AA14" s="33">
        <f>CHOOSE(MIN(D6L907C9,RUN_YEARS),B7L809C7,B7L809C16,B7L809C25,B7L809C34,B7L809C43)</f>
        <v>10126</v>
      </c>
      <c r="AB14" s="16" t="s">
        <v>34472</v>
      </c>
      <c r="AC14" s="33">
        <f>IF(D6L907C12=0,0,D6L907C10/D6L907C12)</f>
        <v>5.9838400915210219E-6</v>
      </c>
      <c r="AD14" s="16" t="s">
        <v>34473</v>
      </c>
      <c r="AE14" s="33">
        <f>IF(D6L907C5=0,0,D6L907C10/D6L907C5)</f>
        <v>0.48233990619507727</v>
      </c>
      <c r="AF14" s="16" t="s">
        <v>34474</v>
      </c>
      <c r="AG14" s="33">
        <f>CHOOSE(MIN(D6L907C9,RUN_YEARS),B7L809C5,B7L809C14,B7L809C23,B7L809C32,B7L809C41)</f>
        <v>142.59502923771311</v>
      </c>
      <c r="AH14" s="16" t="s">
        <v>34475</v>
      </c>
      <c r="AI14" s="33">
        <f>IF(D6L907C15=0,0,D6L907C11/D6L907C15)</f>
        <v>1.5557984237954688E-5</v>
      </c>
      <c r="AJ14" s="16" t="s">
        <v>34476</v>
      </c>
      <c r="AK14" s="33">
        <f>IF(D6L907C5=0,0,D6L907C11/D6L907C5)</f>
        <v>1.7660093804922748E-2</v>
      </c>
      <c r="AL14" s="16" t="s">
        <v>34477</v>
      </c>
      <c r="AM14" s="33">
        <f>D6L907C8*CHOOSE(MIN(D6L907C9,RUN_YEARS),B7L809C4,B7L809C13,B7L809C22,B7L809C31,B7L809C40)</f>
        <v>1.4841940691944945E-2</v>
      </c>
      <c r="AN14" s="16" t="s">
        <v>34478</v>
      </c>
      <c r="AO14" s="33">
        <f>D6L907C8-D6L907C18</f>
        <v>4.7968915292087952E-2</v>
      </c>
      <c r="AP14" s="16" t="s">
        <v>34479</v>
      </c>
      <c r="AQ14" s="33">
        <f>CHOOSE(MIN(D6L907C9,RUN_YEARS),B7L809C2,B7L809C11,B7L809C20,B7L809C29,B7L809C38)</f>
        <v>18.699070119264228</v>
      </c>
      <c r="AR14" s="16" t="s">
        <v>34480</v>
      </c>
      <c r="AS14" s="33">
        <f>IF(D6L907C20=0,0,D6L907C18/D6L907C20)</f>
        <v>7.9372613703685856E-4</v>
      </c>
      <c r="AT14" s="16" t="s">
        <v>34481</v>
      </c>
      <c r="AU14" s="33">
        <f>IF(D6L907C5=0,0,D6L907C18/D6L907C5)</f>
        <v>0.11814789385865004</v>
      </c>
      <c r="AV14" s="16" t="s">
        <v>34482</v>
      </c>
      <c r="AW14" s="33">
        <f>CHOOSE(MIN(D6L907C9,RUN_YEARS),B7L809C1,B7L809C10,B7L809C19,B7L809C28,B7L809C37)</f>
        <v>60.435096003220565</v>
      </c>
      <c r="AX14" s="16" t="s">
        <v>34483</v>
      </c>
      <c r="AY14" s="33">
        <f>IF(D6L907C23=0,0,D6L907C19/D6L907C23)</f>
        <v>7.9372613703685856E-4</v>
      </c>
      <c r="AZ14" s="16" t="s">
        <v>34484</v>
      </c>
      <c r="BA14" s="33">
        <f>IF(D6L907C5=0,0,D6L907C19/D6L907C5)</f>
        <v>0.38185210614134996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4.2717684401154541E-3</v>
      </c>
      <c r="J15" s="16" t="s">
        <v>34507</v>
      </c>
      <c r="K15" s="21">
        <f>IF(FLOW_THRU_100PCT="Y",1,INDEX(VariabilityMatrix,D6L908C1,D6L908C9))</f>
        <v>0.49586017928219317</v>
      </c>
      <c r="L15" s="16" t="s">
        <v>34487</v>
      </c>
      <c r="M15" s="15">
        <f>IF(D6L908C2&lt;&gt;0,D6L908C2*D6L908C4,D6L908C3*D6L908C4)</f>
        <v>2.1181998645676639E-3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1.0590999322838319E-3</v>
      </c>
      <c r="R15" s="16" t="s">
        <v>34489</v>
      </c>
      <c r="S15" s="15">
        <f>D6L908C5-D6L908C7</f>
        <v>1.0590999322838319E-3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1.0216923239779923E-3</v>
      </c>
      <c r="X15" s="16" t="s">
        <v>34491</v>
      </c>
      <c r="Y15" s="33">
        <f>D6L908C7-D6L908C10</f>
        <v>3.7407608305839663E-5</v>
      </c>
      <c r="Z15" s="16" t="s">
        <v>34492</v>
      </c>
      <c r="AA15" s="33">
        <f>CHOOSE(MIN(D6L908C9,RUN_YEARS),B7L809C7,B7L809C16,B7L809C25,B7L809C34,B7L809C43)</f>
        <v>10126</v>
      </c>
      <c r="AB15" s="16" t="s">
        <v>34493</v>
      </c>
      <c r="AC15" s="33">
        <f>IF(D6L908C12=0,0,D6L908C10/D6L908C12)</f>
        <v>1.0089791862314757E-7</v>
      </c>
      <c r="AD15" s="16" t="s">
        <v>34494</v>
      </c>
      <c r="AE15" s="33">
        <f>IF(D6L908C5=0,0,D6L908C10/D6L908C5)</f>
        <v>0.48233990619507722</v>
      </c>
      <c r="AF15" s="16" t="s">
        <v>34495</v>
      </c>
      <c r="AG15" s="33">
        <f>CHOOSE(MIN(D6L908C9,RUN_YEARS),B7L809C5,B7L809C14,B7L809C23,B7L809C32,B7L809C41)</f>
        <v>142.59502923771311</v>
      </c>
      <c r="AH15" s="16" t="s">
        <v>34496</v>
      </c>
      <c r="AI15" s="33">
        <f>IF(D6L908C15=0,0,D6L908C11/D6L908C15)</f>
        <v>2.6233458842018463E-7</v>
      </c>
      <c r="AJ15" s="16" t="s">
        <v>34497</v>
      </c>
      <c r="AK15" s="33">
        <f>IF(D6L908C5=0,0,D6L908C11/D6L908C5)</f>
        <v>1.7660093804922776E-2</v>
      </c>
      <c r="AL15" s="16" t="s">
        <v>34498</v>
      </c>
      <c r="AM15" s="33">
        <f>D6L908C8*CHOOSE(MIN(D6L908C9,RUN_YEARS),B7L809C4,B7L809C13,B7L809C22,B7L809C31,B7L809C40)</f>
        <v>2.5026085277034726E-4</v>
      </c>
      <c r="AN15" s="16" t="s">
        <v>34499</v>
      </c>
      <c r="AO15" s="33">
        <f>D6L908C8-D6L908C18</f>
        <v>8.0883907951348466E-4</v>
      </c>
      <c r="AP15" s="16" t="s">
        <v>34500</v>
      </c>
      <c r="AQ15" s="33">
        <f>CHOOSE(MIN(D6L908C9,RUN_YEARS),B7L809C2,B7L809C11,B7L809C20,B7L809C29,B7L809C38)</f>
        <v>18.699070119264228</v>
      </c>
      <c r="AR15" s="16" t="s">
        <v>34501</v>
      </c>
      <c r="AS15" s="33">
        <f>IF(D6L908C20=0,0,D6L908C18/D6L908C20)</f>
        <v>1.3383598819308269E-5</v>
      </c>
      <c r="AT15" s="16" t="s">
        <v>34502</v>
      </c>
      <c r="AU15" s="33">
        <f>IF(D6L908C5=0,0,D6L908C18/D6L908C5)</f>
        <v>0.11814789385865006</v>
      </c>
      <c r="AV15" s="16" t="s">
        <v>34503</v>
      </c>
      <c r="AW15" s="33">
        <f>CHOOSE(MIN(D6L908C9,RUN_YEARS),B7L809C1,B7L809C10,B7L809C19,B7L809C28,B7L809C37)</f>
        <v>60.435096003220565</v>
      </c>
      <c r="AX15" s="16" t="s">
        <v>34504</v>
      </c>
      <c r="AY15" s="33">
        <f>IF(D6L908C23=0,0,D6L908C19/D6L908C23)</f>
        <v>1.3383598819308269E-5</v>
      </c>
      <c r="AZ15" s="16" t="s">
        <v>34505</v>
      </c>
      <c r="BA15" s="33">
        <f>IF(D6L908C5=0,0,D6L908C19/D6L908C5)</f>
        <v>0.38185210614134996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1.0051219859095187E-4</v>
      </c>
      <c r="J16" s="16" t="s">
        <v>34528</v>
      </c>
      <c r="K16" s="21">
        <f>IF(FLOW_THRU_100PCT="Y",1,INDEX(VariabilityMatrix,D6L909C1,D6L909C9))</f>
        <v>0.49586017928219317</v>
      </c>
      <c r="L16" s="16" t="s">
        <v>34508</v>
      </c>
      <c r="M16" s="15">
        <f>IF(D6L909C2&lt;&gt;0,D6L909C2*D6L909C4,D6L909C3*D6L909C4)</f>
        <v>4.9839996813356801E-5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2.49199984066784E-5</v>
      </c>
      <c r="R16" s="16" t="s">
        <v>34510</v>
      </c>
      <c r="S16" s="15">
        <f>D6L909C5-D6L909C7</f>
        <v>2.49199984066784E-5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2.4039819387717468E-5</v>
      </c>
      <c r="X16" s="16" t="s">
        <v>34512</v>
      </c>
      <c r="Y16" s="33">
        <f>D6L909C7-D6L909C10</f>
        <v>8.8017901896093217E-7</v>
      </c>
      <c r="Z16" s="16" t="s">
        <v>34513</v>
      </c>
      <c r="AA16" s="33">
        <f>CHOOSE(MIN(D6L909C9,RUN_YEARS),B7L809C7,B7L809C16,B7L809C25,B7L809C34,B7L809C43)</f>
        <v>10126</v>
      </c>
      <c r="AB16" s="16" t="s">
        <v>34514</v>
      </c>
      <c r="AC16" s="33">
        <f>IF(D6L909C12=0,0,D6L909C10/D6L909C12)</f>
        <v>2.3740686734858255E-9</v>
      </c>
      <c r="AD16" s="16" t="s">
        <v>34515</v>
      </c>
      <c r="AE16" s="33">
        <f>IF(D6L909C5=0,0,D6L909C10/D6L909C5)</f>
        <v>0.48233990619507727</v>
      </c>
      <c r="AF16" s="16" t="s">
        <v>34516</v>
      </c>
      <c r="AG16" s="33">
        <f>CHOOSE(MIN(D6L909C9,RUN_YEARS),B7L809C5,B7L809C14,B7L809C23,B7L809C32,B7L809C41)</f>
        <v>142.59502923771311</v>
      </c>
      <c r="AH16" s="16" t="s">
        <v>34517</v>
      </c>
      <c r="AI16" s="33">
        <f>IF(D6L909C15=0,0,D6L909C11/D6L909C15)</f>
        <v>6.1725785510631601E-9</v>
      </c>
      <c r="AJ16" s="16" t="s">
        <v>34518</v>
      </c>
      <c r="AK16" s="33">
        <f>IF(D6L909C5=0,0,D6L909C11/D6L909C5)</f>
        <v>1.7660093804922752E-2</v>
      </c>
      <c r="AL16" s="16" t="s">
        <v>34519</v>
      </c>
      <c r="AM16" s="33">
        <f>D6L909C8*CHOOSE(MIN(D6L909C9,RUN_YEARS),B7L809C4,B7L809C13,B7L809C22,B7L809C31,B7L809C40)</f>
        <v>5.8884906534199355E-6</v>
      </c>
      <c r="AN16" s="16" t="s">
        <v>34520</v>
      </c>
      <c r="AO16" s="33">
        <f>D6L909C8-D6L909C18</f>
        <v>1.9031507753258466E-5</v>
      </c>
      <c r="AP16" s="16" t="s">
        <v>34521</v>
      </c>
      <c r="AQ16" s="33">
        <f>CHOOSE(MIN(D6L909C9,RUN_YEARS),B7L809C2,B7L809C11,B7L809C20,B7L809C29,B7L809C38)</f>
        <v>18.699070119264228</v>
      </c>
      <c r="AR16" s="16" t="s">
        <v>34522</v>
      </c>
      <c r="AS16" s="33">
        <f>IF(D6L909C20=0,0,D6L909C18/D6L909C20)</f>
        <v>3.1490820751313575E-7</v>
      </c>
      <c r="AT16" s="16" t="s">
        <v>34523</v>
      </c>
      <c r="AU16" s="33">
        <f>IF(D6L909C5=0,0,D6L909C18/D6L909C5)</f>
        <v>0.11814789385865004</v>
      </c>
      <c r="AV16" s="16" t="s">
        <v>34524</v>
      </c>
      <c r="AW16" s="33">
        <f>CHOOSE(MIN(D6L909C9,RUN_YEARS),B7L809C1,B7L809C10,B7L809C19,B7L809C28,B7L809C37)</f>
        <v>60.435096003220565</v>
      </c>
      <c r="AX16" s="16" t="s">
        <v>34525</v>
      </c>
      <c r="AY16" s="33">
        <f>IF(D6L909C23=0,0,D6L909C19/D6L909C23)</f>
        <v>3.149082075131358E-7</v>
      </c>
      <c r="AZ16" s="16" t="s">
        <v>34526</v>
      </c>
      <c r="BA16" s="33">
        <f>IF(D6L909C5=0,0,D6L909C19/D6L909C5)</f>
        <v>0.38185210614135001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1.6031695675256825E-2</v>
      </c>
      <c r="J17" s="16" t="s">
        <v>34549</v>
      </c>
      <c r="K17" s="21">
        <f>IF(FLOW_THRU_100PCT="Y",1,INDEX(VariabilityMatrix,D6L910C1,D6L910C9))</f>
        <v>0.49586017928219317</v>
      </c>
      <c r="L17" s="16" t="s">
        <v>34529</v>
      </c>
      <c r="M17" s="15">
        <f>IF(D6L910C2&lt;&gt;0,D6L910C2*D6L910C4,D6L910C3*D6L910C4)</f>
        <v>7.9494794917304105E-3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3.9747397458652052E-3</v>
      </c>
      <c r="R17" s="16" t="s">
        <v>34531</v>
      </c>
      <c r="S17" s="15">
        <f>D6L910C5-D6L910C7</f>
        <v>3.9747397458652052E-3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3.8343511923409367E-3</v>
      </c>
      <c r="X17" s="16" t="s">
        <v>34533</v>
      </c>
      <c r="Y17" s="33">
        <f>D6L910C7-D6L910C10</f>
        <v>1.4038855352426849E-4</v>
      </c>
      <c r="Z17" s="16" t="s">
        <v>34534</v>
      </c>
      <c r="AA17" s="33">
        <f>CHOOSE(MIN(D6L910C9,RUN_YEARS),B7L809C7,B7L809C16,B7L809C25,B7L809C34,B7L809C43)</f>
        <v>10126</v>
      </c>
      <c r="AB17" s="16" t="s">
        <v>34535</v>
      </c>
      <c r="AC17" s="33">
        <f>IF(D6L910C12=0,0,D6L910C10/D6L910C12)</f>
        <v>3.7866395342098922E-7</v>
      </c>
      <c r="AD17" s="16" t="s">
        <v>34536</v>
      </c>
      <c r="AE17" s="33">
        <f>IF(D6L910C5=0,0,D6L910C10/D6L910C5)</f>
        <v>0.48233990619507727</v>
      </c>
      <c r="AF17" s="16" t="s">
        <v>34537</v>
      </c>
      <c r="AG17" s="33">
        <f>CHOOSE(MIN(D6L910C9,RUN_YEARS),B7L809C5,B7L809C14,B7L809C23,B7L809C32,B7L809C41)</f>
        <v>142.59502923771311</v>
      </c>
      <c r="AH17" s="16" t="s">
        <v>34538</v>
      </c>
      <c r="AI17" s="33">
        <f>IF(D6L910C15=0,0,D6L910C11/D6L910C15)</f>
        <v>9.8452627889457276E-7</v>
      </c>
      <c r="AJ17" s="16" t="s">
        <v>34539</v>
      </c>
      <c r="AK17" s="33">
        <f>IF(D6L910C5=0,0,D6L910C11/D6L910C5)</f>
        <v>1.7660093804922727E-2</v>
      </c>
      <c r="AL17" s="16" t="s">
        <v>34540</v>
      </c>
      <c r="AM17" s="33">
        <f>D6L910C8*CHOOSE(MIN(D6L910C9,RUN_YEARS),B7L809C4,B7L809C13,B7L809C22,B7L809C31,B7L809C40)</f>
        <v>9.3921425922047989E-4</v>
      </c>
      <c r="AN17" s="16" t="s">
        <v>34541</v>
      </c>
      <c r="AO17" s="33">
        <f>D6L910C8-D6L910C18</f>
        <v>3.0355254866447252E-3</v>
      </c>
      <c r="AP17" s="16" t="s">
        <v>34542</v>
      </c>
      <c r="AQ17" s="33">
        <f>CHOOSE(MIN(D6L910C9,RUN_YEARS),B7L809C2,B7L809C11,B7L809C20,B7L809C29,B7L809C38)</f>
        <v>18.699070119264228</v>
      </c>
      <c r="AR17" s="16" t="s">
        <v>34543</v>
      </c>
      <c r="AS17" s="33">
        <f>IF(D6L910C20=0,0,D6L910C18/D6L910C20)</f>
        <v>5.0227859098345162E-5</v>
      </c>
      <c r="AT17" s="16" t="s">
        <v>34544</v>
      </c>
      <c r="AU17" s="33">
        <f>IF(D6L910C5=0,0,D6L910C18/D6L910C5)</f>
        <v>0.11814789385865004</v>
      </c>
      <c r="AV17" s="16" t="s">
        <v>34545</v>
      </c>
      <c r="AW17" s="33">
        <f>CHOOSE(MIN(D6L910C9,RUN_YEARS),B7L809C1,B7L809C10,B7L809C19,B7L809C28,B7L809C37)</f>
        <v>60.435096003220565</v>
      </c>
      <c r="AX17" s="16" t="s">
        <v>34546</v>
      </c>
      <c r="AY17" s="33">
        <f>IF(D6L910C23=0,0,D6L910C19/D6L910C23)</f>
        <v>5.0227859098345162E-5</v>
      </c>
      <c r="AZ17" s="16" t="s">
        <v>34547</v>
      </c>
      <c r="BA17" s="33">
        <f>IF(D6L910C5=0,0,D6L910C19/D6L910C5)</f>
        <v>0.38185210614134996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1.3971195604142311E-2</v>
      </c>
      <c r="J18" s="16" t="s">
        <v>34570</v>
      </c>
      <c r="K18" s="21">
        <f>IF(FLOW_THRU_100PCT="Y",1,INDEX(VariabilityMatrix,D6L911C1,D6L911C9))</f>
        <v>0.49586017928219317</v>
      </c>
      <c r="L18" s="16" t="s">
        <v>34550</v>
      </c>
      <c r="M18" s="15">
        <f>IF(D6L911C2&lt;&gt;0,D6L911C2*D6L911C4,D6L911C3*D6L911C4)</f>
        <v>6.9277595570565956E-3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3.4638797785282978E-3</v>
      </c>
      <c r="R18" s="16" t="s">
        <v>34552</v>
      </c>
      <c r="S18" s="15">
        <f>D6L911C5-D6L911C7</f>
        <v>3.4638797785282978E-3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3.3415348948927282E-3</v>
      </c>
      <c r="X18" s="16" t="s">
        <v>34554</v>
      </c>
      <c r="Y18" s="33">
        <f>D6L911C7-D6L911C10</f>
        <v>1.2234488363556959E-4</v>
      </c>
      <c r="Z18" s="16" t="s">
        <v>34555</v>
      </c>
      <c r="AA18" s="33">
        <f>CHOOSE(MIN(D6L911C9,RUN_YEARS),B7L809C7,B7L809C16,B7L809C25,B7L809C34,B7L809C43)</f>
        <v>10126</v>
      </c>
      <c r="AB18" s="16" t="s">
        <v>34556</v>
      </c>
      <c r="AC18" s="33">
        <f>IF(D6L911C12=0,0,D6L911C10/D6L911C12)</f>
        <v>3.2999554561452976E-7</v>
      </c>
      <c r="AD18" s="16" t="s">
        <v>34557</v>
      </c>
      <c r="AE18" s="33">
        <f>IF(D6L911C5=0,0,D6L911C10/D6L911C5)</f>
        <v>0.48233990619507727</v>
      </c>
      <c r="AF18" s="16" t="s">
        <v>34558</v>
      </c>
      <c r="AG18" s="33">
        <f>CHOOSE(MIN(D6L911C9,RUN_YEARS),B7L809C5,B7L809C14,B7L809C23,B7L809C32,B7L809C41)</f>
        <v>142.59502923771311</v>
      </c>
      <c r="AH18" s="16" t="s">
        <v>34559</v>
      </c>
      <c r="AI18" s="33">
        <f>IF(D6L911C15=0,0,D6L911C11/D6L911C15)</f>
        <v>8.5798841859777942E-7</v>
      </c>
      <c r="AJ18" s="16" t="s">
        <v>34560</v>
      </c>
      <c r="AK18" s="33">
        <f>IF(D6L911C5=0,0,D6L911C11/D6L911C5)</f>
        <v>1.7660093804922755E-2</v>
      </c>
      <c r="AL18" s="16" t="s">
        <v>34561</v>
      </c>
      <c r="AM18" s="33">
        <f>D6L911C8*CHOOSE(MIN(D6L911C9,RUN_YEARS),B7L809C4,B7L809C13,B7L809C22,B7L809C31,B7L809C40)</f>
        <v>8.1850020082537109E-4</v>
      </c>
      <c r="AN18" s="16" t="s">
        <v>34562</v>
      </c>
      <c r="AO18" s="33">
        <f>D6L911C8-D6L911C18</f>
        <v>2.6453795777029269E-3</v>
      </c>
      <c r="AP18" s="16" t="s">
        <v>34563</v>
      </c>
      <c r="AQ18" s="33">
        <f>CHOOSE(MIN(D6L911C9,RUN_YEARS),B7L809C2,B7L809C11,B7L809C20,B7L809C29,B7L809C38)</f>
        <v>18.699070119264228</v>
      </c>
      <c r="AR18" s="16" t="s">
        <v>34564</v>
      </c>
      <c r="AS18" s="33">
        <f>IF(D6L911C20=0,0,D6L911C18/D6L911C20)</f>
        <v>4.3772240844325874E-5</v>
      </c>
      <c r="AT18" s="16" t="s">
        <v>34565</v>
      </c>
      <c r="AU18" s="33">
        <f>IF(D6L911C5=0,0,D6L911C18/D6L911C5)</f>
        <v>0.11814789385865004</v>
      </c>
      <c r="AV18" s="16" t="s">
        <v>34566</v>
      </c>
      <c r="AW18" s="33">
        <f>CHOOSE(MIN(D6L911C9,RUN_YEARS),B7L809C1,B7L809C10,B7L809C19,B7L809C28,B7L809C37)</f>
        <v>60.435096003220565</v>
      </c>
      <c r="AX18" s="16" t="s">
        <v>34567</v>
      </c>
      <c r="AY18" s="33">
        <f>IF(D6L911C23=0,0,D6L911C19/D6L911C23)</f>
        <v>4.3772240844325881E-5</v>
      </c>
      <c r="AZ18" s="16" t="s">
        <v>34568</v>
      </c>
      <c r="BA18" s="33">
        <f>IF(D6L911C5=0,0,D6L911C19/D6L911C5)</f>
        <v>0.38185210614135001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0.49586017928219317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10126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142.59502923771311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18.699070119264228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60.435096003220565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0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0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0</v>
      </c>
      <c r="R20" s="16" t="s">
        <v>34594</v>
      </c>
      <c r="S20" s="15">
        <f>D6L913C5-D6L913C7</f>
        <v>0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0</v>
      </c>
      <c r="X20" s="16" t="s">
        <v>34596</v>
      </c>
      <c r="Y20" s="33">
        <f>D6L913C7-D6L913C10</f>
        <v>0</v>
      </c>
      <c r="Z20" s="16" t="s">
        <v>34597</v>
      </c>
      <c r="AA20" s="33">
        <f>CHOOSE(MIN(D6L913C9,RUN_YEARS),B7L809C7,B7L809C16,B7L809C25,B7L809C34,B7L809C43)</f>
        <v>10126</v>
      </c>
      <c r="AB20" s="16" t="s">
        <v>34598</v>
      </c>
      <c r="AC20" s="33">
        <f>IF(D6L913C12=0,0,D6L913C10/D6L913C12)</f>
        <v>0</v>
      </c>
      <c r="AD20" s="16" t="s">
        <v>34599</v>
      </c>
      <c r="AE20" s="33">
        <f>IF(D6L913C5=0,0,D6L913C10/D6L913C5)</f>
        <v>0</v>
      </c>
      <c r="AF20" s="16" t="s">
        <v>34600</v>
      </c>
      <c r="AG20" s="33">
        <f>CHOOSE(MIN(D6L913C9,RUN_YEARS),B7L809C5,B7L809C14,B7L809C23,B7L809C32,B7L809C41)</f>
        <v>142.59502923771311</v>
      </c>
      <c r="AH20" s="16" t="s">
        <v>34601</v>
      </c>
      <c r="AI20" s="33">
        <f>IF(D6L913C15=0,0,D6L913C11/D6L913C15)</f>
        <v>0</v>
      </c>
      <c r="AJ20" s="16" t="s">
        <v>34602</v>
      </c>
      <c r="AK20" s="33">
        <f>IF(D6L913C5=0,0,D6L913C11/D6L913C5)</f>
        <v>0</v>
      </c>
      <c r="AL20" s="16" t="s">
        <v>34603</v>
      </c>
      <c r="AM20" s="33">
        <f>D6L913C8*CHOOSE(MIN(D6L913C9,RUN_YEARS),B7L809C4,B7L809C13,B7L809C22,B7L809C31,B7L809C40)</f>
        <v>0</v>
      </c>
      <c r="AN20" s="16" t="s">
        <v>34604</v>
      </c>
      <c r="AO20" s="33">
        <f>D6L913C8-D6L913C18</f>
        <v>0</v>
      </c>
      <c r="AP20" s="16" t="s">
        <v>34605</v>
      </c>
      <c r="AQ20" s="33">
        <f>CHOOSE(MIN(D6L913C9,RUN_YEARS),B7L809C2,B7L809C11,B7L809C20,B7L809C29,B7L809C38)</f>
        <v>18.699070119264228</v>
      </c>
      <c r="AR20" s="16" t="s">
        <v>34606</v>
      </c>
      <c r="AS20" s="33">
        <f>IF(D6L913C20=0,0,D6L913C18/D6L913C20)</f>
        <v>0</v>
      </c>
      <c r="AT20" s="16" t="s">
        <v>34607</v>
      </c>
      <c r="AU20" s="33">
        <f>IF(D6L913C5=0,0,D6L913C18/D6L913C5)</f>
        <v>0</v>
      </c>
      <c r="AV20" s="16" t="s">
        <v>34608</v>
      </c>
      <c r="AW20" s="33">
        <f>CHOOSE(MIN(D6L913C9,RUN_YEARS),B7L809C1,B7L809C10,B7L809C19,B7L809C28,B7L809C37)</f>
        <v>60.435096003220565</v>
      </c>
      <c r="AX20" s="16" t="s">
        <v>34609</v>
      </c>
      <c r="AY20" s="33">
        <f>IF(D6L913C23=0,0,D6L913C19/D6L913C23)</f>
        <v>0</v>
      </c>
      <c r="AZ20" s="16" t="s">
        <v>34610</v>
      </c>
      <c r="BA20" s="33">
        <f>IF(D6L913C5=0,0,D6L913C19/D6L913C5)</f>
        <v>0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0.28044040796809749</v>
      </c>
      <c r="J21" s="16" t="s">
        <v>34632</v>
      </c>
      <c r="K21" s="21">
        <f>IF(FLOW_THRU_100PCT="Y",1,INDEX(VariabilityMatrix,D6L914C1,D6L914C9))</f>
        <v>0.47572204953372066</v>
      </c>
      <c r="L21" s="16" t="s">
        <v>34612</v>
      </c>
      <c r="M21" s="15">
        <f>IF(D6L914C2&lt;&gt;0,D6L914C2*D6L914C4,D6L914C3*D6L914C4)</f>
        <v>0.13341168565065611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6.6705842825328057E-2</v>
      </c>
      <c r="R21" s="16" t="s">
        <v>34614</v>
      </c>
      <c r="S21" s="15">
        <f>D6L914C5-D6L914C7</f>
        <v>6.6705842825328057E-2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6.4251054023873461E-2</v>
      </c>
      <c r="X21" s="16" t="s">
        <v>34616</v>
      </c>
      <c r="Y21" s="33">
        <f>D6L914C7-D6L914C10</f>
        <v>2.4547888014545965E-3</v>
      </c>
      <c r="Z21" s="16" t="s">
        <v>34617</v>
      </c>
      <c r="AA21" s="33">
        <f>CHOOSE(MIN(D6L914C9,RUN_YEARS),B7L809C7,B7L809C16,B7L809C25,B7L809C34,B7L809C43)</f>
        <v>8607</v>
      </c>
      <c r="AB21" s="16" t="s">
        <v>34618</v>
      </c>
      <c r="AC21" s="33">
        <f>IF(D6L914C12=0,0,D6L914C10/D6L914C12)</f>
        <v>7.4649766496890274E-6</v>
      </c>
      <c r="AD21" s="16" t="s">
        <v>34619</v>
      </c>
      <c r="AE21" s="33">
        <f>IF(D6L914C5=0,0,D6L914C10/D6L914C5)</f>
        <v>0.4815998966696024</v>
      </c>
      <c r="AF21" s="16" t="s">
        <v>34620</v>
      </c>
      <c r="AG21" s="33">
        <f>CHOOSE(MIN(D6L914C9,RUN_YEARS),B7L809C5,B7L809C14,B7L809C23,B7L809C32,B7L809C41)</f>
        <v>126.47722602860753</v>
      </c>
      <c r="AH21" s="16" t="s">
        <v>34621</v>
      </c>
      <c r="AI21" s="33">
        <f>IF(D6L914C15=0,0,D6L914C11/D6L914C15)</f>
        <v>1.9408939289191515E-5</v>
      </c>
      <c r="AJ21" s="16" t="s">
        <v>34622</v>
      </c>
      <c r="AK21" s="33">
        <f>IF(D6L914C5=0,0,D6L914C11/D6L914C5)</f>
        <v>1.840010333039761E-2</v>
      </c>
      <c r="AL21" s="16" t="s">
        <v>34623</v>
      </c>
      <c r="AM21" s="33">
        <f>D6L914C8*CHOOSE(MIN(D6L914C9,RUN_YEARS),B7L809C4,B7L809C13,B7L809C22,B7L809C31,B7L809C40)</f>
        <v>1.5070661605917543E-2</v>
      </c>
      <c r="AN21" s="16" t="s">
        <v>34624</v>
      </c>
      <c r="AO21" s="33">
        <f>D6L914C8-D6L914C18</f>
        <v>5.1635181219410513E-2</v>
      </c>
      <c r="AP21" s="16" t="s">
        <v>34625</v>
      </c>
      <c r="AQ21" s="33">
        <f>CHOOSE(MIN(D6L914C9,RUN_YEARS),B7L809C2,B7L809C11,B7L809C20,B7L809C29,B7L809C38)</f>
        <v>15.534942422871007</v>
      </c>
      <c r="AR21" s="16" t="s">
        <v>34626</v>
      </c>
      <c r="AS21" s="33">
        <f>IF(D6L914C20=0,0,D6L914C18/D6L914C20)</f>
        <v>9.7011377291814505E-4</v>
      </c>
      <c r="AT21" s="16" t="s">
        <v>34627</v>
      </c>
      <c r="AU21" s="33">
        <f>IF(D6L914C5=0,0,D6L914C18/D6L914C5)</f>
        <v>0.11296357985746974</v>
      </c>
      <c r="AV21" s="16" t="s">
        <v>34628</v>
      </c>
      <c r="AW21" s="33">
        <f>CHOOSE(MIN(D6L914C9,RUN_YEARS),B7L809C1,B7L809C10,B7L809C19,B7L809C28,B7L809C37)</f>
        <v>53.225902632110461</v>
      </c>
      <c r="AX21" s="16" t="s">
        <v>34629</v>
      </c>
      <c r="AY21" s="33">
        <f>IF(D6L914C23=0,0,D6L914C19/D6L914C23)</f>
        <v>9.7011377291814516E-4</v>
      </c>
      <c r="AZ21" s="16" t="s">
        <v>34630</v>
      </c>
      <c r="BA21" s="33">
        <f>IF(D6L914C5=0,0,D6L914C19/D6L914C5)</f>
        <v>0.38703642014253026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0.20988537939625754</v>
      </c>
      <c r="J22" s="16" t="s">
        <v>34653</v>
      </c>
      <c r="K22" s="21">
        <f>IF(FLOW_THRU_100PCT="Y",1,INDEX(VariabilityMatrix,D6L915C1,D6L915C9))</f>
        <v>0.48194126565841949</v>
      </c>
      <c r="L22" s="16" t="s">
        <v>34633</v>
      </c>
      <c r="M22" s="15">
        <f>IF(D6L915C2&lt;&gt;0,D6L915C2*D6L915C4,D6L915C3*D6L915C4)</f>
        <v>0.10115242538942992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5.0576212694714962E-2</v>
      </c>
      <c r="R22" s="16" t="s">
        <v>34635</v>
      </c>
      <c r="S22" s="15">
        <f>D6L915C5-D6L915C7</f>
        <v>5.0576212694714962E-2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4.8728555193875693E-2</v>
      </c>
      <c r="X22" s="16" t="s">
        <v>34637</v>
      </c>
      <c r="Y22" s="33">
        <f>D6L915C7-D6L915C10</f>
        <v>1.8476575008392684E-3</v>
      </c>
      <c r="Z22" s="16" t="s">
        <v>34638</v>
      </c>
      <c r="AA22" s="33">
        <f>CHOOSE(MIN(D6L915C9,RUN_YEARS),B7L809C7,B7L809C16,B7L809C25,B7L809C34,B7L809C43)</f>
        <v>9420</v>
      </c>
      <c r="AB22" s="16" t="s">
        <v>34639</v>
      </c>
      <c r="AC22" s="33">
        <f>IF(D6L915C12=0,0,D6L915C10/D6L915C12)</f>
        <v>5.172882716971942E-6</v>
      </c>
      <c r="AD22" s="16" t="s">
        <v>34640</v>
      </c>
      <c r="AE22" s="33">
        <f>IF(D6L915C5=0,0,D6L915C10/D6L915C5)</f>
        <v>0.4817339278447757</v>
      </c>
      <c r="AF22" s="16" t="s">
        <v>34641</v>
      </c>
      <c r="AG22" s="33">
        <f>CHOOSE(MIN(D6L915C9,RUN_YEARS),B7L809C5,B7L809C14,B7L809C23,B7L809C32,B7L809C41)</f>
        <v>137.3774622786695</v>
      </c>
      <c r="AH22" s="16" t="s">
        <v>34642</v>
      </c>
      <c r="AI22" s="33">
        <f>IF(D6L915C15=0,0,D6L915C11/D6L915C15)</f>
        <v>1.3449495064127072E-5</v>
      </c>
      <c r="AJ22" s="16" t="s">
        <v>34643</v>
      </c>
      <c r="AK22" s="33">
        <f>IF(D6L915C5=0,0,D6L915C11/D6L915C5)</f>
        <v>1.826607215522429E-2</v>
      </c>
      <c r="AL22" s="16" t="s">
        <v>34644</v>
      </c>
      <c r="AM22" s="33">
        <f>D6L915C8*CHOOSE(MIN(D6L915C9,RUN_YEARS),B7L809C4,B7L809C13,B7L809C22,B7L809C31,B7L809C40)</f>
        <v>1.1306151417627667E-2</v>
      </c>
      <c r="AN22" s="16" t="s">
        <v>34645</v>
      </c>
      <c r="AO22" s="33">
        <f>D6L915C8-D6L915C18</f>
        <v>3.9270061277087293E-2</v>
      </c>
      <c r="AP22" s="16" t="s">
        <v>34646</v>
      </c>
      <c r="AQ22" s="33">
        <f>CHOOSE(MIN(D6L915C9,RUN_YEARS),B7L809C2,B7L809C11,B7L809C20,B7L809C29,B7L809C38)</f>
        <v>16.661174827818979</v>
      </c>
      <c r="AR22" s="16" t="s">
        <v>34647</v>
      </c>
      <c r="AS22" s="33">
        <f>IF(D6L915C20=0,0,D6L915C18/D6L915C20)</f>
        <v>6.7859268835892118E-4</v>
      </c>
      <c r="AT22" s="16" t="s">
        <v>34648</v>
      </c>
      <c r="AU22" s="33">
        <f>IF(D6L915C5=0,0,D6L915C18/D6L915C5)</f>
        <v>0.11177340903196099</v>
      </c>
      <c r="AV22" s="16" t="s">
        <v>34649</v>
      </c>
      <c r="AW22" s="33">
        <f>CHOOSE(MIN(D6L915C9,RUN_YEARS),B7L809C1,B7L809C10,B7L809C19,B7L809C28,B7L809C37)</f>
        <v>57.869856175515665</v>
      </c>
      <c r="AX22" s="16" t="s">
        <v>34650</v>
      </c>
      <c r="AY22" s="33">
        <f>IF(D6L915C23=0,0,D6L915C19/D6L915C23)</f>
        <v>6.7859268835892118E-4</v>
      </c>
      <c r="AZ22" s="16" t="s">
        <v>34651</v>
      </c>
      <c r="BA22" s="33">
        <f>IF(D6L915C5=0,0,D6L915C19/D6L915C5)</f>
        <v>0.38822659096803896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9.8707416252650706</v>
      </c>
      <c r="J23" s="16" t="s">
        <v>34674</v>
      </c>
      <c r="K23" s="21">
        <f>IF(FLOW_THRU_100PCT="Y",1,INDEX(VariabilityMatrix,D6L916C1,D6L916C9))</f>
        <v>0.27101881387798543</v>
      </c>
      <c r="L23" s="16" t="s">
        <v>34654</v>
      </c>
      <c r="M23" s="15">
        <f>IF(D6L916C2&lt;&gt;0,D6L916C2*D6L916C4,D6L916C3*D6L916C4)</f>
        <v>2.6751566873753978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1.3375783436876989</v>
      </c>
      <c r="R23" s="16" t="s">
        <v>34656</v>
      </c>
      <c r="S23" s="15">
        <f>D6L916C5-D6L916C7</f>
        <v>1.3375783436876989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1.2887137386095691</v>
      </c>
      <c r="X23" s="16" t="s">
        <v>34658</v>
      </c>
      <c r="Y23" s="33">
        <f>D6L916C7-D6L916C10</f>
        <v>4.8864605078129841E-2</v>
      </c>
      <c r="Z23" s="16" t="s">
        <v>34659</v>
      </c>
      <c r="AA23" s="33">
        <f>CHOOSE(MIN(D6L916C9,RUN_YEARS),B7L809C7,B7L809C16,B7L809C25,B7L809C34,B7L809C43)</f>
        <v>9420</v>
      </c>
      <c r="AB23" s="16" t="s">
        <v>34660</v>
      </c>
      <c r="AC23" s="33">
        <f>IF(D6L916C12=0,0,D6L916C10/D6L916C12)</f>
        <v>1.3680612936407314E-4</v>
      </c>
      <c r="AD23" s="16" t="s">
        <v>34661</v>
      </c>
      <c r="AE23" s="33">
        <f>IF(D6L916C5=0,0,D6L916C10/D6L916C5)</f>
        <v>0.4817339278447757</v>
      </c>
      <c r="AF23" s="16" t="s">
        <v>34662</v>
      </c>
      <c r="AG23" s="33">
        <f>CHOOSE(MIN(D6L916C9,RUN_YEARS),B7L809C5,B7L809C14,B7L809C23,B7L809C32,B7L809C41)</f>
        <v>137.3774622786695</v>
      </c>
      <c r="AH23" s="16" t="s">
        <v>34663</v>
      </c>
      <c r="AI23" s="33">
        <f>IF(D6L916C15=0,0,D6L916C11/D6L916C15)</f>
        <v>3.5569593634659109E-4</v>
      </c>
      <c r="AJ23" s="16" t="s">
        <v>34664</v>
      </c>
      <c r="AK23" s="33">
        <f>IF(D6L916C5=0,0,D6L916C11/D6L916C5)</f>
        <v>1.8266072155224303E-2</v>
      </c>
      <c r="AL23" s="16" t="s">
        <v>34665</v>
      </c>
      <c r="AM23" s="33">
        <f>D6L916C8*CHOOSE(MIN(D6L916C9,RUN_YEARS),B7L809C4,B7L809C13,B7L809C22,B7L809C31,B7L809C40)</f>
        <v>0.29901138264259614</v>
      </c>
      <c r="AN23" s="16" t="s">
        <v>34666</v>
      </c>
      <c r="AO23" s="33">
        <f>D6L916C8-D6L916C18</f>
        <v>1.0385669610451027</v>
      </c>
      <c r="AP23" s="16" t="s">
        <v>34667</v>
      </c>
      <c r="AQ23" s="33">
        <f>CHOOSE(MIN(D6L916C9,RUN_YEARS),B7L809C2,B7L809C11,B7L809C20,B7L809C29,B7L809C38)</f>
        <v>16.661174827818979</v>
      </c>
      <c r="AR23" s="16" t="s">
        <v>34668</v>
      </c>
      <c r="AS23" s="33">
        <f>IF(D6L916C20=0,0,D6L916C18/D6L916C20)</f>
        <v>1.7946596547521974E-2</v>
      </c>
      <c r="AT23" s="16" t="s">
        <v>34669</v>
      </c>
      <c r="AU23" s="33">
        <f>IF(D6L916C5=0,0,D6L916C18/D6L916C5)</f>
        <v>0.11177340903196099</v>
      </c>
      <c r="AV23" s="16" t="s">
        <v>34670</v>
      </c>
      <c r="AW23" s="33">
        <f>CHOOSE(MIN(D6L916C9,RUN_YEARS),B7L809C1,B7L809C10,B7L809C19,B7L809C28,B7L809C37)</f>
        <v>57.869856175515665</v>
      </c>
      <c r="AX23" s="16" t="s">
        <v>34671</v>
      </c>
      <c r="AY23" s="33">
        <f>IF(D6L916C23=0,0,D6L916C19/D6L916C23)</f>
        <v>1.7946596547521974E-2</v>
      </c>
      <c r="AZ23" s="16" t="s">
        <v>34672</v>
      </c>
      <c r="BA23" s="33">
        <f>IF(D6L916C5=0,0,D6L916C19/D6L916C5)</f>
        <v>0.38822659096803896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5.2210385610153134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4.490093162473169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2.2450465812365845</v>
      </c>
      <c r="R24" s="16" t="s">
        <v>34677</v>
      </c>
      <c r="S24" s="15">
        <f>D6L917C5-D6L917C7</f>
        <v>2.2450465812365845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2.1630302155471703</v>
      </c>
      <c r="X24" s="16" t="s">
        <v>34679</v>
      </c>
      <c r="Y24" s="33">
        <f>D6L917C7-D6L917C10</f>
        <v>8.2016365689414172E-2</v>
      </c>
      <c r="Z24" s="16" t="s">
        <v>34680</v>
      </c>
      <c r="AA24" s="33">
        <f>CHOOSE(MIN(D6L917C9,RUN_YEARS),B7L809C7,B7L809C16,B7L809C25,B7L809C34,B7L809C43)</f>
        <v>9420</v>
      </c>
      <c r="AB24" s="16" t="s">
        <v>34681</v>
      </c>
      <c r="AC24" s="33">
        <f>IF(D6L917C12=0,0,D6L917C10/D6L917C12)</f>
        <v>2.2962104199014547E-4</v>
      </c>
      <c r="AD24" s="16" t="s">
        <v>34682</v>
      </c>
      <c r="AE24" s="33">
        <f>IF(D6L917C5=0,0,D6L917C10/D6L917C5)</f>
        <v>0.4817339278447757</v>
      </c>
      <c r="AF24" s="16" t="s">
        <v>34683</v>
      </c>
      <c r="AG24" s="33">
        <f>CHOOSE(MIN(D6L917C9,RUN_YEARS),B7L809C5,B7L809C14,B7L809C23,B7L809C32,B7L809C41)</f>
        <v>137.3774622786695</v>
      </c>
      <c r="AH24" s="16" t="s">
        <v>34684</v>
      </c>
      <c r="AI24" s="33">
        <f>IF(D6L917C15=0,0,D6L917C11/D6L917C15)</f>
        <v>5.9701470917437958E-4</v>
      </c>
      <c r="AJ24" s="16" t="s">
        <v>34685</v>
      </c>
      <c r="AK24" s="33">
        <f>IF(D6L917C5=0,0,D6L917C11/D6L917C5)</f>
        <v>1.82660721552243E-2</v>
      </c>
      <c r="AL24" s="16" t="s">
        <v>34686</v>
      </c>
      <c r="AM24" s="33">
        <f>D6L917C8*CHOOSE(MIN(D6L917C9,RUN_YEARS),B7L809C4,B7L809C13,B7L809C22,B7L809C31,B7L809C40)</f>
        <v>0.50187301964072484</v>
      </c>
      <c r="AN24" s="16" t="s">
        <v>34687</v>
      </c>
      <c r="AO24" s="33">
        <f>D6L917C8-D6L917C18</f>
        <v>1.7431735615958597</v>
      </c>
      <c r="AP24" s="16" t="s">
        <v>34688</v>
      </c>
      <c r="AQ24" s="33">
        <f>CHOOSE(MIN(D6L917C9,RUN_YEARS),B7L809C2,B7L809C11,B7L809C20,B7L809C29,B7L809C38)</f>
        <v>16.661174827818979</v>
      </c>
      <c r="AR24" s="16" t="s">
        <v>34689</v>
      </c>
      <c r="AS24" s="33">
        <f>IF(D6L917C20=0,0,D6L917C18/D6L917C20)</f>
        <v>3.0122306789720076E-2</v>
      </c>
      <c r="AT24" s="16" t="s">
        <v>34690</v>
      </c>
      <c r="AU24" s="33">
        <f>IF(D6L917C5=0,0,D6L917C18/D6L917C5)</f>
        <v>0.11177340903196099</v>
      </c>
      <c r="AV24" s="16" t="s">
        <v>34691</v>
      </c>
      <c r="AW24" s="33">
        <f>CHOOSE(MIN(D6L917C9,RUN_YEARS),B7L809C1,B7L809C10,B7L809C19,B7L809C28,B7L809C37)</f>
        <v>57.869856175515665</v>
      </c>
      <c r="AX24" s="16" t="s">
        <v>34692</v>
      </c>
      <c r="AY24" s="33">
        <f>IF(D6L917C23=0,0,D6L917C19/D6L917C23)</f>
        <v>3.0122306789720076E-2</v>
      </c>
      <c r="AZ24" s="16" t="s">
        <v>34693</v>
      </c>
      <c r="BA24" s="33">
        <f>IF(D6L917C5=0,0,D6L917C19/D6L917C5)</f>
        <v>0.38822659096803902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8.8421457541253083</v>
      </c>
      <c r="J25" s="16" t="s">
        <v>34715</v>
      </c>
      <c r="K25" s="21">
        <f>IF(FLOW_THRU_100PCT="Y",1,INDEX(VariabilityMatrix,D6L918C1,D6L918C9))</f>
        <v>0.2736256978899419</v>
      </c>
      <c r="L25" s="16" t="s">
        <v>34695</v>
      </c>
      <c r="M25" s="15">
        <f>IF(D6L918C2&lt;&gt;0,D6L918C2*D6L918C4,D6L918C3*D6L918C4)</f>
        <v>2.4194383028171242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1.2097191514085621</v>
      </c>
      <c r="R25" s="16" t="s">
        <v>34697</v>
      </c>
      <c r="S25" s="15">
        <f>D6L918C5-D6L918C7</f>
        <v>1.2097191514085621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1.1669916440255887</v>
      </c>
      <c r="X25" s="16" t="s">
        <v>34699</v>
      </c>
      <c r="Y25" s="33">
        <f>D6L918C7-D6L918C10</f>
        <v>4.2727507382973373E-2</v>
      </c>
      <c r="Z25" s="16" t="s">
        <v>34700</v>
      </c>
      <c r="AA25" s="33">
        <f>CHOOSE(MIN(D6L918C9,RUN_YEARS),B7L809C7,B7L809C16,B7L809C25,B7L809C34,B7L809C43)</f>
        <v>10126</v>
      </c>
      <c r="AB25" s="16" t="s">
        <v>34701</v>
      </c>
      <c r="AC25" s="33">
        <f>IF(D6L918C12=0,0,D6L918C10/D6L918C12)</f>
        <v>1.1524705155299118E-4</v>
      </c>
      <c r="AD25" s="16" t="s">
        <v>34702</v>
      </c>
      <c r="AE25" s="33">
        <f>IF(D6L918C5=0,0,D6L918C10/D6L918C5)</f>
        <v>0.48233990619507733</v>
      </c>
      <c r="AF25" s="16" t="s">
        <v>34703</v>
      </c>
      <c r="AG25" s="33">
        <f>CHOOSE(MIN(D6L918C9,RUN_YEARS),B7L809C5,B7L809C14,B7L809C23,B7L809C32,B7L809C41)</f>
        <v>142.59502923771311</v>
      </c>
      <c r="AH25" s="16" t="s">
        <v>34704</v>
      </c>
      <c r="AI25" s="33">
        <f>IF(D6L918C15=0,0,D6L918C11/D6L918C15)</f>
        <v>2.9964233403777674E-4</v>
      </c>
      <c r="AJ25" s="16" t="s">
        <v>34705</v>
      </c>
      <c r="AK25" s="33">
        <f>IF(D6L918C5=0,0,D6L918C11/D6L918C5)</f>
        <v>1.7660093804922693E-2</v>
      </c>
      <c r="AL25" s="16" t="s">
        <v>34706</v>
      </c>
      <c r="AM25" s="33">
        <f>D6L918C8*CHOOSE(MIN(D6L918C9,RUN_YEARS),B7L809C4,B7L809C13,B7L809C22,B7L809C31,B7L809C40)</f>
        <v>0.28585153979879002</v>
      </c>
      <c r="AN25" s="16" t="s">
        <v>34707</v>
      </c>
      <c r="AO25" s="33">
        <f>D6L918C8-D6L918C18</f>
        <v>0.92386761160977215</v>
      </c>
      <c r="AP25" s="16" t="s">
        <v>34708</v>
      </c>
      <c r="AQ25" s="33">
        <f>CHOOSE(MIN(D6L918C9,RUN_YEARS),B7L809C2,B7L809C11,B7L809C20,B7L809C29,B7L809C38)</f>
        <v>18.699070119264228</v>
      </c>
      <c r="AR25" s="16" t="s">
        <v>34709</v>
      </c>
      <c r="AS25" s="33">
        <f>IF(D6L918C20=0,0,D6L918C18/D6L918C20)</f>
        <v>1.5286938760890519E-2</v>
      </c>
      <c r="AT25" s="16" t="s">
        <v>34710</v>
      </c>
      <c r="AU25" s="33">
        <f>IF(D6L918C5=0,0,D6L918C18/D6L918C5)</f>
        <v>0.11814789385865006</v>
      </c>
      <c r="AV25" s="16" t="s">
        <v>34711</v>
      </c>
      <c r="AW25" s="33">
        <f>CHOOSE(MIN(D6L918C9,RUN_YEARS),B7L809C1,B7L809C10,B7L809C19,B7L809C28,B7L809C37)</f>
        <v>60.435096003220565</v>
      </c>
      <c r="AX25" s="16" t="s">
        <v>34712</v>
      </c>
      <c r="AY25" s="33">
        <f>IF(D6L918C23=0,0,D6L918C19/D6L918C23)</f>
        <v>1.5286938760890519E-2</v>
      </c>
      <c r="AZ25" s="16" t="s">
        <v>34713</v>
      </c>
      <c r="BA25" s="33">
        <f>IF(D6L918C5=0,0,D6L918C19/D6L918C5)</f>
        <v>0.38185210614134996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23.584918378629609</v>
      </c>
      <c r="J26" s="16" t="s">
        <v>34736</v>
      </c>
      <c r="K26" s="21">
        <f>IF(FLOW_THRU_100PCT="Y",1,INDEX(VariabilityMatrix,D6L919C1,D6L919C9))</f>
        <v>0.27101881387798543</v>
      </c>
      <c r="L26" s="16" t="s">
        <v>34716</v>
      </c>
      <c r="M26" s="15">
        <f>IF(D6L919C2&lt;&gt;0,D6L919C2*D6L919C4,D6L919C3*D6L919C4)</f>
        <v>6.391956604385296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3.195978302192648</v>
      </c>
      <c r="R26" s="16" t="s">
        <v>34718</v>
      </c>
      <c r="S26" s="15">
        <f>D6L919C5-D6L919C7</f>
        <v>3.195978302192648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3.0792223616438839</v>
      </c>
      <c r="X26" s="16" t="s">
        <v>34720</v>
      </c>
      <c r="Y26" s="33">
        <f>D6L919C7-D6L919C10</f>
        <v>0.11675594054876415</v>
      </c>
      <c r="Z26" s="16" t="s">
        <v>34721</v>
      </c>
      <c r="AA26" s="33">
        <f>CHOOSE(MIN(D6L919C9,RUN_YEARS),B7L809C7,B7L809C16,B7L809C25,B7L809C34,B7L809C43)</f>
        <v>9420</v>
      </c>
      <c r="AB26" s="16" t="s">
        <v>34722</v>
      </c>
      <c r="AC26" s="33">
        <f>IF(D6L919C12=0,0,D6L919C10/D6L919C12)</f>
        <v>3.268813547392658E-4</v>
      </c>
      <c r="AD26" s="16" t="s">
        <v>34723</v>
      </c>
      <c r="AE26" s="33">
        <f>IF(D6L919C5=0,0,D6L919C10/D6L919C5)</f>
        <v>0.4817339278447757</v>
      </c>
      <c r="AF26" s="16" t="s">
        <v>34724</v>
      </c>
      <c r="AG26" s="33">
        <f>CHOOSE(MIN(D6L919C9,RUN_YEARS),B7L809C5,B7L809C14,B7L809C23,B7L809C32,B7L809C41)</f>
        <v>137.3774622786695</v>
      </c>
      <c r="AH26" s="16" t="s">
        <v>34725</v>
      </c>
      <c r="AI26" s="33">
        <f>IF(D6L919C15=0,0,D6L919C11/D6L919C15)</f>
        <v>8.4989152232209169E-4</v>
      </c>
      <c r="AJ26" s="16" t="s">
        <v>34726</v>
      </c>
      <c r="AK26" s="33">
        <f>IF(D6L919C5=0,0,D6L919C11/D6L919C5)</f>
        <v>1.8266072155224272E-2</v>
      </c>
      <c r="AL26" s="16" t="s">
        <v>34727</v>
      </c>
      <c r="AM26" s="33">
        <f>D6L919C8*CHOOSE(MIN(D6L919C9,RUN_YEARS),B7L809C4,B7L809C13,B7L809C22,B7L809C31,B7L809C40)</f>
        <v>0.7144507800565022</v>
      </c>
      <c r="AN26" s="16" t="s">
        <v>34728</v>
      </c>
      <c r="AO26" s="33">
        <f>D6L919C8-D6L919C18</f>
        <v>2.4815275221361457</v>
      </c>
      <c r="AP26" s="16" t="s">
        <v>34729</v>
      </c>
      <c r="AQ26" s="33">
        <f>CHOOSE(MIN(D6L919C9,RUN_YEARS),B7L809C2,B7L809C11,B7L809C20,B7L809C29,B7L809C38)</f>
        <v>16.661174827818979</v>
      </c>
      <c r="AR26" s="16" t="s">
        <v>34730</v>
      </c>
      <c r="AS26" s="33">
        <f>IF(D6L919C20=0,0,D6L919C18/D6L919C20)</f>
        <v>4.2881176594077371E-2</v>
      </c>
      <c r="AT26" s="16" t="s">
        <v>34731</v>
      </c>
      <c r="AU26" s="33">
        <f>IF(D6L919C5=0,0,D6L919C18/D6L919C5)</f>
        <v>0.11177340903196099</v>
      </c>
      <c r="AV26" s="16" t="s">
        <v>34732</v>
      </c>
      <c r="AW26" s="33">
        <f>CHOOSE(MIN(D6L919C9,RUN_YEARS),B7L809C1,B7L809C10,B7L809C19,B7L809C28,B7L809C37)</f>
        <v>57.869856175515665</v>
      </c>
      <c r="AX26" s="16" t="s">
        <v>34733</v>
      </c>
      <c r="AY26" s="33">
        <f>IF(D6L919C23=0,0,D6L919C19/D6L919C23)</f>
        <v>4.2881176594077364E-2</v>
      </c>
      <c r="AZ26" s="16" t="s">
        <v>34734</v>
      </c>
      <c r="BA26" s="33">
        <f>IF(D6L919C5=0,0,D6L919C19/D6L919C5)</f>
        <v>0.38822659096803896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10.01588191617734</v>
      </c>
      <c r="J27" s="16" t="s">
        <v>34757</v>
      </c>
      <c r="K27" s="21">
        <f>IF(FLOW_THRU_100PCT="Y",1,INDEX(VariabilityMatrix,D6L920C1,D6L920C9))</f>
        <v>0.2736256978899419</v>
      </c>
      <c r="L27" s="16" t="s">
        <v>34737</v>
      </c>
      <c r="M27" s="15">
        <f>IF(D6L920C2&lt;&gt;0,D6L920C2*D6L920C4,D6L920C3*D6L920C4)</f>
        <v>2.7406026792972735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1.3703013396486368</v>
      </c>
      <c r="R27" s="16" t="s">
        <v>34739</v>
      </c>
      <c r="S27" s="15">
        <f>D6L920C5-D6L920C7</f>
        <v>1.3703013396486368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1.3219020392502243</v>
      </c>
      <c r="X27" s="16" t="s">
        <v>34741</v>
      </c>
      <c r="Y27" s="33">
        <f>D6L920C7-D6L920C10</f>
        <v>4.8399300398412448E-2</v>
      </c>
      <c r="Z27" s="16" t="s">
        <v>34742</v>
      </c>
      <c r="AA27" s="33">
        <f>CHOOSE(MIN(D6L920C9,RUN_YEARS),B7L809C7,B7L809C16,B7L809C25,B7L809C34,B7L809C43)</f>
        <v>10126</v>
      </c>
      <c r="AB27" s="16" t="s">
        <v>34743</v>
      </c>
      <c r="AC27" s="33">
        <f>IF(D6L920C12=0,0,D6L920C10/D6L920C12)</f>
        <v>1.3054533273259178E-4</v>
      </c>
      <c r="AD27" s="16" t="s">
        <v>34744</v>
      </c>
      <c r="AE27" s="33">
        <f>IF(D6L920C5=0,0,D6L920C10/D6L920C5)</f>
        <v>0.48233990619507727</v>
      </c>
      <c r="AF27" s="16" t="s">
        <v>34745</v>
      </c>
      <c r="AG27" s="33">
        <f>CHOOSE(MIN(D6L920C9,RUN_YEARS),B7L809C5,B7L809C14,B7L809C23,B7L809C32,B7L809C41)</f>
        <v>142.59502923771311</v>
      </c>
      <c r="AH27" s="16" t="s">
        <v>34746</v>
      </c>
      <c r="AI27" s="33">
        <f>IF(D6L920C15=0,0,D6L920C11/D6L920C15)</f>
        <v>3.3941786510473921E-4</v>
      </c>
      <c r="AJ27" s="16" t="s">
        <v>34747</v>
      </c>
      <c r="AK27" s="33">
        <f>IF(D6L920C5=0,0,D6L920C11/D6L920C5)</f>
        <v>1.7660093804922741E-2</v>
      </c>
      <c r="AL27" s="16" t="s">
        <v>34748</v>
      </c>
      <c r="AM27" s="33">
        <f>D6L920C8*CHOOSE(MIN(D6L920C9,RUN_YEARS),B7L809C4,B7L809C13,B7L809C22,B7L809C31,B7L809C40)</f>
        <v>0.32379643446234618</v>
      </c>
      <c r="AN27" s="16" t="s">
        <v>34749</v>
      </c>
      <c r="AO27" s="33">
        <f>D6L920C8-D6L920C18</f>
        <v>1.0465049051862905</v>
      </c>
      <c r="AP27" s="16" t="s">
        <v>34750</v>
      </c>
      <c r="AQ27" s="33">
        <f>CHOOSE(MIN(D6L920C9,RUN_YEARS),B7L809C2,B7L809C11,B7L809C20,B7L809C29,B7L809C38)</f>
        <v>18.699070119264228</v>
      </c>
      <c r="AR27" s="16" t="s">
        <v>34751</v>
      </c>
      <c r="AS27" s="33">
        <f>IF(D6L920C20=0,0,D6L920C18/D6L920C20)</f>
        <v>1.7316178419415806E-2</v>
      </c>
      <c r="AT27" s="16" t="s">
        <v>34752</v>
      </c>
      <c r="AU27" s="33">
        <f>IF(D6L920C5=0,0,D6L920C18/D6L920C5)</f>
        <v>0.11814789385865004</v>
      </c>
      <c r="AV27" s="16" t="s">
        <v>34753</v>
      </c>
      <c r="AW27" s="33">
        <f>CHOOSE(MIN(D6L920C9,RUN_YEARS),B7L809C1,B7L809C10,B7L809C19,B7L809C28,B7L809C37)</f>
        <v>60.435096003220565</v>
      </c>
      <c r="AX27" s="16" t="s">
        <v>34754</v>
      </c>
      <c r="AY27" s="33">
        <f>IF(D6L920C23=0,0,D6L920C19/D6L920C23)</f>
        <v>1.7316178419415809E-2</v>
      </c>
      <c r="AZ27" s="16" t="s">
        <v>34755</v>
      </c>
      <c r="BA27" s="33">
        <f>IF(D6L920C5=0,0,D6L920C19/D6L920C5)</f>
        <v>0.3818521061413499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0.2736256978899419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10126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142.59502923771311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18.699070119264228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60.435096003220565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0.2736256978899419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10126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142.59502923771311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18.699070119264228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60.435096003220565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0.2736256978899419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10126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142.59502923771311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18.699070119264228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60.435096003220565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0.2736256978899419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10126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142.59502923771311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18.699070119264228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60.435096003220565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0.2736256978899419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10126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142.59502923771311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18.699070119264228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60.435096003220565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32.454955602466185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27.91126181812092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13.95563090906046</v>
      </c>
      <c r="R33" s="16" t="s">
        <v>34865</v>
      </c>
      <c r="S33" s="15">
        <f>D6L926C5-D6L926C7</f>
        <v>13.95563090906046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13.462715407138687</v>
      </c>
      <c r="X33" s="16" t="s">
        <v>34867</v>
      </c>
      <c r="Y33" s="33">
        <f>D6L926C7-D6L926C10</f>
        <v>0.49291550192177347</v>
      </c>
      <c r="Z33" s="16" t="s">
        <v>34868</v>
      </c>
      <c r="AA33" s="33">
        <f>CHOOSE(MIN(D6L926C9,RUN_YEARS),B7L809C7,B7L809C16,B7L809C25,B7L809C34,B7L809C43)</f>
        <v>10126</v>
      </c>
      <c r="AB33" s="16" t="s">
        <v>34869</v>
      </c>
      <c r="AC33" s="33">
        <f>IF(D6L926C12=0,0,D6L926C10/D6L926C12)</f>
        <v>1.3295195938315906E-3</v>
      </c>
      <c r="AD33" s="16" t="s">
        <v>34870</v>
      </c>
      <c r="AE33" s="33">
        <f>IF(D6L926C5=0,0,D6L926C10/D6L926C5)</f>
        <v>0.48233990619507727</v>
      </c>
      <c r="AF33" s="16" t="s">
        <v>34871</v>
      </c>
      <c r="AG33" s="33">
        <f>CHOOSE(MIN(D6L926C9,RUN_YEARS),B7L809C5,B7L809C14,B7L809C23,B7L809C32,B7L809C41)</f>
        <v>142.59502923771311</v>
      </c>
      <c r="AH33" s="16" t="s">
        <v>34872</v>
      </c>
      <c r="AI33" s="33">
        <f>IF(D6L926C15=0,0,D6L926C11/D6L926C15)</f>
        <v>3.4567509439621382E-3</v>
      </c>
      <c r="AJ33" s="16" t="s">
        <v>34873</v>
      </c>
      <c r="AK33" s="33">
        <f>IF(D6L926C5=0,0,D6L926C11/D6L926C5)</f>
        <v>1.7660093804922724E-2</v>
      </c>
      <c r="AL33" s="16" t="s">
        <v>34874</v>
      </c>
      <c r="AM33" s="33">
        <f>D6L926C8*CHOOSE(MIN(D6L926C9,RUN_YEARS),B7L809C4,B7L809C13,B7L809C22,B7L809C31,B7L809C40)</f>
        <v>3.2976567987483421</v>
      </c>
      <c r="AN33" s="16" t="s">
        <v>34875</v>
      </c>
      <c r="AO33" s="33">
        <f>D6L926C8-D6L926C18</f>
        <v>10.657974110312118</v>
      </c>
      <c r="AP33" s="16" t="s">
        <v>34876</v>
      </c>
      <c r="AQ33" s="33">
        <f>CHOOSE(MIN(D6L926C9,RUN_YEARS),B7L809C2,B7L809C11,B7L809C20,B7L809C29,B7L809C38)</f>
        <v>18.699070119264228</v>
      </c>
      <c r="AR33" s="16" t="s">
        <v>34877</v>
      </c>
      <c r="AS33" s="33">
        <f>IF(D6L926C20=0,0,D6L926C18/D6L926C20)</f>
        <v>0.17635405277993035</v>
      </c>
      <c r="AT33" s="16" t="s">
        <v>34878</v>
      </c>
      <c r="AU33" s="33">
        <f>IF(D6L926C5=0,0,D6L926C18/D6L926C5)</f>
        <v>0.11814789385865004</v>
      </c>
      <c r="AV33" s="16" t="s">
        <v>34879</v>
      </c>
      <c r="AW33" s="33">
        <f>CHOOSE(MIN(D6L926C9,RUN_YEARS),B7L809C1,B7L809C10,B7L809C19,B7L809C28,B7L809C37)</f>
        <v>60.435096003220565</v>
      </c>
      <c r="AX33" s="16" t="s">
        <v>34880</v>
      </c>
      <c r="AY33" s="33">
        <f>IF(D6L926C23=0,0,D6L926C19/D6L926C23)</f>
        <v>0.17635405277993035</v>
      </c>
      <c r="AZ33" s="16" t="s">
        <v>34881</v>
      </c>
      <c r="BA33" s="33">
        <f>IF(D6L926C5=0,0,D6L926C19/D6L926C5)</f>
        <v>0.38185210614134996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0.24176817937019032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0.20792063425836368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0.10396031712918184</v>
      </c>
      <c r="R34" s="16" t="s">
        <v>34885</v>
      </c>
      <c r="S34" s="15">
        <f>D6L927C5-D6L927C7</f>
        <v>0.10396031712918184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0.10016242382125858</v>
      </c>
      <c r="X34" s="16" t="s">
        <v>34887</v>
      </c>
      <c r="Y34" s="33">
        <f>D6L927C7-D6L927C10</f>
        <v>3.7978933079232668E-3</v>
      </c>
      <c r="Z34" s="16" t="s">
        <v>34888</v>
      </c>
      <c r="AA34" s="33">
        <f>CHOOSE(MIN(D6L927C9,RUN_YEARS),B7L809C7,B7L809C16,B7L809C25,B7L809C34,B7L809C43)</f>
        <v>9420</v>
      </c>
      <c r="AB34" s="16" t="s">
        <v>34889</v>
      </c>
      <c r="AC34" s="33">
        <f>IF(D6L927C12=0,0,D6L927C10/D6L927C12)</f>
        <v>1.0632953696524265E-5</v>
      </c>
      <c r="AD34" s="16" t="s">
        <v>34890</v>
      </c>
      <c r="AE34" s="33">
        <f>IF(D6L927C5=0,0,D6L927C10/D6L927C5)</f>
        <v>0.4817339278447757</v>
      </c>
      <c r="AF34" s="16" t="s">
        <v>34891</v>
      </c>
      <c r="AG34" s="33">
        <f>CHOOSE(MIN(D6L927C9,RUN_YEARS),B7L809C5,B7L809C14,B7L809C23,B7L809C32,B7L809C41)</f>
        <v>137.3774622786695</v>
      </c>
      <c r="AH34" s="16" t="s">
        <v>34892</v>
      </c>
      <c r="AI34" s="33">
        <f>IF(D6L927C15=0,0,D6L927C11/D6L927C15)</f>
        <v>2.7645679610963108E-5</v>
      </c>
      <c r="AJ34" s="16" t="s">
        <v>34893</v>
      </c>
      <c r="AK34" s="33">
        <f>IF(D6L927C5=0,0,D6L927C11/D6L927C5)</f>
        <v>1.8266072155224272E-2</v>
      </c>
      <c r="AL34" s="16" t="s">
        <v>34894</v>
      </c>
      <c r="AM34" s="33">
        <f>D6L927C8*CHOOSE(MIN(D6L927C9,RUN_YEARS),B7L809C4,B7L809C13,B7L809C22,B7L809C31,B7L809C40)</f>
        <v>2.3239998099144846E-2</v>
      </c>
      <c r="AN34" s="16" t="s">
        <v>34895</v>
      </c>
      <c r="AO34" s="33">
        <f>D6L927C8-D6L927C18</f>
        <v>8.0720319030036999E-2</v>
      </c>
      <c r="AP34" s="16" t="s">
        <v>34896</v>
      </c>
      <c r="AQ34" s="33">
        <f>CHOOSE(MIN(D6L927C9,RUN_YEARS),B7L809C2,B7L809C11,B7L809C20,B7L809C29,B7L809C38)</f>
        <v>16.661174827818979</v>
      </c>
      <c r="AR34" s="16" t="s">
        <v>34897</v>
      </c>
      <c r="AS34" s="33">
        <f>IF(D6L927C20=0,0,D6L927C18/D6L927C20)</f>
        <v>1.3948595065662044E-3</v>
      </c>
      <c r="AT34" s="16" t="s">
        <v>34898</v>
      </c>
      <c r="AU34" s="33">
        <f>IF(D6L927C5=0,0,D6L927C18/D6L927C5)</f>
        <v>0.11177340903196099</v>
      </c>
      <c r="AV34" s="16" t="s">
        <v>34899</v>
      </c>
      <c r="AW34" s="33">
        <f>CHOOSE(MIN(D6L927C9,RUN_YEARS),B7L809C1,B7L809C10,B7L809C19,B7L809C28,B7L809C37)</f>
        <v>57.869856175515665</v>
      </c>
      <c r="AX34" s="16" t="s">
        <v>34900</v>
      </c>
      <c r="AY34" s="33">
        <f>IF(D6L927C23=0,0,D6L927C19/D6L927C23)</f>
        <v>1.3948595065662044E-3</v>
      </c>
      <c r="AZ34" s="16" t="s">
        <v>34901</v>
      </c>
      <c r="BA34" s="33">
        <f>IF(D6L927C5=0,0,D6L927C19/D6L927C5)</f>
        <v>0.38822659096803902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223.94963841244373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158.50794607599229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79.253973037996147</v>
      </c>
      <c r="R35" s="16" t="s">
        <v>34905</v>
      </c>
      <c r="S35" s="15">
        <f>SUM(D6L901C8:D6L927C8)-2*SUM(D6L909C8,D6L911C8,D6L922C8,D6L924C8,D6L927C8)</f>
        <v>79.253973037996147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76.378513880688999</v>
      </c>
      <c r="X35" s="16" t="s">
        <v>34907</v>
      </c>
      <c r="Y35" s="33">
        <f>SUM(D6L901C11:D6L927C11)-2*SUM(D6L909C11,D6L911C11,D6L922C11,D6L924C11,D6L927C11)</f>
        <v>2.8754591573071329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7.998973523716443E-3</v>
      </c>
      <c r="AD35" s="16" t="s">
        <v>34909</v>
      </c>
      <c r="AE35" s="33">
        <f>IF(D6L928C5=0,0,D6L928C10/D6L928C5)</f>
        <v>0.48185921129828668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2.0797331161662769E-2</v>
      </c>
      <c r="AJ35" s="16" t="s">
        <v>34911</v>
      </c>
      <c r="AK35" s="33">
        <f>IF(D6L928C5=0,0,D6L928C11/D6L928C5)</f>
        <v>1.8140788701713241E-2</v>
      </c>
      <c r="AL35" s="16" t="s">
        <v>34912</v>
      </c>
      <c r="AM35" s="33">
        <f>SUM(D6L901C18:D6L927C18)-2*SUM(D6L909C18,D6L911C18,D6L922C18,D6L924C18,D6L927C18)</f>
        <v>17.930919049317602</v>
      </c>
      <c r="AN35" s="16" t="s">
        <v>34913</v>
      </c>
      <c r="AO35" s="33">
        <f>SUM(D6L901C19:D6L927C19)-2*SUM(D6L909C19,D6L911C19,D6L922C19,D6L924C19,D6L927C19)</f>
        <v>61.323053988678545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1.0515060408929351</v>
      </c>
      <c r="AT35" s="16" t="s">
        <v>34915</v>
      </c>
      <c r="AU35" s="33">
        <f>IF(D6L928C5=0,0,D6L928C18/D6L928C5)</f>
        <v>0.11312315560963179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1.0515060408929349</v>
      </c>
      <c r="AZ35" s="16" t="s">
        <v>34917</v>
      </c>
      <c r="BA35" s="33">
        <f>IF(D6L928C5=0,0,D6L928C19/D6L928C5)</f>
        <v>0.38687684439036818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1.8274317933922279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0.91371589669611397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0.45685794834805699</v>
      </c>
      <c r="R36" s="16" t="s">
        <v>34922</v>
      </c>
      <c r="S36" s="15">
        <f>D6L929C5-D6L929C7</f>
        <v>0.45685794834805699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0.44072163990135454</v>
      </c>
      <c r="X36" s="16" t="s">
        <v>34924</v>
      </c>
      <c r="Y36" s="33">
        <f>D6L929C7-D6L929C10</f>
        <v>1.6136308446702441E-2</v>
      </c>
      <c r="Z36" s="16" t="s">
        <v>34925</v>
      </c>
      <c r="AA36" s="33">
        <f>CHOOSE(MIN(D6L929C9,RUN_YEARS),B7L809C7,B7L809C16,B7L809C25,B7L809C34,B7L809C43)</f>
        <v>10126</v>
      </c>
      <c r="AB36" s="16" t="s">
        <v>34926</v>
      </c>
      <c r="AC36" s="33">
        <f>IF(D6L929C12=0,0,D6L929C10/D6L929C12)</f>
        <v>4.3523764556720773E-5</v>
      </c>
      <c r="AD36" s="16" t="s">
        <v>34927</v>
      </c>
      <c r="AE36" s="33">
        <f>IF(D6L929C5=0,0,D6L929C10/D6L929C5)</f>
        <v>0.48233990619507727</v>
      </c>
      <c r="AF36" s="16" t="s">
        <v>34928</v>
      </c>
      <c r="AG36" s="33">
        <f>CHOOSE(MIN(D6L929C9,RUN_YEARS),B7L809C5,B7L809C14,B7L809C23,B7L809C32,B7L809C41)</f>
        <v>142.59502923771311</v>
      </c>
      <c r="AH36" s="16" t="s">
        <v>34929</v>
      </c>
      <c r="AI36" s="33">
        <f>IF(D6L929C15=0,0,D6L929C11/D6L929C15)</f>
        <v>1.1316178784747398E-4</v>
      </c>
      <c r="AJ36" s="16" t="s">
        <v>34930</v>
      </c>
      <c r="AK36" s="33">
        <f>IF(D6L929C5=0,0,D6L929C11/D6L929C5)</f>
        <v>1.766009380492271E-2</v>
      </c>
      <c r="AL36" s="16" t="s">
        <v>34931</v>
      </c>
      <c r="AM36" s="33">
        <f>D6L929C8*CHOOSE(MIN(D6L929C9,RUN_YEARS),B7L809C4,B7L809C13,B7L809C22,B7L809C31,B7L809C40)</f>
        <v>0.10795360877981372</v>
      </c>
      <c r="AN36" s="16" t="s">
        <v>34932</v>
      </c>
      <c r="AO36" s="33">
        <f>D6L929C8-D6L929C18</f>
        <v>0.34890433956824329</v>
      </c>
      <c r="AP36" s="16" t="s">
        <v>34933</v>
      </c>
      <c r="AQ36" s="33">
        <f>CHOOSE(MIN(D6L929C9,RUN_YEARS),B7L809C2,B7L809C11,B7L809C20,B7L809C29,B7L809C38)</f>
        <v>18.699070119264228</v>
      </c>
      <c r="AR36" s="16" t="s">
        <v>34934</v>
      </c>
      <c r="AS36" s="33">
        <f>IF(D6L929C20=0,0,D6L929C18/D6L929C20)</f>
        <v>5.7732073355132958E-3</v>
      </c>
      <c r="AT36" s="16" t="s">
        <v>34935</v>
      </c>
      <c r="AU36" s="33">
        <f>IF(D6L929C5=0,0,D6L929C18/D6L929C5)</f>
        <v>0.11814789385865004</v>
      </c>
      <c r="AV36" s="16" t="s">
        <v>34936</v>
      </c>
      <c r="AW36" s="33">
        <f>CHOOSE(MIN(D6L929C9,RUN_YEARS),B7L809C1,B7L809C10,B7L809C19,B7L809C28,B7L809C37)</f>
        <v>60.435096003220565</v>
      </c>
      <c r="AX36" s="16" t="s">
        <v>34937</v>
      </c>
      <c r="AY36" s="33">
        <f>IF(D6L929C23=0,0,D6L929C19/D6L929C23)</f>
        <v>5.7732073355132967E-3</v>
      </c>
      <c r="AZ36" s="16" t="s">
        <v>34938</v>
      </c>
      <c r="BA36" s="33">
        <f>IF(D6L929C5=0,0,D6L929C19/D6L929C5)</f>
        <v>0.38185210614135001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0.48123132768774973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0.48123132768774973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0.24061566384387487</v>
      </c>
      <c r="R37" s="16" t="s">
        <v>34942</v>
      </c>
      <c r="S37" s="15">
        <f>D6L930C5-D6L930C7</f>
        <v>0.24061566384387487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0.23211707345504171</v>
      </c>
      <c r="X37" s="16" t="s">
        <v>34944</v>
      </c>
      <c r="Y37" s="33">
        <f>D6L930C7-D6L930C10</f>
        <v>8.4985903888331604E-3</v>
      </c>
      <c r="Z37" s="16" t="s">
        <v>34945</v>
      </c>
      <c r="AA37" s="33">
        <f>CHOOSE(MIN(D6L930C9,RUN_YEARS),B7L809C7,B7L809C16,B7L809C25,B7L809C34,B7L809C43)</f>
        <v>10126</v>
      </c>
      <c r="AB37" s="16" t="s">
        <v>34946</v>
      </c>
      <c r="AC37" s="33">
        <f>IF(D6L930C12=0,0,D6L930C10/D6L930C12)</f>
        <v>2.2922879069231848E-5</v>
      </c>
      <c r="AD37" s="16" t="s">
        <v>34947</v>
      </c>
      <c r="AE37" s="33">
        <f>IF(D6L930C5=0,0,D6L930C10/D6L930C5)</f>
        <v>0.48233990619507727</v>
      </c>
      <c r="AF37" s="16" t="s">
        <v>34948</v>
      </c>
      <c r="AG37" s="33">
        <f>CHOOSE(MIN(D6L930C9,RUN_YEARS),B7L809C5,B7L809C14,B7L809C23,B7L809C32,B7L809C41)</f>
        <v>142.59502923771311</v>
      </c>
      <c r="AH37" s="16" t="s">
        <v>34949</v>
      </c>
      <c r="AI37" s="33">
        <f>IF(D6L930C15=0,0,D6L930C11/D6L930C15)</f>
        <v>5.9599485580002805E-5</v>
      </c>
      <c r="AJ37" s="16" t="s">
        <v>34950</v>
      </c>
      <c r="AK37" s="33">
        <f>IF(D6L930C5=0,0,D6L930C11/D6L930C5)</f>
        <v>1.766009380492271E-2</v>
      </c>
      <c r="AL37" s="16" t="s">
        <v>34951</v>
      </c>
      <c r="AM37" s="33">
        <f>D6L930C8*CHOOSE(MIN(D6L930C9,RUN_YEARS),B7L809C4,B7L809C13,B7L809C22,B7L809C31,B7L809C40)</f>
        <v>5.6856467825109495E-2</v>
      </c>
      <c r="AN37" s="16" t="s">
        <v>34952</v>
      </c>
      <c r="AO37" s="33">
        <f>D6L930C8-D6L930C18</f>
        <v>0.18375919601876536</v>
      </c>
      <c r="AP37" s="16" t="s">
        <v>34953</v>
      </c>
      <c r="AQ37" s="33">
        <f>CHOOSE(MIN(D6L930C9,RUN_YEARS),B7L809C2,B7L809C11,B7L809C20,B7L809C29,B7L809C38)</f>
        <v>18.699070119264228</v>
      </c>
      <c r="AR37" s="16" t="s">
        <v>34954</v>
      </c>
      <c r="AS37" s="33">
        <f>IF(D6L930C20=0,0,D6L930C18/D6L930C20)</f>
        <v>3.0406040226853104E-3</v>
      </c>
      <c r="AT37" s="16" t="s">
        <v>34955</v>
      </c>
      <c r="AU37" s="33">
        <f>IF(D6L930C5=0,0,D6L930C18/D6L930C5)</f>
        <v>0.11814789385865004</v>
      </c>
      <c r="AV37" s="16" t="s">
        <v>34956</v>
      </c>
      <c r="AW37" s="33">
        <f>CHOOSE(MIN(D6L930C9,RUN_YEARS),B7L809C1,B7L809C10,B7L809C19,B7L809C28,B7L809C37)</f>
        <v>60.435096003220565</v>
      </c>
      <c r="AX37" s="16" t="s">
        <v>34957</v>
      </c>
      <c r="AY37" s="33">
        <f>IF(D6L930C23=0,0,D6L930C19/D6L930C23)</f>
        <v>3.0406040226853104E-3</v>
      </c>
      <c r="AZ37" s="16" t="s">
        <v>34958</v>
      </c>
      <c r="BA37" s="33">
        <f>IF(D6L930C5=0,0,D6L930C19/D6L930C5)</f>
        <v>0.38185210614134996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10126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142.59502923771311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18.699070119264228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60.435096003220565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10126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142.59502923771311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18.699070119264228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60.435096003220565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10126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142.59502923771311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18.699070119264228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60.435096003220565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10126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142.59502923771311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18.699070119264228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60.435096003220565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1128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1128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1128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1088.1588283760943</v>
      </c>
      <c r="X42" s="16" t="s">
        <v>35045</v>
      </c>
      <c r="Y42" s="33">
        <f>D6L935C7-D6L935C10</f>
        <v>39.841171623905666</v>
      </c>
      <c r="Z42" s="16" t="s">
        <v>35046</v>
      </c>
      <c r="AA42" s="33">
        <f>CHOOSE(MIN(D6L935C9,RUN_YEARS),B7L809C7,B7L809C16,B7L809C25,B7L809C34,B7L809C43)</f>
        <v>10126</v>
      </c>
      <c r="AB42" s="16" t="s">
        <v>35047</v>
      </c>
      <c r="AC42" s="33">
        <f>IF(D6L935C12=0,0,D6L935C10/D6L935C12)</f>
        <v>0.10746186335928247</v>
      </c>
      <c r="AD42" s="16" t="s">
        <v>35048</v>
      </c>
      <c r="AE42" s="33">
        <f>IF(D6L935C5=0,0,D6L935C10/D6L935C5)</f>
        <v>0.96467981239015455</v>
      </c>
      <c r="AF42" s="16" t="s">
        <v>35049</v>
      </c>
      <c r="AG42" s="33">
        <f>CHOOSE(MIN(D6L935C9,RUN_YEARS),B7L809C5,B7L809C14,B7L809C23,B7L809C32,B7L809C41)</f>
        <v>142.59502923771311</v>
      </c>
      <c r="AH42" s="16" t="s">
        <v>35050</v>
      </c>
      <c r="AI42" s="33">
        <f>IF(D6L935C15=0,0,D6L935C11/D6L935C15)</f>
        <v>0.27940084473413462</v>
      </c>
      <c r="AJ42" s="16" t="s">
        <v>35051</v>
      </c>
      <c r="AK42" s="33">
        <f>IF(D6L935C5=0,0,D6L935C11/D6L935C5)</f>
        <v>3.5320187609845448E-2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18.699070119264228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60.435096003220565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3896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3896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3896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10126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142.59502923771311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920.60838894660117</v>
      </c>
      <c r="AN43" s="16" t="s">
        <v>35073</v>
      </c>
      <c r="AO43" s="33">
        <f>D6L936C8-D6L936C18</f>
        <v>2975.3916110533987</v>
      </c>
      <c r="AP43" s="16" t="s">
        <v>35074</v>
      </c>
      <c r="AQ43" s="33">
        <f>CHOOSE(MIN(D6L936C9,RUN_YEARS),B7L809C2,B7L809C11,B7L809C20,B7L809C29,B7L809C38)</f>
        <v>18.699070119264228</v>
      </c>
      <c r="AR43" s="16" t="s">
        <v>35075</v>
      </c>
      <c r="AS43" s="33">
        <f>IF(D6L936C20=0,0,D6L936C18/D6L936C20)</f>
        <v>49.232843295141635</v>
      </c>
      <c r="AT43" s="16" t="s">
        <v>35076</v>
      </c>
      <c r="AU43" s="33">
        <f>IF(D6L936C5=0,0,D6L936C18/D6L936C5)</f>
        <v>0.23629578771730009</v>
      </c>
      <c r="AV43" s="16" t="s">
        <v>35077</v>
      </c>
      <c r="AW43" s="33">
        <f>CHOOSE(MIN(D6L936C9,RUN_YEARS),B7L809C1,B7L809C10,B7L809C19,B7L809C28,B7L809C37)</f>
        <v>60.435096003220565</v>
      </c>
      <c r="AX43" s="16" t="s">
        <v>35078</v>
      </c>
      <c r="AY43" s="33">
        <f>IF(D6L936C23=0,0,D6L936C19/D6L936C23)</f>
        <v>49.232843295141635</v>
      </c>
      <c r="AZ43" s="16" t="s">
        <v>35079</v>
      </c>
      <c r="BA43" s="33">
        <f>IF(D6L936C5=0,0,D6L936C19/D6L936C5)</f>
        <v>0.76370421228269991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5026.3086631210799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5025.3949472243839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1128.697473612192</v>
      </c>
      <c r="R44" s="16" t="s">
        <v>35083</v>
      </c>
      <c r="S44" s="15">
        <f>SUM(D6L929C8:D6L936C8)</f>
        <v>3896.697473612192</v>
      </c>
      <c r="U44" s="21" t="str">
        <f>NULL_VALUE</f>
        <v>n/a</v>
      </c>
      <c r="V44" s="16" t="s">
        <v>35084</v>
      </c>
      <c r="W44" s="33">
        <f>SUM(D6L929C10:D6L936C10)</f>
        <v>1088.8316670894508</v>
      </c>
      <c r="X44" s="16" t="s">
        <v>35085</v>
      </c>
      <c r="Y44" s="33">
        <f>SUM(D6L929C11:D6L936C11)</f>
        <v>39.865806522741202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0.10752831000290843</v>
      </c>
      <c r="AD44" s="16" t="s">
        <v>35087</v>
      </c>
      <c r="AE44" s="33">
        <f>IF(D6L937C5=0,0,D6L937C10/D6L937C5)</f>
        <v>0.21666588965128644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0.27957360600756209</v>
      </c>
      <c r="AJ44" s="16" t="s">
        <v>35089</v>
      </c>
      <c r="AK44" s="33">
        <f>IF(D6L937C5=0,0,D6L937C11/D6L937C5)</f>
        <v>7.9328703398246943E-3</v>
      </c>
      <c r="AL44" s="16" t="s">
        <v>35090</v>
      </c>
      <c r="AM44" s="33">
        <f>SUM(D6L929C18:D6L936C18)</f>
        <v>920.77319902320608</v>
      </c>
      <c r="AN44" s="16" t="s">
        <v>35091</v>
      </c>
      <c r="AO44" s="33">
        <f>SUM(D6L929C19:D6L936C19)</f>
        <v>2975.9242745889856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49.241657106499837</v>
      </c>
      <c r="AT44" s="16" t="s">
        <v>35093</v>
      </c>
      <c r="AU44" s="33">
        <f>IF(D6L937C5=0,0,D6L937C18/D6L937C5)</f>
        <v>0.18322404680487167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49.241657106499837</v>
      </c>
      <c r="AZ44" s="16" t="s">
        <v>35095</v>
      </c>
      <c r="BA44" s="33">
        <f>IF(D6L937C5=0,0,D6L937C19/D6L937C5)</f>
        <v>0.59217719320401718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7.781481407711353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3.8907407038556765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1.9453703519278382</v>
      </c>
      <c r="R45" s="16" t="s">
        <v>35100</v>
      </c>
      <c r="S45" s="15">
        <f>D6L938C5-D6L938C7</f>
        <v>1.9453703519278382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1.8766595061271159</v>
      </c>
      <c r="X45" s="16" t="s">
        <v>35102</v>
      </c>
      <c r="Y45" s="33">
        <f>D6L938C7-D6L938C10</f>
        <v>6.8710845800722398E-2</v>
      </c>
      <c r="Z45" s="16" t="s">
        <v>35103</v>
      </c>
      <c r="AA45" s="33">
        <f>CHOOSE(MIN(D6L938C9,RUN_YEARS),B7L809C7,B7L809C16,B7L809C25,B7L809C34,B7L809C43)</f>
        <v>10126</v>
      </c>
      <c r="AB45" s="16" t="s">
        <v>35104</v>
      </c>
      <c r="AC45" s="33">
        <f>IF(D6L938C12=0,0,D6L938C10/D6L938C12)</f>
        <v>1.8533078275006083E-4</v>
      </c>
      <c r="AD45" s="16" t="s">
        <v>35105</v>
      </c>
      <c r="AE45" s="33">
        <f>IF(D6L938C5=0,0,D6L938C10/D6L938C5)</f>
        <v>0.48233990619507727</v>
      </c>
      <c r="AF45" s="16" t="s">
        <v>35106</v>
      </c>
      <c r="AG45" s="33">
        <f>CHOOSE(MIN(D6L938C9,RUN_YEARS),B7L809C5,B7L809C14,B7L809C23,B7L809C32,B7L809C41)</f>
        <v>142.59502923771311</v>
      </c>
      <c r="AH45" s="16" t="s">
        <v>35107</v>
      </c>
      <c r="AI45" s="33">
        <f>IF(D6L938C15=0,0,D6L938C11/D6L938C15)</f>
        <v>4.8186003515015907E-4</v>
      </c>
      <c r="AJ45" s="16" t="s">
        <v>35108</v>
      </c>
      <c r="AK45" s="33">
        <f>IF(D6L938C5=0,0,D6L938C11/D6L938C5)</f>
        <v>1.7660093804922745E-2</v>
      </c>
      <c r="AL45" s="16" t="s">
        <v>35109</v>
      </c>
      <c r="AM45" s="33">
        <f>D6L938C8*CHOOSE(MIN(D6L938C9,RUN_YEARS),B7L809C4,B7L809C13,B7L809C22,B7L809C31,B7L809C40)</f>
        <v>0.45968281971066982</v>
      </c>
      <c r="AN45" s="16" t="s">
        <v>35110</v>
      </c>
      <c r="AO45" s="33">
        <f>D6L938C8-D6L938C18</f>
        <v>1.4856875322171685</v>
      </c>
      <c r="AP45" s="16" t="s">
        <v>35111</v>
      </c>
      <c r="AQ45" s="33">
        <f>CHOOSE(MIN(D6L938C9,RUN_YEARS),B7L809C2,B7L809C11,B7L809C20,B7L809C29,B7L809C38)</f>
        <v>18.699070119264228</v>
      </c>
      <c r="AR45" s="16" t="s">
        <v>35112</v>
      </c>
      <c r="AS45" s="33">
        <f>IF(D6L938C20=0,0,D6L938C18/D6L938C20)</f>
        <v>2.4583191398223254E-2</v>
      </c>
      <c r="AT45" s="16" t="s">
        <v>35113</v>
      </c>
      <c r="AU45" s="33">
        <f>IF(D6L938C5=0,0,D6L938C18/D6L938C5)</f>
        <v>0.11814789385865004</v>
      </c>
      <c r="AV45" s="16" t="s">
        <v>35114</v>
      </c>
      <c r="AW45" s="33">
        <f>CHOOSE(MIN(D6L938C9,RUN_YEARS),B7L809C1,B7L809C10,B7L809C19,B7L809C28,B7L809C37)</f>
        <v>60.435096003220565</v>
      </c>
      <c r="AX45" s="16" t="s">
        <v>35115</v>
      </c>
      <c r="AY45" s="33">
        <f>IF(D6L938C23=0,0,D6L938C19/D6L938C23)</f>
        <v>2.4583191398223257E-2</v>
      </c>
      <c r="AZ45" s="16" t="s">
        <v>35116</v>
      </c>
      <c r="BA45" s="33">
        <f>IF(D6L938C5=0,0,D6L938C19/D6L938C5)</f>
        <v>0.38185210614135001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0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0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0</v>
      </c>
      <c r="R46" s="16" t="s">
        <v>35120</v>
      </c>
      <c r="S46" s="15">
        <f>D6L939C5-D6L939C7</f>
        <v>0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0</v>
      </c>
      <c r="X46" s="16" t="s">
        <v>35122</v>
      </c>
      <c r="Y46" s="33">
        <f>D6L939C7-D6L939C10</f>
        <v>0</v>
      </c>
      <c r="Z46" s="16" t="s">
        <v>35123</v>
      </c>
      <c r="AA46" s="33">
        <f>CHOOSE(MIN(D6L939C9,RUN_YEARS),B7L809C7,B7L809C16,B7L809C25,B7L809C34,B7L809C43)</f>
        <v>10126</v>
      </c>
      <c r="AB46" s="16" t="s">
        <v>35124</v>
      </c>
      <c r="AC46" s="33">
        <f>IF(D6L939C12=0,0,D6L939C10/D6L939C12)</f>
        <v>0</v>
      </c>
      <c r="AD46" s="16" t="s">
        <v>35125</v>
      </c>
      <c r="AE46" s="33">
        <f>IF(D6L939C5=0,0,D6L939C10/D6L939C5)</f>
        <v>0</v>
      </c>
      <c r="AF46" s="16" t="s">
        <v>35126</v>
      </c>
      <c r="AG46" s="33">
        <f>CHOOSE(MIN(D6L939C9,RUN_YEARS),B7L809C5,B7L809C14,B7L809C23,B7L809C32,B7L809C41)</f>
        <v>142.59502923771311</v>
      </c>
      <c r="AH46" s="16" t="s">
        <v>35127</v>
      </c>
      <c r="AI46" s="33">
        <f>IF(D6L939C15=0,0,D6L939C11/D6L939C15)</f>
        <v>0</v>
      </c>
      <c r="AJ46" s="16" t="s">
        <v>35128</v>
      </c>
      <c r="AK46" s="33">
        <f>IF(D6L939C5=0,0,D6L939C11/D6L939C5)</f>
        <v>0</v>
      </c>
      <c r="AL46" s="16" t="s">
        <v>35129</v>
      </c>
      <c r="AM46" s="33">
        <f>D6L939C8*CHOOSE(MIN(D6L939C9,RUN_YEARS),B7L809C4,B7L809C13,B7L809C22,B7L809C31,B7L809C40)</f>
        <v>0</v>
      </c>
      <c r="AN46" s="16" t="s">
        <v>35130</v>
      </c>
      <c r="AO46" s="33">
        <f>D6L939C8-D6L939C18</f>
        <v>0</v>
      </c>
      <c r="AP46" s="16" t="s">
        <v>35131</v>
      </c>
      <c r="AQ46" s="33">
        <f>CHOOSE(MIN(D6L939C9,RUN_YEARS),B7L809C2,B7L809C11,B7L809C20,B7L809C29,B7L809C38)</f>
        <v>18.699070119264228</v>
      </c>
      <c r="AR46" s="16" t="s">
        <v>35132</v>
      </c>
      <c r="AS46" s="33">
        <f>IF(D6L939C20=0,0,D6L939C18/D6L939C20)</f>
        <v>0</v>
      </c>
      <c r="AT46" s="16" t="s">
        <v>35133</v>
      </c>
      <c r="AU46" s="33">
        <f>IF(D6L939C5=0,0,D6L939C18/D6L939C5)</f>
        <v>0</v>
      </c>
      <c r="AV46" s="16" t="s">
        <v>35134</v>
      </c>
      <c r="AW46" s="33">
        <f>CHOOSE(MIN(D6L939C9,RUN_YEARS),B7L809C1,B7L809C10,B7L809C19,B7L809C28,B7L809C37)</f>
        <v>60.435096003220565</v>
      </c>
      <c r="AX46" s="16" t="s">
        <v>35135</v>
      </c>
      <c r="AY46" s="33">
        <f>IF(D6L939C23=0,0,D6L939C19/D6L939C23)</f>
        <v>0</v>
      </c>
      <c r="AZ46" s="16" t="s">
        <v>35136</v>
      </c>
      <c r="BA46" s="33">
        <f>IF(D6L939C5=0,0,D6L939C19/D6L939C5)</f>
        <v>0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7.781481407711353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3.8907407038556765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1.9453703519278382</v>
      </c>
      <c r="R47" s="16" t="s">
        <v>35140</v>
      </c>
      <c r="S47" s="15">
        <f>SUM(D6L938C8:D6L939C8)</f>
        <v>1.9453703519278382</v>
      </c>
      <c r="U47" s="21" t="str">
        <f>NULL_VALUE</f>
        <v>n/a</v>
      </c>
      <c r="V47" s="16" t="s">
        <v>35141</v>
      </c>
      <c r="W47" s="33">
        <f>SUM(D6L938C10:D6L939C10)</f>
        <v>1.8766595061271159</v>
      </c>
      <c r="X47" s="16" t="s">
        <v>35142</v>
      </c>
      <c r="Y47" s="33">
        <f>SUM(D6L938C11:D6L939C11)</f>
        <v>6.8710845800722398E-2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1.8533078275006083E-4</v>
      </c>
      <c r="AD47" s="16" t="s">
        <v>35144</v>
      </c>
      <c r="AE47" s="33">
        <f>IF(D6L940C5=0,0,D6L940C10/D6L940C5)</f>
        <v>0.48233990619507727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4.8186003515015907E-4</v>
      </c>
      <c r="AJ47" s="16" t="s">
        <v>35146</v>
      </c>
      <c r="AK47" s="33">
        <f>IF(D6L940C5=0,0,D6L940C11/D6L940C5)</f>
        <v>1.7660093804922745E-2</v>
      </c>
      <c r="AL47" s="16" t="s">
        <v>35147</v>
      </c>
      <c r="AM47" s="33">
        <f>SUM(D6L938C18:D6L939C18)</f>
        <v>0.45968281971066982</v>
      </c>
      <c r="AN47" s="16" t="s">
        <v>35148</v>
      </c>
      <c r="AO47" s="33">
        <f>SUM(D6L938C19:D6L939C19)</f>
        <v>1.4856875322171685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2.4583191398223254E-2</v>
      </c>
      <c r="AT47" s="16" t="s">
        <v>35150</v>
      </c>
      <c r="AU47" s="33">
        <f>IF(D6L940C5=0,0,D6L940C18/D6L940C5)</f>
        <v>0.11814789385865004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2.4583191398223257E-2</v>
      </c>
      <c r="AZ47" s="16" t="s">
        <v>35152</v>
      </c>
      <c r="BA47" s="33">
        <f>IF(D6L940C5=0,0,D6L940C19/D6L940C5)</f>
        <v>0.38185210614135001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5258.039782941235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5187.7936340042324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1209.8968170021158</v>
      </c>
      <c r="R48" s="16" t="s">
        <v>35157</v>
      </c>
      <c r="S48" s="15">
        <f>SUM(D6L928C8,D6L937C8,D6L940C8)</f>
        <v>3977.8968170021162</v>
      </c>
      <c r="U48" s="21" t="str">
        <f>NULL_VALUE</f>
        <v>n/a</v>
      </c>
      <c r="V48" s="16" t="s">
        <v>35158</v>
      </c>
      <c r="W48" s="33">
        <f>SUM(D6L928C10,D6L937C10,D6L940C10)</f>
        <v>1167.0868404762671</v>
      </c>
      <c r="X48" s="16" t="s">
        <v>35159</v>
      </c>
      <c r="Y48" s="33">
        <f>SUM(D6L928C11,D6L937C11,D6L940C11)</f>
        <v>42.809976525849059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0.11571261430937492</v>
      </c>
      <c r="AD48" s="16" t="s">
        <v>35161</v>
      </c>
      <c r="AE48" s="33">
        <f>IF(D6L941C5=0,0,D6L941C10/D6L941C5)</f>
        <v>0.22496786164091179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0.30085279720437502</v>
      </c>
      <c r="AJ48" s="16" t="s">
        <v>35163</v>
      </c>
      <c r="AK48" s="33">
        <f>IF(D6L941C5=0,0,D6L941C11/D6L941C5)</f>
        <v>8.2520584946255658E-3</v>
      </c>
      <c r="AL48" s="16" t="s">
        <v>35164</v>
      </c>
      <c r="AM48" s="33">
        <f>SUM(D6L928C18,D6L937C18,D6L940C18)</f>
        <v>939.16380089223435</v>
      </c>
      <c r="AN48" s="16" t="s">
        <v>35165</v>
      </c>
      <c r="AO48" s="33">
        <f>SUM(D6L928C19,D6L937C19,D6L940C19)</f>
        <v>3038.7330161098812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50.317746338790997</v>
      </c>
      <c r="AT48" s="16" t="s">
        <v>35167</v>
      </c>
      <c r="AU48" s="33">
        <f>IF(D6L941C5=0,0,D6L941C18/D6L941C5)</f>
        <v>0.181033377028788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50.31774633879099</v>
      </c>
      <c r="AZ48" s="16" t="s">
        <v>35169</v>
      </c>
      <c r="BA48" s="33">
        <f>IF(D6L941C5=0,0,D6L941C19/D6L941C5)</f>
        <v>0.58574670283567454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74.994185333333334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64.494999386666663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32.247499693333332</v>
      </c>
      <c r="R8" s="16" t="s">
        <v>35179</v>
      </c>
      <c r="S8" s="15">
        <f>D6L1001C5-D6L1001C7</f>
        <v>32.247499693333332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31.412206306271941</v>
      </c>
      <c r="X8" s="16" t="s">
        <v>35181</v>
      </c>
      <c r="Y8" s="33">
        <f>D6L1001C7-D6L1001C10</f>
        <v>0.835293387061391</v>
      </c>
      <c r="Z8" s="16" t="s">
        <v>35182</v>
      </c>
      <c r="AA8" s="33">
        <f>CHOOSE(MIN(D6L1001C9,RUN_YEARS),B7L810C7,B7L810C16,B7L810C25,B7L810C34,B7L810C43)</f>
        <v>10995</v>
      </c>
      <c r="AB8" s="16" t="s">
        <v>35183</v>
      </c>
      <c r="AC8" s="33">
        <f>IF(D6L1001C12=0,0,D6L1001C10/D6L1001C12)</f>
        <v>2.85695373408567E-3</v>
      </c>
      <c r="AD8" s="16" t="s">
        <v>35184</v>
      </c>
      <c r="AE8" s="33">
        <f>IF(D6L1001C5=0,0,D6L1001C10/D6L1001C5)</f>
        <v>0.48704871083022172</v>
      </c>
      <c r="AF8" s="16" t="s">
        <v>35185</v>
      </c>
      <c r="AG8" s="33">
        <f>CHOOSE(MIN(D6L1001C9,RUN_YEARS),B7L810C5,B7L810C14,B7L810C23,B7L810C32,B7L810C41)</f>
        <v>112.45078402857726</v>
      </c>
      <c r="AH8" s="16" t="s">
        <v>35186</v>
      </c>
      <c r="AI8" s="33">
        <f>IF(D6L1001C15=0,0,D6L1001C11/D6L1001C15)</f>
        <v>7.4280797086227236E-3</v>
      </c>
      <c r="AJ8" s="16" t="s">
        <v>35187</v>
      </c>
      <c r="AK8" s="33">
        <f>IF(D6L1001C5=0,0,D6L1001C11/D6L1001C5)</f>
        <v>1.2951289169778253E-2</v>
      </c>
      <c r="AL8" s="16" t="s">
        <v>35188</v>
      </c>
      <c r="AM8" s="33">
        <f>D6L1001C8*CHOOSE(MIN(D6L1001C9,RUN_YEARS),B7L810C4,B7L810C13,B7L810C22,B7L810C31,B7L810C40)</f>
        <v>8.746686793379471</v>
      </c>
      <c r="AN8" s="16" t="s">
        <v>35189</v>
      </c>
      <c r="AO8" s="33">
        <f>D6L1001C8-D6L1001C18</f>
        <v>23.500812899953861</v>
      </c>
      <c r="AP8" s="16" t="s">
        <v>35190</v>
      </c>
      <c r="AQ8" s="33">
        <f>CHOOSE(MIN(D6L1001C9,RUN_YEARS),B7L810C2,B7L810C11,B7L810C20,B7L810C29,B7L810C38)</f>
        <v>19.446880810177245</v>
      </c>
      <c r="AR8" s="16" t="s">
        <v>35191</v>
      </c>
      <c r="AS8" s="33">
        <f>IF(D6L1001C20=0,0,D6L1001C18/D6L1001C20)</f>
        <v>0.4497732504640034</v>
      </c>
      <c r="AT8" s="16" t="s">
        <v>35192</v>
      </c>
      <c r="AU8" s="33">
        <f>IF(D6L1001C5=0,0,D6L1001C18/D6L1001C5)</f>
        <v>0.13561806150179936</v>
      </c>
      <c r="AV8" s="16" t="s">
        <v>35193</v>
      </c>
      <c r="AW8" s="33">
        <f>CHOOSE(MIN(D6L1001C9,RUN_YEARS),B7L810C1,B7L810C10,B7L810C19,B7L810C28,B7L810C37)</f>
        <v>52.250356987014051</v>
      </c>
      <c r="AX8" s="16" t="s">
        <v>35194</v>
      </c>
      <c r="AY8" s="33">
        <f>IF(D6L1001C23=0,0,D6L1001C19/D6L1001C23)</f>
        <v>0.4497732504640034</v>
      </c>
      <c r="AZ8" s="16" t="s">
        <v>35195</v>
      </c>
      <c r="BA8" s="33">
        <f>IF(D6L1001C5=0,0,D6L1001C19/D6L1001C5)</f>
        <v>0.36438193849820066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0.31544605073811438</v>
      </c>
      <c r="J9" s="16" t="s">
        <v>35216</v>
      </c>
      <c r="K9" s="21">
        <f>IF(FLOW_THRU_100PCT="Y",1,INDEX(VariabilityMatrix,D6L1002C1,D6L1002C9))</f>
        <v>0.47572204953372066</v>
      </c>
      <c r="L9" s="16" t="s">
        <v>35196</v>
      </c>
      <c r="M9" s="15">
        <f>IF(D6L1002C2&lt;&gt;0,D6L1002C2*D6L1002C4,D6L1002C3*D6L1002C4)</f>
        <v>0.15006464177445381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7.5032320887226903E-2</v>
      </c>
      <c r="R9" s="16" t="s">
        <v>35198</v>
      </c>
      <c r="S9" s="15">
        <f>D6L1002C5-D6L1002C7</f>
        <v>7.5032320887226903E-2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7.2919660647628573E-2</v>
      </c>
      <c r="X9" s="16" t="s">
        <v>35200</v>
      </c>
      <c r="Y9" s="33">
        <f>D6L1002C7-D6L1002C10</f>
        <v>2.1126602395983296E-3</v>
      </c>
      <c r="Z9" s="16" t="s">
        <v>35201</v>
      </c>
      <c r="AA9" s="33">
        <f>CHOOSE(MIN(D6L1002C9,RUN_YEARS),B7L810C7,B7L810C16,B7L810C25,B7L810C34,B7L810C43)</f>
        <v>10595.4</v>
      </c>
      <c r="AB9" s="16" t="s">
        <v>35202</v>
      </c>
      <c r="AC9" s="33">
        <f>IF(D6L1002C12=0,0,D6L1002C10/D6L1002C12)</f>
        <v>6.8821998836880699E-6</v>
      </c>
      <c r="AD9" s="16" t="s">
        <v>35203</v>
      </c>
      <c r="AE9" s="33">
        <f>IF(D6L1002C5=0,0,D6L1002C10/D6L1002C5)</f>
        <v>0.48592166539288018</v>
      </c>
      <c r="AF9" s="16" t="s">
        <v>35204</v>
      </c>
      <c r="AG9" s="33">
        <f>CHOOSE(MIN(D6L1002C9,RUN_YEARS),B7L810C5,B7L810C14,B7L810C23,B7L810C32,B7L810C41)</f>
        <v>118.0671361406761</v>
      </c>
      <c r="AH9" s="16" t="s">
        <v>35205</v>
      </c>
      <c r="AI9" s="33">
        <f>IF(D6L1002C15=0,0,D6L1002C11/D6L1002C15)</f>
        <v>1.7893719697588929E-5</v>
      </c>
      <c r="AJ9" s="16" t="s">
        <v>35206</v>
      </c>
      <c r="AK9" s="33">
        <f>IF(D6L1002C5=0,0,D6L1002C11/D6L1002C5)</f>
        <v>1.4078334607119807E-2</v>
      </c>
      <c r="AL9" s="16" t="s">
        <v>35207</v>
      </c>
      <c r="AM9" s="33">
        <f>D6L1002C8*CHOOSE(MIN(D6L1002C9,RUN_YEARS),B7L810C4,B7L810C13,B7L810C22,B7L810C31,B7L810C40)</f>
        <v>1.9604829693923322E-2</v>
      </c>
      <c r="AN9" s="16" t="s">
        <v>35208</v>
      </c>
      <c r="AO9" s="33">
        <f>D6L1002C8-D6L1002C18</f>
        <v>5.5427491193303577E-2</v>
      </c>
      <c r="AP9" s="16" t="s">
        <v>35209</v>
      </c>
      <c r="AQ9" s="33">
        <f>CHOOSE(MIN(D6L1002C9,RUN_YEARS),B7L810C2,B7L810C11,B7L810C20,B7L810C29,B7L810C38)</f>
        <v>19.123844422828796</v>
      </c>
      <c r="AR9" s="16" t="s">
        <v>35210</v>
      </c>
      <c r="AS9" s="33">
        <f>IF(D6L1002C20=0,0,D6L1002C18/D6L1002C20)</f>
        <v>1.0251510763453168E-3</v>
      </c>
      <c r="AT9" s="16" t="s">
        <v>35211</v>
      </c>
      <c r="AU9" s="33">
        <f>IF(D6L1002C5=0,0,D6L1002C18/D6L1002C5)</f>
        <v>0.1306425648447504</v>
      </c>
      <c r="AV9" s="16" t="s">
        <v>35212</v>
      </c>
      <c r="AW9" s="33">
        <f>CHOOSE(MIN(D6L1002C9,RUN_YEARS),B7L810C1,B7L810C10,B7L810C19,B7L810C28,B7L810C37)</f>
        <v>54.06763205175929</v>
      </c>
      <c r="AX9" s="16" t="s">
        <v>35213</v>
      </c>
      <c r="AY9" s="33">
        <f>IF(D6L1002C23=0,0,D6L1002C19/D6L1002C23)</f>
        <v>1.0251510763453165E-3</v>
      </c>
      <c r="AZ9" s="16" t="s">
        <v>35214</v>
      </c>
      <c r="BA9" s="33">
        <f>IF(D6L1002C5=0,0,D6L1002C19/D6L1002C5)</f>
        <v>0.36935743515524955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1.3833867032386066E-2</v>
      </c>
      <c r="J10" s="16" t="s">
        <v>35237</v>
      </c>
      <c r="K10" s="21">
        <f>IF(FLOW_THRU_100PCT="Y",1,INDEX(VariabilityMatrix,D6L1003C1,D6L1003C9))</f>
        <v>0.47572204953372066</v>
      </c>
      <c r="L10" s="16" t="s">
        <v>35217</v>
      </c>
      <c r="M10" s="15">
        <f>IF(D6L1003C2&lt;&gt;0,D6L1003C2*D6L1003C4,D6L1003C3*D6L1003C4)</f>
        <v>6.581075577623669E-3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3.2905377888118345E-3</v>
      </c>
      <c r="R10" s="16" t="s">
        <v>35219</v>
      </c>
      <c r="S10" s="15">
        <f>D6L1003C5-D6L1003C7</f>
        <v>3.2905377888118345E-3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3.1978872047553042E-3</v>
      </c>
      <c r="X10" s="16" t="s">
        <v>35221</v>
      </c>
      <c r="Y10" s="33">
        <f>D6L1003C7-D6L1003C10</f>
        <v>9.2650584056530247E-5</v>
      </c>
      <c r="Z10" s="16" t="s">
        <v>35222</v>
      </c>
      <c r="AA10" s="33">
        <f>CHOOSE(MIN(D6L1003C9,RUN_YEARS),B7L810C7,B7L810C16,B7L810C25,B7L810C34,B7L810C43)</f>
        <v>10595.4</v>
      </c>
      <c r="AB10" s="16" t="s">
        <v>35223</v>
      </c>
      <c r="AC10" s="33">
        <f>IF(D6L1003C12=0,0,D6L1003C10/D6L1003C12)</f>
        <v>3.0181844996463603E-7</v>
      </c>
      <c r="AD10" s="16" t="s">
        <v>35224</v>
      </c>
      <c r="AE10" s="33">
        <f>IF(D6L1003C5=0,0,D6L1003C10/D6L1003C5)</f>
        <v>0.48592166539288018</v>
      </c>
      <c r="AF10" s="16" t="s">
        <v>35225</v>
      </c>
      <c r="AG10" s="33">
        <f>CHOOSE(MIN(D6L1003C9,RUN_YEARS),B7L810C5,B7L810C14,B7L810C23,B7L810C32,B7L810C41)</f>
        <v>118.0671361406761</v>
      </c>
      <c r="AH10" s="16" t="s">
        <v>35226</v>
      </c>
      <c r="AI10" s="33">
        <f>IF(D6L1003C15=0,0,D6L1003C11/D6L1003C15)</f>
        <v>7.8472796990805109E-7</v>
      </c>
      <c r="AJ10" s="16" t="s">
        <v>35227</v>
      </c>
      <c r="AK10" s="33">
        <f>IF(D6L1003C5=0,0,D6L1003C11/D6L1003C5)</f>
        <v>1.4078334607119804E-2</v>
      </c>
      <c r="AL10" s="16" t="s">
        <v>35228</v>
      </c>
      <c r="AM10" s="33">
        <f>D6L1003C8*CHOOSE(MIN(D6L1003C9,RUN_YEARS),B7L810C4,B7L810C13,B7L810C22,B7L810C31,B7L810C40)</f>
        <v>8.5976859289790331E-4</v>
      </c>
      <c r="AN10" s="16" t="s">
        <v>35229</v>
      </c>
      <c r="AO10" s="33">
        <f>D6L1003C8-D6L1003C18</f>
        <v>2.4307691959139311E-3</v>
      </c>
      <c r="AP10" s="16" t="s">
        <v>35230</v>
      </c>
      <c r="AQ10" s="33">
        <f>CHOOSE(MIN(D6L1003C9,RUN_YEARS),B7L810C2,B7L810C11,B7L810C20,B7L810C29,B7L810C38)</f>
        <v>19.123844422828796</v>
      </c>
      <c r="AR10" s="16" t="s">
        <v>35231</v>
      </c>
      <c r="AS10" s="33">
        <f>IF(D6L1003C20=0,0,D6L1003C18/D6L1003C20)</f>
        <v>4.4957937007245662E-5</v>
      </c>
      <c r="AT10" s="16" t="s">
        <v>35232</v>
      </c>
      <c r="AU10" s="33">
        <f>IF(D6L1003C5=0,0,D6L1003C18/D6L1003C5)</f>
        <v>0.1306425648447504</v>
      </c>
      <c r="AV10" s="16" t="s">
        <v>35233</v>
      </c>
      <c r="AW10" s="33">
        <f>CHOOSE(MIN(D6L1003C9,RUN_YEARS),B7L810C1,B7L810C10,B7L810C19,B7L810C28,B7L810C37)</f>
        <v>54.06763205175929</v>
      </c>
      <c r="AX10" s="16" t="s">
        <v>35234</v>
      </c>
      <c r="AY10" s="33">
        <f>IF(D6L1003C23=0,0,D6L1003C19/D6L1003C23)</f>
        <v>4.4957937007245669E-5</v>
      </c>
      <c r="AZ10" s="16" t="s">
        <v>35235</v>
      </c>
      <c r="BA10" s="33">
        <f>IF(D6L1003C5=0,0,D6L1003C19/D6L1003C5)</f>
        <v>0.3693574351552496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3.2437550134252604E-4</v>
      </c>
      <c r="J11" s="16" t="s">
        <v>35258</v>
      </c>
      <c r="K11" s="21">
        <f>IF(FLOW_THRU_100PCT="Y",1,INDEX(VariabilityMatrix,D6L1004C1,D6L1004C9))</f>
        <v>0.49586017928219317</v>
      </c>
      <c r="L11" s="16" t="s">
        <v>35238</v>
      </c>
      <c r="M11" s="15">
        <f>IF(D6L1004C2&lt;&gt;0,D6L1004C2*D6L1004C4,D6L1004C3*D6L1004C4)</f>
        <v>1.6084489425045626E-4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8.0422447125228129E-5</v>
      </c>
      <c r="R11" s="16" t="s">
        <v>35240</v>
      </c>
      <c r="S11" s="15">
        <f>D6L1004C5-D6L1004C7</f>
        <v>8.0422447125228129E-5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7.8396641909559984E-5</v>
      </c>
      <c r="X11" s="16" t="s">
        <v>35242</v>
      </c>
      <c r="Y11" s="33">
        <f>D6L1004C7-D6L1004C10</f>
        <v>2.0258052156681448E-6</v>
      </c>
      <c r="Z11" s="16" t="s">
        <v>35243</v>
      </c>
      <c r="AA11" s="33">
        <f>CHOOSE(MIN(D6L1004C9,RUN_YEARS),B7L810C7,B7L810C16,B7L810C25,B7L810C34,B7L810C43)</f>
        <v>11554</v>
      </c>
      <c r="AB11" s="16" t="s">
        <v>35244</v>
      </c>
      <c r="AC11" s="33">
        <f>IF(D6L1004C12=0,0,D6L1004C10/D6L1004C12)</f>
        <v>6.7852381780820479E-9</v>
      </c>
      <c r="AD11" s="16" t="s">
        <v>35245</v>
      </c>
      <c r="AE11" s="33">
        <f>IF(D6L1004C5=0,0,D6L1004C10/D6L1004C5)</f>
        <v>0.48740522523199459</v>
      </c>
      <c r="AF11" s="16" t="s">
        <v>35246</v>
      </c>
      <c r="AG11" s="33">
        <f>CHOOSE(MIN(D6L1004C9,RUN_YEARS),B7L810C5,B7L810C14,B7L810C23,B7L810C32,B7L810C41)</f>
        <v>114.8310246052842</v>
      </c>
      <c r="AH11" s="16" t="s">
        <v>35247</v>
      </c>
      <c r="AI11" s="33">
        <f>IF(D6L1004C15=0,0,D6L1004C11/D6L1004C15)</f>
        <v>1.7641619263013376E-8</v>
      </c>
      <c r="AJ11" s="16" t="s">
        <v>35248</v>
      </c>
      <c r="AK11" s="33">
        <f>IF(D6L1004C5=0,0,D6L1004C11/D6L1004C5)</f>
        <v>1.2594774768005409E-2</v>
      </c>
      <c r="AL11" s="16" t="s">
        <v>35249</v>
      </c>
      <c r="AM11" s="33">
        <f>D6L1004C8*CHOOSE(MIN(D6L1004C9,RUN_YEARS),B7L810C4,B7L810C13,B7L810C22,B7L810C31,B7L810C40)</f>
        <v>2.2890754348682118E-5</v>
      </c>
      <c r="AN11" s="16" t="s">
        <v>35250</v>
      </c>
      <c r="AO11" s="33">
        <f>D6L1004C8-D6L1004C18</f>
        <v>5.7531692776546011E-5</v>
      </c>
      <c r="AP11" s="16" t="s">
        <v>35251</v>
      </c>
      <c r="AQ11" s="33">
        <f>CHOOSE(MIN(D6L1004C9,RUN_YEARS),B7L810C2,B7L810C11,B7L810C20,B7L810C29,B7L810C38)</f>
        <v>21.336071119689795</v>
      </c>
      <c r="AR11" s="16" t="s">
        <v>35252</v>
      </c>
      <c r="AS11" s="33">
        <f>IF(D6L1004C20=0,0,D6L1004C18/D6L1004C20)</f>
        <v>1.0728664251384876E-6</v>
      </c>
      <c r="AT11" s="16" t="s">
        <v>35253</v>
      </c>
      <c r="AU11" s="33">
        <f>IF(D6L1004C5=0,0,D6L1004C18/D6L1004C5)</f>
        <v>0.14231570392926654</v>
      </c>
      <c r="AV11" s="16" t="s">
        <v>35254</v>
      </c>
      <c r="AW11" s="33">
        <f>CHOOSE(MIN(D6L1004C9,RUN_YEARS),B7L810C1,B7L810C10,B7L810C19,B7L810C28,B7L810C37)</f>
        <v>53.624282975506219</v>
      </c>
      <c r="AX11" s="16" t="s">
        <v>35255</v>
      </c>
      <c r="AY11" s="33">
        <f>IF(D6L1004C23=0,0,D6L1004C19/D6L1004C23)</f>
        <v>1.0728664251384876E-6</v>
      </c>
      <c r="AZ11" s="16" t="s">
        <v>35256</v>
      </c>
      <c r="BA11" s="33">
        <f>IF(D6L1004C5=0,0,D6L1004C19/D6L1004C5)</f>
        <v>0.35768429607073349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2.5272187075484509</v>
      </c>
      <c r="J12" s="16" t="s">
        <v>35279</v>
      </c>
      <c r="K12" s="21">
        <f>IF(FLOW_THRU_100PCT="Y",1,INDEX(VariabilityMatrix,D6L1005C1,D6L1005C9))</f>
        <v>0.27232406554348748</v>
      </c>
      <c r="L12" s="16" t="s">
        <v>35259</v>
      </c>
      <c r="M12" s="15">
        <f>IF(D6L1005C2&lt;&gt;0,D6L1005C2*D6L1005C4,D6L1005C3*D6L1005C4)</f>
        <v>0.68822247295715211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0.34411123647857605</v>
      </c>
      <c r="R12" s="16" t="s">
        <v>35261</v>
      </c>
      <c r="S12" s="15">
        <f>D6L1005C5-D6L1005C7</f>
        <v>0.34411123647857605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0.33442221022014579</v>
      </c>
      <c r="X12" s="16" t="s">
        <v>35263</v>
      </c>
      <c r="Y12" s="33">
        <f>D6L1005C7-D6L1005C10</f>
        <v>9.6890262584302667E-3</v>
      </c>
      <c r="Z12" s="16" t="s">
        <v>35264</v>
      </c>
      <c r="AA12" s="33">
        <f>CHOOSE(MIN(D6L1005C9,RUN_YEARS),B7L810C7,B7L810C16,B7L810C25,B7L810C34,B7L810C43)</f>
        <v>10595.4</v>
      </c>
      <c r="AB12" s="16" t="s">
        <v>35265</v>
      </c>
      <c r="AC12" s="33">
        <f>IF(D6L1005C12=0,0,D6L1005C10/D6L1005C12)</f>
        <v>3.1562962249669268E-5</v>
      </c>
      <c r="AD12" s="16" t="s">
        <v>35266</v>
      </c>
      <c r="AE12" s="33">
        <f>IF(D6L1005C5=0,0,D6L1005C10/D6L1005C5)</f>
        <v>0.48592166539288018</v>
      </c>
      <c r="AF12" s="16" t="s">
        <v>35267</v>
      </c>
      <c r="AG12" s="33">
        <f>CHOOSE(MIN(D6L1005C9,RUN_YEARS),B7L810C5,B7L810C14,B7L810C23,B7L810C32,B7L810C41)</f>
        <v>118.0671361406761</v>
      </c>
      <c r="AH12" s="16" t="s">
        <v>35268</v>
      </c>
      <c r="AI12" s="33">
        <f>IF(D6L1005C15=0,0,D6L1005C11/D6L1005C15)</f>
        <v>8.2063701849140007E-5</v>
      </c>
      <c r="AJ12" s="16" t="s">
        <v>35269</v>
      </c>
      <c r="AK12" s="33">
        <f>IF(D6L1005C5=0,0,D6L1005C11/D6L1005C5)</f>
        <v>1.4078334607119831E-2</v>
      </c>
      <c r="AL12" s="16" t="s">
        <v>35270</v>
      </c>
      <c r="AM12" s="33">
        <f>D6L1005C8*CHOOSE(MIN(D6L1005C9,RUN_YEARS),B7L810C4,B7L810C13,B7L810C22,B7L810C31,B7L810C40)</f>
        <v>8.9911149050919223E-2</v>
      </c>
      <c r="AN12" s="16" t="s">
        <v>35271</v>
      </c>
      <c r="AO12" s="33">
        <f>D6L1005C8-D6L1005C18</f>
        <v>0.25420008742765682</v>
      </c>
      <c r="AP12" s="16" t="s">
        <v>35272</v>
      </c>
      <c r="AQ12" s="33">
        <f>CHOOSE(MIN(D6L1005C9,RUN_YEARS),B7L810C2,B7L810C11,B7L810C20,B7L810C29,B7L810C38)</f>
        <v>19.123844422828796</v>
      </c>
      <c r="AR12" s="16" t="s">
        <v>35273</v>
      </c>
      <c r="AS12" s="33">
        <f>IF(D6L1005C20=0,0,D6L1005C18/D6L1005C20)</f>
        <v>4.7015206285400003E-3</v>
      </c>
      <c r="AT12" s="16" t="s">
        <v>35274</v>
      </c>
      <c r="AU12" s="33">
        <f>IF(D6L1005C5=0,0,D6L1005C18/D6L1005C5)</f>
        <v>0.1306425648447504</v>
      </c>
      <c r="AV12" s="16" t="s">
        <v>35275</v>
      </c>
      <c r="AW12" s="33">
        <f>CHOOSE(MIN(D6L1005C9,RUN_YEARS),B7L810C1,B7L810C10,B7L810C19,B7L810C28,B7L810C37)</f>
        <v>54.06763205175929</v>
      </c>
      <c r="AX12" s="16" t="s">
        <v>35276</v>
      </c>
      <c r="AY12" s="33">
        <f>IF(D6L1005C23=0,0,D6L1005C19/D6L1005C23)</f>
        <v>4.7015206285400003E-3</v>
      </c>
      <c r="AZ12" s="16" t="s">
        <v>35277</v>
      </c>
      <c r="BA12" s="33">
        <f>IF(D6L1005C5=0,0,D6L1005C19/D6L1005C5)</f>
        <v>0.3693574351552496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0.45428222227119841</v>
      </c>
      <c r="J13" s="16" t="s">
        <v>35300</v>
      </c>
      <c r="K13" s="21">
        <f>IF(FLOW_THRU_100PCT="Y",1,INDEX(VariabilityMatrix,D6L1006C1,D6L1006C9))</f>
        <v>0.47572204953372066</v>
      </c>
      <c r="L13" s="16" t="s">
        <v>35280</v>
      </c>
      <c r="M13" s="15">
        <f>IF(D6L1006C2&lt;&gt;0,D6L1006C2*D6L1006C4,D6L1006C3*D6L1006C4)</f>
        <v>0.21611206984558776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0.10805603492279388</v>
      </c>
      <c r="R13" s="16" t="s">
        <v>35282</v>
      </c>
      <c r="S13" s="15">
        <f>D6L1006C5-D6L1006C7</f>
        <v>0.10805603492279388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0.10501353689087044</v>
      </c>
      <c r="X13" s="16" t="s">
        <v>35284</v>
      </c>
      <c r="Y13" s="33">
        <f>D6L1006C7-D6L1006C10</f>
        <v>3.0424980319234407E-3</v>
      </c>
      <c r="Z13" s="16" t="s">
        <v>35285</v>
      </c>
      <c r="AA13" s="33">
        <f>CHOOSE(MIN(D6L1006C9,RUN_YEARS),B7L810C7,B7L810C16,B7L810C25,B7L810C34,B7L810C43)</f>
        <v>10595.4</v>
      </c>
      <c r="AB13" s="16" t="s">
        <v>35286</v>
      </c>
      <c r="AC13" s="33">
        <f>IF(D6L1006C12=0,0,D6L1006C10/D6L1006C12)</f>
        <v>9.9112385460549326E-6</v>
      </c>
      <c r="AD13" s="16" t="s">
        <v>35287</v>
      </c>
      <c r="AE13" s="33">
        <f>IF(D6L1006C5=0,0,D6L1006C10/D6L1006C5)</f>
        <v>0.48592166539288018</v>
      </c>
      <c r="AF13" s="16" t="s">
        <v>35288</v>
      </c>
      <c r="AG13" s="33">
        <f>CHOOSE(MIN(D6L1006C9,RUN_YEARS),B7L810C5,B7L810C14,B7L810C23,B7L810C32,B7L810C41)</f>
        <v>118.0671361406761</v>
      </c>
      <c r="AH13" s="16" t="s">
        <v>35289</v>
      </c>
      <c r="AI13" s="33">
        <f>IF(D6L1006C15=0,0,D6L1006C11/D6L1006C15)</f>
        <v>2.5769220219742835E-5</v>
      </c>
      <c r="AJ13" s="16" t="s">
        <v>35290</v>
      </c>
      <c r="AK13" s="33">
        <f>IF(D6L1006C5=0,0,D6L1006C11/D6L1006C5)</f>
        <v>1.4078334607119852E-2</v>
      </c>
      <c r="AL13" s="16" t="s">
        <v>35291</v>
      </c>
      <c r="AM13" s="33">
        <f>D6L1006C8*CHOOSE(MIN(D6L1006C9,RUN_YEARS),B7L810C4,B7L810C13,B7L810C22,B7L810C31,B7L810C40)</f>
        <v>2.8233435098535424E-2</v>
      </c>
      <c r="AN13" s="16" t="s">
        <v>35292</v>
      </c>
      <c r="AO13" s="33">
        <f>D6L1006C8-D6L1006C18</f>
        <v>7.9822599824258461E-2</v>
      </c>
      <c r="AP13" s="16" t="s">
        <v>35293</v>
      </c>
      <c r="AQ13" s="33">
        <f>CHOOSE(MIN(D6L1006C9,RUN_YEARS),B7L810C2,B7L810C11,B7L810C20,B7L810C29,B7L810C38)</f>
        <v>19.123844422828796</v>
      </c>
      <c r="AR13" s="16" t="s">
        <v>35294</v>
      </c>
      <c r="AS13" s="33">
        <f>IF(D6L1006C20=0,0,D6L1006C18/D6L1006C20)</f>
        <v>1.4763472487170097E-3</v>
      </c>
      <c r="AT13" s="16" t="s">
        <v>35295</v>
      </c>
      <c r="AU13" s="33">
        <f>IF(D6L1006C5=0,0,D6L1006C18/D6L1006C5)</f>
        <v>0.1306425648447504</v>
      </c>
      <c r="AV13" s="16" t="s">
        <v>35296</v>
      </c>
      <c r="AW13" s="33">
        <f>CHOOSE(MIN(D6L1006C9,RUN_YEARS),B7L810C1,B7L810C10,B7L810C19,B7L810C28,B7L810C37)</f>
        <v>54.06763205175929</v>
      </c>
      <c r="AX13" s="16" t="s">
        <v>35297</v>
      </c>
      <c r="AY13" s="33">
        <f>IF(D6L1006C23=0,0,D6L1006C19/D6L1006C23)</f>
        <v>1.4763472487170101E-3</v>
      </c>
      <c r="AZ13" s="16" t="s">
        <v>35298</v>
      </c>
      <c r="BA13" s="33">
        <f>IF(D6L1006C5=0,0,D6L1006C19/D6L1006C5)</f>
        <v>0.36935743515524966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0.1486524456606976</v>
      </c>
      <c r="J14" s="16" t="s">
        <v>35321</v>
      </c>
      <c r="K14" s="21">
        <f>IF(FLOW_THRU_100PCT="Y",1,INDEX(VariabilityMatrix,D6L1007C1,D6L1007C9))</f>
        <v>0.49586017928219317</v>
      </c>
      <c r="L14" s="16" t="s">
        <v>35301</v>
      </c>
      <c r="M14" s="15">
        <f>IF(D6L1007C2&lt;&gt;0,D6L1007C2*D6L1007C4,D6L1007C3*D6L1007C4)</f>
        <v>7.3710828356049987E-2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3.6855414178024994E-2</v>
      </c>
      <c r="R14" s="16" t="s">
        <v>35303</v>
      </c>
      <c r="S14" s="15">
        <f>D6L1007C5-D6L1007C7</f>
        <v>3.6855414178024994E-2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3.5927042896917435E-2</v>
      </c>
      <c r="X14" s="16" t="s">
        <v>35305</v>
      </c>
      <c r="Y14" s="33">
        <f>D6L1007C7-D6L1007C10</f>
        <v>9.2837128110755812E-4</v>
      </c>
      <c r="Z14" s="16" t="s">
        <v>35306</v>
      </c>
      <c r="AA14" s="33">
        <f>CHOOSE(MIN(D6L1007C9,RUN_YEARS),B7L810C7,B7L810C16,B7L810C25,B7L810C34,B7L810C43)</f>
        <v>11554</v>
      </c>
      <c r="AB14" s="16" t="s">
        <v>35307</v>
      </c>
      <c r="AC14" s="33">
        <f>IF(D6L1007C12=0,0,D6L1007C10/D6L1007C12)</f>
        <v>3.1094896050646908E-6</v>
      </c>
      <c r="AD14" s="16" t="s">
        <v>35308</v>
      </c>
      <c r="AE14" s="33">
        <f>IF(D6L1007C5=0,0,D6L1007C10/D6L1007C5)</f>
        <v>0.48740522523199459</v>
      </c>
      <c r="AF14" s="16" t="s">
        <v>35309</v>
      </c>
      <c r="AG14" s="33">
        <f>CHOOSE(MIN(D6L1007C9,RUN_YEARS),B7L810C5,B7L810C14,B7L810C23,B7L810C32,B7L810C41)</f>
        <v>114.8310246052842</v>
      </c>
      <c r="AH14" s="16" t="s">
        <v>35310</v>
      </c>
      <c r="AI14" s="33">
        <f>IF(D6L1007C15=0,0,D6L1007C11/D6L1007C15)</f>
        <v>8.0846729731682377E-6</v>
      </c>
      <c r="AJ14" s="16" t="s">
        <v>35311</v>
      </c>
      <c r="AK14" s="33">
        <f>IF(D6L1007C5=0,0,D6L1007C11/D6L1007C5)</f>
        <v>1.2594774768005438E-2</v>
      </c>
      <c r="AL14" s="16" t="s">
        <v>35312</v>
      </c>
      <c r="AM14" s="33">
        <f>D6L1007C8*CHOOSE(MIN(D6L1007C9,RUN_YEARS),B7L810C4,B7L810C13,B7L810C22,B7L810C31,B7L810C40)</f>
        <v>1.0490208424700595E-2</v>
      </c>
      <c r="AN14" s="16" t="s">
        <v>35313</v>
      </c>
      <c r="AO14" s="33">
        <f>D6L1007C8-D6L1007C18</f>
        <v>2.6365205753324399E-2</v>
      </c>
      <c r="AP14" s="16" t="s">
        <v>35314</v>
      </c>
      <c r="AQ14" s="33">
        <f>CHOOSE(MIN(D6L1007C9,RUN_YEARS),B7L810C2,B7L810C11,B7L810C20,B7L810C29,B7L810C38)</f>
        <v>21.336071119689795</v>
      </c>
      <c r="AR14" s="16" t="s">
        <v>35315</v>
      </c>
      <c r="AS14" s="33">
        <f>IF(D6L1007C20=0,0,D6L1007C18/D6L1007C20)</f>
        <v>4.9166542264755591E-4</v>
      </c>
      <c r="AT14" s="16" t="s">
        <v>35316</v>
      </c>
      <c r="AU14" s="33">
        <f>IF(D6L1007C5=0,0,D6L1007C18/D6L1007C5)</f>
        <v>0.14231570392926654</v>
      </c>
      <c r="AV14" s="16" t="s">
        <v>35317</v>
      </c>
      <c r="AW14" s="33">
        <f>CHOOSE(MIN(D6L1007C9,RUN_YEARS),B7L810C1,B7L810C10,B7L810C19,B7L810C28,B7L810C37)</f>
        <v>53.624282975506219</v>
      </c>
      <c r="AX14" s="16" t="s">
        <v>35318</v>
      </c>
      <c r="AY14" s="33">
        <f>IF(D6L1007C23=0,0,D6L1007C19/D6L1007C23)</f>
        <v>4.916654226475558E-4</v>
      </c>
      <c r="AZ14" s="16" t="s">
        <v>35319</v>
      </c>
      <c r="BA14" s="33">
        <f>IF(D6L1007C5=0,0,D6L1007C19/D6L1007C5)</f>
        <v>0.35768429607073343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2.5065379649195194E-3</v>
      </c>
      <c r="J15" s="16" t="s">
        <v>35342</v>
      </c>
      <c r="K15" s="21">
        <f>IF(FLOW_THRU_100PCT="Y",1,INDEX(VariabilityMatrix,D6L1008C1,D6L1008C9))</f>
        <v>0.49586017928219317</v>
      </c>
      <c r="L15" s="16" t="s">
        <v>35322</v>
      </c>
      <c r="M15" s="15">
        <f>IF(D6L1008C2&lt;&gt;0,D6L1008C2*D6L1008C4,D6L1008C3*D6L1008C4)</f>
        <v>1.2428923646626165E-3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6.2144618233130825E-4</v>
      </c>
      <c r="R15" s="16" t="s">
        <v>35324</v>
      </c>
      <c r="S15" s="15">
        <f>D6L1008C5-D6L1008C7</f>
        <v>6.2144618233130825E-4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6.0579223293750898E-4</v>
      </c>
      <c r="X15" s="16" t="s">
        <v>35326</v>
      </c>
      <c r="Y15" s="33">
        <f>D6L1008C7-D6L1008C10</f>
        <v>1.5653949393799275E-5</v>
      </c>
      <c r="Z15" s="16" t="s">
        <v>35327</v>
      </c>
      <c r="AA15" s="33">
        <f>CHOOSE(MIN(D6L1008C9,RUN_YEARS),B7L810C7,B7L810C16,B7L810C25,B7L810C34,B7L810C43)</f>
        <v>11554</v>
      </c>
      <c r="AB15" s="16" t="s">
        <v>35328</v>
      </c>
      <c r="AC15" s="33">
        <f>IF(D6L1008C12=0,0,D6L1008C10/D6L1008C12)</f>
        <v>5.2431385921543102E-8</v>
      </c>
      <c r="AD15" s="16" t="s">
        <v>35329</v>
      </c>
      <c r="AE15" s="33">
        <f>IF(D6L1008C5=0,0,D6L1008C10/D6L1008C5)</f>
        <v>0.48740522523199459</v>
      </c>
      <c r="AF15" s="16" t="s">
        <v>35330</v>
      </c>
      <c r="AG15" s="33">
        <f>CHOOSE(MIN(D6L1008C9,RUN_YEARS),B7L810C5,B7L810C14,B7L810C23,B7L810C32,B7L810C41)</f>
        <v>114.8310246052842</v>
      </c>
      <c r="AH15" s="16" t="s">
        <v>35331</v>
      </c>
      <c r="AI15" s="33">
        <f>IF(D6L1008C15=0,0,D6L1008C11/D6L1008C15)</f>
        <v>1.3632160339601224E-7</v>
      </c>
      <c r="AJ15" s="16" t="s">
        <v>35332</v>
      </c>
      <c r="AK15" s="33">
        <f>IF(D6L1008C5=0,0,D6L1008C11/D6L1008C5)</f>
        <v>1.2594774768005388E-2</v>
      </c>
      <c r="AL15" s="16" t="s">
        <v>35333</v>
      </c>
      <c r="AM15" s="33">
        <f>D6L1008C8*CHOOSE(MIN(D6L1008C9,RUN_YEARS),B7L810C4,B7L810C13,B7L810C22,B7L810C31,B7L810C40)</f>
        <v>1.7688310178527091E-4</v>
      </c>
      <c r="AN15" s="16" t="s">
        <v>35334</v>
      </c>
      <c r="AO15" s="33">
        <f>D6L1008C8-D6L1008C18</f>
        <v>4.4456308054603732E-4</v>
      </c>
      <c r="AP15" s="16" t="s">
        <v>35335</v>
      </c>
      <c r="AQ15" s="33">
        <f>CHOOSE(MIN(D6L1008C9,RUN_YEARS),B7L810C2,B7L810C11,B7L810C20,B7L810C29,B7L810C38)</f>
        <v>21.336071119689795</v>
      </c>
      <c r="AR15" s="16" t="s">
        <v>35336</v>
      </c>
      <c r="AS15" s="33">
        <f>IF(D6L1008C20=0,0,D6L1008C18/D6L1008C20)</f>
        <v>8.2903314669792222E-6</v>
      </c>
      <c r="AT15" s="16" t="s">
        <v>35337</v>
      </c>
      <c r="AU15" s="33">
        <f>IF(D6L1008C5=0,0,D6L1008C18/D6L1008C5)</f>
        <v>0.14231570392926654</v>
      </c>
      <c r="AV15" s="16" t="s">
        <v>35338</v>
      </c>
      <c r="AW15" s="33">
        <f>CHOOSE(MIN(D6L1008C9,RUN_YEARS),B7L810C1,B7L810C10,B7L810C19,B7L810C28,B7L810C37)</f>
        <v>53.624282975506219</v>
      </c>
      <c r="AX15" s="16" t="s">
        <v>35339</v>
      </c>
      <c r="AY15" s="33">
        <f>IF(D6L1008C23=0,0,D6L1008C19/D6L1008C23)</f>
        <v>8.2903314669792206E-6</v>
      </c>
      <c r="AZ15" s="16" t="s">
        <v>35340</v>
      </c>
      <c r="BA15" s="33">
        <f>IF(D6L1008C5=0,0,D6L1008C19/D6L1008C5)</f>
        <v>0.35768429607073343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5.8977363880459281E-5</v>
      </c>
      <c r="J16" s="16" t="s">
        <v>35363</v>
      </c>
      <c r="K16" s="21">
        <f>IF(FLOW_THRU_100PCT="Y",1,INDEX(VariabilityMatrix,D6L1009C1,D6L1009C9))</f>
        <v>0.49586017928219317</v>
      </c>
      <c r="L16" s="16" t="s">
        <v>35343</v>
      </c>
      <c r="M16" s="15">
        <f>IF(D6L1009C2&lt;&gt;0,D6L1009C2*D6L1009C4,D6L1009C3*D6L1009C4)</f>
        <v>2.9244526227355683E-5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1.4622263113677842E-5</v>
      </c>
      <c r="R16" s="16" t="s">
        <v>35345</v>
      </c>
      <c r="S16" s="15">
        <f>D6L1009C5-D6L1009C7</f>
        <v>1.4622263113677842E-5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1.425393489264727E-5</v>
      </c>
      <c r="X16" s="16" t="s">
        <v>35347</v>
      </c>
      <c r="Y16" s="33">
        <f>D6L1009C7-D6L1009C10</f>
        <v>3.6832822103057209E-7</v>
      </c>
      <c r="Z16" s="16" t="s">
        <v>35348</v>
      </c>
      <c r="AA16" s="33">
        <f>CHOOSE(MIN(D6L1009C9,RUN_YEARS),B7L810C7,B7L810C16,B7L810C25,B7L810C34,B7L810C43)</f>
        <v>11554</v>
      </c>
      <c r="AB16" s="16" t="s">
        <v>35349</v>
      </c>
      <c r="AC16" s="33">
        <f>IF(D6L1009C12=0,0,D6L1009C10/D6L1009C12)</f>
        <v>1.2336796687421906E-9</v>
      </c>
      <c r="AD16" s="16" t="s">
        <v>35350</v>
      </c>
      <c r="AE16" s="33">
        <f>IF(D6L1009C5=0,0,D6L1009C10/D6L1009C5)</f>
        <v>0.48740522523199459</v>
      </c>
      <c r="AF16" s="16" t="s">
        <v>35351</v>
      </c>
      <c r="AG16" s="33">
        <f>CHOOSE(MIN(D6L1009C9,RUN_YEARS),B7L810C5,B7L810C14,B7L810C23,B7L810C32,B7L810C41)</f>
        <v>114.8310246052842</v>
      </c>
      <c r="AH16" s="16" t="s">
        <v>35352</v>
      </c>
      <c r="AI16" s="33">
        <f>IF(D6L1009C15=0,0,D6L1009C11/D6L1009C15)</f>
        <v>3.2075671387297074E-9</v>
      </c>
      <c r="AJ16" s="16" t="s">
        <v>35353</v>
      </c>
      <c r="AK16" s="33">
        <f>IF(D6L1009C5=0,0,D6L1009C11/D6L1009C5)</f>
        <v>1.2594774768005419E-2</v>
      </c>
      <c r="AL16" s="16" t="s">
        <v>35354</v>
      </c>
      <c r="AM16" s="33">
        <f>D6L1009C8*CHOOSE(MIN(D6L1009C9,RUN_YEARS),B7L810C4,B7L810C13,B7L810C22,B7L810C31,B7L810C40)</f>
        <v>4.1619553361240216E-6</v>
      </c>
      <c r="AN16" s="16" t="s">
        <v>35355</v>
      </c>
      <c r="AO16" s="33">
        <f>D6L1009C8-D6L1009C18</f>
        <v>1.0460307777553821E-5</v>
      </c>
      <c r="AP16" s="16" t="s">
        <v>35356</v>
      </c>
      <c r="AQ16" s="33">
        <f>CHOOSE(MIN(D6L1009C9,RUN_YEARS),B7L810C2,B7L810C11,B7L810C20,B7L810C29,B7L810C38)</f>
        <v>21.336071119689795</v>
      </c>
      <c r="AR16" s="16" t="s">
        <v>35357</v>
      </c>
      <c r="AS16" s="33">
        <f>IF(D6L1009C20=0,0,D6L1009C18/D6L1009C20)</f>
        <v>1.9506662275245228E-7</v>
      </c>
      <c r="AT16" s="16" t="s">
        <v>35358</v>
      </c>
      <c r="AU16" s="33">
        <f>IF(D6L1009C5=0,0,D6L1009C18/D6L1009C5)</f>
        <v>0.14231570392926654</v>
      </c>
      <c r="AV16" s="16" t="s">
        <v>35359</v>
      </c>
      <c r="AW16" s="33">
        <f>CHOOSE(MIN(D6L1009C9,RUN_YEARS),B7L810C1,B7L810C10,B7L810C19,B7L810C28,B7L810C37)</f>
        <v>53.624282975506219</v>
      </c>
      <c r="AX16" s="16" t="s">
        <v>35360</v>
      </c>
      <c r="AY16" s="33">
        <f>IF(D6L1009C23=0,0,D6L1009C19/D6L1009C23)</f>
        <v>1.9506662275245228E-7</v>
      </c>
      <c r="AZ16" s="16" t="s">
        <v>35361</v>
      </c>
      <c r="BA16" s="33">
        <f>IF(D6L1009C5=0,0,D6L1009C19/D6L1009C5)</f>
        <v>0.35768429607073349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9.4068895389332555E-3</v>
      </c>
      <c r="J17" s="16" t="s">
        <v>35384</v>
      </c>
      <c r="K17" s="21">
        <f>IF(FLOW_THRU_100PCT="Y",1,INDEX(VariabilityMatrix,D6L1010C1,D6L1010C9))</f>
        <v>0.49586017928219317</v>
      </c>
      <c r="L17" s="16" t="s">
        <v>35364</v>
      </c>
      <c r="M17" s="15">
        <f>IF(D6L1010C2&lt;&gt;0,D6L1010C2*D6L1010C4,D6L1010C3*D6L1010C4)</f>
        <v>4.6645019332632312E-3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2.3322509666316156E-3</v>
      </c>
      <c r="R17" s="16" t="s">
        <v>35366</v>
      </c>
      <c r="S17" s="15">
        <f>D6L1010C5-D6L1010C7</f>
        <v>2.3322509666316156E-3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2.2735026153772393E-3</v>
      </c>
      <c r="X17" s="16" t="s">
        <v>35368</v>
      </c>
      <c r="Y17" s="33">
        <f>D6L1010C7-D6L1010C10</f>
        <v>5.874835125437624E-5</v>
      </c>
      <c r="Z17" s="16" t="s">
        <v>35369</v>
      </c>
      <c r="AA17" s="33">
        <f>CHOOSE(MIN(D6L1010C9,RUN_YEARS),B7L810C7,B7L810C16,B7L810C25,B7L810C34,B7L810C43)</f>
        <v>11554</v>
      </c>
      <c r="AB17" s="16" t="s">
        <v>35370</v>
      </c>
      <c r="AC17" s="33">
        <f>IF(D6L1010C12=0,0,D6L1010C10/D6L1010C12)</f>
        <v>1.9677190716437939E-7</v>
      </c>
      <c r="AD17" s="16" t="s">
        <v>35371</v>
      </c>
      <c r="AE17" s="33">
        <f>IF(D6L1010C5=0,0,D6L1010C10/D6L1010C5)</f>
        <v>0.48740522523199459</v>
      </c>
      <c r="AF17" s="16" t="s">
        <v>35372</v>
      </c>
      <c r="AG17" s="33">
        <f>CHOOSE(MIN(D6L1010C9,RUN_YEARS),B7L810C5,B7L810C14,B7L810C23,B7L810C32,B7L810C41)</f>
        <v>114.8310246052842</v>
      </c>
      <c r="AH17" s="16" t="s">
        <v>35373</v>
      </c>
      <c r="AI17" s="33">
        <f>IF(D6L1010C15=0,0,D6L1010C11/D6L1010C15)</f>
        <v>5.1160695862738824E-7</v>
      </c>
      <c r="AJ17" s="16" t="s">
        <v>35374</v>
      </c>
      <c r="AK17" s="33">
        <f>IF(D6L1010C5=0,0,D6L1010C11/D6L1010C5)</f>
        <v>1.2594774768005419E-2</v>
      </c>
      <c r="AL17" s="16" t="s">
        <v>35375</v>
      </c>
      <c r="AM17" s="33">
        <f>D6L1010C8*CHOOSE(MIN(D6L1010C9,RUN_YEARS),B7L810C4,B7L810C13,B7L810C22,B7L810C31,B7L810C40)</f>
        <v>6.6383187611178136E-4</v>
      </c>
      <c r="AN17" s="16" t="s">
        <v>35376</v>
      </c>
      <c r="AO17" s="33">
        <f>D6L1010C8-D6L1010C18</f>
        <v>1.6684190905198342E-3</v>
      </c>
      <c r="AP17" s="16" t="s">
        <v>35377</v>
      </c>
      <c r="AQ17" s="33">
        <f>CHOOSE(MIN(D6L1010C9,RUN_YEARS),B7L810C2,B7L810C11,B7L810C20,B7L810C29,B7L810C38)</f>
        <v>21.336071119689795</v>
      </c>
      <c r="AR17" s="16" t="s">
        <v>35378</v>
      </c>
      <c r="AS17" s="33">
        <f>IF(D6L1010C20=0,0,D6L1010C18/D6L1010C20)</f>
        <v>3.1113126329016135E-5</v>
      </c>
      <c r="AT17" s="16" t="s">
        <v>35379</v>
      </c>
      <c r="AU17" s="33">
        <f>IF(D6L1010C5=0,0,D6L1010C18/D6L1010C5)</f>
        <v>0.14231570392926654</v>
      </c>
      <c r="AV17" s="16" t="s">
        <v>35380</v>
      </c>
      <c r="AW17" s="33">
        <f>CHOOSE(MIN(D6L1010C9,RUN_YEARS),B7L810C1,B7L810C10,B7L810C19,B7L810C28,B7L810C37)</f>
        <v>53.624282975506219</v>
      </c>
      <c r="AX17" s="16" t="s">
        <v>35381</v>
      </c>
      <c r="AY17" s="33">
        <f>IF(D6L1010C23=0,0,D6L1010C19/D6L1010C23)</f>
        <v>3.1113126329016135E-5</v>
      </c>
      <c r="AZ17" s="16" t="s">
        <v>35382</v>
      </c>
      <c r="BA17" s="33">
        <f>IF(D6L1010C5=0,0,D6L1010C19/D6L1010C5)</f>
        <v>0.35768429607073349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8.1978535793838393E-3</v>
      </c>
      <c r="J18" s="16" t="s">
        <v>35405</v>
      </c>
      <c r="K18" s="21">
        <f>IF(FLOW_THRU_100PCT="Y",1,INDEX(VariabilityMatrix,D6L1011C1,D6L1011C9))</f>
        <v>0.49586017928219317</v>
      </c>
      <c r="L18" s="16" t="s">
        <v>35385</v>
      </c>
      <c r="M18" s="15">
        <f>IF(D6L1011C2&lt;&gt;0,D6L1011C2*D6L1011C4,D6L1011C3*D6L1011C4)</f>
        <v>4.0649891456024396E-3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2.0324945728012198E-3</v>
      </c>
      <c r="R18" s="16" t="s">
        <v>35387</v>
      </c>
      <c r="S18" s="15">
        <f>D6L1011C5-D6L1011C7</f>
        <v>2.0324945728012198E-3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1.9812969500779703E-3</v>
      </c>
      <c r="X18" s="16" t="s">
        <v>35389</v>
      </c>
      <c r="Y18" s="33">
        <f>D6L1011C7-D6L1011C10</f>
        <v>5.119762272324949E-5</v>
      </c>
      <c r="Z18" s="16" t="s">
        <v>35390</v>
      </c>
      <c r="AA18" s="33">
        <f>CHOOSE(MIN(D6L1011C9,RUN_YEARS),B7L810C7,B7L810C16,B7L810C25,B7L810C34,B7L810C43)</f>
        <v>11554</v>
      </c>
      <c r="AB18" s="16" t="s">
        <v>35391</v>
      </c>
      <c r="AC18" s="33">
        <f>IF(D6L1011C12=0,0,D6L1011C10/D6L1011C12)</f>
        <v>1.7148147395516448E-7</v>
      </c>
      <c r="AD18" s="16" t="s">
        <v>35392</v>
      </c>
      <c r="AE18" s="33">
        <f>IF(D6L1011C5=0,0,D6L1011C10/D6L1011C5)</f>
        <v>0.48740522523199459</v>
      </c>
      <c r="AF18" s="16" t="s">
        <v>35393</v>
      </c>
      <c r="AG18" s="33">
        <f>CHOOSE(MIN(D6L1011C9,RUN_YEARS),B7L810C5,B7L810C14,B7L810C23,B7L810C32,B7L810C41)</f>
        <v>114.8310246052842</v>
      </c>
      <c r="AH18" s="16" t="s">
        <v>35394</v>
      </c>
      <c r="AI18" s="33">
        <f>IF(D6L1011C15=0,0,D6L1011C11/D6L1011C15)</f>
        <v>4.458518322834291E-7</v>
      </c>
      <c r="AJ18" s="16" t="s">
        <v>35395</v>
      </c>
      <c r="AK18" s="33">
        <f>IF(D6L1011C5=0,0,D6L1011C11/D6L1011C5)</f>
        <v>1.2594774768005414E-2</v>
      </c>
      <c r="AL18" s="16" t="s">
        <v>35396</v>
      </c>
      <c r="AM18" s="33">
        <f>D6L1011C8*CHOOSE(MIN(D6L1011C9,RUN_YEARS),B7L810C4,B7L810C13,B7L810C22,B7L810C31,B7L810C40)</f>
        <v>5.78511791721239E-4</v>
      </c>
      <c r="AN18" s="16" t="s">
        <v>35397</v>
      </c>
      <c r="AO18" s="33">
        <f>D6L1011C8-D6L1011C18</f>
        <v>1.4539827810799808E-3</v>
      </c>
      <c r="AP18" s="16" t="s">
        <v>35398</v>
      </c>
      <c r="AQ18" s="33">
        <f>CHOOSE(MIN(D6L1011C9,RUN_YEARS),B7L810C2,B7L810C11,B7L810C20,B7L810C29,B7L810C38)</f>
        <v>21.336071119689795</v>
      </c>
      <c r="AR18" s="16" t="s">
        <v>35399</v>
      </c>
      <c r="AS18" s="33">
        <f>IF(D6L1011C20=0,0,D6L1011C18/D6L1011C20)</f>
        <v>2.711426056259087E-5</v>
      </c>
      <c r="AT18" s="16" t="s">
        <v>35400</v>
      </c>
      <c r="AU18" s="33">
        <f>IF(D6L1011C5=0,0,D6L1011C18/D6L1011C5)</f>
        <v>0.14231570392926654</v>
      </c>
      <c r="AV18" s="16" t="s">
        <v>35401</v>
      </c>
      <c r="AW18" s="33">
        <f>CHOOSE(MIN(D6L1011C9,RUN_YEARS),B7L810C1,B7L810C10,B7L810C19,B7L810C28,B7L810C37)</f>
        <v>53.624282975506219</v>
      </c>
      <c r="AX18" s="16" t="s">
        <v>35402</v>
      </c>
      <c r="AY18" s="33">
        <f>IF(D6L1011C23=0,0,D6L1011C19/D6L1011C23)</f>
        <v>2.711426056259086E-5</v>
      </c>
      <c r="AZ18" s="16" t="s">
        <v>35403</v>
      </c>
      <c r="BA18" s="33">
        <f>IF(D6L1011C5=0,0,D6L1011C19/D6L1011C5)</f>
        <v>0.35768429607073343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0.49586017928219317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11554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114.8310246052842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21.336071119689795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53.624282975506219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0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</v>
      </c>
      <c r="R20" s="16" t="s">
        <v>35429</v>
      </c>
      <c r="S20" s="15">
        <f>D6L1013C5-D6L1013C7</f>
        <v>0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</v>
      </c>
      <c r="X20" s="16" t="s">
        <v>35431</v>
      </c>
      <c r="Y20" s="33">
        <f>D6L1013C7-D6L1013C10</f>
        <v>0</v>
      </c>
      <c r="Z20" s="16" t="s">
        <v>35432</v>
      </c>
      <c r="AA20" s="33">
        <f>CHOOSE(MIN(D6L1013C9,RUN_YEARS),B7L810C7,B7L810C16,B7L810C25,B7L810C34,B7L810C43)</f>
        <v>11554</v>
      </c>
      <c r="AB20" s="16" t="s">
        <v>35433</v>
      </c>
      <c r="AC20" s="33">
        <f>IF(D6L1013C12=0,0,D6L1013C10/D6L1013C12)</f>
        <v>0</v>
      </c>
      <c r="AD20" s="16" t="s">
        <v>35434</v>
      </c>
      <c r="AE20" s="33">
        <f>IF(D6L1013C5=0,0,D6L1013C10/D6L1013C5)</f>
        <v>0</v>
      </c>
      <c r="AF20" s="16" t="s">
        <v>35435</v>
      </c>
      <c r="AG20" s="33">
        <f>CHOOSE(MIN(D6L1013C9,RUN_YEARS),B7L810C5,B7L810C14,B7L810C23,B7L810C32,B7L810C41)</f>
        <v>114.8310246052842</v>
      </c>
      <c r="AH20" s="16" t="s">
        <v>35436</v>
      </c>
      <c r="AI20" s="33">
        <f>IF(D6L1013C15=0,0,D6L1013C11/D6L1013C15)</f>
        <v>0</v>
      </c>
      <c r="AJ20" s="16" t="s">
        <v>35437</v>
      </c>
      <c r="AK20" s="33">
        <f>IF(D6L1013C5=0,0,D6L1013C11/D6L1013C5)</f>
        <v>0</v>
      </c>
      <c r="AL20" s="16" t="s">
        <v>35438</v>
      </c>
      <c r="AM20" s="33">
        <f>D6L1013C8*CHOOSE(MIN(D6L1013C9,RUN_YEARS),B7L810C4,B7L810C13,B7L810C22,B7L810C31,B7L810C40)</f>
        <v>0</v>
      </c>
      <c r="AN20" s="16" t="s">
        <v>35439</v>
      </c>
      <c r="AO20" s="33">
        <f>D6L1013C8-D6L1013C18</f>
        <v>0</v>
      </c>
      <c r="AP20" s="16" t="s">
        <v>35440</v>
      </c>
      <c r="AQ20" s="33">
        <f>CHOOSE(MIN(D6L1013C9,RUN_YEARS),B7L810C2,B7L810C11,B7L810C20,B7L810C29,B7L810C38)</f>
        <v>21.336071119689795</v>
      </c>
      <c r="AR20" s="16" t="s">
        <v>35441</v>
      </c>
      <c r="AS20" s="33">
        <f>IF(D6L1013C20=0,0,D6L1013C18/D6L1013C20)</f>
        <v>0</v>
      </c>
      <c r="AT20" s="16" t="s">
        <v>35442</v>
      </c>
      <c r="AU20" s="33">
        <f>IF(D6L1013C5=0,0,D6L1013C18/D6L1013C5)</f>
        <v>0</v>
      </c>
      <c r="AV20" s="16" t="s">
        <v>35443</v>
      </c>
      <c r="AW20" s="33">
        <f>CHOOSE(MIN(D6L1013C9,RUN_YEARS),B7L810C1,B7L810C10,B7L810C19,B7L810C28,B7L810C37)</f>
        <v>53.624282975506219</v>
      </c>
      <c r="AX20" s="16" t="s">
        <v>35444</v>
      </c>
      <c r="AY20" s="33">
        <f>IF(D6L1013C23=0,0,D6L1013C19/D6L1013C23)</f>
        <v>0</v>
      </c>
      <c r="AZ20" s="16" t="s">
        <v>35445</v>
      </c>
      <c r="BA20" s="33">
        <f>IF(D6L1013C5=0,0,D6L1013C19/D6L1013C5)</f>
        <v>0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0.16455351906915547</v>
      </c>
      <c r="J21" s="16" t="s">
        <v>35467</v>
      </c>
      <c r="K21" s="21">
        <f>IF(FLOW_THRU_100PCT="Y",1,INDEX(VariabilityMatrix,D6L1014C1,D6L1014C9))</f>
        <v>0.47572204953372066</v>
      </c>
      <c r="L21" s="16" t="s">
        <v>35447</v>
      </c>
      <c r="M21" s="15">
        <f>IF(D6L1014C2&lt;&gt;0,D6L1014C2*D6L1014C4,D6L1014C3*D6L1014C4)</f>
        <v>7.8281737349564826E-2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3.9140868674782413E-2</v>
      </c>
      <c r="R21" s="16" t="s">
        <v>35449</v>
      </c>
      <c r="S21" s="15">
        <f>D6L1014C5-D6L1014C7</f>
        <v>3.9140868674782413E-2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3.8038792182748568E-2</v>
      </c>
      <c r="X21" s="16" t="s">
        <v>35451</v>
      </c>
      <c r="Y21" s="33">
        <f>D6L1014C7-D6L1014C10</f>
        <v>1.1020764920338447E-3</v>
      </c>
      <c r="Z21" s="16" t="s">
        <v>35452</v>
      </c>
      <c r="AA21" s="33">
        <f>CHOOSE(MIN(D6L1014C9,RUN_YEARS),B7L810C7,B7L810C16,B7L810C25,B7L810C34,B7L810C43)</f>
        <v>10595.4</v>
      </c>
      <c r="AB21" s="16" t="s">
        <v>35453</v>
      </c>
      <c r="AC21" s="33">
        <f>IF(D6L1014C12=0,0,D6L1014C10/D6L1014C12)</f>
        <v>3.5901232782857251E-6</v>
      </c>
      <c r="AD21" s="16" t="s">
        <v>35454</v>
      </c>
      <c r="AE21" s="33">
        <f>IF(D6L1014C5=0,0,D6L1014C10/D6L1014C5)</f>
        <v>0.48592166539288018</v>
      </c>
      <c r="AF21" s="16" t="s">
        <v>35455</v>
      </c>
      <c r="AG21" s="33">
        <f>CHOOSE(MIN(D6L1014C9,RUN_YEARS),B7L810C5,B7L810C14,B7L810C23,B7L810C32,B7L810C41)</f>
        <v>118.0671361406761</v>
      </c>
      <c r="AH21" s="16" t="s">
        <v>35456</v>
      </c>
      <c r="AI21" s="33">
        <f>IF(D6L1014C15=0,0,D6L1014C11/D6L1014C15)</f>
        <v>9.3343205235428835E-6</v>
      </c>
      <c r="AJ21" s="16" t="s">
        <v>35457</v>
      </c>
      <c r="AK21" s="33">
        <f>IF(D6L1014C5=0,0,D6L1014C11/D6L1014C5)</f>
        <v>1.4078334607119845E-2</v>
      </c>
      <c r="AL21" s="16" t="s">
        <v>35458</v>
      </c>
      <c r="AM21" s="33">
        <f>D6L1014C8*CHOOSE(MIN(D6L1014C9,RUN_YEARS),B7L810C4,B7L810C13,B7L810C22,B7L810C31,B7L810C40)</f>
        <v>1.0226926947850242E-2</v>
      </c>
      <c r="AN21" s="16" t="s">
        <v>35459</v>
      </c>
      <c r="AO21" s="33">
        <f>D6L1014C8-D6L1014C18</f>
        <v>2.8913941726932173E-2</v>
      </c>
      <c r="AP21" s="16" t="s">
        <v>35460</v>
      </c>
      <c r="AQ21" s="33">
        <f>CHOOSE(MIN(D6L1014C9,RUN_YEARS),B7L810C2,B7L810C11,B7L810C20,B7L810C29,B7L810C38)</f>
        <v>19.123844422828796</v>
      </c>
      <c r="AR21" s="16" t="s">
        <v>35461</v>
      </c>
      <c r="AS21" s="33">
        <f>IF(D6L1014C20=0,0,D6L1014C18/D6L1014C20)</f>
        <v>5.3477359058840728E-4</v>
      </c>
      <c r="AT21" s="16" t="s">
        <v>35462</v>
      </c>
      <c r="AU21" s="33">
        <f>IF(D6L1014C5=0,0,D6L1014C18/D6L1014C5)</f>
        <v>0.1306425648447504</v>
      </c>
      <c r="AV21" s="16" t="s">
        <v>35463</v>
      </c>
      <c r="AW21" s="33">
        <f>CHOOSE(MIN(D6L1014C9,RUN_YEARS),B7L810C1,B7L810C10,B7L810C19,B7L810C28,B7L810C37)</f>
        <v>54.06763205175929</v>
      </c>
      <c r="AX21" s="16" t="s">
        <v>35464</v>
      </c>
      <c r="AY21" s="33">
        <f>IF(D6L1014C23=0,0,D6L1014C19/D6L1014C23)</f>
        <v>5.3477359058840739E-4</v>
      </c>
      <c r="AZ21" s="16" t="s">
        <v>35465</v>
      </c>
      <c r="BA21" s="33">
        <f>IF(D6L1014C5=0,0,D6L1014C19/D6L1014C5)</f>
        <v>0.3693574351552496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0.12315407052448703</v>
      </c>
      <c r="J22" s="16" t="s">
        <v>35488</v>
      </c>
      <c r="K22" s="21">
        <f>IF(FLOW_THRU_100PCT="Y",1,INDEX(VariabilityMatrix,D6L1015C1,D6L1015C9))</f>
        <v>0.48194126565841949</v>
      </c>
      <c r="L22" s="16" t="s">
        <v>35468</v>
      </c>
      <c r="M22" s="15">
        <f>IF(D6L1015C2&lt;&gt;0,D6L1015C2*D6L1015C4,D6L1015C3*D6L1015C4)</f>
        <v>5.9353028619557532E-2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2.9676514309778766E-2</v>
      </c>
      <c r="R22" s="16" t="s">
        <v>35470</v>
      </c>
      <c r="S22" s="15">
        <f>D6L1015C5-D6L1015C7</f>
        <v>2.9676514309778766E-2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2.8907816073024749E-2</v>
      </c>
      <c r="X22" s="16" t="s">
        <v>35472</v>
      </c>
      <c r="Y22" s="33">
        <f>D6L1015C7-D6L1015C10</f>
        <v>7.6869823675401738E-4</v>
      </c>
      <c r="Z22" s="16" t="s">
        <v>35473</v>
      </c>
      <c r="AA22" s="33">
        <f>CHOOSE(MIN(D6L1015C9,RUN_YEARS),B7L810C7,B7L810C16,B7L810C25,B7L810C34,B7L810C43)</f>
        <v>10995</v>
      </c>
      <c r="AB22" s="16" t="s">
        <v>35474</v>
      </c>
      <c r="AC22" s="33">
        <f>IF(D6L1015C12=0,0,D6L1015C10/D6L1015C12)</f>
        <v>2.6291783604388131E-6</v>
      </c>
      <c r="AD22" s="16" t="s">
        <v>35475</v>
      </c>
      <c r="AE22" s="33">
        <f>IF(D6L1015C5=0,0,D6L1015C10/D6L1015C5)</f>
        <v>0.48704871083022172</v>
      </c>
      <c r="AF22" s="16" t="s">
        <v>35476</v>
      </c>
      <c r="AG22" s="33">
        <f>CHOOSE(MIN(D6L1015C9,RUN_YEARS),B7L810C5,B7L810C14,B7L810C23,B7L810C32,B7L810C41)</f>
        <v>112.45078402857726</v>
      </c>
      <c r="AH22" s="16" t="s">
        <v>35477</v>
      </c>
      <c r="AI22" s="33">
        <f>IF(D6L1015C15=0,0,D6L1015C11/D6L1015C15)</f>
        <v>6.8358637371409269E-6</v>
      </c>
      <c r="AJ22" s="16" t="s">
        <v>35478</v>
      </c>
      <c r="AK22" s="33">
        <f>IF(D6L1015C5=0,0,D6L1015C11/D6L1015C5)</f>
        <v>1.2951289169778307E-2</v>
      </c>
      <c r="AL22" s="16" t="s">
        <v>35479</v>
      </c>
      <c r="AM22" s="33">
        <f>D6L1015C8*CHOOSE(MIN(D6L1015C9,RUN_YEARS),B7L810C4,B7L810C13,B7L810C22,B7L810C31,B7L810C40)</f>
        <v>8.0493426856452117E-3</v>
      </c>
      <c r="AN22" s="16" t="s">
        <v>35480</v>
      </c>
      <c r="AO22" s="33">
        <f>D6L1015C8-D6L1015C18</f>
        <v>2.1627171624133554E-2</v>
      </c>
      <c r="AP22" s="16" t="s">
        <v>35481</v>
      </c>
      <c r="AQ22" s="33">
        <f>CHOOSE(MIN(D6L1015C9,RUN_YEARS),B7L810C2,B7L810C11,B7L810C20,B7L810C29,B7L810C38)</f>
        <v>19.446880810177245</v>
      </c>
      <c r="AR22" s="16" t="s">
        <v>35482</v>
      </c>
      <c r="AS22" s="33">
        <f>IF(D6L1015C20=0,0,D6L1015C18/D6L1015C20)</f>
        <v>4.1391433228884215E-4</v>
      </c>
      <c r="AT22" s="16" t="s">
        <v>35483</v>
      </c>
      <c r="AU22" s="33">
        <f>IF(D6L1015C5=0,0,D6L1015C18/D6L1015C5)</f>
        <v>0.13561806150179936</v>
      </c>
      <c r="AV22" s="16" t="s">
        <v>35484</v>
      </c>
      <c r="AW22" s="33">
        <f>CHOOSE(MIN(D6L1015C9,RUN_YEARS),B7L810C1,B7L810C10,B7L810C19,B7L810C28,B7L810C37)</f>
        <v>52.250356987014051</v>
      </c>
      <c r="AX22" s="16" t="s">
        <v>35485</v>
      </c>
      <c r="AY22" s="33">
        <f>IF(D6L1015C23=0,0,D6L1015C19/D6L1015C23)</f>
        <v>4.1391433228884204E-4</v>
      </c>
      <c r="AZ22" s="16" t="s">
        <v>35486</v>
      </c>
      <c r="BA22" s="33">
        <f>IF(D6L1015C5=0,0,D6L1015C19/D6L1015C5)</f>
        <v>0.36438193849820061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5.7918374959878687</v>
      </c>
      <c r="J23" s="16" t="s">
        <v>35509</v>
      </c>
      <c r="K23" s="21">
        <f>IF(FLOW_THRU_100PCT="Y",1,INDEX(VariabilityMatrix,D6L1016C1,D6L1016C9))</f>
        <v>0.27101881387798543</v>
      </c>
      <c r="L23" s="16" t="s">
        <v>35489</v>
      </c>
      <c r="M23" s="15">
        <f>IF(D6L1016C2&lt;&gt;0,D6L1016C2*D6L1016C4,D6L1016C3*D6L1016C4)</f>
        <v>1.5696969283366733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0.78484846416833665</v>
      </c>
      <c r="R23" s="16" t="s">
        <v>35491</v>
      </c>
      <c r="S23" s="15">
        <f>D6L1016C5-D6L1016C7</f>
        <v>0.78484846416833665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0.7645188653405357</v>
      </c>
      <c r="X23" s="16" t="s">
        <v>35493</v>
      </c>
      <c r="Y23" s="33">
        <f>D6L1016C7-D6L1016C10</f>
        <v>2.0329598827800943E-2</v>
      </c>
      <c r="Z23" s="16" t="s">
        <v>35494</v>
      </c>
      <c r="AA23" s="33">
        <f>CHOOSE(MIN(D6L1016C9,RUN_YEARS),B7L810C7,B7L810C16,B7L810C25,B7L810C34,B7L810C43)</f>
        <v>10995</v>
      </c>
      <c r="AB23" s="16" t="s">
        <v>35495</v>
      </c>
      <c r="AC23" s="33">
        <f>IF(D6L1016C12=0,0,D6L1016C10/D6L1016C12)</f>
        <v>6.9533321085996875E-5</v>
      </c>
      <c r="AD23" s="16" t="s">
        <v>35496</v>
      </c>
      <c r="AE23" s="33">
        <f>IF(D6L1016C5=0,0,D6L1016C10/D6L1016C5)</f>
        <v>0.48704871083022178</v>
      </c>
      <c r="AF23" s="16" t="s">
        <v>35497</v>
      </c>
      <c r="AG23" s="33">
        <f>CHOOSE(MIN(D6L1016C9,RUN_YEARS),B7L810C5,B7L810C14,B7L810C23,B7L810C32,B7L810C41)</f>
        <v>112.45078402857726</v>
      </c>
      <c r="AH23" s="16" t="s">
        <v>35498</v>
      </c>
      <c r="AI23" s="33">
        <f>IF(D6L1016C15=0,0,D6L1016C11/D6L1016C15)</f>
        <v>1.8078663482359143E-4</v>
      </c>
      <c r="AJ23" s="16" t="s">
        <v>35499</v>
      </c>
      <c r="AK23" s="33">
        <f>IF(D6L1016C5=0,0,D6L1016C11/D6L1016C5)</f>
        <v>1.295128916977825E-2</v>
      </c>
      <c r="AL23" s="16" t="s">
        <v>35500</v>
      </c>
      <c r="AM23" s="33">
        <f>D6L1016C8*CHOOSE(MIN(D6L1016C9,RUN_YEARS),B7L810C4,B7L810C13,B7L810C22,B7L810C31,B7L810C40)</f>
        <v>0.21287925456634851</v>
      </c>
      <c r="AN23" s="16" t="s">
        <v>35501</v>
      </c>
      <c r="AO23" s="33">
        <f>D6L1016C8-D6L1016C18</f>
        <v>0.57196920960198816</v>
      </c>
      <c r="AP23" s="16" t="s">
        <v>35502</v>
      </c>
      <c r="AQ23" s="33">
        <f>CHOOSE(MIN(D6L1016C9,RUN_YEARS),B7L810C2,B7L810C11,B7L810C20,B7L810C29,B7L810C38)</f>
        <v>19.446880810177245</v>
      </c>
      <c r="AR23" s="16" t="s">
        <v>35503</v>
      </c>
      <c r="AS23" s="33">
        <f>IF(D6L1016C20=0,0,D6L1016C18/D6L1016C20)</f>
        <v>1.0946704340108941E-2</v>
      </c>
      <c r="AT23" s="16" t="s">
        <v>35504</v>
      </c>
      <c r="AU23" s="33">
        <f>IF(D6L1016C5=0,0,D6L1016C18/D6L1016C5)</f>
        <v>0.13561806150179936</v>
      </c>
      <c r="AV23" s="16" t="s">
        <v>35505</v>
      </c>
      <c r="AW23" s="33">
        <f>CHOOSE(MIN(D6L1016C9,RUN_YEARS),B7L810C1,B7L810C10,B7L810C19,B7L810C28,B7L810C37)</f>
        <v>52.250356987014051</v>
      </c>
      <c r="AX23" s="16" t="s">
        <v>35506</v>
      </c>
      <c r="AY23" s="33">
        <f>IF(D6L1016C23=0,0,D6L1016C19/D6L1016C23)</f>
        <v>1.0946704340108939E-2</v>
      </c>
      <c r="AZ23" s="16" t="s">
        <v>35507</v>
      </c>
      <c r="BA23" s="33">
        <f>IF(D6L1016C5=0,0,D6L1016C19/D6L1016C5)</f>
        <v>0.36438193849820066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3.0635395042948441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2.6346439736935658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1.3173219868467829</v>
      </c>
      <c r="R24" s="16" t="s">
        <v>35512</v>
      </c>
      <c r="S24" s="15">
        <f>D6L1017C5-D6L1017C7</f>
        <v>1.3173219868467829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1.2831999508840639</v>
      </c>
      <c r="X24" s="16" t="s">
        <v>35514</v>
      </c>
      <c r="Y24" s="33">
        <f>D6L1017C7-D6L1017C10</f>
        <v>3.4122035962719011E-2</v>
      </c>
      <c r="Z24" s="16" t="s">
        <v>35515</v>
      </c>
      <c r="AA24" s="33">
        <f>CHOOSE(MIN(D6L1017C9,RUN_YEARS),B7L810C7,B7L810C16,B7L810C25,B7L810C34,B7L810C43)</f>
        <v>10995</v>
      </c>
      <c r="AB24" s="16" t="s">
        <v>35516</v>
      </c>
      <c r="AC24" s="33">
        <f>IF(D6L1017C12=0,0,D6L1017C10/D6L1017C12)</f>
        <v>1.1670758989395761E-4</v>
      </c>
      <c r="AD24" s="16" t="s">
        <v>35517</v>
      </c>
      <c r="AE24" s="33">
        <f>IF(D6L1017C5=0,0,D6L1017C10/D6L1017C5)</f>
        <v>0.48704871083022178</v>
      </c>
      <c r="AF24" s="16" t="s">
        <v>35518</v>
      </c>
      <c r="AG24" s="33">
        <f>CHOOSE(MIN(D6L1017C9,RUN_YEARS),B7L810C5,B7L810C14,B7L810C23,B7L810C32,B7L810C41)</f>
        <v>112.45078402857726</v>
      </c>
      <c r="AH24" s="16" t="s">
        <v>35519</v>
      </c>
      <c r="AI24" s="33">
        <f>IF(D6L1017C15=0,0,D6L1017C11/D6L1017C15)</f>
        <v>3.0343973372428897E-4</v>
      </c>
      <c r="AJ24" s="16" t="s">
        <v>35520</v>
      </c>
      <c r="AK24" s="33">
        <f>IF(D6L1017C5=0,0,D6L1017C11/D6L1017C5)</f>
        <v>1.295128916977825E-2</v>
      </c>
      <c r="AL24" s="16" t="s">
        <v>35521</v>
      </c>
      <c r="AM24" s="33">
        <f>D6L1017C8*CHOOSE(MIN(D6L1017C9,RUN_YEARS),B7L810C4,B7L810C13,B7L810C22,B7L810C31,B7L810C40)</f>
        <v>0.35730530845971908</v>
      </c>
      <c r="AN24" s="16" t="s">
        <v>35522</v>
      </c>
      <c r="AO24" s="33">
        <f>D6L1017C8-D6L1017C18</f>
        <v>0.96001667838706384</v>
      </c>
      <c r="AP24" s="16" t="s">
        <v>35523</v>
      </c>
      <c r="AQ24" s="33">
        <f>CHOOSE(MIN(D6L1017C9,RUN_YEARS),B7L810C2,B7L810C11,B7L810C20,B7L810C29,B7L810C38)</f>
        <v>19.446880810177245</v>
      </c>
      <c r="AR24" s="16" t="s">
        <v>35524</v>
      </c>
      <c r="AS24" s="33">
        <f>IF(D6L1017C20=0,0,D6L1017C18/D6L1017C20)</f>
        <v>1.8373399412862576E-2</v>
      </c>
      <c r="AT24" s="16" t="s">
        <v>35525</v>
      </c>
      <c r="AU24" s="33">
        <f>IF(D6L1017C5=0,0,D6L1017C18/D6L1017C5)</f>
        <v>0.13561806150179936</v>
      </c>
      <c r="AV24" s="16" t="s">
        <v>35526</v>
      </c>
      <c r="AW24" s="33">
        <f>CHOOSE(MIN(D6L1017C9,RUN_YEARS),B7L810C1,B7L810C10,B7L810C19,B7L810C28,B7L810C37)</f>
        <v>52.250356987014051</v>
      </c>
      <c r="AX24" s="16" t="s">
        <v>35527</v>
      </c>
      <c r="AY24" s="33">
        <f>IF(D6L1017C23=0,0,D6L1017C19/D6L1017C23)</f>
        <v>1.8373399412862573E-2</v>
      </c>
      <c r="AZ24" s="16" t="s">
        <v>35528</v>
      </c>
      <c r="BA24" s="33">
        <f>IF(D6L1017C5=0,0,D6L1017C19/D6L1017C5)</f>
        <v>0.36438193849820061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5.1882901273244126</v>
      </c>
      <c r="J25" s="16" t="s">
        <v>35550</v>
      </c>
      <c r="K25" s="21">
        <f>IF(FLOW_THRU_100PCT="Y",1,INDEX(VariabilityMatrix,D6L1018C1,D6L1018C9))</f>
        <v>0.2736256978899419</v>
      </c>
      <c r="L25" s="16" t="s">
        <v>35530</v>
      </c>
      <c r="M25" s="15">
        <f>IF(D6L1018C2&lt;&gt;0,D6L1018C2*D6L1018C4,D6L1018C3*D6L1018C4)</f>
        <v>1.419649506944638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0.70982475347231899</v>
      </c>
      <c r="R25" s="16" t="s">
        <v>35532</v>
      </c>
      <c r="S25" s="15">
        <f>D6L1018C5-D6L1018C7</f>
        <v>0.70982475347231899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0.69194458768284139</v>
      </c>
      <c r="X25" s="16" t="s">
        <v>35534</v>
      </c>
      <c r="Y25" s="33">
        <f>D6L1018C7-D6L1018C10</f>
        <v>1.7880165789477598E-2</v>
      </c>
      <c r="Z25" s="16" t="s">
        <v>35535</v>
      </c>
      <c r="AA25" s="33">
        <f>CHOOSE(MIN(D6L1018C9,RUN_YEARS),B7L810C7,B7L810C16,B7L810C25,B7L810C34,B7L810C43)</f>
        <v>11554</v>
      </c>
      <c r="AB25" s="16" t="s">
        <v>35536</v>
      </c>
      <c r="AC25" s="33">
        <f>IF(D6L1018C12=0,0,D6L1018C10/D6L1018C12)</f>
        <v>5.9887881918196415E-5</v>
      </c>
      <c r="AD25" s="16" t="s">
        <v>35537</v>
      </c>
      <c r="AE25" s="33">
        <f>IF(D6L1018C5=0,0,D6L1018C10/D6L1018C5)</f>
        <v>0.48740522523199464</v>
      </c>
      <c r="AF25" s="16" t="s">
        <v>35538</v>
      </c>
      <c r="AG25" s="33">
        <f>CHOOSE(MIN(D6L1018C9,RUN_YEARS),B7L810C5,B7L810C14,B7L810C23,B7L810C32,B7L810C41)</f>
        <v>114.8310246052842</v>
      </c>
      <c r="AH25" s="16" t="s">
        <v>35539</v>
      </c>
      <c r="AI25" s="33">
        <f>IF(D6L1018C15=0,0,D6L1018C11/D6L1018C15)</f>
        <v>1.557084929873107E-4</v>
      </c>
      <c r="AJ25" s="16" t="s">
        <v>35540</v>
      </c>
      <c r="AK25" s="33">
        <f>IF(D6L1018C5=0,0,D6L1018C11/D6L1018C5)</f>
        <v>1.2594774768005374E-2</v>
      </c>
      <c r="AL25" s="16" t="s">
        <v>35541</v>
      </c>
      <c r="AM25" s="33">
        <f>D6L1018C8*CHOOSE(MIN(D6L1018C9,RUN_YEARS),B7L810C4,B7L810C13,B7L810C22,B7L810C31,B7L810C40)</f>
        <v>0.20203841891366231</v>
      </c>
      <c r="AN25" s="16" t="s">
        <v>35542</v>
      </c>
      <c r="AO25" s="33">
        <f>D6L1018C8-D6L1018C18</f>
        <v>0.50778633455865663</v>
      </c>
      <c r="AP25" s="16" t="s">
        <v>35543</v>
      </c>
      <c r="AQ25" s="33">
        <f>CHOOSE(MIN(D6L1018C9,RUN_YEARS),B7L810C2,B7L810C11,B7L810C20,B7L810C29,B7L810C38)</f>
        <v>21.336071119689795</v>
      </c>
      <c r="AR25" s="16" t="s">
        <v>35544</v>
      </c>
      <c r="AS25" s="33">
        <f>IF(D6L1018C20=0,0,D6L1018C18/D6L1018C20)</f>
        <v>9.4693356513614654E-3</v>
      </c>
      <c r="AT25" s="16" t="s">
        <v>35545</v>
      </c>
      <c r="AU25" s="33">
        <f>IF(D6L1018C5=0,0,D6L1018C18/D6L1018C5)</f>
        <v>0.14231570392926654</v>
      </c>
      <c r="AV25" s="16" t="s">
        <v>35546</v>
      </c>
      <c r="AW25" s="33">
        <f>CHOOSE(MIN(D6L1018C9,RUN_YEARS),B7L810C1,B7L810C10,B7L810C19,B7L810C28,B7L810C37)</f>
        <v>53.624282975506219</v>
      </c>
      <c r="AX25" s="16" t="s">
        <v>35547</v>
      </c>
      <c r="AY25" s="33">
        <f>IF(D6L1018C23=0,0,D6L1018C19/D6L1018C23)</f>
        <v>9.4693356513614636E-3</v>
      </c>
      <c r="AZ25" s="16" t="s">
        <v>35548</v>
      </c>
      <c r="BA25" s="33">
        <f>IF(D6L1018C5=0,0,D6L1018C19/D6L1018C5)</f>
        <v>0.35768429607073343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13.838880581730566</v>
      </c>
      <c r="J26" s="16" t="s">
        <v>35571</v>
      </c>
      <c r="K26" s="21">
        <f>IF(FLOW_THRU_100PCT="Y",1,INDEX(VariabilityMatrix,D6L1019C1,D6L1019C9))</f>
        <v>0.27101881387798543</v>
      </c>
      <c r="L26" s="16" t="s">
        <v>35551</v>
      </c>
      <c r="M26" s="15">
        <f>IF(D6L1019C2&lt;&gt;0,D6L1019C2*D6L1019C4,D6L1019C3*D6L1019C4)</f>
        <v>3.7505970006597029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1.8752985003298515</v>
      </c>
      <c r="R26" s="16" t="s">
        <v>35553</v>
      </c>
      <c r="S26" s="15">
        <f>D6L1019C5-D6L1019C7</f>
        <v>1.8752985003298515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1.8267234340150045</v>
      </c>
      <c r="X26" s="16" t="s">
        <v>35555</v>
      </c>
      <c r="Y26" s="33">
        <f>D6L1019C7-D6L1019C10</f>
        <v>4.8575066314846982E-2</v>
      </c>
      <c r="Z26" s="16" t="s">
        <v>35556</v>
      </c>
      <c r="AA26" s="33">
        <f>CHOOSE(MIN(D6L1019C9,RUN_YEARS),B7L810C7,B7L810C16,B7L810C25,B7L810C34,B7L810C43)</f>
        <v>10995</v>
      </c>
      <c r="AB26" s="16" t="s">
        <v>35557</v>
      </c>
      <c r="AC26" s="33">
        <f>IF(D6L1019C12=0,0,D6L1019C10/D6L1019C12)</f>
        <v>1.6614128549477075E-4</v>
      </c>
      <c r="AD26" s="16" t="s">
        <v>35558</v>
      </c>
      <c r="AE26" s="33">
        <f>IF(D6L1019C5=0,0,D6L1019C10/D6L1019C5)</f>
        <v>0.48704871083022172</v>
      </c>
      <c r="AF26" s="16" t="s">
        <v>35559</v>
      </c>
      <c r="AG26" s="33">
        <f>CHOOSE(MIN(D6L1019C9,RUN_YEARS),B7L810C5,B7L810C14,B7L810C23,B7L810C32,B7L810C41)</f>
        <v>112.45078402857726</v>
      </c>
      <c r="AH26" s="16" t="s">
        <v>35560</v>
      </c>
      <c r="AI26" s="33">
        <f>IF(D6L1019C15=0,0,D6L1019C11/D6L1019C15)</f>
        <v>4.3196734228640452E-4</v>
      </c>
      <c r="AJ26" s="16" t="s">
        <v>35561</v>
      </c>
      <c r="AK26" s="33">
        <f>IF(D6L1019C5=0,0,D6L1019C11/D6L1019C5)</f>
        <v>1.2951289169778299E-2</v>
      </c>
      <c r="AL26" s="16" t="s">
        <v>35562</v>
      </c>
      <c r="AM26" s="33">
        <f>D6L1019C8*CHOOSE(MIN(D6L1019C9,RUN_YEARS),B7L810C4,B7L810C13,B7L810C22,B7L810C31,B7L810C40)</f>
        <v>0.50864869470393181</v>
      </c>
      <c r="AN26" s="16" t="s">
        <v>35563</v>
      </c>
      <c r="AO26" s="33">
        <f>D6L1019C8-D6L1019C18</f>
        <v>1.3666498056259195</v>
      </c>
      <c r="AP26" s="16" t="s">
        <v>35564</v>
      </c>
      <c r="AQ26" s="33">
        <f>CHOOSE(MIN(D6L1019C9,RUN_YEARS),B7L810C2,B7L810C11,B7L810C20,B7L810C29,B7L810C38)</f>
        <v>19.446880810177245</v>
      </c>
      <c r="AR26" s="16" t="s">
        <v>35565</v>
      </c>
      <c r="AS26" s="33">
        <f>IF(D6L1019C20=0,0,D6L1019C18/D6L1019C20)</f>
        <v>2.6155798437235131E-2</v>
      </c>
      <c r="AT26" s="16" t="s">
        <v>35566</v>
      </c>
      <c r="AU26" s="33">
        <f>IF(D6L1019C5=0,0,D6L1019C18/D6L1019C5)</f>
        <v>0.13561806150179936</v>
      </c>
      <c r="AV26" s="16" t="s">
        <v>35567</v>
      </c>
      <c r="AW26" s="33">
        <f>CHOOSE(MIN(D6L1019C9,RUN_YEARS),B7L810C1,B7L810C10,B7L810C19,B7L810C28,B7L810C37)</f>
        <v>52.250356987014051</v>
      </c>
      <c r="AX26" s="16" t="s">
        <v>35568</v>
      </c>
      <c r="AY26" s="33">
        <f>IF(D6L1019C23=0,0,D6L1019C19/D6L1019C23)</f>
        <v>2.6155798437235124E-2</v>
      </c>
      <c r="AZ26" s="16" t="s">
        <v>35569</v>
      </c>
      <c r="BA26" s="33">
        <f>IF(D6L1019C5=0,0,D6L1019C19/D6L1019C5)</f>
        <v>0.36438193849820061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5.8770012061727863</v>
      </c>
      <c r="J27" s="16" t="s">
        <v>35592</v>
      </c>
      <c r="K27" s="21">
        <f>IF(FLOW_THRU_100PCT="Y",1,INDEX(VariabilityMatrix,D6L1020C1,D6L1020C9))</f>
        <v>0.2736256978899419</v>
      </c>
      <c r="L27" s="16" t="s">
        <v>35572</v>
      </c>
      <c r="M27" s="15">
        <f>IF(D6L1020C2&lt;&gt;0,D6L1020C2*D6L1020C4,D6L1020C3*D6L1020C4)</f>
        <v>1.6080985565390589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0.80404927826952943</v>
      </c>
      <c r="R27" s="16" t="s">
        <v>35574</v>
      </c>
      <c r="S27" s="15">
        <f>D6L1020C5-D6L1020C7</f>
        <v>0.80404927826952943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0.78379563914516537</v>
      </c>
      <c r="X27" s="16" t="s">
        <v>35576</v>
      </c>
      <c r="Y27" s="33">
        <f>D6L1020C7-D6L1020C10</f>
        <v>2.0253639124364065E-2</v>
      </c>
      <c r="Z27" s="16" t="s">
        <v>35577</v>
      </c>
      <c r="AA27" s="33">
        <f>CHOOSE(MIN(D6L1020C9,RUN_YEARS),B7L810C7,B7L810C16,B7L810C25,B7L810C34,B7L810C43)</f>
        <v>11554</v>
      </c>
      <c r="AB27" s="16" t="s">
        <v>35578</v>
      </c>
      <c r="AC27" s="33">
        <f>IF(D6L1020C12=0,0,D6L1020C10/D6L1020C12)</f>
        <v>6.7837600756895044E-5</v>
      </c>
      <c r="AD27" s="16" t="s">
        <v>35579</v>
      </c>
      <c r="AE27" s="33">
        <f>IF(D6L1020C5=0,0,D6L1020C10/D6L1020C5)</f>
        <v>0.48740522523199459</v>
      </c>
      <c r="AF27" s="16" t="s">
        <v>35580</v>
      </c>
      <c r="AG27" s="33">
        <f>CHOOSE(MIN(D6L1020C9,RUN_YEARS),B7L810C5,B7L810C14,B7L810C23,B7L810C32,B7L810C41)</f>
        <v>114.8310246052842</v>
      </c>
      <c r="AH27" s="16" t="s">
        <v>35581</v>
      </c>
      <c r="AI27" s="33">
        <f>IF(D6L1020C15=0,0,D6L1020C11/D6L1020C15)</f>
        <v>1.7637776196792769E-4</v>
      </c>
      <c r="AJ27" s="16" t="s">
        <v>35582</v>
      </c>
      <c r="AK27" s="33">
        <f>IF(D6L1020C5=0,0,D6L1020C11/D6L1020C5)</f>
        <v>1.2594774768005412E-2</v>
      </c>
      <c r="AL27" s="16" t="s">
        <v>35583</v>
      </c>
      <c r="AM27" s="33">
        <f>D6L1020C8*CHOOSE(MIN(D6L1020C9,RUN_YEARS),B7L810C4,B7L810C13,B7L810C22,B7L810C31,B7L810C40)</f>
        <v>0.2288576780614936</v>
      </c>
      <c r="AN27" s="16" t="s">
        <v>35584</v>
      </c>
      <c r="AO27" s="33">
        <f>D6L1020C8-D6L1020C18</f>
        <v>0.57519160020803584</v>
      </c>
      <c r="AP27" s="16" t="s">
        <v>35585</v>
      </c>
      <c r="AQ27" s="33">
        <f>CHOOSE(MIN(D6L1020C9,RUN_YEARS),B7L810C2,B7L810C11,B7L810C20,B7L810C29,B7L810C38)</f>
        <v>21.336071119689795</v>
      </c>
      <c r="AR27" s="16" t="s">
        <v>35586</v>
      </c>
      <c r="AS27" s="33">
        <f>IF(D6L1020C20=0,0,D6L1020C18/D6L1020C20)</f>
        <v>1.0726327109506793E-2</v>
      </c>
      <c r="AT27" s="16" t="s">
        <v>35587</v>
      </c>
      <c r="AU27" s="33">
        <f>IF(D6L1020C5=0,0,D6L1020C18/D6L1020C5)</f>
        <v>0.14231570392926654</v>
      </c>
      <c r="AV27" s="16" t="s">
        <v>35588</v>
      </c>
      <c r="AW27" s="33">
        <f>CHOOSE(MIN(D6L1020C9,RUN_YEARS),B7L810C1,B7L810C10,B7L810C19,B7L810C28,B7L810C37)</f>
        <v>53.624282975506219</v>
      </c>
      <c r="AX27" s="16" t="s">
        <v>35589</v>
      </c>
      <c r="AY27" s="33">
        <f>IF(D6L1020C23=0,0,D6L1020C19/D6L1020C23)</f>
        <v>1.0726327109506792E-2</v>
      </c>
      <c r="AZ27" s="16" t="s">
        <v>35590</v>
      </c>
      <c r="BA27" s="33">
        <f>IF(D6L1020C5=0,0,D6L1020C19/D6L1020C5)</f>
        <v>0.35768429607073343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0.2736256978899419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11554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114.8310246052842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21.336071119689795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53.624282975506219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0.2736256978899419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11554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114.8310246052842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21.336071119689795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53.624282975506219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0.2736256978899419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11554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114.8310246052842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21.336071119689795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53.624282975506219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0.2736256978899419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11554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114.8310246052842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21.336071119689795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53.624282975506219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0.2736256978899419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11554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114.8310246052842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21.336071119689795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53.624282975506219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19.04353653709757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16.37744142190391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8.1887207109519551</v>
      </c>
      <c r="R33" s="16" t="s">
        <v>35700</v>
      </c>
      <c r="S33" s="15">
        <f>D6L1026C5-D6L1026C7</f>
        <v>8.1887207109519551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7.9824505249668727</v>
      </c>
      <c r="X33" s="16" t="s">
        <v>35702</v>
      </c>
      <c r="Y33" s="33">
        <f>D6L1026C7-D6L1026C10</f>
        <v>0.2062701859850824</v>
      </c>
      <c r="Z33" s="16" t="s">
        <v>35703</v>
      </c>
      <c r="AA33" s="33">
        <f>CHOOSE(MIN(D6L1026C9,RUN_YEARS),B7L810C7,B7L810C16,B7L810C25,B7L810C34,B7L810C43)</f>
        <v>11554</v>
      </c>
      <c r="AB33" s="16" t="s">
        <v>35704</v>
      </c>
      <c r="AC33" s="33">
        <f>IF(D6L1026C12=0,0,D6L1026C10/D6L1026C12)</f>
        <v>6.9088199108247126E-4</v>
      </c>
      <c r="AD33" s="16" t="s">
        <v>35705</v>
      </c>
      <c r="AE33" s="33">
        <f>IF(D6L1026C5=0,0,D6L1026C10/D6L1026C5)</f>
        <v>0.48740522523199459</v>
      </c>
      <c r="AF33" s="16" t="s">
        <v>35706</v>
      </c>
      <c r="AG33" s="33">
        <f>CHOOSE(MIN(D6L1026C9,RUN_YEARS),B7L810C5,B7L810C14,B7L810C23,B7L810C32,B7L810C41)</f>
        <v>114.8310246052842</v>
      </c>
      <c r="AH33" s="16" t="s">
        <v>35707</v>
      </c>
      <c r="AI33" s="33">
        <f>IF(D6L1026C15=0,0,D6L1026C11/D6L1026C15)</f>
        <v>1.796293176814434E-3</v>
      </c>
      <c r="AJ33" s="16" t="s">
        <v>35708</v>
      </c>
      <c r="AK33" s="33">
        <f>IF(D6L1026C5=0,0,D6L1026C11/D6L1026C5)</f>
        <v>1.2594774768005433E-2</v>
      </c>
      <c r="AL33" s="16" t="s">
        <v>35709</v>
      </c>
      <c r="AM33" s="33">
        <f>D6L1026C8*CHOOSE(MIN(D6L1026C9,RUN_YEARS),B7L810C4,B7L810C13,B7L810C22,B7L810C31,B7L810C40)</f>
        <v>2.3307671045185829</v>
      </c>
      <c r="AN33" s="16" t="s">
        <v>35710</v>
      </c>
      <c r="AO33" s="33">
        <f>D6L1026C8-D6L1026C18</f>
        <v>5.8579536064333722</v>
      </c>
      <c r="AP33" s="16" t="s">
        <v>35711</v>
      </c>
      <c r="AQ33" s="33">
        <f>CHOOSE(MIN(D6L1026C9,RUN_YEARS),B7L810C2,B7L810C11,B7L810C20,B7L810C29,B7L810C38)</f>
        <v>21.336071119689795</v>
      </c>
      <c r="AR33" s="16" t="s">
        <v>35712</v>
      </c>
      <c r="AS33" s="33">
        <f>IF(D6L1026C20=0,0,D6L1026C18/D6L1026C20)</f>
        <v>0.10924068875865604</v>
      </c>
      <c r="AT33" s="16" t="s">
        <v>35713</v>
      </c>
      <c r="AU33" s="33">
        <f>IF(D6L1026C5=0,0,D6L1026C18/D6L1026C5)</f>
        <v>0.14231570392926654</v>
      </c>
      <c r="AV33" s="16" t="s">
        <v>35714</v>
      </c>
      <c r="AW33" s="33">
        <f>CHOOSE(MIN(D6L1026C9,RUN_YEARS),B7L810C1,B7L810C10,B7L810C19,B7L810C28,B7L810C37)</f>
        <v>53.624282975506219</v>
      </c>
      <c r="AX33" s="16" t="s">
        <v>35715</v>
      </c>
      <c r="AY33" s="33">
        <f>IF(D6L1026C23=0,0,D6L1026C19/D6L1026C23)</f>
        <v>0.10924068875865603</v>
      </c>
      <c r="AZ33" s="16" t="s">
        <v>35716</v>
      </c>
      <c r="BA33" s="33">
        <f>IF(D6L1026C5=0,0,D6L1026C19/D6L1026C5)</f>
        <v>0.35768429607073343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0.14186188432172497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0.12200122051668348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6.1000610258341741E-2</v>
      </c>
      <c r="R34" s="16" t="s">
        <v>35720</v>
      </c>
      <c r="S34" s="15">
        <f>D6L1027C5-D6L1027C7</f>
        <v>6.1000610258341741E-2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5.9420537172364285E-2</v>
      </c>
      <c r="X34" s="16" t="s">
        <v>35722</v>
      </c>
      <c r="Y34" s="33">
        <f>D6L1027C7-D6L1027C10</f>
        <v>1.5800730859774556E-3</v>
      </c>
      <c r="Z34" s="16" t="s">
        <v>35723</v>
      </c>
      <c r="AA34" s="33">
        <f>CHOOSE(MIN(D6L1027C9,RUN_YEARS),B7L810C7,B7L810C16,B7L810C25,B7L810C34,B7L810C43)</f>
        <v>10995</v>
      </c>
      <c r="AB34" s="16" t="s">
        <v>35724</v>
      </c>
      <c r="AC34" s="33">
        <f>IF(D6L1027C12=0,0,D6L1027C10/D6L1027C12)</f>
        <v>5.4043235263632823E-6</v>
      </c>
      <c r="AD34" s="16" t="s">
        <v>35725</v>
      </c>
      <c r="AE34" s="33">
        <f>IF(D6L1027C5=0,0,D6L1027C10/D6L1027C5)</f>
        <v>0.48704871083022172</v>
      </c>
      <c r="AF34" s="16" t="s">
        <v>35726</v>
      </c>
      <c r="AG34" s="33">
        <f>CHOOSE(MIN(D6L1027C9,RUN_YEARS),B7L810C5,B7L810C14,B7L810C23,B7L810C32,B7L810C41)</f>
        <v>112.45078402857726</v>
      </c>
      <c r="AH34" s="16" t="s">
        <v>35727</v>
      </c>
      <c r="AI34" s="33">
        <f>IF(D6L1027C15=0,0,D6L1027C11/D6L1027C15)</f>
        <v>1.4051241168544539E-5</v>
      </c>
      <c r="AJ34" s="16" t="s">
        <v>35728</v>
      </c>
      <c r="AK34" s="33">
        <f>IF(D6L1027C5=0,0,D6L1027C11/D6L1027C5)</f>
        <v>1.295128916977829E-2</v>
      </c>
      <c r="AL34" s="16" t="s">
        <v>35729</v>
      </c>
      <c r="AM34" s="33">
        <f>D6L1027C8*CHOOSE(MIN(D6L1027C9,RUN_YEARS),B7L810C4,B7L810C13,B7L810C22,B7L810C31,B7L810C40)</f>
        <v>1.6545569027326165E-2</v>
      </c>
      <c r="AN34" s="16" t="s">
        <v>35730</v>
      </c>
      <c r="AO34" s="33">
        <f>D6L1027C8-D6L1027C18</f>
        <v>4.4455041231015575E-2</v>
      </c>
      <c r="AP34" s="16" t="s">
        <v>35731</v>
      </c>
      <c r="AQ34" s="33">
        <f>CHOOSE(MIN(D6L1027C9,RUN_YEARS),B7L810C2,B7L810C11,B7L810C20,B7L810C29,B7L810C38)</f>
        <v>19.446880810177245</v>
      </c>
      <c r="AR34" s="16" t="s">
        <v>35732</v>
      </c>
      <c r="AS34" s="33">
        <f>IF(D6L1027C20=0,0,D6L1027C18/D6L1027C20)</f>
        <v>8.5080837327224633E-4</v>
      </c>
      <c r="AT34" s="16" t="s">
        <v>35733</v>
      </c>
      <c r="AU34" s="33">
        <f>IF(D6L1027C5=0,0,D6L1027C18/D6L1027C5)</f>
        <v>0.13561806150179936</v>
      </c>
      <c r="AV34" s="16" t="s">
        <v>35734</v>
      </c>
      <c r="AW34" s="33">
        <f>CHOOSE(MIN(D6L1027C9,RUN_YEARS),B7L810C1,B7L810C10,B7L810C19,B7L810C28,B7L810C37)</f>
        <v>52.250356987014051</v>
      </c>
      <c r="AX34" s="16" t="s">
        <v>35735</v>
      </c>
      <c r="AY34" s="33">
        <f>IF(D6L1027C23=0,0,D6L1027C19/D6L1027C23)</f>
        <v>8.5080837327224633E-4</v>
      </c>
      <c r="AZ34" s="16" t="s">
        <v>35736</v>
      </c>
      <c r="BA34" s="33">
        <f>IF(D6L1027C5=0,0,D6L1027C19/D6L1027C5)</f>
        <v>0.36438193849820066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131.40653075652608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93.007425414227882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46.503712707113941</v>
      </c>
      <c r="R35" s="16" t="s">
        <v>35740</v>
      </c>
      <c r="S35" s="15">
        <f>SUM(D6L1001C8:D6L1027C8)-2*SUM(D6L1009C8,D6L1011C8,D6L1022C8,D6L1024C8,D6L1027C8)</f>
        <v>46.503712707113941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45.304807857855401</v>
      </c>
      <c r="X35" s="16" t="s">
        <v>35742</v>
      </c>
      <c r="Y35" s="33">
        <f>SUM(D6L1001C11:D6L1027C11)-2*SUM(D6L1009C11,D6L1011C11,D6L1022C11,D6L1024C11,D6L1027C11)</f>
        <v>1.1989048492585281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4.0806093645424013E-3</v>
      </c>
      <c r="AD35" s="16" t="s">
        <v>35744</v>
      </c>
      <c r="AE35" s="33">
        <f>IF(D6L1028C5=0,0,D6L1028C10/D6L1028C5)</f>
        <v>0.48710957921994974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1.060958434781023E-2</v>
      </c>
      <c r="AJ35" s="16" t="s">
        <v>35746</v>
      </c>
      <c r="AK35" s="33">
        <f>IF(D6L1028C5=0,0,D6L1028C11/D6L1028C5)</f>
        <v>1.2890420780050156E-2</v>
      </c>
      <c r="AL35" s="16" t="s">
        <v>35747</v>
      </c>
      <c r="AM35" s="33">
        <f>SUM(D6L1001C18:D6L1027C18)-2*SUM(D6L1009C18,D6L1011C18,D6L1022C18,D6L1024C18,D6L1027C18)</f>
        <v>12.738294276055544</v>
      </c>
      <c r="AN35" s="16" t="s">
        <v>35748</v>
      </c>
      <c r="AO35" s="33">
        <f>SUM(D6L1001C19:D6L1027C19)-2*SUM(D6L1009C19,D6L1011C19,D6L1022C19,D6L1024C19,D6L1027C19)</f>
        <v>33.765418431058379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0.6425361930336323</v>
      </c>
      <c r="AT35" s="16" t="s">
        <v>35750</v>
      </c>
      <c r="AU35" s="33">
        <f>IF(D6L1028C5=0,0,D6L1028C18/D6L1028C5)</f>
        <v>0.13695997087676501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0.6425361930336323</v>
      </c>
      <c r="AZ35" s="16" t="s">
        <v>35752</v>
      </c>
      <c r="BA35" s="33">
        <f>IF(D6L1028C5=0,0,D6L1028C19/D6L1028C5)</f>
        <v>0.3630400291232348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1.0722789010339671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0.53613945051698353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0.26806972525849176</v>
      </c>
      <c r="R36" s="16" t="s">
        <v>35757</v>
      </c>
      <c r="S36" s="15">
        <f>D6L1029C5-D6L1029C7</f>
        <v>0.26806972525849176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0.26131716963498819</v>
      </c>
      <c r="X36" s="16" t="s">
        <v>35759</v>
      </c>
      <c r="Y36" s="33">
        <f>D6L1029C7-D6L1029C10</f>
        <v>6.7525556235035755E-3</v>
      </c>
      <c r="Z36" s="16" t="s">
        <v>35760</v>
      </c>
      <c r="AA36" s="33">
        <f>CHOOSE(MIN(D6L1029C9,RUN_YEARS),B7L810C7,B7L810C16,B7L810C25,B7L810C34,B7L810C43)</f>
        <v>11554</v>
      </c>
      <c r="AB36" s="16" t="s">
        <v>35761</v>
      </c>
      <c r="AC36" s="33">
        <f>IF(D6L1029C12=0,0,D6L1029C10/D6L1029C12)</f>
        <v>2.2617030434047793E-5</v>
      </c>
      <c r="AD36" s="16" t="s">
        <v>35762</v>
      </c>
      <c r="AE36" s="33">
        <f>IF(D6L1029C5=0,0,D6L1029C10/D6L1029C5)</f>
        <v>0.48740522523199464</v>
      </c>
      <c r="AF36" s="16" t="s">
        <v>35763</v>
      </c>
      <c r="AG36" s="33">
        <f>CHOOSE(MIN(D6L1029C9,RUN_YEARS),B7L810C5,B7L810C14,B7L810C23,B7L810C32,B7L810C41)</f>
        <v>114.8310246052842</v>
      </c>
      <c r="AH36" s="16" t="s">
        <v>35764</v>
      </c>
      <c r="AI36" s="33">
        <f>IF(D6L1029C15=0,0,D6L1029C11/D6L1029C15)</f>
        <v>5.8804279128524312E-5</v>
      </c>
      <c r="AJ36" s="16" t="s">
        <v>35765</v>
      </c>
      <c r="AK36" s="33">
        <f>IF(D6L1029C5=0,0,D6L1029C11/D6L1029C5)</f>
        <v>1.2594774768005385E-2</v>
      </c>
      <c r="AL36" s="16" t="s">
        <v>35766</v>
      </c>
      <c r="AM36" s="33">
        <f>D6L1029C8*CHOOSE(MIN(D6L1029C9,RUN_YEARS),B7L810C4,B7L810C13,B7L810C22,B7L810C31,B7L810C40)</f>
        <v>7.6301063304574673E-2</v>
      </c>
      <c r="AN36" s="16" t="s">
        <v>35767</v>
      </c>
      <c r="AO36" s="33">
        <f>D6L1029C8-D6L1029C18</f>
        <v>0.19176866195391709</v>
      </c>
      <c r="AP36" s="16" t="s">
        <v>35768</v>
      </c>
      <c r="AQ36" s="33">
        <f>CHOOSE(MIN(D6L1029C9,RUN_YEARS),B7L810C2,B7L810C11,B7L810C20,B7L810C29,B7L810C38)</f>
        <v>21.336071119689795</v>
      </c>
      <c r="AR36" s="16" t="s">
        <v>35769</v>
      </c>
      <c r="AS36" s="33">
        <f>IF(D6L1029C20=0,0,D6L1029C18/D6L1029C20)</f>
        <v>3.5761534012773771E-3</v>
      </c>
      <c r="AT36" s="16" t="s">
        <v>35770</v>
      </c>
      <c r="AU36" s="33">
        <f>IF(D6L1029C5=0,0,D6L1029C18/D6L1029C5)</f>
        <v>0.14231570392926654</v>
      </c>
      <c r="AV36" s="16" t="s">
        <v>35771</v>
      </c>
      <c r="AW36" s="33">
        <f>CHOOSE(MIN(D6L1029C9,RUN_YEARS),B7L810C1,B7L810C10,B7L810C19,B7L810C28,B7L810C37)</f>
        <v>53.624282975506219</v>
      </c>
      <c r="AX36" s="16" t="s">
        <v>35772</v>
      </c>
      <c r="AY36" s="33">
        <f>IF(D6L1029C23=0,0,D6L1029C19/D6L1029C23)</f>
        <v>3.5761534012773767E-3</v>
      </c>
      <c r="AZ36" s="16" t="s">
        <v>35773</v>
      </c>
      <c r="BA36" s="33">
        <f>IF(D6L1029C5=0,0,D6L1029C19/D6L1029C5)</f>
        <v>0.35768429607073349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0.28237124967508059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0.28237124967508059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0.1411856248375403</v>
      </c>
      <c r="R37" s="16" t="s">
        <v>35777</v>
      </c>
      <c r="S37" s="15">
        <f>D6L1030C5-D6L1030C7</f>
        <v>0.1411856248375403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0.13762922254692245</v>
      </c>
      <c r="X37" s="16" t="s">
        <v>35779</v>
      </c>
      <c r="Y37" s="33">
        <f>D6L1030C7-D6L1030C10</f>
        <v>3.5564022906178494E-3</v>
      </c>
      <c r="Z37" s="16" t="s">
        <v>35780</v>
      </c>
      <c r="AA37" s="33">
        <f>CHOOSE(MIN(D6L1030C9,RUN_YEARS),B7L810C7,B7L810C16,B7L810C25,B7L810C34,B7L810C43)</f>
        <v>11554</v>
      </c>
      <c r="AB37" s="16" t="s">
        <v>35781</v>
      </c>
      <c r="AC37" s="33">
        <f>IF(D6L1030C12=0,0,D6L1030C10/D6L1030C12)</f>
        <v>1.1911824696808243E-5</v>
      </c>
      <c r="AD37" s="16" t="s">
        <v>35782</v>
      </c>
      <c r="AE37" s="33">
        <f>IF(D6L1030C5=0,0,D6L1030C10/D6L1030C5)</f>
        <v>0.48740522523199464</v>
      </c>
      <c r="AF37" s="16" t="s">
        <v>35783</v>
      </c>
      <c r="AG37" s="33">
        <f>CHOOSE(MIN(D6L1030C9,RUN_YEARS),B7L810C5,B7L810C14,B7L810C23,B7L810C32,B7L810C41)</f>
        <v>114.8310246052842</v>
      </c>
      <c r="AH37" s="16" t="s">
        <v>35784</v>
      </c>
      <c r="AI37" s="33">
        <f>IF(D6L1030C15=0,0,D6L1030C11/D6L1030C15)</f>
        <v>3.0970744211701423E-5</v>
      </c>
      <c r="AJ37" s="16" t="s">
        <v>35785</v>
      </c>
      <c r="AK37" s="33">
        <f>IF(D6L1030C5=0,0,D6L1030C11/D6L1030C5)</f>
        <v>1.2594774768005369E-2</v>
      </c>
      <c r="AL37" s="16" t="s">
        <v>35786</v>
      </c>
      <c r="AM37" s="33">
        <f>D6L1030C8*CHOOSE(MIN(D6L1030C9,RUN_YEARS),B7L810C4,B7L810C13,B7L810C22,B7L810C31,B7L810C40)</f>
        <v>4.018586316689577E-2</v>
      </c>
      <c r="AN37" s="16" t="s">
        <v>35787</v>
      </c>
      <c r="AO37" s="33">
        <f>D6L1030C8-D6L1030C18</f>
        <v>0.10099976167064453</v>
      </c>
      <c r="AP37" s="16" t="s">
        <v>35788</v>
      </c>
      <c r="AQ37" s="33">
        <f>CHOOSE(MIN(D6L1030C9,RUN_YEARS),B7L810C2,B7L810C11,B7L810C20,B7L810C29,B7L810C38)</f>
        <v>21.336071119689795</v>
      </c>
      <c r="AR37" s="16" t="s">
        <v>35789</v>
      </c>
      <c r="AS37" s="33">
        <f>IF(D6L1030C20=0,0,D6L1030C18/D6L1030C20)</f>
        <v>1.8834706231275458E-3</v>
      </c>
      <c r="AT37" s="16" t="s">
        <v>35790</v>
      </c>
      <c r="AU37" s="33">
        <f>IF(D6L1030C5=0,0,D6L1030C18/D6L1030C5)</f>
        <v>0.14231570392926654</v>
      </c>
      <c r="AV37" s="16" t="s">
        <v>35791</v>
      </c>
      <c r="AW37" s="33">
        <f>CHOOSE(MIN(D6L1030C9,RUN_YEARS),B7L810C1,B7L810C10,B7L810C19,B7L810C28,B7L810C37)</f>
        <v>53.624282975506219</v>
      </c>
      <c r="AX37" s="16" t="s">
        <v>35792</v>
      </c>
      <c r="AY37" s="33">
        <f>IF(D6L1030C23=0,0,D6L1030C19/D6L1030C23)</f>
        <v>1.8834706231275456E-3</v>
      </c>
      <c r="AZ37" s="16" t="s">
        <v>35793</v>
      </c>
      <c r="BA37" s="33">
        <f>IF(D6L1030C5=0,0,D6L1030C19/D6L1030C5)</f>
        <v>0.35768429607073349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0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0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</v>
      </c>
      <c r="R38" s="16" t="s">
        <v>35797</v>
      </c>
      <c r="S38" s="15">
        <f>D6L1031C5-D6L1031C7</f>
        <v>0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</v>
      </c>
      <c r="X38" s="16" t="s">
        <v>35799</v>
      </c>
      <c r="Y38" s="33">
        <f>D6L1031C7-D6L1031C10</f>
        <v>0</v>
      </c>
      <c r="Z38" s="16" t="s">
        <v>35800</v>
      </c>
      <c r="AA38" s="33">
        <f>CHOOSE(MIN(D6L1031C9,RUN_YEARS),B7L810C7,B7L810C16,B7L810C25,B7L810C34,B7L810C43)</f>
        <v>11554</v>
      </c>
      <c r="AB38" s="16" t="s">
        <v>35801</v>
      </c>
      <c r="AC38" s="33">
        <f>IF(D6L1031C12=0,0,D6L1031C10/D6L1031C12)</f>
        <v>0</v>
      </c>
      <c r="AD38" s="16" t="s">
        <v>35802</v>
      </c>
      <c r="AE38" s="33">
        <f>IF(D6L1031C5=0,0,D6L1031C10/D6L1031C5)</f>
        <v>0</v>
      </c>
      <c r="AF38" s="16" t="s">
        <v>35803</v>
      </c>
      <c r="AG38" s="33">
        <f>CHOOSE(MIN(D6L1031C9,RUN_YEARS),B7L810C5,B7L810C14,B7L810C23,B7L810C32,B7L810C41)</f>
        <v>114.8310246052842</v>
      </c>
      <c r="AH38" s="16" t="s">
        <v>35804</v>
      </c>
      <c r="AI38" s="33">
        <f>IF(D6L1031C15=0,0,D6L1031C11/D6L1031C15)</f>
        <v>0</v>
      </c>
      <c r="AJ38" s="16" t="s">
        <v>35805</v>
      </c>
      <c r="AK38" s="33">
        <f>IF(D6L1031C5=0,0,D6L1031C11/D6L1031C5)</f>
        <v>0</v>
      </c>
      <c r="AL38" s="16" t="s">
        <v>35806</v>
      </c>
      <c r="AM38" s="33">
        <f>D6L1031C8*CHOOSE(MIN(D6L1031C9,RUN_YEARS),B7L810C4,B7L810C13,B7L810C22,B7L810C31,B7L810C40)</f>
        <v>0</v>
      </c>
      <c r="AN38" s="16" t="s">
        <v>35807</v>
      </c>
      <c r="AO38" s="33">
        <f>D6L1031C8-D6L1031C18</f>
        <v>0</v>
      </c>
      <c r="AP38" s="16" t="s">
        <v>35808</v>
      </c>
      <c r="AQ38" s="33">
        <f>CHOOSE(MIN(D6L1031C9,RUN_YEARS),B7L810C2,B7L810C11,B7L810C20,B7L810C29,B7L810C38)</f>
        <v>21.336071119689795</v>
      </c>
      <c r="AR38" s="16" t="s">
        <v>35809</v>
      </c>
      <c r="AS38" s="33">
        <f>IF(D6L1031C20=0,0,D6L1031C18/D6L1031C20)</f>
        <v>0</v>
      </c>
      <c r="AT38" s="16" t="s">
        <v>35810</v>
      </c>
      <c r="AU38" s="33">
        <f>IF(D6L1031C5=0,0,D6L1031C18/D6L1031C5)</f>
        <v>0</v>
      </c>
      <c r="AV38" s="16" t="s">
        <v>35811</v>
      </c>
      <c r="AW38" s="33">
        <f>CHOOSE(MIN(D6L1031C9,RUN_YEARS),B7L810C1,B7L810C10,B7L810C19,B7L810C28,B7L810C37)</f>
        <v>53.624282975506219</v>
      </c>
      <c r="AX38" s="16" t="s">
        <v>35812</v>
      </c>
      <c r="AY38" s="33">
        <f>IF(D6L1031C23=0,0,D6L1031C19/D6L1031C23)</f>
        <v>0</v>
      </c>
      <c r="AZ38" s="16" t="s">
        <v>35813</v>
      </c>
      <c r="BA38" s="33">
        <f>IF(D6L1031C5=0,0,D6L1031C19/D6L1031C5)</f>
        <v>0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11554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114.8310246052842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21.336071119689795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53.624282975506219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0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0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0</v>
      </c>
      <c r="R40" s="16" t="s">
        <v>35838</v>
      </c>
      <c r="S40" s="15">
        <f>D6L1033C5-D6L1033C7</f>
        <v>0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0</v>
      </c>
      <c r="X40" s="16" t="s">
        <v>35840</v>
      </c>
      <c r="Y40" s="33">
        <f>D6L1033C7-D6L1033C10</f>
        <v>0</v>
      </c>
      <c r="Z40" s="16" t="s">
        <v>35841</v>
      </c>
      <c r="AA40" s="33">
        <f>CHOOSE(MIN(D6L1033C9,RUN_YEARS),B7L810C7,B7L810C16,B7L810C25,B7L810C34,B7L810C43)</f>
        <v>11554</v>
      </c>
      <c r="AB40" s="16" t="s">
        <v>35842</v>
      </c>
      <c r="AC40" s="33">
        <f>IF(D6L1033C12=0,0,D6L1033C10/D6L1033C12)</f>
        <v>0</v>
      </c>
      <c r="AD40" s="16" t="s">
        <v>35843</v>
      </c>
      <c r="AE40" s="33">
        <f>IF(D6L1033C5=0,0,D6L1033C10/D6L1033C5)</f>
        <v>0</v>
      </c>
      <c r="AF40" s="16" t="s">
        <v>35844</v>
      </c>
      <c r="AG40" s="33">
        <f>CHOOSE(MIN(D6L1033C9,RUN_YEARS),B7L810C5,B7L810C14,B7L810C23,B7L810C32,B7L810C41)</f>
        <v>114.8310246052842</v>
      </c>
      <c r="AH40" s="16" t="s">
        <v>35845</v>
      </c>
      <c r="AI40" s="33">
        <f>IF(D6L1033C15=0,0,D6L1033C11/D6L1033C15)</f>
        <v>0</v>
      </c>
      <c r="AJ40" s="16" t="s">
        <v>35846</v>
      </c>
      <c r="AK40" s="33">
        <f>IF(D6L1033C5=0,0,D6L1033C11/D6L1033C5)</f>
        <v>0</v>
      </c>
      <c r="AL40" s="16" t="s">
        <v>35847</v>
      </c>
      <c r="AM40" s="33">
        <f>D6L1033C8*CHOOSE(MIN(D6L1033C9,RUN_YEARS),B7L810C4,B7L810C13,B7L810C22,B7L810C31,B7L810C40)</f>
        <v>0</v>
      </c>
      <c r="AN40" s="16" t="s">
        <v>35848</v>
      </c>
      <c r="AO40" s="33">
        <f>D6L1033C8-D6L1033C18</f>
        <v>0</v>
      </c>
      <c r="AP40" s="16" t="s">
        <v>35849</v>
      </c>
      <c r="AQ40" s="33">
        <f>CHOOSE(MIN(D6L1033C9,RUN_YEARS),B7L810C2,B7L810C11,B7L810C20,B7L810C29,B7L810C38)</f>
        <v>21.336071119689795</v>
      </c>
      <c r="AR40" s="16" t="s">
        <v>35850</v>
      </c>
      <c r="AS40" s="33">
        <f>IF(D6L1033C20=0,0,D6L1033C18/D6L1033C20)</f>
        <v>0</v>
      </c>
      <c r="AT40" s="16" t="s">
        <v>35851</v>
      </c>
      <c r="AU40" s="33">
        <f>IF(D6L1033C5=0,0,D6L1033C18/D6L1033C5)</f>
        <v>0</v>
      </c>
      <c r="AV40" s="16" t="s">
        <v>35852</v>
      </c>
      <c r="AW40" s="33">
        <f>CHOOSE(MIN(D6L1033C9,RUN_YEARS),B7L810C1,B7L810C10,B7L810C19,B7L810C28,B7L810C37)</f>
        <v>53.624282975506219</v>
      </c>
      <c r="AX40" s="16" t="s">
        <v>35853</v>
      </c>
      <c r="AY40" s="33">
        <f>IF(D6L1033C23=0,0,D6L1033C19/D6L1033C23)</f>
        <v>0</v>
      </c>
      <c r="AZ40" s="16" t="s">
        <v>35854</v>
      </c>
      <c r="BA40" s="33">
        <f>IF(D6L1033C5=0,0,D6L1033C19/D6L1033C5)</f>
        <v>0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11554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114.8310246052842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21.336071119689795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53.624282975506219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725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725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725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706.73757658639215</v>
      </c>
      <c r="X42" s="16" t="s">
        <v>35880</v>
      </c>
      <c r="Y42" s="33">
        <f>D6L1035C7-D6L1035C10</f>
        <v>18.262423413607848</v>
      </c>
      <c r="Z42" s="16" t="s">
        <v>35881</v>
      </c>
      <c r="AA42" s="33">
        <f>CHOOSE(MIN(D6L1035C9,RUN_YEARS),B7L810C7,B7L810C16,B7L810C25,B7L810C34,B7L810C43)</f>
        <v>11554</v>
      </c>
      <c r="AB42" s="16" t="s">
        <v>35882</v>
      </c>
      <c r="AC42" s="33">
        <f>IF(D6L1035C12=0,0,D6L1035C10/D6L1035C12)</f>
        <v>6.1168216772234045E-2</v>
      </c>
      <c r="AD42" s="16" t="s">
        <v>35883</v>
      </c>
      <c r="AE42" s="33">
        <f>IF(D6L1035C5=0,0,D6L1035C10/D6L1035C5)</f>
        <v>0.97481045046398918</v>
      </c>
      <c r="AF42" s="16" t="s">
        <v>35884</v>
      </c>
      <c r="AG42" s="33">
        <f>CHOOSE(MIN(D6L1035C9,RUN_YEARS),B7L810C5,B7L810C14,B7L810C23,B7L810C32,B7L810C41)</f>
        <v>114.8310246052842</v>
      </c>
      <c r="AH42" s="16" t="s">
        <v>35885</v>
      </c>
      <c r="AI42" s="33">
        <f>IF(D6L1035C15=0,0,D6L1035C11/D6L1035C15)</f>
        <v>0.15903736360780904</v>
      </c>
      <c r="AJ42" s="16" t="s">
        <v>35886</v>
      </c>
      <c r="AK42" s="33">
        <f>IF(D6L1035C5=0,0,D6L1035C11/D6L1035C5)</f>
        <v>2.5189549536010825E-2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21.336071119689795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53.624282975506219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1579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1579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1579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11554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114.8310246052842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449.43299300862373</v>
      </c>
      <c r="AN43" s="16" t="s">
        <v>35908</v>
      </c>
      <c r="AO43" s="33">
        <f>D6L1036C8-D6L1036C18</f>
        <v>1129.5670069913763</v>
      </c>
      <c r="AP43" s="16" t="s">
        <v>35909</v>
      </c>
      <c r="AQ43" s="33">
        <f>CHOOSE(MIN(D6L1036C9,RUN_YEARS),B7L810C2,B7L810C11,B7L810C20,B7L810C29,B7L810C38)</f>
        <v>21.336071119689795</v>
      </c>
      <c r="AR43" s="16" t="s">
        <v>35910</v>
      </c>
      <c r="AS43" s="33">
        <f>IF(D6L1036C20=0,0,D6L1036C18/D6L1036C20)</f>
        <v>21.064468265381279</v>
      </c>
      <c r="AT43" s="16" t="s">
        <v>35911</v>
      </c>
      <c r="AU43" s="33">
        <f>IF(D6L1036C5=0,0,D6L1036C18/D6L1036C5)</f>
        <v>0.28463140785853308</v>
      </c>
      <c r="AV43" s="16" t="s">
        <v>35912</v>
      </c>
      <c r="AW43" s="33">
        <f>CHOOSE(MIN(D6L1036C9,RUN_YEARS),B7L810C1,B7L810C10,B7L810C19,B7L810C28,B7L810C37)</f>
        <v>53.624282975506219</v>
      </c>
      <c r="AX43" s="16" t="s">
        <v>35913</v>
      </c>
      <c r="AY43" s="33">
        <f>IF(D6L1036C23=0,0,D6L1036C19/D6L1036C23)</f>
        <v>21.064468265381279</v>
      </c>
      <c r="AZ43" s="16" t="s">
        <v>35914</v>
      </c>
      <c r="BA43" s="33">
        <f>IF(D6L1036C5=0,0,D6L1036C19/D6L1036C5)</f>
        <v>0.71536859214146697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2305.3546501507089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2304.8185107001918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725.40925535009603</v>
      </c>
      <c r="R44" s="16" t="s">
        <v>35918</v>
      </c>
      <c r="S44" s="15">
        <f>SUM(D6L1029C8:D6L1036C8)</f>
        <v>1579.4092553500959</v>
      </c>
      <c r="U44" s="21" t="str">
        <f>NULL_VALUE</f>
        <v>n/a</v>
      </c>
      <c r="V44" s="16" t="s">
        <v>35919</v>
      </c>
      <c r="W44" s="33">
        <f>SUM(D6L1029C10:D6L1036C10)</f>
        <v>707.13652297857402</v>
      </c>
      <c r="X44" s="16" t="s">
        <v>35920</v>
      </c>
      <c r="Y44" s="33">
        <f>SUM(D6L1029C11:D6L1036C11)</f>
        <v>18.272732371521968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6.1202745627364899E-2</v>
      </c>
      <c r="AD44" s="16" t="s">
        <v>35922</v>
      </c>
      <c r="AE44" s="33">
        <f>IF(D6L1037C5=0,0,D6L1037C10/D6L1037C5)</f>
        <v>0.30680789819053894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0.15912713863114927</v>
      </c>
      <c r="AJ44" s="16" t="s">
        <v>35924</v>
      </c>
      <c r="AK44" s="33">
        <f>IF(D6L1037C5=0,0,D6L1037C11/D6L1037C5)</f>
        <v>7.9280569323312167E-3</v>
      </c>
      <c r="AL44" s="16" t="s">
        <v>35925</v>
      </c>
      <c r="AM44" s="33">
        <f>SUM(D6L1029C18:D6L1036C18)</f>
        <v>449.54947993509518</v>
      </c>
      <c r="AN44" s="16" t="s">
        <v>35926</v>
      </c>
      <c r="AO44" s="33">
        <f>SUM(D6L1029C19:D6L1036C19)</f>
        <v>1129.8597754150007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21.069927889405683</v>
      </c>
      <c r="AT44" s="16" t="s">
        <v>35928</v>
      </c>
      <c r="AU44" s="33">
        <f>IF(D6L1037C5=0,0,D6L1037C18/D6L1037C5)</f>
        <v>0.19504766984821048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21.069927889405683</v>
      </c>
      <c r="AZ44" s="16" t="s">
        <v>35930</v>
      </c>
      <c r="BA44" s="33">
        <f>IF(D6L1037C5=0,0,D6L1037C19/D6L1037C5)</f>
        <v>0.4902163750289194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4.5659259964982413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2.2829629982491206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1.1414814991245603</v>
      </c>
      <c r="R45" s="16" t="s">
        <v>35935</v>
      </c>
      <c r="S45" s="15">
        <f>D6L1038C5-D6L1038C7</f>
        <v>1.1414814991245603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1.1127280943579223</v>
      </c>
      <c r="X45" s="16" t="s">
        <v>35937</v>
      </c>
      <c r="Y45" s="33">
        <f>D6L1038C7-D6L1038C10</f>
        <v>2.8753404766638013E-2</v>
      </c>
      <c r="Z45" s="16" t="s">
        <v>35938</v>
      </c>
      <c r="AA45" s="33">
        <f>CHOOSE(MIN(D6L1038C9,RUN_YEARS),B7L810C7,B7L810C16,B7L810C25,B7L810C34,B7L810C43)</f>
        <v>11554</v>
      </c>
      <c r="AB45" s="16" t="s">
        <v>35939</v>
      </c>
      <c r="AC45" s="33">
        <f>IF(D6L1038C12=0,0,D6L1038C10/D6L1038C12)</f>
        <v>9.6306741765442468E-5</v>
      </c>
      <c r="AD45" s="16" t="s">
        <v>35940</v>
      </c>
      <c r="AE45" s="33">
        <f>IF(D6L1038C5=0,0,D6L1038C10/D6L1038C5)</f>
        <v>0.48740522523199459</v>
      </c>
      <c r="AF45" s="16" t="s">
        <v>35941</v>
      </c>
      <c r="AG45" s="33">
        <f>CHOOSE(MIN(D6L1038C9,RUN_YEARS),B7L810C5,B7L810C14,B7L810C23,B7L810C32,B7L810C41)</f>
        <v>114.8310246052842</v>
      </c>
      <c r="AH45" s="16" t="s">
        <v>35942</v>
      </c>
      <c r="AI45" s="33">
        <f>IF(D6L1038C15=0,0,D6L1038C11/D6L1038C15)</f>
        <v>2.5039752859015127E-4</v>
      </c>
      <c r="AJ45" s="16" t="s">
        <v>35943</v>
      </c>
      <c r="AK45" s="33">
        <f>IF(D6L1038C5=0,0,D6L1038C11/D6L1038C5)</f>
        <v>1.2594774768005414E-2</v>
      </c>
      <c r="AL45" s="16" t="s">
        <v>35944</v>
      </c>
      <c r="AM45" s="33">
        <f>D6L1038C8*CHOOSE(MIN(D6L1038C9,RUN_YEARS),B7L810C4,B7L810C13,B7L810C22,B7L810C31,B7L810C40)</f>
        <v>0.32490148614029252</v>
      </c>
      <c r="AN45" s="16" t="s">
        <v>35945</v>
      </c>
      <c r="AO45" s="33">
        <f>D6L1038C8-D6L1038C18</f>
        <v>0.81658001298426774</v>
      </c>
      <c r="AP45" s="16" t="s">
        <v>35946</v>
      </c>
      <c r="AQ45" s="33">
        <f>CHOOSE(MIN(D6L1038C9,RUN_YEARS),B7L810C2,B7L810C11,B7L810C20,B7L810C29,B7L810C38)</f>
        <v>21.336071119689795</v>
      </c>
      <c r="AR45" s="16" t="s">
        <v>35947</v>
      </c>
      <c r="AS45" s="33">
        <f>IF(D6L1038C20=0,0,D6L1038C18/D6L1038C20)</f>
        <v>1.5227802921994396E-2</v>
      </c>
      <c r="AT45" s="16" t="s">
        <v>35948</v>
      </c>
      <c r="AU45" s="33">
        <f>IF(D6L1038C5=0,0,D6L1038C18/D6L1038C5)</f>
        <v>0.14231570392926654</v>
      </c>
      <c r="AV45" s="16" t="s">
        <v>35949</v>
      </c>
      <c r="AW45" s="33">
        <f>CHOOSE(MIN(D6L1038C9,RUN_YEARS),B7L810C1,B7L810C10,B7L810C19,B7L810C28,B7L810C37)</f>
        <v>53.624282975506219</v>
      </c>
      <c r="AX45" s="16" t="s">
        <v>35950</v>
      </c>
      <c r="AY45" s="33">
        <f>IF(D6L1038C23=0,0,D6L1038C19/D6L1038C23)</f>
        <v>1.5227802921994393E-2</v>
      </c>
      <c r="AZ45" s="16" t="s">
        <v>35951</v>
      </c>
      <c r="BA45" s="33">
        <f>IF(D6L1038C5=0,0,D6L1038C19/D6L1038C5)</f>
        <v>0.35768429607073343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0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0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0</v>
      </c>
      <c r="R46" s="16" t="s">
        <v>35955</v>
      </c>
      <c r="S46" s="15">
        <f>D6L1039C5-D6L1039C7</f>
        <v>0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0</v>
      </c>
      <c r="X46" s="16" t="s">
        <v>35957</v>
      </c>
      <c r="Y46" s="33">
        <f>D6L1039C7-D6L1039C10</f>
        <v>0</v>
      </c>
      <c r="Z46" s="16" t="s">
        <v>35958</v>
      </c>
      <c r="AA46" s="33">
        <f>CHOOSE(MIN(D6L1039C9,RUN_YEARS),B7L810C7,B7L810C16,B7L810C25,B7L810C34,B7L810C43)</f>
        <v>11554</v>
      </c>
      <c r="AB46" s="16" t="s">
        <v>35959</v>
      </c>
      <c r="AC46" s="33">
        <f>IF(D6L1039C12=0,0,D6L1039C10/D6L1039C12)</f>
        <v>0</v>
      </c>
      <c r="AD46" s="16" t="s">
        <v>35960</v>
      </c>
      <c r="AE46" s="33">
        <f>IF(D6L1039C5=0,0,D6L1039C10/D6L1039C5)</f>
        <v>0</v>
      </c>
      <c r="AF46" s="16" t="s">
        <v>35961</v>
      </c>
      <c r="AG46" s="33">
        <f>CHOOSE(MIN(D6L1039C9,RUN_YEARS),B7L810C5,B7L810C14,B7L810C23,B7L810C32,B7L810C41)</f>
        <v>114.8310246052842</v>
      </c>
      <c r="AH46" s="16" t="s">
        <v>35962</v>
      </c>
      <c r="AI46" s="33">
        <f>IF(D6L1039C15=0,0,D6L1039C11/D6L1039C15)</f>
        <v>0</v>
      </c>
      <c r="AJ46" s="16" t="s">
        <v>35963</v>
      </c>
      <c r="AK46" s="33">
        <f>IF(D6L1039C5=0,0,D6L1039C11/D6L1039C5)</f>
        <v>0</v>
      </c>
      <c r="AL46" s="16" t="s">
        <v>35964</v>
      </c>
      <c r="AM46" s="33">
        <f>D6L1039C8*CHOOSE(MIN(D6L1039C9,RUN_YEARS),B7L810C4,B7L810C13,B7L810C22,B7L810C31,B7L810C40)</f>
        <v>0</v>
      </c>
      <c r="AN46" s="16" t="s">
        <v>35965</v>
      </c>
      <c r="AO46" s="33">
        <f>D6L1039C8-D6L1039C18</f>
        <v>0</v>
      </c>
      <c r="AP46" s="16" t="s">
        <v>35966</v>
      </c>
      <c r="AQ46" s="33">
        <f>CHOOSE(MIN(D6L1039C9,RUN_YEARS),B7L810C2,B7L810C11,B7L810C20,B7L810C29,B7L810C38)</f>
        <v>21.336071119689795</v>
      </c>
      <c r="AR46" s="16" t="s">
        <v>35967</v>
      </c>
      <c r="AS46" s="33">
        <f>IF(D6L1039C20=0,0,D6L1039C18/D6L1039C20)</f>
        <v>0</v>
      </c>
      <c r="AT46" s="16" t="s">
        <v>35968</v>
      </c>
      <c r="AU46" s="33">
        <f>IF(D6L1039C5=0,0,D6L1039C18/D6L1039C5)</f>
        <v>0</v>
      </c>
      <c r="AV46" s="16" t="s">
        <v>35969</v>
      </c>
      <c r="AW46" s="33">
        <f>CHOOSE(MIN(D6L1039C9,RUN_YEARS),B7L810C1,B7L810C10,B7L810C19,B7L810C28,B7L810C37)</f>
        <v>53.624282975506219</v>
      </c>
      <c r="AX46" s="16" t="s">
        <v>35970</v>
      </c>
      <c r="AY46" s="33">
        <f>IF(D6L1039C23=0,0,D6L1039C19/D6L1039C23)</f>
        <v>0</v>
      </c>
      <c r="AZ46" s="16" t="s">
        <v>35971</v>
      </c>
      <c r="BA46" s="33">
        <f>IF(D6L1039C5=0,0,D6L1039C19/D6L1039C5)</f>
        <v>0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4.5659259964982413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2.2829629982491206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1.1414814991245603</v>
      </c>
      <c r="R47" s="16" t="s">
        <v>35975</v>
      </c>
      <c r="S47" s="15">
        <f>SUM(D6L1038C8:D6L1039C8)</f>
        <v>1.1414814991245603</v>
      </c>
      <c r="U47" s="21" t="str">
        <f>NULL_VALUE</f>
        <v>n/a</v>
      </c>
      <c r="V47" s="16" t="s">
        <v>35976</v>
      </c>
      <c r="W47" s="33">
        <f>SUM(D6L1038C10:D6L1039C10)</f>
        <v>1.1127280943579223</v>
      </c>
      <c r="X47" s="16" t="s">
        <v>35977</v>
      </c>
      <c r="Y47" s="33">
        <f>SUM(D6L1038C11:D6L1039C11)</f>
        <v>2.8753404766638013E-2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9.6306741765442468E-5</v>
      </c>
      <c r="AD47" s="16" t="s">
        <v>35979</v>
      </c>
      <c r="AE47" s="33">
        <f>IF(D6L1040C5=0,0,D6L1040C10/D6L1040C5)</f>
        <v>0.48740522523199459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2.5039752859015127E-4</v>
      </c>
      <c r="AJ47" s="16" t="s">
        <v>35981</v>
      </c>
      <c r="AK47" s="33">
        <f>IF(D6L1040C5=0,0,D6L1040C11/D6L1040C5)</f>
        <v>1.2594774768005414E-2</v>
      </c>
      <c r="AL47" s="16" t="s">
        <v>35982</v>
      </c>
      <c r="AM47" s="33">
        <f>SUM(D6L1038C18:D6L1039C18)</f>
        <v>0.32490148614029252</v>
      </c>
      <c r="AN47" s="16" t="s">
        <v>35983</v>
      </c>
      <c r="AO47" s="33">
        <f>SUM(D6L1038C19:D6L1039C19)</f>
        <v>0.81658001298426774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1.5227802921994396E-2</v>
      </c>
      <c r="AT47" s="16" t="s">
        <v>35985</v>
      </c>
      <c r="AU47" s="33">
        <f>IF(D6L1040C5=0,0,D6L1040C18/D6L1040C5)</f>
        <v>0.14231570392926654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1.5227802921994393E-2</v>
      </c>
      <c r="AZ47" s="16" t="s">
        <v>35987</v>
      </c>
      <c r="BA47" s="33">
        <f>IF(D6L1040C5=0,0,D6L1040C19/D6L1040C5)</f>
        <v>0.35768429607073343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2441.3271069037332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2400.108899112669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773.05444955633448</v>
      </c>
      <c r="R48" s="16" t="s">
        <v>35992</v>
      </c>
      <c r="S48" s="15">
        <f>SUM(D6L1028C8,D6L1037C8,D6L1040C8)</f>
        <v>1627.0544495563345</v>
      </c>
      <c r="U48" s="21" t="str">
        <f>NULL_VALUE</f>
        <v>n/a</v>
      </c>
      <c r="V48" s="16" t="s">
        <v>35993</v>
      </c>
      <c r="W48" s="33">
        <f>SUM(D6L1028C10,D6L1037C10,D6L1040C10)</f>
        <v>753.55405893078739</v>
      </c>
      <c r="X48" s="16" t="s">
        <v>35994</v>
      </c>
      <c r="Y48" s="33">
        <f>SUM(D6L1028C11,D6L1037C11,D6L1040C11)</f>
        <v>19.500390625547134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6.5379661733672739E-2</v>
      </c>
      <c r="AD48" s="16" t="s">
        <v>35996</v>
      </c>
      <c r="AE48" s="33">
        <f>IF(D6L1041C5=0,0,D6L1041C10/D6L1041C5)</f>
        <v>0.31396661176889917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0.16998712050754966</v>
      </c>
      <c r="AJ48" s="16" t="s">
        <v>35998</v>
      </c>
      <c r="AK48" s="33">
        <f>IF(D6L1041C5=0,0,D6L1041C11/D6L1041C5)</f>
        <v>8.1247941011162103E-3</v>
      </c>
      <c r="AL48" s="16" t="s">
        <v>35999</v>
      </c>
      <c r="AM48" s="33">
        <f>SUM(D6L1028C18,D6L1037C18,D6L1040C18)</f>
        <v>462.61267569729102</v>
      </c>
      <c r="AN48" s="16" t="s">
        <v>36000</v>
      </c>
      <c r="AO48" s="33">
        <f>SUM(D6L1028C19,D6L1037C19,D6L1040C19)</f>
        <v>1164.4417738590435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21.72769188536131</v>
      </c>
      <c r="AT48" s="16" t="s">
        <v>36002</v>
      </c>
      <c r="AU48" s="33">
        <f>IF(D6L1041C5=0,0,D6L1041C18/D6L1041C5)</f>
        <v>0.19274653573774131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21.72769188536131</v>
      </c>
      <c r="AZ48" s="16" t="s">
        <v>36004</v>
      </c>
      <c r="BA48" s="33">
        <f>IF(D6L1041C5=0,0,D6L1041C19/D6L1041C5)</f>
        <v>0.4851620583922433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2073.6477543333335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1783.3370687266668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891.66853436333338</v>
      </c>
      <c r="R8" s="16" t="s">
        <v>36013</v>
      </c>
      <c r="S8" s="15">
        <f>D6L1101C5-D6L1101C7</f>
        <v>891.66853436333338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855.99987525161043</v>
      </c>
      <c r="X8" s="16" t="s">
        <v>36015</v>
      </c>
      <c r="Y8" s="33">
        <f>D6L1101C7-D6L1101C10</f>
        <v>35.668659111722945</v>
      </c>
      <c r="Z8" s="16" t="s">
        <v>36016</v>
      </c>
      <c r="AA8" s="33">
        <f>CHOOSE(MIN(D6L1101C9,RUN_YEARS),B7L811C7,B7L811C16,B7L811C25,B7L811C34,B7L811C43)</f>
        <v>153291.66666666666</v>
      </c>
      <c r="AB8" s="16" t="s">
        <v>36017</v>
      </c>
      <c r="AC8" s="33">
        <f>IF(D6L1101C12=0,0,D6L1101C10/D6L1101C12)</f>
        <v>5.5841253074310005E-3</v>
      </c>
      <c r="AD8" s="16" t="s">
        <v>36018</v>
      </c>
      <c r="AE8" s="33">
        <f>IF(D6L1101C5=0,0,D6L1101C10/D6L1101C5)</f>
        <v>0.47999892463560412</v>
      </c>
      <c r="AF8" s="16" t="s">
        <v>36019</v>
      </c>
      <c r="AG8" s="33">
        <f>CHOOSE(MIN(D6L1101C9,RUN_YEARS),B7L811C5,B7L811C14,B7L811C23,B7L811C32,B7L811C41)</f>
        <v>2456.7348130090068</v>
      </c>
      <c r="AH8" s="16" t="s">
        <v>36020</v>
      </c>
      <c r="AI8" s="33">
        <f>IF(D6L1101C15=0,0,D6L1101C11/D6L1101C15)</f>
        <v>1.4518725799320604E-2</v>
      </c>
      <c r="AJ8" s="16" t="s">
        <v>36021</v>
      </c>
      <c r="AK8" s="33">
        <f>IF(D6L1101C5=0,0,D6L1101C11/D6L1101C5)</f>
        <v>2.0001075364395906E-2</v>
      </c>
      <c r="AL8" s="16" t="s">
        <v>36022</v>
      </c>
      <c r="AM8" s="33">
        <f>D6L1101C8*CHOOSE(MIN(D6L1101C9,RUN_YEARS),B7L811C4,B7L811C13,B7L811C22,B7L811C31,B7L811C40)</f>
        <v>131.47097947242287</v>
      </c>
      <c r="AN8" s="16" t="s">
        <v>36023</v>
      </c>
      <c r="AO8" s="33">
        <f>D6L1101C8-D6L1101C18</f>
        <v>760.19755489091051</v>
      </c>
      <c r="AP8" s="16" t="s">
        <v>36024</v>
      </c>
      <c r="AQ8" s="33">
        <f>CHOOSE(MIN(D6L1101C9,RUN_YEARS),B7L811C2,B7L811C11,B7L811C20,B7L811C29,B7L811C38)</f>
        <v>271.1273097644463</v>
      </c>
      <c r="AR8" s="16" t="s">
        <v>36025</v>
      </c>
      <c r="AS8" s="33">
        <f>IF(D6L1101C20=0,0,D6L1101C18/D6L1101C20)</f>
        <v>0.48490496802643757</v>
      </c>
      <c r="AT8" s="16" t="s">
        <v>36026</v>
      </c>
      <c r="AU8" s="33">
        <f>IF(D6L1101C5=0,0,D6L1101C18/D6L1101C5)</f>
        <v>7.372189014513976E-2</v>
      </c>
      <c r="AV8" s="16" t="s">
        <v>36027</v>
      </c>
      <c r="AW8" s="33">
        <f>CHOOSE(MIN(D6L1101C9,RUN_YEARS),B7L811C1,B7L811C10,B7L811C19,B7L811C28,B7L811C37)</f>
        <v>1567.7248224222435</v>
      </c>
      <c r="AX8" s="16" t="s">
        <v>36028</v>
      </c>
      <c r="AY8" s="33">
        <f>IF(D6L1101C23=0,0,D6L1101C19/D6L1101C23)</f>
        <v>0.48490496802643757</v>
      </c>
      <c r="AZ8" s="16" t="s">
        <v>36029</v>
      </c>
      <c r="BA8" s="33">
        <f>IF(D6L1101C5=0,0,D6L1101C19/D6L1101C5)</f>
        <v>0.42627810985486025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8.7223294955331063</v>
      </c>
      <c r="J9" s="16" t="s">
        <v>36050</v>
      </c>
      <c r="K9" s="21">
        <f>IF(FLOW_THRU_100PCT="Y",1,INDEX(VariabilityMatrix,D6L1102C1,D6L1102C9))</f>
        <v>0.47572204953372066</v>
      </c>
      <c r="L9" s="16" t="s">
        <v>36030</v>
      </c>
      <c r="M9" s="15">
        <f>IF(D6L1102C2&lt;&gt;0,D6L1102C2*D6L1102C4,D6L1102C3*D6L1102C4)</f>
        <v>4.1494044643234336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2.0747022321617168</v>
      </c>
      <c r="R9" s="16" t="s">
        <v>36032</v>
      </c>
      <c r="S9" s="15">
        <f>D6L1102C5-D6L1102C7</f>
        <v>2.0747022321617168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1.9576796534215235</v>
      </c>
      <c r="X9" s="16" t="s">
        <v>36034</v>
      </c>
      <c r="Y9" s="33">
        <f>D6L1102C7-D6L1102C10</f>
        <v>0.11702257874019328</v>
      </c>
      <c r="Z9" s="16" t="s">
        <v>36035</v>
      </c>
      <c r="AA9" s="33">
        <f>CHOOSE(MIN(D6L1102C9,RUN_YEARS),B7L811C7,B7L811C16,B7L811C25,B7L811C34,B7L811C43)</f>
        <v>145898</v>
      </c>
      <c r="AB9" s="16" t="s">
        <v>36036</v>
      </c>
      <c r="AC9" s="33">
        <f>IF(D6L1102C12=0,0,D6L1102C10/D6L1102C12)</f>
        <v>1.3418139065796128E-5</v>
      </c>
      <c r="AD9" s="16" t="s">
        <v>36037</v>
      </c>
      <c r="AE9" s="33">
        <f>IF(D6L1102C5=0,0,D6L1102C10/D6L1102C5)</f>
        <v>0.4717977411586764</v>
      </c>
      <c r="AF9" s="16" t="s">
        <v>36038</v>
      </c>
      <c r="AG9" s="33">
        <f>CHOOSE(MIN(D6L1102C9,RUN_YEARS),B7L811C5,B7L811C14,B7L811C23,B7L811C32,B7L811C41)</f>
        <v>3354.3164152750596</v>
      </c>
      <c r="AH9" s="16" t="s">
        <v>36039</v>
      </c>
      <c r="AI9" s="33">
        <f>IF(D6L1102C15=0,0,D6L1102C11/D6L1102C15)</f>
        <v>3.4887161571069986E-5</v>
      </c>
      <c r="AJ9" s="16" t="s">
        <v>36040</v>
      </c>
      <c r="AK9" s="33">
        <f>IF(D6L1102C5=0,0,D6L1102C11/D6L1102C5)</f>
        <v>2.8202258841323626E-2</v>
      </c>
      <c r="AL9" s="16" t="s">
        <v>36041</v>
      </c>
      <c r="AM9" s="33">
        <f>D6L1102C8*CHOOSE(MIN(D6L1102C9,RUN_YEARS),B7L811C4,B7L811C13,B7L811C22,B7L811C31,B7L811C40)</f>
        <v>0.21976616136358421</v>
      </c>
      <c r="AN9" s="16" t="s">
        <v>36042</v>
      </c>
      <c r="AO9" s="33">
        <f>D6L1102C8-D6L1102C18</f>
        <v>1.8549360707981326</v>
      </c>
      <c r="AP9" s="16" t="s">
        <v>36043</v>
      </c>
      <c r="AQ9" s="33">
        <f>CHOOSE(MIN(D6L1102C9,RUN_YEARS),B7L811C2,B7L811C11,B7L811C20,B7L811C29,B7L811C38)</f>
        <v>263.33415006529964</v>
      </c>
      <c r="AR9" s="16" t="s">
        <v>36044</v>
      </c>
      <c r="AS9" s="33">
        <f>IF(D6L1102C20=0,0,D6L1102C18/D6L1102C20)</f>
        <v>8.3455245477689931E-4</v>
      </c>
      <c r="AT9" s="16" t="s">
        <v>36045</v>
      </c>
      <c r="AU9" s="33">
        <f>IF(D6L1102C5=0,0,D6L1102C18/D6L1102C5)</f>
        <v>5.2963301903473849E-2</v>
      </c>
      <c r="AV9" s="16" t="s">
        <v>36046</v>
      </c>
      <c r="AW9" s="33">
        <f>CHOOSE(MIN(D6L1102C9,RUN_YEARS),B7L811C1,B7L811C10,B7L811C19,B7L811C28,B7L811C37)</f>
        <v>2222.6716369721926</v>
      </c>
      <c r="AX9" s="16" t="s">
        <v>36047</v>
      </c>
      <c r="AY9" s="33">
        <f>IF(D6L1102C23=0,0,D6L1102C19/D6L1102C23)</f>
        <v>8.3455245477689931E-4</v>
      </c>
      <c r="AZ9" s="16" t="s">
        <v>36048</v>
      </c>
      <c r="BA9" s="33">
        <f>IF(D6L1102C5=0,0,D6L1102C19/D6L1102C5)</f>
        <v>0.44703669809652613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0.38251722020777429</v>
      </c>
      <c r="J10" s="16" t="s">
        <v>36071</v>
      </c>
      <c r="K10" s="21">
        <f>IF(FLOW_THRU_100PCT="Y",1,INDEX(VariabilityMatrix,D6L1103C1,D6L1103C9))</f>
        <v>0.47572204953372066</v>
      </c>
      <c r="L10" s="16" t="s">
        <v>36051</v>
      </c>
      <c r="M10" s="15">
        <f>IF(D6L1103C2&lt;&gt;0,D6L1103C2*D6L1103C4,D6L1103C3*D6L1103C4)</f>
        <v>0.18197187597918393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9.0985937989591967E-2</v>
      </c>
      <c r="R10" s="16" t="s">
        <v>36053</v>
      </c>
      <c r="S10" s="15">
        <f>D6L1103C5-D6L1103C7</f>
        <v>9.0985937989591967E-2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8.5853920041385784E-2</v>
      </c>
      <c r="X10" s="16" t="s">
        <v>36055</v>
      </c>
      <c r="Y10" s="33">
        <f>D6L1103C7-D6L1103C10</f>
        <v>5.1320179482061828E-3</v>
      </c>
      <c r="Z10" s="16" t="s">
        <v>36056</v>
      </c>
      <c r="AA10" s="33">
        <f>CHOOSE(MIN(D6L1103C9,RUN_YEARS),B7L811C7,B7L811C16,B7L811C25,B7L811C34,B7L811C43)</f>
        <v>145898</v>
      </c>
      <c r="AB10" s="16" t="s">
        <v>36057</v>
      </c>
      <c r="AC10" s="33">
        <f>IF(D6L1103C12=0,0,D6L1103C10/D6L1103C12)</f>
        <v>5.8845165829131161E-7</v>
      </c>
      <c r="AD10" s="16" t="s">
        <v>36058</v>
      </c>
      <c r="AE10" s="33">
        <f>IF(D6L1103C5=0,0,D6L1103C10/D6L1103C5)</f>
        <v>0.4717977411586764</v>
      </c>
      <c r="AF10" s="16" t="s">
        <v>36059</v>
      </c>
      <c r="AG10" s="33">
        <f>CHOOSE(MIN(D6L1103C9,RUN_YEARS),B7L811C5,B7L811C14,B7L811C23,B7L811C32,B7L811C41)</f>
        <v>3354.3164152750596</v>
      </c>
      <c r="AH10" s="16" t="s">
        <v>36060</v>
      </c>
      <c r="AI10" s="33">
        <f>IF(D6L1103C15=0,0,D6L1103C11/D6L1103C15)</f>
        <v>1.5299743115574113E-6</v>
      </c>
      <c r="AJ10" s="16" t="s">
        <v>36061</v>
      </c>
      <c r="AK10" s="33">
        <f>IF(D6L1103C5=0,0,D6L1103C11/D6L1103C5)</f>
        <v>2.8202258841323605E-2</v>
      </c>
      <c r="AL10" s="16" t="s">
        <v>36062</v>
      </c>
      <c r="AM10" s="33">
        <f>D6L1103C8*CHOOSE(MIN(D6L1103C9,RUN_YEARS),B7L811C4,B7L811C13,B7L811C22,B7L811C31,B7L811C40)</f>
        <v>9.6378314054270196E-3</v>
      </c>
      <c r="AN10" s="16" t="s">
        <v>36063</v>
      </c>
      <c r="AO10" s="33">
        <f>D6L1103C8-D6L1103C18</f>
        <v>8.1348106584164942E-2</v>
      </c>
      <c r="AP10" s="16" t="s">
        <v>36064</v>
      </c>
      <c r="AQ10" s="33">
        <f>CHOOSE(MIN(D6L1103C9,RUN_YEARS),B7L811C2,B7L811C11,B7L811C20,B7L811C29,B7L811C38)</f>
        <v>263.33415006529964</v>
      </c>
      <c r="AR10" s="16" t="s">
        <v>36065</v>
      </c>
      <c r="AS10" s="33">
        <f>IF(D6L1103C20=0,0,D6L1103C18/D6L1103C20)</f>
        <v>3.6599246254377194E-5</v>
      </c>
      <c r="AT10" s="16" t="s">
        <v>36066</v>
      </c>
      <c r="AU10" s="33">
        <f>IF(D6L1103C5=0,0,D6L1103C18/D6L1103C5)</f>
        <v>5.2963301903473849E-2</v>
      </c>
      <c r="AV10" s="16" t="s">
        <v>36067</v>
      </c>
      <c r="AW10" s="33">
        <f>CHOOSE(MIN(D6L1103C9,RUN_YEARS),B7L811C1,B7L811C10,B7L811C19,B7L811C28,B7L811C37)</f>
        <v>2222.6716369721926</v>
      </c>
      <c r="AX10" s="16" t="s">
        <v>36068</v>
      </c>
      <c r="AY10" s="33">
        <f>IF(D6L1103C23=0,0,D6L1103C19/D6L1103C23)</f>
        <v>3.6599246254377194E-5</v>
      </c>
      <c r="AZ10" s="16" t="s">
        <v>36069</v>
      </c>
      <c r="BA10" s="33">
        <f>IF(D6L1103C5=0,0,D6L1103C19/D6L1103C5)</f>
        <v>0.44703669809652613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8.9692357738127716E-3</v>
      </c>
      <c r="J11" s="16" t="s">
        <v>36092</v>
      </c>
      <c r="K11" s="21">
        <f>IF(FLOW_THRU_100PCT="Y",1,INDEX(VariabilityMatrix,D6L1104C1,D6L1104C9))</f>
        <v>0.49586017928219317</v>
      </c>
      <c r="L11" s="16" t="s">
        <v>36072</v>
      </c>
      <c r="M11" s="15">
        <f>IF(D6L1104C2&lt;&gt;0,D6L1104C2*D6L1104C4,D6L1104C3*D6L1104C4)</f>
        <v>4.4474868588270612E-3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2.2237434294135306E-3</v>
      </c>
      <c r="R11" s="16" t="s">
        <v>36074</v>
      </c>
      <c r="S11" s="15">
        <f>D6L1104C5-D6L1104C7</f>
        <v>2.2237434294135306E-3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2.1339793553289466E-3</v>
      </c>
      <c r="X11" s="16" t="s">
        <v>36076</v>
      </c>
      <c r="Y11" s="33">
        <f>D6L1104C7-D6L1104C10</f>
        <v>8.9764074084583943E-5</v>
      </c>
      <c r="Z11" s="16" t="s">
        <v>36077</v>
      </c>
      <c r="AA11" s="33">
        <f>CHOOSE(MIN(D6L1104C9,RUN_YEARS),B7L811C7,B7L811C16,B7L811C25,B7L811C34,B7L811C43)</f>
        <v>156783</v>
      </c>
      <c r="AB11" s="16" t="s">
        <v>36078</v>
      </c>
      <c r="AC11" s="33">
        <f>IF(D6L1104C12=0,0,D6L1104C10/D6L1104C12)</f>
        <v>1.3611037901615268E-8</v>
      </c>
      <c r="AD11" s="16" t="s">
        <v>36079</v>
      </c>
      <c r="AE11" s="33">
        <f>IF(D6L1104C5=0,0,D6L1104C10/D6L1104C5)</f>
        <v>0.47981689953587464</v>
      </c>
      <c r="AF11" s="16" t="s">
        <v>36080</v>
      </c>
      <c r="AG11" s="33">
        <f>CHOOSE(MIN(D6L1104C9,RUN_YEARS),B7L811C5,B7L811C14,B7L811C23,B7L811C32,B7L811C41)</f>
        <v>2536.5180912903752</v>
      </c>
      <c r="AH11" s="16" t="s">
        <v>36081</v>
      </c>
      <c r="AI11" s="33">
        <f>IF(D6L1104C15=0,0,D6L1104C11/D6L1104C15)</f>
        <v>3.5388698544199719E-8</v>
      </c>
      <c r="AJ11" s="16" t="s">
        <v>36082</v>
      </c>
      <c r="AK11" s="33">
        <f>IF(D6L1104C5=0,0,D6L1104C11/D6L1104C5)</f>
        <v>2.0183100464125369E-2</v>
      </c>
      <c r="AL11" s="16" t="s">
        <v>36083</v>
      </c>
      <c r="AM11" s="33">
        <f>D6L1104C8*CHOOSE(MIN(D6L1104C9,RUN_YEARS),B7L811C4,B7L811C13,B7L811C22,B7L811C31,B7L811C40)</f>
        <v>3.3732024028091274E-4</v>
      </c>
      <c r="AN11" s="16" t="s">
        <v>36084</v>
      </c>
      <c r="AO11" s="33">
        <f>D6L1104C8-D6L1104C18</f>
        <v>1.8864231891326179E-3</v>
      </c>
      <c r="AP11" s="16" t="s">
        <v>36085</v>
      </c>
      <c r="AQ11" s="33">
        <f>CHOOSE(MIN(D6L1104C9,RUN_YEARS),B7L811C2,B7L811C11,B7L811C20,B7L811C29,B7L811C38)</f>
        <v>289.52165815806865</v>
      </c>
      <c r="AR11" s="16" t="s">
        <v>36086</v>
      </c>
      <c r="AS11" s="33">
        <f>IF(D6L1104C20=0,0,D6L1104C18/D6L1104C20)</f>
        <v>1.1650950137096401E-6</v>
      </c>
      <c r="AT11" s="16" t="s">
        <v>36087</v>
      </c>
      <c r="AU11" s="33">
        <f>IF(D6L1104C5=0,0,D6L1104C18/D6L1104C5)</f>
        <v>7.5845134789195176E-2</v>
      </c>
      <c r="AV11" s="16" t="s">
        <v>36088</v>
      </c>
      <c r="AW11" s="33">
        <f>CHOOSE(MIN(D6L1104C9,RUN_YEARS),B7L811C1,B7L811C10,B7L811C19,B7L811C28,B7L811C37)</f>
        <v>1619.1153227291591</v>
      </c>
      <c r="AX11" s="16" t="s">
        <v>36089</v>
      </c>
      <c r="AY11" s="33">
        <f>IF(D6L1104C23=0,0,D6L1104C19/D6L1104C23)</f>
        <v>1.1650950137096401E-6</v>
      </c>
      <c r="AZ11" s="16" t="s">
        <v>36090</v>
      </c>
      <c r="BA11" s="33">
        <f>IF(D6L1104C5=0,0,D6L1104C19/D6L1104C5)</f>
        <v>0.42415486521080481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69.879569653618404</v>
      </c>
      <c r="J12" s="16" t="s">
        <v>36113</v>
      </c>
      <c r="K12" s="21">
        <f>IF(FLOW_THRU_100PCT="Y",1,INDEX(VariabilityMatrix,D6L1105C1,D6L1105C9))</f>
        <v>0.27232406554348748</v>
      </c>
      <c r="L12" s="16" t="s">
        <v>36093</v>
      </c>
      <c r="M12" s="15">
        <f>IF(D6L1105C2&lt;&gt;0,D6L1105C2*D6L1105C4,D6L1105C3*D6L1105C4)</f>
        <v>19.029888506502676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9.514944253251338</v>
      </c>
      <c r="R12" s="16" t="s">
        <v>36095</v>
      </c>
      <c r="S12" s="15">
        <f>D6L1105C5-D6L1105C7</f>
        <v>9.514944253251338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8.9782584118694206</v>
      </c>
      <c r="X12" s="16" t="s">
        <v>36097</v>
      </c>
      <c r="Y12" s="33">
        <f>D6L1105C7-D6L1105C10</f>
        <v>0.53668584138191733</v>
      </c>
      <c r="Z12" s="16" t="s">
        <v>36098</v>
      </c>
      <c r="AA12" s="33">
        <f>CHOOSE(MIN(D6L1105C9,RUN_YEARS),B7L811C7,B7L811C16,B7L811C25,B7L811C34,B7L811C43)</f>
        <v>145898</v>
      </c>
      <c r="AB12" s="16" t="s">
        <v>36099</v>
      </c>
      <c r="AC12" s="33">
        <f>IF(D6L1105C12=0,0,D6L1105C10/D6L1105C12)</f>
        <v>6.1537912869740646E-5</v>
      </c>
      <c r="AD12" s="16" t="s">
        <v>36100</v>
      </c>
      <c r="AE12" s="33">
        <f>IF(D6L1105C5=0,0,D6L1105C10/D6L1105C5)</f>
        <v>0.4717977411586764</v>
      </c>
      <c r="AF12" s="16" t="s">
        <v>36101</v>
      </c>
      <c r="AG12" s="33">
        <f>CHOOSE(MIN(D6L1105C9,RUN_YEARS),B7L811C5,B7L811C14,B7L811C23,B7L811C32,B7L811C41)</f>
        <v>3354.3164152750596</v>
      </c>
      <c r="AH12" s="16" t="s">
        <v>36102</v>
      </c>
      <c r="AI12" s="33">
        <f>IF(D6L1105C15=0,0,D6L1105C11/D6L1105C15)</f>
        <v>1.5999857346132572E-4</v>
      </c>
      <c r="AJ12" s="16" t="s">
        <v>36103</v>
      </c>
      <c r="AK12" s="33">
        <f>IF(D6L1105C5=0,0,D6L1105C11/D6L1105C5)</f>
        <v>2.8202258841323595E-2</v>
      </c>
      <c r="AL12" s="16" t="s">
        <v>36104</v>
      </c>
      <c r="AM12" s="33">
        <f>D6L1105C8*CHOOSE(MIN(D6L1105C9,RUN_YEARS),B7L811C4,B7L811C13,B7L811C22,B7L811C31,B7L811C40)</f>
        <v>1.0078857301593482</v>
      </c>
      <c r="AN12" s="16" t="s">
        <v>36105</v>
      </c>
      <c r="AO12" s="33">
        <f>D6L1105C8-D6L1105C18</f>
        <v>8.50705852309199</v>
      </c>
      <c r="AP12" s="16" t="s">
        <v>36106</v>
      </c>
      <c r="AQ12" s="33">
        <f>CHOOSE(MIN(D6L1105C9,RUN_YEARS),B7L811C2,B7L811C11,B7L811C20,B7L811C29,B7L811C38)</f>
        <v>263.33415006529964</v>
      </c>
      <c r="AR12" s="16" t="s">
        <v>36107</v>
      </c>
      <c r="AS12" s="33">
        <f>IF(D6L1105C20=0,0,D6L1105C18/D6L1105C20)</f>
        <v>3.8274022944210628E-3</v>
      </c>
      <c r="AT12" s="16" t="s">
        <v>36108</v>
      </c>
      <c r="AU12" s="33">
        <f>IF(D6L1105C5=0,0,D6L1105C18/D6L1105C5)</f>
        <v>5.2963301903473849E-2</v>
      </c>
      <c r="AV12" s="16" t="s">
        <v>36109</v>
      </c>
      <c r="AW12" s="33">
        <f>CHOOSE(MIN(D6L1105C9,RUN_YEARS),B7L811C1,B7L811C10,B7L811C19,B7L811C28,B7L811C37)</f>
        <v>2222.6716369721926</v>
      </c>
      <c r="AX12" s="16" t="s">
        <v>36110</v>
      </c>
      <c r="AY12" s="33">
        <f>IF(D6L1105C23=0,0,D6L1105C19/D6L1105C23)</f>
        <v>3.8274022944210632E-3</v>
      </c>
      <c r="AZ12" s="16" t="s">
        <v>36111</v>
      </c>
      <c r="BA12" s="33">
        <f>IF(D6L1105C5=0,0,D6L1105C19/D6L1105C5)</f>
        <v>0.44703669809652619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12.561257994325038</v>
      </c>
      <c r="J13" s="16" t="s">
        <v>36134</v>
      </c>
      <c r="K13" s="21">
        <f>IF(FLOW_THRU_100PCT="Y",1,INDEX(VariabilityMatrix,D6L1106C1,D6L1106C9))</f>
        <v>0.47572204953372066</v>
      </c>
      <c r="L13" s="16" t="s">
        <v>36114</v>
      </c>
      <c r="M13" s="15">
        <f>IF(D6L1106C2&lt;&gt;0,D6L1106C2*D6L1106C4,D6L1106C3*D6L1106C4)</f>
        <v>5.9756673977821402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2.9878336988910701</v>
      </c>
      <c r="R13" s="16" t="s">
        <v>36116</v>
      </c>
      <c r="S13" s="15">
        <f>D6L1106C5-D6L1106C7</f>
        <v>2.9878336988910701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2.8193063801891594</v>
      </c>
      <c r="X13" s="16" t="s">
        <v>36118</v>
      </c>
      <c r="Y13" s="33">
        <f>D6L1106C7-D6L1106C10</f>
        <v>0.16852731870191073</v>
      </c>
      <c r="Z13" s="16" t="s">
        <v>36119</v>
      </c>
      <c r="AA13" s="33">
        <f>CHOOSE(MIN(D6L1106C9,RUN_YEARS),B7L811C7,B7L811C16,B7L811C25,B7L811C34,B7L811C43)</f>
        <v>145898</v>
      </c>
      <c r="AB13" s="16" t="s">
        <v>36120</v>
      </c>
      <c r="AC13" s="33">
        <f>IF(D6L1106C12=0,0,D6L1106C10/D6L1106C12)</f>
        <v>1.932381787405694E-5</v>
      </c>
      <c r="AD13" s="16" t="s">
        <v>36121</v>
      </c>
      <c r="AE13" s="33">
        <f>IF(D6L1106C5=0,0,D6L1106C10/D6L1106C5)</f>
        <v>0.47179774115867634</v>
      </c>
      <c r="AF13" s="16" t="s">
        <v>36122</v>
      </c>
      <c r="AG13" s="33">
        <f>CHOOSE(MIN(D6L1106C9,RUN_YEARS),B7L811C5,B7L811C14,B7L811C23,B7L811C32,B7L811C41)</f>
        <v>3354.3164152750596</v>
      </c>
      <c r="AH13" s="16" t="s">
        <v>36123</v>
      </c>
      <c r="AI13" s="33">
        <f>IF(D6L1106C15=0,0,D6L1106C11/D6L1106C15)</f>
        <v>5.0241926472548123E-5</v>
      </c>
      <c r="AJ13" s="16" t="s">
        <v>36124</v>
      </c>
      <c r="AK13" s="33">
        <f>IF(D6L1106C5=0,0,D6L1106C11/D6L1106C5)</f>
        <v>2.820225884132363E-2</v>
      </c>
      <c r="AL13" s="16" t="s">
        <v>36125</v>
      </c>
      <c r="AM13" s="33">
        <f>D6L1106C8*CHOOSE(MIN(D6L1106C9,RUN_YEARS),B7L811C4,B7L811C13,B7L811C22,B7L811C31,B7L811C40)</f>
        <v>0.31649107646348146</v>
      </c>
      <c r="AN13" s="16" t="s">
        <v>36126</v>
      </c>
      <c r="AO13" s="33">
        <f>D6L1106C8-D6L1106C18</f>
        <v>2.6713426224275887</v>
      </c>
      <c r="AP13" s="16" t="s">
        <v>36127</v>
      </c>
      <c r="AQ13" s="33">
        <f>CHOOSE(MIN(D6L1106C9,RUN_YEARS),B7L811C2,B7L811C11,B7L811C20,B7L811C29,B7L811C38)</f>
        <v>263.33415006529964</v>
      </c>
      <c r="AR13" s="16" t="s">
        <v>36128</v>
      </c>
      <c r="AS13" s="33">
        <f>IF(D6L1106C20=0,0,D6L1106C18/D6L1106C20)</f>
        <v>1.2018611197408325E-3</v>
      </c>
      <c r="AT13" s="16" t="s">
        <v>36129</v>
      </c>
      <c r="AU13" s="33">
        <f>IF(D6L1106C5=0,0,D6L1106C18/D6L1106C5)</f>
        <v>5.2963301903473849E-2</v>
      </c>
      <c r="AV13" s="16" t="s">
        <v>36130</v>
      </c>
      <c r="AW13" s="33">
        <f>CHOOSE(MIN(D6L1106C9,RUN_YEARS),B7L811C1,B7L811C10,B7L811C19,B7L811C28,B7L811C37)</f>
        <v>2222.6716369721926</v>
      </c>
      <c r="AX13" s="16" t="s">
        <v>36131</v>
      </c>
      <c r="AY13" s="33">
        <f>IF(D6L1106C23=0,0,D6L1106C19/D6L1106C23)</f>
        <v>1.2018611197408325E-3</v>
      </c>
      <c r="AZ13" s="16" t="s">
        <v>36132</v>
      </c>
      <c r="BA13" s="33">
        <f>IF(D6L1106C5=0,0,D6L1106C19/D6L1106C5)</f>
        <v>0.44703669809652619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4.1103561396172887</v>
      </c>
      <c r="J14" s="16" t="s">
        <v>36155</v>
      </c>
      <c r="K14" s="21">
        <f>IF(FLOW_THRU_100PCT="Y",1,INDEX(VariabilityMatrix,D6L1107C1,D6L1107C9))</f>
        <v>0.49586017928219317</v>
      </c>
      <c r="L14" s="16" t="s">
        <v>36135</v>
      </c>
      <c r="M14" s="15">
        <f>IF(D6L1107C2&lt;&gt;0,D6L1107C2*D6L1107C4,D6L1107C3*D6L1107C4)</f>
        <v>2.0381619323042921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1.0190809661521461</v>
      </c>
      <c r="R14" s="16" t="s">
        <v>36137</v>
      </c>
      <c r="S14" s="15">
        <f>D6L1107C5-D6L1107C7</f>
        <v>1.0190809661521461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0.97794453911029255</v>
      </c>
      <c r="X14" s="16" t="s">
        <v>36139</v>
      </c>
      <c r="Y14" s="33">
        <f>D6L1107C7-D6L1107C10</f>
        <v>4.1136427041853496E-2</v>
      </c>
      <c r="Z14" s="16" t="s">
        <v>36140</v>
      </c>
      <c r="AA14" s="33">
        <f>CHOOSE(MIN(D6L1107C9,RUN_YEARS),B7L811C7,B7L811C16,B7L811C25,B7L811C34,B7L811C43)</f>
        <v>156783</v>
      </c>
      <c r="AB14" s="16" t="s">
        <v>36141</v>
      </c>
      <c r="AC14" s="33">
        <f>IF(D6L1107C12=0,0,D6L1107C10/D6L1107C12)</f>
        <v>6.2375674601856869E-6</v>
      </c>
      <c r="AD14" s="16" t="s">
        <v>36142</v>
      </c>
      <c r="AE14" s="33">
        <f>IF(D6L1107C5=0,0,D6L1107C10/D6L1107C5)</f>
        <v>0.47981689953587459</v>
      </c>
      <c r="AF14" s="16" t="s">
        <v>36143</v>
      </c>
      <c r="AG14" s="33">
        <f>CHOOSE(MIN(D6L1107C9,RUN_YEARS),B7L811C5,B7L811C14,B7L811C23,B7L811C32,B7L811C41)</f>
        <v>2536.5180912903752</v>
      </c>
      <c r="AH14" s="16" t="s">
        <v>36144</v>
      </c>
      <c r="AI14" s="33">
        <f>IF(D6L1107C15=0,0,D6L1107C11/D6L1107C15)</f>
        <v>1.6217675396482825E-5</v>
      </c>
      <c r="AJ14" s="16" t="s">
        <v>36145</v>
      </c>
      <c r="AK14" s="33">
        <f>IF(D6L1107C5=0,0,D6L1107C11/D6L1107C5)</f>
        <v>2.0183100464125407E-2</v>
      </c>
      <c r="AL14" s="16" t="s">
        <v>36146</v>
      </c>
      <c r="AM14" s="33">
        <f>D6L1107C8*CHOOSE(MIN(D6L1107C9,RUN_YEARS),B7L811C4,B7L811C13,B7L811C22,B7L811C31,B7L811C40)</f>
        <v>0.15458466647782554</v>
      </c>
      <c r="AN14" s="16" t="s">
        <v>36147</v>
      </c>
      <c r="AO14" s="33">
        <f>D6L1107C8-D6L1107C18</f>
        <v>0.86449629967432051</v>
      </c>
      <c r="AP14" s="16" t="s">
        <v>36148</v>
      </c>
      <c r="AQ14" s="33">
        <f>CHOOSE(MIN(D6L1107C9,RUN_YEARS),B7L811C2,B7L811C11,B7L811C20,B7L811C29,B7L811C38)</f>
        <v>289.52165815806865</v>
      </c>
      <c r="AR14" s="16" t="s">
        <v>36149</v>
      </c>
      <c r="AS14" s="33">
        <f>IF(D6L1107C20=0,0,D6L1107C18/D6L1107C20)</f>
        <v>5.3393126946457226E-4</v>
      </c>
      <c r="AT14" s="16" t="s">
        <v>36150</v>
      </c>
      <c r="AU14" s="33">
        <f>IF(D6L1107C5=0,0,D6L1107C18/D6L1107C5)</f>
        <v>7.5845134789195176E-2</v>
      </c>
      <c r="AV14" s="16" t="s">
        <v>36151</v>
      </c>
      <c r="AW14" s="33">
        <f>CHOOSE(MIN(D6L1107C9,RUN_YEARS),B7L811C1,B7L811C10,B7L811C19,B7L811C28,B7L811C37)</f>
        <v>1619.1153227291591</v>
      </c>
      <c r="AX14" s="16" t="s">
        <v>36152</v>
      </c>
      <c r="AY14" s="33">
        <f>IF(D6L1107C23=0,0,D6L1107C19/D6L1107C23)</f>
        <v>5.3393126946457226E-4</v>
      </c>
      <c r="AZ14" s="16" t="s">
        <v>36153</v>
      </c>
      <c r="BA14" s="33">
        <f>IF(D6L1107C5=0,0,D6L1107C19/D6L1107C5)</f>
        <v>0.42415486521080481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6.9307730979462315E-2</v>
      </c>
      <c r="J15" s="16" t="s">
        <v>36176</v>
      </c>
      <c r="K15" s="21">
        <f>IF(FLOW_THRU_100PCT="Y",1,INDEX(VariabilityMatrix,D6L1108C1,D6L1108C9))</f>
        <v>0.49586017928219317</v>
      </c>
      <c r="L15" s="16" t="s">
        <v>36156</v>
      </c>
      <c r="M15" s="15">
        <f>IF(D6L1108C2&lt;&gt;0,D6L1108C2*D6L1108C4,D6L1108C3*D6L1108C4)</f>
        <v>3.4366943909118194E-2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1.7183471954559097E-2</v>
      </c>
      <c r="R15" s="16" t="s">
        <v>36158</v>
      </c>
      <c r="S15" s="15">
        <f>D6L1108C5-D6L1108C7</f>
        <v>1.7183471954559097E-2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1.6489840472996401E-2</v>
      </c>
      <c r="X15" s="16" t="s">
        <v>36160</v>
      </c>
      <c r="Y15" s="33">
        <f>D6L1108C7-D6L1108C10</f>
        <v>6.9363148156269608E-4</v>
      </c>
      <c r="Z15" s="16" t="s">
        <v>36161</v>
      </c>
      <c r="AA15" s="33">
        <f>CHOOSE(MIN(D6L1108C9,RUN_YEARS),B7L811C7,B7L811C16,B7L811C25,B7L811C34,B7L811C43)</f>
        <v>156783</v>
      </c>
      <c r="AB15" s="16" t="s">
        <v>36162</v>
      </c>
      <c r="AC15" s="33">
        <f>IF(D6L1108C12=0,0,D6L1108C10/D6L1108C12)</f>
        <v>1.0517620196702704E-7</v>
      </c>
      <c r="AD15" s="16" t="s">
        <v>36163</v>
      </c>
      <c r="AE15" s="33">
        <f>IF(D6L1108C5=0,0,D6L1108C10/D6L1108C5)</f>
        <v>0.47981689953587459</v>
      </c>
      <c r="AF15" s="16" t="s">
        <v>36164</v>
      </c>
      <c r="AG15" s="33">
        <f>CHOOSE(MIN(D6L1108C9,RUN_YEARS),B7L811C5,B7L811C14,B7L811C23,B7L811C32,B7L811C41)</f>
        <v>2536.5180912903752</v>
      </c>
      <c r="AH15" s="16" t="s">
        <v>36165</v>
      </c>
      <c r="AI15" s="33">
        <f>IF(D6L1108C15=0,0,D6L1108C11/D6L1108C15)</f>
        <v>2.734581251142713E-7</v>
      </c>
      <c r="AJ15" s="16" t="s">
        <v>36166</v>
      </c>
      <c r="AK15" s="33">
        <f>IF(D6L1108C5=0,0,D6L1108C11/D6L1108C5)</f>
        <v>2.0183100464125431E-2</v>
      </c>
      <c r="AL15" s="16" t="s">
        <v>36167</v>
      </c>
      <c r="AM15" s="33">
        <f>D6L1108C8*CHOOSE(MIN(D6L1108C9,RUN_YEARS),B7L811C4,B7L811C13,B7L811C22,B7L811C31,B7L811C40)</f>
        <v>2.6065654930797796E-3</v>
      </c>
      <c r="AN15" s="16" t="s">
        <v>36168</v>
      </c>
      <c r="AO15" s="33">
        <f>D6L1108C8-D6L1108C18</f>
        <v>1.4576906461479317E-2</v>
      </c>
      <c r="AP15" s="16" t="s">
        <v>36169</v>
      </c>
      <c r="AQ15" s="33">
        <f>CHOOSE(MIN(D6L1108C9,RUN_YEARS),B7L811C2,B7L811C11,B7L811C20,B7L811C29,B7L811C38)</f>
        <v>289.52165815806865</v>
      </c>
      <c r="AR15" s="16" t="s">
        <v>36170</v>
      </c>
      <c r="AS15" s="33">
        <f>IF(D6L1108C20=0,0,D6L1108C18/D6L1108C20)</f>
        <v>9.0030069241199451E-6</v>
      </c>
      <c r="AT15" s="16" t="s">
        <v>36171</v>
      </c>
      <c r="AU15" s="33">
        <f>IF(D6L1108C5=0,0,D6L1108C18/D6L1108C5)</f>
        <v>7.5845134789195176E-2</v>
      </c>
      <c r="AV15" s="16" t="s">
        <v>36172</v>
      </c>
      <c r="AW15" s="33">
        <f>CHOOSE(MIN(D6L1108C9,RUN_YEARS),B7L811C1,B7L811C10,B7L811C19,B7L811C28,B7L811C37)</f>
        <v>1619.1153227291591</v>
      </c>
      <c r="AX15" s="16" t="s">
        <v>36173</v>
      </c>
      <c r="AY15" s="33">
        <f>IF(D6L1108C23=0,0,D6L1108C19/D6L1108C23)</f>
        <v>9.0030069241199434E-6</v>
      </c>
      <c r="AZ15" s="16" t="s">
        <v>36174</v>
      </c>
      <c r="BA15" s="33">
        <f>IF(D6L1108C5=0,0,D6L1108C19/D6L1108C5)</f>
        <v>0.42415486521080481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1.6307701406932311E-3</v>
      </c>
      <c r="J16" s="16" t="s">
        <v>36197</v>
      </c>
      <c r="K16" s="21">
        <f>IF(FLOW_THRU_100PCT="Y",1,INDEX(VariabilityMatrix,D6L1109C1,D6L1109C9))</f>
        <v>0.49586017928219317</v>
      </c>
      <c r="L16" s="16" t="s">
        <v>36177</v>
      </c>
      <c r="M16" s="15">
        <f>IF(D6L1109C2&lt;&gt;0,D6L1109C2*D6L1109C4,D6L1109C3*D6L1109C4)</f>
        <v>8.0863397433219295E-4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4.0431698716609648E-4</v>
      </c>
      <c r="R16" s="16" t="s">
        <v>36179</v>
      </c>
      <c r="S16" s="15">
        <f>D6L1109C5-D6L1109C7</f>
        <v>4.0431698716609648E-4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3.8799624642344479E-4</v>
      </c>
      <c r="X16" s="16" t="s">
        <v>36181</v>
      </c>
      <c r="Y16" s="33">
        <f>D6L1109C7-D6L1109C10</f>
        <v>1.6320740742651685E-5</v>
      </c>
      <c r="Z16" s="16" t="s">
        <v>36182</v>
      </c>
      <c r="AA16" s="33">
        <f>CHOOSE(MIN(D6L1109C9,RUN_YEARS),B7L811C7,B7L811C16,B7L811C25,B7L811C34,B7L811C43)</f>
        <v>156783</v>
      </c>
      <c r="AB16" s="16" t="s">
        <v>36183</v>
      </c>
      <c r="AC16" s="33">
        <f>IF(D6L1109C12=0,0,D6L1109C10/D6L1109C12)</f>
        <v>2.4747341639300485E-9</v>
      </c>
      <c r="AD16" s="16" t="s">
        <v>36184</v>
      </c>
      <c r="AE16" s="33">
        <f>IF(D6L1109C5=0,0,D6L1109C10/D6L1109C5)</f>
        <v>0.47981689953587453</v>
      </c>
      <c r="AF16" s="16" t="s">
        <v>36185</v>
      </c>
      <c r="AG16" s="33">
        <f>CHOOSE(MIN(D6L1109C9,RUN_YEARS),B7L811C5,B7L811C14,B7L811C23,B7L811C32,B7L811C41)</f>
        <v>2536.5180912903752</v>
      </c>
      <c r="AH16" s="16" t="s">
        <v>36186</v>
      </c>
      <c r="AI16" s="33">
        <f>IF(D6L1109C15=0,0,D6L1109C11/D6L1109C15)</f>
        <v>6.4343088262181537E-9</v>
      </c>
      <c r="AJ16" s="16" t="s">
        <v>36187</v>
      </c>
      <c r="AK16" s="33">
        <f>IF(D6L1109C5=0,0,D6L1109C11/D6L1109C5)</f>
        <v>2.0183100464125442E-2</v>
      </c>
      <c r="AL16" s="16" t="s">
        <v>36188</v>
      </c>
      <c r="AM16" s="33">
        <f>D6L1109C8*CHOOSE(MIN(D6L1109C9,RUN_YEARS),B7L811C4,B7L811C13,B7L811C22,B7L811C31,B7L811C40)</f>
        <v>6.1330952778347765E-5</v>
      </c>
      <c r="AN16" s="16" t="s">
        <v>36189</v>
      </c>
      <c r="AO16" s="33">
        <f>D6L1109C8-D6L1109C18</f>
        <v>3.4298603438774871E-4</v>
      </c>
      <c r="AP16" s="16" t="s">
        <v>36190</v>
      </c>
      <c r="AQ16" s="33">
        <f>CHOOSE(MIN(D6L1109C9,RUN_YEARS),B7L811C2,B7L811C11,B7L811C20,B7L811C29,B7L811C38)</f>
        <v>289.52165815806865</v>
      </c>
      <c r="AR16" s="16" t="s">
        <v>36191</v>
      </c>
      <c r="AS16" s="33">
        <f>IF(D6L1109C20=0,0,D6L1109C18/D6L1109C20)</f>
        <v>2.1183545703811638E-7</v>
      </c>
      <c r="AT16" s="16" t="s">
        <v>36192</v>
      </c>
      <c r="AU16" s="33">
        <f>IF(D6L1109C5=0,0,D6L1109C18/D6L1109C5)</f>
        <v>7.5845134789195176E-2</v>
      </c>
      <c r="AV16" s="16" t="s">
        <v>36193</v>
      </c>
      <c r="AW16" s="33">
        <f>CHOOSE(MIN(D6L1109C9,RUN_YEARS),B7L811C1,B7L811C10,B7L811C19,B7L811C28,B7L811C37)</f>
        <v>1619.1153227291591</v>
      </c>
      <c r="AX16" s="16" t="s">
        <v>36194</v>
      </c>
      <c r="AY16" s="33">
        <f>IF(D6L1109C23=0,0,D6L1109C19/D6L1109C23)</f>
        <v>2.1183545703811638E-7</v>
      </c>
      <c r="AZ16" s="16" t="s">
        <v>36195</v>
      </c>
      <c r="BA16" s="33">
        <f>IF(D6L1109C5=0,0,D6L1109C19/D6L1109C5)</f>
        <v>0.42415486521080481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0.26010783744057037</v>
      </c>
      <c r="J17" s="16" t="s">
        <v>36218</v>
      </c>
      <c r="K17" s="21">
        <f>IF(FLOW_THRU_100PCT="Y",1,INDEX(VariabilityMatrix,D6L1110C1,D6L1110C9))</f>
        <v>0.49586017928219317</v>
      </c>
      <c r="L17" s="16" t="s">
        <v>36198</v>
      </c>
      <c r="M17" s="15">
        <f>IF(D6L1110C2&lt;&gt;0,D6L1110C2*D6L1110C4,D6L1110C3*D6L1110C4)</f>
        <v>0.12897711890598479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6.4488559452992394E-2</v>
      </c>
      <c r="R17" s="16" t="s">
        <v>36200</v>
      </c>
      <c r="S17" s="15">
        <f>D6L1110C5-D6L1110C7</f>
        <v>6.4488559452992394E-2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6.1885401304539456E-2</v>
      </c>
      <c r="X17" s="16" t="s">
        <v>36202</v>
      </c>
      <c r="Y17" s="33">
        <f>D6L1110C7-D6L1110C10</f>
        <v>2.6031581484529387E-3</v>
      </c>
      <c r="Z17" s="16" t="s">
        <v>36203</v>
      </c>
      <c r="AA17" s="33">
        <f>CHOOSE(MIN(D6L1110C9,RUN_YEARS),B7L811C7,B7L811C16,B7L811C25,B7L811C34,B7L811C43)</f>
        <v>156783</v>
      </c>
      <c r="AB17" s="16" t="s">
        <v>36204</v>
      </c>
      <c r="AC17" s="33">
        <f>IF(D6L1110C12=0,0,D6L1110C10/D6L1110C12)</f>
        <v>3.9472009914684281E-7</v>
      </c>
      <c r="AD17" s="16" t="s">
        <v>36205</v>
      </c>
      <c r="AE17" s="33">
        <f>IF(D6L1110C5=0,0,D6L1110C10/D6L1110C5)</f>
        <v>0.47981689953587459</v>
      </c>
      <c r="AF17" s="16" t="s">
        <v>36206</v>
      </c>
      <c r="AG17" s="33">
        <f>CHOOSE(MIN(D6L1110C9,RUN_YEARS),B7L811C5,B7L811C14,B7L811C23,B7L811C32,B7L811C41)</f>
        <v>2536.5180912903752</v>
      </c>
      <c r="AH17" s="16" t="s">
        <v>36207</v>
      </c>
      <c r="AI17" s="33">
        <f>IF(D6L1110C15=0,0,D6L1110C11/D6L1110C15)</f>
        <v>1.0262722577817935E-6</v>
      </c>
      <c r="AJ17" s="16" t="s">
        <v>36208</v>
      </c>
      <c r="AK17" s="33">
        <f>IF(D6L1110C5=0,0,D6L1110C11/D6L1110C5)</f>
        <v>2.01831004641254E-2</v>
      </c>
      <c r="AL17" s="16" t="s">
        <v>36209</v>
      </c>
      <c r="AM17" s="33">
        <f>D6L1110C8*CHOOSE(MIN(D6L1110C9,RUN_YEARS),B7L811C4,B7L811C13,B7L811C22,B7L811C31,B7L811C40)</f>
        <v>9.7822869681464704E-3</v>
      </c>
      <c r="AN17" s="16" t="s">
        <v>36210</v>
      </c>
      <c r="AO17" s="33">
        <f>D6L1110C8-D6L1110C18</f>
        <v>5.4706272484845928E-2</v>
      </c>
      <c r="AP17" s="16" t="s">
        <v>36211</v>
      </c>
      <c r="AQ17" s="33">
        <f>CHOOSE(MIN(D6L1110C9,RUN_YEARS),B7L811C2,B7L811C11,B7L811C20,B7L811C29,B7L811C38)</f>
        <v>289.52165815806865</v>
      </c>
      <c r="AR17" s="16" t="s">
        <v>36212</v>
      </c>
      <c r="AS17" s="33">
        <f>IF(D6L1110C20=0,0,D6L1110C18/D6L1110C20)</f>
        <v>3.3787755397579565E-5</v>
      </c>
      <c r="AT17" s="16" t="s">
        <v>36213</v>
      </c>
      <c r="AU17" s="33">
        <f>IF(D6L1110C5=0,0,D6L1110C18/D6L1110C5)</f>
        <v>7.5845134789195176E-2</v>
      </c>
      <c r="AV17" s="16" t="s">
        <v>36214</v>
      </c>
      <c r="AW17" s="33">
        <f>CHOOSE(MIN(D6L1110C9,RUN_YEARS),B7L811C1,B7L811C10,B7L811C19,B7L811C28,B7L811C37)</f>
        <v>1619.1153227291591</v>
      </c>
      <c r="AX17" s="16" t="s">
        <v>36215</v>
      </c>
      <c r="AY17" s="33">
        <f>IF(D6L1110C23=0,0,D6L1110C19/D6L1110C23)</f>
        <v>3.3787755397579565E-5</v>
      </c>
      <c r="AZ17" s="16" t="s">
        <v>36216</v>
      </c>
      <c r="BA17" s="33">
        <f>IF(D6L1110C5=0,0,D6L1110C19/D6L1110C5)</f>
        <v>0.42415486521080487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0.22667704955635912</v>
      </c>
      <c r="J18" s="16" t="s">
        <v>36239</v>
      </c>
      <c r="K18" s="21">
        <f>IF(FLOW_THRU_100PCT="Y",1,INDEX(VariabilityMatrix,D6L1111C1,D6L1111C9))</f>
        <v>0.49586017928219317</v>
      </c>
      <c r="L18" s="16" t="s">
        <v>36219</v>
      </c>
      <c r="M18" s="15">
        <f>IF(D6L1111C2&lt;&gt;0,D6L1111C2*D6L1111C4,D6L1111C3*D6L1111C4)</f>
        <v>0.11240012243217481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5.6200061216087407E-2</v>
      </c>
      <c r="R18" s="16" t="s">
        <v>36221</v>
      </c>
      <c r="S18" s="15">
        <f>D6L1111C5-D6L1111C7</f>
        <v>5.6200061216087407E-2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5.3931478252858829E-2</v>
      </c>
      <c r="X18" s="16" t="s">
        <v>36223</v>
      </c>
      <c r="Y18" s="33">
        <f>D6L1111C7-D6L1111C10</f>
        <v>2.2685829632285784E-3</v>
      </c>
      <c r="Z18" s="16" t="s">
        <v>36224</v>
      </c>
      <c r="AA18" s="33">
        <f>CHOOSE(MIN(D6L1111C9,RUN_YEARS),B7L811C7,B7L811C16,B7L811C25,B7L811C34,B7L811C43)</f>
        <v>156783</v>
      </c>
      <c r="AB18" s="16" t="s">
        <v>36225</v>
      </c>
      <c r="AC18" s="33">
        <f>IF(D6L1111C12=0,0,D6L1111C10/D6L1111C12)</f>
        <v>3.4398804878627677E-7</v>
      </c>
      <c r="AD18" s="16" t="s">
        <v>36226</v>
      </c>
      <c r="AE18" s="33">
        <f>IF(D6L1111C5=0,0,D6L1111C10/D6L1111C5)</f>
        <v>0.47981689953587459</v>
      </c>
      <c r="AF18" s="16" t="s">
        <v>36227</v>
      </c>
      <c r="AG18" s="33">
        <f>CHOOSE(MIN(D6L1111C9,RUN_YEARS),B7L811C5,B7L811C14,B7L811C23,B7L811C32,B7L811C41)</f>
        <v>2536.5180912903752</v>
      </c>
      <c r="AH18" s="16" t="s">
        <v>36228</v>
      </c>
      <c r="AI18" s="33">
        <f>IF(D6L1111C15=0,0,D6L1111C11/D6L1111C15)</f>
        <v>8.9436892684432107E-7</v>
      </c>
      <c r="AJ18" s="16" t="s">
        <v>36229</v>
      </c>
      <c r="AK18" s="33">
        <f>IF(D6L1111C5=0,0,D6L1111C11/D6L1111C5)</f>
        <v>2.0183100464125393E-2</v>
      </c>
      <c r="AL18" s="16" t="s">
        <v>36230</v>
      </c>
      <c r="AM18" s="33">
        <f>D6L1111C8*CHOOSE(MIN(D6L1111C9,RUN_YEARS),B7L811C4,B7L811C13,B7L811C22,B7L811C31,B7L811C40)</f>
        <v>8.5250024361903393E-3</v>
      </c>
      <c r="AN18" s="16" t="s">
        <v>36231</v>
      </c>
      <c r="AO18" s="33">
        <f>D6L1111C8-D6L1111C18</f>
        <v>4.767505877989707E-2</v>
      </c>
      <c r="AP18" s="16" t="s">
        <v>36232</v>
      </c>
      <c r="AQ18" s="33">
        <f>CHOOSE(MIN(D6L1111C9,RUN_YEARS),B7L811C2,B7L811C11,B7L811C20,B7L811C29,B7L811C38)</f>
        <v>289.52165815806865</v>
      </c>
      <c r="AR18" s="16" t="s">
        <v>36233</v>
      </c>
      <c r="AS18" s="33">
        <f>IF(D6L1111C20=0,0,D6L1111C18/D6L1111C20)</f>
        <v>2.9445128528298176E-5</v>
      </c>
      <c r="AT18" s="16" t="s">
        <v>36234</v>
      </c>
      <c r="AU18" s="33">
        <f>IF(D6L1111C5=0,0,D6L1111C18/D6L1111C5)</f>
        <v>7.5845134789195176E-2</v>
      </c>
      <c r="AV18" s="16" t="s">
        <v>36235</v>
      </c>
      <c r="AW18" s="33">
        <f>CHOOSE(MIN(D6L1111C9,RUN_YEARS),B7L811C1,B7L811C10,B7L811C19,B7L811C28,B7L811C37)</f>
        <v>1619.1153227291591</v>
      </c>
      <c r="AX18" s="16" t="s">
        <v>36236</v>
      </c>
      <c r="AY18" s="33">
        <f>IF(D6L1111C23=0,0,D6L1111C19/D6L1111C23)</f>
        <v>2.9445128528298176E-5</v>
      </c>
      <c r="AZ18" s="16" t="s">
        <v>36237</v>
      </c>
      <c r="BA18" s="33">
        <f>IF(D6L1111C5=0,0,D6L1111C19/D6L1111C5)</f>
        <v>0.42415486521080487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0.49586017928219317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156783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2536.5180912903752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289.52165815806865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1619.1153227291591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0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</v>
      </c>
      <c r="R20" s="16" t="s">
        <v>36263</v>
      </c>
      <c r="S20" s="15">
        <f>D6L1113C5-D6L1113C7</f>
        <v>0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</v>
      </c>
      <c r="X20" s="16" t="s">
        <v>36265</v>
      </c>
      <c r="Y20" s="33">
        <f>D6L1113C7-D6L1113C10</f>
        <v>0</v>
      </c>
      <c r="Z20" s="16" t="s">
        <v>36266</v>
      </c>
      <c r="AA20" s="33">
        <f>CHOOSE(MIN(D6L1113C9,RUN_YEARS),B7L811C7,B7L811C16,B7L811C25,B7L811C34,B7L811C43)</f>
        <v>156783</v>
      </c>
      <c r="AB20" s="16" t="s">
        <v>36267</v>
      </c>
      <c r="AC20" s="33">
        <f>IF(D6L1113C12=0,0,D6L1113C10/D6L1113C12)</f>
        <v>0</v>
      </c>
      <c r="AD20" s="16" t="s">
        <v>36268</v>
      </c>
      <c r="AE20" s="33">
        <f>IF(D6L1113C5=0,0,D6L1113C10/D6L1113C5)</f>
        <v>0</v>
      </c>
      <c r="AF20" s="16" t="s">
        <v>36269</v>
      </c>
      <c r="AG20" s="33">
        <f>CHOOSE(MIN(D6L1113C9,RUN_YEARS),B7L811C5,B7L811C14,B7L811C23,B7L811C32,B7L811C41)</f>
        <v>2536.5180912903752</v>
      </c>
      <c r="AH20" s="16" t="s">
        <v>36270</v>
      </c>
      <c r="AI20" s="33">
        <f>IF(D6L1113C15=0,0,D6L1113C11/D6L1113C15)</f>
        <v>0</v>
      </c>
      <c r="AJ20" s="16" t="s">
        <v>36271</v>
      </c>
      <c r="AK20" s="33">
        <f>IF(D6L1113C5=0,0,D6L1113C11/D6L1113C5)</f>
        <v>0</v>
      </c>
      <c r="AL20" s="16" t="s">
        <v>36272</v>
      </c>
      <c r="AM20" s="33">
        <f>D6L1113C8*CHOOSE(MIN(D6L1113C9,RUN_YEARS),B7L811C4,B7L811C13,B7L811C22,B7L811C31,B7L811C40)</f>
        <v>0</v>
      </c>
      <c r="AN20" s="16" t="s">
        <v>36273</v>
      </c>
      <c r="AO20" s="33">
        <f>D6L1113C8-D6L1113C18</f>
        <v>0</v>
      </c>
      <c r="AP20" s="16" t="s">
        <v>36274</v>
      </c>
      <c r="AQ20" s="33">
        <f>CHOOSE(MIN(D6L1113C9,RUN_YEARS),B7L811C2,B7L811C11,B7L811C20,B7L811C29,B7L811C38)</f>
        <v>289.52165815806865</v>
      </c>
      <c r="AR20" s="16" t="s">
        <v>36275</v>
      </c>
      <c r="AS20" s="33">
        <f>IF(D6L1113C20=0,0,D6L1113C18/D6L1113C20)</f>
        <v>0</v>
      </c>
      <c r="AT20" s="16" t="s">
        <v>36276</v>
      </c>
      <c r="AU20" s="33">
        <f>IF(D6L1113C5=0,0,D6L1113C18/D6L1113C5)</f>
        <v>0</v>
      </c>
      <c r="AV20" s="16" t="s">
        <v>36277</v>
      </c>
      <c r="AW20" s="33">
        <f>CHOOSE(MIN(D6L1113C9,RUN_YEARS),B7L811C1,B7L811C10,B7L811C19,B7L811C28,B7L811C37)</f>
        <v>1619.1153227291591</v>
      </c>
      <c r="AX20" s="16" t="s">
        <v>36278</v>
      </c>
      <c r="AY20" s="33">
        <f>IF(D6L1113C23=0,0,D6L1113C19/D6L1113C23)</f>
        <v>0</v>
      </c>
      <c r="AZ20" s="16" t="s">
        <v>36279</v>
      </c>
      <c r="BA20" s="33">
        <f>IF(D6L1113C5=0,0,D6L1113C19/D6L1113C5)</f>
        <v>0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4.5500332294927111</v>
      </c>
      <c r="J21" s="16" t="s">
        <v>36301</v>
      </c>
      <c r="K21" s="21">
        <f>IF(FLOW_THRU_100PCT="Y",1,INDEX(VariabilityMatrix,D6L1114C1,D6L1114C9))</f>
        <v>0.47572204953372066</v>
      </c>
      <c r="L21" s="16" t="s">
        <v>36281</v>
      </c>
      <c r="M21" s="15">
        <f>IF(D6L1114C2&lt;&gt;0,D6L1114C2*D6L1114C4,D6L1114C3*D6L1114C4)</f>
        <v>2.1645511333808063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1.0822755666904031</v>
      </c>
      <c r="R21" s="16" t="s">
        <v>36283</v>
      </c>
      <c r="S21" s="15">
        <f>D6L1114C5-D6L1114C7</f>
        <v>1.0822755666904031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1.0212303353515173</v>
      </c>
      <c r="X21" s="16" t="s">
        <v>36285</v>
      </c>
      <c r="Y21" s="33">
        <f>D6L1114C7-D6L1114C10</f>
        <v>6.1045231338885841E-2</v>
      </c>
      <c r="Z21" s="16" t="s">
        <v>36286</v>
      </c>
      <c r="AA21" s="33">
        <f>CHOOSE(MIN(D6L1114C9,RUN_YEARS),B7L811C7,B7L811C16,B7L811C25,B7L811C34,B7L811C43)</f>
        <v>145898</v>
      </c>
      <c r="AB21" s="16" t="s">
        <v>36287</v>
      </c>
      <c r="AC21" s="33">
        <f>IF(D6L1114C12=0,0,D6L1114C10/D6L1114C12)</f>
        <v>6.999618468735125E-6</v>
      </c>
      <c r="AD21" s="16" t="s">
        <v>36288</v>
      </c>
      <c r="AE21" s="33">
        <f>IF(D6L1114C5=0,0,D6L1114C10/D6L1114C5)</f>
        <v>0.4717977411586764</v>
      </c>
      <c r="AF21" s="16" t="s">
        <v>36289</v>
      </c>
      <c r="AG21" s="33">
        <f>CHOOSE(MIN(D6L1114C9,RUN_YEARS),B7L811C5,B7L811C14,B7L811C23,B7L811C32,B7L811C41)</f>
        <v>3354.3164152750596</v>
      </c>
      <c r="AH21" s="16" t="s">
        <v>36290</v>
      </c>
      <c r="AI21" s="33">
        <f>IF(D6L1114C15=0,0,D6L1114C11/D6L1114C15)</f>
        <v>1.8199008018711325E-5</v>
      </c>
      <c r="AJ21" s="16" t="s">
        <v>36291</v>
      </c>
      <c r="AK21" s="33">
        <f>IF(D6L1114C5=0,0,D6L1114C11/D6L1114C5)</f>
        <v>2.8202258841323592E-2</v>
      </c>
      <c r="AL21" s="16" t="s">
        <v>36292</v>
      </c>
      <c r="AM21" s="33">
        <f>D6L1114C8*CHOOSE(MIN(D6L1114C9,RUN_YEARS),B7L811C4,B7L811C13,B7L811C22,B7L811C31,B7L811C40)</f>
        <v>0.11464177516275413</v>
      </c>
      <c r="AN21" s="16" t="s">
        <v>36293</v>
      </c>
      <c r="AO21" s="33">
        <f>D6L1114C8-D6L1114C18</f>
        <v>0.96763379152764906</v>
      </c>
      <c r="AP21" s="16" t="s">
        <v>36294</v>
      </c>
      <c r="AQ21" s="33">
        <f>CHOOSE(MIN(D6L1114C9,RUN_YEARS),B7L811C2,B7L811C11,B7L811C20,B7L811C29,B7L811C38)</f>
        <v>263.33415006529964</v>
      </c>
      <c r="AR21" s="16" t="s">
        <v>36295</v>
      </c>
      <c r="AS21" s="33">
        <f>IF(D6L1114C20=0,0,D6L1114C18/D6L1114C20)</f>
        <v>4.3534716304104924E-4</v>
      </c>
      <c r="AT21" s="16" t="s">
        <v>36296</v>
      </c>
      <c r="AU21" s="33">
        <f>IF(D6L1114C5=0,0,D6L1114C18/D6L1114C5)</f>
        <v>5.2963301903473849E-2</v>
      </c>
      <c r="AV21" s="16" t="s">
        <v>36297</v>
      </c>
      <c r="AW21" s="33">
        <f>CHOOSE(MIN(D6L1114C9,RUN_YEARS),B7L811C1,B7L811C10,B7L811C19,B7L811C28,B7L811C37)</f>
        <v>2222.6716369721926</v>
      </c>
      <c r="AX21" s="16" t="s">
        <v>36298</v>
      </c>
      <c r="AY21" s="33">
        <f>IF(D6L1114C23=0,0,D6L1114C19/D6L1114C23)</f>
        <v>4.3534716304104929E-4</v>
      </c>
      <c r="AZ21" s="16" t="s">
        <v>36299</v>
      </c>
      <c r="BA21" s="33">
        <f>IF(D6L1114C5=0,0,D6L1114C19/D6L1114C5)</f>
        <v>0.44703669809652619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3.4053061666715818</v>
      </c>
      <c r="J22" s="16" t="s">
        <v>36322</v>
      </c>
      <c r="K22" s="21">
        <f>IF(FLOW_THRU_100PCT="Y",1,INDEX(VariabilityMatrix,D6L1115C1,D6L1115C9))</f>
        <v>0.48194126565841949</v>
      </c>
      <c r="L22" s="16" t="s">
        <v>36302</v>
      </c>
      <c r="M22" s="15">
        <f>IF(D6L1115C2&lt;&gt;0,D6L1115C2*D6L1115C4,D6L1115C3*D6L1115C4)</f>
        <v>1.641157563920123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0.82057878196006151</v>
      </c>
      <c r="R22" s="16" t="s">
        <v>36304</v>
      </c>
      <c r="S22" s="15">
        <f>D6L1115C5-D6L1115C7</f>
        <v>0.82057878196006151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0.78775386583924667</v>
      </c>
      <c r="X22" s="16" t="s">
        <v>36306</v>
      </c>
      <c r="Y22" s="33">
        <f>D6L1115C7-D6L1115C10</f>
        <v>3.282491612081484E-2</v>
      </c>
      <c r="Z22" s="16" t="s">
        <v>36307</v>
      </c>
      <c r="AA22" s="33">
        <f>CHOOSE(MIN(D6L1115C9,RUN_YEARS),B7L811C7,B7L811C16,B7L811C25,B7L811C34,B7L811C43)</f>
        <v>153291.66666666666</v>
      </c>
      <c r="AB22" s="16" t="s">
        <v>36308</v>
      </c>
      <c r="AC22" s="33">
        <f>IF(D6L1115C12=0,0,D6L1115C10/D6L1115C12)</f>
        <v>5.1389216580978311E-6</v>
      </c>
      <c r="AD22" s="16" t="s">
        <v>36309</v>
      </c>
      <c r="AE22" s="33">
        <f>IF(D6L1115C5=0,0,D6L1115C10/D6L1115C5)</f>
        <v>0.47999892463560406</v>
      </c>
      <c r="AF22" s="16" t="s">
        <v>36310</v>
      </c>
      <c r="AG22" s="33">
        <f>CHOOSE(MIN(D6L1115C9,RUN_YEARS),B7L811C5,B7L811C14,B7L811C23,B7L811C32,B7L811C41)</f>
        <v>2456.7348130090068</v>
      </c>
      <c r="AH22" s="16" t="s">
        <v>36311</v>
      </c>
      <c r="AI22" s="33">
        <f>IF(D6L1115C15=0,0,D6L1115C11/D6L1115C15)</f>
        <v>1.336119631105439E-5</v>
      </c>
      <c r="AJ22" s="16" t="s">
        <v>36312</v>
      </c>
      <c r="AK22" s="33">
        <f>IF(D6L1115C5=0,0,D6L1115C11/D6L1115C5)</f>
        <v>2.0001075364395948E-2</v>
      </c>
      <c r="AL22" s="16" t="s">
        <v>36313</v>
      </c>
      <c r="AM22" s="33">
        <f>D6L1115C8*CHOOSE(MIN(D6L1115C9,RUN_YEARS),B7L811C4,B7L811C13,B7L811C22,B7L811C31,B7L811C40)</f>
        <v>0.12098923763818449</v>
      </c>
      <c r="AN22" s="16" t="s">
        <v>36314</v>
      </c>
      <c r="AO22" s="33">
        <f>D6L1115C8-D6L1115C18</f>
        <v>0.69958954432187703</v>
      </c>
      <c r="AP22" s="16" t="s">
        <v>36315</v>
      </c>
      <c r="AQ22" s="33">
        <f>CHOOSE(MIN(D6L1115C9,RUN_YEARS),B7L811C2,B7L811C11,B7L811C20,B7L811C29,B7L811C38)</f>
        <v>271.1273097644463</v>
      </c>
      <c r="AR22" s="16" t="s">
        <v>36316</v>
      </c>
      <c r="AS22" s="33">
        <f>IF(D6L1115C20=0,0,D6L1115C18/D6L1115C20)</f>
        <v>4.4624511541570337E-4</v>
      </c>
      <c r="AT22" s="16" t="s">
        <v>36317</v>
      </c>
      <c r="AU22" s="33">
        <f>IF(D6L1115C5=0,0,D6L1115C18/D6L1115C5)</f>
        <v>7.372189014513976E-2</v>
      </c>
      <c r="AV22" s="16" t="s">
        <v>36318</v>
      </c>
      <c r="AW22" s="33">
        <f>CHOOSE(MIN(D6L1115C9,RUN_YEARS),B7L811C1,B7L811C10,B7L811C19,B7L811C28,B7L811C37)</f>
        <v>1567.7248224222435</v>
      </c>
      <c r="AX22" s="16" t="s">
        <v>36319</v>
      </c>
      <c r="AY22" s="33">
        <f>IF(D6L1115C23=0,0,D6L1115C19/D6L1115C23)</f>
        <v>4.4624511541570332E-4</v>
      </c>
      <c r="AZ22" s="16" t="s">
        <v>36320</v>
      </c>
      <c r="BA22" s="33">
        <f>IF(D6L1115C5=0,0,D6L1115C19/D6L1115C5)</f>
        <v>0.42627810985486025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160.14882705420294</v>
      </c>
      <c r="J23" s="16" t="s">
        <v>36343</v>
      </c>
      <c r="K23" s="21">
        <f>IF(FLOW_THRU_100PCT="Y",1,INDEX(VariabilityMatrix,D6L1116C1,D6L1116C9))</f>
        <v>0.27101881387798543</v>
      </c>
      <c r="L23" s="16" t="s">
        <v>36323</v>
      </c>
      <c r="M23" s="15">
        <f>IF(D6L1116C2&lt;&gt;0,D6L1116C2*D6L1116C4,D6L1116C3*D6L1116C4)</f>
        <v>43.403345152180705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21.701672576090353</v>
      </c>
      <c r="R23" s="16" t="s">
        <v>36325</v>
      </c>
      <c r="S23" s="15">
        <f>D6L1116C5-D6L1116C7</f>
        <v>21.701672576090353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20.833558998634697</v>
      </c>
      <c r="X23" s="16" t="s">
        <v>36327</v>
      </c>
      <c r="Y23" s="33">
        <f>D6L1116C7-D6L1116C10</f>
        <v>0.86811357745565587</v>
      </c>
      <c r="Z23" s="16" t="s">
        <v>36328</v>
      </c>
      <c r="AA23" s="33">
        <f>CHOOSE(MIN(D6L1116C9,RUN_YEARS),B7L811C7,B7L811C16,B7L811C25,B7L811C34,B7L811C43)</f>
        <v>153291.66666666666</v>
      </c>
      <c r="AB23" s="16" t="s">
        <v>36329</v>
      </c>
      <c r="AC23" s="33">
        <f>IF(D6L1116C12=0,0,D6L1116C10/D6L1116C12)</f>
        <v>1.3590796846078628E-4</v>
      </c>
      <c r="AD23" s="16" t="s">
        <v>36330</v>
      </c>
      <c r="AE23" s="33">
        <f>IF(D6L1116C5=0,0,D6L1116C10/D6L1116C5)</f>
        <v>0.47999892463560406</v>
      </c>
      <c r="AF23" s="16" t="s">
        <v>36331</v>
      </c>
      <c r="AG23" s="33">
        <f>CHOOSE(MIN(D6L1116C9,RUN_YEARS),B7L811C5,B7L811C14,B7L811C23,B7L811C32,B7L811C41)</f>
        <v>2456.7348130090068</v>
      </c>
      <c r="AH23" s="16" t="s">
        <v>36332</v>
      </c>
      <c r="AI23" s="33">
        <f>IF(D6L1116C15=0,0,D6L1116C11/D6L1116C15)</f>
        <v>3.5336071799804518E-4</v>
      </c>
      <c r="AJ23" s="16" t="s">
        <v>36333</v>
      </c>
      <c r="AK23" s="33">
        <f>IF(D6L1116C5=0,0,D6L1116C11/D6L1116C5)</f>
        <v>2.0001075364395951E-2</v>
      </c>
      <c r="AL23" s="16" t="s">
        <v>36334</v>
      </c>
      <c r="AM23" s="33">
        <f>D6L1116C8*CHOOSE(MIN(D6L1116C9,RUN_YEARS),B7L811C4,B7L811C13,B7L811C22,B7L811C31,B7L811C40)</f>
        <v>3.1997766432406505</v>
      </c>
      <c r="AN23" s="16" t="s">
        <v>36335</v>
      </c>
      <c r="AO23" s="33">
        <f>D6L1116C8-D6L1116C18</f>
        <v>18.501895932849703</v>
      </c>
      <c r="AP23" s="16" t="s">
        <v>36336</v>
      </c>
      <c r="AQ23" s="33">
        <f>CHOOSE(MIN(D6L1116C9,RUN_YEARS),B7L811C2,B7L811C11,B7L811C20,B7L811C29,B7L811C38)</f>
        <v>271.1273097644463</v>
      </c>
      <c r="AR23" s="16" t="s">
        <v>36337</v>
      </c>
      <c r="AS23" s="33">
        <f>IF(D6L1116C20=0,0,D6L1116C18/D6L1116C20)</f>
        <v>1.180174968733543E-2</v>
      </c>
      <c r="AT23" s="16" t="s">
        <v>36338</v>
      </c>
      <c r="AU23" s="33">
        <f>IF(D6L1116C5=0,0,D6L1116C18/D6L1116C5)</f>
        <v>7.372189014513976E-2</v>
      </c>
      <c r="AV23" s="16" t="s">
        <v>36339</v>
      </c>
      <c r="AW23" s="33">
        <f>CHOOSE(MIN(D6L1116C9,RUN_YEARS),B7L811C1,B7L811C10,B7L811C19,B7L811C28,B7L811C37)</f>
        <v>1567.7248224222435</v>
      </c>
      <c r="AX23" s="16" t="s">
        <v>36340</v>
      </c>
      <c r="AY23" s="33">
        <f>IF(D6L1116C23=0,0,D6L1116C19/D6L1116C23)</f>
        <v>1.1801749687335428E-2</v>
      </c>
      <c r="AZ23" s="16" t="s">
        <v>36341</v>
      </c>
      <c r="BA23" s="33">
        <f>IF(D6L1116C5=0,0,D6L1116C19/D6L1116C5)</f>
        <v>0.42627810985486025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84.70925825990426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72.849962103517669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36.424981051758834</v>
      </c>
      <c r="R24" s="16" t="s">
        <v>36346</v>
      </c>
      <c r="S24" s="15">
        <f>D6L1117C5-D6L1117C7</f>
        <v>36.424981051758834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34.96790346943299</v>
      </c>
      <c r="X24" s="16" t="s">
        <v>36348</v>
      </c>
      <c r="Y24" s="33">
        <f>D6L1117C7-D6L1117C10</f>
        <v>1.4570775823258444</v>
      </c>
      <c r="Z24" s="16" t="s">
        <v>36349</v>
      </c>
      <c r="AA24" s="33">
        <f>CHOOSE(MIN(D6L1117C9,RUN_YEARS),B7L811C7,B7L811C16,B7L811C25,B7L811C34,B7L811C43)</f>
        <v>153291.66666666666</v>
      </c>
      <c r="AB24" s="16" t="s">
        <v>36350</v>
      </c>
      <c r="AC24" s="33">
        <f>IF(D6L1117C12=0,0,D6L1117C10/D6L1117C12)</f>
        <v>2.281135317386224E-4</v>
      </c>
      <c r="AD24" s="16" t="s">
        <v>36351</v>
      </c>
      <c r="AE24" s="33">
        <f>IF(D6L1117C5=0,0,D6L1117C10/D6L1117C5)</f>
        <v>0.47999892463560406</v>
      </c>
      <c r="AF24" s="16" t="s">
        <v>36352</v>
      </c>
      <c r="AG24" s="33">
        <f>CHOOSE(MIN(D6L1117C9,RUN_YEARS),B7L811C5,B7L811C14,B7L811C23,B7L811C32,B7L811C41)</f>
        <v>2456.7348130090068</v>
      </c>
      <c r="AH24" s="16" t="s">
        <v>36353</v>
      </c>
      <c r="AI24" s="33">
        <f>IF(D6L1117C15=0,0,D6L1117C11/D6L1117C15)</f>
        <v>5.93095182520419E-4</v>
      </c>
      <c r="AJ24" s="16" t="s">
        <v>36354</v>
      </c>
      <c r="AK24" s="33">
        <f>IF(D6L1117C5=0,0,D6L1117C11/D6L1117C5)</f>
        <v>2.000107536439593E-2</v>
      </c>
      <c r="AL24" s="16" t="s">
        <v>36355</v>
      </c>
      <c r="AM24" s="33">
        <f>D6L1117C8*CHOOSE(MIN(D6L1117C9,RUN_YEARS),B7L811C4,B7L811C13,B7L811C22,B7L811C31,B7L811C40)</f>
        <v>5.370636903273124</v>
      </c>
      <c r="AN24" s="16" t="s">
        <v>36356</v>
      </c>
      <c r="AO24" s="33">
        <f>D6L1117C8-D6L1117C18</f>
        <v>31.054344148485711</v>
      </c>
      <c r="AP24" s="16" t="s">
        <v>36357</v>
      </c>
      <c r="AQ24" s="33">
        <f>CHOOSE(MIN(D6L1117C9,RUN_YEARS),B7L811C2,B7L811C11,B7L811C20,B7L811C29,B7L811C38)</f>
        <v>271.1273097644463</v>
      </c>
      <c r="AR24" s="16" t="s">
        <v>36358</v>
      </c>
      <c r="AS24" s="33">
        <f>IF(D6L1117C20=0,0,D6L1117C18/D6L1117C20)</f>
        <v>1.9808542739346693E-2</v>
      </c>
      <c r="AT24" s="16" t="s">
        <v>36359</v>
      </c>
      <c r="AU24" s="33">
        <f>IF(D6L1117C5=0,0,D6L1117C18/D6L1117C5)</f>
        <v>7.372189014513976E-2</v>
      </c>
      <c r="AV24" s="16" t="s">
        <v>36360</v>
      </c>
      <c r="AW24" s="33">
        <f>CHOOSE(MIN(D6L1117C9,RUN_YEARS),B7L811C1,B7L811C10,B7L811C19,B7L811C28,B7L811C37)</f>
        <v>1567.7248224222435</v>
      </c>
      <c r="AX24" s="16" t="s">
        <v>36361</v>
      </c>
      <c r="AY24" s="33">
        <f>IF(D6L1117C23=0,0,D6L1117C19/D6L1117C23)</f>
        <v>1.980854273934669E-2</v>
      </c>
      <c r="AZ24" s="16" t="s">
        <v>36362</v>
      </c>
      <c r="BA24" s="33">
        <f>IF(D6L1117C5=0,0,D6L1117C19/D6L1117C5)</f>
        <v>0.42627810985486025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143.46027126684533</v>
      </c>
      <c r="J25" s="16" t="s">
        <v>36384</v>
      </c>
      <c r="K25" s="21">
        <f>IF(FLOW_THRU_100PCT="Y",1,INDEX(VariabilityMatrix,D6L1118C1,D6L1118C9))</f>
        <v>0.2736256978899419</v>
      </c>
      <c r="L25" s="16" t="s">
        <v>36364</v>
      </c>
      <c r="M25" s="15">
        <f>IF(D6L1118C2&lt;&gt;0,D6L1118C2*D6L1118C4,D6L1118C3*D6L1118C4)</f>
        <v>39.254416844870931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19.627208422435466</v>
      </c>
      <c r="R25" s="16" t="s">
        <v>36366</v>
      </c>
      <c r="S25" s="15">
        <f>D6L1118C5-D6L1118C7</f>
        <v>19.627208422435466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18.834932583594778</v>
      </c>
      <c r="X25" s="16" t="s">
        <v>36368</v>
      </c>
      <c r="Y25" s="33">
        <f>D6L1118C7-D6L1118C10</f>
        <v>0.79227583884068764</v>
      </c>
      <c r="Z25" s="16" t="s">
        <v>36369</v>
      </c>
      <c r="AA25" s="33">
        <f>CHOOSE(MIN(D6L1118C9,RUN_YEARS),B7L811C7,B7L811C16,B7L811C25,B7L811C34,B7L811C43)</f>
        <v>156783</v>
      </c>
      <c r="AB25" s="16" t="s">
        <v>36370</v>
      </c>
      <c r="AC25" s="33">
        <f>IF(D6L1118C12=0,0,D6L1118C10/D6L1118C12)</f>
        <v>1.2013376822483802E-4</v>
      </c>
      <c r="AD25" s="16" t="s">
        <v>36371</v>
      </c>
      <c r="AE25" s="33">
        <f>IF(D6L1118C5=0,0,D6L1118C10/D6L1118C5)</f>
        <v>0.47981689953587459</v>
      </c>
      <c r="AF25" s="16" t="s">
        <v>36372</v>
      </c>
      <c r="AG25" s="33">
        <f>CHOOSE(MIN(D6L1118C9,RUN_YEARS),B7L811C5,B7L811C14,B7L811C23,B7L811C32,B7L811C41)</f>
        <v>2536.5180912903752</v>
      </c>
      <c r="AH25" s="16" t="s">
        <v>36373</v>
      </c>
      <c r="AI25" s="33">
        <f>IF(D6L1118C15=0,0,D6L1118C11/D6L1118C15)</f>
        <v>3.1234779738457995E-4</v>
      </c>
      <c r="AJ25" s="16" t="s">
        <v>36374</v>
      </c>
      <c r="AK25" s="33">
        <f>IF(D6L1118C5=0,0,D6L1118C11/D6L1118C5)</f>
        <v>2.0183100464125431E-2</v>
      </c>
      <c r="AL25" s="16" t="s">
        <v>36375</v>
      </c>
      <c r="AM25" s="33">
        <f>D6L1118C8*CHOOSE(MIN(D6L1118C9,RUN_YEARS),B7L811C4,B7L811C13,B7L811C22,B7L811C31,B7L811C40)</f>
        <v>2.9772565366704895</v>
      </c>
      <c r="AN25" s="16" t="s">
        <v>36376</v>
      </c>
      <c r="AO25" s="33">
        <f>D6L1118C8-D6L1118C18</f>
        <v>16.649951885764978</v>
      </c>
      <c r="AP25" s="16" t="s">
        <v>36377</v>
      </c>
      <c r="AQ25" s="33">
        <f>CHOOSE(MIN(D6L1118C9,RUN_YEARS),B7L811C2,B7L811C11,B7L811C20,B7L811C29,B7L811C38)</f>
        <v>289.52165815806865</v>
      </c>
      <c r="AR25" s="16" t="s">
        <v>36378</v>
      </c>
      <c r="AS25" s="33">
        <f>IF(D6L1118C20=0,0,D6L1118C18/D6L1118C20)</f>
        <v>1.0283363792580285E-2</v>
      </c>
      <c r="AT25" s="16" t="s">
        <v>36379</v>
      </c>
      <c r="AU25" s="33">
        <f>IF(D6L1118C5=0,0,D6L1118C18/D6L1118C5)</f>
        <v>7.5845134789195176E-2</v>
      </c>
      <c r="AV25" s="16" t="s">
        <v>36380</v>
      </c>
      <c r="AW25" s="33">
        <f>CHOOSE(MIN(D6L1118C9,RUN_YEARS),B7L811C1,B7L811C10,B7L811C19,B7L811C28,B7L811C37)</f>
        <v>1619.1153227291591</v>
      </c>
      <c r="AX25" s="16" t="s">
        <v>36381</v>
      </c>
      <c r="AY25" s="33">
        <f>IF(D6L1118C23=0,0,D6L1118C19/D6L1118C23)</f>
        <v>1.0283363792580285E-2</v>
      </c>
      <c r="AZ25" s="16" t="s">
        <v>36382</v>
      </c>
      <c r="BA25" s="33">
        <f>IF(D6L1118C5=0,0,D6L1118C19/D6L1118C5)</f>
        <v>0.42415486521080487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382.65584876001805</v>
      </c>
      <c r="J26" s="16" t="s">
        <v>36405</v>
      </c>
      <c r="K26" s="21">
        <f>IF(FLOW_THRU_100PCT="Y",1,INDEX(VariabilityMatrix,D6L1119C1,D6L1119C9))</f>
        <v>0.27101881387798543</v>
      </c>
      <c r="L26" s="16" t="s">
        <v>36385</v>
      </c>
      <c r="M26" s="15">
        <f>IF(D6L1119C2&lt;&gt;0,D6L1119C2*D6L1119C4,D6L1119C3*D6L1119C4)</f>
        <v>103.70693425441387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51.853467127206933</v>
      </c>
      <c r="R26" s="16" t="s">
        <v>36387</v>
      </c>
      <c r="S26" s="15">
        <f>D6L1119C5-D6L1119C7</f>
        <v>51.853467127206933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49.779216919373944</v>
      </c>
      <c r="X26" s="16" t="s">
        <v>36389</v>
      </c>
      <c r="Y26" s="33">
        <f>D6L1119C7-D6L1119C10</f>
        <v>2.0742502078329892</v>
      </c>
      <c r="Z26" s="16" t="s">
        <v>36390</v>
      </c>
      <c r="AA26" s="33">
        <f>CHOOSE(MIN(D6L1119C9,RUN_YEARS),B7L811C7,B7L811C16,B7L811C25,B7L811C34,B7L811C43)</f>
        <v>153291.66666666666</v>
      </c>
      <c r="AB26" s="16" t="s">
        <v>36391</v>
      </c>
      <c r="AC26" s="33">
        <f>IF(D6L1119C12=0,0,D6L1119C10/D6L1119C12)</f>
        <v>3.2473531015628562E-4</v>
      </c>
      <c r="AD26" s="16" t="s">
        <v>36392</v>
      </c>
      <c r="AE26" s="33">
        <f>IF(D6L1119C5=0,0,D6L1119C10/D6L1119C5)</f>
        <v>0.47999892463560406</v>
      </c>
      <c r="AF26" s="16" t="s">
        <v>36393</v>
      </c>
      <c r="AG26" s="33">
        <f>CHOOSE(MIN(D6L1119C9,RUN_YEARS),B7L811C5,B7L811C14,B7L811C23,B7L811C32,B7L811C41)</f>
        <v>2456.7348130090068</v>
      </c>
      <c r="AH26" s="16" t="s">
        <v>36394</v>
      </c>
      <c r="AI26" s="33">
        <f>IF(D6L1119C15=0,0,D6L1119C11/D6L1119C15)</f>
        <v>8.4431180640634517E-4</v>
      </c>
      <c r="AJ26" s="16" t="s">
        <v>36395</v>
      </c>
      <c r="AK26" s="33">
        <f>IF(D6L1119C5=0,0,D6L1119C11/D6L1119C5)</f>
        <v>2.0001075364395965E-2</v>
      </c>
      <c r="AL26" s="16" t="s">
        <v>36396</v>
      </c>
      <c r="AM26" s="33">
        <f>D6L1119C8*CHOOSE(MIN(D6L1119C9,RUN_YEARS),B7L811C4,B7L811C13,B7L811C22,B7L811C31,B7L811C40)</f>
        <v>7.6454712143931305</v>
      </c>
      <c r="AN26" s="16" t="s">
        <v>36397</v>
      </c>
      <c r="AO26" s="33">
        <f>D6L1119C8-D6L1119C18</f>
        <v>44.2079959128138</v>
      </c>
      <c r="AP26" s="16" t="s">
        <v>36398</v>
      </c>
      <c r="AQ26" s="33">
        <f>CHOOSE(MIN(D6L1119C9,RUN_YEARS),B7L811C2,B7L811C11,B7L811C20,B7L811C29,B7L811C38)</f>
        <v>271.1273097644463</v>
      </c>
      <c r="AR26" s="16" t="s">
        <v>36399</v>
      </c>
      <c r="AS26" s="33">
        <f>IF(D6L1119C20=0,0,D6L1119C18/D6L1119C20)</f>
        <v>2.8198823722462588E-2</v>
      </c>
      <c r="AT26" s="16" t="s">
        <v>36400</v>
      </c>
      <c r="AU26" s="33">
        <f>IF(D6L1119C5=0,0,D6L1119C18/D6L1119C5)</f>
        <v>7.372189014513976E-2</v>
      </c>
      <c r="AV26" s="16" t="s">
        <v>36401</v>
      </c>
      <c r="AW26" s="33">
        <f>CHOOSE(MIN(D6L1119C9,RUN_YEARS),B7L811C1,B7L811C10,B7L811C19,B7L811C28,B7L811C37)</f>
        <v>1567.7248224222435</v>
      </c>
      <c r="AX26" s="16" t="s">
        <v>36402</v>
      </c>
      <c r="AY26" s="33">
        <f>IF(D6L1119C23=0,0,D6L1119C19/D6L1119C23)</f>
        <v>2.8198823722462584E-2</v>
      </c>
      <c r="AZ26" s="16" t="s">
        <v>36403</v>
      </c>
      <c r="BA26" s="33">
        <f>IF(D6L1119C5=0,0,D6L1119C19/D6L1119C5)</f>
        <v>0.4262781098548602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162.50367010757699</v>
      </c>
      <c r="J27" s="16" t="s">
        <v>36426</v>
      </c>
      <c r="K27" s="21">
        <f>IF(FLOW_THRU_100PCT="Y",1,INDEX(VariabilityMatrix,D6L1120C1,D6L1120C9))</f>
        <v>0.2736256978899419</v>
      </c>
      <c r="L27" s="16" t="s">
        <v>36406</v>
      </c>
      <c r="M27" s="15">
        <f>IF(D6L1120C2&lt;&gt;0,D6L1120C2*D6L1120C4,D6L1120C3*D6L1120C4)</f>
        <v>44.465180142862643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22.232590071431321</v>
      </c>
      <c r="R27" s="16" t="s">
        <v>36408</v>
      </c>
      <c r="S27" s="15">
        <f>D6L1120C5-D6L1120C7</f>
        <v>22.232590071431321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21.335144873452489</v>
      </c>
      <c r="X27" s="16" t="s">
        <v>36410</v>
      </c>
      <c r="Y27" s="33">
        <f>D6L1120C7-D6L1120C10</f>
        <v>0.89744519797883271</v>
      </c>
      <c r="Z27" s="16" t="s">
        <v>36411</v>
      </c>
      <c r="AA27" s="33">
        <f>CHOOSE(MIN(D6L1120C9,RUN_YEARS),B7L811C7,B7L811C16,B7L811C25,B7L811C34,B7L811C43)</f>
        <v>156783</v>
      </c>
      <c r="AB27" s="16" t="s">
        <v>36412</v>
      </c>
      <c r="AC27" s="33">
        <f>IF(D6L1120C12=0,0,D6L1120C10/D6L1120C12)</f>
        <v>1.3608072860866603E-4</v>
      </c>
      <c r="AD27" s="16" t="s">
        <v>36413</v>
      </c>
      <c r="AE27" s="33">
        <f>IF(D6L1120C5=0,0,D6L1120C10/D6L1120C5)</f>
        <v>0.47981689953587453</v>
      </c>
      <c r="AF27" s="16" t="s">
        <v>36414</v>
      </c>
      <c r="AG27" s="33">
        <f>CHOOSE(MIN(D6L1120C9,RUN_YEARS),B7L811C5,B7L811C14,B7L811C23,B7L811C32,B7L811C41)</f>
        <v>2536.5180912903752</v>
      </c>
      <c r="AH27" s="16" t="s">
        <v>36415</v>
      </c>
      <c r="AI27" s="33">
        <f>IF(D6L1120C15=0,0,D6L1120C11/D6L1120C15)</f>
        <v>3.5380989438253333E-4</v>
      </c>
      <c r="AJ27" s="16" t="s">
        <v>36416</v>
      </c>
      <c r="AK27" s="33">
        <f>IF(D6L1120C5=0,0,D6L1120C11/D6L1120C5)</f>
        <v>2.0183100464125449E-2</v>
      </c>
      <c r="AL27" s="16" t="s">
        <v>36417</v>
      </c>
      <c r="AM27" s="33">
        <f>D6L1120C8*CHOOSE(MIN(D6L1120C9,RUN_YEARS),B7L811C4,B7L811C13,B7L811C22,B7L811C31,B7L811C40)</f>
        <v>3.3724675813612621</v>
      </c>
      <c r="AN27" s="16" t="s">
        <v>36418</v>
      </c>
      <c r="AO27" s="33">
        <f>D6L1120C8-D6L1120C18</f>
        <v>18.860122490070058</v>
      </c>
      <c r="AP27" s="16" t="s">
        <v>36419</v>
      </c>
      <c r="AQ27" s="33">
        <f>CHOOSE(MIN(D6L1120C9,RUN_YEARS),B7L811C2,B7L811C11,B7L811C20,B7L811C29,B7L811C38)</f>
        <v>289.52165815806865</v>
      </c>
      <c r="AR27" s="16" t="s">
        <v>36420</v>
      </c>
      <c r="AS27" s="33">
        <f>IF(D6L1120C20=0,0,D6L1120C18/D6L1120C20)</f>
        <v>1.1648412083630764E-2</v>
      </c>
      <c r="AT27" s="16" t="s">
        <v>36421</v>
      </c>
      <c r="AU27" s="33">
        <f>IF(D6L1120C5=0,0,D6L1120C18/D6L1120C5)</f>
        <v>7.5845134789195176E-2</v>
      </c>
      <c r="AV27" s="16" t="s">
        <v>36422</v>
      </c>
      <c r="AW27" s="33">
        <f>CHOOSE(MIN(D6L1120C9,RUN_YEARS),B7L811C1,B7L811C10,B7L811C19,B7L811C28,B7L811C37)</f>
        <v>1619.1153227291591</v>
      </c>
      <c r="AX27" s="16" t="s">
        <v>36423</v>
      </c>
      <c r="AY27" s="33">
        <f>IF(D6L1120C23=0,0,D6L1120C19/D6L1120C23)</f>
        <v>1.1648412083630762E-2</v>
      </c>
      <c r="AZ27" s="16" t="s">
        <v>36424</v>
      </c>
      <c r="BA27" s="33">
        <f>IF(D6L1120C5=0,0,D6L1120C19/D6L1120C5)</f>
        <v>0.42415486521080481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0.2736256978899419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156783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2536.5180912903752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289.52165815806865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1619.1153227291591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0.2736256978899419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156783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2536.5180912903752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289.52165815806865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1619.1153227291591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0.2736256978899419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156783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2536.5180912903752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289.52165815806865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1619.1153227291591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0.2736256978899419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156783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2536.5180912903752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289.52165815806865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1619.1153227291591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0.2736256978899419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156783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2536.5180912903752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289.52165815806865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1619.1153227291591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526.56864794509443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452.8490372327812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226.4245186163906</v>
      </c>
      <c r="R33" s="16" t="s">
        <v>36534</v>
      </c>
      <c r="S33" s="15">
        <f>D6L1126C5-D6L1126C7</f>
        <v>226.4245186163906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217.28462100283892</v>
      </c>
      <c r="X33" s="16" t="s">
        <v>36536</v>
      </c>
      <c r="Y33" s="33">
        <f>D6L1126C7-D6L1126C10</f>
        <v>9.1398976135516818</v>
      </c>
      <c r="Z33" s="16" t="s">
        <v>36537</v>
      </c>
      <c r="AA33" s="33">
        <f>CHOOSE(MIN(D6L1126C9,RUN_YEARS),B7L811C7,B7L811C16,B7L811C25,B7L811C34,B7L811C43)</f>
        <v>156783</v>
      </c>
      <c r="AB33" s="16" t="s">
        <v>36538</v>
      </c>
      <c r="AC33" s="33">
        <f>IF(D6L1126C12=0,0,D6L1126C10/D6L1126C12)</f>
        <v>1.385894012761836E-3</v>
      </c>
      <c r="AD33" s="16" t="s">
        <v>36539</v>
      </c>
      <c r="AE33" s="33">
        <f>IF(D6L1126C5=0,0,D6L1126C10/D6L1126C5)</f>
        <v>0.47981689953587459</v>
      </c>
      <c r="AF33" s="16" t="s">
        <v>36540</v>
      </c>
      <c r="AG33" s="33">
        <f>CHOOSE(MIN(D6L1126C9,RUN_YEARS),B7L811C5,B7L811C14,B7L811C23,B7L811C32,B7L811C41)</f>
        <v>2536.5180912903752</v>
      </c>
      <c r="AH33" s="16" t="s">
        <v>36541</v>
      </c>
      <c r="AI33" s="33">
        <f>IF(D6L1126C15=0,0,D6L1126C11/D6L1126C15)</f>
        <v>3.6033244331807788E-3</v>
      </c>
      <c r="AJ33" s="16" t="s">
        <v>36542</v>
      </c>
      <c r="AK33" s="33">
        <f>IF(D6L1126C5=0,0,D6L1126C11/D6L1126C5)</f>
        <v>2.018310046412539E-2</v>
      </c>
      <c r="AL33" s="16" t="s">
        <v>36543</v>
      </c>
      <c r="AM33" s="33">
        <f>D6L1126C8*CHOOSE(MIN(D6L1126C9,RUN_YEARS),B7L811C4,B7L811C13,B7L811C22,B7L811C31,B7L811C40)</f>
        <v>34.346396268077555</v>
      </c>
      <c r="AN33" s="16" t="s">
        <v>36544</v>
      </c>
      <c r="AO33" s="33">
        <f>D6L1126C8-D6L1126C18</f>
        <v>192.07812234831306</v>
      </c>
      <c r="AP33" s="16" t="s">
        <v>36545</v>
      </c>
      <c r="AQ33" s="33">
        <f>CHOOSE(MIN(D6L1126C9,RUN_YEARS),B7L811C2,B7L811C11,B7L811C20,B7L811C29,B7L811C38)</f>
        <v>289.52165815806865</v>
      </c>
      <c r="AR33" s="16" t="s">
        <v>36546</v>
      </c>
      <c r="AS33" s="33">
        <f>IF(D6L1126C20=0,0,D6L1126C18/D6L1126C20)</f>
        <v>0.11863152652063642</v>
      </c>
      <c r="AT33" s="16" t="s">
        <v>36547</v>
      </c>
      <c r="AU33" s="33">
        <f>IF(D6L1126C5=0,0,D6L1126C18/D6L1126C5)</f>
        <v>7.5845134789195176E-2</v>
      </c>
      <c r="AV33" s="16" t="s">
        <v>36548</v>
      </c>
      <c r="AW33" s="33">
        <f>CHOOSE(MIN(D6L1126C9,RUN_YEARS),B7L811C1,B7L811C10,B7L811C19,B7L811C28,B7L811C37)</f>
        <v>1619.1153227291591</v>
      </c>
      <c r="AX33" s="16" t="s">
        <v>36549</v>
      </c>
      <c r="AY33" s="33">
        <f>IF(D6L1126C23=0,0,D6L1126C19/D6L1126C23)</f>
        <v>0.11863152652063644</v>
      </c>
      <c r="AZ33" s="16" t="s">
        <v>36550</v>
      </c>
      <c r="BA33" s="33">
        <f>IF(D6L1126C5=0,0,D6L1126C19/D6L1126C5)</f>
        <v>0.42415486521080487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3.9225918188418145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3.3734289642039603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1.6867144821019802</v>
      </c>
      <c r="R34" s="16" t="s">
        <v>36554</v>
      </c>
      <c r="S34" s="15">
        <f>D6L1127C5-D6L1127C7</f>
        <v>1.6867144821019802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1.6192422751525006</v>
      </c>
      <c r="X34" s="16" t="s">
        <v>36556</v>
      </c>
      <c r="Y34" s="33">
        <f>D6L1127C7-D6L1127C10</f>
        <v>6.747220694947953E-2</v>
      </c>
      <c r="Z34" s="16" t="s">
        <v>36557</v>
      </c>
      <c r="AA34" s="33">
        <f>CHOOSE(MIN(D6L1127C9,RUN_YEARS),B7L811C7,B7L811C16,B7L811C25,B7L811C34,B7L811C43)</f>
        <v>153291.66666666666</v>
      </c>
      <c r="AB34" s="16" t="s">
        <v>36558</v>
      </c>
      <c r="AC34" s="33">
        <f>IF(D6L1127C12=0,0,D6L1127C10/D6L1127C12)</f>
        <v>1.0563146127659695E-5</v>
      </c>
      <c r="AD34" s="16" t="s">
        <v>36559</v>
      </c>
      <c r="AE34" s="33">
        <f>IF(D6L1127C5=0,0,D6L1127C10/D6L1127C5)</f>
        <v>0.47999892463560406</v>
      </c>
      <c r="AF34" s="16" t="s">
        <v>36560</v>
      </c>
      <c r="AG34" s="33">
        <f>CHOOSE(MIN(D6L1127C9,RUN_YEARS),B7L811C5,B7L811C14,B7L811C23,B7L811C32,B7L811C41)</f>
        <v>2456.7348130090068</v>
      </c>
      <c r="AH34" s="16" t="s">
        <v>36561</v>
      </c>
      <c r="AI34" s="33">
        <f>IF(D6L1127C15=0,0,D6L1127C11/D6L1127C15)</f>
        <v>2.746417993191525E-5</v>
      </c>
      <c r="AJ34" s="16" t="s">
        <v>36562</v>
      </c>
      <c r="AK34" s="33">
        <f>IF(D6L1127C5=0,0,D6L1127C11/D6L1127C5)</f>
        <v>2.0001075364395937E-2</v>
      </c>
      <c r="AL34" s="16" t="s">
        <v>36563</v>
      </c>
      <c r="AM34" s="33">
        <f>D6L1127C8*CHOOSE(MIN(D6L1127C9,RUN_YEARS),B7L811C4,B7L811C13,B7L811C22,B7L811C31,B7L811C40)</f>
        <v>0.24869555951147698</v>
      </c>
      <c r="AN34" s="16" t="s">
        <v>36564</v>
      </c>
      <c r="AO34" s="33">
        <f>D6L1127C8-D6L1127C18</f>
        <v>1.4380189225905031</v>
      </c>
      <c r="AP34" s="16" t="s">
        <v>36565</v>
      </c>
      <c r="AQ34" s="33">
        <f>CHOOSE(MIN(D6L1127C9,RUN_YEARS),B7L811C2,B7L811C11,B7L811C20,B7L811C29,B7L811C38)</f>
        <v>271.1273097644463</v>
      </c>
      <c r="AR34" s="16" t="s">
        <v>36566</v>
      </c>
      <c r="AS34" s="33">
        <f>IF(D6L1127C20=0,0,D6L1127C18/D6L1127C20)</f>
        <v>9.1726488094298619E-4</v>
      </c>
      <c r="AT34" s="16" t="s">
        <v>36567</v>
      </c>
      <c r="AU34" s="33">
        <f>IF(D6L1127C5=0,0,D6L1127C18/D6L1127C5)</f>
        <v>7.372189014513976E-2</v>
      </c>
      <c r="AV34" s="16" t="s">
        <v>36568</v>
      </c>
      <c r="AW34" s="33">
        <f>CHOOSE(MIN(D6L1127C9,RUN_YEARS),B7L811C1,B7L811C10,B7L811C19,B7L811C28,B7L811C37)</f>
        <v>1567.7248224222435</v>
      </c>
      <c r="AX34" s="16" t="s">
        <v>36569</v>
      </c>
      <c r="AY34" s="33">
        <f>IF(D6L1127C23=0,0,D6L1127C19/D6L1127C23)</f>
        <v>9.1726488094298609E-4</v>
      </c>
      <c r="AZ34" s="16" t="s">
        <v>36570</v>
      </c>
      <c r="BA34" s="33">
        <f>IF(D6L1127C5=0,0,D6L1127C19/D6L1127C5)</f>
        <v>0.4262781098548602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3633.4931327920958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2571.7279011605501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1285.8639505802751</v>
      </c>
      <c r="R35" s="16" t="s">
        <v>36574</v>
      </c>
      <c r="S35" s="15">
        <f>SUM(D6L1101C8:D6L1127C8)-2*SUM(D6L1109C8,D6L1111C8,D6L1122C8,D6L1124C8,D6L1127C8)</f>
        <v>1285.8639505802751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1234.070227676242</v>
      </c>
      <c r="X35" s="16" t="s">
        <v>36576</v>
      </c>
      <c r="Y35" s="33">
        <f>SUM(D6L1101C11:D6L1127C11)-2*SUM(D6L1109C11,D6L1111C11,D6L1122C11,D6L1124C11,D6L1127C11)</f>
        <v>51.793722904033068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8.0178389548653441E-3</v>
      </c>
      <c r="AD35" s="16" t="s">
        <v>36578</v>
      </c>
      <c r="AE35" s="33">
        <f>IF(D6L1128C5=0,0,D6L1128C10/D6L1128C5)</f>
        <v>0.47986034102571273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2.0846381282649908E-2</v>
      </c>
      <c r="AJ35" s="16" t="s">
        <v>36580</v>
      </c>
      <c r="AK35" s="33">
        <f>IF(D6L1128C5=0,0,D6L1128C11/D6L1128C5)</f>
        <v>2.0139658974287281E-2</v>
      </c>
      <c r="AL35" s="16" t="s">
        <v>36581</v>
      </c>
      <c r="AM35" s="33">
        <f>SUM(D6L1101C18:D6L1127C18)-2*SUM(D6L1109C18,D6L1111C18,D6L1122C18,D6L1124C18,D6L1127C18)</f>
        <v>190.08242537791077</v>
      </c>
      <c r="AN35" s="16" t="s">
        <v>36582</v>
      </c>
      <c r="AO35" s="33">
        <f>SUM(D6L1101C19:D6L1127C19)-2*SUM(D6L1109C19,D6L1111C19,D6L1122C19,D6L1124C19,D6L1127C19)</f>
        <v>1095.7815252023643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0.69169035924795153</v>
      </c>
      <c r="AT35" s="16" t="s">
        <v>36584</v>
      </c>
      <c r="AU35" s="33">
        <f>IF(D6L1128C5=0,0,D6L1128C18/D6L1128C5)</f>
        <v>7.3912339362236498E-2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0.69169035924795153</v>
      </c>
      <c r="AZ35" s="16" t="s">
        <v>36586</v>
      </c>
      <c r="BA35" s="33">
        <f>IF(D6L1128C5=0,0,D6L1128C19/D6L1128C5)</f>
        <v>0.42608766063776349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29.649348483018841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14.82467424150942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7.4123371207547102</v>
      </c>
      <c r="R36" s="16" t="s">
        <v>36591</v>
      </c>
      <c r="S36" s="15">
        <f>D6L1129C5-D6L1129C7</f>
        <v>7.4123371207547102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7.1131292311903938</v>
      </c>
      <c r="X36" s="16" t="s">
        <v>36593</v>
      </c>
      <c r="Y36" s="33">
        <f>D6L1129C7-D6L1129C10</f>
        <v>0.29920788956431643</v>
      </c>
      <c r="Z36" s="16" t="s">
        <v>36594</v>
      </c>
      <c r="AA36" s="33">
        <f>CHOOSE(MIN(D6L1129C9,RUN_YEARS),B7L811C7,B7L811C16,B7L811C25,B7L811C34,B7L811C43)</f>
        <v>156783</v>
      </c>
      <c r="AB36" s="16" t="s">
        <v>36595</v>
      </c>
      <c r="AC36" s="33">
        <f>IF(D6L1129C12=0,0,D6L1129C10/D6L1129C12)</f>
        <v>4.5369263448144212E-5</v>
      </c>
      <c r="AD36" s="16" t="s">
        <v>36596</v>
      </c>
      <c r="AE36" s="33">
        <f>IF(D6L1129C5=0,0,D6L1129C10/D6L1129C5)</f>
        <v>0.47981689953587464</v>
      </c>
      <c r="AF36" s="16" t="s">
        <v>36597</v>
      </c>
      <c r="AG36" s="33">
        <f>CHOOSE(MIN(D6L1129C9,RUN_YEARS),B7L811C5,B7L811C14,B7L811C23,B7L811C32,B7L811C41)</f>
        <v>2536.5180912903752</v>
      </c>
      <c r="AH36" s="16" t="s">
        <v>36598</v>
      </c>
      <c r="AI36" s="33">
        <f>IF(D6L1129C15=0,0,D6L1129C11/D6L1129C15)</f>
        <v>1.179600849651751E-4</v>
      </c>
      <c r="AJ36" s="16" t="s">
        <v>36599</v>
      </c>
      <c r="AK36" s="33">
        <f>IF(D6L1129C5=0,0,D6L1129C11/D6L1129C5)</f>
        <v>2.0183100464125386E-2</v>
      </c>
      <c r="AL36" s="16" t="s">
        <v>36600</v>
      </c>
      <c r="AM36" s="33">
        <f>D6L1129C8*CHOOSE(MIN(D6L1129C9,RUN_YEARS),B7L811C4,B7L811C13,B7L811C22,B7L811C31,B7L811C40)</f>
        <v>1.1243794160531917</v>
      </c>
      <c r="AN36" s="16" t="s">
        <v>36601</v>
      </c>
      <c r="AO36" s="33">
        <f>D6L1129C8-D6L1129C18</f>
        <v>6.2879577047015189</v>
      </c>
      <c r="AP36" s="16" t="s">
        <v>36602</v>
      </c>
      <c r="AQ36" s="33">
        <f>CHOOSE(MIN(D6L1129C9,RUN_YEARS),B7L811C2,B7L811C11,B7L811C20,B7L811C29,B7L811C38)</f>
        <v>289.52165815806865</v>
      </c>
      <c r="AR36" s="16" t="s">
        <v>36603</v>
      </c>
      <c r="AS36" s="33">
        <f>IF(D6L1129C20=0,0,D6L1129C18/D6L1129C20)</f>
        <v>3.8835761828889502E-3</v>
      </c>
      <c r="AT36" s="16" t="s">
        <v>36604</v>
      </c>
      <c r="AU36" s="33">
        <f>IF(D6L1129C5=0,0,D6L1129C18/D6L1129C5)</f>
        <v>7.5845134789195176E-2</v>
      </c>
      <c r="AV36" s="16" t="s">
        <v>36605</v>
      </c>
      <c r="AW36" s="33">
        <f>CHOOSE(MIN(D6L1129C9,RUN_YEARS),B7L811C1,B7L811C10,B7L811C19,B7L811C28,B7L811C37)</f>
        <v>1619.1153227291591</v>
      </c>
      <c r="AX36" s="16" t="s">
        <v>36606</v>
      </c>
      <c r="AY36" s="33">
        <f>IF(D6L1129C23=0,0,D6L1129C19/D6L1129C23)</f>
        <v>3.8835761828889506E-3</v>
      </c>
      <c r="AZ36" s="16" t="s">
        <v>36607</v>
      </c>
      <c r="BA36" s="33">
        <f>IF(D6L1129C5=0,0,D6L1129C19/D6L1129C5)</f>
        <v>0.42415486521080487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7.8077854326229801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7.8077854326229801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3.90389271631149</v>
      </c>
      <c r="R37" s="16" t="s">
        <v>36611</v>
      </c>
      <c r="S37" s="15">
        <f>D6L1130C5-D6L1130C7</f>
        <v>3.90389271631149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3.7463073985225255</v>
      </c>
      <c r="X37" s="16" t="s">
        <v>36613</v>
      </c>
      <c r="Y37" s="33">
        <f>D6L1130C7-D6L1130C10</f>
        <v>0.15758531778896456</v>
      </c>
      <c r="Z37" s="16" t="s">
        <v>36614</v>
      </c>
      <c r="AA37" s="33">
        <f>CHOOSE(MIN(D6L1130C9,RUN_YEARS),B7L811C7,B7L811C16,B7L811C25,B7L811C34,B7L811C43)</f>
        <v>156783</v>
      </c>
      <c r="AB37" s="16" t="s">
        <v>36615</v>
      </c>
      <c r="AC37" s="33">
        <f>IF(D6L1130C12=0,0,D6L1130C10/D6L1130C12)</f>
        <v>2.3894857213617074E-5</v>
      </c>
      <c r="AD37" s="16" t="s">
        <v>36616</v>
      </c>
      <c r="AE37" s="33">
        <f>IF(D6L1130C5=0,0,D6L1130C10/D6L1130C5)</f>
        <v>0.47981689953587459</v>
      </c>
      <c r="AF37" s="16" t="s">
        <v>36617</v>
      </c>
      <c r="AG37" s="33">
        <f>CHOOSE(MIN(D6L1130C9,RUN_YEARS),B7L811C5,B7L811C14,B7L811C23,B7L811C32,B7L811C41)</f>
        <v>2536.5180912903752</v>
      </c>
      <c r="AH37" s="16" t="s">
        <v>36618</v>
      </c>
      <c r="AI37" s="33">
        <f>IF(D6L1130C15=0,0,D6L1130C11/D6L1130C15)</f>
        <v>6.2126628755404574E-5</v>
      </c>
      <c r="AJ37" s="16" t="s">
        <v>36619</v>
      </c>
      <c r="AK37" s="33">
        <f>IF(D6L1130C5=0,0,D6L1130C11/D6L1130C5)</f>
        <v>2.0183100464125421E-2</v>
      </c>
      <c r="AL37" s="16" t="s">
        <v>36620</v>
      </c>
      <c r="AM37" s="33">
        <f>D6L1130C8*CHOOSE(MIN(D6L1130C9,RUN_YEARS),B7L811C4,B7L811C13,B7L811C22,B7L811C31,B7L811C40)</f>
        <v>0.59218253854240455</v>
      </c>
      <c r="AN37" s="16" t="s">
        <v>36621</v>
      </c>
      <c r="AO37" s="33">
        <f>D6L1130C8-D6L1130C18</f>
        <v>3.3117101777690854</v>
      </c>
      <c r="AP37" s="16" t="s">
        <v>36622</v>
      </c>
      <c r="AQ37" s="33">
        <f>CHOOSE(MIN(D6L1130C9,RUN_YEARS),B7L811C2,B7L811C11,B7L811C20,B7L811C29,B7L811C38)</f>
        <v>289.52165815806865</v>
      </c>
      <c r="AR37" s="16" t="s">
        <v>36623</v>
      </c>
      <c r="AS37" s="33">
        <f>IF(D6L1130C20=0,0,D6L1130C18/D6L1130C20)</f>
        <v>2.0453825192555844E-3</v>
      </c>
      <c r="AT37" s="16" t="s">
        <v>36624</v>
      </c>
      <c r="AU37" s="33">
        <f>IF(D6L1130C5=0,0,D6L1130C18/D6L1130C5)</f>
        <v>7.5845134789195176E-2</v>
      </c>
      <c r="AV37" s="16" t="s">
        <v>36625</v>
      </c>
      <c r="AW37" s="33">
        <f>CHOOSE(MIN(D6L1130C9,RUN_YEARS),B7L811C1,B7L811C10,B7L811C19,B7L811C28,B7L811C37)</f>
        <v>1619.1153227291591</v>
      </c>
      <c r="AX37" s="16" t="s">
        <v>36626</v>
      </c>
      <c r="AY37" s="33">
        <f>IF(D6L1130C23=0,0,D6L1130C19/D6L1130C23)</f>
        <v>2.0453825192555839E-3</v>
      </c>
      <c r="AZ37" s="16" t="s">
        <v>36627</v>
      </c>
      <c r="BA37" s="33">
        <f>IF(D6L1130C5=0,0,D6L1130C19/D6L1130C5)</f>
        <v>0.42415486521080481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-0.81695515342250191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-0.40847757671125096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-0.20423878835562548</v>
      </c>
      <c r="R38" s="16" t="s">
        <v>36631</v>
      </c>
      <c r="S38" s="15">
        <f>D6L1131C5-D6L1131C7</f>
        <v>-0.20423878835562548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-0.19599444438751981</v>
      </c>
      <c r="X38" s="16" t="s">
        <v>36633</v>
      </c>
      <c r="Y38" s="33">
        <f>D6L1131C7-D6L1131C10</f>
        <v>-8.2443439681056663E-3</v>
      </c>
      <c r="Z38" s="16" t="s">
        <v>36634</v>
      </c>
      <c r="AA38" s="33">
        <f>CHOOSE(MIN(D6L1131C9,RUN_YEARS),B7L811C7,B7L811C16,B7L811C25,B7L811C34,B7L811C43)</f>
        <v>156783</v>
      </c>
      <c r="AB38" s="16" t="s">
        <v>36635</v>
      </c>
      <c r="AC38" s="33">
        <f>IF(D6L1131C12=0,0,D6L1131C10/D6L1131C12)</f>
        <v>-1.2501001026101033E-6</v>
      </c>
      <c r="AD38" s="16" t="s">
        <v>36636</v>
      </c>
      <c r="AE38" s="33">
        <f>IF(D6L1131C5=0,0,D6L1131C10/D6L1131C5)</f>
        <v>0.47981689953587459</v>
      </c>
      <c r="AF38" s="16" t="s">
        <v>36637</v>
      </c>
      <c r="AG38" s="33">
        <f>CHOOSE(MIN(D6L1131C9,RUN_YEARS),B7L811C5,B7L811C14,B7L811C23,B7L811C32,B7L811C41)</f>
        <v>2536.5180912903752</v>
      </c>
      <c r="AH38" s="16" t="s">
        <v>36638</v>
      </c>
      <c r="AI38" s="33">
        <f>IF(D6L1131C15=0,0,D6L1131C11/D6L1131C15)</f>
        <v>-3.2502602667862745E-6</v>
      </c>
      <c r="AJ38" s="16" t="s">
        <v>36639</v>
      </c>
      <c r="AK38" s="33">
        <f>IF(D6L1131C5=0,0,D6L1131C11/D6L1131C5)</f>
        <v>2.0183100464125397E-2</v>
      </c>
      <c r="AL38" s="16" t="s">
        <v>36640</v>
      </c>
      <c r="AM38" s="33">
        <f>D6L1131C8*CHOOSE(MIN(D6L1131C9,RUN_YEARS),B7L811C4,B7L811C13,B7L811C22,B7L811C31,B7L811C40)</f>
        <v>-3.098103686402864E-2</v>
      </c>
      <c r="AN38" s="16" t="s">
        <v>36641</v>
      </c>
      <c r="AO38" s="33">
        <f>D6L1131C8-D6L1131C18</f>
        <v>-0.17325775149159683</v>
      </c>
      <c r="AP38" s="16" t="s">
        <v>36642</v>
      </c>
      <c r="AQ38" s="33">
        <f>CHOOSE(MIN(D6L1131C9,RUN_YEARS),B7L811C2,B7L811C11,B7L811C20,B7L811C29,B7L811C38)</f>
        <v>289.52165815806865</v>
      </c>
      <c r="AR38" s="16" t="s">
        <v>36643</v>
      </c>
      <c r="AS38" s="33">
        <f>IF(D6L1131C20=0,0,D6L1131C18/D6L1131C20)</f>
        <v>-1.0700766588976249E-4</v>
      </c>
      <c r="AT38" s="16" t="s">
        <v>36644</v>
      </c>
      <c r="AU38" s="33">
        <f>IF(D6L1131C5=0,0,D6L1131C18/D6L1131C5)</f>
        <v>7.5845134789195176E-2</v>
      </c>
      <c r="AV38" s="16" t="s">
        <v>36645</v>
      </c>
      <c r="AW38" s="33">
        <f>CHOOSE(MIN(D6L1131C9,RUN_YEARS),B7L811C1,B7L811C10,B7L811C19,B7L811C28,B7L811C37)</f>
        <v>1619.1153227291591</v>
      </c>
      <c r="AX38" s="16" t="s">
        <v>36646</v>
      </c>
      <c r="AY38" s="33">
        <f>IF(D6L1131C23=0,0,D6L1131C19/D6L1131C23)</f>
        <v>-1.0700766588976249E-4</v>
      </c>
      <c r="AZ38" s="16" t="s">
        <v>36647</v>
      </c>
      <c r="BA38" s="33">
        <f>IF(D6L1131C5=0,0,D6L1131C19/D6L1131C5)</f>
        <v>0.42415486521080481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156783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2536.5180912903752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289.52165815806865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1619.1153227291591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-38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-38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-15.200000000000001</v>
      </c>
      <c r="R40" s="16" t="s">
        <v>36672</v>
      </c>
      <c r="S40" s="15">
        <f>D6L1133C5-D6L1133C7</f>
        <v>-22.799999999999997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-14.586433745890588</v>
      </c>
      <c r="X40" s="16" t="s">
        <v>36674</v>
      </c>
      <c r="Y40" s="33">
        <f>D6L1133C7-D6L1133C10</f>
        <v>-0.61356625410941312</v>
      </c>
      <c r="Z40" s="16" t="s">
        <v>36675</v>
      </c>
      <c r="AA40" s="33">
        <f>CHOOSE(MIN(D6L1133C9,RUN_YEARS),B7L811C7,B7L811C16,B7L811C25,B7L811C34,B7L811C43)</f>
        <v>156783</v>
      </c>
      <c r="AB40" s="16" t="s">
        <v>36676</v>
      </c>
      <c r="AC40" s="33">
        <f>IF(D6L1133C12=0,0,D6L1133C10/D6L1133C12)</f>
        <v>-9.3035812211085314E-5</v>
      </c>
      <c r="AD40" s="16" t="s">
        <v>36677</v>
      </c>
      <c r="AE40" s="33">
        <f>IF(D6L1133C5=0,0,D6L1133C10/D6L1133C5)</f>
        <v>0.38385351962869968</v>
      </c>
      <c r="AF40" s="16" t="s">
        <v>36678</v>
      </c>
      <c r="AG40" s="33">
        <f>CHOOSE(MIN(D6L1133C9,RUN_YEARS),B7L811C5,B7L811C14,B7L811C23,B7L811C32,B7L811C41)</f>
        <v>2536.5180912903752</v>
      </c>
      <c r="AH40" s="16" t="s">
        <v>36679</v>
      </c>
      <c r="AI40" s="33">
        <f>IF(D6L1133C15=0,0,D6L1133C11/D6L1133C15)</f>
        <v>-2.4189311174882268E-4</v>
      </c>
      <c r="AJ40" s="16" t="s">
        <v>36680</v>
      </c>
      <c r="AK40" s="33">
        <f>IF(D6L1133C5=0,0,D6L1133C11/D6L1133C5)</f>
        <v>1.6146480371300346E-2</v>
      </c>
      <c r="AL40" s="16" t="s">
        <v>36681</v>
      </c>
      <c r="AM40" s="33">
        <f>D6L1133C8*CHOOSE(MIN(D6L1133C9,RUN_YEARS),B7L811C4,B7L811C13,B7L811C22,B7L811C31,B7L811C40)</f>
        <v>-3.4585381463872995</v>
      </c>
      <c r="AN40" s="16" t="s">
        <v>36682</v>
      </c>
      <c r="AO40" s="33">
        <f>D6L1133C8-D6L1133C18</f>
        <v>-19.341461853612699</v>
      </c>
      <c r="AP40" s="16" t="s">
        <v>36683</v>
      </c>
      <c r="AQ40" s="33">
        <f>CHOOSE(MIN(D6L1133C9,RUN_YEARS),B7L811C2,B7L811C11,B7L811C20,B7L811C29,B7L811C38)</f>
        <v>289.52165815806865</v>
      </c>
      <c r="AR40" s="16" t="s">
        <v>36684</v>
      </c>
      <c r="AS40" s="33">
        <f>IF(D6L1133C20=0,0,D6L1133C18/D6L1133C20)</f>
        <v>-1.194569749424086E-2</v>
      </c>
      <c r="AT40" s="16" t="s">
        <v>36685</v>
      </c>
      <c r="AU40" s="33">
        <f>IF(D6L1133C5=0,0,D6L1133C18/D6L1133C5)</f>
        <v>9.1014161747034195E-2</v>
      </c>
      <c r="AV40" s="16" t="s">
        <v>36686</v>
      </c>
      <c r="AW40" s="33">
        <f>CHOOSE(MIN(D6L1133C9,RUN_YEARS),B7L811C1,B7L811C10,B7L811C19,B7L811C28,B7L811C37)</f>
        <v>1619.1153227291591</v>
      </c>
      <c r="AX40" s="16" t="s">
        <v>36687</v>
      </c>
      <c r="AY40" s="33">
        <f>IF(D6L1133C23=0,0,D6L1133C19/D6L1133C23)</f>
        <v>-1.1945697494240862E-2</v>
      </c>
      <c r="AZ40" s="16" t="s">
        <v>36688</v>
      </c>
      <c r="BA40" s="33">
        <f>IF(D6L1133C5=0,0,D6L1133C19/D6L1133C5)</f>
        <v>0.50898583825296573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-5809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-5809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-5809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156783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2536.5180912903752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-881.16877598086955</v>
      </c>
      <c r="AN41" s="16" t="s">
        <v>36701</v>
      </c>
      <c r="AO41" s="33">
        <f>D6L1134C8-D6L1134C18</f>
        <v>-4927.8312240191308</v>
      </c>
      <c r="AP41" s="16" t="s">
        <v>36702</v>
      </c>
      <c r="AQ41" s="33">
        <f>CHOOSE(MIN(D6L1134C9,RUN_YEARS),B7L811C2,B7L811C11,B7L811C20,B7L811C29,B7L811C38)</f>
        <v>289.52165815806865</v>
      </c>
      <c r="AR41" s="16" t="s">
        <v>36703</v>
      </c>
      <c r="AS41" s="33">
        <f>IF(D6L1134C20=0,0,D6L1134C18/D6L1134C20)</f>
        <v>-3.0435331905282967</v>
      </c>
      <c r="AT41" s="16" t="s">
        <v>36704</v>
      </c>
      <c r="AU41" s="33">
        <f>IF(D6L1134C5=0,0,D6L1134C18/D6L1134C5)</f>
        <v>0.15169026957839035</v>
      </c>
      <c r="AV41" s="16" t="s">
        <v>36705</v>
      </c>
      <c r="AW41" s="33">
        <f>CHOOSE(MIN(D6L1134C9,RUN_YEARS),B7L811C1,B7L811C10,B7L811C19,B7L811C28,B7L811C37)</f>
        <v>1619.1153227291591</v>
      </c>
      <c r="AX41" s="16" t="s">
        <v>36706</v>
      </c>
      <c r="AY41" s="33">
        <f>IF(D6L1134C23=0,0,D6L1134C19/D6L1134C23)</f>
        <v>-3.0435331905282972</v>
      </c>
      <c r="AZ41" s="16" t="s">
        <v>36707</v>
      </c>
      <c r="BA41" s="33">
        <f>IF(D6L1134C5=0,0,D6L1134C19/D6L1134C5)</f>
        <v>0.84830973042160973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7637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7637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7637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7328.7233235109488</v>
      </c>
      <c r="X42" s="16" t="s">
        <v>36714</v>
      </c>
      <c r="Y42" s="33">
        <f>D6L1135C7-D6L1135C10</f>
        <v>308.27667648905117</v>
      </c>
      <c r="Z42" s="16" t="s">
        <v>36715</v>
      </c>
      <c r="AA42" s="33">
        <f>CHOOSE(MIN(D6L1135C9,RUN_YEARS),B7L811C7,B7L811C16,B7L811C25,B7L811C34,B7L811C43)</f>
        <v>156783</v>
      </c>
      <c r="AB42" s="16" t="s">
        <v>36716</v>
      </c>
      <c r="AC42" s="33">
        <f>IF(D6L1135C12=0,0,D6L1135C10/D6L1135C12)</f>
        <v>4.6744374858951221E-2</v>
      </c>
      <c r="AD42" s="16" t="s">
        <v>36717</v>
      </c>
      <c r="AE42" s="33">
        <f>IF(D6L1135C5=0,0,D6L1135C10/D6L1135C5)</f>
        <v>0.95963379907174917</v>
      </c>
      <c r="AF42" s="16" t="s">
        <v>36718</v>
      </c>
      <c r="AG42" s="33">
        <f>CHOOSE(MIN(D6L1135C9,RUN_YEARS),B7L811C5,B7L811C14,B7L811C23,B7L811C32,B7L811C41)</f>
        <v>2536.5180912903752</v>
      </c>
      <c r="AH42" s="16" t="s">
        <v>36719</v>
      </c>
      <c r="AI42" s="33">
        <f>IF(D6L1135C15=0,0,D6L1135C11/D6L1135C15)</f>
        <v>0.12153537463327334</v>
      </c>
      <c r="AJ42" s="16" t="s">
        <v>36720</v>
      </c>
      <c r="AK42" s="33">
        <f>IF(D6L1135C5=0,0,D6L1135C11/D6L1135C5)</f>
        <v>4.0366200928250773E-2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289.52165815806865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1619.1153227291591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19178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19178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19178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156783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2536.5180912903752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2909.1159899743702</v>
      </c>
      <c r="AN43" s="16" t="s">
        <v>36742</v>
      </c>
      <c r="AO43" s="33">
        <f>D6L1136C8-D6L1136C18</f>
        <v>16268.884010025629</v>
      </c>
      <c r="AP43" s="16" t="s">
        <v>36743</v>
      </c>
      <c r="AQ43" s="33">
        <f>CHOOSE(MIN(D6L1136C9,RUN_YEARS),B7L811C2,B7L811C11,B7L811C20,B7L811C29,B7L811C38)</f>
        <v>289.52165815806865</v>
      </c>
      <c r="AR43" s="16" t="s">
        <v>36744</v>
      </c>
      <c r="AS43" s="33">
        <f>IF(D6L1136C20=0,0,D6L1136C18/D6L1136C20)</f>
        <v>10.048008181778563</v>
      </c>
      <c r="AT43" s="16" t="s">
        <v>36745</v>
      </c>
      <c r="AU43" s="33">
        <f>IF(D6L1136C5=0,0,D6L1136C18/D6L1136C5)</f>
        <v>0.15169026957839035</v>
      </c>
      <c r="AV43" s="16" t="s">
        <v>36746</v>
      </c>
      <c r="AW43" s="33">
        <f>CHOOSE(MIN(D6L1136C9,RUN_YEARS),B7L811C1,B7L811C10,B7L811C19,B7L811C28,B7L811C37)</f>
        <v>1619.1153227291591</v>
      </c>
      <c r="AX43" s="16" t="s">
        <v>36747</v>
      </c>
      <c r="AY43" s="33">
        <f>IF(D6L1136C23=0,0,D6L1136C19/D6L1136C23)</f>
        <v>10.048008181778563</v>
      </c>
      <c r="AZ43" s="16" t="s">
        <v>36748</v>
      </c>
      <c r="BA43" s="33">
        <f>IF(D6L1136C5=0,0,D6L1136C19/D6L1136C5)</f>
        <v>0.84830973042160962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21004.64017876222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20990.223982097421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7632.9119910487107</v>
      </c>
      <c r="R44" s="16" t="s">
        <v>36752</v>
      </c>
      <c r="S44" s="15">
        <f>SUM(D6L1129C8:D6L1136C8)</f>
        <v>13357.311991048711</v>
      </c>
      <c r="U44" s="21" t="str">
        <f>NULL_VALUE</f>
        <v>n/a</v>
      </c>
      <c r="V44" s="16" t="s">
        <v>36753</v>
      </c>
      <c r="W44" s="33">
        <f>SUM(D6L1129C10:D6L1136C10)</f>
        <v>7324.8003319503832</v>
      </c>
      <c r="X44" s="16" t="s">
        <v>36754</v>
      </c>
      <c r="Y44" s="33">
        <f>SUM(D6L1129C11:D6L1136C11)</f>
        <v>308.11165909832692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4.6719353067299289E-2</v>
      </c>
      <c r="AD44" s="16" t="s">
        <v>36756</v>
      </c>
      <c r="AE44" s="33">
        <f>IF(D6L1137C5=0,0,D6L1137C10/D6L1137C5)</f>
        <v>0.34896246644141155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0.12147031797497831</v>
      </c>
      <c r="AJ44" s="16" t="s">
        <v>36758</v>
      </c>
      <c r="AK44" s="33">
        <f>IF(D6L1137C5=0,0,D6L1137C11/D6L1137C5)</f>
        <v>1.4678817117964801E-2</v>
      </c>
      <c r="AL44" s="16" t="s">
        <v>36759</v>
      </c>
      <c r="AM44" s="33">
        <f>SUM(D6L1129C18:D6L1136C18)</f>
        <v>2026.1742567648448</v>
      </c>
      <c r="AN44" s="16" t="s">
        <v>36760</v>
      </c>
      <c r="AO44" s="33">
        <f>SUM(D6L1129C19:D6L1136C19)</f>
        <v>11331.137734283864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6.9983512447922802</v>
      </c>
      <c r="AT44" s="16" t="s">
        <v>36762</v>
      </c>
      <c r="AU44" s="33">
        <f>IF(D6L1137C5=0,0,D6L1137C18/D6L1137C5)</f>
        <v>9.6529425245436659E-2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6.9983512447922802</v>
      </c>
      <c r="AZ44" s="16" t="s">
        <v>36764</v>
      </c>
      <c r="BA44" s="33">
        <f>IF(D6L1137C5=0,0,D6L1137C19/D6L1137C5)</f>
        <v>0.53982929119518686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124.54026970368187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62.270134851840936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31.135067425920468</v>
      </c>
      <c r="R45" s="16" t="s">
        <v>36769</v>
      </c>
      <c r="S45" s="15">
        <f>D6L1138C5-D6L1138C7</f>
        <v>31.135067425920468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29.878263038291124</v>
      </c>
      <c r="X45" s="16" t="s">
        <v>36771</v>
      </c>
      <c r="Y45" s="33">
        <f>D6L1138C7-D6L1138C10</f>
        <v>1.2568043876293444</v>
      </c>
      <c r="Z45" s="16" t="s">
        <v>36772</v>
      </c>
      <c r="AA45" s="33">
        <f>CHOOSE(MIN(D6L1138C9,RUN_YEARS),B7L811C7,B7L811C16,B7L811C25,B7L811C34,B7L811C43)</f>
        <v>156783</v>
      </c>
      <c r="AB45" s="16" t="s">
        <v>36773</v>
      </c>
      <c r="AC45" s="33">
        <f>IF(D6L1138C12=0,0,D6L1138C10/D6L1138C12)</f>
        <v>1.9057080830377736E-4</v>
      </c>
      <c r="AD45" s="16" t="s">
        <v>36774</v>
      </c>
      <c r="AE45" s="33">
        <f>IF(D6L1138C5=0,0,D6L1138C10/D6L1138C5)</f>
        <v>0.47981689953587459</v>
      </c>
      <c r="AF45" s="16" t="s">
        <v>36775</v>
      </c>
      <c r="AG45" s="33">
        <f>CHOOSE(MIN(D6L1138C9,RUN_YEARS),B7L811C5,B7L811C14,B7L811C23,B7L811C32,B7L811C41)</f>
        <v>2536.5180912903752</v>
      </c>
      <c r="AH45" s="16" t="s">
        <v>36776</v>
      </c>
      <c r="AI45" s="33">
        <f>IF(D6L1138C15=0,0,D6L1138C11/D6L1138C15)</f>
        <v>4.9548410158982306E-4</v>
      </c>
      <c r="AJ45" s="16" t="s">
        <v>36777</v>
      </c>
      <c r="AK45" s="33">
        <f>IF(D6L1138C5=0,0,D6L1138C11/D6L1138C5)</f>
        <v>2.0183100464125438E-2</v>
      </c>
      <c r="AL45" s="16" t="s">
        <v>36778</v>
      </c>
      <c r="AM45" s="33">
        <f>D6L1138C8*CHOOSE(MIN(D6L1138C9,RUN_YEARS),B7L811C4,B7L811C13,B7L811C22,B7L811C31,B7L811C40)</f>
        <v>4.7228867711792359</v>
      </c>
      <c r="AN45" s="16" t="s">
        <v>36779</v>
      </c>
      <c r="AO45" s="33">
        <f>D6L1138C8-D6L1138C18</f>
        <v>26.412180654741231</v>
      </c>
      <c r="AP45" s="16" t="s">
        <v>36780</v>
      </c>
      <c r="AQ45" s="33">
        <f>CHOOSE(MIN(D6L1138C9,RUN_YEARS),B7L811C2,B7L811C11,B7L811C20,B7L811C29,B7L811C38)</f>
        <v>289.52165815806865</v>
      </c>
      <c r="AR45" s="16" t="s">
        <v>36781</v>
      </c>
      <c r="AS45" s="33">
        <f>IF(D6L1138C20=0,0,D6L1138C18/D6L1138C20)</f>
        <v>1.6312723549685895E-2</v>
      </c>
      <c r="AT45" s="16" t="s">
        <v>36782</v>
      </c>
      <c r="AU45" s="33">
        <f>IF(D6L1138C5=0,0,D6L1138C18/D6L1138C5)</f>
        <v>7.5845134789195176E-2</v>
      </c>
      <c r="AV45" s="16" t="s">
        <v>36783</v>
      </c>
      <c r="AW45" s="33">
        <f>CHOOSE(MIN(D6L1138C9,RUN_YEARS),B7L811C1,B7L811C10,B7L811C19,B7L811C28,B7L811C37)</f>
        <v>1619.1153227291591</v>
      </c>
      <c r="AX45" s="16" t="s">
        <v>36784</v>
      </c>
      <c r="AY45" s="33">
        <f>IF(D6L1138C23=0,0,D6L1138C19/D6L1138C23)</f>
        <v>1.6312723549685895E-2</v>
      </c>
      <c r="AZ45" s="16" t="s">
        <v>36785</v>
      </c>
      <c r="BA45" s="33">
        <f>IF(D6L1138C5=0,0,D6L1138C19/D6L1138C5)</f>
        <v>0.42415486521080481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-10.91606117054094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-10.91606117054094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-4.3664244682163762</v>
      </c>
      <c r="R46" s="16" t="s">
        <v>36789</v>
      </c>
      <c r="S46" s="15">
        <f>D6L1139C5-D6L1139C7</f>
        <v>-6.5496367023245643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-4.1901685007943232</v>
      </c>
      <c r="X46" s="16" t="s">
        <v>36791</v>
      </c>
      <c r="Y46" s="33">
        <f>D6L1139C7-D6L1139C10</f>
        <v>-0.17625596742205296</v>
      </c>
      <c r="Z46" s="16" t="s">
        <v>36792</v>
      </c>
      <c r="AA46" s="33">
        <f>CHOOSE(MIN(D6L1139C9,RUN_YEARS),B7L811C7,B7L811C16,B7L811C25,B7L811C34,B7L811C43)</f>
        <v>156783</v>
      </c>
      <c r="AB46" s="16" t="s">
        <v>36793</v>
      </c>
      <c r="AC46" s="33">
        <f>IF(D6L1139C12=0,0,D6L1139C10/D6L1139C12)</f>
        <v>-2.6725910977557026E-5</v>
      </c>
      <c r="AD46" s="16" t="s">
        <v>36794</v>
      </c>
      <c r="AE46" s="33">
        <f>IF(D6L1139C5=0,0,D6L1139C10/D6L1139C5)</f>
        <v>0.38385351962869968</v>
      </c>
      <c r="AF46" s="16" t="s">
        <v>36795</v>
      </c>
      <c r="AG46" s="33">
        <f>CHOOSE(MIN(D6L1139C9,RUN_YEARS),B7L811C5,B7L811C14,B7L811C23,B7L811C32,B7L811C41)</f>
        <v>2536.5180912903752</v>
      </c>
      <c r="AH46" s="16" t="s">
        <v>36796</v>
      </c>
      <c r="AI46" s="33">
        <f>IF(D6L1139C15=0,0,D6L1139C11/D6L1139C15)</f>
        <v>-6.9487368541648446E-5</v>
      </c>
      <c r="AJ46" s="16" t="s">
        <v>36797</v>
      </c>
      <c r="AK46" s="33">
        <f>IF(D6L1139C5=0,0,D6L1139C11/D6L1139C5)</f>
        <v>1.6146480371300325E-2</v>
      </c>
      <c r="AL46" s="16" t="s">
        <v>36798</v>
      </c>
      <c r="AM46" s="33">
        <f>D6L1139C8*CHOOSE(MIN(D6L1139C9,RUN_YEARS),B7L811C4,B7L811C13,B7L811C22,B7L811C31,B7L811C40)</f>
        <v>-0.99351615701613272</v>
      </c>
      <c r="AN46" s="16" t="s">
        <v>36799</v>
      </c>
      <c r="AO46" s="33">
        <f>D6L1139C8-D6L1139C18</f>
        <v>-5.5561205453084312</v>
      </c>
      <c r="AP46" s="16" t="s">
        <v>36800</v>
      </c>
      <c r="AQ46" s="33">
        <f>CHOOSE(MIN(D6L1139C9,RUN_YEARS),B7L811C2,B7L811C11,B7L811C20,B7L811C29,B7L811C38)</f>
        <v>289.52165815806865</v>
      </c>
      <c r="AR46" s="16" t="s">
        <v>36801</v>
      </c>
      <c r="AS46" s="33">
        <f>IF(D6L1139C20=0,0,D6L1139C18/D6L1139C20)</f>
        <v>-3.4315780150502863E-3</v>
      </c>
      <c r="AT46" s="16" t="s">
        <v>36802</v>
      </c>
      <c r="AU46" s="33">
        <f>IF(D6L1139C5=0,0,D6L1139C18/D6L1139C5)</f>
        <v>9.1014161747034208E-2</v>
      </c>
      <c r="AV46" s="16" t="s">
        <v>36803</v>
      </c>
      <c r="AW46" s="33">
        <f>CHOOSE(MIN(D6L1139C9,RUN_YEARS),B7L811C1,B7L811C10,B7L811C19,B7L811C28,B7L811C37)</f>
        <v>1619.1153227291591</v>
      </c>
      <c r="AX46" s="16" t="s">
        <v>36804</v>
      </c>
      <c r="AY46" s="33">
        <f>IF(D6L1139C23=0,0,D6L1139C19/D6L1139C23)</f>
        <v>-3.4315780150502863E-3</v>
      </c>
      <c r="AZ46" s="16" t="s">
        <v>36805</v>
      </c>
      <c r="BA46" s="33">
        <f>IF(D6L1139C5=0,0,D6L1139C19/D6L1139C5)</f>
        <v>0.50898583825296573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113.62420853314093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51.354073681299994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26.768642957704092</v>
      </c>
      <c r="R47" s="16" t="s">
        <v>36809</v>
      </c>
      <c r="S47" s="15">
        <f>SUM(D6L1138C8:D6L1139C8)</f>
        <v>24.585430723595906</v>
      </c>
      <c r="U47" s="21" t="str">
        <f>NULL_VALUE</f>
        <v>n/a</v>
      </c>
      <c r="V47" s="16" t="s">
        <v>36810</v>
      </c>
      <c r="W47" s="33">
        <f>SUM(D6L1138C10:D6L1139C10)</f>
        <v>25.688094537496802</v>
      </c>
      <c r="X47" s="16" t="s">
        <v>36811</v>
      </c>
      <c r="Y47" s="33">
        <f>SUM(D6L1138C11:D6L1139C11)</f>
        <v>1.0805484202072915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1.6384489732622034E-4</v>
      </c>
      <c r="AD47" s="16" t="s">
        <v>36813</v>
      </c>
      <c r="AE47" s="33">
        <f>IF(D6L1140C5=0,0,D6L1140C10/D6L1140C5)</f>
        <v>0.50021532268141822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4.2599673304817462E-4</v>
      </c>
      <c r="AJ47" s="16" t="s">
        <v>36815</v>
      </c>
      <c r="AK47" s="33">
        <f>IF(D6L1140C5=0,0,D6L1140C11/D6L1140C5)</f>
        <v>2.1041143238472258E-2</v>
      </c>
      <c r="AL47" s="16" t="s">
        <v>36816</v>
      </c>
      <c r="AM47" s="33">
        <f>SUM(D6L1138C18:D6L1139C18)</f>
        <v>3.7293706141631033</v>
      </c>
      <c r="AN47" s="16" t="s">
        <v>36817</v>
      </c>
      <c r="AO47" s="33">
        <f>SUM(D6L1138C19:D6L1139C19)</f>
        <v>20.8560601094328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1.2881145534635608E-2</v>
      </c>
      <c r="AT47" s="16" t="s">
        <v>36819</v>
      </c>
      <c r="AU47" s="33">
        <f>IF(D6L1140C5=0,0,D6L1140C18/D6L1140C5)</f>
        <v>7.2620735743523138E-2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1.2881145534635608E-2</v>
      </c>
      <c r="AZ47" s="16" t="s">
        <v>36821</v>
      </c>
      <c r="BA47" s="33">
        <f>IF(D6L1140C5=0,0,D6L1140C19/D6L1140C5)</f>
        <v>0.40612279833658649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24751.757520087456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23613.305956939272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8945.5445845866907</v>
      </c>
      <c r="R48" s="16" t="s">
        <v>36826</v>
      </c>
      <c r="S48" s="15">
        <f>SUM(D6L1128C8,D6L1137C8,D6L1140C8)</f>
        <v>14667.761372352583</v>
      </c>
      <c r="U48" s="21" t="str">
        <f>NULL_VALUE</f>
        <v>n/a</v>
      </c>
      <c r="V48" s="16" t="s">
        <v>36827</v>
      </c>
      <c r="W48" s="33">
        <f>SUM(D6L1128C10,D6L1137C10,D6L1140C10)</f>
        <v>8584.5586541641205</v>
      </c>
      <c r="X48" s="16" t="s">
        <v>36828</v>
      </c>
      <c r="Y48" s="33">
        <f>SUM(D6L1128C11,D6L1137C11,D6L1140C11)</f>
        <v>360.98593042256726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5.4901036919490859E-2</v>
      </c>
      <c r="AD48" s="16" t="s">
        <v>36830</v>
      </c>
      <c r="AE48" s="33">
        <f>IF(D6L1141C5=0,0,D6L1141C10/D6L1141C5)</f>
        <v>0.36354751299198601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0.14274269599067638</v>
      </c>
      <c r="AJ48" s="16" t="s">
        <v>36832</v>
      </c>
      <c r="AK48" s="33">
        <f>IF(D6L1141C5=0,0,D6L1141C11/D6L1141C5)</f>
        <v>1.5287394788381332E-2</v>
      </c>
      <c r="AL48" s="16" t="s">
        <v>36833</v>
      </c>
      <c r="AM48" s="33">
        <f>SUM(D6L1128C18,D6L1137C18,D6L1140C18)</f>
        <v>2219.9860527569185</v>
      </c>
      <c r="AN48" s="16" t="s">
        <v>36834</v>
      </c>
      <c r="AO48" s="33">
        <f>SUM(D6L1128C19,D6L1137C19,D6L1140C19)</f>
        <v>12447.775319595661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7.702922749574868</v>
      </c>
      <c r="AT48" s="16" t="s">
        <v>36836</v>
      </c>
      <c r="AU48" s="33">
        <f>IF(D6L1141C5=0,0,D6L1141C18/D6L1141C5)</f>
        <v>9.4014199316488689E-2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7.702922749574868</v>
      </c>
      <c r="AZ48" s="16" t="s">
        <v>36838</v>
      </c>
      <c r="BA48" s="33">
        <f>IF(D6L1141C5=0,0,D6L1141C19/D6L1141C5)</f>
        <v>0.52715089290314376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2883.8696850000001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2480.1279291000001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1240.06396455</v>
      </c>
      <c r="R8" s="16" t="s">
        <v>36847</v>
      </c>
      <c r="S8" s="15">
        <f>D6L1201C5-D6L1201C7</f>
        <v>1240.06396455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1188.5183620720429</v>
      </c>
      <c r="X8" s="16" t="s">
        <v>36849</v>
      </c>
      <c r="Y8" s="33">
        <f>D6L1201C7-D6L1201C10</f>
        <v>51.545602477957118</v>
      </c>
      <c r="Z8" s="16" t="s">
        <v>36850</v>
      </c>
      <c r="AA8" s="33">
        <f>CHOOSE(MIN(D6L1201C9,RUN_YEARS),B7L812C7,B7L812C16,B7L812C25,B7L812C34,B7L812C43)</f>
        <v>42305.666666666672</v>
      </c>
      <c r="AB8" s="16" t="s">
        <v>36851</v>
      </c>
      <c r="AC8" s="33">
        <f>IF(D6L1201C12=0,0,D6L1201C10/D6L1201C12)</f>
        <v>2.8093597281815111E-2</v>
      </c>
      <c r="AD8" s="16" t="s">
        <v>36852</v>
      </c>
      <c r="AE8" s="33">
        <f>IF(D6L1201C5=0,0,D6L1201C10/D6L1201C5)</f>
        <v>0.47921655497155657</v>
      </c>
      <c r="AF8" s="16" t="s">
        <v>36853</v>
      </c>
      <c r="AG8" s="33">
        <f>CHOOSE(MIN(D6L1201C9,RUN_YEARS),B7L812C5,B7L812C14,B7L812C23,B7L812C32,B7L812C41)</f>
        <v>705.68505426409138</v>
      </c>
      <c r="AH8" s="16" t="s">
        <v>36854</v>
      </c>
      <c r="AI8" s="33">
        <f>IF(D6L1201C15=0,0,D6L1201C11/D6L1201C15)</f>
        <v>7.3043352932719185E-2</v>
      </c>
      <c r="AJ8" s="16" t="s">
        <v>36855</v>
      </c>
      <c r="AK8" s="33">
        <f>IF(D6L1201C5=0,0,D6L1201C11/D6L1201C5)</f>
        <v>2.078344502844344E-2</v>
      </c>
      <c r="AL8" s="16" t="s">
        <v>36856</v>
      </c>
      <c r="AM8" s="33">
        <f>D6L1201C8*CHOOSE(MIN(D6L1201C9,RUN_YEARS),B7L812C4,B7L812C13,B7L812C22,B7L812C31,B7L812C40)</f>
        <v>219.54743247395353</v>
      </c>
      <c r="AN8" s="16" t="s">
        <v>36857</v>
      </c>
      <c r="AO8" s="33">
        <f>D6L1201C8-D6L1201C18</f>
        <v>1020.5165320760465</v>
      </c>
      <c r="AP8" s="16" t="s">
        <v>36858</v>
      </c>
      <c r="AQ8" s="33">
        <f>CHOOSE(MIN(D6L1201C9,RUN_YEARS),B7L812C2,B7L812C11,B7L812C20,B7L812C29,B7L812C38)</f>
        <v>74.826126172055965</v>
      </c>
      <c r="AR8" s="16" t="s">
        <v>36859</v>
      </c>
      <c r="AS8" s="33">
        <f>IF(D6L1201C20=0,0,D6L1201C18/D6L1201C20)</f>
        <v>2.9341012785978511</v>
      </c>
      <c r="AT8" s="16" t="s">
        <v>36860</v>
      </c>
      <c r="AU8" s="33">
        <f>IF(D6L1201C5=0,0,D6L1201C18/D6L1201C5)</f>
        <v>8.8522624134805772E-2</v>
      </c>
      <c r="AV8" s="16" t="s">
        <v>36861</v>
      </c>
      <c r="AW8" s="33">
        <f>CHOOSE(MIN(D6L1201C9,RUN_YEARS),B7L812C1,B7L812C10,B7L812C19,B7L812C28,B7L812C37)</f>
        <v>347.81230611225908</v>
      </c>
      <c r="AX8" s="16" t="s">
        <v>36862</v>
      </c>
      <c r="AY8" s="33">
        <f>IF(D6L1201C23=0,0,D6L1201C19/D6L1201C23)</f>
        <v>2.9341012785978511</v>
      </c>
      <c r="AZ8" s="16" t="s">
        <v>36863</v>
      </c>
      <c r="BA8" s="33">
        <f>IF(D6L1201C5=0,0,D6L1201C19/D6L1201C5)</f>
        <v>0.41147737586519423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12.130344491818557</v>
      </c>
      <c r="J9" s="16" t="s">
        <v>36884</v>
      </c>
      <c r="K9" s="21">
        <f>IF(FLOW_THRU_100PCT="Y",1,INDEX(VariabilityMatrix,D6L1202C1,D6L1202C9))</f>
        <v>0.47572204953372066</v>
      </c>
      <c r="L9" s="16" t="s">
        <v>36864</v>
      </c>
      <c r="M9" s="15">
        <f>IF(D6L1202C2&lt;&gt;0,D6L1202C2*D6L1202C4,D6L1202C3*D6L1202C4)</f>
        <v>5.7706723431980027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2.8853361715990014</v>
      </c>
      <c r="R9" s="16" t="s">
        <v>36866</v>
      </c>
      <c r="S9" s="15">
        <f>D6L1202C5-D6L1202C7</f>
        <v>2.8853361715990014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2.7573392726333115</v>
      </c>
      <c r="X9" s="16" t="s">
        <v>36868</v>
      </c>
      <c r="Y9" s="33">
        <f>D6L1202C7-D6L1202C10</f>
        <v>0.12799689896568989</v>
      </c>
      <c r="Z9" s="16" t="s">
        <v>36869</v>
      </c>
      <c r="AA9" s="33">
        <f>CHOOSE(MIN(D6L1202C9,RUN_YEARS),B7L812C7,B7L812C16,B7L812C25,B7L812C34,B7L812C43)</f>
        <v>38897.800000000003</v>
      </c>
      <c r="AB9" s="16" t="s">
        <v>36870</v>
      </c>
      <c r="AC9" s="33">
        <f>IF(D6L1202C12=0,0,D6L1202C10/D6L1202C12)</f>
        <v>7.0886766671465E-5</v>
      </c>
      <c r="AD9" s="16" t="s">
        <v>36871</v>
      </c>
      <c r="AE9" s="33">
        <f>IF(D6L1202C5=0,0,D6L1202C10/D6L1202C5)</f>
        <v>0.47781941317174903</v>
      </c>
      <c r="AF9" s="16" t="s">
        <v>36872</v>
      </c>
      <c r="AG9" s="33">
        <f>CHOOSE(MIN(D6L1202C9,RUN_YEARS),B7L812C5,B7L812C14,B7L812C23,B7L812C32,B7L812C41)</f>
        <v>694.48190172683269</v>
      </c>
      <c r="AH9" s="16" t="s">
        <v>36873</v>
      </c>
      <c r="AI9" s="33">
        <f>IF(D6L1202C15=0,0,D6L1202C11/D6L1202C15)</f>
        <v>1.8430559334580926E-4</v>
      </c>
      <c r="AJ9" s="16" t="s">
        <v>36874</v>
      </c>
      <c r="AK9" s="33">
        <f>IF(D6L1202C5=0,0,D6L1202C11/D6L1202C5)</f>
        <v>2.2180586828250987E-2</v>
      </c>
      <c r="AL9" s="16" t="s">
        <v>36875</v>
      </c>
      <c r="AM9" s="33">
        <f>D6L1202C8*CHOOSE(MIN(D6L1202C9,RUN_YEARS),B7L812C4,B7L812C13,B7L812C22,B7L812C31,B7L812C40)</f>
        <v>0.49170088813105772</v>
      </c>
      <c r="AN9" s="16" t="s">
        <v>36876</v>
      </c>
      <c r="AO9" s="33">
        <f>D6L1202C8-D6L1202C18</f>
        <v>2.3936352834679435</v>
      </c>
      <c r="AP9" s="16" t="s">
        <v>36877</v>
      </c>
      <c r="AQ9" s="33">
        <f>CHOOSE(MIN(D6L1202C9,RUN_YEARS),B7L812C2,B7L812C11,B7L812C20,B7L812C29,B7L812C38)</f>
        <v>70.207399021302649</v>
      </c>
      <c r="AR9" s="16" t="s">
        <v>36878</v>
      </c>
      <c r="AS9" s="33">
        <f>IF(D6L1202C20=0,0,D6L1202C18/D6L1202C20)</f>
        <v>7.0035479876111575E-3</v>
      </c>
      <c r="AT9" s="16" t="s">
        <v>36879</v>
      </c>
      <c r="AU9" s="33">
        <f>IF(D6L1202C5=0,0,D6L1202C18/D6L1202C5)</f>
        <v>8.5206863063475538E-2</v>
      </c>
      <c r="AV9" s="16" t="s">
        <v>36880</v>
      </c>
      <c r="AW9" s="33">
        <f>CHOOSE(MIN(D6L1202C9,RUN_YEARS),B7L812C1,B7L812C10,B7L812C19,B7L812C28,B7L812C37)</f>
        <v>341.77466731178771</v>
      </c>
      <c r="AX9" s="16" t="s">
        <v>36881</v>
      </c>
      <c r="AY9" s="33">
        <f>IF(D6L1202C23=0,0,D6L1202C19/D6L1202C23)</f>
        <v>7.0035479876111566E-3</v>
      </c>
      <c r="AZ9" s="16" t="s">
        <v>36882</v>
      </c>
      <c r="BA9" s="33">
        <f>IF(D6L1202C5=0,0,D6L1202C19/D6L1202C5)</f>
        <v>0.41479313693652442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0.53197550695022455</v>
      </c>
      <c r="J10" s="16" t="s">
        <v>36905</v>
      </c>
      <c r="K10" s="21">
        <f>IF(FLOW_THRU_100PCT="Y",1,INDEX(VariabilityMatrix,D6L1203C1,D6L1203C9))</f>
        <v>0.47572204953372066</v>
      </c>
      <c r="L10" s="16" t="s">
        <v>36885</v>
      </c>
      <c r="M10" s="15">
        <f>IF(D6L1203C2&lt;&gt;0,D6L1203C2*D6L1203C4,D6L1203C3*D6L1203C4)</f>
        <v>0.25307247846810088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0.12653623923405044</v>
      </c>
      <c r="R10" s="16" t="s">
        <v>36887</v>
      </c>
      <c r="S10" s="15">
        <f>D6L1203C5-D6L1203C7</f>
        <v>0.12653623923405044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0.12092294315154806</v>
      </c>
      <c r="X10" s="16" t="s">
        <v>36889</v>
      </c>
      <c r="Y10" s="33">
        <f>D6L1203C7-D6L1203C10</f>
        <v>5.6132960825023837E-3</v>
      </c>
      <c r="Z10" s="16" t="s">
        <v>36890</v>
      </c>
      <c r="AA10" s="33">
        <f>CHOOSE(MIN(D6L1203C9,RUN_YEARS),B7L812C7,B7L812C16,B7L812C25,B7L812C34,B7L812C43)</f>
        <v>38897.800000000003</v>
      </c>
      <c r="AB10" s="16" t="s">
        <v>36891</v>
      </c>
      <c r="AC10" s="33">
        <f>IF(D6L1203C12=0,0,D6L1203C10/D6L1203C12)</f>
        <v>3.1087347652450278E-6</v>
      </c>
      <c r="AD10" s="16" t="s">
        <v>36892</v>
      </c>
      <c r="AE10" s="33">
        <f>IF(D6L1203C5=0,0,D6L1203C10/D6L1203C5)</f>
        <v>0.47781941317174903</v>
      </c>
      <c r="AF10" s="16" t="s">
        <v>36893</v>
      </c>
      <c r="AG10" s="33">
        <f>CHOOSE(MIN(D6L1203C9,RUN_YEARS),B7L812C5,B7L812C14,B7L812C23,B7L812C32,B7L812C41)</f>
        <v>694.48190172683269</v>
      </c>
      <c r="AH10" s="16" t="s">
        <v>36894</v>
      </c>
      <c r="AI10" s="33">
        <f>IF(D6L1203C15=0,0,D6L1203C11/D6L1203C15)</f>
        <v>8.0827103896370738E-6</v>
      </c>
      <c r="AJ10" s="16" t="s">
        <v>36895</v>
      </c>
      <c r="AK10" s="33">
        <f>IF(D6L1203C5=0,0,D6L1203C11/D6L1203C5)</f>
        <v>2.2180586828250963E-2</v>
      </c>
      <c r="AL10" s="16" t="s">
        <v>36896</v>
      </c>
      <c r="AM10" s="33">
        <f>D6L1203C8*CHOOSE(MIN(D6L1203C9,RUN_YEARS),B7L812C4,B7L812C13,B7L812C22,B7L812C31,B7L812C40)</f>
        <v>2.1563512017965834E-2</v>
      </c>
      <c r="AN10" s="16" t="s">
        <v>36897</v>
      </c>
      <c r="AO10" s="33">
        <f>D6L1203C8-D6L1203C18</f>
        <v>0.10497272721608461</v>
      </c>
      <c r="AP10" s="16" t="s">
        <v>36898</v>
      </c>
      <c r="AQ10" s="33">
        <f>CHOOSE(MIN(D6L1203C9,RUN_YEARS),B7L812C2,B7L812C11,B7L812C20,B7L812C29,B7L812C38)</f>
        <v>70.207399021302649</v>
      </c>
      <c r="AR10" s="16" t="s">
        <v>36899</v>
      </c>
      <c r="AS10" s="33">
        <f>IF(D6L1203C20=0,0,D6L1203C18/D6L1203C20)</f>
        <v>3.071401635520344E-4</v>
      </c>
      <c r="AT10" s="16" t="s">
        <v>36900</v>
      </c>
      <c r="AU10" s="33">
        <f>IF(D6L1203C5=0,0,D6L1203C18/D6L1203C5)</f>
        <v>8.5206863063475538E-2</v>
      </c>
      <c r="AV10" s="16" t="s">
        <v>36901</v>
      </c>
      <c r="AW10" s="33">
        <f>CHOOSE(MIN(D6L1203C9,RUN_YEARS),B7L812C1,B7L812C10,B7L812C19,B7L812C28,B7L812C37)</f>
        <v>341.77466731178771</v>
      </c>
      <c r="AX10" s="16" t="s">
        <v>36902</v>
      </c>
      <c r="AY10" s="33">
        <f>IF(D6L1203C23=0,0,D6L1203C19/D6L1203C23)</f>
        <v>3.0714016355203435E-4</v>
      </c>
      <c r="AZ10" s="16" t="s">
        <v>36903</v>
      </c>
      <c r="BA10" s="33">
        <f>IF(D6L1203C5=0,0,D6L1203C19/D6L1203C5)</f>
        <v>0.41479313693652448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1.2473722738909426E-2</v>
      </c>
      <c r="J11" s="16" t="s">
        <v>36926</v>
      </c>
      <c r="K11" s="21">
        <f>IF(FLOW_THRU_100PCT="Y",1,INDEX(VariabilityMatrix,D6L1204C1,D6L1204C9))</f>
        <v>0.49586017928219317</v>
      </c>
      <c r="L11" s="16" t="s">
        <v>36906</v>
      </c>
      <c r="M11" s="15">
        <f>IF(D6L1204C2&lt;&gt;0,D6L1204C2*D6L1204C4,D6L1204C3*D6L1204C4)</f>
        <v>6.1852223936319974E-3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3.0926111968159987E-3</v>
      </c>
      <c r="R11" s="16" t="s">
        <v>36908</v>
      </c>
      <c r="S11" s="15">
        <f>D6L1204C5-D6L1204C7</f>
        <v>3.0926111968159987E-3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2.9676473970253266E-3</v>
      </c>
      <c r="X11" s="16" t="s">
        <v>36910</v>
      </c>
      <c r="Y11" s="33">
        <f>D6L1204C7-D6L1204C10</f>
        <v>1.2496379979067213E-4</v>
      </c>
      <c r="Z11" s="16" t="s">
        <v>36911</v>
      </c>
      <c r="AA11" s="33">
        <f>CHOOSE(MIN(D6L1204C9,RUN_YEARS),B7L812C7,B7L812C16,B7L812C25,B7L812C34,B7L812C43)</f>
        <v>43877</v>
      </c>
      <c r="AB11" s="16" t="s">
        <v>36912</v>
      </c>
      <c r="AC11" s="33">
        <f>IF(D6L1204C12=0,0,D6L1204C10/D6L1204C12)</f>
        <v>6.7635604007232183E-8</v>
      </c>
      <c r="AD11" s="16" t="s">
        <v>36913</v>
      </c>
      <c r="AE11" s="33">
        <f>IF(D6L1204C5=0,0,D6L1204C10/D6L1204C5)</f>
        <v>0.47979639342971259</v>
      </c>
      <c r="AF11" s="16" t="s">
        <v>36914</v>
      </c>
      <c r="AG11" s="33">
        <f>CHOOSE(MIN(D6L1204C9,RUN_YEARS),B7L812C5,B7L812C14,B7L812C23,B7L812C32,B7L812C41)</f>
        <v>710.61685076915933</v>
      </c>
      <c r="AH11" s="16" t="s">
        <v>36915</v>
      </c>
      <c r="AI11" s="33">
        <f>IF(D6L1204C15=0,0,D6L1204C11/D6L1204C15)</f>
        <v>1.7585257041880372E-7</v>
      </c>
      <c r="AJ11" s="16" t="s">
        <v>36916</v>
      </c>
      <c r="AK11" s="33">
        <f>IF(D6L1204C5=0,0,D6L1204C11/D6L1204C5)</f>
        <v>2.0203606570287393E-2</v>
      </c>
      <c r="AL11" s="16" t="s">
        <v>36917</v>
      </c>
      <c r="AM11" s="33">
        <f>D6L1204C8*CHOOSE(MIN(D6L1204C9,RUN_YEARS),B7L812C4,B7L812C13,B7L812C22,B7L812C31,B7L812C40)</f>
        <v>5.7848865523286714E-4</v>
      </c>
      <c r="AN11" s="16" t="s">
        <v>36918</v>
      </c>
      <c r="AO11" s="33">
        <f>D6L1204C8-D6L1204C18</f>
        <v>2.5141225415831314E-3</v>
      </c>
      <c r="AP11" s="16" t="s">
        <v>36919</v>
      </c>
      <c r="AQ11" s="33">
        <f>CHOOSE(MIN(D6L1204C9,RUN_YEARS),B7L812C2,B7L812C11,B7L812C20,B7L812C29,B7L812C38)</f>
        <v>81.024995024980882</v>
      </c>
      <c r="AR11" s="16" t="s">
        <v>36920</v>
      </c>
      <c r="AS11" s="33">
        <f>IF(D6L1204C20=0,0,D6L1204C18/D6L1204C20)</f>
        <v>7.1396320981508587E-6</v>
      </c>
      <c r="AT11" s="16" t="s">
        <v>36921</v>
      </c>
      <c r="AU11" s="33">
        <f>IF(D6L1204C5=0,0,D6L1204C18/D6L1204C5)</f>
        <v>9.3527543298758467E-2</v>
      </c>
      <c r="AV11" s="16" t="s">
        <v>36922</v>
      </c>
      <c r="AW11" s="33">
        <f>CHOOSE(MIN(D6L1204C9,RUN_YEARS),B7L812C1,B7L812C10,B7L812C19,B7L812C28,B7L812C37)</f>
        <v>352.13614749621075</v>
      </c>
      <c r="AX11" s="16" t="s">
        <v>36923</v>
      </c>
      <c r="AY11" s="33">
        <f>IF(D6L1204C23=0,0,D6L1204C19/D6L1204C23)</f>
        <v>7.1396320981508587E-6</v>
      </c>
      <c r="AZ11" s="16" t="s">
        <v>36924</v>
      </c>
      <c r="BA11" s="33">
        <f>IF(D6L1204C5=0,0,D6L1204C19/D6L1204C5)</f>
        <v>0.40647245670124149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97.183126740686404</v>
      </c>
      <c r="J12" s="16" t="s">
        <v>36947</v>
      </c>
      <c r="K12" s="21">
        <f>IF(FLOW_THRU_100PCT="Y",1,INDEX(VariabilityMatrix,D6L1205C1,D6L1205C9))</f>
        <v>0.27232406554348748</v>
      </c>
      <c r="L12" s="16" t="s">
        <v>36927</v>
      </c>
      <c r="M12" s="15">
        <f>IF(D6L1205C2&lt;&gt;0,D6L1205C2*D6L1205C4,D6L1205C3*D6L1205C4)</f>
        <v>26.465304176251735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13.232652088125867</v>
      </c>
      <c r="R12" s="16" t="s">
        <v>36929</v>
      </c>
      <c r="S12" s="15">
        <f>D6L1205C5-D6L1205C7</f>
        <v>13.232652088125867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12.645636110908443</v>
      </c>
      <c r="X12" s="16" t="s">
        <v>36931</v>
      </c>
      <c r="Y12" s="33">
        <f>D6L1205C7-D6L1205C10</f>
        <v>0.58701597721742438</v>
      </c>
      <c r="Z12" s="16" t="s">
        <v>36932</v>
      </c>
      <c r="AA12" s="33">
        <f>CHOOSE(MIN(D6L1205C9,RUN_YEARS),B7L812C7,B7L812C16,B7L812C25,B7L812C34,B7L812C43)</f>
        <v>38897.800000000003</v>
      </c>
      <c r="AB12" s="16" t="s">
        <v>36933</v>
      </c>
      <c r="AC12" s="33">
        <f>IF(D6L1205C12=0,0,D6L1205C10/D6L1205C12)</f>
        <v>3.2509900587972691E-4</v>
      </c>
      <c r="AD12" s="16" t="s">
        <v>36934</v>
      </c>
      <c r="AE12" s="33">
        <f>IF(D6L1205C5=0,0,D6L1205C10/D6L1205C5)</f>
        <v>0.47781941317174903</v>
      </c>
      <c r="AF12" s="16" t="s">
        <v>36935</v>
      </c>
      <c r="AG12" s="33">
        <f>CHOOSE(MIN(D6L1205C9,RUN_YEARS),B7L812C5,B7L812C14,B7L812C23,B7L812C32,B7L812C41)</f>
        <v>694.48190172683269</v>
      </c>
      <c r="AH12" s="16" t="s">
        <v>36936</v>
      </c>
      <c r="AI12" s="33">
        <f>IF(D6L1205C15=0,0,D6L1205C11/D6L1205C15)</f>
        <v>8.452574152872901E-4</v>
      </c>
      <c r="AJ12" s="16" t="s">
        <v>36937</v>
      </c>
      <c r="AK12" s="33">
        <f>IF(D6L1205C5=0,0,D6L1205C11/D6L1205C5)</f>
        <v>2.218058682825096E-2</v>
      </c>
      <c r="AL12" s="16" t="s">
        <v>36938</v>
      </c>
      <c r="AM12" s="33">
        <f>D6L1205C8*CHOOSE(MIN(D6L1205C9,RUN_YEARS),B7L812C4,B7L812C13,B7L812C22,B7L812C31,B7L812C40)</f>
        <v>2.2550255488791087</v>
      </c>
      <c r="AN12" s="16" t="s">
        <v>36939</v>
      </c>
      <c r="AO12" s="33">
        <f>D6L1205C8-D6L1205C18</f>
        <v>10.977626539246758</v>
      </c>
      <c r="AP12" s="16" t="s">
        <v>36940</v>
      </c>
      <c r="AQ12" s="33">
        <f>CHOOSE(MIN(D6L1205C9,RUN_YEARS),B7L812C2,B7L812C11,B7L812C20,B7L812C29,B7L812C38)</f>
        <v>70.207399021302649</v>
      </c>
      <c r="AR12" s="16" t="s">
        <v>36941</v>
      </c>
      <c r="AS12" s="33">
        <f>IF(D6L1205C20=0,0,D6L1205C18/D6L1205C20)</f>
        <v>3.2119485699717752E-2</v>
      </c>
      <c r="AT12" s="16" t="s">
        <v>36942</v>
      </c>
      <c r="AU12" s="33">
        <f>IF(D6L1205C5=0,0,D6L1205C18/D6L1205C5)</f>
        <v>8.5206863063475538E-2</v>
      </c>
      <c r="AV12" s="16" t="s">
        <v>36943</v>
      </c>
      <c r="AW12" s="33">
        <f>CHOOSE(MIN(D6L1205C9,RUN_YEARS),B7L812C1,B7L812C10,B7L812C19,B7L812C28,B7L812C37)</f>
        <v>341.77466731178771</v>
      </c>
      <c r="AX12" s="16" t="s">
        <v>36944</v>
      </c>
      <c r="AY12" s="33">
        <f>IF(D6L1205C23=0,0,D6L1205C19/D6L1205C23)</f>
        <v>3.2119485699717752E-2</v>
      </c>
      <c r="AZ12" s="16" t="s">
        <v>36945</v>
      </c>
      <c r="BA12" s="33">
        <f>IF(D6L1205C5=0,0,D6L1205C19/D6L1205C5)</f>
        <v>0.41479313693652448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17.469230759948442</v>
      </c>
      <c r="J13" s="16" t="s">
        <v>36968</v>
      </c>
      <c r="K13" s="21">
        <f>IF(FLOW_THRU_100PCT="Y",1,INDEX(VariabilityMatrix,D6L1206C1,D6L1206C9))</f>
        <v>0.47572204953372066</v>
      </c>
      <c r="L13" s="16" t="s">
        <v>36948</v>
      </c>
      <c r="M13" s="15">
        <f>IF(D6L1206C2&lt;&gt;0,D6L1206C2*D6L1206C4,D6L1206C3*D6L1206C4)</f>
        <v>8.3104982609001894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4.1552491304500947</v>
      </c>
      <c r="R13" s="16" t="s">
        <v>36950</v>
      </c>
      <c r="S13" s="15">
        <f>D6L1206C5-D6L1206C7</f>
        <v>4.1552491304500947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3.9709174021881695</v>
      </c>
      <c r="X13" s="16" t="s">
        <v>36952</v>
      </c>
      <c r="Y13" s="33">
        <f>D6L1206C7-D6L1206C10</f>
        <v>0.18433172826192523</v>
      </c>
      <c r="Z13" s="16" t="s">
        <v>36953</v>
      </c>
      <c r="AA13" s="33">
        <f>CHOOSE(MIN(D6L1206C9,RUN_YEARS),B7L812C7,B7L812C16,B7L812C25,B7L812C34,B7L812C43)</f>
        <v>38897.800000000003</v>
      </c>
      <c r="AB13" s="16" t="s">
        <v>36954</v>
      </c>
      <c r="AC13" s="33">
        <f>IF(D6L1206C12=0,0,D6L1206C10/D6L1206C12)</f>
        <v>1.0208591237006127E-4</v>
      </c>
      <c r="AD13" s="16" t="s">
        <v>36955</v>
      </c>
      <c r="AE13" s="33">
        <f>IF(D6L1206C5=0,0,D6L1206C10/D6L1206C5)</f>
        <v>0.47781941317174903</v>
      </c>
      <c r="AF13" s="16" t="s">
        <v>36956</v>
      </c>
      <c r="AG13" s="33">
        <f>CHOOSE(MIN(D6L1206C9,RUN_YEARS),B7L812C5,B7L812C14,B7L812C23,B7L812C32,B7L812C41)</f>
        <v>694.48190172683269</v>
      </c>
      <c r="AH13" s="16" t="s">
        <v>36957</v>
      </c>
      <c r="AI13" s="33">
        <f>IF(D6L1206C15=0,0,D6L1206C11/D6L1206C15)</f>
        <v>2.6542337216215925E-4</v>
      </c>
      <c r="AJ13" s="16" t="s">
        <v>36958</v>
      </c>
      <c r="AK13" s="33">
        <f>IF(D6L1206C5=0,0,D6L1206C11/D6L1206C5)</f>
        <v>2.2180586828250956E-2</v>
      </c>
      <c r="AL13" s="16" t="s">
        <v>36959</v>
      </c>
      <c r="AM13" s="33">
        <f>D6L1206C8*CHOOSE(MIN(D6L1206C9,RUN_YEARS),B7L812C4,B7L812C13,B7L812C22,B7L812C31,B7L812C40)</f>
        <v>0.708111487305774</v>
      </c>
      <c r="AN13" s="16" t="s">
        <v>36960</v>
      </c>
      <c r="AO13" s="33">
        <f>D6L1206C8-D6L1206C18</f>
        <v>3.4471376431443206</v>
      </c>
      <c r="AP13" s="16" t="s">
        <v>36961</v>
      </c>
      <c r="AQ13" s="33">
        <f>CHOOSE(MIN(D6L1206C9,RUN_YEARS),B7L812C2,B7L812C11,B7L812C20,B7L812C29,B7L812C38)</f>
        <v>70.207399021302649</v>
      </c>
      <c r="AR13" s="16" t="s">
        <v>36962</v>
      </c>
      <c r="AS13" s="33">
        <f>IF(D6L1206C20=0,0,D6L1206C18/D6L1206C20)</f>
        <v>1.008599516827159E-2</v>
      </c>
      <c r="AT13" s="16" t="s">
        <v>36963</v>
      </c>
      <c r="AU13" s="33">
        <f>IF(D6L1206C5=0,0,D6L1206C18/D6L1206C5)</f>
        <v>8.5206863063475538E-2</v>
      </c>
      <c r="AV13" s="16" t="s">
        <v>36964</v>
      </c>
      <c r="AW13" s="33">
        <f>CHOOSE(MIN(D6L1206C9,RUN_YEARS),B7L812C1,B7L812C10,B7L812C19,B7L812C28,B7L812C37)</f>
        <v>341.77466731178771</v>
      </c>
      <c r="AX13" s="16" t="s">
        <v>36965</v>
      </c>
      <c r="AY13" s="33">
        <f>IF(D6L1206C23=0,0,D6L1206C19/D6L1206C23)</f>
        <v>1.0085995168271588E-2</v>
      </c>
      <c r="AZ13" s="16" t="s">
        <v>36966</v>
      </c>
      <c r="BA13" s="33">
        <f>IF(D6L1206C5=0,0,D6L1206C19/D6L1206C5)</f>
        <v>0.41479313693652448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5.7163669388038549</v>
      </c>
      <c r="J14" s="16" t="s">
        <v>36989</v>
      </c>
      <c r="K14" s="21">
        <f>IF(FLOW_THRU_100PCT="Y",1,INDEX(VariabilityMatrix,D6L1207C1,D6L1207C9))</f>
        <v>0.49586017928219317</v>
      </c>
      <c r="L14" s="16" t="s">
        <v>36969</v>
      </c>
      <c r="M14" s="15">
        <f>IF(D6L1207C2&lt;&gt;0,D6L1207C2*D6L1207C4,D6L1207C3*D6L1207C4)</f>
        <v>2.8345187351180812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1.4172593675590406</v>
      </c>
      <c r="R14" s="16" t="s">
        <v>36971</v>
      </c>
      <c r="S14" s="15">
        <f>D6L1207C5-D6L1207C7</f>
        <v>1.4172593675590406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1.3599918662186063</v>
      </c>
      <c r="X14" s="16" t="s">
        <v>36973</v>
      </c>
      <c r="Y14" s="33">
        <f>D6L1207C7-D6L1207C10</f>
        <v>5.7267501340434235E-2</v>
      </c>
      <c r="Z14" s="16" t="s">
        <v>36974</v>
      </c>
      <c r="AA14" s="33">
        <f>CHOOSE(MIN(D6L1207C9,RUN_YEARS),B7L812C7,B7L812C16,B7L812C25,B7L812C34,B7L812C43)</f>
        <v>43877</v>
      </c>
      <c r="AB14" s="16" t="s">
        <v>36975</v>
      </c>
      <c r="AC14" s="33">
        <f>IF(D6L1207C12=0,0,D6L1207C10/D6L1207C12)</f>
        <v>3.0995552709132494E-5</v>
      </c>
      <c r="AD14" s="16" t="s">
        <v>36976</v>
      </c>
      <c r="AE14" s="33">
        <f>IF(D6L1207C5=0,0,D6L1207C10/D6L1207C5)</f>
        <v>0.47979639342971264</v>
      </c>
      <c r="AF14" s="16" t="s">
        <v>36977</v>
      </c>
      <c r="AG14" s="33">
        <f>CHOOSE(MIN(D6L1207C9,RUN_YEARS),B7L812C5,B7L812C14,B7L812C23,B7L812C32,B7L812C41)</f>
        <v>710.61685076915933</v>
      </c>
      <c r="AH14" s="16" t="s">
        <v>36978</v>
      </c>
      <c r="AI14" s="33">
        <f>IF(D6L1207C15=0,0,D6L1207C11/D6L1207C15)</f>
        <v>8.0588437043744302E-5</v>
      </c>
      <c r="AJ14" s="16" t="s">
        <v>36979</v>
      </c>
      <c r="AK14" s="33">
        <f>IF(D6L1207C5=0,0,D6L1207C11/D6L1207C5)</f>
        <v>2.0203606570287344E-2</v>
      </c>
      <c r="AL14" s="16" t="s">
        <v>36980</v>
      </c>
      <c r="AM14" s="33">
        <f>D6L1207C8*CHOOSE(MIN(D6L1207C9,RUN_YEARS),B7L812C4,B7L812C13,B7L812C22,B7L812C31,B7L812C40)</f>
        <v>0.2651055737298984</v>
      </c>
      <c r="AN14" s="16" t="s">
        <v>36981</v>
      </c>
      <c r="AO14" s="33">
        <f>D6L1207C8-D6L1207C18</f>
        <v>1.1521537938291422</v>
      </c>
      <c r="AP14" s="16" t="s">
        <v>36982</v>
      </c>
      <c r="AQ14" s="33">
        <f>CHOOSE(MIN(D6L1207C9,RUN_YEARS),B7L812C2,B7L812C11,B7L812C20,B7L812C29,B7L812C38)</f>
        <v>81.024995024980882</v>
      </c>
      <c r="AR14" s="16" t="s">
        <v>36983</v>
      </c>
      <c r="AS14" s="33">
        <f>IF(D6L1207C20=0,0,D6L1207C18/D6L1207C20)</f>
        <v>3.2718986733434969E-3</v>
      </c>
      <c r="AT14" s="16" t="s">
        <v>36984</v>
      </c>
      <c r="AU14" s="33">
        <f>IF(D6L1207C5=0,0,D6L1207C18/D6L1207C5)</f>
        <v>9.3527543298758467E-2</v>
      </c>
      <c r="AV14" s="16" t="s">
        <v>36985</v>
      </c>
      <c r="AW14" s="33">
        <f>CHOOSE(MIN(D6L1207C9,RUN_YEARS),B7L812C1,B7L812C10,B7L812C19,B7L812C28,B7L812C37)</f>
        <v>352.13614749621075</v>
      </c>
      <c r="AX14" s="16" t="s">
        <v>36986</v>
      </c>
      <c r="AY14" s="33">
        <f>IF(D6L1207C23=0,0,D6L1207C19/D6L1207C23)</f>
        <v>3.2718986733434978E-3</v>
      </c>
      <c r="AZ14" s="16" t="s">
        <v>36987</v>
      </c>
      <c r="BA14" s="33">
        <f>IF(D6L1207C5=0,0,D6L1207C19/D6L1207C5)</f>
        <v>0.40647245670124155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9.6387857527936466E-2</v>
      </c>
      <c r="J15" s="16" t="s">
        <v>37010</v>
      </c>
      <c r="K15" s="21">
        <f>IF(FLOW_THRU_100PCT="Y",1,INDEX(VariabilityMatrix,D6L1208C1,D6L1208C9))</f>
        <v>0.49586017928219317</v>
      </c>
      <c r="L15" s="16" t="s">
        <v>36990</v>
      </c>
      <c r="M15" s="15">
        <f>IF(D6L1208C2&lt;&gt;0,D6L1208C2*D6L1208C4,D6L1208C3*D6L1208C4)</f>
        <v>4.7794900314429067E-2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2.3897450157214534E-2</v>
      </c>
      <c r="R15" s="16" t="s">
        <v>36992</v>
      </c>
      <c r="S15" s="15">
        <f>D6L1208C5-D6L1208C7</f>
        <v>2.3897450157214534E-2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2.2931820795195706E-2</v>
      </c>
      <c r="X15" s="16" t="s">
        <v>36994</v>
      </c>
      <c r="Y15" s="33">
        <f>D6L1208C7-D6L1208C10</f>
        <v>9.6562936201882721E-4</v>
      </c>
      <c r="Z15" s="16" t="s">
        <v>36995</v>
      </c>
      <c r="AA15" s="33">
        <f>CHOOSE(MIN(D6L1208C9,RUN_YEARS),B7L812C7,B7L812C16,B7L812C25,B7L812C34,B7L812C43)</f>
        <v>43877</v>
      </c>
      <c r="AB15" s="16" t="s">
        <v>36996</v>
      </c>
      <c r="AC15" s="33">
        <f>IF(D6L1208C12=0,0,D6L1208C10/D6L1208C12)</f>
        <v>5.2263875823770325E-7</v>
      </c>
      <c r="AD15" s="16" t="s">
        <v>36997</v>
      </c>
      <c r="AE15" s="33">
        <f>IF(D6L1208C5=0,0,D6L1208C10/D6L1208C5)</f>
        <v>0.47979639342971264</v>
      </c>
      <c r="AF15" s="16" t="s">
        <v>36998</v>
      </c>
      <c r="AG15" s="33">
        <f>CHOOSE(MIN(D6L1208C9,RUN_YEARS),B7L812C5,B7L812C14,B7L812C23,B7L812C32,B7L812C41)</f>
        <v>710.61685076915933</v>
      </c>
      <c r="AH15" s="16" t="s">
        <v>36999</v>
      </c>
      <c r="AI15" s="33">
        <f>IF(D6L1208C15=0,0,D6L1208C11/D6L1208C15)</f>
        <v>1.3588607714180247E-6</v>
      </c>
      <c r="AJ15" s="16" t="s">
        <v>37000</v>
      </c>
      <c r="AK15" s="33">
        <f>IF(D6L1208C5=0,0,D6L1208C11/D6L1208C5)</f>
        <v>2.0203606570287334E-2</v>
      </c>
      <c r="AL15" s="16" t="s">
        <v>37001</v>
      </c>
      <c r="AM15" s="33">
        <f>D6L1208C8*CHOOSE(MIN(D6L1208C9,RUN_YEARS),B7L812C4,B7L812C13,B7L812C22,B7L812C31,B7L812C40)</f>
        <v>4.4701396086176091E-3</v>
      </c>
      <c r="AN15" s="16" t="s">
        <v>37002</v>
      </c>
      <c r="AO15" s="33">
        <f>D6L1208C8-D6L1208C18</f>
        <v>1.9427310548596925E-2</v>
      </c>
      <c r="AP15" s="16" t="s">
        <v>37003</v>
      </c>
      <c r="AQ15" s="33">
        <f>CHOOSE(MIN(D6L1208C9,RUN_YEARS),B7L812C2,B7L812C11,B7L812C20,B7L812C29,B7L812C38)</f>
        <v>81.024995024980882</v>
      </c>
      <c r="AR15" s="16" t="s">
        <v>37004</v>
      </c>
      <c r="AS15" s="33">
        <f>IF(D6L1208C20=0,0,D6L1208C18/D6L1208C20)</f>
        <v>5.5169884394802082E-5</v>
      </c>
      <c r="AT15" s="16" t="s">
        <v>37005</v>
      </c>
      <c r="AU15" s="33">
        <f>IF(D6L1208C5=0,0,D6L1208C18/D6L1208C5)</f>
        <v>9.3527543298758467E-2</v>
      </c>
      <c r="AV15" s="16" t="s">
        <v>37006</v>
      </c>
      <c r="AW15" s="33">
        <f>CHOOSE(MIN(D6L1208C9,RUN_YEARS),B7L812C1,B7L812C10,B7L812C19,B7L812C28,B7L812C37)</f>
        <v>352.13614749621075</v>
      </c>
      <c r="AX15" s="16" t="s">
        <v>37007</v>
      </c>
      <c r="AY15" s="33">
        <f>IF(D6L1208C23=0,0,D6L1208C19/D6L1208C23)</f>
        <v>5.5169884394802089E-5</v>
      </c>
      <c r="AZ15" s="16" t="s">
        <v>37008</v>
      </c>
      <c r="BA15" s="33">
        <f>IF(D6L1208C5=0,0,D6L1208C19/D6L1208C5)</f>
        <v>0.40647245670124155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2.2679495888926226E-3</v>
      </c>
      <c r="J16" s="16" t="s">
        <v>37031</v>
      </c>
      <c r="K16" s="21">
        <f>IF(FLOW_THRU_100PCT="Y",1,INDEX(VariabilityMatrix,D6L1209C1,D6L1209C9))</f>
        <v>0.49586017928219317</v>
      </c>
      <c r="L16" s="16" t="s">
        <v>37011</v>
      </c>
      <c r="M16" s="15">
        <f>IF(D6L1209C2&lt;&gt;0,D6L1209C2*D6L1209C4,D6L1209C3*D6L1209C4)</f>
        <v>1.1245858897512722E-3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5.6229294487563611E-4</v>
      </c>
      <c r="R16" s="16" t="s">
        <v>37013</v>
      </c>
      <c r="S16" s="15">
        <f>D6L1209C5-D6L1209C7</f>
        <v>5.6229294487563611E-4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5.3957225400460488E-4</v>
      </c>
      <c r="X16" s="16" t="s">
        <v>37015</v>
      </c>
      <c r="Y16" s="33">
        <f>D6L1209C7-D6L1209C10</f>
        <v>2.2720690871031227E-5</v>
      </c>
      <c r="Z16" s="16" t="s">
        <v>37016</v>
      </c>
      <c r="AA16" s="33">
        <f>CHOOSE(MIN(D6L1209C9,RUN_YEARS),B7L812C7,B7L812C16,B7L812C25,B7L812C34,B7L812C43)</f>
        <v>43877</v>
      </c>
      <c r="AB16" s="16" t="s">
        <v>37017</v>
      </c>
      <c r="AC16" s="33">
        <f>IF(D6L1209C12=0,0,D6L1209C10/D6L1209C12)</f>
        <v>1.2297382546769489E-8</v>
      </c>
      <c r="AD16" s="16" t="s">
        <v>37018</v>
      </c>
      <c r="AE16" s="33">
        <f>IF(D6L1209C5=0,0,D6L1209C10/D6L1209C5)</f>
        <v>0.47979639342971264</v>
      </c>
      <c r="AF16" s="16" t="s">
        <v>37019</v>
      </c>
      <c r="AG16" s="33">
        <f>CHOOSE(MIN(D6L1209C9,RUN_YEARS),B7L812C5,B7L812C14,B7L812C23,B7L812C32,B7L812C41)</f>
        <v>710.61685076915933</v>
      </c>
      <c r="AH16" s="16" t="s">
        <v>37020</v>
      </c>
      <c r="AI16" s="33">
        <f>IF(D6L1209C15=0,0,D6L1209C11/D6L1209C15)</f>
        <v>3.1973194621600581E-8</v>
      </c>
      <c r="AJ16" s="16" t="s">
        <v>37021</v>
      </c>
      <c r="AK16" s="33">
        <f>IF(D6L1209C5=0,0,D6L1209C11/D6L1209C5)</f>
        <v>2.020360657028733E-2</v>
      </c>
      <c r="AL16" s="16" t="s">
        <v>37022</v>
      </c>
      <c r="AM16" s="33">
        <f>D6L1209C8*CHOOSE(MIN(D6L1209C9,RUN_YEARS),B7L812C4,B7L812C13,B7L812C22,B7L812C31,B7L812C40)</f>
        <v>1.0517975549688493E-4</v>
      </c>
      <c r="AN16" s="16" t="s">
        <v>37023</v>
      </c>
      <c r="AO16" s="33">
        <f>D6L1209C8-D6L1209C18</f>
        <v>4.5711318937875116E-4</v>
      </c>
      <c r="AP16" s="16" t="s">
        <v>37024</v>
      </c>
      <c r="AQ16" s="33">
        <f>CHOOSE(MIN(D6L1209C9,RUN_YEARS),B7L812C2,B7L812C11,B7L812C20,B7L812C29,B7L812C38)</f>
        <v>81.024995024980882</v>
      </c>
      <c r="AR16" s="16" t="s">
        <v>37025</v>
      </c>
      <c r="AS16" s="33">
        <f>IF(D6L1209C20=0,0,D6L1209C18/D6L1209C20)</f>
        <v>1.2981149269365197E-6</v>
      </c>
      <c r="AT16" s="16" t="s">
        <v>37026</v>
      </c>
      <c r="AU16" s="33">
        <f>IF(D6L1209C5=0,0,D6L1209C18/D6L1209C5)</f>
        <v>9.3527543298758467E-2</v>
      </c>
      <c r="AV16" s="16" t="s">
        <v>37027</v>
      </c>
      <c r="AW16" s="33">
        <f>CHOOSE(MIN(D6L1209C9,RUN_YEARS),B7L812C1,B7L812C10,B7L812C19,B7L812C28,B7L812C37)</f>
        <v>352.13614749621075</v>
      </c>
      <c r="AX16" s="16" t="s">
        <v>37028</v>
      </c>
      <c r="AY16" s="33">
        <f>IF(D6L1209C23=0,0,D6L1209C19/D6L1209C23)</f>
        <v>1.2981149269365197E-6</v>
      </c>
      <c r="AZ16" s="16" t="s">
        <v>37029</v>
      </c>
      <c r="BA16" s="33">
        <f>IF(D6L1209C5=0,0,D6L1209C19/D6L1209C5)</f>
        <v>0.40647245670124149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0.36173795942837333</v>
      </c>
      <c r="J17" s="16" t="s">
        <v>37052</v>
      </c>
      <c r="K17" s="21">
        <f>IF(FLOW_THRU_100PCT="Y",1,INDEX(VariabilityMatrix,D6L1210C1,D6L1210C9))</f>
        <v>0.49586017928219317</v>
      </c>
      <c r="L17" s="16" t="s">
        <v>37032</v>
      </c>
      <c r="M17" s="15">
        <f>IF(D6L1210C2&lt;&gt;0,D6L1210C2*D6L1210C4,D6L1210C3*D6L1210C4)</f>
        <v>0.17937144941532793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8.9685724707663964E-2</v>
      </c>
      <c r="R17" s="16" t="s">
        <v>37034</v>
      </c>
      <c r="S17" s="15">
        <f>D6L1210C5-D6L1210C7</f>
        <v>8.9685724707663964E-2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8.6061774513734479E-2</v>
      </c>
      <c r="X17" s="16" t="s">
        <v>37036</v>
      </c>
      <c r="Y17" s="33">
        <f>D6L1210C7-D6L1210C10</f>
        <v>3.6239501939294844E-3</v>
      </c>
      <c r="Z17" s="16" t="s">
        <v>37037</v>
      </c>
      <c r="AA17" s="33">
        <f>CHOOSE(MIN(D6L1210C9,RUN_YEARS),B7L812C7,B7L812C16,B7L812C25,B7L812C34,B7L812C43)</f>
        <v>43877</v>
      </c>
      <c r="AB17" s="16" t="s">
        <v>37038</v>
      </c>
      <c r="AC17" s="33">
        <f>IF(D6L1210C12=0,0,D6L1210C10/D6L1210C12)</f>
        <v>1.9614325162097336E-6</v>
      </c>
      <c r="AD17" s="16" t="s">
        <v>37039</v>
      </c>
      <c r="AE17" s="33">
        <f>IF(D6L1210C5=0,0,D6L1210C10/D6L1210C5)</f>
        <v>0.47979639342971264</v>
      </c>
      <c r="AF17" s="16" t="s">
        <v>37040</v>
      </c>
      <c r="AG17" s="33">
        <f>CHOOSE(MIN(D6L1210C9,RUN_YEARS),B7L812C5,B7L812C14,B7L812C23,B7L812C32,B7L812C41)</f>
        <v>710.61685076915933</v>
      </c>
      <c r="AH17" s="16" t="s">
        <v>37041</v>
      </c>
      <c r="AI17" s="33">
        <f>IF(D6L1210C15=0,0,D6L1210C11/D6L1210C15)</f>
        <v>5.0997245421452974E-6</v>
      </c>
      <c r="AJ17" s="16" t="s">
        <v>37042</v>
      </c>
      <c r="AK17" s="33">
        <f>IF(D6L1210C5=0,0,D6L1210C11/D6L1210C5)</f>
        <v>2.0203606570287351E-2</v>
      </c>
      <c r="AL17" s="16" t="s">
        <v>37043</v>
      </c>
      <c r="AM17" s="33">
        <f>D6L1210C8*CHOOSE(MIN(D6L1210C9,RUN_YEARS),B7L812C4,B7L812C13,B7L812C22,B7L812C31,B7L812C40)</f>
        <v>1.6776171001753146E-2</v>
      </c>
      <c r="AN17" s="16" t="s">
        <v>37044</v>
      </c>
      <c r="AO17" s="33">
        <f>D6L1210C8-D6L1210C18</f>
        <v>7.2909553705910818E-2</v>
      </c>
      <c r="AP17" s="16" t="s">
        <v>37045</v>
      </c>
      <c r="AQ17" s="33">
        <f>CHOOSE(MIN(D6L1210C9,RUN_YEARS),B7L812C2,B7L812C11,B7L812C20,B7L812C29,B7L812C38)</f>
        <v>81.024995024980882</v>
      </c>
      <c r="AR17" s="16" t="s">
        <v>37046</v>
      </c>
      <c r="AS17" s="33">
        <f>IF(D6L1210C20=0,0,D6L1210C18/D6L1210C20)</f>
        <v>2.0704933084637488E-4</v>
      </c>
      <c r="AT17" s="16" t="s">
        <v>37047</v>
      </c>
      <c r="AU17" s="33">
        <f>IF(D6L1210C5=0,0,D6L1210C18/D6L1210C5)</f>
        <v>9.3527543298758467E-2</v>
      </c>
      <c r="AV17" s="16" t="s">
        <v>37048</v>
      </c>
      <c r="AW17" s="33">
        <f>CHOOSE(MIN(D6L1210C9,RUN_YEARS),B7L812C1,B7L812C10,B7L812C19,B7L812C28,B7L812C37)</f>
        <v>352.13614749621075</v>
      </c>
      <c r="AX17" s="16" t="s">
        <v>37049</v>
      </c>
      <c r="AY17" s="33">
        <f>IF(D6L1210C23=0,0,D6L1210C19/D6L1210C23)</f>
        <v>2.0704933084637493E-4</v>
      </c>
      <c r="AZ17" s="16" t="s">
        <v>37050</v>
      </c>
      <c r="BA17" s="33">
        <f>IF(D6L1210C5=0,0,D6L1210C19/D6L1210C5)</f>
        <v>0.40647245670124155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0.3152449928560746</v>
      </c>
      <c r="J18" s="16" t="s">
        <v>37073</v>
      </c>
      <c r="K18" s="21">
        <f>IF(FLOW_THRU_100PCT="Y",1,INDEX(VariabilityMatrix,D6L1211C1,D6L1211C9))</f>
        <v>0.49586017928219317</v>
      </c>
      <c r="L18" s="16" t="s">
        <v>37053</v>
      </c>
      <c r="M18" s="15">
        <f>IF(D6L1211C2&lt;&gt;0,D6L1211C2*D6L1211C4,D6L1211C3*D6L1211C4)</f>
        <v>0.15631743867542686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7.8158719337713428E-2</v>
      </c>
      <c r="R18" s="16" t="s">
        <v>37055</v>
      </c>
      <c r="S18" s="15">
        <f>D6L1211C5-D6L1211C7</f>
        <v>7.8158719337713428E-2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7.5000543306640077E-2</v>
      </c>
      <c r="X18" s="16" t="s">
        <v>37057</v>
      </c>
      <c r="Y18" s="33">
        <f>D6L1211C7-D6L1211C10</f>
        <v>3.1581760310733509E-3</v>
      </c>
      <c r="Z18" s="16" t="s">
        <v>37058</v>
      </c>
      <c r="AA18" s="33">
        <f>CHOOSE(MIN(D6L1211C9,RUN_YEARS),B7L812C7,B7L812C16,B7L812C25,B7L812C34,B7L812C43)</f>
        <v>43877</v>
      </c>
      <c r="AB18" s="16" t="s">
        <v>37059</v>
      </c>
      <c r="AC18" s="33">
        <f>IF(D6L1211C12=0,0,D6L1211C10/D6L1211C12)</f>
        <v>1.7093361740009591E-6</v>
      </c>
      <c r="AD18" s="16" t="s">
        <v>37060</v>
      </c>
      <c r="AE18" s="33">
        <f>IF(D6L1211C5=0,0,D6L1211C10/D6L1211C5)</f>
        <v>0.47979639342971259</v>
      </c>
      <c r="AF18" s="16" t="s">
        <v>37061</v>
      </c>
      <c r="AG18" s="33">
        <f>CHOOSE(MIN(D6L1211C9,RUN_YEARS),B7L812C5,B7L812C14,B7L812C23,B7L812C32,B7L812C41)</f>
        <v>710.61685076915933</v>
      </c>
      <c r="AH18" s="16" t="s">
        <v>37062</v>
      </c>
      <c r="AI18" s="33">
        <f>IF(D6L1211C15=0,0,D6L1211C11/D6L1211C15)</f>
        <v>4.4442740524024951E-6</v>
      </c>
      <c r="AJ18" s="16" t="s">
        <v>37063</v>
      </c>
      <c r="AK18" s="33">
        <f>IF(D6L1211C5=0,0,D6L1211C11/D6L1211C5)</f>
        <v>2.0203606570287393E-2</v>
      </c>
      <c r="AL18" s="16" t="s">
        <v>37064</v>
      </c>
      <c r="AM18" s="33">
        <f>D6L1211C8*CHOOSE(MIN(D6L1211C9,RUN_YEARS),B7L812C4,B7L812C13,B7L812C22,B7L812C31,B7L812C40)</f>
        <v>1.4619986014067006E-2</v>
      </c>
      <c r="AN18" s="16" t="s">
        <v>37065</v>
      </c>
      <c r="AO18" s="33">
        <f>D6L1211C8-D6L1211C18</f>
        <v>6.3538733323646429E-2</v>
      </c>
      <c r="AP18" s="16" t="s">
        <v>37066</v>
      </c>
      <c r="AQ18" s="33">
        <f>CHOOSE(MIN(D6L1211C9,RUN_YEARS),B7L812C2,B7L812C11,B7L812C20,B7L812C29,B7L812C38)</f>
        <v>81.024995024980882</v>
      </c>
      <c r="AR18" s="16" t="s">
        <v>37067</v>
      </c>
      <c r="AS18" s="33">
        <f>IF(D6L1211C20=0,0,D6L1211C18/D6L1211C20)</f>
        <v>1.8043797484417626E-4</v>
      </c>
      <c r="AT18" s="16" t="s">
        <v>37068</v>
      </c>
      <c r="AU18" s="33">
        <f>IF(D6L1211C5=0,0,D6L1211C18/D6L1211C5)</f>
        <v>9.3527543298758467E-2</v>
      </c>
      <c r="AV18" s="16" t="s">
        <v>37069</v>
      </c>
      <c r="AW18" s="33">
        <f>CHOOSE(MIN(D6L1211C9,RUN_YEARS),B7L812C1,B7L812C10,B7L812C19,B7L812C28,B7L812C37)</f>
        <v>352.13614749621075</v>
      </c>
      <c r="AX18" s="16" t="s">
        <v>37070</v>
      </c>
      <c r="AY18" s="33">
        <f>IF(D6L1211C23=0,0,D6L1211C19/D6L1211C23)</f>
        <v>1.8043797484417628E-4</v>
      </c>
      <c r="AZ18" s="16" t="s">
        <v>37071</v>
      </c>
      <c r="BA18" s="33">
        <f>IF(D6L1211C5=0,0,D6L1211C19/D6L1211C5)</f>
        <v>0.4064724567012416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0.49586017928219317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43877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710.61685076915933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81.024995024980882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352.13614749621075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0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0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</v>
      </c>
      <c r="R20" s="16" t="s">
        <v>37097</v>
      </c>
      <c r="S20" s="15">
        <f>D6L1213C5-D6L1213C7</f>
        <v>0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</v>
      </c>
      <c r="X20" s="16" t="s">
        <v>37099</v>
      </c>
      <c r="Y20" s="33">
        <f>D6L1213C7-D6L1213C10</f>
        <v>0</v>
      </c>
      <c r="Z20" s="16" t="s">
        <v>37100</v>
      </c>
      <c r="AA20" s="33">
        <f>CHOOSE(MIN(D6L1213C9,RUN_YEARS),B7L812C7,B7L812C16,B7L812C25,B7L812C34,B7L812C43)</f>
        <v>43877</v>
      </c>
      <c r="AB20" s="16" t="s">
        <v>37101</v>
      </c>
      <c r="AC20" s="33">
        <f>IF(D6L1213C12=0,0,D6L1213C10/D6L1213C12)</f>
        <v>0</v>
      </c>
      <c r="AD20" s="16" t="s">
        <v>37102</v>
      </c>
      <c r="AE20" s="33">
        <f>IF(D6L1213C5=0,0,D6L1213C10/D6L1213C5)</f>
        <v>0</v>
      </c>
      <c r="AF20" s="16" t="s">
        <v>37103</v>
      </c>
      <c r="AG20" s="33">
        <f>CHOOSE(MIN(D6L1213C9,RUN_YEARS),B7L812C5,B7L812C14,B7L812C23,B7L812C32,B7L812C41)</f>
        <v>710.61685076915933</v>
      </c>
      <c r="AH20" s="16" t="s">
        <v>37104</v>
      </c>
      <c r="AI20" s="33">
        <f>IF(D6L1213C15=0,0,D6L1213C11/D6L1213C15)</f>
        <v>0</v>
      </c>
      <c r="AJ20" s="16" t="s">
        <v>37105</v>
      </c>
      <c r="AK20" s="33">
        <f>IF(D6L1213C5=0,0,D6L1213C11/D6L1213C5)</f>
        <v>0</v>
      </c>
      <c r="AL20" s="16" t="s">
        <v>37106</v>
      </c>
      <c r="AM20" s="33">
        <f>D6L1213C8*CHOOSE(MIN(D6L1213C9,RUN_YEARS),B7L812C4,B7L812C13,B7L812C22,B7L812C31,B7L812C40)</f>
        <v>0</v>
      </c>
      <c r="AN20" s="16" t="s">
        <v>37107</v>
      </c>
      <c r="AO20" s="33">
        <f>D6L1213C8-D6L1213C18</f>
        <v>0</v>
      </c>
      <c r="AP20" s="16" t="s">
        <v>37108</v>
      </c>
      <c r="AQ20" s="33">
        <f>CHOOSE(MIN(D6L1213C9,RUN_YEARS),B7L812C2,B7L812C11,B7L812C20,B7L812C29,B7L812C38)</f>
        <v>81.024995024980882</v>
      </c>
      <c r="AR20" s="16" t="s">
        <v>37109</v>
      </c>
      <c r="AS20" s="33">
        <f>IF(D6L1213C20=0,0,D6L1213C18/D6L1213C20)</f>
        <v>0</v>
      </c>
      <c r="AT20" s="16" t="s">
        <v>37110</v>
      </c>
      <c r="AU20" s="33">
        <f>IF(D6L1213C5=0,0,D6L1213C18/D6L1213C5)</f>
        <v>0</v>
      </c>
      <c r="AV20" s="16" t="s">
        <v>37111</v>
      </c>
      <c r="AW20" s="33">
        <f>CHOOSE(MIN(D6L1213C9,RUN_YEARS),B7L812C1,B7L812C10,B7L812C19,B7L812C28,B7L812C37)</f>
        <v>352.13614749621075</v>
      </c>
      <c r="AX20" s="16" t="s">
        <v>37112</v>
      </c>
      <c r="AY20" s="33">
        <f>IF(D6L1213C23=0,0,D6L1213C19/D6L1213C23)</f>
        <v>0</v>
      </c>
      <c r="AZ20" s="16" t="s">
        <v>37113</v>
      </c>
      <c r="BA20" s="33">
        <f>IF(D6L1213C5=0,0,D6L1213C19/D6L1213C5)</f>
        <v>0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6.3278359928083523</v>
      </c>
      <c r="J21" s="16" t="s">
        <v>37135</v>
      </c>
      <c r="K21" s="21">
        <f>IF(FLOW_THRU_100PCT="Y",1,INDEX(VariabilityMatrix,D6L1214C1,D6L1214C9))</f>
        <v>0.47572204953372066</v>
      </c>
      <c r="L21" s="16" t="s">
        <v>37115</v>
      </c>
      <c r="M21" s="15">
        <f>IF(D6L1214C2&lt;&gt;0,D6L1214C2*D6L1214C4,D6L1214C3*D6L1214C4)</f>
        <v>3.0102911076120353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1.5051455538060177</v>
      </c>
      <c r="R21" s="16" t="s">
        <v>37117</v>
      </c>
      <c r="S21" s="15">
        <f>D6L1214C5-D6L1214C7</f>
        <v>1.5051455538060177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1.4383755305153172</v>
      </c>
      <c r="X21" s="16" t="s">
        <v>37119</v>
      </c>
      <c r="Y21" s="33">
        <f>D6L1214C7-D6L1214C10</f>
        <v>6.6770023290700475E-2</v>
      </c>
      <c r="Z21" s="16" t="s">
        <v>37120</v>
      </c>
      <c r="AA21" s="33">
        <f>CHOOSE(MIN(D6L1214C9,RUN_YEARS),B7L812C7,B7L812C16,B7L812C25,B7L812C34,B7L812C43)</f>
        <v>38897.800000000003</v>
      </c>
      <c r="AB21" s="16" t="s">
        <v>37121</v>
      </c>
      <c r="AC21" s="33">
        <f>IF(D6L1214C12=0,0,D6L1214C10/D6L1214C12)</f>
        <v>3.6978326036827714E-5</v>
      </c>
      <c r="AD21" s="16" t="s">
        <v>37122</v>
      </c>
      <c r="AE21" s="33">
        <f>IF(D6L1214C5=0,0,D6L1214C10/D6L1214C5)</f>
        <v>0.47781941317174903</v>
      </c>
      <c r="AF21" s="16" t="s">
        <v>37123</v>
      </c>
      <c r="AG21" s="33">
        <f>CHOOSE(MIN(D6L1214C9,RUN_YEARS),B7L812C5,B7L812C14,B7L812C23,B7L812C32,B7L812C41)</f>
        <v>694.48190172683269</v>
      </c>
      <c r="AH21" s="16" t="s">
        <v>37124</v>
      </c>
      <c r="AI21" s="33">
        <f>IF(D6L1214C15=0,0,D6L1214C11/D6L1214C15)</f>
        <v>9.6143647695752017E-5</v>
      </c>
      <c r="AJ21" s="16" t="s">
        <v>37125</v>
      </c>
      <c r="AK21" s="33">
        <f>IF(D6L1214C5=0,0,D6L1214C11/D6L1214C5)</f>
        <v>2.2180586828250949E-2</v>
      </c>
      <c r="AL21" s="16" t="s">
        <v>37126</v>
      </c>
      <c r="AM21" s="33">
        <f>D6L1214C8*CHOOSE(MIN(D6L1214C9,RUN_YEARS),B7L812C4,B7L812C13,B7L812C22,B7L812C31,B7L812C40)</f>
        <v>0.25649746218749681</v>
      </c>
      <c r="AN21" s="16" t="s">
        <v>37127</v>
      </c>
      <c r="AO21" s="33">
        <f>D6L1214C8-D6L1214C18</f>
        <v>1.248648091618521</v>
      </c>
      <c r="AP21" s="16" t="s">
        <v>37128</v>
      </c>
      <c r="AQ21" s="33">
        <f>CHOOSE(MIN(D6L1214C9,RUN_YEARS),B7L812C2,B7L812C11,B7L812C20,B7L812C29,B7L812C38)</f>
        <v>70.207399021302649</v>
      </c>
      <c r="AR21" s="16" t="s">
        <v>37129</v>
      </c>
      <c r="AS21" s="33">
        <f>IF(D6L1214C20=0,0,D6L1214C18/D6L1214C20)</f>
        <v>3.6534249347375649E-3</v>
      </c>
      <c r="AT21" s="16" t="s">
        <v>37130</v>
      </c>
      <c r="AU21" s="33">
        <f>IF(D6L1214C5=0,0,D6L1214C18/D6L1214C5)</f>
        <v>8.5206863063475538E-2</v>
      </c>
      <c r="AV21" s="16" t="s">
        <v>37131</v>
      </c>
      <c r="AW21" s="33">
        <f>CHOOSE(MIN(D6L1214C9,RUN_YEARS),B7L812C1,B7L812C10,B7L812C19,B7L812C28,B7L812C37)</f>
        <v>341.77466731178771</v>
      </c>
      <c r="AX21" s="16" t="s">
        <v>37132</v>
      </c>
      <c r="AY21" s="33">
        <f>IF(D6L1214C23=0,0,D6L1214C19/D6L1214C23)</f>
        <v>3.6534249347375649E-3</v>
      </c>
      <c r="AZ21" s="16" t="s">
        <v>37133</v>
      </c>
      <c r="BA21" s="33">
        <f>IF(D6L1214C5=0,0,D6L1214C19/D6L1214C5)</f>
        <v>0.41479313693652448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4.7358377051675093</v>
      </c>
      <c r="J22" s="16" t="s">
        <v>37156</v>
      </c>
      <c r="K22" s="21">
        <f>IF(FLOW_THRU_100PCT="Y",1,INDEX(VariabilityMatrix,D6L1215C1,D6L1215C9))</f>
        <v>0.48194126565841949</v>
      </c>
      <c r="L22" s="16" t="s">
        <v>37136</v>
      </c>
      <c r="M22" s="15">
        <f>IF(D6L1215C2&lt;&gt;0,D6L1215C2*D6L1215C4,D6L1215C3*D6L1215C4)</f>
        <v>2.2823956175812943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1.1411978087906471</v>
      </c>
      <c r="R22" s="16" t="s">
        <v>37138</v>
      </c>
      <c r="S22" s="15">
        <f>D6L1215C5-D6L1215C7</f>
        <v>1.1411978087906471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1.0937617649394862</v>
      </c>
      <c r="X22" s="16" t="s">
        <v>37140</v>
      </c>
      <c r="Y22" s="33">
        <f>D6L1215C7-D6L1215C10</f>
        <v>4.7436043851160958E-2</v>
      </c>
      <c r="Z22" s="16" t="s">
        <v>37141</v>
      </c>
      <c r="AA22" s="33">
        <f>CHOOSE(MIN(D6L1215C9,RUN_YEARS),B7L812C7,B7L812C16,B7L812C25,B7L812C34,B7L812C43)</f>
        <v>42305.666666666672</v>
      </c>
      <c r="AB22" s="16" t="s">
        <v>37142</v>
      </c>
      <c r="AC22" s="33">
        <f>IF(D6L1215C12=0,0,D6L1215C10/D6L1215C12)</f>
        <v>2.5853788655723489E-5</v>
      </c>
      <c r="AD22" s="16" t="s">
        <v>37143</v>
      </c>
      <c r="AE22" s="33">
        <f>IF(D6L1215C5=0,0,D6L1215C10/D6L1215C5)</f>
        <v>0.47921655497155657</v>
      </c>
      <c r="AF22" s="16" t="s">
        <v>37144</v>
      </c>
      <c r="AG22" s="33">
        <f>CHOOSE(MIN(D6L1215C9,RUN_YEARS),B7L812C5,B7L812C14,B7L812C23,B7L812C32,B7L812C41)</f>
        <v>705.68505426409138</v>
      </c>
      <c r="AH22" s="16" t="s">
        <v>37145</v>
      </c>
      <c r="AI22" s="33">
        <f>IF(D6L1215C15=0,0,D6L1215C11/D6L1215C15)</f>
        <v>6.7219850504880859E-5</v>
      </c>
      <c r="AJ22" s="16" t="s">
        <v>37146</v>
      </c>
      <c r="AK22" s="33">
        <f>IF(D6L1215C5=0,0,D6L1215C11/D6L1215C5)</f>
        <v>2.0783445028443401E-2</v>
      </c>
      <c r="AL22" s="16" t="s">
        <v>37147</v>
      </c>
      <c r="AM22" s="33">
        <f>D6L1215C8*CHOOSE(MIN(D6L1215C9,RUN_YEARS),B7L812C4,B7L812C13,B7L812C22,B7L812C31,B7L812C40)</f>
        <v>0.20204364938207681</v>
      </c>
      <c r="AN22" s="16" t="s">
        <v>37148</v>
      </c>
      <c r="AO22" s="33">
        <f>D6L1215C8-D6L1215C18</f>
        <v>0.93915415940857039</v>
      </c>
      <c r="AP22" s="16" t="s">
        <v>37149</v>
      </c>
      <c r="AQ22" s="33">
        <f>CHOOSE(MIN(D6L1215C9,RUN_YEARS),B7L812C2,B7L812C11,B7L812C20,B7L812C29,B7L812C38)</f>
        <v>74.826126172055965</v>
      </c>
      <c r="AR22" s="16" t="s">
        <v>37150</v>
      </c>
      <c r="AS22" s="33">
        <f>IF(D6L1215C20=0,0,D6L1215C18/D6L1215C20)</f>
        <v>2.7001751890442056E-3</v>
      </c>
      <c r="AT22" s="16" t="s">
        <v>37151</v>
      </c>
      <c r="AU22" s="33">
        <f>IF(D6L1215C5=0,0,D6L1215C18/D6L1215C5)</f>
        <v>8.8522624134805772E-2</v>
      </c>
      <c r="AV22" s="16" t="s">
        <v>37152</v>
      </c>
      <c r="AW22" s="33">
        <f>CHOOSE(MIN(D6L1215C9,RUN_YEARS),B7L812C1,B7L812C10,B7L812C19,B7L812C28,B7L812C37)</f>
        <v>347.81230611225908</v>
      </c>
      <c r="AX22" s="16" t="s">
        <v>37153</v>
      </c>
      <c r="AY22" s="33">
        <f>IF(D6L1215C23=0,0,D6L1215C19/D6L1215C23)</f>
        <v>2.700175189044206E-3</v>
      </c>
      <c r="AZ22" s="16" t="s">
        <v>37154</v>
      </c>
      <c r="BA22" s="33">
        <f>IF(D6L1215C5=0,0,D6L1215C19/D6L1215C5)</f>
        <v>0.41147737586519423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222.7226617755075</v>
      </c>
      <c r="J23" s="16" t="s">
        <v>37177</v>
      </c>
      <c r="K23" s="21">
        <f>IF(FLOW_THRU_100PCT="Y",1,INDEX(VariabilityMatrix,D6L1216C1,D6L1216C9))</f>
        <v>0.27101881387798543</v>
      </c>
      <c r="L23" s="16" t="s">
        <v>37157</v>
      </c>
      <c r="M23" s="15">
        <f>IF(D6L1216C2&lt;&gt;0,D6L1216C2*D6L1216C4,D6L1216C3*D6L1216C4)</f>
        <v>60.362031618145771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30.181015809072886</v>
      </c>
      <c r="R23" s="16" t="s">
        <v>37159</v>
      </c>
      <c r="S23" s="15">
        <f>D6L1216C5-D6L1216C7</f>
        <v>30.181015809072886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28.926484843131988</v>
      </c>
      <c r="X23" s="16" t="s">
        <v>37161</v>
      </c>
      <c r="Y23" s="33">
        <f>D6L1216C7-D6L1216C10</f>
        <v>1.2545309659408979</v>
      </c>
      <c r="Z23" s="16" t="s">
        <v>37162</v>
      </c>
      <c r="AA23" s="33">
        <f>CHOOSE(MIN(D6L1216C9,RUN_YEARS),B7L812C7,B7L812C16,B7L812C25,B7L812C34,B7L812C43)</f>
        <v>42305.666666666672</v>
      </c>
      <c r="AB23" s="16" t="s">
        <v>37163</v>
      </c>
      <c r="AC23" s="33">
        <f>IF(D6L1216C12=0,0,D6L1216C10/D6L1216C12)</f>
        <v>6.8374965157855889E-4</v>
      </c>
      <c r="AD23" s="16" t="s">
        <v>37164</v>
      </c>
      <c r="AE23" s="33">
        <f>IF(D6L1216C5=0,0,D6L1216C10/D6L1216C5)</f>
        <v>0.47921655497155657</v>
      </c>
      <c r="AF23" s="16" t="s">
        <v>37165</v>
      </c>
      <c r="AG23" s="33">
        <f>CHOOSE(MIN(D6L1216C9,RUN_YEARS),B7L812C5,B7L812C14,B7L812C23,B7L812C32,B7L812C41)</f>
        <v>705.68505426409138</v>
      </c>
      <c r="AH23" s="16" t="s">
        <v>37166</v>
      </c>
      <c r="AI23" s="33">
        <f>IF(D6L1216C15=0,0,D6L1216C11/D6L1216C15)</f>
        <v>1.7777490941042512E-3</v>
      </c>
      <c r="AJ23" s="16" t="s">
        <v>37167</v>
      </c>
      <c r="AK23" s="33">
        <f>IF(D6L1216C5=0,0,D6L1216C11/D6L1216C5)</f>
        <v>2.0783445028443447E-2</v>
      </c>
      <c r="AL23" s="16" t="s">
        <v>37168</v>
      </c>
      <c r="AM23" s="33">
        <f>D6L1216C8*CHOOSE(MIN(D6L1216C9,RUN_YEARS),B7L812C4,B7L812C13,B7L812C22,B7L812C31,B7L812C40)</f>
        <v>5.3434054369463801</v>
      </c>
      <c r="AN23" s="16" t="s">
        <v>37169</v>
      </c>
      <c r="AO23" s="33">
        <f>D6L1216C8-D6L1216C18</f>
        <v>24.837610372126505</v>
      </c>
      <c r="AP23" s="16" t="s">
        <v>37170</v>
      </c>
      <c r="AQ23" s="33">
        <f>CHOOSE(MIN(D6L1216C9,RUN_YEARS),B7L812C2,B7L812C11,B7L812C20,B7L812C29,B7L812C38)</f>
        <v>74.826126172055965</v>
      </c>
      <c r="AR23" s="16" t="s">
        <v>37171</v>
      </c>
      <c r="AS23" s="33">
        <f>IF(D6L1216C20=0,0,D6L1216C18/D6L1216C20)</f>
        <v>7.1410959116869135E-2</v>
      </c>
      <c r="AT23" s="16" t="s">
        <v>37172</v>
      </c>
      <c r="AU23" s="33">
        <f>IF(D6L1216C5=0,0,D6L1216C18/D6L1216C5)</f>
        <v>8.8522624134805772E-2</v>
      </c>
      <c r="AV23" s="16" t="s">
        <v>37173</v>
      </c>
      <c r="AW23" s="33">
        <f>CHOOSE(MIN(D6L1216C9,RUN_YEARS),B7L812C1,B7L812C10,B7L812C19,B7L812C28,B7L812C37)</f>
        <v>347.81230611225908</v>
      </c>
      <c r="AX23" s="16" t="s">
        <v>37174</v>
      </c>
      <c r="AY23" s="33">
        <f>IF(D6L1216C23=0,0,D6L1216C19/D6L1216C23)</f>
        <v>7.1410959116869135E-2</v>
      </c>
      <c r="AZ23" s="16" t="s">
        <v>37175</v>
      </c>
      <c r="BA23" s="33">
        <f>IF(D6L1216C5=0,0,D6L1216C19/D6L1216C5)</f>
        <v>0.41147737586519423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117.80711619129924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101.31411992451734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50.657059962258671</v>
      </c>
      <c r="R24" s="16" t="s">
        <v>37180</v>
      </c>
      <c r="S24" s="15">
        <f>D6L1217C5-D6L1217C7</f>
        <v>50.657059962258671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48.551403520202342</v>
      </c>
      <c r="X24" s="16" t="s">
        <v>37182</v>
      </c>
      <c r="Y24" s="33">
        <f>D6L1217C7-D6L1217C10</f>
        <v>2.1056564420563291</v>
      </c>
      <c r="Z24" s="16" t="s">
        <v>37183</v>
      </c>
      <c r="AA24" s="33">
        <f>CHOOSE(MIN(D6L1217C9,RUN_YEARS),B7L812C7,B7L812C16,B7L812C25,B7L812C34,B7L812C43)</f>
        <v>42305.666666666672</v>
      </c>
      <c r="AB24" s="16" t="s">
        <v>37184</v>
      </c>
      <c r="AC24" s="33">
        <f>IF(D6L1217C12=0,0,D6L1217C10/D6L1217C12)</f>
        <v>1.1476335759638742E-3</v>
      </c>
      <c r="AD24" s="16" t="s">
        <v>37185</v>
      </c>
      <c r="AE24" s="33">
        <f>IF(D6L1217C5=0,0,D6L1217C10/D6L1217C5)</f>
        <v>0.47921655497155657</v>
      </c>
      <c r="AF24" s="16" t="s">
        <v>37186</v>
      </c>
      <c r="AG24" s="33">
        <f>CHOOSE(MIN(D6L1217C9,RUN_YEARS),B7L812C5,B7L812C14,B7L812C23,B7L812C32,B7L812C41)</f>
        <v>705.68505426409138</v>
      </c>
      <c r="AH24" s="16" t="s">
        <v>37187</v>
      </c>
      <c r="AI24" s="33">
        <f>IF(D6L1217C15=0,0,D6L1217C11/D6L1217C15)</f>
        <v>2.983847297506064E-3</v>
      </c>
      <c r="AJ24" s="16" t="s">
        <v>37188</v>
      </c>
      <c r="AK24" s="33">
        <f>IF(D6L1217C5=0,0,D6L1217C11/D6L1217C5)</f>
        <v>2.0783445028443408E-2</v>
      </c>
      <c r="AL24" s="16" t="s">
        <v>37189</v>
      </c>
      <c r="AM24" s="33">
        <f>D6L1217C8*CHOOSE(MIN(D6L1217C9,RUN_YEARS),B7L812C4,B7L812C13,B7L812C22,B7L812C31,B7L812C40)</f>
        <v>8.9685917576266849</v>
      </c>
      <c r="AN24" s="16" t="s">
        <v>37190</v>
      </c>
      <c r="AO24" s="33">
        <f>D6L1217C8-D6L1217C18</f>
        <v>41.688468204631988</v>
      </c>
      <c r="AP24" s="16" t="s">
        <v>37191</v>
      </c>
      <c r="AQ24" s="33">
        <f>CHOOSE(MIN(D6L1217C9,RUN_YEARS),B7L812C2,B7L812C11,B7L812C20,B7L812C29,B7L812C38)</f>
        <v>74.826126172055965</v>
      </c>
      <c r="AR24" s="16" t="s">
        <v>37192</v>
      </c>
      <c r="AS24" s="33">
        <f>IF(D6L1217C20=0,0,D6L1217C18/D6L1217C20)</f>
        <v>0.11985909489693763</v>
      </c>
      <c r="AT24" s="16" t="s">
        <v>37193</v>
      </c>
      <c r="AU24" s="33">
        <f>IF(D6L1217C5=0,0,D6L1217C18/D6L1217C5)</f>
        <v>8.8522624134805772E-2</v>
      </c>
      <c r="AV24" s="16" t="s">
        <v>37194</v>
      </c>
      <c r="AW24" s="33">
        <f>CHOOSE(MIN(D6L1217C9,RUN_YEARS),B7L812C1,B7L812C10,B7L812C19,B7L812C28,B7L812C37)</f>
        <v>347.81230611225908</v>
      </c>
      <c r="AX24" s="16" t="s">
        <v>37195</v>
      </c>
      <c r="AY24" s="33">
        <f>IF(D6L1217C23=0,0,D6L1217C19/D6L1217C23)</f>
        <v>0.11985909489693765</v>
      </c>
      <c r="AZ24" s="16" t="s">
        <v>37196</v>
      </c>
      <c r="BA24" s="33">
        <f>IF(D6L1217C5=0,0,D6L1217C19/D6L1217C5)</f>
        <v>0.41147737586519423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199.5135029292093</v>
      </c>
      <c r="J25" s="16" t="s">
        <v>37218</v>
      </c>
      <c r="K25" s="21">
        <f>IF(FLOW_THRU_100PCT="Y",1,INDEX(VariabilityMatrix,D6L1218C1,D6L1218C9))</f>
        <v>0.2736256978899419</v>
      </c>
      <c r="L25" s="16" t="s">
        <v>37198</v>
      </c>
      <c r="M25" s="15">
        <f>IF(D6L1218C2&lt;&gt;0,D6L1218C2*D6L1218C4,D6L1218C3*D6L1218C4)</f>
        <v>54.59202147747186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27.29601073873593</v>
      </c>
      <c r="R25" s="16" t="s">
        <v>37200</v>
      </c>
      <c r="S25" s="15">
        <f>D6L1218C5-D6L1218C7</f>
        <v>27.29601073873593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26.193055014928412</v>
      </c>
      <c r="X25" s="16" t="s">
        <v>37202</v>
      </c>
      <c r="Y25" s="33">
        <f>D6L1218C7-D6L1218C10</f>
        <v>1.1029557238075185</v>
      </c>
      <c r="Z25" s="16" t="s">
        <v>37203</v>
      </c>
      <c r="AA25" s="33">
        <f>CHOOSE(MIN(D6L1218C9,RUN_YEARS),B7L812C7,B7L812C16,B7L812C25,B7L812C34,B7L812C43)</f>
        <v>43877</v>
      </c>
      <c r="AB25" s="16" t="s">
        <v>37204</v>
      </c>
      <c r="AC25" s="33">
        <f>IF(D6L1218C12=0,0,D6L1218C10/D6L1218C12)</f>
        <v>5.9696549479062858E-4</v>
      </c>
      <c r="AD25" s="16" t="s">
        <v>37205</v>
      </c>
      <c r="AE25" s="33">
        <f>IF(D6L1218C5=0,0,D6L1218C10/D6L1218C5)</f>
        <v>0.47979639342971264</v>
      </c>
      <c r="AF25" s="16" t="s">
        <v>37206</v>
      </c>
      <c r="AG25" s="33">
        <f>CHOOSE(MIN(D6L1218C9,RUN_YEARS),B7L812C5,B7L812C14,B7L812C23,B7L812C32,B7L812C41)</f>
        <v>710.61685076915933</v>
      </c>
      <c r="AH25" s="16" t="s">
        <v>37207</v>
      </c>
      <c r="AI25" s="33">
        <f>IF(D6L1218C15=0,0,D6L1218C11/D6L1218C15)</f>
        <v>1.5521102864556313E-3</v>
      </c>
      <c r="AJ25" s="16" t="s">
        <v>37208</v>
      </c>
      <c r="AK25" s="33">
        <f>IF(D6L1218C5=0,0,D6L1218C11/D6L1218C5)</f>
        <v>2.0203606570287348E-2</v>
      </c>
      <c r="AL25" s="16" t="s">
        <v>37209</v>
      </c>
      <c r="AM25" s="33">
        <f>D6L1218C8*CHOOSE(MIN(D6L1218C9,RUN_YEARS),B7L812C4,B7L812C13,B7L812C22,B7L812C31,B7L812C40)</f>
        <v>5.105857652501002</v>
      </c>
      <c r="AN25" s="16" t="s">
        <v>37210</v>
      </c>
      <c r="AO25" s="33">
        <f>D6L1218C8-D6L1218C18</f>
        <v>22.190153086234929</v>
      </c>
      <c r="AP25" s="16" t="s">
        <v>37211</v>
      </c>
      <c r="AQ25" s="33">
        <f>CHOOSE(MIN(D6L1218C9,RUN_YEARS),B7L812C2,B7L812C11,B7L812C20,B7L812C29,B7L812C38)</f>
        <v>81.024995024980882</v>
      </c>
      <c r="AR25" s="16" t="s">
        <v>37212</v>
      </c>
      <c r="AS25" s="33">
        <f>IF(D6L1218C20=0,0,D6L1218C18/D6L1218C20)</f>
        <v>6.3015834199395021E-2</v>
      </c>
      <c r="AT25" s="16" t="s">
        <v>37213</v>
      </c>
      <c r="AU25" s="33">
        <f>IF(D6L1218C5=0,0,D6L1218C18/D6L1218C5)</f>
        <v>9.3527543298758481E-2</v>
      </c>
      <c r="AV25" s="16" t="s">
        <v>37214</v>
      </c>
      <c r="AW25" s="33">
        <f>CHOOSE(MIN(D6L1218C9,RUN_YEARS),B7L812C1,B7L812C10,B7L812C19,B7L812C28,B7L812C37)</f>
        <v>352.13614749621075</v>
      </c>
      <c r="AX25" s="16" t="s">
        <v>37215</v>
      </c>
      <c r="AY25" s="33">
        <f>IF(D6L1218C23=0,0,D6L1218C19/D6L1218C23)</f>
        <v>6.3015834199395021E-2</v>
      </c>
      <c r="AZ25" s="16" t="s">
        <v>37216</v>
      </c>
      <c r="BA25" s="33">
        <f>IF(D6L1218C5=0,0,D6L1218C19/D6L1218C5)</f>
        <v>0.40647245670124155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532.16830087024096</v>
      </c>
      <c r="J26" s="16" t="s">
        <v>37239</v>
      </c>
      <c r="K26" s="21">
        <f>IF(FLOW_THRU_100PCT="Y",1,INDEX(VariabilityMatrix,D6L1219C1,D6L1219C9))</f>
        <v>0.27101881387798543</v>
      </c>
      <c r="L26" s="16" t="s">
        <v>37219</v>
      </c>
      <c r="M26" s="15">
        <f>IF(D6L1219C2&lt;&gt;0,D6L1219C2*D6L1219C4,D6L1219C3*D6L1219C4)</f>
        <v>144.2276216853156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72.113810842657799</v>
      </c>
      <c r="R26" s="16" t="s">
        <v>37221</v>
      </c>
      <c r="S26" s="15">
        <f>D6L1219C5-D6L1219C7</f>
        <v>72.113810842657799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69.116263995777913</v>
      </c>
      <c r="X26" s="16" t="s">
        <v>37223</v>
      </c>
      <c r="Y26" s="33">
        <f>D6L1219C7-D6L1219C10</f>
        <v>2.9975468468798852</v>
      </c>
      <c r="Z26" s="16" t="s">
        <v>37224</v>
      </c>
      <c r="AA26" s="33">
        <f>CHOOSE(MIN(D6L1219C9,RUN_YEARS),B7L812C7,B7L812C16,B7L812C25,B7L812C34,B7L812C43)</f>
        <v>42305.666666666672</v>
      </c>
      <c r="AB26" s="16" t="s">
        <v>37225</v>
      </c>
      <c r="AC26" s="33">
        <f>IF(D6L1219C12=0,0,D6L1219C10/D6L1219C12)</f>
        <v>1.633735370260357E-3</v>
      </c>
      <c r="AD26" s="16" t="s">
        <v>37226</v>
      </c>
      <c r="AE26" s="33">
        <f>IF(D6L1219C5=0,0,D6L1219C10/D6L1219C5)</f>
        <v>0.47921655497155663</v>
      </c>
      <c r="AF26" s="16" t="s">
        <v>37227</v>
      </c>
      <c r="AG26" s="33">
        <f>CHOOSE(MIN(D6L1219C9,RUN_YEARS),B7L812C5,B7L812C14,B7L812C23,B7L812C32,B7L812C41)</f>
        <v>705.68505426409138</v>
      </c>
      <c r="AH26" s="16" t="s">
        <v>37228</v>
      </c>
      <c r="AI26" s="33">
        <f>IF(D6L1219C15=0,0,D6L1219C11/D6L1219C15)</f>
        <v>4.2477119626769099E-3</v>
      </c>
      <c r="AJ26" s="16" t="s">
        <v>37229</v>
      </c>
      <c r="AK26" s="33">
        <f>IF(D6L1219C5=0,0,D6L1219C11/D6L1219C5)</f>
        <v>2.0783445028443381E-2</v>
      </c>
      <c r="AL26" s="16" t="s">
        <v>37230</v>
      </c>
      <c r="AM26" s="33">
        <f>D6L1219C8*CHOOSE(MIN(D6L1219C9,RUN_YEARS),B7L812C4,B7L812C13,B7L812C22,B7L812C31,B7L812C40)</f>
        <v>12.767407544306154</v>
      </c>
      <c r="AN26" s="16" t="s">
        <v>37231</v>
      </c>
      <c r="AO26" s="33">
        <f>D6L1219C8-D6L1219C18</f>
        <v>59.346403298351646</v>
      </c>
      <c r="AP26" s="16" t="s">
        <v>37232</v>
      </c>
      <c r="AQ26" s="33">
        <f>CHOOSE(MIN(D6L1219C9,RUN_YEARS),B7L812C2,B7L812C11,B7L812C20,B7L812C29,B7L812C38)</f>
        <v>74.826126172055965</v>
      </c>
      <c r="AR26" s="16" t="s">
        <v>37233</v>
      </c>
      <c r="AS26" s="33">
        <f>IF(D6L1219C20=0,0,D6L1219C18/D6L1219C20)</f>
        <v>0.17062766973862373</v>
      </c>
      <c r="AT26" s="16" t="s">
        <v>37234</v>
      </c>
      <c r="AU26" s="33">
        <f>IF(D6L1219C5=0,0,D6L1219C18/D6L1219C5)</f>
        <v>8.8522624134805772E-2</v>
      </c>
      <c r="AV26" s="16" t="s">
        <v>37235</v>
      </c>
      <c r="AW26" s="33">
        <f>CHOOSE(MIN(D6L1219C9,RUN_YEARS),B7L812C1,B7L812C10,B7L812C19,B7L812C28,B7L812C37)</f>
        <v>347.81230611225908</v>
      </c>
      <c r="AX26" s="16" t="s">
        <v>37236</v>
      </c>
      <c r="AY26" s="33">
        <f>IF(D6L1219C23=0,0,D6L1219C19/D6L1219C23)</f>
        <v>0.17062766973862376</v>
      </c>
      <c r="AZ26" s="16" t="s">
        <v>37237</v>
      </c>
      <c r="BA26" s="33">
        <f>IF(D6L1219C5=0,0,D6L1219C19/D6L1219C5)</f>
        <v>0.41147737586519423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225.99759623839637</v>
      </c>
      <c r="J27" s="16" t="s">
        <v>37260</v>
      </c>
      <c r="K27" s="21">
        <f>IF(FLOW_THRU_100PCT="Y",1,INDEX(VariabilityMatrix,D6L1220C1,D6L1220C9))</f>
        <v>0.2736256978899419</v>
      </c>
      <c r="L27" s="16" t="s">
        <v>37240</v>
      </c>
      <c r="M27" s="15">
        <f>IF(D6L1220C2&lt;&gt;0,D6L1220C2*D6L1220C4,D6L1220C3*D6L1220C4)</f>
        <v>61.838749992180517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30.919374996090259</v>
      </c>
      <c r="R27" s="16" t="s">
        <v>37242</v>
      </c>
      <c r="S27" s="15">
        <f>D6L1220C5-D6L1220C7</f>
        <v>30.919374996090259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29.670009220449884</v>
      </c>
      <c r="X27" s="16" t="s">
        <v>37244</v>
      </c>
      <c r="Y27" s="33">
        <f>D6L1220C7-D6L1220C10</f>
        <v>1.2493657756403742</v>
      </c>
      <c r="Z27" s="16" t="s">
        <v>37245</v>
      </c>
      <c r="AA27" s="33">
        <f>CHOOSE(MIN(D6L1220C9,RUN_YEARS),B7L812C7,B7L812C16,B7L812C25,B7L812C34,B7L812C43)</f>
        <v>43877</v>
      </c>
      <c r="AB27" s="16" t="s">
        <v>37246</v>
      </c>
      <c r="AC27" s="33">
        <f>IF(D6L1220C12=0,0,D6L1220C10/D6L1220C12)</f>
        <v>6.7620870206372093E-4</v>
      </c>
      <c r="AD27" s="16" t="s">
        <v>37247</v>
      </c>
      <c r="AE27" s="33">
        <f>IF(D6L1220C5=0,0,D6L1220C10/D6L1220C5)</f>
        <v>0.47979639342971264</v>
      </c>
      <c r="AF27" s="16" t="s">
        <v>37248</v>
      </c>
      <c r="AG27" s="33">
        <f>CHOOSE(MIN(D6L1220C9,RUN_YEARS),B7L812C5,B7L812C14,B7L812C23,B7L812C32,B7L812C41)</f>
        <v>710.61685076915933</v>
      </c>
      <c r="AH27" s="16" t="s">
        <v>37249</v>
      </c>
      <c r="AI27" s="33">
        <f>IF(D6L1220C15=0,0,D6L1220C11/D6L1220C15)</f>
        <v>1.7581426253656699E-3</v>
      </c>
      <c r="AJ27" s="16" t="s">
        <v>37250</v>
      </c>
      <c r="AK27" s="33">
        <f>IF(D6L1220C5=0,0,D6L1220C11/D6L1220C5)</f>
        <v>2.0203606570287337E-2</v>
      </c>
      <c r="AL27" s="16" t="s">
        <v>37251</v>
      </c>
      <c r="AM27" s="33">
        <f>D6L1220C8*CHOOSE(MIN(D6L1220C9,RUN_YEARS),B7L812C4,B7L812C13,B7L812C22,B7L812C31,B7L812C40)</f>
        <v>5.7836263674347634</v>
      </c>
      <c r="AN27" s="16" t="s">
        <v>37252</v>
      </c>
      <c r="AO27" s="33">
        <f>D6L1220C8-D6L1220C18</f>
        <v>25.135748628655495</v>
      </c>
      <c r="AP27" s="16" t="s">
        <v>37253</v>
      </c>
      <c r="AQ27" s="33">
        <f>CHOOSE(MIN(D6L1220C9,RUN_YEARS),B7L812C2,B7L812C11,B7L812C20,B7L812C29,B7L812C38)</f>
        <v>81.024995024980882</v>
      </c>
      <c r="AR27" s="16" t="s">
        <v>37254</v>
      </c>
      <c r="AS27" s="33">
        <f>IF(D6L1220C20=0,0,D6L1220C18/D6L1220C20)</f>
        <v>7.1380767942677545E-2</v>
      </c>
      <c r="AT27" s="16" t="s">
        <v>37255</v>
      </c>
      <c r="AU27" s="33">
        <f>IF(D6L1220C5=0,0,D6L1220C18/D6L1220C5)</f>
        <v>9.3527543298758467E-2</v>
      </c>
      <c r="AV27" s="16" t="s">
        <v>37256</v>
      </c>
      <c r="AW27" s="33">
        <f>CHOOSE(MIN(D6L1220C9,RUN_YEARS),B7L812C1,B7L812C10,B7L812C19,B7L812C28,B7L812C37)</f>
        <v>352.13614749621075</v>
      </c>
      <c r="AX27" s="16" t="s">
        <v>37257</v>
      </c>
      <c r="AY27" s="33">
        <f>IF(D6L1220C23=0,0,D6L1220C19/D6L1220C23)</f>
        <v>7.1380767942677559E-2</v>
      </c>
      <c r="AZ27" s="16" t="s">
        <v>37258</v>
      </c>
      <c r="BA27" s="33">
        <f>IF(D6L1220C5=0,0,D6L1220C19/D6L1220C5)</f>
        <v>0.40647245670124155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0.2736256978899419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43877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710.61685076915933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81.024995024980882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352.13614749621075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0.2736256978899419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43877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710.61685076915933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81.024995024980882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352.13614749621075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0.2736256978899419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43877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710.61685076915933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81.024995024980882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352.13614749621075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0.2736256978899419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43877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710.61685076915933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81.024995024980882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352.13614749621075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0.2736256978899419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43877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710.61685076915933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81.024995024980882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352.13614749621075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732.31114479638461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629.7875845248908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314.8937922624454</v>
      </c>
      <c r="R33" s="16" t="s">
        <v>37368</v>
      </c>
      <c r="S33" s="15">
        <f>D6L1226C5-D6L1226C7</f>
        <v>314.8937922624454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302.16981168185293</v>
      </c>
      <c r="X33" s="16" t="s">
        <v>37370</v>
      </c>
      <c r="Y33" s="33">
        <f>D6L1226C7-D6L1226C10</f>
        <v>12.723980580592468</v>
      </c>
      <c r="Z33" s="16" t="s">
        <v>37371</v>
      </c>
      <c r="AA33" s="33">
        <f>CHOOSE(MIN(D6L1226C9,RUN_YEARS),B7L812C7,B7L812C16,B7L812C25,B7L812C34,B7L812C43)</f>
        <v>43877</v>
      </c>
      <c r="AB33" s="16" t="s">
        <v>37372</v>
      </c>
      <c r="AC33" s="33">
        <f>IF(D6L1226C12=0,0,D6L1226C10/D6L1226C12)</f>
        <v>6.8867473091107625E-3</v>
      </c>
      <c r="AD33" s="16" t="s">
        <v>37373</v>
      </c>
      <c r="AE33" s="33">
        <f>IF(D6L1226C5=0,0,D6L1226C10/D6L1226C5)</f>
        <v>0.4797963934297127</v>
      </c>
      <c r="AF33" s="16" t="s">
        <v>37374</v>
      </c>
      <c r="AG33" s="33">
        <f>CHOOSE(MIN(D6L1226C9,RUN_YEARS),B7L812C5,B7L812C14,B7L812C23,B7L812C32,B7L812C41)</f>
        <v>710.61685076915933</v>
      </c>
      <c r="AH33" s="16" t="s">
        <v>37375</v>
      </c>
      <c r="AI33" s="33">
        <f>IF(D6L1226C15=0,0,D6L1226C11/D6L1226C15)</f>
        <v>1.7905543003687924E-2</v>
      </c>
      <c r="AJ33" s="16" t="s">
        <v>37376</v>
      </c>
      <c r="AK33" s="33">
        <f>IF(D6L1226C5=0,0,D6L1226C11/D6L1226C5)</f>
        <v>2.0203606570287323E-2</v>
      </c>
      <c r="AL33" s="16" t="s">
        <v>37377</v>
      </c>
      <c r="AM33" s="33">
        <f>D6L1226C8*CHOOSE(MIN(D6L1226C9,RUN_YEARS),B7L812C4,B7L812C13,B7L812C22,B7L812C31,B7L812C40)</f>
        <v>58.902485580672234</v>
      </c>
      <c r="AN33" s="16" t="s">
        <v>37378</v>
      </c>
      <c r="AO33" s="33">
        <f>D6L1226C8-D6L1226C18</f>
        <v>255.99130668177315</v>
      </c>
      <c r="AP33" s="16" t="s">
        <v>37379</v>
      </c>
      <c r="AQ33" s="33">
        <f>CHOOSE(MIN(D6L1226C9,RUN_YEARS),B7L812C2,B7L812C11,B7L812C20,B7L812C29,B7L812C38)</f>
        <v>81.024995024980882</v>
      </c>
      <c r="AR33" s="16" t="s">
        <v>37380</v>
      </c>
      <c r="AS33" s="33">
        <f>IF(D6L1226C20=0,0,D6L1226C18/D6L1226C20)</f>
        <v>0.72696685217335666</v>
      </c>
      <c r="AT33" s="16" t="s">
        <v>37381</v>
      </c>
      <c r="AU33" s="33">
        <f>IF(D6L1226C5=0,0,D6L1226C18/D6L1226C5)</f>
        <v>9.3527543298758467E-2</v>
      </c>
      <c r="AV33" s="16" t="s">
        <v>37382</v>
      </c>
      <c r="AW33" s="33">
        <f>CHOOSE(MIN(D6L1226C9,RUN_YEARS),B7L812C1,B7L812C10,B7L812C19,B7L812C28,B7L812C37)</f>
        <v>352.13614749621075</v>
      </c>
      <c r="AX33" s="16" t="s">
        <v>37383</v>
      </c>
      <c r="AY33" s="33">
        <f>IF(D6L1226C23=0,0,D6L1226C19/D6L1226C23)</f>
        <v>0.72696685217335666</v>
      </c>
      <c r="AZ33" s="16" t="s">
        <v>37384</v>
      </c>
      <c r="BA33" s="33">
        <f>IF(D6L1226C5=0,0,D6L1226C19/D6L1226C5)</f>
        <v>0.40647245670124149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5.4552387739660961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4.6915053456108424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2.3457526728054212</v>
      </c>
      <c r="R34" s="16" t="s">
        <v>37388</v>
      </c>
      <c r="S34" s="15">
        <f>D6L1227C5-D6L1227C7</f>
        <v>2.3457526728054212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2.2482470293542698</v>
      </c>
      <c r="X34" s="16" t="s">
        <v>37390</v>
      </c>
      <c r="Y34" s="33">
        <f>D6L1227C7-D6L1227C10</f>
        <v>9.7505643451151425E-2</v>
      </c>
      <c r="Z34" s="16" t="s">
        <v>37391</v>
      </c>
      <c r="AA34" s="33">
        <f>CHOOSE(MIN(D6L1227C9,RUN_YEARS),B7L812C7,B7L812C16,B7L812C25,B7L812C34,B7L812C43)</f>
        <v>42305.666666666672</v>
      </c>
      <c r="AB34" s="16" t="s">
        <v>37392</v>
      </c>
      <c r="AC34" s="33">
        <f>IF(D6L1227C12=0,0,D6L1227C10/D6L1227C12)</f>
        <v>5.3142928749204666E-5</v>
      </c>
      <c r="AD34" s="16" t="s">
        <v>37393</v>
      </c>
      <c r="AE34" s="33">
        <f>IF(D6L1227C5=0,0,D6L1227C10/D6L1227C5)</f>
        <v>0.47921655497155657</v>
      </c>
      <c r="AF34" s="16" t="s">
        <v>37394</v>
      </c>
      <c r="AG34" s="33">
        <f>CHOOSE(MIN(D6L1227C9,RUN_YEARS),B7L812C5,B7L812C14,B7L812C23,B7L812C32,B7L812C41)</f>
        <v>705.68505426409138</v>
      </c>
      <c r="AH34" s="16" t="s">
        <v>37395</v>
      </c>
      <c r="AI34" s="33">
        <f>IF(D6L1227C15=0,0,D6L1227C11/D6L1227C15)</f>
        <v>1.3817161474793187E-4</v>
      </c>
      <c r="AJ34" s="16" t="s">
        <v>37396</v>
      </c>
      <c r="AK34" s="33">
        <f>IF(D6L1227C5=0,0,D6L1227C11/D6L1227C5)</f>
        <v>2.0783445028443426E-2</v>
      </c>
      <c r="AL34" s="16" t="s">
        <v>37397</v>
      </c>
      <c r="AM34" s="33">
        <f>D6L1227C8*CHOOSE(MIN(D6L1227C9,RUN_YEARS),B7L812C4,B7L812C13,B7L812C22,B7L812C31,B7L812C40)</f>
        <v>0.41530436433594065</v>
      </c>
      <c r="AN34" s="16" t="s">
        <v>37398</v>
      </c>
      <c r="AO34" s="33">
        <f>D6L1227C8-D6L1227C18</f>
        <v>1.9304483084694806</v>
      </c>
      <c r="AP34" s="16" t="s">
        <v>37399</v>
      </c>
      <c r="AQ34" s="33">
        <f>CHOOSE(MIN(D6L1227C9,RUN_YEARS),B7L812C2,B7L812C11,B7L812C20,B7L812C29,B7L812C38)</f>
        <v>74.826126172055965</v>
      </c>
      <c r="AR34" s="16" t="s">
        <v>37400</v>
      </c>
      <c r="AS34" s="33">
        <f>IF(D6L1227C20=0,0,D6L1227C18/D6L1227C20)</f>
        <v>5.5502587876991721E-3</v>
      </c>
      <c r="AT34" s="16" t="s">
        <v>37401</v>
      </c>
      <c r="AU34" s="33">
        <f>IF(D6L1227C5=0,0,D6L1227C18/D6L1227C5)</f>
        <v>8.8522624134805772E-2</v>
      </c>
      <c r="AV34" s="16" t="s">
        <v>37402</v>
      </c>
      <c r="AW34" s="33">
        <f>CHOOSE(MIN(D6L1227C9,RUN_YEARS),B7L812C1,B7L812C10,B7L812C19,B7L812C28,B7L812C37)</f>
        <v>347.81230611225908</v>
      </c>
      <c r="AX34" s="16" t="s">
        <v>37403</v>
      </c>
      <c r="AY34" s="33">
        <f>IF(D6L1227C23=0,0,D6L1227C19/D6L1227C23)</f>
        <v>5.5502587876991721E-3</v>
      </c>
      <c r="AZ34" s="16" t="s">
        <v>37404</v>
      </c>
      <c r="BA34" s="33">
        <f>IF(D6L1227C5=0,0,D6L1227C19/D6L1227C5)</f>
        <v>0.41147737586519423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5053.182573760505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3576.5612152435983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1788.2806076217992</v>
      </c>
      <c r="R35" s="16" t="s">
        <v>37408</v>
      </c>
      <c r="S35" s="15">
        <f>SUM(D6L1201C8:D6L1227C8)-2*SUM(D6L1209C8,D6L1211C8,D6L1222C8,D6L1224C8,D6L1227C8)</f>
        <v>1788.2806076217992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1714.3205093367324</v>
      </c>
      <c r="X35" s="16" t="s">
        <v>37410</v>
      </c>
      <c r="Y35" s="33">
        <f>SUM(D6L1201C11:D6L1227C11)-2*SUM(D6L1209C11,D6L1211C11,D6L1222C11,D6L1224C11,D6L1227C11)</f>
        <v>73.96009828506709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4.0261332617243885E-2</v>
      </c>
      <c r="AD35" s="16" t="s">
        <v>37412</v>
      </c>
      <c r="AE35" s="33">
        <f>IF(D6L1228C5=0,0,D6L1228C10/D6L1228C5)</f>
        <v>0.47932089126006211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0.10467946480483392</v>
      </c>
      <c r="AJ35" s="16" t="s">
        <v>37414</v>
      </c>
      <c r="AK35" s="33">
        <f>IF(D6L1228C5=0,0,D6L1228C11/D6L1228C5)</f>
        <v>2.0679108739937977E-2</v>
      </c>
      <c r="AL35" s="16" t="s">
        <v>37415</v>
      </c>
      <c r="AM35" s="33">
        <f>SUM(D6L1201C18:D6L1227C18)-2*SUM(D6L1209C18,D6L1211C18,D6L1222C18,D6L1224C18,D6L1227C18)</f>
        <v>320.2106502042343</v>
      </c>
      <c r="AN35" s="16" t="s">
        <v>37416</v>
      </c>
      <c r="AO35" s="33">
        <f>SUM(D6L1201C19:D6L1227C19)-2*SUM(D6L1209C19,D6L1211C19,D6L1222C19,D6L1224C19,D6L1227C19)</f>
        <v>1468.0699574175646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4.2110414884518574</v>
      </c>
      <c r="AT35" s="16" t="s">
        <v>37418</v>
      </c>
      <c r="AU35" s="33">
        <f>IF(D6L1228C5=0,0,D6L1228C18/D6L1228C5)</f>
        <v>8.9530314437082786E-2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4.2110414884518574</v>
      </c>
      <c r="AZ35" s="16" t="s">
        <v>37420</v>
      </c>
      <c r="BA35" s="33">
        <f>IF(D6L1228C5=0,0,D6L1228C19/D6L1228C5)</f>
        <v>0.41046968556291713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41.23403171608966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20.61701585804483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10.308507929022415</v>
      </c>
      <c r="R36" s="16" t="s">
        <v>37425</v>
      </c>
      <c r="S36" s="15">
        <f>D6L1229C5-D6L1229C7</f>
        <v>10.308507929022415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9.8919698519731014</v>
      </c>
      <c r="X36" s="16" t="s">
        <v>37427</v>
      </c>
      <c r="Y36" s="33">
        <f>D6L1229C7-D6L1229C10</f>
        <v>0.41653807704931367</v>
      </c>
      <c r="Z36" s="16" t="s">
        <v>37428</v>
      </c>
      <c r="AA36" s="33">
        <f>CHOOSE(MIN(D6L1229C9,RUN_YEARS),B7L812C7,B7L812C16,B7L812C25,B7L812C34,B7L812C43)</f>
        <v>43877</v>
      </c>
      <c r="AB36" s="16" t="s">
        <v>37429</v>
      </c>
      <c r="AC36" s="33">
        <f>IF(D6L1229C12=0,0,D6L1229C10/D6L1229C12)</f>
        <v>2.2544772550477703E-4</v>
      </c>
      <c r="AD36" s="16" t="s">
        <v>37430</v>
      </c>
      <c r="AE36" s="33">
        <f>IF(D6L1229C5=0,0,D6L1229C10/D6L1229C5)</f>
        <v>0.47979639342971264</v>
      </c>
      <c r="AF36" s="16" t="s">
        <v>37431</v>
      </c>
      <c r="AG36" s="33">
        <f>CHOOSE(MIN(D6L1229C9,RUN_YEARS),B7L812C5,B7L812C14,B7L812C23,B7L812C32,B7L812C41)</f>
        <v>710.61685076915933</v>
      </c>
      <c r="AH36" s="16" t="s">
        <v>37432</v>
      </c>
      <c r="AI36" s="33">
        <f>IF(D6L1229C15=0,0,D6L1229C11/D6L1229C15)</f>
        <v>5.8616408631242012E-4</v>
      </c>
      <c r="AJ36" s="16" t="s">
        <v>37433</v>
      </c>
      <c r="AK36" s="33">
        <f>IF(D6L1229C5=0,0,D6L1229C11/D6L1229C5)</f>
        <v>2.0203606570287382E-2</v>
      </c>
      <c r="AL36" s="16" t="s">
        <v>37434</v>
      </c>
      <c r="AM36" s="33">
        <f>D6L1229C8*CHOOSE(MIN(D6L1229C9,RUN_YEARS),B7L812C4,B7L812C13,B7L812C22,B7L812C31,B7L812C40)</f>
        <v>1.9282588433544778</v>
      </c>
      <c r="AN36" s="16" t="s">
        <v>37435</v>
      </c>
      <c r="AO36" s="33">
        <f>D6L1229C8-D6L1229C18</f>
        <v>8.3802490856679377</v>
      </c>
      <c r="AP36" s="16" t="s">
        <v>37436</v>
      </c>
      <c r="AQ36" s="33">
        <f>CHOOSE(MIN(D6L1229C9,RUN_YEARS),B7L812C2,B7L812C11,B7L812C20,B7L812C29,B7L812C38)</f>
        <v>81.024995024980882</v>
      </c>
      <c r="AR36" s="16" t="s">
        <v>37437</v>
      </c>
      <c r="AS36" s="33">
        <f>IF(D6L1229C20=0,0,D6L1229C18/D6L1229C20)</f>
        <v>2.3798321033651093E-2</v>
      </c>
      <c r="AT36" s="16" t="s">
        <v>37438</v>
      </c>
      <c r="AU36" s="33">
        <f>IF(D6L1229C5=0,0,D6L1229C18/D6L1229C5)</f>
        <v>9.3527543298758467E-2</v>
      </c>
      <c r="AV36" s="16" t="s">
        <v>37439</v>
      </c>
      <c r="AW36" s="33">
        <f>CHOOSE(MIN(D6L1229C9,RUN_YEARS),B7L812C1,B7L812C10,B7L812C19,B7L812C28,B7L812C37)</f>
        <v>352.13614749621075</v>
      </c>
      <c r="AX36" s="16" t="s">
        <v>37440</v>
      </c>
      <c r="AY36" s="33">
        <f>IF(D6L1229C23=0,0,D6L1229C19/D6L1229C23)</f>
        <v>2.3798321033651097E-2</v>
      </c>
      <c r="AZ36" s="16" t="s">
        <v>37441</v>
      </c>
      <c r="BA36" s="33">
        <f>IF(D6L1229C5=0,0,D6L1229C19/D6L1229C5)</f>
        <v>0.40647245670124155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10.858467002928855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10.858467002928855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5.4292335014644273</v>
      </c>
      <c r="R37" s="16" t="s">
        <v>37445</v>
      </c>
      <c r="S37" s="15">
        <f>D6L1230C5-D6L1230C7</f>
        <v>5.4292335014644273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5.209853306180805</v>
      </c>
      <c r="X37" s="16" t="s">
        <v>37447</v>
      </c>
      <c r="Y37" s="33">
        <f>D6L1230C7-D6L1230C10</f>
        <v>0.21938019528362229</v>
      </c>
      <c r="Z37" s="16" t="s">
        <v>37448</v>
      </c>
      <c r="AA37" s="33">
        <f>CHOOSE(MIN(D6L1230C9,RUN_YEARS),B7L812C7,B7L812C16,B7L812C25,B7L812C34,B7L812C43)</f>
        <v>43877</v>
      </c>
      <c r="AB37" s="16" t="s">
        <v>37449</v>
      </c>
      <c r="AC37" s="33">
        <f>IF(D6L1230C12=0,0,D6L1230C10/D6L1230C12)</f>
        <v>1.1873768275362502E-4</v>
      </c>
      <c r="AD37" s="16" t="s">
        <v>37450</v>
      </c>
      <c r="AE37" s="33">
        <f>IF(D6L1230C5=0,0,D6L1230C10/D6L1230C5)</f>
        <v>0.47979639342971259</v>
      </c>
      <c r="AF37" s="16" t="s">
        <v>37451</v>
      </c>
      <c r="AG37" s="33">
        <f>CHOOSE(MIN(D6L1230C9,RUN_YEARS),B7L812C5,B7L812C14,B7L812C23,B7L812C32,B7L812C41)</f>
        <v>710.61685076915933</v>
      </c>
      <c r="AH37" s="16" t="s">
        <v>37452</v>
      </c>
      <c r="AI37" s="33">
        <f>IF(D6L1230C15=0,0,D6L1230C11/D6L1230C15)</f>
        <v>3.0871797515942518E-4</v>
      </c>
      <c r="AJ37" s="16" t="s">
        <v>37453</v>
      </c>
      <c r="AK37" s="33">
        <f>IF(D6L1230C5=0,0,D6L1230C11/D6L1230C5)</f>
        <v>2.0203606570287396E-2</v>
      </c>
      <c r="AL37" s="16" t="s">
        <v>37454</v>
      </c>
      <c r="AM37" s="33">
        <f>D6L1230C8*CHOOSE(MIN(D6L1230C9,RUN_YEARS),B7L812C4,B7L812C13,B7L812C22,B7L812C31,B7L812C40)</f>
        <v>1.0155657427745686</v>
      </c>
      <c r="AN37" s="16" t="s">
        <v>37455</v>
      </c>
      <c r="AO37" s="33">
        <f>D6L1230C8-D6L1230C18</f>
        <v>4.4136677586898587</v>
      </c>
      <c r="AP37" s="16" t="s">
        <v>37456</v>
      </c>
      <c r="AQ37" s="33">
        <f>CHOOSE(MIN(D6L1230C9,RUN_YEARS),B7L812C2,B7L812C11,B7L812C20,B7L812C29,B7L812C38)</f>
        <v>81.024995024980882</v>
      </c>
      <c r="AR37" s="16" t="s">
        <v>37457</v>
      </c>
      <c r="AS37" s="33">
        <f>IF(D6L1230C20=0,0,D6L1230C18/D6L1230C20)</f>
        <v>1.2533980933432439E-2</v>
      </c>
      <c r="AT37" s="16" t="s">
        <v>37458</v>
      </c>
      <c r="AU37" s="33">
        <f>IF(D6L1230C5=0,0,D6L1230C18/D6L1230C5)</f>
        <v>9.3527543298758467E-2</v>
      </c>
      <c r="AV37" s="16" t="s">
        <v>37459</v>
      </c>
      <c r="AW37" s="33">
        <f>CHOOSE(MIN(D6L1230C9,RUN_YEARS),B7L812C1,B7L812C10,B7L812C19,B7L812C28,B7L812C37)</f>
        <v>352.13614749621075</v>
      </c>
      <c r="AX37" s="16" t="s">
        <v>37460</v>
      </c>
      <c r="AY37" s="33">
        <f>IF(D6L1230C23=0,0,D6L1230C19/D6L1230C23)</f>
        <v>1.2533980933432439E-2</v>
      </c>
      <c r="AZ37" s="16" t="s">
        <v>37461</v>
      </c>
      <c r="BA37" s="33">
        <f>IF(D6L1230C5=0,0,D6L1230C19/D6L1230C5)</f>
        <v>0.40647245670124155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18.037509834775765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9.0187549173878825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4.5093774586939412</v>
      </c>
      <c r="R38" s="16" t="s">
        <v>37465</v>
      </c>
      <c r="S38" s="15">
        <f>D6L1231C5-D6L1231C7</f>
        <v>4.5093774586939412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4.3271660825891924</v>
      </c>
      <c r="X38" s="16" t="s">
        <v>37467</v>
      </c>
      <c r="Y38" s="33">
        <f>D6L1231C7-D6L1231C10</f>
        <v>0.1822113761047488</v>
      </c>
      <c r="Z38" s="16" t="s">
        <v>37468</v>
      </c>
      <c r="AA38" s="33">
        <f>CHOOSE(MIN(D6L1231C9,RUN_YEARS),B7L812C7,B7L812C16,B7L812C25,B7L812C34,B7L812C43)</f>
        <v>43877</v>
      </c>
      <c r="AB38" s="16" t="s">
        <v>37469</v>
      </c>
      <c r="AC38" s="33">
        <f>IF(D6L1231C12=0,0,D6L1231C10/D6L1231C12)</f>
        <v>9.8620372463686956E-5</v>
      </c>
      <c r="AD38" s="16" t="s">
        <v>37470</v>
      </c>
      <c r="AE38" s="33">
        <f>IF(D6L1231C5=0,0,D6L1231C10/D6L1231C5)</f>
        <v>0.4797963934297127</v>
      </c>
      <c r="AF38" s="16" t="s">
        <v>37471</v>
      </c>
      <c r="AG38" s="33">
        <f>CHOOSE(MIN(D6L1231C9,RUN_YEARS),B7L812C5,B7L812C14,B7L812C23,B7L812C32,B7L812C41)</f>
        <v>710.61685076915933</v>
      </c>
      <c r="AH38" s="16" t="s">
        <v>37472</v>
      </c>
      <c r="AI38" s="33">
        <f>IF(D6L1231C15=0,0,D6L1231C11/D6L1231C15)</f>
        <v>2.5641296840558508E-4</v>
      </c>
      <c r="AJ38" s="16" t="s">
        <v>37473</v>
      </c>
      <c r="AK38" s="33">
        <f>IF(D6L1231C5=0,0,D6L1231C11/D6L1231C5)</f>
        <v>2.0203606570287309E-2</v>
      </c>
      <c r="AL38" s="16" t="s">
        <v>37474</v>
      </c>
      <c r="AM38" s="33">
        <f>D6L1231C8*CHOOSE(MIN(D6L1231C9,RUN_YEARS),B7L812C4,B7L812C13,B7L812C22,B7L812C31,B7L812C40)</f>
        <v>0.84350199103688606</v>
      </c>
      <c r="AN38" s="16" t="s">
        <v>37475</v>
      </c>
      <c r="AO38" s="33">
        <f>D6L1231C8-D6L1231C18</f>
        <v>3.6658754676570551</v>
      </c>
      <c r="AP38" s="16" t="s">
        <v>37476</v>
      </c>
      <c r="AQ38" s="33">
        <f>CHOOSE(MIN(D6L1231C9,RUN_YEARS),B7L812C2,B7L812C11,B7L812C20,B7L812C29,B7L812C38)</f>
        <v>81.024995024980882</v>
      </c>
      <c r="AR38" s="16" t="s">
        <v>37477</v>
      </c>
      <c r="AS38" s="33">
        <f>IF(D6L1231C20=0,0,D6L1231C18/D6L1231C20)</f>
        <v>1.0410392382953252E-2</v>
      </c>
      <c r="AT38" s="16" t="s">
        <v>37478</v>
      </c>
      <c r="AU38" s="33">
        <f>IF(D6L1231C5=0,0,D6L1231C18/D6L1231C5)</f>
        <v>9.3527543298758467E-2</v>
      </c>
      <c r="AV38" s="16" t="s">
        <v>37479</v>
      </c>
      <c r="AW38" s="33">
        <f>CHOOSE(MIN(D6L1231C9,RUN_YEARS),B7L812C1,B7L812C10,B7L812C19,B7L812C28,B7L812C37)</f>
        <v>352.13614749621075</v>
      </c>
      <c r="AX38" s="16" t="s">
        <v>37480</v>
      </c>
      <c r="AY38" s="33">
        <f>IF(D6L1231C23=0,0,D6L1231C19/D6L1231C23)</f>
        <v>1.0410392382953252E-2</v>
      </c>
      <c r="AZ38" s="16" t="s">
        <v>37481</v>
      </c>
      <c r="BA38" s="33">
        <f>IF(D6L1231C5=0,0,D6L1231C19/D6L1231C5)</f>
        <v>0.40647245670124149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43877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710.61685076915933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81.024995024980882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352.13614749621075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839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839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335.6</v>
      </c>
      <c r="R40" s="16" t="s">
        <v>37506</v>
      </c>
      <c r="S40" s="15">
        <f>D6L1233C5-D6L1233C7</f>
        <v>503.4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322.03933927002316</v>
      </c>
      <c r="X40" s="16" t="s">
        <v>37508</v>
      </c>
      <c r="Y40" s="33">
        <f>D6L1233C7-D6L1233C10</f>
        <v>13.56066072997686</v>
      </c>
      <c r="Z40" s="16" t="s">
        <v>37509</v>
      </c>
      <c r="AA40" s="33">
        <f>CHOOSE(MIN(D6L1233C9,RUN_YEARS),B7L812C7,B7L812C16,B7L812C25,B7L812C34,B7L812C43)</f>
        <v>43877</v>
      </c>
      <c r="AB40" s="16" t="s">
        <v>37510</v>
      </c>
      <c r="AC40" s="33">
        <f>IF(D6L1233C12=0,0,D6L1233C10/D6L1233C12)</f>
        <v>7.3395933922105697E-3</v>
      </c>
      <c r="AD40" s="16" t="s">
        <v>37511</v>
      </c>
      <c r="AE40" s="33">
        <f>IF(D6L1233C5=0,0,D6L1233C10/D6L1233C5)</f>
        <v>0.38383711474377014</v>
      </c>
      <c r="AF40" s="16" t="s">
        <v>37512</v>
      </c>
      <c r="AG40" s="33">
        <f>CHOOSE(MIN(D6L1233C9,RUN_YEARS),B7L812C5,B7L812C14,B7L812C23,B7L812C32,B7L812C41)</f>
        <v>710.61685076915933</v>
      </c>
      <c r="AH40" s="16" t="s">
        <v>37513</v>
      </c>
      <c r="AI40" s="33">
        <f>IF(D6L1233C15=0,0,D6L1233C11/D6L1233C15)</f>
        <v>1.9082942819747428E-2</v>
      </c>
      <c r="AJ40" s="16" t="s">
        <v>37514</v>
      </c>
      <c r="AK40" s="33">
        <f>IF(D6L1233C5=0,0,D6L1233C11/D6L1233C5)</f>
        <v>1.6162885256229869E-2</v>
      </c>
      <c r="AL40" s="16" t="s">
        <v>37515</v>
      </c>
      <c r="AM40" s="33">
        <f>D6L1233C8*CHOOSE(MIN(D6L1233C9,RUN_YEARS),B7L812C4,B7L812C13,B7L812C22,B7L812C31,B7L812C40)</f>
        <v>94.163530593190018</v>
      </c>
      <c r="AN40" s="16" t="s">
        <v>37516</v>
      </c>
      <c r="AO40" s="33">
        <f>D6L1233C8-D6L1233C18</f>
        <v>409.23646940680999</v>
      </c>
      <c r="AP40" s="16" t="s">
        <v>37517</v>
      </c>
      <c r="AQ40" s="33">
        <f>CHOOSE(MIN(D6L1233C9,RUN_YEARS),B7L812C2,B7L812C11,B7L812C20,B7L812C29,B7L812C38)</f>
        <v>81.024995024980882</v>
      </c>
      <c r="AR40" s="16" t="s">
        <v>37518</v>
      </c>
      <c r="AS40" s="33">
        <f>IF(D6L1233C20=0,0,D6L1233C18/D6L1233C20)</f>
        <v>1.1621541052135627</v>
      </c>
      <c r="AT40" s="16" t="s">
        <v>37519</v>
      </c>
      <c r="AU40" s="33">
        <f>IF(D6L1233C5=0,0,D6L1233C18/D6L1233C5)</f>
        <v>0.11223305195851015</v>
      </c>
      <c r="AV40" s="16" t="s">
        <v>37520</v>
      </c>
      <c r="AW40" s="33">
        <f>CHOOSE(MIN(D6L1233C9,RUN_YEARS),B7L812C1,B7L812C10,B7L812C19,B7L812C28,B7L812C37)</f>
        <v>352.13614749621075</v>
      </c>
      <c r="AX40" s="16" t="s">
        <v>37521</v>
      </c>
      <c r="AY40" s="33">
        <f>IF(D6L1233C23=0,0,D6L1233C19/D6L1233C23)</f>
        <v>1.1621541052135629</v>
      </c>
      <c r="AZ40" s="16" t="s">
        <v>37522</v>
      </c>
      <c r="BA40" s="33">
        <f>IF(D6L1233C5=0,0,D6L1233C19/D6L1233C5)</f>
        <v>0.48776694804148985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2768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2768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2768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43877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710.61685076915933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517.76847970192682</v>
      </c>
      <c r="AN41" s="16" t="s">
        <v>37535</v>
      </c>
      <c r="AO41" s="33">
        <f>D6L1234C8-D6L1234C18</f>
        <v>2250.2315202980731</v>
      </c>
      <c r="AP41" s="16" t="s">
        <v>37536</v>
      </c>
      <c r="AQ41" s="33">
        <f>CHOOSE(MIN(D6L1234C9,RUN_YEARS),B7L812C2,B7L812C11,B7L812C20,B7L812C29,B7L812C38)</f>
        <v>81.024995024980882</v>
      </c>
      <c r="AR41" s="16" t="s">
        <v>37537</v>
      </c>
      <c r="AS41" s="33">
        <f>IF(D6L1234C20=0,0,D6L1234C18/D6L1234C20)</f>
        <v>6.3902315519092987</v>
      </c>
      <c r="AT41" s="16" t="s">
        <v>37538</v>
      </c>
      <c r="AU41" s="33">
        <f>IF(D6L1234C5=0,0,D6L1234C18/D6L1234C5)</f>
        <v>0.18705508659751691</v>
      </c>
      <c r="AV41" s="16" t="s">
        <v>37539</v>
      </c>
      <c r="AW41" s="33">
        <f>CHOOSE(MIN(D6L1234C9,RUN_YEARS),B7L812C1,B7L812C10,B7L812C19,B7L812C28,B7L812C37)</f>
        <v>352.13614749621075</v>
      </c>
      <c r="AX41" s="16" t="s">
        <v>37540</v>
      </c>
      <c r="AY41" s="33">
        <f>IF(D6L1234C23=0,0,D6L1234C19/D6L1234C23)</f>
        <v>6.3902315519093005</v>
      </c>
      <c r="AZ41" s="16" t="s">
        <v>37541</v>
      </c>
      <c r="BA41" s="33">
        <f>IF(D6L1234C5=0,0,D6L1234C19/D6L1234C5)</f>
        <v>0.81294491340248309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2620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2620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2620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2514.1331015716942</v>
      </c>
      <c r="X42" s="16" t="s">
        <v>37548</v>
      </c>
      <c r="Y42" s="33">
        <f>D6L1235C7-D6L1235C10</f>
        <v>105.86689842830583</v>
      </c>
      <c r="Z42" s="16" t="s">
        <v>37549</v>
      </c>
      <c r="AA42" s="33">
        <f>CHOOSE(MIN(D6L1235C9,RUN_YEARS),B7L812C7,B7L812C16,B7L812C25,B7L812C34,B7L812C43)</f>
        <v>43877</v>
      </c>
      <c r="AB42" s="16" t="s">
        <v>37550</v>
      </c>
      <c r="AC42" s="33">
        <f>IF(D6L1235C12=0,0,D6L1235C10/D6L1235C12)</f>
        <v>5.7299567007126607E-2</v>
      </c>
      <c r="AD42" s="16" t="s">
        <v>37551</v>
      </c>
      <c r="AE42" s="33">
        <f>IF(D6L1235C5=0,0,D6L1235C10/D6L1235C5)</f>
        <v>0.95959278685942528</v>
      </c>
      <c r="AF42" s="16" t="s">
        <v>37552</v>
      </c>
      <c r="AG42" s="33">
        <f>CHOOSE(MIN(D6L1235C9,RUN_YEARS),B7L812C5,B7L812C14,B7L812C23,B7L812C32,B7L812C41)</f>
        <v>710.61685076915933</v>
      </c>
      <c r="AH42" s="16" t="s">
        <v>37553</v>
      </c>
      <c r="AI42" s="33">
        <f>IF(D6L1235C15=0,0,D6L1235C11/D6L1235C15)</f>
        <v>0.14897887421852907</v>
      </c>
      <c r="AJ42" s="16" t="s">
        <v>37554</v>
      </c>
      <c r="AK42" s="33">
        <f>IF(D6L1235C5=0,0,D6L1235C11/D6L1235C5)</f>
        <v>4.0407213140574744E-2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81.024995024980882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352.13614749621075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-6190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-6190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-6190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43877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710.61685076915933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-1157.8709860386298</v>
      </c>
      <c r="AN43" s="16" t="s">
        <v>37576</v>
      </c>
      <c r="AO43" s="33">
        <f>D6L1236C8-D6L1236C18</f>
        <v>-5032.1290139613702</v>
      </c>
      <c r="AP43" s="16" t="s">
        <v>37577</v>
      </c>
      <c r="AQ43" s="33">
        <f>CHOOSE(MIN(D6L1236C9,RUN_YEARS),B7L812C2,B7L812C11,B7L812C20,B7L812C29,B7L812C38)</f>
        <v>81.024995024980882</v>
      </c>
      <c r="AR43" s="16" t="s">
        <v>37578</v>
      </c>
      <c r="AS43" s="33">
        <f>IF(D6L1236C20=0,0,D6L1236C18/D6L1236C20)</f>
        <v>-14.290293824537054</v>
      </c>
      <c r="AT43" s="16" t="s">
        <v>37579</v>
      </c>
      <c r="AU43" s="33">
        <f>IF(D6L1236C5=0,0,D6L1236C18/D6L1236C5)</f>
        <v>0.18705508659751693</v>
      </c>
      <c r="AV43" s="16" t="s">
        <v>37580</v>
      </c>
      <c r="AW43" s="33">
        <f>CHOOSE(MIN(D6L1236C9,RUN_YEARS),B7L812C1,B7L812C10,B7L812C19,B7L812C28,B7L812C37)</f>
        <v>352.13614749621075</v>
      </c>
      <c r="AX43" s="16" t="s">
        <v>37581</v>
      </c>
      <c r="AY43" s="33">
        <f>IF(D6L1236C23=0,0,D6L1236C19/D6L1236C23)</f>
        <v>-14.290293824537056</v>
      </c>
      <c r="AZ43" s="16" t="s">
        <v>37582</v>
      </c>
      <c r="BA43" s="33">
        <f>IF(D6L1236C5=0,0,D6L1236C19/D6L1236C5)</f>
        <v>0.81294491340248309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107.13000855379414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77.494237778361821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2975.8471188891808</v>
      </c>
      <c r="R44" s="16" t="s">
        <v>37586</v>
      </c>
      <c r="S44" s="15">
        <f>SUM(D6L1229C8:D6L1236C8)</f>
        <v>-2898.352881110819</v>
      </c>
      <c r="U44" s="21" t="str">
        <f>NULL_VALUE</f>
        <v>n/a</v>
      </c>
      <c r="V44" s="16" t="s">
        <v>37587</v>
      </c>
      <c r="W44" s="33">
        <f>SUM(D6L1229C10:D6L1236C10)</f>
        <v>2855.6014300824604</v>
      </c>
      <c r="X44" s="16" t="s">
        <v>37588</v>
      </c>
      <c r="Y44" s="33">
        <f>SUM(D6L1229C11:D6L1236C11)</f>
        <v>120.24568880672038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6.5081966180059264E-2</v>
      </c>
      <c r="AD44" s="16" t="s">
        <v>37590</v>
      </c>
      <c r="AE44" s="33">
        <f>IF(D6L1237C5=0,0,D6L1237C10/D6L1237C5)</f>
        <v>36.849209850281412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0.16921311206815393</v>
      </c>
      <c r="AJ44" s="16" t="s">
        <v>37592</v>
      </c>
      <c r="AK44" s="33">
        <f>IF(D6L1237C5=0,0,D6L1237C11/D6L1237C5)</f>
        <v>1.5516726437213342</v>
      </c>
      <c r="AL44" s="16" t="s">
        <v>37593</v>
      </c>
      <c r="AM44" s="33">
        <f>SUM(D6L1229C18:D6L1236C18)</f>
        <v>-542.15164916634706</v>
      </c>
      <c r="AN44" s="16" t="s">
        <v>37594</v>
      </c>
      <c r="AO44" s="33">
        <f>SUM(D6L1229C19:D6L1236C19)</f>
        <v>-2356.2012319444725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-6.6911654730641557</v>
      </c>
      <c r="AT44" s="16" t="s">
        <v>37596</v>
      </c>
      <c r="AU44" s="33">
        <f>IF(D6L1237C5=0,0,D6L1237C18/D6L1237C5)</f>
        <v>-6.9960253137392403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-6.6911654730641557</v>
      </c>
      <c r="AZ44" s="16" t="s">
        <v>37598</v>
      </c>
      <c r="BA44" s="33">
        <f>IF(D6L1237C5=0,0,D6L1237C19/D6L1237C5)</f>
        <v>-30.404857180263516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213.36109161068498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106.68054580534249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53.340272902671245</v>
      </c>
      <c r="R45" s="16" t="s">
        <v>37603</v>
      </c>
      <c r="S45" s="15">
        <f>D6L1238C5-D6L1238C7</f>
        <v>53.340272902671245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51.184941126516584</v>
      </c>
      <c r="X45" s="16" t="s">
        <v>37605</v>
      </c>
      <c r="Y45" s="33">
        <f>D6L1238C7-D6L1238C10</f>
        <v>2.1553317761546609</v>
      </c>
      <c r="Z45" s="16" t="s">
        <v>37606</v>
      </c>
      <c r="AA45" s="33">
        <f>CHOOSE(MIN(D6L1238C9,RUN_YEARS),B7L812C7,B7L812C16,B7L812C25,B7L812C34,B7L812C43)</f>
        <v>43877</v>
      </c>
      <c r="AB45" s="16" t="s">
        <v>37607</v>
      </c>
      <c r="AC45" s="33">
        <f>IF(D6L1238C12=0,0,D6L1238C10/D6L1238C12)</f>
        <v>1.1665551684599353E-3</v>
      </c>
      <c r="AD45" s="16" t="s">
        <v>37608</v>
      </c>
      <c r="AE45" s="33">
        <f>IF(D6L1238C5=0,0,D6L1238C10/D6L1238C5)</f>
        <v>0.47979639342971264</v>
      </c>
      <c r="AF45" s="16" t="s">
        <v>37609</v>
      </c>
      <c r="AG45" s="33">
        <f>CHOOSE(MIN(D6L1238C9,RUN_YEARS),B7L812C5,B7L812C14,B7L812C23,B7L812C32,B7L812C41)</f>
        <v>710.61685076915933</v>
      </c>
      <c r="AH45" s="16" t="s">
        <v>37610</v>
      </c>
      <c r="AI45" s="33">
        <f>IF(D6L1238C15=0,0,D6L1238C11/D6L1238C15)</f>
        <v>3.0330434379958302E-3</v>
      </c>
      <c r="AJ45" s="16" t="s">
        <v>37611</v>
      </c>
      <c r="AK45" s="33">
        <f>IF(D6L1238C5=0,0,D6L1238C11/D6L1238C5)</f>
        <v>2.0203606570287375E-2</v>
      </c>
      <c r="AL45" s="16" t="s">
        <v>37612</v>
      </c>
      <c r="AM45" s="33">
        <f>D6L1238C8*CHOOSE(MIN(D6L1238C9,RUN_YEARS),B7L812C4,B7L812C13,B7L812C22,B7L812C31,B7L812C40)</f>
        <v>9.9775693669443548</v>
      </c>
      <c r="AN45" s="16" t="s">
        <v>37613</v>
      </c>
      <c r="AO45" s="33">
        <f>D6L1238C8-D6L1238C18</f>
        <v>43.362703535726894</v>
      </c>
      <c r="AP45" s="16" t="s">
        <v>37614</v>
      </c>
      <c r="AQ45" s="33">
        <f>CHOOSE(MIN(D6L1238C9,RUN_YEARS),B7L812C2,B7L812C11,B7L812C20,B7L812C29,B7L812C38)</f>
        <v>81.024995024980882</v>
      </c>
      <c r="AR45" s="16" t="s">
        <v>37615</v>
      </c>
      <c r="AS45" s="33">
        <f>IF(D6L1238C20=0,0,D6L1238C18/D6L1238C20)</f>
        <v>0.12314186954122197</v>
      </c>
      <c r="AT45" s="16" t="s">
        <v>37616</v>
      </c>
      <c r="AU45" s="33">
        <f>IF(D6L1238C5=0,0,D6L1238C18/D6L1238C5)</f>
        <v>9.3527543298758453E-2</v>
      </c>
      <c r="AV45" s="16" t="s">
        <v>37617</v>
      </c>
      <c r="AW45" s="33">
        <f>CHOOSE(MIN(D6L1238C9,RUN_YEARS),B7L812C1,B7L812C10,B7L812C19,B7L812C28,B7L812C37)</f>
        <v>352.13614749621075</v>
      </c>
      <c r="AX45" s="16" t="s">
        <v>37618</v>
      </c>
      <c r="AY45" s="33">
        <f>IF(D6L1238C23=0,0,D6L1238C19/D6L1238C23)</f>
        <v>0.123141869541222</v>
      </c>
      <c r="AZ45" s="16" t="s">
        <v>37619</v>
      </c>
      <c r="BA45" s="33">
        <f>IF(D6L1238C5=0,0,D6L1238C19/D6L1238C5)</f>
        <v>0.40647245670124155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1400.9088196117666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1400.9088196117666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560.36352784470671</v>
      </c>
      <c r="R46" s="16" t="s">
        <v>37623</v>
      </c>
      <c r="S46" s="15">
        <f>D6L1239C5-D6L1239C7</f>
        <v>840.54529176705989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537.72079933888131</v>
      </c>
      <c r="X46" s="16" t="s">
        <v>37625</v>
      </c>
      <c r="Y46" s="33">
        <f>D6L1239C7-D6L1239C10</f>
        <v>22.642728505825403</v>
      </c>
      <c r="Z46" s="16" t="s">
        <v>37626</v>
      </c>
      <c r="AA46" s="33">
        <f>CHOOSE(MIN(D6L1239C9,RUN_YEARS),B7L812C7,B7L812C16,B7L812C25,B7L812C34,B7L812C43)</f>
        <v>43877</v>
      </c>
      <c r="AB46" s="16" t="s">
        <v>37627</v>
      </c>
      <c r="AC46" s="33">
        <f>IF(D6L1239C12=0,0,D6L1239C10/D6L1239C12)</f>
        <v>1.2255186073315889E-2</v>
      </c>
      <c r="AD46" s="16" t="s">
        <v>37628</v>
      </c>
      <c r="AE46" s="33">
        <f>IF(D6L1239C5=0,0,D6L1239C10/D6L1239C5)</f>
        <v>0.38383711474377019</v>
      </c>
      <c r="AF46" s="16" t="s">
        <v>37629</v>
      </c>
      <c r="AG46" s="33">
        <f>CHOOSE(MIN(D6L1239C9,RUN_YEARS),B7L812C5,B7L812C14,B7L812C23,B7L812C32,B7L812C41)</f>
        <v>710.61685076915933</v>
      </c>
      <c r="AH46" s="16" t="s">
        <v>37630</v>
      </c>
      <c r="AI46" s="33">
        <f>IF(D6L1239C15=0,0,D6L1239C11/D6L1239C15)</f>
        <v>3.1863483790621212E-2</v>
      </c>
      <c r="AJ46" s="16" t="s">
        <v>37631</v>
      </c>
      <c r="AK46" s="33">
        <f>IF(D6L1239C5=0,0,D6L1239C11/D6L1239C5)</f>
        <v>1.6162885256229862E-2</v>
      </c>
      <c r="AL46" s="16" t="s">
        <v>37632</v>
      </c>
      <c r="AM46" s="33">
        <f>D6L1239C8*CHOOSE(MIN(D6L1239C9,RUN_YEARS),B7L812C4,B7L812C13,B7L812C22,B7L812C31,B7L812C40)</f>
        <v>157.22827234062254</v>
      </c>
      <c r="AN46" s="16" t="s">
        <v>37633</v>
      </c>
      <c r="AO46" s="33">
        <f>D6L1239C8-D6L1239C18</f>
        <v>683.31701942643735</v>
      </c>
      <c r="AP46" s="16" t="s">
        <v>37634</v>
      </c>
      <c r="AQ46" s="33">
        <f>CHOOSE(MIN(D6L1239C9,RUN_YEARS),B7L812C2,B7L812C11,B7L812C20,B7L812C29,B7L812C38)</f>
        <v>81.024995024980882</v>
      </c>
      <c r="AR46" s="16" t="s">
        <v>37635</v>
      </c>
      <c r="AS46" s="33">
        <f>IF(D6L1239C20=0,0,D6L1239C18/D6L1239C20)</f>
        <v>1.940490984197498</v>
      </c>
      <c r="AT46" s="16" t="s">
        <v>37636</v>
      </c>
      <c r="AU46" s="33">
        <f>IF(D6L1239C5=0,0,D6L1239C18/D6L1239C5)</f>
        <v>0.11223305195851016</v>
      </c>
      <c r="AV46" s="16" t="s">
        <v>37637</v>
      </c>
      <c r="AW46" s="33">
        <f>CHOOSE(MIN(D6L1239C9,RUN_YEARS),B7L812C1,B7L812C10,B7L812C19,B7L812C28,B7L812C37)</f>
        <v>352.13614749621075</v>
      </c>
      <c r="AX46" s="16" t="s">
        <v>37638</v>
      </c>
      <c r="AY46" s="33">
        <f>IF(D6L1239C23=0,0,D6L1239C19/D6L1239C23)</f>
        <v>1.940490984197498</v>
      </c>
      <c r="AZ46" s="16" t="s">
        <v>37639</v>
      </c>
      <c r="BA46" s="33">
        <f>IF(D6L1239C5=0,0,D6L1239C19/D6L1239C5)</f>
        <v>0.48776694804148979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1614.2699112224516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1507.5893654171091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613.70380074737795</v>
      </c>
      <c r="R47" s="16" t="s">
        <v>37643</v>
      </c>
      <c r="S47" s="15">
        <f>SUM(D6L1238C8:D6L1239C8)</f>
        <v>893.88556466973114</v>
      </c>
      <c r="U47" s="21" t="str">
        <f>NULL_VALUE</f>
        <v>n/a</v>
      </c>
      <c r="V47" s="16" t="s">
        <v>37644</v>
      </c>
      <c r="W47" s="33">
        <f>SUM(D6L1238C10:D6L1239C10)</f>
        <v>588.90574046539791</v>
      </c>
      <c r="X47" s="16" t="s">
        <v>37645</v>
      </c>
      <c r="Y47" s="33">
        <f>SUM(D6L1238C11:D6L1239C11)</f>
        <v>24.798060281980064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1.3421741241775824E-2</v>
      </c>
      <c r="AD47" s="16" t="s">
        <v>37647</v>
      </c>
      <c r="AE47" s="33">
        <f>IF(D6L1240C5=0,0,D6L1240C10/D6L1240C5)</f>
        <v>0.39062741750135899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3.4896527228617046E-2</v>
      </c>
      <c r="AJ47" s="16" t="s">
        <v>37649</v>
      </c>
      <c r="AK47" s="33">
        <f>IF(D6L1240C5=0,0,D6L1240C11/D6L1240C5)</f>
        <v>1.6448816137091225E-2</v>
      </c>
      <c r="AL47" s="16" t="s">
        <v>37650</v>
      </c>
      <c r="AM47" s="33">
        <f>SUM(D6L1238C18:D6L1239C18)</f>
        <v>167.20584170756689</v>
      </c>
      <c r="AN47" s="16" t="s">
        <v>37651</v>
      </c>
      <c r="AO47" s="33">
        <f>SUM(D6L1238C19:D6L1239C19)</f>
        <v>726.67972296216431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2.0636328537387199</v>
      </c>
      <c r="AT47" s="16" t="s">
        <v>37653</v>
      </c>
      <c r="AU47" s="33">
        <f>IF(D6L1240C5=0,0,D6L1240C18/D6L1240C5)</f>
        <v>0.11090940646248561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2.0636328537387199</v>
      </c>
      <c r="AZ47" s="16" t="s">
        <v>37655</v>
      </c>
      <c r="BA47" s="33">
        <f>IF(D6L1240C5=0,0,D6L1240C19/D6L1240C5)</f>
        <v>0.48201435989906427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6774.5824935367509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5161.6448184390692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5377.8315272583586</v>
      </c>
      <c r="R48" s="16" t="s">
        <v>37660</v>
      </c>
      <c r="S48" s="15">
        <f>SUM(D6L1228C8,D6L1237C8,D6L1240C8)</f>
        <v>-216.1867088192887</v>
      </c>
      <c r="U48" s="21" t="str">
        <f>NULL_VALUE</f>
        <v>n/a</v>
      </c>
      <c r="V48" s="16" t="s">
        <v>37661</v>
      </c>
      <c r="W48" s="33">
        <f>SUM(D6L1228C10,D6L1237C10,D6L1240C10)</f>
        <v>5158.8276798845909</v>
      </c>
      <c r="X48" s="16" t="s">
        <v>37662</v>
      </c>
      <c r="Y48" s="33">
        <f>SUM(D6L1228C11,D6L1237C11,D6L1240C11)</f>
        <v>219.00384737376754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0.11876504003907896</v>
      </c>
      <c r="AD48" s="16" t="s">
        <v>37664</v>
      </c>
      <c r="AE48" s="33">
        <f>IF(D6L1241C5=0,0,D6L1241C10/D6L1241C5)</f>
        <v>0.99945421689140357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0.30878910410160487</v>
      </c>
      <c r="AJ48" s="16" t="s">
        <v>37666</v>
      </c>
      <c r="AK48" s="33">
        <f>IF(D6L1241C5=0,0,D6L1241C11/D6L1241C5)</f>
        <v>4.2429081247786514E-2</v>
      </c>
      <c r="AL48" s="16" t="s">
        <v>37667</v>
      </c>
      <c r="AM48" s="33">
        <f>SUM(D6L1228C18,D6L1237C18,D6L1240C18)</f>
        <v>-54.735157254545868</v>
      </c>
      <c r="AN48" s="16" t="s">
        <v>37668</v>
      </c>
      <c r="AO48" s="33">
        <f>SUM(D6L1228C19,D6L1237C19,D6L1240C19)</f>
        <v>-161.45155156474357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-0.41649113087357836</v>
      </c>
      <c r="AT48" s="16" t="s">
        <v>37670</v>
      </c>
      <c r="AU48" s="33">
        <f>IF(D6L1241C5=0,0,D6L1241C18/D6L1241C5)</f>
        <v>-1.0604208383152234E-2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-0.41649113087357836</v>
      </c>
      <c r="AZ48" s="16" t="s">
        <v>37672</v>
      </c>
      <c r="BA48" s="33">
        <f>IF(D6L1241C5=0,0,D6L1241C19/D6L1241C5)</f>
        <v>-3.1279089756037895E-2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1265.6828613333334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1088.4872607466668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544.24363037333342</v>
      </c>
      <c r="R8" s="16" t="s">
        <v>37681</v>
      </c>
      <c r="S8" s="15">
        <f>D6L1301C5-D6L1301C7</f>
        <v>544.24363037333342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522.37784198736199</v>
      </c>
      <c r="X8" s="16" t="s">
        <v>37683</v>
      </c>
      <c r="Y8" s="33">
        <f>D6L1301C7-D6L1301C10</f>
        <v>21.865788385971427</v>
      </c>
      <c r="Z8" s="16" t="s">
        <v>37684</v>
      </c>
      <c r="AA8" s="33">
        <f>CHOOSE(MIN(D6L1301C9,RUN_YEARS),B7L813C7,B7L813C16,B7L813C25,B7L813C34,B7L813C43)</f>
        <v>586</v>
      </c>
      <c r="AB8" s="16" t="s">
        <v>37685</v>
      </c>
      <c r="AC8" s="33">
        <f>IF(D6L1301C12=0,0,D6L1301C10/D6L1301C12)</f>
        <v>0.89142976448355293</v>
      </c>
      <c r="AD8" s="16" t="s">
        <v>37686</v>
      </c>
      <c r="AE8" s="33">
        <f>IF(D6L1301C5=0,0,D6L1301C10/D6L1301C5)</f>
        <v>0.47991176454286455</v>
      </c>
      <c r="AF8" s="16" t="s">
        <v>37687</v>
      </c>
      <c r="AG8" s="33">
        <f>CHOOSE(MIN(D6L1301C9,RUN_YEARS),B7L813C5,B7L813C14,B7L813C23,B7L813C32,B7L813C41)</f>
        <v>9.434190942526218</v>
      </c>
      <c r="AH8" s="16" t="s">
        <v>37688</v>
      </c>
      <c r="AI8" s="33">
        <f>IF(D6L1301C15=0,0,D6L1301C11/D6L1301C15)</f>
        <v>2.3177173876572366</v>
      </c>
      <c r="AJ8" s="16" t="s">
        <v>37689</v>
      </c>
      <c r="AK8" s="33">
        <f>IF(D6L1301C5=0,0,D6L1301C11/D6L1301C5)</f>
        <v>2.0088235457135447E-2</v>
      </c>
      <c r="AL8" s="16" t="s">
        <v>37690</v>
      </c>
      <c r="AM8" s="33">
        <f>D6L1301C8*CHOOSE(MIN(D6L1301C9,RUN_YEARS),B7L813C4,B7L813C13,B7L813C22,B7L813C31,B7L813C40)</f>
        <v>103.97194631118579</v>
      </c>
      <c r="AN8" s="16" t="s">
        <v>37691</v>
      </c>
      <c r="AO8" s="33">
        <f>D6L1301C8-D6L1301C18</f>
        <v>440.27168406214764</v>
      </c>
      <c r="AP8" s="16" t="s">
        <v>37692</v>
      </c>
      <c r="AQ8" s="33">
        <f>CHOOSE(MIN(D6L1301C9,RUN_YEARS),B7L813C2,B7L813C11,B7L813C20,B7L813C29,B7L813C38)</f>
        <v>1.0364594956583779</v>
      </c>
      <c r="AR8" s="16" t="s">
        <v>37693</v>
      </c>
      <c r="AS8" s="33">
        <f>IF(D6L1301C20=0,0,D6L1301C18/D6L1301C20)</f>
        <v>100.31452917042448</v>
      </c>
      <c r="AT8" s="16" t="s">
        <v>37694</v>
      </c>
      <c r="AU8" s="33">
        <f>IF(D6L1301C5=0,0,D6L1301C18/D6L1301C5)</f>
        <v>9.5519672173162984E-2</v>
      </c>
      <c r="AV8" s="16" t="s">
        <v>37695</v>
      </c>
      <c r="AW8" s="33">
        <f>CHOOSE(MIN(D6L1301C9,RUN_YEARS),B7L813C1,B7L813C10,B7L813C19,B7L813C28,B7L813C37)</f>
        <v>4.3889124307623426</v>
      </c>
      <c r="AX8" s="16" t="s">
        <v>37696</v>
      </c>
      <c r="AY8" s="33">
        <f>IF(D6L1301C23=0,0,D6L1301C19/D6L1301C23)</f>
        <v>100.31452917042448</v>
      </c>
      <c r="AZ8" s="16" t="s">
        <v>37697</v>
      </c>
      <c r="BA8" s="33">
        <f>IF(D6L1301C5=0,0,D6L1301C19/D6L1301C5)</f>
        <v>0.40448032782683702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5.3238082168625969</v>
      </c>
      <c r="J9" s="16" t="s">
        <v>37718</v>
      </c>
      <c r="K9" s="21">
        <f>IF(FLOW_THRU_100PCT="Y",1,INDEX(VariabilityMatrix,D6L1302C1,D6L1302C9))</f>
        <v>0.47572204953372066</v>
      </c>
      <c r="L9" s="16" t="s">
        <v>37698</v>
      </c>
      <c r="M9" s="15">
        <f>IF(D6L1302C2&lt;&gt;0,D6L1302C2*D6L1302C4,D6L1302C3*D6L1302C4)</f>
        <v>2.5326529562503373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1.2663264781251686</v>
      </c>
      <c r="R9" s="16" t="s">
        <v>37700</v>
      </c>
      <c r="S9" s="15">
        <f>D6L1302C5-D6L1302C7</f>
        <v>1.2663264781251686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1.2251215869322478</v>
      </c>
      <c r="X9" s="16" t="s">
        <v>37702</v>
      </c>
      <c r="Y9" s="33">
        <f>D6L1302C7-D6L1302C10</f>
        <v>4.1204891192920812E-2</v>
      </c>
      <c r="Z9" s="16" t="s">
        <v>37703</v>
      </c>
      <c r="AA9" s="33">
        <f>CHOOSE(MIN(D6L1302C9,RUN_YEARS),B7L813C7,B7L813C16,B7L813C25,B7L813C34,B7L813C43)</f>
        <v>610.79999999999995</v>
      </c>
      <c r="AB9" s="16" t="s">
        <v>37704</v>
      </c>
      <c r="AC9" s="33">
        <f>IF(D6L1302C12=0,0,D6L1302C10/D6L1302C12)</f>
        <v>2.00576553197814E-3</v>
      </c>
      <c r="AD9" s="16" t="s">
        <v>37705</v>
      </c>
      <c r="AE9" s="33">
        <f>IF(D6L1302C5=0,0,D6L1302C10/D6L1302C5)</f>
        <v>0.48373054188445708</v>
      </c>
      <c r="AF9" s="16" t="s">
        <v>37706</v>
      </c>
      <c r="AG9" s="33">
        <f>CHOOSE(MIN(D6L1302C9,RUN_YEARS),B7L813C5,B7L813C14,B7L813C23,B7L813C32,B7L813C41)</f>
        <v>7.9012401108371311</v>
      </c>
      <c r="AH9" s="16" t="s">
        <v>37707</v>
      </c>
      <c r="AI9" s="33">
        <f>IF(D6L1302C15=0,0,D6L1302C11/D6L1302C15)</f>
        <v>5.2149903831431822E-3</v>
      </c>
      <c r="AJ9" s="16" t="s">
        <v>37708</v>
      </c>
      <c r="AK9" s="33">
        <f>IF(D6L1302C5=0,0,D6L1302C11/D6L1302C5)</f>
        <v>1.6269458115542916E-2</v>
      </c>
      <c r="AL9" s="16" t="s">
        <v>37709</v>
      </c>
      <c r="AM9" s="33">
        <f>D6L1302C8*CHOOSE(MIN(D6L1302C9,RUN_YEARS),B7L813C4,B7L813C13,B7L813C22,B7L813C31,B7L813C40)</f>
        <v>0.27881417641724926</v>
      </c>
      <c r="AN9" s="16" t="s">
        <v>37710</v>
      </c>
      <c r="AO9" s="33">
        <f>D6L1302C8-D6L1302C18</f>
        <v>0.98751230170791937</v>
      </c>
      <c r="AP9" s="16" t="s">
        <v>37711</v>
      </c>
      <c r="AQ9" s="33">
        <f>CHOOSE(MIN(D6L1302C9,RUN_YEARS),B7L813C2,B7L813C11,B7L813C20,B7L813C29,B7L813C38)</f>
        <v>1.1024448509224596</v>
      </c>
      <c r="AR9" s="16" t="s">
        <v>37712</v>
      </c>
      <c r="AS9" s="33">
        <f>IF(D6L1302C20=0,0,D6L1302C18/D6L1302C20)</f>
        <v>0.25290532781204822</v>
      </c>
      <c r="AT9" s="16" t="s">
        <v>37713</v>
      </c>
      <c r="AU9" s="33">
        <f>IF(D6L1302C5=0,0,D6L1302C18/D6L1302C5)</f>
        <v>0.11008779380102726</v>
      </c>
      <c r="AV9" s="16" t="s">
        <v>37714</v>
      </c>
      <c r="AW9" s="33">
        <f>CHOOSE(MIN(D6L1302C9,RUN_YEARS),B7L813C1,B7L813C10,B7L813C19,B7L813C28,B7L813C37)</f>
        <v>3.9046718005158416</v>
      </c>
      <c r="AX9" s="16" t="s">
        <v>37715</v>
      </c>
      <c r="AY9" s="33">
        <f>IF(D6L1302C23=0,0,D6L1302C19/D6L1302C23)</f>
        <v>0.25290532781204822</v>
      </c>
      <c r="AZ9" s="16" t="s">
        <v>37716</v>
      </c>
      <c r="BA9" s="33">
        <f>IF(D6L1302C5=0,0,D6L1302C19/D6L1302C5)</f>
        <v>0.38991220619897271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0.23347527986376776</v>
      </c>
      <c r="J10" s="16" t="s">
        <v>37739</v>
      </c>
      <c r="K10" s="21">
        <f>IF(FLOW_THRU_100PCT="Y",1,INDEX(VariabilityMatrix,D6L1303C1,D6L1303C9))</f>
        <v>0.47572204953372066</v>
      </c>
      <c r="L10" s="16" t="s">
        <v>37719</v>
      </c>
      <c r="M10" s="15">
        <f>IF(D6L1303C2&lt;&gt;0,D6L1303C2*D6L1303C4,D6L1303C3*D6L1303C4)</f>
        <v>0.11106933865225062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5.5534669326125309E-2</v>
      </c>
      <c r="R10" s="16" t="s">
        <v>37721</v>
      </c>
      <c r="S10" s="15">
        <f>D6L1303C5-D6L1303C7</f>
        <v>5.5534669326125309E-2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5.3727631373001468E-2</v>
      </c>
      <c r="X10" s="16" t="s">
        <v>37723</v>
      </c>
      <c r="Y10" s="33">
        <f>D6L1303C7-D6L1303C10</f>
        <v>1.8070379531238412E-3</v>
      </c>
      <c r="Z10" s="16" t="s">
        <v>37724</v>
      </c>
      <c r="AA10" s="33">
        <f>CHOOSE(MIN(D6L1303C9,RUN_YEARS),B7L813C7,B7L813C16,B7L813C25,B7L813C34,B7L813C43)</f>
        <v>610.79999999999995</v>
      </c>
      <c r="AB10" s="16" t="s">
        <v>37725</v>
      </c>
      <c r="AC10" s="33">
        <f>IF(D6L1303C12=0,0,D6L1303C10/D6L1303C12)</f>
        <v>8.7962723269485057E-5</v>
      </c>
      <c r="AD10" s="16" t="s">
        <v>37726</v>
      </c>
      <c r="AE10" s="33">
        <f>IF(D6L1303C5=0,0,D6L1303C10/D6L1303C5)</f>
        <v>0.48373054188445708</v>
      </c>
      <c r="AF10" s="16" t="s">
        <v>37727</v>
      </c>
      <c r="AG10" s="33">
        <f>CHOOSE(MIN(D6L1303C9,RUN_YEARS),B7L813C5,B7L813C14,B7L813C23,B7L813C32,B7L813C41)</f>
        <v>7.9012401108371311</v>
      </c>
      <c r="AH10" s="16" t="s">
        <v>37728</v>
      </c>
      <c r="AI10" s="33">
        <f>IF(D6L1303C15=0,0,D6L1303C11/D6L1303C15)</f>
        <v>2.2870308050066166E-4</v>
      </c>
      <c r="AJ10" s="16" t="s">
        <v>37729</v>
      </c>
      <c r="AK10" s="33">
        <f>IF(D6L1303C5=0,0,D6L1303C11/D6L1303C5)</f>
        <v>1.6269458115542895E-2</v>
      </c>
      <c r="AL10" s="16" t="s">
        <v>37730</v>
      </c>
      <c r="AM10" s="33">
        <f>D6L1303C8*CHOOSE(MIN(D6L1303C9,RUN_YEARS),B7L813C4,B7L813C13,B7L813C22,B7L813C31,B7L813C40)</f>
        <v>1.2227378451165434E-2</v>
      </c>
      <c r="AN10" s="16" t="s">
        <v>37731</v>
      </c>
      <c r="AO10" s="33">
        <f>D6L1303C8-D6L1303C18</f>
        <v>4.3307290874959874E-2</v>
      </c>
      <c r="AP10" s="16" t="s">
        <v>37732</v>
      </c>
      <c r="AQ10" s="33">
        <f>CHOOSE(MIN(D6L1303C9,RUN_YEARS),B7L813C2,B7L813C11,B7L813C20,B7L813C29,B7L813C38)</f>
        <v>1.1024448509224596</v>
      </c>
      <c r="AR10" s="16" t="s">
        <v>37733</v>
      </c>
      <c r="AS10" s="33">
        <f>IF(D6L1303C20=0,0,D6L1303C18/D6L1303C20)</f>
        <v>1.1091147499064737E-2</v>
      </c>
      <c r="AT10" s="16" t="s">
        <v>37734</v>
      </c>
      <c r="AU10" s="33">
        <f>IF(D6L1303C5=0,0,D6L1303C18/D6L1303C5)</f>
        <v>0.11008779380102726</v>
      </c>
      <c r="AV10" s="16" t="s">
        <v>37735</v>
      </c>
      <c r="AW10" s="33">
        <f>CHOOSE(MIN(D6L1303C9,RUN_YEARS),B7L813C1,B7L813C10,B7L813C19,B7L813C28,B7L813C37)</f>
        <v>3.9046718005158416</v>
      </c>
      <c r="AX10" s="16" t="s">
        <v>37736</v>
      </c>
      <c r="AY10" s="33">
        <f>IF(D6L1303C23=0,0,D6L1303C19/D6L1303C23)</f>
        <v>1.1091147499064735E-2</v>
      </c>
      <c r="AZ10" s="16" t="s">
        <v>37737</v>
      </c>
      <c r="BA10" s="33">
        <f>IF(D6L1303C5=0,0,D6L1303C19/D6L1303C5)</f>
        <v>0.38991220619897271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5.4745112685844356E-3</v>
      </c>
      <c r="J11" s="16" t="s">
        <v>37760</v>
      </c>
      <c r="K11" s="21">
        <f>IF(FLOW_THRU_100PCT="Y",1,INDEX(VariabilityMatrix,D6L1304C1,D6L1304C9))</f>
        <v>0.49586017928219317</v>
      </c>
      <c r="L11" s="16" t="s">
        <v>37740</v>
      </c>
      <c r="M11" s="15">
        <f>IF(D6L1304C2&lt;&gt;0,D6L1304C2*D6L1304C4,D6L1304C3*D6L1304C4)</f>
        <v>2.7145921391226648E-3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1.3572960695613324E-3</v>
      </c>
      <c r="R11" s="16" t="s">
        <v>37742</v>
      </c>
      <c r="S11" s="15">
        <f>D6L1304C5-D6L1304C7</f>
        <v>1.3572960695613324E-3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1.2975601857871815E-3</v>
      </c>
      <c r="X11" s="16" t="s">
        <v>37744</v>
      </c>
      <c r="Y11" s="33">
        <f>D6L1304C7-D6L1304C10</f>
        <v>5.9735883774150863E-5</v>
      </c>
      <c r="Z11" s="16" t="s">
        <v>37745</v>
      </c>
      <c r="AA11" s="33">
        <f>CHOOSE(MIN(D6L1304C9,RUN_YEARS),B7L813C7,B7L813C16,B7L813C25,B7L813C34,B7L813C43)</f>
        <v>695</v>
      </c>
      <c r="AB11" s="16" t="s">
        <v>37746</v>
      </c>
      <c r="AC11" s="33">
        <f>IF(D6L1304C12=0,0,D6L1304C10/D6L1304C12)</f>
        <v>1.8669930730750813E-6</v>
      </c>
      <c r="AD11" s="16" t="s">
        <v>37747</v>
      </c>
      <c r="AE11" s="33">
        <f>IF(D6L1304C5=0,0,D6L1304C10/D6L1304C5)</f>
        <v>0.47799452709184626</v>
      </c>
      <c r="AF11" s="16" t="s">
        <v>37748</v>
      </c>
      <c r="AG11" s="33">
        <f>CHOOSE(MIN(D6L1304C9,RUN_YEARS),B7L813C5,B7L813C14,B7L813C23,B7L813C32,B7L813C41)</f>
        <v>12.306065964825843</v>
      </c>
      <c r="AH11" s="16" t="s">
        <v>37749</v>
      </c>
      <c r="AI11" s="33">
        <f>IF(D6L1304C15=0,0,D6L1304C11/D6L1304C15)</f>
        <v>4.8541819899952288E-6</v>
      </c>
      <c r="AJ11" s="16" t="s">
        <v>37750</v>
      </c>
      <c r="AK11" s="33">
        <f>IF(D6L1304C5=0,0,D6L1304C11/D6L1304C5)</f>
        <v>2.2005472908153724E-2</v>
      </c>
      <c r="AL11" s="16" t="s">
        <v>37751</v>
      </c>
      <c r="AM11" s="33">
        <f>D6L1304C8*CHOOSE(MIN(D6L1304C9,RUN_YEARS),B7L813C4,B7L813C13,B7L813C22,B7L813C31,B7L813C40)</f>
        <v>2.4683868406637032E-4</v>
      </c>
      <c r="AN11" s="16" t="s">
        <v>37752</v>
      </c>
      <c r="AO11" s="33">
        <f>D6L1304C8-D6L1304C18</f>
        <v>1.1104573854949621E-3</v>
      </c>
      <c r="AP11" s="16" t="s">
        <v>37753</v>
      </c>
      <c r="AQ11" s="33">
        <f>CHOOSE(MIN(D6L1304C9,RUN_YEARS),B7L813C2,B7L813C11,B7L813C20,B7L813C29,B7L813C38)</f>
        <v>1.2834143524480186</v>
      </c>
      <c r="AR11" s="16" t="s">
        <v>37754</v>
      </c>
      <c r="AS11" s="33">
        <f>IF(D6L1304C20=0,0,D6L1304C18/D6L1304C20)</f>
        <v>1.9232968962482278E-4</v>
      </c>
      <c r="AT11" s="16" t="s">
        <v>37755</v>
      </c>
      <c r="AU11" s="33">
        <f>IF(D6L1304C5=0,0,D6L1304C18/D6L1304C5)</f>
        <v>9.0930302386474413E-2</v>
      </c>
      <c r="AV11" s="16" t="s">
        <v>37756</v>
      </c>
      <c r="AW11" s="33">
        <f>CHOOSE(MIN(D6L1304C9,RUN_YEARS),B7L813C1,B7L813C10,B7L813C19,B7L813C28,B7L813C37)</f>
        <v>5.7737179717865175</v>
      </c>
      <c r="AX11" s="16" t="s">
        <v>37757</v>
      </c>
      <c r="AY11" s="33">
        <f>IF(D6L1304C23=0,0,D6L1304C19/D6L1304C23)</f>
        <v>1.9232968962482278E-4</v>
      </c>
      <c r="AZ11" s="16" t="s">
        <v>37758</v>
      </c>
      <c r="BA11" s="33">
        <f>IF(D6L1304C5=0,0,D6L1304C19/D6L1304C5)</f>
        <v>0.40906969761352563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42.652072167564654</v>
      </c>
      <c r="J12" s="16" t="s">
        <v>37781</v>
      </c>
      <c r="K12" s="21">
        <f>IF(FLOW_THRU_100PCT="Y",1,INDEX(VariabilityMatrix,D6L1305C1,D6L1305C9))</f>
        <v>0.27232406554348748</v>
      </c>
      <c r="L12" s="16" t="s">
        <v>37761</v>
      </c>
      <c r="M12" s="15">
        <f>IF(D6L1305C2&lt;&gt;0,D6L1305C2*D6L1305C4,D6L1305C3*D6L1305C4)</f>
        <v>11.615185696525435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5.8075928482627175</v>
      </c>
      <c r="R12" s="16" t="s">
        <v>37763</v>
      </c>
      <c r="S12" s="15">
        <f>D6L1305C5-D6L1305C7</f>
        <v>5.8075928482627175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5.6186200710688441</v>
      </c>
      <c r="X12" s="16" t="s">
        <v>37765</v>
      </c>
      <c r="Y12" s="33">
        <f>D6L1305C7-D6L1305C10</f>
        <v>0.1889727771938734</v>
      </c>
      <c r="Z12" s="16" t="s">
        <v>37766</v>
      </c>
      <c r="AA12" s="33">
        <f>CHOOSE(MIN(D6L1305C9,RUN_YEARS),B7L813C7,B7L813C16,B7L813C25,B7L813C34,B7L813C43)</f>
        <v>610.79999999999995</v>
      </c>
      <c r="AB12" s="16" t="s">
        <v>37767</v>
      </c>
      <c r="AC12" s="33">
        <f>IF(D6L1305C12=0,0,D6L1305C10/D6L1305C12)</f>
        <v>9.1987885904859928E-3</v>
      </c>
      <c r="AD12" s="16" t="s">
        <v>37768</v>
      </c>
      <c r="AE12" s="33">
        <f>IF(D6L1305C5=0,0,D6L1305C10/D6L1305C5)</f>
        <v>0.48373054188445713</v>
      </c>
      <c r="AF12" s="16" t="s">
        <v>37769</v>
      </c>
      <c r="AG12" s="33">
        <f>CHOOSE(MIN(D6L1305C9,RUN_YEARS),B7L813C5,B7L813C14,B7L813C23,B7L813C32,B7L813C41)</f>
        <v>7.9012401108371311</v>
      </c>
      <c r="AH12" s="16" t="s">
        <v>37770</v>
      </c>
      <c r="AI12" s="33">
        <f>IF(D6L1305C15=0,0,D6L1305C11/D6L1305C15)</f>
        <v>2.3916850335263619E-2</v>
      </c>
      <c r="AJ12" s="16" t="s">
        <v>37771</v>
      </c>
      <c r="AK12" s="33">
        <f>IF(D6L1305C5=0,0,D6L1305C11/D6L1305C5)</f>
        <v>1.6269458115542888E-2</v>
      </c>
      <c r="AL12" s="16" t="s">
        <v>37772</v>
      </c>
      <c r="AM12" s="33">
        <f>D6L1305C8*CHOOSE(MIN(D6L1305C9,RUN_YEARS),B7L813C4,B7L813C13,B7L813C22,B7L813C31,B7L813C40)</f>
        <v>1.2786901679197333</v>
      </c>
      <c r="AN12" s="16" t="s">
        <v>37773</v>
      </c>
      <c r="AO12" s="33">
        <f>D6L1305C8-D6L1305C18</f>
        <v>4.5289026803429842</v>
      </c>
      <c r="AP12" s="16" t="s">
        <v>37774</v>
      </c>
      <c r="AQ12" s="33">
        <f>CHOOSE(MIN(D6L1305C9,RUN_YEARS),B7L813C2,B7L813C11,B7L813C20,B7L813C29,B7L813C38)</f>
        <v>1.1024448509224596</v>
      </c>
      <c r="AR12" s="16" t="s">
        <v>37775</v>
      </c>
      <c r="AS12" s="33">
        <f>IF(D6L1305C20=0,0,D6L1305C18/D6L1305C20)</f>
        <v>1.1598676948328093</v>
      </c>
      <c r="AT12" s="16" t="s">
        <v>37776</v>
      </c>
      <c r="AU12" s="33">
        <f>IF(D6L1305C5=0,0,D6L1305C18/D6L1305C5)</f>
        <v>0.11008779380102726</v>
      </c>
      <c r="AV12" s="16" t="s">
        <v>37777</v>
      </c>
      <c r="AW12" s="33">
        <f>CHOOSE(MIN(D6L1305C9,RUN_YEARS),B7L813C1,B7L813C10,B7L813C19,B7L813C28,B7L813C37)</f>
        <v>3.9046718005158416</v>
      </c>
      <c r="AX12" s="16" t="s">
        <v>37778</v>
      </c>
      <c r="AY12" s="33">
        <f>IF(D6L1305C23=0,0,D6L1305C19/D6L1305C23)</f>
        <v>1.1598676948328093</v>
      </c>
      <c r="AZ12" s="16" t="s">
        <v>37779</v>
      </c>
      <c r="BA12" s="33">
        <f>IF(D6L1305C5=0,0,D6L1305C19/D6L1305C5)</f>
        <v>0.38991220619897271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7.6669573831814199</v>
      </c>
      <c r="J13" s="16" t="s">
        <v>37802</v>
      </c>
      <c r="K13" s="21">
        <f>IF(FLOW_THRU_100PCT="Y",1,INDEX(VariabilityMatrix,D6L1306C1,D6L1306C9))</f>
        <v>0.47572204953372066</v>
      </c>
      <c r="L13" s="16" t="s">
        <v>37782</v>
      </c>
      <c r="M13" s="15">
        <f>IF(D6L1306C2&lt;&gt;0,D6L1306C2*D6L1306C4,D6L1306C3*D6L1306C4)</f>
        <v>3.6473406800147568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1.8236703400073784</v>
      </c>
      <c r="R13" s="16" t="s">
        <v>37784</v>
      </c>
      <c r="S13" s="15">
        <f>D6L1306C5-D6L1306C7</f>
        <v>1.8236703400073784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1.7643300835807625</v>
      </c>
      <c r="X13" s="16" t="s">
        <v>37786</v>
      </c>
      <c r="Y13" s="33">
        <f>D6L1306C7-D6L1306C10</f>
        <v>5.9340256426615889E-2</v>
      </c>
      <c r="Z13" s="16" t="s">
        <v>37787</v>
      </c>
      <c r="AA13" s="33">
        <f>CHOOSE(MIN(D6L1306C9,RUN_YEARS),B7L813C7,B7L813C16,B7L813C25,B7L813C34,B7L813C43)</f>
        <v>610.79999999999995</v>
      </c>
      <c r="AB13" s="16" t="s">
        <v>37788</v>
      </c>
      <c r="AC13" s="33">
        <f>IF(D6L1306C12=0,0,D6L1306C10/D6L1306C12)</f>
        <v>2.8885561289796378E-3</v>
      </c>
      <c r="AD13" s="16" t="s">
        <v>37789</v>
      </c>
      <c r="AE13" s="33">
        <f>IF(D6L1306C5=0,0,D6L1306C10/D6L1306C5)</f>
        <v>0.48373054188445708</v>
      </c>
      <c r="AF13" s="16" t="s">
        <v>37790</v>
      </c>
      <c r="AG13" s="33">
        <f>CHOOSE(MIN(D6L1306C9,RUN_YEARS),B7L813C5,B7L813C14,B7L813C23,B7L813C32,B7L813C41)</f>
        <v>7.9012401108371311</v>
      </c>
      <c r="AH13" s="16" t="s">
        <v>37791</v>
      </c>
      <c r="AI13" s="33">
        <f>IF(D6L1306C15=0,0,D6L1306C11/D6L1306C15)</f>
        <v>7.5102459353470815E-3</v>
      </c>
      <c r="AJ13" s="16" t="s">
        <v>37792</v>
      </c>
      <c r="AK13" s="33">
        <f>IF(D6L1306C5=0,0,D6L1306C11/D6L1306C5)</f>
        <v>1.6269458115542913E-2</v>
      </c>
      <c r="AL13" s="16" t="s">
        <v>37793</v>
      </c>
      <c r="AM13" s="33">
        <f>D6L1306C8*CHOOSE(MIN(D6L1306C9,RUN_YEARS),B7L813C4,B7L813C13,B7L813C22,B7L813C31,B7L813C40)</f>
        <v>0.40152768870356309</v>
      </c>
      <c r="AN13" s="16" t="s">
        <v>37794</v>
      </c>
      <c r="AO13" s="33">
        <f>D6L1306C8-D6L1306C18</f>
        <v>1.4221426513038153</v>
      </c>
      <c r="AP13" s="16" t="s">
        <v>37795</v>
      </c>
      <c r="AQ13" s="33">
        <f>CHOOSE(MIN(D6L1306C9,RUN_YEARS),B7L813C2,B7L813C11,B7L813C20,B7L813C29,B7L813C38)</f>
        <v>1.1024448509224596</v>
      </c>
      <c r="AR13" s="16" t="s">
        <v>37796</v>
      </c>
      <c r="AS13" s="33">
        <f>IF(D6L1306C20=0,0,D6L1306C18/D6L1306C20)</f>
        <v>0.36421566880881967</v>
      </c>
      <c r="AT13" s="16" t="s">
        <v>37797</v>
      </c>
      <c r="AU13" s="33">
        <f>IF(D6L1306C5=0,0,D6L1306C18/D6L1306C5)</f>
        <v>0.11008779380102726</v>
      </c>
      <c r="AV13" s="16" t="s">
        <v>37798</v>
      </c>
      <c r="AW13" s="33">
        <f>CHOOSE(MIN(D6L1306C9,RUN_YEARS),B7L813C1,B7L813C10,B7L813C19,B7L813C28,B7L813C37)</f>
        <v>3.9046718005158416</v>
      </c>
      <c r="AX13" s="16" t="s">
        <v>37799</v>
      </c>
      <c r="AY13" s="33">
        <f>IF(D6L1306C23=0,0,D6L1306C19/D6L1306C23)</f>
        <v>0.36421566880881967</v>
      </c>
      <c r="AZ13" s="16" t="s">
        <v>37800</v>
      </c>
      <c r="BA13" s="33">
        <f>IF(D6L1306C5=0,0,D6L1306C19/D6L1306C5)</f>
        <v>0.38991220619897277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2.508819209539467</v>
      </c>
      <c r="J14" s="16" t="s">
        <v>37823</v>
      </c>
      <c r="K14" s="21">
        <f>IF(FLOW_THRU_100PCT="Y",1,INDEX(VariabilityMatrix,D6L1307C1,D6L1307C9))</f>
        <v>0.49586017928219317</v>
      </c>
      <c r="L14" s="16" t="s">
        <v>37803</v>
      </c>
      <c r="M14" s="15">
        <f>IF(D6L1307C2&lt;&gt;0,D6L1307C2*D6L1307C4,D6L1307C3*D6L1307C4)</f>
        <v>1.2440235430288502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0.6220117715144251</v>
      </c>
      <c r="R14" s="16" t="s">
        <v>37805</v>
      </c>
      <c r="S14" s="15">
        <f>D6L1307C5-D6L1307C7</f>
        <v>0.6220117715144251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0.5946364451411984</v>
      </c>
      <c r="X14" s="16" t="s">
        <v>37807</v>
      </c>
      <c r="Y14" s="33">
        <f>D6L1307C7-D6L1307C10</f>
        <v>2.7375326373226705E-2</v>
      </c>
      <c r="Z14" s="16" t="s">
        <v>37808</v>
      </c>
      <c r="AA14" s="33">
        <f>CHOOSE(MIN(D6L1307C9,RUN_YEARS),B7L813C7,B7L813C16,B7L813C25,B7L813C34,B7L813C43)</f>
        <v>695</v>
      </c>
      <c r="AB14" s="16" t="s">
        <v>37809</v>
      </c>
      <c r="AC14" s="33">
        <f>IF(D6L1307C12=0,0,D6L1307C10/D6L1307C12)</f>
        <v>8.5559200739740774E-4</v>
      </c>
      <c r="AD14" s="16" t="s">
        <v>37810</v>
      </c>
      <c r="AE14" s="33">
        <f>IF(D6L1307C5=0,0,D6L1307C10/D6L1307C5)</f>
        <v>0.47799452709184631</v>
      </c>
      <c r="AF14" s="16" t="s">
        <v>37811</v>
      </c>
      <c r="AG14" s="33">
        <f>CHOOSE(MIN(D6L1307C9,RUN_YEARS),B7L813C5,B7L813C14,B7L813C23,B7L813C32,B7L813C41)</f>
        <v>12.306065964825843</v>
      </c>
      <c r="AH14" s="16" t="s">
        <v>37812</v>
      </c>
      <c r="AI14" s="33">
        <f>IF(D6L1307C15=0,0,D6L1307C11/D6L1307C15)</f>
        <v>2.2245392192332624E-3</v>
      </c>
      <c r="AJ14" s="16" t="s">
        <v>37813</v>
      </c>
      <c r="AK14" s="33">
        <f>IF(D6L1307C5=0,0,D6L1307C11/D6L1307C5)</f>
        <v>2.2005472908153672E-2</v>
      </c>
      <c r="AL14" s="16" t="s">
        <v>37814</v>
      </c>
      <c r="AM14" s="33">
        <f>D6L1307C8*CHOOSE(MIN(D6L1307C9,RUN_YEARS),B7L813C4,B7L813C13,B7L813C22,B7L813C31,B7L813C40)</f>
        <v>0.1131194369435066</v>
      </c>
      <c r="AN14" s="16" t="s">
        <v>37815</v>
      </c>
      <c r="AO14" s="33">
        <f>D6L1307C8-D6L1307C18</f>
        <v>0.50889233457091854</v>
      </c>
      <c r="AP14" s="16" t="s">
        <v>37816</v>
      </c>
      <c r="AQ14" s="33">
        <f>CHOOSE(MIN(D6L1307C9,RUN_YEARS),B7L813C2,B7L813C11,B7L813C20,B7L813C29,B7L813C38)</f>
        <v>1.2834143524480186</v>
      </c>
      <c r="AR14" s="16" t="s">
        <v>37817</v>
      </c>
      <c r="AS14" s="33">
        <f>IF(D6L1307C20=0,0,D6L1307C18/D6L1307C20)</f>
        <v>8.8139451399884675E-2</v>
      </c>
      <c r="AT14" s="16" t="s">
        <v>37818</v>
      </c>
      <c r="AU14" s="33">
        <f>IF(D6L1307C5=0,0,D6L1307C18/D6L1307C5)</f>
        <v>9.0930302386474399E-2</v>
      </c>
      <c r="AV14" s="16" t="s">
        <v>37819</v>
      </c>
      <c r="AW14" s="33">
        <f>CHOOSE(MIN(D6L1307C9,RUN_YEARS),B7L813C1,B7L813C10,B7L813C19,B7L813C28,B7L813C37)</f>
        <v>5.7737179717865175</v>
      </c>
      <c r="AX14" s="16" t="s">
        <v>37820</v>
      </c>
      <c r="AY14" s="33">
        <f>IF(D6L1307C23=0,0,D6L1307C19/D6L1307C23)</f>
        <v>8.8139451399884688E-2</v>
      </c>
      <c r="AZ14" s="16" t="s">
        <v>37821</v>
      </c>
      <c r="BA14" s="33">
        <f>IF(D6L1307C5=0,0,D6L1307C19/D6L1307C5)</f>
        <v>0.40906969761352563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4.2303041620879729E-2</v>
      </c>
      <c r="J15" s="16" t="s">
        <v>37844</v>
      </c>
      <c r="K15" s="21">
        <f>IF(FLOW_THRU_100PCT="Y",1,INDEX(VariabilityMatrix,D6L1308C1,D6L1308C9))</f>
        <v>0.49586017928219317</v>
      </c>
      <c r="L15" s="16" t="s">
        <v>37824</v>
      </c>
      <c r="M15" s="15">
        <f>IF(D6L1308C2&lt;&gt;0,D6L1308C2*D6L1308C4,D6L1308C3*D6L1308C4)</f>
        <v>2.0976393802311501E-2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1.0488196901155751E-2</v>
      </c>
      <c r="R15" s="16" t="s">
        <v>37826</v>
      </c>
      <c r="S15" s="15">
        <f>D6L1308C5-D6L1308C7</f>
        <v>1.0488196901155751E-2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1.0026601435628222E-2</v>
      </c>
      <c r="X15" s="16" t="s">
        <v>37828</v>
      </c>
      <c r="Y15" s="33">
        <f>D6L1308C7-D6L1308C10</f>
        <v>4.6159546552752839E-4</v>
      </c>
      <c r="Z15" s="16" t="s">
        <v>37829</v>
      </c>
      <c r="AA15" s="33">
        <f>CHOOSE(MIN(D6L1308C9,RUN_YEARS),B7L813C7,B7L813C16,B7L813C25,B7L813C34,B7L813C43)</f>
        <v>695</v>
      </c>
      <c r="AB15" s="16" t="s">
        <v>37830</v>
      </c>
      <c r="AC15" s="33">
        <f>IF(D6L1308C12=0,0,D6L1308C10/D6L1308C12)</f>
        <v>1.4426764655580176E-5</v>
      </c>
      <c r="AD15" s="16" t="s">
        <v>37831</v>
      </c>
      <c r="AE15" s="33">
        <f>IF(D6L1308C5=0,0,D6L1308C10/D6L1308C5)</f>
        <v>0.47799452709184631</v>
      </c>
      <c r="AF15" s="16" t="s">
        <v>37832</v>
      </c>
      <c r="AG15" s="33">
        <f>CHOOSE(MIN(D6L1308C9,RUN_YEARS),B7L813C5,B7L813C14,B7L813C23,B7L813C32,B7L813C41)</f>
        <v>12.306065964825843</v>
      </c>
      <c r="AH15" s="16" t="s">
        <v>37833</v>
      </c>
      <c r="AI15" s="33">
        <f>IF(D6L1308C15=0,0,D6L1308C11/D6L1308C15)</f>
        <v>3.7509588104508502E-5</v>
      </c>
      <c r="AJ15" s="16" t="s">
        <v>37834</v>
      </c>
      <c r="AK15" s="33">
        <f>IF(D6L1308C5=0,0,D6L1308C11/D6L1308C5)</f>
        <v>2.2005472908153675E-2</v>
      </c>
      <c r="AL15" s="16" t="s">
        <v>37835</v>
      </c>
      <c r="AM15" s="33">
        <f>D6L1308C8*CHOOSE(MIN(D6L1308C9,RUN_YEARS),B7L813C4,B7L813C13,B7L813C22,B7L813C31,B7L813C40)</f>
        <v>1.9073898314219523E-3</v>
      </c>
      <c r="AN15" s="16" t="s">
        <v>37836</v>
      </c>
      <c r="AO15" s="33">
        <f>D6L1308C8-D6L1308C18</f>
        <v>8.5808070697337979E-3</v>
      </c>
      <c r="AP15" s="16" t="s">
        <v>37837</v>
      </c>
      <c r="AQ15" s="33">
        <f>CHOOSE(MIN(D6L1308C9,RUN_YEARS),B7L813C2,B7L813C11,B7L813C20,B7L813C29,B7L813C38)</f>
        <v>1.2834143524480186</v>
      </c>
      <c r="AR15" s="16" t="s">
        <v>37838</v>
      </c>
      <c r="AS15" s="33">
        <f>IF(D6L1308C20=0,0,D6L1308C18/D6L1308C20)</f>
        <v>1.4861839652827212E-3</v>
      </c>
      <c r="AT15" s="16" t="s">
        <v>37839</v>
      </c>
      <c r="AU15" s="33">
        <f>IF(D6L1308C5=0,0,D6L1308C18/D6L1308C5)</f>
        <v>9.0930302386474399E-2</v>
      </c>
      <c r="AV15" s="16" t="s">
        <v>37840</v>
      </c>
      <c r="AW15" s="33">
        <f>CHOOSE(MIN(D6L1308C9,RUN_YEARS),B7L813C1,B7L813C10,B7L813C19,B7L813C28,B7L813C37)</f>
        <v>5.7737179717865175</v>
      </c>
      <c r="AX15" s="16" t="s">
        <v>37841</v>
      </c>
      <c r="AY15" s="33">
        <f>IF(D6L1308C23=0,0,D6L1308C19/D6L1308C23)</f>
        <v>1.4861839652827212E-3</v>
      </c>
      <c r="AZ15" s="16" t="s">
        <v>37842</v>
      </c>
      <c r="BA15" s="33">
        <f>IF(D6L1308C5=0,0,D6L1308C19/D6L1308C5)</f>
        <v>0.40906969761352557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9.9536568519717006E-4</v>
      </c>
      <c r="J16" s="16" t="s">
        <v>37865</v>
      </c>
      <c r="K16" s="21">
        <f>IF(FLOW_THRU_100PCT="Y",1,INDEX(VariabilityMatrix,D6L1309C1,D6L1309C9))</f>
        <v>0.49586017928219317</v>
      </c>
      <c r="L16" s="16" t="s">
        <v>37845</v>
      </c>
      <c r="M16" s="15">
        <f>IF(D6L1309C2&lt;&gt;0,D6L1309C2*D6L1309C4,D6L1309C3*D6L1309C4)</f>
        <v>4.935622071132118E-4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2.467811035566059E-4</v>
      </c>
      <c r="R16" s="16" t="s">
        <v>37847</v>
      </c>
      <c r="S16" s="15">
        <f>D6L1309C5-D6L1309C7</f>
        <v>2.467811035566059E-4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2.3592003377948757E-4</v>
      </c>
      <c r="X16" s="16" t="s">
        <v>37849</v>
      </c>
      <c r="Y16" s="33">
        <f>D6L1309C7-D6L1309C10</f>
        <v>1.0861069777118331E-5</v>
      </c>
      <c r="Z16" s="16" t="s">
        <v>37850</v>
      </c>
      <c r="AA16" s="33">
        <f>CHOOSE(MIN(D6L1309C9,RUN_YEARS),B7L813C7,B7L813C16,B7L813C25,B7L813C34,B7L813C43)</f>
        <v>695</v>
      </c>
      <c r="AB16" s="16" t="s">
        <v>37851</v>
      </c>
      <c r="AC16" s="33">
        <f>IF(D6L1309C12=0,0,D6L1309C10/D6L1309C12)</f>
        <v>3.394532860136512E-7</v>
      </c>
      <c r="AD16" s="16" t="s">
        <v>37852</v>
      </c>
      <c r="AE16" s="33">
        <f>IF(D6L1309C5=0,0,D6L1309C10/D6L1309C5)</f>
        <v>0.47799452709184631</v>
      </c>
      <c r="AF16" s="16" t="s">
        <v>37853</v>
      </c>
      <c r="AG16" s="33">
        <f>CHOOSE(MIN(D6L1309C9,RUN_YEARS),B7L813C5,B7L813C14,B7L813C23,B7L813C32,B7L813C41)</f>
        <v>12.306065964825843</v>
      </c>
      <c r="AH16" s="16" t="s">
        <v>37854</v>
      </c>
      <c r="AI16" s="33">
        <f>IF(D6L1309C15=0,0,D6L1309C11/D6L1309C15)</f>
        <v>8.8257854363549548E-7</v>
      </c>
      <c r="AJ16" s="16" t="s">
        <v>37855</v>
      </c>
      <c r="AK16" s="33">
        <f>IF(D6L1309C5=0,0,D6L1309C11/D6L1309C5)</f>
        <v>2.2005472908153707E-2</v>
      </c>
      <c r="AL16" s="16" t="s">
        <v>37856</v>
      </c>
      <c r="AM16" s="33">
        <f>D6L1309C8*CHOOSE(MIN(D6L1309C9,RUN_YEARS),B7L813C4,B7L813C13,B7L813C22,B7L813C31,B7L813C40)</f>
        <v>4.4879760739340054E-5</v>
      </c>
      <c r="AN16" s="16" t="s">
        <v>37857</v>
      </c>
      <c r="AO16" s="33">
        <f>D6L1309C8-D6L1309C18</f>
        <v>2.0190134281726583E-4</v>
      </c>
      <c r="AP16" s="16" t="s">
        <v>37858</v>
      </c>
      <c r="AQ16" s="33">
        <f>CHOOSE(MIN(D6L1309C9,RUN_YEARS),B7L813C2,B7L813C11,B7L813C20,B7L813C29,B7L813C38)</f>
        <v>1.2834143524480186</v>
      </c>
      <c r="AR16" s="16" t="s">
        <v>37859</v>
      </c>
      <c r="AS16" s="33">
        <f>IF(D6L1309C20=0,0,D6L1309C18/D6L1309C20)</f>
        <v>3.4969034477240504E-5</v>
      </c>
      <c r="AT16" s="16" t="s">
        <v>37860</v>
      </c>
      <c r="AU16" s="33">
        <f>IF(D6L1309C5=0,0,D6L1309C18/D6L1309C5)</f>
        <v>9.0930302386474399E-2</v>
      </c>
      <c r="AV16" s="16" t="s">
        <v>37861</v>
      </c>
      <c r="AW16" s="33">
        <f>CHOOSE(MIN(D6L1309C9,RUN_YEARS),B7L813C1,B7L813C10,B7L813C19,B7L813C28,B7L813C37)</f>
        <v>5.7737179717865175</v>
      </c>
      <c r="AX16" s="16" t="s">
        <v>37862</v>
      </c>
      <c r="AY16" s="33">
        <f>IF(D6L1309C23=0,0,D6L1309C19/D6L1309C23)</f>
        <v>3.4969034477240504E-5</v>
      </c>
      <c r="AZ16" s="16" t="s">
        <v>37863</v>
      </c>
      <c r="BA16" s="33">
        <f>IF(D6L1309C5=0,0,D6L1309C19/D6L1309C5)</f>
        <v>0.40906969761352557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0.15876082678894862</v>
      </c>
      <c r="J17" s="16" t="s">
        <v>37886</v>
      </c>
      <c r="K17" s="21">
        <f>IF(FLOW_THRU_100PCT="Y",1,INDEX(VariabilityMatrix,D6L1310C1,D6L1310C9))</f>
        <v>0.49586017928219317</v>
      </c>
      <c r="L17" s="16" t="s">
        <v>37866</v>
      </c>
      <c r="M17" s="15">
        <f>IF(D6L1310C2&lt;&gt;0,D6L1310C2*D6L1310C4,D6L1310C3*D6L1310C4)</f>
        <v>7.8723172034557282E-2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3.9361586017278641E-2</v>
      </c>
      <c r="R17" s="16" t="s">
        <v>37868</v>
      </c>
      <c r="S17" s="15">
        <f>D6L1310C5-D6L1310C7</f>
        <v>3.9361586017278641E-2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3.7629245387828268E-2</v>
      </c>
      <c r="X17" s="16" t="s">
        <v>37870</v>
      </c>
      <c r="Y17" s="33">
        <f>D6L1310C7-D6L1310C10</f>
        <v>1.7323406294503726E-3</v>
      </c>
      <c r="Z17" s="16" t="s">
        <v>37871</v>
      </c>
      <c r="AA17" s="33">
        <f>CHOOSE(MIN(D6L1310C9,RUN_YEARS),B7L813C7,B7L813C16,B7L813C25,B7L813C34,B7L813C43)</f>
        <v>695</v>
      </c>
      <c r="AB17" s="16" t="s">
        <v>37872</v>
      </c>
      <c r="AC17" s="33">
        <f>IF(D6L1310C12=0,0,D6L1310C10/D6L1310C12)</f>
        <v>5.4142799119177363E-5</v>
      </c>
      <c r="AD17" s="16" t="s">
        <v>37873</v>
      </c>
      <c r="AE17" s="33">
        <f>IF(D6L1310C5=0,0,D6L1310C10/D6L1310C5)</f>
        <v>0.47799452709184631</v>
      </c>
      <c r="AF17" s="16" t="s">
        <v>37874</v>
      </c>
      <c r="AG17" s="33">
        <f>CHOOSE(MIN(D6L1310C9,RUN_YEARS),B7L813C5,B7L813C14,B7L813C23,B7L813C32,B7L813C41)</f>
        <v>12.306065964825843</v>
      </c>
      <c r="AH17" s="16" t="s">
        <v>37875</v>
      </c>
      <c r="AI17" s="33">
        <f>IF(D6L1310C15=0,0,D6L1310C11/D6L1310C15)</f>
        <v>1.4077127770986144E-4</v>
      </c>
      <c r="AJ17" s="16" t="s">
        <v>37876</v>
      </c>
      <c r="AK17" s="33">
        <f>IF(D6L1310C5=0,0,D6L1310C11/D6L1310C5)</f>
        <v>2.2005472908153693E-2</v>
      </c>
      <c r="AL17" s="16" t="s">
        <v>37877</v>
      </c>
      <c r="AM17" s="33">
        <f>D6L1310C8*CHOOSE(MIN(D6L1310C9,RUN_YEARS),B7L813C4,B7L813C13,B7L813C22,B7L813C31,B7L813C40)</f>
        <v>7.1583218379247388E-3</v>
      </c>
      <c r="AN17" s="16" t="s">
        <v>37878</v>
      </c>
      <c r="AO17" s="33">
        <f>D6L1310C8-D6L1310C18</f>
        <v>3.2203264179353902E-2</v>
      </c>
      <c r="AP17" s="16" t="s">
        <v>37879</v>
      </c>
      <c r="AQ17" s="33">
        <f>CHOOSE(MIN(D6L1310C9,RUN_YEARS),B7L813C2,B7L813C11,B7L813C20,B7L813C29,B7L813C38)</f>
        <v>1.2834143524480186</v>
      </c>
      <c r="AR17" s="16" t="s">
        <v>37880</v>
      </c>
      <c r="AS17" s="33">
        <f>IF(D6L1310C20=0,0,D6L1310C18/D6L1310C20)</f>
        <v>5.5775609991198603E-3</v>
      </c>
      <c r="AT17" s="16" t="s">
        <v>37881</v>
      </c>
      <c r="AU17" s="33">
        <f>IF(D6L1310C5=0,0,D6L1310C18/D6L1310C5)</f>
        <v>9.0930302386474399E-2</v>
      </c>
      <c r="AV17" s="16" t="s">
        <v>37882</v>
      </c>
      <c r="AW17" s="33">
        <f>CHOOSE(MIN(D6L1310C9,RUN_YEARS),B7L813C1,B7L813C10,B7L813C19,B7L813C28,B7L813C37)</f>
        <v>5.7737179717865175</v>
      </c>
      <c r="AX17" s="16" t="s">
        <v>37883</v>
      </c>
      <c r="AY17" s="33">
        <f>IF(D6L1310C23=0,0,D6L1310C19/D6L1310C23)</f>
        <v>5.5775609991198603E-3</v>
      </c>
      <c r="AZ17" s="16" t="s">
        <v>37884</v>
      </c>
      <c r="BA17" s="33">
        <f>IF(D6L1310C5=0,0,D6L1310C19/D6L1310C5)</f>
        <v>0.40906969761352557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0.13835583024240664</v>
      </c>
      <c r="J18" s="16" t="s">
        <v>37907</v>
      </c>
      <c r="K18" s="21">
        <f>IF(FLOW_THRU_100PCT="Y",1,INDEX(VariabilityMatrix,D6L1311C1,D6L1311C9))</f>
        <v>0.49586017928219317</v>
      </c>
      <c r="L18" s="16" t="s">
        <v>37887</v>
      </c>
      <c r="M18" s="15">
        <f>IF(D6L1311C2&lt;&gt;0,D6L1311C2*D6L1311C4,D6L1311C3*D6L1311C4)</f>
        <v>6.8605146788736443E-2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3.4302573394368222E-2</v>
      </c>
      <c r="R18" s="16" t="s">
        <v>37889</v>
      </c>
      <c r="S18" s="15">
        <f>D6L1311C5-D6L1311C7</f>
        <v>3.4302573394368222E-2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3.2792884695348773E-2</v>
      </c>
      <c r="X18" s="16" t="s">
        <v>37891</v>
      </c>
      <c r="Y18" s="33">
        <f>D6L1311C7-D6L1311C10</f>
        <v>1.5096886990194486E-3</v>
      </c>
      <c r="Z18" s="16" t="s">
        <v>37892</v>
      </c>
      <c r="AA18" s="33">
        <f>CHOOSE(MIN(D6L1311C9,RUN_YEARS),B7L813C7,B7L813C16,B7L813C25,B7L813C34,B7L813C43)</f>
        <v>695</v>
      </c>
      <c r="AB18" s="16" t="s">
        <v>37893</v>
      </c>
      <c r="AC18" s="33">
        <f>IF(D6L1311C12=0,0,D6L1311C10/D6L1311C12)</f>
        <v>4.7184006755897512E-5</v>
      </c>
      <c r="AD18" s="16" t="s">
        <v>37894</v>
      </c>
      <c r="AE18" s="33">
        <f>IF(D6L1311C5=0,0,D6L1311C10/D6L1311C5)</f>
        <v>0.47799452709184631</v>
      </c>
      <c r="AF18" s="16" t="s">
        <v>37895</v>
      </c>
      <c r="AG18" s="33">
        <f>CHOOSE(MIN(D6L1311C9,RUN_YEARS),B7L813C5,B7L813C14,B7L813C23,B7L813C32,B7L813C41)</f>
        <v>12.306065964825843</v>
      </c>
      <c r="AH18" s="16" t="s">
        <v>37896</v>
      </c>
      <c r="AI18" s="33">
        <f>IF(D6L1311C15=0,0,D6L1311C11/D6L1311C15)</f>
        <v>1.2267841756533393E-4</v>
      </c>
      <c r="AJ18" s="16" t="s">
        <v>37897</v>
      </c>
      <c r="AK18" s="33">
        <f>IF(D6L1311C5=0,0,D6L1311C11/D6L1311C5)</f>
        <v>2.2005472908153714E-2</v>
      </c>
      <c r="AL18" s="16" t="s">
        <v>37898</v>
      </c>
      <c r="AM18" s="33">
        <f>D6L1311C8*CHOOSE(MIN(D6L1311C9,RUN_YEARS),B7L813C4,B7L813C13,B7L813C22,B7L813C31,B7L813C40)</f>
        <v>6.2382867427682679E-3</v>
      </c>
      <c r="AN18" s="16" t="s">
        <v>37899</v>
      </c>
      <c r="AO18" s="33">
        <f>D6L1311C8-D6L1311C18</f>
        <v>2.8064286651599955E-2</v>
      </c>
      <c r="AP18" s="16" t="s">
        <v>37900</v>
      </c>
      <c r="AQ18" s="33">
        <f>CHOOSE(MIN(D6L1311C9,RUN_YEARS),B7L813C2,B7L813C11,B7L813C20,B7L813C29,B7L813C38)</f>
        <v>1.2834143524480186</v>
      </c>
      <c r="AR18" s="16" t="s">
        <v>37901</v>
      </c>
      <c r="AS18" s="33">
        <f>IF(D6L1311C20=0,0,D6L1311C18/D6L1311C20)</f>
        <v>4.8606957923364299E-3</v>
      </c>
      <c r="AT18" s="16" t="s">
        <v>37902</v>
      </c>
      <c r="AU18" s="33">
        <f>IF(D6L1311C5=0,0,D6L1311C18/D6L1311C5)</f>
        <v>9.0930302386474399E-2</v>
      </c>
      <c r="AV18" s="16" t="s">
        <v>37903</v>
      </c>
      <c r="AW18" s="33">
        <f>CHOOSE(MIN(D6L1311C9,RUN_YEARS),B7L813C1,B7L813C10,B7L813C19,B7L813C28,B7L813C37)</f>
        <v>5.7737179717865175</v>
      </c>
      <c r="AX18" s="16" t="s">
        <v>37904</v>
      </c>
      <c r="AY18" s="33">
        <f>IF(D6L1311C23=0,0,D6L1311C19/D6L1311C23)</f>
        <v>4.8606957923364308E-3</v>
      </c>
      <c r="AZ18" s="16" t="s">
        <v>37905</v>
      </c>
      <c r="BA18" s="33">
        <f>IF(D6L1311C5=0,0,D6L1311C19/D6L1311C5)</f>
        <v>0.40906969761352563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0.49586017928219317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695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12.306065964825843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1.2834143524480186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5.7737179717865175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0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0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0</v>
      </c>
      <c r="R20" s="16" t="s">
        <v>37931</v>
      </c>
      <c r="S20" s="15">
        <f>D6L1313C5-D6L1313C7</f>
        <v>0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0</v>
      </c>
      <c r="X20" s="16" t="s">
        <v>37933</v>
      </c>
      <c r="Y20" s="33">
        <f>D6L1313C7-D6L1313C10</f>
        <v>0</v>
      </c>
      <c r="Z20" s="16" t="s">
        <v>37934</v>
      </c>
      <c r="AA20" s="33">
        <f>CHOOSE(MIN(D6L1313C9,RUN_YEARS),B7L813C7,B7L813C16,B7L813C25,B7L813C34,B7L813C43)</f>
        <v>695</v>
      </c>
      <c r="AB20" s="16" t="s">
        <v>37935</v>
      </c>
      <c r="AC20" s="33">
        <f>IF(D6L1313C12=0,0,D6L1313C10/D6L1313C12)</f>
        <v>0</v>
      </c>
      <c r="AD20" s="16" t="s">
        <v>37936</v>
      </c>
      <c r="AE20" s="33">
        <f>IF(D6L1313C5=0,0,D6L1313C10/D6L1313C5)</f>
        <v>0</v>
      </c>
      <c r="AF20" s="16" t="s">
        <v>37937</v>
      </c>
      <c r="AG20" s="33">
        <f>CHOOSE(MIN(D6L1313C9,RUN_YEARS),B7L813C5,B7L813C14,B7L813C23,B7L813C32,B7L813C41)</f>
        <v>12.306065964825843</v>
      </c>
      <c r="AH20" s="16" t="s">
        <v>37938</v>
      </c>
      <c r="AI20" s="33">
        <f>IF(D6L1313C15=0,0,D6L1313C11/D6L1313C15)</f>
        <v>0</v>
      </c>
      <c r="AJ20" s="16" t="s">
        <v>37939</v>
      </c>
      <c r="AK20" s="33">
        <f>IF(D6L1313C5=0,0,D6L1313C11/D6L1313C5)</f>
        <v>0</v>
      </c>
      <c r="AL20" s="16" t="s">
        <v>37940</v>
      </c>
      <c r="AM20" s="33">
        <f>D6L1313C8*CHOOSE(MIN(D6L1313C9,RUN_YEARS),B7L813C4,B7L813C13,B7L813C22,B7L813C31,B7L813C40)</f>
        <v>0</v>
      </c>
      <c r="AN20" s="16" t="s">
        <v>37941</v>
      </c>
      <c r="AO20" s="33">
        <f>D6L1313C8-D6L1313C18</f>
        <v>0</v>
      </c>
      <c r="AP20" s="16" t="s">
        <v>37942</v>
      </c>
      <c r="AQ20" s="33">
        <f>CHOOSE(MIN(D6L1313C9,RUN_YEARS),B7L813C2,B7L813C11,B7L813C20,B7L813C29,B7L813C38)</f>
        <v>1.2834143524480186</v>
      </c>
      <c r="AR20" s="16" t="s">
        <v>37943</v>
      </c>
      <c r="AS20" s="33">
        <f>IF(D6L1313C20=0,0,D6L1313C18/D6L1313C20)</f>
        <v>0</v>
      </c>
      <c r="AT20" s="16" t="s">
        <v>37944</v>
      </c>
      <c r="AU20" s="33">
        <f>IF(D6L1313C5=0,0,D6L1313C18/D6L1313C5)</f>
        <v>0</v>
      </c>
      <c r="AV20" s="16" t="s">
        <v>37945</v>
      </c>
      <c r="AW20" s="33">
        <f>CHOOSE(MIN(D6L1313C9,RUN_YEARS),B7L813C1,B7L813C10,B7L813C19,B7L813C28,B7L813C37)</f>
        <v>5.7737179717865175</v>
      </c>
      <c r="AX20" s="16" t="s">
        <v>37946</v>
      </c>
      <c r="AY20" s="33">
        <f>IF(D6L1313C23=0,0,D6L1313C19/D6L1313C23)</f>
        <v>0</v>
      </c>
      <c r="AZ20" s="16" t="s">
        <v>37947</v>
      </c>
      <c r="BA20" s="33">
        <f>IF(D6L1313C5=0,0,D6L1313C19/D6L1313C5)</f>
        <v>0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2.7771828966764596</v>
      </c>
      <c r="J21" s="16" t="s">
        <v>37969</v>
      </c>
      <c r="K21" s="21">
        <f>IF(FLOW_THRU_100PCT="Y",1,INDEX(VariabilityMatrix,D6L1314C1,D6L1314C9))</f>
        <v>0.47572204953372066</v>
      </c>
      <c r="L21" s="16" t="s">
        <v>37949</v>
      </c>
      <c r="M21" s="15">
        <f>IF(D6L1314C2&lt;&gt;0,D6L1314C2*D6L1314C4,D6L1314C3*D6L1314C4)</f>
        <v>1.3211671395369204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0.66058356976846022</v>
      </c>
      <c r="R21" s="16" t="s">
        <v>37951</v>
      </c>
      <c r="S21" s="15">
        <f>D6L1314C5-D6L1314C7</f>
        <v>0.66058356976846022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0.63908889632813259</v>
      </c>
      <c r="X21" s="16" t="s">
        <v>37953</v>
      </c>
      <c r="Y21" s="33">
        <f>D6L1314C7-D6L1314C10</f>
        <v>2.1494673440327627E-2</v>
      </c>
      <c r="Z21" s="16" t="s">
        <v>37954</v>
      </c>
      <c r="AA21" s="33">
        <f>CHOOSE(MIN(D6L1314C9,RUN_YEARS),B7L813C7,B7L813C16,B7L813C25,B7L813C34,B7L813C43)</f>
        <v>610.79999999999995</v>
      </c>
      <c r="AB21" s="16" t="s">
        <v>37955</v>
      </c>
      <c r="AC21" s="33">
        <f>IF(D6L1314C12=0,0,D6L1314C10/D6L1314C12)</f>
        <v>1.0463144995548996E-3</v>
      </c>
      <c r="AD21" s="16" t="s">
        <v>37956</v>
      </c>
      <c r="AE21" s="33">
        <f>IF(D6L1314C5=0,0,D6L1314C10/D6L1314C5)</f>
        <v>0.48373054188445702</v>
      </c>
      <c r="AF21" s="16" t="s">
        <v>37957</v>
      </c>
      <c r="AG21" s="33">
        <f>CHOOSE(MIN(D6L1314C9,RUN_YEARS),B7L813C5,B7L813C14,B7L813C23,B7L813C32,B7L813C41)</f>
        <v>7.9012401108371311</v>
      </c>
      <c r="AH21" s="16" t="s">
        <v>37958</v>
      </c>
      <c r="AI21" s="33">
        <f>IF(D6L1314C15=0,0,D6L1314C11/D6L1314C15)</f>
        <v>2.7204176988427555E-3</v>
      </c>
      <c r="AJ21" s="16" t="s">
        <v>37959</v>
      </c>
      <c r="AK21" s="33">
        <f>IF(D6L1314C5=0,0,D6L1314C11/D6L1314C5)</f>
        <v>1.6269458115542958E-2</v>
      </c>
      <c r="AL21" s="16" t="s">
        <v>37960</v>
      </c>
      <c r="AM21" s="33">
        <f>D6L1314C8*CHOOSE(MIN(D6L1314C9,RUN_YEARS),B7L813C4,B7L813C13,B7L813C22,B7L813C31,B7L813C40)</f>
        <v>0.14544437563403351</v>
      </c>
      <c r="AN21" s="16" t="s">
        <v>37961</v>
      </c>
      <c r="AO21" s="33">
        <f>D6L1314C8-D6L1314C18</f>
        <v>0.51513919413442677</v>
      </c>
      <c r="AP21" s="16" t="s">
        <v>37962</v>
      </c>
      <c r="AQ21" s="33">
        <f>CHOOSE(MIN(D6L1314C9,RUN_YEARS),B7L813C2,B7L813C11,B7L813C20,B7L813C29,B7L813C38)</f>
        <v>1.1024448509224596</v>
      </c>
      <c r="AR21" s="16" t="s">
        <v>37963</v>
      </c>
      <c r="AS21" s="33">
        <f>IF(D6L1314C20=0,0,D6L1314C18/D6L1314C20)</f>
        <v>0.13192893550397047</v>
      </c>
      <c r="AT21" s="16" t="s">
        <v>37964</v>
      </c>
      <c r="AU21" s="33">
        <f>IF(D6L1314C5=0,0,D6L1314C18/D6L1314C5)</f>
        <v>0.11008779380102726</v>
      </c>
      <c r="AV21" s="16" t="s">
        <v>37965</v>
      </c>
      <c r="AW21" s="33">
        <f>CHOOSE(MIN(D6L1314C9,RUN_YEARS),B7L813C1,B7L813C10,B7L813C19,B7L813C28,B7L813C37)</f>
        <v>3.9046718005158416</v>
      </c>
      <c r="AX21" s="16" t="s">
        <v>37966</v>
      </c>
      <c r="AY21" s="33">
        <f>IF(D6L1314C23=0,0,D6L1314C19/D6L1314C23)</f>
        <v>0.13192893550397047</v>
      </c>
      <c r="AZ21" s="16" t="s">
        <v>37967</v>
      </c>
      <c r="BA21" s="33">
        <f>IF(D6L1314C5=0,0,D6L1314C19/D6L1314C5)</f>
        <v>0.38991220619897277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2.0784810938801836</v>
      </c>
      <c r="J22" s="16" t="s">
        <v>37990</v>
      </c>
      <c r="K22" s="21">
        <f>IF(FLOW_THRU_100PCT="Y",1,INDEX(VariabilityMatrix,D6L1315C1,D6L1315C9))</f>
        <v>0.48194126565841949</v>
      </c>
      <c r="L22" s="16" t="s">
        <v>37970</v>
      </c>
      <c r="M22" s="15">
        <f>IF(D6L1315C2&lt;&gt;0,D6L1315C2*D6L1315C4,D6L1315C3*D6L1315C4)</f>
        <v>1.0017058090317119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0.50085290451585596</v>
      </c>
      <c r="R22" s="16" t="s">
        <v>37972</v>
      </c>
      <c r="S22" s="15">
        <f>D6L1315C5-D6L1315C7</f>
        <v>0.50085290451585596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0.48073040236524656</v>
      </c>
      <c r="X22" s="16" t="s">
        <v>37974</v>
      </c>
      <c r="Y22" s="33">
        <f>D6L1315C7-D6L1315C10</f>
        <v>2.01225021506094E-2</v>
      </c>
      <c r="Z22" s="16" t="s">
        <v>37975</v>
      </c>
      <c r="AA22" s="33">
        <f>CHOOSE(MIN(D6L1315C9,RUN_YEARS),B7L813C7,B7L813C16,B7L813C25,B7L813C34,B7L813C43)</f>
        <v>586</v>
      </c>
      <c r="AB22" s="16" t="s">
        <v>37976</v>
      </c>
      <c r="AC22" s="33">
        <f>IF(D6L1315C12=0,0,D6L1315C10/D6L1315C12)</f>
        <v>8.2035904840485759E-4</v>
      </c>
      <c r="AD22" s="16" t="s">
        <v>37977</v>
      </c>
      <c r="AE22" s="33">
        <f>IF(D6L1315C5=0,0,D6L1315C10/D6L1315C5)</f>
        <v>0.47991176454286455</v>
      </c>
      <c r="AF22" s="16" t="s">
        <v>37978</v>
      </c>
      <c r="AG22" s="33">
        <f>CHOOSE(MIN(D6L1315C9,RUN_YEARS),B7L813C5,B7L813C14,B7L813C23,B7L813C32,B7L813C41)</f>
        <v>9.434190942526218</v>
      </c>
      <c r="AH22" s="16" t="s">
        <v>37979</v>
      </c>
      <c r="AI22" s="33">
        <f>IF(D6L1315C15=0,0,D6L1315C11/D6L1315C15)</f>
        <v>2.1329335258526306E-3</v>
      </c>
      <c r="AJ22" s="16" t="s">
        <v>37980</v>
      </c>
      <c r="AK22" s="33">
        <f>IF(D6L1315C5=0,0,D6L1315C11/D6L1315C5)</f>
        <v>2.0088235457135464E-2</v>
      </c>
      <c r="AL22" s="16" t="s">
        <v>37981</v>
      </c>
      <c r="AM22" s="33">
        <f>D6L1315C8*CHOOSE(MIN(D6L1315C9,RUN_YEARS),B7L813C4,B7L813C13,B7L813C22,B7L813C31,B7L813C40)</f>
        <v>9.5682610492662121E-2</v>
      </c>
      <c r="AN22" s="16" t="s">
        <v>37982</v>
      </c>
      <c r="AO22" s="33">
        <f>D6L1315C8-D6L1315C18</f>
        <v>0.40517029402319382</v>
      </c>
      <c r="AP22" s="16" t="s">
        <v>37983</v>
      </c>
      <c r="AQ22" s="33">
        <f>CHOOSE(MIN(D6L1315C9,RUN_YEARS),B7L813C2,B7L813C11,B7L813C20,B7L813C29,B7L813C38)</f>
        <v>1.0364594956583779</v>
      </c>
      <c r="AR22" s="16" t="s">
        <v>37984</v>
      </c>
      <c r="AS22" s="33">
        <f>IF(D6L1315C20=0,0,D6L1315C18/D6L1315C20)</f>
        <v>9.2316786997916192E-2</v>
      </c>
      <c r="AT22" s="16" t="s">
        <v>37985</v>
      </c>
      <c r="AU22" s="33">
        <f>IF(D6L1315C5=0,0,D6L1315C18/D6L1315C5)</f>
        <v>9.5519672173162984E-2</v>
      </c>
      <c r="AV22" s="16" t="s">
        <v>37986</v>
      </c>
      <c r="AW22" s="33">
        <f>CHOOSE(MIN(D6L1315C9,RUN_YEARS),B7L813C1,B7L813C10,B7L813C19,B7L813C28,B7L813C37)</f>
        <v>4.3889124307623426</v>
      </c>
      <c r="AX22" s="16" t="s">
        <v>37987</v>
      </c>
      <c r="AY22" s="33">
        <f>IF(D6L1315C23=0,0,D6L1315C19/D6L1315C23)</f>
        <v>9.2316786997916206E-2</v>
      </c>
      <c r="AZ22" s="16" t="s">
        <v>37988</v>
      </c>
      <c r="BA22" s="33">
        <f>IF(D6L1315C5=0,0,D6L1315C19/D6L1315C5)</f>
        <v>0.40448032782683702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97.749304452292051</v>
      </c>
      <c r="J23" s="16" t="s">
        <v>38011</v>
      </c>
      <c r="K23" s="21">
        <f>IF(FLOW_THRU_100PCT="Y",1,INDEX(VariabilityMatrix,D6L1316C1,D6L1316C9))</f>
        <v>0.27101881387798543</v>
      </c>
      <c r="L23" s="16" t="s">
        <v>37991</v>
      </c>
      <c r="M23" s="15">
        <f>IF(D6L1316C2&lt;&gt;0,D6L1316C2*D6L1316C4,D6L1316C3*D6L1316C4)</f>
        <v>26.491900550058272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13.245950275029136</v>
      </c>
      <c r="R23" s="16" t="s">
        <v>37993</v>
      </c>
      <c r="S23" s="15">
        <f>D6L1316C5-D6L1316C7</f>
        <v>13.245950275029136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12.71377473907255</v>
      </c>
      <c r="X23" s="16" t="s">
        <v>37995</v>
      </c>
      <c r="Y23" s="33">
        <f>D6L1316C7-D6L1316C10</f>
        <v>0.53217553595658629</v>
      </c>
      <c r="Z23" s="16" t="s">
        <v>37996</v>
      </c>
      <c r="AA23" s="33">
        <f>CHOOSE(MIN(D6L1316C9,RUN_YEARS),B7L813C7,B7L813C16,B7L813C25,B7L813C34,B7L813C43)</f>
        <v>586</v>
      </c>
      <c r="AB23" s="16" t="s">
        <v>37997</v>
      </c>
      <c r="AC23" s="33">
        <f>IF(D6L1316C12=0,0,D6L1316C10/D6L1316C12)</f>
        <v>2.169586132947534E-2</v>
      </c>
      <c r="AD23" s="16" t="s">
        <v>37998</v>
      </c>
      <c r="AE23" s="33">
        <f>IF(D6L1316C5=0,0,D6L1316C10/D6L1316C5)</f>
        <v>0.47991176454286455</v>
      </c>
      <c r="AF23" s="16" t="s">
        <v>37999</v>
      </c>
      <c r="AG23" s="33">
        <f>CHOOSE(MIN(D6L1316C9,RUN_YEARS),B7L813C5,B7L813C14,B7L813C23,B7L813C32,B7L813C41)</f>
        <v>9.434190942526218</v>
      </c>
      <c r="AH23" s="16" t="s">
        <v>38000</v>
      </c>
      <c r="AI23" s="33">
        <f>IF(D6L1316C15=0,0,D6L1316C11/D6L1316C15)</f>
        <v>5.6409239456635826E-2</v>
      </c>
      <c r="AJ23" s="16" t="s">
        <v>38001</v>
      </c>
      <c r="AK23" s="33">
        <f>IF(D6L1316C5=0,0,D6L1316C11/D6L1316C5)</f>
        <v>2.0088235457135433E-2</v>
      </c>
      <c r="AL23" s="16" t="s">
        <v>38002</v>
      </c>
      <c r="AM23" s="33">
        <f>D6L1316C8*CHOOSE(MIN(D6L1316C9,RUN_YEARS),B7L813C4,B7L813C13,B7L813C22,B7L813C31,B7L813C40)</f>
        <v>2.5304976557856023</v>
      </c>
      <c r="AN23" s="16" t="s">
        <v>38003</v>
      </c>
      <c r="AO23" s="33">
        <f>D6L1316C8-D6L1316C18</f>
        <v>10.715452619243534</v>
      </c>
      <c r="AP23" s="16" t="s">
        <v>38004</v>
      </c>
      <c r="AQ23" s="33">
        <f>CHOOSE(MIN(D6L1316C9,RUN_YEARS),B7L813C2,B7L813C11,B7L813C20,B7L813C29,B7L813C38)</f>
        <v>1.0364594956583779</v>
      </c>
      <c r="AR23" s="16" t="s">
        <v>38005</v>
      </c>
      <c r="AS23" s="33">
        <f>IF(D6L1316C20=0,0,D6L1316C18/D6L1316C20)</f>
        <v>2.441482437457128</v>
      </c>
      <c r="AT23" s="16" t="s">
        <v>38006</v>
      </c>
      <c r="AU23" s="33">
        <f>IF(D6L1316C5=0,0,D6L1316C18/D6L1316C5)</f>
        <v>9.5519672173162984E-2</v>
      </c>
      <c r="AV23" s="16" t="s">
        <v>38007</v>
      </c>
      <c r="AW23" s="33">
        <f>CHOOSE(MIN(D6L1316C9,RUN_YEARS),B7L813C1,B7L813C10,B7L813C19,B7L813C28,B7L813C37)</f>
        <v>4.3889124307623426</v>
      </c>
      <c r="AX23" s="16" t="s">
        <v>38008</v>
      </c>
      <c r="AY23" s="33">
        <f>IF(D6L1316C23=0,0,D6L1316C19/D6L1316C23)</f>
        <v>2.441482437457128</v>
      </c>
      <c r="AZ23" s="16" t="s">
        <v>38009</v>
      </c>
      <c r="BA23" s="33">
        <f>IF(D6L1316C5=0,0,D6L1316C19/D6L1316C5)</f>
        <v>0.40448032782683702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51.703601130795235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44.465096972483899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22.232548486241949</v>
      </c>
      <c r="R24" s="16" t="s">
        <v>38014</v>
      </c>
      <c r="S24" s="15">
        <f>D6L1317C5-D6L1317C7</f>
        <v>22.232548486241949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21.339323148634332</v>
      </c>
      <c r="X24" s="16" t="s">
        <v>38016</v>
      </c>
      <c r="Y24" s="33">
        <f>D6L1317C7-D6L1317C10</f>
        <v>0.89322533760761758</v>
      </c>
      <c r="Z24" s="16" t="s">
        <v>38017</v>
      </c>
      <c r="AA24" s="33">
        <f>CHOOSE(MIN(D6L1317C9,RUN_YEARS),B7L813C7,B7L813C16,B7L813C25,B7L813C34,B7L813C43)</f>
        <v>586</v>
      </c>
      <c r="AB24" s="16" t="s">
        <v>38018</v>
      </c>
      <c r="AC24" s="33">
        <f>IF(D6L1317C12=0,0,D6L1317C10/D6L1317C12)</f>
        <v>3.6415227216099542E-2</v>
      </c>
      <c r="AD24" s="16" t="s">
        <v>38019</v>
      </c>
      <c r="AE24" s="33">
        <f>IF(D6L1317C5=0,0,D6L1317C10/D6L1317C5)</f>
        <v>0.47991176454286455</v>
      </c>
      <c r="AF24" s="16" t="s">
        <v>38020</v>
      </c>
      <c r="AG24" s="33">
        <f>CHOOSE(MIN(D6L1317C9,RUN_YEARS),B7L813C5,B7L813C14,B7L813C23,B7L813C32,B7L813C41)</f>
        <v>9.434190942526218</v>
      </c>
      <c r="AH24" s="16" t="s">
        <v>38021</v>
      </c>
      <c r="AI24" s="33">
        <f>IF(D6L1317C15=0,0,D6L1317C11/D6L1317C15)</f>
        <v>9.4679590761858834E-2</v>
      </c>
      <c r="AJ24" s="16" t="s">
        <v>38022</v>
      </c>
      <c r="AK24" s="33">
        <f>IF(D6L1317C5=0,0,D6L1317C11/D6L1317C5)</f>
        <v>2.0088235457135457E-2</v>
      </c>
      <c r="AL24" s="16" t="s">
        <v>38023</v>
      </c>
      <c r="AM24" s="33">
        <f>D6L1317C8*CHOOSE(MIN(D6L1317C9,RUN_YEARS),B7L813C4,B7L813C13,B7L813C22,B7L813C31,B7L813C40)</f>
        <v>4.2472914859595639</v>
      </c>
      <c r="AN24" s="16" t="s">
        <v>38024</v>
      </c>
      <c r="AO24" s="33">
        <f>D6L1317C8-D6L1317C18</f>
        <v>17.985257000282385</v>
      </c>
      <c r="AP24" s="16" t="s">
        <v>38025</v>
      </c>
      <c r="AQ24" s="33">
        <f>CHOOSE(MIN(D6L1317C9,RUN_YEARS),B7L813C2,B7L813C11,B7L813C20,B7L813C29,B7L813C38)</f>
        <v>1.0364594956583779</v>
      </c>
      <c r="AR24" s="16" t="s">
        <v>38026</v>
      </c>
      <c r="AS24" s="33">
        <f>IF(D6L1317C20=0,0,D6L1317C18/D6L1317C20)</f>
        <v>4.0978846773569355</v>
      </c>
      <c r="AT24" s="16" t="s">
        <v>38027</v>
      </c>
      <c r="AU24" s="33">
        <f>IF(D6L1317C5=0,0,D6L1317C18/D6L1317C5)</f>
        <v>9.5519672173162984E-2</v>
      </c>
      <c r="AV24" s="16" t="s">
        <v>38028</v>
      </c>
      <c r="AW24" s="33">
        <f>CHOOSE(MIN(D6L1317C9,RUN_YEARS),B7L813C1,B7L813C10,B7L813C19,B7L813C28,B7L813C37)</f>
        <v>4.3889124307623426</v>
      </c>
      <c r="AX24" s="16" t="s">
        <v>38029</v>
      </c>
      <c r="AY24" s="33">
        <f>IF(D6L1317C23=0,0,D6L1317C19/D6L1317C23)</f>
        <v>4.0978846773569355</v>
      </c>
      <c r="AZ24" s="16" t="s">
        <v>38030</v>
      </c>
      <c r="BA24" s="33">
        <f>IF(D6L1317C5=0,0,D6L1317C19/D6L1317C5)</f>
        <v>0.40448032782683702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87.563187260341834</v>
      </c>
      <c r="J25" s="16" t="s">
        <v>38052</v>
      </c>
      <c r="K25" s="21">
        <f>IF(FLOW_THRU_100PCT="Y",1,INDEX(VariabilityMatrix,D6L1318C1,D6L1318C9))</f>
        <v>0.2736256978899419</v>
      </c>
      <c r="L25" s="16" t="s">
        <v>38032</v>
      </c>
      <c r="M25" s="15">
        <f>IF(D6L1318C2&lt;&gt;0,D6L1318C2*D6L1318C4,D6L1318C3*D6L1318C4)</f>
        <v>23.959538223578704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11.979769111789352</v>
      </c>
      <c r="R25" s="16" t="s">
        <v>38034</v>
      </c>
      <c r="S25" s="15">
        <f>D6L1318C5-D6L1318C7</f>
        <v>11.979769111789352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11.452528142518519</v>
      </c>
      <c r="X25" s="16" t="s">
        <v>38036</v>
      </c>
      <c r="Y25" s="33">
        <f>D6L1318C7-D6L1318C10</f>
        <v>0.5272409692708333</v>
      </c>
      <c r="Z25" s="16" t="s">
        <v>38037</v>
      </c>
      <c r="AA25" s="33">
        <f>CHOOSE(MIN(D6L1318C9,RUN_YEARS),B7L813C7,B7L813C16,B7L813C25,B7L813C34,B7L813C43)</f>
        <v>695</v>
      </c>
      <c r="AB25" s="16" t="s">
        <v>38038</v>
      </c>
      <c r="AC25" s="33">
        <f>IF(D6L1318C12=0,0,D6L1318C10/D6L1318C12)</f>
        <v>1.647845775901945E-2</v>
      </c>
      <c r="AD25" s="16" t="s">
        <v>38039</v>
      </c>
      <c r="AE25" s="33">
        <f>IF(D6L1318C5=0,0,D6L1318C10/D6L1318C5)</f>
        <v>0.47799452709184631</v>
      </c>
      <c r="AF25" s="16" t="s">
        <v>38040</v>
      </c>
      <c r="AG25" s="33">
        <f>CHOOSE(MIN(D6L1318C9,RUN_YEARS),B7L813C5,B7L813C14,B7L813C23,B7L813C32,B7L813C41)</f>
        <v>12.306065964825843</v>
      </c>
      <c r="AH25" s="16" t="s">
        <v>38041</v>
      </c>
      <c r="AI25" s="33">
        <f>IF(D6L1318C15=0,0,D6L1318C11/D6L1318C15)</f>
        <v>4.28439901734506E-2</v>
      </c>
      <c r="AJ25" s="16" t="s">
        <v>38042</v>
      </c>
      <c r="AK25" s="33">
        <f>IF(D6L1318C5=0,0,D6L1318C11/D6L1318C5)</f>
        <v>2.2005472908153662E-2</v>
      </c>
      <c r="AL25" s="16" t="s">
        <v>38043</v>
      </c>
      <c r="AM25" s="33">
        <f>D6L1318C8*CHOOSE(MIN(D6L1318C9,RUN_YEARS),B7L813C4,B7L813C13,B7L813C22,B7L813C31,B7L813C40)</f>
        <v>2.1786480557103034</v>
      </c>
      <c r="AN25" s="16" t="s">
        <v>38044</v>
      </c>
      <c r="AO25" s="33">
        <f>D6L1318C8-D6L1318C18</f>
        <v>9.8011210560790492</v>
      </c>
      <c r="AP25" s="16" t="s">
        <v>38045</v>
      </c>
      <c r="AQ25" s="33">
        <f>CHOOSE(MIN(D6L1318C9,RUN_YEARS),B7L813C2,B7L813C11,B7L813C20,B7L813C29,B7L813C38)</f>
        <v>1.2834143524480186</v>
      </c>
      <c r="AR25" s="16" t="s">
        <v>38046</v>
      </c>
      <c r="AS25" s="33">
        <f>IF(D6L1318C20=0,0,D6L1318C18/D6L1318C20)</f>
        <v>1.6975406668584407</v>
      </c>
      <c r="AT25" s="16" t="s">
        <v>38047</v>
      </c>
      <c r="AU25" s="33">
        <f>IF(D6L1318C5=0,0,D6L1318C18/D6L1318C5)</f>
        <v>9.0930302386474413E-2</v>
      </c>
      <c r="AV25" s="16" t="s">
        <v>38048</v>
      </c>
      <c r="AW25" s="33">
        <f>CHOOSE(MIN(D6L1318C9,RUN_YEARS),B7L813C1,B7L813C10,B7L813C19,B7L813C28,B7L813C37)</f>
        <v>5.7737179717865175</v>
      </c>
      <c r="AX25" s="16" t="s">
        <v>38049</v>
      </c>
      <c r="AY25" s="33">
        <f>IF(D6L1318C23=0,0,D6L1318C19/D6L1318C23)</f>
        <v>1.6975406668584407</v>
      </c>
      <c r="AZ25" s="16" t="s">
        <v>38050</v>
      </c>
      <c r="BA25" s="33">
        <f>IF(D6L1318C5=0,0,D6L1318C19/D6L1318C5)</f>
        <v>0.40906969761352563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233.55989393686659</v>
      </c>
      <c r="J26" s="16" t="s">
        <v>38073</v>
      </c>
      <c r="K26" s="21">
        <f>IF(FLOW_THRU_100PCT="Y",1,INDEX(VariabilityMatrix,D6L1319C1,D6L1319C9))</f>
        <v>0.27101881387798543</v>
      </c>
      <c r="L26" s="16" t="s">
        <v>38053</v>
      </c>
      <c r="M26" s="15">
        <f>IF(D6L1319C2&lt;&gt;0,D6L1319C2*D6L1319C4,D6L1319C3*D6L1319C4)</f>
        <v>63.299125424237666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31.649562712118833</v>
      </c>
      <c r="R26" s="16" t="s">
        <v>38055</v>
      </c>
      <c r="S26" s="15">
        <f>D6L1319C5-D6L1319C7</f>
        <v>31.649562712118833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30.377994976365997</v>
      </c>
      <c r="X26" s="16" t="s">
        <v>38057</v>
      </c>
      <c r="Y26" s="33">
        <f>D6L1319C7-D6L1319C10</f>
        <v>1.2715677357528357</v>
      </c>
      <c r="Z26" s="16" t="s">
        <v>38058</v>
      </c>
      <c r="AA26" s="33">
        <f>CHOOSE(MIN(D6L1319C9,RUN_YEARS),B7L813C7,B7L813C16,B7L813C25,B7L813C34,B7L813C43)</f>
        <v>586</v>
      </c>
      <c r="AB26" s="16" t="s">
        <v>38059</v>
      </c>
      <c r="AC26" s="33">
        <f>IF(D6L1319C12=0,0,D6L1319C10/D6L1319C12)</f>
        <v>5.1839581870931739E-2</v>
      </c>
      <c r="AD26" s="16" t="s">
        <v>38060</v>
      </c>
      <c r="AE26" s="33">
        <f>IF(D6L1319C5=0,0,D6L1319C10/D6L1319C5)</f>
        <v>0.47991176454286455</v>
      </c>
      <c r="AF26" s="16" t="s">
        <v>38061</v>
      </c>
      <c r="AG26" s="33">
        <f>CHOOSE(MIN(D6L1319C9,RUN_YEARS),B7L813C5,B7L813C14,B7L813C23,B7L813C32,B7L813C41)</f>
        <v>9.434190942526218</v>
      </c>
      <c r="AH26" s="16" t="s">
        <v>38062</v>
      </c>
      <c r="AI26" s="33">
        <f>IF(D6L1319C15=0,0,D6L1319C11/D6L1319C15)</f>
        <v>0.13478291286442254</v>
      </c>
      <c r="AJ26" s="16" t="s">
        <v>38063</v>
      </c>
      <c r="AK26" s="33">
        <f>IF(D6L1319C5=0,0,D6L1319C11/D6L1319C5)</f>
        <v>2.0088235457135457E-2</v>
      </c>
      <c r="AL26" s="16" t="s">
        <v>38064</v>
      </c>
      <c r="AM26" s="33">
        <f>D6L1319C8*CHOOSE(MIN(D6L1319C9,RUN_YEARS),B7L813C4,B7L813C13,B7L813C22,B7L813C31,B7L813C40)</f>
        <v>6.0463117093711078</v>
      </c>
      <c r="AN26" s="16" t="s">
        <v>38065</v>
      </c>
      <c r="AO26" s="33">
        <f>D6L1319C8-D6L1319C18</f>
        <v>25.603251002747726</v>
      </c>
      <c r="AP26" s="16" t="s">
        <v>38066</v>
      </c>
      <c r="AQ26" s="33">
        <f>CHOOSE(MIN(D6L1319C9,RUN_YEARS),B7L813C2,B7L813C11,B7L813C20,B7L813C29,B7L813C38)</f>
        <v>1.0364594956583779</v>
      </c>
      <c r="AR26" s="16" t="s">
        <v>38067</v>
      </c>
      <c r="AS26" s="33">
        <f>IF(D6L1319C20=0,0,D6L1319C18/D6L1319C20)</f>
        <v>5.8336208358343811</v>
      </c>
      <c r="AT26" s="16" t="s">
        <v>38068</v>
      </c>
      <c r="AU26" s="33">
        <f>IF(D6L1319C5=0,0,D6L1319C18/D6L1319C5)</f>
        <v>9.5519672173162984E-2</v>
      </c>
      <c r="AV26" s="16" t="s">
        <v>38069</v>
      </c>
      <c r="AW26" s="33">
        <f>CHOOSE(MIN(D6L1319C9,RUN_YEARS),B7L813C1,B7L813C10,B7L813C19,B7L813C28,B7L813C37)</f>
        <v>4.3889124307623426</v>
      </c>
      <c r="AX26" s="16" t="s">
        <v>38070</v>
      </c>
      <c r="AY26" s="33">
        <f>IF(D6L1319C23=0,0,D6L1319C19/D6L1319C23)</f>
        <v>5.833620835834382</v>
      </c>
      <c r="AZ26" s="16" t="s">
        <v>38071</v>
      </c>
      <c r="BA26" s="33">
        <f>IF(D6L1319C5=0,0,D6L1319C19/D6L1319C5)</f>
        <v>0.40448032782683702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99.186619197555345</v>
      </c>
      <c r="J27" s="16" t="s">
        <v>38094</v>
      </c>
      <c r="K27" s="21">
        <f>IF(FLOW_THRU_100PCT="Y",1,INDEX(VariabilityMatrix,D6L1320C1,D6L1320C9))</f>
        <v>0.2736256978899419</v>
      </c>
      <c r="L27" s="16" t="s">
        <v>38074</v>
      </c>
      <c r="M27" s="15">
        <f>IF(D6L1320C2&lt;&gt;0,D6L1320C2*D6L1320C4,D6L1320C3*D6L1320C4)</f>
        <v>27.140007899274991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13.570003949637496</v>
      </c>
      <c r="R27" s="16" t="s">
        <v>38076</v>
      </c>
      <c r="S27" s="15">
        <f>D6L1320C5-D6L1320C7</f>
        <v>13.570003949637496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12.972775241082923</v>
      </c>
      <c r="X27" s="16" t="s">
        <v>38078</v>
      </c>
      <c r="Y27" s="33">
        <f>D6L1320C7-D6L1320C10</f>
        <v>0.59722870855457266</v>
      </c>
      <c r="Z27" s="16" t="s">
        <v>38079</v>
      </c>
      <c r="AA27" s="33">
        <f>CHOOSE(MIN(D6L1320C9,RUN_YEARS),B7L813C7,B7L813C16,B7L813C25,B7L813C34,B7L813C43)</f>
        <v>695</v>
      </c>
      <c r="AB27" s="16" t="s">
        <v>38080</v>
      </c>
      <c r="AC27" s="33">
        <f>IF(D6L1320C12=0,0,D6L1320C10/D6L1320C12)</f>
        <v>1.8665863656234422E-2</v>
      </c>
      <c r="AD27" s="16" t="s">
        <v>38081</v>
      </c>
      <c r="AE27" s="33">
        <f>IF(D6L1320C5=0,0,D6L1320C10/D6L1320C5)</f>
        <v>0.47799452709184631</v>
      </c>
      <c r="AF27" s="16" t="s">
        <v>38082</v>
      </c>
      <c r="AG27" s="33">
        <f>CHOOSE(MIN(D6L1320C9,RUN_YEARS),B7L813C5,B7L813C14,B7L813C23,B7L813C32,B7L813C41)</f>
        <v>12.306065964825843</v>
      </c>
      <c r="AH27" s="16" t="s">
        <v>38083</v>
      </c>
      <c r="AI27" s="33">
        <f>IF(D6L1320C15=0,0,D6L1320C11/D6L1320C15)</f>
        <v>4.8531245506209568E-2</v>
      </c>
      <c r="AJ27" s="16" t="s">
        <v>38084</v>
      </c>
      <c r="AK27" s="33">
        <f>IF(D6L1320C5=0,0,D6L1320C11/D6L1320C5)</f>
        <v>2.2005472908153679E-2</v>
      </c>
      <c r="AL27" s="16" t="s">
        <v>38085</v>
      </c>
      <c r="AM27" s="33">
        <f>D6L1320C8*CHOOSE(MIN(D6L1320C9,RUN_YEARS),B7L813C4,B7L813C13,B7L813C22,B7L813C31,B7L813C40)</f>
        <v>2.4678491250523789</v>
      </c>
      <c r="AN27" s="16" t="s">
        <v>38086</v>
      </c>
      <c r="AO27" s="33">
        <f>D6L1320C8-D6L1320C18</f>
        <v>11.102154824585117</v>
      </c>
      <c r="AP27" s="16" t="s">
        <v>38087</v>
      </c>
      <c r="AQ27" s="33">
        <f>CHOOSE(MIN(D6L1320C9,RUN_YEARS),B7L813C2,B7L813C11,B7L813C20,B7L813C29,B7L813C38)</f>
        <v>1.2834143524480186</v>
      </c>
      <c r="AR27" s="16" t="s">
        <v>38088</v>
      </c>
      <c r="AS27" s="33">
        <f>IF(D6L1320C20=0,0,D6L1320C18/D6L1320C20)</f>
        <v>1.9228779235210653</v>
      </c>
      <c r="AT27" s="16" t="s">
        <v>38089</v>
      </c>
      <c r="AU27" s="33">
        <f>IF(D6L1320C5=0,0,D6L1320C18/D6L1320C5)</f>
        <v>9.0930302386474399E-2</v>
      </c>
      <c r="AV27" s="16" t="s">
        <v>38090</v>
      </c>
      <c r="AW27" s="33">
        <f>CHOOSE(MIN(D6L1320C9,RUN_YEARS),B7L813C1,B7L813C10,B7L813C19,B7L813C28,B7L813C37)</f>
        <v>5.7737179717865175</v>
      </c>
      <c r="AX27" s="16" t="s">
        <v>38091</v>
      </c>
      <c r="AY27" s="33">
        <f>IF(D6L1320C23=0,0,D6L1320C19/D6L1320C23)</f>
        <v>1.9228779235210656</v>
      </c>
      <c r="AZ27" s="16" t="s">
        <v>38092</v>
      </c>
      <c r="BA27" s="33">
        <f>IF(D6L1320C5=0,0,D6L1320C19/D6L1320C5)</f>
        <v>0.40906969761352563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0.2736256978899419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695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12.306065964825843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1.2834143524480186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5.7737179717865175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0.2736256978899419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695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12.306065964825843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1.2834143524480186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5.7737179717865175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0.2736256978899419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695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12.306065964825843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1.2834143524480186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5.7737179717865175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0.2736256978899419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695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12.306065964825843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1.2834143524480186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5.7737179717865175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0.2736256978899419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695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12.306065964825843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1.2834143524480186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5.7737179717865175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321.39928858546085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276.4033881834963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138.20169409174815</v>
      </c>
      <c r="R33" s="16" t="s">
        <v>38202</v>
      </c>
      <c r="S33" s="15">
        <f>D6L1326C5-D6L1326C7</f>
        <v>138.20169409174815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132.11930682135434</v>
      </c>
      <c r="X33" s="16" t="s">
        <v>38204</v>
      </c>
      <c r="Y33" s="33">
        <f>D6L1326C7-D6L1326C10</f>
        <v>6.0823872703938093</v>
      </c>
      <c r="Z33" s="16" t="s">
        <v>38205</v>
      </c>
      <c r="AA33" s="33">
        <f>CHOOSE(MIN(D6L1326C9,RUN_YEARS),B7L813C7,B7L813C16,B7L813C25,B7L813C34,B7L813C43)</f>
        <v>695</v>
      </c>
      <c r="AB33" s="16" t="s">
        <v>38206</v>
      </c>
      <c r="AC33" s="33">
        <f>IF(D6L1326C12=0,0,D6L1326C10/D6L1326C12)</f>
        <v>0.19009972204511416</v>
      </c>
      <c r="AD33" s="16" t="s">
        <v>38207</v>
      </c>
      <c r="AE33" s="33">
        <f>IF(D6L1326C5=0,0,D6L1326C10/D6L1326C5)</f>
        <v>0.47799452709184631</v>
      </c>
      <c r="AF33" s="16" t="s">
        <v>38208</v>
      </c>
      <c r="AG33" s="33">
        <f>CHOOSE(MIN(D6L1326C9,RUN_YEARS),B7L813C5,B7L813C14,B7L813C23,B7L813C32,B7L813C41)</f>
        <v>12.306065964825843</v>
      </c>
      <c r="AH33" s="16" t="s">
        <v>38209</v>
      </c>
      <c r="AI33" s="33">
        <f>IF(D6L1326C15=0,0,D6L1326C11/D6L1326C15)</f>
        <v>0.49425927731729724</v>
      </c>
      <c r="AJ33" s="16" t="s">
        <v>38210</v>
      </c>
      <c r="AK33" s="33">
        <f>IF(D6L1326C5=0,0,D6L1326C11/D6L1326C5)</f>
        <v>2.2005472908153668E-2</v>
      </c>
      <c r="AL33" s="16" t="s">
        <v>38211</v>
      </c>
      <c r="AM33" s="33">
        <f>D6L1326C8*CHOOSE(MIN(D6L1326C9,RUN_YEARS),B7L813C4,B7L813C13,B7L813C22,B7L813C31,B7L813C40)</f>
        <v>25.133443668171385</v>
      </c>
      <c r="AN33" s="16" t="s">
        <v>38212</v>
      </c>
      <c r="AO33" s="33">
        <f>D6L1326C8-D6L1326C18</f>
        <v>113.06825042357677</v>
      </c>
      <c r="AP33" s="16" t="s">
        <v>38213</v>
      </c>
      <c r="AQ33" s="33">
        <f>CHOOSE(MIN(D6L1326C9,RUN_YEARS),B7L813C2,B7L813C11,B7L813C20,B7L813C29,B7L813C38)</f>
        <v>1.2834143524480186</v>
      </c>
      <c r="AR33" s="16" t="s">
        <v>38214</v>
      </c>
      <c r="AS33" s="33">
        <f>IF(D6L1326C20=0,0,D6L1326C18/D6L1326C20)</f>
        <v>19.583265233267173</v>
      </c>
      <c r="AT33" s="16" t="s">
        <v>38215</v>
      </c>
      <c r="AU33" s="33">
        <f>IF(D6L1326C5=0,0,D6L1326C18/D6L1326C5)</f>
        <v>9.0930302386474399E-2</v>
      </c>
      <c r="AV33" s="16" t="s">
        <v>38216</v>
      </c>
      <c r="AW33" s="33">
        <f>CHOOSE(MIN(D6L1326C9,RUN_YEARS),B7L813C1,B7L813C10,B7L813C19,B7L813C28,B7L813C37)</f>
        <v>5.7737179717865175</v>
      </c>
      <c r="AX33" s="16" t="s">
        <v>38217</v>
      </c>
      <c r="AY33" s="33">
        <f>IF(D6L1326C23=0,0,D6L1326C19/D6L1326C23)</f>
        <v>19.583265233267173</v>
      </c>
      <c r="AZ33" s="16" t="s">
        <v>38218</v>
      </c>
      <c r="BA33" s="33">
        <f>IF(D6L1326C5=0,0,D6L1326C19/D6L1326C5)</f>
        <v>0.40906969761352563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2.3942143629454442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2.0590243521330818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1.0295121760665409</v>
      </c>
      <c r="R34" s="16" t="s">
        <v>38222</v>
      </c>
      <c r="S34" s="15">
        <f>D6L1327C5-D6L1327C7</f>
        <v>1.0295121760665409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0.98815001006891579</v>
      </c>
      <c r="X34" s="16" t="s">
        <v>38224</v>
      </c>
      <c r="Y34" s="33">
        <f>D6L1327C7-D6L1327C10</f>
        <v>4.13621659976251E-2</v>
      </c>
      <c r="Z34" s="16" t="s">
        <v>38225</v>
      </c>
      <c r="AA34" s="33">
        <f>CHOOSE(MIN(D6L1327C9,RUN_YEARS),B7L813C7,B7L813C16,B7L813C25,B7L813C34,B7L813C43)</f>
        <v>586</v>
      </c>
      <c r="AB34" s="16" t="s">
        <v>38226</v>
      </c>
      <c r="AC34" s="33">
        <f>IF(D6L1327C12=0,0,D6L1327C10/D6L1327C12)</f>
        <v>1.6862628158172625E-3</v>
      </c>
      <c r="AD34" s="16" t="s">
        <v>38227</v>
      </c>
      <c r="AE34" s="33">
        <f>IF(D6L1327C5=0,0,D6L1327C10/D6L1327C5)</f>
        <v>0.47991176454286455</v>
      </c>
      <c r="AF34" s="16" t="s">
        <v>38228</v>
      </c>
      <c r="AG34" s="33">
        <f>CHOOSE(MIN(D6L1327C9,RUN_YEARS),B7L813C5,B7L813C14,B7L813C23,B7L813C32,B7L813C41)</f>
        <v>9.434190942526218</v>
      </c>
      <c r="AH34" s="16" t="s">
        <v>38229</v>
      </c>
      <c r="AI34" s="33">
        <f>IF(D6L1327C15=0,0,D6L1327C11/D6L1327C15)</f>
        <v>4.3842833211248794E-3</v>
      </c>
      <c r="AJ34" s="16" t="s">
        <v>38230</v>
      </c>
      <c r="AK34" s="33">
        <f>IF(D6L1327C5=0,0,D6L1327C11/D6L1327C5)</f>
        <v>2.008823545713544E-2</v>
      </c>
      <c r="AL34" s="16" t="s">
        <v>38231</v>
      </c>
      <c r="AM34" s="33">
        <f>D6L1327C8*CHOOSE(MIN(D6L1327C9,RUN_YEARS),B7L813C4,B7L813C13,B7L813C22,B7L813C31,B7L813C40)</f>
        <v>0.19667733111231128</v>
      </c>
      <c r="AN34" s="16" t="s">
        <v>38232</v>
      </c>
      <c r="AO34" s="33">
        <f>D6L1327C8-D6L1327C18</f>
        <v>0.83283484495422955</v>
      </c>
      <c r="AP34" s="16" t="s">
        <v>38233</v>
      </c>
      <c r="AQ34" s="33">
        <f>CHOOSE(MIN(D6L1327C9,RUN_YEARS),B7L813C2,B7L813C11,B7L813C20,B7L813C29,B7L813C38)</f>
        <v>1.0364594956583779</v>
      </c>
      <c r="AR34" s="16" t="s">
        <v>38234</v>
      </c>
      <c r="AS34" s="33">
        <f>IF(D6L1327C20=0,0,D6L1327C18/D6L1327C20)</f>
        <v>0.18975882022999679</v>
      </c>
      <c r="AT34" s="16" t="s">
        <v>38235</v>
      </c>
      <c r="AU34" s="33">
        <f>IF(D6L1327C5=0,0,D6L1327C18/D6L1327C5)</f>
        <v>9.5519672173162984E-2</v>
      </c>
      <c r="AV34" s="16" t="s">
        <v>38236</v>
      </c>
      <c r="AW34" s="33">
        <f>CHOOSE(MIN(D6L1327C9,RUN_YEARS),B7L813C1,B7L813C10,B7L813C19,B7L813C28,B7L813C37)</f>
        <v>4.3889124307623426</v>
      </c>
      <c r="AX34" s="16" t="s">
        <v>38237</v>
      </c>
      <c r="AY34" s="33">
        <f>IF(D6L1327C23=0,0,D6L1327C19/D6L1327C23)</f>
        <v>0.18975882022999677</v>
      </c>
      <c r="AZ34" s="16" t="s">
        <v>38238</v>
      </c>
      <c r="BA34" s="33">
        <f>IF(D6L1327C5=0,0,D6L1327C19/D6L1327C5)</f>
        <v>0.40448032782683696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2217.7585249650197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1569.6937542596845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784.84687712984226</v>
      </c>
      <c r="R35" s="16" t="s">
        <v>38242</v>
      </c>
      <c r="S35" s="15">
        <f>SUM(D6L1301C8:D6L1327C8)-2*SUM(D6L1309C8,D6L1311C8,D6L1322C8,D6L1324C8,D6L1327C8)</f>
        <v>784.84687712984226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752.75757476539115</v>
      </c>
      <c r="X35" s="16" t="s">
        <v>38244</v>
      </c>
      <c r="Y35" s="33">
        <f>SUM(D6L1301C11:D6L1327C11)-2*SUM(D6L1309C11,D6L1311C11,D6L1322C11,D6L1324C11,D6L1327C11)</f>
        <v>32.08930236445071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1.2418644671714867</v>
      </c>
      <c r="AD35" s="16" t="s">
        <v>38246</v>
      </c>
      <c r="AE35" s="33">
        <f>IF(D6L1328C5=0,0,D6L1328C10/D6L1328C5)</f>
        <v>0.47955696626977701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3.2288476146458649</v>
      </c>
      <c r="AJ35" s="16" t="s">
        <v>38248</v>
      </c>
      <c r="AK35" s="33">
        <f>IF(D6L1328C5=0,0,D6L1328C11/D6L1328C5)</f>
        <v>2.044303373022275E-2</v>
      </c>
      <c r="AL35" s="16" t="s">
        <v>38249</v>
      </c>
      <c r="AM35" s="33">
        <f>SUM(D6L1301C18:D6L1327C18)-2*SUM(D6L1309C18,D6L1311C18,D6L1322C18,D6L1324C18,D6L1327C18)</f>
        <v>148.70784589853562</v>
      </c>
      <c r="AN35" s="16" t="s">
        <v>38250</v>
      </c>
      <c r="AO35" s="33">
        <f>SUM(D6L1301C19:D6L1327C19)-2*SUM(D6L1309C19,D6L1311C19,D6L1322C19,D6L1324C19,D6L1327C19)</f>
        <v>636.13903123130649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137.80426754717129</v>
      </c>
      <c r="AT35" s="16" t="s">
        <v>38252</v>
      </c>
      <c r="AU35" s="33">
        <f>IF(D6L1328C5=0,0,D6L1328C18/D6L1328C5)</f>
        <v>9.4736852647203648E-2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137.80426754717129</v>
      </c>
      <c r="AZ35" s="16" t="s">
        <v>38254</v>
      </c>
      <c r="BA35" s="33">
        <f>IF(D6L1328C5=0,0,D6L1328C19/D6L1328C5)</f>
        <v>0.40526314735279628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18.096936736837947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9.0484683684189733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4.5242341842094866</v>
      </c>
      <c r="R36" s="16" t="s">
        <v>38259</v>
      </c>
      <c r="S36" s="15">
        <f>D6L1329C5-D6L1329C7</f>
        <v>4.5242341842094866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4.3251183586679574</v>
      </c>
      <c r="X36" s="16" t="s">
        <v>38261</v>
      </c>
      <c r="Y36" s="33">
        <f>D6L1329C7-D6L1329C10</f>
        <v>0.19911582554152929</v>
      </c>
      <c r="Z36" s="16" t="s">
        <v>38262</v>
      </c>
      <c r="AA36" s="33">
        <f>CHOOSE(MIN(D6L1329C9,RUN_YEARS),B7L813C7,B7L813C16,B7L813C25,B7L813C34,B7L813C43)</f>
        <v>695</v>
      </c>
      <c r="AB36" s="16" t="s">
        <v>38263</v>
      </c>
      <c r="AC36" s="33">
        <f>IF(D6L1329C12=0,0,D6L1329C10/D6L1329C12)</f>
        <v>6.2231918829754786E-3</v>
      </c>
      <c r="AD36" s="16" t="s">
        <v>38264</v>
      </c>
      <c r="AE36" s="33">
        <f>IF(D6L1329C5=0,0,D6L1329C10/D6L1329C5)</f>
        <v>0.47799452709184631</v>
      </c>
      <c r="AF36" s="16" t="s">
        <v>38265</v>
      </c>
      <c r="AG36" s="33">
        <f>CHOOSE(MIN(D6L1329C9,RUN_YEARS),B7L813C5,B7L813C14,B7L813C23,B7L813C32,B7L813C41)</f>
        <v>12.306065964825843</v>
      </c>
      <c r="AH36" s="16" t="s">
        <v>38266</v>
      </c>
      <c r="AI36" s="33">
        <f>IF(D6L1329C15=0,0,D6L1329C11/D6L1329C15)</f>
        <v>1.6180298895736273E-2</v>
      </c>
      <c r="AJ36" s="16" t="s">
        <v>38267</v>
      </c>
      <c r="AK36" s="33">
        <f>IF(D6L1329C5=0,0,D6L1329C11/D6L1329C5)</f>
        <v>2.2005472908153686E-2</v>
      </c>
      <c r="AL36" s="16" t="s">
        <v>38268</v>
      </c>
      <c r="AM36" s="33">
        <f>D6L1329C8*CHOOSE(MIN(D6L1329C9,RUN_YEARS),B7L813C4,B7L813C13,B7L813C22,B7L813C31,B7L813C40)</f>
        <v>0.82277996487478589</v>
      </c>
      <c r="AN36" s="16" t="s">
        <v>38269</v>
      </c>
      <c r="AO36" s="33">
        <f>D6L1329C8-D6L1329C18</f>
        <v>3.7014542193347006</v>
      </c>
      <c r="AP36" s="16" t="s">
        <v>38270</v>
      </c>
      <c r="AQ36" s="33">
        <f>CHOOSE(MIN(D6L1329C9,RUN_YEARS),B7L813C2,B7L813C11,B7L813C20,B7L813C29,B7L813C38)</f>
        <v>1.2834143524480186</v>
      </c>
      <c r="AR36" s="16" t="s">
        <v>38271</v>
      </c>
      <c r="AS36" s="33">
        <f>IF(D6L1329C20=0,0,D6L1329C18/D6L1329C20)</f>
        <v>0.64108677240938872</v>
      </c>
      <c r="AT36" s="16" t="s">
        <v>38272</v>
      </c>
      <c r="AU36" s="33">
        <f>IF(D6L1329C5=0,0,D6L1329C18/D6L1329C5)</f>
        <v>9.0930302386474399E-2</v>
      </c>
      <c r="AV36" s="16" t="s">
        <v>38273</v>
      </c>
      <c r="AW36" s="33">
        <f>CHOOSE(MIN(D6L1329C9,RUN_YEARS),B7L813C1,B7L813C10,B7L813C19,B7L813C28,B7L813C37)</f>
        <v>5.7737179717865175</v>
      </c>
      <c r="AX36" s="16" t="s">
        <v>38274</v>
      </c>
      <c r="AY36" s="33">
        <f>IF(D6L1329C23=0,0,D6L1329C19/D6L1329C23)</f>
        <v>0.64108677240938872</v>
      </c>
      <c r="AZ36" s="16" t="s">
        <v>38275</v>
      </c>
      <c r="BA36" s="33">
        <f>IF(D6L1329C5=0,0,D6L1329C19/D6L1329C5)</f>
        <v>0.40906969761352557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4.7656021551336423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4.7656021551336423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2.3828010775668211</v>
      </c>
      <c r="R37" s="16" t="s">
        <v>38279</v>
      </c>
      <c r="S37" s="15">
        <f>D6L1330C5-D6L1330C7</f>
        <v>2.3828010775668211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2.2779317484509889</v>
      </c>
      <c r="X37" s="16" t="s">
        <v>38281</v>
      </c>
      <c r="Y37" s="33">
        <f>D6L1330C7-D6L1330C10</f>
        <v>0.10486932911583224</v>
      </c>
      <c r="Z37" s="16" t="s">
        <v>38282</v>
      </c>
      <c r="AA37" s="33">
        <f>CHOOSE(MIN(D6L1330C9,RUN_YEARS),B7L813C7,B7L813C16,B7L813C25,B7L813C34,B7L813C43)</f>
        <v>695</v>
      </c>
      <c r="AB37" s="16" t="s">
        <v>38283</v>
      </c>
      <c r="AC37" s="33">
        <f>IF(D6L1330C12=0,0,D6L1330C10/D6L1330C12)</f>
        <v>3.2775996380589767E-3</v>
      </c>
      <c r="AD37" s="16" t="s">
        <v>38284</v>
      </c>
      <c r="AE37" s="33">
        <f>IF(D6L1330C5=0,0,D6L1330C10/D6L1330C5)</f>
        <v>0.47799452709184631</v>
      </c>
      <c r="AF37" s="16" t="s">
        <v>38285</v>
      </c>
      <c r="AG37" s="33">
        <f>CHOOSE(MIN(D6L1330C9,RUN_YEARS),B7L813C5,B7L813C14,B7L813C23,B7L813C32,B7L813C41)</f>
        <v>12.306065964825843</v>
      </c>
      <c r="AH37" s="16" t="s">
        <v>38286</v>
      </c>
      <c r="AI37" s="33">
        <f>IF(D6L1330C15=0,0,D6L1330C11/D6L1330C15)</f>
        <v>8.5217590589533598E-3</v>
      </c>
      <c r="AJ37" s="16" t="s">
        <v>38287</v>
      </c>
      <c r="AK37" s="33">
        <f>IF(D6L1330C5=0,0,D6L1330C11/D6L1330C5)</f>
        <v>2.20054729081537E-2</v>
      </c>
      <c r="AL37" s="16" t="s">
        <v>38288</v>
      </c>
      <c r="AM37" s="33">
        <f>D6L1330C8*CHOOSE(MIN(D6L1330C9,RUN_YEARS),B7L813C4,B7L813C13,B7L813C22,B7L813C31,B7L813C40)</f>
        <v>0.43333764501993616</v>
      </c>
      <c r="AN37" s="16" t="s">
        <v>38289</v>
      </c>
      <c r="AO37" s="33">
        <f>D6L1330C8-D6L1330C18</f>
        <v>1.9494634325468849</v>
      </c>
      <c r="AP37" s="16" t="s">
        <v>38290</v>
      </c>
      <c r="AQ37" s="33">
        <f>CHOOSE(MIN(D6L1330C9,RUN_YEARS),B7L813C2,B7L813C11,B7L813C20,B7L813C29,B7L813C38)</f>
        <v>1.2834143524480186</v>
      </c>
      <c r="AR37" s="16" t="s">
        <v>38291</v>
      </c>
      <c r="AS37" s="33">
        <f>IF(D6L1330C20=0,0,D6L1330C18/D6L1330C20)</f>
        <v>0.33764438132811625</v>
      </c>
      <c r="AT37" s="16" t="s">
        <v>38292</v>
      </c>
      <c r="AU37" s="33">
        <f>IF(D6L1330C5=0,0,D6L1330C18/D6L1330C5)</f>
        <v>9.0930302386474399E-2</v>
      </c>
      <c r="AV37" s="16" t="s">
        <v>38293</v>
      </c>
      <c r="AW37" s="33">
        <f>CHOOSE(MIN(D6L1330C9,RUN_YEARS),B7L813C1,B7L813C10,B7L813C19,B7L813C28,B7L813C37)</f>
        <v>5.7737179717865175</v>
      </c>
      <c r="AX37" s="16" t="s">
        <v>38294</v>
      </c>
      <c r="AY37" s="33">
        <f>IF(D6L1330C23=0,0,D6L1330C19/D6L1330C23)</f>
        <v>0.33764438132811625</v>
      </c>
      <c r="AZ37" s="16" t="s">
        <v>38295</v>
      </c>
      <c r="BA37" s="33">
        <f>IF(D6L1330C5=0,0,D6L1330C19/D6L1330C5)</f>
        <v>0.40906969761352557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-0.53747049567269867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-0.26873524783634933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-0.13436762391817467</v>
      </c>
      <c r="R38" s="16" t="s">
        <v>38299</v>
      </c>
      <c r="S38" s="15">
        <f>D6L1331C5-D6L1331C7</f>
        <v>-0.13436762391817467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-0.1284539777024459</v>
      </c>
      <c r="X38" s="16" t="s">
        <v>38301</v>
      </c>
      <c r="Y38" s="33">
        <f>D6L1331C7-D6L1331C10</f>
        <v>-5.9136462157287628E-3</v>
      </c>
      <c r="Z38" s="16" t="s">
        <v>38302</v>
      </c>
      <c r="AA38" s="33">
        <f>CHOOSE(MIN(D6L1331C9,RUN_YEARS),B7L813C7,B7L813C16,B7L813C25,B7L813C34,B7L813C43)</f>
        <v>695</v>
      </c>
      <c r="AB38" s="16" t="s">
        <v>38303</v>
      </c>
      <c r="AC38" s="33">
        <f>IF(D6L1331C12=0,0,D6L1331C10/D6L1331C12)</f>
        <v>-1.8482586719776388E-4</v>
      </c>
      <c r="AD38" s="16" t="s">
        <v>38304</v>
      </c>
      <c r="AE38" s="33">
        <f>IF(D6L1331C5=0,0,D6L1331C10/D6L1331C5)</f>
        <v>0.47799452709184626</v>
      </c>
      <c r="AF38" s="16" t="s">
        <v>38305</v>
      </c>
      <c r="AG38" s="33">
        <f>CHOOSE(MIN(D6L1331C9,RUN_YEARS),B7L813C5,B7L813C14,B7L813C23,B7L813C32,B7L813C41)</f>
        <v>12.306065964825843</v>
      </c>
      <c r="AH38" s="16" t="s">
        <v>38306</v>
      </c>
      <c r="AI38" s="33">
        <f>IF(D6L1331C15=0,0,D6L1331C11/D6L1331C15)</f>
        <v>-4.805472547141879E-4</v>
      </c>
      <c r="AJ38" s="16" t="s">
        <v>38307</v>
      </c>
      <c r="AK38" s="33">
        <f>IF(D6L1331C5=0,0,D6L1331C11/D6L1331C5)</f>
        <v>2.2005472908153727E-2</v>
      </c>
      <c r="AL38" s="16" t="s">
        <v>38308</v>
      </c>
      <c r="AM38" s="33">
        <f>D6L1331C8*CHOOSE(MIN(D6L1331C9,RUN_YEARS),B7L813C4,B7L813C13,B7L813C22,B7L813C31,B7L813C40)</f>
        <v>-2.4436177347663384E-2</v>
      </c>
      <c r="AN38" s="16" t="s">
        <v>38309</v>
      </c>
      <c r="AO38" s="33">
        <f>D6L1331C8-D6L1331C18</f>
        <v>-0.10993144657051128</v>
      </c>
      <c r="AP38" s="16" t="s">
        <v>38310</v>
      </c>
      <c r="AQ38" s="33">
        <f>CHOOSE(MIN(D6L1331C9,RUN_YEARS),B7L813C2,B7L813C11,B7L813C20,B7L813C29,B7L813C38)</f>
        <v>1.2834143524480186</v>
      </c>
      <c r="AR38" s="16" t="s">
        <v>38311</v>
      </c>
      <c r="AS38" s="33">
        <f>IF(D6L1331C20=0,0,D6L1331C18/D6L1331C20)</f>
        <v>-1.9039975126546753E-2</v>
      </c>
      <c r="AT38" s="16" t="s">
        <v>38312</v>
      </c>
      <c r="AU38" s="33">
        <f>IF(D6L1331C5=0,0,D6L1331C18/D6L1331C5)</f>
        <v>9.0930302386474399E-2</v>
      </c>
      <c r="AV38" s="16" t="s">
        <v>38313</v>
      </c>
      <c r="AW38" s="33">
        <f>CHOOSE(MIN(D6L1331C9,RUN_YEARS),B7L813C1,B7L813C10,B7L813C19,B7L813C28,B7L813C37)</f>
        <v>5.7737179717865175</v>
      </c>
      <c r="AX38" s="16" t="s">
        <v>38314</v>
      </c>
      <c r="AY38" s="33">
        <f>IF(D6L1331C23=0,0,D6L1331C19/D6L1331C23)</f>
        <v>-1.9039975126546756E-2</v>
      </c>
      <c r="AZ38" s="16" t="s">
        <v>38315</v>
      </c>
      <c r="BA38" s="33">
        <f>IF(D6L1331C5=0,0,D6L1331C19/D6L1331C5)</f>
        <v>0.40906969761352557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695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12.306065964825843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1.2834143524480186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5.7737179717865175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-25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-25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-10</v>
      </c>
      <c r="R40" s="16" t="s">
        <v>38340</v>
      </c>
      <c r="S40" s="15">
        <f>D6L1333C5-D6L1333C7</f>
        <v>-15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-9.5598905418369267</v>
      </c>
      <c r="X40" s="16" t="s">
        <v>38342</v>
      </c>
      <c r="Y40" s="33">
        <f>D6L1333C7-D6L1333C10</f>
        <v>-0.44010945816307334</v>
      </c>
      <c r="Z40" s="16" t="s">
        <v>38343</v>
      </c>
      <c r="AA40" s="33">
        <f>CHOOSE(MIN(D6L1333C9,RUN_YEARS),B7L813C7,B7L813C16,B7L813C25,B7L813C34,B7L813C43)</f>
        <v>695</v>
      </c>
      <c r="AB40" s="16" t="s">
        <v>38344</v>
      </c>
      <c r="AC40" s="33">
        <f>IF(D6L1333C12=0,0,D6L1333C10/D6L1333C12)</f>
        <v>-1.375523818969342E-2</v>
      </c>
      <c r="AD40" s="16" t="s">
        <v>38345</v>
      </c>
      <c r="AE40" s="33">
        <f>IF(D6L1333C5=0,0,D6L1333C10/D6L1333C5)</f>
        <v>0.38239562167347707</v>
      </c>
      <c r="AF40" s="16" t="s">
        <v>38346</v>
      </c>
      <c r="AG40" s="33">
        <f>CHOOSE(MIN(D6L1333C9,RUN_YEARS),B7L813C5,B7L813C14,B7L813C23,B7L813C32,B7L813C41)</f>
        <v>12.306065964825843</v>
      </c>
      <c r="AH40" s="16" t="s">
        <v>38347</v>
      </c>
      <c r="AI40" s="33">
        <f>IF(D6L1333C15=0,0,D6L1333C11/D6L1333C15)</f>
        <v>-3.5763619293202924E-2</v>
      </c>
      <c r="AJ40" s="16" t="s">
        <v>38348</v>
      </c>
      <c r="AK40" s="33">
        <f>IF(D6L1333C5=0,0,D6L1333C11/D6L1333C5)</f>
        <v>1.7604378326522934E-2</v>
      </c>
      <c r="AL40" s="16" t="s">
        <v>38349</v>
      </c>
      <c r="AM40" s="33">
        <f>D6L1333C8*CHOOSE(MIN(D6L1333C9,RUN_YEARS),B7L813C4,B7L813C13,B7L813C22,B7L813C31,B7L813C40)</f>
        <v>-2.7279090715942318</v>
      </c>
      <c r="AN40" s="16" t="s">
        <v>38350</v>
      </c>
      <c r="AO40" s="33">
        <f>D6L1333C8-D6L1333C18</f>
        <v>-12.272090928405769</v>
      </c>
      <c r="AP40" s="16" t="s">
        <v>38351</v>
      </c>
      <c r="AQ40" s="33">
        <f>CHOOSE(MIN(D6L1333C9,RUN_YEARS),B7L813C2,B7L813C11,B7L813C20,B7L813C29,B7L813C38)</f>
        <v>1.2834143524480186</v>
      </c>
      <c r="AR40" s="16" t="s">
        <v>38352</v>
      </c>
      <c r="AS40" s="33">
        <f>IF(D6L1333C20=0,0,D6L1333C18/D6L1333C20)</f>
        <v>-2.1255092452339697</v>
      </c>
      <c r="AT40" s="16" t="s">
        <v>38353</v>
      </c>
      <c r="AU40" s="33">
        <f>IF(D6L1333C5=0,0,D6L1333C18/D6L1333C5)</f>
        <v>0.10911636286376927</v>
      </c>
      <c r="AV40" s="16" t="s">
        <v>38354</v>
      </c>
      <c r="AW40" s="33">
        <f>CHOOSE(MIN(D6L1333C9,RUN_YEARS),B7L813C1,B7L813C10,B7L813C19,B7L813C28,B7L813C37)</f>
        <v>5.7737179717865175</v>
      </c>
      <c r="AX40" s="16" t="s">
        <v>38355</v>
      </c>
      <c r="AY40" s="33">
        <f>IF(D6L1333C23=0,0,D6L1333C19/D6L1333C23)</f>
        <v>-2.1255092452339701</v>
      </c>
      <c r="AZ40" s="16" t="s">
        <v>38356</v>
      </c>
      <c r="BA40" s="33">
        <f>IF(D6L1333C5=0,0,D6L1333C19/D6L1333C5)</f>
        <v>0.49088363713623073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330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330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330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695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12.306065964825843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60.0139995750731</v>
      </c>
      <c r="AN41" s="16" t="s">
        <v>38369</v>
      </c>
      <c r="AO41" s="33">
        <f>D6L1334C8-D6L1334C18</f>
        <v>269.98600042492689</v>
      </c>
      <c r="AP41" s="16" t="s">
        <v>38370</v>
      </c>
      <c r="AQ41" s="33">
        <f>CHOOSE(MIN(D6L1334C9,RUN_YEARS),B7L813C2,B7L813C11,B7L813C20,B7L813C29,B7L813C38)</f>
        <v>1.2834143524480186</v>
      </c>
      <c r="AR41" s="16" t="s">
        <v>38371</v>
      </c>
      <c r="AS41" s="33">
        <f>IF(D6L1334C20=0,0,D6L1334C18/D6L1334C20)</f>
        <v>46.761203395147334</v>
      </c>
      <c r="AT41" s="16" t="s">
        <v>38372</v>
      </c>
      <c r="AU41" s="33">
        <f>IF(D6L1334C5=0,0,D6L1334C18/D6L1334C5)</f>
        <v>0.1818606047729488</v>
      </c>
      <c r="AV41" s="16" t="s">
        <v>38373</v>
      </c>
      <c r="AW41" s="33">
        <f>CHOOSE(MIN(D6L1334C9,RUN_YEARS),B7L813C1,B7L813C10,B7L813C19,B7L813C28,B7L813C37)</f>
        <v>5.7737179717865175</v>
      </c>
      <c r="AX41" s="16" t="s">
        <v>38374</v>
      </c>
      <c r="AY41" s="33">
        <f>IF(D6L1334C23=0,0,D6L1334C19/D6L1334C23)</f>
        <v>46.761203395147334</v>
      </c>
      <c r="AZ41" s="16" t="s">
        <v>38375</v>
      </c>
      <c r="BA41" s="33">
        <f>IF(D6L1334C5=0,0,D6L1334C19/D6L1334C5)</f>
        <v>0.81813939522705115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44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44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44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42.063518384082478</v>
      </c>
      <c r="X42" s="16" t="s">
        <v>38382</v>
      </c>
      <c r="Y42" s="33">
        <f>D6L1335C7-D6L1335C10</f>
        <v>1.936481615917522</v>
      </c>
      <c r="Z42" s="16" t="s">
        <v>38383</v>
      </c>
      <c r="AA42" s="33">
        <f>CHOOSE(MIN(D6L1335C9,RUN_YEARS),B7L813C7,B7L813C16,B7L813C25,B7L813C34,B7L813C43)</f>
        <v>695</v>
      </c>
      <c r="AB42" s="16" t="s">
        <v>38384</v>
      </c>
      <c r="AC42" s="33">
        <f>IF(D6L1335C12=0,0,D6L1335C10/D6L1335C12)</f>
        <v>6.0523048034651049E-2</v>
      </c>
      <c r="AD42" s="16" t="s">
        <v>38385</v>
      </c>
      <c r="AE42" s="33">
        <f>IF(D6L1335C5=0,0,D6L1335C10/D6L1335C5)</f>
        <v>0.95598905418369273</v>
      </c>
      <c r="AF42" s="16" t="s">
        <v>38386</v>
      </c>
      <c r="AG42" s="33">
        <f>CHOOSE(MIN(D6L1335C9,RUN_YEARS),B7L813C5,B7L813C14,B7L813C23,B7L813C32,B7L813C41)</f>
        <v>12.306065964825843</v>
      </c>
      <c r="AH42" s="16" t="s">
        <v>38387</v>
      </c>
      <c r="AI42" s="33">
        <f>IF(D6L1335C15=0,0,D6L1335C11/D6L1335C15)</f>
        <v>0.15735992489009279</v>
      </c>
      <c r="AJ42" s="16" t="s">
        <v>38388</v>
      </c>
      <c r="AK42" s="33">
        <f>IF(D6L1335C5=0,0,D6L1335C11/D6L1335C5)</f>
        <v>4.4010945816307316E-2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1.2834143524480186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5.7737179717865175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-6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-6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-6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695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12.306065964825843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-1.0911636286376929</v>
      </c>
      <c r="AN43" s="16" t="s">
        <v>38410</v>
      </c>
      <c r="AO43" s="33">
        <f>D6L1336C8-D6L1336C18</f>
        <v>-4.9088363713623071</v>
      </c>
      <c r="AP43" s="16" t="s">
        <v>38411</v>
      </c>
      <c r="AQ43" s="33">
        <f>CHOOSE(MIN(D6L1336C9,RUN_YEARS),B7L813C2,B7L813C11,B7L813C20,B7L813C29,B7L813C38)</f>
        <v>1.2834143524480186</v>
      </c>
      <c r="AR43" s="16" t="s">
        <v>38412</v>
      </c>
      <c r="AS43" s="33">
        <f>IF(D6L1336C20=0,0,D6L1336C18/D6L1336C20)</f>
        <v>-0.85020369809358798</v>
      </c>
      <c r="AT43" s="16" t="s">
        <v>38413</v>
      </c>
      <c r="AU43" s="33">
        <f>IF(D6L1336C5=0,0,D6L1336C18/D6L1336C5)</f>
        <v>0.18186060477294883</v>
      </c>
      <c r="AV43" s="16" t="s">
        <v>38414</v>
      </c>
      <c r="AW43" s="33">
        <f>CHOOSE(MIN(D6L1336C9,RUN_YEARS),B7L813C1,B7L813C10,B7L813C19,B7L813C28,B7L813C37)</f>
        <v>5.7737179717865175</v>
      </c>
      <c r="AX43" s="16" t="s">
        <v>38415</v>
      </c>
      <c r="AY43" s="33">
        <f>IF(D6L1336C23=0,0,D6L1336C19/D6L1336C23)</f>
        <v>-0.85020369809358798</v>
      </c>
      <c r="AZ43" s="16" t="s">
        <v>38416</v>
      </c>
      <c r="BA43" s="33">
        <f>IF(D6L1336C5=0,0,D6L1336C19/D6L1336C5)</f>
        <v>0.81813939522705115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365.32506839629889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356.54533527571624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40.772667637858135</v>
      </c>
      <c r="R44" s="16" t="s">
        <v>38420</v>
      </c>
      <c r="S44" s="15">
        <f>SUM(D6L1329C8:D6L1336C8)</f>
        <v>315.77266763785815</v>
      </c>
      <c r="U44" s="21" t="str">
        <f>NULL_VALUE</f>
        <v>n/a</v>
      </c>
      <c r="V44" s="16" t="s">
        <v>38421</v>
      </c>
      <c r="W44" s="33">
        <f>SUM(D6L1329C10:D6L1336C10)</f>
        <v>38.978223971662054</v>
      </c>
      <c r="X44" s="16" t="s">
        <v>38422</v>
      </c>
      <c r="Y44" s="33">
        <f>SUM(D6L1329C11:D6L1336C11)</f>
        <v>1.7944436661960814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5.6083775498794321E-2</v>
      </c>
      <c r="AD44" s="16" t="s">
        <v>38424</v>
      </c>
      <c r="AE44" s="33">
        <f>IF(D6L1337C5=0,0,D6L1337C10/D6L1337C5)</f>
        <v>0.10932192940210597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0.1458178162968653</v>
      </c>
      <c r="AJ44" s="16" t="s">
        <v>38426</v>
      </c>
      <c r="AK44" s="33">
        <f>IF(D6L1337C5=0,0,D6L1337C11/D6L1337C5)</f>
        <v>5.0328625525515279E-3</v>
      </c>
      <c r="AL44" s="16" t="s">
        <v>38427</v>
      </c>
      <c r="AM44" s="33">
        <f>SUM(D6L1329C18:D6L1336C18)</f>
        <v>57.426608307388236</v>
      </c>
      <c r="AN44" s="16" t="s">
        <v>38428</v>
      </c>
      <c r="AO44" s="33">
        <f>SUM(D6L1329C19:D6L1336C19)</f>
        <v>258.34605933046987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44.745181630430736</v>
      </c>
      <c r="AT44" s="16" t="s">
        <v>38430</v>
      </c>
      <c r="AU44" s="33">
        <f>IF(D6L1337C5=0,0,D6L1337C18/D6L1337C5)</f>
        <v>0.16106397314939006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44.745181630430736</v>
      </c>
      <c r="AZ44" s="16" t="s">
        <v>38432</v>
      </c>
      <c r="BA44" s="33">
        <f>IF(D6L1337C5=0,0,D6L1337C19/D6L1337C5)</f>
        <v>0.7245812348959525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75.933743058328247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37.966871529164123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18.983435764582062</v>
      </c>
      <c r="R45" s="16" t="s">
        <v>38437</v>
      </c>
      <c r="S45" s="15">
        <f>D6L1338C5-D6L1338C7</f>
        <v>18.983435764582062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18.147956801739689</v>
      </c>
      <c r="X45" s="16" t="s">
        <v>38439</v>
      </c>
      <c r="Y45" s="33">
        <f>D6L1338C7-D6L1338C10</f>
        <v>0.83547896284237311</v>
      </c>
      <c r="Z45" s="16" t="s">
        <v>38440</v>
      </c>
      <c r="AA45" s="33">
        <f>CHOOSE(MIN(D6L1338C9,RUN_YEARS),B7L813C7,B7L813C16,B7L813C25,B7L813C34,B7L813C43)</f>
        <v>695</v>
      </c>
      <c r="AB45" s="16" t="s">
        <v>38441</v>
      </c>
      <c r="AC45" s="33">
        <f>IF(D6L1338C12=0,0,D6L1338C10/D6L1338C12)</f>
        <v>2.6112168060057107E-2</v>
      </c>
      <c r="AD45" s="16" t="s">
        <v>38442</v>
      </c>
      <c r="AE45" s="33">
        <f>IF(D6L1338C5=0,0,D6L1338C10/D6L1338C5)</f>
        <v>0.47799452709184631</v>
      </c>
      <c r="AF45" s="16" t="s">
        <v>38443</v>
      </c>
      <c r="AG45" s="33">
        <f>CHOOSE(MIN(D6L1338C9,RUN_YEARS),B7L813C5,B7L813C14,B7L813C23,B7L813C32,B7L813C41)</f>
        <v>12.306065964825843</v>
      </c>
      <c r="AH45" s="16" t="s">
        <v>38444</v>
      </c>
      <c r="AI45" s="33">
        <f>IF(D6L1338C15=0,0,D6L1338C11/D6L1338C15)</f>
        <v>6.7891636956148638E-2</v>
      </c>
      <c r="AJ45" s="16" t="s">
        <v>38445</v>
      </c>
      <c r="AK45" s="33">
        <f>IF(D6L1338C5=0,0,D6L1338C11/D6L1338C5)</f>
        <v>2.20054729081537E-2</v>
      </c>
      <c r="AL45" s="16" t="s">
        <v>38446</v>
      </c>
      <c r="AM45" s="33">
        <f>D6L1338C8*CHOOSE(MIN(D6L1338C9,RUN_YEARS),B7L813C4,B7L813C13,B7L813C22,B7L813C31,B7L813C40)</f>
        <v>3.4523391088153192</v>
      </c>
      <c r="AN45" s="16" t="s">
        <v>38447</v>
      </c>
      <c r="AO45" s="33">
        <f>D6L1338C8-D6L1338C18</f>
        <v>15.531096655766742</v>
      </c>
      <c r="AP45" s="16" t="s">
        <v>38448</v>
      </c>
      <c r="AQ45" s="33">
        <f>CHOOSE(MIN(D6L1338C9,RUN_YEARS),B7L813C2,B7L813C11,B7L813C20,B7L813C29,B7L813C38)</f>
        <v>1.2834143524480186</v>
      </c>
      <c r="AR45" s="16" t="s">
        <v>38449</v>
      </c>
      <c r="AS45" s="33">
        <f>IF(D6L1338C20=0,0,D6L1338C18/D6L1338C20)</f>
        <v>2.6899645482616243</v>
      </c>
      <c r="AT45" s="16" t="s">
        <v>38450</v>
      </c>
      <c r="AU45" s="33">
        <f>IF(D6L1338C5=0,0,D6L1338C18/D6L1338C5)</f>
        <v>9.0930302386474399E-2</v>
      </c>
      <c r="AV45" s="16" t="s">
        <v>38451</v>
      </c>
      <c r="AW45" s="33">
        <f>CHOOSE(MIN(D6L1338C9,RUN_YEARS),B7L813C1,B7L813C10,B7L813C19,B7L813C28,B7L813C37)</f>
        <v>5.7737179717865175</v>
      </c>
      <c r="AX45" s="16" t="s">
        <v>38452</v>
      </c>
      <c r="AY45" s="33">
        <f>IF(D6L1338C23=0,0,D6L1338C19/D6L1338C23)</f>
        <v>2.6899645482616243</v>
      </c>
      <c r="AZ45" s="16" t="s">
        <v>38453</v>
      </c>
      <c r="BA45" s="33">
        <f>IF(D6L1338C5=0,0,D6L1338C19/D6L1338C5)</f>
        <v>0.40906969761352557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14.124446776382316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14.124446776382316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5.6497787105529262</v>
      </c>
      <c r="R46" s="16" t="s">
        <v>38457</v>
      </c>
      <c r="S46" s="15">
        <f>D6L1339C5-D6L1339C7</f>
        <v>8.4746680658293894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5.4011266058486544</v>
      </c>
      <c r="X46" s="16" t="s">
        <v>38459</v>
      </c>
      <c r="Y46" s="33">
        <f>D6L1339C7-D6L1339C10</f>
        <v>0.24865210470427179</v>
      </c>
      <c r="Z46" s="16" t="s">
        <v>38460</v>
      </c>
      <c r="AA46" s="33">
        <f>CHOOSE(MIN(D6L1339C9,RUN_YEARS),B7L813C7,B7L813C16,B7L813C25,B7L813C34,B7L813C43)</f>
        <v>695</v>
      </c>
      <c r="AB46" s="16" t="s">
        <v>38461</v>
      </c>
      <c r="AC46" s="33">
        <f>IF(D6L1339C12=0,0,D6L1339C10/D6L1339C12)</f>
        <v>7.7714051882714456E-3</v>
      </c>
      <c r="AD46" s="16" t="s">
        <v>38462</v>
      </c>
      <c r="AE46" s="33">
        <f>IF(D6L1339C5=0,0,D6L1339C10/D6L1339C5)</f>
        <v>0.38239562167347707</v>
      </c>
      <c r="AF46" s="16" t="s">
        <v>38463</v>
      </c>
      <c r="AG46" s="33">
        <f>CHOOSE(MIN(D6L1339C9,RUN_YEARS),B7L813C5,B7L813C14,B7L813C23,B7L813C32,B7L813C41)</f>
        <v>12.306065964825843</v>
      </c>
      <c r="AH46" s="16" t="s">
        <v>38464</v>
      </c>
      <c r="AI46" s="33">
        <f>IF(D6L1339C15=0,0,D6L1339C11/D6L1339C15)</f>
        <v>2.0205653489505794E-2</v>
      </c>
      <c r="AJ46" s="16" t="s">
        <v>38465</v>
      </c>
      <c r="AK46" s="33">
        <f>IF(D6L1339C5=0,0,D6L1339C11/D6L1339C5)</f>
        <v>1.7604378326522951E-2</v>
      </c>
      <c r="AL46" s="16" t="s">
        <v>38466</v>
      </c>
      <c r="AM46" s="33">
        <f>D6L1339C8*CHOOSE(MIN(D6L1339C9,RUN_YEARS),B7L813C4,B7L813C13,B7L813C22,B7L813C31,B7L813C40)</f>
        <v>1.5412082597017289</v>
      </c>
      <c r="AN46" s="16" t="s">
        <v>38467</v>
      </c>
      <c r="AO46" s="33">
        <f>D6L1339C8-D6L1339C18</f>
        <v>6.9334598061276607</v>
      </c>
      <c r="AP46" s="16" t="s">
        <v>38468</v>
      </c>
      <c r="AQ46" s="33">
        <f>CHOOSE(MIN(D6L1339C9,RUN_YEARS),B7L813C2,B7L813C11,B7L813C20,B7L813C29,B7L813C38)</f>
        <v>1.2834143524480186</v>
      </c>
      <c r="AR46" s="16" t="s">
        <v>38469</v>
      </c>
      <c r="AS46" s="33">
        <f>IF(D6L1339C20=0,0,D6L1339C18/D6L1339C20)</f>
        <v>1.2008656882806301</v>
      </c>
      <c r="AT46" s="16" t="s">
        <v>38470</v>
      </c>
      <c r="AU46" s="33">
        <f>IF(D6L1339C5=0,0,D6L1339C18/D6L1339C5)</f>
        <v>0.10911636286376927</v>
      </c>
      <c r="AV46" s="16" t="s">
        <v>38471</v>
      </c>
      <c r="AW46" s="33">
        <f>CHOOSE(MIN(D6L1339C9,RUN_YEARS),B7L813C1,B7L813C10,B7L813C19,B7L813C28,B7L813C37)</f>
        <v>5.7737179717865175</v>
      </c>
      <c r="AX46" s="16" t="s">
        <v>38472</v>
      </c>
      <c r="AY46" s="33">
        <f>IF(D6L1339C23=0,0,D6L1339C19/D6L1339C23)</f>
        <v>1.2008656882806301</v>
      </c>
      <c r="AZ46" s="16" t="s">
        <v>38473</v>
      </c>
      <c r="BA46" s="33">
        <f>IF(D6L1339C5=0,0,D6L1339C19/D6L1339C5)</f>
        <v>0.49088363713623073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90.058189834710561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52.091318305546437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24.633214475134988</v>
      </c>
      <c r="R47" s="16" t="s">
        <v>38477</v>
      </c>
      <c r="S47" s="15">
        <f>SUM(D6L1338C8:D6L1339C8)</f>
        <v>27.458103830411453</v>
      </c>
      <c r="U47" s="21" t="str">
        <f>NULL_VALUE</f>
        <v>n/a</v>
      </c>
      <c r="V47" s="16" t="s">
        <v>38478</v>
      </c>
      <c r="W47" s="33">
        <f>SUM(D6L1338C10:D6L1339C10)</f>
        <v>23.549083407588341</v>
      </c>
      <c r="X47" s="16" t="s">
        <v>38479</v>
      </c>
      <c r="Y47" s="33">
        <f>SUM(D6L1338C11:D6L1339C11)</f>
        <v>1.0841310675466449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3.3883573248328552E-2</v>
      </c>
      <c r="AD47" s="16" t="s">
        <v>38481</v>
      </c>
      <c r="AE47" s="33">
        <f>IF(D6L1340C5=0,0,D6L1340C10/D6L1340C5)</f>
        <v>0.45207309343677998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8.8097290445654425E-2</v>
      </c>
      <c r="AJ47" s="16" t="s">
        <v>38483</v>
      </c>
      <c r="AK47" s="33">
        <f>IF(D6L1340C5=0,0,D6L1340C11/D6L1340C5)</f>
        <v>2.0812125759374606E-2</v>
      </c>
      <c r="AL47" s="16" t="s">
        <v>38484</v>
      </c>
      <c r="AM47" s="33">
        <f>SUM(D6L1338C18:D6L1339C18)</f>
        <v>4.9935473685170484</v>
      </c>
      <c r="AN47" s="16" t="s">
        <v>38485</v>
      </c>
      <c r="AO47" s="33">
        <f>SUM(D6L1338C19:D6L1339C19)</f>
        <v>22.464556461894404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3.8908302365422545</v>
      </c>
      <c r="AT47" s="16" t="s">
        <v>38487</v>
      </c>
      <c r="AU47" s="33">
        <f>IF(D6L1340C5=0,0,D6L1340C18/D6L1340C5)</f>
        <v>9.5861412821747677E-2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3.8908302365422545</v>
      </c>
      <c r="AZ47" s="16" t="s">
        <v>38489</v>
      </c>
      <c r="BA47" s="33">
        <f>IF(D6L1340C5=0,0,D6L1340C19/D6L1340C5)</f>
        <v>0.43125336798209779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2673.1417831960289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1978.3304078409471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850.2527592428354</v>
      </c>
      <c r="R48" s="16" t="s">
        <v>38494</v>
      </c>
      <c r="S48" s="15">
        <f>SUM(D6L1328C8,D6L1337C8,D6L1340C8)</f>
        <v>1128.0776485981119</v>
      </c>
      <c r="U48" s="21" t="str">
        <f>NULL_VALUE</f>
        <v>n/a</v>
      </c>
      <c r="V48" s="16" t="s">
        <v>38495</v>
      </c>
      <c r="W48" s="33">
        <f>SUM(D6L1328C10,D6L1337C10,D6L1340C10)</f>
        <v>815.28488214464153</v>
      </c>
      <c r="X48" s="16" t="s">
        <v>38496</v>
      </c>
      <c r="Y48" s="33">
        <f>SUM(D6L1328C11,D6L1337C11,D6L1340C11)</f>
        <v>34.967877098193433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1.3318318159186096</v>
      </c>
      <c r="AD48" s="16" t="s">
        <v>38498</v>
      </c>
      <c r="AE48" s="33">
        <f>IF(D6L1341C5=0,0,D6L1341C10/D6L1341C5)</f>
        <v>0.41210754225549384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3.4627627213883847</v>
      </c>
      <c r="AJ48" s="16" t="s">
        <v>38500</v>
      </c>
      <c r="AK48" s="33">
        <f>IF(D6L1341C5=0,0,D6L1341C11/D6L1341C5)</f>
        <v>1.7675448428432973E-2</v>
      </c>
      <c r="AL48" s="16" t="s">
        <v>38501</v>
      </c>
      <c r="AM48" s="33">
        <f>SUM(D6L1328C18,D6L1337C18,D6L1340C18)</f>
        <v>211.12800157444093</v>
      </c>
      <c r="AN48" s="16" t="s">
        <v>38502</v>
      </c>
      <c r="AO48" s="33">
        <f>SUM(D6L1328C19,D6L1337C19,D6L1340C19)</f>
        <v>916.94964702367076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186.44027941414427</v>
      </c>
      <c r="AT48" s="16" t="s">
        <v>38504</v>
      </c>
      <c r="AU48" s="33">
        <f>IF(D6L1341C5=0,0,D6L1341C18/D6L1341C5)</f>
        <v>0.10672029340379785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186.44027941414427</v>
      </c>
      <c r="AZ48" s="16" t="s">
        <v>38506</v>
      </c>
      <c r="BA48" s="33">
        <f>IF(D6L1341C5=0,0,D6L1341C19/D6L1341C5)</f>
        <v>0.46349671591227509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7058.4721369999997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6070.2860378199994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3035.1430189099997</v>
      </c>
      <c r="R8" s="16" t="s">
        <v>38515</v>
      </c>
      <c r="S8" s="15">
        <f>D6L1401C5-D6L1401C7</f>
        <v>3035.1430189099997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2931.5980317703024</v>
      </c>
      <c r="X8" s="16" t="s">
        <v>38517</v>
      </c>
      <c r="Y8" s="33">
        <f>D6L1401C7-D6L1401C10</f>
        <v>103.54498713969724</v>
      </c>
      <c r="Z8" s="16" t="s">
        <v>38518</v>
      </c>
      <c r="AA8" s="33">
        <f>CHOOSE(MIN(D6L1401C9,RUN_YEARS),B7L814C7,B7L814C16,B7L814C25,B7L814C34,B7L814C43)</f>
        <v>56526.333333333336</v>
      </c>
      <c r="AB8" s="16" t="s">
        <v>38519</v>
      </c>
      <c r="AC8" s="33">
        <f>IF(D6L1401C12=0,0,D6L1401C10/D6L1401C12)</f>
        <v>5.186251891632164E-2</v>
      </c>
      <c r="AD8" s="16" t="s">
        <v>38520</v>
      </c>
      <c r="AE8" s="33">
        <f>IF(D6L1401C5=0,0,D6L1401C10/D6L1401C5)</f>
        <v>0.48294232158178779</v>
      </c>
      <c r="AF8" s="16" t="s">
        <v>38521</v>
      </c>
      <c r="AG8" s="33">
        <f>CHOOSE(MIN(D6L1401C9,RUN_YEARS),B7L814C5,B7L814C14,B7L814C23,B7L814C32,B7L814C41)</f>
        <v>767.89550307006994</v>
      </c>
      <c r="AH8" s="16" t="s">
        <v>38522</v>
      </c>
      <c r="AI8" s="33">
        <f>IF(D6L1401C15=0,0,D6L1401C11/D6L1401C15)</f>
        <v>0.13484254918243588</v>
      </c>
      <c r="AJ8" s="16" t="s">
        <v>38523</v>
      </c>
      <c r="AK8" s="33">
        <f>IF(D6L1401C5=0,0,D6L1401C11/D6L1401C5)</f>
        <v>1.7057678418212232E-2</v>
      </c>
      <c r="AL8" s="16" t="s">
        <v>38524</v>
      </c>
      <c r="AM8" s="33">
        <f>D6L1401C8*CHOOSE(MIN(D6L1401C9,RUN_YEARS),B7L814C4,B7L814C13,B7L814C22,B7L814C31,B7L814C40)</f>
        <v>693.19317377749292</v>
      </c>
      <c r="AN8" s="16" t="s">
        <v>38525</v>
      </c>
      <c r="AO8" s="33">
        <f>D6L1401C8-D6L1401C18</f>
        <v>2341.9498451325067</v>
      </c>
      <c r="AP8" s="16" t="s">
        <v>38526</v>
      </c>
      <c r="AQ8" s="33">
        <f>CHOOSE(MIN(D6L1401C9,RUN_YEARS),B7L814C2,B7L814C11,B7L814C20,B7L814C29,B7L814C38)</f>
        <v>99.978250747583672</v>
      </c>
      <c r="AR8" s="16" t="s">
        <v>38527</v>
      </c>
      <c r="AS8" s="33">
        <f>IF(D6L1401C20=0,0,D6L1401C18/D6L1401C20)</f>
        <v>6.9334397090783906</v>
      </c>
      <c r="AT8" s="16" t="s">
        <v>38528</v>
      </c>
      <c r="AU8" s="33">
        <f>IF(D6L1401C5=0,0,D6L1401C18/D6L1401C5)</f>
        <v>0.114194482674895</v>
      </c>
      <c r="AV8" s="16" t="s">
        <v>38529</v>
      </c>
      <c r="AW8" s="33">
        <f>CHOOSE(MIN(D6L1401C9,RUN_YEARS),B7L814C1,B7L814C10,B7L814C19,B7L814C28,B7L814C37)</f>
        <v>337.77604528183087</v>
      </c>
      <c r="AX8" s="16" t="s">
        <v>38530</v>
      </c>
      <c r="AY8" s="33">
        <f>IF(D6L1401C23=0,0,D6L1401C19/D6L1401C23)</f>
        <v>6.9334397090783906</v>
      </c>
      <c r="AZ8" s="16" t="s">
        <v>38531</v>
      </c>
      <c r="BA8" s="33">
        <f>IF(D6L1401C5=0,0,D6L1401C19/D6L1401C5)</f>
        <v>0.38580551732510499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29.689863953652498</v>
      </c>
      <c r="J9" s="16" t="s">
        <v>38552</v>
      </c>
      <c r="K9" s="21">
        <f>IF(FLOW_THRU_100PCT="Y",1,INDEX(VariabilityMatrix,D6L1402C1,D6L1402C9))</f>
        <v>0.47572204953372066</v>
      </c>
      <c r="L9" s="16" t="s">
        <v>38532</v>
      </c>
      <c r="M9" s="15">
        <f>IF(D6L1402C2&lt;&gt;0,D6L1402C2*D6L1402C4,D6L1402C3*D6L1402C4)</f>
        <v>14.124122930408902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7.0620614652044509</v>
      </c>
      <c r="R9" s="16" t="s">
        <v>38534</v>
      </c>
      <c r="S9" s="15">
        <f>D6L1402C5-D6L1402C7</f>
        <v>7.0620614652044509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6.8054457714369843</v>
      </c>
      <c r="X9" s="16" t="s">
        <v>38536</v>
      </c>
      <c r="Y9" s="33">
        <f>D6L1402C7-D6L1402C10</f>
        <v>0.25661569376746662</v>
      </c>
      <c r="Z9" s="16" t="s">
        <v>38537</v>
      </c>
      <c r="AA9" s="33">
        <f>CHOOSE(MIN(D6L1402C9,RUN_YEARS),B7L814C7,B7L814C16,B7L814C25,B7L814C34,B7L814C43)</f>
        <v>54101.4</v>
      </c>
      <c r="AB9" s="16" t="s">
        <v>38538</v>
      </c>
      <c r="AC9" s="33">
        <f>IF(D6L1402C12=0,0,D6L1402C10/D6L1402C12)</f>
        <v>1.2579056681411173E-4</v>
      </c>
      <c r="AD9" s="16" t="s">
        <v>38539</v>
      </c>
      <c r="AE9" s="33">
        <f>IF(D6L1402C5=0,0,D6L1402C10/D6L1402C5)</f>
        <v>0.48183138910417023</v>
      </c>
      <c r="AF9" s="16" t="s">
        <v>38540</v>
      </c>
      <c r="AG9" s="33">
        <f>CHOOSE(MIN(D6L1402C9,RUN_YEARS),B7L814C5,B7L814C14,B7L814C23,B7L814C32,B7L814C41)</f>
        <v>784.62436617024196</v>
      </c>
      <c r="AH9" s="16" t="s">
        <v>38541</v>
      </c>
      <c r="AI9" s="33">
        <f>IF(D6L1402C15=0,0,D6L1402C11/D6L1402C15)</f>
        <v>3.2705547371669064E-4</v>
      </c>
      <c r="AJ9" s="16" t="s">
        <v>38542</v>
      </c>
      <c r="AK9" s="33">
        <f>IF(D6L1402C5=0,0,D6L1402C11/D6L1402C5)</f>
        <v>1.8168610895829794E-2</v>
      </c>
      <c r="AL9" s="16" t="s">
        <v>38543</v>
      </c>
      <c r="AM9" s="33">
        <f>D6L1402C8*CHOOSE(MIN(D6L1402C9,RUN_YEARS),B7L814C4,B7L814C13,B7L814C22,B7L814C31,B7L814C40)</f>
        <v>1.5599777132115593</v>
      </c>
      <c r="AN9" s="16" t="s">
        <v>38544</v>
      </c>
      <c r="AO9" s="33">
        <f>D6L1402C8-D6L1402C18</f>
        <v>5.5020837519928918</v>
      </c>
      <c r="AP9" s="16" t="s">
        <v>38545</v>
      </c>
      <c r="AQ9" s="33">
        <f>CHOOSE(MIN(D6L1402C9,RUN_YEARS),B7L814C2,B7L814C11,B7L814C20,B7L814C29,B7L814C38)</f>
        <v>97.648673637354875</v>
      </c>
      <c r="AR9" s="16" t="s">
        <v>38546</v>
      </c>
      <c r="AS9" s="33">
        <f>IF(D6L1402C20=0,0,D6L1402C18/D6L1402C20)</f>
        <v>1.5975411186893988E-2</v>
      </c>
      <c r="AT9" s="16" t="s">
        <v>38547</v>
      </c>
      <c r="AU9" s="33">
        <f>IF(D6L1402C5=0,0,D6L1402C18/D6L1402C5)</f>
        <v>0.1104477581296722</v>
      </c>
      <c r="AV9" s="16" t="s">
        <v>38548</v>
      </c>
      <c r="AW9" s="33">
        <f>CHOOSE(MIN(D6L1402C9,RUN_YEARS),B7L814C1,B7L814C10,B7L814C19,B7L814C28,B7L814C37)</f>
        <v>344.40952333713489</v>
      </c>
      <c r="AX9" s="16" t="s">
        <v>38549</v>
      </c>
      <c r="AY9" s="33">
        <f>IF(D6L1402C23=0,0,D6L1402C19/D6L1402C23)</f>
        <v>1.5975411186893992E-2</v>
      </c>
      <c r="AZ9" s="16" t="s">
        <v>38550</v>
      </c>
      <c r="BA9" s="33">
        <f>IF(D6L1402C5=0,0,D6L1402C19/D6L1402C5)</f>
        <v>0.38955224187032783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1.3020471462026584</v>
      </c>
      <c r="J10" s="16" t="s">
        <v>38573</v>
      </c>
      <c r="K10" s="21">
        <f>IF(FLOW_THRU_100PCT="Y",1,INDEX(VariabilityMatrix,D6L1403C1,D6L1403C9))</f>
        <v>0.47572204953372066</v>
      </c>
      <c r="L10" s="16" t="s">
        <v>38553</v>
      </c>
      <c r="M10" s="15">
        <f>IF(D6L1403C2&lt;&gt;0,D6L1403C2*D6L1403C4,D6L1403C3*D6L1403C4)</f>
        <v>0.61941253698106069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0.30970626849053035</v>
      </c>
      <c r="R10" s="16" t="s">
        <v>38555</v>
      </c>
      <c r="S10" s="15">
        <f>D6L1403C5-D6L1403C7</f>
        <v>0.30970626849053035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0.29845240312212268</v>
      </c>
      <c r="X10" s="16" t="s">
        <v>38557</v>
      </c>
      <c r="Y10" s="33">
        <f>D6L1403C7-D6L1403C10</f>
        <v>1.1253865368407667E-2</v>
      </c>
      <c r="Z10" s="16" t="s">
        <v>38558</v>
      </c>
      <c r="AA10" s="33">
        <f>CHOOSE(MIN(D6L1403C9,RUN_YEARS),B7L814C7,B7L814C16,B7L814C25,B7L814C34,B7L814C43)</f>
        <v>54101.4</v>
      </c>
      <c r="AB10" s="16" t="s">
        <v>38559</v>
      </c>
      <c r="AC10" s="33">
        <f>IF(D6L1403C12=0,0,D6L1403C10/D6L1403C12)</f>
        <v>5.5165375225432734E-6</v>
      </c>
      <c r="AD10" s="16" t="s">
        <v>38560</v>
      </c>
      <c r="AE10" s="33">
        <f>IF(D6L1403C5=0,0,D6L1403C10/D6L1403C5)</f>
        <v>0.48183138910417023</v>
      </c>
      <c r="AF10" s="16" t="s">
        <v>38561</v>
      </c>
      <c r="AG10" s="33">
        <f>CHOOSE(MIN(D6L1403C9,RUN_YEARS),B7L814C5,B7L814C14,B7L814C23,B7L814C32,B7L814C41)</f>
        <v>784.62436617024196</v>
      </c>
      <c r="AH10" s="16" t="s">
        <v>38562</v>
      </c>
      <c r="AI10" s="33">
        <f>IF(D6L1403C15=0,0,D6L1403C11/D6L1403C15)</f>
        <v>1.4342997558612508E-5</v>
      </c>
      <c r="AJ10" s="16" t="s">
        <v>38563</v>
      </c>
      <c r="AK10" s="33">
        <f>IF(D6L1403C5=0,0,D6L1403C11/D6L1403C5)</f>
        <v>1.8168610895829784E-2</v>
      </c>
      <c r="AL10" s="16" t="s">
        <v>38564</v>
      </c>
      <c r="AM10" s="33">
        <f>D6L1403C8*CHOOSE(MIN(D6L1403C9,RUN_YEARS),B7L814C4,B7L814C13,B7L814C22,B7L814C31,B7L814C40)</f>
        <v>6.8412726066970825E-2</v>
      </c>
      <c r="AN10" s="16" t="s">
        <v>38565</v>
      </c>
      <c r="AO10" s="33">
        <f>D6L1403C8-D6L1403C18</f>
        <v>0.24129354242355952</v>
      </c>
      <c r="AP10" s="16" t="s">
        <v>38566</v>
      </c>
      <c r="AQ10" s="33">
        <f>CHOOSE(MIN(D6L1403C9,RUN_YEARS),B7L814C2,B7L814C11,B7L814C20,B7L814C29,B7L814C38)</f>
        <v>97.648673637354875</v>
      </c>
      <c r="AR10" s="16" t="s">
        <v>38567</v>
      </c>
      <c r="AS10" s="33">
        <f>IF(D6L1403C20=0,0,D6L1403C18/D6L1403C20)</f>
        <v>7.0060066889428773E-4</v>
      </c>
      <c r="AT10" s="16" t="s">
        <v>38568</v>
      </c>
      <c r="AU10" s="33">
        <f>IF(D6L1403C5=0,0,D6L1403C18/D6L1403C5)</f>
        <v>0.1104477581296722</v>
      </c>
      <c r="AV10" s="16" t="s">
        <v>38569</v>
      </c>
      <c r="AW10" s="33">
        <f>CHOOSE(MIN(D6L1403C9,RUN_YEARS),B7L814C1,B7L814C10,B7L814C19,B7L814C28,B7L814C37)</f>
        <v>344.40952333713489</v>
      </c>
      <c r="AX10" s="16" t="s">
        <v>38570</v>
      </c>
      <c r="AY10" s="33">
        <f>IF(D6L1403C23=0,0,D6L1403C19/D6L1403C23)</f>
        <v>7.0060066889428784E-4</v>
      </c>
      <c r="AZ10" s="16" t="s">
        <v>38571</v>
      </c>
      <c r="BA10" s="33">
        <f>IF(D6L1403C5=0,0,D6L1403C19/D6L1403C5)</f>
        <v>0.38955224187032783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3.0530306156068731E-2</v>
      </c>
      <c r="J11" s="16" t="s">
        <v>38594</v>
      </c>
      <c r="K11" s="21">
        <f>IF(FLOW_THRU_100PCT="Y",1,INDEX(VariabilityMatrix,D6L1404C1,D6L1404C9))</f>
        <v>0.49586017928219317</v>
      </c>
      <c r="L11" s="16" t="s">
        <v>38574</v>
      </c>
      <c r="M11" s="15">
        <f>IF(D6L1404C2&lt;&gt;0,D6L1404C2*D6L1404C4,D6L1404C3*D6L1404C4)</f>
        <v>1.5138763084088487E-2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7.5693815420442437E-3</v>
      </c>
      <c r="R11" s="16" t="s">
        <v>38576</v>
      </c>
      <c r="S11" s="15">
        <f>D6L1404C5-D6L1404C7</f>
        <v>7.5693815420442437E-3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7.2947973519093146E-3</v>
      </c>
      <c r="X11" s="16" t="s">
        <v>38578</v>
      </c>
      <c r="Y11" s="33">
        <f>D6L1404C7-D6L1404C10</f>
        <v>2.7458419013492909E-4</v>
      </c>
      <c r="Z11" s="16" t="s">
        <v>38579</v>
      </c>
      <c r="AA11" s="33">
        <f>CHOOSE(MIN(D6L1404C9,RUN_YEARS),B7L814C7,B7L814C16,B7L814C25,B7L814C34,B7L814C43)</f>
        <v>62113</v>
      </c>
      <c r="AB11" s="16" t="s">
        <v>38580</v>
      </c>
      <c r="AC11" s="33">
        <f>IF(D6L1404C12=0,0,D6L1404C10/D6L1404C12)</f>
        <v>1.1744397069710551E-7</v>
      </c>
      <c r="AD11" s="16" t="s">
        <v>38581</v>
      </c>
      <c r="AE11" s="33">
        <f>IF(D6L1404C5=0,0,D6L1404C10/D6L1404C5)</f>
        <v>0.48186217799897213</v>
      </c>
      <c r="AF11" s="16" t="s">
        <v>38582</v>
      </c>
      <c r="AG11" s="33">
        <f>CHOOSE(MIN(D6L1404C9,RUN_YEARS),B7L814C5,B7L814C14,B7L814C23,B7L814C32,B7L814C41)</f>
        <v>899.23138047181396</v>
      </c>
      <c r="AH11" s="16" t="s">
        <v>38583</v>
      </c>
      <c r="AI11" s="33">
        <f>IF(D6L1404C15=0,0,D6L1404C11/D6L1404C15)</f>
        <v>3.0535432381247488E-7</v>
      </c>
      <c r="AJ11" s="16" t="s">
        <v>38584</v>
      </c>
      <c r="AK11" s="33">
        <f>IF(D6L1404C5=0,0,D6L1404C11/D6L1404C5)</f>
        <v>1.8137822001027898E-2</v>
      </c>
      <c r="AL11" s="16" t="s">
        <v>38585</v>
      </c>
      <c r="AM11" s="33">
        <f>D6L1404C8*CHOOSE(MIN(D6L1404C9,RUN_YEARS),B7L814C4,B7L814C13,B7L814C22,B7L814C31,B7L814C40)</f>
        <v>1.7033243769465803E-3</v>
      </c>
      <c r="AN11" s="16" t="s">
        <v>38586</v>
      </c>
      <c r="AO11" s="33">
        <f>D6L1404C8-D6L1404C18</f>
        <v>5.8660571650976639E-3</v>
      </c>
      <c r="AP11" s="16" t="s">
        <v>38587</v>
      </c>
      <c r="AQ11" s="33">
        <f>CHOOSE(MIN(D6L1404C9,RUN_YEARS),B7L814C2,B7L814C11,B7L814C20,B7L814C29,B7L814C38)</f>
        <v>114.70031032173206</v>
      </c>
      <c r="AR11" s="16" t="s">
        <v>38588</v>
      </c>
      <c r="AS11" s="33">
        <f>IF(D6L1404C20=0,0,D6L1404C18/D6L1404C20)</f>
        <v>1.4850215942474695E-5</v>
      </c>
      <c r="AT11" s="16" t="s">
        <v>38589</v>
      </c>
      <c r="AU11" s="33">
        <f>IF(D6L1404C5=0,0,D6L1404C18/D6L1404C5)</f>
        <v>0.1125141048502734</v>
      </c>
      <c r="AV11" s="16" t="s">
        <v>38590</v>
      </c>
      <c r="AW11" s="33">
        <f>CHOOSE(MIN(D6L1404C9,RUN_YEARS),B7L814C1,B7L814C10,B7L814C19,B7L814C28,B7L814C37)</f>
        <v>395.0149403766934</v>
      </c>
      <c r="AX11" s="16" t="s">
        <v>38591</v>
      </c>
      <c r="AY11" s="33">
        <f>IF(D6L1404C23=0,0,D6L1404C19/D6L1404C23)</f>
        <v>1.4850215942474695E-5</v>
      </c>
      <c r="AZ11" s="16" t="s">
        <v>38592</v>
      </c>
      <c r="BA11" s="33">
        <f>IF(D6L1404C5=0,0,D6L1404C19/D6L1404C5)</f>
        <v>0.38748589514972664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237.8624789648477</v>
      </c>
      <c r="J12" s="16" t="s">
        <v>38615</v>
      </c>
      <c r="K12" s="21">
        <f>IF(FLOW_THRU_100PCT="Y",1,INDEX(VariabilityMatrix,D6L1405C1,D6L1405C9))</f>
        <v>0.27232406554348748</v>
      </c>
      <c r="L12" s="16" t="s">
        <v>38595</v>
      </c>
      <c r="M12" s="15">
        <f>IF(D6L1405C2&lt;&gt;0,D6L1405C2*D6L1405C4,D6L1405C3*D6L1405C4)</f>
        <v>64.775677311959598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32.387838655979799</v>
      </c>
      <c r="R12" s="16" t="s">
        <v>38597</v>
      </c>
      <c r="S12" s="15">
        <f>D6L1405C5-D6L1405C7</f>
        <v>32.387838655979799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31.210954579384975</v>
      </c>
      <c r="X12" s="16" t="s">
        <v>38599</v>
      </c>
      <c r="Y12" s="33">
        <f>D6L1405C7-D6L1405C10</f>
        <v>1.1768840765948241</v>
      </c>
      <c r="Z12" s="16" t="s">
        <v>38600</v>
      </c>
      <c r="AA12" s="33">
        <f>CHOOSE(MIN(D6L1405C9,RUN_YEARS),B7L814C7,B7L814C16,B7L814C25,B7L814C34,B7L814C43)</f>
        <v>54101.4</v>
      </c>
      <c r="AB12" s="16" t="s">
        <v>38601</v>
      </c>
      <c r="AC12" s="33">
        <f>IF(D6L1405C12=0,0,D6L1405C10/D6L1405C12)</f>
        <v>5.7689735532509274E-4</v>
      </c>
      <c r="AD12" s="16" t="s">
        <v>38602</v>
      </c>
      <c r="AE12" s="33">
        <f>IF(D6L1405C5=0,0,D6L1405C10/D6L1405C5)</f>
        <v>0.48183138910417023</v>
      </c>
      <c r="AF12" s="16" t="s">
        <v>38603</v>
      </c>
      <c r="AG12" s="33">
        <f>CHOOSE(MIN(D6L1405C9,RUN_YEARS),B7L814C5,B7L814C14,B7L814C23,B7L814C32,B7L814C41)</f>
        <v>784.62436617024196</v>
      </c>
      <c r="AH12" s="16" t="s">
        <v>38604</v>
      </c>
      <c r="AI12" s="33">
        <f>IF(D6L1405C15=0,0,D6L1405C11/D6L1405C15)</f>
        <v>1.499933123845242E-3</v>
      </c>
      <c r="AJ12" s="16" t="s">
        <v>38605</v>
      </c>
      <c r="AK12" s="33">
        <f>IF(D6L1405C5=0,0,D6L1405C11/D6L1405C5)</f>
        <v>1.8168610895829797E-2</v>
      </c>
      <c r="AL12" s="16" t="s">
        <v>38606</v>
      </c>
      <c r="AM12" s="33">
        <f>D6L1405C8*CHOOSE(MIN(D6L1405C9,RUN_YEARS),B7L814C4,B7L814C13,B7L814C22,B7L814C31,B7L814C40)</f>
        <v>7.1543283404370088</v>
      </c>
      <c r="AN12" s="16" t="s">
        <v>38607</v>
      </c>
      <c r="AO12" s="33">
        <f>D6L1405C8-D6L1405C18</f>
        <v>25.233510315542791</v>
      </c>
      <c r="AP12" s="16" t="s">
        <v>38608</v>
      </c>
      <c r="AQ12" s="33">
        <f>CHOOSE(MIN(D6L1405C9,RUN_YEARS),B7L814C2,B7L814C11,B7L814C20,B7L814C29,B7L814C38)</f>
        <v>97.648673637354875</v>
      </c>
      <c r="AR12" s="16" t="s">
        <v>38609</v>
      </c>
      <c r="AS12" s="33">
        <f>IF(D6L1405C20=0,0,D6L1405C18/D6L1405C20)</f>
        <v>7.3266006325969857E-2</v>
      </c>
      <c r="AT12" s="16" t="s">
        <v>38610</v>
      </c>
      <c r="AU12" s="33">
        <f>IF(D6L1405C5=0,0,D6L1405C18/D6L1405C5)</f>
        <v>0.1104477581296722</v>
      </c>
      <c r="AV12" s="16" t="s">
        <v>38611</v>
      </c>
      <c r="AW12" s="33">
        <f>CHOOSE(MIN(D6L1405C9,RUN_YEARS),B7L814C1,B7L814C10,B7L814C19,B7L814C28,B7L814C37)</f>
        <v>344.40952333713489</v>
      </c>
      <c r="AX12" s="16" t="s">
        <v>38612</v>
      </c>
      <c r="AY12" s="33">
        <f>IF(D6L1405C23=0,0,D6L1405C19/D6L1405C23)</f>
        <v>7.3266006325969871E-2</v>
      </c>
      <c r="AZ12" s="16" t="s">
        <v>38613</v>
      </c>
      <c r="BA12" s="33">
        <f>IF(D6L1405C5=0,0,D6L1405C19/D6L1405C5)</f>
        <v>0.38955224187032783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42.757160358277211</v>
      </c>
      <c r="J13" s="16" t="s">
        <v>38636</v>
      </c>
      <c r="K13" s="21">
        <f>IF(FLOW_THRU_100PCT="Y",1,INDEX(VariabilityMatrix,D6L1406C1,D6L1406C9))</f>
        <v>0.47572204953372066</v>
      </c>
      <c r="L13" s="16" t="s">
        <v>38616</v>
      </c>
      <c r="M13" s="15">
        <f>IF(D6L1406C2&lt;&gt;0,D6L1406C2*D6L1406C4,D6L1406C3*D6L1406C4)</f>
        <v>20.34052395788159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10.170261978940795</v>
      </c>
      <c r="R13" s="16" t="s">
        <v>38618</v>
      </c>
      <c r="S13" s="15">
        <f>D6L1406C5-D6L1406C7</f>
        <v>10.170261978940795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9.8007029137327404</v>
      </c>
      <c r="X13" s="16" t="s">
        <v>38620</v>
      </c>
      <c r="Y13" s="33">
        <f>D6L1406C7-D6L1406C10</f>
        <v>0.3695590652080547</v>
      </c>
      <c r="Z13" s="16" t="s">
        <v>38621</v>
      </c>
      <c r="AA13" s="33">
        <f>CHOOSE(MIN(D6L1406C9,RUN_YEARS),B7L814C7,B7L814C16,B7L814C25,B7L814C34,B7L814C43)</f>
        <v>54101.4</v>
      </c>
      <c r="AB13" s="16" t="s">
        <v>38622</v>
      </c>
      <c r="AC13" s="33">
        <f>IF(D6L1406C12=0,0,D6L1406C10/D6L1406C12)</f>
        <v>1.8115433082568547E-4</v>
      </c>
      <c r="AD13" s="16" t="s">
        <v>38623</v>
      </c>
      <c r="AE13" s="33">
        <f>IF(D6L1406C5=0,0,D6L1406C10/D6L1406C5)</f>
        <v>0.48183138910417017</v>
      </c>
      <c r="AF13" s="16" t="s">
        <v>38624</v>
      </c>
      <c r="AG13" s="33">
        <f>CHOOSE(MIN(D6L1406C9,RUN_YEARS),B7L814C5,B7L814C14,B7L814C23,B7L814C32,B7L814C41)</f>
        <v>784.62436617024196</v>
      </c>
      <c r="AH13" s="16" t="s">
        <v>38625</v>
      </c>
      <c r="AI13" s="33">
        <f>IF(D6L1406C15=0,0,D6L1406C11/D6L1406C15)</f>
        <v>4.7100126014678283E-4</v>
      </c>
      <c r="AJ13" s="16" t="s">
        <v>38626</v>
      </c>
      <c r="AK13" s="33">
        <f>IF(D6L1406C5=0,0,D6L1406C11/D6L1406C5)</f>
        <v>1.8168610895829808E-2</v>
      </c>
      <c r="AL13" s="16" t="s">
        <v>38627</v>
      </c>
      <c r="AM13" s="33">
        <f>D6L1406C8*CHOOSE(MIN(D6L1406C9,RUN_YEARS),B7L814C4,B7L814C13,B7L814C22,B7L814C31,B7L814C40)</f>
        <v>2.2465652703309087</v>
      </c>
      <c r="AN13" s="16" t="s">
        <v>38628</v>
      </c>
      <c r="AO13" s="33">
        <f>D6L1406C8-D6L1406C18</f>
        <v>7.9236967086098868</v>
      </c>
      <c r="AP13" s="16" t="s">
        <v>38629</v>
      </c>
      <c r="AQ13" s="33">
        <f>CHOOSE(MIN(D6L1406C9,RUN_YEARS),B7L814C2,B7L814C11,B7L814C20,B7L814C29,B7L814C38)</f>
        <v>97.648673637354875</v>
      </c>
      <c r="AR13" s="16" t="s">
        <v>38630</v>
      </c>
      <c r="AS13" s="33">
        <f>IF(D6L1406C20=0,0,D6L1406C18/D6L1406C20)</f>
        <v>2.3006613266188795E-2</v>
      </c>
      <c r="AT13" s="16" t="s">
        <v>38631</v>
      </c>
      <c r="AU13" s="33">
        <f>IF(D6L1406C5=0,0,D6L1406C18/D6L1406C5)</f>
        <v>0.11044775812967221</v>
      </c>
      <c r="AV13" s="16" t="s">
        <v>38632</v>
      </c>
      <c r="AW13" s="33">
        <f>CHOOSE(MIN(D6L1406C9,RUN_YEARS),B7L814C1,B7L814C10,B7L814C19,B7L814C28,B7L814C37)</f>
        <v>344.40952333713489</v>
      </c>
      <c r="AX13" s="16" t="s">
        <v>38633</v>
      </c>
      <c r="AY13" s="33">
        <f>IF(D6L1406C23=0,0,D6L1406C19/D6L1406C23)</f>
        <v>2.3006613266188795E-2</v>
      </c>
      <c r="AZ13" s="16" t="s">
        <v>38634</v>
      </c>
      <c r="BA13" s="33">
        <f>IF(D6L1406C5=0,0,D6L1406C19/D6L1406C5)</f>
        <v>0.38955224187032783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13.99120666661295</v>
      </c>
      <c r="J14" s="16" t="s">
        <v>38657</v>
      </c>
      <c r="K14" s="21">
        <f>IF(FLOW_THRU_100PCT="Y",1,INDEX(VariabilityMatrix,D6L1407C1,D6L1407C9))</f>
        <v>0.49586017928219317</v>
      </c>
      <c r="L14" s="16" t="s">
        <v>38637</v>
      </c>
      <c r="M14" s="15">
        <f>IF(D6L1407C2&lt;&gt;0,D6L1407C2*D6L1407C4,D6L1407C3*D6L1407C4)</f>
        <v>6.9376822460809136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3.4688411230404568</v>
      </c>
      <c r="R14" s="16" t="s">
        <v>38639</v>
      </c>
      <c r="S14" s="15">
        <f>D6L1407C5-D6L1407C7</f>
        <v>3.4688411230404568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3.34300667736135</v>
      </c>
      <c r="X14" s="16" t="s">
        <v>38641</v>
      </c>
      <c r="Y14" s="33">
        <f>D6L1407C7-D6L1407C10</f>
        <v>0.12583444567910673</v>
      </c>
      <c r="Z14" s="16" t="s">
        <v>38642</v>
      </c>
      <c r="AA14" s="33">
        <f>CHOOSE(MIN(D6L1407C9,RUN_YEARS),B7L814C7,B7L814C16,B7L814C25,B7L814C34,B7L814C43)</f>
        <v>62113</v>
      </c>
      <c r="AB14" s="16" t="s">
        <v>38643</v>
      </c>
      <c r="AC14" s="33">
        <f>IF(D6L1407C12=0,0,D6L1407C10/D6L1407C12)</f>
        <v>5.38213687531008E-5</v>
      </c>
      <c r="AD14" s="16" t="s">
        <v>38644</v>
      </c>
      <c r="AE14" s="33">
        <f>IF(D6L1407C5=0,0,D6L1407C10/D6L1407C5)</f>
        <v>0.48186217799897213</v>
      </c>
      <c r="AF14" s="16" t="s">
        <v>38645</v>
      </c>
      <c r="AG14" s="33">
        <f>CHOOSE(MIN(D6L1407C9,RUN_YEARS),B7L814C5,B7L814C14,B7L814C23,B7L814C32,B7L814C41)</f>
        <v>899.23138047181396</v>
      </c>
      <c r="AH14" s="16" t="s">
        <v>38646</v>
      </c>
      <c r="AI14" s="33">
        <f>IF(D6L1407C15=0,0,D6L1407C11/D6L1407C15)</f>
        <v>1.39935558758062E-4</v>
      </c>
      <c r="AJ14" s="16" t="s">
        <v>38647</v>
      </c>
      <c r="AK14" s="33">
        <f>IF(D6L1407C5=0,0,D6L1407C11/D6L1407C5)</f>
        <v>1.8137822001027853E-2</v>
      </c>
      <c r="AL14" s="16" t="s">
        <v>38648</v>
      </c>
      <c r="AM14" s="33">
        <f>D6L1407C8*CHOOSE(MIN(D6L1407C9,RUN_YEARS),B7L814C4,B7L814C13,B7L814C22,B7L814C31,B7L814C40)</f>
        <v>0.7805871076534282</v>
      </c>
      <c r="AN14" s="16" t="s">
        <v>38649</v>
      </c>
      <c r="AO14" s="33">
        <f>D6L1407C8-D6L1407C18</f>
        <v>2.6882540153870287</v>
      </c>
      <c r="AP14" s="16" t="s">
        <v>38650</v>
      </c>
      <c r="AQ14" s="33">
        <f>CHOOSE(MIN(D6L1407C9,RUN_YEARS),B7L814C2,B7L814C11,B7L814C20,B7L814C29,B7L814C38)</f>
        <v>114.70031032173206</v>
      </c>
      <c r="AR14" s="16" t="s">
        <v>38651</v>
      </c>
      <c r="AS14" s="33">
        <f>IF(D6L1407C20=0,0,D6L1407C18/D6L1407C20)</f>
        <v>6.8054489605468118E-3</v>
      </c>
      <c r="AT14" s="16" t="s">
        <v>38652</v>
      </c>
      <c r="AU14" s="33">
        <f>IF(D6L1407C5=0,0,D6L1407C18/D6L1407C5)</f>
        <v>0.11251410485027341</v>
      </c>
      <c r="AV14" s="16" t="s">
        <v>38653</v>
      </c>
      <c r="AW14" s="33">
        <f>CHOOSE(MIN(D6L1407C9,RUN_YEARS),B7L814C1,B7L814C10,B7L814C19,B7L814C28,B7L814C37)</f>
        <v>395.0149403766934</v>
      </c>
      <c r="AX14" s="16" t="s">
        <v>38654</v>
      </c>
      <c r="AY14" s="33">
        <f>IF(D6L1407C23=0,0,D6L1407C19/D6L1407C23)</f>
        <v>6.8054489605468109E-3</v>
      </c>
      <c r="AZ14" s="16" t="s">
        <v>38655</v>
      </c>
      <c r="BA14" s="33">
        <f>IF(D6L1407C5=0,0,D6L1407C19/D6L1407C5)</f>
        <v>0.38748589514972659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0.23591600211507655</v>
      </c>
      <c r="J15" s="16" t="s">
        <v>38678</v>
      </c>
      <c r="K15" s="21">
        <f>IF(FLOW_THRU_100PCT="Y",1,INDEX(VariabilityMatrix,D6L1408C1,D6L1408C9))</f>
        <v>0.49586017928219317</v>
      </c>
      <c r="L15" s="16" t="s">
        <v>38658</v>
      </c>
      <c r="M15" s="15">
        <f>IF(D6L1408C2&lt;&gt;0,D6L1408C2*D6L1408C4,D6L1408C3*D6L1408C4)</f>
        <v>0.11698135110432012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5.849067555216006E-2</v>
      </c>
      <c r="R15" s="16" t="s">
        <v>38660</v>
      </c>
      <c r="S15" s="15">
        <f>D6L1408C5-D6L1408C7</f>
        <v>5.849067555216006E-2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5.6368888628390158E-2</v>
      </c>
      <c r="X15" s="16" t="s">
        <v>38662</v>
      </c>
      <c r="Y15" s="33">
        <f>D6L1408C7-D6L1408C10</f>
        <v>2.1217869237699014E-3</v>
      </c>
      <c r="Z15" s="16" t="s">
        <v>38663</v>
      </c>
      <c r="AA15" s="33">
        <f>CHOOSE(MIN(D6L1408C9,RUN_YEARS),B7L814C7,B7L814C16,B7L814C25,B7L814C34,B7L814C43)</f>
        <v>62113</v>
      </c>
      <c r="AB15" s="16" t="s">
        <v>38664</v>
      </c>
      <c r="AC15" s="33">
        <f>IF(D6L1408C12=0,0,D6L1408C10/D6L1408C12)</f>
        <v>9.0752159175036072E-7</v>
      </c>
      <c r="AD15" s="16" t="s">
        <v>38665</v>
      </c>
      <c r="AE15" s="33">
        <f>IF(D6L1408C5=0,0,D6L1408C10/D6L1408C5)</f>
        <v>0.48186217799897213</v>
      </c>
      <c r="AF15" s="16" t="s">
        <v>38666</v>
      </c>
      <c r="AG15" s="33">
        <f>CHOOSE(MIN(D6L1408C9,RUN_YEARS),B7L814C5,B7L814C14,B7L814C23,B7L814C32,B7L814C41)</f>
        <v>899.23138047181396</v>
      </c>
      <c r="AH15" s="16" t="s">
        <v>38667</v>
      </c>
      <c r="AI15" s="33">
        <f>IF(D6L1408C15=0,0,D6L1408C11/D6L1408C15)</f>
        <v>2.3595561385509367E-6</v>
      </c>
      <c r="AJ15" s="16" t="s">
        <v>38668</v>
      </c>
      <c r="AK15" s="33">
        <f>IF(D6L1408C5=0,0,D6L1408C11/D6L1408C5)</f>
        <v>1.8137822001027853E-2</v>
      </c>
      <c r="AL15" s="16" t="s">
        <v>38669</v>
      </c>
      <c r="AM15" s="33">
        <f>D6L1408C8*CHOOSE(MIN(D6L1408C9,RUN_YEARS),B7L814C4,B7L814C13,B7L814C22,B7L814C31,B7L814C40)</f>
        <v>1.3162052003678119E-2</v>
      </c>
      <c r="AN15" s="16" t="s">
        <v>38670</v>
      </c>
      <c r="AO15" s="33">
        <f>D6L1408C8-D6L1408C18</f>
        <v>4.5328623548481939E-2</v>
      </c>
      <c r="AP15" s="16" t="s">
        <v>38671</v>
      </c>
      <c r="AQ15" s="33">
        <f>CHOOSE(MIN(D6L1408C9,RUN_YEARS),B7L814C2,B7L814C11,B7L814C20,B7L814C29,B7L814C38)</f>
        <v>114.70031032173206</v>
      </c>
      <c r="AR15" s="16" t="s">
        <v>38672</v>
      </c>
      <c r="AS15" s="33">
        <f>IF(D6L1408C20=0,0,D6L1408C18/D6L1408C20)</f>
        <v>1.1475166864639536E-4</v>
      </c>
      <c r="AT15" s="16" t="s">
        <v>38673</v>
      </c>
      <c r="AU15" s="33">
        <f>IF(D6L1408C5=0,0,D6L1408C18/D6L1408C5)</f>
        <v>0.1125141048502734</v>
      </c>
      <c r="AV15" s="16" t="s">
        <v>38674</v>
      </c>
      <c r="AW15" s="33">
        <f>CHOOSE(MIN(D6L1408C9,RUN_YEARS),B7L814C1,B7L814C10,B7L814C19,B7L814C28,B7L814C37)</f>
        <v>395.0149403766934</v>
      </c>
      <c r="AX15" s="16" t="s">
        <v>38675</v>
      </c>
      <c r="AY15" s="33">
        <f>IF(D6L1408C23=0,0,D6L1408C19/D6L1408C23)</f>
        <v>1.1475166864639536E-4</v>
      </c>
      <c r="AZ15" s="16" t="s">
        <v>38676</v>
      </c>
      <c r="BA15" s="33">
        <f>IF(D6L1408C5=0,0,D6L1408C19/D6L1408C5)</f>
        <v>0.38748589514972659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5.5509647556488597E-3</v>
      </c>
      <c r="J16" s="16" t="s">
        <v>38699</v>
      </c>
      <c r="K16" s="21">
        <f>IF(FLOW_THRU_100PCT="Y",1,INDEX(VariabilityMatrix,D6L1409C1,D6L1409C9))</f>
        <v>0.49586017928219317</v>
      </c>
      <c r="L16" s="16" t="s">
        <v>38679</v>
      </c>
      <c r="M16" s="15">
        <f>IF(D6L1409C2&lt;&gt;0,D6L1409C2*D6L1409C4,D6L1409C3*D6L1409C4)</f>
        <v>2.752502378925179E-3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1.3762511894625895E-3</v>
      </c>
      <c r="R16" s="16" t="s">
        <v>38681</v>
      </c>
      <c r="S16" s="15">
        <f>D6L1409C5-D6L1409C7</f>
        <v>1.3762511894625895E-3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1.3263267912562388E-3</v>
      </c>
      <c r="X16" s="16" t="s">
        <v>38683</v>
      </c>
      <c r="Y16" s="33">
        <f>D6L1409C7-D6L1409C10</f>
        <v>4.9924398206350725E-5</v>
      </c>
      <c r="Z16" s="16" t="s">
        <v>38684</v>
      </c>
      <c r="AA16" s="33">
        <f>CHOOSE(MIN(D6L1409C9,RUN_YEARS),B7L814C7,B7L814C16,B7L814C25,B7L814C34,B7L814C43)</f>
        <v>62113</v>
      </c>
      <c r="AB16" s="16" t="s">
        <v>38685</v>
      </c>
      <c r="AC16" s="33">
        <f>IF(D6L1409C12=0,0,D6L1409C10/D6L1409C12)</f>
        <v>2.1353449217655542E-8</v>
      </c>
      <c r="AD16" s="16" t="s">
        <v>38686</v>
      </c>
      <c r="AE16" s="33">
        <f>IF(D6L1409C5=0,0,D6L1409C10/D6L1409C5)</f>
        <v>0.48186217799897213</v>
      </c>
      <c r="AF16" s="16" t="s">
        <v>38687</v>
      </c>
      <c r="AG16" s="33">
        <f>CHOOSE(MIN(D6L1409C9,RUN_YEARS),B7L814C5,B7L814C14,B7L814C23,B7L814C32,B7L814C41)</f>
        <v>899.23138047181396</v>
      </c>
      <c r="AH16" s="16" t="s">
        <v>38688</v>
      </c>
      <c r="AI16" s="33">
        <f>IF(D6L1409C15=0,0,D6L1409C11/D6L1409C15)</f>
        <v>5.5518967965904507E-8</v>
      </c>
      <c r="AJ16" s="16" t="s">
        <v>38689</v>
      </c>
      <c r="AK16" s="33">
        <f>IF(D6L1409C5=0,0,D6L1409C11/D6L1409C5)</f>
        <v>1.8137822001027894E-2</v>
      </c>
      <c r="AL16" s="16" t="s">
        <v>38690</v>
      </c>
      <c r="AM16" s="33">
        <f>D6L1409C8*CHOOSE(MIN(D6L1409C9,RUN_YEARS),B7L814C4,B7L814C13,B7L814C22,B7L814C31,B7L814C40)</f>
        <v>3.0969534126301456E-4</v>
      </c>
      <c r="AN16" s="16" t="s">
        <v>38691</v>
      </c>
      <c r="AO16" s="33">
        <f>D6L1409C8-D6L1409C18</f>
        <v>1.0665558481995749E-3</v>
      </c>
      <c r="AP16" s="16" t="s">
        <v>38692</v>
      </c>
      <c r="AQ16" s="33">
        <f>CHOOSE(MIN(D6L1409C9,RUN_YEARS),B7L814C2,B7L814C11,B7L814C20,B7L814C29,B7L814C38)</f>
        <v>114.70031032173206</v>
      </c>
      <c r="AR16" s="16" t="s">
        <v>38693</v>
      </c>
      <c r="AS16" s="33">
        <f>IF(D6L1409C20=0,0,D6L1409C18/D6L1409C20)</f>
        <v>2.7000392622681261E-6</v>
      </c>
      <c r="AT16" s="16" t="s">
        <v>38694</v>
      </c>
      <c r="AU16" s="33">
        <f>IF(D6L1409C5=0,0,D6L1409C18/D6L1409C5)</f>
        <v>0.1125141048502734</v>
      </c>
      <c r="AV16" s="16" t="s">
        <v>38695</v>
      </c>
      <c r="AW16" s="33">
        <f>CHOOSE(MIN(D6L1409C9,RUN_YEARS),B7L814C1,B7L814C10,B7L814C19,B7L814C28,B7L814C37)</f>
        <v>395.0149403766934</v>
      </c>
      <c r="AX16" s="16" t="s">
        <v>38696</v>
      </c>
      <c r="AY16" s="33">
        <f>IF(D6L1409C23=0,0,D6L1409C19/D6L1409C23)</f>
        <v>2.7000392622681256E-6</v>
      </c>
      <c r="AZ16" s="16" t="s">
        <v>38697</v>
      </c>
      <c r="BA16" s="33">
        <f>IF(D6L1409C5=0,0,D6L1409C19/D6L1409C5)</f>
        <v>0.38748589514972659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0.88537887852599317</v>
      </c>
      <c r="J17" s="16" t="s">
        <v>38720</v>
      </c>
      <c r="K17" s="21">
        <f>IF(FLOW_THRU_100PCT="Y",1,INDEX(VariabilityMatrix,D6L1410C1,D6L1410C9))</f>
        <v>0.49586017928219317</v>
      </c>
      <c r="L17" s="16" t="s">
        <v>38700</v>
      </c>
      <c r="M17" s="15">
        <f>IF(D6L1410C2&lt;&gt;0,D6L1410C2*D6L1410C4,D6L1410C3*D6L1410C4)</f>
        <v>0.43902412943856611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0.21951206471928306</v>
      </c>
      <c r="R17" s="16" t="s">
        <v>38702</v>
      </c>
      <c r="S17" s="15">
        <f>D6L1410C5-D6L1410C7</f>
        <v>0.21951206471928306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0.21154912320537012</v>
      </c>
      <c r="X17" s="16" t="s">
        <v>38704</v>
      </c>
      <c r="Y17" s="33">
        <f>D6L1410C7-D6L1410C10</f>
        <v>7.9629415139129411E-3</v>
      </c>
      <c r="Z17" s="16" t="s">
        <v>38705</v>
      </c>
      <c r="AA17" s="33">
        <f>CHOOSE(MIN(D6L1410C9,RUN_YEARS),B7L814C7,B7L814C16,B7L814C25,B7L814C34,B7L814C43)</f>
        <v>62113</v>
      </c>
      <c r="AB17" s="16" t="s">
        <v>38706</v>
      </c>
      <c r="AC17" s="33">
        <f>IF(D6L1410C12=0,0,D6L1410C10/D6L1410C12)</f>
        <v>3.4058751502160596E-6</v>
      </c>
      <c r="AD17" s="16" t="s">
        <v>38707</v>
      </c>
      <c r="AE17" s="33">
        <f>IF(D6L1410C5=0,0,D6L1410C10/D6L1410C5)</f>
        <v>0.48186217799897213</v>
      </c>
      <c r="AF17" s="16" t="s">
        <v>38708</v>
      </c>
      <c r="AG17" s="33">
        <f>CHOOSE(MIN(D6L1410C9,RUN_YEARS),B7L814C5,B7L814C14,B7L814C23,B7L814C32,B7L814C41)</f>
        <v>899.23138047181396</v>
      </c>
      <c r="AH17" s="16" t="s">
        <v>38709</v>
      </c>
      <c r="AI17" s="33">
        <f>IF(D6L1410C15=0,0,D6L1410C11/D6L1410C15)</f>
        <v>8.8552753905617688E-6</v>
      </c>
      <c r="AJ17" s="16" t="s">
        <v>38710</v>
      </c>
      <c r="AK17" s="33">
        <f>IF(D6L1410C5=0,0,D6L1410C11/D6L1410C5)</f>
        <v>1.8137822001027891E-2</v>
      </c>
      <c r="AL17" s="16" t="s">
        <v>38711</v>
      </c>
      <c r="AM17" s="33">
        <f>D6L1410C8*CHOOSE(MIN(D6L1410C9,RUN_YEARS),B7L814C4,B7L814C13,B7L814C22,B7L814C31,B7L814C40)</f>
        <v>4.939640693145083E-2</v>
      </c>
      <c r="AN17" s="16" t="s">
        <v>38712</v>
      </c>
      <c r="AO17" s="33">
        <f>D6L1410C8-D6L1410C18</f>
        <v>0.17011565778783222</v>
      </c>
      <c r="AP17" s="16" t="s">
        <v>38713</v>
      </c>
      <c r="AQ17" s="33">
        <f>CHOOSE(MIN(D6L1410C9,RUN_YEARS),B7L814C2,B7L814C11,B7L814C20,B7L814C29,B7L814C38)</f>
        <v>114.70031032173206</v>
      </c>
      <c r="AR17" s="16" t="s">
        <v>38714</v>
      </c>
      <c r="AS17" s="33">
        <f>IF(D6L1410C20=0,0,D6L1410C18/D6L1410C20)</f>
        <v>4.3065626233176619E-4</v>
      </c>
      <c r="AT17" s="16" t="s">
        <v>38715</v>
      </c>
      <c r="AU17" s="33">
        <f>IF(D6L1410C5=0,0,D6L1410C18/D6L1410C5)</f>
        <v>0.1125141048502734</v>
      </c>
      <c r="AV17" s="16" t="s">
        <v>38716</v>
      </c>
      <c r="AW17" s="33">
        <f>CHOOSE(MIN(D6L1410C9,RUN_YEARS),B7L814C1,B7L814C10,B7L814C19,B7L814C28,B7L814C37)</f>
        <v>395.0149403766934</v>
      </c>
      <c r="AX17" s="16" t="s">
        <v>38717</v>
      </c>
      <c r="AY17" s="33">
        <f>IF(D6L1410C23=0,0,D6L1410C19/D6L1410C23)</f>
        <v>4.3065626233176608E-4</v>
      </c>
      <c r="AZ17" s="16" t="s">
        <v>38718</v>
      </c>
      <c r="BA17" s="33">
        <f>IF(D6L1410C5=0,0,D6L1410C19/D6L1410C5)</f>
        <v>0.38748589514972659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0.77158410103519159</v>
      </c>
      <c r="J18" s="16" t="s">
        <v>38741</v>
      </c>
      <c r="K18" s="21">
        <f>IF(FLOW_THRU_100PCT="Y",1,INDEX(VariabilityMatrix,D6L1411C1,D6L1411C9))</f>
        <v>0.49586017928219317</v>
      </c>
      <c r="L18" s="16" t="s">
        <v>38721</v>
      </c>
      <c r="M18" s="15">
        <f>IF(D6L1411C2&lt;&gt;0,D6L1411C2*D6L1411C4,D6L1411C3*D6L1411C4)</f>
        <v>0.38259783067059994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0.19129891533529997</v>
      </c>
      <c r="R18" s="16" t="s">
        <v>38723</v>
      </c>
      <c r="S18" s="15">
        <f>D6L1411C5-D6L1411C7</f>
        <v>0.19129891533529997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0.18435942398461722</v>
      </c>
      <c r="X18" s="16" t="s">
        <v>38725</v>
      </c>
      <c r="Y18" s="33">
        <f>D6L1411C7-D6L1411C10</f>
        <v>6.9394913506827527E-3</v>
      </c>
      <c r="Z18" s="16" t="s">
        <v>38726</v>
      </c>
      <c r="AA18" s="33">
        <f>CHOOSE(MIN(D6L1411C9,RUN_YEARS),B7L814C7,B7L814C16,B7L814C25,B7L814C34,B7L814C43)</f>
        <v>62113</v>
      </c>
      <c r="AB18" s="16" t="s">
        <v>38727</v>
      </c>
      <c r="AC18" s="33">
        <f>IF(D6L1411C12=0,0,D6L1411C10/D6L1411C12)</f>
        <v>2.9681294412541209E-6</v>
      </c>
      <c r="AD18" s="16" t="s">
        <v>38728</v>
      </c>
      <c r="AE18" s="33">
        <f>IF(D6L1411C5=0,0,D6L1411C10/D6L1411C5)</f>
        <v>0.48186217799897213</v>
      </c>
      <c r="AF18" s="16" t="s">
        <v>38729</v>
      </c>
      <c r="AG18" s="33">
        <f>CHOOSE(MIN(D6L1411C9,RUN_YEARS),B7L814C5,B7L814C14,B7L814C23,B7L814C32,B7L814C41)</f>
        <v>899.23138047181396</v>
      </c>
      <c r="AH18" s="16" t="s">
        <v>38730</v>
      </c>
      <c r="AI18" s="33">
        <f>IF(D6L1411C15=0,0,D6L1411C11/D6L1411C15)</f>
        <v>7.7171365472607276E-6</v>
      </c>
      <c r="AJ18" s="16" t="s">
        <v>38731</v>
      </c>
      <c r="AK18" s="33">
        <f>IF(D6L1411C5=0,0,D6L1411C11/D6L1411C5)</f>
        <v>1.8137822001027894E-2</v>
      </c>
      <c r="AL18" s="16" t="s">
        <v>38732</v>
      </c>
      <c r="AM18" s="33">
        <f>D6L1411C8*CHOOSE(MIN(D6L1411C9,RUN_YEARS),B7L814C4,B7L814C13,B7L814C22,B7L814C31,B7L814C40)</f>
        <v>4.3047652435559025E-2</v>
      </c>
      <c r="AN18" s="16" t="s">
        <v>38733</v>
      </c>
      <c r="AO18" s="33">
        <f>D6L1411C8-D6L1411C18</f>
        <v>0.14825126289974094</v>
      </c>
      <c r="AP18" s="16" t="s">
        <v>38734</v>
      </c>
      <c r="AQ18" s="33">
        <f>CHOOSE(MIN(D6L1411C9,RUN_YEARS),B7L814C2,B7L814C11,B7L814C20,B7L814C29,B7L814C38)</f>
        <v>114.70031032173206</v>
      </c>
      <c r="AR18" s="16" t="s">
        <v>38735</v>
      </c>
      <c r="AS18" s="33">
        <f>IF(D6L1411C20=0,0,D6L1411C18/D6L1411C20)</f>
        <v>3.7530545745526956E-4</v>
      </c>
      <c r="AT18" s="16" t="s">
        <v>38736</v>
      </c>
      <c r="AU18" s="33">
        <f>IF(D6L1411C5=0,0,D6L1411C18/D6L1411C5)</f>
        <v>0.11251410485027338</v>
      </c>
      <c r="AV18" s="16" t="s">
        <v>38737</v>
      </c>
      <c r="AW18" s="33">
        <f>CHOOSE(MIN(D6L1411C9,RUN_YEARS),B7L814C1,B7L814C10,B7L814C19,B7L814C28,B7L814C37)</f>
        <v>395.0149403766934</v>
      </c>
      <c r="AX18" s="16" t="s">
        <v>38738</v>
      </c>
      <c r="AY18" s="33">
        <f>IF(D6L1411C23=0,0,D6L1411C19/D6L1411C23)</f>
        <v>3.7530545745526956E-4</v>
      </c>
      <c r="AZ18" s="16" t="s">
        <v>38739</v>
      </c>
      <c r="BA18" s="33">
        <f>IF(D6L1411C5=0,0,D6L1411C19/D6L1411C5)</f>
        <v>0.38748589514972659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0.49586017928219317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62113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899.23138047181396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114.70031032173206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395.0149403766934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0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0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</v>
      </c>
      <c r="R20" s="16" t="s">
        <v>38765</v>
      </c>
      <c r="S20" s="15">
        <f>D6L1413C5-D6L1413C7</f>
        <v>0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</v>
      </c>
      <c r="X20" s="16" t="s">
        <v>38767</v>
      </c>
      <c r="Y20" s="33">
        <f>D6L1413C7-D6L1413C10</f>
        <v>0</v>
      </c>
      <c r="Z20" s="16" t="s">
        <v>38768</v>
      </c>
      <c r="AA20" s="33">
        <f>CHOOSE(MIN(D6L1413C9,RUN_YEARS),B7L814C7,B7L814C16,B7L814C25,B7L814C34,B7L814C43)</f>
        <v>62113</v>
      </c>
      <c r="AB20" s="16" t="s">
        <v>38769</v>
      </c>
      <c r="AC20" s="33">
        <f>IF(D6L1413C12=0,0,D6L1413C10/D6L1413C12)</f>
        <v>0</v>
      </c>
      <c r="AD20" s="16" t="s">
        <v>38770</v>
      </c>
      <c r="AE20" s="33">
        <f>IF(D6L1413C5=0,0,D6L1413C10/D6L1413C5)</f>
        <v>0</v>
      </c>
      <c r="AF20" s="16" t="s">
        <v>38771</v>
      </c>
      <c r="AG20" s="33">
        <f>CHOOSE(MIN(D6L1413C9,RUN_YEARS),B7L814C5,B7L814C14,B7L814C23,B7L814C32,B7L814C41)</f>
        <v>899.23138047181396</v>
      </c>
      <c r="AH20" s="16" t="s">
        <v>38772</v>
      </c>
      <c r="AI20" s="33">
        <f>IF(D6L1413C15=0,0,D6L1413C11/D6L1413C15)</f>
        <v>0</v>
      </c>
      <c r="AJ20" s="16" t="s">
        <v>38773</v>
      </c>
      <c r="AK20" s="33">
        <f>IF(D6L1413C5=0,0,D6L1413C11/D6L1413C5)</f>
        <v>0</v>
      </c>
      <c r="AL20" s="16" t="s">
        <v>38774</v>
      </c>
      <c r="AM20" s="33">
        <f>D6L1413C8*CHOOSE(MIN(D6L1413C9,RUN_YEARS),B7L814C4,B7L814C13,B7L814C22,B7L814C31,B7L814C40)</f>
        <v>0</v>
      </c>
      <c r="AN20" s="16" t="s">
        <v>38775</v>
      </c>
      <c r="AO20" s="33">
        <f>D6L1413C8-D6L1413C18</f>
        <v>0</v>
      </c>
      <c r="AP20" s="16" t="s">
        <v>38776</v>
      </c>
      <c r="AQ20" s="33">
        <f>CHOOSE(MIN(D6L1413C9,RUN_YEARS),B7L814C2,B7L814C11,B7L814C20,B7L814C29,B7L814C38)</f>
        <v>114.70031032173206</v>
      </c>
      <c r="AR20" s="16" t="s">
        <v>38777</v>
      </c>
      <c r="AS20" s="33">
        <f>IF(D6L1413C20=0,0,D6L1413C18/D6L1413C20)</f>
        <v>0</v>
      </c>
      <c r="AT20" s="16" t="s">
        <v>38778</v>
      </c>
      <c r="AU20" s="33">
        <f>IF(D6L1413C5=0,0,D6L1413C18/D6L1413C5)</f>
        <v>0</v>
      </c>
      <c r="AV20" s="16" t="s">
        <v>38779</v>
      </c>
      <c r="AW20" s="33">
        <f>CHOOSE(MIN(D6L1413C9,RUN_YEARS),B7L814C1,B7L814C10,B7L814C19,B7L814C28,B7L814C37)</f>
        <v>395.0149403766934</v>
      </c>
      <c r="AX20" s="16" t="s">
        <v>38780</v>
      </c>
      <c r="AY20" s="33">
        <f>IF(D6L1413C23=0,0,D6L1413C19/D6L1413C23)</f>
        <v>0</v>
      </c>
      <c r="AZ20" s="16" t="s">
        <v>38781</v>
      </c>
      <c r="BA20" s="33">
        <f>IF(D6L1413C5=0,0,D6L1413C19/D6L1413C5)</f>
        <v>0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15.487819812060433</v>
      </c>
      <c r="J21" s="16" t="s">
        <v>38803</v>
      </c>
      <c r="K21" s="21">
        <f>IF(FLOW_THRU_100PCT="Y",1,INDEX(VariabilityMatrix,D6L1414C1,D6L1414C9))</f>
        <v>0.47572204953372066</v>
      </c>
      <c r="L21" s="16" t="s">
        <v>38783</v>
      </c>
      <c r="M21" s="15">
        <f>IF(D6L1414C2&lt;&gt;0,D6L1414C2*D6L1414C4,D6L1414C3*D6L1414C4)</f>
        <v>7.3678973838023536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3.6839486919011768</v>
      </c>
      <c r="R21" s="16" t="s">
        <v>38785</v>
      </c>
      <c r="S21" s="15">
        <f>D6L1414C5-D6L1414C7</f>
        <v>3.6839486919011768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3.5500842312144698</v>
      </c>
      <c r="X21" s="16" t="s">
        <v>38787</v>
      </c>
      <c r="Y21" s="33">
        <f>D6L1414C7-D6L1414C10</f>
        <v>0.13386446068670699</v>
      </c>
      <c r="Z21" s="16" t="s">
        <v>38788</v>
      </c>
      <c r="AA21" s="33">
        <f>CHOOSE(MIN(D6L1414C9,RUN_YEARS),B7L814C7,B7L814C16,B7L814C25,B7L814C34,B7L814C43)</f>
        <v>54101.4</v>
      </c>
      <c r="AB21" s="16" t="s">
        <v>38789</v>
      </c>
      <c r="AC21" s="33">
        <f>IF(D6L1414C12=0,0,D6L1414C10/D6L1414C12)</f>
        <v>6.5619082523085719E-5</v>
      </c>
      <c r="AD21" s="16" t="s">
        <v>38790</v>
      </c>
      <c r="AE21" s="33">
        <f>IF(D6L1414C5=0,0,D6L1414C10/D6L1414C5)</f>
        <v>0.48183138910417023</v>
      </c>
      <c r="AF21" s="16" t="s">
        <v>38791</v>
      </c>
      <c r="AG21" s="33">
        <f>CHOOSE(MIN(D6L1414C9,RUN_YEARS),B7L814C5,B7L814C14,B7L814C23,B7L814C32,B7L814C41)</f>
        <v>784.62436617024196</v>
      </c>
      <c r="AH21" s="16" t="s">
        <v>38792</v>
      </c>
      <c r="AI21" s="33">
        <f>IF(D6L1414C15=0,0,D6L1414C11/D6L1414C15)</f>
        <v>1.7060961456002256E-4</v>
      </c>
      <c r="AJ21" s="16" t="s">
        <v>38793</v>
      </c>
      <c r="AK21" s="33">
        <f>IF(D6L1414C5=0,0,D6L1414C11/D6L1414C5)</f>
        <v>1.8168610895829756E-2</v>
      </c>
      <c r="AL21" s="16" t="s">
        <v>38794</v>
      </c>
      <c r="AM21" s="33">
        <f>D6L1414C8*CHOOSE(MIN(D6L1414C9,RUN_YEARS),B7L814C4,B7L814C13,B7L814C22,B7L814C31,B7L814C40)</f>
        <v>0.81376774817044695</v>
      </c>
      <c r="AN21" s="16" t="s">
        <v>38795</v>
      </c>
      <c r="AO21" s="33">
        <f>D6L1414C8-D6L1414C18</f>
        <v>2.87018094373073</v>
      </c>
      <c r="AP21" s="16" t="s">
        <v>38796</v>
      </c>
      <c r="AQ21" s="33">
        <f>CHOOSE(MIN(D6L1414C9,RUN_YEARS),B7L814C2,B7L814C11,B7L814C20,B7L814C29,B7L814C38)</f>
        <v>97.648673637354875</v>
      </c>
      <c r="AR21" s="16" t="s">
        <v>38797</v>
      </c>
      <c r="AS21" s="33">
        <f>IF(D6L1414C20=0,0,D6L1414C18/D6L1414C20)</f>
        <v>8.3336282804269985E-3</v>
      </c>
      <c r="AT21" s="16" t="s">
        <v>38798</v>
      </c>
      <c r="AU21" s="33">
        <f>IF(D6L1414C5=0,0,D6L1414C18/D6L1414C5)</f>
        <v>0.1104477581296722</v>
      </c>
      <c r="AV21" s="16" t="s">
        <v>38799</v>
      </c>
      <c r="AW21" s="33">
        <f>CHOOSE(MIN(D6L1414C9,RUN_YEARS),B7L814C1,B7L814C10,B7L814C19,B7L814C28,B7L814C37)</f>
        <v>344.40952333713489</v>
      </c>
      <c r="AX21" s="16" t="s">
        <v>38800</v>
      </c>
      <c r="AY21" s="33">
        <f>IF(D6L1414C23=0,0,D6L1414C19/D6L1414C23)</f>
        <v>8.3336282804270002E-3</v>
      </c>
      <c r="AZ21" s="16" t="s">
        <v>38801</v>
      </c>
      <c r="BA21" s="33">
        <f>IF(D6L1414C5=0,0,D6L1414C19/D6L1414C5)</f>
        <v>0.38955224187032783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11.591292998136591</v>
      </c>
      <c r="J22" s="16" t="s">
        <v>38824</v>
      </c>
      <c r="K22" s="21">
        <f>IF(FLOW_THRU_100PCT="Y",1,INDEX(VariabilityMatrix,D6L1415C1,D6L1415C9))</f>
        <v>0.48194126565841949</v>
      </c>
      <c r="L22" s="16" t="s">
        <v>38804</v>
      </c>
      <c r="M22" s="15">
        <f>IF(D6L1415C2&lt;&gt;0,D6L1415C2*D6L1415C4,D6L1415C3*D6L1415C4)</f>
        <v>5.5863224181395248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2.7931612090697624</v>
      </c>
      <c r="R22" s="16" t="s">
        <v>38806</v>
      </c>
      <c r="S22" s="15">
        <f>D6L1415C5-D6L1415C7</f>
        <v>2.7931612090697624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2.6978715177206887</v>
      </c>
      <c r="X22" s="16" t="s">
        <v>38808</v>
      </c>
      <c r="Y22" s="33">
        <f>D6L1415C7-D6L1415C10</f>
        <v>9.5289691349073724E-2</v>
      </c>
      <c r="Z22" s="16" t="s">
        <v>38809</v>
      </c>
      <c r="AA22" s="33">
        <f>CHOOSE(MIN(D6L1415C9,RUN_YEARS),B7L814C7,B7L814C16,B7L814C25,B7L814C34,B7L814C43)</f>
        <v>56526.333333333336</v>
      </c>
      <c r="AB22" s="16" t="s">
        <v>38810</v>
      </c>
      <c r="AC22" s="33">
        <f>IF(D6L1415C12=0,0,D6L1415C10/D6L1415C12)</f>
        <v>4.7727693600988715E-5</v>
      </c>
      <c r="AD22" s="16" t="s">
        <v>38811</v>
      </c>
      <c r="AE22" s="33">
        <f>IF(D6L1415C5=0,0,D6L1415C10/D6L1415C5)</f>
        <v>0.48294232158178779</v>
      </c>
      <c r="AF22" s="16" t="s">
        <v>38812</v>
      </c>
      <c r="AG22" s="33">
        <f>CHOOSE(MIN(D6L1415C9,RUN_YEARS),B7L814C5,B7L814C14,B7L814C23,B7L814C32,B7L814C41)</f>
        <v>767.89550307006994</v>
      </c>
      <c r="AH22" s="16" t="s">
        <v>38813</v>
      </c>
      <c r="AI22" s="33">
        <f>IF(D6L1415C15=0,0,D6L1415C11/D6L1415C15)</f>
        <v>1.240920033625703E-4</v>
      </c>
      <c r="AJ22" s="16" t="s">
        <v>38814</v>
      </c>
      <c r="AK22" s="33">
        <f>IF(D6L1415C5=0,0,D6L1415C11/D6L1415C5)</f>
        <v>1.7057678418212228E-2</v>
      </c>
      <c r="AL22" s="16" t="s">
        <v>38815</v>
      </c>
      <c r="AM22" s="33">
        <f>D6L1415C8*CHOOSE(MIN(D6L1415C9,RUN_YEARS),B7L814C4,B7L814C13,B7L814C22,B7L814C31,B7L814C40)</f>
        <v>0.63792719859461156</v>
      </c>
      <c r="AN22" s="16" t="s">
        <v>38816</v>
      </c>
      <c r="AO22" s="33">
        <f>D6L1415C8-D6L1415C18</f>
        <v>2.1552340104751506</v>
      </c>
      <c r="AP22" s="16" t="s">
        <v>38817</v>
      </c>
      <c r="AQ22" s="33">
        <f>CHOOSE(MIN(D6L1415C9,RUN_YEARS),B7L814C2,B7L814C11,B7L814C20,B7L814C29,B7L814C38)</f>
        <v>99.978250747583672</v>
      </c>
      <c r="AR22" s="16" t="s">
        <v>38818</v>
      </c>
      <c r="AS22" s="33">
        <f>IF(D6L1415C20=0,0,D6L1415C18/D6L1415C20)</f>
        <v>6.3806597317369977E-3</v>
      </c>
      <c r="AT22" s="16" t="s">
        <v>38819</v>
      </c>
      <c r="AU22" s="33">
        <f>IF(D6L1415C5=0,0,D6L1415C18/D6L1415C5)</f>
        <v>0.11419448267489501</v>
      </c>
      <c r="AV22" s="16" t="s">
        <v>38820</v>
      </c>
      <c r="AW22" s="33">
        <f>CHOOSE(MIN(D6L1415C9,RUN_YEARS),B7L814C1,B7L814C10,B7L814C19,B7L814C28,B7L814C37)</f>
        <v>337.77604528183087</v>
      </c>
      <c r="AX22" s="16" t="s">
        <v>38821</v>
      </c>
      <c r="AY22" s="33">
        <f>IF(D6L1415C23=0,0,D6L1415C19/D6L1415C23)</f>
        <v>6.3806597317369968E-3</v>
      </c>
      <c r="AZ22" s="16" t="s">
        <v>38822</v>
      </c>
      <c r="BA22" s="33">
        <f>IF(D6L1415C5=0,0,D6L1415C19/D6L1415C5)</f>
        <v>0.38580551732510493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545.12924443078452</v>
      </c>
      <c r="J23" s="16" t="s">
        <v>38845</v>
      </c>
      <c r="K23" s="21">
        <f>IF(FLOW_THRU_100PCT="Y",1,INDEX(VariabilityMatrix,D6L1416C1,D6L1416C9))</f>
        <v>0.27101881387798543</v>
      </c>
      <c r="L23" s="16" t="s">
        <v>38825</v>
      </c>
      <c r="M23" s="15">
        <f>IF(D6L1416C2&lt;&gt;0,D6L1416C2*D6L1416C4,D6L1416C3*D6L1416C4)</f>
        <v>147.74028123583361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73.870140617916803</v>
      </c>
      <c r="R23" s="16" t="s">
        <v>38827</v>
      </c>
      <c r="S23" s="15">
        <f>D6L1416C5-D6L1416C7</f>
        <v>73.870140617916803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71.35003441117972</v>
      </c>
      <c r="X23" s="16" t="s">
        <v>38829</v>
      </c>
      <c r="Y23" s="33">
        <f>D6L1416C7-D6L1416C10</f>
        <v>2.5201062067370827</v>
      </c>
      <c r="Z23" s="16" t="s">
        <v>38830</v>
      </c>
      <c r="AA23" s="33">
        <f>CHOOSE(MIN(D6L1416C9,RUN_YEARS),B7L814C7,B7L814C16,B7L814C25,B7L814C34,B7L814C43)</f>
        <v>56526.333333333336</v>
      </c>
      <c r="AB23" s="16" t="s">
        <v>38831</v>
      </c>
      <c r="AC23" s="33">
        <f>IF(D6L1416C12=0,0,D6L1416C10/D6L1416C12)</f>
        <v>1.2622441648643945E-3</v>
      </c>
      <c r="AD23" s="16" t="s">
        <v>38832</v>
      </c>
      <c r="AE23" s="33">
        <f>IF(D6L1416C5=0,0,D6L1416C10/D6L1416C5)</f>
        <v>0.48294232158178779</v>
      </c>
      <c r="AF23" s="16" t="s">
        <v>38833</v>
      </c>
      <c r="AG23" s="33">
        <f>CHOOSE(MIN(D6L1416C9,RUN_YEARS),B7L814C5,B7L814C14,B7L814C23,B7L814C32,B7L814C41)</f>
        <v>767.89550307006994</v>
      </c>
      <c r="AH23" s="16" t="s">
        <v>38834</v>
      </c>
      <c r="AI23" s="33">
        <f>IF(D6L1416C15=0,0,D6L1416C11/D6L1416C15)</f>
        <v>3.2818348286474141E-3</v>
      </c>
      <c r="AJ23" s="16" t="s">
        <v>38835</v>
      </c>
      <c r="AK23" s="33">
        <f>IF(D6L1416C5=0,0,D6L1416C11/D6L1416C5)</f>
        <v>1.7057678418212222E-2</v>
      </c>
      <c r="AL23" s="16" t="s">
        <v>38836</v>
      </c>
      <c r="AM23" s="33">
        <f>D6L1416C8*CHOOSE(MIN(D6L1416C9,RUN_YEARS),B7L814C4,B7L814C13,B7L814C22,B7L814C31,B7L814C40)</f>
        <v>16.871124985969516</v>
      </c>
      <c r="AN23" s="16" t="s">
        <v>38837</v>
      </c>
      <c r="AO23" s="33">
        <f>D6L1416C8-D6L1416C18</f>
        <v>56.999015631947287</v>
      </c>
      <c r="AP23" s="16" t="s">
        <v>38838</v>
      </c>
      <c r="AQ23" s="33">
        <f>CHOOSE(MIN(D6L1416C9,RUN_YEARS),B7L814C2,B7L814C11,B7L814C20,B7L814C29,B7L814C38)</f>
        <v>99.978250747583672</v>
      </c>
      <c r="AR23" s="16" t="s">
        <v>38839</v>
      </c>
      <c r="AS23" s="33">
        <f>IF(D6L1416C20=0,0,D6L1416C18/D6L1416C20)</f>
        <v>0.16874795127756589</v>
      </c>
      <c r="AT23" s="16" t="s">
        <v>38840</v>
      </c>
      <c r="AU23" s="33">
        <f>IF(D6L1416C5=0,0,D6L1416C18/D6L1416C5)</f>
        <v>0.114194482674895</v>
      </c>
      <c r="AV23" s="16" t="s">
        <v>38841</v>
      </c>
      <c r="AW23" s="33">
        <f>CHOOSE(MIN(D6L1416C9,RUN_YEARS),B7L814C1,B7L814C10,B7L814C19,B7L814C28,B7L814C37)</f>
        <v>337.77604528183087</v>
      </c>
      <c r="AX23" s="16" t="s">
        <v>38842</v>
      </c>
      <c r="AY23" s="33">
        <f>IF(D6L1416C23=0,0,D6L1416C19/D6L1416C23)</f>
        <v>0.16874795127756589</v>
      </c>
      <c r="AZ23" s="16" t="s">
        <v>38843</v>
      </c>
      <c r="BA23" s="33">
        <f>IF(D6L1416C5=0,0,D6L1416C19/D6L1416C5)</f>
        <v>0.38580551732510499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288.34113118970811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247.97337282314896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123.98668641157448</v>
      </c>
      <c r="R24" s="16" t="s">
        <v>38848</v>
      </c>
      <c r="S24" s="15">
        <f>D6L1417C5-D6L1417C7</f>
        <v>123.98668641157448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119.75683636167776</v>
      </c>
      <c r="X24" s="16" t="s">
        <v>38850</v>
      </c>
      <c r="Y24" s="33">
        <f>D6L1417C7-D6L1417C10</f>
        <v>4.2298500498967257</v>
      </c>
      <c r="Z24" s="16" t="s">
        <v>38851</v>
      </c>
      <c r="AA24" s="33">
        <f>CHOOSE(MIN(D6L1417C9,RUN_YEARS),B7L814C7,B7L814C16,B7L814C25,B7L814C34,B7L814C43)</f>
        <v>56526.333333333336</v>
      </c>
      <c r="AB24" s="16" t="s">
        <v>38852</v>
      </c>
      <c r="AC24" s="33">
        <f>IF(D6L1417C12=0,0,D6L1417C10/D6L1417C12)</f>
        <v>2.1186025928035504E-3</v>
      </c>
      <c r="AD24" s="16" t="s">
        <v>38853</v>
      </c>
      <c r="AE24" s="33">
        <f>IF(D6L1417C5=0,0,D6L1417C10/D6L1417C5)</f>
        <v>0.48294232158178774</v>
      </c>
      <c r="AF24" s="16" t="s">
        <v>38854</v>
      </c>
      <c r="AG24" s="33">
        <f>CHOOSE(MIN(D6L1417C9,RUN_YEARS),B7L814C5,B7L814C14,B7L814C23,B7L814C32,B7L814C41)</f>
        <v>767.89550307006994</v>
      </c>
      <c r="AH24" s="16" t="s">
        <v>38855</v>
      </c>
      <c r="AI24" s="33">
        <f>IF(D6L1417C15=0,0,D6L1417C11/D6L1417C15)</f>
        <v>5.5083667412892182E-3</v>
      </c>
      <c r="AJ24" s="16" t="s">
        <v>38856</v>
      </c>
      <c r="AK24" s="33">
        <f>IF(D6L1417C5=0,0,D6L1417C11/D6L1417C5)</f>
        <v>1.7057678418212239E-2</v>
      </c>
      <c r="AL24" s="16" t="s">
        <v>38857</v>
      </c>
      <c r="AM24" s="33">
        <f>D6L1417C8*CHOOSE(MIN(D6L1417C9,RUN_YEARS),B7L814C4,B7L814C13,B7L814C22,B7L814C31,B7L814C40)</f>
        <v>28.317191026688363</v>
      </c>
      <c r="AN24" s="16" t="s">
        <v>38858</v>
      </c>
      <c r="AO24" s="33">
        <f>D6L1417C8-D6L1417C18</f>
        <v>95.669495384886119</v>
      </c>
      <c r="AP24" s="16" t="s">
        <v>38859</v>
      </c>
      <c r="AQ24" s="33">
        <f>CHOOSE(MIN(D6L1417C9,RUN_YEARS),B7L814C2,B7L814C11,B7L814C20,B7L814C29,B7L814C38)</f>
        <v>99.978250747583672</v>
      </c>
      <c r="AR24" s="16" t="s">
        <v>38860</v>
      </c>
      <c r="AS24" s="33">
        <f>IF(D6L1417C20=0,0,D6L1417C18/D6L1417C20)</f>
        <v>0.28323351143821396</v>
      </c>
      <c r="AT24" s="16" t="s">
        <v>38861</v>
      </c>
      <c r="AU24" s="33">
        <f>IF(D6L1417C5=0,0,D6L1417C18/D6L1417C5)</f>
        <v>0.114194482674895</v>
      </c>
      <c r="AV24" s="16" t="s">
        <v>38862</v>
      </c>
      <c r="AW24" s="33">
        <f>CHOOSE(MIN(D6L1417C9,RUN_YEARS),B7L814C1,B7L814C10,B7L814C19,B7L814C28,B7L814C37)</f>
        <v>337.77604528183087</v>
      </c>
      <c r="AX24" s="16" t="s">
        <v>38863</v>
      </c>
      <c r="AY24" s="33">
        <f>IF(D6L1417C23=0,0,D6L1417C19/D6L1417C23)</f>
        <v>0.28323351143821396</v>
      </c>
      <c r="AZ24" s="16" t="s">
        <v>38864</v>
      </c>
      <c r="BA24" s="33">
        <f>IF(D6L1417C5=0,0,D6L1417C19/D6L1417C5)</f>
        <v>0.38580551732510499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488.3232098544326</v>
      </c>
      <c r="J25" s="16" t="s">
        <v>38886</v>
      </c>
      <c r="K25" s="21">
        <f>IF(FLOW_THRU_100PCT="Y",1,INDEX(VariabilityMatrix,D6L1418C1,D6L1418C9))</f>
        <v>0.2736256978899419</v>
      </c>
      <c r="L25" s="16" t="s">
        <v>38866</v>
      </c>
      <c r="M25" s="15">
        <f>IF(D6L1418C2&lt;&gt;0,D6L1418C2*D6L1418C4,D6L1418C3*D6L1418C4)</f>
        <v>133.61777909227567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66.808889546137834</v>
      </c>
      <c r="R25" s="16" t="s">
        <v>38868</v>
      </c>
      <c r="S25" s="15">
        <f>D6L1418C5-D6L1418C7</f>
        <v>66.808889546137834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64.385354052789481</v>
      </c>
      <c r="X25" s="16" t="s">
        <v>38870</v>
      </c>
      <c r="Y25" s="33">
        <f>D6L1418C7-D6L1418C10</f>
        <v>2.4235354933483535</v>
      </c>
      <c r="Z25" s="16" t="s">
        <v>38871</v>
      </c>
      <c r="AA25" s="33">
        <f>CHOOSE(MIN(D6L1418C9,RUN_YEARS),B7L814C7,B7L814C16,B7L814C25,B7L814C34,B7L814C43)</f>
        <v>62113</v>
      </c>
      <c r="AB25" s="16" t="s">
        <v>38872</v>
      </c>
      <c r="AC25" s="33">
        <f>IF(D6L1418C12=0,0,D6L1418C10/D6L1418C12)</f>
        <v>1.0365841941749631E-3</v>
      </c>
      <c r="AD25" s="16" t="s">
        <v>38873</v>
      </c>
      <c r="AE25" s="33">
        <f>IF(D6L1418C5=0,0,D6L1418C10/D6L1418C5)</f>
        <v>0.48186217799897219</v>
      </c>
      <c r="AF25" s="16" t="s">
        <v>38874</v>
      </c>
      <c r="AG25" s="33">
        <f>CHOOSE(MIN(D6L1418C9,RUN_YEARS),B7L814C5,B7L814C14,B7L814C23,B7L814C32,B7L814C41)</f>
        <v>899.23138047181396</v>
      </c>
      <c r="AH25" s="16" t="s">
        <v>38875</v>
      </c>
      <c r="AI25" s="33">
        <f>IF(D6L1418C15=0,0,D6L1418C11/D6L1418C15)</f>
        <v>2.6951189048548983E-3</v>
      </c>
      <c r="AJ25" s="16" t="s">
        <v>38876</v>
      </c>
      <c r="AK25" s="33">
        <f>IF(D6L1418C5=0,0,D6L1418C11/D6L1418C5)</f>
        <v>1.8137822001027825E-2</v>
      </c>
      <c r="AL25" s="16" t="s">
        <v>38877</v>
      </c>
      <c r="AM25" s="33">
        <f>D6L1418C8*CHOOSE(MIN(D6L1418C9,RUN_YEARS),B7L814C4,B7L814C13,B7L814C22,B7L814C31,B7L814C40)</f>
        <v>15.033884806648974</v>
      </c>
      <c r="AN25" s="16" t="s">
        <v>38878</v>
      </c>
      <c r="AO25" s="33">
        <f>D6L1418C8-D6L1418C18</f>
        <v>51.775004739488864</v>
      </c>
      <c r="AP25" s="16" t="s">
        <v>38879</v>
      </c>
      <c r="AQ25" s="33">
        <f>CHOOSE(MIN(D6L1418C9,RUN_YEARS),B7L814C2,B7L814C11,B7L814C20,B7L814C29,B7L814C38)</f>
        <v>114.70031032173206</v>
      </c>
      <c r="AR25" s="16" t="s">
        <v>38880</v>
      </c>
      <c r="AS25" s="33">
        <f>IF(D6L1418C20=0,0,D6L1418C18/D6L1418C20)</f>
        <v>0.13107100377042774</v>
      </c>
      <c r="AT25" s="16" t="s">
        <v>38881</v>
      </c>
      <c r="AU25" s="33">
        <f>IF(D6L1418C5=0,0,D6L1418C18/D6L1418C5)</f>
        <v>0.1125141048502734</v>
      </c>
      <c r="AV25" s="16" t="s">
        <v>38882</v>
      </c>
      <c r="AW25" s="33">
        <f>CHOOSE(MIN(D6L1418C9,RUN_YEARS),B7L814C1,B7L814C10,B7L814C19,B7L814C28,B7L814C37)</f>
        <v>395.0149403766934</v>
      </c>
      <c r="AX25" s="16" t="s">
        <v>38883</v>
      </c>
      <c r="AY25" s="33">
        <f>IF(D6L1418C23=0,0,D6L1418C19/D6L1418C23)</f>
        <v>0.13107100377042771</v>
      </c>
      <c r="AZ25" s="16" t="s">
        <v>38884</v>
      </c>
      <c r="BA25" s="33">
        <f>IF(D6L1418C5=0,0,D6L1418C19/D6L1418C5)</f>
        <v>0.38748589514972664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1302.5190227647988</v>
      </c>
      <c r="J26" s="16" t="s">
        <v>38907</v>
      </c>
      <c r="K26" s="21">
        <f>IF(FLOW_THRU_100PCT="Y",1,INDEX(VariabilityMatrix,D6L1419C1,D6L1419C9))</f>
        <v>0.27101881387798543</v>
      </c>
      <c r="L26" s="16" t="s">
        <v>38887</v>
      </c>
      <c r="M26" s="15">
        <f>IF(D6L1419C2&lt;&gt;0,D6L1419C2*D6L1419C4,D6L1419C3*D6L1419C4)</f>
        <v>353.0071606032285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176.50358030161425</v>
      </c>
      <c r="R26" s="16" t="s">
        <v>38889</v>
      </c>
      <c r="S26" s="15">
        <f>D6L1419C5-D6L1419C7</f>
        <v>176.50358030161425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170.48209767671815</v>
      </c>
      <c r="X26" s="16" t="s">
        <v>38891</v>
      </c>
      <c r="Y26" s="33">
        <f>D6L1419C7-D6L1419C10</f>
        <v>6.0214826248960946</v>
      </c>
      <c r="Z26" s="16" t="s">
        <v>38892</v>
      </c>
      <c r="AA26" s="33">
        <f>CHOOSE(MIN(D6L1419C9,RUN_YEARS),B7L814C7,B7L814C16,B7L814C25,B7L814C34,B7L814C43)</f>
        <v>56526.333333333336</v>
      </c>
      <c r="AB26" s="16" t="s">
        <v>38893</v>
      </c>
      <c r="AC26" s="33">
        <f>IF(D6L1419C12=0,0,D6L1419C10/D6L1419C12)</f>
        <v>3.0159765833632376E-3</v>
      </c>
      <c r="AD26" s="16" t="s">
        <v>38894</v>
      </c>
      <c r="AE26" s="33">
        <f>IF(D6L1419C5=0,0,D6L1419C10/D6L1419C5)</f>
        <v>0.48294232158178768</v>
      </c>
      <c r="AF26" s="16" t="s">
        <v>38895</v>
      </c>
      <c r="AG26" s="33">
        <f>CHOOSE(MIN(D6L1419C9,RUN_YEARS),B7L814C5,B7L814C14,B7L814C23,B7L814C32,B7L814C41)</f>
        <v>767.89550307006994</v>
      </c>
      <c r="AH26" s="16" t="s">
        <v>38896</v>
      </c>
      <c r="AI26" s="33">
        <f>IF(D6L1419C15=0,0,D6L1419C11/D6L1419C15)</f>
        <v>7.8415391167444282E-3</v>
      </c>
      <c r="AJ26" s="16" t="s">
        <v>38897</v>
      </c>
      <c r="AK26" s="33">
        <f>IF(D6L1419C5=0,0,D6L1419C11/D6L1419C5)</f>
        <v>1.7057678418212301E-2</v>
      </c>
      <c r="AL26" s="16" t="s">
        <v>38898</v>
      </c>
      <c r="AM26" s="33">
        <f>D6L1419C8*CHOOSE(MIN(D6L1419C9,RUN_YEARS),B7L814C4,B7L814C13,B7L814C22,B7L814C31,B7L814C40)</f>
        <v>40.311470085619256</v>
      </c>
      <c r="AN26" s="16" t="s">
        <v>38899</v>
      </c>
      <c r="AO26" s="33">
        <f>D6L1419C8-D6L1419C18</f>
        <v>136.192110215995</v>
      </c>
      <c r="AP26" s="16" t="s">
        <v>38900</v>
      </c>
      <c r="AQ26" s="33">
        <f>CHOOSE(MIN(D6L1419C9,RUN_YEARS),B7L814C2,B7L814C11,B7L814C20,B7L814C29,B7L814C38)</f>
        <v>99.978250747583672</v>
      </c>
      <c r="AR26" s="16" t="s">
        <v>38901</v>
      </c>
      <c r="AS26" s="33">
        <f>IF(D6L1419C20=0,0,D6L1419C18/D6L1419C20)</f>
        <v>0.40320239436269117</v>
      </c>
      <c r="AT26" s="16" t="s">
        <v>38902</v>
      </c>
      <c r="AU26" s="33">
        <f>IF(D6L1419C5=0,0,D6L1419C18/D6L1419C5)</f>
        <v>0.114194482674895</v>
      </c>
      <c r="AV26" s="16" t="s">
        <v>38903</v>
      </c>
      <c r="AW26" s="33">
        <f>CHOOSE(MIN(D6L1419C9,RUN_YEARS),B7L814C1,B7L814C10,B7L814C19,B7L814C28,B7L814C37)</f>
        <v>337.77604528183087</v>
      </c>
      <c r="AX26" s="16" t="s">
        <v>38904</v>
      </c>
      <c r="AY26" s="33">
        <f>IF(D6L1419C23=0,0,D6L1419C19/D6L1419C23)</f>
        <v>0.40320239436269117</v>
      </c>
      <c r="AZ26" s="16" t="s">
        <v>38905</v>
      </c>
      <c r="BA26" s="33">
        <f>IF(D6L1419C5=0,0,D6L1419C19/D6L1419C5)</f>
        <v>0.38580551732510504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553.1448748793573</v>
      </c>
      <c r="J27" s="16" t="s">
        <v>38928</v>
      </c>
      <c r="K27" s="21">
        <f>IF(FLOW_THRU_100PCT="Y",1,INDEX(VariabilityMatrix,D6L1420C1,D6L1420C9))</f>
        <v>0.2736256978899419</v>
      </c>
      <c r="L27" s="16" t="s">
        <v>38908</v>
      </c>
      <c r="M27" s="15">
        <f>IF(D6L1420C2&lt;&gt;0,D6L1420C2*D6L1420C4,D6L1420C3*D6L1420C4)</f>
        <v>151.35465242310875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75.677326211554373</v>
      </c>
      <c r="R27" s="16" t="s">
        <v>38910</v>
      </c>
      <c r="S27" s="15">
        <f>D6L1420C5-D6L1420C7</f>
        <v>75.677326211554373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72.932082466876579</v>
      </c>
      <c r="X27" s="16" t="s">
        <v>38912</v>
      </c>
      <c r="Y27" s="33">
        <f>D6L1420C7-D6L1420C10</f>
        <v>2.7452437446777935</v>
      </c>
      <c r="Z27" s="16" t="s">
        <v>38913</v>
      </c>
      <c r="AA27" s="33">
        <f>CHOOSE(MIN(D6L1420C9,RUN_YEARS),B7L814C7,B7L814C16,B7L814C25,B7L814C34,B7L814C43)</f>
        <v>62113</v>
      </c>
      <c r="AB27" s="16" t="s">
        <v>38914</v>
      </c>
      <c r="AC27" s="33">
        <f>IF(D6L1420C12=0,0,D6L1420C10/D6L1420C12)</f>
        <v>1.1741838659680998E-3</v>
      </c>
      <c r="AD27" s="16" t="s">
        <v>38915</v>
      </c>
      <c r="AE27" s="33">
        <f>IF(D6L1420C5=0,0,D6L1420C10/D6L1420C5)</f>
        <v>0.48186217799897207</v>
      </c>
      <c r="AF27" s="16" t="s">
        <v>38916</v>
      </c>
      <c r="AG27" s="33">
        <f>CHOOSE(MIN(D6L1420C9,RUN_YEARS),B7L814C5,B7L814C14,B7L814C23,B7L814C32,B7L814C41)</f>
        <v>899.23138047181396</v>
      </c>
      <c r="AH27" s="16" t="s">
        <v>38917</v>
      </c>
      <c r="AI27" s="33">
        <f>IF(D6L1420C15=0,0,D6L1420C11/D6L1420C15)</f>
        <v>3.0528780515170668E-3</v>
      </c>
      <c r="AJ27" s="16" t="s">
        <v>38918</v>
      </c>
      <c r="AK27" s="33">
        <f>IF(D6L1420C5=0,0,D6L1420C11/D6L1420C5)</f>
        <v>1.8137822001027905E-2</v>
      </c>
      <c r="AL27" s="16" t="s">
        <v>38919</v>
      </c>
      <c r="AM27" s="33">
        <f>D6L1420C8*CHOOSE(MIN(D6L1420C9,RUN_YEARS),B7L814C4,B7L814C13,B7L814C22,B7L814C31,B7L814C40)</f>
        <v>17.029533232310342</v>
      </c>
      <c r="AN27" s="16" t="s">
        <v>38920</v>
      </c>
      <c r="AO27" s="33">
        <f>D6L1420C8-D6L1420C18</f>
        <v>58.647792979244031</v>
      </c>
      <c r="AP27" s="16" t="s">
        <v>38921</v>
      </c>
      <c r="AQ27" s="33">
        <f>CHOOSE(MIN(D6L1420C9,RUN_YEARS),B7L814C2,B7L814C11,B7L814C20,B7L814C29,B7L814C38)</f>
        <v>114.70031032173206</v>
      </c>
      <c r="AR27" s="16" t="s">
        <v>38922</v>
      </c>
      <c r="AS27" s="33">
        <f>IF(D6L1420C20=0,0,D6L1420C18/D6L1420C20)</f>
        <v>0.1484698095806615</v>
      </c>
      <c r="AT27" s="16" t="s">
        <v>38923</v>
      </c>
      <c r="AU27" s="33">
        <f>IF(D6L1420C5=0,0,D6L1420C18/D6L1420C5)</f>
        <v>0.11251410485027338</v>
      </c>
      <c r="AV27" s="16" t="s">
        <v>38924</v>
      </c>
      <c r="AW27" s="33">
        <f>CHOOSE(MIN(D6L1420C9,RUN_YEARS),B7L814C1,B7L814C10,B7L814C19,B7L814C28,B7L814C37)</f>
        <v>395.0149403766934</v>
      </c>
      <c r="AX27" s="16" t="s">
        <v>38925</v>
      </c>
      <c r="AY27" s="33">
        <f>IF(D6L1420C23=0,0,D6L1420C19/D6L1420C23)</f>
        <v>0.14846980958066153</v>
      </c>
      <c r="AZ27" s="16" t="s">
        <v>38926</v>
      </c>
      <c r="BA27" s="33">
        <f>IF(D6L1420C5=0,0,D6L1420C19/D6L1420C5)</f>
        <v>0.38748589514972659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0.2736256978899419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62113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899.23138047181396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114.70031032173206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395.0149403766934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0.2736256978899419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62113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899.23138047181396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114.70031032173206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395.0149403766934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0.2736256978899419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62113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899.23138047181396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114.70031032173206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395.0149403766934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0.2736256978899419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62113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899.23138047181396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114.70031032173206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395.0149403766934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0.2736256978899419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62113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899.23138047181396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114.70031032173206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395.0149403766934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1792.3825885911526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1541.4490261883911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770.72451309419557</v>
      </c>
      <c r="R33" s="16" t="s">
        <v>39036</v>
      </c>
      <c r="S33" s="15">
        <f>D6L1426C5-D6L1426C7</f>
        <v>770.72451309419557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742.76598503353273</v>
      </c>
      <c r="X33" s="16" t="s">
        <v>39038</v>
      </c>
      <c r="Y33" s="33">
        <f>D6L1426C7-D6L1426C10</f>
        <v>27.958528060662843</v>
      </c>
      <c r="Z33" s="16" t="s">
        <v>39039</v>
      </c>
      <c r="AA33" s="33">
        <f>CHOOSE(MIN(D6L1426C9,RUN_YEARS),B7L814C7,B7L814C16,B7L814C25,B7L814C34,B7L814C43)</f>
        <v>62113</v>
      </c>
      <c r="AB33" s="16" t="s">
        <v>39040</v>
      </c>
      <c r="AC33" s="33">
        <f>IF(D6L1426C12=0,0,D6L1426C10/D6L1426C12)</f>
        <v>1.1958301563819695E-2</v>
      </c>
      <c r="AD33" s="16" t="s">
        <v>39041</v>
      </c>
      <c r="AE33" s="33">
        <f>IF(D6L1426C5=0,0,D6L1426C10/D6L1426C5)</f>
        <v>0.48186217799897207</v>
      </c>
      <c r="AF33" s="16" t="s">
        <v>39042</v>
      </c>
      <c r="AG33" s="33">
        <f>CHOOSE(MIN(D6L1426C9,RUN_YEARS),B7L814C5,B7L814C14,B7L814C23,B7L814C32,B7L814C41)</f>
        <v>899.23138047181396</v>
      </c>
      <c r="AH33" s="16" t="s">
        <v>39043</v>
      </c>
      <c r="AI33" s="33">
        <f>IF(D6L1426C15=0,0,D6L1426C11/D6L1426C15)</f>
        <v>3.1091584065931283E-2</v>
      </c>
      <c r="AJ33" s="16" t="s">
        <v>39044</v>
      </c>
      <c r="AK33" s="33">
        <f>IF(D6L1426C5=0,0,D6L1426C11/D6L1426C5)</f>
        <v>1.8137822001027908E-2</v>
      </c>
      <c r="AL33" s="16" t="s">
        <v>39045</v>
      </c>
      <c r="AM33" s="33">
        <f>D6L1426C8*CHOOSE(MIN(D6L1426C9,RUN_YEARS),B7L814C4,B7L814C13,B7L814C22,B7L814C31,B7L814C40)</f>
        <v>173.43475735391246</v>
      </c>
      <c r="AN33" s="16" t="s">
        <v>39046</v>
      </c>
      <c r="AO33" s="33">
        <f>D6L1426C8-D6L1426C18</f>
        <v>597.28975574028311</v>
      </c>
      <c r="AP33" s="16" t="s">
        <v>39047</v>
      </c>
      <c r="AQ33" s="33">
        <f>CHOOSE(MIN(D6L1426C9,RUN_YEARS),B7L814C2,B7L814C11,B7L814C20,B7L814C29,B7L814C38)</f>
        <v>114.70031032173206</v>
      </c>
      <c r="AR33" s="16" t="s">
        <v>39048</v>
      </c>
      <c r="AS33" s="33">
        <f>IF(D6L1426C20=0,0,D6L1426C18/D6L1426C20)</f>
        <v>1.5120687718056862</v>
      </c>
      <c r="AT33" s="16" t="s">
        <v>39049</v>
      </c>
      <c r="AU33" s="33">
        <f>IF(D6L1426C5=0,0,D6L1426C18/D6L1426C5)</f>
        <v>0.1125141048502734</v>
      </c>
      <c r="AV33" s="16" t="s">
        <v>39050</v>
      </c>
      <c r="AW33" s="33">
        <f>CHOOSE(MIN(D6L1426C9,RUN_YEARS),B7L814C1,B7L814C10,B7L814C19,B7L814C28,B7L814C37)</f>
        <v>395.0149403766934</v>
      </c>
      <c r="AX33" s="16" t="s">
        <v>39051</v>
      </c>
      <c r="AY33" s="33">
        <f>IF(D6L1426C23=0,0,D6L1426C19/D6L1426C23)</f>
        <v>1.512068771805686</v>
      </c>
      <c r="AZ33" s="16" t="s">
        <v>39052</v>
      </c>
      <c r="BA33" s="33">
        <f>IF(D6L1426C5=0,0,D6L1426C19/D6L1426C5)</f>
        <v>0.38748589514972659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13.352077275545037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11.482786456968732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5.7413932284843661</v>
      </c>
      <c r="R34" s="16" t="s">
        <v>39056</v>
      </c>
      <c r="S34" s="15">
        <f>D6L1427C5-D6L1427C7</f>
        <v>5.7413932284843661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5.5455235497563908</v>
      </c>
      <c r="X34" s="16" t="s">
        <v>39058</v>
      </c>
      <c r="Y34" s="33">
        <f>D6L1427C7-D6L1427C10</f>
        <v>0.19586967872797523</v>
      </c>
      <c r="Z34" s="16" t="s">
        <v>39059</v>
      </c>
      <c r="AA34" s="33">
        <f>CHOOSE(MIN(D6L1427C9,RUN_YEARS),B7L814C7,B7L814C16,B7L814C25,B7L814C34,B7L814C43)</f>
        <v>56526.333333333336</v>
      </c>
      <c r="AB34" s="16" t="s">
        <v>39060</v>
      </c>
      <c r="AC34" s="33">
        <f>IF(D6L1427C12=0,0,D6L1427C10/D6L1427C12)</f>
        <v>9.8105134770632991E-5</v>
      </c>
      <c r="AD34" s="16" t="s">
        <v>39061</v>
      </c>
      <c r="AE34" s="33">
        <f>IF(D6L1427C5=0,0,D6L1427C10/D6L1427C5)</f>
        <v>0.48294232158178779</v>
      </c>
      <c r="AF34" s="16" t="s">
        <v>39062</v>
      </c>
      <c r="AG34" s="33">
        <f>CHOOSE(MIN(D6L1427C9,RUN_YEARS),B7L814C5,B7L814C14,B7L814C23,B7L814C32,B7L814C41)</f>
        <v>767.89550307006994</v>
      </c>
      <c r="AH34" s="16" t="s">
        <v>39063</v>
      </c>
      <c r="AI34" s="33">
        <f>IF(D6L1427C15=0,0,D6L1427C11/D6L1427C15)</f>
        <v>2.5507335040364504E-4</v>
      </c>
      <c r="AJ34" s="16" t="s">
        <v>39064</v>
      </c>
      <c r="AK34" s="33">
        <f>IF(D6L1427C5=0,0,D6L1427C11/D6L1427C5)</f>
        <v>1.7057678418212232E-2</v>
      </c>
      <c r="AL34" s="16" t="s">
        <v>39065</v>
      </c>
      <c r="AM34" s="33">
        <f>D6L1427C8*CHOOSE(MIN(D6L1427C9,RUN_YEARS),B7L814C4,B7L814C13,B7L814C22,B7L814C31,B7L814C40)</f>
        <v>1.3112708591198348</v>
      </c>
      <c r="AN34" s="16" t="s">
        <v>39066</v>
      </c>
      <c r="AO34" s="33">
        <f>D6L1427C8-D6L1427C18</f>
        <v>4.4301223693645309</v>
      </c>
      <c r="AP34" s="16" t="s">
        <v>39067</v>
      </c>
      <c r="AQ34" s="33">
        <f>CHOOSE(MIN(D6L1427C9,RUN_YEARS),B7L814C2,B7L814C11,B7L814C20,B7L814C29,B7L814C38)</f>
        <v>99.978250747583672</v>
      </c>
      <c r="AR34" s="16" t="s">
        <v>39068</v>
      </c>
      <c r="AS34" s="33">
        <f>IF(D6L1427C20=0,0,D6L1427C18/D6L1427C20)</f>
        <v>1.3115561127693827E-2</v>
      </c>
      <c r="AT34" s="16" t="s">
        <v>39069</v>
      </c>
      <c r="AU34" s="33">
        <f>IF(D6L1427C5=0,0,D6L1427C18/D6L1427C5)</f>
        <v>0.114194482674895</v>
      </c>
      <c r="AV34" s="16" t="s">
        <v>39070</v>
      </c>
      <c r="AW34" s="33">
        <f>CHOOSE(MIN(D6L1427C9,RUN_YEARS),B7L814C1,B7L814C10,B7L814C19,B7L814C28,B7L814C37)</f>
        <v>337.77604528183087</v>
      </c>
      <c r="AX34" s="16" t="s">
        <v>39071</v>
      </c>
      <c r="AY34" s="33">
        <f>IF(D6L1427C23=0,0,D6L1427C19/D6L1427C23)</f>
        <v>1.3115561127693827E-2</v>
      </c>
      <c r="AZ34" s="16" t="s">
        <v>39072</v>
      </c>
      <c r="BA34" s="33">
        <f>IF(D6L1427C5=0,0,D6L1427C19/D6L1427C5)</f>
        <v>0.38580551732510499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12368.016691455483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8753.8829564248481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4376.941478212424</v>
      </c>
      <c r="R35" s="16" t="s">
        <v>39076</v>
      </c>
      <c r="S35" s="15">
        <f>SUM(D6L1401C8:D6L1427C8)-2*SUM(D6L1409C8,D6L1411C8,D6L1422C8,D6L1424C8,D6L1427C8)</f>
        <v>4376.941478212424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4225.5209433757036</v>
      </c>
      <c r="X35" s="16" t="s">
        <v>39078</v>
      </c>
      <c r="Y35" s="33">
        <f>SUM(D6L1401C11:D6L1427C11)-2*SUM(D6L1409C11,D6L1411C11,D6L1422C11,D6L1424C11,D6L1427C11)</f>
        <v>151.42053483672072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7.3388275039731735E-2</v>
      </c>
      <c r="AD35" s="16" t="s">
        <v>39080</v>
      </c>
      <c r="AE35" s="33">
        <f>IF(D6L1428C5=0,0,D6L1428C10/D6L1428C5)</f>
        <v>0.48270247208119382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0.19080951510330235</v>
      </c>
      <c r="AJ35" s="16" t="s">
        <v>39082</v>
      </c>
      <c r="AK35" s="33">
        <f>IF(D6L1428C5=0,0,D6L1428C11/D6L1428C5)</f>
        <v>1.7297527918806219E-2</v>
      </c>
      <c r="AL35" s="16" t="s">
        <v>39083</v>
      </c>
      <c r="AM35" s="33">
        <f>SUM(D6L1401C18:D6L1427C18)-2*SUM(D6L1409C18,D6L1411C18,D6L1422C18,D6L1424C18,D6L1427C18)</f>
        <v>996.16233494952212</v>
      </c>
      <c r="AN35" s="16" t="s">
        <v>39084</v>
      </c>
      <c r="AO35" s="33">
        <f>SUM(D6L1401C19:D6L1427C19)-2*SUM(D6L1409C19,D6L1411C19,D6L1422C19,D6L1424C19,D6L1427C19)</f>
        <v>3380.779143262901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9.7017682112568036</v>
      </c>
      <c r="AT35" s="16" t="s">
        <v>39086</v>
      </c>
      <c r="AU35" s="33">
        <f>IF(D6L1428C5=0,0,D6L1428C18/D6L1428C5)</f>
        <v>0.11379662487015503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9.7017682112568036</v>
      </c>
      <c r="AZ35" s="16" t="s">
        <v>39088</v>
      </c>
      <c r="BA35" s="33">
        <f>IF(D6L1428C5=0,0,D6L1428C19/D6L1428C5)</f>
        <v>0.38620337512984487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100.92316774160797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50.461583870803985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25.230791935401992</v>
      </c>
      <c r="R36" s="16" t="s">
        <v>39093</v>
      </c>
      <c r="S36" s="15">
        <f>D6L1429C5-D6L1429C7</f>
        <v>25.230791935401992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24.315528709263411</v>
      </c>
      <c r="X36" s="16" t="s">
        <v>39095</v>
      </c>
      <c r="Y36" s="33">
        <f>D6L1429C7-D6L1429C10</f>
        <v>0.91526322613858113</v>
      </c>
      <c r="Z36" s="16" t="s">
        <v>39096</v>
      </c>
      <c r="AA36" s="33">
        <f>CHOOSE(MIN(D6L1429C9,RUN_YEARS),B7L814C7,B7L814C16,B7L814C25,B7L814C34,B7L814C43)</f>
        <v>62113</v>
      </c>
      <c r="AB36" s="16" t="s">
        <v>39097</v>
      </c>
      <c r="AC36" s="33">
        <f>IF(D6L1429C12=0,0,D6L1429C10/D6L1429C12)</f>
        <v>3.9147245680072466E-4</v>
      </c>
      <c r="AD36" s="16" t="s">
        <v>39098</v>
      </c>
      <c r="AE36" s="33">
        <f>IF(D6L1429C5=0,0,D6L1429C10/D6L1429C5)</f>
        <v>0.48186217799897213</v>
      </c>
      <c r="AF36" s="16" t="s">
        <v>39099</v>
      </c>
      <c r="AG36" s="33">
        <f>CHOOSE(MIN(D6L1429C9,RUN_YEARS),B7L814C5,B7L814C14,B7L814C23,B7L814C32,B7L814C41)</f>
        <v>899.23138047181396</v>
      </c>
      <c r="AH36" s="16" t="s">
        <v>39100</v>
      </c>
      <c r="AI36" s="33">
        <f>IF(D6L1429C15=0,0,D6L1429C11/D6L1429C15)</f>
        <v>1.0178283876818839E-3</v>
      </c>
      <c r="AJ36" s="16" t="s">
        <v>39101</v>
      </c>
      <c r="AK36" s="33">
        <f>IF(D6L1429C5=0,0,D6L1429C11/D6L1429C5)</f>
        <v>1.813782200102786E-2</v>
      </c>
      <c r="AL36" s="16" t="s">
        <v>39102</v>
      </c>
      <c r="AM36" s="33">
        <f>D6L1429C8*CHOOSE(MIN(D6L1429C9,RUN_YEARS),B7L814C4,B7L814C13,B7L814C22,B7L814C31,B7L814C40)</f>
        <v>5.6776399385505041</v>
      </c>
      <c r="AN36" s="16" t="s">
        <v>39103</v>
      </c>
      <c r="AO36" s="33">
        <f>D6L1429C8-D6L1429C18</f>
        <v>19.55315199685149</v>
      </c>
      <c r="AP36" s="16" t="s">
        <v>39104</v>
      </c>
      <c r="AQ36" s="33">
        <f>CHOOSE(MIN(D6L1429C9,RUN_YEARS),B7L814C2,B7L814C11,B7L814C20,B7L814C29,B7L814C38)</f>
        <v>114.70031032173206</v>
      </c>
      <c r="AR36" s="16" t="s">
        <v>39105</v>
      </c>
      <c r="AS36" s="33">
        <f>IF(D6L1429C20=0,0,D6L1429C18/D6L1429C20)</f>
        <v>4.9499778358269811E-2</v>
      </c>
      <c r="AT36" s="16" t="s">
        <v>39106</v>
      </c>
      <c r="AU36" s="33">
        <f>IF(D6L1429C5=0,0,D6L1429C18/D6L1429C5)</f>
        <v>0.1125141048502734</v>
      </c>
      <c r="AV36" s="16" t="s">
        <v>39107</v>
      </c>
      <c r="AW36" s="33">
        <f>CHOOSE(MIN(D6L1429C9,RUN_YEARS),B7L814C1,B7L814C10,B7L814C19,B7L814C28,B7L814C37)</f>
        <v>395.0149403766934</v>
      </c>
      <c r="AX36" s="16" t="s">
        <v>39108</v>
      </c>
      <c r="AY36" s="33">
        <f>IF(D6L1429C23=0,0,D6L1429C19/D6L1429C23)</f>
        <v>4.9499778358269818E-2</v>
      </c>
      <c r="AZ36" s="16" t="s">
        <v>39109</v>
      </c>
      <c r="BA36" s="33">
        <f>IF(D6L1429C5=0,0,D6L1429C19/D6L1429C5)</f>
        <v>0.38748589514972664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26.576855115666302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26.576855115666302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13.288427557833151</v>
      </c>
      <c r="R37" s="16" t="s">
        <v>39113</v>
      </c>
      <c r="S37" s="15">
        <f>D6L1430C5-D6L1430C7</f>
        <v>13.288427557833151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12.806381290398088</v>
      </c>
      <c r="X37" s="16" t="s">
        <v>39115</v>
      </c>
      <c r="Y37" s="33">
        <f>D6L1430C7-D6L1430C10</f>
        <v>0.48204626743506296</v>
      </c>
      <c r="Z37" s="16" t="s">
        <v>39116</v>
      </c>
      <c r="AA37" s="33">
        <f>CHOOSE(MIN(D6L1430C9,RUN_YEARS),B7L814C7,B7L814C16,B7L814C25,B7L814C34,B7L814C43)</f>
        <v>62113</v>
      </c>
      <c r="AB37" s="16" t="s">
        <v>39117</v>
      </c>
      <c r="AC37" s="33">
        <f>IF(D6L1430C12=0,0,D6L1430C10/D6L1430C12)</f>
        <v>2.0617875952535039E-4</v>
      </c>
      <c r="AD37" s="16" t="s">
        <v>39118</v>
      </c>
      <c r="AE37" s="33">
        <f>IF(D6L1430C5=0,0,D6L1430C10/D6L1430C5)</f>
        <v>0.48186217799897213</v>
      </c>
      <c r="AF37" s="16" t="s">
        <v>39119</v>
      </c>
      <c r="AG37" s="33">
        <f>CHOOSE(MIN(D6L1430C9,RUN_YEARS),B7L814C5,B7L814C14,B7L814C23,B7L814C32,B7L814C41)</f>
        <v>899.23138047181396</v>
      </c>
      <c r="AH37" s="16" t="s">
        <v>39120</v>
      </c>
      <c r="AI37" s="33">
        <f>IF(D6L1430C15=0,0,D6L1430C11/D6L1430C15)</f>
        <v>5.3606477476591185E-4</v>
      </c>
      <c r="AJ37" s="16" t="s">
        <v>39121</v>
      </c>
      <c r="AK37" s="33">
        <f>IF(D6L1430C5=0,0,D6L1430C11/D6L1430C5)</f>
        <v>1.8137822001027894E-2</v>
      </c>
      <c r="AL37" s="16" t="s">
        <v>39122</v>
      </c>
      <c r="AM37" s="33">
        <f>D6L1430C8*CHOOSE(MIN(D6L1430C9,RUN_YEARS),B7L814C4,B7L814C13,B7L814C22,B7L814C31,B7L814C40)</f>
        <v>2.9902710630746032</v>
      </c>
      <c r="AN37" s="16" t="s">
        <v>39123</v>
      </c>
      <c r="AO37" s="33">
        <f>D6L1430C8-D6L1430C18</f>
        <v>10.298156494758548</v>
      </c>
      <c r="AP37" s="16" t="s">
        <v>39124</v>
      </c>
      <c r="AQ37" s="33">
        <f>CHOOSE(MIN(D6L1430C9,RUN_YEARS),B7L814C2,B7L814C11,B7L814C20,B7L814C29,B7L814C38)</f>
        <v>114.70031032173206</v>
      </c>
      <c r="AR37" s="16" t="s">
        <v>39125</v>
      </c>
      <c r="AS37" s="33">
        <f>IF(D6L1430C20=0,0,D6L1430C18/D6L1430C20)</f>
        <v>2.6070296189146771E-2</v>
      </c>
      <c r="AT37" s="16" t="s">
        <v>39126</v>
      </c>
      <c r="AU37" s="33">
        <f>IF(D6L1430C5=0,0,D6L1430C18/D6L1430C5)</f>
        <v>0.1125141048502734</v>
      </c>
      <c r="AV37" s="16" t="s">
        <v>39127</v>
      </c>
      <c r="AW37" s="33">
        <f>CHOOSE(MIN(D6L1430C9,RUN_YEARS),B7L814C1,B7L814C10,B7L814C19,B7L814C28,B7L814C37)</f>
        <v>395.0149403766934</v>
      </c>
      <c r="AX37" s="16" t="s">
        <v>39128</v>
      </c>
      <c r="AY37" s="33">
        <f>IF(D6L1430C23=0,0,D6L1430C19/D6L1430C23)</f>
        <v>2.6070296189146767E-2</v>
      </c>
      <c r="AZ37" s="16" t="s">
        <v>39129</v>
      </c>
      <c r="BA37" s="33">
        <f>IF(D6L1430C5=0,0,D6L1430C19/D6L1430C5)</f>
        <v>0.38748589514972659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14.984677419354838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7.4923387096774192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3.7461693548387096</v>
      </c>
      <c r="R38" s="16" t="s">
        <v>39133</v>
      </c>
      <c r="S38" s="15">
        <f>D6L1431C5-D6L1431C7</f>
        <v>3.7461693548387096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3.6102746489511697</v>
      </c>
      <c r="X38" s="16" t="s">
        <v>39135</v>
      </c>
      <c r="Y38" s="33">
        <f>D6L1431C7-D6L1431C10</f>
        <v>0.13589470588753993</v>
      </c>
      <c r="Z38" s="16" t="s">
        <v>39136</v>
      </c>
      <c r="AA38" s="33">
        <f>CHOOSE(MIN(D6L1431C9,RUN_YEARS),B7L814C7,B7L814C16,B7L814C25,B7L814C34,B7L814C43)</f>
        <v>62113</v>
      </c>
      <c r="AB38" s="16" t="s">
        <v>39137</v>
      </c>
      <c r="AC38" s="33">
        <f>IF(D6L1431C12=0,0,D6L1431C10/D6L1431C12)</f>
        <v>5.8124300049122885E-5</v>
      </c>
      <c r="AD38" s="16" t="s">
        <v>39138</v>
      </c>
      <c r="AE38" s="33">
        <f>IF(D6L1431C5=0,0,D6L1431C10/D6L1431C5)</f>
        <v>0.48186217799897213</v>
      </c>
      <c r="AF38" s="16" t="s">
        <v>39139</v>
      </c>
      <c r="AG38" s="33">
        <f>CHOOSE(MIN(D6L1431C9,RUN_YEARS),B7L814C5,B7L814C14,B7L814C23,B7L814C32,B7L814C41)</f>
        <v>899.23138047181396</v>
      </c>
      <c r="AH38" s="16" t="s">
        <v>39140</v>
      </c>
      <c r="AI38" s="33">
        <f>IF(D6L1431C15=0,0,D6L1431C11/D6L1431C15)</f>
        <v>1.5112318012771965E-4</v>
      </c>
      <c r="AJ38" s="16" t="s">
        <v>39141</v>
      </c>
      <c r="AK38" s="33">
        <f>IF(D6L1431C5=0,0,D6L1431C11/D6L1431C5)</f>
        <v>1.8137822001027881E-2</v>
      </c>
      <c r="AL38" s="16" t="s">
        <v>39142</v>
      </c>
      <c r="AM38" s="33">
        <f>D6L1431C8*CHOOSE(MIN(D6L1431C9,RUN_YEARS),B7L814C4,B7L814C13,B7L814C22,B7L814C31,B7L814C40)</f>
        <v>0.84299378315440721</v>
      </c>
      <c r="AN38" s="16" t="s">
        <v>39143</v>
      </c>
      <c r="AO38" s="33">
        <f>D6L1431C8-D6L1431C18</f>
        <v>2.9031755716843026</v>
      </c>
      <c r="AP38" s="16" t="s">
        <v>39144</v>
      </c>
      <c r="AQ38" s="33">
        <f>CHOOSE(MIN(D6L1431C9,RUN_YEARS),B7L814C2,B7L814C11,B7L814C20,B7L814C29,B7L814C38)</f>
        <v>114.70031032173206</v>
      </c>
      <c r="AR38" s="16" t="s">
        <v>39145</v>
      </c>
      <c r="AS38" s="33">
        <f>IF(D6L1431C20=0,0,D6L1431C18/D6L1431C20)</f>
        <v>7.3495335870480787E-3</v>
      </c>
      <c r="AT38" s="16" t="s">
        <v>39146</v>
      </c>
      <c r="AU38" s="33">
        <f>IF(D6L1431C5=0,0,D6L1431C18/D6L1431C5)</f>
        <v>0.1125141048502734</v>
      </c>
      <c r="AV38" s="16" t="s">
        <v>39147</v>
      </c>
      <c r="AW38" s="33">
        <f>CHOOSE(MIN(D6L1431C9,RUN_YEARS),B7L814C1,B7L814C10,B7L814C19,B7L814C28,B7L814C37)</f>
        <v>395.0149403766934</v>
      </c>
      <c r="AX38" s="16" t="s">
        <v>39148</v>
      </c>
      <c r="AY38" s="33">
        <f>IF(D6L1431C23=0,0,D6L1431C19/D6L1431C23)</f>
        <v>7.3495335870480795E-3</v>
      </c>
      <c r="AZ38" s="16" t="s">
        <v>39149</v>
      </c>
      <c r="BA38" s="33">
        <f>IF(D6L1431C5=0,0,D6L1431C19/D6L1431C5)</f>
        <v>0.38748589514972664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62113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899.23138047181396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114.70031032173206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395.0149403766934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697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697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278.8</v>
      </c>
      <c r="R40" s="16" t="s">
        <v>39174</v>
      </c>
      <c r="S40" s="15">
        <f>D6L1433C5-D6L1433C7</f>
        <v>418.2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268.68635045222686</v>
      </c>
      <c r="X40" s="16" t="s">
        <v>39176</v>
      </c>
      <c r="Y40" s="33">
        <f>D6L1433C7-D6L1433C10</f>
        <v>10.11364954777315</v>
      </c>
      <c r="Z40" s="16" t="s">
        <v>39177</v>
      </c>
      <c r="AA40" s="33">
        <f>CHOOSE(MIN(D6L1433C9,RUN_YEARS),B7L814C7,B7L814C16,B7L814C25,B7L814C34,B7L814C43)</f>
        <v>62113</v>
      </c>
      <c r="AB40" s="16" t="s">
        <v>39178</v>
      </c>
      <c r="AC40" s="33">
        <f>IF(D6L1433C12=0,0,D6L1433C10/D6L1433C12)</f>
        <v>4.325766754982481E-3</v>
      </c>
      <c r="AD40" s="16" t="s">
        <v>39179</v>
      </c>
      <c r="AE40" s="33">
        <f>IF(D6L1433C5=0,0,D6L1433C10/D6L1433C5)</f>
        <v>0.38548974239917772</v>
      </c>
      <c r="AF40" s="16" t="s">
        <v>39180</v>
      </c>
      <c r="AG40" s="33">
        <f>CHOOSE(MIN(D6L1433C9,RUN_YEARS),B7L814C5,B7L814C14,B7L814C23,B7L814C32,B7L814C41)</f>
        <v>899.23138047181396</v>
      </c>
      <c r="AH40" s="16" t="s">
        <v>39181</v>
      </c>
      <c r="AI40" s="33">
        <f>IF(D6L1433C15=0,0,D6L1433C11/D6L1433C15)</f>
        <v>1.1246993562954466E-2</v>
      </c>
      <c r="AJ40" s="16" t="s">
        <v>39182</v>
      </c>
      <c r="AK40" s="33">
        <f>IF(D6L1433C5=0,0,D6L1433C11/D6L1433C5)</f>
        <v>1.4510257600822311E-2</v>
      </c>
      <c r="AL40" s="16" t="s">
        <v>39183</v>
      </c>
      <c r="AM40" s="33">
        <f>D6L1433C8*CHOOSE(MIN(D6L1433C9,RUN_YEARS),B7L814C4,B7L814C13,B7L814C22,B7L814C31,B7L814C40)</f>
        <v>94.106797296768661</v>
      </c>
      <c r="AN40" s="16" t="s">
        <v>39184</v>
      </c>
      <c r="AO40" s="33">
        <f>D6L1433C8-D6L1433C18</f>
        <v>324.09320270323133</v>
      </c>
      <c r="AP40" s="16" t="s">
        <v>39185</v>
      </c>
      <c r="AQ40" s="33">
        <f>CHOOSE(MIN(D6L1433C9,RUN_YEARS),B7L814C2,B7L814C11,B7L814C20,B7L814C29,B7L814C38)</f>
        <v>114.70031032173206</v>
      </c>
      <c r="AR40" s="16" t="s">
        <v>39186</v>
      </c>
      <c r="AS40" s="33">
        <f>IF(D6L1433C20=0,0,D6L1433C18/D6L1433C20)</f>
        <v>0.82045808797553377</v>
      </c>
      <c r="AT40" s="16" t="s">
        <v>39187</v>
      </c>
      <c r="AU40" s="33">
        <f>IF(D6L1433C5=0,0,D6L1433C18/D6L1433C5)</f>
        <v>0.13501692582032807</v>
      </c>
      <c r="AV40" s="16" t="s">
        <v>39188</v>
      </c>
      <c r="AW40" s="33">
        <f>CHOOSE(MIN(D6L1433C9,RUN_YEARS),B7L814C1,B7L814C10,B7L814C19,B7L814C28,B7L814C37)</f>
        <v>395.0149403766934</v>
      </c>
      <c r="AX40" s="16" t="s">
        <v>39189</v>
      </c>
      <c r="AY40" s="33">
        <f>IF(D6L1433C23=0,0,D6L1433C19/D6L1433C23)</f>
        <v>0.82045808797553377</v>
      </c>
      <c r="AZ40" s="16" t="s">
        <v>39190</v>
      </c>
      <c r="BA40" s="33">
        <f>IF(D6L1433C5=0,0,D6L1433C19/D6L1433C5)</f>
        <v>0.46498307417967194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0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0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62113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899.23138047181396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0</v>
      </c>
      <c r="AN41" s="16" t="s">
        <v>39203</v>
      </c>
      <c r="AO41" s="33">
        <f>D6L1434C8-D6L1434C18</f>
        <v>0</v>
      </c>
      <c r="AP41" s="16" t="s">
        <v>39204</v>
      </c>
      <c r="AQ41" s="33">
        <f>CHOOSE(MIN(D6L1434C9,RUN_YEARS),B7L814C2,B7L814C11,B7L814C20,B7L814C29,B7L814C38)</f>
        <v>114.70031032173206</v>
      </c>
      <c r="AR41" s="16" t="s">
        <v>39205</v>
      </c>
      <c r="AS41" s="33">
        <f>IF(D6L1434C20=0,0,D6L1434C18/D6L1434C20)</f>
        <v>0</v>
      </c>
      <c r="AT41" s="16" t="s">
        <v>39206</v>
      </c>
      <c r="AU41" s="33">
        <f>IF(D6L1434C5=0,0,D6L1434C18/D6L1434C5)</f>
        <v>0</v>
      </c>
      <c r="AV41" s="16" t="s">
        <v>39207</v>
      </c>
      <c r="AW41" s="33">
        <f>CHOOSE(MIN(D6L1434C9,RUN_YEARS),B7L814C1,B7L814C10,B7L814C19,B7L814C28,B7L814C37)</f>
        <v>395.0149403766934</v>
      </c>
      <c r="AX41" s="16" t="s">
        <v>39208</v>
      </c>
      <c r="AY41" s="33">
        <f>IF(D6L1434C23=0,0,D6L1434C19/D6L1434C23)</f>
        <v>0</v>
      </c>
      <c r="AZ41" s="16" t="s">
        <v>39209</v>
      </c>
      <c r="BA41" s="33">
        <f>IF(D6L1434C5=0,0,D6L1434C19/D6L1434C5)</f>
        <v>0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1913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1913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1913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1843.6046930240673</v>
      </c>
      <c r="X42" s="16" t="s">
        <v>39216</v>
      </c>
      <c r="Y42" s="33">
        <f>D6L1435C7-D6L1435C10</f>
        <v>69.395306975932726</v>
      </c>
      <c r="Z42" s="16" t="s">
        <v>39217</v>
      </c>
      <c r="AA42" s="33">
        <f>CHOOSE(MIN(D6L1435C9,RUN_YEARS),B7L814C7,B7L814C16,B7L814C25,B7L814C34,B7L814C43)</f>
        <v>62113</v>
      </c>
      <c r="AB42" s="16" t="s">
        <v>39218</v>
      </c>
      <c r="AC42" s="33">
        <f>IF(D6L1435C12=0,0,D6L1435C10/D6L1435C12)</f>
        <v>2.9681462705457268E-2</v>
      </c>
      <c r="AD42" s="16" t="s">
        <v>39219</v>
      </c>
      <c r="AE42" s="33">
        <f>IF(D6L1435C5=0,0,D6L1435C10/D6L1435C5)</f>
        <v>0.96372435599794426</v>
      </c>
      <c r="AF42" s="16" t="s">
        <v>39220</v>
      </c>
      <c r="AG42" s="33">
        <f>CHOOSE(MIN(D6L1435C9,RUN_YEARS),B7L814C5,B7L814C14,B7L814C23,B7L814C32,B7L814C41)</f>
        <v>899.23138047181396</v>
      </c>
      <c r="AH42" s="16" t="s">
        <v>39221</v>
      </c>
      <c r="AI42" s="33">
        <f>IF(D6L1435C15=0,0,D6L1435C11/D6L1435C15)</f>
        <v>7.7171803034189038E-2</v>
      </c>
      <c r="AJ42" s="16" t="s">
        <v>39222</v>
      </c>
      <c r="AK42" s="33">
        <f>IF(D6L1435C5=0,0,D6L1435C11/D6L1435C5)</f>
        <v>3.6275644002055789E-2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114.70031032173206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395.0149403766934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7574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7574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7574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62113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899.23138047181396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1704.3636602719414</v>
      </c>
      <c r="AN43" s="16" t="s">
        <v>39244</v>
      </c>
      <c r="AO43" s="33">
        <f>D6L1436C8-D6L1436C18</f>
        <v>5869.6363397280584</v>
      </c>
      <c r="AP43" s="16" t="s">
        <v>39245</v>
      </c>
      <c r="AQ43" s="33">
        <f>CHOOSE(MIN(D6L1436C9,RUN_YEARS),B7L814C2,B7L814C11,B7L814C20,B7L814C29,B7L814C38)</f>
        <v>114.70031032173206</v>
      </c>
      <c r="AR43" s="16" t="s">
        <v>39246</v>
      </c>
      <c r="AS43" s="33">
        <f>IF(D6L1436C20=0,0,D6L1436C18/D6L1436C20)</f>
        <v>14.859276801355076</v>
      </c>
      <c r="AT43" s="16" t="s">
        <v>39247</v>
      </c>
      <c r="AU43" s="33">
        <f>IF(D6L1436C5=0,0,D6L1436C18/D6L1436C5)</f>
        <v>0.22502820970054679</v>
      </c>
      <c r="AV43" s="16" t="s">
        <v>39248</v>
      </c>
      <c r="AW43" s="33">
        <f>CHOOSE(MIN(D6L1436C9,RUN_YEARS),B7L814C1,B7L814C10,B7L814C19,B7L814C28,B7L814C37)</f>
        <v>395.0149403766934</v>
      </c>
      <c r="AX43" s="16" t="s">
        <v>39249</v>
      </c>
      <c r="AY43" s="33">
        <f>IF(D6L1436C23=0,0,D6L1436C19/D6L1436C23)</f>
        <v>14.859276801355074</v>
      </c>
      <c r="AZ43" s="16" t="s">
        <v>39250</v>
      </c>
      <c r="BA43" s="33">
        <f>IF(D6L1436C5=0,0,D6L1436C19/D6L1436C5)</f>
        <v>0.77497179029945318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10326.484700276629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10268.530777696147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2234.0653888480738</v>
      </c>
      <c r="R44" s="16" t="s">
        <v>39254</v>
      </c>
      <c r="S44" s="15">
        <f>SUM(D6L1429C8:D6L1436C8)</f>
        <v>8034.4653888480734</v>
      </c>
      <c r="U44" s="21" t="str">
        <f>NULL_VALUE</f>
        <v>n/a</v>
      </c>
      <c r="V44" s="16" t="s">
        <v>39255</v>
      </c>
      <c r="W44" s="33">
        <f>SUM(D6L1429C10:D6L1436C10)</f>
        <v>2153.0232281249068</v>
      </c>
      <c r="X44" s="16" t="s">
        <v>39256</v>
      </c>
      <c r="Y44" s="33">
        <f>SUM(D6L1429C11:D6L1436C11)</f>
        <v>81.042160723167058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3.4663004976814946E-2</v>
      </c>
      <c r="AD44" s="16" t="s">
        <v>39258</v>
      </c>
      <c r="AE44" s="33">
        <f>IF(D6L1437C5=0,0,D6L1437C10/D6L1437C5)</f>
        <v>0.20967198470119988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9.0123812939719022E-2</v>
      </c>
      <c r="AJ44" s="16" t="s">
        <v>39260</v>
      </c>
      <c r="AK44" s="33">
        <f>IF(D6L1437C5=0,0,D6L1437C11/D6L1437C5)</f>
        <v>7.8922839574280083E-3</v>
      </c>
      <c r="AL44" s="16" t="s">
        <v>39261</v>
      </c>
      <c r="AM44" s="33">
        <f>SUM(D6L1429C18:D6L1436C18)</f>
        <v>1807.9813623534897</v>
      </c>
      <c r="AN44" s="16" t="s">
        <v>39262</v>
      </c>
      <c r="AO44" s="33">
        <f>SUM(D6L1429C19:D6L1436C19)</f>
        <v>6226.4840264945842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15.762654497465075</v>
      </c>
      <c r="AT44" s="16" t="s">
        <v>39264</v>
      </c>
      <c r="AU44" s="33">
        <f>IF(D6L1437C5=0,0,D6L1437C18/D6L1437C5)</f>
        <v>0.17607011182948698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15.762654497465073</v>
      </c>
      <c r="AZ44" s="16" t="s">
        <v>39266</v>
      </c>
      <c r="BA44" s="33">
        <f>IF(D6L1437C5=0,0,D6L1437C19/D6L1437C5)</f>
        <v>0.60636561951188517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461.13218645129541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230.56609322564771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115.28304661282385</v>
      </c>
      <c r="R45" s="16" t="s">
        <v>39271</v>
      </c>
      <c r="S45" s="15">
        <f>D6L1438C5-D6L1438C7</f>
        <v>115.28304661282385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111.10107985442465</v>
      </c>
      <c r="X45" s="16" t="s">
        <v>39273</v>
      </c>
      <c r="Y45" s="33">
        <f>D6L1438C7-D6L1438C10</f>
        <v>4.1819667583991986</v>
      </c>
      <c r="Z45" s="16" t="s">
        <v>39274</v>
      </c>
      <c r="AA45" s="33">
        <f>CHOOSE(MIN(D6L1438C9,RUN_YEARS),B7L814C7,B7L814C16,B7L814C25,B7L814C34,B7L814C43)</f>
        <v>62113</v>
      </c>
      <c r="AB45" s="16" t="s">
        <v>39275</v>
      </c>
      <c r="AC45" s="33">
        <f>IF(D6L1438C12=0,0,D6L1438C10/D6L1438C12)</f>
        <v>1.7886928638839641E-3</v>
      </c>
      <c r="AD45" s="16" t="s">
        <v>39276</v>
      </c>
      <c r="AE45" s="33">
        <f>IF(D6L1438C5=0,0,D6L1438C10/D6L1438C5)</f>
        <v>0.48186217799897213</v>
      </c>
      <c r="AF45" s="16" t="s">
        <v>39277</v>
      </c>
      <c r="AG45" s="33">
        <f>CHOOSE(MIN(D6L1438C9,RUN_YEARS),B7L814C5,B7L814C14,B7L814C23,B7L814C32,B7L814C41)</f>
        <v>899.23138047181396</v>
      </c>
      <c r="AH45" s="16" t="s">
        <v>39278</v>
      </c>
      <c r="AI45" s="33">
        <f>IF(D6L1438C15=0,0,D6L1438C11/D6L1438C15)</f>
        <v>4.6506014460983109E-3</v>
      </c>
      <c r="AJ45" s="16" t="s">
        <v>39279</v>
      </c>
      <c r="AK45" s="33">
        <f>IF(D6L1438C5=0,0,D6L1438C11/D6L1438C5)</f>
        <v>1.8137822001027881E-2</v>
      </c>
      <c r="AL45" s="16" t="s">
        <v>39280</v>
      </c>
      <c r="AM45" s="33">
        <f>D6L1438C8*CHOOSE(MIN(D6L1438C9,RUN_YEARS),B7L814C4,B7L814C13,B7L814C22,B7L814C31,B7L814C40)</f>
        <v>25.941937588108438</v>
      </c>
      <c r="AN45" s="16" t="s">
        <v>39281</v>
      </c>
      <c r="AO45" s="33">
        <f>D6L1438C8-D6L1438C18</f>
        <v>89.341109024715422</v>
      </c>
      <c r="AP45" s="16" t="s">
        <v>39282</v>
      </c>
      <c r="AQ45" s="33">
        <f>CHOOSE(MIN(D6L1438C9,RUN_YEARS),B7L814C2,B7L814C11,B7L814C20,B7L814C29,B7L814C38)</f>
        <v>114.70031032173206</v>
      </c>
      <c r="AR45" s="16" t="s">
        <v>39283</v>
      </c>
      <c r="AS45" s="33">
        <f>IF(D6L1438C20=0,0,D6L1438C18/D6L1438C20)</f>
        <v>0.22617146819691966</v>
      </c>
      <c r="AT45" s="16" t="s">
        <v>39284</v>
      </c>
      <c r="AU45" s="33">
        <f>IF(D6L1438C5=0,0,D6L1438C18/D6L1438C5)</f>
        <v>0.1125141048502734</v>
      </c>
      <c r="AV45" s="16" t="s">
        <v>39285</v>
      </c>
      <c r="AW45" s="33">
        <f>CHOOSE(MIN(D6L1438C9,RUN_YEARS),B7L814C1,B7L814C10,B7L814C19,B7L814C28,B7L814C37)</f>
        <v>395.0149403766934</v>
      </c>
      <c r="AX45" s="16" t="s">
        <v>39286</v>
      </c>
      <c r="AY45" s="33">
        <f>IF(D6L1438C23=0,0,D6L1438C19/D6L1438C23)</f>
        <v>0.22617146819691963</v>
      </c>
      <c r="AZ45" s="16" t="s">
        <v>39287</v>
      </c>
      <c r="BA45" s="33">
        <f>IF(D6L1438C5=0,0,D6L1438C19/D6L1438C5)</f>
        <v>0.38748589514972664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3534.6236781576099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3534.6236781576099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1413.8494712630441</v>
      </c>
      <c r="R46" s="16" t="s">
        <v>39291</v>
      </c>
      <c r="S46" s="15">
        <f>D6L1439C5-D6L1439C7</f>
        <v>2120.7742068945659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1362.5611711710112</v>
      </c>
      <c r="X46" s="16" t="s">
        <v>39293</v>
      </c>
      <c r="Y46" s="33">
        <f>D6L1439C7-D6L1439C10</f>
        <v>51.288300092032841</v>
      </c>
      <c r="Z46" s="16" t="s">
        <v>39294</v>
      </c>
      <c r="AA46" s="33">
        <f>CHOOSE(MIN(D6L1439C9,RUN_YEARS),B7L814C7,B7L814C16,B7L814C25,B7L814C34,B7L814C43)</f>
        <v>62113</v>
      </c>
      <c r="AB46" s="16" t="s">
        <v>39295</v>
      </c>
      <c r="AC46" s="33">
        <f>IF(D6L1439C12=0,0,D6L1439C10/D6L1439C12)</f>
        <v>2.1936811475391806E-2</v>
      </c>
      <c r="AD46" s="16" t="s">
        <v>39296</v>
      </c>
      <c r="AE46" s="33">
        <f>IF(D6L1439C5=0,0,D6L1439C10/D6L1439C5)</f>
        <v>0.38548974239917777</v>
      </c>
      <c r="AF46" s="16" t="s">
        <v>39297</v>
      </c>
      <c r="AG46" s="33">
        <f>CHOOSE(MIN(D6L1439C9,RUN_YEARS),B7L814C5,B7L814C14,B7L814C23,B7L814C32,B7L814C41)</f>
        <v>899.23138047181396</v>
      </c>
      <c r="AH46" s="16" t="s">
        <v>39298</v>
      </c>
      <c r="AI46" s="33">
        <f>IF(D6L1439C15=0,0,D6L1439C11/D6L1439C15)</f>
        <v>5.7035709836018619E-2</v>
      </c>
      <c r="AJ46" s="16" t="s">
        <v>39299</v>
      </c>
      <c r="AK46" s="33">
        <f>IF(D6L1439C5=0,0,D6L1439C11/D6L1439C5)</f>
        <v>1.4510257600822274E-2</v>
      </c>
      <c r="AL46" s="16" t="s">
        <v>39300</v>
      </c>
      <c r="AM46" s="33">
        <f>D6L1439C8*CHOOSE(MIN(D6L1439C9,RUN_YEARS),B7L814C4,B7L814C13,B7L814C22,B7L814C31,B7L814C40)</f>
        <v>477.23402295658116</v>
      </c>
      <c r="AN46" s="16" t="s">
        <v>39301</v>
      </c>
      <c r="AO46" s="33">
        <f>D6L1439C8-D6L1439C18</f>
        <v>1643.5401839379847</v>
      </c>
      <c r="AP46" s="16" t="s">
        <v>39302</v>
      </c>
      <c r="AQ46" s="33">
        <f>CHOOSE(MIN(D6L1439C9,RUN_YEARS),B7L814C2,B7L814C11,B7L814C20,B7L814C29,B7L814C38)</f>
        <v>114.70031032173206</v>
      </c>
      <c r="AR46" s="16" t="s">
        <v>39303</v>
      </c>
      <c r="AS46" s="33">
        <f>IF(D6L1439C20=0,0,D6L1439C18/D6L1439C20)</f>
        <v>4.1607038517851374</v>
      </c>
      <c r="AT46" s="16" t="s">
        <v>39304</v>
      </c>
      <c r="AU46" s="33">
        <f>IF(D6L1439C5=0,0,D6L1439C18/D6L1439C5)</f>
        <v>0.13501692582032807</v>
      </c>
      <c r="AV46" s="16" t="s">
        <v>39305</v>
      </c>
      <c r="AW46" s="33">
        <f>CHOOSE(MIN(D6L1439C9,RUN_YEARS),B7L814C1,B7L814C10,B7L814C19,B7L814C28,B7L814C37)</f>
        <v>395.0149403766934</v>
      </c>
      <c r="AX46" s="16" t="s">
        <v>39306</v>
      </c>
      <c r="AY46" s="33">
        <f>IF(D6L1439C23=0,0,D6L1439C19/D6L1439C23)</f>
        <v>4.1607038517851374</v>
      </c>
      <c r="AZ46" s="16" t="s">
        <v>39307</v>
      </c>
      <c r="BA46" s="33">
        <f>IF(D6L1439C5=0,0,D6L1439C19/D6L1439C5)</f>
        <v>0.46498307417967188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3995.7558646089055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3765.1897713832577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1529.132517875868</v>
      </c>
      <c r="R47" s="16" t="s">
        <v>39311</v>
      </c>
      <c r="S47" s="15">
        <f>SUM(D6L1438C8:D6L1439C8)</f>
        <v>2236.0572535073898</v>
      </c>
      <c r="U47" s="21" t="str">
        <f>NULL_VALUE</f>
        <v>n/a</v>
      </c>
      <c r="V47" s="16" t="s">
        <v>39312</v>
      </c>
      <c r="W47" s="33">
        <f>SUM(D6L1438C10:D6L1439C10)</f>
        <v>1473.6622510254358</v>
      </c>
      <c r="X47" s="16" t="s">
        <v>39313</v>
      </c>
      <c r="Y47" s="33">
        <f>SUM(D6L1438C11:D6L1439C11)</f>
        <v>55.47026685043204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2.3725504339275769E-2</v>
      </c>
      <c r="AD47" s="16" t="s">
        <v>39315</v>
      </c>
      <c r="AE47" s="33">
        <f>IF(D6L1440C5=0,0,D6L1440C10/D6L1440C5)</f>
        <v>0.39139122873056165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6.1686311282116928E-2</v>
      </c>
      <c r="AJ47" s="16" t="s">
        <v>39317</v>
      </c>
      <c r="AK47" s="33">
        <f>IF(D6L1440C5=0,0,D6L1440C11/D6L1440C5)</f>
        <v>1.4732396032737903E-2</v>
      </c>
      <c r="AL47" s="16" t="s">
        <v>39318</v>
      </c>
      <c r="AM47" s="33">
        <f>SUM(D6L1438C18:D6L1439C18)</f>
        <v>503.17596054468959</v>
      </c>
      <c r="AN47" s="16" t="s">
        <v>39319</v>
      </c>
      <c r="AO47" s="33">
        <f>SUM(D6L1438C19:D6L1439C19)</f>
        <v>1732.8812929627002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4.3868753199820567</v>
      </c>
      <c r="AT47" s="16" t="s">
        <v>39321</v>
      </c>
      <c r="AU47" s="33">
        <f>IF(D6L1440C5=0,0,D6L1440C18/D6L1440C5)</f>
        <v>0.13363893750296482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4.3868753199820567</v>
      </c>
      <c r="AZ47" s="16" t="s">
        <v>39323</v>
      </c>
      <c r="BA47" s="33">
        <f>IF(D6L1440C5=0,0,D6L1440C19/D6L1440C5)</f>
        <v>0.4602374377337356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26690.257256341018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22787.603505504252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8140.1393849363658</v>
      </c>
      <c r="R48" s="16" t="s">
        <v>39328</v>
      </c>
      <c r="S48" s="15">
        <f>SUM(D6L1428C8,D6L1437C8,D6L1440C8)</f>
        <v>14647.464120567887</v>
      </c>
      <c r="U48" s="21" t="str">
        <f>NULL_VALUE</f>
        <v>n/a</v>
      </c>
      <c r="V48" s="16" t="s">
        <v>39329</v>
      </c>
      <c r="W48" s="33">
        <f>SUM(D6L1428C10,D6L1437C10,D6L1440C10)</f>
        <v>7852.2064225260465</v>
      </c>
      <c r="X48" s="16" t="s">
        <v>39330</v>
      </c>
      <c r="Y48" s="33">
        <f>SUM(D6L1428C11,D6L1437C11,D6L1440C11)</f>
        <v>287.93296241031982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0.13177678435582246</v>
      </c>
      <c r="AD48" s="16" t="s">
        <v>39332</v>
      </c>
      <c r="AE48" s="33">
        <f>IF(D6L1441C5=0,0,D6L1441C10/D6L1441C5)</f>
        <v>0.34458236999908209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0.34261963932513834</v>
      </c>
      <c r="AJ48" s="16" t="s">
        <v>39334</v>
      </c>
      <c r="AK48" s="33">
        <f>IF(D6L1441C5=0,0,D6L1441C11/D6L1441C5)</f>
        <v>1.2635508702824797E-2</v>
      </c>
      <c r="AL48" s="16" t="s">
        <v>39335</v>
      </c>
      <c r="AM48" s="33">
        <f>SUM(D6L1428C18,D6L1437C18,D6L1440C18)</f>
        <v>3307.3196578477014</v>
      </c>
      <c r="AN48" s="16" t="s">
        <v>39336</v>
      </c>
      <c r="AO48" s="33">
        <f>SUM(D6L1428C19,D6L1437C19,D6L1440C19)</f>
        <v>11340.144462720185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29.851298028703933</v>
      </c>
      <c r="AT48" s="16" t="s">
        <v>39338</v>
      </c>
      <c r="AU48" s="33">
        <f>IF(D6L1441C5=0,0,D6L1441C18/D6L1441C5)</f>
        <v>0.14513679145983174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29.851298028703933</v>
      </c>
      <c r="AZ48" s="16" t="s">
        <v>39340</v>
      </c>
      <c r="BA48" s="33">
        <f>IF(D6L1441C5=0,0,D6L1441C19/D6L1441C5)</f>
        <v>0.49764532983826143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5091.8940696666677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4379.0288999133345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2189.5144499566672</v>
      </c>
      <c r="R8" s="16" t="s">
        <v>39349</v>
      </c>
      <c r="S8" s="15">
        <f>D6L1501C5-D6L1501C7</f>
        <v>2189.5144499566672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2160.9236836777554</v>
      </c>
      <c r="X8" s="16" t="s">
        <v>39351</v>
      </c>
      <c r="Y8" s="33">
        <f>D6L1501C7-D6L1501C10</f>
        <v>28.590766278911815</v>
      </c>
      <c r="Z8" s="16" t="s">
        <v>39352</v>
      </c>
      <c r="AA8" s="33">
        <f>CHOOSE(MIN(D6L1501C9,RUN_YEARS),B7L815C7,B7L815C16,B7L815C25,B7L815C34,B7L815C43)</f>
        <v>204111</v>
      </c>
      <c r="AB8" s="16" t="s">
        <v>39353</v>
      </c>
      <c r="AC8" s="33">
        <f>IF(D6L1501C12=0,0,D6L1501C10/D6L1501C12)</f>
        <v>1.058700258034969E-2</v>
      </c>
      <c r="AD8" s="16" t="s">
        <v>39354</v>
      </c>
      <c r="AE8" s="33">
        <f>IF(D6L1501C5=0,0,D6L1501C10/D6L1501C5)</f>
        <v>0.49347098022589492</v>
      </c>
      <c r="AF8" s="16" t="s">
        <v>39355</v>
      </c>
      <c r="AG8" s="33">
        <f>CHOOSE(MIN(D6L1501C9,RUN_YEARS),B7L815C5,B7L815C14,B7L815C23,B7L815C32,B7L815C41)</f>
        <v>1038.6744014989265</v>
      </c>
      <c r="AH8" s="16" t="s">
        <v>39356</v>
      </c>
      <c r="AI8" s="33">
        <f>IF(D6L1501C15=0,0,D6L1501C11/D6L1501C15)</f>
        <v>2.7526206708909023E-2</v>
      </c>
      <c r="AJ8" s="16" t="s">
        <v>39357</v>
      </c>
      <c r="AK8" s="33">
        <f>IF(D6L1501C5=0,0,D6L1501C11/D6L1501C5)</f>
        <v>6.5290197741050887E-3</v>
      </c>
      <c r="AL8" s="16" t="s">
        <v>39358</v>
      </c>
      <c r="AM8" s="33">
        <f>D6L1501C8*CHOOSE(MIN(D6L1501C9,RUN_YEARS),B7L815C4,B7L815C13,B7L815C22,B7L815C31,B7L815C40)</f>
        <v>898.67488030086815</v>
      </c>
      <c r="AN8" s="16" t="s">
        <v>39359</v>
      </c>
      <c r="AO8" s="33">
        <f>D6L1501C8-D6L1501C18</f>
        <v>1290.8395696557991</v>
      </c>
      <c r="AP8" s="16" t="s">
        <v>39360</v>
      </c>
      <c r="AQ8" s="33">
        <f>CHOOSE(MIN(D6L1501C9,RUN_YEARS),B7L815C2,B7L815C11,B7L815C20,B7L815C29,B7L815C38)</f>
        <v>361.01157699373243</v>
      </c>
      <c r="AR8" s="16" t="s">
        <v>39361</v>
      </c>
      <c r="AS8" s="33">
        <f>IF(D6L1501C20=0,0,D6L1501C18/D6L1501C20)</f>
        <v>2.4893242698321285</v>
      </c>
      <c r="AT8" s="16" t="s">
        <v>39362</v>
      </c>
      <c r="AU8" s="33">
        <f>IF(D6L1501C5=0,0,D6L1501C18/D6L1501C5)</f>
        <v>0.20522241365400759</v>
      </c>
      <c r="AV8" s="16" t="s">
        <v>39363</v>
      </c>
      <c r="AW8" s="33">
        <f>CHOOSE(MIN(D6L1501C9,RUN_YEARS),B7L815C1,B7L815C10,B7L815C19,B7L815C28,B7L815C37)</f>
        <v>518.55018861919871</v>
      </c>
      <c r="AX8" s="16" t="s">
        <v>39364</v>
      </c>
      <c r="AY8" s="33">
        <f>IF(D6L1501C23=0,0,D6L1501C19/D6L1501C23)</f>
        <v>2.4893242698321281</v>
      </c>
      <c r="AZ8" s="16" t="s">
        <v>39365</v>
      </c>
      <c r="BA8" s="33">
        <f>IF(D6L1501C5=0,0,D6L1501C19/D6L1501C5)</f>
        <v>0.29477758634599238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21.417898839941735</v>
      </c>
      <c r="J9" s="16" t="s">
        <v>39386</v>
      </c>
      <c r="K9" s="21">
        <f>IF(FLOW_THRU_100PCT="Y",1,INDEX(VariabilityMatrix,D6L1502C1,D6L1502C9))</f>
        <v>0.47572204953372066</v>
      </c>
      <c r="L9" s="16" t="s">
        <v>39366</v>
      </c>
      <c r="M9" s="15">
        <f>IF(D6L1502C2&lt;&gt;0,D6L1502C2*D6L1502C4,D6L1502C3*D6L1502C4)</f>
        <v>10.18896673284298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5.0944833664214899</v>
      </c>
      <c r="R9" s="16" t="s">
        <v>39368</v>
      </c>
      <c r="S9" s="15">
        <f>D6L1502C5-D6L1502C7</f>
        <v>5.0944833664214899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5.0273373136949342</v>
      </c>
      <c r="X9" s="16" t="s">
        <v>39370</v>
      </c>
      <c r="Y9" s="33">
        <f>D6L1502C7-D6L1502C10</f>
        <v>6.7146052726555716E-2</v>
      </c>
      <c r="Z9" s="16" t="s">
        <v>39371</v>
      </c>
      <c r="AA9" s="33">
        <f>CHOOSE(MIN(D6L1502C9,RUN_YEARS),B7L815C7,B7L815C16,B7L815C25,B7L815C34,B7L815C43)</f>
        <v>209468.4</v>
      </c>
      <c r="AB9" s="16" t="s">
        <v>39372</v>
      </c>
      <c r="AC9" s="33">
        <f>IF(D6L1502C12=0,0,D6L1502C10/D6L1502C12)</f>
        <v>2.4000456936201042E-5</v>
      </c>
      <c r="AD9" s="16" t="s">
        <v>39373</v>
      </c>
      <c r="AE9" s="33">
        <f>IF(D6L1502C5=0,0,D6L1502C10/D6L1502C5)</f>
        <v>0.49340992521742977</v>
      </c>
      <c r="AF9" s="16" t="s">
        <v>39374</v>
      </c>
      <c r="AG9" s="33">
        <f>CHOOSE(MIN(D6L1502C9,RUN_YEARS),B7L815C5,B7L815C14,B7L815C23,B7L815C32,B7L815C41)</f>
        <v>1076.0380505870921</v>
      </c>
      <c r="AH9" s="16" t="s">
        <v>39375</v>
      </c>
      <c r="AI9" s="33">
        <f>IF(D6L1502C15=0,0,D6L1502C11/D6L1502C15)</f>
        <v>6.2401188034122467E-5</v>
      </c>
      <c r="AJ9" s="16" t="s">
        <v>39376</v>
      </c>
      <c r="AK9" s="33">
        <f>IF(D6L1502C5=0,0,D6L1502C11/D6L1502C5)</f>
        <v>6.5900747825702504E-3</v>
      </c>
      <c r="AL9" s="16" t="s">
        <v>39377</v>
      </c>
      <c r="AM9" s="33">
        <f>D6L1502C8*CHOOSE(MIN(D6L1502C9,RUN_YEARS),B7L815C4,B7L815C13,B7L815C22,B7L815C31,B7L815C40)</f>
        <v>2.1050605917896332</v>
      </c>
      <c r="AN9" s="16" t="s">
        <v>39378</v>
      </c>
      <c r="AO9" s="33">
        <f>D6L1502C8-D6L1502C18</f>
        <v>2.9894227746318567</v>
      </c>
      <c r="AP9" s="16" t="s">
        <v>39379</v>
      </c>
      <c r="AQ9" s="33">
        <f>CHOOSE(MIN(D6L1502C9,RUN_YEARS),B7L815C2,B7L815C11,B7L815C20,B7L815C29,B7L815C38)</f>
        <v>378.07360676320587</v>
      </c>
      <c r="AR9" s="16" t="s">
        <v>39380</v>
      </c>
      <c r="AS9" s="33">
        <f>IF(D6L1502C20=0,0,D6L1502C18/D6L1502C20)</f>
        <v>5.5678591526439709E-3</v>
      </c>
      <c r="AT9" s="16" t="s">
        <v>39381</v>
      </c>
      <c r="AU9" s="33">
        <f>IF(D6L1502C5=0,0,D6L1502C18/D6L1502C5)</f>
        <v>0.20660196926585392</v>
      </c>
      <c r="AV9" s="16" t="s">
        <v>39382</v>
      </c>
      <c r="AW9" s="33">
        <f>CHOOSE(MIN(D6L1502C9,RUN_YEARS),B7L815C1,B7L815C10,B7L815C19,B7L815C28,B7L815C37)</f>
        <v>536.90703961365307</v>
      </c>
      <c r="AX9" s="16" t="s">
        <v>39383</v>
      </c>
      <c r="AY9" s="33">
        <f>IF(D6L1502C23=0,0,D6L1502C19/D6L1502C23)</f>
        <v>5.56785915264397E-3</v>
      </c>
      <c r="AZ9" s="16" t="s">
        <v>39384</v>
      </c>
      <c r="BA9" s="33">
        <f>IF(D6L1502C5=0,0,D6L1502C19/D6L1502C5)</f>
        <v>0.29339803073414611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0.93928062808696833</v>
      </c>
      <c r="J10" s="16" t="s">
        <v>39407</v>
      </c>
      <c r="K10" s="21">
        <f>IF(FLOW_THRU_100PCT="Y",1,INDEX(VariabilityMatrix,D6L1503C1,D6L1503C9))</f>
        <v>0.47572204953372066</v>
      </c>
      <c r="L10" s="16" t="s">
        <v>39387</v>
      </c>
      <c r="M10" s="15">
        <f>IF(D6L1503C2&lt;&gt;0,D6L1503C2*D6L1503C4,D6L1503C3*D6L1503C4)</f>
        <v>0.44683650548085302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0.22341825274042651</v>
      </c>
      <c r="R10" s="16" t="s">
        <v>39389</v>
      </c>
      <c r="S10" s="15">
        <f>D6L1503C5-D6L1503C7</f>
        <v>0.22341825274042651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0.22047356675372531</v>
      </c>
      <c r="X10" s="16" t="s">
        <v>39391</v>
      </c>
      <c r="Y10" s="33">
        <f>D6L1503C7-D6L1503C10</f>
        <v>2.9446859867011954E-3</v>
      </c>
      <c r="Z10" s="16" t="s">
        <v>39392</v>
      </c>
      <c r="AA10" s="33">
        <f>CHOOSE(MIN(D6L1503C9,RUN_YEARS),B7L815C7,B7L815C16,B7L815C25,B7L815C34,B7L815C43)</f>
        <v>209468.4</v>
      </c>
      <c r="AB10" s="16" t="s">
        <v>39393</v>
      </c>
      <c r="AC10" s="33">
        <f>IF(D6L1503C12=0,0,D6L1503C10/D6L1503C12)</f>
        <v>1.0525385535657183E-6</v>
      </c>
      <c r="AD10" s="16" t="s">
        <v>39394</v>
      </c>
      <c r="AE10" s="33">
        <f>IF(D6L1503C5=0,0,D6L1503C10/D6L1503C5)</f>
        <v>0.49340992521742971</v>
      </c>
      <c r="AF10" s="16" t="s">
        <v>39395</v>
      </c>
      <c r="AG10" s="33">
        <f>CHOOSE(MIN(D6L1503C9,RUN_YEARS),B7L815C5,B7L815C14,B7L815C23,B7L815C32,B7L815C41)</f>
        <v>1076.0380505870921</v>
      </c>
      <c r="AH10" s="16" t="s">
        <v>39396</v>
      </c>
      <c r="AI10" s="33">
        <f>IF(D6L1503C15=0,0,D6L1503C11/D6L1503C15)</f>
        <v>2.7366002392708687E-6</v>
      </c>
      <c r="AJ10" s="16" t="s">
        <v>39397</v>
      </c>
      <c r="AK10" s="33">
        <f>IF(D6L1503C5=0,0,D6L1503C11/D6L1503C5)</f>
        <v>6.5900747825702781E-3</v>
      </c>
      <c r="AL10" s="16" t="s">
        <v>39398</v>
      </c>
      <c r="AM10" s="33">
        <f>D6L1503C8*CHOOSE(MIN(D6L1503C9,RUN_YEARS),B7L815C4,B7L815C13,B7L815C22,B7L815C31,B7L815C40)</f>
        <v>9.2317301972216756E-2</v>
      </c>
      <c r="AN10" s="16" t="s">
        <v>39399</v>
      </c>
      <c r="AO10" s="33">
        <f>D6L1503C8-D6L1503C18</f>
        <v>0.13110095076820977</v>
      </c>
      <c r="AP10" s="16" t="s">
        <v>39400</v>
      </c>
      <c r="AQ10" s="33">
        <f>CHOOSE(MIN(D6L1503C9,RUN_YEARS),B7L815C2,B7L815C11,B7L815C20,B7L815C29,B7L815C38)</f>
        <v>378.07360676320587</v>
      </c>
      <c r="AR10" s="16" t="s">
        <v>39401</v>
      </c>
      <c r="AS10" s="33">
        <f>IF(D6L1503C20=0,0,D6L1503C18/D6L1503C20)</f>
        <v>2.4417811854831933E-4</v>
      </c>
      <c r="AT10" s="16" t="s">
        <v>39402</v>
      </c>
      <c r="AU10" s="33">
        <f>IF(D6L1503C5=0,0,D6L1503C18/D6L1503C5)</f>
        <v>0.20660196926585392</v>
      </c>
      <c r="AV10" s="16" t="s">
        <v>39403</v>
      </c>
      <c r="AW10" s="33">
        <f>CHOOSE(MIN(D6L1503C9,RUN_YEARS),B7L815C1,B7L815C10,B7L815C19,B7L815C28,B7L815C37)</f>
        <v>536.90703961365307</v>
      </c>
      <c r="AX10" s="16" t="s">
        <v>39404</v>
      </c>
      <c r="AY10" s="33">
        <f>IF(D6L1503C23=0,0,D6L1503C19/D6L1503C23)</f>
        <v>2.4417811854831933E-4</v>
      </c>
      <c r="AZ10" s="16" t="s">
        <v>39405</v>
      </c>
      <c r="BA10" s="33">
        <f>IF(D6L1503C5=0,0,D6L1503C19/D6L1503C5)</f>
        <v>0.29339803073414611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2.2024183398883079E-2</v>
      </c>
      <c r="J11" s="16" t="s">
        <v>39428</v>
      </c>
      <c r="K11" s="21">
        <f>IF(FLOW_THRU_100PCT="Y",1,INDEX(VariabilityMatrix,D6L1504C1,D6L1504C9))</f>
        <v>0.49586017928219317</v>
      </c>
      <c r="L11" s="16" t="s">
        <v>39408</v>
      </c>
      <c r="M11" s="15">
        <f>IF(D6L1504C2&lt;&gt;0,D6L1504C2*D6L1504C4,D6L1504C3*D6L1504C4)</f>
        <v>1.0920915528714065E-2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5.4604577643570327E-3</v>
      </c>
      <c r="R11" s="16" t="s">
        <v>39410</v>
      </c>
      <c r="S11" s="15">
        <f>D6L1504C5-D6L1504C7</f>
        <v>5.4604577643570327E-3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5.388731238471535E-3</v>
      </c>
      <c r="X11" s="16" t="s">
        <v>39412</v>
      </c>
      <c r="Y11" s="33">
        <f>D6L1504C7-D6L1504C10</f>
        <v>7.172652588549773E-5</v>
      </c>
      <c r="Z11" s="16" t="s">
        <v>39413</v>
      </c>
      <c r="AA11" s="33">
        <f>CHOOSE(MIN(D6L1504C9,RUN_YEARS),B7L815C7,B7L815C16,B7L815C25,B7L815C34,B7L815C43)</f>
        <v>190884</v>
      </c>
      <c r="AB11" s="16" t="s">
        <v>39414</v>
      </c>
      <c r="AC11" s="33">
        <f>IF(D6L1504C12=0,0,D6L1504C10/D6L1504C12)</f>
        <v>2.8230397720456062E-8</v>
      </c>
      <c r="AD11" s="16" t="s">
        <v>39415</v>
      </c>
      <c r="AE11" s="33">
        <f>IF(D6L1504C5=0,0,D6L1504C10/D6L1504C5)</f>
        <v>0.49343218746661771</v>
      </c>
      <c r="AF11" s="16" t="s">
        <v>39416</v>
      </c>
      <c r="AG11" s="33">
        <f>CHOOSE(MIN(D6L1504C9,RUN_YEARS),B7L815C5,B7L815C14,B7L815C23,B7L815C32,B7L815C41)</f>
        <v>977.21348504368132</v>
      </c>
      <c r="AH11" s="16" t="s">
        <v>39417</v>
      </c>
      <c r="AI11" s="33">
        <f>IF(D6L1504C15=0,0,D6L1504C11/D6L1504C15)</f>
        <v>7.3399034073185723E-8</v>
      </c>
      <c r="AJ11" s="16" t="s">
        <v>39418</v>
      </c>
      <c r="AK11" s="33">
        <f>IF(D6L1504C5=0,0,D6L1504C11/D6L1504C5)</f>
        <v>6.5678125333823098E-3</v>
      </c>
      <c r="AL11" s="16" t="s">
        <v>39419</v>
      </c>
      <c r="AM11" s="33">
        <f>D6L1504C8*CHOOSE(MIN(D6L1504C9,RUN_YEARS),B7L815C4,B7L815C13,B7L815C22,B7L815C31,B7L815C40)</f>
        <v>2.2911447066076055E-3</v>
      </c>
      <c r="AN11" s="16" t="s">
        <v>39420</v>
      </c>
      <c r="AO11" s="33">
        <f>D6L1504C8-D6L1504C18</f>
        <v>3.1693130577494272E-3</v>
      </c>
      <c r="AP11" s="16" t="s">
        <v>39421</v>
      </c>
      <c r="AQ11" s="33">
        <f>CHOOSE(MIN(D6L1504C9,RUN_YEARS),B7L815C2,B7L815C11,B7L815C20,B7L815C29,B7L815C38)</f>
        <v>352.49390683839943</v>
      </c>
      <c r="AR11" s="16" t="s">
        <v>39422</v>
      </c>
      <c r="AS11" s="33">
        <f>IF(D6L1504C20=0,0,D6L1504C18/D6L1504C20)</f>
        <v>6.4998136482908884E-6</v>
      </c>
      <c r="AT11" s="16" t="s">
        <v>39423</v>
      </c>
      <c r="AU11" s="33">
        <f>IF(D6L1504C5=0,0,D6L1504C18/D6L1504C5)</f>
        <v>0.2097941972523788</v>
      </c>
      <c r="AV11" s="16" t="s">
        <v>39424</v>
      </c>
      <c r="AW11" s="33">
        <f>CHOOSE(MIN(D6L1504C9,RUN_YEARS),B7L815C1,B7L815C10,B7L815C19,B7L815C28,B7L815C37)</f>
        <v>487.60060353157843</v>
      </c>
      <c r="AX11" s="16" t="s">
        <v>39425</v>
      </c>
      <c r="AY11" s="33">
        <f>IF(D6L1504C23=0,0,D6L1504C19/D6L1504C23)</f>
        <v>6.4998136482908867E-6</v>
      </c>
      <c r="AZ11" s="16" t="s">
        <v>39426</v>
      </c>
      <c r="BA11" s="33">
        <f>IF(D6L1504C5=0,0,D6L1504C19/D6L1504C5)</f>
        <v>0.2902058027476212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171.59103592524681</v>
      </c>
      <c r="J12" s="16" t="s">
        <v>39449</v>
      </c>
      <c r="K12" s="21">
        <f>IF(FLOW_THRU_100PCT="Y",1,INDEX(VariabilityMatrix,D6L1505C1,D6L1505C9))</f>
        <v>0.27232406554348748</v>
      </c>
      <c r="L12" s="16" t="s">
        <v>39429</v>
      </c>
      <c r="M12" s="15">
        <f>IF(D6L1505C2&lt;&gt;0,D6L1505C2*D6L1505C4,D6L1505C3*D6L1505C4)</f>
        <v>46.728368513981827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23.364184256990914</v>
      </c>
      <c r="R12" s="16" t="s">
        <v>39431</v>
      </c>
      <c r="S12" s="15">
        <f>D6L1505C5-D6L1505C7</f>
        <v>23.364184256990914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23.05624081401627</v>
      </c>
      <c r="X12" s="16" t="s">
        <v>39433</v>
      </c>
      <c r="Y12" s="33">
        <f>D6L1505C7-D6L1505C10</f>
        <v>0.30794344297464349</v>
      </c>
      <c r="Z12" s="16" t="s">
        <v>39434</v>
      </c>
      <c r="AA12" s="33">
        <f>CHOOSE(MIN(D6L1505C9,RUN_YEARS),B7L815C7,B7L815C16,B7L815C25,B7L815C34,B7L815C43)</f>
        <v>209468.4</v>
      </c>
      <c r="AB12" s="16" t="s">
        <v>39435</v>
      </c>
      <c r="AC12" s="33">
        <f>IF(D6L1505C12=0,0,D6L1505C10/D6L1505C12)</f>
        <v>1.1007025791964931E-4</v>
      </c>
      <c r="AD12" s="16" t="s">
        <v>39436</v>
      </c>
      <c r="AE12" s="33">
        <f>IF(D6L1505C5=0,0,D6L1505C10/D6L1505C5)</f>
        <v>0.49340992521742971</v>
      </c>
      <c r="AF12" s="16" t="s">
        <v>39437</v>
      </c>
      <c r="AG12" s="33">
        <f>CHOOSE(MIN(D6L1505C9,RUN_YEARS),B7L815C5,B7L815C14,B7L815C23,B7L815C32,B7L815C41)</f>
        <v>1076.0380505870921</v>
      </c>
      <c r="AH12" s="16" t="s">
        <v>39438</v>
      </c>
      <c r="AI12" s="33">
        <f>IF(D6L1505C15=0,0,D6L1505C11/D6L1505C15)</f>
        <v>2.8618267059108912E-4</v>
      </c>
      <c r="AJ12" s="16" t="s">
        <v>39439</v>
      </c>
      <c r="AK12" s="33">
        <f>IF(D6L1505C5=0,0,D6L1505C11/D6L1505C5)</f>
        <v>6.5900747825702963E-3</v>
      </c>
      <c r="AL12" s="16" t="s">
        <v>39440</v>
      </c>
      <c r="AM12" s="33">
        <f>D6L1505C8*CHOOSE(MIN(D6L1505C9,RUN_YEARS),B7L815C4,B7L815C13,B7L815C22,B7L815C31,B7L815C40)</f>
        <v>9.6541729555691678</v>
      </c>
      <c r="AN12" s="16" t="s">
        <v>39441</v>
      </c>
      <c r="AO12" s="33">
        <f>D6L1505C8-D6L1505C18</f>
        <v>13.710011301421746</v>
      </c>
      <c r="AP12" s="16" t="s">
        <v>39442</v>
      </c>
      <c r="AQ12" s="33">
        <f>CHOOSE(MIN(D6L1505C9,RUN_YEARS),B7L815C2,B7L815C11,B7L815C20,B7L815C29,B7L815C38)</f>
        <v>378.07360676320587</v>
      </c>
      <c r="AR12" s="16" t="s">
        <v>39443</v>
      </c>
      <c r="AS12" s="33">
        <f>IF(D6L1505C20=0,0,D6L1505C18/D6L1505C20)</f>
        <v>2.5535167710386473E-2</v>
      </c>
      <c r="AT12" s="16" t="s">
        <v>39444</v>
      </c>
      <c r="AU12" s="33">
        <f>IF(D6L1505C5=0,0,D6L1505C18/D6L1505C5)</f>
        <v>0.20660196926585389</v>
      </c>
      <c r="AV12" s="16" t="s">
        <v>39445</v>
      </c>
      <c r="AW12" s="33">
        <f>CHOOSE(MIN(D6L1505C9,RUN_YEARS),B7L815C1,B7L815C10,B7L815C19,B7L815C28,B7L815C37)</f>
        <v>536.90703961365307</v>
      </c>
      <c r="AX12" s="16" t="s">
        <v>39446</v>
      </c>
      <c r="AY12" s="33">
        <f>IF(D6L1505C23=0,0,D6L1505C19/D6L1505C23)</f>
        <v>2.5535167710386476E-2</v>
      </c>
      <c r="AZ12" s="16" t="s">
        <v>39447</v>
      </c>
      <c r="BA12" s="33">
        <f>IF(D6L1505C5=0,0,D6L1505C19/D6L1505C5)</f>
        <v>0.29339803073414611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30.844484052413073</v>
      </c>
      <c r="J13" s="16" t="s">
        <v>39470</v>
      </c>
      <c r="K13" s="21">
        <f>IF(FLOW_THRU_100PCT="Y",1,INDEX(VariabilityMatrix,D6L1506C1,D6L1506C9))</f>
        <v>0.47572204953372066</v>
      </c>
      <c r="L13" s="16" t="s">
        <v>39450</v>
      </c>
      <c r="M13" s="15">
        <f>IF(D6L1506C2&lt;&gt;0,D6L1506C2*D6L1506C4,D6L1506C3*D6L1506C4)</f>
        <v>14.673401170224109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7.3367005851120544</v>
      </c>
      <c r="R13" s="16" t="s">
        <v>39452</v>
      </c>
      <c r="S13" s="15">
        <f>D6L1506C5-D6L1506C7</f>
        <v>7.3367005851120544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7.2400017740856235</v>
      </c>
      <c r="X13" s="16" t="s">
        <v>39454</v>
      </c>
      <c r="Y13" s="33">
        <f>D6L1506C7-D6L1506C10</f>
        <v>9.6698811026430853E-2</v>
      </c>
      <c r="Z13" s="16" t="s">
        <v>39455</v>
      </c>
      <c r="AA13" s="33">
        <f>CHOOSE(MIN(D6L1506C9,RUN_YEARS),B7L815C7,B7L815C16,B7L815C25,B7L815C34,B7L815C43)</f>
        <v>209468.4</v>
      </c>
      <c r="AB13" s="16" t="s">
        <v>39456</v>
      </c>
      <c r="AC13" s="33">
        <f>IF(D6L1506C12=0,0,D6L1506C10/D6L1506C12)</f>
        <v>3.4563694447876741E-5</v>
      </c>
      <c r="AD13" s="16" t="s">
        <v>39457</v>
      </c>
      <c r="AE13" s="33">
        <f>IF(D6L1506C5=0,0,D6L1506C10/D6L1506C5)</f>
        <v>0.49340992521742971</v>
      </c>
      <c r="AF13" s="16" t="s">
        <v>39458</v>
      </c>
      <c r="AG13" s="33">
        <f>CHOOSE(MIN(D6L1506C9,RUN_YEARS),B7L815C5,B7L815C14,B7L815C23,B7L815C32,B7L815C41)</f>
        <v>1076.0380505870921</v>
      </c>
      <c r="AH13" s="16" t="s">
        <v>39459</v>
      </c>
      <c r="AI13" s="33">
        <f>IF(D6L1506C15=0,0,D6L1506C11/D6L1506C15)</f>
        <v>8.9865605564479306E-5</v>
      </c>
      <c r="AJ13" s="16" t="s">
        <v>39460</v>
      </c>
      <c r="AK13" s="33">
        <f>IF(D6L1506C5=0,0,D6L1506C11/D6L1506C5)</f>
        <v>6.5900747825702608E-3</v>
      </c>
      <c r="AL13" s="16" t="s">
        <v>39461</v>
      </c>
      <c r="AM13" s="33">
        <f>D6L1506C8*CHOOSE(MIN(D6L1506C9,RUN_YEARS),B7L815C4,B7L815C13,B7L815C22,B7L815C31,B7L815C40)</f>
        <v>3.0315535775961857</v>
      </c>
      <c r="AN13" s="16" t="s">
        <v>39462</v>
      </c>
      <c r="AO13" s="33">
        <f>D6L1506C8-D6L1506C18</f>
        <v>4.3051470075158687</v>
      </c>
      <c r="AP13" s="16" t="s">
        <v>39463</v>
      </c>
      <c r="AQ13" s="33">
        <f>CHOOSE(MIN(D6L1506C9,RUN_YEARS),B7L815C2,B7L815C11,B7L815C20,B7L815C29,B7L815C38)</f>
        <v>378.07360676320587</v>
      </c>
      <c r="AR13" s="16" t="s">
        <v>39464</v>
      </c>
      <c r="AS13" s="33">
        <f>IF(D6L1506C20=0,0,D6L1506C18/D6L1506C20)</f>
        <v>8.0184216072371872E-3</v>
      </c>
      <c r="AT13" s="16" t="s">
        <v>39465</v>
      </c>
      <c r="AU13" s="33">
        <f>IF(D6L1506C5=0,0,D6L1506C18/D6L1506C5)</f>
        <v>0.20660196926585389</v>
      </c>
      <c r="AV13" s="16" t="s">
        <v>39466</v>
      </c>
      <c r="AW13" s="33">
        <f>CHOOSE(MIN(D6L1506C9,RUN_YEARS),B7L815C1,B7L815C10,B7L815C19,B7L815C28,B7L815C37)</f>
        <v>536.90703961365307</v>
      </c>
      <c r="AX13" s="16" t="s">
        <v>39467</v>
      </c>
      <c r="AY13" s="33">
        <f>IF(D6L1506C23=0,0,D6L1506C19/D6L1506C23)</f>
        <v>8.0184216072371889E-3</v>
      </c>
      <c r="AZ13" s="16" t="s">
        <v>39468</v>
      </c>
      <c r="BA13" s="33">
        <f>IF(D6L1506C5=0,0,D6L1506C19/D6L1506C5)</f>
        <v>0.29339803073414611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10.09308259216087</v>
      </c>
      <c r="J14" s="16" t="s">
        <v>39491</v>
      </c>
      <c r="K14" s="21">
        <f>IF(FLOW_THRU_100PCT="Y",1,INDEX(VariabilityMatrix,D6L1507C1,D6L1507C9))</f>
        <v>0.49586017928219317</v>
      </c>
      <c r="L14" s="16" t="s">
        <v>39471</v>
      </c>
      <c r="M14" s="15">
        <f>IF(D6L1507C2&lt;&gt;0,D6L1507C2*D6L1507C4,D6L1507C3*D6L1507C4)</f>
        <v>5.0047577436588719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2.502378871829436</v>
      </c>
      <c r="R14" s="16" t="s">
        <v>39473</v>
      </c>
      <c r="S14" s="15">
        <f>D6L1507C5-D6L1507C7</f>
        <v>2.502378871829436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2.469508561194091</v>
      </c>
      <c r="X14" s="16" t="s">
        <v>39475</v>
      </c>
      <c r="Y14" s="33">
        <f>D6L1507C7-D6L1507C10</f>
        <v>3.2870310635344957E-2</v>
      </c>
      <c r="Z14" s="16" t="s">
        <v>39476</v>
      </c>
      <c r="AA14" s="33">
        <f>CHOOSE(MIN(D6L1507C9,RUN_YEARS),B7L815C7,B7L815C16,B7L815C25,B7L815C34,B7L815C43)</f>
        <v>190884</v>
      </c>
      <c r="AB14" s="16" t="s">
        <v>39477</v>
      </c>
      <c r="AC14" s="33">
        <f>IF(D6L1507C12=0,0,D6L1507C10/D6L1507C12)</f>
        <v>1.293722135534718E-5</v>
      </c>
      <c r="AD14" s="16" t="s">
        <v>39478</v>
      </c>
      <c r="AE14" s="33">
        <f>IF(D6L1507C5=0,0,D6L1507C10/D6L1507C5)</f>
        <v>0.49343218746661766</v>
      </c>
      <c r="AF14" s="16" t="s">
        <v>39479</v>
      </c>
      <c r="AG14" s="33">
        <f>CHOOSE(MIN(D6L1507C9,RUN_YEARS),B7L815C5,B7L815C14,B7L815C23,B7L815C32,B7L815C41)</f>
        <v>977.21348504368132</v>
      </c>
      <c r="AH14" s="16" t="s">
        <v>39480</v>
      </c>
      <c r="AI14" s="33">
        <f>IF(D6L1507C15=0,0,D6L1507C11/D6L1507C15)</f>
        <v>3.36367755239027E-5</v>
      </c>
      <c r="AJ14" s="16" t="s">
        <v>39481</v>
      </c>
      <c r="AK14" s="33">
        <f>IF(D6L1507C5=0,0,D6L1507C11/D6L1507C5)</f>
        <v>6.5678125333823193E-3</v>
      </c>
      <c r="AL14" s="16" t="s">
        <v>39482</v>
      </c>
      <c r="AM14" s="33">
        <f>D6L1507C8*CHOOSE(MIN(D6L1507C9,RUN_YEARS),B7L815C4,B7L815C13,B7L815C22,B7L815C31,B7L815C40)</f>
        <v>1.0499691332735397</v>
      </c>
      <c r="AN14" s="16" t="s">
        <v>39483</v>
      </c>
      <c r="AO14" s="33">
        <f>D6L1507C8-D6L1507C18</f>
        <v>1.4524097385558963</v>
      </c>
      <c r="AP14" s="16" t="s">
        <v>39484</v>
      </c>
      <c r="AQ14" s="33">
        <f>CHOOSE(MIN(D6L1507C9,RUN_YEARS),B7L815C2,B7L815C11,B7L815C20,B7L815C29,B7L815C38)</f>
        <v>352.49390683839943</v>
      </c>
      <c r="AR14" s="16" t="s">
        <v>39485</v>
      </c>
      <c r="AS14" s="33">
        <f>IF(D6L1507C20=0,0,D6L1507C18/D6L1507C20)</f>
        <v>2.9786873273667603E-3</v>
      </c>
      <c r="AT14" s="16" t="s">
        <v>39486</v>
      </c>
      <c r="AU14" s="33">
        <f>IF(D6L1507C5=0,0,D6L1507C18/D6L1507C5)</f>
        <v>0.2097941972523788</v>
      </c>
      <c r="AV14" s="16" t="s">
        <v>39487</v>
      </c>
      <c r="AW14" s="33">
        <f>CHOOSE(MIN(D6L1507C9,RUN_YEARS),B7L815C1,B7L815C10,B7L815C19,B7L815C28,B7L815C37)</f>
        <v>487.60060353157843</v>
      </c>
      <c r="AX14" s="16" t="s">
        <v>39488</v>
      </c>
      <c r="AY14" s="33">
        <f>IF(D6L1507C23=0,0,D6L1507C19/D6L1507C23)</f>
        <v>2.9786873273667594E-3</v>
      </c>
      <c r="AZ14" s="16" t="s">
        <v>39489</v>
      </c>
      <c r="BA14" s="33">
        <f>IF(D6L1507C5=0,0,D6L1507C19/D6L1507C5)</f>
        <v>0.2902058027476212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0.17018687171864194</v>
      </c>
      <c r="J15" s="16" t="s">
        <v>39512</v>
      </c>
      <c r="K15" s="21">
        <f>IF(FLOW_THRU_100PCT="Y",1,INDEX(VariabilityMatrix,D6L1508C1,D6L1508C9))</f>
        <v>0.49586017928219317</v>
      </c>
      <c r="L15" s="16" t="s">
        <v>39492</v>
      </c>
      <c r="M15" s="15">
        <f>IF(D6L1508C2&lt;&gt;0,D6L1508C2*D6L1508C4,D6L1508C3*D6L1508C4)</f>
        <v>8.4388892721881409E-2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4.2194446360940704E-2</v>
      </c>
      <c r="R15" s="16" t="s">
        <v>39494</v>
      </c>
      <c r="S15" s="15">
        <f>D6L1508C5-D6L1508C7</f>
        <v>4.2194446360940704E-2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4.1640195933643681E-2</v>
      </c>
      <c r="X15" s="16" t="s">
        <v>39496</v>
      </c>
      <c r="Y15" s="33">
        <f>D6L1508C7-D6L1508C10</f>
        <v>5.5425042729702334E-4</v>
      </c>
      <c r="Z15" s="16" t="s">
        <v>39497</v>
      </c>
      <c r="AA15" s="33">
        <f>CHOOSE(MIN(D6L1508C9,RUN_YEARS),B7L815C7,B7L815C16,B7L815C25,B7L815C34,B7L815C43)</f>
        <v>190884</v>
      </c>
      <c r="AB15" s="16" t="s">
        <v>39498</v>
      </c>
      <c r="AC15" s="33">
        <f>IF(D6L1508C12=0,0,D6L1508C10/D6L1508C12)</f>
        <v>2.181439823853423E-7</v>
      </c>
      <c r="AD15" s="16" t="s">
        <v>39499</v>
      </c>
      <c r="AE15" s="33">
        <f>IF(D6L1508C5=0,0,D6L1508C10/D6L1508C5)</f>
        <v>0.49343218746661777</v>
      </c>
      <c r="AF15" s="16" t="s">
        <v>39500</v>
      </c>
      <c r="AG15" s="33">
        <f>CHOOSE(MIN(D6L1508C9,RUN_YEARS),B7L815C5,B7L815C14,B7L815C23,B7L815C32,B7L815C41)</f>
        <v>977.21348504368132</v>
      </c>
      <c r="AH15" s="16" t="s">
        <v>39501</v>
      </c>
      <c r="AI15" s="33">
        <f>IF(D6L1508C15=0,0,D6L1508C11/D6L1508C15)</f>
        <v>5.6717435420188499E-7</v>
      </c>
      <c r="AJ15" s="16" t="s">
        <v>39502</v>
      </c>
      <c r="AK15" s="33">
        <f>IF(D6L1508C5=0,0,D6L1508C11/D6L1508C5)</f>
        <v>6.567812533382256E-3</v>
      </c>
      <c r="AL15" s="16" t="s">
        <v>39503</v>
      </c>
      <c r="AM15" s="33">
        <f>D6L1508C8*CHOOSE(MIN(D6L1508C9,RUN_YEARS),B7L815C4,B7L815C13,B7L815C22,B7L815C31,B7L815C40)</f>
        <v>1.7704300005604221E-2</v>
      </c>
      <c r="AN15" s="16" t="s">
        <v>39504</v>
      </c>
      <c r="AO15" s="33">
        <f>D6L1508C8-D6L1508C18</f>
        <v>2.4490146355336483E-2</v>
      </c>
      <c r="AP15" s="16" t="s">
        <v>39505</v>
      </c>
      <c r="AQ15" s="33">
        <f>CHOOSE(MIN(D6L1508C9,RUN_YEARS),B7L815C2,B7L815C11,B7L815C20,B7L815C29,B7L815C38)</f>
        <v>352.49390683839943</v>
      </c>
      <c r="AR15" s="16" t="s">
        <v>39506</v>
      </c>
      <c r="AS15" s="33">
        <f>IF(D6L1508C20=0,0,D6L1508C18/D6L1508C20)</f>
        <v>5.0225832736793219E-5</v>
      </c>
      <c r="AT15" s="16" t="s">
        <v>39507</v>
      </c>
      <c r="AU15" s="33">
        <f>IF(D6L1508C5=0,0,D6L1508C18/D6L1508C5)</f>
        <v>0.2097941972523788</v>
      </c>
      <c r="AV15" s="16" t="s">
        <v>39508</v>
      </c>
      <c r="AW15" s="33">
        <f>CHOOSE(MIN(D6L1508C9,RUN_YEARS),B7L815C1,B7L815C10,B7L815C19,B7L815C28,B7L815C37)</f>
        <v>487.60060353157843</v>
      </c>
      <c r="AX15" s="16" t="s">
        <v>39509</v>
      </c>
      <c r="AY15" s="33">
        <f>IF(D6L1508C23=0,0,D6L1508C19/D6L1508C23)</f>
        <v>5.0225832736793219E-5</v>
      </c>
      <c r="AZ15" s="16" t="s">
        <v>39510</v>
      </c>
      <c r="BA15" s="33">
        <f>IF(D6L1508C5=0,0,D6L1508C19/D6L1508C5)</f>
        <v>0.2902058027476212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4.0043969816151046E-3</v>
      </c>
      <c r="J16" s="16" t="s">
        <v>39533</v>
      </c>
      <c r="K16" s="21">
        <f>IF(FLOW_THRU_100PCT="Y",1,INDEX(VariabilityMatrix,D6L1509C1,D6L1509C9))</f>
        <v>0.49586017928219317</v>
      </c>
      <c r="L16" s="16" t="s">
        <v>39513</v>
      </c>
      <c r="M16" s="15">
        <f>IF(D6L1509C2&lt;&gt;0,D6L1509C2*D6L1509C4,D6L1509C3*D6L1509C4)</f>
        <v>1.9856210052207391E-3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9.9281050261036956E-4</v>
      </c>
      <c r="R16" s="16" t="s">
        <v>39515</v>
      </c>
      <c r="S16" s="15">
        <f>D6L1509C5-D6L1509C7</f>
        <v>9.9281050261036956E-4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9.7976931608573367E-4</v>
      </c>
      <c r="X16" s="16" t="s">
        <v>39517</v>
      </c>
      <c r="Y16" s="33">
        <f>D6L1509C7-D6L1509C10</f>
        <v>1.3041186524635892E-5</v>
      </c>
      <c r="Z16" s="16" t="s">
        <v>39518</v>
      </c>
      <c r="AA16" s="33">
        <f>CHOOSE(MIN(D6L1509C9,RUN_YEARS),B7L815C7,B7L815C16,B7L815C25,B7L815C34,B7L815C43)</f>
        <v>190884</v>
      </c>
      <c r="AB16" s="16" t="s">
        <v>39519</v>
      </c>
      <c r="AC16" s="33">
        <f>IF(D6L1509C12=0,0,D6L1509C10/D6L1509C12)</f>
        <v>5.132799585537466E-9</v>
      </c>
      <c r="AD16" s="16" t="s">
        <v>39520</v>
      </c>
      <c r="AE16" s="33">
        <f>IF(D6L1509C5=0,0,D6L1509C10/D6L1509C5)</f>
        <v>0.49343218746661771</v>
      </c>
      <c r="AF16" s="16" t="s">
        <v>39521</v>
      </c>
      <c r="AG16" s="33">
        <f>CHOOSE(MIN(D6L1509C9,RUN_YEARS),B7L815C5,B7L815C14,B7L815C23,B7L815C32,B7L815C41)</f>
        <v>977.21348504368132</v>
      </c>
      <c r="AH16" s="16" t="s">
        <v>39522</v>
      </c>
      <c r="AI16" s="33">
        <f>IF(D6L1509C15=0,0,D6L1509C11/D6L1509C15)</f>
        <v>1.3345278922397344E-8</v>
      </c>
      <c r="AJ16" s="16" t="s">
        <v>39523</v>
      </c>
      <c r="AK16" s="33">
        <f>IF(D6L1509C5=0,0,D6L1509C11/D6L1509C5)</f>
        <v>6.5678125333822794E-3</v>
      </c>
      <c r="AL16" s="16" t="s">
        <v>39524</v>
      </c>
      <c r="AM16" s="33">
        <f>D6L1509C8*CHOOSE(MIN(D6L1509C9,RUN_YEARS),B7L815C4,B7L815C13,B7L815C22,B7L815C31,B7L815C40)</f>
        <v>4.1657176483774643E-4</v>
      </c>
      <c r="AN16" s="16" t="s">
        <v>39525</v>
      </c>
      <c r="AO16" s="33">
        <f>D6L1509C8-D6L1509C18</f>
        <v>5.7623873777262313E-4</v>
      </c>
      <c r="AP16" s="16" t="s">
        <v>39526</v>
      </c>
      <c r="AQ16" s="33">
        <f>CHOOSE(MIN(D6L1509C9,RUN_YEARS),B7L815C2,B7L815C11,B7L815C20,B7L815C29,B7L815C38)</f>
        <v>352.49390683839943</v>
      </c>
      <c r="AR16" s="16" t="s">
        <v>39527</v>
      </c>
      <c r="AS16" s="33">
        <f>IF(D6L1509C20=0,0,D6L1509C18/D6L1509C20)</f>
        <v>1.1817842996892523E-6</v>
      </c>
      <c r="AT16" s="16" t="s">
        <v>39528</v>
      </c>
      <c r="AU16" s="33">
        <f>IF(D6L1509C5=0,0,D6L1509C18/D6L1509C5)</f>
        <v>0.2097941972523788</v>
      </c>
      <c r="AV16" s="16" t="s">
        <v>39529</v>
      </c>
      <c r="AW16" s="33">
        <f>CHOOSE(MIN(D6L1509C9,RUN_YEARS),B7L815C1,B7L815C10,B7L815C19,B7L815C28,B7L815C37)</f>
        <v>487.60060353157843</v>
      </c>
      <c r="AX16" s="16" t="s">
        <v>39530</v>
      </c>
      <c r="AY16" s="33">
        <f>IF(D6L1509C23=0,0,D6L1509C19/D6L1509C23)</f>
        <v>1.1817842996892523E-6</v>
      </c>
      <c r="AZ16" s="16" t="s">
        <v>39531</v>
      </c>
      <c r="BA16" s="33">
        <f>IF(D6L1509C5=0,0,D6L1509C19/D6L1509C5)</f>
        <v>0.2902058027476212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0.63870131856760926</v>
      </c>
      <c r="J17" s="16" t="s">
        <v>39554</v>
      </c>
      <c r="K17" s="21">
        <f>IF(FLOW_THRU_100PCT="Y",1,INDEX(VariabilityMatrix,D6L1510C1,D6L1510C9))</f>
        <v>0.49586017928219317</v>
      </c>
      <c r="L17" s="16" t="s">
        <v>39534</v>
      </c>
      <c r="M17" s="15">
        <f>IF(D6L1510C2&lt;&gt;0,D6L1510C2*D6L1510C4,D6L1510C3*D6L1510C4)</f>
        <v>0.31670655033270789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0.15835327516635395</v>
      </c>
      <c r="R17" s="16" t="s">
        <v>39536</v>
      </c>
      <c r="S17" s="15">
        <f>D6L1510C5-D6L1510C7</f>
        <v>0.15835327516635395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0.15627320591567451</v>
      </c>
      <c r="X17" s="16" t="s">
        <v>39538</v>
      </c>
      <c r="Y17" s="33">
        <f>D6L1510C7-D6L1510C10</f>
        <v>2.0800692506794394E-3</v>
      </c>
      <c r="Z17" s="16" t="s">
        <v>39539</v>
      </c>
      <c r="AA17" s="33">
        <f>CHOOSE(MIN(D6L1510C9,RUN_YEARS),B7L815C7,B7L815C16,B7L815C25,B7L815C34,B7L815C43)</f>
        <v>190884</v>
      </c>
      <c r="AB17" s="16" t="s">
        <v>39540</v>
      </c>
      <c r="AC17" s="33">
        <f>IF(D6L1510C12=0,0,D6L1510C10/D6L1510C12)</f>
        <v>8.1868153389322581E-7</v>
      </c>
      <c r="AD17" s="16" t="s">
        <v>39541</v>
      </c>
      <c r="AE17" s="33">
        <f>IF(D6L1510C5=0,0,D6L1510C10/D6L1510C5)</f>
        <v>0.49343218746661766</v>
      </c>
      <c r="AF17" s="16" t="s">
        <v>39542</v>
      </c>
      <c r="AG17" s="33">
        <f>CHOOSE(MIN(D6L1510C9,RUN_YEARS),B7L815C5,B7L815C14,B7L815C23,B7L815C32,B7L815C41)</f>
        <v>977.21348504368132</v>
      </c>
      <c r="AH17" s="16" t="s">
        <v>39543</v>
      </c>
      <c r="AI17" s="33">
        <f>IF(D6L1510C15=0,0,D6L1510C11/D6L1510C15)</f>
        <v>2.128571988122391E-6</v>
      </c>
      <c r="AJ17" s="16" t="s">
        <v>39544</v>
      </c>
      <c r="AK17" s="33">
        <f>IF(D6L1510C5=0,0,D6L1510C11/D6L1510C5)</f>
        <v>6.5678125333823263E-3</v>
      </c>
      <c r="AL17" s="16" t="s">
        <v>39545</v>
      </c>
      <c r="AM17" s="33">
        <f>D6L1510C8*CHOOSE(MIN(D6L1510C9,RUN_YEARS),B7L815C4,B7L815C13,B7L815C22,B7L815C31,B7L815C40)</f>
        <v>6.644319649162056E-2</v>
      </c>
      <c r="AN17" s="16" t="s">
        <v>39546</v>
      </c>
      <c r="AO17" s="33">
        <f>D6L1510C8-D6L1510C18</f>
        <v>9.1910078674733386E-2</v>
      </c>
      <c r="AP17" s="16" t="s">
        <v>39547</v>
      </c>
      <c r="AQ17" s="33">
        <f>CHOOSE(MIN(D6L1510C9,RUN_YEARS),B7L815C2,B7L815C11,B7L815C20,B7L815C29,B7L815C38)</f>
        <v>352.49390683839943</v>
      </c>
      <c r="AR17" s="16" t="s">
        <v>39548</v>
      </c>
      <c r="AS17" s="33">
        <f>IF(D6L1510C20=0,0,D6L1510C18/D6L1510C20)</f>
        <v>1.8849459580043578E-4</v>
      </c>
      <c r="AT17" s="16" t="s">
        <v>39549</v>
      </c>
      <c r="AU17" s="33">
        <f>IF(D6L1510C5=0,0,D6L1510C18/D6L1510C5)</f>
        <v>0.20979419725237883</v>
      </c>
      <c r="AV17" s="16" t="s">
        <v>39550</v>
      </c>
      <c r="AW17" s="33">
        <f>CHOOSE(MIN(D6L1510C9,RUN_YEARS),B7L815C1,B7L815C10,B7L815C19,B7L815C28,B7L815C37)</f>
        <v>487.60060353157843</v>
      </c>
      <c r="AX17" s="16" t="s">
        <v>39551</v>
      </c>
      <c r="AY17" s="33">
        <f>IF(D6L1510C23=0,0,D6L1510C19/D6L1510C23)</f>
        <v>1.8849459580043572E-4</v>
      </c>
      <c r="AZ17" s="16" t="s">
        <v>39552</v>
      </c>
      <c r="BA17" s="33">
        <f>IF(D6L1510C5=0,0,D6L1510C19/D6L1510C5)</f>
        <v>0.2902058027476212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0.55661118044449953</v>
      </c>
      <c r="J18" s="16" t="s">
        <v>39575</v>
      </c>
      <c r="K18" s="21">
        <f>IF(FLOW_THRU_100PCT="Y",1,INDEX(VariabilityMatrix,D6L1511C1,D6L1511C9))</f>
        <v>0.49586017928219317</v>
      </c>
      <c r="L18" s="16" t="s">
        <v>39555</v>
      </c>
      <c r="M18" s="15">
        <f>IF(D6L1511C2&lt;&gt;0,D6L1511C2*D6L1511C4,D6L1511C3*D6L1511C4)</f>
        <v>0.2760013197256827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0.13800065986284135</v>
      </c>
      <c r="R18" s="16" t="s">
        <v>39557</v>
      </c>
      <c r="S18" s="15">
        <f>D6L1511C5-D6L1511C7</f>
        <v>0.13800065986284135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0.13618793493591697</v>
      </c>
      <c r="X18" s="16" t="s">
        <v>39559</v>
      </c>
      <c r="Y18" s="33">
        <f>D6L1511C7-D6L1511C10</f>
        <v>1.8127249269243861E-3</v>
      </c>
      <c r="Z18" s="16" t="s">
        <v>39560</v>
      </c>
      <c r="AA18" s="33">
        <f>CHOOSE(MIN(D6L1511C9,RUN_YEARS),B7L815C7,B7L815C16,B7L815C25,B7L815C34,B7L815C43)</f>
        <v>190884</v>
      </c>
      <c r="AB18" s="16" t="s">
        <v>39561</v>
      </c>
      <c r="AC18" s="33">
        <f>IF(D6L1511C12=0,0,D6L1511C10/D6L1511C12)</f>
        <v>7.1345914238970773E-7</v>
      </c>
      <c r="AD18" s="16" t="s">
        <v>39562</v>
      </c>
      <c r="AE18" s="33">
        <f>IF(D6L1511C5=0,0,D6L1511C10/D6L1511C5)</f>
        <v>0.49343218746661771</v>
      </c>
      <c r="AF18" s="16" t="s">
        <v>39563</v>
      </c>
      <c r="AG18" s="33">
        <f>CHOOSE(MIN(D6L1511C9,RUN_YEARS),B7L815C5,B7L815C14,B7L815C23,B7L815C32,B7L815C41)</f>
        <v>977.21348504368132</v>
      </c>
      <c r="AH18" s="16" t="s">
        <v>39564</v>
      </c>
      <c r="AI18" s="33">
        <f>IF(D6L1511C15=0,0,D6L1511C11/D6L1511C15)</f>
        <v>1.8549937702132279E-6</v>
      </c>
      <c r="AJ18" s="16" t="s">
        <v>39565</v>
      </c>
      <c r="AK18" s="33">
        <f>IF(D6L1511C5=0,0,D6L1511C11/D6L1511C5)</f>
        <v>6.5678125333822708E-3</v>
      </c>
      <c r="AL18" s="16" t="s">
        <v>39566</v>
      </c>
      <c r="AM18" s="33">
        <f>D6L1511C8*CHOOSE(MIN(D6L1511C9,RUN_YEARS),B7L815C4,B7L815C13,B7L815C22,B7L815C31,B7L815C40)</f>
        <v>5.7903475312446745E-2</v>
      </c>
      <c r="AN18" s="16" t="s">
        <v>39567</v>
      </c>
      <c r="AO18" s="33">
        <f>D6L1511C8-D6L1511C18</f>
        <v>8.0097184550394607E-2</v>
      </c>
      <c r="AP18" s="16" t="s">
        <v>39568</v>
      </c>
      <c r="AQ18" s="33">
        <f>CHOOSE(MIN(D6L1511C9,RUN_YEARS),B7L815C2,B7L815C11,B7L815C20,B7L815C29,B7L815C38)</f>
        <v>352.49390683839943</v>
      </c>
      <c r="AR18" s="16" t="s">
        <v>39569</v>
      </c>
      <c r="AS18" s="33">
        <f>IF(D6L1511C20=0,0,D6L1511C18/D6L1511C20)</f>
        <v>1.6426801765680605E-4</v>
      </c>
      <c r="AT18" s="16" t="s">
        <v>39570</v>
      </c>
      <c r="AU18" s="33">
        <f>IF(D6L1511C5=0,0,D6L1511C18/D6L1511C5)</f>
        <v>0.2097941972523788</v>
      </c>
      <c r="AV18" s="16" t="s">
        <v>39571</v>
      </c>
      <c r="AW18" s="33">
        <f>CHOOSE(MIN(D6L1511C9,RUN_YEARS),B7L815C1,B7L815C10,B7L815C19,B7L815C28,B7L815C37)</f>
        <v>487.60060353157843</v>
      </c>
      <c r="AX18" s="16" t="s">
        <v>39572</v>
      </c>
      <c r="AY18" s="33">
        <f>IF(D6L1511C23=0,0,D6L1511C19/D6L1511C23)</f>
        <v>1.6426801765680605E-4</v>
      </c>
      <c r="AZ18" s="16" t="s">
        <v>39573</v>
      </c>
      <c r="BA18" s="33">
        <f>IF(D6L1511C5=0,0,D6L1511C19/D6L1511C5)</f>
        <v>0.2902058027476212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0.49586017928219317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190884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977.21348504368132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352.49390683839943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487.60060353157843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0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0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</v>
      </c>
      <c r="R20" s="16" t="s">
        <v>39599</v>
      </c>
      <c r="S20" s="15">
        <f>D6L1513C5-D6L1513C7</f>
        <v>0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</v>
      </c>
      <c r="X20" s="16" t="s">
        <v>39601</v>
      </c>
      <c r="Y20" s="33">
        <f>D6L1513C7-D6L1513C10</f>
        <v>0</v>
      </c>
      <c r="Z20" s="16" t="s">
        <v>39602</v>
      </c>
      <c r="AA20" s="33">
        <f>CHOOSE(MIN(D6L1513C9,RUN_YEARS),B7L815C7,B7L815C16,B7L815C25,B7L815C34,B7L815C43)</f>
        <v>190884</v>
      </c>
      <c r="AB20" s="16" t="s">
        <v>39603</v>
      </c>
      <c r="AC20" s="33">
        <f>IF(D6L1513C12=0,0,D6L1513C10/D6L1513C12)</f>
        <v>0</v>
      </c>
      <c r="AD20" s="16" t="s">
        <v>39604</v>
      </c>
      <c r="AE20" s="33">
        <f>IF(D6L1513C5=0,0,D6L1513C10/D6L1513C5)</f>
        <v>0</v>
      </c>
      <c r="AF20" s="16" t="s">
        <v>39605</v>
      </c>
      <c r="AG20" s="33">
        <f>CHOOSE(MIN(D6L1513C9,RUN_YEARS),B7L815C5,B7L815C14,B7L815C23,B7L815C32,B7L815C41)</f>
        <v>977.21348504368132</v>
      </c>
      <c r="AH20" s="16" t="s">
        <v>39606</v>
      </c>
      <c r="AI20" s="33">
        <f>IF(D6L1513C15=0,0,D6L1513C11/D6L1513C15)</f>
        <v>0</v>
      </c>
      <c r="AJ20" s="16" t="s">
        <v>39607</v>
      </c>
      <c r="AK20" s="33">
        <f>IF(D6L1513C5=0,0,D6L1513C11/D6L1513C5)</f>
        <v>0</v>
      </c>
      <c r="AL20" s="16" t="s">
        <v>39608</v>
      </c>
      <c r="AM20" s="33">
        <f>D6L1513C8*CHOOSE(MIN(D6L1513C9,RUN_YEARS),B7L815C4,B7L815C13,B7L815C22,B7L815C31,B7L815C40)</f>
        <v>0</v>
      </c>
      <c r="AN20" s="16" t="s">
        <v>39609</v>
      </c>
      <c r="AO20" s="33">
        <f>D6L1513C8-D6L1513C18</f>
        <v>0</v>
      </c>
      <c r="AP20" s="16" t="s">
        <v>39610</v>
      </c>
      <c r="AQ20" s="33">
        <f>CHOOSE(MIN(D6L1513C9,RUN_YEARS),B7L815C2,B7L815C11,B7L815C20,B7L815C29,B7L815C38)</f>
        <v>352.49390683839943</v>
      </c>
      <c r="AR20" s="16" t="s">
        <v>39611</v>
      </c>
      <c r="AS20" s="33">
        <f>IF(D6L1513C20=0,0,D6L1513C18/D6L1513C20)</f>
        <v>0</v>
      </c>
      <c r="AT20" s="16" t="s">
        <v>39612</v>
      </c>
      <c r="AU20" s="33">
        <f>IF(D6L1513C5=0,0,D6L1513C18/D6L1513C5)</f>
        <v>0</v>
      </c>
      <c r="AV20" s="16" t="s">
        <v>39613</v>
      </c>
      <c r="AW20" s="33">
        <f>CHOOSE(MIN(D6L1513C9,RUN_YEARS),B7L815C1,B7L815C10,B7L815C19,B7L815C28,B7L815C37)</f>
        <v>487.60060353157843</v>
      </c>
      <c r="AX20" s="16" t="s">
        <v>39614</v>
      </c>
      <c r="AY20" s="33">
        <f>IF(D6L1513C23=0,0,D6L1513C19/D6L1513C23)</f>
        <v>0</v>
      </c>
      <c r="AZ20" s="16" t="s">
        <v>39615</v>
      </c>
      <c r="BA20" s="33">
        <f>IF(D6L1513C5=0,0,D6L1513C19/D6L1513C5)</f>
        <v>0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11.172720713836325</v>
      </c>
      <c r="J21" s="16" t="s">
        <v>39637</v>
      </c>
      <c r="K21" s="21">
        <f>IF(FLOW_THRU_100PCT="Y",1,INDEX(VariabilityMatrix,D6L1514C1,D6L1514C9))</f>
        <v>0.47572204953372066</v>
      </c>
      <c r="L21" s="16" t="s">
        <v>39617</v>
      </c>
      <c r="M21" s="15">
        <f>IF(D6L1514C2&lt;&gt;0,D6L1514C2*D6L1514C4,D6L1514C3*D6L1514C4)</f>
        <v>5.3151095968540707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2.6575547984270353</v>
      </c>
      <c r="R21" s="16" t="s">
        <v>39619</v>
      </c>
      <c r="S21" s="15">
        <f>D6L1514C5-D6L1514C7</f>
        <v>2.6575547984270353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2.6225278287062102</v>
      </c>
      <c r="X21" s="16" t="s">
        <v>39621</v>
      </c>
      <c r="Y21" s="33">
        <f>D6L1514C7-D6L1514C10</f>
        <v>3.5026969720825196E-2</v>
      </c>
      <c r="Z21" s="16" t="s">
        <v>39622</v>
      </c>
      <c r="AA21" s="33">
        <f>CHOOSE(MIN(D6L1514C9,RUN_YEARS),B7L815C7,B7L815C16,B7L815C25,B7L815C34,B7L815C43)</f>
        <v>209468.4</v>
      </c>
      <c r="AB21" s="16" t="s">
        <v>39623</v>
      </c>
      <c r="AC21" s="33">
        <f>IF(D6L1514C12=0,0,D6L1514C10/D6L1514C12)</f>
        <v>1.2519921041580545E-5</v>
      </c>
      <c r="AD21" s="16" t="s">
        <v>39624</v>
      </c>
      <c r="AE21" s="33">
        <f>IF(D6L1514C5=0,0,D6L1514C10/D6L1514C5)</f>
        <v>0.49340992521742971</v>
      </c>
      <c r="AF21" s="16" t="s">
        <v>39625</v>
      </c>
      <c r="AG21" s="33">
        <f>CHOOSE(MIN(D6L1514C9,RUN_YEARS),B7L815C5,B7L815C14,B7L815C23,B7L815C32,B7L815C41)</f>
        <v>1076.0380505870921</v>
      </c>
      <c r="AH21" s="16" t="s">
        <v>39626</v>
      </c>
      <c r="AI21" s="33">
        <f>IF(D6L1514C15=0,0,D6L1514C11/D6L1514C15)</f>
        <v>3.2551794708109338E-5</v>
      </c>
      <c r="AJ21" s="16" t="s">
        <v>39627</v>
      </c>
      <c r="AK21" s="33">
        <f>IF(D6L1514C5=0,0,D6L1514C11/D6L1514C5)</f>
        <v>6.5900747825702608E-3</v>
      </c>
      <c r="AL21" s="16" t="s">
        <v>39628</v>
      </c>
      <c r="AM21" s="33">
        <f>D6L1514C8*CHOOSE(MIN(D6L1514C9,RUN_YEARS),B7L815C4,B7L815C13,B7L815C22,B7L815C31,B7L815C40)</f>
        <v>1.0981121095738897</v>
      </c>
      <c r="AN21" s="16" t="s">
        <v>39629</v>
      </c>
      <c r="AO21" s="33">
        <f>D6L1514C8-D6L1514C18</f>
        <v>1.5594426888531456</v>
      </c>
      <c r="AP21" s="16" t="s">
        <v>39630</v>
      </c>
      <c r="AQ21" s="33">
        <f>CHOOSE(MIN(D6L1514C9,RUN_YEARS),B7L815C2,B7L815C11,B7L815C20,B7L815C29,B7L815C38)</f>
        <v>378.07360676320587</v>
      </c>
      <c r="AR21" s="16" t="s">
        <v>39631</v>
      </c>
      <c r="AS21" s="33">
        <f>IF(D6L1514C20=0,0,D6L1514C18/D6L1514C20)</f>
        <v>2.904492908074529E-3</v>
      </c>
      <c r="AT21" s="16" t="s">
        <v>39632</v>
      </c>
      <c r="AU21" s="33">
        <f>IF(D6L1514C5=0,0,D6L1514C18/D6L1514C5)</f>
        <v>0.20660196926585389</v>
      </c>
      <c r="AV21" s="16" t="s">
        <v>39633</v>
      </c>
      <c r="AW21" s="33">
        <f>CHOOSE(MIN(D6L1514C9,RUN_YEARS),B7L815C1,B7L815C10,B7L815C19,B7L815C28,B7L815C37)</f>
        <v>536.90703961365307</v>
      </c>
      <c r="AX21" s="16" t="s">
        <v>39634</v>
      </c>
      <c r="AY21" s="33">
        <f>IF(D6L1514C23=0,0,D6L1514C19/D6L1514C23)</f>
        <v>2.904492908074529E-3</v>
      </c>
      <c r="AZ21" s="16" t="s">
        <v>39635</v>
      </c>
      <c r="BA21" s="33">
        <f>IF(D6L1514C5=0,0,D6L1514C19/D6L1514C5)</f>
        <v>0.29339803073414611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8.3618147003220926</v>
      </c>
      <c r="J22" s="16" t="s">
        <v>39658</v>
      </c>
      <c r="K22" s="21">
        <f>IF(FLOW_THRU_100PCT="Y",1,INDEX(VariabilityMatrix,D6L1515C1,D6L1515C9))</f>
        <v>0.48194126565841949</v>
      </c>
      <c r="L22" s="16" t="s">
        <v>39638</v>
      </c>
      <c r="M22" s="15">
        <f>IF(D6L1515C2&lt;&gt;0,D6L1515C2*D6L1515C4,D6L1515C3*D6L1515C4)</f>
        <v>4.0299035598744073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2.0149517799372036</v>
      </c>
      <c r="R22" s="16" t="s">
        <v>39640</v>
      </c>
      <c r="S22" s="15">
        <f>D6L1515C5-D6L1515C7</f>
        <v>2.0149517799372036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1.9886404599070471</v>
      </c>
      <c r="X22" s="16" t="s">
        <v>39642</v>
      </c>
      <c r="Y22" s="33">
        <f>D6L1515C7-D6L1515C10</f>
        <v>2.6311320030156571E-2</v>
      </c>
      <c r="Z22" s="16" t="s">
        <v>39643</v>
      </c>
      <c r="AA22" s="33">
        <f>CHOOSE(MIN(D6L1515C9,RUN_YEARS),B7L815C7,B7L815C16,B7L815C25,B7L815C34,B7L815C43)</f>
        <v>204111</v>
      </c>
      <c r="AB22" s="16" t="s">
        <v>39644</v>
      </c>
      <c r="AC22" s="33">
        <f>IF(D6L1515C12=0,0,D6L1515C10/D6L1515C12)</f>
        <v>9.7429362450188723E-6</v>
      </c>
      <c r="AD22" s="16" t="s">
        <v>39645</v>
      </c>
      <c r="AE22" s="33">
        <f>IF(D6L1515C5=0,0,D6L1515C10/D6L1515C5)</f>
        <v>0.49347098022589492</v>
      </c>
      <c r="AF22" s="16" t="s">
        <v>39646</v>
      </c>
      <c r="AG22" s="33">
        <f>CHOOSE(MIN(D6L1515C9,RUN_YEARS),B7L815C5,B7L815C14,B7L815C23,B7L815C32,B7L815C41)</f>
        <v>1038.6744014989265</v>
      </c>
      <c r="AH22" s="16" t="s">
        <v>39647</v>
      </c>
      <c r="AI22" s="33">
        <f>IF(D6L1515C15=0,0,D6L1515C11/D6L1515C15)</f>
        <v>2.5331634237048987E-5</v>
      </c>
      <c r="AJ22" s="16" t="s">
        <v>39648</v>
      </c>
      <c r="AK22" s="33">
        <f>IF(D6L1515C5=0,0,D6L1515C11/D6L1515C5)</f>
        <v>6.5290197741051078E-3</v>
      </c>
      <c r="AL22" s="16" t="s">
        <v>39649</v>
      </c>
      <c r="AM22" s="33">
        <f>D6L1515C8*CHOOSE(MIN(D6L1515C9,RUN_YEARS),B7L815C4,B7L815C13,B7L815C22,B7L815C31,B7L815C40)</f>
        <v>0.82702653535030335</v>
      </c>
      <c r="AN22" s="16" t="s">
        <v>39650</v>
      </c>
      <c r="AO22" s="33">
        <f>D6L1515C8-D6L1515C18</f>
        <v>1.1879252445869004</v>
      </c>
      <c r="AP22" s="16" t="s">
        <v>39651</v>
      </c>
      <c r="AQ22" s="33">
        <f>CHOOSE(MIN(D6L1515C9,RUN_YEARS),B7L815C2,B7L815C11,B7L815C20,B7L815C29,B7L815C38)</f>
        <v>361.01157699373243</v>
      </c>
      <c r="AR22" s="16" t="s">
        <v>39652</v>
      </c>
      <c r="AS22" s="33">
        <f>IF(D6L1515C20=0,0,D6L1515C18/D6L1515C20)</f>
        <v>2.2908587647998374E-3</v>
      </c>
      <c r="AT22" s="16" t="s">
        <v>39653</v>
      </c>
      <c r="AU22" s="33">
        <f>IF(D6L1515C5=0,0,D6L1515C18/D6L1515C5)</f>
        <v>0.20522241365400759</v>
      </c>
      <c r="AV22" s="16" t="s">
        <v>39654</v>
      </c>
      <c r="AW22" s="33">
        <f>CHOOSE(MIN(D6L1515C9,RUN_YEARS),B7L815C1,B7L815C10,B7L815C19,B7L815C28,B7L815C37)</f>
        <v>518.55018861919871</v>
      </c>
      <c r="AX22" s="16" t="s">
        <v>39655</v>
      </c>
      <c r="AY22" s="33">
        <f>IF(D6L1515C23=0,0,D6L1515C19/D6L1515C23)</f>
        <v>2.2908587647998378E-3</v>
      </c>
      <c r="AZ22" s="16" t="s">
        <v>39656</v>
      </c>
      <c r="BA22" s="33">
        <f>IF(D6L1515C5=0,0,D6L1515C19/D6L1515C5)</f>
        <v>0.29477758634599244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393.24946150438893</v>
      </c>
      <c r="J23" s="16" t="s">
        <v>39679</v>
      </c>
      <c r="K23" s="21">
        <f>IF(FLOW_THRU_100PCT="Y",1,INDEX(VariabilityMatrix,D6L1516C1,D6L1516C9))</f>
        <v>0.27101881387798543</v>
      </c>
      <c r="L23" s="16" t="s">
        <v>39659</v>
      </c>
      <c r="M23" s="15">
        <f>IF(D6L1516C2&lt;&gt;0,D6L1516C2*D6L1516C4,D6L1516C3*D6L1516C4)</f>
        <v>106.57800261507599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53.289001307537994</v>
      </c>
      <c r="R23" s="16" t="s">
        <v>39661</v>
      </c>
      <c r="S23" s="15">
        <f>D6L1516C5-D6L1516C7</f>
        <v>53.289001307537994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52.593151420979538</v>
      </c>
      <c r="X23" s="16" t="s">
        <v>39663</v>
      </c>
      <c r="Y23" s="33">
        <f>D6L1516C7-D6L1516C10</f>
        <v>0.69584988655845592</v>
      </c>
      <c r="Z23" s="16" t="s">
        <v>39664</v>
      </c>
      <c r="AA23" s="33">
        <f>CHOOSE(MIN(D6L1516C9,RUN_YEARS),B7L815C7,B7L815C16,B7L815C25,B7L815C34,B7L815C43)</f>
        <v>204111</v>
      </c>
      <c r="AB23" s="16" t="s">
        <v>39665</v>
      </c>
      <c r="AC23" s="33">
        <f>IF(D6L1516C12=0,0,D6L1516C10/D6L1516C12)</f>
        <v>2.5766936334141493E-4</v>
      </c>
      <c r="AD23" s="16" t="s">
        <v>39666</v>
      </c>
      <c r="AE23" s="33">
        <f>IF(D6L1516C5=0,0,D6L1516C10/D6L1516C5)</f>
        <v>0.49347098022589492</v>
      </c>
      <c r="AF23" s="16" t="s">
        <v>39667</v>
      </c>
      <c r="AG23" s="33">
        <f>CHOOSE(MIN(D6L1516C9,RUN_YEARS),B7L815C5,B7L815C14,B7L815C23,B7L815C32,B7L815C41)</f>
        <v>1038.6744014989265</v>
      </c>
      <c r="AH23" s="16" t="s">
        <v>39668</v>
      </c>
      <c r="AI23" s="33">
        <f>IF(D6L1516C15=0,0,D6L1516C11/D6L1516C15)</f>
        <v>6.6994034468767559E-4</v>
      </c>
      <c r="AJ23" s="16" t="s">
        <v>39669</v>
      </c>
      <c r="AK23" s="33">
        <f>IF(D6L1516C5=0,0,D6L1516C11/D6L1516C5)</f>
        <v>6.5290197741050974E-3</v>
      </c>
      <c r="AL23" s="16" t="s">
        <v>39670</v>
      </c>
      <c r="AM23" s="33">
        <f>D6L1516C8*CHOOSE(MIN(D6L1516C9,RUN_YEARS),B7L815C4,B7L815C13,B7L815C22,B7L815C31,B7L815C40)</f>
        <v>21.872194939089027</v>
      </c>
      <c r="AN23" s="16" t="s">
        <v>39671</v>
      </c>
      <c r="AO23" s="33">
        <f>D6L1516C8-D6L1516C18</f>
        <v>31.416806368448967</v>
      </c>
      <c r="AP23" s="16" t="s">
        <v>39672</v>
      </c>
      <c r="AQ23" s="33">
        <f>CHOOSE(MIN(D6L1516C9,RUN_YEARS),B7L815C2,B7L815C11,B7L815C20,B7L815C29,B7L815C38)</f>
        <v>361.01157699373243</v>
      </c>
      <c r="AR23" s="16" t="s">
        <v>39673</v>
      </c>
      <c r="AS23" s="33">
        <f>IF(D6L1516C20=0,0,D6L1516C18/D6L1516C20)</f>
        <v>6.0585854673211086E-2</v>
      </c>
      <c r="AT23" s="16" t="s">
        <v>39674</v>
      </c>
      <c r="AU23" s="33">
        <f>IF(D6L1516C5=0,0,D6L1516C18/D6L1516C5)</f>
        <v>0.20522241365400759</v>
      </c>
      <c r="AV23" s="16" t="s">
        <v>39675</v>
      </c>
      <c r="AW23" s="33">
        <f>CHOOSE(MIN(D6L1516C9,RUN_YEARS),B7L815C1,B7L815C10,B7L815C19,B7L815C28,B7L815C37)</f>
        <v>518.55018861919871</v>
      </c>
      <c r="AX23" s="16" t="s">
        <v>39676</v>
      </c>
      <c r="AY23" s="33">
        <f>IF(D6L1516C23=0,0,D6L1516C19/D6L1516C23)</f>
        <v>6.0585854673211079E-2</v>
      </c>
      <c r="AZ23" s="16" t="s">
        <v>39677</v>
      </c>
      <c r="BA23" s="33">
        <f>IF(D6L1516C5=0,0,D6L1516C19/D6L1516C5)</f>
        <v>0.29477758634599238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208.00570823955545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178.88490908601767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89.442454543008836</v>
      </c>
      <c r="R24" s="16" t="s">
        <v>39682</v>
      </c>
      <c r="S24" s="15">
        <f>D6L1517C5-D6L1517C7</f>
        <v>89.442454543008836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88.274511434297239</v>
      </c>
      <c r="X24" s="16" t="s">
        <v>39684</v>
      </c>
      <c r="Y24" s="33">
        <f>D6L1517C7-D6L1517C10</f>
        <v>1.1679431087115972</v>
      </c>
      <c r="Z24" s="16" t="s">
        <v>39685</v>
      </c>
      <c r="AA24" s="33">
        <f>CHOOSE(MIN(D6L1517C9,RUN_YEARS),B7L815C7,B7L815C16,B7L815C25,B7L815C34,B7L815C43)</f>
        <v>204111</v>
      </c>
      <c r="AB24" s="16" t="s">
        <v>39686</v>
      </c>
      <c r="AC24" s="33">
        <f>IF(D6L1517C12=0,0,D6L1517C10/D6L1517C12)</f>
        <v>4.3248287174281269E-4</v>
      </c>
      <c r="AD24" s="16" t="s">
        <v>39687</v>
      </c>
      <c r="AE24" s="33">
        <f>IF(D6L1517C5=0,0,D6L1517C10/D6L1517C5)</f>
        <v>0.49347098022589492</v>
      </c>
      <c r="AF24" s="16" t="s">
        <v>39688</v>
      </c>
      <c r="AG24" s="33">
        <f>CHOOSE(MIN(D6L1517C9,RUN_YEARS),B7L815C5,B7L815C14,B7L815C23,B7L815C32,B7L815C41)</f>
        <v>1038.6744014989265</v>
      </c>
      <c r="AH24" s="16" t="s">
        <v>39689</v>
      </c>
      <c r="AI24" s="33">
        <f>IF(D6L1517C15=0,0,D6L1517C11/D6L1517C15)</f>
        <v>1.1244554665313029E-3</v>
      </c>
      <c r="AJ24" s="16" t="s">
        <v>39690</v>
      </c>
      <c r="AK24" s="33">
        <f>IF(D6L1517C5=0,0,D6L1517C11/D6L1517C5)</f>
        <v>6.5290197741050705E-3</v>
      </c>
      <c r="AL24" s="16" t="s">
        <v>39691</v>
      </c>
      <c r="AM24" s="33">
        <f>D6L1517C8*CHOOSE(MIN(D6L1517C9,RUN_YEARS),B7L815C4,B7L815C13,B7L815C22,B7L815C31,B7L815C40)</f>
        <v>36.711192808910262</v>
      </c>
      <c r="AN24" s="16" t="s">
        <v>39692</v>
      </c>
      <c r="AO24" s="33">
        <f>D6L1517C8-D6L1517C18</f>
        <v>52.731261734098574</v>
      </c>
      <c r="AP24" s="16" t="s">
        <v>39693</v>
      </c>
      <c r="AQ24" s="33">
        <f>CHOOSE(MIN(D6L1517C9,RUN_YEARS),B7L815C2,B7L815C11,B7L815C20,B7L815C29,B7L815C38)</f>
        <v>361.01157699373243</v>
      </c>
      <c r="AR24" s="16" t="s">
        <v>39694</v>
      </c>
      <c r="AS24" s="33">
        <f>IF(D6L1517C20=0,0,D6L1517C18/D6L1517C20)</f>
        <v>0.10168979375846335</v>
      </c>
      <c r="AT24" s="16" t="s">
        <v>39695</v>
      </c>
      <c r="AU24" s="33">
        <f>IF(D6L1517C5=0,0,D6L1517C18/D6L1517C5)</f>
        <v>0.20522241365400759</v>
      </c>
      <c r="AV24" s="16" t="s">
        <v>39696</v>
      </c>
      <c r="AW24" s="33">
        <f>CHOOSE(MIN(D6L1517C9,RUN_YEARS),B7L815C1,B7L815C10,B7L815C19,B7L815C28,B7L815C37)</f>
        <v>518.55018861919871</v>
      </c>
      <c r="AX24" s="16" t="s">
        <v>39697</v>
      </c>
      <c r="AY24" s="33">
        <f>IF(D6L1517C23=0,0,D6L1517C19/D6L1517C23)</f>
        <v>0.10168979375846333</v>
      </c>
      <c r="AZ24" s="16" t="s">
        <v>39698</v>
      </c>
      <c r="BA24" s="33">
        <f>IF(D6L1517C5=0,0,D6L1517C19/D6L1517C5)</f>
        <v>0.29477758634599238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352.27029420494227</v>
      </c>
      <c r="J25" s="16" t="s">
        <v>39720</v>
      </c>
      <c r="K25" s="21">
        <f>IF(FLOW_THRU_100PCT="Y",1,INDEX(VariabilityMatrix,D6L1518C1,D6L1518C9))</f>
        <v>0.2736256978899419</v>
      </c>
      <c r="L25" s="16" t="s">
        <v>39700</v>
      </c>
      <c r="M25" s="15">
        <f>IF(D6L1518C2&lt;&gt;0,D6L1518C2*D6L1518C4,D6L1518C3*D6L1518C4)</f>
        <v>96.390205097722486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48.195102548861243</v>
      </c>
      <c r="R25" s="16" t="s">
        <v>39702</v>
      </c>
      <c r="S25" s="15">
        <f>D6L1518C5-D6L1518C7</f>
        <v>48.195102548861243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47.562029751725134</v>
      </c>
      <c r="X25" s="16" t="s">
        <v>39704</v>
      </c>
      <c r="Y25" s="33">
        <f>D6L1518C7-D6L1518C10</f>
        <v>0.63307279713610853</v>
      </c>
      <c r="Z25" s="16" t="s">
        <v>39705</v>
      </c>
      <c r="AA25" s="33">
        <f>CHOOSE(MIN(D6L1518C9,RUN_YEARS),B7L815C7,B7L815C16,B7L815C25,B7L815C34,B7L815C43)</f>
        <v>190884</v>
      </c>
      <c r="AB25" s="16" t="s">
        <v>39706</v>
      </c>
      <c r="AC25" s="33">
        <f>IF(D6L1518C12=0,0,D6L1518C10/D6L1518C12)</f>
        <v>2.4916718924438471E-4</v>
      </c>
      <c r="AD25" s="16" t="s">
        <v>39707</v>
      </c>
      <c r="AE25" s="33">
        <f>IF(D6L1518C5=0,0,D6L1518C10/D6L1518C5)</f>
        <v>0.49343218746661771</v>
      </c>
      <c r="AF25" s="16" t="s">
        <v>39708</v>
      </c>
      <c r="AG25" s="33">
        <f>CHOOSE(MIN(D6L1518C9,RUN_YEARS),B7L815C5,B7L815C14,B7L815C23,B7L815C32,B7L815C41)</f>
        <v>977.21348504368132</v>
      </c>
      <c r="AH25" s="16" t="s">
        <v>39709</v>
      </c>
      <c r="AI25" s="33">
        <f>IF(D6L1518C15=0,0,D6L1518C11/D6L1518C15)</f>
        <v>6.4783469203539515E-4</v>
      </c>
      <c r="AJ25" s="16" t="s">
        <v>39710</v>
      </c>
      <c r="AK25" s="33">
        <f>IF(D6L1518C5=0,0,D6L1518C11/D6L1518C5)</f>
        <v>6.5678125333822621E-3</v>
      </c>
      <c r="AL25" s="16" t="s">
        <v>39711</v>
      </c>
      <c r="AM25" s="33">
        <f>D6L1518C8*CHOOSE(MIN(D6L1518C9,RUN_YEARS),B7L815C4,B7L815C13,B7L815C22,B7L815C31,B7L815C40)</f>
        <v>20.222105701468841</v>
      </c>
      <c r="AN25" s="16" t="s">
        <v>39712</v>
      </c>
      <c r="AO25" s="33">
        <f>D6L1518C8-D6L1518C18</f>
        <v>27.972996847392402</v>
      </c>
      <c r="AP25" s="16" t="s">
        <v>39713</v>
      </c>
      <c r="AQ25" s="33">
        <f>CHOOSE(MIN(D6L1518C9,RUN_YEARS),B7L815C2,B7L815C11,B7L815C20,B7L815C29,B7L815C38)</f>
        <v>352.49390683839943</v>
      </c>
      <c r="AR25" s="16" t="s">
        <v>39714</v>
      </c>
      <c r="AS25" s="33">
        <f>IF(D6L1518C20=0,0,D6L1518C18/D6L1518C20)</f>
        <v>5.736866739866698E-2</v>
      </c>
      <c r="AT25" s="16" t="s">
        <v>39715</v>
      </c>
      <c r="AU25" s="33">
        <f>IF(D6L1518C5=0,0,D6L1518C18/D6L1518C5)</f>
        <v>0.20979419725237883</v>
      </c>
      <c r="AV25" s="16" t="s">
        <v>39716</v>
      </c>
      <c r="AW25" s="33">
        <f>CHOOSE(MIN(D6L1518C9,RUN_YEARS),B7L815C1,B7L815C10,B7L815C19,B7L815C28,B7L815C37)</f>
        <v>487.60060353157843</v>
      </c>
      <c r="AX25" s="16" t="s">
        <v>39717</v>
      </c>
      <c r="AY25" s="33">
        <f>IF(D6L1518C23=0,0,D6L1518C19/D6L1518C23)</f>
        <v>5.7368667398666973E-2</v>
      </c>
      <c r="AZ25" s="16" t="s">
        <v>39718</v>
      </c>
      <c r="BA25" s="33">
        <f>IF(D6L1518C5=0,0,D6L1518C19/D6L1518C5)</f>
        <v>0.2902058027476212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939.62103397392832</v>
      </c>
      <c r="J26" s="16" t="s">
        <v>39741</v>
      </c>
      <c r="K26" s="21">
        <f>IF(FLOW_THRU_100PCT="Y",1,INDEX(VariabilityMatrix,D6L1519C1,D6L1519C9))</f>
        <v>0.27101881387798543</v>
      </c>
      <c r="L26" s="16" t="s">
        <v>39721</v>
      </c>
      <c r="M26" s="15">
        <f>IF(D6L1519C2&lt;&gt;0,D6L1519C2*D6L1519C4,D6L1519C3*D6L1519C4)</f>
        <v>254.65497812242032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127.32748906121016</v>
      </c>
      <c r="R26" s="16" t="s">
        <v>39723</v>
      </c>
      <c r="S26" s="15">
        <f>D6L1519C5-D6L1519C7</f>
        <v>127.32748906121016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125.66484167347458</v>
      </c>
      <c r="X26" s="16" t="s">
        <v>39725</v>
      </c>
      <c r="Y26" s="33">
        <f>D6L1519C7-D6L1519C10</f>
        <v>1.662647387735575</v>
      </c>
      <c r="Z26" s="16" t="s">
        <v>39726</v>
      </c>
      <c r="AA26" s="33">
        <f>CHOOSE(MIN(D6L1519C9,RUN_YEARS),B7L815C7,B7L815C16,B7L815C25,B7L815C34,B7L815C43)</f>
        <v>204111</v>
      </c>
      <c r="AB26" s="16" t="s">
        <v>39727</v>
      </c>
      <c r="AC26" s="33">
        <f>IF(D6L1519C12=0,0,D6L1519C10/D6L1519C12)</f>
        <v>6.1566912941230303E-4</v>
      </c>
      <c r="AD26" s="16" t="s">
        <v>39728</v>
      </c>
      <c r="AE26" s="33">
        <f>IF(D6L1519C5=0,0,D6L1519C10/D6L1519C5)</f>
        <v>0.49347098022589492</v>
      </c>
      <c r="AF26" s="16" t="s">
        <v>39729</v>
      </c>
      <c r="AG26" s="33">
        <f>CHOOSE(MIN(D6L1519C9,RUN_YEARS),B7L815C5,B7L815C14,B7L815C23,B7L815C32,B7L815C41)</f>
        <v>1038.6744014989265</v>
      </c>
      <c r="AH26" s="16" t="s">
        <v>39730</v>
      </c>
      <c r="AI26" s="33">
        <f>IF(D6L1519C15=0,0,D6L1519C11/D6L1519C15)</f>
        <v>1.6007397364719721E-3</v>
      </c>
      <c r="AJ26" s="16" t="s">
        <v>39731</v>
      </c>
      <c r="AK26" s="33">
        <f>IF(D6L1519C5=0,0,D6L1519C11/D6L1519C5)</f>
        <v>6.5290197741050653E-3</v>
      </c>
      <c r="AL26" s="16" t="s">
        <v>39732</v>
      </c>
      <c r="AM26" s="33">
        <f>D6L1519C8*CHOOSE(MIN(D6L1519C9,RUN_YEARS),B7L815C4,B7L815C13,B7L815C22,B7L815C31,B7L815C40)</f>
        <v>52.260909259291594</v>
      </c>
      <c r="AN26" s="16" t="s">
        <v>39733</v>
      </c>
      <c r="AO26" s="33">
        <f>D6L1519C8-D6L1519C18</f>
        <v>75.066579801918564</v>
      </c>
      <c r="AP26" s="16" t="s">
        <v>39734</v>
      </c>
      <c r="AQ26" s="33">
        <f>CHOOSE(MIN(D6L1519C9,RUN_YEARS),B7L815C2,B7L815C11,B7L815C20,B7L815C29,B7L815C38)</f>
        <v>361.01157699373243</v>
      </c>
      <c r="AR26" s="16" t="s">
        <v>39735</v>
      </c>
      <c r="AS26" s="33">
        <f>IF(D6L1519C20=0,0,D6L1519C18/D6L1519C20)</f>
        <v>0.14476241924008687</v>
      </c>
      <c r="AT26" s="16" t="s">
        <v>39736</v>
      </c>
      <c r="AU26" s="33">
        <f>IF(D6L1519C5=0,0,D6L1519C18/D6L1519C5)</f>
        <v>0.20522241365400759</v>
      </c>
      <c r="AV26" s="16" t="s">
        <v>39737</v>
      </c>
      <c r="AW26" s="33">
        <f>CHOOSE(MIN(D6L1519C9,RUN_YEARS),B7L815C1,B7L815C10,B7L815C19,B7L815C28,B7L815C37)</f>
        <v>518.55018861919871</v>
      </c>
      <c r="AX26" s="16" t="s">
        <v>39738</v>
      </c>
      <c r="AY26" s="33">
        <f>IF(D6L1519C23=0,0,D6L1519C19/D6L1519C23)</f>
        <v>0.14476241924008687</v>
      </c>
      <c r="AZ26" s="16" t="s">
        <v>39739</v>
      </c>
      <c r="BA26" s="33">
        <f>IF(D6L1519C5=0,0,D6L1519C19/D6L1519C5)</f>
        <v>0.29477758634599244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399.03183768347441</v>
      </c>
      <c r="J27" s="16" t="s">
        <v>39762</v>
      </c>
      <c r="K27" s="21">
        <f>IF(FLOW_THRU_100PCT="Y",1,INDEX(VariabilityMatrix,D6L1520C1,D6L1520C9))</f>
        <v>0.2736256978899419</v>
      </c>
      <c r="L27" s="16" t="s">
        <v>39742</v>
      </c>
      <c r="M27" s="15">
        <f>IF(D6L1520C2&lt;&gt;0,D6L1520C2*D6L1520C4,D6L1520C3*D6L1520C4)</f>
        <v>109.18536506644671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54.592682533223353</v>
      </c>
      <c r="R27" s="16" t="s">
        <v>39744</v>
      </c>
      <c r="S27" s="15">
        <f>D6L1520C5-D6L1520C7</f>
        <v>54.592682533223353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53.875573524078021</v>
      </c>
      <c r="X27" s="16" t="s">
        <v>39746</v>
      </c>
      <c r="Y27" s="33">
        <f>D6L1520C7-D6L1520C10</f>
        <v>0.71710900914533227</v>
      </c>
      <c r="Z27" s="16" t="s">
        <v>39747</v>
      </c>
      <c r="AA27" s="33">
        <f>CHOOSE(MIN(D6L1520C9,RUN_YEARS),B7L815C7,B7L815C16,B7L815C25,B7L815C34,B7L815C43)</f>
        <v>190884</v>
      </c>
      <c r="AB27" s="16" t="s">
        <v>39748</v>
      </c>
      <c r="AC27" s="33">
        <f>IF(D6L1520C12=0,0,D6L1520C10/D6L1520C12)</f>
        <v>2.8224247985204638E-4</v>
      </c>
      <c r="AD27" s="16" t="s">
        <v>39749</v>
      </c>
      <c r="AE27" s="33">
        <f>IF(D6L1520C5=0,0,D6L1520C10/D6L1520C5)</f>
        <v>0.49343218746661771</v>
      </c>
      <c r="AF27" s="16" t="s">
        <v>39750</v>
      </c>
      <c r="AG27" s="33">
        <f>CHOOSE(MIN(D6L1520C9,RUN_YEARS),B7L815C5,B7L815C14,B7L815C23,B7L815C32,B7L815C41)</f>
        <v>977.21348504368132</v>
      </c>
      <c r="AH27" s="16" t="s">
        <v>39751</v>
      </c>
      <c r="AI27" s="33">
        <f>IF(D6L1520C15=0,0,D6L1520C11/D6L1520C15)</f>
        <v>7.3383044761532077E-4</v>
      </c>
      <c r="AJ27" s="16" t="s">
        <v>39752</v>
      </c>
      <c r="AK27" s="33">
        <f>IF(D6L1520C5=0,0,D6L1520C11/D6L1520C5)</f>
        <v>6.567812533382315E-3</v>
      </c>
      <c r="AL27" s="16" t="s">
        <v>39753</v>
      </c>
      <c r="AM27" s="33">
        <f>D6L1520C8*CHOOSE(MIN(D6L1520C9,RUN_YEARS),B7L815C4,B7L815C13,B7L815C22,B7L815C31,B7L815C40)</f>
        <v>22.90645601582311</v>
      </c>
      <c r="AN27" s="16" t="s">
        <v>39754</v>
      </c>
      <c r="AO27" s="33">
        <f>D6L1520C8-D6L1520C18</f>
        <v>31.686226517400243</v>
      </c>
      <c r="AP27" s="16" t="s">
        <v>39755</v>
      </c>
      <c r="AQ27" s="33">
        <f>CHOOSE(MIN(D6L1520C9,RUN_YEARS),B7L815C2,B7L815C11,B7L815C20,B7L815C29,B7L815C38)</f>
        <v>352.49390683839943</v>
      </c>
      <c r="AR27" s="16" t="s">
        <v>39756</v>
      </c>
      <c r="AS27" s="33">
        <f>IF(D6L1520C20=0,0,D6L1520C18/D6L1520C20)</f>
        <v>6.4983977230348433E-2</v>
      </c>
      <c r="AT27" s="16" t="s">
        <v>39757</v>
      </c>
      <c r="AU27" s="33">
        <f>IF(D6L1520C5=0,0,D6L1520C18/D6L1520C5)</f>
        <v>0.2097941972523788</v>
      </c>
      <c r="AV27" s="16" t="s">
        <v>39758</v>
      </c>
      <c r="AW27" s="33">
        <f>CHOOSE(MIN(D6L1520C9,RUN_YEARS),B7L815C1,B7L815C10,B7L815C19,B7L815C28,B7L815C37)</f>
        <v>487.60060353157843</v>
      </c>
      <c r="AX27" s="16" t="s">
        <v>39759</v>
      </c>
      <c r="AY27" s="33">
        <f>IF(D6L1520C23=0,0,D6L1520C19/D6L1520C23)</f>
        <v>6.4983977230348433E-2</v>
      </c>
      <c r="AZ27" s="16" t="s">
        <v>39760</v>
      </c>
      <c r="BA27" s="33">
        <f>IF(D6L1520C5=0,0,D6L1520C19/D6L1520C5)</f>
        <v>0.2902058027476212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0.2736256978899419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190884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977.21348504368132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352.49390683839943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487.60060353157843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0.2736256978899419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190884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977.21348504368132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352.49390683839943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487.60060353157843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0.2736256978899419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190884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977.21348504368132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352.49390683839943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487.60060353157843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0.2736256978899419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190884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977.21348504368132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352.49390683839943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487.60060353157843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0.2736256978899419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190884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977.21348504368132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352.49390683839943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487.60060353157843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1293.0025218318833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1111.9821687754197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555.99108438770986</v>
      </c>
      <c r="R33" s="16" t="s">
        <v>39870</v>
      </c>
      <c r="S33" s="15">
        <f>D6L1526C5-D6L1526C7</f>
        <v>555.99108438770986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548.68779396272907</v>
      </c>
      <c r="X33" s="16" t="s">
        <v>39872</v>
      </c>
      <c r="Y33" s="33">
        <f>D6L1526C7-D6L1526C10</f>
        <v>7.3032904249807871</v>
      </c>
      <c r="Z33" s="16" t="s">
        <v>39873</v>
      </c>
      <c r="AA33" s="33">
        <f>CHOOSE(MIN(D6L1526C9,RUN_YEARS),B7L815C7,B7L815C16,B7L815C25,B7L815C34,B7L815C43)</f>
        <v>190884</v>
      </c>
      <c r="AB33" s="16" t="s">
        <v>39874</v>
      </c>
      <c r="AC33" s="33">
        <f>IF(D6L1526C12=0,0,D6L1526C10/D6L1526C12)</f>
        <v>2.8744567064957205E-3</v>
      </c>
      <c r="AD33" s="16" t="s">
        <v>39875</v>
      </c>
      <c r="AE33" s="33">
        <f>IF(D6L1526C5=0,0,D6L1526C10/D6L1526C5)</f>
        <v>0.49343218746661777</v>
      </c>
      <c r="AF33" s="16" t="s">
        <v>39876</v>
      </c>
      <c r="AG33" s="33">
        <f>CHOOSE(MIN(D6L1526C9,RUN_YEARS),B7L815C5,B7L815C14,B7L815C23,B7L815C32,B7L815C41)</f>
        <v>977.21348504368132</v>
      </c>
      <c r="AH33" s="16" t="s">
        <v>39877</v>
      </c>
      <c r="AI33" s="33">
        <f>IF(D6L1526C15=0,0,D6L1526C11/D6L1526C15)</f>
        <v>7.4735874368888093E-3</v>
      </c>
      <c r="AJ33" s="16" t="s">
        <v>39878</v>
      </c>
      <c r="AK33" s="33">
        <f>IF(D6L1526C5=0,0,D6L1526C11/D6L1526C5)</f>
        <v>6.5678125333822578E-3</v>
      </c>
      <c r="AL33" s="16" t="s">
        <v>39879</v>
      </c>
      <c r="AM33" s="33">
        <f>D6L1526C8*CHOOSE(MIN(D6L1526C9,RUN_YEARS),B7L815C4,B7L815C13,B7L815C22,B7L815C31,B7L815C40)</f>
        <v>233.28740645719839</v>
      </c>
      <c r="AN33" s="16" t="s">
        <v>39880</v>
      </c>
      <c r="AO33" s="33">
        <f>D6L1526C8-D6L1526C18</f>
        <v>322.7036779305115</v>
      </c>
      <c r="AP33" s="16" t="s">
        <v>39881</v>
      </c>
      <c r="AQ33" s="33">
        <f>CHOOSE(MIN(D6L1526C9,RUN_YEARS),B7L815C2,B7L815C11,B7L815C20,B7L815C29,B7L815C38)</f>
        <v>352.49390683839943</v>
      </c>
      <c r="AR33" s="16" t="s">
        <v>39882</v>
      </c>
      <c r="AS33" s="33">
        <f>IF(D6L1526C20=0,0,D6L1526C18/D6L1526C20)</f>
        <v>0.66181968519571832</v>
      </c>
      <c r="AT33" s="16" t="s">
        <v>39883</v>
      </c>
      <c r="AU33" s="33">
        <f>IF(D6L1526C5=0,0,D6L1526C18/D6L1526C5)</f>
        <v>0.2097941972523788</v>
      </c>
      <c r="AV33" s="16" t="s">
        <v>39884</v>
      </c>
      <c r="AW33" s="33">
        <f>CHOOSE(MIN(D6L1526C9,RUN_YEARS),B7L815C1,B7L815C10,B7L815C19,B7L815C28,B7L815C37)</f>
        <v>487.60060353157843</v>
      </c>
      <c r="AX33" s="16" t="s">
        <v>39885</v>
      </c>
      <c r="AY33" s="33">
        <f>IF(D6L1526C23=0,0,D6L1526C19/D6L1526C23)</f>
        <v>0.66181968519571832</v>
      </c>
      <c r="AZ33" s="16" t="s">
        <v>39886</v>
      </c>
      <c r="BA33" s="33">
        <f>IF(D6L1526C5=0,0,D6L1526C19/D6L1526C5)</f>
        <v>0.2902058027476212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9.6320225932031409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8.2835394301547005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4.1417697150773503</v>
      </c>
      <c r="R34" s="16" t="s">
        <v>39890</v>
      </c>
      <c r="S34" s="15">
        <f>D6L1527C5-D6L1527C7</f>
        <v>4.1417697150773503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4.0876863223382909</v>
      </c>
      <c r="X34" s="16" t="s">
        <v>39892</v>
      </c>
      <c r="Y34" s="33">
        <f>D6L1527C7-D6L1527C10</f>
        <v>5.4083392739059377E-2</v>
      </c>
      <c r="Z34" s="16" t="s">
        <v>39893</v>
      </c>
      <c r="AA34" s="33">
        <f>CHOOSE(MIN(D6L1527C9,RUN_YEARS),B7L815C7,B7L815C16,B7L815C25,B7L815C34,B7L815C43)</f>
        <v>204111</v>
      </c>
      <c r="AB34" s="16" t="s">
        <v>39894</v>
      </c>
      <c r="AC34" s="33">
        <f>IF(D6L1527C12=0,0,D6L1527C10/D6L1527C12)</f>
        <v>2.0026781125653642E-5</v>
      </c>
      <c r="AD34" s="16" t="s">
        <v>39895</v>
      </c>
      <c r="AE34" s="33">
        <f>IF(D6L1527C5=0,0,D6L1527C10/D6L1527C5)</f>
        <v>0.49347098022589492</v>
      </c>
      <c r="AF34" s="16" t="s">
        <v>39896</v>
      </c>
      <c r="AG34" s="33">
        <f>CHOOSE(MIN(D6L1527C9,RUN_YEARS),B7L815C5,B7L815C14,B7L815C23,B7L815C32,B7L815C41)</f>
        <v>1038.6744014989265</v>
      </c>
      <c r="AH34" s="16" t="s">
        <v>39897</v>
      </c>
      <c r="AI34" s="33">
        <f>IF(D6L1527C15=0,0,D6L1527C11/D6L1527C15)</f>
        <v>5.2069630926699292E-5</v>
      </c>
      <c r="AJ34" s="16" t="s">
        <v>39898</v>
      </c>
      <c r="AK34" s="33">
        <f>IF(D6L1527C5=0,0,D6L1527C11/D6L1527C5)</f>
        <v>6.5290197741051052E-3</v>
      </c>
      <c r="AL34" s="16" t="s">
        <v>39899</v>
      </c>
      <c r="AM34" s="33">
        <f>D6L1527C8*CHOOSE(MIN(D6L1527C9,RUN_YEARS),B7L815C4,B7L815C13,B7L815C22,B7L815C31,B7L815C40)</f>
        <v>1.6999679554544902</v>
      </c>
      <c r="AN34" s="16" t="s">
        <v>39900</v>
      </c>
      <c r="AO34" s="33">
        <f>D6L1527C8-D6L1527C18</f>
        <v>2.4418017596228601</v>
      </c>
      <c r="AP34" s="16" t="s">
        <v>39901</v>
      </c>
      <c r="AQ34" s="33">
        <f>CHOOSE(MIN(D6L1527C9,RUN_YEARS),B7L815C2,B7L815C11,B7L815C20,B7L815C29,B7L815C38)</f>
        <v>361.01157699373243</v>
      </c>
      <c r="AR34" s="16" t="s">
        <v>39902</v>
      </c>
      <c r="AS34" s="33">
        <f>IF(D6L1527C20=0,0,D6L1527C18/D6L1527C20)</f>
        <v>4.7089014973168116E-3</v>
      </c>
      <c r="AT34" s="16" t="s">
        <v>39903</v>
      </c>
      <c r="AU34" s="33">
        <f>IF(D6L1527C5=0,0,D6L1527C18/D6L1527C5)</f>
        <v>0.20522241365400759</v>
      </c>
      <c r="AV34" s="16" t="s">
        <v>39904</v>
      </c>
      <c r="AW34" s="33">
        <f>CHOOSE(MIN(D6L1527C9,RUN_YEARS),B7L815C1,B7L815C10,B7L815C19,B7L815C28,B7L815C37)</f>
        <v>518.55018861919871</v>
      </c>
      <c r="AX34" s="16" t="s">
        <v>39905</v>
      </c>
      <c r="AY34" s="33">
        <f>IF(D6L1527C23=0,0,D6L1527C19/D6L1527C23)</f>
        <v>4.7089014973168116E-3</v>
      </c>
      <c r="AZ34" s="16" t="s">
        <v>39906</v>
      </c>
      <c r="BA34" s="33">
        <f>IF(D6L1527C5=0,0,D6L1527C19/D6L1527C5)</f>
        <v>0.29477758634599244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8922.1335187599034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6314.9423624870533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3157.4711812435266</v>
      </c>
      <c r="R35" s="16" t="s">
        <v>39910</v>
      </c>
      <c r="S35" s="15">
        <f>SUM(D6L1501C8:D6L1527C8)-2*SUM(D6L1509C8,D6L1511C8,D6L1522C8,D6L1524C8,D6L1527C8)</f>
        <v>3157.4711812435266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3116.1847638698951</v>
      </c>
      <c r="X35" s="16" t="s">
        <v>39912</v>
      </c>
      <c r="Y35" s="33">
        <f>SUM(D6L1501C11:D6L1527C11)-2*SUM(D6L1509C11,D6L1511C11,D6L1522C11,D6L1524C11,D6L1527C11)</f>
        <v>41.286417373631686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1.5483897029783983E-2</v>
      </c>
      <c r="AD35" s="16" t="s">
        <v>39914</v>
      </c>
      <c r="AE35" s="33">
        <f>IF(D6L1528C5=0,0,D6L1528C10/D6L1528C5)</f>
        <v>0.49346210701480236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4.0258132277438081E-2</v>
      </c>
      <c r="AJ35" s="16" t="s">
        <v>39916</v>
      </c>
      <c r="AK35" s="33">
        <f>IF(D6L1528C5=0,0,D6L1528C11/D6L1528C5)</f>
        <v>6.5378929851976665E-3</v>
      </c>
      <c r="AL35" s="16" t="s">
        <v>39917</v>
      </c>
      <c r="AM35" s="33">
        <f>SUM(D6L1501C18:D6L1527C18)-2*SUM(D6L1509C18,D6L1511C18,D6L1522C18,D6L1524C18,D6L1527C18)</f>
        <v>1302.1215083264462</v>
      </c>
      <c r="AN35" s="16" t="s">
        <v>39918</v>
      </c>
      <c r="AO35" s="33">
        <f>SUM(D6L1501C19:D6L1527C19)-2*SUM(D6L1509C19,D6L1511C19,D6L1522C19,D6L1524C19,D6L1527C19)</f>
        <v>1855.3496729170795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3.6234452018605916</v>
      </c>
      <c r="AT35" s="16" t="s">
        <v>39920</v>
      </c>
      <c r="AU35" s="33">
        <f>IF(D6L1528C5=0,0,D6L1528C18/D6L1528C5)</f>
        <v>0.20619689517065101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3.6234452018605912</v>
      </c>
      <c r="AZ35" s="16" t="s">
        <v>39922</v>
      </c>
      <c r="BA35" s="33">
        <f>IF(D6L1528C5=0,0,D6L1528C19/D6L1528C5)</f>
        <v>0.29380310482934885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72.804718831670854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36.402359415835427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18.201179707917714</v>
      </c>
      <c r="R36" s="16" t="s">
        <v>39927</v>
      </c>
      <c r="S36" s="15">
        <f>D6L1529C5-D6L1529C7</f>
        <v>18.201179707917714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17.962095835501703</v>
      </c>
      <c r="X36" s="16" t="s">
        <v>39929</v>
      </c>
      <c r="Y36" s="33">
        <f>D6L1529C7-D6L1529C10</f>
        <v>0.23908387241601048</v>
      </c>
      <c r="Z36" s="16" t="s">
        <v>39930</v>
      </c>
      <c r="AA36" s="33">
        <f>CHOOSE(MIN(D6L1529C9,RUN_YEARS),B7L815C7,B7L815C16,B7L815C25,B7L815C34,B7L815C43)</f>
        <v>190884</v>
      </c>
      <c r="AB36" s="16" t="s">
        <v>39931</v>
      </c>
      <c r="AC36" s="33">
        <f>IF(D6L1529C12=0,0,D6L1529C10/D6L1529C12)</f>
        <v>9.4099536029744254E-5</v>
      </c>
      <c r="AD36" s="16" t="s">
        <v>39932</v>
      </c>
      <c r="AE36" s="33">
        <f>IF(D6L1529C5=0,0,D6L1529C10/D6L1529C5)</f>
        <v>0.49343218746661771</v>
      </c>
      <c r="AF36" s="16" t="s">
        <v>39933</v>
      </c>
      <c r="AG36" s="33">
        <f>CHOOSE(MIN(D6L1529C9,RUN_YEARS),B7L815C5,B7L815C14,B7L815C23,B7L815C32,B7L815C41)</f>
        <v>977.21348504368132</v>
      </c>
      <c r="AH36" s="16" t="s">
        <v>39934</v>
      </c>
      <c r="AI36" s="33">
        <f>IF(D6L1529C15=0,0,D6L1529C11/D6L1529C15)</f>
        <v>2.4465879367733395E-4</v>
      </c>
      <c r="AJ36" s="16" t="s">
        <v>39935</v>
      </c>
      <c r="AK36" s="33">
        <f>IF(D6L1529C5=0,0,D6L1529C11/D6L1529C5)</f>
        <v>6.5678125333822829E-3</v>
      </c>
      <c r="AL36" s="16" t="s">
        <v>39936</v>
      </c>
      <c r="AM36" s="33">
        <f>D6L1529C8*CHOOSE(MIN(D6L1529C9,RUN_YEARS),B7L815C4,B7L815C13,B7L815C22,B7L815C31,B7L815C40)</f>
        <v>7.6370037717377661</v>
      </c>
      <c r="AN36" s="16" t="s">
        <v>39937</v>
      </c>
      <c r="AO36" s="33">
        <f>D6L1529C8-D6L1529C18</f>
        <v>10.564175936179947</v>
      </c>
      <c r="AP36" s="16" t="s">
        <v>39938</v>
      </c>
      <c r="AQ36" s="33">
        <f>CHOOSE(MIN(D6L1529C9,RUN_YEARS),B7L815C2,B7L815C11,B7L815C20,B7L815C29,B7L815C38)</f>
        <v>352.49390683839943</v>
      </c>
      <c r="AR36" s="16" t="s">
        <v>39939</v>
      </c>
      <c r="AS36" s="33">
        <f>IF(D6L1529C20=0,0,D6L1529C18/D6L1529C20)</f>
        <v>2.1665633429626758E-2</v>
      </c>
      <c r="AT36" s="16" t="s">
        <v>39940</v>
      </c>
      <c r="AU36" s="33">
        <f>IF(D6L1529C5=0,0,D6L1529C18/D6L1529C5)</f>
        <v>0.2097941972523788</v>
      </c>
      <c r="AV36" s="16" t="s">
        <v>39941</v>
      </c>
      <c r="AW36" s="33">
        <f>CHOOSE(MIN(D6L1529C9,RUN_YEARS),B7L815C1,B7L815C10,B7L815C19,B7L815C28,B7L815C37)</f>
        <v>487.60060353157843</v>
      </c>
      <c r="AX36" s="16" t="s">
        <v>39942</v>
      </c>
      <c r="AY36" s="33">
        <f>IF(D6L1529C23=0,0,D6L1529C19/D6L1529C23)</f>
        <v>2.1665633429626754E-2</v>
      </c>
      <c r="AZ36" s="16" t="s">
        <v>39943</v>
      </c>
      <c r="BA36" s="33">
        <f>IF(D6L1529C5=0,0,D6L1529C19/D6L1529C5)</f>
        <v>0.2902058027476212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19.172212955900129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19.172212955900129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9.5861064779500644</v>
      </c>
      <c r="R37" s="16" t="s">
        <v>39947</v>
      </c>
      <c r="S37" s="15">
        <f>D6L1530C5-D6L1530C7</f>
        <v>9.5861064779500644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9.4601869774056286</v>
      </c>
      <c r="X37" s="16" t="s">
        <v>39949</v>
      </c>
      <c r="Y37" s="33">
        <f>D6L1530C7-D6L1530C10</f>
        <v>0.12591950054443579</v>
      </c>
      <c r="Z37" s="16" t="s">
        <v>39950</v>
      </c>
      <c r="AA37" s="33">
        <f>CHOOSE(MIN(D6L1530C9,RUN_YEARS),B7L815C7,B7L815C16,B7L815C25,B7L815C34,B7L815C43)</f>
        <v>190884</v>
      </c>
      <c r="AB37" s="16" t="s">
        <v>39951</v>
      </c>
      <c r="AC37" s="33">
        <f>IF(D6L1530C12=0,0,D6L1530C10/D6L1530C12)</f>
        <v>4.9559873941271291E-5</v>
      </c>
      <c r="AD37" s="16" t="s">
        <v>39952</v>
      </c>
      <c r="AE37" s="33">
        <f>IF(D6L1530C5=0,0,D6L1530C10/D6L1530C5)</f>
        <v>0.49343218746661766</v>
      </c>
      <c r="AF37" s="16" t="s">
        <v>39953</v>
      </c>
      <c r="AG37" s="33">
        <f>CHOOSE(MIN(D6L1530C9,RUN_YEARS),B7L815C5,B7L815C14,B7L815C23,B7L815C32,B7L815C41)</f>
        <v>977.21348504368132</v>
      </c>
      <c r="AH37" s="16" t="s">
        <v>39954</v>
      </c>
      <c r="AI37" s="33">
        <f>IF(D6L1530C15=0,0,D6L1530C11/D6L1530C15)</f>
        <v>1.2885567224730552E-4</v>
      </c>
      <c r="AJ37" s="16" t="s">
        <v>39955</v>
      </c>
      <c r="AK37" s="33">
        <f>IF(D6L1530C5=0,0,D6L1530C11/D6L1530C5)</f>
        <v>6.5678125333823211E-3</v>
      </c>
      <c r="AL37" s="16" t="s">
        <v>39956</v>
      </c>
      <c r="AM37" s="33">
        <f>D6L1530C8*CHOOSE(MIN(D6L1530C9,RUN_YEARS),B7L815C4,B7L815C13,B7L815C22,B7L815C31,B7L815C40)</f>
        <v>4.0222190266347244</v>
      </c>
      <c r="AN37" s="16" t="s">
        <v>39957</v>
      </c>
      <c r="AO37" s="33">
        <f>D6L1530C8-D6L1530C18</f>
        <v>5.56388745131534</v>
      </c>
      <c r="AP37" s="16" t="s">
        <v>39958</v>
      </c>
      <c r="AQ37" s="33">
        <f>CHOOSE(MIN(D6L1530C9,RUN_YEARS),B7L815C2,B7L815C11,B7L815C20,B7L815C29,B7L815C38)</f>
        <v>352.49390683839943</v>
      </c>
      <c r="AR37" s="16" t="s">
        <v>39959</v>
      </c>
      <c r="AS37" s="33">
        <f>IF(D6L1530C20=0,0,D6L1530C18/D6L1530C20)</f>
        <v>1.1410747671388E-2</v>
      </c>
      <c r="AT37" s="16" t="s">
        <v>39960</v>
      </c>
      <c r="AU37" s="33">
        <f>IF(D6L1530C5=0,0,D6L1530C18/D6L1530C5)</f>
        <v>0.20979419725237883</v>
      </c>
      <c r="AV37" s="16" t="s">
        <v>39961</v>
      </c>
      <c r="AW37" s="33">
        <f>CHOOSE(MIN(D6L1530C9,RUN_YEARS),B7L815C1,B7L815C10,B7L815C19,B7L815C28,B7L815C37)</f>
        <v>487.60060353157843</v>
      </c>
      <c r="AX37" s="16" t="s">
        <v>39962</v>
      </c>
      <c r="AY37" s="33">
        <f>IF(D6L1530C23=0,0,D6L1530C19/D6L1530C23)</f>
        <v>1.1410747671387996E-2</v>
      </c>
      <c r="AZ37" s="16" t="s">
        <v>39963</v>
      </c>
      <c r="BA37" s="33">
        <f>IF(D6L1530C5=0,0,D6L1530C19/D6L1530C5)</f>
        <v>0.2902058027476212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30.592820613690005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15.296410306845003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7.6482051534225013</v>
      </c>
      <c r="R38" s="16" t="s">
        <v>39967</v>
      </c>
      <c r="S38" s="15">
        <f>D6L1531C5-D6L1531C7</f>
        <v>7.6482051534225013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7.5477411980934468</v>
      </c>
      <c r="X38" s="16" t="s">
        <v>39969</v>
      </c>
      <c r="Y38" s="33">
        <f>D6L1531C7-D6L1531C10</f>
        <v>0.1004639553290545</v>
      </c>
      <c r="Z38" s="16" t="s">
        <v>39970</v>
      </c>
      <c r="AA38" s="33">
        <f>CHOOSE(MIN(D6L1531C9,RUN_YEARS),B7L815C7,B7L815C16,B7L815C25,B7L815C34,B7L815C43)</f>
        <v>190884</v>
      </c>
      <c r="AB38" s="16" t="s">
        <v>39971</v>
      </c>
      <c r="AC38" s="33">
        <f>IF(D6L1531C12=0,0,D6L1531C10/D6L1531C12)</f>
        <v>3.9540984043154204E-5</v>
      </c>
      <c r="AD38" s="16" t="s">
        <v>39972</v>
      </c>
      <c r="AE38" s="33">
        <f>IF(D6L1531C5=0,0,D6L1531C10/D6L1531C5)</f>
        <v>0.49343218746661771</v>
      </c>
      <c r="AF38" s="16" t="s">
        <v>39973</v>
      </c>
      <c r="AG38" s="33">
        <f>CHOOSE(MIN(D6L1531C9,RUN_YEARS),B7L815C5,B7L815C14,B7L815C23,B7L815C32,B7L815C41)</f>
        <v>977.21348504368132</v>
      </c>
      <c r="AH38" s="16" t="s">
        <v>39974</v>
      </c>
      <c r="AI38" s="33">
        <f>IF(D6L1531C15=0,0,D6L1531C11/D6L1531C15)</f>
        <v>1.028065585122004E-4</v>
      </c>
      <c r="AJ38" s="16" t="s">
        <v>39975</v>
      </c>
      <c r="AK38" s="33">
        <f>IF(D6L1531C5=0,0,D6L1531C11/D6L1531C5)</f>
        <v>6.5678125333822803E-3</v>
      </c>
      <c r="AL38" s="16" t="s">
        <v>39976</v>
      </c>
      <c r="AM38" s="33">
        <f>D6L1531C8*CHOOSE(MIN(D6L1531C9,RUN_YEARS),B7L815C4,B7L815C13,B7L815C22,B7L815C31,B7L815C40)</f>
        <v>3.2090981211675604</v>
      </c>
      <c r="AN38" s="16" t="s">
        <v>39977</v>
      </c>
      <c r="AO38" s="33">
        <f>D6L1531C8-D6L1531C18</f>
        <v>4.4391070322549409</v>
      </c>
      <c r="AP38" s="16" t="s">
        <v>39978</v>
      </c>
      <c r="AQ38" s="33">
        <f>CHOOSE(MIN(D6L1531C9,RUN_YEARS),B7L815C2,B7L815C11,B7L815C20,B7L815C29,B7L815C38)</f>
        <v>352.49390683839943</v>
      </c>
      <c r="AR38" s="16" t="s">
        <v>39979</v>
      </c>
      <c r="AS38" s="33">
        <f>IF(D6L1531C20=0,0,D6L1531C18/D6L1531C20)</f>
        <v>9.1039818246809266E-3</v>
      </c>
      <c r="AT38" s="16" t="s">
        <v>39980</v>
      </c>
      <c r="AU38" s="33">
        <f>IF(D6L1531C5=0,0,D6L1531C18/D6L1531C5)</f>
        <v>0.2097941972523788</v>
      </c>
      <c r="AV38" s="16" t="s">
        <v>39981</v>
      </c>
      <c r="AW38" s="33">
        <f>CHOOSE(MIN(D6L1531C9,RUN_YEARS),B7L815C1,B7L815C10,B7L815C19,B7L815C28,B7L815C37)</f>
        <v>487.60060353157843</v>
      </c>
      <c r="AX38" s="16" t="s">
        <v>39982</v>
      </c>
      <c r="AY38" s="33">
        <f>IF(D6L1531C23=0,0,D6L1531C19/D6L1531C23)</f>
        <v>9.1039818246809283E-3</v>
      </c>
      <c r="AZ38" s="16" t="s">
        <v>39983</v>
      </c>
      <c r="BA38" s="33">
        <f>IF(D6L1531C5=0,0,D6L1531C19/D6L1531C5)</f>
        <v>0.2902058027476212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190884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977.21348504368132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352.49390683839943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487.60060353157843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1423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1423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569.20000000000005</v>
      </c>
      <c r="R40" s="16" t="s">
        <v>40008</v>
      </c>
      <c r="S40" s="15">
        <f>D6L1533C5-D6L1533C7</f>
        <v>853.8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561.72320221199766</v>
      </c>
      <c r="X40" s="16" t="s">
        <v>40010</v>
      </c>
      <c r="Y40" s="33">
        <f>D6L1533C7-D6L1533C10</f>
        <v>7.4767977880023864</v>
      </c>
      <c r="Z40" s="16" t="s">
        <v>40011</v>
      </c>
      <c r="AA40" s="33">
        <f>CHOOSE(MIN(D6L1533C9,RUN_YEARS),B7L815C7,B7L815C16,B7L815C25,B7L815C34,B7L815C43)</f>
        <v>190884</v>
      </c>
      <c r="AB40" s="16" t="s">
        <v>40012</v>
      </c>
      <c r="AC40" s="33">
        <f>IF(D6L1533C12=0,0,D6L1533C10/D6L1533C12)</f>
        <v>2.9427463915885966E-3</v>
      </c>
      <c r="AD40" s="16" t="s">
        <v>40013</v>
      </c>
      <c r="AE40" s="33">
        <f>IF(D6L1533C5=0,0,D6L1533C10/D6L1533C5)</f>
        <v>0.3947457499732942</v>
      </c>
      <c r="AF40" s="16" t="s">
        <v>40014</v>
      </c>
      <c r="AG40" s="33">
        <f>CHOOSE(MIN(D6L1533C9,RUN_YEARS),B7L815C5,B7L815C14,B7L815C23,B7L815C32,B7L815C41)</f>
        <v>977.21348504368132</v>
      </c>
      <c r="AH40" s="16" t="s">
        <v>40015</v>
      </c>
      <c r="AI40" s="33">
        <f>IF(D6L1533C15=0,0,D6L1533C11/D6L1533C15)</f>
        <v>7.6511406181303098E-3</v>
      </c>
      <c r="AJ40" s="16" t="s">
        <v>40016</v>
      </c>
      <c r="AK40" s="33">
        <f>IF(D6L1533C5=0,0,D6L1533C11/D6L1533C5)</f>
        <v>5.2542500267058236E-3</v>
      </c>
      <c r="AL40" s="16" t="s">
        <v>40017</v>
      </c>
      <c r="AM40" s="33">
        <f>D6L1533C8*CHOOSE(MIN(D6L1533C9,RUN_YEARS),B7L815C4,B7L815C13,B7L815C22,B7L815C31,B7L815C40)</f>
        <v>358.24457122816204</v>
      </c>
      <c r="AN40" s="16" t="s">
        <v>40018</v>
      </c>
      <c r="AO40" s="33">
        <f>D6L1533C8-D6L1533C18</f>
        <v>495.55542877183791</v>
      </c>
      <c r="AP40" s="16" t="s">
        <v>40019</v>
      </c>
      <c r="AQ40" s="33">
        <f>CHOOSE(MIN(D6L1533C9,RUN_YEARS),B7L815C2,B7L815C11,B7L815C20,B7L815C29,B7L815C38)</f>
        <v>352.49390683839943</v>
      </c>
      <c r="AR40" s="16" t="s">
        <v>40020</v>
      </c>
      <c r="AS40" s="33">
        <f>IF(D6L1533C20=0,0,D6L1533C18/D6L1533C20)</f>
        <v>1.0163142235318099</v>
      </c>
      <c r="AT40" s="16" t="s">
        <v>40021</v>
      </c>
      <c r="AU40" s="33">
        <f>IF(D6L1533C5=0,0,D6L1533C18/D6L1533C5)</f>
        <v>0.25175303670285454</v>
      </c>
      <c r="AV40" s="16" t="s">
        <v>40022</v>
      </c>
      <c r="AW40" s="33">
        <f>CHOOSE(MIN(D6L1533C9,RUN_YEARS),B7L815C1,B7L815C10,B7L815C19,B7L815C28,B7L815C37)</f>
        <v>487.60060353157843</v>
      </c>
      <c r="AX40" s="16" t="s">
        <v>40023</v>
      </c>
      <c r="AY40" s="33">
        <f>IF(D6L1533C23=0,0,D6L1533C19/D6L1533C23)</f>
        <v>1.0163142235318097</v>
      </c>
      <c r="AZ40" s="16" t="s">
        <v>40024</v>
      </c>
      <c r="BA40" s="33">
        <f>IF(D6L1533C5=0,0,D6L1533C19/D6L1533C5)</f>
        <v>0.34824696329714538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0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0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190884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977.21348504368132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0</v>
      </c>
      <c r="AN41" s="16" t="s">
        <v>40037</v>
      </c>
      <c r="AO41" s="33">
        <f>D6L1534C8-D6L1534C18</f>
        <v>0</v>
      </c>
      <c r="AP41" s="16" t="s">
        <v>40038</v>
      </c>
      <c r="AQ41" s="33">
        <f>CHOOSE(MIN(D6L1534C9,RUN_YEARS),B7L815C2,B7L815C11,B7L815C20,B7L815C29,B7L815C38)</f>
        <v>352.49390683839943</v>
      </c>
      <c r="AR41" s="16" t="s">
        <v>40039</v>
      </c>
      <c r="AS41" s="33">
        <f>IF(D6L1534C20=0,0,D6L1534C18/D6L1534C20)</f>
        <v>0</v>
      </c>
      <c r="AT41" s="16" t="s">
        <v>40040</v>
      </c>
      <c r="AU41" s="33">
        <f>IF(D6L1534C5=0,0,D6L1534C18/D6L1534C5)</f>
        <v>0</v>
      </c>
      <c r="AV41" s="16" t="s">
        <v>40041</v>
      </c>
      <c r="AW41" s="33">
        <f>CHOOSE(MIN(D6L1534C9,RUN_YEARS),B7L815C1,B7L815C10,B7L815C19,B7L815C28,B7L815C37)</f>
        <v>487.60060353157843</v>
      </c>
      <c r="AX41" s="16" t="s">
        <v>40042</v>
      </c>
      <c r="AY41" s="33">
        <f>IF(D6L1534C23=0,0,D6L1534C19/D6L1534C23)</f>
        <v>0</v>
      </c>
      <c r="AZ41" s="16" t="s">
        <v>40043</v>
      </c>
      <c r="BA41" s="33">
        <f>IF(D6L1534C5=0,0,D6L1534C19/D6L1534C5)</f>
        <v>0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31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31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31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30.592795622930296</v>
      </c>
      <c r="X42" s="16" t="s">
        <v>40050</v>
      </c>
      <c r="Y42" s="33">
        <f>D6L1535C7-D6L1535C10</f>
        <v>0.40720437706970358</v>
      </c>
      <c r="Z42" s="16" t="s">
        <v>40051</v>
      </c>
      <c r="AA42" s="33">
        <f>CHOOSE(MIN(D6L1535C9,RUN_YEARS),B7L815C7,B7L815C16,B7L815C25,B7L815C34,B7L815C43)</f>
        <v>190884</v>
      </c>
      <c r="AB42" s="16" t="s">
        <v>40052</v>
      </c>
      <c r="AC42" s="33">
        <f>IF(D6L1535C12=0,0,D6L1535C10/D6L1535C12)</f>
        <v>1.6026904100359537E-4</v>
      </c>
      <c r="AD42" s="16" t="s">
        <v>40053</v>
      </c>
      <c r="AE42" s="33">
        <f>IF(D6L1535C5=0,0,D6L1535C10/D6L1535C5)</f>
        <v>0.98686437493323542</v>
      </c>
      <c r="AF42" s="16" t="s">
        <v>40054</v>
      </c>
      <c r="AG42" s="33">
        <f>CHOOSE(MIN(D6L1535C9,RUN_YEARS),B7L815C5,B7L815C14,B7L815C23,B7L815C32,B7L815C41)</f>
        <v>977.21348504368132</v>
      </c>
      <c r="AH42" s="16" t="s">
        <v>40055</v>
      </c>
      <c r="AI42" s="33">
        <f>IF(D6L1535C15=0,0,D6L1535C11/D6L1535C15)</f>
        <v>4.1669950660934809E-4</v>
      </c>
      <c r="AJ42" s="16" t="s">
        <v>40056</v>
      </c>
      <c r="AK42" s="33">
        <f>IF(D6L1535C5=0,0,D6L1535C11/D6L1535C5)</f>
        <v>1.3135625066764632E-2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352.49390683839943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487.60060353157843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-3911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-3911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-3911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190884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977.21348504368132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-1641.010210908107</v>
      </c>
      <c r="AN43" s="16" t="s">
        <v>40078</v>
      </c>
      <c r="AO43" s="33">
        <f>D6L1536C8-D6L1536C18</f>
        <v>-2269.9897890918928</v>
      </c>
      <c r="AP43" s="16" t="s">
        <v>40079</v>
      </c>
      <c r="AQ43" s="33">
        <f>CHOOSE(MIN(D6L1536C9,RUN_YEARS),B7L815C2,B7L815C11,B7L815C20,B7L815C29,B7L815C38)</f>
        <v>352.49390683839943</v>
      </c>
      <c r="AR43" s="16" t="s">
        <v>40080</v>
      </c>
      <c r="AS43" s="33">
        <f>IF(D6L1536C20=0,0,D6L1536C18/D6L1536C20)</f>
        <v>-4.655428587764006</v>
      </c>
      <c r="AT43" s="16" t="s">
        <v>40081</v>
      </c>
      <c r="AU43" s="33">
        <f>IF(D6L1536C5=0,0,D6L1536C18/D6L1536C5)</f>
        <v>0.4195883945047576</v>
      </c>
      <c r="AV43" s="16" t="s">
        <v>40082</v>
      </c>
      <c r="AW43" s="33">
        <f>CHOOSE(MIN(D6L1536C9,RUN_YEARS),B7L815C1,B7L815C10,B7L815C19,B7L815C28,B7L815C37)</f>
        <v>487.60060353157843</v>
      </c>
      <c r="AX43" s="16" t="s">
        <v>40083</v>
      </c>
      <c r="AY43" s="33">
        <f>IF(D6L1536C23=0,0,D6L1536C19/D6L1536C23)</f>
        <v>-4.6554285877640051</v>
      </c>
      <c r="AZ43" s="16" t="s">
        <v>40084</v>
      </c>
      <c r="BA43" s="33">
        <f>IF(D6L1536C5=0,0,D6L1536C19/D6L1536C5)</f>
        <v>0.5804116054952424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-2334.4302475987388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-2386.1290173214193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635.6354913392903</v>
      </c>
      <c r="R44" s="16" t="s">
        <v>40088</v>
      </c>
      <c r="S44" s="15">
        <f>SUM(D6L1529C8:D6L1536C8)</f>
        <v>-3021.7645086607099</v>
      </c>
      <c r="U44" s="21" t="str">
        <f>NULL_VALUE</f>
        <v>n/a</v>
      </c>
      <c r="V44" s="16" t="s">
        <v>40089</v>
      </c>
      <c r="W44" s="33">
        <f>SUM(D6L1529C10:D6L1536C10)</f>
        <v>627.28602184592876</v>
      </c>
      <c r="X44" s="16" t="s">
        <v>40090</v>
      </c>
      <c r="Y44" s="33">
        <f>SUM(D6L1529C11:D6L1536C11)</f>
        <v>8.3494694933615907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3.2862158266063618E-3</v>
      </c>
      <c r="AD44" s="16" t="s">
        <v>40092</v>
      </c>
      <c r="AE44" s="33">
        <f>IF(D6L1537C5=0,0,D6L1537C10/D6L1537C5)</f>
        <v>-0.26288856021293305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8.5441611491764973E-3</v>
      </c>
      <c r="AJ44" s="16" t="s">
        <v>40094</v>
      </c>
      <c r="AK44" s="33">
        <f>IF(D6L1537C5=0,0,D6L1537C11/D6L1537C5)</f>
        <v>-3.4991693377646438E-3</v>
      </c>
      <c r="AL44" s="16" t="s">
        <v>40095</v>
      </c>
      <c r="AM44" s="33">
        <f>SUM(D6L1529C18:D6L1536C18)</f>
        <v>-1267.8973187604049</v>
      </c>
      <c r="AN44" s="16" t="s">
        <v>40096</v>
      </c>
      <c r="AO44" s="33">
        <f>SUM(D6L1529C19:D6L1536C19)</f>
        <v>-1753.8671899003048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-3.5969340013065008</v>
      </c>
      <c r="AT44" s="16" t="s">
        <v>40098</v>
      </c>
      <c r="AU44" s="33">
        <f>IF(D6L1537C5=0,0,D6L1537C18/D6L1537C5)</f>
        <v>0.53136159426270246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-3.5969340013064999</v>
      </c>
      <c r="AZ44" s="16" t="s">
        <v>40100</v>
      </c>
      <c r="BA44" s="33">
        <f>IF(D6L1537C5=0,0,D6L1537C19/D6L1537C5)</f>
        <v>0.73502613528799532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374.09149693570618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187.04574846785309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93.522874233926544</v>
      </c>
      <c r="R45" s="16" t="s">
        <v>40105</v>
      </c>
      <c r="S45" s="15">
        <f>D6L1538C5-D6L1538C7</f>
        <v>93.522874233926544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92.294392822823511</v>
      </c>
      <c r="X45" s="16" t="s">
        <v>40107</v>
      </c>
      <c r="Y45" s="33">
        <f>D6L1538C7-D6L1538C10</f>
        <v>1.2284814111030329</v>
      </c>
      <c r="Z45" s="16" t="s">
        <v>40108</v>
      </c>
      <c r="AA45" s="33">
        <f>CHOOSE(MIN(D6L1538C9,RUN_YEARS),B7L815C7,B7L815C16,B7L815C25,B7L815C34,B7L815C43)</f>
        <v>190884</v>
      </c>
      <c r="AB45" s="16" t="s">
        <v>40109</v>
      </c>
      <c r="AC45" s="33">
        <f>IF(D6L1538C12=0,0,D6L1538C10/D6L1538C12)</f>
        <v>4.8351036662487958E-4</v>
      </c>
      <c r="AD45" s="16" t="s">
        <v>40110</v>
      </c>
      <c r="AE45" s="33">
        <f>IF(D6L1538C5=0,0,D6L1538C10/D6L1538C5)</f>
        <v>0.49343218746661771</v>
      </c>
      <c r="AF45" s="16" t="s">
        <v>40111</v>
      </c>
      <c r="AG45" s="33">
        <f>CHOOSE(MIN(D6L1538C9,RUN_YEARS),B7L815C5,B7L815C14,B7L815C23,B7L815C32,B7L815C41)</f>
        <v>977.21348504368132</v>
      </c>
      <c r="AH45" s="16" t="s">
        <v>40112</v>
      </c>
      <c r="AI45" s="33">
        <f>IF(D6L1538C15=0,0,D6L1538C11/D6L1538C15)</f>
        <v>1.2571269532246783E-3</v>
      </c>
      <c r="AJ45" s="16" t="s">
        <v>40113</v>
      </c>
      <c r="AK45" s="33">
        <f>IF(D6L1538C5=0,0,D6L1538C11/D6L1538C5)</f>
        <v>6.567812533382269E-3</v>
      </c>
      <c r="AL45" s="16" t="s">
        <v>40114</v>
      </c>
      <c r="AM45" s="33">
        <f>D6L1538C8*CHOOSE(MIN(D6L1538C9,RUN_YEARS),B7L815C4,B7L815C13,B7L815C22,B7L815C31,B7L815C40)</f>
        <v>39.2411126492836</v>
      </c>
      <c r="AN45" s="16" t="s">
        <v>40115</v>
      </c>
      <c r="AO45" s="33">
        <f>D6L1538C8-D6L1538C18</f>
        <v>54.281761584642943</v>
      </c>
      <c r="AP45" s="16" t="s">
        <v>40116</v>
      </c>
      <c r="AQ45" s="33">
        <f>CHOOSE(MIN(D6L1538C9,RUN_YEARS),B7L815C2,B7L815C11,B7L815C20,B7L815C29,B7L815C38)</f>
        <v>352.49390683839943</v>
      </c>
      <c r="AR45" s="16" t="s">
        <v>40117</v>
      </c>
      <c r="AS45" s="33">
        <f>IF(D6L1538C20=0,0,D6L1538C18/D6L1538C20)</f>
        <v>0.11132422969022741</v>
      </c>
      <c r="AT45" s="16" t="s">
        <v>40118</v>
      </c>
      <c r="AU45" s="33">
        <f>IF(D6L1538C5=0,0,D6L1538C18/D6L1538C5)</f>
        <v>0.2097941972523788</v>
      </c>
      <c r="AV45" s="16" t="s">
        <v>40119</v>
      </c>
      <c r="AW45" s="33">
        <f>CHOOSE(MIN(D6L1538C9,RUN_YEARS),B7L815C1,B7L815C10,B7L815C19,B7L815C28,B7L815C37)</f>
        <v>487.60060353157843</v>
      </c>
      <c r="AX45" s="16" t="s">
        <v>40120</v>
      </c>
      <c r="AY45" s="33">
        <f>IF(D6L1538C23=0,0,D6L1538C19/D6L1538C23)</f>
        <v>0.1113242296902274</v>
      </c>
      <c r="AZ45" s="16" t="s">
        <v>40121</v>
      </c>
      <c r="BA45" s="33">
        <f>IF(D6L1538C5=0,0,D6L1538C19/D6L1538C5)</f>
        <v>0.2902058027476212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2480.2570164353951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2480.2570164353951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992.10280657415808</v>
      </c>
      <c r="R46" s="16" t="s">
        <v>40125</v>
      </c>
      <c r="S46" s="15">
        <f>D6L1539C5-D6L1539C7</f>
        <v>1488.1542098612372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979.07091607931511</v>
      </c>
      <c r="X46" s="16" t="s">
        <v>40127</v>
      </c>
      <c r="Y46" s="33">
        <f>D6L1539C7-D6L1539C10</f>
        <v>13.031890494842969</v>
      </c>
      <c r="Z46" s="16" t="s">
        <v>40128</v>
      </c>
      <c r="AA46" s="33">
        <f>CHOOSE(MIN(D6L1539C9,RUN_YEARS),B7L815C7,B7L815C16,B7L815C25,B7L815C34,B7L815C43)</f>
        <v>190884</v>
      </c>
      <c r="AB46" s="16" t="s">
        <v>40129</v>
      </c>
      <c r="AC46" s="33">
        <f>IF(D6L1539C12=0,0,D6L1539C10/D6L1539C12)</f>
        <v>5.1291408189230898E-3</v>
      </c>
      <c r="AD46" s="16" t="s">
        <v>40130</v>
      </c>
      <c r="AE46" s="33">
        <f>IF(D6L1539C5=0,0,D6L1539C10/D6L1539C5)</f>
        <v>0.3947457499732942</v>
      </c>
      <c r="AF46" s="16" t="s">
        <v>40131</v>
      </c>
      <c r="AG46" s="33">
        <f>CHOOSE(MIN(D6L1539C9,RUN_YEARS),B7L815C5,B7L815C14,B7L815C23,B7L815C32,B7L815C41)</f>
        <v>977.21348504368132</v>
      </c>
      <c r="AH46" s="16" t="s">
        <v>40132</v>
      </c>
      <c r="AI46" s="33">
        <f>IF(D6L1539C15=0,0,D6L1539C11/D6L1539C15)</f>
        <v>1.3335766129199952E-2</v>
      </c>
      <c r="AJ46" s="16" t="s">
        <v>40133</v>
      </c>
      <c r="AK46" s="33">
        <f>IF(D6L1539C5=0,0,D6L1539C11/D6L1539C5)</f>
        <v>5.2542500267058184E-3</v>
      </c>
      <c r="AL46" s="16" t="s">
        <v>40134</v>
      </c>
      <c r="AM46" s="33">
        <f>D6L1539C8*CHOOSE(MIN(D6L1539C9,RUN_YEARS),B7L815C4,B7L815C13,B7L815C22,B7L815C31,B7L815C40)</f>
        <v>624.41223569117267</v>
      </c>
      <c r="AN46" s="16" t="s">
        <v>40135</v>
      </c>
      <c r="AO46" s="33">
        <f>D6L1539C8-D6L1539C18</f>
        <v>863.74197417006451</v>
      </c>
      <c r="AP46" s="16" t="s">
        <v>40136</v>
      </c>
      <c r="AQ46" s="33">
        <f>CHOOSE(MIN(D6L1539C9,RUN_YEARS),B7L815C2,B7L815C11,B7L815C20,B7L815C29,B7L815C38)</f>
        <v>352.49390683839943</v>
      </c>
      <c r="AR46" s="16" t="s">
        <v>40137</v>
      </c>
      <c r="AS46" s="33">
        <f>IF(D6L1539C20=0,0,D6L1539C18/D6L1539C20)</f>
        <v>1.7714128487827565</v>
      </c>
      <c r="AT46" s="16" t="s">
        <v>40138</v>
      </c>
      <c r="AU46" s="33">
        <f>IF(D6L1539C5=0,0,D6L1539C18/D6L1539C5)</f>
        <v>0.25175303670285459</v>
      </c>
      <c r="AV46" s="16" t="s">
        <v>40139</v>
      </c>
      <c r="AW46" s="33">
        <f>CHOOSE(MIN(D6L1539C9,RUN_YEARS),B7L815C1,B7L815C10,B7L815C19,B7L815C28,B7L815C37)</f>
        <v>487.60060353157843</v>
      </c>
      <c r="AX46" s="16" t="s">
        <v>40140</v>
      </c>
      <c r="AY46" s="33">
        <f>IF(D6L1539C23=0,0,D6L1539C19/D6L1539C23)</f>
        <v>1.7714128487827561</v>
      </c>
      <c r="AZ46" s="16" t="s">
        <v>40141</v>
      </c>
      <c r="BA46" s="33">
        <f>IF(D6L1539C5=0,0,D6L1539C19/D6L1539C5)</f>
        <v>0.34824696329714544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2854.3485133711015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2667.3027649032483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1085.6256808080846</v>
      </c>
      <c r="R47" s="16" t="s">
        <v>40145</v>
      </c>
      <c r="S47" s="15">
        <f>SUM(D6L1538C8:D6L1539C8)</f>
        <v>1581.6770840951638</v>
      </c>
      <c r="U47" s="21" t="str">
        <f>NULL_VALUE</f>
        <v>n/a</v>
      </c>
      <c r="V47" s="16" t="s">
        <v>40146</v>
      </c>
      <c r="W47" s="33">
        <f>SUM(D6L1538C10:D6L1539C10)</f>
        <v>1071.3653089021386</v>
      </c>
      <c r="X47" s="16" t="s">
        <v>40147</v>
      </c>
      <c r="Y47" s="33">
        <f>SUM(D6L1538C11:D6L1539C11)</f>
        <v>14.260371905946002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5.6126511855479691E-3</v>
      </c>
      <c r="AD47" s="16" t="s">
        <v>40149</v>
      </c>
      <c r="AE47" s="33">
        <f>IF(D6L1540C5=0,0,D6L1540C10/D6L1540C5)</f>
        <v>0.40166617865782495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1.459289308242463E-2</v>
      </c>
      <c r="AJ47" s="16" t="s">
        <v>40151</v>
      </c>
      <c r="AK47" s="33">
        <f>IF(D6L1540C5=0,0,D6L1540C11/D6L1540C5)</f>
        <v>5.3463641599244063E-3</v>
      </c>
      <c r="AL47" s="16" t="s">
        <v>40152</v>
      </c>
      <c r="AM47" s="33">
        <f>SUM(D6L1538C18:D6L1539C18)</f>
        <v>663.65334834045632</v>
      </c>
      <c r="AN47" s="16" t="s">
        <v>40153</v>
      </c>
      <c r="AO47" s="33">
        <f>SUM(D6L1538C19:D6L1539C19)</f>
        <v>918.02373575470745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1.882737078472984</v>
      </c>
      <c r="AT47" s="16" t="s">
        <v>40155</v>
      </c>
      <c r="AU47" s="33">
        <f>IF(D6L1540C5=0,0,D6L1540C18/D6L1540C5)</f>
        <v>0.24881065512055928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1.8827370784729835</v>
      </c>
      <c r="AZ47" s="16" t="s">
        <v>40157</v>
      </c>
      <c r="BA47" s="33">
        <f>IF(D6L1540C5=0,0,D6L1540C19/D6L1540C5)</f>
        <v>0.34417680206169138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9442.0517845322665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6596.1161100688823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4878.7323533909012</v>
      </c>
      <c r="R48" s="16" t="s">
        <v>40162</v>
      </c>
      <c r="S48" s="15">
        <f>SUM(D6L1528C8,D6L1537C8,D6L1540C8)</f>
        <v>1717.3837566779805</v>
      </c>
      <c r="U48" s="21" t="str">
        <f>NULL_VALUE</f>
        <v>n/a</v>
      </c>
      <c r="V48" s="16" t="s">
        <v>40163</v>
      </c>
      <c r="W48" s="33">
        <f>SUM(D6L1528C10,D6L1537C10,D6L1540C10)</f>
        <v>4814.8360946179619</v>
      </c>
      <c r="X48" s="16" t="s">
        <v>40164</v>
      </c>
      <c r="Y48" s="33">
        <f>SUM(D6L1528C11,D6L1537C11,D6L1540C11)</f>
        <v>63.896258772939277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2.4382764041938315E-2</v>
      </c>
      <c r="AD48" s="16" t="s">
        <v>40166</v>
      </c>
      <c r="AE48" s="33">
        <f>IF(D6L1541C5=0,0,D6L1541C10/D6L1541C5)</f>
        <v>0.72995017284007169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6.3395186509039206E-2</v>
      </c>
      <c r="AJ48" s="16" t="s">
        <v>40168</v>
      </c>
      <c r="AK48" s="33">
        <f>IF(D6L1541C5=0,0,D6L1541C11/D6L1541C5)</f>
        <v>9.6869517920405469E-3</v>
      </c>
      <c r="AL48" s="16" t="s">
        <v>40169</v>
      </c>
      <c r="AM48" s="33">
        <f>SUM(D6L1528C18,D6L1537C18,D6L1540C18)</f>
        <v>697.87753790649765</v>
      </c>
      <c r="AN48" s="16" t="s">
        <v>40170</v>
      </c>
      <c r="AO48" s="33">
        <f>SUM(D6L1528C19,D6L1537C19,D6L1540C19)</f>
        <v>1019.5062187714822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1.9092482790270748</v>
      </c>
      <c r="AT48" s="16" t="s">
        <v>40172</v>
      </c>
      <c r="AU48" s="33">
        <f>IF(D6L1541C5=0,0,D6L1541C18/D6L1541C5)</f>
        <v>0.10580128158162604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1.9092482790270748</v>
      </c>
      <c r="AZ48" s="16" t="s">
        <v>40174</v>
      </c>
      <c r="BA48" s="33">
        <f>IF(D6L1541C5=0,0,D6L1541C19/D6L1541C5)</f>
        <v>0.15456159378626153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3409.6471006666666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2932.2965065733333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1466.1482532866667</v>
      </c>
      <c r="R8" s="16" t="s">
        <v>40182</v>
      </c>
      <c r="S8" s="15">
        <f>D6L1601C5-D6L1601C7</f>
        <v>1466.1482532866667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1405.205030035203</v>
      </c>
      <c r="X8" s="16" t="s">
        <v>40184</v>
      </c>
      <c r="Y8" s="33">
        <f>D6L1601C7-D6L1601C10</f>
        <v>60.943223251463678</v>
      </c>
      <c r="Z8" s="16" t="s">
        <v>40185</v>
      </c>
      <c r="AA8" s="33">
        <f>CHOOSE(MIN(D6L1601C9,RUN_YEARS),B7L812C7,B7L812C16,B7L812C25,B7L812C34,B7L812C43)</f>
        <v>42305.666666666672</v>
      </c>
      <c r="AB8" s="16" t="s">
        <v>40186</v>
      </c>
      <c r="AC8" s="33">
        <f>IF(D6L1601C12=0,0,D6L1601C10/D6L1601C12)</f>
        <v>3.3215527392749661E-2</v>
      </c>
      <c r="AD8" s="16" t="s">
        <v>40187</v>
      </c>
      <c r="AE8" s="33">
        <f>IF(D6L1601C5=0,0,D6L1601C10/D6L1601C5)</f>
        <v>0.47921655497155652</v>
      </c>
      <c r="AF8" s="16" t="s">
        <v>40188</v>
      </c>
      <c r="AG8" s="33">
        <f>CHOOSE(MIN(D6L1601C9,RUN_YEARS),B7L812C5,B7L812C14,B7L812C23,B7L812C32,B7L812C41)</f>
        <v>705.68505426409138</v>
      </c>
      <c r="AH8" s="16" t="s">
        <v>40189</v>
      </c>
      <c r="AI8" s="33">
        <f>IF(D6L1601C15=0,0,D6L1601C11/D6L1601C15)</f>
        <v>8.6360371221149104E-2</v>
      </c>
      <c r="AJ8" s="16" t="s">
        <v>40190</v>
      </c>
      <c r="AK8" s="33">
        <f>IF(D6L1601C5=0,0,D6L1601C11/D6L1601C5)</f>
        <v>2.0783445028443464E-2</v>
      </c>
      <c r="AL8" s="16" t="s">
        <v>40191</v>
      </c>
      <c r="AM8" s="33">
        <f>D6L1601C8*CHOOSE(MIN(D6L1601C9,RUN_YEARS),B7L812C4,B7L812C13,B7L812C22,B7L812C31,B7L812C40)</f>
        <v>259.57458150319519</v>
      </c>
      <c r="AN8" s="16" t="s">
        <v>40192</v>
      </c>
      <c r="AO8" s="33">
        <f>D6L1601C8-D6L1601C18</f>
        <v>1206.5736717834716</v>
      </c>
      <c r="AP8" s="16" t="s">
        <v>40193</v>
      </c>
      <c r="AQ8" s="33">
        <f>CHOOSE(MIN(D6L1601C9,RUN_YEARS),B7L812C2,B7L812C11,B7L812C20,B7L812C29,B7L812C38)</f>
        <v>74.826126172055965</v>
      </c>
      <c r="AR8" s="16" t="s">
        <v>40194</v>
      </c>
      <c r="AS8" s="33">
        <f>IF(D6L1601C20=0,0,D6L1601C18/D6L1601C20)</f>
        <v>3.4690367493611354</v>
      </c>
      <c r="AT8" s="16" t="s">
        <v>40195</v>
      </c>
      <c r="AU8" s="33">
        <f>IF(D6L1601C5=0,0,D6L1601C18/D6L1601C5)</f>
        <v>8.8522624134805772E-2</v>
      </c>
      <c r="AV8" s="16" t="s">
        <v>40196</v>
      </c>
      <c r="AW8" s="33">
        <f>CHOOSE(MIN(D6L1601C9,RUN_YEARS),B7L812C1,B7L812C10,B7L812C19,B7L812C28,B7L812C37)</f>
        <v>347.81230611225908</v>
      </c>
      <c r="AX8" s="16" t="s">
        <v>40197</v>
      </c>
      <c r="AY8" s="33">
        <f>IF(D6L1601C23=0,0,D6L1601C19/D6L1601C23)</f>
        <v>3.4690367493611358</v>
      </c>
      <c r="AZ8" s="16" t="s">
        <v>40198</v>
      </c>
      <c r="BA8" s="33">
        <f>IF(D6L1601C5=0,0,D6L1601C19/D6L1601C5)</f>
        <v>0.41147737586519428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14.341908076410535</v>
      </c>
      <c r="J9" s="16" t="s">
        <v>40219</v>
      </c>
      <c r="K9" s="21">
        <f>IF(FLOW_THRU_100PCT="Y",1,INDEX(VariabilityMatrix,D6L1602C1,D6L1602C9))</f>
        <v>0.47572204953372066</v>
      </c>
      <c r="L9" s="16" t="s">
        <v>40199</v>
      </c>
      <c r="M9" s="15">
        <f>IF(D6L1602C2&lt;&gt;0,D6L1602C2*D6L1602C4,D6L1602C3*D6L1602C4)</f>
        <v>6.8227619043342411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3.4113809521671206</v>
      </c>
      <c r="R9" s="16" t="s">
        <v>40201</v>
      </c>
      <c r="S9" s="15">
        <f>D6L1602C5-D6L1602C7</f>
        <v>3.4113809521671206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3.260048089339552</v>
      </c>
      <c r="X9" s="16" t="s">
        <v>40203</v>
      </c>
      <c r="Y9" s="33">
        <f>D6L1602C7-D6L1602C10</f>
        <v>0.15133286282756853</v>
      </c>
      <c r="Z9" s="16" t="s">
        <v>40204</v>
      </c>
      <c r="AA9" s="33">
        <f>CHOOSE(MIN(D6L1602C9,RUN_YEARS),B7L812C7,B7L812C16,B7L812C25,B7L812C34,B7L812C43)</f>
        <v>38897.800000000003</v>
      </c>
      <c r="AB9" s="16" t="s">
        <v>40205</v>
      </c>
      <c r="AC9" s="33">
        <f>IF(D6L1602C12=0,0,D6L1602C10/D6L1602C12)</f>
        <v>8.3810603410464131E-5</v>
      </c>
      <c r="AD9" s="16" t="s">
        <v>40206</v>
      </c>
      <c r="AE9" s="33">
        <f>IF(D6L1602C5=0,0,D6L1602C10/D6L1602C5)</f>
        <v>0.47781941317174903</v>
      </c>
      <c r="AF9" s="16" t="s">
        <v>40207</v>
      </c>
      <c r="AG9" s="33">
        <f>CHOOSE(MIN(D6L1602C9,RUN_YEARS),B7L812C5,B7L812C14,B7L812C23,B7L812C32,B7L812C41)</f>
        <v>694.48190172683269</v>
      </c>
      <c r="AH9" s="16" t="s">
        <v>40208</v>
      </c>
      <c r="AI9" s="33">
        <f>IF(D6L1602C15=0,0,D6L1602C11/D6L1602C15)</f>
        <v>2.1790756886720677E-4</v>
      </c>
      <c r="AJ9" s="16" t="s">
        <v>40209</v>
      </c>
      <c r="AK9" s="33">
        <f>IF(D6L1602C5=0,0,D6L1602C11/D6L1602C5)</f>
        <v>2.2180586828250963E-2</v>
      </c>
      <c r="AL9" s="16" t="s">
        <v>40210</v>
      </c>
      <c r="AM9" s="33">
        <f>D6L1602C8*CHOOSE(MIN(D6L1602C9,RUN_YEARS),B7L812C4,B7L812C13,B7L812C22,B7L812C31,B7L812C40)</f>
        <v>0.58134613929730528</v>
      </c>
      <c r="AN9" s="16" t="s">
        <v>40211</v>
      </c>
      <c r="AO9" s="33">
        <f>D6L1602C8-D6L1602C18</f>
        <v>2.8300348128698154</v>
      </c>
      <c r="AP9" s="16" t="s">
        <v>40212</v>
      </c>
      <c r="AQ9" s="33">
        <f>CHOOSE(MIN(D6L1602C9,RUN_YEARS),B7L812C2,B7L812C11,B7L812C20,B7L812C29,B7L812C38)</f>
        <v>70.207399021302649</v>
      </c>
      <c r="AR9" s="16" t="s">
        <v>40213</v>
      </c>
      <c r="AS9" s="33">
        <f>IF(D6L1602C20=0,0,D6L1602C18/D6L1602C20)</f>
        <v>8.2804112871481053E-3</v>
      </c>
      <c r="AT9" s="16" t="s">
        <v>40214</v>
      </c>
      <c r="AU9" s="33">
        <f>IF(D6L1602C5=0,0,D6L1602C18/D6L1602C5)</f>
        <v>8.5206863063475538E-2</v>
      </c>
      <c r="AV9" s="16" t="s">
        <v>40215</v>
      </c>
      <c r="AW9" s="33">
        <f>CHOOSE(MIN(D6L1602C9,RUN_YEARS),B7L812C1,B7L812C10,B7L812C19,B7L812C28,B7L812C37)</f>
        <v>341.77466731178771</v>
      </c>
      <c r="AX9" s="16" t="s">
        <v>40216</v>
      </c>
      <c r="AY9" s="33">
        <f>IF(D6L1602C23=0,0,D6L1602C19/D6L1602C23)</f>
        <v>8.2804112871481053E-3</v>
      </c>
      <c r="AZ9" s="16" t="s">
        <v>40217</v>
      </c>
      <c r="BA9" s="33">
        <f>IF(D6L1602C5=0,0,D6L1602C19/D6L1602C5)</f>
        <v>0.41479313693652448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0.62896349108039296</v>
      </c>
      <c r="J10" s="16" t="s">
        <v>40240</v>
      </c>
      <c r="K10" s="21">
        <f>IF(FLOW_THRU_100PCT="Y",1,INDEX(VariabilityMatrix,D6L1603C1,D6L1603C9))</f>
        <v>0.47572204953372066</v>
      </c>
      <c r="L10" s="16" t="s">
        <v>40220</v>
      </c>
      <c r="M10" s="15">
        <f>IF(D6L1603C2&lt;&gt;0,D6L1603C2*D6L1603C4,D6L1603C3*D6L1603C4)</f>
        <v>0.29921180105864859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0.14960590052932429</v>
      </c>
      <c r="R10" s="16" t="s">
        <v>40222</v>
      </c>
      <c r="S10" s="15">
        <f>D6L1603C5-D6L1603C7</f>
        <v>0.14960590052932429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0.14296920719590558</v>
      </c>
      <c r="X10" s="16" t="s">
        <v>40224</v>
      </c>
      <c r="Y10" s="33">
        <f>D6L1603C7-D6L1603C10</f>
        <v>6.6366933334187084E-3</v>
      </c>
      <c r="Z10" s="16" t="s">
        <v>40225</v>
      </c>
      <c r="AA10" s="33">
        <f>CHOOSE(MIN(D6L1603C9,RUN_YEARS),B7L812C7,B7L812C16,B7L812C25,B7L812C34,B7L812C43)</f>
        <v>38897.800000000003</v>
      </c>
      <c r="AB10" s="16" t="s">
        <v>40226</v>
      </c>
      <c r="AC10" s="33">
        <f>IF(D6L1603C12=0,0,D6L1603C10/D6L1603C12)</f>
        <v>3.6755088255866804E-6</v>
      </c>
      <c r="AD10" s="16" t="s">
        <v>40227</v>
      </c>
      <c r="AE10" s="33">
        <f>IF(D6L1603C5=0,0,D6L1603C10/D6L1603C5)</f>
        <v>0.47781941317174903</v>
      </c>
      <c r="AF10" s="16" t="s">
        <v>40228</v>
      </c>
      <c r="AG10" s="33">
        <f>CHOOSE(MIN(D6L1603C9,RUN_YEARS),B7L812C5,B7L812C14,B7L812C23,B7L812C32,B7L812C41)</f>
        <v>694.48190172683269</v>
      </c>
      <c r="AH10" s="16" t="s">
        <v>40229</v>
      </c>
      <c r="AI10" s="33">
        <f>IF(D6L1603C15=0,0,D6L1603C11/D6L1603C15)</f>
        <v>9.55632294652537E-6</v>
      </c>
      <c r="AJ10" s="16" t="s">
        <v>40230</v>
      </c>
      <c r="AK10" s="33">
        <f>IF(D6L1603C5=0,0,D6L1603C11/D6L1603C5)</f>
        <v>2.2180586828250963E-2</v>
      </c>
      <c r="AL10" s="16" t="s">
        <v>40231</v>
      </c>
      <c r="AM10" s="33">
        <f>D6L1603C8*CHOOSE(MIN(D6L1603C9,RUN_YEARS),B7L812C4,B7L812C13,B7L812C22,B7L812C31,B7L812C40)</f>
        <v>2.5494898959780157E-2</v>
      </c>
      <c r="AN10" s="16" t="s">
        <v>40232</v>
      </c>
      <c r="AO10" s="33">
        <f>D6L1603C8-D6L1603C18</f>
        <v>0.12411100156954413</v>
      </c>
      <c r="AP10" s="16" t="s">
        <v>40233</v>
      </c>
      <c r="AQ10" s="33">
        <f>CHOOSE(MIN(D6L1603C9,RUN_YEARS),B7L812C2,B7L812C11,B7L812C20,B7L812C29,B7L812C38)</f>
        <v>70.207399021302649</v>
      </c>
      <c r="AR10" s="16" t="s">
        <v>40234</v>
      </c>
      <c r="AS10" s="33">
        <f>IF(D6L1603C20=0,0,D6L1603C18/D6L1603C20)</f>
        <v>3.6313692452905679E-4</v>
      </c>
      <c r="AT10" s="16" t="s">
        <v>40235</v>
      </c>
      <c r="AU10" s="33">
        <f>IF(D6L1603C5=0,0,D6L1603C18/D6L1603C5)</f>
        <v>8.5206863063475538E-2</v>
      </c>
      <c r="AV10" s="16" t="s">
        <v>40236</v>
      </c>
      <c r="AW10" s="33">
        <f>CHOOSE(MIN(D6L1603C9,RUN_YEARS),B7L812C1,B7L812C10,B7L812C19,B7L812C28,B7L812C37)</f>
        <v>341.77466731178771</v>
      </c>
      <c r="AX10" s="16" t="s">
        <v>40237</v>
      </c>
      <c r="AY10" s="33">
        <f>IF(D6L1603C23=0,0,D6L1603C19/D6L1603C23)</f>
        <v>3.6313692452905673E-4</v>
      </c>
      <c r="AZ10" s="16" t="s">
        <v>40238</v>
      </c>
      <c r="BA10" s="33">
        <f>IF(D6L1603C5=0,0,D6L1603C19/D6L1603C5)</f>
        <v>0.41479313693652442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1.4747889889914491E-2</v>
      </c>
      <c r="J11" s="16" t="s">
        <v>40261</v>
      </c>
      <c r="K11" s="21">
        <f>IF(FLOW_THRU_100PCT="Y",1,INDEX(VariabilityMatrix,D6L1604C1,D6L1604C9))</f>
        <v>0.49586017928219317</v>
      </c>
      <c r="L11" s="16" t="s">
        <v>40241</v>
      </c>
      <c r="M11" s="15">
        <f>IF(D6L1604C2&lt;&gt;0,D6L1604C2*D6L1604C4,D6L1604C3*D6L1604C4)</f>
        <v>7.3128913248470435E-3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3.6564456624235218E-3</v>
      </c>
      <c r="R11" s="16" t="s">
        <v>40243</v>
      </c>
      <c r="S11" s="15">
        <f>D6L1604C5-D6L1604C7</f>
        <v>3.6564456624235218E-3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3.5086988832050445E-3</v>
      </c>
      <c r="X11" s="16" t="s">
        <v>40245</v>
      </c>
      <c r="Y11" s="33">
        <f>D6L1604C7-D6L1604C10</f>
        <v>1.4774677921847732E-4</v>
      </c>
      <c r="Z11" s="16" t="s">
        <v>40246</v>
      </c>
      <c r="AA11" s="33">
        <f>CHOOSE(MIN(D6L1604C9,RUN_YEARS),B7L812C7,B7L812C16,B7L812C25,B7L812C34,B7L812C43)</f>
        <v>43877</v>
      </c>
      <c r="AB11" s="16" t="s">
        <v>40247</v>
      </c>
      <c r="AC11" s="33">
        <f>IF(D6L1604C12=0,0,D6L1604C10/D6L1604C12)</f>
        <v>7.9966699710669468E-8</v>
      </c>
      <c r="AD11" s="16" t="s">
        <v>40248</v>
      </c>
      <c r="AE11" s="33">
        <f>IF(D6L1604C5=0,0,D6L1604C10/D6L1604C5)</f>
        <v>0.47979639342971264</v>
      </c>
      <c r="AF11" s="16" t="s">
        <v>40249</v>
      </c>
      <c r="AG11" s="33">
        <f>CHOOSE(MIN(D6L1604C9,RUN_YEARS),B7L812C5,B7L812C14,B7L812C23,B7L812C32,B7L812C41)</f>
        <v>710.61685076915933</v>
      </c>
      <c r="AH11" s="16" t="s">
        <v>40250</v>
      </c>
      <c r="AI11" s="33">
        <f>IF(D6L1604C15=0,0,D6L1604C11/D6L1604C15)</f>
        <v>2.0791341924774057E-7</v>
      </c>
      <c r="AJ11" s="16" t="s">
        <v>40251</v>
      </c>
      <c r="AK11" s="33">
        <f>IF(D6L1604C5=0,0,D6L1604C11/D6L1604C5)</f>
        <v>2.0203606570287382E-2</v>
      </c>
      <c r="AL11" s="16" t="s">
        <v>40252</v>
      </c>
      <c r="AM11" s="33">
        <f>D6L1604C8*CHOOSE(MIN(D6L1604C9,RUN_YEARS),B7L812C4,B7L812C13,B7L812C22,B7L812C31,B7L812C40)</f>
        <v>6.8395676002374706E-4</v>
      </c>
      <c r="AN11" s="16" t="s">
        <v>40253</v>
      </c>
      <c r="AO11" s="33">
        <f>D6L1604C8-D6L1604C18</f>
        <v>2.9724889023997748E-3</v>
      </c>
      <c r="AP11" s="16" t="s">
        <v>40254</v>
      </c>
      <c r="AQ11" s="33">
        <f>CHOOSE(MIN(D6L1604C9,RUN_YEARS),B7L812C2,B7L812C11,B7L812C20,B7L812C29,B7L812C38)</f>
        <v>81.024995024980882</v>
      </c>
      <c r="AR11" s="16" t="s">
        <v>40255</v>
      </c>
      <c r="AS11" s="33">
        <f>IF(D6L1604C20=0,0,D6L1604C18/D6L1604C20)</f>
        <v>8.4413057947473588E-6</v>
      </c>
      <c r="AT11" s="16" t="s">
        <v>40256</v>
      </c>
      <c r="AU11" s="33">
        <f>IF(D6L1604C5=0,0,D6L1604C18/D6L1604C5)</f>
        <v>9.3527543298758467E-2</v>
      </c>
      <c r="AV11" s="16" t="s">
        <v>40257</v>
      </c>
      <c r="AW11" s="33">
        <f>CHOOSE(MIN(D6L1604C9,RUN_YEARS),B7L812C1,B7L812C10,B7L812C19,B7L812C28,B7L812C37)</f>
        <v>352.13614749621075</v>
      </c>
      <c r="AX11" s="16" t="s">
        <v>40258</v>
      </c>
      <c r="AY11" s="33">
        <f>IF(D6L1604C23=0,0,D6L1604C19/D6L1604C23)</f>
        <v>8.4413057947473605E-6</v>
      </c>
      <c r="AZ11" s="16" t="s">
        <v>40259</v>
      </c>
      <c r="BA11" s="33">
        <f>IF(D6L1604C5=0,0,D6L1604C19/D6L1604C5)</f>
        <v>0.40647245670124155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114.90122735039691</v>
      </c>
      <c r="J12" s="16" t="s">
        <v>40282</v>
      </c>
      <c r="K12" s="21">
        <f>IF(FLOW_THRU_100PCT="Y",1,INDEX(VariabilityMatrix,D6L1605C1,D6L1605C9))</f>
        <v>0.27232406554348748</v>
      </c>
      <c r="L12" s="16" t="s">
        <v>40262</v>
      </c>
      <c r="M12" s="15">
        <f>IF(D6L1605C2&lt;&gt;0,D6L1605C2*D6L1605C4,D6L1605C3*D6L1605C4)</f>
        <v>31.290369367996643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15.645184683998322</v>
      </c>
      <c r="R12" s="16" t="s">
        <v>40264</v>
      </c>
      <c r="S12" s="15">
        <f>D6L1605C5-D6L1605C7</f>
        <v>15.645184683998322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14.951145929343427</v>
      </c>
      <c r="X12" s="16" t="s">
        <v>40266</v>
      </c>
      <c r="Y12" s="33">
        <f>D6L1605C7-D6L1605C10</f>
        <v>0.69403875465489406</v>
      </c>
      <c r="Z12" s="16" t="s">
        <v>40267</v>
      </c>
      <c r="AA12" s="33">
        <f>CHOOSE(MIN(D6L1605C9,RUN_YEARS),B7L812C7,B7L812C16,B7L812C25,B7L812C34,B7L812C43)</f>
        <v>38897.800000000003</v>
      </c>
      <c r="AB12" s="16" t="s">
        <v>40268</v>
      </c>
      <c r="AC12" s="33">
        <f>IF(D6L1605C12=0,0,D6L1605C10/D6L1605C12)</f>
        <v>3.8436996255169771E-4</v>
      </c>
      <c r="AD12" s="16" t="s">
        <v>40269</v>
      </c>
      <c r="AE12" s="33">
        <f>IF(D6L1605C5=0,0,D6L1605C10/D6L1605C5)</f>
        <v>0.47781941317174903</v>
      </c>
      <c r="AF12" s="16" t="s">
        <v>40270</v>
      </c>
      <c r="AG12" s="33">
        <f>CHOOSE(MIN(D6L1605C9,RUN_YEARS),B7L812C5,B7L812C14,B7L812C23,B7L812C32,B7L812C41)</f>
        <v>694.48190172683269</v>
      </c>
      <c r="AH12" s="16" t="s">
        <v>40271</v>
      </c>
      <c r="AI12" s="33">
        <f>IF(D6L1605C15=0,0,D6L1605C11/D6L1605C15)</f>
        <v>9.9936190263441452E-4</v>
      </c>
      <c r="AJ12" s="16" t="s">
        <v>40272</v>
      </c>
      <c r="AK12" s="33">
        <f>IF(D6L1605C5=0,0,D6L1605C11/D6L1605C5)</f>
        <v>2.2180586828250973E-2</v>
      </c>
      <c r="AL12" s="16" t="s">
        <v>40273</v>
      </c>
      <c r="AM12" s="33">
        <f>D6L1605C8*CHOOSE(MIN(D6L1605C9,RUN_YEARS),B7L812C4,B7L812C13,B7L812C22,B7L812C31,B7L812C40)</f>
        <v>2.6661542179444595</v>
      </c>
      <c r="AN12" s="16" t="s">
        <v>40274</v>
      </c>
      <c r="AO12" s="33">
        <f>D6L1605C8-D6L1605C18</f>
        <v>12.979030466053862</v>
      </c>
      <c r="AP12" s="16" t="s">
        <v>40275</v>
      </c>
      <c r="AQ12" s="33">
        <f>CHOOSE(MIN(D6L1605C9,RUN_YEARS),B7L812C2,B7L812C11,B7L812C20,B7L812C29,B7L812C38)</f>
        <v>70.207399021302649</v>
      </c>
      <c r="AR12" s="16" t="s">
        <v>40276</v>
      </c>
      <c r="AS12" s="33">
        <f>IF(D6L1605C20=0,0,D6L1605C18/D6L1605C20)</f>
        <v>3.797540223838064E-2</v>
      </c>
      <c r="AT12" s="16" t="s">
        <v>40277</v>
      </c>
      <c r="AU12" s="33">
        <f>IF(D6L1605C5=0,0,D6L1605C18/D6L1605C5)</f>
        <v>8.5206863063475538E-2</v>
      </c>
      <c r="AV12" s="16" t="s">
        <v>40278</v>
      </c>
      <c r="AW12" s="33">
        <f>CHOOSE(MIN(D6L1605C9,RUN_YEARS),B7L812C1,B7L812C10,B7L812C19,B7L812C28,B7L812C37)</f>
        <v>341.77466731178771</v>
      </c>
      <c r="AX12" s="16" t="s">
        <v>40279</v>
      </c>
      <c r="AY12" s="33">
        <f>IF(D6L1605C23=0,0,D6L1605C19/D6L1605C23)</f>
        <v>3.797540223838064E-2</v>
      </c>
      <c r="AZ12" s="16" t="s">
        <v>40280</v>
      </c>
      <c r="BA12" s="33">
        <f>IF(D6L1605C5=0,0,D6L1605C19/D6L1605C5)</f>
        <v>0.41479313693652448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20.65416212159224</v>
      </c>
      <c r="J13" s="16" t="s">
        <v>40303</v>
      </c>
      <c r="K13" s="21">
        <f>IF(FLOW_THRU_100PCT="Y",1,INDEX(VariabilityMatrix,D6L1606C1,D6L1606C9))</f>
        <v>0.47572204953372066</v>
      </c>
      <c r="L13" s="16" t="s">
        <v>40283</v>
      </c>
      <c r="M13" s="15">
        <f>IF(D6L1606C2&lt;&gt;0,D6L1606C2*D6L1606C4,D6L1606C3*D6L1606C4)</f>
        <v>9.8256403358856002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4.9128201679428001</v>
      </c>
      <c r="R13" s="16" t="s">
        <v>40285</v>
      </c>
      <c r="S13" s="15">
        <f>D6L1606C5-D6L1606C7</f>
        <v>4.9128201679428001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4.6948816993295246</v>
      </c>
      <c r="X13" s="16" t="s">
        <v>40287</v>
      </c>
      <c r="Y13" s="33">
        <f>D6L1606C7-D6L1606C10</f>
        <v>0.21793846861327548</v>
      </c>
      <c r="Z13" s="16" t="s">
        <v>40288</v>
      </c>
      <c r="AA13" s="33">
        <f>CHOOSE(MIN(D6L1606C9,RUN_YEARS),B7L812C7,B7L812C16,B7L812C25,B7L812C34,B7L812C43)</f>
        <v>38897.800000000003</v>
      </c>
      <c r="AB13" s="16" t="s">
        <v>40289</v>
      </c>
      <c r="AC13" s="33">
        <f>IF(D6L1606C12=0,0,D6L1606C10/D6L1606C12)</f>
        <v>1.2069787235600791E-4</v>
      </c>
      <c r="AD13" s="16" t="s">
        <v>40290</v>
      </c>
      <c r="AE13" s="33">
        <f>IF(D6L1606C5=0,0,D6L1606C10/D6L1606C5)</f>
        <v>0.47781941317174903</v>
      </c>
      <c r="AF13" s="16" t="s">
        <v>40291</v>
      </c>
      <c r="AG13" s="33">
        <f>CHOOSE(MIN(D6L1606C9,RUN_YEARS),B7L812C5,B7L812C14,B7L812C23,B7L812C32,B7L812C41)</f>
        <v>694.48190172683269</v>
      </c>
      <c r="AH13" s="16" t="s">
        <v>40292</v>
      </c>
      <c r="AI13" s="33">
        <f>IF(D6L1606C15=0,0,D6L1606C11/D6L1606C15)</f>
        <v>3.1381446812562056E-4</v>
      </c>
      <c r="AJ13" s="16" t="s">
        <v>40293</v>
      </c>
      <c r="AK13" s="33">
        <f>IF(D6L1606C5=0,0,D6L1606C11/D6L1606C5)</f>
        <v>2.218058682825096E-2</v>
      </c>
      <c r="AL13" s="16" t="s">
        <v>40294</v>
      </c>
      <c r="AM13" s="33">
        <f>D6L1606C8*CHOOSE(MIN(D6L1606C9,RUN_YEARS),B7L812C4,B7L812C13,B7L812C22,B7L812C31,B7L812C40)</f>
        <v>0.83721199061076612</v>
      </c>
      <c r="AN13" s="16" t="s">
        <v>40295</v>
      </c>
      <c r="AO13" s="33">
        <f>D6L1606C8-D6L1606C18</f>
        <v>4.0756081773320343</v>
      </c>
      <c r="AP13" s="16" t="s">
        <v>40296</v>
      </c>
      <c r="AQ13" s="33">
        <f>CHOOSE(MIN(D6L1606C9,RUN_YEARS),B7L812C2,B7L812C11,B7L812C20,B7L812C29,B7L812C38)</f>
        <v>70.207399021302649</v>
      </c>
      <c r="AR13" s="16" t="s">
        <v>40297</v>
      </c>
      <c r="AS13" s="33">
        <f>IF(D6L1606C20=0,0,D6L1606C18/D6L1606C20)</f>
        <v>1.1924839864196299E-2</v>
      </c>
      <c r="AT13" s="16" t="s">
        <v>40298</v>
      </c>
      <c r="AU13" s="33">
        <f>IF(D6L1606C5=0,0,D6L1606C18/D6L1606C5)</f>
        <v>8.5206863063475538E-2</v>
      </c>
      <c r="AV13" s="16" t="s">
        <v>40299</v>
      </c>
      <c r="AW13" s="33">
        <f>CHOOSE(MIN(D6L1606C9,RUN_YEARS),B7L812C1,B7L812C10,B7L812C19,B7L812C28,B7L812C37)</f>
        <v>341.77466731178771</v>
      </c>
      <c r="AX13" s="16" t="s">
        <v>40300</v>
      </c>
      <c r="AY13" s="33">
        <f>IF(D6L1606C23=0,0,D6L1606C19/D6L1606C23)</f>
        <v>1.1924839864196301E-2</v>
      </c>
      <c r="AZ13" s="16" t="s">
        <v>40301</v>
      </c>
      <c r="BA13" s="33">
        <f>IF(D6L1606C5=0,0,D6L1606C19/D6L1606C5)</f>
        <v>0.41479313693652448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6.7585557213689951</v>
      </c>
      <c r="J14" s="16" t="s">
        <v>40324</v>
      </c>
      <c r="K14" s="21">
        <f>IF(FLOW_THRU_100PCT="Y",1,INDEX(VariabilityMatrix,D6L1607C1,D6L1607C9))</f>
        <v>0.49586017928219317</v>
      </c>
      <c r="L14" s="16" t="s">
        <v>40304</v>
      </c>
      <c r="M14" s="15">
        <f>IF(D6L1607C2&lt;&gt;0,D6L1607C2*D6L1607C4,D6L1607C3*D6L1607C4)</f>
        <v>3.3512986516867223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1.6756493258433611</v>
      </c>
      <c r="R14" s="16" t="s">
        <v>40306</v>
      </c>
      <c r="S14" s="15">
        <f>D6L1607C5-D6L1607C7</f>
        <v>1.6756493258433611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1.607941006385148</v>
      </c>
      <c r="X14" s="16" t="s">
        <v>40308</v>
      </c>
      <c r="Y14" s="33">
        <f>D6L1607C7-D6L1607C10</f>
        <v>6.7708319458213095E-2</v>
      </c>
      <c r="Z14" s="16" t="s">
        <v>40309</v>
      </c>
      <c r="AA14" s="33">
        <f>CHOOSE(MIN(D6L1607C9,RUN_YEARS),B7L812C7,B7L812C16,B7L812C25,B7L812C34,B7L812C43)</f>
        <v>43877</v>
      </c>
      <c r="AB14" s="16" t="s">
        <v>40310</v>
      </c>
      <c r="AC14" s="33">
        <f>IF(D6L1607C12=0,0,D6L1607C10/D6L1607C12)</f>
        <v>3.6646557567407712E-5</v>
      </c>
      <c r="AD14" s="16" t="s">
        <v>40311</v>
      </c>
      <c r="AE14" s="33">
        <f>IF(D6L1607C5=0,0,D6L1607C10/D6L1607C5)</f>
        <v>0.47979639342971264</v>
      </c>
      <c r="AF14" s="16" t="s">
        <v>40312</v>
      </c>
      <c r="AG14" s="33">
        <f>CHOOSE(MIN(D6L1607C9,RUN_YEARS),B7L812C5,B7L812C14,B7L812C23,B7L812C32,B7L812C41)</f>
        <v>710.61685076915933</v>
      </c>
      <c r="AH14" s="16" t="s">
        <v>40313</v>
      </c>
      <c r="AI14" s="33">
        <f>IF(D6L1607C15=0,0,D6L1607C11/D6L1607C15)</f>
        <v>9.5281049675260011E-5</v>
      </c>
      <c r="AJ14" s="16" t="s">
        <v>40314</v>
      </c>
      <c r="AK14" s="33">
        <f>IF(D6L1607C5=0,0,D6L1607C11/D6L1607C5)</f>
        <v>2.0203606570287379E-2</v>
      </c>
      <c r="AL14" s="16" t="s">
        <v>40315</v>
      </c>
      <c r="AM14" s="33">
        <f>D6L1607C8*CHOOSE(MIN(D6L1607C9,RUN_YEARS),B7L812C4,B7L812C13,B7L812C22,B7L812C31,B7L812C40)</f>
        <v>0.31343872975270076</v>
      </c>
      <c r="AN14" s="16" t="s">
        <v>40316</v>
      </c>
      <c r="AO14" s="33">
        <f>D6L1607C8-D6L1607C18</f>
        <v>1.3622105960906603</v>
      </c>
      <c r="AP14" s="16" t="s">
        <v>40317</v>
      </c>
      <c r="AQ14" s="33">
        <f>CHOOSE(MIN(D6L1607C9,RUN_YEARS),B7L812C2,B7L812C11,B7L812C20,B7L812C29,B7L812C38)</f>
        <v>81.024995024980882</v>
      </c>
      <c r="AR14" s="16" t="s">
        <v>40318</v>
      </c>
      <c r="AS14" s="33">
        <f>IF(D6L1607C20=0,0,D6L1607C18/D6L1607C20)</f>
        <v>3.8684202283019481E-3</v>
      </c>
      <c r="AT14" s="16" t="s">
        <v>40319</v>
      </c>
      <c r="AU14" s="33">
        <f>IF(D6L1607C5=0,0,D6L1607C18/D6L1607C5)</f>
        <v>9.3527543298758453E-2</v>
      </c>
      <c r="AV14" s="16" t="s">
        <v>40320</v>
      </c>
      <c r="AW14" s="33">
        <f>CHOOSE(MIN(D6L1607C9,RUN_YEARS),B7L812C1,B7L812C10,B7L812C19,B7L812C28,B7L812C37)</f>
        <v>352.13614749621075</v>
      </c>
      <c r="AX14" s="16" t="s">
        <v>40321</v>
      </c>
      <c r="AY14" s="33">
        <f>IF(D6L1607C23=0,0,D6L1607C19/D6L1607C23)</f>
        <v>3.868420228301949E-3</v>
      </c>
      <c r="AZ14" s="16" t="s">
        <v>40322</v>
      </c>
      <c r="BA14" s="33">
        <f>IF(D6L1607C5=0,0,D6L1607C19/D6L1607C5)</f>
        <v>0.40647245670124155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0.11396096733115743</v>
      </c>
      <c r="J15" s="16" t="s">
        <v>40345</v>
      </c>
      <c r="K15" s="21">
        <f>IF(FLOW_THRU_100PCT="Y",1,INDEX(VariabilityMatrix,D6L1608C1,D6L1608C9))</f>
        <v>0.49586017928219317</v>
      </c>
      <c r="L15" s="16" t="s">
        <v>40325</v>
      </c>
      <c r="M15" s="15">
        <f>IF(D6L1608C2&lt;&gt;0,D6L1608C2*D6L1608C4,D6L1608C3*D6L1608C4)</f>
        <v>5.650870569199988E-2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2.825435284599994E-2</v>
      </c>
      <c r="R15" s="16" t="s">
        <v>40327</v>
      </c>
      <c r="S15" s="15">
        <f>D6L1608C5-D6L1608C7</f>
        <v>2.825435284599994E-2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2.7112673188402617E-2</v>
      </c>
      <c r="X15" s="16" t="s">
        <v>40329</v>
      </c>
      <c r="Y15" s="33">
        <f>D6L1608C7-D6L1608C10</f>
        <v>1.1416796575973234E-3</v>
      </c>
      <c r="Z15" s="16" t="s">
        <v>40330</v>
      </c>
      <c r="AA15" s="33">
        <f>CHOOSE(MIN(D6L1608C9,RUN_YEARS),B7L812C7,B7L812C16,B7L812C25,B7L812C34,B7L812C43)</f>
        <v>43877</v>
      </c>
      <c r="AB15" s="16" t="s">
        <v>40331</v>
      </c>
      <c r="AC15" s="33">
        <f>IF(D6L1608C12=0,0,D6L1608C10/D6L1608C12)</f>
        <v>6.1792449776426414E-7</v>
      </c>
      <c r="AD15" s="16" t="s">
        <v>40332</v>
      </c>
      <c r="AE15" s="33">
        <f>IF(D6L1608C5=0,0,D6L1608C10/D6L1608C5)</f>
        <v>0.47979639342971264</v>
      </c>
      <c r="AF15" s="16" t="s">
        <v>40333</v>
      </c>
      <c r="AG15" s="33">
        <f>CHOOSE(MIN(D6L1608C9,RUN_YEARS),B7L812C5,B7L812C14,B7L812C23,B7L812C32,B7L812C41)</f>
        <v>710.61685076915933</v>
      </c>
      <c r="AH15" s="16" t="s">
        <v>40334</v>
      </c>
      <c r="AI15" s="33">
        <f>IF(D6L1608C15=0,0,D6L1608C11/D6L1608C15)</f>
        <v>1.6066036941870844E-6</v>
      </c>
      <c r="AJ15" s="16" t="s">
        <v>40335</v>
      </c>
      <c r="AK15" s="33">
        <f>IF(D6L1608C5=0,0,D6L1608C11/D6L1608C5)</f>
        <v>2.0203606570287358E-2</v>
      </c>
      <c r="AL15" s="16" t="s">
        <v>40336</v>
      </c>
      <c r="AM15" s="33">
        <f>D6L1608C8*CHOOSE(MIN(D6L1608C9,RUN_YEARS),B7L812C4,B7L812C13,B7L812C22,B7L812C31,B7L812C40)</f>
        <v>5.285120418365318E-3</v>
      </c>
      <c r="AN15" s="16" t="s">
        <v>40337</v>
      </c>
      <c r="AO15" s="33">
        <f>D6L1608C8-D6L1608C18</f>
        <v>2.2969232427634621E-2</v>
      </c>
      <c r="AP15" s="16" t="s">
        <v>40338</v>
      </c>
      <c r="AQ15" s="33">
        <f>CHOOSE(MIN(D6L1608C9,RUN_YEARS),B7L812C2,B7L812C11,B7L812C20,B7L812C29,B7L812C38)</f>
        <v>81.024995024980882</v>
      </c>
      <c r="AR15" s="16" t="s">
        <v>40339</v>
      </c>
      <c r="AS15" s="33">
        <f>IF(D6L1608C20=0,0,D6L1608C18/D6L1608C20)</f>
        <v>6.5228272050320496E-5</v>
      </c>
      <c r="AT15" s="16" t="s">
        <v>40340</v>
      </c>
      <c r="AU15" s="33">
        <f>IF(D6L1608C5=0,0,D6L1608C18/D6L1608C5)</f>
        <v>9.3527543298758467E-2</v>
      </c>
      <c r="AV15" s="16" t="s">
        <v>40341</v>
      </c>
      <c r="AW15" s="33">
        <f>CHOOSE(MIN(D6L1608C9,RUN_YEARS),B7L812C1,B7L812C10,B7L812C19,B7L812C28,B7L812C37)</f>
        <v>352.13614749621075</v>
      </c>
      <c r="AX15" s="16" t="s">
        <v>40342</v>
      </c>
      <c r="AY15" s="33">
        <f>IF(D6L1608C23=0,0,D6L1608C19/D6L1608C23)</f>
        <v>6.5228272050320496E-5</v>
      </c>
      <c r="AZ15" s="16" t="s">
        <v>40343</v>
      </c>
      <c r="BA15" s="33">
        <f>IF(D6L1608C5=0,0,D6L1608C19/D6L1608C5)</f>
        <v>0.40647245670124149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2.6814345254389982E-3</v>
      </c>
      <c r="J16" s="16" t="s">
        <v>40366</v>
      </c>
      <c r="K16" s="21">
        <f>IF(FLOW_THRU_100PCT="Y",1,INDEX(VariabilityMatrix,D6L1609C1,D6L1609C9))</f>
        <v>0.49586017928219317</v>
      </c>
      <c r="L16" s="16" t="s">
        <v>40346</v>
      </c>
      <c r="M16" s="15">
        <f>IF(D6L1609C2&lt;&gt;0,D6L1609C2*D6L1609C4,D6L1609C3*D6L1609C4)</f>
        <v>1.3296166045176441E-3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6.6480830225882205E-4</v>
      </c>
      <c r="R16" s="16" t="s">
        <v>40348</v>
      </c>
      <c r="S16" s="15">
        <f>D6L1609C5-D6L1609C7</f>
        <v>6.6480830225882205E-4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6.3794525149182618E-4</v>
      </c>
      <c r="X16" s="16" t="s">
        <v>40350</v>
      </c>
      <c r="Y16" s="33">
        <f>D6L1609C7-D6L1609C10</f>
        <v>2.6863050766995876E-5</v>
      </c>
      <c r="Z16" s="16" t="s">
        <v>40351</v>
      </c>
      <c r="AA16" s="33">
        <f>CHOOSE(MIN(D6L1609C9,RUN_YEARS),B7L812C7,B7L812C16,B7L812C25,B7L812C34,B7L812C43)</f>
        <v>43877</v>
      </c>
      <c r="AB16" s="16" t="s">
        <v>40352</v>
      </c>
      <c r="AC16" s="33">
        <f>IF(D6L1609C12=0,0,D6L1609C10/D6L1609C12)</f>
        <v>1.4539399947394447E-8</v>
      </c>
      <c r="AD16" s="16" t="s">
        <v>40353</v>
      </c>
      <c r="AE16" s="33">
        <f>IF(D6L1609C5=0,0,D6L1609C10/D6L1609C5)</f>
        <v>0.47979639342971264</v>
      </c>
      <c r="AF16" s="16" t="s">
        <v>40354</v>
      </c>
      <c r="AG16" s="33">
        <f>CHOOSE(MIN(D6L1609C9,RUN_YEARS),B7L812C5,B7L812C14,B7L812C23,B7L812C32,B7L812C41)</f>
        <v>710.61685076915933</v>
      </c>
      <c r="AH16" s="16" t="s">
        <v>40355</v>
      </c>
      <c r="AI16" s="33">
        <f>IF(D6L1609C15=0,0,D6L1609C11/D6L1609C15)</f>
        <v>3.7802439863225558E-8</v>
      </c>
      <c r="AJ16" s="16" t="s">
        <v>40356</v>
      </c>
      <c r="AK16" s="33">
        <f>IF(D6L1609C5=0,0,D6L1609C11/D6L1609C5)</f>
        <v>2.0203606570287382E-2</v>
      </c>
      <c r="AL16" s="16" t="s">
        <v>40357</v>
      </c>
      <c r="AM16" s="33">
        <f>D6L1609C8*CHOOSE(MIN(D6L1609C9,RUN_YEARS),B7L812C4,B7L812C13,B7L812C22,B7L812C31,B7L812C40)</f>
        <v>1.2435577454977218E-4</v>
      </c>
      <c r="AN16" s="16" t="s">
        <v>40358</v>
      </c>
      <c r="AO16" s="33">
        <f>D6L1609C8-D6L1609C18</f>
        <v>5.4045252770904993E-4</v>
      </c>
      <c r="AP16" s="16" t="s">
        <v>40359</v>
      </c>
      <c r="AQ16" s="33">
        <f>CHOOSE(MIN(D6L1609C9,RUN_YEARS),B7L812C2,B7L812C11,B7L812C20,B7L812C29,B7L812C38)</f>
        <v>81.024995024980882</v>
      </c>
      <c r="AR16" s="16" t="s">
        <v>40360</v>
      </c>
      <c r="AS16" s="33">
        <f>IF(D6L1609C20=0,0,D6L1609C18/D6L1609C20)</f>
        <v>1.5347828717722468E-6</v>
      </c>
      <c r="AT16" s="16" t="s">
        <v>40361</v>
      </c>
      <c r="AU16" s="33">
        <f>IF(D6L1609C5=0,0,D6L1609C18/D6L1609C5)</f>
        <v>9.3527543298758467E-2</v>
      </c>
      <c r="AV16" s="16" t="s">
        <v>40362</v>
      </c>
      <c r="AW16" s="33">
        <f>CHOOSE(MIN(D6L1609C9,RUN_YEARS),B7L812C1,B7L812C10,B7L812C19,B7L812C28,B7L812C37)</f>
        <v>352.13614749621075</v>
      </c>
      <c r="AX16" s="16" t="s">
        <v>40363</v>
      </c>
      <c r="AY16" s="33">
        <f>IF(D6L1609C23=0,0,D6L1609C19/D6L1609C23)</f>
        <v>1.5347828717722471E-6</v>
      </c>
      <c r="AZ16" s="16" t="s">
        <v>40364</v>
      </c>
      <c r="BA16" s="33">
        <f>IF(D6L1609C5=0,0,D6L1609C19/D6L1609C5)</f>
        <v>0.40647245670124155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0.42768880680752025</v>
      </c>
      <c r="J17" s="16" t="s">
        <v>40387</v>
      </c>
      <c r="K17" s="21">
        <f>IF(FLOW_THRU_100PCT="Y",1,INDEX(VariabilityMatrix,D6L1610C1,D6L1610C9))</f>
        <v>0.49586017928219317</v>
      </c>
      <c r="L17" s="16" t="s">
        <v>40367</v>
      </c>
      <c r="M17" s="15">
        <f>IF(D6L1610C2&lt;&gt;0,D6L1610C2*D6L1610C4,D6L1610C3*D6L1610C4)</f>
        <v>0.21207384842056426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0.10603692421028213</v>
      </c>
      <c r="R17" s="16" t="s">
        <v>40369</v>
      </c>
      <c r="S17" s="15">
        <f>D6L1610C5-D6L1610C7</f>
        <v>0.10603692421028213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0.1017522676129463</v>
      </c>
      <c r="X17" s="16" t="s">
        <v>40371</v>
      </c>
      <c r="Y17" s="33">
        <f>D6L1610C7-D6L1610C10</f>
        <v>4.2846565973358314E-3</v>
      </c>
      <c r="Z17" s="16" t="s">
        <v>40372</v>
      </c>
      <c r="AA17" s="33">
        <f>CHOOSE(MIN(D6L1610C9,RUN_YEARS),B7L812C7,B7L812C16,B7L812C25,B7L812C34,B7L812C43)</f>
        <v>43877</v>
      </c>
      <c r="AB17" s="16" t="s">
        <v>40373</v>
      </c>
      <c r="AC17" s="33">
        <f>IF(D6L1610C12=0,0,D6L1610C10/D6L1610C12)</f>
        <v>2.3190342916094149E-6</v>
      </c>
      <c r="AD17" s="16" t="s">
        <v>40374</v>
      </c>
      <c r="AE17" s="33">
        <f>IF(D6L1610C5=0,0,D6L1610C10/D6L1610C5)</f>
        <v>0.4797963934297127</v>
      </c>
      <c r="AF17" s="16" t="s">
        <v>40375</v>
      </c>
      <c r="AG17" s="33">
        <f>CHOOSE(MIN(D6L1610C9,RUN_YEARS),B7L812C5,B7L812C14,B7L812C23,B7L812C32,B7L812C41)</f>
        <v>710.61685076915933</v>
      </c>
      <c r="AH17" s="16" t="s">
        <v>40376</v>
      </c>
      <c r="AI17" s="33">
        <f>IF(D6L1610C15=0,0,D6L1610C11/D6L1610C15)</f>
        <v>6.0294891581844612E-6</v>
      </c>
      <c r="AJ17" s="16" t="s">
        <v>40377</v>
      </c>
      <c r="AK17" s="33">
        <f>IF(D6L1610C5=0,0,D6L1610C11/D6L1610C5)</f>
        <v>2.020360657028733E-2</v>
      </c>
      <c r="AL17" s="16" t="s">
        <v>40378</v>
      </c>
      <c r="AM17" s="33">
        <f>D6L1610C8*CHOOSE(MIN(D6L1610C9,RUN_YEARS),B7L812C4,B7L812C13,B7L812C22,B7L812C31,B7L812C40)</f>
        <v>1.9834746040688665E-2</v>
      </c>
      <c r="AN17" s="16" t="s">
        <v>40379</v>
      </c>
      <c r="AO17" s="33">
        <f>D6L1610C8-D6L1610C18</f>
        <v>8.6202178169593469E-2</v>
      </c>
      <c r="AP17" s="16" t="s">
        <v>40380</v>
      </c>
      <c r="AQ17" s="33">
        <f>CHOOSE(MIN(D6L1610C9,RUN_YEARS),B7L812C2,B7L812C11,B7L812C20,B7L812C29,B7L812C38)</f>
        <v>81.024995024980882</v>
      </c>
      <c r="AR17" s="16" t="s">
        <v>40381</v>
      </c>
      <c r="AS17" s="33">
        <f>IF(D6L1610C20=0,0,D6L1610C18/D6L1610C20)</f>
        <v>2.4479786804767339E-4</v>
      </c>
      <c r="AT17" s="16" t="s">
        <v>40382</v>
      </c>
      <c r="AU17" s="33">
        <f>IF(D6L1610C5=0,0,D6L1610C18/D6L1610C5)</f>
        <v>9.3527543298758467E-2</v>
      </c>
      <c r="AV17" s="16" t="s">
        <v>40383</v>
      </c>
      <c r="AW17" s="33">
        <f>CHOOSE(MIN(D6L1610C9,RUN_YEARS),B7L812C1,B7L812C10,B7L812C19,B7L812C28,B7L812C37)</f>
        <v>352.13614749621075</v>
      </c>
      <c r="AX17" s="16" t="s">
        <v>40384</v>
      </c>
      <c r="AY17" s="33">
        <f>IF(D6L1610C23=0,0,D6L1610C19/D6L1610C23)</f>
        <v>2.4479786804767345E-4</v>
      </c>
      <c r="AZ17" s="16" t="s">
        <v>40385</v>
      </c>
      <c r="BA17" s="33">
        <f>IF(D6L1610C5=0,0,D6L1610C19/D6L1610C5)</f>
        <v>0.40647245670124155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0.3727193990360208</v>
      </c>
      <c r="J18" s="16" t="s">
        <v>40408</v>
      </c>
      <c r="K18" s="21">
        <f>IF(FLOW_THRU_100PCT="Y",1,INDEX(VariabilityMatrix,D6L1611C1,D6L1611C9))</f>
        <v>0.49586017928219317</v>
      </c>
      <c r="L18" s="16" t="s">
        <v>40388</v>
      </c>
      <c r="M18" s="15">
        <f>IF(D6L1611C2&lt;&gt;0,D6L1611C2*D6L1611C4,D6L1611C3*D6L1611C4)</f>
        <v>0.18481670802795258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9.240835401397629E-2</v>
      </c>
      <c r="R18" s="16" t="s">
        <v>40390</v>
      </c>
      <c r="S18" s="15">
        <f>D6L1611C5-D6L1611C7</f>
        <v>9.240835401397629E-2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8.8674389957363861E-2</v>
      </c>
      <c r="X18" s="16" t="s">
        <v>40392</v>
      </c>
      <c r="Y18" s="33">
        <f>D6L1611C7-D6L1611C10</f>
        <v>3.7339640566124294E-3</v>
      </c>
      <c r="Z18" s="16" t="s">
        <v>40393</v>
      </c>
      <c r="AA18" s="33">
        <f>CHOOSE(MIN(D6L1611C9,RUN_YEARS),B7L812C7,B7L812C16,B7L812C25,B7L812C34,B7L812C43)</f>
        <v>43877</v>
      </c>
      <c r="AB18" s="16" t="s">
        <v>40394</v>
      </c>
      <c r="AC18" s="33">
        <f>IF(D6L1611C12=0,0,D6L1611C10/D6L1611C12)</f>
        <v>2.0209765926878289E-6</v>
      </c>
      <c r="AD18" s="16" t="s">
        <v>40395</v>
      </c>
      <c r="AE18" s="33">
        <f>IF(D6L1611C5=0,0,D6L1611C10/D6L1611C5)</f>
        <v>0.47979639342971259</v>
      </c>
      <c r="AF18" s="16" t="s">
        <v>40396</v>
      </c>
      <c r="AG18" s="33">
        <f>CHOOSE(MIN(D6L1611C9,RUN_YEARS),B7L812C5,B7L812C14,B7L812C23,B7L812C32,B7L812C41)</f>
        <v>710.61685076915933</v>
      </c>
      <c r="AH18" s="16" t="s">
        <v>40397</v>
      </c>
      <c r="AI18" s="33">
        <f>IF(D6L1611C15=0,0,D6L1611C11/D6L1611C15)</f>
        <v>5.2545391409883565E-6</v>
      </c>
      <c r="AJ18" s="16" t="s">
        <v>40398</v>
      </c>
      <c r="AK18" s="33">
        <f>IF(D6L1611C5=0,0,D6L1611C11/D6L1611C5)</f>
        <v>2.0203606570287393E-2</v>
      </c>
      <c r="AL18" s="16" t="s">
        <v>40399</v>
      </c>
      <c r="AM18" s="33">
        <f>D6L1611C8*CHOOSE(MIN(D6L1611C9,RUN_YEARS),B7L812C4,B7L812C13,B7L812C22,B7L812C31,B7L812C40)</f>
        <v>1.7285452662418335E-2</v>
      </c>
      <c r="AN18" s="16" t="s">
        <v>40400</v>
      </c>
      <c r="AO18" s="33">
        <f>D6L1611C8-D6L1611C18</f>
        <v>7.5122901351557955E-2</v>
      </c>
      <c r="AP18" s="16" t="s">
        <v>40401</v>
      </c>
      <c r="AQ18" s="33">
        <f>CHOOSE(MIN(D6L1611C9,RUN_YEARS),B7L812C2,B7L812C11,B7L812C20,B7L812C29,B7L812C38)</f>
        <v>81.024995024980882</v>
      </c>
      <c r="AR18" s="16" t="s">
        <v>40402</v>
      </c>
      <c r="AS18" s="33">
        <f>IF(D6L1611C20=0,0,D6L1611C18/D6L1611C20)</f>
        <v>2.1333481917634235E-4</v>
      </c>
      <c r="AT18" s="16" t="s">
        <v>40403</v>
      </c>
      <c r="AU18" s="33">
        <f>IF(D6L1611C5=0,0,D6L1611C18/D6L1611C5)</f>
        <v>9.3527543298758453E-2</v>
      </c>
      <c r="AV18" s="16" t="s">
        <v>40404</v>
      </c>
      <c r="AW18" s="33">
        <f>CHOOSE(MIN(D6L1611C9,RUN_YEARS),B7L812C1,B7L812C10,B7L812C19,B7L812C28,B7L812C37)</f>
        <v>352.13614749621075</v>
      </c>
      <c r="AX18" s="16" t="s">
        <v>40405</v>
      </c>
      <c r="AY18" s="33">
        <f>IF(D6L1611C23=0,0,D6L1611C19/D6L1611C23)</f>
        <v>2.133348191763424E-4</v>
      </c>
      <c r="AZ18" s="16" t="s">
        <v>40406</v>
      </c>
      <c r="BA18" s="33">
        <f>IF(D6L1611C5=0,0,D6L1611C19/D6L1611C5)</f>
        <v>0.40647245670124155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0.49586017928219317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43877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710.61685076915933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81.024995024980882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352.13614749621075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43877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710.61685076915933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81.024995024980882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352.13614749621075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7.4815057554770101</v>
      </c>
      <c r="J21" s="16" t="s">
        <v>40470</v>
      </c>
      <c r="K21" s="21">
        <f>IF(FLOW_THRU_100PCT="Y",1,INDEX(VariabilityMatrix,D6L1614C1,D6L1614C9))</f>
        <v>0.47572204953372066</v>
      </c>
      <c r="L21" s="16" t="s">
        <v>40450</v>
      </c>
      <c r="M21" s="15">
        <f>IF(D6L1614C2&lt;&gt;0,D6L1614C2*D6L1614C4,D6L1614C3*D6L1614C4)</f>
        <v>3.5591172515938503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1.7795586257969251</v>
      </c>
      <c r="R21" s="16" t="s">
        <v>40452</v>
      </c>
      <c r="S21" s="15">
        <f>D6L1614C5-D6L1614C7</f>
        <v>1.7795586257969251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1.7006153165660218</v>
      </c>
      <c r="X21" s="16" t="s">
        <v>40454</v>
      </c>
      <c r="Y21" s="33">
        <f>D6L1614C7-D6L1614C10</f>
        <v>7.8943309230903314E-2</v>
      </c>
      <c r="Z21" s="16" t="s">
        <v>40455</v>
      </c>
      <c r="AA21" s="33">
        <f>CHOOSE(MIN(D6L1614C9,RUN_YEARS),B7L812C7,B7L812C16,B7L812C25,B7L812C34,B7L812C43)</f>
        <v>38897.800000000003</v>
      </c>
      <c r="AB21" s="16" t="s">
        <v>40456</v>
      </c>
      <c r="AC21" s="33">
        <f>IF(D6L1614C12=0,0,D6L1614C10/D6L1614C12)</f>
        <v>4.3720089993933375E-5</v>
      </c>
      <c r="AD21" s="16" t="s">
        <v>40457</v>
      </c>
      <c r="AE21" s="33">
        <f>IF(D6L1614C5=0,0,D6L1614C10/D6L1614C5)</f>
        <v>0.47781941317174903</v>
      </c>
      <c r="AF21" s="16" t="s">
        <v>40458</v>
      </c>
      <c r="AG21" s="33">
        <f>CHOOSE(MIN(D6L1614C9,RUN_YEARS),B7L812C5,B7L812C14,B7L812C23,B7L812C32,B7L812C41)</f>
        <v>694.48190172683269</v>
      </c>
      <c r="AH21" s="16" t="s">
        <v>40459</v>
      </c>
      <c r="AI21" s="33">
        <f>IF(D6L1614C15=0,0,D6L1614C11/D6L1614C15)</f>
        <v>1.1367223398422677E-4</v>
      </c>
      <c r="AJ21" s="16" t="s">
        <v>40460</v>
      </c>
      <c r="AK21" s="33">
        <f>IF(D6L1614C5=0,0,D6L1614C11/D6L1614C5)</f>
        <v>2.218058682825096E-2</v>
      </c>
      <c r="AL21" s="16" t="s">
        <v>40461</v>
      </c>
      <c r="AM21" s="33">
        <f>D6L1614C8*CHOOSE(MIN(D6L1614C9,RUN_YEARS),B7L812C4,B7L812C13,B7L812C22,B7L812C31,B7L812C40)</f>
        <v>0.30326121628341063</v>
      </c>
      <c r="AN21" s="16" t="s">
        <v>40462</v>
      </c>
      <c r="AO21" s="33">
        <f>D6L1614C8-D6L1614C18</f>
        <v>1.4762974095135144</v>
      </c>
      <c r="AP21" s="16" t="s">
        <v>40463</v>
      </c>
      <c r="AQ21" s="33">
        <f>CHOOSE(MIN(D6L1614C9,RUN_YEARS),B7L812C2,B7L812C11,B7L812C20,B7L812C29,B7L812C38)</f>
        <v>70.207399021302649</v>
      </c>
      <c r="AR21" s="16" t="s">
        <v>40464</v>
      </c>
      <c r="AS21" s="33">
        <f>IF(D6L1614C20=0,0,D6L1614C18/D6L1614C20)</f>
        <v>4.3195050736944936E-3</v>
      </c>
      <c r="AT21" s="16" t="s">
        <v>40465</v>
      </c>
      <c r="AU21" s="33">
        <f>IF(D6L1614C5=0,0,D6L1614C18/D6L1614C5)</f>
        <v>8.5206863063475538E-2</v>
      </c>
      <c r="AV21" s="16" t="s">
        <v>40466</v>
      </c>
      <c r="AW21" s="33">
        <f>CHOOSE(MIN(D6L1614C9,RUN_YEARS),B7L812C1,B7L812C10,B7L812C19,B7L812C28,B7L812C37)</f>
        <v>341.77466731178771</v>
      </c>
      <c r="AX21" s="16" t="s">
        <v>40467</v>
      </c>
      <c r="AY21" s="33">
        <f>IF(D6L1614C23=0,0,D6L1614C19/D6L1614C23)</f>
        <v>4.3195050736944927E-3</v>
      </c>
      <c r="AZ21" s="16" t="s">
        <v>40468</v>
      </c>
      <c r="BA21" s="33">
        <f>IF(D6L1614C5=0,0,D6L1614C19/D6L1614C5)</f>
        <v>0.41479313693652442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5.5992596977045013</v>
      </c>
      <c r="J22" s="16" t="s">
        <v>40491</v>
      </c>
      <c r="K22" s="21">
        <f>IF(FLOW_THRU_100PCT="Y",1,INDEX(VariabilityMatrix,D6L1615C1,D6L1615C9))</f>
        <v>0.48194126565841949</v>
      </c>
      <c r="L22" s="16" t="s">
        <v>40471</v>
      </c>
      <c r="M22" s="15">
        <f>IF(D6L1615C2&lt;&gt;0,D6L1615C2*D6L1615C4,D6L1615C3*D6L1615C4)</f>
        <v>2.6985143054618868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1.3492571527309434</v>
      </c>
      <c r="R22" s="16" t="s">
        <v>40473</v>
      </c>
      <c r="S22" s="15">
        <f>D6L1615C5-D6L1615C7</f>
        <v>1.3492571527309434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1.293172729004908</v>
      </c>
      <c r="X22" s="16" t="s">
        <v>40475</v>
      </c>
      <c r="Y22" s="33">
        <f>D6L1615C7-D6L1615C10</f>
        <v>5.6084423726035393E-2</v>
      </c>
      <c r="Z22" s="16" t="s">
        <v>40476</v>
      </c>
      <c r="AA22" s="33">
        <f>CHOOSE(MIN(D6L1615C9,RUN_YEARS),B7L812C7,B7L812C16,B7L812C25,B7L812C34,B7L812C43)</f>
        <v>42305.666666666672</v>
      </c>
      <c r="AB22" s="16" t="s">
        <v>40477</v>
      </c>
      <c r="AC22" s="33">
        <f>IF(D6L1615C12=0,0,D6L1615C10/D6L1615C12)</f>
        <v>3.0567364395744645E-5</v>
      </c>
      <c r="AD22" s="16" t="s">
        <v>40478</v>
      </c>
      <c r="AE22" s="33">
        <f>IF(D6L1615C5=0,0,D6L1615C10/D6L1615C5)</f>
        <v>0.47921655497155652</v>
      </c>
      <c r="AF22" s="16" t="s">
        <v>40479</v>
      </c>
      <c r="AG22" s="33">
        <f>CHOOSE(MIN(D6L1615C9,RUN_YEARS),B7L812C5,B7L812C14,B7L812C23,B7L812C32,B7L812C41)</f>
        <v>705.68505426409138</v>
      </c>
      <c r="AH22" s="16" t="s">
        <v>40480</v>
      </c>
      <c r="AI22" s="33">
        <f>IF(D6L1615C15=0,0,D6L1615C11/D6L1615C15)</f>
        <v>7.9475147428936037E-5</v>
      </c>
      <c r="AJ22" s="16" t="s">
        <v>40481</v>
      </c>
      <c r="AK22" s="33">
        <f>IF(D6L1615C5=0,0,D6L1615C11/D6L1615C5)</f>
        <v>2.0783445028443454E-2</v>
      </c>
      <c r="AL22" s="16" t="s">
        <v>40482</v>
      </c>
      <c r="AM22" s="33">
        <f>D6L1615C8*CHOOSE(MIN(D6L1615C9,RUN_YEARS),B7L812C4,B7L812C13,B7L812C22,B7L812C31,B7L812C40)</f>
        <v>0.23887956758479906</v>
      </c>
      <c r="AN22" s="16" t="s">
        <v>40483</v>
      </c>
      <c r="AO22" s="33">
        <f>D6L1615C8-D6L1615C18</f>
        <v>1.1103775851461444</v>
      </c>
      <c r="AP22" s="16" t="s">
        <v>40484</v>
      </c>
      <c r="AQ22" s="33">
        <f>CHOOSE(MIN(D6L1615C9,RUN_YEARS),B7L812C2,B7L812C11,B7L812C20,B7L812C29,B7L812C38)</f>
        <v>74.826126172055965</v>
      </c>
      <c r="AR22" s="16" t="s">
        <v>40485</v>
      </c>
      <c r="AS22" s="33">
        <f>IF(D6L1615C20=0,0,D6L1615C18/D6L1615C20)</f>
        <v>3.1924620424090499E-3</v>
      </c>
      <c r="AT22" s="16" t="s">
        <v>40486</v>
      </c>
      <c r="AU22" s="33">
        <f>IF(D6L1615C5=0,0,D6L1615C18/D6L1615C5)</f>
        <v>8.8522624134805772E-2</v>
      </c>
      <c r="AV22" s="16" t="s">
        <v>40487</v>
      </c>
      <c r="AW22" s="33">
        <f>CHOOSE(MIN(D6L1615C9,RUN_YEARS),B7L812C1,B7L812C10,B7L812C19,B7L812C28,B7L812C37)</f>
        <v>347.81230611225908</v>
      </c>
      <c r="AX22" s="16" t="s">
        <v>40488</v>
      </c>
      <c r="AY22" s="33">
        <f>IF(D6L1615C23=0,0,D6L1615C19/D6L1615C23)</f>
        <v>3.1924620424090503E-3</v>
      </c>
      <c r="AZ22" s="16" t="s">
        <v>40489</v>
      </c>
      <c r="BA22" s="33">
        <f>IF(D6L1615C5=0,0,D6L1615C19/D6L1615C5)</f>
        <v>0.41147737586519423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263.32870792517161</v>
      </c>
      <c r="J23" s="16" t="s">
        <v>40512</v>
      </c>
      <c r="K23" s="21">
        <f>IF(FLOW_THRU_100PCT="Y",1,INDEX(VariabilityMatrix,D6L1616C1,D6L1616C9))</f>
        <v>0.27101881387798543</v>
      </c>
      <c r="L23" s="16" t="s">
        <v>40492</v>
      </c>
      <c r="M23" s="15">
        <f>IF(D6L1616C2&lt;&gt;0,D6L1616C2*D6L1616C4,D6L1616C3*D6L1616C4)</f>
        <v>71.367034081902474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35.683517040951237</v>
      </c>
      <c r="R23" s="16" t="s">
        <v>40494</v>
      </c>
      <c r="S23" s="15">
        <f>D6L1616C5-D6L1616C7</f>
        <v>35.683517040951237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34.200264211266969</v>
      </c>
      <c r="X23" s="16" t="s">
        <v>40496</v>
      </c>
      <c r="Y23" s="33">
        <f>D6L1616C7-D6L1616C10</f>
        <v>1.4832528296842682</v>
      </c>
      <c r="Z23" s="16" t="s">
        <v>40497</v>
      </c>
      <c r="AA23" s="33">
        <f>CHOOSE(MIN(D6L1616C9,RUN_YEARS),B7L812C7,B7L812C16,B7L812C25,B7L812C34,B7L812C43)</f>
        <v>42305.666666666672</v>
      </c>
      <c r="AB23" s="16" t="s">
        <v>40498</v>
      </c>
      <c r="AC23" s="33">
        <f>IF(D6L1616C12=0,0,D6L1616C10/D6L1616C12)</f>
        <v>8.0840858698047458E-4</v>
      </c>
      <c r="AD23" s="16" t="s">
        <v>40499</v>
      </c>
      <c r="AE23" s="33">
        <f>IF(D6L1616C5=0,0,D6L1616C10/D6L1616C5)</f>
        <v>0.47921655497155657</v>
      </c>
      <c r="AF23" s="16" t="s">
        <v>40500</v>
      </c>
      <c r="AG23" s="33">
        <f>CHOOSE(MIN(D6L1616C9,RUN_YEARS),B7L812C5,B7L812C14,B7L812C23,B7L812C32,B7L812C41)</f>
        <v>705.68505426409138</v>
      </c>
      <c r="AH23" s="16" t="s">
        <v>40501</v>
      </c>
      <c r="AI23" s="33">
        <f>IF(D6L1616C15=0,0,D6L1616C11/D6L1616C15)</f>
        <v>2.1018623261492291E-3</v>
      </c>
      <c r="AJ23" s="16" t="s">
        <v>40502</v>
      </c>
      <c r="AK23" s="33">
        <f>IF(D6L1616C5=0,0,D6L1616C11/D6L1616C5)</f>
        <v>2.0783445028443422E-2</v>
      </c>
      <c r="AL23" s="16" t="s">
        <v>40503</v>
      </c>
      <c r="AM23" s="33">
        <f>D6L1616C8*CHOOSE(MIN(D6L1616C9,RUN_YEARS),B7L812C4,B7L812C13,B7L812C22,B7L812C31,B7L812C40)</f>
        <v>6.3175971336481265</v>
      </c>
      <c r="AN23" s="16" t="s">
        <v>40504</v>
      </c>
      <c r="AO23" s="33">
        <f>D6L1616C8-D6L1616C18</f>
        <v>29.365919907303109</v>
      </c>
      <c r="AP23" s="16" t="s">
        <v>40505</v>
      </c>
      <c r="AQ23" s="33">
        <f>CHOOSE(MIN(D6L1616C9,RUN_YEARS),B7L812C2,B7L812C11,B7L812C20,B7L812C29,B7L812C38)</f>
        <v>74.826126172055965</v>
      </c>
      <c r="AR23" s="16" t="s">
        <v>40506</v>
      </c>
      <c r="AS23" s="33">
        <f>IF(D6L1616C20=0,0,D6L1616C18/D6L1616C20)</f>
        <v>8.4430364858410267E-2</v>
      </c>
      <c r="AT23" s="16" t="s">
        <v>40507</v>
      </c>
      <c r="AU23" s="33">
        <f>IF(D6L1616C5=0,0,D6L1616C18/D6L1616C5)</f>
        <v>8.8522624134805772E-2</v>
      </c>
      <c r="AV23" s="16" t="s">
        <v>40508</v>
      </c>
      <c r="AW23" s="33">
        <f>CHOOSE(MIN(D6L1616C9,RUN_YEARS),B7L812C1,B7L812C10,B7L812C19,B7L812C28,B7L812C37)</f>
        <v>347.81230611225908</v>
      </c>
      <c r="AX23" s="16" t="s">
        <v>40509</v>
      </c>
      <c r="AY23" s="33">
        <f>IF(D6L1616C23=0,0,D6L1616C19/D6L1616C23)</f>
        <v>8.4430364858410253E-2</v>
      </c>
      <c r="AZ23" s="16" t="s">
        <v>40510</v>
      </c>
      <c r="BA23" s="33">
        <f>IF(D6L1616C5=0,0,D6L1616C19/D6L1616C5)</f>
        <v>0.41147737586519417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139.28531315018992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119.78536930916333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59.892684654581664</v>
      </c>
      <c r="R24" s="16" t="s">
        <v>40515</v>
      </c>
      <c r="S24" s="15">
        <f>D6L1617C5-D6L1617C7</f>
        <v>59.892684654581664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57.403132016332876</v>
      </c>
      <c r="X24" s="16" t="s">
        <v>40517</v>
      </c>
      <c r="Y24" s="33">
        <f>D6L1617C7-D6L1617C10</f>
        <v>2.4895526382487887</v>
      </c>
      <c r="Z24" s="16" t="s">
        <v>40518</v>
      </c>
      <c r="AA24" s="33">
        <f>CHOOSE(MIN(D6L1617C9,RUN_YEARS),B7L812C7,B7L812C16,B7L812C25,B7L812C34,B7L812C43)</f>
        <v>42305.666666666672</v>
      </c>
      <c r="AB24" s="16" t="s">
        <v>40519</v>
      </c>
      <c r="AC24" s="33">
        <f>IF(D6L1617C12=0,0,D6L1617C10/D6L1617C12)</f>
        <v>1.3568662673164242E-3</v>
      </c>
      <c r="AD24" s="16" t="s">
        <v>40520</v>
      </c>
      <c r="AE24" s="33">
        <f>IF(D6L1617C5=0,0,D6L1617C10/D6L1617C5)</f>
        <v>0.47921655497155657</v>
      </c>
      <c r="AF24" s="16" t="s">
        <v>40521</v>
      </c>
      <c r="AG24" s="33">
        <f>CHOOSE(MIN(D6L1617C9,RUN_YEARS),B7L812C5,B7L812C14,B7L812C23,B7L812C32,B7L812C41)</f>
        <v>705.68505426409138</v>
      </c>
      <c r="AH24" s="16" t="s">
        <v>40522</v>
      </c>
      <c r="AI24" s="33">
        <f>IF(D6L1617C15=0,0,D6L1617C11/D6L1617C15)</f>
        <v>3.5278522950226935E-3</v>
      </c>
      <c r="AJ24" s="16" t="s">
        <v>40523</v>
      </c>
      <c r="AK24" s="33">
        <f>IF(D6L1617C5=0,0,D6L1617C11/D6L1617C5)</f>
        <v>2.0783445028443412E-2</v>
      </c>
      <c r="AL24" s="16" t="s">
        <v>40524</v>
      </c>
      <c r="AM24" s="33">
        <f>D6L1617C8*CHOOSE(MIN(D6L1617C9,RUN_YEARS),B7L812C4,B7L812C13,B7L812C22,B7L812C31,B7L812C40)</f>
        <v>10.603715224203965</v>
      </c>
      <c r="AN24" s="16" t="s">
        <v>40525</v>
      </c>
      <c r="AO24" s="33">
        <f>D6L1617C8-D6L1617C18</f>
        <v>49.288969430377698</v>
      </c>
      <c r="AP24" s="16" t="s">
        <v>40526</v>
      </c>
      <c r="AQ24" s="33">
        <f>CHOOSE(MIN(D6L1617C9,RUN_YEARS),B7L812C2,B7L812C11,B7L812C20,B7L812C29,B7L812C38)</f>
        <v>74.826126172055965</v>
      </c>
      <c r="AR24" s="16" t="s">
        <v>40527</v>
      </c>
      <c r="AS24" s="33">
        <f>IF(D6L1617C20=0,0,D6L1617C18/D6L1617C20)</f>
        <v>0.14171140170776278</v>
      </c>
      <c r="AT24" s="16" t="s">
        <v>40528</v>
      </c>
      <c r="AU24" s="33">
        <f>IF(D6L1617C5=0,0,D6L1617C18/D6L1617C5)</f>
        <v>8.8522624134805772E-2</v>
      </c>
      <c r="AV24" s="16" t="s">
        <v>40529</v>
      </c>
      <c r="AW24" s="33">
        <f>CHOOSE(MIN(D6L1617C9,RUN_YEARS),B7L812C1,B7L812C10,B7L812C19,B7L812C28,B7L812C37)</f>
        <v>347.81230611225908</v>
      </c>
      <c r="AX24" s="16" t="s">
        <v>40530</v>
      </c>
      <c r="AY24" s="33">
        <f>IF(D6L1617C23=0,0,D6L1617C19/D6L1617C23)</f>
        <v>0.14171140170776278</v>
      </c>
      <c r="AZ24" s="16" t="s">
        <v>40531</v>
      </c>
      <c r="BA24" s="33">
        <f>IF(D6L1617C5=0,0,D6L1617C19/D6L1617C5)</f>
        <v>0.41147737586519423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235.888133345536</v>
      </c>
      <c r="J25" s="16" t="s">
        <v>40553</v>
      </c>
      <c r="K25" s="21">
        <f>IF(FLOW_THRU_100PCT="Y",1,INDEX(VariabilityMatrix,D6L1618C1,D6L1618C9))</f>
        <v>0.2736256978899419</v>
      </c>
      <c r="L25" s="16" t="s">
        <v>40533</v>
      </c>
      <c r="M25" s="15">
        <f>IF(D6L1618C2&lt;&gt;0,D6L1618C2*D6L1618C4,D6L1618C3*D6L1618C4)</f>
        <v>64.54505511062797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32.272527555313985</v>
      </c>
      <c r="R25" s="16" t="s">
        <v>40535</v>
      </c>
      <c r="S25" s="15">
        <f>D6L1618C5-D6L1618C7</f>
        <v>32.272527555313985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30.968484655801344</v>
      </c>
      <c r="X25" s="16" t="s">
        <v>40537</v>
      </c>
      <c r="Y25" s="33">
        <f>D6L1618C7-D6L1618C10</f>
        <v>1.3040428995126412</v>
      </c>
      <c r="Z25" s="16" t="s">
        <v>40538</v>
      </c>
      <c r="AA25" s="33">
        <f>CHOOSE(MIN(D6L1618C9,RUN_YEARS),B7L812C7,B7L812C16,B7L812C25,B7L812C34,B7L812C43)</f>
        <v>43877</v>
      </c>
      <c r="AB25" s="16" t="s">
        <v>40539</v>
      </c>
      <c r="AC25" s="33">
        <f>IF(D6L1618C12=0,0,D6L1618C10/D6L1618C12)</f>
        <v>7.0580223478818841E-4</v>
      </c>
      <c r="AD25" s="16" t="s">
        <v>40540</v>
      </c>
      <c r="AE25" s="33">
        <f>IF(D6L1618C5=0,0,D6L1618C10/D6L1618C5)</f>
        <v>0.47979639342971264</v>
      </c>
      <c r="AF25" s="16" t="s">
        <v>40541</v>
      </c>
      <c r="AG25" s="33">
        <f>CHOOSE(MIN(D6L1618C9,RUN_YEARS),B7L812C5,B7L812C14,B7L812C23,B7L812C32,B7L812C41)</f>
        <v>710.61685076915933</v>
      </c>
      <c r="AH25" s="16" t="s">
        <v>40542</v>
      </c>
      <c r="AI25" s="33">
        <f>IF(D6L1618C15=0,0,D6L1618C11/D6L1618C15)</f>
        <v>1.8350858104492847E-3</v>
      </c>
      <c r="AJ25" s="16" t="s">
        <v>40543</v>
      </c>
      <c r="AK25" s="33">
        <f>IF(D6L1618C5=0,0,D6L1618C11/D6L1618C5)</f>
        <v>2.020360657028733E-2</v>
      </c>
      <c r="AL25" s="16" t="s">
        <v>40544</v>
      </c>
      <c r="AM25" s="33">
        <f>D6L1618C8*CHOOSE(MIN(D6L1618C9,RUN_YEARS),B7L812C4,B7L812C13,B7L812C22,B7L812C31,B7L812C40)</f>
        <v>6.0367404365800086</v>
      </c>
      <c r="AN25" s="16" t="s">
        <v>40545</v>
      </c>
      <c r="AO25" s="33">
        <f>D6L1618C8-D6L1618C18</f>
        <v>26.235787118733978</v>
      </c>
      <c r="AP25" s="16" t="s">
        <v>40546</v>
      </c>
      <c r="AQ25" s="33">
        <f>CHOOSE(MIN(D6L1618C9,RUN_YEARS),B7L812C2,B7L812C11,B7L812C20,B7L812C29,B7L812C38)</f>
        <v>81.024995024980882</v>
      </c>
      <c r="AR25" s="16" t="s">
        <v>40547</v>
      </c>
      <c r="AS25" s="33">
        <f>IF(D6L1618C20=0,0,D6L1618C18/D6L1618C20)</f>
        <v>7.4504669018724601E-2</v>
      </c>
      <c r="AT25" s="16" t="s">
        <v>40548</v>
      </c>
      <c r="AU25" s="33">
        <f>IF(D6L1618C5=0,0,D6L1618C18/D6L1618C5)</f>
        <v>9.3527543298758467E-2</v>
      </c>
      <c r="AV25" s="16" t="s">
        <v>40549</v>
      </c>
      <c r="AW25" s="33">
        <f>CHOOSE(MIN(D6L1618C9,RUN_YEARS),B7L812C1,B7L812C10,B7L812C19,B7L812C28,B7L812C37)</f>
        <v>352.13614749621075</v>
      </c>
      <c r="AX25" s="16" t="s">
        <v>40550</v>
      </c>
      <c r="AY25" s="33">
        <f>IF(D6L1618C23=0,0,D6L1618C19/D6L1618C23)</f>
        <v>7.4504669018724629E-2</v>
      </c>
      <c r="AZ25" s="16" t="s">
        <v>40551</v>
      </c>
      <c r="BA25" s="33">
        <f>IF(D6L1618C5=0,0,D6L1618C19/D6L1618C5)</f>
        <v>0.40647245670124155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629.19143453908293</v>
      </c>
      <c r="J26" s="16" t="s">
        <v>40574</v>
      </c>
      <c r="K26" s="21">
        <f>IF(FLOW_THRU_100PCT="Y",1,INDEX(VariabilityMatrix,D6L1619C1,D6L1619C9))</f>
        <v>0.27101881387798543</v>
      </c>
      <c r="L26" s="16" t="s">
        <v>40554</v>
      </c>
      <c r="M26" s="15">
        <f>IF(D6L1619C2&lt;&gt;0,D6L1619C2*D6L1619C4,D6L1619C3*D6L1619C4)</f>
        <v>170.52271629097038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85.26135814548519</v>
      </c>
      <c r="R26" s="16" t="s">
        <v>40556</v>
      </c>
      <c r="S26" s="15">
        <f>D6L1619C5-D6L1619C7</f>
        <v>85.26135814548519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81.717308645350954</v>
      </c>
      <c r="X26" s="16" t="s">
        <v>40558</v>
      </c>
      <c r="Y26" s="33">
        <f>D6L1619C7-D6L1619C10</f>
        <v>3.5440495001342356</v>
      </c>
      <c r="Z26" s="16" t="s">
        <v>40559</v>
      </c>
      <c r="AA26" s="33">
        <f>CHOOSE(MIN(D6L1619C9,RUN_YEARS),B7L812C7,B7L812C16,B7L812C25,B7L812C34,B7L812C43)</f>
        <v>42305.666666666672</v>
      </c>
      <c r="AB26" s="16" t="s">
        <v>40560</v>
      </c>
      <c r="AC26" s="33">
        <f>IF(D6L1619C12=0,0,D6L1619C10/D6L1619C12)</f>
        <v>1.9315925048342842E-3</v>
      </c>
      <c r="AD26" s="16" t="s">
        <v>40561</v>
      </c>
      <c r="AE26" s="33">
        <f>IF(D6L1619C5=0,0,D6L1619C10/D6L1619C5)</f>
        <v>0.47921655497155657</v>
      </c>
      <c r="AF26" s="16" t="s">
        <v>40562</v>
      </c>
      <c r="AG26" s="33">
        <f>CHOOSE(MIN(D6L1619C9,RUN_YEARS),B7L812C5,B7L812C14,B7L812C23,B7L812C32,B7L812C41)</f>
        <v>705.68505426409138</v>
      </c>
      <c r="AH26" s="16" t="s">
        <v>40563</v>
      </c>
      <c r="AI26" s="33">
        <f>IF(D6L1619C15=0,0,D6L1619C11/D6L1619C15)</f>
        <v>5.0221405125691265E-3</v>
      </c>
      <c r="AJ26" s="16" t="s">
        <v>40564</v>
      </c>
      <c r="AK26" s="33">
        <f>IF(D6L1619C5=0,0,D6L1619C11/D6L1619C5)</f>
        <v>2.0783445028443415E-2</v>
      </c>
      <c r="AL26" s="16" t="s">
        <v>40565</v>
      </c>
      <c r="AM26" s="33">
        <f>D6L1619C8*CHOOSE(MIN(D6L1619C9,RUN_YEARS),B7L812C4,B7L812C13,B7L812C22,B7L812C31,B7L812C40)</f>
        <v>15.095118320671691</v>
      </c>
      <c r="AN26" s="16" t="s">
        <v>40566</v>
      </c>
      <c r="AO26" s="33">
        <f>D6L1619C8-D6L1619C18</f>
        <v>70.166239824813502</v>
      </c>
      <c r="AP26" s="16" t="s">
        <v>40567</v>
      </c>
      <c r="AQ26" s="33">
        <f>CHOOSE(MIN(D6L1619C9,RUN_YEARS),B7L812C2,B7L812C11,B7L812C20,B7L812C29,B7L812C38)</f>
        <v>74.826126172055965</v>
      </c>
      <c r="AR26" s="16" t="s">
        <v>40568</v>
      </c>
      <c r="AS26" s="33">
        <f>IF(D6L1619C20=0,0,D6L1619C18/D6L1619C20)</f>
        <v>0.20173593225929964</v>
      </c>
      <c r="AT26" s="16" t="s">
        <v>40569</v>
      </c>
      <c r="AU26" s="33">
        <f>IF(D6L1619C5=0,0,D6L1619C18/D6L1619C5)</f>
        <v>8.8522624134805772E-2</v>
      </c>
      <c r="AV26" s="16" t="s">
        <v>40570</v>
      </c>
      <c r="AW26" s="33">
        <f>CHOOSE(MIN(D6L1619C9,RUN_YEARS),B7L812C1,B7L812C10,B7L812C19,B7L812C28,B7L812C37)</f>
        <v>347.81230611225908</v>
      </c>
      <c r="AX26" s="16" t="s">
        <v>40571</v>
      </c>
      <c r="AY26" s="33">
        <f>IF(D6L1619C23=0,0,D6L1619C19/D6L1619C23)</f>
        <v>0.20173593225929967</v>
      </c>
      <c r="AZ26" s="16" t="s">
        <v>40572</v>
      </c>
      <c r="BA26" s="33">
        <f>IF(D6L1619C5=0,0,D6L1619C19/D6L1619C5)</f>
        <v>0.41147737586519423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267.20071741795226</v>
      </c>
      <c r="J27" s="16" t="s">
        <v>40595</v>
      </c>
      <c r="K27" s="21">
        <f>IF(FLOW_THRU_100PCT="Y",1,INDEX(VariabilityMatrix,D6L1620C1,D6L1620C9))</f>
        <v>0.2736256978899419</v>
      </c>
      <c r="L27" s="16" t="s">
        <v>40575</v>
      </c>
      <c r="M27" s="15">
        <f>IF(D6L1620C2&lt;&gt;0,D6L1620C2*D6L1620C4,D6L1620C3*D6L1620C4)</f>
        <v>73.112982780180346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36.556491390090173</v>
      </c>
      <c r="R27" s="16" t="s">
        <v>40577</v>
      </c>
      <c r="S27" s="15">
        <f>D6L1620C5-D6L1620C7</f>
        <v>36.556491390090173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35.079345450819211</v>
      </c>
      <c r="X27" s="16" t="s">
        <v>40579</v>
      </c>
      <c r="Y27" s="33">
        <f>D6L1620C7-D6L1620C10</f>
        <v>1.4771459392709616</v>
      </c>
      <c r="Z27" s="16" t="s">
        <v>40580</v>
      </c>
      <c r="AA27" s="33">
        <f>CHOOSE(MIN(D6L1620C9,RUN_YEARS),B7L812C7,B7L812C16,B7L812C25,B7L812C34,B7L812C43)</f>
        <v>43877</v>
      </c>
      <c r="AB27" s="16" t="s">
        <v>40581</v>
      </c>
      <c r="AC27" s="33">
        <f>IF(D6L1620C12=0,0,D6L1620C10/D6L1620C12)</f>
        <v>7.9949279692821326E-4</v>
      </c>
      <c r="AD27" s="16" t="s">
        <v>40582</v>
      </c>
      <c r="AE27" s="33">
        <f>IF(D6L1620C5=0,0,D6L1620C10/D6L1620C5)</f>
        <v>0.47979639342971259</v>
      </c>
      <c r="AF27" s="16" t="s">
        <v>40583</v>
      </c>
      <c r="AG27" s="33">
        <f>CHOOSE(MIN(D6L1620C9,RUN_YEARS),B7L812C5,B7L812C14,B7L812C23,B7L812C32,B7L812C41)</f>
        <v>710.61685076915933</v>
      </c>
      <c r="AH27" s="16" t="s">
        <v>40584</v>
      </c>
      <c r="AI27" s="33">
        <f>IF(D6L1620C15=0,0,D6L1620C11/D6L1620C15)</f>
        <v>2.0786812720133565E-3</v>
      </c>
      <c r="AJ27" s="16" t="s">
        <v>40585</v>
      </c>
      <c r="AK27" s="33">
        <f>IF(D6L1620C5=0,0,D6L1620C11/D6L1620C5)</f>
        <v>2.0203606570287407E-2</v>
      </c>
      <c r="AL27" s="16" t="s">
        <v>40586</v>
      </c>
      <c r="AM27" s="33">
        <f>D6L1620C8*CHOOSE(MIN(D6L1620C9,RUN_YEARS),B7L812C4,B7L812C13,B7L812C22,B7L812C31,B7L812C40)</f>
        <v>6.8380776626746993</v>
      </c>
      <c r="AN27" s="16" t="s">
        <v>40587</v>
      </c>
      <c r="AO27" s="33">
        <f>D6L1620C8-D6L1620C18</f>
        <v>29.718413727415474</v>
      </c>
      <c r="AP27" s="16" t="s">
        <v>40588</v>
      </c>
      <c r="AQ27" s="33">
        <f>CHOOSE(MIN(D6L1620C9,RUN_YEARS),B7L812C2,B7L812C11,B7L812C20,B7L812C29,B7L812C38)</f>
        <v>81.024995024980882</v>
      </c>
      <c r="AR27" s="16" t="s">
        <v>40589</v>
      </c>
      <c r="AS27" s="33">
        <f>IF(D6L1620C20=0,0,D6L1620C18/D6L1620C20)</f>
        <v>8.439466933094468E-2</v>
      </c>
      <c r="AT27" s="16" t="s">
        <v>40590</v>
      </c>
      <c r="AU27" s="33">
        <f>IF(D6L1620C5=0,0,D6L1620C18/D6L1620C5)</f>
        <v>9.3527543298758467E-2</v>
      </c>
      <c r="AV27" s="16" t="s">
        <v>40591</v>
      </c>
      <c r="AW27" s="33">
        <f>CHOOSE(MIN(D6L1620C9,RUN_YEARS),B7L812C1,B7L812C10,B7L812C19,B7L812C28,B7L812C37)</f>
        <v>352.13614749621075</v>
      </c>
      <c r="AX27" s="16" t="s">
        <v>40592</v>
      </c>
      <c r="AY27" s="33">
        <f>IF(D6L1620C23=0,0,D6L1620C19/D6L1620C23)</f>
        <v>8.4394669330944694E-2</v>
      </c>
      <c r="AZ27" s="16" t="s">
        <v>40593</v>
      </c>
      <c r="BA27" s="33">
        <f>IF(D6L1620C5=0,0,D6L1620C19/D6L1620C5)</f>
        <v>0.40647245670124155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0.2736256978899419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43877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710.61685076915933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81.024995024980882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352.13614749621075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0.2736256978899419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43877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710.61685076915933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81.024995024980882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352.13614749621075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0.2736256978899419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43877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710.61685076915933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81.024995024980882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352.13614749621075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0.2736256978899419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43877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710.61685076915933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81.024995024980882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352.13614749621075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0.2736256978899419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43877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710.61685076915933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81.024995024980882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352.13614749621075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865.82364821414592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744.60833746416552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372.30416873208276</v>
      </c>
      <c r="R33" s="16" t="s">
        <v>40703</v>
      </c>
      <c r="S33" s="15">
        <f>D6L1626C5-D6L1626C7</f>
        <v>372.30416873208276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357.26039483300099</v>
      </c>
      <c r="X33" s="16" t="s">
        <v>40705</v>
      </c>
      <c r="Y33" s="33">
        <f>D6L1626C7-D6L1626C10</f>
        <v>15.043773899081771</v>
      </c>
      <c r="Z33" s="16" t="s">
        <v>40706</v>
      </c>
      <c r="AA33" s="33">
        <f>CHOOSE(MIN(D6L1626C9,RUN_YEARS),B7L812C7,B7L812C16,B7L812C25,B7L812C34,B7L812C43)</f>
        <v>43877</v>
      </c>
      <c r="AB33" s="16" t="s">
        <v>40707</v>
      </c>
      <c r="AC33" s="33">
        <f>IF(D6L1626C12=0,0,D6L1626C10/D6L1626C12)</f>
        <v>8.1423159020215831E-3</v>
      </c>
      <c r="AD33" s="16" t="s">
        <v>40708</v>
      </c>
      <c r="AE33" s="33">
        <f>IF(D6L1626C5=0,0,D6L1626C10/D6L1626C5)</f>
        <v>0.47979639342971264</v>
      </c>
      <c r="AF33" s="16" t="s">
        <v>40709</v>
      </c>
      <c r="AG33" s="33">
        <f>CHOOSE(MIN(D6L1626C9,RUN_YEARS),B7L812C5,B7L812C14,B7L812C23,B7L812C32,B7L812C41)</f>
        <v>710.61685076915933</v>
      </c>
      <c r="AH33" s="16" t="s">
        <v>40710</v>
      </c>
      <c r="AI33" s="33">
        <f>IF(D6L1626C15=0,0,D6L1626C11/D6L1626C15)</f>
        <v>2.1170021345256099E-2</v>
      </c>
      <c r="AJ33" s="16" t="s">
        <v>40711</v>
      </c>
      <c r="AK33" s="33">
        <f>IF(D6L1626C5=0,0,D6L1626C11/D6L1626C5)</f>
        <v>2.0203606570287372E-2</v>
      </c>
      <c r="AL33" s="16" t="s">
        <v>40712</v>
      </c>
      <c r="AM33" s="33">
        <f>D6L1626C8*CHOOSE(MIN(D6L1626C9,RUN_YEARS),B7L812C4,B7L812C13,B7L812C22,B7L812C31,B7L812C40)</f>
        <v>69.641388522796291</v>
      </c>
      <c r="AN33" s="16" t="s">
        <v>40713</v>
      </c>
      <c r="AO33" s="33">
        <f>D6L1626C8-D6L1626C18</f>
        <v>302.66278020928644</v>
      </c>
      <c r="AP33" s="16" t="s">
        <v>40714</v>
      </c>
      <c r="AQ33" s="33">
        <f>CHOOSE(MIN(D6L1626C9,RUN_YEARS),B7L812C2,B7L812C11,B7L812C20,B7L812C29,B7L812C38)</f>
        <v>81.024995024980882</v>
      </c>
      <c r="AR33" s="16" t="s">
        <v>40715</v>
      </c>
      <c r="AS33" s="33">
        <f>IF(D6L1626C20=0,0,D6L1626C18/D6L1626C20)</f>
        <v>0.85950500214563541</v>
      </c>
      <c r="AT33" s="16" t="s">
        <v>40716</v>
      </c>
      <c r="AU33" s="33">
        <f>IF(D6L1626C5=0,0,D6L1626C18/D6L1626C5)</f>
        <v>9.3527543298758453E-2</v>
      </c>
      <c r="AV33" s="16" t="s">
        <v>40717</v>
      </c>
      <c r="AW33" s="33">
        <f>CHOOSE(MIN(D6L1626C9,RUN_YEARS),B7L812C1,B7L812C10,B7L812C19,B7L812C28,B7L812C37)</f>
        <v>352.13614749621075</v>
      </c>
      <c r="AX33" s="16" t="s">
        <v>40718</v>
      </c>
      <c r="AY33" s="33">
        <f>IF(D6L1626C23=0,0,D6L1626C19/D6L1626C23)</f>
        <v>0.85950500214563552</v>
      </c>
      <c r="AZ33" s="16" t="s">
        <v>40719</v>
      </c>
      <c r="BA33" s="33">
        <f>IF(D6L1626C5=0,0,D6L1626C19/D6L1626C5)</f>
        <v>0.40647245670124149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6.4498195483121759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5.5468448115484712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2.7734224057742356</v>
      </c>
      <c r="R34" s="16" t="s">
        <v>40723</v>
      </c>
      <c r="S34" s="15">
        <f>D6L1627C5-D6L1627C7</f>
        <v>2.7734224057742356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2.6581398615521112</v>
      </c>
      <c r="X34" s="16" t="s">
        <v>40725</v>
      </c>
      <c r="Y34" s="33">
        <f>D6L1627C7-D6L1627C10</f>
        <v>0.11528254422212436</v>
      </c>
      <c r="Z34" s="16" t="s">
        <v>40726</v>
      </c>
      <c r="AA34" s="33">
        <f>CHOOSE(MIN(D6L1627C9,RUN_YEARS),B7L812C7,B7L812C16,B7L812C25,B7L812C34,B7L812C43)</f>
        <v>42305.666666666672</v>
      </c>
      <c r="AB34" s="16" t="s">
        <v>40727</v>
      </c>
      <c r="AC34" s="33">
        <f>IF(D6L1627C12=0,0,D6L1627C10/D6L1627C12)</f>
        <v>6.2831768672883329E-5</v>
      </c>
      <c r="AD34" s="16" t="s">
        <v>40728</v>
      </c>
      <c r="AE34" s="33">
        <f>IF(D6L1627C5=0,0,D6L1627C10/D6L1627C5)</f>
        <v>0.47921655497155657</v>
      </c>
      <c r="AF34" s="16" t="s">
        <v>40729</v>
      </c>
      <c r="AG34" s="33">
        <f>CHOOSE(MIN(D6L1627C9,RUN_YEARS),B7L812C5,B7L812C14,B7L812C23,B7L812C32,B7L812C41)</f>
        <v>705.68505426409138</v>
      </c>
      <c r="AH34" s="16" t="s">
        <v>40730</v>
      </c>
      <c r="AI34" s="33">
        <f>IF(D6L1627C15=0,0,D6L1627C11/D6L1627C15)</f>
        <v>1.6336259854949644E-4</v>
      </c>
      <c r="AJ34" s="16" t="s">
        <v>40731</v>
      </c>
      <c r="AK34" s="33">
        <f>IF(D6L1627C5=0,0,D6L1627C11/D6L1627C5)</f>
        <v>2.078344502844344E-2</v>
      </c>
      <c r="AL34" s="16" t="s">
        <v>40732</v>
      </c>
      <c r="AM34" s="33">
        <f>D6L1627C8*CHOOSE(MIN(D6L1627C9,RUN_YEARS),B7L812C4,B7L812C13,B7L812C22,B7L812C31,B7L812C40)</f>
        <v>0.49102125838680288</v>
      </c>
      <c r="AN34" s="16" t="s">
        <v>40733</v>
      </c>
      <c r="AO34" s="33">
        <f>D6L1627C8-D6L1627C18</f>
        <v>2.2824011473874326</v>
      </c>
      <c r="AP34" s="16" t="s">
        <v>40734</v>
      </c>
      <c r="AQ34" s="33">
        <f>CHOOSE(MIN(D6L1627C9,RUN_YEARS),B7L812C2,B7L812C11,B7L812C20,B7L812C29,B7L812C38)</f>
        <v>74.826126172055965</v>
      </c>
      <c r="AR34" s="16" t="s">
        <v>40735</v>
      </c>
      <c r="AS34" s="33">
        <f>IF(D6L1627C20=0,0,D6L1627C18/D6L1627C20)</f>
        <v>6.5621632911711022E-3</v>
      </c>
      <c r="AT34" s="16" t="s">
        <v>40736</v>
      </c>
      <c r="AU34" s="33">
        <f>IF(D6L1627C5=0,0,D6L1627C18/D6L1627C5)</f>
        <v>8.8522624134805772E-2</v>
      </c>
      <c r="AV34" s="16" t="s">
        <v>40737</v>
      </c>
      <c r="AW34" s="33">
        <f>CHOOSE(MIN(D6L1627C9,RUN_YEARS),B7L812C1,B7L812C10,B7L812C19,B7L812C28,B7L812C37)</f>
        <v>347.81230611225908</v>
      </c>
      <c r="AX34" s="16" t="s">
        <v>40738</v>
      </c>
      <c r="AY34" s="33">
        <f>IF(D6L1627C23=0,0,D6L1627C19/D6L1627C23)</f>
        <v>6.5621632911711013E-3</v>
      </c>
      <c r="AZ34" s="16" t="s">
        <v>40739</v>
      </c>
      <c r="BA34" s="33">
        <f>IF(D6L1627C5=0,0,D6L1627C19/D6L1627C5)</f>
        <v>0.41147737586519423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5974.4618147549299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4228.6278195376181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2114.313909768809</v>
      </c>
      <c r="R35" s="16" t="s">
        <v>40743</v>
      </c>
      <c r="S35" s="15">
        <f>SUM(D6L1601C8:D6L1627C8)-2*SUM(D6L1609C8,D6L1611C8,D6L1622C8,D6L1624C8,D6L1627C8)</f>
        <v>2114.313909768809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2026.8696552678632</v>
      </c>
      <c r="X35" s="16" t="s">
        <v>40745</v>
      </c>
      <c r="Y35" s="33">
        <f>SUM(D6L1601C11:D6L1627C11)-2*SUM(D6L1609C11,D6L1611C11,D6L1622C11,D6L1624C11,D6L1627C11)</f>
        <v>87.444254500945306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4.7601643285543241E-2</v>
      </c>
      <c r="AD35" s="16" t="s">
        <v>40747</v>
      </c>
      <c r="AE35" s="33">
        <f>IF(D6L1628C5=0,0,D6L1628C10/D6L1628C5)</f>
        <v>0.47932089126006189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0.12376427254241239</v>
      </c>
      <c r="AJ35" s="16" t="s">
        <v>40749</v>
      </c>
      <c r="AK35" s="33">
        <f>IF(D6L1628C5=0,0,D6L1628C11/D6L1628C5)</f>
        <v>2.0679108739937994E-2</v>
      </c>
      <c r="AL35" s="16" t="s">
        <v>40750</v>
      </c>
      <c r="AM35" s="33">
        <f>SUM(D6L1601C18:D6L1627C18)-2*SUM(D6L1609C18,D6L1611C18,D6L1622C18,D6L1624C18,D6L1627C18)</f>
        <v>378.59037832059852</v>
      </c>
      <c r="AN35" s="16" t="s">
        <v>40751</v>
      </c>
      <c r="AO35" s="33">
        <f>SUM(D6L1601C19:D6L1627C19)-2*SUM(D6L1609C19,D6L1611C19,D6L1622C19,D6L1624C19,D6L1627C19)</f>
        <v>1735.7235314482102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4.9787844008932467</v>
      </c>
      <c r="AT35" s="16" t="s">
        <v>40753</v>
      </c>
      <c r="AU35" s="33">
        <f>IF(D6L1628C5=0,0,D6L1628C18/D6L1628C5)</f>
        <v>8.9530314437082745E-2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4.9787844008932476</v>
      </c>
      <c r="AZ35" s="16" t="s">
        <v>40755</v>
      </c>
      <c r="BA35" s="33">
        <f>IF(D6L1628C5=0,0,D6L1628C19/D6L1628C5)</f>
        <v>0.41046968556291719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48.751681610593472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24.375840805296736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12.187920402648368</v>
      </c>
      <c r="R36" s="16" t="s">
        <v>40760</v>
      </c>
      <c r="S36" s="15">
        <f>D6L1629C5-D6L1629C7</f>
        <v>12.187920402648368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11.695440505198196</v>
      </c>
      <c r="X36" s="16" t="s">
        <v>40762</v>
      </c>
      <c r="Y36" s="33">
        <f>D6L1629C7-D6L1629C10</f>
        <v>0.49247989745017229</v>
      </c>
      <c r="Z36" s="16" t="s">
        <v>40763</v>
      </c>
      <c r="AA36" s="33">
        <f>CHOOSE(MIN(D6L1629C9,RUN_YEARS),B7L812C7,B7L812C16,B7L812C25,B7L812C34,B7L812C43)</f>
        <v>43877</v>
      </c>
      <c r="AB36" s="16" t="s">
        <v>40764</v>
      </c>
      <c r="AC36" s="33">
        <f>IF(D6L1629C12=0,0,D6L1629C10/D6L1629C12)</f>
        <v>2.6655059610270062E-4</v>
      </c>
      <c r="AD36" s="16" t="s">
        <v>40765</v>
      </c>
      <c r="AE36" s="33">
        <f>IF(D6L1629C5=0,0,D6L1629C10/D6L1629C5)</f>
        <v>0.47979639342971264</v>
      </c>
      <c r="AF36" s="16" t="s">
        <v>40766</v>
      </c>
      <c r="AG36" s="33">
        <f>CHOOSE(MIN(D6L1629C9,RUN_YEARS),B7L812C5,B7L812C14,B7L812C23,B7L812C32,B7L812C41)</f>
        <v>710.61685076915933</v>
      </c>
      <c r="AH36" s="16" t="s">
        <v>40767</v>
      </c>
      <c r="AI36" s="33">
        <f>IF(D6L1629C15=0,0,D6L1629C11/D6L1629C15)</f>
        <v>6.9303154986702137E-4</v>
      </c>
      <c r="AJ36" s="16" t="s">
        <v>40768</v>
      </c>
      <c r="AK36" s="33">
        <f>IF(D6L1629C5=0,0,D6L1629C11/D6L1629C5)</f>
        <v>2.0203606570287379E-2</v>
      </c>
      <c r="AL36" s="16" t="s">
        <v>40769</v>
      </c>
      <c r="AM36" s="33">
        <f>D6L1629C8*CHOOSE(MIN(D6L1629C9,RUN_YEARS),B7L812C4,B7L812C13,B7L812C22,B7L812C31,B7L812C40)</f>
        <v>2.2798125063610342</v>
      </c>
      <c r="AN36" s="16" t="s">
        <v>40770</v>
      </c>
      <c r="AO36" s="33">
        <f>D6L1629C8-D6L1629C18</f>
        <v>9.9081078962873335</v>
      </c>
      <c r="AP36" s="16" t="s">
        <v>40771</v>
      </c>
      <c r="AQ36" s="33">
        <f>CHOOSE(MIN(D6L1629C9,RUN_YEARS),B7L812C2,B7L812C11,B7L812C20,B7L812C29,B7L812C38)</f>
        <v>81.024995024980882</v>
      </c>
      <c r="AR36" s="16" t="s">
        <v>40772</v>
      </c>
      <c r="AS36" s="33">
        <f>IF(D6L1629C20=0,0,D6L1629C18/D6L1629C20)</f>
        <v>2.813715083423508E-2</v>
      </c>
      <c r="AT36" s="16" t="s">
        <v>40773</v>
      </c>
      <c r="AU36" s="33">
        <f>IF(D6L1629C5=0,0,D6L1629C18/D6L1629C5)</f>
        <v>9.3527543298758481E-2</v>
      </c>
      <c r="AV36" s="16" t="s">
        <v>40774</v>
      </c>
      <c r="AW36" s="33">
        <f>CHOOSE(MIN(D6L1629C9,RUN_YEARS),B7L812C1,B7L812C10,B7L812C19,B7L812C28,B7L812C37)</f>
        <v>352.13614749621075</v>
      </c>
      <c r="AX36" s="16" t="s">
        <v>40775</v>
      </c>
      <c r="AY36" s="33">
        <f>IF(D6L1629C23=0,0,D6L1629C19/D6L1629C23)</f>
        <v>2.813715083423508E-2</v>
      </c>
      <c r="AZ36" s="16" t="s">
        <v>40776</v>
      </c>
      <c r="BA36" s="33">
        <f>IF(D6L1629C5=0,0,D6L1629C19/D6L1629C5)</f>
        <v>0.40647245670124149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12.838146164090988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12.838146164090988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6.419073082045494</v>
      </c>
      <c r="R37" s="16" t="s">
        <v>40780</v>
      </c>
      <c r="S37" s="15">
        <f>D6L1630C5-D6L1630C7</f>
        <v>6.419073082045494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6.1596962278543561</v>
      </c>
      <c r="X37" s="16" t="s">
        <v>40782</v>
      </c>
      <c r="Y37" s="33">
        <f>D6L1630C7-D6L1630C10</f>
        <v>0.25937685419113787</v>
      </c>
      <c r="Z37" s="16" t="s">
        <v>40783</v>
      </c>
      <c r="AA37" s="33">
        <f>CHOOSE(MIN(D6L1630C9,RUN_YEARS),B7L812C7,B7L812C16,B7L812C25,B7L812C34,B7L812C43)</f>
        <v>43877</v>
      </c>
      <c r="AB37" s="16" t="s">
        <v>40784</v>
      </c>
      <c r="AC37" s="33">
        <f>IF(D6L1630C12=0,0,D6L1630C10/D6L1630C12)</f>
        <v>1.4038553747645362E-4</v>
      </c>
      <c r="AD37" s="16" t="s">
        <v>40785</v>
      </c>
      <c r="AE37" s="33">
        <f>IF(D6L1630C5=0,0,D6L1630C10/D6L1630C5)</f>
        <v>0.47979639342971264</v>
      </c>
      <c r="AF37" s="16" t="s">
        <v>40786</v>
      </c>
      <c r="AG37" s="33">
        <f>CHOOSE(MIN(D6L1630C9,RUN_YEARS),B7L812C5,B7L812C14,B7L812C23,B7L812C32,B7L812C41)</f>
        <v>710.61685076915933</v>
      </c>
      <c r="AH37" s="16" t="s">
        <v>40787</v>
      </c>
      <c r="AI37" s="33">
        <f>IF(D6L1630C15=0,0,D6L1630C11/D6L1630C15)</f>
        <v>3.6500239743877852E-4</v>
      </c>
      <c r="AJ37" s="16" t="s">
        <v>40788</v>
      </c>
      <c r="AK37" s="33">
        <f>IF(D6L1630C5=0,0,D6L1630C11/D6L1630C5)</f>
        <v>2.0203606570287337E-2</v>
      </c>
      <c r="AL37" s="16" t="s">
        <v>40789</v>
      </c>
      <c r="AM37" s="33">
        <f>D6L1630C8*CHOOSE(MIN(D6L1630C9,RUN_YEARS),B7L812C4,B7L812C13,B7L812C22,B7L812C31,B7L812C40)</f>
        <v>1.2007202712378098</v>
      </c>
      <c r="AN37" s="16" t="s">
        <v>40790</v>
      </c>
      <c r="AO37" s="33">
        <f>D6L1630C8-D6L1630C18</f>
        <v>5.2183528108076844</v>
      </c>
      <c r="AP37" s="16" t="s">
        <v>40791</v>
      </c>
      <c r="AQ37" s="33">
        <f>CHOOSE(MIN(D6L1630C9,RUN_YEARS),B7L812C2,B7L812C11,B7L812C20,B7L812C29,B7L812C38)</f>
        <v>81.024995024980882</v>
      </c>
      <c r="AR37" s="16" t="s">
        <v>40792</v>
      </c>
      <c r="AS37" s="33">
        <f>IF(D6L1630C20=0,0,D6L1630C18/D6L1630C20)</f>
        <v>1.4819134155671527E-2</v>
      </c>
      <c r="AT37" s="16" t="s">
        <v>40793</v>
      </c>
      <c r="AU37" s="33">
        <f>IF(D6L1630C5=0,0,D6L1630C18/D6L1630C5)</f>
        <v>9.3527543298758467E-2</v>
      </c>
      <c r="AV37" s="16" t="s">
        <v>40794</v>
      </c>
      <c r="AW37" s="33">
        <f>CHOOSE(MIN(D6L1630C9,RUN_YEARS),B7L812C1,B7L812C10,B7L812C19,B7L812C28,B7L812C37)</f>
        <v>352.13614749621075</v>
      </c>
      <c r="AX37" s="16" t="s">
        <v>40795</v>
      </c>
      <c r="AY37" s="33">
        <f>IF(D6L1630C23=0,0,D6L1630C19/D6L1630C23)</f>
        <v>1.4819134155671531E-2</v>
      </c>
      <c r="AZ37" s="16" t="s">
        <v>40796</v>
      </c>
      <c r="BA37" s="33">
        <f>IF(D6L1630C5=0,0,D6L1630C19/D6L1630C5)</f>
        <v>0.40647245670124155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339.1438827694729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169.57194138473645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84.785970692368224</v>
      </c>
      <c r="R38" s="16" t="s">
        <v>40800</v>
      </c>
      <c r="S38" s="15">
        <f>D6L1631C5-D6L1631C7</f>
        <v>84.785970692368224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81.360005903271187</v>
      </c>
      <c r="X38" s="16" t="s">
        <v>40802</v>
      </c>
      <c r="Y38" s="33">
        <f>D6L1631C7-D6L1631C10</f>
        <v>3.4259647890970371</v>
      </c>
      <c r="Z38" s="16" t="s">
        <v>40803</v>
      </c>
      <c r="AA38" s="33">
        <f>CHOOSE(MIN(D6L1631C9,RUN_YEARS),B7L812C7,B7L812C16,B7L812C25,B7L812C34,B7L812C43)</f>
        <v>43877</v>
      </c>
      <c r="AB38" s="16" t="s">
        <v>40804</v>
      </c>
      <c r="AC38" s="33">
        <f>IF(D6L1631C12=0,0,D6L1631C10/D6L1631C12)</f>
        <v>1.854274583569323E-3</v>
      </c>
      <c r="AD38" s="16" t="s">
        <v>40805</v>
      </c>
      <c r="AE38" s="33">
        <f>IF(D6L1631C5=0,0,D6L1631C10/D6L1631C5)</f>
        <v>0.4797963934297127</v>
      </c>
      <c r="AF38" s="16" t="s">
        <v>40806</v>
      </c>
      <c r="AG38" s="33">
        <f>CHOOSE(MIN(D6L1631C9,RUN_YEARS),B7L812C5,B7L812C14,B7L812C23,B7L812C32,B7L812C41)</f>
        <v>710.61685076915933</v>
      </c>
      <c r="AH38" s="16" t="s">
        <v>40807</v>
      </c>
      <c r="AI38" s="33">
        <f>IF(D6L1631C15=0,0,D6L1631C11/D6L1631C15)</f>
        <v>4.8211139172802224E-3</v>
      </c>
      <c r="AJ38" s="16" t="s">
        <v>40808</v>
      </c>
      <c r="AK38" s="33">
        <f>IF(D6L1631C5=0,0,D6L1631C11/D6L1631C5)</f>
        <v>2.0203606570287316E-2</v>
      </c>
      <c r="AL38" s="16" t="s">
        <v>40809</v>
      </c>
      <c r="AM38" s="33">
        <f>D6L1631C8*CHOOSE(MIN(D6L1631C9,RUN_YEARS),B7L812C4,B7L812C13,B7L812C22,B7L812C31,B7L812C40)</f>
        <v>15.859647090115471</v>
      </c>
      <c r="AN38" s="16" t="s">
        <v>40810</v>
      </c>
      <c r="AO38" s="33">
        <f>D6L1631C8-D6L1631C18</f>
        <v>68.926323602252751</v>
      </c>
      <c r="AP38" s="16" t="s">
        <v>40811</v>
      </c>
      <c r="AQ38" s="33">
        <f>CHOOSE(MIN(D6L1631C9,RUN_YEARS),B7L812C2,B7L812C11,B7L812C20,B7L812C29,B7L812C38)</f>
        <v>81.024995024980882</v>
      </c>
      <c r="AR38" s="16" t="s">
        <v>40812</v>
      </c>
      <c r="AS38" s="33">
        <f>IF(D6L1631C20=0,0,D6L1631C18/D6L1631C20)</f>
        <v>0.19573771137197565</v>
      </c>
      <c r="AT38" s="16" t="s">
        <v>40813</v>
      </c>
      <c r="AU38" s="33">
        <f>IF(D6L1631C5=0,0,D6L1631C18/D6L1631C5)</f>
        <v>9.3527543298758467E-2</v>
      </c>
      <c r="AV38" s="16" t="s">
        <v>40814</v>
      </c>
      <c r="AW38" s="33">
        <f>CHOOSE(MIN(D6L1631C9,RUN_YEARS),B7L812C1,B7L812C10,B7L812C19,B7L812C28,B7L812C37)</f>
        <v>352.13614749621075</v>
      </c>
      <c r="AX38" s="16" t="s">
        <v>40815</v>
      </c>
      <c r="AY38" s="33">
        <f>IF(D6L1631C23=0,0,D6L1631C19/D6L1631C23)</f>
        <v>0.19573771137197565</v>
      </c>
      <c r="AZ38" s="16" t="s">
        <v>40816</v>
      </c>
      <c r="BA38" s="33">
        <f>IF(D6L1631C5=0,0,D6L1631C19/D6L1631C5)</f>
        <v>0.40647245670124155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43877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710.61685076915933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81.024995024980882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352.13614749621075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15775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15775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6310</v>
      </c>
      <c r="R40" s="16" t="s">
        <v>40840</v>
      </c>
      <c r="S40" s="15">
        <f>D6L1633C5-D6L1633C7</f>
        <v>9465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6055.0304850829734</v>
      </c>
      <c r="X40" s="16" t="s">
        <v>40842</v>
      </c>
      <c r="Y40" s="33">
        <f>D6L1633C7-D6L1633C10</f>
        <v>254.96951491702657</v>
      </c>
      <c r="Z40" s="16" t="s">
        <v>40843</v>
      </c>
      <c r="AA40" s="33">
        <f>CHOOSE(MIN(D6L1633C9,RUN_YEARS),B7L812C7,B7L812C16,B7L812C25,B7L812C34,B7L812C43)</f>
        <v>43877</v>
      </c>
      <c r="AB40" s="16" t="s">
        <v>40844</v>
      </c>
      <c r="AC40" s="33">
        <f>IF(D6L1633C12=0,0,D6L1633C10/D6L1633C12)</f>
        <v>0.13800010221945377</v>
      </c>
      <c r="AD40" s="16" t="s">
        <v>40845</v>
      </c>
      <c r="AE40" s="33">
        <f>IF(D6L1633C5=0,0,D6L1633C10/D6L1633C5)</f>
        <v>0.38383711474377008</v>
      </c>
      <c r="AF40" s="16" t="s">
        <v>40846</v>
      </c>
      <c r="AG40" s="33">
        <f>CHOOSE(MIN(D6L1633C9,RUN_YEARS),B7L812C5,B7L812C14,B7L812C23,B7L812C32,B7L812C41)</f>
        <v>710.61685076915933</v>
      </c>
      <c r="AH40" s="16" t="s">
        <v>40847</v>
      </c>
      <c r="AI40" s="33">
        <f>IF(D6L1633C15=0,0,D6L1633C11/D6L1633C15)</f>
        <v>0.35880026577057944</v>
      </c>
      <c r="AJ40" s="16" t="s">
        <v>40848</v>
      </c>
      <c r="AK40" s="33">
        <f>IF(D6L1633C5=0,0,D6L1633C11/D6L1633C5)</f>
        <v>1.6162885256229893E-2</v>
      </c>
      <c r="AL40" s="16" t="s">
        <v>40849</v>
      </c>
      <c r="AM40" s="33">
        <f>D6L1633C8*CHOOSE(MIN(D6L1633C9,RUN_YEARS),B7L812C4,B7L812C13,B7L812C22,B7L812C31,B7L812C40)</f>
        <v>1770.4763946454977</v>
      </c>
      <c r="AN40" s="16" t="s">
        <v>40850</v>
      </c>
      <c r="AO40" s="33">
        <f>D6L1633C8-D6L1633C18</f>
        <v>7694.5236053545023</v>
      </c>
      <c r="AP40" s="16" t="s">
        <v>40851</v>
      </c>
      <c r="AQ40" s="33">
        <f>CHOOSE(MIN(D6L1633C9,RUN_YEARS),B7L812C2,B7L812C11,B7L812C20,B7L812C29,B7L812C38)</f>
        <v>81.024995024980882</v>
      </c>
      <c r="AR40" s="16" t="s">
        <v>40852</v>
      </c>
      <c r="AS40" s="33">
        <f>IF(D6L1633C20=0,0,D6L1633C18/D6L1633C20)</f>
        <v>21.850990476452861</v>
      </c>
      <c r="AT40" s="16" t="s">
        <v>40853</v>
      </c>
      <c r="AU40" s="33">
        <f>IF(D6L1633C5=0,0,D6L1633C18/D6L1633C5)</f>
        <v>0.11223305195851016</v>
      </c>
      <c r="AV40" s="16" t="s">
        <v>40854</v>
      </c>
      <c r="AW40" s="33">
        <f>CHOOSE(MIN(D6L1633C9,RUN_YEARS),B7L812C1,B7L812C10,B7L812C19,B7L812C28,B7L812C37)</f>
        <v>352.13614749621075</v>
      </c>
      <c r="AX40" s="16" t="s">
        <v>40855</v>
      </c>
      <c r="AY40" s="33">
        <f>IF(D6L1633C23=0,0,D6L1633C19/D6L1633C23)</f>
        <v>21.850990476452864</v>
      </c>
      <c r="AZ40" s="16" t="s">
        <v>40856</v>
      </c>
      <c r="BA40" s="33">
        <f>IF(D6L1633C5=0,0,D6L1633C19/D6L1633C5)</f>
        <v>0.48776694804148985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0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0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43877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710.61685076915933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0</v>
      </c>
      <c r="AN41" s="16" t="s">
        <v>40869</v>
      </c>
      <c r="AO41" s="33">
        <f>D6L1634C8-D6L1634C18</f>
        <v>0</v>
      </c>
      <c r="AP41" s="16" t="s">
        <v>40870</v>
      </c>
      <c r="AQ41" s="33">
        <f>CHOOSE(MIN(D6L1634C9,RUN_YEARS),B7L812C2,B7L812C11,B7L812C20,B7L812C29,B7L812C38)</f>
        <v>81.024995024980882</v>
      </c>
      <c r="AR41" s="16" t="s">
        <v>40871</v>
      </c>
      <c r="AS41" s="33">
        <f>IF(D6L1634C20=0,0,D6L1634C18/D6L1634C20)</f>
        <v>0</v>
      </c>
      <c r="AT41" s="16" t="s">
        <v>40872</v>
      </c>
      <c r="AU41" s="33">
        <f>IF(D6L1634C5=0,0,D6L1634C18/D6L1634C5)</f>
        <v>0</v>
      </c>
      <c r="AV41" s="16" t="s">
        <v>40873</v>
      </c>
      <c r="AW41" s="33">
        <f>CHOOSE(MIN(D6L1634C9,RUN_YEARS),B7L812C1,B7L812C10,B7L812C19,B7L812C28,B7L812C37)</f>
        <v>352.13614749621075</v>
      </c>
      <c r="AX41" s="16" t="s">
        <v>40874</v>
      </c>
      <c r="AY41" s="33">
        <f>IF(D6L1634C23=0,0,D6L1634C19/D6L1634C23)</f>
        <v>0</v>
      </c>
      <c r="AZ41" s="16" t="s">
        <v>40875</v>
      </c>
      <c r="BA41" s="33">
        <f>IF(D6L1634C5=0,0,D6L1634C19/D6L1634C5)</f>
        <v>0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43877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710.61685076915933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81.024995024980882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352.13614749621075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-4180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-4180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-4180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43877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710.61685076915933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-781.89026197762075</v>
      </c>
      <c r="AN43" s="16" t="s">
        <v>40910</v>
      </c>
      <c r="AO43" s="33">
        <f>D6L1636C8-D6L1636C18</f>
        <v>-3398.1097380223791</v>
      </c>
      <c r="AP43" s="16" t="s">
        <v>40911</v>
      </c>
      <c r="AQ43" s="33">
        <f>CHOOSE(MIN(D6L1636C9,RUN_YEARS),B7L812C2,B7L812C11,B7L812C20,B7L812C29,B7L812C38)</f>
        <v>81.024995024980882</v>
      </c>
      <c r="AR43" s="16" t="s">
        <v>40912</v>
      </c>
      <c r="AS43" s="33">
        <f>IF(D6L1636C20=0,0,D6L1636C18/D6L1636C20)</f>
        <v>-9.6499883984757489</v>
      </c>
      <c r="AT43" s="16" t="s">
        <v>40913</v>
      </c>
      <c r="AU43" s="33">
        <f>IF(D6L1636C5=0,0,D6L1636C18/D6L1636C5)</f>
        <v>0.18705508659751693</v>
      </c>
      <c r="AV43" s="16" t="s">
        <v>40914</v>
      </c>
      <c r="AW43" s="33">
        <f>CHOOSE(MIN(D6L1636C9,RUN_YEARS),B7L812C1,B7L812C10,B7L812C19,B7L812C28,B7L812C37)</f>
        <v>352.13614749621075</v>
      </c>
      <c r="AX43" s="16" t="s">
        <v>40915</v>
      </c>
      <c r="AY43" s="33">
        <f>IF(D6L1636C23=0,0,D6L1636C19/D6L1636C23)</f>
        <v>-9.6499883984757489</v>
      </c>
      <c r="AZ43" s="16" t="s">
        <v>40916</v>
      </c>
      <c r="BA43" s="33">
        <f>IF(D6L1636C5=0,0,D6L1636C19/D6L1636C5)</f>
        <v>0.81294491340248309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11995.733710544157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11801.785928354124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6413.3929641770619</v>
      </c>
      <c r="R44" s="16" t="s">
        <v>40920</v>
      </c>
      <c r="S44" s="15">
        <f>SUM(D6L1629C8:D6L1636C8)</f>
        <v>5388.3929641770628</v>
      </c>
      <c r="U44" s="21" t="str">
        <f>NULL_VALUE</f>
        <v>n/a</v>
      </c>
      <c r="V44" s="16" t="s">
        <v>40921</v>
      </c>
      <c r="W44" s="33">
        <f>SUM(D6L1629C10:D6L1636C10)</f>
        <v>6154.2456277192969</v>
      </c>
      <c r="X44" s="16" t="s">
        <v>40922</v>
      </c>
      <c r="Y44" s="33">
        <f>SUM(D6L1629C11:D6L1636C11)</f>
        <v>259.14733645776494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0.14026131293660224</v>
      </c>
      <c r="AD44" s="16" t="s">
        <v>40924</v>
      </c>
      <c r="AE44" s="33">
        <f>IF(D6L1637C5=0,0,D6L1637C10/D6L1637C5)</f>
        <v>0.52146731563174253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0.36467941363516548</v>
      </c>
      <c r="AJ44" s="16" t="s">
        <v>40926</v>
      </c>
      <c r="AK44" s="33">
        <f>IF(D6L1637C5=0,0,D6L1637C11/D6L1637C5)</f>
        <v>2.1958315294904319E-2</v>
      </c>
      <c r="AL44" s="16" t="s">
        <v>40927</v>
      </c>
      <c r="AM44" s="33">
        <f>SUM(D6L1629C18:D6L1636C18)</f>
        <v>1007.9263125355914</v>
      </c>
      <c r="AN44" s="16" t="s">
        <v>40928</v>
      </c>
      <c r="AO44" s="33">
        <f>SUM(D6L1629C19:D6L1636C19)</f>
        <v>4380.4666516414709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12.439696074338993</v>
      </c>
      <c r="AT44" s="16" t="s">
        <v>40930</v>
      </c>
      <c r="AU44" s="33">
        <f>IF(D6L1637C5=0,0,D6L1637C18/D6L1637C5)</f>
        <v>8.5404558145222742E-2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12.439696074338997</v>
      </c>
      <c r="AZ44" s="16" t="s">
        <v>40932</v>
      </c>
      <c r="BA44" s="33">
        <f>IF(D6L1637C5=0,0,D6L1637C19/D6L1637C5)</f>
        <v>0.37116981092813045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917.94345729171926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458.97172864585963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229.48586432292981</v>
      </c>
      <c r="R45" s="16" t="s">
        <v>40937</v>
      </c>
      <c r="S45" s="15">
        <f>D6L1638C5-D6L1638C7</f>
        <v>229.48586432292981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220.21298009048417</v>
      </c>
      <c r="X45" s="16" t="s">
        <v>40939</v>
      </c>
      <c r="Y45" s="33">
        <f>D6L1638C7-D6L1638C10</f>
        <v>9.272884232445648</v>
      </c>
      <c r="Z45" s="16" t="s">
        <v>40940</v>
      </c>
      <c r="AA45" s="33">
        <f>CHOOSE(MIN(D6L1638C9,RUN_YEARS),B7L812C7,B7L812C16,B7L812C25,B7L812C34,B7L812C43)</f>
        <v>43877</v>
      </c>
      <c r="AB45" s="16" t="s">
        <v>40941</v>
      </c>
      <c r="AC45" s="33">
        <f>IF(D6L1638C12=0,0,D6L1638C10/D6L1638C12)</f>
        <v>5.0188704809007948E-3</v>
      </c>
      <c r="AD45" s="16" t="s">
        <v>40942</v>
      </c>
      <c r="AE45" s="33">
        <f>IF(D6L1638C5=0,0,D6L1638C10/D6L1638C5)</f>
        <v>0.47979639342971264</v>
      </c>
      <c r="AF45" s="16" t="s">
        <v>40943</v>
      </c>
      <c r="AG45" s="33">
        <f>CHOOSE(MIN(D6L1638C9,RUN_YEARS),B7L812C5,B7L812C14,B7L812C23,B7L812C32,B7L812C41)</f>
        <v>710.61685076915933</v>
      </c>
      <c r="AH45" s="16" t="s">
        <v>40944</v>
      </c>
      <c r="AI45" s="33">
        <f>IF(D6L1638C15=0,0,D6L1638C11/D6L1638C15)</f>
        <v>1.3049063250342064E-2</v>
      </c>
      <c r="AJ45" s="16" t="s">
        <v>40945</v>
      </c>
      <c r="AK45" s="33">
        <f>IF(D6L1638C5=0,0,D6L1638C11/D6L1638C5)</f>
        <v>2.0203606570287386E-2</v>
      </c>
      <c r="AL45" s="16" t="s">
        <v>40946</v>
      </c>
      <c r="AM45" s="33">
        <f>D6L1638C8*CHOOSE(MIN(D6L1638C9,RUN_YEARS),B7L812C4,B7L812C13,B7L812C22,B7L812C31,B7L812C40)</f>
        <v>42.926498223831658</v>
      </c>
      <c r="AN45" s="16" t="s">
        <v>40947</v>
      </c>
      <c r="AO45" s="33">
        <f>D6L1638C8-D6L1638C18</f>
        <v>186.55936609909816</v>
      </c>
      <c r="AP45" s="16" t="s">
        <v>40948</v>
      </c>
      <c r="AQ45" s="33">
        <f>CHOOSE(MIN(D6L1638C9,RUN_YEARS),B7L812C2,B7L812C11,B7L812C20,B7L812C29,B7L812C38)</f>
        <v>81.024995024980882</v>
      </c>
      <c r="AR45" s="16" t="s">
        <v>40949</v>
      </c>
      <c r="AS45" s="33">
        <f>IF(D6L1638C20=0,0,D6L1638C18/D6L1638C20)</f>
        <v>0.52979328428958194</v>
      </c>
      <c r="AT45" s="16" t="s">
        <v>40950</v>
      </c>
      <c r="AU45" s="33">
        <f>IF(D6L1638C5=0,0,D6L1638C18/D6L1638C5)</f>
        <v>9.3527543298758467E-2</v>
      </c>
      <c r="AV45" s="16" t="s">
        <v>40951</v>
      </c>
      <c r="AW45" s="33">
        <f>CHOOSE(MIN(D6L1638C9,RUN_YEARS),B7L812C1,B7L812C10,B7L812C19,B7L812C28,B7L812C37)</f>
        <v>352.13614749621075</v>
      </c>
      <c r="AX45" s="16" t="s">
        <v>40952</v>
      </c>
      <c r="AY45" s="33">
        <f>IF(D6L1638C23=0,0,D6L1638C19/D6L1638C23)</f>
        <v>0.52979328428958194</v>
      </c>
      <c r="AZ45" s="16" t="s">
        <v>40953</v>
      </c>
      <c r="BA45" s="33">
        <f>IF(D6L1638C5=0,0,D6L1638C19/D6L1638C5)</f>
        <v>0.40647245670124155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25283.444501164435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25283.444501164435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10113.377800465774</v>
      </c>
      <c r="R46" s="16" t="s">
        <v>40957</v>
      </c>
      <c r="S46" s="15">
        <f>D6L1639C5-D6L1639C7</f>
        <v>15170.06670069866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9704.7243881111972</v>
      </c>
      <c r="X46" s="16" t="s">
        <v>40959</v>
      </c>
      <c r="Y46" s="33">
        <f>D6L1639C7-D6L1639C10</f>
        <v>408.65341235457709</v>
      </c>
      <c r="Z46" s="16" t="s">
        <v>40960</v>
      </c>
      <c r="AA46" s="33">
        <f>CHOOSE(MIN(D6L1639C9,RUN_YEARS),B7L812C7,B7L812C16,B7L812C25,B7L812C34,B7L812C43)</f>
        <v>43877</v>
      </c>
      <c r="AB46" s="16" t="s">
        <v>40961</v>
      </c>
      <c r="AC46" s="33">
        <f>IF(D6L1639C12=0,0,D6L1639C10/D6L1639C12)</f>
        <v>0.22118021715502878</v>
      </c>
      <c r="AD46" s="16" t="s">
        <v>40962</v>
      </c>
      <c r="AE46" s="33">
        <f>IF(D6L1639C5=0,0,D6L1639C10/D6L1639C5)</f>
        <v>0.38383711474377014</v>
      </c>
      <c r="AF46" s="16" t="s">
        <v>40963</v>
      </c>
      <c r="AG46" s="33">
        <f>CHOOSE(MIN(D6L1639C9,RUN_YEARS),B7L812C5,B7L812C14,B7L812C23,B7L812C32,B7L812C41)</f>
        <v>710.61685076915933</v>
      </c>
      <c r="AH46" s="16" t="s">
        <v>40964</v>
      </c>
      <c r="AI46" s="33">
        <f>IF(D6L1639C15=0,0,D6L1639C11/D6L1639C15)</f>
        <v>0.57506856460307365</v>
      </c>
      <c r="AJ46" s="16" t="s">
        <v>40965</v>
      </c>
      <c r="AK46" s="33">
        <f>IF(D6L1639C5=0,0,D6L1639C11/D6L1639C5)</f>
        <v>1.6162885256229879E-2</v>
      </c>
      <c r="AL46" s="16" t="s">
        <v>40966</v>
      </c>
      <c r="AM46" s="33">
        <f>D6L1639C8*CHOOSE(MIN(D6L1639C9,RUN_YEARS),B7L812C4,B7L812C13,B7L812C22,B7L812C31,B7L812C40)</f>
        <v>2837.638140389296</v>
      </c>
      <c r="AN46" s="16" t="s">
        <v>40967</v>
      </c>
      <c r="AO46" s="33">
        <f>D6L1639C8-D6L1639C18</f>
        <v>12332.428560309365</v>
      </c>
      <c r="AP46" s="16" t="s">
        <v>40968</v>
      </c>
      <c r="AQ46" s="33">
        <f>CHOOSE(MIN(D6L1639C9,RUN_YEARS),B7L812C2,B7L812C11,B7L812C20,B7L812C29,B7L812C38)</f>
        <v>81.024995024980882</v>
      </c>
      <c r="AR46" s="16" t="s">
        <v>40969</v>
      </c>
      <c r="AS46" s="33">
        <f>IF(D6L1639C20=0,0,D6L1639C18/D6L1639C20)</f>
        <v>35.021762599484539</v>
      </c>
      <c r="AT46" s="16" t="s">
        <v>40970</v>
      </c>
      <c r="AU46" s="33">
        <f>IF(D6L1639C5=0,0,D6L1639C18/D6L1639C5)</f>
        <v>0.11223305195851016</v>
      </c>
      <c r="AV46" s="16" t="s">
        <v>40971</v>
      </c>
      <c r="AW46" s="33">
        <f>CHOOSE(MIN(D6L1639C9,RUN_YEARS),B7L812C1,B7L812C10,B7L812C19,B7L812C28,B7L812C37)</f>
        <v>352.13614749621075</v>
      </c>
      <c r="AX46" s="16" t="s">
        <v>40972</v>
      </c>
      <c r="AY46" s="33">
        <f>IF(D6L1639C23=0,0,D6L1639C19/D6L1639C23)</f>
        <v>35.021762599484539</v>
      </c>
      <c r="AZ46" s="16" t="s">
        <v>40973</v>
      </c>
      <c r="BA46" s="33">
        <f>IF(D6L1639C5=0,0,D6L1639C19/D6L1639C5)</f>
        <v>0.48776694804148985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26201.387958456155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25742.416229810293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10342.863664788703</v>
      </c>
      <c r="R47" s="16" t="s">
        <v>40977</v>
      </c>
      <c r="S47" s="15">
        <f>SUM(D6L1638C8:D6L1639C8)</f>
        <v>15399.55256502159</v>
      </c>
      <c r="U47" s="21" t="str">
        <f>NULL_VALUE</f>
        <v>n/a</v>
      </c>
      <c r="V47" s="16" t="s">
        <v>40978</v>
      </c>
      <c r="W47" s="33">
        <f>SUM(D6L1638C10:D6L1639C10)</f>
        <v>9924.9373682016812</v>
      </c>
      <c r="X47" s="16" t="s">
        <v>40979</v>
      </c>
      <c r="Y47" s="33">
        <f>SUM(D6L1638C11:D6L1639C11)</f>
        <v>417.92629658702276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0.22619908763592958</v>
      </c>
      <c r="AD47" s="16" t="s">
        <v>40981</v>
      </c>
      <c r="AE47" s="33">
        <f>IF(D6L1640C5=0,0,D6L1640C10/D6L1640C5)</f>
        <v>0.38554801070726152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0.5881176278534157</v>
      </c>
      <c r="AJ47" s="16" t="s">
        <v>40983</v>
      </c>
      <c r="AK47" s="33">
        <f>IF(D6L1640C5=0,0,D6L1640C11/D6L1640C5)</f>
        <v>1.623492887598697E-2</v>
      </c>
      <c r="AL47" s="16" t="s">
        <v>40984</v>
      </c>
      <c r="AM47" s="33">
        <f>SUM(D6L1638C18:D6L1639C18)</f>
        <v>2880.5646386131275</v>
      </c>
      <c r="AN47" s="16" t="s">
        <v>40985</v>
      </c>
      <c r="AO47" s="33">
        <f>SUM(D6L1638C19:D6L1639C19)</f>
        <v>12518.987926408463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35.551555883774121</v>
      </c>
      <c r="AT47" s="16" t="s">
        <v>40987</v>
      </c>
      <c r="AU47" s="33">
        <f>IF(D6L1640C5=0,0,D6L1640C18/D6L1640C5)</f>
        <v>0.11189954404036748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35.551555883774121</v>
      </c>
      <c r="AZ47" s="16" t="s">
        <v>40989</v>
      </c>
      <c r="BA47" s="33">
        <f>IF(D6L1640C5=0,0,D6L1640C19/D6L1640C5)</f>
        <v>0.4863175163763841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44171.583483755239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41772.829977702037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18870.570538734573</v>
      </c>
      <c r="R48" s="16" t="s">
        <v>40994</v>
      </c>
      <c r="S48" s="15">
        <f>SUM(D6L1628C8,D6L1637C8,D6L1640C8)</f>
        <v>22902.259438967463</v>
      </c>
      <c r="U48" s="21" t="str">
        <f>NULL_VALUE</f>
        <v>n/a</v>
      </c>
      <c r="V48" s="16" t="s">
        <v>40995</v>
      </c>
      <c r="W48" s="33">
        <f>SUM(D6L1628C10,D6L1637C10,D6L1640C10)</f>
        <v>18106.052651188842</v>
      </c>
      <c r="X48" s="16" t="s">
        <v>40996</v>
      </c>
      <c r="Y48" s="33">
        <f>SUM(D6L1628C11,D6L1637C11,D6L1640C11)</f>
        <v>764.51788754573295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0.4140620438580751</v>
      </c>
      <c r="AD48" s="16" t="s">
        <v>40998</v>
      </c>
      <c r="AE48" s="33">
        <f>IF(D6L1641C5=0,0,D6L1641C10/D6L1641C5)</f>
        <v>0.43344089114512213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1.0765613140309935</v>
      </c>
      <c r="AJ48" s="16" t="s">
        <v>41000</v>
      </c>
      <c r="AK48" s="33">
        <f>IF(D6L1641C5=0,0,D6L1641C11/D6L1641C5)</f>
        <v>1.8301797794255878E-2</v>
      </c>
      <c r="AL48" s="16" t="s">
        <v>41001</v>
      </c>
      <c r="AM48" s="33">
        <f>SUM(D6L1628C18,D6L1637C18,D6L1640C18)</f>
        <v>4267.0813294693171</v>
      </c>
      <c r="AN48" s="16" t="s">
        <v>41002</v>
      </c>
      <c r="AO48" s="33">
        <f>SUM(D6L1628C19,D6L1637C19,D6L1640C19)</f>
        <v>18635.178109498145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52.970036359006357</v>
      </c>
      <c r="AT48" s="16" t="s">
        <v>41004</v>
      </c>
      <c r="AU48" s="33">
        <f>IF(D6L1641C5=0,0,D6L1641C18/D6L1641C5)</f>
        <v>0.10214968274227643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52.970036359006365</v>
      </c>
      <c r="AZ48" s="16" t="s">
        <v>41006</v>
      </c>
      <c r="BA48" s="33">
        <f>IF(D6L1641C5=0,0,D6L1641C19/D6L1641C5)</f>
        <v>0.44610762831834561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1771729.3333333335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36415.608862460394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3133.6615891976471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17602.062188597651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0.47572204953372066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1790115.4000000001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38715.716497106027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3231.014252270792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18832.995716615638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0.47572204953372066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1790115.4000000001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38715.716497106027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3231.014252270792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18832.995716615638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0.49586017928219317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1784647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36624.628842386126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3295.5993868392798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17698.605561335658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0.27232406554348748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1790115.4000000001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38715.716497106027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3231.014252270792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18832.995716615638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0.47572204953372066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1790115.4000000001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38715.716497106027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3231.014252270792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18832.995716615638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0.49586017928219317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1784647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36624.628842386126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3295.5993868392798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17698.605561335658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0.49586017928219317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1784647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36624.628842386126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3295.5993868392798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17698.605561335658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0.49586017928219317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1784647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36624.628842386126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3295.5993868392798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17698.605561335658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0.49586017928219317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1784647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36624.628842386126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3295.5993868392798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17698.605561335658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0.49586017928219317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1784647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36624.628842386126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3295.5993868392798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17698.605561335658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0.49586017928219317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1784647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36624.628842386126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3295.5993868392798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17698.605561335658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1784647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36624.628842386126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3295.5993868392798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17698.605561335658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0.47572204953372066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1790115.4000000001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38715.716497106027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3231.014252270792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18832.995716615638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0.48194126565841949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1771729.3333333335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36415.608862460394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3133.6615891976471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17602.062188597651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0.27101881387798543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1771729.3333333335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36415.608862460394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3133.6615891976471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17602.062188597651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1771729.3333333335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36415.608862460394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3133.6615891976471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17602.062188597651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0.2736256978899419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1784647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36624.628842386126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3295.5993868392798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17698.605561335658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0.27101881387798543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1771729.3333333335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36415.608862460394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3133.6615891976471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17602.062188597651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0.2736256978899419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1784647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36624.628842386126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3295.5993868392798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17698.605561335658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0.2736256978899419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1784647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36624.628842386126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3295.5993868392798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17698.605561335658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0.2736256978899419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1784647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36624.628842386126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3295.5993868392798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17698.605561335658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0.2736256978899419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1784647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36624.628842386126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3295.5993868392798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17698.605561335658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0.2736256978899419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1784647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36624.628842386126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3295.5993868392798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17698.605561335658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0.2736256978899419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1784647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36624.628842386126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3295.5993868392798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17698.605561335658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1784647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36624.628842386126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3295.5993868392798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17698.605561335658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1771729.3333333335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36415.608862460394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3133.6615891976471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17602.062188597651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1784647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36624.628842386126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3295.5993868392798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17698.605561335658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1784647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36624.628842386126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3295.5993868392798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17698.605561335658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12.705802517702597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6.3529012588512987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3.1764506294256494</v>
      </c>
      <c r="R38" s="16" t="s">
        <v>41634</v>
      </c>
      <c r="S38" s="15">
        <f>D6L1731C5-D6L1731C7</f>
        <v>3.1764506294256494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3.0155489291222239</v>
      </c>
      <c r="X38" s="16" t="s">
        <v>41636</v>
      </c>
      <c r="Y38" s="33">
        <f>D6L1731C7-D6L1731C10</f>
        <v>0.16090170030342543</v>
      </c>
      <c r="Z38" s="16" t="s">
        <v>41637</v>
      </c>
      <c r="AA38" s="33">
        <f>CHOOSE(MIN(D6L1731C9,RUN_YEARS),B7L816C7,B7L816C16,B7L816C25,B7L816C34,B7L816C43)</f>
        <v>1784647</v>
      </c>
      <c r="AB38" s="16" t="s">
        <v>41638</v>
      </c>
      <c r="AC38" s="33">
        <f>IF(D6L1731C12=0,0,D6L1731C10/D6L1731C12)</f>
        <v>1.6897173105506153E-6</v>
      </c>
      <c r="AD38" s="16" t="s">
        <v>41639</v>
      </c>
      <c r="AE38" s="33">
        <f>IF(D6L1731C5=0,0,D6L1731C10/D6L1731C5)</f>
        <v>0.47467272136817079</v>
      </c>
      <c r="AF38" s="16" t="s">
        <v>41640</v>
      </c>
      <c r="AG38" s="33">
        <f>CHOOSE(MIN(D6L1731C9,RUN_YEARS),B7L816C5,B7L816C14,B7L816C23,B7L816C32,B7L816C41)</f>
        <v>36624.628842386126</v>
      </c>
      <c r="AH38" s="16" t="s">
        <v>41641</v>
      </c>
      <c r="AI38" s="33">
        <f>IF(D6L1731C15=0,0,D6L1731C11/D6L1731C15)</f>
        <v>4.3932650074316096E-6</v>
      </c>
      <c r="AJ38" s="16" t="s">
        <v>41642</v>
      </c>
      <c r="AK38" s="33">
        <f>IF(D6L1731C5=0,0,D6L1731C11/D6L1731C5)</f>
        <v>2.5327278631829216E-2</v>
      </c>
      <c r="AL38" s="16" t="s">
        <v>41643</v>
      </c>
      <c r="AM38" s="33">
        <f>D6L1731C8*CHOOSE(MIN(D6L1731C9,RUN_YEARS),B7L816C4,B7L816C13,B7L816C22,B7L816C31,B7L816C40)</f>
        <v>0.49862849164814133</v>
      </c>
      <c r="AN38" s="16" t="s">
        <v>41644</v>
      </c>
      <c r="AO38" s="33">
        <f>D6L1731C8-D6L1731C18</f>
        <v>2.677822137777508</v>
      </c>
      <c r="AP38" s="16" t="s">
        <v>41645</v>
      </c>
      <c r="AQ38" s="33">
        <f>CHOOSE(MIN(D6L1731C9,RUN_YEARS),B7L816C2,B7L816C11,B7L816C20,B7L816C29,B7L816C38)</f>
        <v>3295.5993868392798</v>
      </c>
      <c r="AR38" s="16" t="s">
        <v>41646</v>
      </c>
      <c r="AS38" s="33">
        <f>IF(D6L1731C20=0,0,D6L1731C18/D6L1731C20)</f>
        <v>1.5130130611122684E-4</v>
      </c>
      <c r="AT38" s="16" t="s">
        <v>41647</v>
      </c>
      <c r="AU38" s="33">
        <f>IF(D6L1731C5=0,0,D6L1731C18/D6L1731C5)</f>
        <v>7.8488311297679594E-2</v>
      </c>
      <c r="AV38" s="16" t="s">
        <v>41648</v>
      </c>
      <c r="AW38" s="33">
        <f>CHOOSE(MIN(D6L1731C9,RUN_YEARS),B7L816C1,B7L816C10,B7L816C19,B7L816C28,B7L816C37)</f>
        <v>17698.605561335658</v>
      </c>
      <c r="AX38" s="16" t="s">
        <v>41649</v>
      </c>
      <c r="AY38" s="33">
        <f>IF(D6L1731C23=0,0,D6L1731C19/D6L1731C23)</f>
        <v>1.5130130611122684E-4</v>
      </c>
      <c r="AZ38" s="16" t="s">
        <v>41650</v>
      </c>
      <c r="BA38" s="33">
        <f>IF(D6L1731C5=0,0,D6L1731C19/D6L1731C5)</f>
        <v>0.42151168870232042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1784647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36624.628842386126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3295.5993868392798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17698.605561335658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591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591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236.4</v>
      </c>
      <c r="R40" s="16" t="s">
        <v>41675</v>
      </c>
      <c r="S40" s="15">
        <f>D6L1733C5-D6L1733C7</f>
        <v>354.6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224.42526266287115</v>
      </c>
      <c r="X40" s="16" t="s">
        <v>41677</v>
      </c>
      <c r="Y40" s="33">
        <f>D6L1733C7-D6L1733C10</f>
        <v>11.974737337128857</v>
      </c>
      <c r="Z40" s="16" t="s">
        <v>41678</v>
      </c>
      <c r="AA40" s="33">
        <f>CHOOSE(MIN(D6L1733C9,RUN_YEARS),B7L816C7,B7L816C16,B7L816C25,B7L816C34,B7L816C43)</f>
        <v>1784647</v>
      </c>
      <c r="AB40" s="16" t="s">
        <v>41679</v>
      </c>
      <c r="AC40" s="33">
        <f>IF(D6L1733C12=0,0,D6L1733C10/D6L1733C12)</f>
        <v>1.2575330732793159E-4</v>
      </c>
      <c r="AD40" s="16" t="s">
        <v>41680</v>
      </c>
      <c r="AE40" s="33">
        <f>IF(D6L1733C5=0,0,D6L1733C10/D6L1733C5)</f>
        <v>0.37973817709453661</v>
      </c>
      <c r="AF40" s="16" t="s">
        <v>41681</v>
      </c>
      <c r="AG40" s="33">
        <f>CHOOSE(MIN(D6L1733C9,RUN_YEARS),B7L816C5,B7L816C14,B7L816C23,B7L816C32,B7L816C41)</f>
        <v>36624.628842386126</v>
      </c>
      <c r="AH40" s="16" t="s">
        <v>41682</v>
      </c>
      <c r="AI40" s="33">
        <f>IF(D6L1733C15=0,0,D6L1733C11/D6L1733C15)</f>
        <v>3.2695859905262301E-4</v>
      </c>
      <c r="AJ40" s="16" t="s">
        <v>41683</v>
      </c>
      <c r="AK40" s="33">
        <f>IF(D6L1733C5=0,0,D6L1733C11/D6L1733C5)</f>
        <v>2.026182290546338E-2</v>
      </c>
      <c r="AL40" s="16" t="s">
        <v>41684</v>
      </c>
      <c r="AM40" s="33">
        <f>D6L1733C8*CHOOSE(MIN(D6L1733C9,RUN_YEARS),B7L816C4,B7L816C13,B7L816C22,B7L816C31,B7L816C40)</f>
        <v>55.663910372314369</v>
      </c>
      <c r="AN40" s="16" t="s">
        <v>41685</v>
      </c>
      <c r="AO40" s="33">
        <f>D6L1733C8-D6L1733C18</f>
        <v>298.93608962768565</v>
      </c>
      <c r="AP40" s="16" t="s">
        <v>41686</v>
      </c>
      <c r="AQ40" s="33">
        <f>CHOOSE(MIN(D6L1733C9,RUN_YEARS),B7L816C2,B7L816C11,B7L816C20,B7L816C29,B7L816C38)</f>
        <v>3295.5993868392798</v>
      </c>
      <c r="AR40" s="16" t="s">
        <v>41687</v>
      </c>
      <c r="AS40" s="33">
        <f>IF(D6L1733C20=0,0,D6L1733C18/D6L1733C20)</f>
        <v>1.6890375266667385E-2</v>
      </c>
      <c r="AT40" s="16" t="s">
        <v>41688</v>
      </c>
      <c r="AU40" s="33">
        <f>IF(D6L1733C5=0,0,D6L1733C18/D6L1733C5)</f>
        <v>9.4185973557215516E-2</v>
      </c>
      <c r="AV40" s="16" t="s">
        <v>41689</v>
      </c>
      <c r="AW40" s="33">
        <f>CHOOSE(MIN(D6L1733C9,RUN_YEARS),B7L816C1,B7L816C10,B7L816C19,B7L816C28,B7L816C37)</f>
        <v>17698.605561335658</v>
      </c>
      <c r="AX40" s="16" t="s">
        <v>41690</v>
      </c>
      <c r="AY40" s="33">
        <f>IF(D6L1733C23=0,0,D6L1733C19/D6L1733C23)</f>
        <v>1.6890375266667385E-2</v>
      </c>
      <c r="AZ40" s="16" t="s">
        <v>41691</v>
      </c>
      <c r="BA40" s="33">
        <f>IF(D6L1733C5=0,0,D6L1733C19/D6L1733C5)</f>
        <v>0.5058140264427845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1784647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36624.628842386126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3295.5993868392798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17698.605561335658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603.70580251770264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597.35290125885126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239.57645062942566</v>
      </c>
      <c r="R44" s="16" t="s">
        <v>41714</v>
      </c>
      <c r="S44" s="15">
        <f>SUM(D6L1729C8:D6L1736C8)</f>
        <v>357.77645062942565</v>
      </c>
      <c r="U44" s="21" t="str">
        <f>NULL_VALUE</f>
        <v>n/a</v>
      </c>
      <c r="V44" s="16" t="s">
        <v>41715</v>
      </c>
      <c r="W44" s="33">
        <f>SUM(D6L1729C10:D6L1736C10)</f>
        <v>227.44081159199337</v>
      </c>
      <c r="X44" s="16" t="s">
        <v>41716</v>
      </c>
      <c r="Y44" s="33">
        <f>SUM(D6L1729C11:D6L1736C11)</f>
        <v>12.135639037432282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1.2744302463848221E-4</v>
      </c>
      <c r="AD44" s="16" t="s">
        <v>41718</v>
      </c>
      <c r="AE44" s="33">
        <f>IF(D6L1737C5=0,0,D6L1737C10/D6L1737C5)</f>
        <v>0.38074781442040123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3.3135186406005465E-4</v>
      </c>
      <c r="AJ44" s="16" t="s">
        <v>41720</v>
      </c>
      <c r="AK44" s="33">
        <f>IF(D6L1737C5=0,0,D6L1737C11/D6L1737C5)</f>
        <v>2.0315694477850272E-2</v>
      </c>
      <c r="AL44" s="16" t="s">
        <v>41721</v>
      </c>
      <c r="AM44" s="33">
        <f>SUM(D6L1729C18:D6L1736C18)</f>
        <v>56.16253886396251</v>
      </c>
      <c r="AN44" s="16" t="s">
        <v>41722</v>
      </c>
      <c r="AO44" s="33">
        <f>SUM(D6L1729C19:D6L1736C19)</f>
        <v>301.61391176546317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1.7041676572778611E-2</v>
      </c>
      <c r="AT44" s="16" t="s">
        <v>41724</v>
      </c>
      <c r="AU44" s="33">
        <f>IF(D6L1737C5=0,0,D6L1737C18/D6L1737C5)</f>
        <v>9.4019027522267887E-2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1.7041676572778611E-2</v>
      </c>
      <c r="AZ44" s="16" t="s">
        <v>41726</v>
      </c>
      <c r="BA44" s="33">
        <f>IF(D6L1737C5=0,0,D6L1737C19/D6L1737C5)</f>
        <v>0.50491746357948075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26.612848453515099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13.306424226757549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6.6532121133787747</v>
      </c>
      <c r="R45" s="16" t="s">
        <v>41731</v>
      </c>
      <c r="S45" s="15">
        <f>D6L1738C5-D6L1738C7</f>
        <v>6.6532121133787747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6.3161965993943641</v>
      </c>
      <c r="X45" s="16" t="s">
        <v>41733</v>
      </c>
      <c r="Y45" s="33">
        <f>D6L1738C7-D6L1738C10</f>
        <v>0.33701551398441065</v>
      </c>
      <c r="Z45" s="16" t="s">
        <v>41734</v>
      </c>
      <c r="AA45" s="33">
        <f>CHOOSE(MIN(D6L1738C9,RUN_YEARS),B7L816C7,B7L816C16,B7L816C25,B7L816C34,B7L816C43)</f>
        <v>1784647</v>
      </c>
      <c r="AB45" s="16" t="s">
        <v>41735</v>
      </c>
      <c r="AC45" s="33">
        <f>IF(D6L1738C12=0,0,D6L1738C10/D6L1738C12)</f>
        <v>3.539185395988318E-6</v>
      </c>
      <c r="AD45" s="16" t="s">
        <v>41736</v>
      </c>
      <c r="AE45" s="33">
        <f>IF(D6L1738C5=0,0,D6L1738C10/D6L1738C5)</f>
        <v>0.47467272136817079</v>
      </c>
      <c r="AF45" s="16" t="s">
        <v>41737</v>
      </c>
      <c r="AG45" s="33">
        <f>CHOOSE(MIN(D6L1738C9,RUN_YEARS),B7L816C5,B7L816C14,B7L816C23,B7L816C32,B7L816C41)</f>
        <v>36624.628842386126</v>
      </c>
      <c r="AH45" s="16" t="s">
        <v>41738</v>
      </c>
      <c r="AI45" s="33">
        <f>IF(D6L1738C15=0,0,D6L1738C11/D6L1738C15)</f>
        <v>9.2018820295696355E-6</v>
      </c>
      <c r="AJ45" s="16" t="s">
        <v>41739</v>
      </c>
      <c r="AK45" s="33">
        <f>IF(D6L1738C5=0,0,D6L1738C11/D6L1738C5)</f>
        <v>2.5327278631829184E-2</v>
      </c>
      <c r="AL45" s="16" t="s">
        <v>41740</v>
      </c>
      <c r="AM45" s="33">
        <f>D6L1738C8*CHOOSE(MIN(D6L1738C9,RUN_YEARS),B7L816C4,B7L816C13,B7L816C22,B7L816C31,B7L816C40)</f>
        <v>1.044398766968732</v>
      </c>
      <c r="AN45" s="16" t="s">
        <v>41741</v>
      </c>
      <c r="AO45" s="33">
        <f>D6L1738C8-D6L1738C18</f>
        <v>5.6088133464100425</v>
      </c>
      <c r="AP45" s="16" t="s">
        <v>41742</v>
      </c>
      <c r="AQ45" s="33">
        <f>CHOOSE(MIN(D6L1738C9,RUN_YEARS),B7L816C2,B7L816C11,B7L816C20,B7L816C29,B7L816C38)</f>
        <v>3295.5993868392798</v>
      </c>
      <c r="AR45" s="16" t="s">
        <v>41743</v>
      </c>
      <c r="AS45" s="33">
        <f>IF(D6L1738C20=0,0,D6L1738C18/D6L1738C20)</f>
        <v>3.1690707649098901E-4</v>
      </c>
      <c r="AT45" s="16" t="s">
        <v>41744</v>
      </c>
      <c r="AU45" s="33">
        <f>IF(D6L1738C5=0,0,D6L1738C18/D6L1738C5)</f>
        <v>7.8488311297679594E-2</v>
      </c>
      <c r="AV45" s="16" t="s">
        <v>41745</v>
      </c>
      <c r="AW45" s="33">
        <f>CHOOSE(MIN(D6L1738C9,RUN_YEARS),B7L816C1,B7L816C10,B7L816C19,B7L816C28,B7L816C37)</f>
        <v>17698.605561335658</v>
      </c>
      <c r="AX45" s="16" t="s">
        <v>41746</v>
      </c>
      <c r="AY45" s="33">
        <f>IF(D6L1738C23=0,0,D6L1738C19/D6L1738C23)</f>
        <v>3.1690707649098901E-4</v>
      </c>
      <c r="AZ45" s="16" t="s">
        <v>41747</v>
      </c>
      <c r="BA45" s="33">
        <f>IF(D6L1738C5=0,0,D6L1738C19/D6L1738C5)</f>
        <v>0.42151168870232036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287.55080782238264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287.55080782238264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115.02032312895307</v>
      </c>
      <c r="R46" s="16" t="s">
        <v>41751</v>
      </c>
      <c r="S46" s="15">
        <f>D6L1739C5-D6L1739C7</f>
        <v>172.53048469342957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109.19401958453302</v>
      </c>
      <c r="X46" s="16" t="s">
        <v>41753</v>
      </c>
      <c r="Y46" s="33">
        <f>D6L1739C7-D6L1739C10</f>
        <v>5.8263035444200426</v>
      </c>
      <c r="Z46" s="16" t="s">
        <v>41754</v>
      </c>
      <c r="AA46" s="33">
        <f>CHOOSE(MIN(D6L1739C9,RUN_YEARS),B7L816C7,B7L816C16,B7L816C25,B7L816C34,B7L816C43)</f>
        <v>1784647</v>
      </c>
      <c r="AB46" s="16" t="s">
        <v>41755</v>
      </c>
      <c r="AC46" s="33">
        <f>IF(D6L1739C12=0,0,D6L1739C10/D6L1739C12)</f>
        <v>6.1185220149717579E-5</v>
      </c>
      <c r="AD46" s="16" t="s">
        <v>41756</v>
      </c>
      <c r="AE46" s="33">
        <f>IF(D6L1739C5=0,0,D6L1739C10/D6L1739C5)</f>
        <v>0.37973817709453667</v>
      </c>
      <c r="AF46" s="16" t="s">
        <v>41757</v>
      </c>
      <c r="AG46" s="33">
        <f>CHOOSE(MIN(D6L1739C9,RUN_YEARS),B7L816C5,B7L816C14,B7L816C23,B7L816C32,B7L816C41)</f>
        <v>36624.628842386126</v>
      </c>
      <c r="AH46" s="16" t="s">
        <v>41758</v>
      </c>
      <c r="AI46" s="33">
        <f>IF(D6L1739C15=0,0,D6L1739C11/D6L1739C15)</f>
        <v>1.5908157238926586E-4</v>
      </c>
      <c r="AJ46" s="16" t="s">
        <v>41759</v>
      </c>
      <c r="AK46" s="33">
        <f>IF(D6L1739C5=0,0,D6L1739C11/D6L1739C5)</f>
        <v>2.0261822905463352E-2</v>
      </c>
      <c r="AL46" s="16" t="s">
        <v>41760</v>
      </c>
      <c r="AM46" s="33">
        <f>D6L1739C8*CHOOSE(MIN(D6L1739C9,RUN_YEARS),B7L816C4,B7L816C13,B7L816C22,B7L816C31,B7L816C40)</f>
        <v>27.08325278191489</v>
      </c>
      <c r="AN46" s="16" t="s">
        <v>41761</v>
      </c>
      <c r="AO46" s="33">
        <f>D6L1739C8-D6L1739C18</f>
        <v>145.44723191151468</v>
      </c>
      <c r="AP46" s="16" t="s">
        <v>41762</v>
      </c>
      <c r="AQ46" s="33">
        <f>CHOOSE(MIN(D6L1739C9,RUN_YEARS),B7L816C2,B7L816C11,B7L816C20,B7L816C29,B7L816C38)</f>
        <v>3295.5993868392798</v>
      </c>
      <c r="AR46" s="16" t="s">
        <v>41763</v>
      </c>
      <c r="AS46" s="33">
        <f>IF(D6L1739C20=0,0,D6L1739C18/D6L1739C20)</f>
        <v>8.218005164726561E-3</v>
      </c>
      <c r="AT46" s="16" t="s">
        <v>41764</v>
      </c>
      <c r="AU46" s="33">
        <f>IF(D6L1739C5=0,0,D6L1739C18/D6L1739C5)</f>
        <v>9.4185973557215516E-2</v>
      </c>
      <c r="AV46" s="16" t="s">
        <v>41765</v>
      </c>
      <c r="AW46" s="33">
        <f>CHOOSE(MIN(D6L1739C9,RUN_YEARS),B7L816C1,B7L816C10,B7L816C19,B7L816C28,B7L816C37)</f>
        <v>17698.605561335658</v>
      </c>
      <c r="AX46" s="16" t="s">
        <v>41766</v>
      </c>
      <c r="AY46" s="33">
        <f>IF(D6L1739C23=0,0,D6L1739C19/D6L1739C23)</f>
        <v>8.218005164726561E-3</v>
      </c>
      <c r="AZ46" s="16" t="s">
        <v>41767</v>
      </c>
      <c r="BA46" s="33">
        <f>IF(D6L1739C5=0,0,D6L1739C19/D6L1739C5)</f>
        <v>0.50581402644278439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314.16365627589772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300.85723204914018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121.67353524233184</v>
      </c>
      <c r="R47" s="16" t="s">
        <v>41771</v>
      </c>
      <c r="S47" s="15">
        <f>SUM(D6L1738C8:D6L1739C8)</f>
        <v>179.18369680680834</v>
      </c>
      <c r="U47" s="21" t="str">
        <f>NULL_VALUE</f>
        <v>n/a</v>
      </c>
      <c r="V47" s="16" t="s">
        <v>41772</v>
      </c>
      <c r="W47" s="33">
        <f>SUM(D6L1738C10:D6L1739C10)</f>
        <v>115.51021618392738</v>
      </c>
      <c r="X47" s="16" t="s">
        <v>41773</v>
      </c>
      <c r="Y47" s="33">
        <f>SUM(D6L1738C11:D6L1739C11)</f>
        <v>6.1633190584044533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6.4724405545705903E-5</v>
      </c>
      <c r="AD47" s="16" t="s">
        <v>41775</v>
      </c>
      <c r="AE47" s="33">
        <f>IF(D6L1740C5=0,0,D6L1740C10/D6L1740C5)</f>
        <v>0.38393697700795387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1.6828345441883549E-4</v>
      </c>
      <c r="AJ47" s="16" t="s">
        <v>41777</v>
      </c>
      <c r="AK47" s="33">
        <f>IF(D6L1740C5=0,0,D6L1740C11/D6L1740C5)</f>
        <v>2.0485859742928748E-2</v>
      </c>
      <c r="AL47" s="16" t="s">
        <v>41778</v>
      </c>
      <c r="AM47" s="33">
        <f>SUM(D6L1738C18:D6L1739C18)</f>
        <v>28.127651548883623</v>
      </c>
      <c r="AN47" s="16" t="s">
        <v>41779</v>
      </c>
      <c r="AO47" s="33">
        <f>SUM(D6L1738C19:D6L1739C19)</f>
        <v>151.05604525792472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8.5349122412175498E-3</v>
      </c>
      <c r="AT47" s="16" t="s">
        <v>41781</v>
      </c>
      <c r="AU47" s="33">
        <f>IF(D6L1740C5=0,0,D6L1740C18/D6L1740C5)</f>
        <v>9.3491691581771327E-2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8.5349122412175498E-3</v>
      </c>
      <c r="AZ47" s="16" t="s">
        <v>41783</v>
      </c>
      <c r="BA47" s="33">
        <f>IF(D6L1740C5=0,0,D6L1740C19/D6L1740C5)</f>
        <v>0.50208547166734607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917.86945879360042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898.21013330799144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361.24998587175753</v>
      </c>
      <c r="R48" s="16" t="s">
        <v>41788</v>
      </c>
      <c r="S48" s="15">
        <f>SUM(D6L1728C8,D6L1737C8,D6L1740C8)</f>
        <v>536.96014743623402</v>
      </c>
      <c r="U48" s="21" t="str">
        <f>NULL_VALUE</f>
        <v>n/a</v>
      </c>
      <c r="V48" s="16" t="s">
        <v>41789</v>
      </c>
      <c r="W48" s="33">
        <f>SUM(D6L1728C10,D6L1737C10,D6L1740C10)</f>
        <v>342.95102777592075</v>
      </c>
      <c r="X48" s="16" t="s">
        <v>41790</v>
      </c>
      <c r="Y48" s="33">
        <f>SUM(D6L1728C11,D6L1737C11,D6L1740C11)</f>
        <v>18.298958095836735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1.9216743018418811E-4</v>
      </c>
      <c r="AD48" s="16" t="s">
        <v>41792</v>
      </c>
      <c r="AE48" s="33">
        <f>IF(D6L1741C5=0,0,D6L1741C10/D6L1741C5)</f>
        <v>0.38181603063514391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4.9963531847889019E-4</v>
      </c>
      <c r="AJ48" s="16" t="s">
        <v>41794</v>
      </c>
      <c r="AK48" s="33">
        <f>IF(D6L1741C5=0,0,D6L1741C11/D6L1741C5)</f>
        <v>2.0372691664526255E-2</v>
      </c>
      <c r="AL48" s="16" t="s">
        <v>41795</v>
      </c>
      <c r="AM48" s="33">
        <f>SUM(D6L1728C18,D6L1737C18,D6L1740C18)</f>
        <v>84.29019041284613</v>
      </c>
      <c r="AN48" s="16" t="s">
        <v>41796</v>
      </c>
      <c r="AO48" s="33">
        <f>SUM(D6L1728C19,D6L1737C19,D6L1740C19)</f>
        <v>452.66995702338789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2.5576588813996159E-2</v>
      </c>
      <c r="AT48" s="16" t="s">
        <v>41798</v>
      </c>
      <c r="AU48" s="33">
        <f>IF(D6L1741C5=0,0,D6L1741C18/D6L1741C5)</f>
        <v>9.3842395322814146E-2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2.5576588813996159E-2</v>
      </c>
      <c r="AZ48" s="16" t="s">
        <v>41800</v>
      </c>
      <c r="BA48" s="33">
        <f>IF(D6L1741C5=0,0,D6L1741C19/D6L1741C5)</f>
        <v>0.5039688823775158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17583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17583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18223</v>
      </c>
      <c r="R9" s="16" t="s">
        <v>41826</v>
      </c>
      <c r="S9" s="21">
        <f>IF(D6L1802C7=0,0,D6L1802C5/D6L1802C7)</f>
        <v>0.96487954782417829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183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183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38257</v>
      </c>
      <c r="R10" s="16" t="s">
        <v>41830</v>
      </c>
      <c r="S10" s="21">
        <f>IF(D6L1803C7=0,0,D6L1803C5/D6L1803C7)</f>
        <v>4.7834383250124164E-3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1155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1155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94801</v>
      </c>
      <c r="R11" s="16" t="s">
        <v>41834</v>
      </c>
      <c r="S11" s="21">
        <f>IF(D6L1804C7=0,0,D6L1804C5/D6L1804C7)</f>
        <v>1.2183415786753304E-2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43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43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26028</v>
      </c>
      <c r="R12" s="16" t="s">
        <v>41838</v>
      </c>
      <c r="S12" s="21">
        <f>IF(D6L1805C7=0,0,D6L1805C5/D6L1805C7)</f>
        <v>1.6520670047641003E-3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6582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6582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604937</v>
      </c>
      <c r="R13" s="16" t="s">
        <v>41842</v>
      </c>
      <c r="S13" s="21">
        <f>IF(D6L1806C7=0,0,D6L1806C5/D6L1806C7)</f>
        <v>1.0880471850787768E-2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4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4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33687</v>
      </c>
      <c r="R14" s="16" t="s">
        <v>41846</v>
      </c>
      <c r="S14" s="21">
        <f>IF(D6L1807C7=0,0,D6L1807C5/D6L1807C7)</f>
        <v>1.1874016682993439E-4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4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4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264397</v>
      </c>
      <c r="R15" s="16" t="s">
        <v>41850</v>
      </c>
      <c r="S15" s="21">
        <f>IF(D6L1808C7=0,0,D6L1808C5/D6L1808C7)</f>
        <v>1.5128764698540453E-5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17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17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4076</v>
      </c>
      <c r="R16" s="16" t="s">
        <v>41854</v>
      </c>
      <c r="S16" s="21">
        <f>IF(D6L1809C7=0,0,D6L1809C5/D6L1809C7)</f>
        <v>4.1707556427870458E-3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7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7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893</v>
      </c>
      <c r="R17" s="16" t="s">
        <v>41858</v>
      </c>
      <c r="S17" s="21">
        <f>IF(D6L1810C7=0,0,D6L1810C5/D6L1810C7)</f>
        <v>7.8387458006718928E-3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99033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99033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521443</v>
      </c>
      <c r="R18" s="16" t="s">
        <v>41862</v>
      </c>
      <c r="S18" s="21">
        <f>IF(D6L1811C7=0,0,D6L1811C5/D6L1811C7)</f>
        <v>0.18992104602037038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68072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68072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335241</v>
      </c>
      <c r="R19" s="16" t="s">
        <v>41866</v>
      </c>
      <c r="S19" s="21">
        <f>IF(D6L1812C7=0,0,D6L1812C5/D6L1812C7)</f>
        <v>0.20305392240209283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202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202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26</v>
      </c>
      <c r="R20" s="16" t="s">
        <v>41870</v>
      </c>
      <c r="S20" s="21">
        <f>IF(D6L1813C7=0,0,D6L1813C5/D6L1813C7)</f>
        <v>7.7692307692307692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14935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14935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60683</v>
      </c>
      <c r="R21" s="16" t="s">
        <v>41874</v>
      </c>
      <c r="S21" s="21">
        <f>IF(D6L1814C7=0,0,D6L1814C5/D6L1814C7)</f>
        <v>0.24611505693522073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2464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2464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211313</v>
      </c>
      <c r="R22" s="16" t="s">
        <v>41878</v>
      </c>
      <c r="S22" s="21">
        <f>IF(D6L1815C7=0,0,D6L1815C5/D6L1815C7)</f>
        <v>1.16604278960594E-2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7283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7283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586651</v>
      </c>
      <c r="R23" s="16" t="s">
        <v>41883</v>
      </c>
      <c r="S23" s="21">
        <f>IF(D6L1816C7=0,0,D6L1816C5/D6L1816C7)</f>
        <v>1.2414536069997324E-2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1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1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2539</v>
      </c>
      <c r="R24" s="16" t="s">
        <v>41888</v>
      </c>
      <c r="S24" s="21">
        <f>IF(D6L1817C7=0,0,D6L1817C5/D6L1817C7)</f>
        <v>3.9385584875935406E-4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0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335241</v>
      </c>
      <c r="R25" s="16" t="s">
        <v>41892</v>
      </c>
      <c r="S25" s="21">
        <f>IF(D6L1818C7=0,0,D6L1818C5/D6L1818C7)</f>
        <v>0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217568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217568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3138436</v>
      </c>
      <c r="R26" s="16" t="s">
        <v>41896</v>
      </c>
      <c r="S26" s="21">
        <f>SUM(D6L1801C8:D6L1818C8)</f>
        <v>9.4393119255697524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479.14091670460687</v>
      </c>
      <c r="F9" s="16" t="s">
        <v>41934</v>
      </c>
      <c r="G9" s="6">
        <f>D6L237C10</f>
        <v>1461.4887986314577</v>
      </c>
      <c r="H9" s="16" t="s">
        <v>41935</v>
      </c>
      <c r="I9" s="6">
        <f>D6L240C10</f>
        <v>27.38512186700089</v>
      </c>
      <c r="J9" s="16" t="s">
        <v>41936</v>
      </c>
      <c r="K9" s="6">
        <f>D6L228C11</f>
        <v>19.266995729583119</v>
      </c>
      <c r="L9" s="16" t="s">
        <v>41937</v>
      </c>
      <c r="M9" s="6">
        <f>D6L237C11</f>
        <v>60.112422252759586</v>
      </c>
      <c r="N9" s="16" t="s">
        <v>41938</v>
      </c>
      <c r="O9" s="6">
        <f>D6L240C11</f>
        <v>1.1263760698364109</v>
      </c>
      <c r="P9" s="16" t="s">
        <v>41939</v>
      </c>
      <c r="Q9" s="6">
        <f>D6L228C18</f>
        <v>103.10972068174802</v>
      </c>
      <c r="R9" s="16" t="s">
        <v>41940</v>
      </c>
      <c r="S9" s="6">
        <f>D6L237C18</f>
        <v>1048.3095240038049</v>
      </c>
      <c r="T9" s="16" t="s">
        <v>41941</v>
      </c>
      <c r="U9" s="6">
        <f>D6L240C18</f>
        <v>7.5965462941470445</v>
      </c>
      <c r="V9" s="16" t="s">
        <v>41942</v>
      </c>
      <c r="W9" s="6">
        <f>D6L228C19</f>
        <v>395.29819175244211</v>
      </c>
      <c r="X9" s="16" t="s">
        <v>41943</v>
      </c>
      <c r="Y9" s="6">
        <f>D6L237C19</f>
        <v>3978.2916968804125</v>
      </c>
      <c r="Z9" s="16" t="s">
        <v>41944</v>
      </c>
      <c r="AA9" s="6">
        <f>D6L240C19</f>
        <v>28.828581974099439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19964.959044752297</v>
      </c>
      <c r="F10" s="16" t="s">
        <v>41946</v>
      </c>
      <c r="G10" s="6">
        <f>D6L337C10</f>
        <v>4106.3241404489872</v>
      </c>
      <c r="H10" s="16" t="s">
        <v>41947</v>
      </c>
      <c r="I10" s="6">
        <f>D6L340C10</f>
        <v>6425.5472970362171</v>
      </c>
      <c r="J10" s="16" t="s">
        <v>41948</v>
      </c>
      <c r="K10" s="6">
        <f>D6L328C11</f>
        <v>994.63431842622492</v>
      </c>
      <c r="L10" s="16" t="s">
        <v>41949</v>
      </c>
      <c r="M10" s="6">
        <f>D6L337C11</f>
        <v>201.60585647720501</v>
      </c>
      <c r="N10" s="16" t="s">
        <v>41950</v>
      </c>
      <c r="O10" s="6">
        <f>D6L340C11</f>
        <v>315.47143426727416</v>
      </c>
      <c r="P10" s="16" t="s">
        <v>41951</v>
      </c>
      <c r="Q10" s="6">
        <f>D6L328C18</f>
        <v>3720.5577308763554</v>
      </c>
      <c r="R10" s="16" t="s">
        <v>41952</v>
      </c>
      <c r="S10" s="6">
        <f>D6L337C18</f>
        <v>4478.0442792747981</v>
      </c>
      <c r="T10" s="16" t="s">
        <v>41953</v>
      </c>
      <c r="U10" s="6">
        <f>D6L340C18</f>
        <v>1802.1667056773106</v>
      </c>
      <c r="V10" s="16" t="s">
        <v>41954</v>
      </c>
      <c r="W10" s="6">
        <f>D6L328C19</f>
        <v>17239.035632302166</v>
      </c>
      <c r="X10" s="16" t="s">
        <v>41955</v>
      </c>
      <c r="Y10" s="6">
        <f>D6L337C19</f>
        <v>19953.685717651395</v>
      </c>
      <c r="Z10" s="16" t="s">
        <v>41956</v>
      </c>
      <c r="AA10" s="6">
        <f>D6L340C19</f>
        <v>8030.261831560937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15403.497296766129</v>
      </c>
      <c r="F11" s="16" t="s">
        <v>41958</v>
      </c>
      <c r="G11" s="6">
        <f>D6L437C10</f>
        <v>1769.3174408301534</v>
      </c>
      <c r="H11" s="16" t="s">
        <v>41959</v>
      </c>
      <c r="I11" s="6">
        <f>D6L440C10</f>
        <v>21417.974372633831</v>
      </c>
      <c r="J11" s="16" t="s">
        <v>41960</v>
      </c>
      <c r="K11" s="6">
        <f>D6L428C11</f>
        <v>1100.0722261332464</v>
      </c>
      <c r="L11" s="16" t="s">
        <v>41961</v>
      </c>
      <c r="M11" s="6">
        <f>D6L437C11</f>
        <v>117.0479879243332</v>
      </c>
      <c r="N11" s="16" t="s">
        <v>41962</v>
      </c>
      <c r="O11" s="6">
        <f>D6L440C11</f>
        <v>1416.8914790979959</v>
      </c>
      <c r="P11" s="16" t="s">
        <v>41963</v>
      </c>
      <c r="Q11" s="6">
        <f>D6L428C18</f>
        <v>1927.8063859353924</v>
      </c>
      <c r="R11" s="16" t="s">
        <v>41964</v>
      </c>
      <c r="S11" s="6">
        <f>D6L437C18</f>
        <v>-268.75094522262475</v>
      </c>
      <c r="T11" s="16" t="s">
        <v>41965</v>
      </c>
      <c r="U11" s="6">
        <f>D6L440C18</f>
        <v>4385.4236922605505</v>
      </c>
      <c r="V11" s="16" t="s">
        <v>41966</v>
      </c>
      <c r="W11" s="6">
        <f>D6L428C19</f>
        <v>14575.76313696398</v>
      </c>
      <c r="X11" s="16" t="s">
        <v>41967</v>
      </c>
      <c r="Y11" s="6">
        <f>D6L437C19</f>
        <v>-1815.6836260228888</v>
      </c>
      <c r="Z11" s="16" t="s">
        <v>41968</v>
      </c>
      <c r="AA11" s="6">
        <f>D6L440C19</f>
        <v>29627.959018393049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15286.704149145155</v>
      </c>
      <c r="F12" s="16" t="s">
        <v>41970</v>
      </c>
      <c r="G12" s="6">
        <f>D6L537C10</f>
        <v>1457.412941590879</v>
      </c>
      <c r="H12" s="16" t="s">
        <v>41971</v>
      </c>
      <c r="I12" s="6">
        <f>D6L540C10</f>
        <v>8941.4535518732482</v>
      </c>
      <c r="J12" s="16" t="s">
        <v>41972</v>
      </c>
      <c r="K12" s="6">
        <f>D6L528C11</f>
        <v>895.6402422918236</v>
      </c>
      <c r="L12" s="16" t="s">
        <v>41973</v>
      </c>
      <c r="M12" s="6">
        <f>D6L537C11</f>
        <v>98.013152621351367</v>
      </c>
      <c r="N12" s="16" t="s">
        <v>41974</v>
      </c>
      <c r="O12" s="6">
        <f>D6L540C11</f>
        <v>601.32583334949732</v>
      </c>
      <c r="P12" s="16" t="s">
        <v>41975</v>
      </c>
      <c r="Q12" s="6">
        <f>D6L528C18</f>
        <v>2388.8254756987972</v>
      </c>
      <c r="R12" s="16" t="s">
        <v>41976</v>
      </c>
      <c r="S12" s="6">
        <f>D6L537C18</f>
        <v>1968.8295275704274</v>
      </c>
      <c r="T12" s="16" t="s">
        <v>41977</v>
      </c>
      <c r="U12" s="6">
        <f>D6L540C18</f>
        <v>1893.4188653004849</v>
      </c>
      <c r="V12" s="16" t="s">
        <v>41978</v>
      </c>
      <c r="W12" s="6">
        <f>D6L528C19</f>
        <v>13793.518915738181</v>
      </c>
      <c r="X12" s="16" t="s">
        <v>41979</v>
      </c>
      <c r="Y12" s="6">
        <f>D6L537C19</f>
        <v>12680.596566641803</v>
      </c>
      <c r="Z12" s="16" t="s">
        <v>41980</v>
      </c>
      <c r="AA12" s="6">
        <f>D6L540C19</f>
        <v>12194.900790711194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11509.730564153759</v>
      </c>
      <c r="F13" s="16" t="s">
        <v>41982</v>
      </c>
      <c r="G13" s="6">
        <f>D6L637C10</f>
        <v>4616.5297701148429</v>
      </c>
      <c r="H13" s="16" t="s">
        <v>41983</v>
      </c>
      <c r="I13" s="6">
        <f>D6L640C10</f>
        <v>9572.7409250140245</v>
      </c>
      <c r="J13" s="16" t="s">
        <v>41984</v>
      </c>
      <c r="K13" s="6">
        <f>D6L628C11</f>
        <v>525.76541787841495</v>
      </c>
      <c r="L13" s="16" t="s">
        <v>41985</v>
      </c>
      <c r="M13" s="6">
        <f>D6L637C11</f>
        <v>206.45880214392417</v>
      </c>
      <c r="N13" s="16" t="s">
        <v>41986</v>
      </c>
      <c r="O13" s="6">
        <f>D6L640C11</f>
        <v>428.10871434353385</v>
      </c>
      <c r="P13" s="16" t="s">
        <v>41987</v>
      </c>
      <c r="Q13" s="6">
        <f>D6L628C18</f>
        <v>2199.5247825109109</v>
      </c>
      <c r="R13" s="16" t="s">
        <v>41988</v>
      </c>
      <c r="S13" s="6">
        <f>D6L637C18</f>
        <v>1925.716692819854</v>
      </c>
      <c r="T13" s="16" t="s">
        <v>41989</v>
      </c>
      <c r="U13" s="6">
        <f>D6L640C18</f>
        <v>2829.8241408640911</v>
      </c>
      <c r="V13" s="16" t="s">
        <v>41990</v>
      </c>
      <c r="W13" s="6">
        <f>D6L628C19</f>
        <v>9835.9711995212674</v>
      </c>
      <c r="X13" s="16" t="s">
        <v>41991</v>
      </c>
      <c r="Y13" s="6">
        <f>D6L637C19</f>
        <v>8160.6718794389117</v>
      </c>
      <c r="Z13" s="16" t="s">
        <v>41992</v>
      </c>
      <c r="AA13" s="6">
        <f>D6L640C19</f>
        <v>11992.037237986015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3754.3986273328496</v>
      </c>
      <c r="F14" s="16" t="s">
        <v>41994</v>
      </c>
      <c r="G14" s="6">
        <f>D6L737C10</f>
        <v>3274.7939327801582</v>
      </c>
      <c r="H14" s="16" t="s">
        <v>41995</v>
      </c>
      <c r="I14" s="6">
        <f>D6L740C10</f>
        <v>14065.604890654457</v>
      </c>
      <c r="J14" s="16" t="s">
        <v>41996</v>
      </c>
      <c r="K14" s="6">
        <f>D6L728C11</f>
        <v>271.21020458737758</v>
      </c>
      <c r="L14" s="16" t="s">
        <v>41997</v>
      </c>
      <c r="M14" s="6">
        <f>D6L737C11</f>
        <v>239.39257377333263</v>
      </c>
      <c r="N14" s="16" t="s">
        <v>41998</v>
      </c>
      <c r="O14" s="6">
        <f>D6L740C11</f>
        <v>1028.217782727457</v>
      </c>
      <c r="P14" s="16" t="s">
        <v>41999</v>
      </c>
      <c r="Q14" s="6">
        <f>D6L728C18</f>
        <v>472.47398824211461</v>
      </c>
      <c r="R14" s="16" t="s">
        <v>42000</v>
      </c>
      <c r="S14" s="6">
        <f>D6L737C18</f>
        <v>497.73433436367219</v>
      </c>
      <c r="T14" s="16" t="s">
        <v>42001</v>
      </c>
      <c r="U14" s="6">
        <f>D6L740C18</f>
        <v>2695.1344324988308</v>
      </c>
      <c r="V14" s="16" t="s">
        <v>42002</v>
      </c>
      <c r="W14" s="6">
        <f>D6L728C19</f>
        <v>3553.1348436781127</v>
      </c>
      <c r="X14" s="16" t="s">
        <v>42003</v>
      </c>
      <c r="Y14" s="6">
        <f>D6L737C19</f>
        <v>3666.2521721898174</v>
      </c>
      <c r="Z14" s="16" t="s">
        <v>42004</v>
      </c>
      <c r="AA14" s="6">
        <f>D6L740C19</f>
        <v>19852.041109691203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1925.1373783773493</v>
      </c>
      <c r="F15" s="16" t="s">
        <v>42006</v>
      </c>
      <c r="G15" s="6">
        <f>D6L837C10</f>
        <v>875.01869000942463</v>
      </c>
      <c r="H15" s="16" t="s">
        <v>42007</v>
      </c>
      <c r="I15" s="6">
        <f>D6L840C10</f>
        <v>4416.9320011162099</v>
      </c>
      <c r="J15" s="16" t="s">
        <v>42008</v>
      </c>
      <c r="K15" s="6">
        <f>D6L828C11</f>
        <v>271.65069575044845</v>
      </c>
      <c r="L15" s="16" t="s">
        <v>42009</v>
      </c>
      <c r="M15" s="6">
        <f>D6L837C11</f>
        <v>123.25466020456315</v>
      </c>
      <c r="N15" s="16" t="s">
        <v>42010</v>
      </c>
      <c r="O15" s="6">
        <f>D6L840C11</f>
        <v>622.16665673549915</v>
      </c>
      <c r="P15" s="16" t="s">
        <v>42011</v>
      </c>
      <c r="Q15" s="6">
        <f>D6L828C18</f>
        <v>144.99822350321458</v>
      </c>
      <c r="R15" s="16" t="s">
        <v>42012</v>
      </c>
      <c r="S15" s="6">
        <f>D6L837C18</f>
        <v>-21.703539859030172</v>
      </c>
      <c r="T15" s="16" t="s">
        <v>42013</v>
      </c>
      <c r="U15" s="6">
        <f>D6L840C18</f>
        <v>514.04484076212498</v>
      </c>
      <c r="V15" s="16" t="s">
        <v>42014</v>
      </c>
      <c r="W15" s="6">
        <f>D6L828C19</f>
        <v>2051.7898506245833</v>
      </c>
      <c r="X15" s="16" t="s">
        <v>42015</v>
      </c>
      <c r="Y15" s="6">
        <f>D6L837C19</f>
        <v>-295.6231099269819</v>
      </c>
      <c r="Z15" s="16" t="s">
        <v>42016</v>
      </c>
      <c r="AA15" s="6">
        <f>D6L840C19</f>
        <v>7001.7856743674047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76.378513880688999</v>
      </c>
      <c r="F16" s="16" t="s">
        <v>42018</v>
      </c>
      <c r="G16" s="6">
        <f>D6L937C10</f>
        <v>1088.8316670894508</v>
      </c>
      <c r="H16" s="16" t="s">
        <v>42019</v>
      </c>
      <c r="I16" s="6">
        <f>D6L940C10</f>
        <v>1.8766595061271159</v>
      </c>
      <c r="J16" s="16" t="s">
        <v>42020</v>
      </c>
      <c r="K16" s="6">
        <f>D6L928C11</f>
        <v>2.8754591573071329</v>
      </c>
      <c r="L16" s="16" t="s">
        <v>42021</v>
      </c>
      <c r="M16" s="6">
        <f>D6L937C11</f>
        <v>39.865806522741202</v>
      </c>
      <c r="N16" s="16" t="s">
        <v>42022</v>
      </c>
      <c r="O16" s="6">
        <f>D6L940C11</f>
        <v>6.8710845800722398E-2</v>
      </c>
      <c r="P16" s="16" t="s">
        <v>42023</v>
      </c>
      <c r="Q16" s="6">
        <f>D6L928C18</f>
        <v>17.930919049317602</v>
      </c>
      <c r="R16" s="16" t="s">
        <v>42024</v>
      </c>
      <c r="S16" s="6">
        <f>D6L937C18</f>
        <v>920.77319902320608</v>
      </c>
      <c r="T16" s="16" t="s">
        <v>42025</v>
      </c>
      <c r="U16" s="6">
        <f>D6L940C18</f>
        <v>0.45968281971066982</v>
      </c>
      <c r="V16" s="16" t="s">
        <v>42026</v>
      </c>
      <c r="W16" s="6">
        <f>D6L928C19</f>
        <v>61.323053988678545</v>
      </c>
      <c r="X16" s="16" t="s">
        <v>42027</v>
      </c>
      <c r="Y16" s="6">
        <f>D6L937C19</f>
        <v>2975.9242745889856</v>
      </c>
      <c r="Z16" s="16" t="s">
        <v>42028</v>
      </c>
      <c r="AA16" s="6">
        <f>D6L940C19</f>
        <v>1.4856875322171685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45.304807857855401</v>
      </c>
      <c r="F17" s="16" t="s">
        <v>42030</v>
      </c>
      <c r="G17" s="6">
        <f>D6L1037C10</f>
        <v>707.13652297857402</v>
      </c>
      <c r="H17" s="16" t="s">
        <v>42031</v>
      </c>
      <c r="I17" s="6">
        <f>D6L1040C10</f>
        <v>1.1127280943579223</v>
      </c>
      <c r="J17" s="16" t="s">
        <v>42032</v>
      </c>
      <c r="K17" s="6">
        <f>D6L1028C11</f>
        <v>1.1989048492585281</v>
      </c>
      <c r="L17" s="16" t="s">
        <v>42033</v>
      </c>
      <c r="M17" s="6">
        <f>D6L1037C11</f>
        <v>18.272732371521968</v>
      </c>
      <c r="N17" s="16" t="s">
        <v>42034</v>
      </c>
      <c r="O17" s="6">
        <f>D6L1040C11</f>
        <v>2.8753404766638013E-2</v>
      </c>
      <c r="P17" s="16" t="s">
        <v>42035</v>
      </c>
      <c r="Q17" s="6">
        <f>D6L1028C18</f>
        <v>12.738294276055544</v>
      </c>
      <c r="R17" s="16" t="s">
        <v>42036</v>
      </c>
      <c r="S17" s="6">
        <f>D6L1037C18</f>
        <v>449.54947993509518</v>
      </c>
      <c r="T17" s="16" t="s">
        <v>42037</v>
      </c>
      <c r="U17" s="6">
        <f>D6L1040C18</f>
        <v>0.32490148614029252</v>
      </c>
      <c r="V17" s="16" t="s">
        <v>42038</v>
      </c>
      <c r="W17" s="6">
        <f>D6L1028C19</f>
        <v>33.765418431058379</v>
      </c>
      <c r="X17" s="16" t="s">
        <v>42039</v>
      </c>
      <c r="Y17" s="6">
        <f>D6L1037C19</f>
        <v>1129.8597754150007</v>
      </c>
      <c r="Z17" s="16" t="s">
        <v>42040</v>
      </c>
      <c r="AA17" s="6">
        <f>D6L1040C19</f>
        <v>0.81658001298426774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1234.070227676242</v>
      </c>
      <c r="F18" s="16" t="s">
        <v>42042</v>
      </c>
      <c r="G18" s="6">
        <f>D6L1137C10</f>
        <v>7324.8003319503832</v>
      </c>
      <c r="H18" s="16" t="s">
        <v>42043</v>
      </c>
      <c r="I18" s="6">
        <f>D6L1140C10</f>
        <v>25.688094537496802</v>
      </c>
      <c r="J18" s="16" t="s">
        <v>42044</v>
      </c>
      <c r="K18" s="6">
        <f>D6L1128C11</f>
        <v>51.793722904033068</v>
      </c>
      <c r="L18" s="16" t="s">
        <v>42045</v>
      </c>
      <c r="M18" s="6">
        <f>D6L1137C11</f>
        <v>308.11165909832692</v>
      </c>
      <c r="N18" s="16" t="s">
        <v>42046</v>
      </c>
      <c r="O18" s="6">
        <f>D6L1140C11</f>
        <v>1.0805484202072915</v>
      </c>
      <c r="P18" s="16" t="s">
        <v>42047</v>
      </c>
      <c r="Q18" s="6">
        <f>D6L1128C18</f>
        <v>190.08242537791077</v>
      </c>
      <c r="R18" s="16" t="s">
        <v>42048</v>
      </c>
      <c r="S18" s="6">
        <f>D6L1137C18</f>
        <v>2026.1742567648448</v>
      </c>
      <c r="T18" s="16" t="s">
        <v>42049</v>
      </c>
      <c r="U18" s="6">
        <f>D6L1140C18</f>
        <v>3.7293706141631033</v>
      </c>
      <c r="V18" s="16" t="s">
        <v>42050</v>
      </c>
      <c r="W18" s="6">
        <f>D6L1128C19</f>
        <v>1095.7815252023643</v>
      </c>
      <c r="X18" s="16" t="s">
        <v>42051</v>
      </c>
      <c r="Y18" s="6">
        <f>D6L1137C19</f>
        <v>11331.137734283864</v>
      </c>
      <c r="Z18" s="16" t="s">
        <v>42052</v>
      </c>
      <c r="AA18" s="6">
        <f>D6L1140C19</f>
        <v>20.8560601094328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1714.3205093367324</v>
      </c>
      <c r="F19" s="16" t="s">
        <v>42054</v>
      </c>
      <c r="G19" s="6">
        <f>D6L1237C10</f>
        <v>2855.6014300824604</v>
      </c>
      <c r="H19" s="16" t="s">
        <v>42055</v>
      </c>
      <c r="I19" s="6">
        <f>D6L1240C10</f>
        <v>588.90574046539791</v>
      </c>
      <c r="J19" s="16" t="s">
        <v>42056</v>
      </c>
      <c r="K19" s="6">
        <f>D6L1228C11</f>
        <v>73.96009828506709</v>
      </c>
      <c r="L19" s="16" t="s">
        <v>42057</v>
      </c>
      <c r="M19" s="6">
        <f>D6L1237C11</f>
        <v>120.24568880672038</v>
      </c>
      <c r="N19" s="16" t="s">
        <v>42058</v>
      </c>
      <c r="O19" s="6">
        <f>D6L1240C11</f>
        <v>24.798060281980064</v>
      </c>
      <c r="P19" s="16" t="s">
        <v>42059</v>
      </c>
      <c r="Q19" s="6">
        <f>D6L1228C18</f>
        <v>320.2106502042343</v>
      </c>
      <c r="R19" s="16" t="s">
        <v>42060</v>
      </c>
      <c r="S19" s="6">
        <f>D6L1237C18</f>
        <v>-542.15164916634706</v>
      </c>
      <c r="T19" s="16" t="s">
        <v>42061</v>
      </c>
      <c r="U19" s="6">
        <f>D6L1240C18</f>
        <v>167.20584170756689</v>
      </c>
      <c r="V19" s="16" t="s">
        <v>42062</v>
      </c>
      <c r="W19" s="6">
        <f>D6L1228C19</f>
        <v>1468.0699574175646</v>
      </c>
      <c r="X19" s="16" t="s">
        <v>42063</v>
      </c>
      <c r="Y19" s="6">
        <f>D6L1237C19</f>
        <v>-2356.2012319444725</v>
      </c>
      <c r="Z19" s="16" t="s">
        <v>42064</v>
      </c>
      <c r="AA19" s="6">
        <f>D6L1240C19</f>
        <v>726.67972296216431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752.75757476539115</v>
      </c>
      <c r="F20" s="16" t="s">
        <v>42066</v>
      </c>
      <c r="G20" s="6">
        <f>D6L1337C10</f>
        <v>38.978223971662054</v>
      </c>
      <c r="H20" s="16" t="s">
        <v>42067</v>
      </c>
      <c r="I20" s="6">
        <f>D6L1340C10</f>
        <v>23.549083407588341</v>
      </c>
      <c r="J20" s="16" t="s">
        <v>42068</v>
      </c>
      <c r="K20" s="6">
        <f>D6L1328C11</f>
        <v>32.08930236445071</v>
      </c>
      <c r="L20" s="16" t="s">
        <v>42069</v>
      </c>
      <c r="M20" s="6">
        <f>D6L1337C11</f>
        <v>1.7944436661960814</v>
      </c>
      <c r="N20" s="16" t="s">
        <v>42070</v>
      </c>
      <c r="O20" s="6">
        <f>D6L1340C11</f>
        <v>1.0841310675466449</v>
      </c>
      <c r="P20" s="16" t="s">
        <v>42071</v>
      </c>
      <c r="Q20" s="6">
        <f>D6L1328C18</f>
        <v>148.70784589853562</v>
      </c>
      <c r="R20" s="16" t="s">
        <v>42072</v>
      </c>
      <c r="S20" s="6">
        <f>D6L1337C18</f>
        <v>57.426608307388236</v>
      </c>
      <c r="T20" s="16" t="s">
        <v>42073</v>
      </c>
      <c r="U20" s="6">
        <f>D6L1340C18</f>
        <v>4.9935473685170484</v>
      </c>
      <c r="V20" s="16" t="s">
        <v>42074</v>
      </c>
      <c r="W20" s="6">
        <f>D6L1328C19</f>
        <v>636.13903123130649</v>
      </c>
      <c r="X20" s="16" t="s">
        <v>42075</v>
      </c>
      <c r="Y20" s="6">
        <f>D6L1337C19</f>
        <v>258.34605933046987</v>
      </c>
      <c r="Z20" s="16" t="s">
        <v>42076</v>
      </c>
      <c r="AA20" s="6">
        <f>D6L1340C19</f>
        <v>22.464556461894404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4225.5209433757036</v>
      </c>
      <c r="F21" s="16" t="s">
        <v>42078</v>
      </c>
      <c r="G21" s="6">
        <f>D6L1437C10</f>
        <v>2153.0232281249068</v>
      </c>
      <c r="H21" s="16" t="s">
        <v>42079</v>
      </c>
      <c r="I21" s="6">
        <f>D6L1440C10</f>
        <v>1473.6622510254358</v>
      </c>
      <c r="J21" s="16" t="s">
        <v>42080</v>
      </c>
      <c r="K21" s="6">
        <f>D6L1428C11</f>
        <v>151.42053483672072</v>
      </c>
      <c r="L21" s="16" t="s">
        <v>42081</v>
      </c>
      <c r="M21" s="6">
        <f>D6L1437C11</f>
        <v>81.042160723167058</v>
      </c>
      <c r="N21" s="16" t="s">
        <v>42082</v>
      </c>
      <c r="O21" s="6">
        <f>D6L1440C11</f>
        <v>55.47026685043204</v>
      </c>
      <c r="P21" s="16" t="s">
        <v>42083</v>
      </c>
      <c r="Q21" s="6">
        <f>D6L1428C18</f>
        <v>996.16233494952212</v>
      </c>
      <c r="R21" s="16" t="s">
        <v>42084</v>
      </c>
      <c r="S21" s="6">
        <f>D6L1437C18</f>
        <v>1807.9813623534897</v>
      </c>
      <c r="T21" s="16" t="s">
        <v>42085</v>
      </c>
      <c r="U21" s="6">
        <f>D6L1440C18</f>
        <v>503.17596054468959</v>
      </c>
      <c r="V21" s="16" t="s">
        <v>42086</v>
      </c>
      <c r="W21" s="6">
        <f>D6L1428C19</f>
        <v>3380.779143262901</v>
      </c>
      <c r="X21" s="16" t="s">
        <v>42087</v>
      </c>
      <c r="Y21" s="6">
        <f>D6L1437C19</f>
        <v>6226.4840264945842</v>
      </c>
      <c r="Z21" s="16" t="s">
        <v>42088</v>
      </c>
      <c r="AA21" s="6">
        <f>D6L1440C19</f>
        <v>1732.8812929627002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3116.1847638698951</v>
      </c>
      <c r="F22" s="16" t="s">
        <v>42090</v>
      </c>
      <c r="G22" s="6">
        <f>D6L1537C10</f>
        <v>627.28602184592876</v>
      </c>
      <c r="H22" s="16" t="s">
        <v>42091</v>
      </c>
      <c r="I22" s="6">
        <f>D6L1540C10</f>
        <v>1071.3653089021386</v>
      </c>
      <c r="J22" s="16" t="s">
        <v>42092</v>
      </c>
      <c r="K22" s="6">
        <f>D6L1528C11</f>
        <v>41.286417373631686</v>
      </c>
      <c r="L22" s="16" t="s">
        <v>42093</v>
      </c>
      <c r="M22" s="6">
        <f>D6L1537C11</f>
        <v>8.3494694933615907</v>
      </c>
      <c r="N22" s="16" t="s">
        <v>42094</v>
      </c>
      <c r="O22" s="6">
        <f>D6L1540C11</f>
        <v>14.260371905946002</v>
      </c>
      <c r="P22" s="16" t="s">
        <v>42095</v>
      </c>
      <c r="Q22" s="6">
        <f>D6L1528C18</f>
        <v>1302.1215083264462</v>
      </c>
      <c r="R22" s="16" t="s">
        <v>42096</v>
      </c>
      <c r="S22" s="6">
        <f>D6L1537C18</f>
        <v>-1267.8973187604049</v>
      </c>
      <c r="T22" s="16" t="s">
        <v>42097</v>
      </c>
      <c r="U22" s="6">
        <f>D6L1540C18</f>
        <v>663.65334834045632</v>
      </c>
      <c r="V22" s="16" t="s">
        <v>42098</v>
      </c>
      <c r="W22" s="6">
        <f>D6L1528C19</f>
        <v>1855.3496729170795</v>
      </c>
      <c r="X22" s="16" t="s">
        <v>42099</v>
      </c>
      <c r="Y22" s="6">
        <f>D6L1537C19</f>
        <v>-1753.8671899003048</v>
      </c>
      <c r="Z22" s="16" t="s">
        <v>42100</v>
      </c>
      <c r="AA22" s="6">
        <f>D6L1540C19</f>
        <v>918.02373575470745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2026.8696552678632</v>
      </c>
      <c r="F23" s="16" t="s">
        <v>42102</v>
      </c>
      <c r="G23" s="6">
        <f>D6L1637C10</f>
        <v>6154.2456277192969</v>
      </c>
      <c r="H23" s="16" t="s">
        <v>42103</v>
      </c>
      <c r="I23" s="6">
        <f>D6L1640C10</f>
        <v>9924.9373682016812</v>
      </c>
      <c r="J23" s="16" t="s">
        <v>42104</v>
      </c>
      <c r="K23" s="6">
        <f>D6L1628C11</f>
        <v>87.444254500945306</v>
      </c>
      <c r="L23" s="16" t="s">
        <v>42105</v>
      </c>
      <c r="M23" s="6">
        <f>D6L1637C11</f>
        <v>259.14733645776494</v>
      </c>
      <c r="N23" s="16" t="s">
        <v>42106</v>
      </c>
      <c r="O23" s="6">
        <f>D6L1640C11</f>
        <v>417.92629658702276</v>
      </c>
      <c r="P23" s="16" t="s">
        <v>42107</v>
      </c>
      <c r="Q23" s="6">
        <f>D6L1628C18</f>
        <v>378.59037832059852</v>
      </c>
      <c r="R23" s="16" t="s">
        <v>42108</v>
      </c>
      <c r="S23" s="6">
        <f>D6L1637C18</f>
        <v>1007.9263125355914</v>
      </c>
      <c r="T23" s="16" t="s">
        <v>42109</v>
      </c>
      <c r="U23" s="6">
        <f>D6L1640C18</f>
        <v>2880.5646386131275</v>
      </c>
      <c r="V23" s="16" t="s">
        <v>42110</v>
      </c>
      <c r="W23" s="6">
        <f>D6L1628C19</f>
        <v>1735.7235314482102</v>
      </c>
      <c r="X23" s="16" t="s">
        <v>42111</v>
      </c>
      <c r="Y23" s="6">
        <f>D6L1637C19</f>
        <v>4380.4666516414709</v>
      </c>
      <c r="Z23" s="16" t="s">
        <v>42112</v>
      </c>
      <c r="AA23" s="6">
        <f>D6L1640C19</f>
        <v>12518.987926408463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227.44081159199337</v>
      </c>
      <c r="H24" s="16" t="s">
        <v>42115</v>
      </c>
      <c r="I24" s="6">
        <f>D6L1740C10</f>
        <v>115.51021618392738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12.135639037432282</v>
      </c>
      <c r="N24" s="16" t="s">
        <v>42118</v>
      </c>
      <c r="O24" s="6">
        <f>D6L1740C11</f>
        <v>6.1633190584044533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56.16253886396251</v>
      </c>
      <c r="T24" s="16" t="s">
        <v>42121</v>
      </c>
      <c r="U24" s="6">
        <f>D6L1740C18</f>
        <v>28.127651548883623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301.61391176546317</v>
      </c>
      <c r="Z24" s="16" t="s">
        <v>42124</v>
      </c>
      <c r="AA24" s="6">
        <f>D6L1740C19</f>
        <v>151.05604525792472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81514.974973262506</v>
      </c>
      <c r="F25" s="16" t="s">
        <v>42126</v>
      </c>
      <c r="G25" s="6">
        <f>SUM(D6L1901C2:D6L1916C2)</f>
        <v>38510.788768168568</v>
      </c>
      <c r="H25" s="16" t="s">
        <v>42127</v>
      </c>
      <c r="I25" s="6">
        <f>SUM(D6L1901C3:D6L1916C3)</f>
        <v>77978.735394335206</v>
      </c>
      <c r="J25" s="16" t="s">
        <v>42128</v>
      </c>
      <c r="K25" s="6">
        <f>SUM(D6L1901C4:D6L1916C4)</f>
        <v>4520.3087950685322</v>
      </c>
      <c r="L25" s="16" t="s">
        <v>42129</v>
      </c>
      <c r="M25" s="6">
        <f>SUM(D6L1901C5:D6L1916C5)</f>
        <v>1882.7147525372693</v>
      </c>
      <c r="N25" s="16" t="s">
        <v>42130</v>
      </c>
      <c r="O25" s="6">
        <f>SUM(D6L1901C6:D6L1916C6)</f>
        <v>4928.0254159547958</v>
      </c>
      <c r="P25" s="16" t="s">
        <v>42131</v>
      </c>
      <c r="Q25" s="6">
        <f>SUM(D6L1901C7:D6L1916C7)</f>
        <v>14323.840663851151</v>
      </c>
      <c r="R25" s="16" t="s">
        <v>42132</v>
      </c>
      <c r="S25" s="6">
        <f>SUM(D6L1901C8:D6L1916C8)</f>
        <v>14087.962123943766</v>
      </c>
      <c r="T25" s="16" t="s">
        <v>42133</v>
      </c>
      <c r="U25" s="6">
        <f>SUM(D6L1901C9:D6L1916C9)</f>
        <v>18351.716515151908</v>
      </c>
      <c r="V25" s="16" t="s">
        <v>42134</v>
      </c>
      <c r="W25" s="6">
        <f>SUM(D6L1901C10:D6L1916C10)</f>
        <v>71711.443104479898</v>
      </c>
      <c r="X25" s="16" t="s">
        <v>42135</v>
      </c>
      <c r="Y25" s="6">
        <f>SUM(D6L1901C11:D6L1916C11)</f>
        <v>68520.341396762073</v>
      </c>
      <c r="Z25" s="16" t="s">
        <v>42136</v>
      </c>
      <c r="AA25" s="6">
        <f>SUM(D6L1901C12:D6L1916C12)</f>
        <v>104670.00980688845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81514.974973262506</v>
      </c>
      <c r="F26" s="16" t="s">
        <v>42138</v>
      </c>
      <c r="G26" s="6">
        <f>SUM(D6L1917C2:D6L1918C2)</f>
        <v>38738.229579760562</v>
      </c>
      <c r="H26" s="16" t="s">
        <v>42139</v>
      </c>
      <c r="I26" s="6">
        <f>SUM(D6L1917C3:D6L1918C3)</f>
        <v>78094.245610519138</v>
      </c>
      <c r="J26" s="16" t="s">
        <v>42140</v>
      </c>
      <c r="K26" s="6">
        <f>SUM(D6L1917C4:D6L1918C4)</f>
        <v>4520.3087950685322</v>
      </c>
      <c r="L26" s="16" t="s">
        <v>42141</v>
      </c>
      <c r="M26" s="6">
        <f>SUM(D6L1917C5:D6L1918C5)</f>
        <v>1894.8503915747017</v>
      </c>
      <c r="N26" s="16" t="s">
        <v>42142</v>
      </c>
      <c r="O26" s="6">
        <f>SUM(D6L1917C6:D6L1918C6)</f>
        <v>4934.1887350132001</v>
      </c>
      <c r="P26" s="16" t="s">
        <v>42143</v>
      </c>
      <c r="Q26" s="6">
        <f>SUM(D6L1917C7:D6L1918C7)</f>
        <v>14323.840663851151</v>
      </c>
      <c r="R26" s="16" t="s">
        <v>42144</v>
      </c>
      <c r="S26" s="6">
        <f>SUM(D6L1917C8:D6L1918C8)</f>
        <v>14144.124662807728</v>
      </c>
      <c r="T26" s="16" t="s">
        <v>42145</v>
      </c>
      <c r="U26" s="6">
        <f>SUM(D6L1917C9:D6L1918C9)</f>
        <v>18379.84416670079</v>
      </c>
      <c r="V26" s="16" t="s">
        <v>42146</v>
      </c>
      <c r="W26" s="6">
        <f>SUM(D6L1917C10:D6L1918C10)</f>
        <v>71711.443104479898</v>
      </c>
      <c r="X26" s="16" t="s">
        <v>42147</v>
      </c>
      <c r="Y26" s="6">
        <f>SUM(D6L1917C11:D6L1918C11)</f>
        <v>68821.95530852754</v>
      </c>
      <c r="Z26" s="16" t="s">
        <v>42148</v>
      </c>
      <c r="AA26" s="6">
        <f>SUM(D6L1917C12:D6L1918C12)</f>
        <v>104821.06585214638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1784647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36624.628842386126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3295.5993868392798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17698.605561335658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4.5675685428694025E-2</v>
      </c>
      <c r="F31" s="16" t="s">
        <v>42153</v>
      </c>
      <c r="G31" s="6">
        <f>IF(D6L1920C1=0,0,D6L1918C2/D6L1920C1)</f>
        <v>2.1578939010442159E-2</v>
      </c>
      <c r="H31" s="16" t="s">
        <v>42154</v>
      </c>
      <c r="I31" s="6">
        <f>IF(D6L1920C1=0,0,D6L1918C3/D6L1920C1)</f>
        <v>4.3694206974452206E-2</v>
      </c>
      <c r="J31" s="16" t="s">
        <v>42155</v>
      </c>
      <c r="K31" s="6">
        <f>IF(D6L1921C1=0,0,D6L1918C4/D6L1921C1)</f>
        <v>0.12342265131263594</v>
      </c>
      <c r="L31" s="16" t="s">
        <v>42156</v>
      </c>
      <c r="M31" s="6">
        <f>IF(D6L1921C1=0,0,D6L1918C5/D6L1921C1)</f>
        <v>5.1405701901841003E-2</v>
      </c>
      <c r="N31" s="16" t="s">
        <v>42157</v>
      </c>
      <c r="O31" s="6">
        <f>IF(D6L1921C1=0,0,D6L1918C6/D6L1921C1)</f>
        <v>0.13455495855432487</v>
      </c>
      <c r="P31" s="16" t="s">
        <v>42158</v>
      </c>
      <c r="Q31" s="6">
        <f>IF(D6L1922C1=0,0,D6L1918C7/D6L1922C1)</f>
        <v>4.3463537228014717</v>
      </c>
      <c r="R31" s="16" t="s">
        <v>42159</v>
      </c>
      <c r="S31" s="6">
        <f>IF(D6L1922C1=0,0,D6L1918C8/D6L1922C1)</f>
        <v>4.2747799323555373</v>
      </c>
      <c r="T31" s="16" t="s">
        <v>42160</v>
      </c>
      <c r="U31" s="6">
        <f>IF(D6L1922C1=0,0,D6L1918C9/D6L1922C1)</f>
        <v>5.5685519873677798</v>
      </c>
      <c r="V31" s="16" t="s">
        <v>42161</v>
      </c>
      <c r="W31" s="6">
        <f>IF(D6L1923C1=0,0,D6L1918C10/D6L1923C1)</f>
        <v>4.0518131700240039</v>
      </c>
      <c r="X31" s="16" t="s">
        <v>42162</v>
      </c>
      <c r="Y31" s="6">
        <f>IF(D6L1923C1=0,0,D6L1918C11/D6L1923C1)</f>
        <v>3.8715107333908545</v>
      </c>
      <c r="Z31" s="16" t="s">
        <v>42163</v>
      </c>
      <c r="AA31" s="6">
        <f>IF(D6L1923C1=0,0,D6L1918C12/D6L1923C1)</f>
        <v>5.9140257939614385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0.47572204953372066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0.47572204953372066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0.49586017928219317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0.47572204953372066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0.47572204953372066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0.49586017928219317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0.49586017928219317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0.49586017928219317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0.49586017928219317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0.49586017928219317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0.49586017928219317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0.47572204953372066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0.48194126565841949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0.48194126565841949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0.49586017928219317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0.48194126565841949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0.49586017928219317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0.49586017928219317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0.49586017928219317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0.49586017928219317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0.49586017928219317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0.49586017928219317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0.47572204953372066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0.47572204953372066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0.49586017928219317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0.47572204953372066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0.47572204953372066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0.49586017928219317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0.49586017928219317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0.49586017928219317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0.49586017928219317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0.49586017928219317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0.49586017928219317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0.47572204953372066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0.48194126565841949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0.48194126565841949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0.49586017928219317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0.48194126565841949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0.49586017928219317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0.49586017928219317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0.49586017928219317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0.49586017928219317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0.49586017928219317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0.49586017928219317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1419.601020552883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1419.601020552883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1419.601020552883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1419.601020552883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0.47572204953372066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1342.4838587189868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0.47572204953372066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1342.4838587189868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0.47572204953372066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1342.4838587189868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0.47572204953372066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1342.4838587189868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0.47572204953372066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1342.4838587189868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0.47572204953372066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1342.4838587189868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0.49586017928219317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1506.5361423394761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0.49586017928219317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1506.5361423394761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0.49586017928219317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1506.5361423394761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0.47572204953372066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1342.4838587189868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0.47572204953372066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1342.4838587189868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0.47572204953372066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1342.4838587189868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0.47572204953372066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1342.4838587189868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0.47572204953372066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1342.4838587189868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0.47572204953372066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1342.4838587189868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0.49586017928219317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1506.5361423394761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0.49586017928219317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1506.5361423394761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0.49586017928219317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1506.5361423394761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0.49586017928219317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1506.5361423394761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0.49586017928219317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1506.5361423394761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0.49586017928219317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1506.5361423394761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0.49586017928219317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1506.5361423394761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0.49586017928219317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1506.5361423394761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0.49586017928219317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1506.5361423394761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0.49586017928219317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1506.5361423394761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0.49586017928219317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1506.5361423394761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0.49586017928219317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1506.5361423394761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0.49586017928219317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1506.5361423394761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0.49586017928219317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1506.5361423394761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0.49586017928219317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1506.5361423394761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0.49586017928219317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1506.5361423394761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0.49586017928219317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1506.5361423394761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0.49586017928219317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1506.5361423394761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1506.5361423394761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1506.5361423394761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1506.5361423394761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0.47572204953372066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1342.4838587189868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0.47572204953372066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1342.4838587189868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0.47572204953372066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1342.4838587189868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0.48194126565841949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1419.601020552883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0.48194126565841949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1419.601020552883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0.48194126565841949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1419.601020552883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0.48194126565841949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1419.601020552883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0.48194126565841949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1419.601020552883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0.48194126565841949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1419.601020552883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1419.601020552883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1419.601020552883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1419.601020552883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0.49586017928219317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1506.5361423394761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0.49586017928219317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1506.5361423394761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0.49586017928219317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1506.5361423394761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1419.601020552883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1419.601020552883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1419.601020552883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0.48194126565841949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1419.601020552883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0.48194126565841949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1419.601020552883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0.48194126565841949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1419.601020552883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0.49586017928219317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1506.5361423394761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0.49586017928219317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1506.5361423394761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0.49586017928219317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1506.5361423394761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0.49586017928219317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1506.5361423394761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0.49586017928219317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1506.5361423394761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0.49586017928219317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1506.5361423394761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0.49586017928219317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1506.5361423394761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0.49586017928219317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1506.5361423394761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0.49586017928219317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1506.5361423394761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0.49586017928219317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1506.5361423394761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0.49586017928219317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1506.5361423394761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0.49586017928219317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1506.5361423394761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0.49586017928219317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1506.5361423394761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0.49586017928219317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1506.5361423394761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0.49586017928219317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1506.5361423394761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0.49586017928219317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1506.5361423394761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0.49586017928219317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1506.5361423394761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0.49586017928219317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1506.5361423394761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1506.5361423394761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1506.5361423394761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1506.5361423394761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1506.5361423394761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1506.5361423394761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1506.5361423394761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1506.5361423394761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1506.5361423394761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1506.5361423394761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84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84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1506.5361423394761</v>
      </c>
      <c r="R14" s="16" t="s">
        <v>43086</v>
      </c>
      <c r="S14" s="21">
        <f>IF(D7L407C7=0,0,D7L407C5/D7L407C7)</f>
        <v>5.5757042688373698E-2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1506.5361423394761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1506.5361423394761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1506.5361423394761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1506.5361423394761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1506.5361423394761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1506.5361423394761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1506.5361423394761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1506.5361423394761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1506.5361423394761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1506.5361423394761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1506.5361423394761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1506.5361423394761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1506.5361423394761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1506.5361423394761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1506.5361423394761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1506.5361423394761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84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84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5.5757042688373698E-2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1506.5361423394761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1506.5361423394761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1506.5361423394761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33.420954595741669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33.420954595741669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1506.5361423394761</v>
      </c>
      <c r="R35" s="16" t="s">
        <v>43176</v>
      </c>
      <c r="S35" s="21">
        <f>IF(D7L428C7=0,0,D7L428C5/D7L428C7)</f>
        <v>2.2183971334297229E-2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1506.5361423394761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1506.5361423394761</v>
      </c>
      <c r="R37" s="16" t="s">
        <v>43184</v>
      </c>
      <c r="S37" s="21">
        <f>IF(D7L430C7=0,0,D7L430C5/D7L430C7)</f>
        <v>0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33.420954595741669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33.420954595741669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2.2183971334297229E-2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1469.3409313333334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1469.3409313333334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10423.262236043924</v>
      </c>
      <c r="R8" s="16" t="s">
        <v>43218</v>
      </c>
      <c r="S8" s="21">
        <f>IF(D7L501C7=0,0,D7L501C5/D7L501C7)</f>
        <v>0.14096747237657636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7909.8444633333347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7909.8444633333347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10423.262236043924</v>
      </c>
      <c r="R9" s="16" t="s">
        <v>43222</v>
      </c>
      <c r="S9" s="21">
        <f>IF(D7L502C7=0,0,D7L502C5/D7L502C7)</f>
        <v>0.75886457466078883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10423.262236043924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38359.053991000001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38359.053991000001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10423.262236043924</v>
      </c>
      <c r="R11" s="16" t="s">
        <v>43230</v>
      </c>
      <c r="S11" s="21">
        <f>IF(D7L504C7=0,0,D7L504C5/D7L504C7)</f>
        <v>3.6801390123672943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0.25925897600208792</v>
      </c>
      <c r="J12" s="16" t="s">
        <v>43236</v>
      </c>
      <c r="K12" s="21">
        <f>IF(FLOW_THRU_100PCT="Y",1,INDEX(VariabilityMatrix,D7L505C1,D7L505C6))</f>
        <v>0.47572204953372066</v>
      </c>
      <c r="L12" s="16" t="s">
        <v>43232</v>
      </c>
      <c r="M12" s="15">
        <f>IF(D7L505C2&lt;&gt;0,D7L505C2*D7L505C4,D7L505C3*D7L505C4)</f>
        <v>0.12333521142372696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9857.0380723129856</v>
      </c>
      <c r="R12" s="16" t="s">
        <v>43234</v>
      </c>
      <c r="S12" s="21">
        <f>IF(D7L505C7=0,0,D7L505C5/D7L505C7)</f>
        <v>1.2512400836733905E-5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1.3956585106757402</v>
      </c>
      <c r="J13" s="16" t="s">
        <v>43241</v>
      </c>
      <c r="K13" s="21">
        <f>IF(FLOW_THRU_100PCT="Y",1,INDEX(VariabilityMatrix,D7L506C1,D7L506C6))</f>
        <v>0.47572204953372066</v>
      </c>
      <c r="L13" s="16" t="s">
        <v>43237</v>
      </c>
      <c r="M13" s="15">
        <f>IF(D7L506C2&lt;&gt;0,D7L506C2*D7L506C4,D7L506C3*D7L506C4)</f>
        <v>0.66394552714784327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9857.0380723129856</v>
      </c>
      <c r="R13" s="16" t="s">
        <v>43239</v>
      </c>
      <c r="S13" s="21">
        <f>IF(D7L506C7=0,0,D7L506C5/D7L506C7)</f>
        <v>6.7357508642760708E-5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6.768292399702684</v>
      </c>
      <c r="J14" s="16" t="s">
        <v>43246</v>
      </c>
      <c r="K14" s="21">
        <f>IF(FLOW_THRU_100PCT="Y",1,INDEX(VariabilityMatrix,D7L507C1,D7L507C6))</f>
        <v>0.47572204953372066</v>
      </c>
      <c r="L14" s="16" t="s">
        <v>43242</v>
      </c>
      <c r="M14" s="15">
        <f>IF(D7L507C2&lt;&gt;0,D7L507C2*D7L507C4,D7L507C3*D7L507C4)</f>
        <v>3.2198259322300653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9857.0380723129856</v>
      </c>
      <c r="R14" s="16" t="s">
        <v>43244</v>
      </c>
      <c r="S14" s="21">
        <f>IF(D7L507C7=0,0,D7L507C5/D7L507C7)</f>
        <v>3.2665248004612029E-4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1.1369786347216113E-2</v>
      </c>
      <c r="J15" s="16" t="s">
        <v>43251</v>
      </c>
      <c r="K15" s="21">
        <f>IF(FLOW_THRU_100PCT="Y",1,INDEX(VariabilityMatrix,D7L508C1,D7L508C6))</f>
        <v>0.47572204953372066</v>
      </c>
      <c r="L15" s="16" t="s">
        <v>43247</v>
      </c>
      <c r="M15" s="15">
        <f>IF(D7L508C2&lt;&gt;0,D7L508C2*D7L508C4,D7L508C3*D7L508C4)</f>
        <v>5.4088580638581643E-3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9857.0380723129856</v>
      </c>
      <c r="R15" s="16" t="s">
        <v>43249</v>
      </c>
      <c r="S15" s="21">
        <f>IF(D7L508C7=0,0,D7L508C5/D7L508C7)</f>
        <v>5.4873056431128889E-7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6.1206517609362188E-2</v>
      </c>
      <c r="J16" s="16" t="s">
        <v>43256</v>
      </c>
      <c r="K16" s="21">
        <f>IF(FLOW_THRU_100PCT="Y",1,INDEX(VariabilityMatrix,D7L509C1,D7L509C6))</f>
        <v>0.47572204953372066</v>
      </c>
      <c r="L16" s="16" t="s">
        <v>43252</v>
      </c>
      <c r="M16" s="15">
        <f>IF(D7L509C2&lt;&gt;0,D7L509C2*D7L509C4,D7L509C3*D7L509C4)</f>
        <v>2.9117290001947543E-2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9857.0380723129856</v>
      </c>
      <c r="R16" s="16" t="s">
        <v>43254</v>
      </c>
      <c r="S16" s="21">
        <f>IF(D7L509C7=0,0,D7L509C5/D7L509C7)</f>
        <v>2.9539593728194942E-6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0.29682304430411083</v>
      </c>
      <c r="J17" s="16" t="s">
        <v>43261</v>
      </c>
      <c r="K17" s="21">
        <f>IF(FLOW_THRU_100PCT="Y",1,INDEX(VariabilityMatrix,D7L510C1,D7L510C6))</f>
        <v>0.47572204953372066</v>
      </c>
      <c r="L17" s="16" t="s">
        <v>43257</v>
      </c>
      <c r="M17" s="15">
        <f>IF(D7L510C2&lt;&gt;0,D7L510C2*D7L510C4,D7L510C3*D7L510C4)</f>
        <v>0.14120526698518998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9857.0380723129856</v>
      </c>
      <c r="R17" s="16" t="s">
        <v>43259</v>
      </c>
      <c r="S17" s="21">
        <f>IF(D7L510C7=0,0,D7L510C5/D7L510C7)</f>
        <v>1.4325324296130644E-5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2.6659791784188592E-4</v>
      </c>
      <c r="J18" s="16" t="s">
        <v>43266</v>
      </c>
      <c r="K18" s="21">
        <f>IF(FLOW_THRU_100PCT="Y",1,INDEX(VariabilityMatrix,D7L511C1,D7L511C6))</f>
        <v>0.49586017928219317</v>
      </c>
      <c r="L18" s="16" t="s">
        <v>43262</v>
      </c>
      <c r="M18" s="15">
        <f>IF(D7L511C2&lt;&gt;0,D7L511C2*D7L511C4,D7L511C3*D7L511C4)</f>
        <v>1.3219529133733695E-4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11061.573676219672</v>
      </c>
      <c r="R18" s="16" t="s">
        <v>43264</v>
      </c>
      <c r="S18" s="21">
        <f>IF(D7L511C7=0,0,D7L511C5/D7L511C7)</f>
        <v>1.1950857554882292E-8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1.4351659437298067E-3</v>
      </c>
      <c r="J19" s="16" t="s">
        <v>43271</v>
      </c>
      <c r="K19" s="21">
        <f>IF(FLOW_THRU_100PCT="Y",1,INDEX(VariabilityMatrix,D7L512C1,D7L512C6))</f>
        <v>0.49586017928219317</v>
      </c>
      <c r="L19" s="16" t="s">
        <v>43267</v>
      </c>
      <c r="M19" s="15">
        <f>IF(D7L512C2&lt;&gt;0,D7L512C2*D7L512C4,D7L512C3*D7L512C4)</f>
        <v>7.1164164215755993E-4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11061.573676219672</v>
      </c>
      <c r="R19" s="16" t="s">
        <v>43269</v>
      </c>
      <c r="S19" s="21">
        <f>IF(D7L512C7=0,0,D7L512C5/D7L512C7)</f>
        <v>6.4334575078359528E-8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6.9598850112378187E-3</v>
      </c>
      <c r="J20" s="16" t="s">
        <v>43276</v>
      </c>
      <c r="K20" s="21">
        <f>IF(FLOW_THRU_100PCT="Y",1,INDEX(VariabilityMatrix,D7L513C1,D7L513C6))</f>
        <v>0.49586017928219317</v>
      </c>
      <c r="L20" s="16" t="s">
        <v>43272</v>
      </c>
      <c r="M20" s="15">
        <f>IF(D7L513C2&lt;&gt;0,D7L513C2*D7L513C4,D7L513C3*D7L513C4)</f>
        <v>3.4511298294558337E-3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11061.573676219672</v>
      </c>
      <c r="R20" s="16" t="s">
        <v>43274</v>
      </c>
      <c r="S20" s="21">
        <f>IF(D7L513C7=0,0,D7L513C5/D7L513C7)</f>
        <v>3.119926631122226E-7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2.0770719199660759</v>
      </c>
      <c r="J21" s="16" t="s">
        <v>43281</v>
      </c>
      <c r="K21" s="21">
        <f>IF(FLOW_THRU_100PCT="Y",1,INDEX(VariabilityMatrix,D7L514C1,D7L514C6))</f>
        <v>0.47572204953372066</v>
      </c>
      <c r="L21" s="16" t="s">
        <v>43277</v>
      </c>
      <c r="M21" s="15">
        <f>IF(D7L514C2&lt;&gt;0,D7L514C2*D7L514C4,D7L514C3*D7L514C4)</f>
        <v>0.9881089107952018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9857.0380723129856</v>
      </c>
      <c r="R21" s="16" t="s">
        <v>43279</v>
      </c>
      <c r="S21" s="21">
        <f>IF(D7L514C7=0,0,D7L514C5/D7L514C7)</f>
        <v>1.0024399860751871E-4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11.181418468469566</v>
      </c>
      <c r="J22" s="16" t="s">
        <v>43286</v>
      </c>
      <c r="K22" s="21">
        <f>IF(FLOW_THRU_100PCT="Y",1,INDEX(VariabilityMatrix,D7L515C1,D7L515C6))</f>
        <v>0.47572204953372066</v>
      </c>
      <c r="L22" s="16" t="s">
        <v>43282</v>
      </c>
      <c r="M22" s="15">
        <f>IF(D7L515C2&lt;&gt;0,D7L515C2*D7L515C4,D7L515C3*D7L515C4)</f>
        <v>5.3192473105145375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9857.0380723129856</v>
      </c>
      <c r="R22" s="16" t="s">
        <v>43284</v>
      </c>
      <c r="S22" s="21">
        <f>IF(D7L515C7=0,0,D7L515C5/D7L515C7)</f>
        <v>5.3963952167898643E-4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54.224661017827351</v>
      </c>
      <c r="J23" s="16" t="s">
        <v>43291</v>
      </c>
      <c r="K23" s="21">
        <f>IF(FLOW_THRU_100PCT="Y",1,INDEX(VariabilityMatrix,D7L516C1,D7L516C6))</f>
        <v>0.47572204953372066</v>
      </c>
      <c r="L23" s="16" t="s">
        <v>43287</v>
      </c>
      <c r="M23" s="15">
        <f>IF(D7L516C2&lt;&gt;0,D7L516C2*D7L516C4,D7L516C3*D7L516C4)</f>
        <v>25.795866874672075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9857.0380723129856</v>
      </c>
      <c r="R23" s="16" t="s">
        <v>43289</v>
      </c>
      <c r="S23" s="21">
        <f>IF(D7L516C7=0,0,D7L516C5/D7L516C7)</f>
        <v>2.6169998213894483E-3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0.37336572604537982</v>
      </c>
      <c r="J24" s="16" t="s">
        <v>43296</v>
      </c>
      <c r="K24" s="21">
        <f>IF(FLOW_THRU_100PCT="Y",1,INDEX(VariabilityMatrix,D7L517C1,D7L517C6))</f>
        <v>0.47572204953372066</v>
      </c>
      <c r="L24" s="16" t="s">
        <v>43292</v>
      </c>
      <c r="M24" s="15">
        <f>IF(D7L517C2&lt;&gt;0,D7L517C2*D7L517C4,D7L517C3*D7L517C4)</f>
        <v>0.17761830841995377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9857.0380723129856</v>
      </c>
      <c r="R24" s="16" t="s">
        <v>43294</v>
      </c>
      <c r="S24" s="21">
        <f>IF(D7L517C7=0,0,D7L517C5/D7L517C7)</f>
        <v>1.801944023315262E-5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2.0099248295482917</v>
      </c>
      <c r="J25" s="16" t="s">
        <v>43301</v>
      </c>
      <c r="K25" s="21">
        <f>IF(FLOW_THRU_100PCT="Y",1,INDEX(VariabilityMatrix,D7L518C1,D7L518C6))</f>
        <v>0.47572204953372066</v>
      </c>
      <c r="L25" s="16" t="s">
        <v>43297</v>
      </c>
      <c r="M25" s="15">
        <f>IF(D7L518C2&lt;&gt;0,D7L518C2*D7L518C4,D7L518C3*D7L518C4)</f>
        <v>0.95616555932142744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9857.0380723129856</v>
      </c>
      <c r="R25" s="16" t="s">
        <v>43299</v>
      </c>
      <c r="S25" s="21">
        <f>IF(D7L518C7=0,0,D7L518C5/D7L518C7)</f>
        <v>9.7003334298480614E-5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9.7471973579116025</v>
      </c>
      <c r="J26" s="16" t="s">
        <v>43306</v>
      </c>
      <c r="K26" s="21">
        <f>IF(FLOW_THRU_100PCT="Y",1,INDEX(VariabilityMatrix,D7L519C1,D7L519C6))</f>
        <v>0.47572204953372066</v>
      </c>
      <c r="L26" s="16" t="s">
        <v>43302</v>
      </c>
      <c r="M26" s="15">
        <f>IF(D7L519C2&lt;&gt;0,D7L519C2*D7L519C4,D7L519C3*D7L519C4)</f>
        <v>4.6369567043153745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9857.0380723129856</v>
      </c>
      <c r="R26" s="16" t="s">
        <v>43304</v>
      </c>
      <c r="S26" s="21">
        <f>IF(D7L519C7=0,0,D7L519C5/D7L519C7)</f>
        <v>4.7042089827571275E-4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0.12217455489463153</v>
      </c>
      <c r="J27" s="16" t="s">
        <v>43311</v>
      </c>
      <c r="K27" s="21">
        <f>IF(FLOW_THRU_100PCT="Y",1,INDEX(VariabilityMatrix,D7L520C1,D7L520C6))</f>
        <v>0.49586017928219317</v>
      </c>
      <c r="L27" s="16" t="s">
        <v>43307</v>
      </c>
      <c r="M27" s="15">
        <f>IF(D7L520C2&lt;&gt;0,D7L520C2*D7L520C4,D7L520C3*D7L520C4)</f>
        <v>6.0581496693774141E-2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11061.573676219672</v>
      </c>
      <c r="R27" s="16" t="s">
        <v>43309</v>
      </c>
      <c r="S27" s="21">
        <f>IF(D7L520C7=0,0,D7L520C5/D7L520C7)</f>
        <v>5.4767520849237844E-6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0.65769741112199598</v>
      </c>
      <c r="J28" s="16" t="s">
        <v>43316</v>
      </c>
      <c r="K28" s="21">
        <f>IF(FLOW_THRU_100PCT="Y",1,INDEX(VariabilityMatrix,D7L521C1,D7L521C6))</f>
        <v>0.49586017928219317</v>
      </c>
      <c r="L28" s="16" t="s">
        <v>43312</v>
      </c>
      <c r="M28" s="15">
        <f>IF(D7L521C2&lt;&gt;0,D7L521C2*D7L521C4,D7L521C3*D7L521C4)</f>
        <v>0.32612595619238721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11061.573676219672</v>
      </c>
      <c r="R28" s="16" t="s">
        <v>43314</v>
      </c>
      <c r="S28" s="21">
        <f>IF(D7L521C7=0,0,D7L521C5/D7L521C7)</f>
        <v>2.9482781179091852E-5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3.189525485604531</v>
      </c>
      <c r="J29" s="16" t="s">
        <v>43321</v>
      </c>
      <c r="K29" s="21">
        <f>IF(FLOW_THRU_100PCT="Y",1,INDEX(VariabilityMatrix,D7L522C1,D7L522C6))</f>
        <v>0.49586017928219317</v>
      </c>
      <c r="L29" s="16" t="s">
        <v>43317</v>
      </c>
      <c r="M29" s="15">
        <f>IF(D7L522C2&lt;&gt;0,D7L522C2*D7L522C4,D7L522C3*D7L522C4)</f>
        <v>1.5815586791169869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11061.573676219672</v>
      </c>
      <c r="R29" s="16" t="s">
        <v>43319</v>
      </c>
      <c r="S29" s="21">
        <f>IF(D7L522C7=0,0,D7L522C5/D7L522C7)</f>
        <v>1.4297772861351945E-4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2.0600748196873005E-3</v>
      </c>
      <c r="J30" s="16" t="s">
        <v>43326</v>
      </c>
      <c r="K30" s="21">
        <f>IF(FLOW_THRU_100PCT="Y",1,INDEX(VariabilityMatrix,D7L523C1,D7L523C6))</f>
        <v>0.49586017928219317</v>
      </c>
      <c r="L30" s="16" t="s">
        <v>43322</v>
      </c>
      <c r="M30" s="15">
        <f>IF(D7L523C2&lt;&gt;0,D7L523C2*D7L523C4,D7L523C3*D7L523C4)</f>
        <v>1.0215090694248765E-3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11061.573676219672</v>
      </c>
      <c r="R30" s="16" t="s">
        <v>43324</v>
      </c>
      <c r="S30" s="21">
        <f>IF(D7L523C7=0,0,D7L523C5/D7L523C7)</f>
        <v>9.234753565136317E-8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1.1089918656093961E-2</v>
      </c>
      <c r="J31" s="16" t="s">
        <v>43331</v>
      </c>
      <c r="K31" s="21">
        <f>IF(FLOW_THRU_100PCT="Y",1,INDEX(VariabilityMatrix,D7L524C1,D7L524C6))</f>
        <v>0.49586017928219317</v>
      </c>
      <c r="L31" s="16" t="s">
        <v>43327</v>
      </c>
      <c r="M31" s="15">
        <f>IF(D7L524C2&lt;&gt;0,D7L524C2*D7L524C4,D7L524C3*D7L524C4)</f>
        <v>5.4990490530356902E-3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11061.573676219672</v>
      </c>
      <c r="R31" s="16" t="s">
        <v>43329</v>
      </c>
      <c r="S31" s="21">
        <f>IF(D7L524C7=0,0,D7L524C5/D7L524C7)</f>
        <v>4.9713080742368728E-7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5.3780929632292238E-2</v>
      </c>
      <c r="J32" s="16" t="s">
        <v>43336</v>
      </c>
      <c r="K32" s="21">
        <f>IF(FLOW_THRU_100PCT="Y",1,INDEX(VariabilityMatrix,D7L525C1,D7L525C6))</f>
        <v>0.49586017928219317</v>
      </c>
      <c r="L32" s="16" t="s">
        <v>43332</v>
      </c>
      <c r="M32" s="15">
        <f>IF(D7L525C2&lt;&gt;0,D7L525C2*D7L525C4,D7L525C3*D7L525C4)</f>
        <v>2.6667821409431445E-2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11061.573676219672</v>
      </c>
      <c r="R32" s="16" t="s">
        <v>43334</v>
      </c>
      <c r="S32" s="21">
        <f>IF(D7L525C7=0,0,D7L525C5/D7L525C7)</f>
        <v>2.4108523967762656E-6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4.8472348698524712E-5</v>
      </c>
      <c r="J33" s="16" t="s">
        <v>43341</v>
      </c>
      <c r="K33" s="21">
        <f>IF(FLOW_THRU_100PCT="Y",1,INDEX(VariabilityMatrix,D7L526C1,D7L526C6))</f>
        <v>0.49586017928219317</v>
      </c>
      <c r="L33" s="16" t="s">
        <v>43337</v>
      </c>
      <c r="M33" s="15">
        <f>IF(D7L526C2&lt;&gt;0,D7L526C2*D7L526C4,D7L526C3*D7L526C4)</f>
        <v>2.4035507515879446E-5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11061.573676219672</v>
      </c>
      <c r="R33" s="16" t="s">
        <v>43339</v>
      </c>
      <c r="S33" s="21">
        <f>IF(D7L526C7=0,0,D7L526C5/D7L526C7)</f>
        <v>2.1728831917967802E-9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2.6093926249632851E-4</v>
      </c>
      <c r="J34" s="16" t="s">
        <v>43346</v>
      </c>
      <c r="K34" s="21">
        <f>IF(FLOW_THRU_100PCT="Y",1,INDEX(VariabilityMatrix,D7L527C1,D7L527C6))</f>
        <v>0.49586017928219317</v>
      </c>
      <c r="L34" s="16" t="s">
        <v>43342</v>
      </c>
      <c r="M34" s="15">
        <f>IF(D7L527C2&lt;&gt;0,D7L527C2*D7L527C4,D7L527C3*D7L527C4)</f>
        <v>1.2938938948319273E-4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11061.573676219672</v>
      </c>
      <c r="R34" s="16" t="s">
        <v>43344</v>
      </c>
      <c r="S34" s="21">
        <f>IF(D7L527C7=0,0,D7L527C5/D7L527C7)</f>
        <v>1.1697195468792644E-8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1.265433638406876E-3</v>
      </c>
      <c r="J35" s="16" t="s">
        <v>43351</v>
      </c>
      <c r="K35" s="21">
        <f>IF(FLOW_THRU_100PCT="Y",1,INDEX(VariabilityMatrix,D7L528C1,D7L528C6))</f>
        <v>0.49586017928219317</v>
      </c>
      <c r="L35" s="16" t="s">
        <v>43347</v>
      </c>
      <c r="M35" s="15">
        <f>IF(D7L528C2&lt;&gt;0,D7L528C2*D7L528C4,D7L528C3*D7L528C4)</f>
        <v>6.2747815081015158E-4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11061.573676219672</v>
      </c>
      <c r="R35" s="16" t="s">
        <v>43349</v>
      </c>
      <c r="S35" s="21">
        <f>IF(D7L528C7=0,0,D7L528C5/D7L528C7)</f>
        <v>5.6725938747676837E-8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7.7313396174146917E-3</v>
      </c>
      <c r="J36" s="16" t="s">
        <v>43356</v>
      </c>
      <c r="K36" s="21">
        <f>IF(FLOW_THRU_100PCT="Y",1,INDEX(VariabilityMatrix,D7L529C1,D7L529C6))</f>
        <v>0.49586017928219317</v>
      </c>
      <c r="L36" s="16" t="s">
        <v>43352</v>
      </c>
      <c r="M36" s="15">
        <f>IF(D7L529C2&lt;&gt;0,D7L529C2*D7L529C4,D7L529C3*D7L529C4)</f>
        <v>3.833663448782772E-3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11061.573676219672</v>
      </c>
      <c r="R36" s="16" t="s">
        <v>43354</v>
      </c>
      <c r="S36" s="21">
        <f>IF(D7L529C7=0,0,D7L529C5/D7L529C7)</f>
        <v>3.4657486909158649E-7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4.1619812368164394E-2</v>
      </c>
      <c r="J37" s="16" t="s">
        <v>43361</v>
      </c>
      <c r="K37" s="21">
        <f>IF(FLOW_THRU_100PCT="Y",1,INDEX(VariabilityMatrix,D7L530C1,D7L530C6))</f>
        <v>0.49586017928219317</v>
      </c>
      <c r="L37" s="16" t="s">
        <v>43357</v>
      </c>
      <c r="M37" s="15">
        <f>IF(D7L530C2&lt;&gt;0,D7L530C2*D7L530C4,D7L530C3*D7L530C4)</f>
        <v>2.0637607622569238E-2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11061.573676219672</v>
      </c>
      <c r="R37" s="16" t="s">
        <v>43359</v>
      </c>
      <c r="S37" s="21">
        <f>IF(D7L530C7=0,0,D7L530C5/D7L530C7)</f>
        <v>1.8657026772724264E-6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0.20183666532589675</v>
      </c>
      <c r="J38" s="16" t="s">
        <v>43366</v>
      </c>
      <c r="K38" s="21">
        <f>IF(FLOW_THRU_100PCT="Y",1,INDEX(VariabilityMatrix,D7L531C1,D7L531C6))</f>
        <v>0.49586017928219317</v>
      </c>
      <c r="L38" s="16" t="s">
        <v>43362</v>
      </c>
      <c r="M38" s="15">
        <f>IF(D7L531C2&lt;&gt;0,D7L531C2*D7L531C4,D7L531C3*D7L531C4)</f>
        <v>0.10008276505421919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11061.573676219672</v>
      </c>
      <c r="R38" s="16" t="s">
        <v>43364</v>
      </c>
      <c r="S38" s="21">
        <f>IF(D7L531C7=0,0,D7L531C5/D7L531C7)</f>
        <v>9.047787230254456E-6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6.7376564690949346E-3</v>
      </c>
      <c r="J39" s="16" t="s">
        <v>43371</v>
      </c>
      <c r="K39" s="21">
        <f>IF(FLOW_THRU_100PCT="Y",1,INDEX(VariabilityMatrix,D7L532C1,D7L532C6))</f>
        <v>0.49586017928219317</v>
      </c>
      <c r="L39" s="16" t="s">
        <v>43367</v>
      </c>
      <c r="M39" s="15">
        <f>IF(D7L532C2&lt;&gt;0,D7L532C2*D7L532C4,D7L532C3*D7L532C4)</f>
        <v>3.340935544707243E-3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11061.573676219672</v>
      </c>
      <c r="R39" s="16" t="s">
        <v>43369</v>
      </c>
      <c r="S39" s="21">
        <f>IF(D7L532C7=0,0,D7L532C5/D7L532C7)</f>
        <v>3.0203076365975245E-7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3.6270557486989659E-2</v>
      </c>
      <c r="J40" s="16" t="s">
        <v>43376</v>
      </c>
      <c r="K40" s="21">
        <f>IF(FLOW_THRU_100PCT="Y",1,INDEX(VariabilityMatrix,D7L533C1,D7L533C6))</f>
        <v>0.49586017928219317</v>
      </c>
      <c r="L40" s="16" t="s">
        <v>43372</v>
      </c>
      <c r="M40" s="15">
        <f>IF(D7L533C2&lt;&gt;0,D7L533C2*D7L533C4,D7L533C3*D7L533C4)</f>
        <v>1.7985125138163787E-2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11061.573676219672</v>
      </c>
      <c r="R40" s="16" t="s">
        <v>43374</v>
      </c>
      <c r="S40" s="21">
        <f>IF(D7L533C7=0,0,D7L533C5/D7L533C7)</f>
        <v>1.6259101701621772E-6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0.17589527573855579</v>
      </c>
      <c r="J41" s="16" t="s">
        <v>43381</v>
      </c>
      <c r="K41" s="21">
        <f>IF(FLOW_THRU_100PCT="Y",1,INDEX(VariabilityMatrix,D7L534C1,D7L534C6))</f>
        <v>0.49586017928219317</v>
      </c>
      <c r="L41" s="16" t="s">
        <v>43377</v>
      </c>
      <c r="M41" s="15">
        <f>IF(D7L534C2&lt;&gt;0,D7L534C2*D7L534C4,D7L534C3*D7L534C4)</f>
        <v>8.7219462962611072E-2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11061.573676219672</v>
      </c>
      <c r="R41" s="16" t="s">
        <v>43379</v>
      </c>
      <c r="S41" s="21">
        <f>IF(D7L534C7=0,0,D7L534C5/D7L534C7)</f>
        <v>7.8849054859270809E-6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0.49586017928219317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11061.573676219672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0.49586017928219317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11061.573676219672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0.49586017928219317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11061.573676219672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11061.573676219672</v>
      </c>
      <c r="R45" s="16" t="s">
        <v>43399</v>
      </c>
      <c r="S45" s="21">
        <f>IF(D7L538C7=0,0,D7L538C5/D7L538C7)</f>
        <v>0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11061.573676219672</v>
      </c>
      <c r="R46" s="16" t="s">
        <v>43403</v>
      </c>
      <c r="S46" s="21">
        <f>IF(D7L539C7=0,0,D7L539C5/D7L539C7)</f>
        <v>0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0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11061.573676219672</v>
      </c>
      <c r="R47" s="16" t="s">
        <v>43407</v>
      </c>
      <c r="S47" s="21">
        <f>IF(D7L540C7=0,0,D7L540C5/D7L540C7)</f>
        <v>0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0.13524333797042074</v>
      </c>
      <c r="J48" s="16" t="s">
        <v>43413</v>
      </c>
      <c r="K48" s="21">
        <f>IF(FLOW_THRU_100PCT="Y",1,INDEX(VariabilityMatrix,D7L541C1,D7L541C6))</f>
        <v>0.47572204953372066</v>
      </c>
      <c r="L48" s="16" t="s">
        <v>43409</v>
      </c>
      <c r="M48" s="15">
        <f>IF(D7L541C2&lt;&gt;0,D7L541C2*D7L541C4,D7L541C3*D7L541C4)</f>
        <v>6.4338237925070221E-2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9857.0380723129856</v>
      </c>
      <c r="R48" s="16" t="s">
        <v>43411</v>
      </c>
      <c r="S48" s="21">
        <f>IF(D7L541C7=0,0,D7L541C5/D7L541C7)</f>
        <v>6.5271370013054083E-6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0.72805007009320699</v>
      </c>
      <c r="J49" s="16" t="s">
        <v>43418</v>
      </c>
      <c r="K49" s="21">
        <f>IF(FLOW_THRU_100PCT="Y",1,INDEX(VariabilityMatrix,D7L542C1,D7L542C6))</f>
        <v>0.47572204953372066</v>
      </c>
      <c r="L49" s="16" t="s">
        <v>43414</v>
      </c>
      <c r="M49" s="15">
        <f>IF(D7L542C2&lt;&gt;0,D7L542C2*D7L542C4,D7L542C3*D7L542C4)</f>
        <v>0.3463494715079094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9857.0380723129856</v>
      </c>
      <c r="R49" s="16" t="s">
        <v>43416</v>
      </c>
      <c r="S49" s="21">
        <f>IF(D7L542C7=0,0,D7L542C5/D7L542C7)</f>
        <v>3.5137276427972383E-5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3.5307030468570861</v>
      </c>
      <c r="J50" s="16" t="s">
        <v>43423</v>
      </c>
      <c r="K50" s="21">
        <f>IF(FLOW_THRU_100PCT="Y",1,INDEX(VariabilityMatrix,D7L543C1,D7L543C6))</f>
        <v>0.47572204953372066</v>
      </c>
      <c r="L50" s="16" t="s">
        <v>43419</v>
      </c>
      <c r="M50" s="15">
        <f>IF(D7L543C2&lt;&gt;0,D7L543C2*D7L543C4,D7L543C3*D7L543C4)</f>
        <v>1.6796332897458053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9857.0380723129856</v>
      </c>
      <c r="R50" s="16" t="s">
        <v>43421</v>
      </c>
      <c r="S50" s="21">
        <f>IF(D7L543C7=0,0,D7L543C5/D7L543C7)</f>
        <v>1.7039939152346947E-4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0.10121793612554987</v>
      </c>
      <c r="J51" s="16" t="s">
        <v>43428</v>
      </c>
      <c r="K51" s="21">
        <f>IF(FLOW_THRU_100PCT="Y",1,INDEX(VariabilityMatrix,D7L544C1,D7L544C6))</f>
        <v>0.48194126565841949</v>
      </c>
      <c r="L51" s="16" t="s">
        <v>43424</v>
      </c>
      <c r="M51" s="15">
        <f>IF(D7L544C2&lt;&gt;0,D7L544C2*D7L544C4,D7L544C3*D7L544C4)</f>
        <v>4.8781100243680563E-2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10423.262236043924</v>
      </c>
      <c r="R51" s="16" t="s">
        <v>43426</v>
      </c>
      <c r="S51" s="21">
        <f>IF(D7L544C7=0,0,D7L544C5/D7L544C7)</f>
        <v>4.6800223518309067E-6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0.54488248069574829</v>
      </c>
      <c r="J52" s="16" t="s">
        <v>43433</v>
      </c>
      <c r="K52" s="21">
        <f>IF(FLOW_THRU_100PCT="Y",1,INDEX(VariabilityMatrix,D7L545C1,D7L545C6))</f>
        <v>0.48194126565841949</v>
      </c>
      <c r="L52" s="16" t="s">
        <v>43429</v>
      </c>
      <c r="M52" s="15">
        <f>IF(D7L545C2&lt;&gt;0,D7L545C2*D7L545C4,D7L545C3*D7L545C4)</f>
        <v>0.26260135238160826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10423.262236043924</v>
      </c>
      <c r="R52" s="16" t="s">
        <v>43431</v>
      </c>
      <c r="S52" s="21">
        <f>IF(D7L545C7=0,0,D7L545C5/D7L545C7)</f>
        <v>2.5193777766957224E-5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2.6424257256444372</v>
      </c>
      <c r="J53" s="16" t="s">
        <v>43438</v>
      </c>
      <c r="K53" s="21">
        <f>IF(FLOW_THRU_100PCT="Y",1,INDEX(VariabilityMatrix,D7L546C1,D7L546C6))</f>
        <v>0.48194126565841949</v>
      </c>
      <c r="L53" s="16" t="s">
        <v>43434</v>
      </c>
      <c r="M53" s="15">
        <f>IF(D7L546C2&lt;&gt;0,D7L546C2*D7L546C4,D7L546C3*D7L546C4)</f>
        <v>1.2734939986254477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10423.262236043924</v>
      </c>
      <c r="R53" s="16" t="s">
        <v>43436</v>
      </c>
      <c r="S53" s="21">
        <f>IF(D7L546C7=0,0,D7L546C5/D7L546C7)</f>
        <v>1.221780638140016E-4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18.452111935106387</v>
      </c>
      <c r="J54" s="16" t="s">
        <v>43443</v>
      </c>
      <c r="K54" s="21">
        <f>IF(FLOW_THRU_100PCT="Y",1,INDEX(VariabilityMatrix,D7L547C1,D7L547C6))</f>
        <v>0.48194126565841949</v>
      </c>
      <c r="L54" s="16" t="s">
        <v>43439</v>
      </c>
      <c r="M54" s="15">
        <f>IF(D7L547C2&lt;&gt;0,D7L547C2*D7L547C4,D7L547C3*D7L547C4)</f>
        <v>8.8928341800760009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10423.262236043924</v>
      </c>
      <c r="R54" s="16" t="s">
        <v>43441</v>
      </c>
      <c r="S54" s="21">
        <f>IF(D7L547C7=0,0,D7L547C5/D7L547C7)</f>
        <v>8.5317187447556857E-4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99.332518624023393</v>
      </c>
      <c r="J55" s="16" t="s">
        <v>43448</v>
      </c>
      <c r="K55" s="21">
        <f>IF(FLOW_THRU_100PCT="Y",1,INDEX(VariabilityMatrix,D7L548C1,D7L548C6))</f>
        <v>0.48194126565841949</v>
      </c>
      <c r="L55" s="16" t="s">
        <v>43444</v>
      </c>
      <c r="M55" s="15">
        <f>IF(D7L548C2&lt;&gt;0,D7L548C2*D7L548C4,D7L548C3*D7L548C4)</f>
        <v>47.872439746700358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10423.262236043924</v>
      </c>
      <c r="R55" s="16" t="s">
        <v>43446</v>
      </c>
      <c r="S55" s="21">
        <f>IF(D7L548C7=0,0,D7L548C5/D7L548C7)</f>
        <v>4.5928461418879175E-3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481.71635518547276</v>
      </c>
      <c r="J56" s="16" t="s">
        <v>43453</v>
      </c>
      <c r="K56" s="21">
        <f>IF(FLOW_THRU_100PCT="Y",1,INDEX(VariabilityMatrix,D7L549C1,D7L549C6))</f>
        <v>0.48194126565841949</v>
      </c>
      <c r="L56" s="16" t="s">
        <v>43449</v>
      </c>
      <c r="M56" s="15">
        <f>IF(D7L549C2&lt;&gt;0,D7L549C2*D7L549C4,D7L549C3*D7L549C4)</f>
        <v>232.15898990644749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10423.262236043924</v>
      </c>
      <c r="R56" s="16" t="s">
        <v>43451</v>
      </c>
      <c r="S56" s="21">
        <f>IF(D7L549C7=0,0,D7L549C5/D7L549C7)</f>
        <v>2.2273160230358149E-2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5.3650389689182454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5.3650389689182454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10423.262236043924</v>
      </c>
      <c r="R57" s="16" t="s">
        <v>43456</v>
      </c>
      <c r="S57" s="21">
        <f>IF(D7L550C7=0,0,D7L550C5/D7L550C7)</f>
        <v>5.1471783472604147E-4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28.881400414917337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28.881400414917337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10423.262236043924</v>
      </c>
      <c r="R58" s="16" t="s">
        <v>43460</v>
      </c>
      <c r="S58" s="21">
        <f>IF(D7L551C7=0,0,D7L551C5/D7L551C7)</f>
        <v>2.7708600014921115E-3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140.06131258169302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140.06131258169302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10423.262236043924</v>
      </c>
      <c r="R59" s="16" t="s">
        <v>43464</v>
      </c>
      <c r="S59" s="21">
        <f>IF(D7L552C7=0,0,D7L552C5/D7L552C7)</f>
        <v>1.3437377800719356E-2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0.49586017928219317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11061.573676219672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0.49586017928219317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11061.573676219672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0.49586017928219317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11061.573676219672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0.15244782975679549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0.15244782975679549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10423.262236043924</v>
      </c>
      <c r="R63" s="16" t="s">
        <v>43483</v>
      </c>
      <c r="S63" s="21">
        <f>IF(D7L556C7=0,0,D7L556C5/D7L556C7)</f>
        <v>1.4625731014386913E-5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0.82066632490442493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0.82066632490442493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10423.262236043924</v>
      </c>
      <c r="R64" s="16" t="s">
        <v>43487</v>
      </c>
      <c r="S64" s="21">
        <f>IF(D7L557C7=0,0,D7L557C5/D7L557C7)</f>
        <v>7.8734114744473995E-5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10423.262236043924</v>
      </c>
      <c r="R65" s="16" t="s">
        <v>43491</v>
      </c>
      <c r="S65" s="21">
        <f>IF(D7L558C7=0,0,D7L558C5/D7L558C7)</f>
        <v>0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36.755863533538751</v>
      </c>
      <c r="J66" s="16" t="s">
        <v>43497</v>
      </c>
      <c r="K66" s="21">
        <f>IF(FLOW_THRU_100PCT="Y",1,INDEX(VariabilityMatrix,D7L559C1,D7L559C6))</f>
        <v>0.48194126565841949</v>
      </c>
      <c r="L66" s="16" t="s">
        <v>43493</v>
      </c>
      <c r="M66" s="15">
        <f>IF(D7L559C2&lt;&gt;0,D7L559C2*D7L559C4,D7L559C3*D7L559C4)</f>
        <v>17.714167391721812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10423.262236043924</v>
      </c>
      <c r="R66" s="16" t="s">
        <v>43495</v>
      </c>
      <c r="S66" s="21">
        <f>IF(D7L559C7=0,0,D7L559C5/D7L559C7)</f>
        <v>1.6994839994014293E-3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197.86637496171514</v>
      </c>
      <c r="J67" s="16" t="s">
        <v>43502</v>
      </c>
      <c r="K67" s="21">
        <f>IF(FLOW_THRU_100PCT="Y",1,INDEX(VariabilityMatrix,D7L560C1,D7L560C6))</f>
        <v>0.48194126565841949</v>
      </c>
      <c r="L67" s="16" t="s">
        <v>43498</v>
      </c>
      <c r="M67" s="15">
        <f>IF(D7L560C2&lt;&gt;0,D7L560C2*D7L560C4,D7L560C3*D7L560C4)</f>
        <v>95.359971180292405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10423.262236043924</v>
      </c>
      <c r="R67" s="16" t="s">
        <v>43500</v>
      </c>
      <c r="S67" s="21">
        <f>IF(D7L560C7=0,0,D7L560C5/D7L560C7)</f>
        <v>9.1487644674749756E-3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959.55957103122967</v>
      </c>
      <c r="J68" s="16" t="s">
        <v>43507</v>
      </c>
      <c r="K68" s="21">
        <f>IF(FLOW_THRU_100PCT="Y",1,INDEX(VariabilityMatrix,D7L561C1,D7L561C6))</f>
        <v>0.48194126565841949</v>
      </c>
      <c r="L68" s="16" t="s">
        <v>43503</v>
      </c>
      <c r="M68" s="15">
        <f>IF(D7L561C2&lt;&gt;0,D7L561C2*D7L561C4,D7L561C3*D7L561C4)</f>
        <v>462.45135413744089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10423.262236043924</v>
      </c>
      <c r="R68" s="16" t="s">
        <v>43505</v>
      </c>
      <c r="S68" s="21">
        <f>IF(D7L561C7=0,0,D7L561C5/D7L561C7)</f>
        <v>4.4367237786484118E-2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9.9069866690176163</v>
      </c>
      <c r="J69" s="16" t="s">
        <v>43512</v>
      </c>
      <c r="K69" s="21">
        <f>IF(FLOW_THRU_100PCT="Y",1,INDEX(VariabilityMatrix,D7L562C1,D7L562C6))</f>
        <v>0.49586017928219317</v>
      </c>
      <c r="L69" s="16" t="s">
        <v>43508</v>
      </c>
      <c r="M69" s="15">
        <f>IF(D7L562C2&lt;&gt;0,D7L562C2*D7L562C4,D7L562C3*D7L562C4)</f>
        <v>4.9124801858453733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11061.573676219672</v>
      </c>
      <c r="R69" s="16" t="s">
        <v>43510</v>
      </c>
      <c r="S69" s="21">
        <f>IF(D7L562C7=0,0,D7L562C5/D7L562C7)</f>
        <v>4.4410319269547449E-4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53.331886413275754</v>
      </c>
      <c r="J70" s="16" t="s">
        <v>43517</v>
      </c>
      <c r="K70" s="21">
        <f>IF(FLOW_THRU_100PCT="Y",1,INDEX(VariabilityMatrix,D7L563C1,D7L563C6))</f>
        <v>0.49586017928219317</v>
      </c>
      <c r="L70" s="16" t="s">
        <v>43513</v>
      </c>
      <c r="M70" s="15">
        <f>IF(D7L563C2&lt;&gt;0,D7L563C2*D7L563C4,D7L563C3*D7L563C4)</f>
        <v>26.445158758344476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11061.573676219672</v>
      </c>
      <c r="R70" s="16" t="s">
        <v>43515</v>
      </c>
      <c r="S70" s="21">
        <f>IF(D7L563C7=0,0,D7L563C5/D7L563C7)</f>
        <v>2.3907230139592756E-3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258.63475822463994</v>
      </c>
      <c r="J71" s="16" t="s">
        <v>43522</v>
      </c>
      <c r="K71" s="21">
        <f>IF(FLOW_THRU_100PCT="Y",1,INDEX(VariabilityMatrix,D7L564C1,D7L564C6))</f>
        <v>0.49586017928219317</v>
      </c>
      <c r="L71" s="16" t="s">
        <v>43518</v>
      </c>
      <c r="M71" s="15">
        <f>IF(D7L564C2&lt;&gt;0,D7L564C2*D7L564C4,D7L564C3*D7L564C4)</f>
        <v>128.24667758187664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11061.573676219672</v>
      </c>
      <c r="R71" s="16" t="s">
        <v>43520</v>
      </c>
      <c r="S71" s="21">
        <f>IF(D7L564C7=0,0,D7L564C5/D7L564C7)</f>
        <v>1.1593890827449186E-2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1.3325825508491171</v>
      </c>
      <c r="J72" s="16" t="s">
        <v>43527</v>
      </c>
      <c r="K72" s="21">
        <f>IF(FLOW_THRU_100PCT="Y",1,INDEX(VariabilityMatrix,D7L565C1,D7L565C6))</f>
        <v>0.49586017928219317</v>
      </c>
      <c r="L72" s="16" t="s">
        <v>43523</v>
      </c>
      <c r="M72" s="15">
        <f>IF(D7L565C2&lt;&gt;0,D7L565C2*D7L565C4,D7L565C3*D7L565C4)</f>
        <v>0.66077462257236552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11061.573676219672</v>
      </c>
      <c r="R72" s="16" t="s">
        <v>43525</v>
      </c>
      <c r="S72" s="21">
        <f>IF(D7L565C7=0,0,D7L565C5/D7L565C7)</f>
        <v>5.9736041354848831E-5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7.1736385252697268</v>
      </c>
      <c r="J73" s="16" t="s">
        <v>43532</v>
      </c>
      <c r="K73" s="21">
        <f>IF(FLOW_THRU_100PCT="Y",1,INDEX(VariabilityMatrix,D7L566C1,D7L566C6))</f>
        <v>0.49586017928219317</v>
      </c>
      <c r="L73" s="16" t="s">
        <v>43528</v>
      </c>
      <c r="M73" s="15">
        <f>IF(D7L566C2&lt;&gt;0,D7L566C2*D7L566C4,D7L566C3*D7L566C4)</f>
        <v>3.5571216852458947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11061.573676219672</v>
      </c>
      <c r="R73" s="16" t="s">
        <v>43530</v>
      </c>
      <c r="S73" s="21">
        <f>IF(D7L566C7=0,0,D7L566C5/D7L566C7)</f>
        <v>3.2157465016872288E-4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34.788798790965906</v>
      </c>
      <c r="J74" s="16" t="s">
        <v>43537</v>
      </c>
      <c r="K74" s="21">
        <f>IF(FLOW_THRU_100PCT="Y",1,INDEX(VariabilityMatrix,D7L567C1,D7L567C6))</f>
        <v>0.49586017928219317</v>
      </c>
      <c r="L74" s="16" t="s">
        <v>43533</v>
      </c>
      <c r="M74" s="15">
        <f>IF(D7L567C2&lt;&gt;0,D7L567C2*D7L567C4,D7L567C3*D7L567C4)</f>
        <v>17.250380005500499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11061.573676219672</v>
      </c>
      <c r="R74" s="16" t="s">
        <v>43535</v>
      </c>
      <c r="S74" s="21">
        <f>IF(D7L567C7=0,0,D7L567C5/D7L567C7)</f>
        <v>1.559486969072548E-3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7.6459654556916556E-2</v>
      </c>
      <c r="J75" s="16" t="s">
        <v>43542</v>
      </c>
      <c r="K75" s="21">
        <f>IF(FLOW_THRU_100PCT="Y",1,INDEX(VariabilityMatrix,D7L568C1,D7L568C6))</f>
        <v>0.49586017928219317</v>
      </c>
      <c r="L75" s="16" t="s">
        <v>43538</v>
      </c>
      <c r="M75" s="15">
        <f>IF(D7L568C2&lt;&gt;0,D7L568C2*D7L568C4,D7L568C3*D7L568C4)</f>
        <v>3.7913298016447203E-2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11061.573676219672</v>
      </c>
      <c r="R75" s="16" t="s">
        <v>43540</v>
      </c>
      <c r="S75" s="21">
        <f>IF(D7L568C7=0,0,D7L568C5/D7L568C7)</f>
        <v>3.4274777826552608E-6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0.4116022104662958</v>
      </c>
      <c r="J76" s="16" t="s">
        <v>43547</v>
      </c>
      <c r="K76" s="21">
        <f>IF(FLOW_THRU_100PCT="Y",1,INDEX(VariabilityMatrix,D7L569C1,D7L569C6))</f>
        <v>0.49586017928219317</v>
      </c>
      <c r="L76" s="16" t="s">
        <v>43543</v>
      </c>
      <c r="M76" s="15">
        <f>IF(D7L569C2&lt;&gt;0,D7L569C2*D7L569C4,D7L569C3*D7L569C4)</f>
        <v>0.20409714587476444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11061.573676219672</v>
      </c>
      <c r="R76" s="16" t="s">
        <v>43545</v>
      </c>
      <c r="S76" s="21">
        <f>IF(D7L569C7=0,0,D7L569C5/D7L569C7)</f>
        <v>1.8451004517877541E-5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1.9960786191537814</v>
      </c>
      <c r="J77" s="16" t="s">
        <v>43552</v>
      </c>
      <c r="K77" s="21">
        <f>IF(FLOW_THRU_100PCT="Y",1,INDEX(VariabilityMatrix,D7L570C1,D7L570C6))</f>
        <v>0.49586017928219317</v>
      </c>
      <c r="L77" s="16" t="s">
        <v>43548</v>
      </c>
      <c r="M77" s="15">
        <f>IF(D7L570C2&lt;&gt;0,D7L570C2*D7L570C4,D7L570C3*D7L570C4)</f>
        <v>0.98977590195494658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11061.573676219672</v>
      </c>
      <c r="R77" s="16" t="s">
        <v>43550</v>
      </c>
      <c r="S77" s="21">
        <f>IF(D7L570C7=0,0,D7L570C5/D7L570C7)</f>
        <v>8.9478760520556022E-5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0.18568773249536877</v>
      </c>
      <c r="J78" s="16" t="s">
        <v>43557</v>
      </c>
      <c r="K78" s="21">
        <f>IF(FLOW_THRU_100PCT="Y",1,INDEX(VariabilityMatrix,D7L571C1,D7L571C6))</f>
        <v>0.49586017928219317</v>
      </c>
      <c r="L78" s="16" t="s">
        <v>43553</v>
      </c>
      <c r="M78" s="15">
        <f>IF(D7L571C2&lt;&gt;0,D7L571C2*D7L571C4,D7L571C3*D7L571C4)</f>
        <v>9.2075152325657481E-2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11061.573676219672</v>
      </c>
      <c r="R78" s="16" t="s">
        <v>43555</v>
      </c>
      <c r="S78" s="21">
        <f>IF(D7L571C7=0,0,D7L571C5/D7L571C7)</f>
        <v>8.3238746150199171E-6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0.99960536827528979</v>
      </c>
      <c r="J79" s="16" t="s">
        <v>43562</v>
      </c>
      <c r="K79" s="21">
        <f>IF(FLOW_THRU_100PCT="Y",1,INDEX(VariabilityMatrix,D7L572C1,D7L572C6))</f>
        <v>0.49586017928219317</v>
      </c>
      <c r="L79" s="16" t="s">
        <v>43558</v>
      </c>
      <c r="M79" s="15">
        <f>IF(D7L572C2&lt;&gt;0,D7L572C2*D7L572C4,D7L572C3*D7L572C4)</f>
        <v>0.49566449712442789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11061.573676219672</v>
      </c>
      <c r="R79" s="16" t="s">
        <v>43560</v>
      </c>
      <c r="S79" s="21">
        <f>IF(D7L572C7=0,0,D7L572C5/D7L572C7)</f>
        <v>4.4809582400559736E-5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4.8476195036591836</v>
      </c>
      <c r="J80" s="16" t="s">
        <v>43567</v>
      </c>
      <c r="K80" s="21">
        <f>IF(FLOW_THRU_100PCT="Y",1,INDEX(VariabilityMatrix,D7L573C1,D7L573C6))</f>
        <v>0.49586017928219317</v>
      </c>
      <c r="L80" s="16" t="s">
        <v>43563</v>
      </c>
      <c r="M80" s="15">
        <f>IF(D7L573C2&lt;&gt;0,D7L573C2*D7L573C4,D7L573C3*D7L573C4)</f>
        <v>2.403741476176299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11061.573676219672</v>
      </c>
      <c r="R80" s="16" t="s">
        <v>43565</v>
      </c>
      <c r="S80" s="21">
        <f>IF(D7L573C7=0,0,D7L573C5/D7L573C7)</f>
        <v>2.1730556126420749E-4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0.49586017928219317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11061.573676219672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0.49586017928219317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11061.573676219672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0.49586017928219317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11061.573676219672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0.49586017928219317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11061.573676219672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0.49586017928219317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11061.573676219672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0.49586017928219317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11061.573676219672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11061.573676219672</v>
      </c>
      <c r="R87" s="16" t="s">
        <v>43600</v>
      </c>
      <c r="S87" s="21">
        <f>IF(D7L580C7=0,0,D7L580C5/D7L580C7)</f>
        <v>0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11061.573676219672</v>
      </c>
      <c r="R88" s="16" t="s">
        <v>43604</v>
      </c>
      <c r="S88" s="21">
        <f>IF(D7L581C7=0,0,D7L581C5/D7L581C7)</f>
        <v>0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3.9798486571426479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3.9798486571426479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11061.573676219672</v>
      </c>
      <c r="R89" s="16" t="s">
        <v>43608</v>
      </c>
      <c r="S89" s="21">
        <f>IF(D7L582C7=0,0,D7L582C5/D7L582C7)</f>
        <v>3.597904578169183E-4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50178.118561357813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49010.588892588588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4.7012372022040774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21.008872515800721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10.504436257900361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11061.573676219672</v>
      </c>
      <c r="R8" s="16" t="s">
        <v>43642</v>
      </c>
      <c r="S8" s="21">
        <f>IF(D7L601C7=0,0,D7L601C5/D7L601C7)</f>
        <v>9.4963307802062075E-4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113.09622593797017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56.548112968985087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11061.573676219672</v>
      </c>
      <c r="R9" s="16" t="s">
        <v>43646</v>
      </c>
      <c r="S9" s="21">
        <f>IF(D7L602C7=0,0,D7L602C5/D7L602C7)</f>
        <v>5.1121218937006246E-3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548.4639119066469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274.23195595332345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11061.573676219672</v>
      </c>
      <c r="R10" s="16" t="s">
        <v>43650</v>
      </c>
      <c r="S10" s="21">
        <f>IF(D7L603C7=0,0,D7L603C5/D7L603C7)</f>
        <v>2.4791405272006749E-2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5.5324240557477733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5.5324240557477733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11061.573676219672</v>
      </c>
      <c r="R11" s="16" t="s">
        <v>43654</v>
      </c>
      <c r="S11" s="21">
        <f>IF(D7L604C7=0,0,D7L604C5/D7L604C7)</f>
        <v>5.0014800946826012E-4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29.782477880377769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29.782477880377769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11061.573676219672</v>
      </c>
      <c r="R12" s="16" t="s">
        <v>43658</v>
      </c>
      <c r="S12" s="21">
        <f>IF(D7L605C7=0,0,D7L605C5/D7L605C7)</f>
        <v>2.6924268419786022E-3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144.43111774131359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144.43111774131359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11061.573676219672</v>
      </c>
      <c r="R13" s="16" t="s">
        <v>43662</v>
      </c>
      <c r="S13" s="21">
        <f>IF(D7L606C7=0,0,D7L606C5/D7L606C7)</f>
        <v>1.3057013583140856E-2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9821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9821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11061.573676219672</v>
      </c>
      <c r="R14" s="16" t="s">
        <v>43666</v>
      </c>
      <c r="S14" s="21">
        <f>IF(D7L607C7=0,0,D7L607C5/D7L607C7)</f>
        <v>0.88784835571030229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14830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14830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11061.573676219672</v>
      </c>
      <c r="R15" s="16" t="s">
        <v>43670</v>
      </c>
      <c r="S15" s="21">
        <f>IF(D7L608C7=0,0,D7L608C5/D7L608C7)</f>
        <v>1.3406772340071056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8759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8759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11061.573676219672</v>
      </c>
      <c r="R16" s="16" t="s">
        <v>43675</v>
      </c>
      <c r="S16" s="21">
        <f>IF(D7L609C7=0,0,D7L609C5/D7L609C7)</f>
        <v>0.79184031643076447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2090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2090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11061.573676219672</v>
      </c>
      <c r="R17" s="16" t="s">
        <v>43679</v>
      </c>
      <c r="S17" s="21">
        <f>IF(D7L610C7=0,0,D7L610C5/D7L610C7)</f>
        <v>0.18894237485332777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13638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13638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11061.573676219672</v>
      </c>
      <c r="R18" s="16" t="s">
        <v>43684</v>
      </c>
      <c r="S18" s="21">
        <f>IF(D7L611C7=0,0,D7L611C5/D7L611C7)</f>
        <v>1.2329167982055904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11061.573676219672</v>
      </c>
      <c r="R19" s="16" t="s">
        <v>43688</v>
      </c>
      <c r="S19" s="21">
        <f>IF(D7L612C7=0,0,D7L612C5/D7L612C7)</f>
        <v>0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25.002307040111713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12.501153520055857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11061.573676219672</v>
      </c>
      <c r="R20" s="16" t="s">
        <v>43692</v>
      </c>
      <c r="S20" s="21">
        <f>IF(D7L613C7=0,0,D7L613C5/D7L613C7)</f>
        <v>1.1301424088446849E-3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11061.573676219672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134.59392282247873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67.296961411239366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11061.573676219672</v>
      </c>
      <c r="R22" s="16" t="s">
        <v>43700</v>
      </c>
      <c r="S22" s="21">
        <f>IF(D7L615C7=0,0,D7L615C5/D7L615C7)</f>
        <v>6.083850578685321E-3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11061.573676219672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652.7177084632865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326.35885423164325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11061.573676219672</v>
      </c>
      <c r="R24" s="16" t="s">
        <v>43708</v>
      </c>
      <c r="S24" s="21">
        <f>IF(D7L617C7=0,0,D7L617C5/D7L617C7)</f>
        <v>2.9503835872218991E-2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11061.573676219672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11061.573676219672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11061.573676219672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11061.573676219672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-5770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-5770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11061.573676219672</v>
      </c>
      <c r="R29" s="16" t="s">
        <v>43730</v>
      </c>
      <c r="S29" s="21">
        <f>IF(D7L622C7=0,0,D7L622C5/D7L622C7)</f>
        <v>-0.52162559947545506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2204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2204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11061.573676219672</v>
      </c>
      <c r="R30" s="16" t="s">
        <v>43734</v>
      </c>
      <c r="S30" s="21">
        <f>IF(D7L623C7=0,0,D7L623C5/D7L623C7)</f>
        <v>0.19924832257260017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47246.628968363737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46499.187494020582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4.2036683798422994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141.82842334768318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70.914211673841592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11061.573676219672</v>
      </c>
      <c r="R32" s="16" t="s">
        <v>43742</v>
      </c>
      <c r="S32" s="21">
        <f>IF(D7L625C7=0,0,D7L625C5/D7L625C7)</f>
        <v>6.4108610356493822E-3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763.49929770347376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381.74964885173688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11061.573676219672</v>
      </c>
      <c r="R33" s="16" t="s">
        <v>43746</v>
      </c>
      <c r="S33" s="21">
        <f>IF(D7L626C7=0,0,D7L626C5/D7L626C7)</f>
        <v>3.4511332657163211E-2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3702.6152560218707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1851.3076280109353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11061.573676219672</v>
      </c>
      <c r="R34" s="16" t="s">
        <v>43750</v>
      </c>
      <c r="S34" s="21">
        <f>IF(D7L627C7=0,0,D7L627C5/D7L627C7)</f>
        <v>0.16736385637342929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6849.6785491627315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6849.6785491627315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11061.573676219672</v>
      </c>
      <c r="R35" s="16" t="s">
        <v>43754</v>
      </c>
      <c r="S35" s="21">
        <f>IF(D7L628C7=0,0,D7L628C5/D7L628C7)</f>
        <v>0.6192318335218675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12963.664859095328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12963.664859095328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11061.573676219672</v>
      </c>
      <c r="R36" s="16" t="s">
        <v>43758</v>
      </c>
      <c r="S36" s="21">
        <f>IF(D7L629C7=0,0,D7L629C5/D7L629C7)</f>
        <v>1.1719548446316277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18465.293033209175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18465.293033209175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11061.573676219672</v>
      </c>
      <c r="R37" s="16" t="s">
        <v>43762</v>
      </c>
      <c r="S37" s="21">
        <f>IF(D7L630C7=0,0,D7L630C5/D7L630C7)</f>
        <v>1.6693188124675356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42886.579418540263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40582.607930003753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3.6687915406872724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274006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274006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6556.8209999999999</v>
      </c>
      <c r="R8" s="16" t="s">
        <v>43792</v>
      </c>
      <c r="S8" s="21">
        <f>IF(D7L701C7=0,0,D7L701C5/D7L701C7)</f>
        <v>41.789458641619163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20136.076516599816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20136.076516599816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6556.8209999999999</v>
      </c>
      <c r="R9" s="16" t="s">
        <v>43796</v>
      </c>
      <c r="S9" s="21">
        <f>IF(D7L702C7=0,0,D7L702C5/D7L702C7)</f>
        <v>3.0710120829285743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2675.1844665105505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2675.1844665105505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6556.8209999999999</v>
      </c>
      <c r="R10" s="16" t="s">
        <v>43801</v>
      </c>
      <c r="S10" s="21">
        <f>IF(D7L703C7=0,0,D7L703C5/D7L703C7)</f>
        <v>0.40800022854223877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1096.1787818301004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1096.1787818301004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6556.8209999999999</v>
      </c>
      <c r="R11" s="16" t="s">
        <v>43806</v>
      </c>
      <c r="S11" s="21">
        <f>IF(D7L704C7=0,0,D7L704C5/D7L704C7)</f>
        <v>0.16718144079731634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0.57754414216549022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0.57754414216549022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6556.8209999999999</v>
      </c>
      <c r="R12" s="16" t="s">
        <v>43811</v>
      </c>
      <c r="S12" s="21">
        <f>IF(D7L705C7=0,0,D7L705C5/D7L705C7)</f>
        <v>8.8082950894265713E-5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6556.8209999999999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6556.8209999999999</v>
      </c>
      <c r="R14" s="16" t="s">
        <v>43821</v>
      </c>
      <c r="S14" s="21">
        <f>IF(D7L707C7=0,0,D7L707C5/D7L707C7)</f>
        <v>0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9935.0303461999993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9935.0303461999993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5710.4643999999998</v>
      </c>
      <c r="R15" s="16" t="s">
        <v>43826</v>
      </c>
      <c r="S15" s="21">
        <f>IF(D7L708C7=0,0,D7L708C5/D7L708C7)</f>
        <v>1.7397937628680427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54.383852241017941</v>
      </c>
      <c r="J16" s="16" t="s">
        <v>43832</v>
      </c>
      <c r="K16" s="21">
        <f>IF(FLOW_THRU_100PCT="Y",1,INDEX(VariabilityMatrix,D7L709C1,D7L709C6))</f>
        <v>0.47572204953372066</v>
      </c>
      <c r="L16" s="16" t="s">
        <v>43828</v>
      </c>
      <c r="M16" s="15">
        <f>IF(D7L709C2&lt;&gt;0,D7L709C2*D7L709C4,D7L709C3*D7L709C4)</f>
        <v>25.871597649636083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5710.4643999999998</v>
      </c>
      <c r="R16" s="16" t="s">
        <v>43830</v>
      </c>
      <c r="S16" s="21">
        <f>IF(D7L709C7=0,0,D7L709C5/D7L709C7)</f>
        <v>4.5305593096134321E-3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1.2751885856875531</v>
      </c>
      <c r="J17" s="16" t="s">
        <v>43837</v>
      </c>
      <c r="K17" s="21">
        <f>IF(FLOW_THRU_100PCT="Y",1,INDEX(VariabilityMatrix,D7L710C1,D7L710C6))</f>
        <v>0.49586017928219317</v>
      </c>
      <c r="L17" s="16" t="s">
        <v>43833</v>
      </c>
      <c r="M17" s="15">
        <f>IF(D7L710C2&lt;&gt;0,D7L710C2*D7L710C4,D7L710C3*D7L710C4)</f>
        <v>0.63231524071763645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6556.8209999999999</v>
      </c>
      <c r="R17" s="16" t="s">
        <v>43835</v>
      </c>
      <c r="S17" s="21">
        <f>IF(D7L710C7=0,0,D7L710C5/D7L710C7)</f>
        <v>9.6436251762498391E-5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1785.8793346705243</v>
      </c>
      <c r="J18" s="16" t="s">
        <v>43842</v>
      </c>
      <c r="K18" s="21">
        <f>IF(FLOW_THRU_100PCT="Y",1,INDEX(VariabilityMatrix,D7L711C1,D7L711C6))</f>
        <v>0.47572204953372066</v>
      </c>
      <c r="L18" s="16" t="s">
        <v>43838</v>
      </c>
      <c r="M18" s="15">
        <f>IF(D7L711C2&lt;&gt;0,D7L711C2*D7L711C4,D7L711C3*D7L711C4)</f>
        <v>849.58217730937929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5710.4643999999998</v>
      </c>
      <c r="R18" s="16" t="s">
        <v>43840</v>
      </c>
      <c r="S18" s="21">
        <f>IF(D7L711C7=0,0,D7L711C5/D7L711C7)</f>
        <v>0.14877637225255783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584.38415095008679</v>
      </c>
      <c r="J19" s="16" t="s">
        <v>43847</v>
      </c>
      <c r="K19" s="21">
        <f>IF(FLOW_THRU_100PCT="Y",1,INDEX(VariabilityMatrix,D7L712C1,D7L712C6))</f>
        <v>0.49586017928219317</v>
      </c>
      <c r="L19" s="16" t="s">
        <v>43843</v>
      </c>
      <c r="M19" s="15">
        <f>IF(D7L712C2&lt;&gt;0,D7L712C2*D7L712C4,D7L712C3*D7L712C4)</f>
        <v>289.77282985978229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6556.8209999999999</v>
      </c>
      <c r="R19" s="16" t="s">
        <v>43845</v>
      </c>
      <c r="S19" s="21">
        <f>IF(D7L712C7=0,0,D7L712C5/D7L712C7)</f>
        <v>4.4194104103159486E-2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9.8537299803129095</v>
      </c>
      <c r="J20" s="16" t="s">
        <v>43852</v>
      </c>
      <c r="K20" s="21">
        <f>IF(FLOW_THRU_100PCT="Y",1,INDEX(VariabilityMatrix,D7L713C1,D7L713C6))</f>
        <v>0.49586017928219317</v>
      </c>
      <c r="L20" s="16" t="s">
        <v>43848</v>
      </c>
      <c r="M20" s="15">
        <f>IF(D7L713C2&lt;&gt;0,D7L713C2*D7L713C4,D7L713C3*D7L713C4)</f>
        <v>4.886072314636281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6556.8209999999999</v>
      </c>
      <c r="R20" s="16" t="s">
        <v>43850</v>
      </c>
      <c r="S20" s="21">
        <f>IF(D7L713C7=0,0,D7L713C5/D7L713C7)</f>
        <v>7.4518921816476018E-4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0.23185247012500965</v>
      </c>
      <c r="J21" s="16" t="s">
        <v>43857</v>
      </c>
      <c r="K21" s="21">
        <f>IF(FLOW_THRU_100PCT="Y",1,INDEX(VariabilityMatrix,D7L714C1,D7L714C6))</f>
        <v>0.49586017928219317</v>
      </c>
      <c r="L21" s="16" t="s">
        <v>43853</v>
      </c>
      <c r="M21" s="15">
        <f>IF(D7L714C2&lt;&gt;0,D7L714C2*D7L714C4,D7L714C3*D7L714C4)</f>
        <v>0.11496640740320661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6556.8209999999999</v>
      </c>
      <c r="R21" s="16" t="s">
        <v>43855</v>
      </c>
      <c r="S21" s="21">
        <f>IF(D7L714C7=0,0,D7L714C5/D7L714C7)</f>
        <v>1.7533863956817887E-5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36.980468984939037</v>
      </c>
      <c r="J22" s="16" t="s">
        <v>43862</v>
      </c>
      <c r="K22" s="21">
        <f>IF(FLOW_THRU_100PCT="Y",1,INDEX(VariabilityMatrix,D7L715C1,D7L715C6))</f>
        <v>0.49586017928219317</v>
      </c>
      <c r="L22" s="16" t="s">
        <v>43858</v>
      </c>
      <c r="M22" s="15">
        <f>IF(D7L715C2&lt;&gt;0,D7L715C2*D7L715C4,D7L715C3*D7L715C4)</f>
        <v>18.337141980811456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6556.8209999999999</v>
      </c>
      <c r="R22" s="16" t="s">
        <v>43860</v>
      </c>
      <c r="S22" s="21">
        <f>IF(D7L715C7=0,0,D7L715C5/D7L715C7)</f>
        <v>2.7966513011124534E-3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32.227493347376338</v>
      </c>
      <c r="J23" s="16" t="s">
        <v>43867</v>
      </c>
      <c r="K23" s="21">
        <f>IF(FLOW_THRU_100PCT="Y",1,INDEX(VariabilityMatrix,D7L716C1,D7L716C6))</f>
        <v>0.49586017928219317</v>
      </c>
      <c r="L23" s="16" t="s">
        <v>43863</v>
      </c>
      <c r="M23" s="15">
        <f>IF(D7L716C2&lt;&gt;0,D7L716C2*D7L716C4,D7L716C3*D7L716C4)</f>
        <v>15.980330629045719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6556.8209999999999</v>
      </c>
      <c r="R23" s="16" t="s">
        <v>43865</v>
      </c>
      <c r="S23" s="21">
        <f>IF(D7L716C7=0,0,D7L716C5/D7L716C7)</f>
        <v>2.4372070899976862E-3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0.49586017928219317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6556.8209999999999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0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0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6556.8209999999999</v>
      </c>
      <c r="R25" s="16" t="s">
        <v>43875</v>
      </c>
      <c r="S25" s="21">
        <f>IF(D7L718C7=0,0,D7L718C5/D7L718C7)</f>
        <v>0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646.89462793346979</v>
      </c>
      <c r="J26" s="16" t="s">
        <v>43881</v>
      </c>
      <c r="K26" s="21">
        <f>IF(FLOW_THRU_100PCT="Y",1,INDEX(VariabilityMatrix,D7L719C1,D7L719C6))</f>
        <v>0.47572204953372066</v>
      </c>
      <c r="L26" s="16" t="s">
        <v>43877</v>
      </c>
      <c r="M26" s="15">
        <f>IF(D7L719C2&lt;&gt;0,D7L719C2*D7L719C4,D7L719C3*D7L719C4)</f>
        <v>307.74203823286393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5710.4643999999998</v>
      </c>
      <c r="R26" s="16" t="s">
        <v>43879</v>
      </c>
      <c r="S26" s="21">
        <f>IF(D7L719C7=0,0,D7L719C5/D7L719C7)</f>
        <v>5.389089514906422E-2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484.1446544631421</v>
      </c>
      <c r="J27" s="16" t="s">
        <v>43886</v>
      </c>
      <c r="K27" s="21">
        <f>IF(FLOW_THRU_100PCT="Y",1,INDEX(VariabilityMatrix,D7L720C1,D7L720C6))</f>
        <v>0.48194126565841949</v>
      </c>
      <c r="L27" s="16" t="s">
        <v>43882</v>
      </c>
      <c r="M27" s="15">
        <f>IF(D7L720C2&lt;&gt;0,D7L720C2*D7L720C4,D7L720C3*D7L720C4)</f>
        <v>233.32928753372488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6101.5813333333326</v>
      </c>
      <c r="R27" s="16" t="s">
        <v>43884</v>
      </c>
      <c r="S27" s="21">
        <f>IF(D7L720C7=0,0,D7L720C5/D7L720C7)</f>
        <v>3.824078952435362E-2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311420.38431727426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309563.10581836774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47.466350495862052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22125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11062.5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6556.8209999999999</v>
      </c>
      <c r="R29" s="16" t="s">
        <v>43893</v>
      </c>
      <c r="S29" s="21">
        <f>IF(D7L722C7=0,0,D7L722C5/D7L722C7)</f>
        <v>1.6871743181642445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5826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5826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6556.8209999999999</v>
      </c>
      <c r="R30" s="16" t="s">
        <v>43898</v>
      </c>
      <c r="S30" s="21">
        <f>IF(D7L723C7=0,0,D7L723C5/D7L723C7)</f>
        <v>0.88854034599998999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27951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16888.5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2.5757146641642343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59145.602395738781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29572.80119786939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6556.8209999999999</v>
      </c>
      <c r="R32" s="16" t="s">
        <v>43907</v>
      </c>
      <c r="S32" s="21">
        <f>IF(D7L725C7=0,0,D7L725C5/D7L725C7)</f>
        <v>4.5102346392969075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200427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200427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1271.086</v>
      </c>
      <c r="R8" s="16" t="s">
        <v>43923</v>
      </c>
      <c r="S8" s="21">
        <f>IF(D7L726C7=0,0,D7L726C5/D7L726C7)</f>
        <v>157.68169895664022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14728.923483400185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14728.923483400185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1271.086</v>
      </c>
      <c r="R9" s="16" t="s">
        <v>43927</v>
      </c>
      <c r="S9" s="21">
        <f>IF(D7L727C7=0,0,D7L727C5/D7L727C7)</f>
        <v>11.58766872060599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1956.8155334894495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1956.8155334894495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1271.086</v>
      </c>
      <c r="R10" s="16" t="s">
        <v>43931</v>
      </c>
      <c r="S10" s="21">
        <f>IF(D7L728C7=0,0,D7L728C5/D7L728C7)</f>
        <v>1.5394831927103669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801.82121816989968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801.82121816989968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1271.086</v>
      </c>
      <c r="R11" s="16" t="s">
        <v>43935</v>
      </c>
      <c r="S11" s="21">
        <f>IF(D7L729C7=0,0,D7L729C5/D7L729C7)</f>
        <v>0.63081586782475751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0.42245585783450984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0.42245585783450984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1271.086</v>
      </c>
      <c r="R12" s="16" t="s">
        <v>43939</v>
      </c>
      <c r="S12" s="21">
        <f>IF(D7L730C7=0,0,D7L730C5/D7L730C7)</f>
        <v>3.3235820222589959E-4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1271.086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1271.086</v>
      </c>
      <c r="R14" s="16" t="s">
        <v>43947</v>
      </c>
      <c r="S14" s="21">
        <f>IF(D7L732C7=0,0,D7L732C5/D7L732C7)</f>
        <v>0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217914.98269091739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217914.98269091739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171.43999909598358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1506.5361423394761</v>
      </c>
      <c r="R8" s="16" t="s">
        <v>43964</v>
      </c>
      <c r="S8" s="21">
        <f>IF(D7L734C7=0,0,D7L734C5/D7L734C7)</f>
        <v>0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1506.5361423394761</v>
      </c>
      <c r="R9" s="16" t="s">
        <v>43968</v>
      </c>
      <c r="S9" s="21">
        <f>IF(D7L735C7=0,0,D7L735C5/D7L735C7)</f>
        <v>0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1506.5361423394761</v>
      </c>
      <c r="R10" s="16" t="s">
        <v>43972</v>
      </c>
      <c r="S10" s="21">
        <f>IF(D7L736C7=0,0,D7L736C5/D7L736C7)</f>
        <v>0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1506.5361423394761</v>
      </c>
      <c r="R11" s="16" t="s">
        <v>43976</v>
      </c>
      <c r="S11" s="21">
        <f>IF(D7L737C7=0,0,D7L737C5/D7L737C7)</f>
        <v>0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1506.5361423394761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1506.5361423394761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1506.5361423394761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7918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7918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23765.285</v>
      </c>
      <c r="R8" s="16" t="s">
        <v>44024</v>
      </c>
      <c r="S8" s="21">
        <f>IF(D7L801C7=0,0,D7L801C5/D7L801C7)</f>
        <v>0.33317504923673336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212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212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23765.285</v>
      </c>
      <c r="R9" s="16" t="s">
        <v>44029</v>
      </c>
      <c r="S9" s="21">
        <f>IF(D7L802C7=0,0,D7L802C5/D7L802C7)</f>
        <v>8.9205746954012961E-3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4899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4899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23765.285</v>
      </c>
      <c r="R10" s="16" t="s">
        <v>44034</v>
      </c>
      <c r="S10" s="21">
        <f>IF(D7L803C7=0,0,D7L803C5/D7L803C7)</f>
        <v>0.20614101619231581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23765.285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1158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1158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23765.285</v>
      </c>
      <c r="R12" s="16" t="s">
        <v>44044</v>
      </c>
      <c r="S12" s="21">
        <f>IF(D7L805C7=0,0,D7L805C5/D7L805C7)</f>
        <v>4.8726535364503311E-2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23765.285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23765.285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23765.285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23765.285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7970.8814114000006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7970.8814114000006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26920.620399999996</v>
      </c>
      <c r="R17" s="16" t="s">
        <v>44069</v>
      </c>
      <c r="S17" s="21">
        <f>IF(D7L810C7=0,0,D7L810C5/D7L810C7)</f>
        <v>0.2960883253418633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43.632200587495596</v>
      </c>
      <c r="J18" s="16" t="s">
        <v>44075</v>
      </c>
      <c r="K18" s="21">
        <f>IF(FLOW_THRU_100PCT="Y",1,INDEX(VariabilityMatrix,D7L811C1,D7L811C6))</f>
        <v>0.47572204953372066</v>
      </c>
      <c r="L18" s="16" t="s">
        <v>44071</v>
      </c>
      <c r="M18" s="15">
        <f>IF(D7L811C2&lt;&gt;0,D7L811C2*D7L811C4,D7L811C3*D7L811C4)</f>
        <v>20.756799889149814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26920.620399999996</v>
      </c>
      <c r="R18" s="16" t="s">
        <v>44073</v>
      </c>
      <c r="S18" s="21">
        <f>IF(D7L811C7=0,0,D7L811C5/D7L811C7)</f>
        <v>7.7103720422244866E-4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1.0230846448872797</v>
      </c>
      <c r="J19" s="16" t="s">
        <v>44080</v>
      </c>
      <c r="K19" s="21">
        <f>IF(FLOW_THRU_100PCT="Y",1,INDEX(VariabilityMatrix,D7L812C1,D7L812C6))</f>
        <v>0.49586017928219317</v>
      </c>
      <c r="L19" s="16" t="s">
        <v>44076</v>
      </c>
      <c r="M19" s="15">
        <f>IF(D7L812C2&lt;&gt;0,D7L812C2*D7L812C4,D7L812C3*D7L812C4)</f>
        <v>0.50730693543466543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23765.285</v>
      </c>
      <c r="R19" s="16" t="s">
        <v>44078</v>
      </c>
      <c r="S19" s="21">
        <f>IF(D7L812C7=0,0,D7L812C5/D7L812C7)</f>
        <v>2.134655382566064E-5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1432.8121702389535</v>
      </c>
      <c r="J20" s="16" t="s">
        <v>44085</v>
      </c>
      <c r="K20" s="21">
        <f>IF(FLOW_THRU_100PCT="Y",1,INDEX(VariabilityMatrix,D7L813C1,D7L813C6))</f>
        <v>0.47572204953372066</v>
      </c>
      <c r="L20" s="16" t="s">
        <v>44081</v>
      </c>
      <c r="M20" s="15">
        <f>IF(D7L813C2&lt;&gt;0,D7L813C2*D7L813C4,D7L813C3*D7L813C4)</f>
        <v>681.62034222293323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26920.620399999996</v>
      </c>
      <c r="R20" s="16" t="s">
        <v>44083</v>
      </c>
      <c r="S20" s="21">
        <f>IF(D7L813C7=0,0,D7L813C5/D7L813C7)</f>
        <v>2.5319637218425076E-2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468.85179044334336</v>
      </c>
      <c r="J21" s="16" t="s">
        <v>44090</v>
      </c>
      <c r="K21" s="21">
        <f>IF(FLOW_THRU_100PCT="Y",1,INDEX(VariabilityMatrix,D7L814C1,D7L814C6))</f>
        <v>0.49586017928219317</v>
      </c>
      <c r="L21" s="16" t="s">
        <v>44086</v>
      </c>
      <c r="M21" s="15">
        <f>IF(D7L814C2&lt;&gt;0,D7L814C2*D7L814C4,D7L814C3*D7L814C4)</f>
        <v>232.48493286601351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23765.285</v>
      </c>
      <c r="R21" s="16" t="s">
        <v>44088</v>
      </c>
      <c r="S21" s="21">
        <f>IF(D7L814C7=0,0,D7L814C5/D7L814C7)</f>
        <v>9.7825434395595722E-3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7.9056540741289796</v>
      </c>
      <c r="J22" s="16" t="s">
        <v>44095</v>
      </c>
      <c r="K22" s="21">
        <f>IF(FLOW_THRU_100PCT="Y",1,INDEX(VariabilityMatrix,D7L815C1,D7L815C6))</f>
        <v>0.49586017928219317</v>
      </c>
      <c r="L22" s="16" t="s">
        <v>44091</v>
      </c>
      <c r="M22" s="15">
        <f>IF(D7L815C2&lt;&gt;0,D7L815C2*D7L815C4,D7L815C3*D7L815C4)</f>
        <v>3.9200990465405967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23765.285</v>
      </c>
      <c r="R22" s="16" t="s">
        <v>44093</v>
      </c>
      <c r="S22" s="21">
        <f>IF(D7L815C7=0,0,D7L815C5/D7L815C7)</f>
        <v>1.6495064319828678E-4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0.1860153899795054</v>
      </c>
      <c r="J23" s="16" t="s">
        <v>44100</v>
      </c>
      <c r="K23" s="21">
        <f>IF(FLOW_THRU_100PCT="Y",1,INDEX(VariabilityMatrix,D7L816C1,D7L816C6))</f>
        <v>0.49586017928219317</v>
      </c>
      <c r="L23" s="16" t="s">
        <v>44096</v>
      </c>
      <c r="M23" s="15">
        <f>IF(D7L816C2&lt;&gt;0,D7L816C2*D7L816C4,D7L816C3*D7L816C4)</f>
        <v>9.2237624624484621E-2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23765.285</v>
      </c>
      <c r="R23" s="16" t="s">
        <v>44098</v>
      </c>
      <c r="S23" s="21">
        <f>IF(D7L816C7=0,0,D7L816C5/D7L816C7)</f>
        <v>3.8811916046655712E-6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29.669454701731112</v>
      </c>
      <c r="J24" s="16" t="s">
        <v>44105</v>
      </c>
      <c r="K24" s="21">
        <f>IF(FLOW_THRU_100PCT="Y",1,INDEX(VariabilityMatrix,D7L817C1,D7L817C6))</f>
        <v>0.49586017928219317</v>
      </c>
      <c r="L24" s="16" t="s">
        <v>44101</v>
      </c>
      <c r="M24" s="15">
        <f>IF(D7L817C2&lt;&gt;0,D7L817C2*D7L817C4,D7L817C3*D7L817C4)</f>
        <v>14.711901127605298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23765.285</v>
      </c>
      <c r="R24" s="16" t="s">
        <v>44103</v>
      </c>
      <c r="S24" s="21">
        <f>IF(D7L817C7=0,0,D7L817C5/D7L817C7)</f>
        <v>6.1905006094415858E-4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25.856139207151251</v>
      </c>
      <c r="J25" s="16" t="s">
        <v>44110</v>
      </c>
      <c r="K25" s="21">
        <f>IF(FLOW_THRU_100PCT="Y",1,INDEX(VariabilityMatrix,D7L818C1,D7L818C6))</f>
        <v>0.49586017928219317</v>
      </c>
      <c r="L25" s="16" t="s">
        <v>44106</v>
      </c>
      <c r="M25" s="15">
        <f>IF(D7L818C2&lt;&gt;0,D7L818C2*D7L818C4,D7L818C3*D7L818C4)</f>
        <v>12.821029822803364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23765.285</v>
      </c>
      <c r="R25" s="16" t="s">
        <v>44108</v>
      </c>
      <c r="S25" s="21">
        <f>IF(D7L818C7=0,0,D7L818C5/D7L818C7)</f>
        <v>5.3948563304851446E-4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0.49586017928219317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23765.285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23765.285</v>
      </c>
      <c r="R27" s="16" t="s">
        <v>44118</v>
      </c>
      <c r="S27" s="21">
        <f>IF(D7L820C7=0,0,D7L820C5/D7L820C7)</f>
        <v>0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519.00398743136498</v>
      </c>
      <c r="J28" s="16" t="s">
        <v>44124</v>
      </c>
      <c r="K28" s="21">
        <f>IF(FLOW_THRU_100PCT="Y",1,INDEX(VariabilityMatrix,D7L821C1,D7L821C6))</f>
        <v>0.47572204953372066</v>
      </c>
      <c r="L28" s="16" t="s">
        <v>44120</v>
      </c>
      <c r="M28" s="15">
        <f>IF(D7L821C2&lt;&gt;0,D7L821C2*D7L821C4,D7L821C3*D7L821C4)</f>
        <v>246.90164061702234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26920.620399999996</v>
      </c>
      <c r="R28" s="16" t="s">
        <v>44122</v>
      </c>
      <c r="S28" s="21">
        <f>IF(D7L821C7=0,0,D7L821C5/D7L821C7)</f>
        <v>9.1714691915875148E-3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388.42957617788943</v>
      </c>
      <c r="J29" s="16" t="s">
        <v>44129</v>
      </c>
      <c r="K29" s="21">
        <f>IF(FLOW_THRU_100PCT="Y",1,INDEX(VariabilityMatrix,D7L822C1,D7L822C6))</f>
        <v>0.48194126565841949</v>
      </c>
      <c r="L29" s="16" t="s">
        <v>44125</v>
      </c>
      <c r="M29" s="15">
        <f>IF(D7L822C2&lt;&gt;0,D7L822C2*D7L822C4,D7L822C3*D7L822C4)</f>
        <v>187.20024156233549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26787.866333333335</v>
      </c>
      <c r="R29" s="16" t="s">
        <v>44127</v>
      </c>
      <c r="S29" s="21">
        <f>IF(D7L822C7=0,0,D7L822C5/D7L822C7)</f>
        <v>6.9882475607769435E-3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25023.16717510267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23533.071408219606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0.94534641587870372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7557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3778.5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23765.285</v>
      </c>
      <c r="R31" s="16" t="s">
        <v>44136</v>
      </c>
      <c r="S31" s="21">
        <f>IF(D7L824C7=0,0,D7L824C5/D7L824C7)</f>
        <v>0.15899241267251793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1990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1990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23765.285</v>
      </c>
      <c r="R32" s="16" t="s">
        <v>44141</v>
      </c>
      <c r="S32" s="21">
        <f>IF(D7L825C7=0,0,D7L825C5/D7L825C7)</f>
        <v>8.3735583225700849E-2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9547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5768.5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0.24272799589821878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16410.7668018187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8205.3834009093498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23765.285</v>
      </c>
      <c r="R34" s="16" t="s">
        <v>44150</v>
      </c>
      <c r="S34" s="21">
        <f>IF(D7L827C7=0,0,D7L827C5/D7L827C7)</f>
        <v>0.34526762043498954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0</v>
      </c>
      <c r="R8" s="16" t="s">
        <v>44182</v>
      </c>
      <c r="S8" s="21">
        <f>IF(D7L901C7=0,0,D7L901C5/D7L901C7)</f>
        <v>0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0</v>
      </c>
      <c r="R9" s="16" t="s">
        <v>44187</v>
      </c>
      <c r="S9" s="21">
        <f>IF(D7L902C7=0,0,D7L902C5/D7L902C7)</f>
        <v>0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0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0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0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0</v>
      </c>
      <c r="R12" s="16" t="s">
        <v>44202</v>
      </c>
      <c r="S12" s="21">
        <f>IF(D7L905C7=0,0,D7L905C5/D7L905C7)</f>
        <v>0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0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0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0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0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0</v>
      </c>
      <c r="R17" s="16" t="s">
        <v>44227</v>
      </c>
      <c r="S17" s="21">
        <f>IF(D7L910C7=0,0,D7L910C5/D7L910C7)</f>
        <v>0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IF(FLOW_THRU_100PCT="Y",1,INDEX(VariabilityMatrix,D7L911C1,D7L911C6))</f>
        <v>0.47572204953372066</v>
      </c>
      <c r="L18" s="16" t="s">
        <v>44229</v>
      </c>
      <c r="M18" s="15">
        <f>IF(D7L911C2&lt;&gt;0,D7L911C2*D7L911C4,D7L911C3*D7L911C4)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0</v>
      </c>
      <c r="R18" s="16" t="s">
        <v>44231</v>
      </c>
      <c r="S18" s="21">
        <f>IF(D7L911C7=0,0,D7L911C5/D7L911C7)</f>
        <v>0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0.49586017928219317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0</v>
      </c>
      <c r="R19" s="16" t="s">
        <v>44236</v>
      </c>
      <c r="S19" s="21">
        <f>IF(D7L912C7=0,0,D7L912C5/D7L912C7)</f>
        <v>0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IF(FLOW_THRU_100PCT="Y",1,INDEX(VariabilityMatrix,D7L913C1,D7L913C6))</f>
        <v>0.47572204953372066</v>
      </c>
      <c r="L20" s="16" t="s">
        <v>44239</v>
      </c>
      <c r="M20" s="15">
        <f>IF(D7L913C2&lt;&gt;0,D7L913C2*D7L913C4,D7L913C3*D7L913C4)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0</v>
      </c>
      <c r="R20" s="16" t="s">
        <v>44241</v>
      </c>
      <c r="S20" s="21">
        <f>IF(D7L913C7=0,0,D7L913C5/D7L913C7)</f>
        <v>0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IF(FLOW_THRU_100PCT="Y",1,INDEX(VariabilityMatrix,D7L914C1,D7L914C6))</f>
        <v>0.49586017928219317</v>
      </c>
      <c r="L21" s="16" t="s">
        <v>44244</v>
      </c>
      <c r="M21" s="15">
        <f>IF(D7L914C2&lt;&gt;0,D7L914C2*D7L914C4,D7L914C3*D7L914C4)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0</v>
      </c>
      <c r="R21" s="16" t="s">
        <v>44246</v>
      </c>
      <c r="S21" s="21">
        <f>IF(D7L914C7=0,0,D7L914C5/D7L914C7)</f>
        <v>0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0.49586017928219317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0</v>
      </c>
      <c r="R22" s="16" t="s">
        <v>44251</v>
      </c>
      <c r="S22" s="21">
        <f>IF(D7L915C7=0,0,D7L915C5/D7L915C7)</f>
        <v>0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0.49586017928219317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0</v>
      </c>
      <c r="R23" s="16" t="s">
        <v>44256</v>
      </c>
      <c r="S23" s="21">
        <f>IF(D7L916C7=0,0,D7L916C5/D7L916C7)</f>
        <v>0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0.49586017928219317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0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0.49586017928219317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0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0.49586017928219317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0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0</v>
      </c>
      <c r="R27" s="16" t="s">
        <v>44276</v>
      </c>
      <c r="S27" s="21">
        <f>IF(D7L920C7=0,0,D7L920C5/D7L920C7)</f>
        <v>0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IF(FLOW_THRU_100PCT="Y",1,INDEX(VariabilityMatrix,D7L921C1,D7L921C6))</f>
        <v>0.47572204953372066</v>
      </c>
      <c r="L28" s="16" t="s">
        <v>44278</v>
      </c>
      <c r="M28" s="15">
        <f>IF(D7L921C2&lt;&gt;0,D7L921C2*D7L921C4,D7L921C3*D7L921C4)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0</v>
      </c>
      <c r="R28" s="16" t="s">
        <v>44280</v>
      </c>
      <c r="S28" s="21">
        <f>IF(D7L921C7=0,0,D7L921C5/D7L921C7)</f>
        <v>0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IF(FLOW_THRU_100PCT="Y",1,INDEX(VariabilityMatrix,D7L922C1,D7L922C6))</f>
        <v>0.48194126565841949</v>
      </c>
      <c r="L29" s="16" t="s">
        <v>44283</v>
      </c>
      <c r="M29" s="15">
        <f>IF(D7L922C2&lt;&gt;0,D7L922C2*D7L922C4,D7L922C3*D7L922C4)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0</v>
      </c>
      <c r="R29" s="16" t="s">
        <v>44285</v>
      </c>
      <c r="S29" s="21">
        <f>IF(D7L922C7=0,0,D7L922C5/D7L922C7)</f>
        <v>0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0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0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0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0</v>
      </c>
      <c r="R31" s="16" t="s">
        <v>44294</v>
      </c>
      <c r="S31" s="21">
        <f>IF(D7L924C7=0,0,D7L924C5/D7L924C7)</f>
        <v>0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0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0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0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0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0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0</v>
      </c>
      <c r="R8" s="16" t="s">
        <v>44339</v>
      </c>
      <c r="S8" s="21">
        <f>IF(D7L1001C7=0,0,D7L1001C5/D7L1001C7)</f>
        <v>0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0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0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0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0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0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0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0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0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0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0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0</v>
      </c>
      <c r="R17" s="16" t="s">
        <v>44384</v>
      </c>
      <c r="S17" s="21">
        <f>IF(D7L1010C7=0,0,D7L1010C5/D7L1010C7)</f>
        <v>0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0</v>
      </c>
      <c r="J18" s="16" t="s">
        <v>44390</v>
      </c>
      <c r="K18" s="21">
        <f>IF(FLOW_THRU_100PCT="Y",1,INDEX(VariabilityMatrix,D7L1011C1,D7L1011C6))</f>
        <v>0.47572204953372066</v>
      </c>
      <c r="L18" s="16" t="s">
        <v>44386</v>
      </c>
      <c r="M18" s="15">
        <f>IF(D7L1011C2&lt;&gt;0,D7L1011C2*D7L1011C4,D7L1011C3*D7L1011C4)</f>
        <v>0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0</v>
      </c>
      <c r="R18" s="16" t="s">
        <v>44388</v>
      </c>
      <c r="S18" s="21">
        <f>IF(D7L1011C7=0,0,D7L1011C5/D7L1011C7)</f>
        <v>0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0.49586017928219317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0</v>
      </c>
      <c r="R19" s="16" t="s">
        <v>44393</v>
      </c>
      <c r="S19" s="21">
        <f>IF(D7L1012C7=0,0,D7L1012C5/D7L1012C7)</f>
        <v>0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0</v>
      </c>
      <c r="J20" s="16" t="s">
        <v>44400</v>
      </c>
      <c r="K20" s="21">
        <f>IF(FLOW_THRU_100PCT="Y",1,INDEX(VariabilityMatrix,D7L1013C1,D7L1013C6))</f>
        <v>0.47572204953372066</v>
      </c>
      <c r="L20" s="16" t="s">
        <v>44396</v>
      </c>
      <c r="M20" s="15">
        <f>IF(D7L1013C2&lt;&gt;0,D7L1013C2*D7L1013C4,D7L1013C3*D7L1013C4)</f>
        <v>0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0</v>
      </c>
      <c r="R20" s="16" t="s">
        <v>44398</v>
      </c>
      <c r="S20" s="21">
        <f>IF(D7L1013C7=0,0,D7L1013C5/D7L1013C7)</f>
        <v>0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IF(FLOW_THRU_100PCT="Y",1,INDEX(VariabilityMatrix,D7L1014C1,D7L1014C6))</f>
        <v>0.49586017928219317</v>
      </c>
      <c r="L21" s="16" t="s">
        <v>44401</v>
      </c>
      <c r="M21" s="15">
        <f>IF(D7L1014C2&lt;&gt;0,D7L1014C2*D7L1014C4,D7L1014C3*D7L1014C4)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0</v>
      </c>
      <c r="R21" s="16" t="s">
        <v>44403</v>
      </c>
      <c r="S21" s="21">
        <f>IF(D7L1014C7=0,0,D7L1014C5/D7L1014C7)</f>
        <v>0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0.49586017928219317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0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0.49586017928219317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0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0.49586017928219317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0</v>
      </c>
      <c r="R24" s="16" t="s">
        <v>44418</v>
      </c>
      <c r="S24" s="21">
        <f>IF(D7L1017C7=0,0,D7L1017C5/D7L1017C7)</f>
        <v>0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0.49586017928219317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0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0.49586017928219317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0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0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0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0</v>
      </c>
      <c r="R27" s="16" t="s">
        <v>44433</v>
      </c>
      <c r="S27" s="21">
        <f>IF(D7L1020C7=0,0,D7L1020C5/D7L1020C7)</f>
        <v>0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IF(FLOW_THRU_100PCT="Y",1,INDEX(VariabilityMatrix,D7L1021C1,D7L1021C6))</f>
        <v>0.47572204953372066</v>
      </c>
      <c r="L28" s="16" t="s">
        <v>44435</v>
      </c>
      <c r="M28" s="15">
        <f>IF(D7L1021C2&lt;&gt;0,D7L1021C2*D7L1021C4,D7L1021C3*D7L1021C4)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0</v>
      </c>
      <c r="R28" s="16" t="s">
        <v>44437</v>
      </c>
      <c r="S28" s="21">
        <f>IF(D7L1021C7=0,0,D7L1021C5/D7L1021C7)</f>
        <v>0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0</v>
      </c>
      <c r="J29" s="16" t="s">
        <v>44444</v>
      </c>
      <c r="K29" s="21">
        <f>IF(FLOW_THRU_100PCT="Y",1,INDEX(VariabilityMatrix,D7L1022C1,D7L1022C6))</f>
        <v>0.48194126565841949</v>
      </c>
      <c r="L29" s="16" t="s">
        <v>44440</v>
      </c>
      <c r="M29" s="15">
        <f>IF(D7L1022C2&lt;&gt;0,D7L1022C2*D7L1022C4,D7L1022C3*D7L1022C4)</f>
        <v>0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0</v>
      </c>
      <c r="R29" s="16" t="s">
        <v>44442</v>
      </c>
      <c r="S29" s="21">
        <f>IF(D7L1022C7=0,0,D7L1022C5/D7L1022C7)</f>
        <v>0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0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144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72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0</v>
      </c>
      <c r="R31" s="16" t="s">
        <v>44451</v>
      </c>
      <c r="S31" s="21">
        <f>IF(D7L1024C7=0,0,D7L1024C5/D7L1024C7)</f>
        <v>0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38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38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0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182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110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439.21602910661784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219.60801455330892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0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57890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57890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2585.433</v>
      </c>
      <c r="R8" s="16" t="s">
        <v>44493</v>
      </c>
      <c r="S8" s="21">
        <f>IF(D7L1101C7=0,0,D7L1101C5/D7L1101C7)</f>
        <v>22.390833566369732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592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592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2585.433</v>
      </c>
      <c r="R9" s="16" t="s">
        <v>44498</v>
      </c>
      <c r="S9" s="21">
        <f>IF(D7L1102C7=0,0,D7L1102C5/D7L1102C7)</f>
        <v>0.22897518520108623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2295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2295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2585.433</v>
      </c>
      <c r="R10" s="16" t="s">
        <v>44503</v>
      </c>
      <c r="S10" s="21">
        <f>IF(D7L1103C7=0,0,D7L1103C5/D7L1103C7)</f>
        <v>0.88766562506164348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2585.433</v>
      </c>
      <c r="R11" s="16" t="s">
        <v>44508</v>
      </c>
      <c r="S11" s="21">
        <f>IF(D7L1104C7=0,0,D7L1104C5/D7L1104C7)</f>
        <v>0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2585.433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2585.433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2585.433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2585.433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2585.433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535.81046300000003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535.81046300000003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2301.5065999999997</v>
      </c>
      <c r="R17" s="16" t="s">
        <v>44538</v>
      </c>
      <c r="S17" s="21">
        <f>IF(D7L1110C7=0,0,D7L1110C5/D7L1110C7)</f>
        <v>0.23280857113336112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2.9329992998087633</v>
      </c>
      <c r="J18" s="16" t="s">
        <v>44544</v>
      </c>
      <c r="K18" s="21">
        <f>IF(FLOW_THRU_100PCT="Y",1,INDEX(VariabilityMatrix,D7L1111C1,D7L1111C6))</f>
        <v>0.47572204953372066</v>
      </c>
      <c r="L18" s="16" t="s">
        <v>44540</v>
      </c>
      <c r="M18" s="15">
        <f>IF(D7L1111C2&lt;&gt;0,D7L1111C2*D7L1111C4,D7L1111C3*D7L1111C4)</f>
        <v>1.3952924381859926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2301.5065999999997</v>
      </c>
      <c r="R18" s="16" t="s">
        <v>44542</v>
      </c>
      <c r="S18" s="21">
        <f>IF(D7L1111C7=0,0,D7L1111C5/D7L1111C7)</f>
        <v>6.0625176490303905E-4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6.8772752845279381E-2</v>
      </c>
      <c r="J19" s="16" t="s">
        <v>44549</v>
      </c>
      <c r="K19" s="21">
        <f>IF(FLOW_THRU_100PCT="Y",1,INDEX(VariabilityMatrix,D7L1112C1,D7L1112C6))</f>
        <v>0.49586017928219317</v>
      </c>
      <c r="L19" s="16" t="s">
        <v>44545</v>
      </c>
      <c r="M19" s="15">
        <f>IF(D7L1112C2&lt;&gt;0,D7L1112C2*D7L1112C4,D7L1112C3*D7L1112C4)</f>
        <v>3.4101669555590193E-2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2585.433</v>
      </c>
      <c r="R19" s="16" t="s">
        <v>44547</v>
      </c>
      <c r="S19" s="21">
        <f>IF(D7L1112C7=0,0,D7L1112C5/D7L1112C7)</f>
        <v>1.3189925848239035E-5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96.315038789785149</v>
      </c>
      <c r="J20" s="16" t="s">
        <v>44554</v>
      </c>
      <c r="K20" s="21">
        <f>IF(FLOW_THRU_100PCT="Y",1,INDEX(VariabilityMatrix,D7L1113C1,D7L1113C6))</f>
        <v>0.47572204953372066</v>
      </c>
      <c r="L20" s="16" t="s">
        <v>44550</v>
      </c>
      <c r="M20" s="15">
        <f>IF(D7L1113C2&lt;&gt;0,D7L1113C2*D7L1113C4,D7L1113C3*D7L1113C4)</f>
        <v>45.819187653996394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2301.5065999999997</v>
      </c>
      <c r="R20" s="16" t="s">
        <v>44552</v>
      </c>
      <c r="S20" s="21">
        <f>IF(D7L1113C7=0,0,D7L1113C5/D7L1113C7)</f>
        <v>1.9908345104896245E-2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31.516677008459396</v>
      </c>
      <c r="J21" s="16" t="s">
        <v>44559</v>
      </c>
      <c r="K21" s="21">
        <f>IF(FLOW_THRU_100PCT="Y",1,INDEX(VariabilityMatrix,D7L1114C1,D7L1114C6))</f>
        <v>0.49586017928219317</v>
      </c>
      <c r="L21" s="16" t="s">
        <v>44555</v>
      </c>
      <c r="M21" s="15">
        <f>IF(D7L1114C2&lt;&gt;0,D7L1114C2*D7L1114C4,D7L1114C3*D7L1114C4)</f>
        <v>15.627865111793652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2585.433</v>
      </c>
      <c r="R21" s="16" t="s">
        <v>44557</v>
      </c>
      <c r="S21" s="21">
        <f>IF(D7L1114C7=0,0,D7L1114C5/D7L1114C7)</f>
        <v>6.044583290997543E-3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0.5314258174407952</v>
      </c>
      <c r="J22" s="16" t="s">
        <v>44564</v>
      </c>
      <c r="K22" s="21">
        <f>IF(FLOW_THRU_100PCT="Y",1,INDEX(VariabilityMatrix,D7L1115C1,D7L1115C6))</f>
        <v>0.49586017928219317</v>
      </c>
      <c r="L22" s="16" t="s">
        <v>44560</v>
      </c>
      <c r="M22" s="15">
        <f>IF(D7L1115C2&lt;&gt;0,D7L1115C2*D7L1115C4,D7L1115C3*D7L1115C4)</f>
        <v>0.26351290111137876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2585.433</v>
      </c>
      <c r="R22" s="16" t="s">
        <v>44562</v>
      </c>
      <c r="S22" s="21">
        <f>IF(D7L1115C7=0,0,D7L1115C5/D7L1115C7)</f>
        <v>1.0192215428184708E-4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1.2504136880959887E-2</v>
      </c>
      <c r="J23" s="16" t="s">
        <v>44569</v>
      </c>
      <c r="K23" s="21">
        <f>IF(FLOW_THRU_100PCT="Y",1,INDEX(VariabilityMatrix,D7L1116C1,D7L1116C6))</f>
        <v>0.49586017928219317</v>
      </c>
      <c r="L23" s="16" t="s">
        <v>44565</v>
      </c>
      <c r="M23" s="15">
        <f>IF(D7L1116C2&lt;&gt;0,D7L1116C2*D7L1116C4,D7L1116C3*D7L1116C4)</f>
        <v>6.2003035555618534E-3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2585.433</v>
      </c>
      <c r="R23" s="16" t="s">
        <v>44567</v>
      </c>
      <c r="S23" s="21">
        <f>IF(D7L1116C7=0,0,D7L1116C5/D7L1116C7)</f>
        <v>2.3981683360434609E-6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1.9944098325131021</v>
      </c>
      <c r="J24" s="16" t="s">
        <v>44574</v>
      </c>
      <c r="K24" s="21">
        <f>IF(FLOW_THRU_100PCT="Y",1,INDEX(VariabilityMatrix,D7L1117C1,D7L1117C6))</f>
        <v>0.49586017928219317</v>
      </c>
      <c r="L24" s="16" t="s">
        <v>44570</v>
      </c>
      <c r="M24" s="15">
        <f>IF(D7L1117C2&lt;&gt;0,D7L1117C2*D7L1117C4,D7L1117C3*D7L1117C4)</f>
        <v>0.98894841711211567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2585.433</v>
      </c>
      <c r="R24" s="16" t="s">
        <v>44572</v>
      </c>
      <c r="S24" s="21">
        <f>IF(D7L1117C7=0,0,D7L1117C5/D7L1117C7)</f>
        <v>3.8250784959893203E-4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1.7380750264534244</v>
      </c>
      <c r="J25" s="16" t="s">
        <v>44579</v>
      </c>
      <c r="K25" s="21">
        <f>IF(FLOW_THRU_100PCT="Y",1,INDEX(VariabilityMatrix,D7L1118C1,D7L1118C6))</f>
        <v>0.49586017928219317</v>
      </c>
      <c r="L25" s="16" t="s">
        <v>44575</v>
      </c>
      <c r="M25" s="15">
        <f>IF(D7L1118C2&lt;&gt;0,D7L1118C2*D7L1118C4,D7L1118C3*D7L1118C4)</f>
        <v>0.8618421942230976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2585.433</v>
      </c>
      <c r="R25" s="16" t="s">
        <v>44577</v>
      </c>
      <c r="S25" s="21">
        <f>IF(D7L1118C7=0,0,D7L1118C5/D7L1118C7)</f>
        <v>3.3334539871004109E-4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0.49586017928219317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2585.433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2585.433</v>
      </c>
      <c r="R27" s="16" t="s">
        <v>44587</v>
      </c>
      <c r="S27" s="21">
        <f>IF(D7L1120C7=0,0,D7L1120C5/D7L1120C7)</f>
        <v>0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34.887956858412565</v>
      </c>
      <c r="J28" s="16" t="s">
        <v>44593</v>
      </c>
      <c r="K28" s="21">
        <f>IF(FLOW_THRU_100PCT="Y",1,INDEX(VariabilityMatrix,D7L1121C1,D7L1121C6))</f>
        <v>0.47572204953372066</v>
      </c>
      <c r="L28" s="16" t="s">
        <v>44589</v>
      </c>
      <c r="M28" s="15">
        <f>IF(D7L1121C2&lt;&gt;0,D7L1121C2*D7L1121C4,D7L1121C3*D7L1121C4)</f>
        <v>16.596970340728053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2301.5065999999997</v>
      </c>
      <c r="R28" s="16" t="s">
        <v>44591</v>
      </c>
      <c r="S28" s="21">
        <f>IF(D7L1121C7=0,0,D7L1121C5/D7L1121C7)</f>
        <v>7.2113503131939986E-3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26.110616920872474</v>
      </c>
      <c r="J29" s="16" t="s">
        <v>44598</v>
      </c>
      <c r="K29" s="21">
        <f>IF(FLOW_THRU_100PCT="Y",1,INDEX(VariabilityMatrix,D7L1122C1,D7L1122C6))</f>
        <v>0.48194126565841949</v>
      </c>
      <c r="L29" s="16" t="s">
        <v>44594</v>
      </c>
      <c r="M29" s="15">
        <f>IF(D7L1122C2&lt;&gt;0,D7L1122C2*D7L1122C4,D7L1122C3*D7L1122C4)</f>
        <v>12.583783765967423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2481.3446666666664</v>
      </c>
      <c r="R29" s="16" t="s">
        <v>44596</v>
      </c>
      <c r="S29" s="21">
        <f>IF(D7L1122C7=0,0,D7L1122C5/D7L1122C7)</f>
        <v>5.0713566458592575E-3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61505.417781116805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61405.252082800675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23.779286711248361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1339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1339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14202</v>
      </c>
      <c r="R8" s="16" t="s">
        <v>44621</v>
      </c>
      <c r="S8" s="21">
        <f>IF(D7L1201C7=0,0,D7L1201C5/D7L1201C7)</f>
        <v>9.4282495423179832E-2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14202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14202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14202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14202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14202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14202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1339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1339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9.4282495423179832E-2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94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94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3878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3878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1295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1295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2804.7182739999998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2804.7182739999998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15.352885585220164</v>
      </c>
      <c r="J18" s="16" t="s">
        <v>44727</v>
      </c>
      <c r="K18" s="21">
        <f>IF(FLOW_THRU_100PCT="Y",1,INDEX(VariabilityMatrix,D7L1311C1,D7L1311C6))</f>
        <v>0.47572204953372066</v>
      </c>
      <c r="L18" s="16" t="s">
        <v>44724</v>
      </c>
      <c r="M18" s="15">
        <f>IF(D7L1311C2&lt;&gt;0,D7L1311C2*D7L1311C4,D7L1311C3*D7L1311C4)</f>
        <v>7.3037061968576529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0.35999333715594228</v>
      </c>
      <c r="J19" s="16" t="s">
        <v>44731</v>
      </c>
      <c r="K19" s="21">
        <f>IF(FLOW_THRU_100PCT="Y",1,INDEX(VariabilityMatrix,D7L1312C1,D7L1312C6))</f>
        <v>0.49586017928219317</v>
      </c>
      <c r="L19" s="16" t="s">
        <v>44728</v>
      </c>
      <c r="M19" s="15">
        <f>IF(D7L1312C2&lt;&gt;0,D7L1312C2*D7L1312C4,D7L1312C3*D7L1312C4)</f>
        <v>0.17850636070254056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504.16437902730763</v>
      </c>
      <c r="J20" s="16" t="s">
        <v>44735</v>
      </c>
      <c r="K20" s="21">
        <f>IF(FLOW_THRU_100PCT="Y",1,INDEX(VariabilityMatrix,D7L1313C1,D7L1313C6))</f>
        <v>0.47572204953372066</v>
      </c>
      <c r="L20" s="16" t="s">
        <v>44732</v>
      </c>
      <c r="M20" s="15">
        <f>IF(D7L1313C2&lt;&gt;0,D7L1313C2*D7L1313C4,D7L1313C3*D7L1313C4)</f>
        <v>239.84211169276637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164.9751284184641</v>
      </c>
      <c r="J21" s="16" t="s">
        <v>44739</v>
      </c>
      <c r="K21" s="21">
        <f>IF(FLOW_THRU_100PCT="Y",1,INDEX(VariabilityMatrix,D7L1314C1,D7L1314C6))</f>
        <v>0.49586017928219317</v>
      </c>
      <c r="L21" s="16" t="s">
        <v>44736</v>
      </c>
      <c r="M21" s="15">
        <f>IF(D7L1314C2&lt;&gt;0,D7L1314C2*D7L1314C4,D7L1314C3*D7L1314C4)</f>
        <v>81.80459675468245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2.7817666962050085</v>
      </c>
      <c r="J22" s="16" t="s">
        <v>44743</v>
      </c>
      <c r="K22" s="21">
        <f>IF(FLOW_THRU_100PCT="Y",1,INDEX(VariabilityMatrix,D7L1315C1,D7L1315C6))</f>
        <v>0.49586017928219317</v>
      </c>
      <c r="L22" s="16" t="s">
        <v>44740</v>
      </c>
      <c r="M22" s="15">
        <f>IF(D7L1315C2&lt;&gt;0,D7L1315C2*D7L1315C4,D7L1315C3*D7L1315C4)</f>
        <v>1.3793673327014497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6.5453334028353141E-2</v>
      </c>
      <c r="J23" s="16" t="s">
        <v>44747</v>
      </c>
      <c r="K23" s="21">
        <f>IF(FLOW_THRU_100PCT="Y",1,INDEX(VariabilityMatrix,D7L1316C1,D7L1316C6))</f>
        <v>0.49586017928219317</v>
      </c>
      <c r="L23" s="16" t="s">
        <v>44744</v>
      </c>
      <c r="M23" s="15">
        <f>IF(D7L1316C2&lt;&gt;0,D7L1316C2*D7L1316C4,D7L1316C3*D7L1316C4)</f>
        <v>3.2455701945916467E-2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10.439806777522326</v>
      </c>
      <c r="J24" s="16" t="s">
        <v>44751</v>
      </c>
      <c r="K24" s="21">
        <f>IF(FLOW_THRU_100PCT="Y",1,INDEX(VariabilityMatrix,D7L1317C1,D7L1317C6))</f>
        <v>0.49586017928219317</v>
      </c>
      <c r="L24" s="16" t="s">
        <v>44748</v>
      </c>
      <c r="M24" s="15">
        <f>IF(D7L1317C2&lt;&gt;0,D7L1317C2*D7L1317C4,D7L1317C3*D7L1317C4)</f>
        <v>5.1766844603736759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9.0980134299410871</v>
      </c>
      <c r="J25" s="16" t="s">
        <v>44755</v>
      </c>
      <c r="K25" s="21">
        <f>IF(FLOW_THRU_100PCT="Y",1,INDEX(VariabilityMatrix,D7L1318C1,D7L1318C6))</f>
        <v>0.49586017928219317</v>
      </c>
      <c r="L25" s="16" t="s">
        <v>44752</v>
      </c>
      <c r="M25" s="15">
        <f>IF(D7L1318C2&lt;&gt;0,D7L1318C2*D7L1318C4,D7L1318C3*D7L1318C4)</f>
        <v>4.5113425704823884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0.49586017928219317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182.62220859862779</v>
      </c>
      <c r="J28" s="16" t="s">
        <v>44766</v>
      </c>
      <c r="K28" s="21">
        <f>IF(FLOW_THRU_100PCT="Y",1,INDEX(VariabilityMatrix,D7L1321C1,D7L1321C6))</f>
        <v>0.49586017928219317</v>
      </c>
      <c r="L28" s="16" t="s">
        <v>44763</v>
      </c>
      <c r="M28" s="15">
        <f>IF(D7L1321C2&lt;&gt;0,D7L1321C2*D7L1321C4,D7L1321C3*D7L1321C4)</f>
        <v>90.555081096625656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136.67692118842524</v>
      </c>
      <c r="J29" s="16" t="s">
        <v>44770</v>
      </c>
      <c r="K29" s="21">
        <f>IF(FLOW_THRU_100PCT="Y",1,INDEX(VariabilityMatrix,D7L1322C1,D7L1322C6))</f>
        <v>0.47572204953372066</v>
      </c>
      <c r="L29" s="16" t="s">
        <v>44767</v>
      </c>
      <c r="M29" s="15">
        <f>IF(D7L1322C2&lt;&gt;0,D7L1322C2*D7L1322C4,D7L1322C3*D7L1322C4)</f>
        <v>65.020225071716467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9079.9278968649596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8558.4347546939953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2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1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1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1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3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2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-18.1478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-9.0739000000000001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8304408.8557428662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18989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18989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711336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142720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51933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102241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187312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-8558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19547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13804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268780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1489115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2309445.5583480569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623546.47065194277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148563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9079.9278968649596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3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-18.1478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-148563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1517183.9278968649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3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-18.1478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6638661.9278460015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1489112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2933010.1767999995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11060784.104646001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2366.377780551014</v>
      </c>
      <c r="J8" s="16" t="s">
        <v>44958</v>
      </c>
      <c r="K8" s="21">
        <f>IF(FLOW_THRU_100PCT="Y",1,INDEX(VariabilityMatrix,D8L201C1,D8L201C6))</f>
        <v>0.47572204953372066</v>
      </c>
      <c r="L8" s="16" t="s">
        <v>44956</v>
      </c>
      <c r="M8" s="15">
        <f>IF(D8L201C2&lt;&gt;0,D8L201C2*D8L201C4,D8L201C3*D8L201C4)</f>
        <v>1125.7380877347855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IF(FLOW_THRU_100PCT="Y",1,INDEX(VariabilityMatrix,D8L202C1,D8L202C6))</f>
        <v>0.47572204953372066</v>
      </c>
      <c r="L9" s="16" t="s">
        <v>44960</v>
      </c>
      <c r="M9" s="15">
        <f>IF(D8L202C2&lt;&gt;0,D8L202C2*D8L202C4,D8L202C3*D8L202C4)</f>
        <v>0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</v>
      </c>
      <c r="J10" s="16" t="s">
        <v>44965</v>
      </c>
      <c r="K10" s="21">
        <f>IF(FLOW_THRU_100PCT="Y",1,INDEX(VariabilityMatrix,D8L203C1,D8L203C6))</f>
        <v>0.47572204953372066</v>
      </c>
      <c r="L10" s="16" t="s">
        <v>44963</v>
      </c>
      <c r="M10" s="15">
        <f>IF(D8L203C2&lt;&gt;0,D8L203C2*D8L203C4,D8L203C3*D8L203C4)</f>
        <v>0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11.750270984941329</v>
      </c>
      <c r="J11" s="16" t="s">
        <v>44968</v>
      </c>
      <c r="K11" s="21">
        <f>IF(FLOW_THRU_100PCT="Y",1,INDEX(VariabilityMatrix,D8L204C1,D8L204C6))</f>
        <v>0.47572204953372066</v>
      </c>
      <c r="L11" s="16" t="s">
        <v>44966</v>
      </c>
      <c r="M11" s="15">
        <f>IF(D8L204C2&lt;&gt;0,D8L204C2*D8L204C4,D8L204C3*D8L204C4)</f>
        <v>5.5898629955328998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2133.9455666000003</v>
      </c>
      <c r="J12" s="16" t="s">
        <v>44971</v>
      </c>
      <c r="K12" s="21">
        <f>IF(FLOW_THRU_100PCT="Y",1,INDEX(VariabilityMatrix,D8L205C1,D8L205C6))</f>
        <v>0.47572204953372066</v>
      </c>
      <c r="L12" s="16" t="s">
        <v>44969</v>
      </c>
      <c r="M12" s="15">
        <f>IF(D8L205C2&lt;&gt;0,D8L205C2*D8L205C4,D8L205C3*D8L205C4)</f>
        <v>1015.164958536349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243.69774663831151</v>
      </c>
      <c r="J13" s="16" t="s">
        <v>44974</v>
      </c>
      <c r="K13" s="21">
        <f>IF(FLOW_THRU_100PCT="Y",1,INDEX(VariabilityMatrix,D8L206C1,D8L206C6))</f>
        <v>0.47572204953372066</v>
      </c>
      <c r="L13" s="16" t="s">
        <v>44972</v>
      </c>
      <c r="M13" s="15">
        <f>IF(D8L206C2&lt;&gt;0,D8L206C2*D8L206C4,D8L206C3*D8L206C4)</f>
        <v>115.93239149752694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IF(FLOW_THRU_100PCT="Y",1,INDEX(VariabilityMatrix,D8L207C1,D8L207C6))</f>
        <v>0.47572204953372066</v>
      </c>
      <c r="L14" s="16" t="s">
        <v>44975</v>
      </c>
      <c r="M14" s="15">
        <f>IF(D8L207C2&lt;&gt;0,D8L207C2*D8L207C4,D8L207C3*D8L207C4)</f>
        <v>0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</v>
      </c>
      <c r="J15" s="16" t="s">
        <v>44980</v>
      </c>
      <c r="K15" s="21">
        <f>IF(FLOW_THRU_100PCT="Y",1,INDEX(VariabilityMatrix,D8L208C1,D8L208C6))</f>
        <v>0.47572204953372066</v>
      </c>
      <c r="L15" s="16" t="s">
        <v>44978</v>
      </c>
      <c r="M15" s="15">
        <f>IF(D8L208C2&lt;&gt;0,D8L208C2*D8L208C4,D8L208C3*D8L208C4)</f>
        <v>0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0.51530740682860532</v>
      </c>
      <c r="J16" s="16" t="s">
        <v>44983</v>
      </c>
      <c r="K16" s="21">
        <f>IF(FLOW_THRU_100PCT="Y",1,INDEX(VariabilityMatrix,D8L209C1,D8L209C6))</f>
        <v>0.47572204953372066</v>
      </c>
      <c r="L16" s="16" t="s">
        <v>44981</v>
      </c>
      <c r="M16" s="15">
        <f>IF(D8L209C2&lt;&gt;0,D8L209C2*D8L209C4,D8L209C3*D8L209C4)</f>
        <v>0.24514309571641094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5.7142069210861655</v>
      </c>
      <c r="J17" s="16" t="s">
        <v>44986</v>
      </c>
      <c r="K17" s="21">
        <f>IF(FLOW_THRU_100PCT="Y",1,INDEX(VariabilityMatrix,D8L210C1,D8L210C6))</f>
        <v>0.49586017928219317</v>
      </c>
      <c r="L17" s="16" t="s">
        <v>44984</v>
      </c>
      <c r="M17" s="15">
        <f>IF(D8L210C2&lt;&gt;0,D8L210C2*D8L210C4,D8L210C3*D8L210C4)</f>
        <v>2.8334476683453351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0.49586017928219317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IF(FLOW_THRU_100PCT="Y",1,INDEX(VariabilityMatrix,D8L212C1,D8L212C6))</f>
        <v>0.49586017928219317</v>
      </c>
      <c r="L19" s="16" t="s">
        <v>44990</v>
      </c>
      <c r="M19" s="15">
        <f>IF(D8L212C2&lt;&gt;0,D8L212C2*D8L212C4,D8L212C3*D8L212C4)</f>
        <v>0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1.2082890347596128E-2</v>
      </c>
      <c r="J20" s="16" t="s">
        <v>44995</v>
      </c>
      <c r="K20" s="21">
        <f>IF(FLOW_THRU_100PCT="Y",1,INDEX(VariabilityMatrix,D8L213C1,D8L213C6))</f>
        <v>0.49586017928219317</v>
      </c>
      <c r="L20" s="16" t="s">
        <v>44993</v>
      </c>
      <c r="M20" s="15">
        <f>IF(D8L213C2&lt;&gt;0,D8L213C2*D8L213C4,D8L213C3*D8L213C4)</f>
        <v>5.9914241740060973E-3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25561.142109599998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0.77618736160578761</v>
      </c>
      <c r="L21" s="16" t="s">
        <v>44996</v>
      </c>
      <c r="M21" s="15">
        <f>IF(D8L214C2&lt;&gt;0,D8L214C2*D8L214C4,D8L214C3*D8L214C4)</f>
        <v>19840.235453681016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15469.363580800002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0.77618736160578761</v>
      </c>
      <c r="L22" s="16" t="s">
        <v>44998</v>
      </c>
      <c r="M22" s="15">
        <f>IF(D8L215C2&lt;&gt;0,D8L215C2*D8L215C4,D8L215C3*D8L215C4)</f>
        <v>12007.124503501813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IF(FLOW_THRU_100PCT="Y",1,INDEX(VariabilityMatrix,D8L216C1,D8L216C6))</f>
        <v>0.47572204953372066</v>
      </c>
      <c r="L23" s="16" t="s">
        <v>45000</v>
      </c>
      <c r="M23" s="15">
        <f>IF(D8L216C2&lt;&gt;0,D8L216C2*D8L216C4,D8L216C3*D8L216C4)</f>
        <v>0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</v>
      </c>
      <c r="J24" s="16" t="s">
        <v>45005</v>
      </c>
      <c r="K24" s="21">
        <f>IF(FLOW_THRU_100PCT="Y",1,INDEX(VariabilityMatrix,D8L217C1,D8L217C6))</f>
        <v>0.47572204953372066</v>
      </c>
      <c r="L24" s="16" t="s">
        <v>45003</v>
      </c>
      <c r="M24" s="15">
        <f>IF(D8L217C2&lt;&gt;0,D8L217C2*D8L217C4,D8L217C3*D8L217C4)</f>
        <v>0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94.138140523309048</v>
      </c>
      <c r="J25" s="16" t="s">
        <v>45008</v>
      </c>
      <c r="K25" s="21">
        <f>IF(FLOW_THRU_100PCT="Y",1,INDEX(VariabilityMatrix,D8L218C1,D8L218C6))</f>
        <v>0.47572204953372066</v>
      </c>
      <c r="L25" s="16" t="s">
        <v>45006</v>
      </c>
      <c r="M25" s="15">
        <f>IF(D8L218C2&lt;&gt;0,D8L218C2*D8L218C4,D8L218C3*D8L218C4)</f>
        <v>44.78358914904198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3489.0420868000001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0.47572204953372066</v>
      </c>
      <c r="L26" s="16" t="s">
        <v>45009</v>
      </c>
      <c r="M26" s="15">
        <f>IF(D8L219C2&lt;&gt;0,D8L219C2*D8L219C4,D8L219C3*D8L219C4)</f>
        <v>1659.8142524419056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2898.7788956390546</v>
      </c>
      <c r="J27" s="16" t="s">
        <v>45013</v>
      </c>
      <c r="K27" s="21">
        <f>IF(FLOW_THRU_100PCT="Y",1,INDEX(VariabilityMatrix,D8L220C1,D8L220C6))</f>
        <v>0.47572204953372066</v>
      </c>
      <c r="L27" s="16" t="s">
        <v>45011</v>
      </c>
      <c r="M27" s="15">
        <f>IF(D8L220C2&lt;&gt;0,D8L220C2*D8L220C4,D8L220C3*D8L220C4)</f>
        <v>1379.0130373785064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IF(FLOW_THRU_100PCT="Y",1,INDEX(VariabilityMatrix,D8L221C1,D8L221C6))</f>
        <v>0.47572204953372066</v>
      </c>
      <c r="L28" s="16" t="s">
        <v>45014</v>
      </c>
      <c r="M28" s="15">
        <f>IF(D8L221C2&lt;&gt;0,D8L221C2*D8L221C4,D8L221C3*D8L221C4)</f>
        <v>0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IF(FLOW_THRU_100PCT="Y",1,INDEX(VariabilityMatrix,D8L222C1,D8L222C6))</f>
        <v>0.47572204953372066</v>
      </c>
      <c r="L29" s="16" t="s">
        <v>45017</v>
      </c>
      <c r="M29" s="15">
        <f>IF(D8L222C2&lt;&gt;0,D8L222C2*D8L222C4,D8L222C3*D8L222C4)</f>
        <v>0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6.1295693386046954</v>
      </c>
      <c r="J30" s="16" t="s">
        <v>45022</v>
      </c>
      <c r="K30" s="21">
        <f>IF(FLOW_THRU_100PCT="Y",1,INDEX(VariabilityMatrix,D8L223C1,D8L223C6))</f>
        <v>0.47572204953372066</v>
      </c>
      <c r="L30" s="16" t="s">
        <v>45020</v>
      </c>
      <c r="M30" s="15">
        <f>IF(D8L223C2&lt;&gt;0,D8L223C2*D8L223C4,D8L223C3*D8L223C4)</f>
        <v>2.9159712885200784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8002.6469566435317</v>
      </c>
      <c r="J31" s="16" t="s">
        <v>45025</v>
      </c>
      <c r="K31" s="21">
        <f>IF(FLOW_THRU_100PCT="Y",1,INDEX(VariabilityMatrix,D8L224C1,D8L224C6))</f>
        <v>0.47572204953372066</v>
      </c>
      <c r="L31" s="16" t="s">
        <v>45023</v>
      </c>
      <c r="M31" s="15">
        <f>IF(D8L224C2&lt;&gt;0,D8L224C2*D8L224C4,D8L224C3*D8L224C4)</f>
        <v>3807.035611909253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IF(FLOW_THRU_100PCT="Y",1,INDEX(VariabilityMatrix,D8L225C1,D8L225C6))</f>
        <v>0.47572204953372066</v>
      </c>
      <c r="L32" s="16" t="s">
        <v>45026</v>
      </c>
      <c r="M32" s="15">
        <f>IF(D8L225C2&lt;&gt;0,D8L225C2*D8L225C4,D8L225C3*D8L225C4)</f>
        <v>0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</v>
      </c>
      <c r="J33" s="16" t="s">
        <v>45031</v>
      </c>
      <c r="K33" s="21">
        <f>IF(FLOW_THRU_100PCT="Y",1,INDEX(VariabilityMatrix,D8L226C1,D8L226C6))</f>
        <v>0.47572204953372066</v>
      </c>
      <c r="L33" s="16" t="s">
        <v>45029</v>
      </c>
      <c r="M33" s="15">
        <f>IF(D8L226C2&lt;&gt;0,D8L226C2*D8L226C4,D8L226C3*D8L226C4)</f>
        <v>0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16.921876824381378</v>
      </c>
      <c r="J34" s="16" t="s">
        <v>45034</v>
      </c>
      <c r="K34" s="21">
        <f>IF(FLOW_THRU_100PCT="Y",1,INDEX(VariabilityMatrix,D8L227C1,D8L227C6))</f>
        <v>0.47572204953372066</v>
      </c>
      <c r="L34" s="16" t="s">
        <v>45032</v>
      </c>
      <c r="M34" s="15">
        <f>IF(D8L227C2&lt;&gt;0,D8L227C2*D8L227C4,D8L227C3*D8L227C4)</f>
        <v>8.0501099248518777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2618.6651899268509</v>
      </c>
      <c r="J35" s="16" t="s">
        <v>45037</v>
      </c>
      <c r="K35" s="21">
        <f>IF(FLOW_THRU_100PCT="Y",1,INDEX(VariabilityMatrix,D8L228C1,D8L228C6))</f>
        <v>0.49586017928219317</v>
      </c>
      <c r="L35" s="16" t="s">
        <v>45035</v>
      </c>
      <c r="M35" s="15">
        <f>IF(D8L228C2&lt;&gt;0,D8L228C2*D8L228C4,D8L228C3*D8L228C4)</f>
        <v>1298.4917905571667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IF(FLOW_THRU_100PCT="Y",1,INDEX(VariabilityMatrix,D8L229C1,D8L229C6))</f>
        <v>0.49586017928219317</v>
      </c>
      <c r="L36" s="16" t="s">
        <v>45038</v>
      </c>
      <c r="M36" s="15">
        <f>IF(D8L229C2&lt;&gt;0,D8L229C2*D8L229C4,D8L229C3*D8L229C4)</f>
        <v>0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</v>
      </c>
      <c r="J37" s="16" t="s">
        <v>45043</v>
      </c>
      <c r="K37" s="21">
        <f>IF(FLOW_THRU_100PCT="Y",1,INDEX(VariabilityMatrix,D8L230C1,D8L230C6))</f>
        <v>0.49586017928219317</v>
      </c>
      <c r="L37" s="16" t="s">
        <v>45041</v>
      </c>
      <c r="M37" s="15">
        <f>IF(D8L230C2&lt;&gt;0,D8L230C2*D8L230C4,D8L230C3*D8L230C4)</f>
        <v>0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5.5372591129301885</v>
      </c>
      <c r="J38" s="16" t="s">
        <v>45046</v>
      </c>
      <c r="K38" s="21">
        <f>IF(FLOW_THRU_100PCT="Y",1,INDEX(VariabilityMatrix,D8L231C1,D8L231C6))</f>
        <v>0.49586017928219317</v>
      </c>
      <c r="L38" s="16" t="s">
        <v>45044</v>
      </c>
      <c r="M38" s="15">
        <f>IF(D8L231C2&lt;&gt;0,D8L231C2*D8L231C4,D8L231C3*D8L231C4)</f>
        <v>2.7457062964695211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44.155235299302191</v>
      </c>
      <c r="J39" s="16" t="s">
        <v>45049</v>
      </c>
      <c r="K39" s="21">
        <f>IF(FLOW_THRU_100PCT="Y",1,INDEX(VariabilityMatrix,D8L232C1,D8L232C6))</f>
        <v>0.49586017928219317</v>
      </c>
      <c r="L39" s="16" t="s">
        <v>45047</v>
      </c>
      <c r="M39" s="15">
        <f>IF(D8L232C2&lt;&gt;0,D8L232C2*D8L232C4,D8L232C3*D8L232C4)</f>
        <v>21.894822891759407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IF(FLOW_THRU_100PCT="Y",1,INDEX(VariabilityMatrix,D8L233C1,D8L233C6))</f>
        <v>0.49586017928219317</v>
      </c>
      <c r="L40" s="16" t="s">
        <v>45050</v>
      </c>
      <c r="M40" s="15">
        <f>IF(D8L233C2&lt;&gt;0,D8L233C2*D8L233C4,D8L233C3*D8L233C4)</f>
        <v>0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IF(FLOW_THRU_100PCT="Y",1,INDEX(VariabilityMatrix,D8L234C1,D8L234C6))</f>
        <v>0.49586017928219317</v>
      </c>
      <c r="L41" s="16" t="s">
        <v>45053</v>
      </c>
      <c r="M41" s="15">
        <f>IF(D8L234C2&lt;&gt;0,D8L234C2*D8L234C4,D8L234C3*D8L234C4)</f>
        <v>0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9.3367789049606437E-2</v>
      </c>
      <c r="J42" s="16" t="s">
        <v>45058</v>
      </c>
      <c r="K42" s="21">
        <f>IF(FLOW_THRU_100PCT="Y",1,INDEX(VariabilityMatrix,D8L235C1,D8L235C6))</f>
        <v>0.49586017928219317</v>
      </c>
      <c r="L42" s="16" t="s">
        <v>45056</v>
      </c>
      <c r="M42" s="15">
        <f>IF(D8L235C2&lt;&gt;0,D8L235C2*D8L235C4,D8L235C3*D8L235C4)</f>
        <v>4.629736861731984E-2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1.0389467129247574</v>
      </c>
      <c r="J43" s="16" t="s">
        <v>45061</v>
      </c>
      <c r="K43" s="21">
        <f>IF(FLOW_THRU_100PCT="Y",1,INDEX(VariabilityMatrix,D8L236C1,D8L236C6))</f>
        <v>0.49586017928219317</v>
      </c>
      <c r="L43" s="16" t="s">
        <v>45059</v>
      </c>
      <c r="M43" s="15">
        <f>IF(D8L236C2&lt;&gt;0,D8L236C2*D8L236C4,D8L236C3*D8L236C4)</f>
        <v>0.51517230333551545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IF(FLOW_THRU_100PCT="Y",1,INDEX(VariabilityMatrix,D8L237C1,D8L237C6))</f>
        <v>0.49586017928219317</v>
      </c>
      <c r="L44" s="16" t="s">
        <v>45062</v>
      </c>
      <c r="M44" s="15">
        <f>IF(D8L237C2&lt;&gt;0,D8L237C2*D8L237C4,D8L237C3*D8L237C4)</f>
        <v>0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IF(FLOW_THRU_100PCT="Y",1,INDEX(VariabilityMatrix,D8L238C1,D8L238C6))</f>
        <v>0.49586017928219317</v>
      </c>
      <c r="L45" s="16" t="s">
        <v>45065</v>
      </c>
      <c r="M45" s="15">
        <f>IF(D8L238C2&lt;&gt;0,D8L238C2*D8L238C4,D8L238C3*D8L238C4)</f>
        <v>0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2.1968891541083867E-3</v>
      </c>
      <c r="J46" s="16" t="s">
        <v>45070</v>
      </c>
      <c r="K46" s="21">
        <f>IF(FLOW_THRU_100PCT="Y",1,INDEX(VariabilityMatrix,D8L239C1,D8L239C6))</f>
        <v>0.49586017928219317</v>
      </c>
      <c r="L46" s="16" t="s">
        <v>45068</v>
      </c>
      <c r="M46" s="15">
        <f>IF(D8L239C2&lt;&gt;0,D8L239C2*D8L239C4,D8L239C3*D8L239C4)</f>
        <v>1.0893498498192903E-3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165.7120007114988</v>
      </c>
      <c r="J47" s="16" t="s">
        <v>45073</v>
      </c>
      <c r="K47" s="21">
        <f>IF(FLOW_THRU_100PCT="Y",1,INDEX(VariabilityMatrix,D8L240C1,D8L240C6))</f>
        <v>0.49586017928219317</v>
      </c>
      <c r="L47" s="16" t="s">
        <v>45071</v>
      </c>
      <c r="M47" s="15">
        <f>IF(D8L240C2&lt;&gt;0,D8L240C2*D8L240C4,D8L240C3*D8L240C4)</f>
        <v>82.169982382014723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0.49586017928219317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0.49586017928219317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0.3504038200802877</v>
      </c>
      <c r="J50" s="16" t="s">
        <v>45082</v>
      </c>
      <c r="K50" s="21">
        <f>IF(FLOW_THRU_100PCT="Y",1,INDEX(VariabilityMatrix,D8L243C1,D8L243C6))</f>
        <v>0.49586017928219317</v>
      </c>
      <c r="L50" s="16" t="s">
        <v>45080</v>
      </c>
      <c r="M50" s="15">
        <f>IF(D8L243C2&lt;&gt;0,D8L243C2*D8L243C4,D8L243C3*D8L243C4)</f>
        <v>0.17375130104617681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144.41359309654126</v>
      </c>
      <c r="J51" s="16" t="s">
        <v>45085</v>
      </c>
      <c r="K51" s="21">
        <f>IF(FLOW_THRU_100PCT="Y",1,INDEX(VariabilityMatrix,D8L244C1,D8L244C6))</f>
        <v>0.49586017928219317</v>
      </c>
      <c r="L51" s="16" t="s">
        <v>45083</v>
      </c>
      <c r="M51" s="15">
        <f>IF(D8L244C2&lt;&gt;0,D8L244C2*D8L244C4,D8L244C3*D8L244C4)</f>
        <v>71.608950163636649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0.49586017928219317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0.49586017928219317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0.30536759242106576</v>
      </c>
      <c r="J54" s="16" t="s">
        <v>45094</v>
      </c>
      <c r="K54" s="21">
        <f>IF(FLOW_THRU_100PCT="Y",1,INDEX(VariabilityMatrix,D8L247C1,D8L247C6))</f>
        <v>0.49586017928219317</v>
      </c>
      <c r="L54" s="16" t="s">
        <v>45092</v>
      </c>
      <c r="M54" s="15">
        <f>IF(D8L247C2&lt;&gt;0,D8L247C2*D8L247C4,D8L247C3*D8L247C4)</f>
        <v>0.15141962912488136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0.49586017928219317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0.49586017928219317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0.49586017928219317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0.49586017928219317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0</v>
      </c>
      <c r="J59" s="16" t="s">
        <v>45109</v>
      </c>
      <c r="K59" s="21">
        <f>IF(FLOW_THRU_100PCT="Y",1,D8L442C4)</f>
        <v>0.78304793038320564</v>
      </c>
      <c r="L59" s="16" t="s">
        <v>45107</v>
      </c>
      <c r="M59" s="15">
        <f>IF(D8L252C2&lt;&gt;0,D8L252C2*D8L252C4,D8L252C3*D8L252C4)</f>
        <v>0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IF(FLOW_THRU_100PCT="Y",1,D8L442C4)</f>
        <v>0.78304793038320564</v>
      </c>
      <c r="L60" s="16" t="s">
        <v>45110</v>
      </c>
      <c r="M60" s="15">
        <f>IF(D8L253C2&lt;&gt;0,D8L253C2*D8L253C4,D8L253C3*D8L253C4)</f>
        <v>0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0</v>
      </c>
      <c r="J61" s="16" t="s">
        <v>45109</v>
      </c>
      <c r="K61" s="21">
        <f>IF(FLOW_THRU_100PCT="Y",1,D8L442C4)</f>
        <v>0.78304793038320564</v>
      </c>
      <c r="L61" s="16" t="s">
        <v>45112</v>
      </c>
      <c r="M61" s="15">
        <f>IF(D8L254C2&lt;&gt;0,D8L254C2*D8L254C4,D8L254C3*D8L254C4)</f>
        <v>0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0</v>
      </c>
      <c r="J62" s="16" t="s">
        <v>45109</v>
      </c>
      <c r="K62" s="21">
        <f>IF(FLOW_THRU_100PCT="Y",1,D8L442C4)</f>
        <v>0.78304793038320564</v>
      </c>
      <c r="L62" s="16" t="s">
        <v>45114</v>
      </c>
      <c r="M62" s="15">
        <f>IF(D8L255C2&lt;&gt;0,D8L255C2*D8L255C4,D8L255C3*D8L255C4)</f>
        <v>0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IF(FLOW_THRU_100PCT="Y",1,INDEX(VariabilityMatrix,D8L256C1,D8L256C6))</f>
        <v>0.48194126565841949</v>
      </c>
      <c r="L63" s="16" t="s">
        <v>45116</v>
      </c>
      <c r="M63" s="15">
        <f>IF(D8L256C2&lt;&gt;0,D8L256C2*D8L256C4,D8L256C3*D8L256C4)</f>
        <v>0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IF(FLOW_THRU_100PCT="Y",1,INDEX(VariabilityMatrix,D8L257C1,D8L257C6))</f>
        <v>0.48194126565841949</v>
      </c>
      <c r="L64" s="16" t="s">
        <v>45120</v>
      </c>
      <c r="M64" s="15">
        <f>IF(D8L257C2&lt;&gt;0,D8L257C2*D8L257C4,D8L257C3*D8L257C4)</f>
        <v>0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836.29627342284982</v>
      </c>
      <c r="J65" s="16" t="s">
        <v>45125</v>
      </c>
      <c r="K65" s="21">
        <f>IF(FLOW_THRU_100PCT="Y",1,INDEX(VariabilityMatrix,D8L258C1,D8L258C6))</f>
        <v>0.48194126565841949</v>
      </c>
      <c r="L65" s="16" t="s">
        <v>45123</v>
      </c>
      <c r="M65" s="15">
        <f>IF(D8L258C2&lt;&gt;0,D8L258C2*D8L258C4,D8L258C3*D8L258C4)</f>
        <v>403.04568447882787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IF(FLOW_THRU_100PCT="Y",1,D8L442C4)</f>
        <v>0.78304793038320564</v>
      </c>
      <c r="L66" s="16" t="s">
        <v>45126</v>
      </c>
      <c r="M66" s="15">
        <f>IF(D8L259C2&lt;&gt;0,D8L259C2*D8L259C4,D8L259C3*D8L259C4)</f>
        <v>0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0</v>
      </c>
      <c r="H67" s="16" t="s">
        <v>6372</v>
      </c>
      <c r="I67" s="15">
        <f>A2L242C44</f>
        <v>0</v>
      </c>
      <c r="J67" s="16" t="s">
        <v>45128</v>
      </c>
      <c r="K67" s="21">
        <f>IF(FLOW_THRU_100PCT="Y",1,INDEX(VariabilityMatrix,D8L260C1,D8L260C6))</f>
        <v>0.78048698298432739</v>
      </c>
      <c r="L67" s="16" t="s">
        <v>45127</v>
      </c>
      <c r="M67" s="15">
        <f>IF(D8L260C2&lt;&gt;0,D8L260C2*D8L260C4,D8L260C3*D8L260C4)</f>
        <v>0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66567.691696666661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0.78048698298432739</v>
      </c>
      <c r="L68" s="16" t="s">
        <v>45129</v>
      </c>
      <c r="M68" s="15">
        <f>IF(D8L261C2&lt;&gt;0,D8L261C2*D8L261C4,D8L261C3*D8L261C4)</f>
        <v>51955.216856562227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IF(FLOW_THRU_100PCT="Y",1,D8L442C4)</f>
        <v>0.78304793038320564</v>
      </c>
      <c r="L69" s="16" t="s">
        <v>45131</v>
      </c>
      <c r="M69" s="15">
        <f>IF(D8L262C2&lt;&gt;0,D8L262C2*D8L262C4,D8L262C3*D8L262C4)</f>
        <v>0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</v>
      </c>
      <c r="J70" s="16" t="s">
        <v>45109</v>
      </c>
      <c r="K70" s="21">
        <f>IF(FLOW_THRU_100PCT="Y",1,D8L442C4)</f>
        <v>0.78304793038320564</v>
      </c>
      <c r="L70" s="16" t="s">
        <v>45133</v>
      </c>
      <c r="M70" s="15">
        <f>IF(D8L263C2&lt;&gt;0,D8L263C2*D8L263C4,D8L263C3*D8L263C4)</f>
        <v>0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243.15710376427586</v>
      </c>
      <c r="J71" s="16" t="s">
        <v>45109</v>
      </c>
      <c r="K71" s="21">
        <f>IF(FLOW_THRU_100PCT="Y",1,D8L442C4)</f>
        <v>0.78304793038320564</v>
      </c>
      <c r="L71" s="16" t="s">
        <v>45135</v>
      </c>
      <c r="M71" s="15">
        <f>IF(D8L264C2&lt;&gt;0,D8L264C2*D8L264C4,D8L264C3*D8L264C4)</f>
        <v>190.40366686059059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2169.4851776363107</v>
      </c>
      <c r="J72" s="16" t="s">
        <v>45139</v>
      </c>
      <c r="K72" s="21">
        <f>IF(FLOW_THRU_100PCT="Y",1,INDEX(VariabilityMatrix,D8L265C1,D8L265C6))</f>
        <v>0.48194126565841949</v>
      </c>
      <c r="L72" s="16" t="s">
        <v>45137</v>
      </c>
      <c r="M72" s="15">
        <f>IF(D8L265C2&lt;&gt;0,D8L265C2*D8L265C4,D8L265C3*D8L265C4)</f>
        <v>1045.5644323372246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IF(FLOW_THRU_100PCT="Y",1,INDEX(VariabilityMatrix,D8L266C1,D8L266C6))</f>
        <v>0.48194126565841949</v>
      </c>
      <c r="L73" s="16" t="s">
        <v>45140</v>
      </c>
      <c r="M73" s="15">
        <f>IF(D8L266C2&lt;&gt;0,D8L266C2*D8L266C4,D8L266C3*D8L266C4)</f>
        <v>0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</v>
      </c>
      <c r="J74" s="16" t="s">
        <v>45145</v>
      </c>
      <c r="K74" s="21">
        <f>IF(FLOW_THRU_100PCT="Y",1,INDEX(VariabilityMatrix,D8L267C1,D8L267C6))</f>
        <v>0.48194126565841949</v>
      </c>
      <c r="L74" s="16" t="s">
        <v>45143</v>
      </c>
      <c r="M74" s="15">
        <f>IF(D8L267C2&lt;&gt;0,D8L267C2*D8L267C4,D8L267C3*D8L267C4)</f>
        <v>0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4.5874522701274385</v>
      </c>
      <c r="J75" s="16" t="s">
        <v>45148</v>
      </c>
      <c r="K75" s="21">
        <f>IF(FLOW_THRU_100PCT="Y",1,INDEX(VariabilityMatrix,D8L268C1,D8L268C6))</f>
        <v>0.48194126565841949</v>
      </c>
      <c r="L75" s="16" t="s">
        <v>45146</v>
      </c>
      <c r="M75" s="15">
        <f>IF(D8L268C2&lt;&gt;0,D8L268C2*D8L268C4,D8L268C3*D8L268C4)</f>
        <v>2.2108825532128074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0.49586017928219317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0.49586017928219317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0.49586017928219317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IF(FLOW_THRU_100PCT="Y",1,INDEX(VariabilityMatrix,D8L272C1,D8L272C6))</f>
        <v>0.48194126565841949</v>
      </c>
      <c r="L79" s="16" t="s">
        <v>45158</v>
      </c>
      <c r="M79" s="15">
        <f>IF(D8L272C2&lt;&gt;0,D8L272C2*D8L272C4,D8L272C3*D8L272C4)</f>
        <v>0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</v>
      </c>
      <c r="J80" s="16" t="s">
        <v>45163</v>
      </c>
      <c r="K80" s="21">
        <f>IF(FLOW_THRU_100PCT="Y",1,INDEX(VariabilityMatrix,D8L273C1,D8L273C6))</f>
        <v>0.48194126565841949</v>
      </c>
      <c r="L80" s="16" t="s">
        <v>45161</v>
      </c>
      <c r="M80" s="15">
        <f>IF(D8L273C2&lt;&gt;0,D8L273C2*D8L273C4,D8L273C3*D8L273C4)</f>
        <v>0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1665.8684820275043</v>
      </c>
      <c r="J81" s="16" t="s">
        <v>45166</v>
      </c>
      <c r="K81" s="21">
        <f>IF(FLOW_THRU_100PCT="Y",1,INDEX(VariabilityMatrix,D8L274C1,D8L274C6))</f>
        <v>0.48194126565841949</v>
      </c>
      <c r="L81" s="16" t="s">
        <v>45164</v>
      </c>
      <c r="M81" s="15">
        <f>IF(D8L274C2&lt;&gt;0,D8L274C2*D8L274C4,D8L274C3*D8L274C4)</f>
        <v>802.85076464880547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IF(FLOW_THRU_100PCT="Y",1,INDEX(VariabilityMatrix,D8L275C1,D8L275C6))</f>
        <v>0.49586017928219317</v>
      </c>
      <c r="L82" s="16" t="s">
        <v>45167</v>
      </c>
      <c r="M82" s="15">
        <f>IF(D8L275C2&lt;&gt;0,D8L275C2*D8L275C4,D8L275C3*D8L275C4)</f>
        <v>0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IF(FLOW_THRU_100PCT="Y",1,INDEX(VariabilityMatrix,D8L276C1,D8L276C6))</f>
        <v>0.49586017928219317</v>
      </c>
      <c r="L83" s="16" t="s">
        <v>45170</v>
      </c>
      <c r="M83" s="15">
        <f>IF(D8L276C2&lt;&gt;0,D8L276C2*D8L276C4,D8L276C3*D8L276C4)</f>
        <v>0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449.00963430566333</v>
      </c>
      <c r="J84" s="16" t="s">
        <v>45175</v>
      </c>
      <c r="K84" s="21">
        <f>IF(FLOW_THRU_100PCT="Y",1,INDEX(VariabilityMatrix,D8L277C1,D8L277C6))</f>
        <v>0.49586017928219317</v>
      </c>
      <c r="L84" s="16" t="s">
        <v>45173</v>
      </c>
      <c r="M84" s="15">
        <f>IF(D8L277C2&lt;&gt;0,D8L277C2*D8L277C4,D8L277C3*D8L277C4)</f>
        <v>222.6459977662382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0.49586017928219317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0.49586017928219317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60.396003732404544</v>
      </c>
      <c r="J87" s="16" t="s">
        <v>45184</v>
      </c>
      <c r="K87" s="21">
        <f>IF(FLOW_THRU_100PCT="Y",1,INDEX(VariabilityMatrix,D8L280C1,D8L280C6))</f>
        <v>0.49586017928219317</v>
      </c>
      <c r="L87" s="16" t="s">
        <v>45182</v>
      </c>
      <c r="M87" s="15">
        <f>IF(D8L280C2&lt;&gt;0,D8L280C2*D8L280C4,D8L280C3*D8L280C4)</f>
        <v>29.947973238678124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0.49586017928219317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0.49586017928219317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3.4653444764494412</v>
      </c>
      <c r="J90" s="16" t="s">
        <v>45193</v>
      </c>
      <c r="K90" s="21">
        <f>IF(FLOW_THRU_100PCT="Y",1,INDEX(VariabilityMatrix,D8L283C1,D8L283C6))</f>
        <v>0.49586017928219317</v>
      </c>
      <c r="L90" s="16" t="s">
        <v>45191</v>
      </c>
      <c r="M90" s="15">
        <f>IF(D8L283C2&lt;&gt;0,D8L283C2*D8L283C4,D8L283C3*D8L283C4)</f>
        <v>1.7183263333667778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IF(FLOW_THRU_100PCT="Y",1,INDEX(VariabilityMatrix,D8L284C1,D8L284C6))</f>
        <v>0.49586017928219317</v>
      </c>
      <c r="L91" s="16" t="s">
        <v>45194</v>
      </c>
      <c r="M91" s="15">
        <f>IF(D8L284C2&lt;&gt;0,D8L284C2*D8L284C4,D8L284C3*D8L284C4)</f>
        <v>0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IF(FLOW_THRU_100PCT="Y",1,INDEX(VariabilityMatrix,D8L285C1,D8L285C6))</f>
        <v>0.49586017928219317</v>
      </c>
      <c r="L92" s="16" t="s">
        <v>45197</v>
      </c>
      <c r="M92" s="15">
        <f>IF(D8L285C2&lt;&gt;0,D8L285C2*D8L285C4,D8L285C3*D8L285C4)</f>
        <v>0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8.4158365856629285</v>
      </c>
      <c r="J93" s="16" t="s">
        <v>45202</v>
      </c>
      <c r="K93" s="21">
        <f>IF(FLOW_THRU_100PCT="Y",1,INDEX(VariabilityMatrix,D8L286C1,D8L286C6))</f>
        <v>0.49586017928219317</v>
      </c>
      <c r="L93" s="16" t="s">
        <v>45200</v>
      </c>
      <c r="M93" s="15">
        <f>IF(D8L286C2&lt;&gt;0,D8L286C2*D8L286C4,D8L286C3*D8L286C4)</f>
        <v>4.1730782381764602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0.49586017928219317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0.49586017928219317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0.49586017928219317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IF(FLOW_THRU_100PCT="Y",1,D8L442C4)</f>
        <v>0.78304793038320564</v>
      </c>
      <c r="L97" s="16" t="s">
        <v>45212</v>
      </c>
      <c r="M97" s="15">
        <f>IF(D8L290C2&lt;&gt;0,D8L290C2*D8L290C4,D8L290C3*D8L290C4)</f>
        <v>0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</v>
      </c>
      <c r="J98" s="16" t="s">
        <v>45109</v>
      </c>
      <c r="K98" s="21">
        <f>IF(FLOW_THRU_100PCT="Y",1,D8L442C4)</f>
        <v>0.78304793038320564</v>
      </c>
      <c r="L98" s="16" t="s">
        <v>45214</v>
      </c>
      <c r="M98" s="15">
        <f>IF(D8L291C2&lt;&gt;0,D8L291C2*D8L291C4,D8L291C3*D8L291C4)</f>
        <v>0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6.9093203187461611</v>
      </c>
      <c r="J99" s="16" t="s">
        <v>45109</v>
      </c>
      <c r="K99" s="21">
        <f>IF(FLOW_THRU_100PCT="Y",1,D8L442C4)</f>
        <v>0.78304793038320564</v>
      </c>
      <c r="L99" s="16" t="s">
        <v>45216</v>
      </c>
      <c r="M99" s="15">
        <f>IF(D8L292C2&lt;&gt;0,D8L292C2*D8L292C4,D8L292C3*D8L292C4)</f>
        <v>5.4103289759488122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0.49586017928219317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0.49586017928219317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0.49586017928219317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IF(FLOW_THRU_100PCT="Y",1,D8L442C4)</f>
        <v>0.78304793038320564</v>
      </c>
      <c r="L103" s="16" t="s">
        <v>45227</v>
      </c>
      <c r="M103" s="15">
        <f>IF(D8L296C2&lt;&gt;0,D8L296C2*D8L296C4,D8L296C3*D8L296C4)</f>
        <v>0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IF(FLOW_THRU_100PCT="Y",1,D8L442C4)</f>
        <v>0.78304793038320564</v>
      </c>
      <c r="L104" s="16" t="s">
        <v>45229</v>
      </c>
      <c r="M104" s="15">
        <f>IF(D8L297C2&lt;&gt;0,D8L297C2*D8L297C4,D8L297C3*D8L297C4)</f>
        <v>0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IF(FLOW_THRU_100PCT="Y",1,D8L442C4)</f>
        <v>0.78304793038320564</v>
      </c>
      <c r="L105" s="16" t="s">
        <v>45231</v>
      </c>
      <c r="M105" s="15">
        <f>IF(D8L298C2&lt;&gt;0,D8L298C2*D8L298C4,D8L298C3*D8L298C4)</f>
        <v>0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58.247150076389701</v>
      </c>
      <c r="J106" s="16" t="s">
        <v>45235</v>
      </c>
      <c r="K106" s="21">
        <f>IF(FLOW_THRU_100PCT="Y",1,INDEX(VariabilityMatrix,D8L299C1,D8L299C6))</f>
        <v>0.78988182554329545</v>
      </c>
      <c r="L106" s="16" t="s">
        <v>45233</v>
      </c>
      <c r="M106" s="15">
        <f>IF(D8L299C2&lt;&gt;0,D8L299C2*D8L299C4,D8L299C3*D8L299C4)</f>
        <v>46.008365235032997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793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0.78988182554329545</v>
      </c>
      <c r="L107" s="16" t="s">
        <v>45236</v>
      </c>
      <c r="M107" s="15">
        <f>IF(D8L300C2&lt;&gt;0,D8L300C2*D8L300C4,D8L300C3*D8L300C4)</f>
        <v>626.37628765583327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383.77882242331651</v>
      </c>
      <c r="J108" s="16" t="s">
        <v>45240</v>
      </c>
      <c r="K108" s="21">
        <f>IF(FLOW_THRU_100PCT="Y",1,INDEX(VariabilityMatrix,D8L301C1,D8L301C6))</f>
        <v>0.78988182554329545</v>
      </c>
      <c r="L108" s="16" t="s">
        <v>45238</v>
      </c>
      <c r="M108" s="15">
        <f>IF(D8L301C2&lt;&gt;0,D8L301C2*D8L301C4,D8L301C3*D8L301C4)</f>
        <v>303.13991686058546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44.702746111959883</v>
      </c>
      <c r="J109" s="16" t="s">
        <v>45243</v>
      </c>
      <c r="K109" s="21">
        <f>IF(FLOW_THRU_100PCT="Y",1,INDEX(VariabilityMatrix,D8L302C1,D8L302C6))</f>
        <v>0.78988182554329545</v>
      </c>
      <c r="L109" s="16" t="s">
        <v>45241</v>
      </c>
      <c r="M109" s="15">
        <f>IF(D8L302C2&lt;&gt;0,D8L302C2*D8L302C4,D8L302C3*D8L302C4)</f>
        <v>35.309886705713325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0.78988182554329545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0.78988182554329545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IF(FLOW_THRU_100PCT="Y",1,INDEX(VariabilityMatrix,D8L305C1,D8L305C6))</f>
        <v>0.78988182554329545</v>
      </c>
      <c r="L112" s="16" t="s">
        <v>45250</v>
      </c>
      <c r="M112" s="15">
        <f>IF(D8L305C2&lt;&gt;0,D8L305C2*D8L305C4,D8L305C3*D8L305C4)</f>
        <v>0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6162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0.78988182554329545</v>
      </c>
      <c r="L113" s="16" t="s">
        <v>45253</v>
      </c>
      <c r="M113" s="15">
        <f>IF(D8L306C2&lt;&gt;0,D8L306C2*D8L306C4,D8L306C3*D8L306C4)</f>
        <v>4867.2518089977866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7795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0.78988182554329545</v>
      </c>
      <c r="L114" s="16" t="s">
        <v>45256</v>
      </c>
      <c r="M114" s="15">
        <f>IF(D8L307C2&lt;&gt;0,D8L307C2*D8L307C4,D8L307C3*D8L307C4)</f>
        <v>6157.1288301099876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67740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0.78988182554329545</v>
      </c>
      <c r="L115" s="16" t="s">
        <v>45259</v>
      </c>
      <c r="M115" s="15">
        <f>IF(D8L308C2&lt;&gt;0,D8L308C2*D8L308C4,D8L308C3*D8L308C4)</f>
        <v>53506.594862302831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17616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0.78988182554329545</v>
      </c>
      <c r="L116" s="16" t="s">
        <v>45262</v>
      </c>
      <c r="M116" s="15">
        <f>IF(D8L309C2&lt;&gt;0,D8L309C2*D8L309C4,D8L309C3*D8L309C4)</f>
        <v>13914.558238770693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338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0.78988182554329545</v>
      </c>
      <c r="L117" s="16" t="s">
        <v>45265</v>
      </c>
      <c r="M117" s="15">
        <f>IF(D8L310C2&lt;&gt;0,D8L310C2*D8L310C4,D8L310C3*D8L310C4)</f>
        <v>266.98005703363384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791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0.78988182554329545</v>
      </c>
      <c r="L118" s="16" t="s">
        <v>45268</v>
      </c>
      <c r="M118" s="15">
        <f>IF(D8L311C2&lt;&gt;0,D8L311C2*D8L311C4,D8L311C3*D8L311C4)</f>
        <v>624.79652400474674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17861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0.78988182554329545</v>
      </c>
      <c r="L119" s="16" t="s">
        <v>45271</v>
      </c>
      <c r="M119" s="15">
        <f>IF(D8L312C2&lt;&gt;0,D8L312C2*D8L312C4,D8L312C3*D8L312C4)</f>
        <v>14108.0792860288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42313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0.78988182554329545</v>
      </c>
      <c r="L120" s="16" t="s">
        <v>45274</v>
      </c>
      <c r="M120" s="15">
        <f>IF(D8L313C2&lt;&gt;0,D8L313C2*D8L313C4,D8L313C3*D8L313C4)</f>
        <v>33422.269684213461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15664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0.78988182554329545</v>
      </c>
      <c r="L121" s="16" t="s">
        <v>45277</v>
      </c>
      <c r="M121" s="15">
        <f>IF(D8L314C2&lt;&gt;0,D8L314C2*D8L314C4,D8L314C3*D8L314C4)</f>
        <v>12372.708915310181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0.78988182554329545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3448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0.78988182554329545</v>
      </c>
      <c r="L123" s="16" t="s">
        <v>45283</v>
      </c>
      <c r="M123" s="15">
        <f>IF(D8L316C2&lt;&gt;0,D8L316C2*D8L316C4,D8L316C3*D8L316C4)</f>
        <v>2723.5125344732828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7132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0.78988182554329545</v>
      </c>
      <c r="L124" s="16" t="s">
        <v>45286</v>
      </c>
      <c r="M124" s="15">
        <f>IF(D8L317C2&lt;&gt;0,D8L317C2*D8L317C4,D8L317C3*D8L317C4)</f>
        <v>5633.4371797747835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3704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0.78988182554329545</v>
      </c>
      <c r="L125" s="16" t="s">
        <v>45289</v>
      </c>
      <c r="M125" s="15">
        <f>IF(D8L318C2&lt;&gt;0,D8L318C2*D8L318C4,D8L318C3*D8L318C4)</f>
        <v>2925.7222818123664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132185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35466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2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0.78988182554329545</v>
      </c>
      <c r="L128" s="16" t="s">
        <v>45296</v>
      </c>
      <c r="M128" s="15">
        <f>IF(D8L321C2&lt;&gt;0,D8L321C2*D8L321C4,D8L321C3*D8L321C4)</f>
        <v>1.5797636510865909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0</v>
      </c>
      <c r="H129" s="16" t="s">
        <v>45300</v>
      </c>
      <c r="I129" s="15">
        <f>A2L417C44</f>
        <v>0</v>
      </c>
      <c r="J129" s="16" t="s">
        <v>45301</v>
      </c>
      <c r="K129" s="21">
        <f>IF(FLOW_THRU_100PCT="Y",1,INDEX(VariabilityMatrix,D8L322C1,D8L322C6))</f>
        <v>0.78988182554329545</v>
      </c>
      <c r="L129" s="16" t="s">
        <v>45299</v>
      </c>
      <c r="M129" s="15">
        <f>IF(D8L322C2&lt;&gt;0,D8L322C2*D8L322C4,D8L322C3*D8L322C4)</f>
        <v>0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941346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0.78988182554329545</v>
      </c>
      <c r="L130" s="16" t="s">
        <v>45302</v>
      </c>
      <c r="M130" s="15">
        <f>IF(D8L323C2&lt;&gt;0,D8L323C2*D8L323C4,D8L323C3*D8L323C4)</f>
        <v>743552.09694787895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148563</v>
      </c>
      <c r="J131" s="16" t="s">
        <v>45109</v>
      </c>
      <c r="K131" s="21">
        <f>IF(FLOW_THRU_100PCT="Y",1,D8L442C4)</f>
        <v>0.78304793038320564</v>
      </c>
      <c r="L131" s="16" t="s">
        <v>45305</v>
      </c>
      <c r="M131" s="15">
        <f>IF(D8L324C2&lt;&gt;0,D8L324C2*D8L324C4,D8L324C3*D8L324C4)</f>
        <v>116331.94968152019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1243792.2394738668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980165.48426820547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1243792.2394738668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43470.951770891348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875752.26050225273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43470.951770891348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-104413.22376595275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15530</v>
      </c>
      <c r="J135" s="16" t="s">
        <v>45315</v>
      </c>
      <c r="K135" s="21">
        <f>IF(FLOW_THRU_100PCT="Y",1,D8L449C4)</f>
        <v>0.75659616457942991</v>
      </c>
      <c r="L135" s="16" t="s">
        <v>45313</v>
      </c>
      <c r="M135" s="15">
        <f>IF(D8L328C2&lt;&gt;0,D8L328C2*D8L328C4,D8L328C3*D8L328C4)</f>
        <v>11749.938435918546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4089</v>
      </c>
      <c r="J136" s="16" t="s">
        <v>45315</v>
      </c>
      <c r="K136" s="21">
        <f>IF(FLOW_THRU_100PCT="Y",1,D8L449C4)</f>
        <v>0.75659616457942991</v>
      </c>
      <c r="L136" s="16" t="s">
        <v>45316</v>
      </c>
      <c r="M136" s="15">
        <f>IF(D8L329C2&lt;&gt;0,D8L329C2*D8L329C4,D8L329C3*D8L329C4)</f>
        <v>3093.721716965289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IF(FLOW_THRU_100PCT="Y",1,D8L449C4)</f>
        <v>0.75659616457942991</v>
      </c>
      <c r="L137" s="16" t="s">
        <v>45318</v>
      </c>
      <c r="M137" s="15">
        <f>IF(D8L330C2&lt;&gt;0,D8L330C2*D8L330C4,D8L330C3*D8L330C4)</f>
        <v>0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</v>
      </c>
      <c r="J138" s="16" t="s">
        <v>45315</v>
      </c>
      <c r="K138" s="21">
        <f>IF(FLOW_THRU_100PCT="Y",1,D8L449C4)</f>
        <v>0.75659616457942991</v>
      </c>
      <c r="L138" s="16" t="s">
        <v>45320</v>
      </c>
      <c r="M138" s="15">
        <f>IF(D8L331C2&lt;&gt;0,D8L331C2*D8L331C4,D8L331C3*D8L331C4)</f>
        <v>0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952.17511445681441</v>
      </c>
      <c r="J139" s="16" t="s">
        <v>45315</v>
      </c>
      <c r="K139" s="21">
        <f>IF(FLOW_THRU_100PCT="Y",1,D8L449C4)</f>
        <v>0.75659616457942991</v>
      </c>
      <c r="L139" s="16" t="s">
        <v>45322</v>
      </c>
      <c r="M139" s="15">
        <f>IF(D8L332C2&lt;&gt;0,D8L332C2*D8L332C4,D8L332C3*D8L332C4)</f>
        <v>720.41203960600546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0.75659616457942991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0.75659616457942991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250.74341826498983</v>
      </c>
      <c r="J142" s="16" t="s">
        <v>45315</v>
      </c>
      <c r="K142" s="21">
        <f>IF(FLOW_THRU_100PCT="Y",1,D8L449C4)</f>
        <v>0.75659616457942991</v>
      </c>
      <c r="L142" s="16" t="s">
        <v>45328</v>
      </c>
      <c r="M142" s="15">
        <f>IF(D8L335C2&lt;&gt;0,D8L335C2*D8L335C4,D8L335C3*D8L335C4)</f>
        <v>189.71150855282707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19598</v>
      </c>
      <c r="J143" s="16" t="s">
        <v>45315</v>
      </c>
      <c r="K143" s="21">
        <f>IF(FLOW_THRU_100PCT="Y",1,D8L449C4)</f>
        <v>0.75659616457942991</v>
      </c>
      <c r="L143" s="16" t="s">
        <v>45330</v>
      </c>
      <c r="M143" s="15">
        <f>IF(D8L336C2&lt;&gt;0,D8L336C2*D8L336C4,D8L336C3*D8L336C4)</f>
        <v>14827.771633427667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5161</v>
      </c>
      <c r="J144" s="16" t="s">
        <v>45315</v>
      </c>
      <c r="K144" s="21">
        <f>IF(FLOW_THRU_100PCT="Y",1,D8L449C4)</f>
        <v>0.75659616457942991</v>
      </c>
      <c r="L144" s="16" t="s">
        <v>45332</v>
      </c>
      <c r="M144" s="15">
        <f>IF(D8L337C2&lt;&gt;0,D8L337C2*D8L337C4,D8L337C3*D8L337C4)</f>
        <v>3904.7928053944379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255</v>
      </c>
      <c r="J145" s="16" t="s">
        <v>45315</v>
      </c>
      <c r="K145" s="21">
        <f>IF(FLOW_THRU_100PCT="Y",1,D8L449C4)</f>
        <v>0.75659616457942991</v>
      </c>
      <c r="L145" s="16" t="s">
        <v>45334</v>
      </c>
      <c r="M145" s="15">
        <f>IF(D8L338C2&lt;&gt;0,D8L338C2*D8L338C4,D8L338C3*D8L338C4)</f>
        <v>192.93202196775462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67</v>
      </c>
      <c r="J146" s="16" t="s">
        <v>45315</v>
      </c>
      <c r="K146" s="21">
        <f>IF(FLOW_THRU_100PCT="Y",1,D8L449C4)</f>
        <v>0.75659616457942991</v>
      </c>
      <c r="L146" s="16" t="s">
        <v>45336</v>
      </c>
      <c r="M146" s="15">
        <f>IF(D8L339C2&lt;&gt;0,D8L339C2*D8L339C4,D8L339C3*D8L339C4)</f>
        <v>50.691943026821804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0.75659616457942991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0</v>
      </c>
      <c r="J148" s="16" t="s">
        <v>45315</v>
      </c>
      <c r="K148" s="21">
        <f>IF(FLOW_THRU_100PCT="Y",1,D8L449C4)</f>
        <v>0.75659616457942991</v>
      </c>
      <c r="L148" s="16" t="s">
        <v>45340</v>
      </c>
      <c r="M148" s="15">
        <f>IF(D8L341C2&lt;&gt;0,D8L341C2*D8L341C4,D8L341C3*D8L341C4)</f>
        <v>0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IF(FLOW_THRU_100PCT="Y",1,D8L449C4)</f>
        <v>0.75659616457942991</v>
      </c>
      <c r="L149" s="16" t="s">
        <v>45342</v>
      </c>
      <c r="M149" s="15">
        <f>IF(D8L342C2&lt;&gt;0,D8L342C2*D8L342C4,D8L342C3*D8L342C4)</f>
        <v>0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IF(FLOW_THRU_100PCT="Y",1,D8L449C4)</f>
        <v>0.75659616457942991</v>
      </c>
      <c r="L150" s="16" t="s">
        <v>45343</v>
      </c>
      <c r="M150" s="15">
        <f>IF(D8L343C2&lt;&gt;0,D8L343C2*D8L343C4,D8L343C3*D8L343C4)</f>
        <v>0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48175</v>
      </c>
      <c r="J151" s="16" t="s">
        <v>45315</v>
      </c>
      <c r="K151" s="21">
        <f>IF(FLOW_THRU_100PCT="Y",1,D8L449C4)</f>
        <v>0.75659616457942991</v>
      </c>
      <c r="L151" s="16" t="s">
        <v>45345</v>
      </c>
      <c r="M151" s="15">
        <f>IF(D8L344C2&lt;&gt;0,D8L344C2*D8L344C4,D8L344C3*D8L344C4)</f>
        <v>36449.020228614034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IF(FLOW_THRU_100PCT="Y",1,D8L449C4)</f>
        <v>0.75659616457942991</v>
      </c>
      <c r="L152" s="16" t="s">
        <v>45347</v>
      </c>
      <c r="M152" s="15">
        <f>IF(D8L345C2&lt;&gt;0,D8L345C2*D8L345C4,D8L345C3*D8L345C4)</f>
        <v>0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IF(FLOW_THRU_100PCT="Y",1,D8L449C4)</f>
        <v>0.75659616457942991</v>
      </c>
      <c r="L153" s="16" t="s">
        <v>45349</v>
      </c>
      <c r="M153" s="15">
        <f>IF(D8L346C2&lt;&gt;0,D8L346C2*D8L346C4,D8L346C3*D8L346C4)</f>
        <v>0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0.75659616457942991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IF(FLOW_THRU_100PCT="Y",1,D8L449C4)</f>
        <v>0.75659616457942991</v>
      </c>
      <c r="L155" s="16" t="s">
        <v>45353</v>
      </c>
      <c r="M155" s="15">
        <f>IF(D8L348C2&lt;&gt;0,D8L348C2*D8L348C4,D8L348C3*D8L348C4)</f>
        <v>0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</v>
      </c>
      <c r="J156" s="16" t="s">
        <v>45315</v>
      </c>
      <c r="K156" s="21">
        <f>IF(FLOW_THRU_100PCT="Y",1,D8L449C4)</f>
        <v>0.75659616457942991</v>
      </c>
      <c r="L156" s="16" t="s">
        <v>45355</v>
      </c>
      <c r="M156" s="15">
        <f>IF(D8L349C2&lt;&gt;0,D8L349C2*D8L349C4,D8L349C3*D8L349C4)</f>
        <v>0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1133.1676437989672</v>
      </c>
      <c r="J157" s="16" t="s">
        <v>45315</v>
      </c>
      <c r="K157" s="21">
        <f>IF(FLOW_THRU_100PCT="Y",1,D8L449C4)</f>
        <v>0.75659616457942991</v>
      </c>
      <c r="L157" s="16" t="s">
        <v>45357</v>
      </c>
      <c r="M157" s="15">
        <f>IF(D8L350C2&lt;&gt;0,D8L350C2*D8L350C4,D8L350C3*D8L350C4)</f>
        <v>857.35029312380823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0.75659616457942991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0.75659616457942991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0.75659616457942991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95211.086176520766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72036.342626597179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95211.086176520766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72036.342626597179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49724.019676137301</v>
      </c>
      <c r="J164" s="16" t="s">
        <v>45373</v>
      </c>
      <c r="K164" s="21">
        <f>IF(FLOW_THRU_100PCT="Y",1,D8L456C4)</f>
        <v>0.60645641127440553</v>
      </c>
      <c r="L164" s="16" t="s">
        <v>45371</v>
      </c>
      <c r="M164" s="15">
        <f>IF(D8L357C2&lt;&gt;0,D8L357C2*D8L357C4,D8L357C3*D8L357C4)</f>
        <v>30155.450526928154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IF(FLOW_THRU_100PCT="Y",1,D8L456C4)</f>
        <v>0.60645641127440553</v>
      </c>
      <c r="L165" s="16" t="s">
        <v>45374</v>
      </c>
      <c r="M165" s="15">
        <f>IF(D8L358C2&lt;&gt;0,D8L358C2*D8L358C4,D8L358C3*D8L358C4)</f>
        <v>0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IF(FLOW_THRU_100PCT="Y",1,D8L456C4)</f>
        <v>0.60645641127440553</v>
      </c>
      <c r="L166" s="16" t="s">
        <v>45376</v>
      </c>
      <c r="M166" s="15">
        <f>IF(D8L359C2&lt;&gt;0,D8L359C2*D8L359C4,D8L359C3*D8L359C4)</f>
        <v>0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6428.0220241587149</v>
      </c>
      <c r="J167" s="16" t="s">
        <v>45373</v>
      </c>
      <c r="K167" s="21">
        <f>IF(FLOW_THRU_100PCT="Y",1,D8L456C4)</f>
        <v>0.60645641127440553</v>
      </c>
      <c r="L167" s="16" t="s">
        <v>45378</v>
      </c>
      <c r="M167" s="15">
        <f>IF(D8L360C2&lt;&gt;0,D8L360C2*D8L360C4,D8L360C3*D8L360C4)</f>
        <v>3898.3151683641345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29961.562366489536</v>
      </c>
      <c r="J168" s="16" t="s">
        <v>45373</v>
      </c>
      <c r="K168" s="21">
        <f>IF(FLOW_THRU_100PCT="Y",1,D8L456C4)</f>
        <v>0.60645641127440553</v>
      </c>
      <c r="L168" s="16" t="s">
        <v>45380</v>
      </c>
      <c r="M168" s="15">
        <f>IF(D8L361C2&lt;&gt;0,D8L361C2*D8L361C4,D8L361C3*D8L361C4)</f>
        <v>18170.38158895553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419.0556468182188</v>
      </c>
      <c r="J169" s="16" t="s">
        <v>45373</v>
      </c>
      <c r="K169" s="21">
        <f>IF(FLOW_THRU_100PCT="Y",1,D8L456C4)</f>
        <v>0.60645641127440553</v>
      </c>
      <c r="L169" s="16" t="s">
        <v>45382</v>
      </c>
      <c r="M169" s="15">
        <f>IF(D8L362C2&lt;&gt;0,D8L362C2*D8L362C4,D8L362C3*D8L362C4)</f>
        <v>254.13898369365174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0.60645641127440553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IF(FLOW_THRU_100PCT="Y",1,D8L456C4)</f>
        <v>0.60645641127440553</v>
      </c>
      <c r="L171" s="16" t="s">
        <v>45386</v>
      </c>
      <c r="M171" s="15">
        <f>IF(D8L364C2&lt;&gt;0,D8L364C2*D8L364C4,D8L364C3*D8L364C4)</f>
        <v>0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22227.414425380146</v>
      </c>
      <c r="J172" s="16" t="s">
        <v>45373</v>
      </c>
      <c r="K172" s="21">
        <f>IF(FLOW_THRU_100PCT="Y",1,D8L456C4)</f>
        <v>0.60645641127440553</v>
      </c>
      <c r="L172" s="16" t="s">
        <v>45388</v>
      </c>
      <c r="M172" s="15">
        <f>IF(D8L365C2&lt;&gt;0,D8L365C2*D8L365C4,D8L365C3*D8L365C4)</f>
        <v>13479.957984324996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IF(FLOW_THRU_100PCT="Y",1,D8L456C4)</f>
        <v>0.60645641127440553</v>
      </c>
      <c r="L173" s="16" t="s">
        <v>45390</v>
      </c>
      <c r="M173" s="15">
        <f>IF(D8L366C2&lt;&gt;0,D8L366C2*D8L366C4,D8L366C3*D8L366C4)</f>
        <v>0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0.60645641127440553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108760.07413898392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65958.244252266479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108760.07413898392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65958.244252266479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351289.61025465565</v>
      </c>
      <c r="F8" s="16" t="s">
        <v>45463</v>
      </c>
      <c r="G8" s="15">
        <f>D1L234C7</f>
        <v>480586.28947599576</v>
      </c>
      <c r="H8" s="16" t="s">
        <v>45464</v>
      </c>
      <c r="I8" s="15">
        <f>D1L251C7</f>
        <v>908781.81100151211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776478.47941136139</v>
      </c>
      <c r="F9" s="16" t="s">
        <v>45466</v>
      </c>
      <c r="G9" s="15">
        <f>D3L217C7</f>
        <v>58960.389287060651</v>
      </c>
      <c r="H9" s="16" t="s">
        <v>45467</v>
      </c>
      <c r="I9" s="15">
        <f>D3L224C7</f>
        <v>147154.69536189857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2.3573821370008901E-3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42759.975356361079</v>
      </c>
      <c r="F14" s="16" t="s">
        <v>45479</v>
      </c>
      <c r="G14" s="15">
        <f>D3L217C20</f>
        <v>61.636057053975925</v>
      </c>
      <c r="H14" s="16" t="s">
        <v>45480</v>
      </c>
      <c r="I14" s="15">
        <f>D3L224C20</f>
        <v>173.38408530972794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949029.25261388603</v>
      </c>
      <c r="F15" s="16" t="s">
        <v>45482</v>
      </c>
      <c r="G15" s="15">
        <f>D3L217C16</f>
        <v>72062.69801751856</v>
      </c>
      <c r="H15" s="16" t="s">
        <v>45483</v>
      </c>
      <c r="I15" s="15">
        <f>D3L224C16</f>
        <v>179855.73877565379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621882.59674466529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31528.347346798892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5399.5501509637752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29095.250248484386</v>
      </c>
      <c r="F23" s="16" t="s">
        <v>45496</v>
      </c>
      <c r="G23" s="15">
        <f>D2L236C7</f>
        <v>23043.307675108066</v>
      </c>
      <c r="H23" s="16" t="s">
        <v>45497</v>
      </c>
      <c r="I23" s="15">
        <f>D2L255C7</f>
        <v>166426.27709967218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154269.07450096635</v>
      </c>
      <c r="F24" s="16" t="s">
        <v>45499</v>
      </c>
      <c r="G24" s="15">
        <f>D3L217C32</f>
        <v>5077.6474630252242</v>
      </c>
      <c r="H24" s="16" t="s">
        <v>45500</v>
      </c>
      <c r="I24" s="15">
        <f>D3L224C32</f>
        <v>12672.909297438662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387616.45497170498</v>
      </c>
      <c r="F25" s="16" t="s">
        <v>45502</v>
      </c>
      <c r="G25" s="15">
        <f>D4L213C7</f>
        <v>4310.7697901536585</v>
      </c>
      <c r="H25" s="16" t="s">
        <v>45503</v>
      </c>
      <c r="I25" s="15">
        <f>D4L220C7</f>
        <v>12876.597959992985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23533.071408219606</v>
      </c>
      <c r="F27" s="16" t="s">
        <v>45508</v>
      </c>
      <c r="G27" s="15">
        <f>D7L826C5</f>
        <v>5768.5</v>
      </c>
      <c r="H27" s="16" t="s">
        <v>45509</v>
      </c>
      <c r="I27" s="15">
        <f>D7L827C5</f>
        <v>8205.3834009093498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0</v>
      </c>
      <c r="F28" s="16" t="s">
        <v>45511</v>
      </c>
      <c r="G28" s="15">
        <f>D7L926C5</f>
        <v>0</v>
      </c>
      <c r="H28" s="16" t="s">
        <v>45512</v>
      </c>
      <c r="I28" s="15">
        <f>D7L927C5</f>
        <v>0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0</v>
      </c>
      <c r="F29" s="16" t="s">
        <v>45514</v>
      </c>
      <c r="G29" s="15">
        <f>D7L1026C5</f>
        <v>110</v>
      </c>
      <c r="H29" s="16" t="s">
        <v>45515</v>
      </c>
      <c r="I29" s="15">
        <f>D7L1027C5</f>
        <v>219.60801455330892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1339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84</v>
      </c>
      <c r="H32" s="16" t="s">
        <v>45520</v>
      </c>
      <c r="I32" s="15">
        <f>D7L431C5</f>
        <v>33.420954595741669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49010.588892588588</v>
      </c>
      <c r="F33" s="16" t="s">
        <v>45522</v>
      </c>
      <c r="G33" s="15">
        <f>D7L624C5</f>
        <v>46499.187494020582</v>
      </c>
      <c r="H33" s="16" t="s">
        <v>45523</v>
      </c>
      <c r="I33" s="15">
        <f>D7L631C5</f>
        <v>40582.607930003753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309563.10581836774</v>
      </c>
      <c r="F34" s="16" t="s">
        <v>45525</v>
      </c>
      <c r="G34" s="15">
        <f>D7L724C5</f>
        <v>16888.5</v>
      </c>
      <c r="H34" s="16" t="s">
        <v>45526</v>
      </c>
      <c r="I34" s="15">
        <f>D7L725C5</f>
        <v>29572.80119786939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217914.98269091739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61405.252082800675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81514.974973262506</v>
      </c>
      <c r="F37" s="16" t="s">
        <v>45530</v>
      </c>
      <c r="G37" s="15">
        <f>D6L1919C2</f>
        <v>38738.229579760562</v>
      </c>
      <c r="H37" s="16" t="s">
        <v>45531</v>
      </c>
      <c r="I37" s="15">
        <f>D6L1919C3</f>
        <v>78094.245610519138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4520.3087950685322</v>
      </c>
      <c r="F38" s="16" t="s">
        <v>45533</v>
      </c>
      <c r="G38" s="15">
        <f>D6L1919C5</f>
        <v>1894.8503915747017</v>
      </c>
      <c r="H38" s="16" t="s">
        <v>45534</v>
      </c>
      <c r="I38" s="15">
        <f>D6L1919C6</f>
        <v>4934.1887350132001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14323.840663851151</v>
      </c>
      <c r="F39" s="16" t="s">
        <v>45536</v>
      </c>
      <c r="G39" s="15">
        <f>D6L1919C8</f>
        <v>14144.124662807728</v>
      </c>
      <c r="H39" s="16" t="s">
        <v>45537</v>
      </c>
      <c r="I39" s="15">
        <f>D6L1919C9</f>
        <v>18379.84416670079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71711.443104479898</v>
      </c>
      <c r="F40" s="16" t="s">
        <v>45539</v>
      </c>
      <c r="G40" s="15">
        <f>D6L1919C11</f>
        <v>68821.95530852754</v>
      </c>
      <c r="H40" s="16" t="s">
        <v>45540</v>
      </c>
      <c r="I40" s="15">
        <f>D6L1919C12</f>
        <v>104821.06585214638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217568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4184185.1600294039</v>
      </c>
      <c r="F42" s="16" t="s">
        <v>45543</v>
      </c>
      <c r="G42" s="15">
        <f>SUM(D8L401C2:D8L434C2)</f>
        <v>1054620.0852026069</v>
      </c>
      <c r="H42" s="16" t="s">
        <v>45544</v>
      </c>
      <c r="I42" s="15">
        <f>SUM(D8L401C3:D8L434C3)</f>
        <v>1712784.5818011709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4184185.1600294039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980165.48426820547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6638661.9278460015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43470.951770891348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6595190.97607511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5164350.6442976091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0.78304793038320564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0.78304793038320564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1054620.0852026069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1489112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95211.086176520766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1393900.9138234793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1054620.0852026069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0.75659616457942991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0.75659616457942991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1712784.5818011709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2933010.1767999995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108760.07413898392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2824250.1026610155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1712784.5818011709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0.60645641127440553</v>
      </c>
      <c r="J63" s="16" t="s">
        <v>45568</v>
      </c>
      <c r="K63" s="21">
        <f>D8L456C3</f>
        <v>0.60645641127440553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875752.26050225273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72036.342626597179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65958.244252266479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4184185.1600294039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1054620.0852026069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1712784.5818011709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1.2093005512442709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1.0683054908941527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1.0385093636135518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1013746.8473811164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6951589.8270331807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1.1458294969359213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11060784.104646001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7965336.6744142976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0.72014213450459774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0.27985786549540226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1.3886147637895438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9.6931900212962781E-4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1.2466419556193852E-3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2.3573821370008901E-3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2.0286492706974293E-3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1.529433873052111E-4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3.8171962293088866E-4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2.9979682728270571E-3</v>
      </c>
      <c r="F10" s="16" t="s">
        <v>45637</v>
      </c>
      <c r="G10" s="21">
        <f>D8L703C1* D8L607C1</f>
        <v>3.6254446849425951E-3</v>
      </c>
      <c r="H10" s="16" t="s">
        <v>45638</v>
      </c>
      <c r="I10" s="21">
        <f>SUM(D8L701C3:D8L702C3)</f>
        <v>1.3995853429245963E-3</v>
      </c>
      <c r="J10" s="16" t="s">
        <v>45639</v>
      </c>
      <c r="K10" s="21">
        <f>D8L703C3*D8L608C1</f>
        <v>1.4951847068213221E-3</v>
      </c>
      <c r="L10" s="16" t="s">
        <v>45640</v>
      </c>
      <c r="M10" s="21">
        <f>SUM(D8L701C5:D8L702C5)</f>
        <v>2.7391017599317788E-3</v>
      </c>
      <c r="N10" s="16" t="s">
        <v>45641</v>
      </c>
      <c r="O10" s="21">
        <f>D8L703C5* D8L609C1</f>
        <v>2.8445828255795115E-3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0.57148075004124099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8.237674333581227E-4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2.3172826064402998E-3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0.57148075004124099</v>
      </c>
      <c r="F17" s="16" t="s">
        <v>45662</v>
      </c>
      <c r="G17" s="21">
        <f>D8L710C1* D8L607C1</f>
        <v>0.69109198605036215</v>
      </c>
      <c r="H17" s="16" t="s">
        <v>45663</v>
      </c>
      <c r="I17" s="21">
        <f>SUM(D8L708C3:D8L709C3)</f>
        <v>8.237674333581227E-4</v>
      </c>
      <c r="J17" s="16" t="s">
        <v>45664</v>
      </c>
      <c r="K17" s="21">
        <f>D8L710C3*D8L608C1</f>
        <v>8.8003527227626548E-4</v>
      </c>
      <c r="L17" s="16" t="s">
        <v>45665</v>
      </c>
      <c r="M17" s="21">
        <f>SUM(D8L708C5:D8L709C5)</f>
        <v>2.3172826064402998E-3</v>
      </c>
      <c r="N17" s="16" t="s">
        <v>45666</v>
      </c>
      <c r="O17" s="21">
        <f>D8L710C5* D8L609C1</f>
        <v>2.4065196849270684E-3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8.3114763509582996</v>
      </c>
      <c r="F18" s="16" t="s">
        <v>45668</v>
      </c>
      <c r="G18" s="21">
        <f>D8L711C1* D8L607C1</f>
        <v>10.051072932867593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5.4889367157775357</v>
      </c>
      <c r="F19" s="16" t="s">
        <v>45674</v>
      </c>
      <c r="G19" s="21">
        <f>D8L712C1* D8L607C1</f>
        <v>6.6377741961346919</v>
      </c>
      <c r="H19" s="16" t="s">
        <v>45675</v>
      </c>
      <c r="I19" s="21">
        <f>D3L217C18</f>
        <v>0.41693556162246737</v>
      </c>
      <c r="J19" s="16" t="s">
        <v>45676</v>
      </c>
      <c r="K19" s="21">
        <f>D8L712C3*D8L608C1</f>
        <v>0.44541454983031925</v>
      </c>
      <c r="L19" s="16" t="s">
        <v>45677</v>
      </c>
      <c r="M19" s="21">
        <f>D3L224C18</f>
        <v>1.0405973620252356</v>
      </c>
      <c r="N19" s="16" t="s">
        <v>45678</v>
      </c>
      <c r="O19" s="21">
        <f>D8L712C5* D8L609C1</f>
        <v>1.0806701042147682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0.70614366760824054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0.70614366760824054</v>
      </c>
      <c r="F22" s="16" t="s">
        <v>45684</v>
      </c>
      <c r="G22" s="21">
        <f>D8L715C1* D8L607C1</f>
        <v>0.85393992649629646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2.5885992987015025</v>
      </c>
      <c r="F26" s="16" t="s">
        <v>45696</v>
      </c>
      <c r="G26" s="21">
        <f>D8L719C1* D8L607C1</f>
        <v>3.1303945588702602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0.16738329713973635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0.13482979757315497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0.97378473475151195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0.90195604295308907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2.9710065466299167E-2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7.415106456623724E-2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2.2661658185226301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2.5222950905556735E-2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7.5342877023344357E-2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3.3355051586154554</v>
      </c>
      <c r="F30" s="16" t="s">
        <v>45707</v>
      </c>
      <c r="G30" s="21">
        <f>D8L723C1* D8L607C1</f>
        <v>4.0336282269917794</v>
      </c>
      <c r="H30" s="16" t="s">
        <v>45708</v>
      </c>
      <c r="I30" s="21">
        <f>SUM(D8L720C3:D8L722C3)</f>
        <v>0.18976281394501088</v>
      </c>
      <c r="J30" s="16" t="s">
        <v>45709</v>
      </c>
      <c r="K30" s="21">
        <f>D8L723C3*D8L608C1</f>
        <v>0.20272465610498061</v>
      </c>
      <c r="L30" s="16" t="s">
        <v>45710</v>
      </c>
      <c r="M30" s="21">
        <f>SUM(D8L720C5:D8L722C5)</f>
        <v>1.1232786763410936</v>
      </c>
      <c r="N30" s="16" t="s">
        <v>45711</v>
      </c>
      <c r="O30" s="21">
        <f>D8L723C5* D8L609C1</f>
        <v>1.1665354233276619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0.94534641587870372</v>
      </c>
      <c r="F32" s="16" t="s">
        <v>45719</v>
      </c>
      <c r="G32" s="21">
        <f>D8L725C1* D8L607C1</f>
        <v>1.1432079418389123</v>
      </c>
      <c r="H32" s="16" t="s">
        <v>45720</v>
      </c>
      <c r="I32" s="21">
        <f>D7L826C8</f>
        <v>0.24272799589821878</v>
      </c>
      <c r="J32" s="16" t="s">
        <v>45721</v>
      </c>
      <c r="K32" s="21">
        <f>D8L725C3*D8L608C1</f>
        <v>0.25930765081180052</v>
      </c>
      <c r="L32" s="16" t="s">
        <v>45722</v>
      </c>
      <c r="M32" s="21">
        <f>D7L827C8</f>
        <v>0.34526762043498954</v>
      </c>
      <c r="N32" s="16" t="s">
        <v>45723</v>
      </c>
      <c r="O32" s="21">
        <f>D8L725C5* D8L609C1</f>
        <v>0.35856365677430635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</v>
      </c>
      <c r="F33" s="16" t="s">
        <v>45725</v>
      </c>
      <c r="G33" s="21">
        <f>D8L726C1* D8L607C1</f>
        <v>0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</v>
      </c>
      <c r="F34" s="16" t="s">
        <v>45731</v>
      </c>
      <c r="G34" s="21">
        <f>D8L727C1* D8L607C1</f>
        <v>0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9.4282495423179832E-2</v>
      </c>
      <c r="F35" s="16" t="s">
        <v>45737</v>
      </c>
      <c r="G35" s="21">
        <f>D8L728C1* D8L607C1</f>
        <v>0.11401587368793682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23.779286711248361</v>
      </c>
      <c r="F36" s="16" t="s">
        <v>45739</v>
      </c>
      <c r="G36" s="21">
        <f>D8L729C1* D8L607C1</f>
        <v>28.75630452810821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47.466350495862052</v>
      </c>
      <c r="F37" s="16" t="s">
        <v>45741</v>
      </c>
      <c r="G37" s="21">
        <f>D8L730C1* D8L607C1</f>
        <v>57.401083820199752</v>
      </c>
      <c r="H37" s="16" t="s">
        <v>45742</v>
      </c>
      <c r="I37" s="21">
        <f>D7L724C8</f>
        <v>2.5757146641642343</v>
      </c>
      <c r="J37" s="16" t="s">
        <v>45743</v>
      </c>
      <c r="K37" s="21">
        <f>D8L730C3*D8L608C1</f>
        <v>2.7516501187032403</v>
      </c>
      <c r="L37" s="16" t="s">
        <v>45744</v>
      </c>
      <c r="M37" s="21">
        <f>D7L725C8</f>
        <v>4.5102346392969075</v>
      </c>
      <c r="N37" s="16" t="s">
        <v>45745</v>
      </c>
      <c r="O37" s="21">
        <f>D8L730C5* D8L609C1</f>
        <v>4.6839209050040287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5.5757042688373698E-2</v>
      </c>
      <c r="J38" s="16" t="s">
        <v>45749</v>
      </c>
      <c r="K38" s="21">
        <f>D8L731C3*D8L608C1</f>
        <v>5.9565554860009293E-2</v>
      </c>
      <c r="L38" s="16" t="s">
        <v>45750</v>
      </c>
      <c r="M38" s="21">
        <f>D7L431C8</f>
        <v>2.2183971334297229E-2</v>
      </c>
      <c r="N38" s="16" t="s">
        <v>45751</v>
      </c>
      <c r="O38" s="21">
        <f>D8L731C5* D8L609C1</f>
        <v>2.3038261952802293E-2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4.7012372022040774</v>
      </c>
      <c r="F39" s="16" t="s">
        <v>45753</v>
      </c>
      <c r="G39" s="21">
        <f>D8L732C1* D8L607C1</f>
        <v>5.6852087401554652</v>
      </c>
      <c r="H39" s="16" t="s">
        <v>45754</v>
      </c>
      <c r="I39" s="21">
        <f>D7L624C8</f>
        <v>4.2036683798422994</v>
      </c>
      <c r="J39" s="16" t="s">
        <v>45755</v>
      </c>
      <c r="K39" s="21">
        <f>D8L732C3*D8L608C1</f>
        <v>4.4908020120836554</v>
      </c>
      <c r="L39" s="16" t="s">
        <v>45756</v>
      </c>
      <c r="M39" s="21">
        <f>D7L631C8</f>
        <v>3.6687915406872724</v>
      </c>
      <c r="N39" s="16" t="s">
        <v>45757</v>
      </c>
      <c r="O39" s="21">
        <f>D8L732C5* D8L609C1</f>
        <v>3.8100743681499218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171.43999909598358</v>
      </c>
      <c r="F41" s="16" t="s">
        <v>45761</v>
      </c>
      <c r="G41" s="21">
        <f>D8L734C1* D8L607C1</f>
        <v>207.32248541209026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3.1022065559705679E-2</v>
      </c>
      <c r="F9" s="16" t="s">
        <v>45826</v>
      </c>
      <c r="G9" s="21">
        <f>D8L802C1*D8L607C1</f>
        <v>3.7515000982087987E-2</v>
      </c>
      <c r="H9" s="16" t="s">
        <v>45827</v>
      </c>
      <c r="I9" s="21">
        <f>D6L228C16</f>
        <v>8.0657370455234717E-2</v>
      </c>
      <c r="J9" s="16" t="s">
        <v>45828</v>
      </c>
      <c r="K9" s="21">
        <f>D8L802C3*D8L607C1</f>
        <v>9.7539002553428719E-2</v>
      </c>
      <c r="L9" s="16" t="s">
        <v>45829</v>
      </c>
      <c r="M9" s="21">
        <f>D6L228C21</f>
        <v>3.7402170064217826</v>
      </c>
      <c r="N9" s="16" t="s">
        <v>45830</v>
      </c>
      <c r="O9" s="21">
        <f>D8L802C5*D8L607C1</f>
        <v>4.5230464876390588</v>
      </c>
      <c r="P9" s="16" t="s">
        <v>45831</v>
      </c>
      <c r="Q9" s="21">
        <f>D6L228C24</f>
        <v>3.7402170064217835</v>
      </c>
      <c r="R9" s="16" t="s">
        <v>45832</v>
      </c>
      <c r="S9" s="21">
        <f>D8L802C7*D8L607C1</f>
        <v>4.5230464876390597</v>
      </c>
      <c r="T9" s="16" t="s">
        <v>45833</v>
      </c>
      <c r="U9" s="21">
        <f>D6L237C13</f>
        <v>9.326667508815939E-2</v>
      </c>
      <c r="V9" s="16" t="s">
        <v>45834</v>
      </c>
      <c r="W9" s="21">
        <f>D8L802C9*D8L608C1</f>
        <v>9.9637301114121557E-2</v>
      </c>
      <c r="X9" s="16" t="s">
        <v>45835</v>
      </c>
      <c r="Y9" s="21">
        <f>D6L237C16</f>
        <v>0.24249335522921442</v>
      </c>
      <c r="Z9" s="16" t="s">
        <v>45836</v>
      </c>
      <c r="AA9" s="21">
        <f>D8L802C11*D8L608C1</f>
        <v>0.25905698289671608</v>
      </c>
      <c r="AB9" s="16" t="s">
        <v>45837</v>
      </c>
      <c r="AC9" s="21">
        <f>D6L237C21</f>
        <v>36.227506900132134</v>
      </c>
      <c r="AD9" s="16" t="s">
        <v>45838</v>
      </c>
      <c r="AE9" s="21">
        <f>D8L802C13*D8L608C1</f>
        <v>38.702044542816964</v>
      </c>
      <c r="AF9" s="16" t="s">
        <v>45839</v>
      </c>
      <c r="AG9" s="21">
        <f>D6L237C24</f>
        <v>36.227506900132148</v>
      </c>
      <c r="AH9" s="16" t="s">
        <v>45840</v>
      </c>
      <c r="AI9" s="21">
        <f>D8L802C15*D8L608C1</f>
        <v>38.702044542816978</v>
      </c>
      <c r="AJ9" s="16" t="s">
        <v>45841</v>
      </c>
      <c r="AK9" s="21">
        <f>D6L240C13</f>
        <v>1.747614669240644E-3</v>
      </c>
      <c r="AL9" s="16" t="s">
        <v>45842</v>
      </c>
      <c r="AM9" s="21">
        <f>D8L802C17*D8L609C1</f>
        <v>1.8149141979948091E-3</v>
      </c>
      <c r="AN9" s="16" t="s">
        <v>45843</v>
      </c>
      <c r="AO9" s="21">
        <f>D6L240C16</f>
        <v>4.5437981400256785E-3</v>
      </c>
      <c r="AP9" s="16" t="s">
        <v>45844</v>
      </c>
      <c r="AQ9" s="21">
        <f>D8L802C19*D8L609C1</f>
        <v>4.7187769147865079E-3</v>
      </c>
      <c r="AR9" s="16" t="s">
        <v>45845</v>
      </c>
      <c r="AS9" s="21">
        <f>D6L240C21</f>
        <v>0.26252163791978139</v>
      </c>
      <c r="AT9" s="16" t="s">
        <v>45846</v>
      </c>
      <c r="AU9" s="21">
        <f>D8L802C21*D8L609C1</f>
        <v>0.27263117913085944</v>
      </c>
      <c r="AV9" s="16" t="s">
        <v>45847</v>
      </c>
      <c r="AW9" s="21">
        <f>D6L240C24</f>
        <v>0.26252163791978145</v>
      </c>
      <c r="AX9" s="16" t="s">
        <v>45848</v>
      </c>
      <c r="AY9" s="21">
        <f>D8L802C23*D8L609C1</f>
        <v>0.27263117913085949</v>
      </c>
      <c r="AZ9" s="16" t="s">
        <v>45849</v>
      </c>
      <c r="BA9" s="21">
        <f>D6L1802C8</f>
        <v>0.96487954782417829</v>
      </c>
      <c r="BB9" s="16" t="s">
        <v>45850</v>
      </c>
      <c r="BC9" s="21">
        <f>D8L802C25*D8L608C1</f>
        <v>1.0307861189920369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8.067972161523744E-2</v>
      </c>
      <c r="F10" s="16" t="s">
        <v>45852</v>
      </c>
      <c r="G10" s="21">
        <f>D8L803C1*D8L607C1</f>
        <v>9.7566031823540955E-2</v>
      </c>
      <c r="H10" s="16" t="s">
        <v>45853</v>
      </c>
      <c r="I10" s="21">
        <f>D6L328C16</f>
        <v>0.20976727619961755</v>
      </c>
      <c r="J10" s="16" t="s">
        <v>45854</v>
      </c>
      <c r="K10" s="21">
        <f>D8L803C3*D8L607C1</f>
        <v>0.25367168274120672</v>
      </c>
      <c r="L10" s="16" t="s">
        <v>45855</v>
      </c>
      <c r="M10" s="21">
        <f>D6L328C21</f>
        <v>8.4206355823397683</v>
      </c>
      <c r="N10" s="16" t="s">
        <v>45856</v>
      </c>
      <c r="O10" s="21">
        <f>D8L803C5*D8L607C1</f>
        <v>10.183079251550604</v>
      </c>
      <c r="P10" s="16" t="s">
        <v>45857</v>
      </c>
      <c r="Q10" s="21">
        <f>D6L328C24</f>
        <v>8.4206355823397683</v>
      </c>
      <c r="R10" s="16" t="s">
        <v>45858</v>
      </c>
      <c r="S10" s="21">
        <f>D8L803C7*D8L607C1</f>
        <v>10.183079251550604</v>
      </c>
      <c r="T10" s="16" t="s">
        <v>45859</v>
      </c>
      <c r="U10" s="21">
        <f>D6L337C13</f>
        <v>1.6842588535347723E-2</v>
      </c>
      <c r="V10" s="16" t="s">
        <v>45860</v>
      </c>
      <c r="W10" s="21">
        <f>D8L803C9*D8L608C1</f>
        <v>1.7993029813182879E-2</v>
      </c>
      <c r="X10" s="16" t="s">
        <v>45861</v>
      </c>
      <c r="Y10" s="21">
        <f>D6L337C16</f>
        <v>4.3790730191904062E-2</v>
      </c>
      <c r="Z10" s="16" t="s">
        <v>45862</v>
      </c>
      <c r="AA10" s="21">
        <f>D8L803C11*D8L608C1</f>
        <v>4.6781877514275462E-2</v>
      </c>
      <c r="AB10" s="16" t="s">
        <v>45863</v>
      </c>
      <c r="AC10" s="21">
        <f>D6L337C21</f>
        <v>9.9463080829545678</v>
      </c>
      <c r="AD10" s="16" t="s">
        <v>45864</v>
      </c>
      <c r="AE10" s="21">
        <f>D8L803C13*D8L608C1</f>
        <v>10.625695539145259</v>
      </c>
      <c r="AF10" s="16" t="s">
        <v>45865</v>
      </c>
      <c r="AG10" s="21">
        <f>D6L337C24</f>
        <v>9.9463080829545678</v>
      </c>
      <c r="AH10" s="16" t="s">
        <v>45866</v>
      </c>
      <c r="AI10" s="21">
        <f>D8L803C15*D8L608C1</f>
        <v>10.625695539145259</v>
      </c>
      <c r="AJ10" s="16" t="s">
        <v>45867</v>
      </c>
      <c r="AK10" s="21">
        <f>D6L340C13</f>
        <v>2.6355164749990636E-2</v>
      </c>
      <c r="AL10" s="16" t="s">
        <v>45868</v>
      </c>
      <c r="AM10" s="21">
        <f>D8L803C17*D8L609C1</f>
        <v>2.7370085372443089E-2</v>
      </c>
      <c r="AN10" s="16" t="s">
        <v>45869</v>
      </c>
      <c r="AO10" s="21">
        <f>D6L340C16</f>
        <v>6.852342834997549E-2</v>
      </c>
      <c r="AP10" s="16" t="s">
        <v>45870</v>
      </c>
      <c r="AQ10" s="21">
        <f>D8L803C19*D8L609C1</f>
        <v>7.1162221968351869E-2</v>
      </c>
      <c r="AR10" s="16" t="s">
        <v>45871</v>
      </c>
      <c r="AS10" s="21">
        <f>D6L340C21</f>
        <v>4.0028423467069221</v>
      </c>
      <c r="AT10" s="16" t="s">
        <v>45872</v>
      </c>
      <c r="AU10" s="21">
        <f>D8L803C21*D8L609C1</f>
        <v>4.156989258123982</v>
      </c>
      <c r="AV10" s="16" t="s">
        <v>45873</v>
      </c>
      <c r="AW10" s="21">
        <f>D6L340C24</f>
        <v>4.0028423467069212</v>
      </c>
      <c r="AX10" s="16" t="s">
        <v>45874</v>
      </c>
      <c r="AY10" s="21">
        <f>D8L803C23*D8L609C1</f>
        <v>4.1569892581239811</v>
      </c>
      <c r="AZ10" s="16" t="s">
        <v>45875</v>
      </c>
      <c r="BA10" s="21">
        <f>D6L1803C8</f>
        <v>4.7834383250124164E-3</v>
      </c>
      <c r="BB10" s="16" t="s">
        <v>45876</v>
      </c>
      <c r="BC10" s="21">
        <f>D8L803C25*D8L608C1</f>
        <v>5.1101734279642933E-3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3.6668184797193332E-2</v>
      </c>
      <c r="F11" s="16" t="s">
        <v>45878</v>
      </c>
      <c r="G11" s="21">
        <f>D8L804C1*D8L607C1</f>
        <v>4.4342856088372691E-2</v>
      </c>
      <c r="H11" s="16" t="s">
        <v>45879</v>
      </c>
      <c r="I11" s="21">
        <f>D6L428C16</f>
        <v>9.5337280472702721E-2</v>
      </c>
      <c r="J11" s="16" t="s">
        <v>45880</v>
      </c>
      <c r="K11" s="21">
        <f>D8L804C3*D8L607C1</f>
        <v>0.11529142582976906</v>
      </c>
      <c r="L11" s="16" t="s">
        <v>45881</v>
      </c>
      <c r="M11" s="21">
        <f>D6L428C21</f>
        <v>2.5667456561079462</v>
      </c>
      <c r="N11" s="16" t="s">
        <v>45882</v>
      </c>
      <c r="O11" s="21">
        <f>D8L804C5*D8L607C1</f>
        <v>3.1039669368351772</v>
      </c>
      <c r="P11" s="16" t="s">
        <v>45883</v>
      </c>
      <c r="Q11" s="21">
        <f>D6L428C24</f>
        <v>2.5667456561079467</v>
      </c>
      <c r="R11" s="16" t="s">
        <v>45884</v>
      </c>
      <c r="S11" s="21">
        <f>D8L804C7*D8L607C1</f>
        <v>3.1039669368351777</v>
      </c>
      <c r="T11" s="16" t="s">
        <v>45885</v>
      </c>
      <c r="U11" s="21">
        <f>D6L437C13</f>
        <v>4.0149983793802569E-3</v>
      </c>
      <c r="V11" s="16" t="s">
        <v>45886</v>
      </c>
      <c r="W11" s="21">
        <f>D8L804C9*D8L608C1</f>
        <v>4.2892448146230533E-3</v>
      </c>
      <c r="X11" s="16" t="s">
        <v>45887</v>
      </c>
      <c r="Y11" s="21">
        <f>D6L437C16</f>
        <v>1.0438995786388698E-2</v>
      </c>
      <c r="Z11" s="16" t="s">
        <v>45888</v>
      </c>
      <c r="AA11" s="21">
        <f>D8L804C11*D8L608C1</f>
        <v>1.115203651801997E-2</v>
      </c>
      <c r="AB11" s="16" t="s">
        <v>45889</v>
      </c>
      <c r="AC11" s="21">
        <f>D6L437C21</f>
        <v>-0.33025357613186634</v>
      </c>
      <c r="AD11" s="16" t="s">
        <v>45890</v>
      </c>
      <c r="AE11" s="21">
        <f>D8L804C13*D8L608C1</f>
        <v>-0.35281170876910289</v>
      </c>
      <c r="AF11" s="16" t="s">
        <v>45891</v>
      </c>
      <c r="AG11" s="21">
        <f>D6L437C24</f>
        <v>-0.33025357613186623</v>
      </c>
      <c r="AH11" s="16" t="s">
        <v>45892</v>
      </c>
      <c r="AI11" s="21">
        <f>D8L804C15*D8L608C1</f>
        <v>-0.35281170876910278</v>
      </c>
      <c r="AJ11" s="16" t="s">
        <v>45893</v>
      </c>
      <c r="AK11" s="21">
        <f>D6L440C13</f>
        <v>4.860243301246453E-2</v>
      </c>
      <c r="AL11" s="16" t="s">
        <v>45894</v>
      </c>
      <c r="AM11" s="21">
        <f>D8L804C17*D8L609C1</f>
        <v>5.047408177784482E-2</v>
      </c>
      <c r="AN11" s="16" t="s">
        <v>45895</v>
      </c>
      <c r="AO11" s="21">
        <f>D6L440C16</f>
        <v>0.12636632583240784</v>
      </c>
      <c r="AP11" s="16" t="s">
        <v>45896</v>
      </c>
      <c r="AQ11" s="21">
        <f>D8L804C19*D8L609C1</f>
        <v>0.1312326126223966</v>
      </c>
      <c r="AR11" s="16" t="s">
        <v>45897</v>
      </c>
      <c r="AS11" s="21">
        <f>D6L440C21</f>
        <v>5.3890112126777181</v>
      </c>
      <c r="AT11" s="16" t="s">
        <v>45898</v>
      </c>
      <c r="AU11" s="21">
        <f>D8L804C21*D8L609C1</f>
        <v>5.5965386049842323</v>
      </c>
      <c r="AV11" s="16" t="s">
        <v>45899</v>
      </c>
      <c r="AW11" s="21">
        <f>D6L440C24</f>
        <v>5.3890112126777172</v>
      </c>
      <c r="AX11" s="16" t="s">
        <v>45900</v>
      </c>
      <c r="AY11" s="21">
        <f>D8L804C23*D8L609C1</f>
        <v>5.5965386049842314</v>
      </c>
      <c r="AZ11" s="16" t="s">
        <v>45901</v>
      </c>
      <c r="BA11" s="21">
        <f>D6L1804C8</f>
        <v>1.2183415786753304E-2</v>
      </c>
      <c r="BB11" s="16" t="s">
        <v>45902</v>
      </c>
      <c r="BC11" s="21">
        <f>D8L804C25*D8L608C1</f>
        <v>1.3015609982835059E-2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8.096506136865754E-2</v>
      </c>
      <c r="F12" s="16" t="s">
        <v>45904</v>
      </c>
      <c r="G12" s="21">
        <f>D8L805C1*D8L607C1</f>
        <v>9.791109334464379E-2</v>
      </c>
      <c r="H12" s="16" t="s">
        <v>45905</v>
      </c>
      <c r="I12" s="21">
        <f>D6L528C16</f>
        <v>0.21050915955850955</v>
      </c>
      <c r="J12" s="16" t="s">
        <v>45906</v>
      </c>
      <c r="K12" s="21">
        <f>D8L805C3*D8L607C1</f>
        <v>0.25456884269607377</v>
      </c>
      <c r="L12" s="16" t="s">
        <v>45907</v>
      </c>
      <c r="M12" s="21">
        <f>D6L528C21</f>
        <v>7.0564970737229853</v>
      </c>
      <c r="N12" s="16" t="s">
        <v>45908</v>
      </c>
      <c r="O12" s="21">
        <f>D8L805C5*D8L607C1</f>
        <v>8.5334258011067909</v>
      </c>
      <c r="P12" s="16" t="s">
        <v>45909</v>
      </c>
      <c r="Q12" s="21">
        <f>D6L528C24</f>
        <v>7.0564970737229853</v>
      </c>
      <c r="R12" s="16" t="s">
        <v>45910</v>
      </c>
      <c r="S12" s="21">
        <f>D8L805C7*D8L607C1</f>
        <v>8.5334258011067909</v>
      </c>
      <c r="T12" s="16" t="s">
        <v>45911</v>
      </c>
      <c r="U12" s="21">
        <f>D6L537C13</f>
        <v>9.1034257259182284E-3</v>
      </c>
      <c r="V12" s="16" t="s">
        <v>45912</v>
      </c>
      <c r="W12" s="21">
        <f>D8L805C9*D8L608C1</f>
        <v>9.7252396889455309E-3</v>
      </c>
      <c r="X12" s="16" t="s">
        <v>45913</v>
      </c>
      <c r="Y12" s="21">
        <f>D6L537C16</f>
        <v>2.3668906887387375E-2</v>
      </c>
      <c r="Z12" s="16" t="s">
        <v>45914</v>
      </c>
      <c r="AA12" s="21">
        <f>D8L805C11*D8L608C1</f>
        <v>2.5285623191258363E-2</v>
      </c>
      <c r="AB12" s="16" t="s">
        <v>45915</v>
      </c>
      <c r="AC12" s="21">
        <f>D6L537C21</f>
        <v>6.6596017458677803</v>
      </c>
      <c r="AD12" s="16" t="s">
        <v>45916</v>
      </c>
      <c r="AE12" s="21">
        <f>D8L805C13*D8L608C1</f>
        <v>7.1144891122788358</v>
      </c>
      <c r="AF12" s="16" t="s">
        <v>45917</v>
      </c>
      <c r="AG12" s="21">
        <f>D6L537C24</f>
        <v>6.6596017458677803</v>
      </c>
      <c r="AH12" s="16" t="s">
        <v>45918</v>
      </c>
      <c r="AI12" s="21">
        <f>D8L805C15*D8L608C1</f>
        <v>7.1144891122788358</v>
      </c>
      <c r="AJ12" s="16" t="s">
        <v>45919</v>
      </c>
      <c r="AK12" s="21">
        <f>D6L540C13</f>
        <v>5.5850923213549751E-2</v>
      </c>
      <c r="AL12" s="16" t="s">
        <v>45920</v>
      </c>
      <c r="AM12" s="21">
        <f>D8L805C17*D8L609C1</f>
        <v>5.80017067237329E-2</v>
      </c>
      <c r="AN12" s="16" t="s">
        <v>45921</v>
      </c>
      <c r="AO12" s="21">
        <f>D6L540C16</f>
        <v>0.14521240035522937</v>
      </c>
      <c r="AP12" s="16" t="s">
        <v>45922</v>
      </c>
      <c r="AQ12" s="21">
        <f>D8L805C19*D8L609C1</f>
        <v>0.15080443748170555</v>
      </c>
      <c r="AR12" s="16" t="s">
        <v>45923</v>
      </c>
      <c r="AS12" s="21">
        <f>D6L540C21</f>
        <v>6.4045238068805057</v>
      </c>
      <c r="AT12" s="16" t="s">
        <v>45924</v>
      </c>
      <c r="AU12" s="21">
        <f>D8L805C21*D8L609C1</f>
        <v>6.6511579429313166</v>
      </c>
      <c r="AV12" s="16" t="s">
        <v>45925</v>
      </c>
      <c r="AW12" s="21">
        <f>D6L540C24</f>
        <v>6.4045238068805066</v>
      </c>
      <c r="AX12" s="16" t="s">
        <v>45926</v>
      </c>
      <c r="AY12" s="21">
        <f>D8L805C23*D8L609C1</f>
        <v>6.6511579429313175</v>
      </c>
      <c r="AZ12" s="16" t="s">
        <v>45927</v>
      </c>
      <c r="BA12" s="21">
        <f>D6L1805C8</f>
        <v>1.6520670047641003E-3</v>
      </c>
      <c r="BB12" s="16" t="s">
        <v>45928</v>
      </c>
      <c r="BC12" s="21">
        <f>D8L805C25*D8L608C1</f>
        <v>1.7649122525145446E-3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4.6059832979151887E-2</v>
      </c>
      <c r="F13" s="16" t="s">
        <v>45930</v>
      </c>
      <c r="G13" s="21">
        <f>D8L806C1*D8L607C1</f>
        <v>5.5700181411907426E-2</v>
      </c>
      <c r="H13" s="16" t="s">
        <v>45931</v>
      </c>
      <c r="I13" s="21">
        <f>D6L628C16</f>
        <v>0.11975556574579495</v>
      </c>
      <c r="J13" s="16" t="s">
        <v>45932</v>
      </c>
      <c r="K13" s="21">
        <f>D8L806C3*D8L607C1</f>
        <v>0.14482047167095935</v>
      </c>
      <c r="L13" s="16" t="s">
        <v>45933</v>
      </c>
      <c r="M13" s="21">
        <f>D6L628C21</f>
        <v>4.9285834213235526</v>
      </c>
      <c r="N13" s="16" t="s">
        <v>45934</v>
      </c>
      <c r="O13" s="21">
        <f>D8L806C5*D8L607C1</f>
        <v>5.9601386482599468</v>
      </c>
      <c r="P13" s="16" t="s">
        <v>45935</v>
      </c>
      <c r="Q13" s="21">
        <f>D6L628C24</f>
        <v>4.9285834213235526</v>
      </c>
      <c r="R13" s="16" t="s">
        <v>45936</v>
      </c>
      <c r="S13" s="21">
        <f>D8L806C7*D8L607C1</f>
        <v>5.9601386482599468</v>
      </c>
      <c r="T13" s="16" t="s">
        <v>45937</v>
      </c>
      <c r="U13" s="21">
        <f>D6L637C13</f>
        <v>1.7247287749759373E-2</v>
      </c>
      <c r="V13" s="16" t="s">
        <v>45938</v>
      </c>
      <c r="W13" s="21">
        <f>D8L806C9*D8L608C1</f>
        <v>1.8425372206099393E-2</v>
      </c>
      <c r="X13" s="16" t="s">
        <v>45939</v>
      </c>
      <c r="Y13" s="21">
        <f>D6L637C16</f>
        <v>4.4842948149374381E-2</v>
      </c>
      <c r="Z13" s="16" t="s">
        <v>45940</v>
      </c>
      <c r="AA13" s="21">
        <f>D8L806C11*D8L608C1</f>
        <v>4.7905967735858437E-2</v>
      </c>
      <c r="AB13" s="16" t="s">
        <v>45941</v>
      </c>
      <c r="AC13" s="21">
        <f>D6L637C21</f>
        <v>3.8959688561580621</v>
      </c>
      <c r="AD13" s="16" t="s">
        <v>45942</v>
      </c>
      <c r="AE13" s="21">
        <f>D8L806C13*D8L608C1</f>
        <v>4.1620849213862696</v>
      </c>
      <c r="AF13" s="16" t="s">
        <v>45943</v>
      </c>
      <c r="AG13" s="21">
        <f>D6L637C24</f>
        <v>3.8959688561580612</v>
      </c>
      <c r="AH13" s="16" t="s">
        <v>45944</v>
      </c>
      <c r="AI13" s="21">
        <f>D8L806C15*D8L608C1</f>
        <v>4.1620849213862678</v>
      </c>
      <c r="AJ13" s="16" t="s">
        <v>45945</v>
      </c>
      <c r="AK13" s="21">
        <f>D6L640C13</f>
        <v>3.5763620188570218E-2</v>
      </c>
      <c r="AL13" s="16" t="s">
        <v>45946</v>
      </c>
      <c r="AM13" s="21">
        <f>D8L806C17*D8L609C1</f>
        <v>3.7140854442548832E-2</v>
      </c>
      <c r="AN13" s="16" t="s">
        <v>45947</v>
      </c>
      <c r="AO13" s="21">
        <f>D6L640C16</f>
        <v>9.298541249028254E-2</v>
      </c>
      <c r="AP13" s="16" t="s">
        <v>45948</v>
      </c>
      <c r="AQ13" s="21">
        <f>D8L806C19*D8L609C1</f>
        <v>9.6566221550626941E-2</v>
      </c>
      <c r="AR13" s="16" t="s">
        <v>45949</v>
      </c>
      <c r="AS13" s="21">
        <f>D6L640C21</f>
        <v>5.7250927731569998</v>
      </c>
      <c r="AT13" s="16" t="s">
        <v>45950</v>
      </c>
      <c r="AU13" s="21">
        <f>D8L806C21*D8L609C1</f>
        <v>5.9455624524798205</v>
      </c>
      <c r="AV13" s="16" t="s">
        <v>45951</v>
      </c>
      <c r="AW13" s="21">
        <f>D6L640C24</f>
        <v>5.7250927731569989</v>
      </c>
      <c r="AX13" s="16" t="s">
        <v>45952</v>
      </c>
      <c r="AY13" s="21">
        <f>D8L806C23*D8L609C1</f>
        <v>5.9455624524798196</v>
      </c>
      <c r="AZ13" s="16" t="s">
        <v>45953</v>
      </c>
      <c r="BA13" s="21">
        <f>D6L1806C8</f>
        <v>1.0880471850787768E-2</v>
      </c>
      <c r="BB13" s="16" t="s">
        <v>45954</v>
      </c>
      <c r="BC13" s="21">
        <f>D8L806C25*D8L608C1</f>
        <v>1.1623667821715837E-2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3.0458476870846546E-2</v>
      </c>
      <c r="F14" s="16" t="s">
        <v>45956</v>
      </c>
      <c r="G14" s="21">
        <f>D8L807C1*D8L607C1</f>
        <v>3.6833452869975601E-2</v>
      </c>
      <c r="H14" s="16" t="s">
        <v>45957</v>
      </c>
      <c r="I14" s="21">
        <f>D6L728C16</f>
        <v>7.9192039864200883E-2</v>
      </c>
      <c r="J14" s="16" t="s">
        <v>45958</v>
      </c>
      <c r="K14" s="21">
        <f>D8L807C3*D8L607C1</f>
        <v>9.5766977461936409E-2</v>
      </c>
      <c r="L14" s="16" t="s">
        <v>45959</v>
      </c>
      <c r="M14" s="21">
        <f>D6L728C21</f>
        <v>2.148002861671412</v>
      </c>
      <c r="N14" s="16" t="s">
        <v>45960</v>
      </c>
      <c r="O14" s="21">
        <f>D8L807C5*D8L607C1</f>
        <v>2.5975810446935101</v>
      </c>
      <c r="P14" s="16" t="s">
        <v>45961</v>
      </c>
      <c r="Q14" s="21">
        <f>D6L728C24</f>
        <v>2.148002861671412</v>
      </c>
      <c r="R14" s="16" t="s">
        <v>45962</v>
      </c>
      <c r="S14" s="21">
        <f>D8L807C7*D8L607C1</f>
        <v>2.5975810446935101</v>
      </c>
      <c r="T14" s="16" t="s">
        <v>45963</v>
      </c>
      <c r="U14" s="21">
        <f>D6L737C13</f>
        <v>2.6443108878016184E-2</v>
      </c>
      <c r="V14" s="16" t="s">
        <v>45964</v>
      </c>
      <c r="W14" s="21">
        <f>D8L807C9*D8L608C1</f>
        <v>2.8249318410696608E-2</v>
      </c>
      <c r="X14" s="16" t="s">
        <v>45965</v>
      </c>
      <c r="Y14" s="21">
        <f>D6L737C16</f>
        <v>6.875208308284203E-2</v>
      </c>
      <c r="Z14" s="16" t="s">
        <v>45966</v>
      </c>
      <c r="AA14" s="21">
        <f>D8L807C11*D8L608C1</f>
        <v>7.3448227867811133E-2</v>
      </c>
      <c r="AB14" s="16" t="s">
        <v>45967</v>
      </c>
      <c r="AC14" s="21">
        <f>D6L737C21</f>
        <v>2.1764267192404918</v>
      </c>
      <c r="AD14" s="16" t="s">
        <v>45968</v>
      </c>
      <c r="AE14" s="21">
        <f>D8L807C13*D8L608C1</f>
        <v>2.3250886146933638</v>
      </c>
      <c r="AF14" s="16" t="s">
        <v>45969</v>
      </c>
      <c r="AG14" s="21">
        <f>D6L737C24</f>
        <v>2.1764267192404914</v>
      </c>
      <c r="AH14" s="16" t="s">
        <v>45970</v>
      </c>
      <c r="AI14" s="21">
        <f>D8L807C15*D8L608C1</f>
        <v>2.3250886146933634</v>
      </c>
      <c r="AJ14" s="16" t="s">
        <v>45971</v>
      </c>
      <c r="AK14" s="21">
        <f>D6L740C13</f>
        <v>0.11357609950222829</v>
      </c>
      <c r="AL14" s="16" t="s">
        <v>45972</v>
      </c>
      <c r="AM14" s="21">
        <f>D8L807C17*D8L609C1</f>
        <v>0.11794984281576854</v>
      </c>
      <c r="AN14" s="16" t="s">
        <v>45973</v>
      </c>
      <c r="AO14" s="21">
        <f>D6L740C16</f>
        <v>0.29529785870579311</v>
      </c>
      <c r="AP14" s="16" t="s">
        <v>45974</v>
      </c>
      <c r="AQ14" s="21">
        <f>D8L807C19*D8L609C1</f>
        <v>0.30666959132099775</v>
      </c>
      <c r="AR14" s="16" t="s">
        <v>45975</v>
      </c>
      <c r="AS14" s="21">
        <f>D6L740C21</f>
        <v>11.784926588065479</v>
      </c>
      <c r="AT14" s="16" t="s">
        <v>45976</v>
      </c>
      <c r="AU14" s="21">
        <f>D8L807C21*D8L609C1</f>
        <v>12.238756611204307</v>
      </c>
      <c r="AV14" s="16" t="s">
        <v>45977</v>
      </c>
      <c r="AW14" s="21">
        <f>D6L740C24</f>
        <v>11.784926588065479</v>
      </c>
      <c r="AX14" s="16" t="s">
        <v>45978</v>
      </c>
      <c r="AY14" s="21">
        <f>D8L807C23*D8L609C1</f>
        <v>12.238756611204307</v>
      </c>
      <c r="AZ14" s="16" t="s">
        <v>45979</v>
      </c>
      <c r="BA14" s="21">
        <f>D6L1807C8</f>
        <v>1.1874016682993439E-4</v>
      </c>
      <c r="BB14" s="16" t="s">
        <v>45980</v>
      </c>
      <c r="BC14" s="21">
        <f>D8L807C25*D8L608C1</f>
        <v>1.2685077221410664E-4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3.7954971465821781E-2</v>
      </c>
      <c r="F15" s="16" t="s">
        <v>45982</v>
      </c>
      <c r="G15" s="21">
        <f>D8L808C1*D8L607C1</f>
        <v>4.5898967916078851E-2</v>
      </c>
      <c r="H15" s="16" t="s">
        <v>45983</v>
      </c>
      <c r="I15" s="21">
        <f>D6L828C16</f>
        <v>9.8682925811136663E-2</v>
      </c>
      <c r="J15" s="16" t="s">
        <v>45984</v>
      </c>
      <c r="K15" s="21">
        <f>D8L808C3*D8L607C1</f>
        <v>0.11933731658180506</v>
      </c>
      <c r="L15" s="16" t="s">
        <v>45985</v>
      </c>
      <c r="M15" s="21">
        <f>D6L828C21</f>
        <v>1.6008522534399801</v>
      </c>
      <c r="N15" s="16" t="s">
        <v>45986</v>
      </c>
      <c r="O15" s="21">
        <f>D8L808C5*D8L607C1</f>
        <v>1.9359115125456012</v>
      </c>
      <c r="P15" s="16" t="s">
        <v>45987</v>
      </c>
      <c r="Q15" s="21">
        <f>D6L828C24</f>
        <v>1.6008522534399801</v>
      </c>
      <c r="R15" s="16" t="s">
        <v>45988</v>
      </c>
      <c r="S15" s="21">
        <f>D8L808C7*D8L607C1</f>
        <v>1.9359115125456012</v>
      </c>
      <c r="T15" s="16" t="s">
        <v>45989</v>
      </c>
      <c r="U15" s="21">
        <f>D6L837C13</f>
        <v>1.5389814622815568E-2</v>
      </c>
      <c r="V15" s="16" t="s">
        <v>45990</v>
      </c>
      <c r="W15" s="21">
        <f>D8L808C9*D8L608C1</f>
        <v>1.6441023465396994E-2</v>
      </c>
      <c r="X15" s="16" t="s">
        <v>45991</v>
      </c>
      <c r="Y15" s="21">
        <f>D6L837C16</f>
        <v>4.0013518019320495E-2</v>
      </c>
      <c r="Z15" s="16" t="s">
        <v>45992</v>
      </c>
      <c r="AA15" s="21">
        <f>D8L808C11*D8L608C1</f>
        <v>4.2746661010032209E-2</v>
      </c>
      <c r="AB15" s="16" t="s">
        <v>45993</v>
      </c>
      <c r="AC15" s="21">
        <f>D6L837C21</f>
        <v>-0.20671145566952087</v>
      </c>
      <c r="AD15" s="16" t="s">
        <v>45994</v>
      </c>
      <c r="AE15" s="21">
        <f>D8L808C13*D8L608C1</f>
        <v>-0.22083098312247237</v>
      </c>
      <c r="AF15" s="16" t="s">
        <v>45995</v>
      </c>
      <c r="AG15" s="21">
        <f>D6L837C24</f>
        <v>-0.20671145566952109</v>
      </c>
      <c r="AH15" s="16" t="s">
        <v>45996</v>
      </c>
      <c r="AI15" s="21">
        <f>D8L808C15*D8L608C1</f>
        <v>-0.22083098312247262</v>
      </c>
      <c r="AJ15" s="16" t="s">
        <v>45997</v>
      </c>
      <c r="AK15" s="21">
        <f>D6L840C13</f>
        <v>7.7684928876237042E-2</v>
      </c>
      <c r="AL15" s="16" t="s">
        <v>45998</v>
      </c>
      <c r="AM15" s="21">
        <f>D8L808C17*D8L609C1</f>
        <v>8.0676526049624969E-2</v>
      </c>
      <c r="AN15" s="16" t="s">
        <v>45999</v>
      </c>
      <c r="AO15" s="21">
        <f>D6L840C16</f>
        <v>0.2019808150782165</v>
      </c>
      <c r="AP15" s="16" t="s">
        <v>46000</v>
      </c>
      <c r="AQ15" s="21">
        <f>D8L808C19*D8L609C1</f>
        <v>0.20975896772902511</v>
      </c>
      <c r="AR15" s="16" t="s">
        <v>46001</v>
      </c>
      <c r="AS15" s="21">
        <f>D6L840C21</f>
        <v>4.8959274848031242</v>
      </c>
      <c r="AT15" s="16" t="s">
        <v>46002</v>
      </c>
      <c r="AU15" s="21">
        <f>D8L808C21*D8L609C1</f>
        <v>5.0844665365409902</v>
      </c>
      <c r="AV15" s="16" t="s">
        <v>46003</v>
      </c>
      <c r="AW15" s="21">
        <f>D6L840C24</f>
        <v>4.8959274848031242</v>
      </c>
      <c r="AX15" s="16" t="s">
        <v>46004</v>
      </c>
      <c r="AY15" s="21">
        <f>D8L808C23*D8L609C1</f>
        <v>5.0844665365409902</v>
      </c>
      <c r="AZ15" s="16" t="s">
        <v>46005</v>
      </c>
      <c r="BA15" s="21">
        <f>D6L1808C8</f>
        <v>1.5128764698540453E-5</v>
      </c>
      <c r="BB15" s="16" t="s">
        <v>46006</v>
      </c>
      <c r="BC15" s="21">
        <f>D8L808C25*D8L608C1</f>
        <v>1.6162142397896387E-5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7.998973523716443E-3</v>
      </c>
      <c r="F16" s="16" t="s">
        <v>46008</v>
      </c>
      <c r="G16" s="21">
        <f>D8L809C1*D8L607C1</f>
        <v>9.6731630916186227E-3</v>
      </c>
      <c r="H16" s="16" t="s">
        <v>46009</v>
      </c>
      <c r="I16" s="21">
        <f>D6L928C16</f>
        <v>2.0797331161662769E-2</v>
      </c>
      <c r="J16" s="16" t="s">
        <v>46010</v>
      </c>
      <c r="K16" s="21">
        <f>D8L809C3*D8L607C1</f>
        <v>2.5150224038208439E-2</v>
      </c>
      <c r="L16" s="16" t="s">
        <v>46011</v>
      </c>
      <c r="M16" s="21">
        <f>D6L928C21</f>
        <v>1.0515060408929351</v>
      </c>
      <c r="N16" s="16" t="s">
        <v>46012</v>
      </c>
      <c r="O16" s="21">
        <f>D8L809C5*D8L607C1</f>
        <v>1.2715868348885073</v>
      </c>
      <c r="P16" s="16" t="s">
        <v>46013</v>
      </c>
      <c r="Q16" s="21">
        <f>D6L928C24</f>
        <v>1.0515060408929349</v>
      </c>
      <c r="R16" s="16" t="s">
        <v>46014</v>
      </c>
      <c r="S16" s="21">
        <f>D8L809C7*D8L607C1</f>
        <v>1.2715868348885071</v>
      </c>
      <c r="T16" s="16" t="s">
        <v>46015</v>
      </c>
      <c r="U16" s="21">
        <f>D6L937C13</f>
        <v>0.10752831000290843</v>
      </c>
      <c r="V16" s="16" t="s">
        <v>46016</v>
      </c>
      <c r="W16" s="21">
        <f>D8L809C9*D8L608C1</f>
        <v>0.11487308400267572</v>
      </c>
      <c r="X16" s="16" t="s">
        <v>46017</v>
      </c>
      <c r="Y16" s="21">
        <f>D6L937C16</f>
        <v>0.27957360600756209</v>
      </c>
      <c r="Z16" s="16" t="s">
        <v>46018</v>
      </c>
      <c r="AA16" s="21">
        <f>D8L809C11*D8L608C1</f>
        <v>0.29867001840695706</v>
      </c>
      <c r="AB16" s="16" t="s">
        <v>46019</v>
      </c>
      <c r="AC16" s="21">
        <f>D6L937C21</f>
        <v>49.241657106499837</v>
      </c>
      <c r="AD16" s="16" t="s">
        <v>46020</v>
      </c>
      <c r="AE16" s="21">
        <f>D8L809C13*D8L608C1</f>
        <v>52.605132667600849</v>
      </c>
      <c r="AF16" s="16" t="s">
        <v>46021</v>
      </c>
      <c r="AG16" s="21">
        <f>D6L937C24</f>
        <v>49.241657106499837</v>
      </c>
      <c r="AH16" s="16" t="s">
        <v>46022</v>
      </c>
      <c r="AI16" s="21">
        <f>D8L809C15*D8L608C1</f>
        <v>52.605132667600849</v>
      </c>
      <c r="AJ16" s="16" t="s">
        <v>46023</v>
      </c>
      <c r="AK16" s="21">
        <f>D6L940C13</f>
        <v>1.8533078275006083E-4</v>
      </c>
      <c r="AL16" s="16" t="s">
        <v>46024</v>
      </c>
      <c r="AM16" s="21">
        <f>D8L809C17*D8L609C1</f>
        <v>1.924677532517671E-4</v>
      </c>
      <c r="AN16" s="16" t="s">
        <v>46025</v>
      </c>
      <c r="AO16" s="21">
        <f>D6L940C16</f>
        <v>4.8186003515015907E-4</v>
      </c>
      <c r="AP16" s="16" t="s">
        <v>46026</v>
      </c>
      <c r="AQ16" s="21">
        <f>D8L809C19*D8L609C1</f>
        <v>5.0041615845459542E-4</v>
      </c>
      <c r="AR16" s="16" t="s">
        <v>46027</v>
      </c>
      <c r="AS16" s="21">
        <f>D6L940C21</f>
        <v>2.4583191398223254E-2</v>
      </c>
      <c r="AT16" s="16" t="s">
        <v>46028</v>
      </c>
      <c r="AU16" s="21">
        <f>D8L809C21*D8L609C1</f>
        <v>2.5529874454558971E-2</v>
      </c>
      <c r="AV16" s="16" t="s">
        <v>46029</v>
      </c>
      <c r="AW16" s="21">
        <f>D6L940C24</f>
        <v>2.4583191398223257E-2</v>
      </c>
      <c r="AX16" s="16" t="s">
        <v>46030</v>
      </c>
      <c r="AY16" s="21">
        <f>D8L809C23*D8L609C1</f>
        <v>2.5529874454558975E-2</v>
      </c>
      <c r="AZ16" s="16" t="s">
        <v>46031</v>
      </c>
      <c r="BA16" s="21">
        <f>D6L1809C8</f>
        <v>4.1707556427870458E-3</v>
      </c>
      <c r="BB16" s="16" t="s">
        <v>46032</v>
      </c>
      <c r="BC16" s="21">
        <f>D8L809C25*D8L608C1</f>
        <v>4.4556411543671725E-3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4.0806093645424013E-3</v>
      </c>
      <c r="F17" s="16" t="s">
        <v>46034</v>
      </c>
      <c r="G17" s="21">
        <f>D8L810C1*D8L607C1</f>
        <v>4.9346831539536602E-3</v>
      </c>
      <c r="H17" s="16" t="s">
        <v>46035</v>
      </c>
      <c r="I17" s="21">
        <f>D6L1028C16</f>
        <v>1.060958434781023E-2</v>
      </c>
      <c r="J17" s="16" t="s">
        <v>46036</v>
      </c>
      <c r="K17" s="21">
        <f>D8L810C3*D8L607C1</f>
        <v>1.28301762002795E-2</v>
      </c>
      <c r="L17" s="16" t="s">
        <v>46037</v>
      </c>
      <c r="M17" s="21">
        <f>D6L1028C21</f>
        <v>0.6425361930336323</v>
      </c>
      <c r="N17" s="16" t="s">
        <v>46038</v>
      </c>
      <c r="O17" s="21">
        <f>D8L810C5*D8L607C1</f>
        <v>0.77701937242996677</v>
      </c>
      <c r="P17" s="16" t="s">
        <v>46039</v>
      </c>
      <c r="Q17" s="21">
        <f>D6L1028C24</f>
        <v>0.6425361930336323</v>
      </c>
      <c r="R17" s="16" t="s">
        <v>46040</v>
      </c>
      <c r="S17" s="21">
        <f>D8L810C7*D8L607C1</f>
        <v>0.77701937242996677</v>
      </c>
      <c r="T17" s="16" t="s">
        <v>46041</v>
      </c>
      <c r="U17" s="21">
        <f>D6L1037C13</f>
        <v>6.1202745627364899E-2</v>
      </c>
      <c r="V17" s="16" t="s">
        <v>46042</v>
      </c>
      <c r="W17" s="21">
        <f>D8L810C9*D8L608C1</f>
        <v>6.5383229211512017E-2</v>
      </c>
      <c r="X17" s="16" t="s">
        <v>46043</v>
      </c>
      <c r="Y17" s="21">
        <f>D6L1037C16</f>
        <v>0.15912713863114927</v>
      </c>
      <c r="Z17" s="16" t="s">
        <v>46044</v>
      </c>
      <c r="AA17" s="21">
        <f>D8L810C11*D8L608C1</f>
        <v>0.16999639594993182</v>
      </c>
      <c r="AB17" s="16" t="s">
        <v>46045</v>
      </c>
      <c r="AC17" s="21">
        <f>D6L1037C21</f>
        <v>21.069927889405683</v>
      </c>
      <c r="AD17" s="16" t="s">
        <v>46046</v>
      </c>
      <c r="AE17" s="21">
        <f>D8L810C13*D8L608C1</f>
        <v>22.509119656995939</v>
      </c>
      <c r="AF17" s="16" t="s">
        <v>46047</v>
      </c>
      <c r="AG17" s="21">
        <f>D6L1037C24</f>
        <v>21.069927889405683</v>
      </c>
      <c r="AH17" s="16" t="s">
        <v>46048</v>
      </c>
      <c r="AI17" s="21">
        <f>D8L810C15*D8L608C1</f>
        <v>22.509119656995939</v>
      </c>
      <c r="AJ17" s="16" t="s">
        <v>46049</v>
      </c>
      <c r="AK17" s="21">
        <f>D6L1040C13</f>
        <v>9.6306741765442468E-5</v>
      </c>
      <c r="AL17" s="16" t="s">
        <v>46050</v>
      </c>
      <c r="AM17" s="21">
        <f>D8L810C17*D8L609C1</f>
        <v>1.0001545310252433E-4</v>
      </c>
      <c r="AN17" s="16" t="s">
        <v>46051</v>
      </c>
      <c r="AO17" s="21">
        <f>D6L1040C16</f>
        <v>2.5039752859015127E-4</v>
      </c>
      <c r="AP17" s="16" t="s">
        <v>46052</v>
      </c>
      <c r="AQ17" s="21">
        <f>D8L810C19*D8L609C1</f>
        <v>2.6004017806656416E-4</v>
      </c>
      <c r="AR17" s="16" t="s">
        <v>46053</v>
      </c>
      <c r="AS17" s="21">
        <f>D6L1040C21</f>
        <v>1.5227802921994396E-2</v>
      </c>
      <c r="AT17" s="16" t="s">
        <v>46054</v>
      </c>
      <c r="AU17" s="21">
        <f>D8L810C21*D8L609C1</f>
        <v>1.5814215921752986E-2</v>
      </c>
      <c r="AV17" s="16" t="s">
        <v>46055</v>
      </c>
      <c r="AW17" s="21">
        <f>D6L1040C24</f>
        <v>1.5227802921994393E-2</v>
      </c>
      <c r="AX17" s="16" t="s">
        <v>46056</v>
      </c>
      <c r="AY17" s="21">
        <f>D8L810C23*D8L609C1</f>
        <v>1.5814215921752982E-2</v>
      </c>
      <c r="AZ17" s="16" t="s">
        <v>46057</v>
      </c>
      <c r="BA17" s="21">
        <f>D6L1810C8</f>
        <v>7.8387458006718928E-3</v>
      </c>
      <c r="BB17" s="16" t="s">
        <v>46058</v>
      </c>
      <c r="BC17" s="21">
        <f>D8L810C25*D8L608C1</f>
        <v>8.3741751805812645E-3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8.0178389548653441E-3</v>
      </c>
      <c r="F18" s="16" t="s">
        <v>46060</v>
      </c>
      <c r="G18" s="21">
        <f>D8L811C1*D8L607C1</f>
        <v>9.6959770679064493E-3</v>
      </c>
      <c r="H18" s="16" t="s">
        <v>46061</v>
      </c>
      <c r="I18" s="21">
        <f>D6L1128C16</f>
        <v>2.0846381282649908E-2</v>
      </c>
      <c r="J18" s="16" t="s">
        <v>46062</v>
      </c>
      <c r="K18" s="21">
        <f>D8L811C3*D8L607C1</f>
        <v>2.5209540376556785E-2</v>
      </c>
      <c r="L18" s="16" t="s">
        <v>46063</v>
      </c>
      <c r="M18" s="21">
        <f>D6L1128C21</f>
        <v>0.69169035924795153</v>
      </c>
      <c r="N18" s="16" t="s">
        <v>46064</v>
      </c>
      <c r="O18" s="21">
        <f>D8L811C5*D8L607C1</f>
        <v>0.83646153272889556</v>
      </c>
      <c r="P18" s="16" t="s">
        <v>46065</v>
      </c>
      <c r="Q18" s="21">
        <f>D6L1128C24</f>
        <v>0.69169035924795153</v>
      </c>
      <c r="R18" s="16" t="s">
        <v>46066</v>
      </c>
      <c r="S18" s="21">
        <f>D8L811C7*D8L607C1</f>
        <v>0.83646153272889556</v>
      </c>
      <c r="T18" s="16" t="s">
        <v>46067</v>
      </c>
      <c r="U18" s="21">
        <f>D6L1137C13</f>
        <v>4.6719353067299289E-2</v>
      </c>
      <c r="V18" s="16" t="s">
        <v>46068</v>
      </c>
      <c r="W18" s="21">
        <f>D8L811C9*D8L608C1</f>
        <v>4.9910541412818407E-2</v>
      </c>
      <c r="X18" s="16" t="s">
        <v>46069</v>
      </c>
      <c r="Y18" s="21">
        <f>D6L1137C16</f>
        <v>0.12147031797497831</v>
      </c>
      <c r="Z18" s="16" t="s">
        <v>46070</v>
      </c>
      <c r="AA18" s="21">
        <f>D8L811C11*D8L608C1</f>
        <v>0.12976740767332803</v>
      </c>
      <c r="AB18" s="16" t="s">
        <v>46071</v>
      </c>
      <c r="AC18" s="21">
        <f>D6L1137C21</f>
        <v>6.9983512447922802</v>
      </c>
      <c r="AD18" s="16" t="s">
        <v>46072</v>
      </c>
      <c r="AE18" s="21">
        <f>D8L811C13*D8L608C1</f>
        <v>7.4763770620175221</v>
      </c>
      <c r="AF18" s="16" t="s">
        <v>46073</v>
      </c>
      <c r="AG18" s="21">
        <f>D6L1137C24</f>
        <v>6.9983512447922802</v>
      </c>
      <c r="AH18" s="16" t="s">
        <v>46074</v>
      </c>
      <c r="AI18" s="21">
        <f>D8L811C15*D8L608C1</f>
        <v>7.4763770620175221</v>
      </c>
      <c r="AJ18" s="16" t="s">
        <v>46075</v>
      </c>
      <c r="AK18" s="21">
        <f>D6L1140C13</f>
        <v>1.6384489732622034E-4</v>
      </c>
      <c r="AL18" s="16" t="s">
        <v>46076</v>
      </c>
      <c r="AM18" s="21">
        <f>D8L811C17*D8L609C1</f>
        <v>1.7015446005358081E-4</v>
      </c>
      <c r="AN18" s="16" t="s">
        <v>46077</v>
      </c>
      <c r="AO18" s="21">
        <f>D6L1140C16</f>
        <v>4.2599673304817462E-4</v>
      </c>
      <c r="AP18" s="16" t="s">
        <v>46078</v>
      </c>
      <c r="AQ18" s="21">
        <f>D8L811C19*D8L609C1</f>
        <v>4.4240159613931194E-4</v>
      </c>
      <c r="AR18" s="16" t="s">
        <v>46079</v>
      </c>
      <c r="AS18" s="21">
        <f>D6L1140C21</f>
        <v>1.2881145534635608E-2</v>
      </c>
      <c r="AT18" s="16" t="s">
        <v>46080</v>
      </c>
      <c r="AU18" s="21">
        <f>D8L811C21*D8L609C1</f>
        <v>1.3377190251787971E-2</v>
      </c>
      <c r="AV18" s="16" t="s">
        <v>46081</v>
      </c>
      <c r="AW18" s="21">
        <f>D6L1140C24</f>
        <v>1.2881145534635608E-2</v>
      </c>
      <c r="AX18" s="16" t="s">
        <v>46082</v>
      </c>
      <c r="AY18" s="21">
        <f>D8L811C23*D8L609C1</f>
        <v>1.3377190251787971E-2</v>
      </c>
      <c r="AZ18" s="16" t="s">
        <v>46083</v>
      </c>
      <c r="BA18" s="21">
        <f>D6L1811C8</f>
        <v>0.18992104602037038</v>
      </c>
      <c r="BB18" s="16" t="s">
        <v>46084</v>
      </c>
      <c r="BC18" s="21">
        <f>D8L811C25*D8L608C1</f>
        <v>0.20289369629992274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4.0261332617243885E-2</v>
      </c>
      <c r="F19" s="16" t="s">
        <v>46086</v>
      </c>
      <c r="G19" s="21">
        <f>D8L812C1*D8L607C1</f>
        <v>4.8688051727861975E-2</v>
      </c>
      <c r="H19" s="16" t="s">
        <v>46087</v>
      </c>
      <c r="I19" s="21">
        <f>D6L1228C16</f>
        <v>0.10467946480483392</v>
      </c>
      <c r="J19" s="16" t="s">
        <v>46088</v>
      </c>
      <c r="K19" s="21">
        <f>D8L812C3*D8L607C1</f>
        <v>0.12658893449244091</v>
      </c>
      <c r="L19" s="16" t="s">
        <v>46089</v>
      </c>
      <c r="M19" s="21">
        <f>D6L1228C21</f>
        <v>4.2110414884518574</v>
      </c>
      <c r="N19" s="16" t="s">
        <v>46090</v>
      </c>
      <c r="O19" s="21">
        <f>D8L812C5*D8L607C1</f>
        <v>5.0924147932973263</v>
      </c>
      <c r="P19" s="16" t="s">
        <v>46091</v>
      </c>
      <c r="Q19" s="21">
        <f>D6L1228C24</f>
        <v>4.2110414884518574</v>
      </c>
      <c r="R19" s="16" t="s">
        <v>46092</v>
      </c>
      <c r="S19" s="21">
        <f>D8L812C7*D8L607C1</f>
        <v>5.0924147932973263</v>
      </c>
      <c r="T19" s="16" t="s">
        <v>46093</v>
      </c>
      <c r="U19" s="21">
        <f>D6L1237C13</f>
        <v>6.5081966180059264E-2</v>
      </c>
      <c r="V19" s="16" t="s">
        <v>46094</v>
      </c>
      <c r="W19" s="21">
        <f>D8L812C9*D8L608C1</f>
        <v>6.9527421828344857E-2</v>
      </c>
      <c r="X19" s="16" t="s">
        <v>46095</v>
      </c>
      <c r="Y19" s="21">
        <f>D6L1237C16</f>
        <v>0.16921311206815393</v>
      </c>
      <c r="Z19" s="16" t="s">
        <v>46096</v>
      </c>
      <c r="AA19" s="21">
        <f>D8L812C11*D8L608C1</f>
        <v>0.18077129675369646</v>
      </c>
      <c r="AB19" s="16" t="s">
        <v>46097</v>
      </c>
      <c r="AC19" s="21">
        <f>D6L1237C21</f>
        <v>-6.6911654730641557</v>
      </c>
      <c r="AD19" s="16" t="s">
        <v>46098</v>
      </c>
      <c r="AE19" s="21">
        <f>D8L812C13*D8L608C1</f>
        <v>-7.1482088153558081</v>
      </c>
      <c r="AF19" s="16" t="s">
        <v>46099</v>
      </c>
      <c r="AG19" s="21">
        <f>D6L1237C24</f>
        <v>-6.6911654730641557</v>
      </c>
      <c r="AH19" s="16" t="s">
        <v>46100</v>
      </c>
      <c r="AI19" s="21">
        <f>D8L812C15*D8L608C1</f>
        <v>-7.1482088153558081</v>
      </c>
      <c r="AJ19" s="16" t="s">
        <v>46101</v>
      </c>
      <c r="AK19" s="21">
        <f>D6L1240C13</f>
        <v>1.3421741241775824E-2</v>
      </c>
      <c r="AL19" s="16" t="s">
        <v>46102</v>
      </c>
      <c r="AM19" s="21">
        <f>D8L812C17*D8L609C1</f>
        <v>1.3938603955582374E-2</v>
      </c>
      <c r="AN19" s="16" t="s">
        <v>46103</v>
      </c>
      <c r="AO19" s="21">
        <f>D6L1240C16</f>
        <v>3.4896527228617046E-2</v>
      </c>
      <c r="AP19" s="16" t="s">
        <v>46104</v>
      </c>
      <c r="AQ19" s="21">
        <f>D8L812C19*D8L609C1</f>
        <v>3.6240370284514073E-2</v>
      </c>
      <c r="AR19" s="16" t="s">
        <v>46105</v>
      </c>
      <c r="AS19" s="21">
        <f>D6L1240C21</f>
        <v>2.0636328537387199</v>
      </c>
      <c r="AT19" s="16" t="s">
        <v>46106</v>
      </c>
      <c r="AU19" s="21">
        <f>D8L812C21*D8L609C1</f>
        <v>2.1431020416682158</v>
      </c>
      <c r="AV19" s="16" t="s">
        <v>46107</v>
      </c>
      <c r="AW19" s="21">
        <f>D6L1240C24</f>
        <v>2.0636328537387199</v>
      </c>
      <c r="AX19" s="16" t="s">
        <v>46108</v>
      </c>
      <c r="AY19" s="21">
        <f>D8L812C23*D8L609C1</f>
        <v>2.1431020416682158</v>
      </c>
      <c r="AZ19" s="16" t="s">
        <v>46109</v>
      </c>
      <c r="BA19" s="21">
        <f>D6L1812C8</f>
        <v>0.20305392240209283</v>
      </c>
      <c r="BB19" s="16" t="s">
        <v>46110</v>
      </c>
      <c r="BC19" s="21">
        <f>D8L812C25*D8L608C1</f>
        <v>0.21692362024975098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1.2418644671714867</v>
      </c>
      <c r="F20" s="16" t="s">
        <v>46112</v>
      </c>
      <c r="G20" s="21">
        <f>D8L813C1*D8L607C1</f>
        <v>1.5017873847211516</v>
      </c>
      <c r="H20" s="16" t="s">
        <v>46113</v>
      </c>
      <c r="I20" s="21">
        <f>D6L1328C16</f>
        <v>3.2288476146458649</v>
      </c>
      <c r="J20" s="16" t="s">
        <v>46114</v>
      </c>
      <c r="K20" s="21">
        <f>D8L813C3*D8L607C1</f>
        <v>3.9046472002749937</v>
      </c>
      <c r="L20" s="16" t="s">
        <v>46115</v>
      </c>
      <c r="M20" s="21">
        <f>D6L1328C21</f>
        <v>137.80426754717129</v>
      </c>
      <c r="N20" s="16" t="s">
        <v>46116</v>
      </c>
      <c r="O20" s="21">
        <f>D8L813C5*D8L607C1</f>
        <v>166.64677670860723</v>
      </c>
      <c r="P20" s="16" t="s">
        <v>46117</v>
      </c>
      <c r="Q20" s="21">
        <f>D6L1328C24</f>
        <v>137.80426754717129</v>
      </c>
      <c r="R20" s="16" t="s">
        <v>46118</v>
      </c>
      <c r="S20" s="21">
        <f>D8L813C7*D8L607C1</f>
        <v>166.64677670860723</v>
      </c>
      <c r="T20" s="16" t="s">
        <v>46119</v>
      </c>
      <c r="U20" s="21">
        <f>D6L1337C13</f>
        <v>5.6083775498794321E-2</v>
      </c>
      <c r="V20" s="16" t="s">
        <v>46120</v>
      </c>
      <c r="W20" s="21">
        <f>D8L813C9*D8L608C1</f>
        <v>5.9914605315436922E-2</v>
      </c>
      <c r="X20" s="16" t="s">
        <v>46121</v>
      </c>
      <c r="Y20" s="21">
        <f>D6L1337C16</f>
        <v>0.1458178162968653</v>
      </c>
      <c r="Z20" s="16" t="s">
        <v>46122</v>
      </c>
      <c r="AA20" s="21">
        <f>D8L813C11*D8L608C1</f>
        <v>0.15577797382013606</v>
      </c>
      <c r="AB20" s="16" t="s">
        <v>46123</v>
      </c>
      <c r="AC20" s="21">
        <f>D6L1337C21</f>
        <v>44.745181630430736</v>
      </c>
      <c r="AD20" s="16" t="s">
        <v>46124</v>
      </c>
      <c r="AE20" s="21">
        <f>D8L813C13*D8L608C1</f>
        <v>47.801523226845333</v>
      </c>
      <c r="AF20" s="16" t="s">
        <v>46125</v>
      </c>
      <c r="AG20" s="21">
        <f>D6L1337C24</f>
        <v>44.745181630430736</v>
      </c>
      <c r="AH20" s="16" t="s">
        <v>46126</v>
      </c>
      <c r="AI20" s="21">
        <f>D8L813C15*D8L608C1</f>
        <v>47.801523226845333</v>
      </c>
      <c r="AJ20" s="16" t="s">
        <v>46127</v>
      </c>
      <c r="AK20" s="21">
        <f>D6L1340C13</f>
        <v>3.3883573248328552E-2</v>
      </c>
      <c r="AL20" s="16" t="s">
        <v>46128</v>
      </c>
      <c r="AM20" s="21">
        <f>D8L813C17*D8L609C1</f>
        <v>3.5188408091074853E-2</v>
      </c>
      <c r="AN20" s="16" t="s">
        <v>46129</v>
      </c>
      <c r="AO20" s="21">
        <f>D6L1340C16</f>
        <v>8.8097290445654425E-2</v>
      </c>
      <c r="AP20" s="16" t="s">
        <v>46130</v>
      </c>
      <c r="AQ20" s="21">
        <f>D8L813C19*D8L609C1</f>
        <v>9.1489861036794823E-2</v>
      </c>
      <c r="AR20" s="16" t="s">
        <v>46131</v>
      </c>
      <c r="AS20" s="21">
        <f>D6L1340C21</f>
        <v>3.8908302365422545</v>
      </c>
      <c r="AT20" s="16" t="s">
        <v>46132</v>
      </c>
      <c r="AU20" s="21">
        <f>D8L813C21*D8L609C1</f>
        <v>4.0406636328798617</v>
      </c>
      <c r="AV20" s="16" t="s">
        <v>46133</v>
      </c>
      <c r="AW20" s="21">
        <f>D6L1340C24</f>
        <v>3.8908302365422545</v>
      </c>
      <c r="AX20" s="16" t="s">
        <v>46134</v>
      </c>
      <c r="AY20" s="21">
        <f>D8L813C23*D8L609C1</f>
        <v>4.0406636328798617</v>
      </c>
      <c r="AZ20" s="16" t="s">
        <v>46135</v>
      </c>
      <c r="BA20" s="21">
        <f>D6L1813C8</f>
        <v>7.7692307692307692</v>
      </c>
      <c r="BB20" s="16" t="s">
        <v>46136</v>
      </c>
      <c r="BC20" s="21">
        <f>D8L813C25*D8L608C1</f>
        <v>8.299911890793032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7.3388275039731735E-2</v>
      </c>
      <c r="F21" s="16" t="s">
        <v>46138</v>
      </c>
      <c r="G21" s="21">
        <f>D8L814C1*D8L607C1</f>
        <v>8.8748481460413753E-2</v>
      </c>
      <c r="H21" s="16" t="s">
        <v>46139</v>
      </c>
      <c r="I21" s="21">
        <f>D6L1428C16</f>
        <v>0.19080951510330235</v>
      </c>
      <c r="J21" s="16" t="s">
        <v>46140</v>
      </c>
      <c r="K21" s="21">
        <f>D8L814C3*D8L607C1</f>
        <v>0.23074605179707558</v>
      </c>
      <c r="L21" s="16" t="s">
        <v>46141</v>
      </c>
      <c r="M21" s="21">
        <f>D6L1428C21</f>
        <v>9.7017682112568036</v>
      </c>
      <c r="N21" s="16" t="s">
        <v>46142</v>
      </c>
      <c r="O21" s="21">
        <f>D8L814C5*D8L607C1</f>
        <v>11.732353645916996</v>
      </c>
      <c r="P21" s="16" t="s">
        <v>46143</v>
      </c>
      <c r="Q21" s="21">
        <f>D6L1428C24</f>
        <v>9.7017682112568036</v>
      </c>
      <c r="R21" s="16" t="s">
        <v>46144</v>
      </c>
      <c r="S21" s="21">
        <f>D8L814C7*D8L607C1</f>
        <v>11.732353645916996</v>
      </c>
      <c r="T21" s="16" t="s">
        <v>46145</v>
      </c>
      <c r="U21" s="21">
        <f>D6L1437C13</f>
        <v>3.4663004976814946E-2</v>
      </c>
      <c r="V21" s="16" t="s">
        <v>46146</v>
      </c>
      <c r="W21" s="21">
        <f>D8L814C9*D8L608C1</f>
        <v>3.703067854762275E-2</v>
      </c>
      <c r="X21" s="16" t="s">
        <v>46147</v>
      </c>
      <c r="Y21" s="21">
        <f>D6L1437C16</f>
        <v>9.0123812939719022E-2</v>
      </c>
      <c r="Z21" s="16" t="s">
        <v>46148</v>
      </c>
      <c r="AA21" s="21">
        <f>D8L814C11*D8L608C1</f>
        <v>9.6279764223819328E-2</v>
      </c>
      <c r="AB21" s="16" t="s">
        <v>46149</v>
      </c>
      <c r="AC21" s="21">
        <f>D6L1437C21</f>
        <v>15.762654497465075</v>
      </c>
      <c r="AD21" s="16" t="s">
        <v>46150</v>
      </c>
      <c r="AE21" s="21">
        <f>D8L814C13*D8L608C1</f>
        <v>16.83933035070935</v>
      </c>
      <c r="AF21" s="16" t="s">
        <v>46151</v>
      </c>
      <c r="AG21" s="21">
        <f>D6L1437C24</f>
        <v>15.762654497465073</v>
      </c>
      <c r="AH21" s="16" t="s">
        <v>46152</v>
      </c>
      <c r="AI21" s="21">
        <f>D8L814C15*D8L608C1</f>
        <v>16.83933035070935</v>
      </c>
      <c r="AJ21" s="16" t="s">
        <v>46153</v>
      </c>
      <c r="AK21" s="21">
        <f>D6L1440C13</f>
        <v>2.3725504339275769E-2</v>
      </c>
      <c r="AL21" s="16" t="s">
        <v>46154</v>
      </c>
      <c r="AM21" s="21">
        <f>D8L814C17*D8L609C1</f>
        <v>2.463915841279184E-2</v>
      </c>
      <c r="AN21" s="16" t="s">
        <v>46155</v>
      </c>
      <c r="AO21" s="21">
        <f>D6L1440C16</f>
        <v>6.1686311282116928E-2</v>
      </c>
      <c r="AP21" s="16" t="s">
        <v>46156</v>
      </c>
      <c r="AQ21" s="21">
        <f>D8L814C19*D8L609C1</f>
        <v>6.4061811873258712E-2</v>
      </c>
      <c r="AR21" s="16" t="s">
        <v>46157</v>
      </c>
      <c r="AS21" s="21">
        <f>D6L1440C21</f>
        <v>4.3868753199820567</v>
      </c>
      <c r="AT21" s="16" t="s">
        <v>46158</v>
      </c>
      <c r="AU21" s="21">
        <f>D8L814C21*D8L609C1</f>
        <v>4.5558110968065622</v>
      </c>
      <c r="AV21" s="16" t="s">
        <v>46159</v>
      </c>
      <c r="AW21" s="21">
        <f>D6L1440C24</f>
        <v>4.3868753199820567</v>
      </c>
      <c r="AX21" s="16" t="s">
        <v>46160</v>
      </c>
      <c r="AY21" s="21">
        <f>D8L814C23*D8L609C1</f>
        <v>4.5558110968065622</v>
      </c>
      <c r="AZ21" s="16" t="s">
        <v>46161</v>
      </c>
      <c r="BA21" s="21">
        <f>D6L1814C8</f>
        <v>0.24611505693522073</v>
      </c>
      <c r="BB21" s="16" t="s">
        <v>46162</v>
      </c>
      <c r="BC21" s="21">
        <f>D8L814C25*D8L608C1</f>
        <v>0.26292606671562335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1.16604278960594E-2</v>
      </c>
      <c r="BB22" s="16" t="s">
        <v>46164</v>
      </c>
      <c r="BC22" s="21">
        <f>D8L815C25*D8L608C1</f>
        <v>1.2456899147535609E-2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1.2414536069997324E-2</v>
      </c>
      <c r="BB23" s="16" t="s">
        <v>46166</v>
      </c>
      <c r="BC23" s="21">
        <f>D8L816C25*D8L608C1</f>
        <v>1.3262517050481657E-2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1.5483897029783983E-2</v>
      </c>
      <c r="F24" s="16" t="s">
        <v>46168</v>
      </c>
      <c r="G24" s="21">
        <f>D8L817C1*D8L607C1</f>
        <v>1.8724685213527298E-2</v>
      </c>
      <c r="H24" s="16" t="s">
        <v>46169</v>
      </c>
      <c r="I24" s="21">
        <f>D6L1528C16</f>
        <v>4.0258132277438081E-2</v>
      </c>
      <c r="J24" s="16" t="s">
        <v>46170</v>
      </c>
      <c r="K24" s="21">
        <f>D8L817C3*D8L607C1</f>
        <v>4.8684181555170646E-2</v>
      </c>
      <c r="L24" s="16" t="s">
        <v>46171</v>
      </c>
      <c r="M24" s="21">
        <f>D6L1528C21</f>
        <v>3.6234452018605916</v>
      </c>
      <c r="N24" s="16" t="s">
        <v>46172</v>
      </c>
      <c r="O24" s="21">
        <f>D8L817C5*D8L607C1</f>
        <v>4.3818342800134218</v>
      </c>
      <c r="P24" s="16" t="s">
        <v>46173</v>
      </c>
      <c r="Q24" s="21">
        <f>D6L1528C24</f>
        <v>3.6234452018605912</v>
      </c>
      <c r="R24" s="16" t="s">
        <v>46174</v>
      </c>
      <c r="S24" s="21">
        <f>D8L817C7*D8L607C1</f>
        <v>4.3818342800134218</v>
      </c>
      <c r="T24" s="16" t="s">
        <v>46175</v>
      </c>
      <c r="U24" s="21">
        <f>D6L1537C13</f>
        <v>3.2862158266063618E-3</v>
      </c>
      <c r="V24" s="16" t="s">
        <v>46176</v>
      </c>
      <c r="W24" s="21">
        <f>D8L817C9*D8L608C1</f>
        <v>3.5106824118268432E-3</v>
      </c>
      <c r="X24" s="16" t="s">
        <v>46177</v>
      </c>
      <c r="Y24" s="21">
        <f>D6L1537C16</f>
        <v>8.5441611491764973E-3</v>
      </c>
      <c r="Z24" s="16" t="s">
        <v>46178</v>
      </c>
      <c r="AA24" s="21">
        <f>D8L817C11*D8L608C1</f>
        <v>9.1277742707497455E-3</v>
      </c>
      <c r="AB24" s="16" t="s">
        <v>46179</v>
      </c>
      <c r="AC24" s="21">
        <f>D6L1537C21</f>
        <v>-3.5969340013065008</v>
      </c>
      <c r="AD24" s="16" t="s">
        <v>46180</v>
      </c>
      <c r="AE24" s="21">
        <f>D8L817C13*D8L608C1</f>
        <v>-3.8426243439796104</v>
      </c>
      <c r="AF24" s="16" t="s">
        <v>46181</v>
      </c>
      <c r="AG24" s="21">
        <f>D6L1537C24</f>
        <v>-3.5969340013064999</v>
      </c>
      <c r="AH24" s="16" t="s">
        <v>46182</v>
      </c>
      <c r="AI24" s="21">
        <f>D8L817C15*D8L608C1</f>
        <v>-3.8426243439796095</v>
      </c>
      <c r="AJ24" s="16" t="s">
        <v>46183</v>
      </c>
      <c r="AK24" s="21">
        <f>D6L1540C13</f>
        <v>5.6126511855479691E-3</v>
      </c>
      <c r="AL24" s="16" t="s">
        <v>46184</v>
      </c>
      <c r="AM24" s="21">
        <f>D8L817C17*D8L609C1</f>
        <v>5.8287908108882684E-3</v>
      </c>
      <c r="AN24" s="16" t="s">
        <v>46185</v>
      </c>
      <c r="AO24" s="21">
        <f>D6L1540C16</f>
        <v>1.459289308242463E-2</v>
      </c>
      <c r="AP24" s="16" t="s">
        <v>46186</v>
      </c>
      <c r="AQ24" s="21">
        <f>D8L817C19*D8L609C1</f>
        <v>1.5154856108309406E-2</v>
      </c>
      <c r="AR24" s="16" t="s">
        <v>46187</v>
      </c>
      <c r="AS24" s="21">
        <f>D6L1540C21</f>
        <v>1.882737078472984</v>
      </c>
      <c r="AT24" s="16" t="s">
        <v>46188</v>
      </c>
      <c r="AU24" s="21">
        <f>D8L817C21*D8L609C1</f>
        <v>1.9552400852166165</v>
      </c>
      <c r="AV24" s="16" t="s">
        <v>46189</v>
      </c>
      <c r="AW24" s="21">
        <f>D6L1540C24</f>
        <v>1.8827370784729835</v>
      </c>
      <c r="AX24" s="16" t="s">
        <v>46190</v>
      </c>
      <c r="AY24" s="21">
        <f>D8L817C23*D8L609C1</f>
        <v>1.9552400852166159</v>
      </c>
      <c r="AZ24" s="16" t="s">
        <v>46191</v>
      </c>
      <c r="BA24" s="21">
        <f>D6L1817C8</f>
        <v>3.9385584875935406E-4</v>
      </c>
      <c r="BB24" s="16" t="s">
        <v>46192</v>
      </c>
      <c r="BC24" s="21">
        <f>D8L817C25*D8L608C1</f>
        <v>4.2075836585039493E-4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4.7601643285543241E-2</v>
      </c>
      <c r="F25" s="16" t="s">
        <v>46194</v>
      </c>
      <c r="G25" s="21">
        <f>D8L818C1*D8L607C1</f>
        <v>5.7564693465340593E-2</v>
      </c>
      <c r="H25" s="16" t="s">
        <v>46195</v>
      </c>
      <c r="I25" s="21">
        <f>D6L1628C16</f>
        <v>0.12376427254241239</v>
      </c>
      <c r="J25" s="16" t="s">
        <v>46196</v>
      </c>
      <c r="K25" s="21">
        <f>D8L818C3*D8L607C1</f>
        <v>0.14966820300988548</v>
      </c>
      <c r="L25" s="16" t="s">
        <v>46197</v>
      </c>
      <c r="M25" s="21">
        <f>D6L1628C21</f>
        <v>4.9787844008932467</v>
      </c>
      <c r="N25" s="16" t="s">
        <v>46198</v>
      </c>
      <c r="O25" s="21">
        <f>D8L818C5*D8L607C1</f>
        <v>6.0208467205265803</v>
      </c>
      <c r="P25" s="16" t="s">
        <v>46199</v>
      </c>
      <c r="Q25" s="21">
        <f>D6L1628C24</f>
        <v>4.9787844008932476</v>
      </c>
      <c r="R25" s="16" t="s">
        <v>46200</v>
      </c>
      <c r="S25" s="21">
        <f>D8L818C7*D8L607C1</f>
        <v>6.0208467205265812</v>
      </c>
      <c r="T25" s="16" t="s">
        <v>46201</v>
      </c>
      <c r="U25" s="21">
        <f>D6L1637C13</f>
        <v>0.14026131293660224</v>
      </c>
      <c r="V25" s="16" t="s">
        <v>46202</v>
      </c>
      <c r="W25" s="21">
        <f>D8L818C9*D8L608C1</f>
        <v>0.14984193077019523</v>
      </c>
      <c r="X25" s="16" t="s">
        <v>46203</v>
      </c>
      <c r="Y25" s="21">
        <f>D6L1637C16</f>
        <v>0.36467941363516548</v>
      </c>
      <c r="Z25" s="16" t="s">
        <v>46204</v>
      </c>
      <c r="AA25" s="21">
        <f>D8L818C11*D8L608C1</f>
        <v>0.38958902000250722</v>
      </c>
      <c r="AB25" s="16" t="s">
        <v>46205</v>
      </c>
      <c r="AC25" s="21">
        <f>D6L1637C21</f>
        <v>12.439696074338993</v>
      </c>
      <c r="AD25" s="16" t="s">
        <v>46206</v>
      </c>
      <c r="AE25" s="21">
        <f>D8L818C13*D8L608C1</f>
        <v>13.289395621270783</v>
      </c>
      <c r="AF25" s="16" t="s">
        <v>46207</v>
      </c>
      <c r="AG25" s="21">
        <f>D6L1637C24</f>
        <v>12.439696074338997</v>
      </c>
      <c r="AH25" s="16" t="s">
        <v>46208</v>
      </c>
      <c r="AI25" s="21">
        <f>D8L818C15*D8L608C1</f>
        <v>13.289395621270787</v>
      </c>
      <c r="AJ25" s="16" t="s">
        <v>46209</v>
      </c>
      <c r="AK25" s="21">
        <f>D6L1640C13</f>
        <v>0.22619908763592958</v>
      </c>
      <c r="AL25" s="16" t="s">
        <v>46210</v>
      </c>
      <c r="AM25" s="21">
        <f>D8L818C17*D8L609C1</f>
        <v>0.23490987055075527</v>
      </c>
      <c r="AN25" s="16" t="s">
        <v>46211</v>
      </c>
      <c r="AO25" s="21">
        <f>D6L1640C16</f>
        <v>0.5881176278534157</v>
      </c>
      <c r="AP25" s="16" t="s">
        <v>46212</v>
      </c>
      <c r="AQ25" s="21">
        <f>D8L818C19*D8L609C1</f>
        <v>0.61076566343196248</v>
      </c>
      <c r="AR25" s="16" t="s">
        <v>46213</v>
      </c>
      <c r="AS25" s="21">
        <f>D6L1640C21</f>
        <v>35.551555883774121</v>
      </c>
      <c r="AT25" s="16" t="s">
        <v>46214</v>
      </c>
      <c r="AU25" s="21">
        <f>D8L818C21*D8L609C1</f>
        <v>36.920623676329889</v>
      </c>
      <c r="AV25" s="16" t="s">
        <v>46215</v>
      </c>
      <c r="AW25" s="21">
        <f>D6L1640C24</f>
        <v>35.551555883774121</v>
      </c>
      <c r="AX25" s="16" t="s">
        <v>46216</v>
      </c>
      <c r="AY25" s="21">
        <f>D8L818C23*D8L609C1</f>
        <v>36.920623676329889</v>
      </c>
      <c r="AZ25" s="16" t="s">
        <v>46217</v>
      </c>
      <c r="BA25" s="21">
        <f>D6L1818C8</f>
        <v>0</v>
      </c>
      <c r="BB25" s="16" t="s">
        <v>46218</v>
      </c>
      <c r="BC25" s="21">
        <f>D8L818C25*D8L608C1</f>
        <v>0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1.2744302463848221E-4</v>
      </c>
      <c r="V26" s="16" t="s">
        <v>46228</v>
      </c>
      <c r="W26" s="21">
        <f>D8L819C9*D8L608C1</f>
        <v>1.3614808299744932E-4</v>
      </c>
      <c r="X26" s="16" t="s">
        <v>46229</v>
      </c>
      <c r="Y26" s="21">
        <f>D6L1737C16</f>
        <v>3.3135186406005465E-4</v>
      </c>
      <c r="Z26" s="16" t="s">
        <v>46230</v>
      </c>
      <c r="AA26" s="21">
        <f>D8L819C11*D8L608C1</f>
        <v>3.5398501579336924E-4</v>
      </c>
      <c r="AB26" s="16" t="s">
        <v>46231</v>
      </c>
      <c r="AC26" s="21">
        <f>D6L1737C21</f>
        <v>1.7041676572778611E-2</v>
      </c>
      <c r="AD26" s="16" t="s">
        <v>46232</v>
      </c>
      <c r="AE26" s="21">
        <f>D8L819C13*D8L608C1</f>
        <v>1.8205716656741637E-2</v>
      </c>
      <c r="AF26" s="16" t="s">
        <v>46233</v>
      </c>
      <c r="AG26" s="21">
        <f>D6L1737C24</f>
        <v>1.7041676572778611E-2</v>
      </c>
      <c r="AH26" s="16" t="s">
        <v>46234</v>
      </c>
      <c r="AI26" s="21">
        <f>D8L819C15*D8L608C1</f>
        <v>1.8205716656741637E-2</v>
      </c>
      <c r="AJ26" s="16" t="s">
        <v>46235</v>
      </c>
      <c r="AK26" s="21">
        <f>D6L1740C13</f>
        <v>6.4724405545705903E-5</v>
      </c>
      <c r="AL26" s="16" t="s">
        <v>46236</v>
      </c>
      <c r="AM26" s="21">
        <f>D8L819C17*D8L609C1</f>
        <v>6.7216901213536484E-5</v>
      </c>
      <c r="AN26" s="16" t="s">
        <v>46237</v>
      </c>
      <c r="AO26" s="21">
        <f>D6L1740C16</f>
        <v>1.6828345441883549E-4</v>
      </c>
      <c r="AP26" s="16" t="s">
        <v>46238</v>
      </c>
      <c r="AQ26" s="21">
        <f>D8L819C19*D8L609C1</f>
        <v>1.7476394315519501E-4</v>
      </c>
      <c r="AR26" s="16" t="s">
        <v>46239</v>
      </c>
      <c r="AS26" s="21">
        <f>D6L1740C21</f>
        <v>8.5349122412175498E-3</v>
      </c>
      <c r="AT26" s="16" t="s">
        <v>46240</v>
      </c>
      <c r="AU26" s="21">
        <f>D8L819C21*D8L609C1</f>
        <v>8.8635862801243505E-3</v>
      </c>
      <c r="AV26" s="16" t="s">
        <v>46241</v>
      </c>
      <c r="AW26" s="21">
        <f>D6L1740C24</f>
        <v>8.5349122412175498E-3</v>
      </c>
      <c r="AX26" s="16" t="s">
        <v>46242</v>
      </c>
      <c r="AY26" s="21">
        <f>D8L819C23*D8L609C1</f>
        <v>8.8635862801243505E-3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4.5675685428694025E-2</v>
      </c>
      <c r="F27" s="16" t="s">
        <v>46244</v>
      </c>
      <c r="G27" s="21">
        <f>D8L820C1*D8L607C1</f>
        <v>5.5235631567379602E-2</v>
      </c>
      <c r="H27" s="16" t="s">
        <v>46245</v>
      </c>
      <c r="I27" s="21">
        <f>D6L1924C4</f>
        <v>0.12342265131263594</v>
      </c>
      <c r="J27" s="16" t="s">
        <v>46246</v>
      </c>
      <c r="K27" s="21">
        <f>D8L820C3*D8L607C1</f>
        <v>0.14925508026840009</v>
      </c>
      <c r="L27" s="16" t="s">
        <v>46247</v>
      </c>
      <c r="M27" s="21">
        <f>D6L1924C7</f>
        <v>4.3463537228014717</v>
      </c>
      <c r="N27" s="16" t="s">
        <v>46248</v>
      </c>
      <c r="O27" s="21">
        <f>D8L820C5*D8L607C1</f>
        <v>5.2560479528864086</v>
      </c>
      <c r="P27" s="16" t="s">
        <v>46249</v>
      </c>
      <c r="Q27" s="21">
        <f>D6L1924C10</f>
        <v>4.0518131700240039</v>
      </c>
      <c r="R27" s="16" t="s">
        <v>46250</v>
      </c>
      <c r="S27" s="21">
        <f>D8L820C7*D8L607C1</f>
        <v>4.899859900048825</v>
      </c>
      <c r="T27" s="16" t="s">
        <v>46251</v>
      </c>
      <c r="U27" s="21">
        <f>D6L1924C2</f>
        <v>2.1578939010442159E-2</v>
      </c>
      <c r="V27" s="16" t="s">
        <v>46252</v>
      </c>
      <c r="W27" s="21">
        <f>D8L820C9*D8L608C1</f>
        <v>2.3052899032525394E-2</v>
      </c>
      <c r="X27" s="16" t="s">
        <v>46253</v>
      </c>
      <c r="Y27" s="21">
        <f>D6L1924C5</f>
        <v>5.1405701901841003E-2</v>
      </c>
      <c r="Z27" s="16" t="s">
        <v>46254</v>
      </c>
      <c r="AA27" s="21">
        <f>D8L820C11*D8L608C1</f>
        <v>5.4916993605004731E-2</v>
      </c>
      <c r="AB27" s="16" t="s">
        <v>46255</v>
      </c>
      <c r="AC27" s="21">
        <f>D6L1924C8</f>
        <v>4.2747799323555373</v>
      </c>
      <c r="AD27" s="16" t="s">
        <v>46256</v>
      </c>
      <c r="AE27" s="21">
        <f>D8L820C13*D8L608C1</f>
        <v>4.5667708740995554</v>
      </c>
      <c r="AF27" s="16" t="s">
        <v>46257</v>
      </c>
      <c r="AG27" s="21">
        <f>D6L1924C11</f>
        <v>3.8715107333908545</v>
      </c>
      <c r="AH27" s="16" t="s">
        <v>46258</v>
      </c>
      <c r="AI27" s="21">
        <f>D8L820C15*D8L608C1</f>
        <v>4.1359561745370979</v>
      </c>
      <c r="AJ27" s="16" t="s">
        <v>46259</v>
      </c>
      <c r="AK27" s="21">
        <f>D6L1924C3</f>
        <v>4.3694206974452206E-2</v>
      </c>
      <c r="AL27" s="16" t="s">
        <v>46260</v>
      </c>
      <c r="AM27" s="21">
        <f>D8L820C17*D8L609C1</f>
        <v>4.537684307863718E-2</v>
      </c>
      <c r="AN27" s="16" t="s">
        <v>46261</v>
      </c>
      <c r="AO27" s="21">
        <f>D6L1924C6</f>
        <v>0.13455495855432487</v>
      </c>
      <c r="AP27" s="16" t="s">
        <v>46262</v>
      </c>
      <c r="AQ27" s="21">
        <f>D8L820C19*D8L609C1</f>
        <v>0.13973658437929976</v>
      </c>
      <c r="AR27" s="16" t="s">
        <v>46263</v>
      </c>
      <c r="AS27" s="21">
        <f>D6L1924C9</f>
        <v>5.5685519873677798</v>
      </c>
      <c r="AT27" s="16" t="s">
        <v>46264</v>
      </c>
      <c r="AU27" s="21">
        <f>D8L820C21*D8L609C1</f>
        <v>5.782993380650292</v>
      </c>
      <c r="AV27" s="16" t="s">
        <v>46265</v>
      </c>
      <c r="AW27" s="21">
        <f>D6L1924C12</f>
        <v>5.9140257939614385</v>
      </c>
      <c r="AX27" s="16" t="s">
        <v>46266</v>
      </c>
      <c r="AY27" s="21">
        <f>D8L820C23*D8L609C1</f>
        <v>6.1417711636810237</v>
      </c>
      <c r="AZ27" s="16" t="s">
        <v>46267</v>
      </c>
      <c r="BA27" s="21">
        <f>D6L1819C5/D6L1819C7</f>
        <v>6.9323701359530671E-2</v>
      </c>
      <c r="BB27" s="16" t="s">
        <v>46268</v>
      </c>
      <c r="BC27" s="21">
        <f>D8L820C25*D8L608C1</f>
        <v>7.4058890811493056E-2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3.6254446849425951E-3</v>
      </c>
      <c r="F8" s="16" t="s">
        <v>46298</v>
      </c>
      <c r="G8" s="6">
        <f>D8L703C4</f>
        <v>1.4951847068213221E-3</v>
      </c>
      <c r="H8" s="16" t="s">
        <v>46299</v>
      </c>
      <c r="I8" s="6">
        <f>D8L703C6</f>
        <v>2.8445828255795115E-3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0.69109198605036215</v>
      </c>
      <c r="F10" s="16" t="s">
        <v>46304</v>
      </c>
      <c r="G10" s="6">
        <f>D8L710C4</f>
        <v>8.8003527227626548E-4</v>
      </c>
      <c r="H10" s="16" t="s">
        <v>46305</v>
      </c>
      <c r="I10" s="6">
        <f>D8L710C6</f>
        <v>2.4065196849270684E-3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10.051072932867593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6.6377741961346919</v>
      </c>
      <c r="F12" s="16" t="s">
        <v>46308</v>
      </c>
      <c r="G12" s="6">
        <f>D8L712C4</f>
        <v>0.44541454983031925</v>
      </c>
      <c r="H12" s="16" t="s">
        <v>46309</v>
      </c>
      <c r="I12" s="6">
        <f>D8L712C6</f>
        <v>1.0806701042147682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0.85393992649629646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3.1303945588702602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4.0336282269917794</v>
      </c>
      <c r="F18" s="16" t="s">
        <v>46318</v>
      </c>
      <c r="G18" s="6">
        <f>D8L723C4</f>
        <v>0.20272465610498061</v>
      </c>
      <c r="H18" s="16" t="s">
        <v>46319</v>
      </c>
      <c r="I18" s="6">
        <f>D8L723C6</f>
        <v>1.1665354233276619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1.1432079418389123</v>
      </c>
      <c r="F20" s="16" t="s">
        <v>46324</v>
      </c>
      <c r="G20" s="6">
        <f>D8L725C4</f>
        <v>0.25930765081180052</v>
      </c>
      <c r="H20" s="16" t="s">
        <v>46325</v>
      </c>
      <c r="I20" s="6">
        <f>D8L725C6</f>
        <v>0.35856365677430635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0.11401587368793682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5.9565554860009293E-2</v>
      </c>
      <c r="H25" s="16" t="s">
        <v>46336</v>
      </c>
      <c r="I25" s="6">
        <f>D8L731C6</f>
        <v>2.3038261952802293E-2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5.6852087401554652</v>
      </c>
      <c r="F26" s="16" t="s">
        <v>46338</v>
      </c>
      <c r="G26" s="6">
        <f>D8L732C4</f>
        <v>4.4908020120836554</v>
      </c>
      <c r="H26" s="16" t="s">
        <v>46339</v>
      </c>
      <c r="I26" s="6">
        <f>D8L732C6</f>
        <v>3.8100743681499218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57.401083820199752</v>
      </c>
      <c r="F27" s="16" t="s">
        <v>46341</v>
      </c>
      <c r="G27" s="6">
        <f>D8L730C4</f>
        <v>2.7516501187032403</v>
      </c>
      <c r="H27" s="16" t="s">
        <v>46342</v>
      </c>
      <c r="I27" s="6">
        <f>D8L730C6</f>
        <v>4.6839209050040287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28.75630452810821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207.32248541209026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3.7515000982087987E-2</v>
      </c>
      <c r="F9" s="16" t="s">
        <v>46384</v>
      </c>
      <c r="G9" s="6">
        <f>D8L802C10</f>
        <v>9.9637301114121557E-2</v>
      </c>
      <c r="H9" s="16" t="s">
        <v>46385</v>
      </c>
      <c r="I9" s="6">
        <f>D8L802C18</f>
        <v>1.8149141979948091E-3</v>
      </c>
      <c r="J9" s="16" t="s">
        <v>46386</v>
      </c>
      <c r="K9" s="6">
        <f>D8L802C4</f>
        <v>9.7539002553428719E-2</v>
      </c>
      <c r="L9" s="16" t="s">
        <v>46387</v>
      </c>
      <c r="M9" s="6">
        <f>D8L802C12</f>
        <v>0.25905698289671608</v>
      </c>
      <c r="N9" s="16" t="s">
        <v>46388</v>
      </c>
      <c r="O9" s="6">
        <f>D8L802C20</f>
        <v>4.7187769147865079E-3</v>
      </c>
      <c r="P9" s="16" t="s">
        <v>46389</v>
      </c>
      <c r="Q9" s="6">
        <f>D8L802C6</f>
        <v>4.5230464876390588</v>
      </c>
      <c r="R9" s="16" t="s">
        <v>46390</v>
      </c>
      <c r="S9" s="6">
        <f>D8L802C14</f>
        <v>38.702044542816964</v>
      </c>
      <c r="T9" s="16" t="s">
        <v>46391</v>
      </c>
      <c r="U9" s="6">
        <f>D8L802C22</f>
        <v>0.27263117913085944</v>
      </c>
      <c r="V9" s="16" t="s">
        <v>46392</v>
      </c>
      <c r="W9" s="6">
        <f>D8L802C8</f>
        <v>4.5230464876390597</v>
      </c>
      <c r="X9" s="16" t="s">
        <v>46393</v>
      </c>
      <c r="Y9" s="6">
        <f>D8L802C16</f>
        <v>38.702044542816978</v>
      </c>
      <c r="Z9" s="16" t="s">
        <v>46394</v>
      </c>
      <c r="AA9" s="6">
        <f>D8L802C24</f>
        <v>0.27263117913085949</v>
      </c>
      <c r="AB9" s="16" t="s">
        <v>46395</v>
      </c>
      <c r="AC9" s="6">
        <f>D8L802C26</f>
        <v>1.0307861189920369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9.7566031823540955E-2</v>
      </c>
      <c r="F10" s="16" t="s">
        <v>46397</v>
      </c>
      <c r="G10" s="6">
        <f>D8L803C10</f>
        <v>1.7993029813182879E-2</v>
      </c>
      <c r="H10" s="16" t="s">
        <v>46398</v>
      </c>
      <c r="I10" s="6">
        <f>D8L803C18</f>
        <v>2.7370085372443089E-2</v>
      </c>
      <c r="J10" s="16" t="s">
        <v>46399</v>
      </c>
      <c r="K10" s="6">
        <f>D8L803C4</f>
        <v>0.25367168274120672</v>
      </c>
      <c r="L10" s="16" t="s">
        <v>46400</v>
      </c>
      <c r="M10" s="6">
        <f>D8L803C12</f>
        <v>4.6781877514275462E-2</v>
      </c>
      <c r="N10" s="16" t="s">
        <v>46401</v>
      </c>
      <c r="O10" s="6">
        <f>D8L803C20</f>
        <v>7.1162221968351869E-2</v>
      </c>
      <c r="P10" s="16" t="s">
        <v>46402</v>
      </c>
      <c r="Q10" s="6">
        <f>D8L803C6</f>
        <v>10.183079251550604</v>
      </c>
      <c r="R10" s="16" t="s">
        <v>46403</v>
      </c>
      <c r="S10" s="6">
        <f>D8L803C14</f>
        <v>10.625695539145259</v>
      </c>
      <c r="T10" s="16" t="s">
        <v>46404</v>
      </c>
      <c r="U10" s="6">
        <f>D8L803C22</f>
        <v>4.156989258123982</v>
      </c>
      <c r="V10" s="16" t="s">
        <v>46405</v>
      </c>
      <c r="W10" s="6">
        <f>D8L803C8</f>
        <v>10.183079251550604</v>
      </c>
      <c r="X10" s="16" t="s">
        <v>46406</v>
      </c>
      <c r="Y10" s="6">
        <f>D8L803C16</f>
        <v>10.625695539145259</v>
      </c>
      <c r="Z10" s="16" t="s">
        <v>46407</v>
      </c>
      <c r="AA10" s="6">
        <f>D8L803C24</f>
        <v>4.1569892581239811</v>
      </c>
      <c r="AB10" s="16" t="s">
        <v>46408</v>
      </c>
      <c r="AC10" s="6">
        <f>D8L803C26</f>
        <v>5.1101734279642933E-3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4.4342856088372691E-2</v>
      </c>
      <c r="F11" s="16" t="s">
        <v>46410</v>
      </c>
      <c r="G11" s="6">
        <f>D8L804C10</f>
        <v>4.2892448146230533E-3</v>
      </c>
      <c r="H11" s="16" t="s">
        <v>46411</v>
      </c>
      <c r="I11" s="6">
        <f>D8L804C18</f>
        <v>5.047408177784482E-2</v>
      </c>
      <c r="J11" s="16" t="s">
        <v>46412</v>
      </c>
      <c r="K11" s="6">
        <f>D8L804C4</f>
        <v>0.11529142582976906</v>
      </c>
      <c r="L11" s="16" t="s">
        <v>46413</v>
      </c>
      <c r="M11" s="6">
        <f>D8L804C12</f>
        <v>1.115203651801997E-2</v>
      </c>
      <c r="N11" s="16" t="s">
        <v>46414</v>
      </c>
      <c r="O11" s="6">
        <f>D8L804C20</f>
        <v>0.1312326126223966</v>
      </c>
      <c r="P11" s="16" t="s">
        <v>46415</v>
      </c>
      <c r="Q11" s="6">
        <f>D8L804C6</f>
        <v>3.1039669368351772</v>
      </c>
      <c r="R11" s="16" t="s">
        <v>46416</v>
      </c>
      <c r="S11" s="6">
        <f>D8L804C14</f>
        <v>-0.35281170876910289</v>
      </c>
      <c r="T11" s="16" t="s">
        <v>46417</v>
      </c>
      <c r="U11" s="6">
        <f>D8L804C22</f>
        <v>5.5965386049842323</v>
      </c>
      <c r="V11" s="16" t="s">
        <v>46418</v>
      </c>
      <c r="W11" s="6">
        <f>D8L804C8</f>
        <v>3.1039669368351777</v>
      </c>
      <c r="X11" s="16" t="s">
        <v>46419</v>
      </c>
      <c r="Y11" s="6">
        <f>D8L804C16</f>
        <v>-0.35281170876910278</v>
      </c>
      <c r="Z11" s="16" t="s">
        <v>46420</v>
      </c>
      <c r="AA11" s="6">
        <f>D8L804C24</f>
        <v>5.5965386049842314</v>
      </c>
      <c r="AB11" s="16" t="s">
        <v>46421</v>
      </c>
      <c r="AC11" s="6">
        <f>D8L804C26</f>
        <v>1.3015609982835059E-2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9.791109334464379E-2</v>
      </c>
      <c r="F12" s="16" t="s">
        <v>46423</v>
      </c>
      <c r="G12" s="6">
        <f>D8L805C10</f>
        <v>9.7252396889455309E-3</v>
      </c>
      <c r="H12" s="16" t="s">
        <v>46424</v>
      </c>
      <c r="I12" s="6">
        <f>D8L805C18</f>
        <v>5.80017067237329E-2</v>
      </c>
      <c r="J12" s="16" t="s">
        <v>46425</v>
      </c>
      <c r="K12" s="6">
        <f>D8L805C4</f>
        <v>0.25456884269607377</v>
      </c>
      <c r="L12" s="16" t="s">
        <v>46426</v>
      </c>
      <c r="M12" s="6">
        <f>D8L805C12</f>
        <v>2.5285623191258363E-2</v>
      </c>
      <c r="N12" s="16" t="s">
        <v>46427</v>
      </c>
      <c r="O12" s="6">
        <f>D8L805C20</f>
        <v>0.15080443748170555</v>
      </c>
      <c r="P12" s="16" t="s">
        <v>46428</v>
      </c>
      <c r="Q12" s="6">
        <f>D8L805C6</f>
        <v>8.5334258011067909</v>
      </c>
      <c r="R12" s="16" t="s">
        <v>46429</v>
      </c>
      <c r="S12" s="6">
        <f>D8L805C14</f>
        <v>7.1144891122788358</v>
      </c>
      <c r="T12" s="16" t="s">
        <v>46430</v>
      </c>
      <c r="U12" s="6">
        <f>D8L805C22</f>
        <v>6.6511579429313166</v>
      </c>
      <c r="V12" s="16" t="s">
        <v>46431</v>
      </c>
      <c r="W12" s="6">
        <f>D8L805C8</f>
        <v>8.5334258011067909</v>
      </c>
      <c r="X12" s="16" t="s">
        <v>46432</v>
      </c>
      <c r="Y12" s="6">
        <f>D8L805C16</f>
        <v>7.1144891122788358</v>
      </c>
      <c r="Z12" s="16" t="s">
        <v>46433</v>
      </c>
      <c r="AA12" s="6">
        <f>D8L805C24</f>
        <v>6.6511579429313175</v>
      </c>
      <c r="AB12" s="16" t="s">
        <v>46434</v>
      </c>
      <c r="AC12" s="6">
        <f>D8L805C26</f>
        <v>1.7649122525145446E-3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5.5700181411907426E-2</v>
      </c>
      <c r="F13" s="16" t="s">
        <v>46436</v>
      </c>
      <c r="G13" s="6">
        <f>D8L806C10</f>
        <v>1.8425372206099393E-2</v>
      </c>
      <c r="H13" s="16" t="s">
        <v>46437</v>
      </c>
      <c r="I13" s="6">
        <f>D8L806C18</f>
        <v>3.7140854442548832E-2</v>
      </c>
      <c r="J13" s="16" t="s">
        <v>46438</v>
      </c>
      <c r="K13" s="6">
        <f>D8L806C4</f>
        <v>0.14482047167095935</v>
      </c>
      <c r="L13" s="16" t="s">
        <v>46439</v>
      </c>
      <c r="M13" s="6">
        <f>D8L806C12</f>
        <v>4.7905967735858437E-2</v>
      </c>
      <c r="N13" s="16" t="s">
        <v>46440</v>
      </c>
      <c r="O13" s="6">
        <f>D8L806C20</f>
        <v>9.6566221550626941E-2</v>
      </c>
      <c r="P13" s="16" t="s">
        <v>46441</v>
      </c>
      <c r="Q13" s="6">
        <f>D8L806C6</f>
        <v>5.9601386482599468</v>
      </c>
      <c r="R13" s="16" t="s">
        <v>46442</v>
      </c>
      <c r="S13" s="6">
        <f>D8L806C14</f>
        <v>4.1620849213862696</v>
      </c>
      <c r="T13" s="16" t="s">
        <v>46443</v>
      </c>
      <c r="U13" s="6">
        <f>D8L806C22</f>
        <v>5.9455624524798205</v>
      </c>
      <c r="V13" s="16" t="s">
        <v>46444</v>
      </c>
      <c r="W13" s="6">
        <f>D8L806C8</f>
        <v>5.9601386482599468</v>
      </c>
      <c r="X13" s="16" t="s">
        <v>46445</v>
      </c>
      <c r="Y13" s="6">
        <f>D8L806C16</f>
        <v>4.1620849213862678</v>
      </c>
      <c r="Z13" s="16" t="s">
        <v>46446</v>
      </c>
      <c r="AA13" s="6">
        <f>D8L806C24</f>
        <v>5.9455624524798196</v>
      </c>
      <c r="AB13" s="16" t="s">
        <v>46447</v>
      </c>
      <c r="AC13" s="6">
        <f>D8L806C26</f>
        <v>1.1623667821715837E-2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3.6833452869975601E-2</v>
      </c>
      <c r="F14" s="16" t="s">
        <v>46449</v>
      </c>
      <c r="G14" s="6">
        <f>D8L807C10</f>
        <v>2.8249318410696608E-2</v>
      </c>
      <c r="H14" s="16" t="s">
        <v>46450</v>
      </c>
      <c r="I14" s="6">
        <f>D8L807C18</f>
        <v>0.11794984281576854</v>
      </c>
      <c r="J14" s="16" t="s">
        <v>46451</v>
      </c>
      <c r="K14" s="6">
        <f>D8L807C4</f>
        <v>9.5766977461936409E-2</v>
      </c>
      <c r="L14" s="16" t="s">
        <v>46452</v>
      </c>
      <c r="M14" s="6">
        <f>D8L807C12</f>
        <v>7.3448227867811133E-2</v>
      </c>
      <c r="N14" s="16" t="s">
        <v>46453</v>
      </c>
      <c r="O14" s="6">
        <f>D8L807C20</f>
        <v>0.30666959132099775</v>
      </c>
      <c r="P14" s="16" t="s">
        <v>46454</v>
      </c>
      <c r="Q14" s="6">
        <f>D8L807C6</f>
        <v>2.5975810446935101</v>
      </c>
      <c r="R14" s="16" t="s">
        <v>46455</v>
      </c>
      <c r="S14" s="6">
        <f>D8L807C14</f>
        <v>2.3250886146933638</v>
      </c>
      <c r="T14" s="16" t="s">
        <v>46456</v>
      </c>
      <c r="U14" s="6">
        <f>D8L807C22</f>
        <v>12.238756611204307</v>
      </c>
      <c r="V14" s="16" t="s">
        <v>46457</v>
      </c>
      <c r="W14" s="6">
        <f>D8L807C8</f>
        <v>2.5975810446935101</v>
      </c>
      <c r="X14" s="16" t="s">
        <v>46458</v>
      </c>
      <c r="Y14" s="6">
        <f>D8L807C16</f>
        <v>2.3250886146933634</v>
      </c>
      <c r="Z14" s="16" t="s">
        <v>46459</v>
      </c>
      <c r="AA14" s="6">
        <f>D8L807C24</f>
        <v>12.238756611204307</v>
      </c>
      <c r="AB14" s="16" t="s">
        <v>46460</v>
      </c>
      <c r="AC14" s="6">
        <f>D8L807C26</f>
        <v>1.2685077221410664E-4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4.5898967916078851E-2</v>
      </c>
      <c r="F15" s="16" t="s">
        <v>46462</v>
      </c>
      <c r="G15" s="6">
        <f>D8L808C10</f>
        <v>1.6441023465396994E-2</v>
      </c>
      <c r="H15" s="16" t="s">
        <v>46463</v>
      </c>
      <c r="I15" s="6">
        <f>D8L808C18</f>
        <v>8.0676526049624969E-2</v>
      </c>
      <c r="J15" s="16" t="s">
        <v>46464</v>
      </c>
      <c r="K15" s="6">
        <f>D8L808C4</f>
        <v>0.11933731658180506</v>
      </c>
      <c r="L15" s="16" t="s">
        <v>46465</v>
      </c>
      <c r="M15" s="6">
        <f>D8L808C12</f>
        <v>4.2746661010032209E-2</v>
      </c>
      <c r="N15" s="16" t="s">
        <v>46466</v>
      </c>
      <c r="O15" s="6">
        <f>D8L808C20</f>
        <v>0.20975896772902511</v>
      </c>
      <c r="P15" s="16" t="s">
        <v>46467</v>
      </c>
      <c r="Q15" s="6">
        <f>D8L808C6</f>
        <v>1.9359115125456012</v>
      </c>
      <c r="R15" s="16" t="s">
        <v>46468</v>
      </c>
      <c r="S15" s="6">
        <f>D8L808C14</f>
        <v>-0.22083098312247237</v>
      </c>
      <c r="T15" s="16" t="s">
        <v>46469</v>
      </c>
      <c r="U15" s="6">
        <f>D8L808C22</f>
        <v>5.0844665365409902</v>
      </c>
      <c r="V15" s="16" t="s">
        <v>46470</v>
      </c>
      <c r="W15" s="6">
        <f>D8L808C8</f>
        <v>1.9359115125456012</v>
      </c>
      <c r="X15" s="16" t="s">
        <v>46471</v>
      </c>
      <c r="Y15" s="6">
        <f>D8L808C16</f>
        <v>-0.22083098312247262</v>
      </c>
      <c r="Z15" s="16" t="s">
        <v>46472</v>
      </c>
      <c r="AA15" s="6">
        <f>D8L808C24</f>
        <v>5.0844665365409902</v>
      </c>
      <c r="AB15" s="16" t="s">
        <v>46473</v>
      </c>
      <c r="AC15" s="6">
        <f>D8L808C26</f>
        <v>1.6162142397896387E-5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9.6731630916186227E-3</v>
      </c>
      <c r="F16" s="16" t="s">
        <v>46475</v>
      </c>
      <c r="G16" s="6">
        <f>D8L809C10</f>
        <v>0.11487308400267572</v>
      </c>
      <c r="H16" s="16" t="s">
        <v>46476</v>
      </c>
      <c r="I16" s="6">
        <f>D8L809C18</f>
        <v>1.924677532517671E-4</v>
      </c>
      <c r="J16" s="16" t="s">
        <v>46477</v>
      </c>
      <c r="K16" s="6">
        <f>D8L809C4</f>
        <v>2.5150224038208439E-2</v>
      </c>
      <c r="L16" s="16" t="s">
        <v>46478</v>
      </c>
      <c r="M16" s="6">
        <f>D8L809C12</f>
        <v>0.29867001840695706</v>
      </c>
      <c r="N16" s="16" t="s">
        <v>46479</v>
      </c>
      <c r="O16" s="6">
        <f>D8L809C20</f>
        <v>5.0041615845459542E-4</v>
      </c>
      <c r="P16" s="16" t="s">
        <v>46480</v>
      </c>
      <c r="Q16" s="6">
        <f>D8L809C6</f>
        <v>1.2715868348885073</v>
      </c>
      <c r="R16" s="16" t="s">
        <v>46481</v>
      </c>
      <c r="S16" s="6">
        <f>D8L809C14</f>
        <v>52.605132667600849</v>
      </c>
      <c r="T16" s="16" t="s">
        <v>46482</v>
      </c>
      <c r="U16" s="6">
        <f>D8L809C22</f>
        <v>2.5529874454558971E-2</v>
      </c>
      <c r="V16" s="16" t="s">
        <v>46483</v>
      </c>
      <c r="W16" s="6">
        <f>D8L809C8</f>
        <v>1.2715868348885071</v>
      </c>
      <c r="X16" s="16" t="s">
        <v>46484</v>
      </c>
      <c r="Y16" s="6">
        <f>D8L809C16</f>
        <v>52.605132667600849</v>
      </c>
      <c r="Z16" s="16" t="s">
        <v>46485</v>
      </c>
      <c r="AA16" s="6">
        <f>D8L809C24</f>
        <v>2.5529874454558975E-2</v>
      </c>
      <c r="AB16" s="16" t="s">
        <v>46486</v>
      </c>
      <c r="AC16" s="6">
        <f>D8L809C26</f>
        <v>4.4556411543671725E-3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4.9346831539536602E-3</v>
      </c>
      <c r="F17" s="16" t="s">
        <v>46488</v>
      </c>
      <c r="G17" s="6">
        <f>D8L810C10</f>
        <v>6.5383229211512017E-2</v>
      </c>
      <c r="H17" s="16" t="s">
        <v>46489</v>
      </c>
      <c r="I17" s="6">
        <f>D8L810C18</f>
        <v>1.0001545310252433E-4</v>
      </c>
      <c r="J17" s="16" t="s">
        <v>46490</v>
      </c>
      <c r="K17" s="6">
        <f>D8L810C4</f>
        <v>1.28301762002795E-2</v>
      </c>
      <c r="L17" s="16" t="s">
        <v>46491</v>
      </c>
      <c r="M17" s="6">
        <f>D8L810C12</f>
        <v>0.16999639594993182</v>
      </c>
      <c r="N17" s="16" t="s">
        <v>46492</v>
      </c>
      <c r="O17" s="6">
        <f>D8L810C20</f>
        <v>2.6004017806656416E-4</v>
      </c>
      <c r="P17" s="16" t="s">
        <v>46493</v>
      </c>
      <c r="Q17" s="6">
        <f>D8L810C6</f>
        <v>0.77701937242996677</v>
      </c>
      <c r="R17" s="16" t="s">
        <v>46494</v>
      </c>
      <c r="S17" s="6">
        <f>D8L810C14</f>
        <v>22.509119656995939</v>
      </c>
      <c r="T17" s="16" t="s">
        <v>46495</v>
      </c>
      <c r="U17" s="6">
        <f>D8L810C22</f>
        <v>1.5814215921752986E-2</v>
      </c>
      <c r="V17" s="16" t="s">
        <v>46496</v>
      </c>
      <c r="W17" s="6">
        <f>D8L810C8</f>
        <v>0.77701937242996677</v>
      </c>
      <c r="X17" s="16" t="s">
        <v>46497</v>
      </c>
      <c r="Y17" s="6">
        <f>D8L810C16</f>
        <v>22.509119656995939</v>
      </c>
      <c r="Z17" s="16" t="s">
        <v>46498</v>
      </c>
      <c r="AA17" s="6">
        <f>D8L810C24</f>
        <v>1.5814215921752982E-2</v>
      </c>
      <c r="AB17" s="16" t="s">
        <v>46499</v>
      </c>
      <c r="AC17" s="6">
        <f>D8L810C26</f>
        <v>8.3741751805812645E-3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9.6959770679064493E-3</v>
      </c>
      <c r="F18" s="16" t="s">
        <v>46501</v>
      </c>
      <c r="G18" s="6">
        <f>D8L811C10</f>
        <v>4.9910541412818407E-2</v>
      </c>
      <c r="H18" s="16" t="s">
        <v>46502</v>
      </c>
      <c r="I18" s="6">
        <f>D8L811C18</f>
        <v>1.7015446005358081E-4</v>
      </c>
      <c r="J18" s="16" t="s">
        <v>46503</v>
      </c>
      <c r="K18" s="6">
        <f>D8L811C4</f>
        <v>2.5209540376556785E-2</v>
      </c>
      <c r="L18" s="16" t="s">
        <v>46504</v>
      </c>
      <c r="M18" s="6">
        <f>D8L811C12</f>
        <v>0.12976740767332803</v>
      </c>
      <c r="N18" s="16" t="s">
        <v>46505</v>
      </c>
      <c r="O18" s="6">
        <f>D8L811C20</f>
        <v>4.4240159613931194E-4</v>
      </c>
      <c r="P18" s="16" t="s">
        <v>46506</v>
      </c>
      <c r="Q18" s="6">
        <f>D8L811C6</f>
        <v>0.83646153272889556</v>
      </c>
      <c r="R18" s="16" t="s">
        <v>46507</v>
      </c>
      <c r="S18" s="6">
        <f>D8L811C14</f>
        <v>7.4763770620175221</v>
      </c>
      <c r="T18" s="16" t="s">
        <v>46508</v>
      </c>
      <c r="U18" s="6">
        <f>D8L811C22</f>
        <v>1.3377190251787971E-2</v>
      </c>
      <c r="V18" s="16" t="s">
        <v>46509</v>
      </c>
      <c r="W18" s="6">
        <f>D8L811C8</f>
        <v>0.83646153272889556</v>
      </c>
      <c r="X18" s="16" t="s">
        <v>46510</v>
      </c>
      <c r="Y18" s="6">
        <f>D8L811C16</f>
        <v>7.4763770620175221</v>
      </c>
      <c r="Z18" s="16" t="s">
        <v>46511</v>
      </c>
      <c r="AA18" s="6">
        <f>D8L811C24</f>
        <v>1.3377190251787971E-2</v>
      </c>
      <c r="AB18" s="16" t="s">
        <v>46512</v>
      </c>
      <c r="AC18" s="6">
        <f>D8L811C26</f>
        <v>0.20289369629992274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0.10625274519320257</v>
      </c>
      <c r="F19" s="16" t="s">
        <v>46514</v>
      </c>
      <c r="G19" s="6">
        <f>D8L812C10+D8L818C10</f>
        <v>0.21936935259854007</v>
      </c>
      <c r="H19" s="16" t="s">
        <v>46515</v>
      </c>
      <c r="I19" s="6">
        <f>D8L812C18+D8L818C18</f>
        <v>0.24884847450633765</v>
      </c>
      <c r="J19" s="16" t="s">
        <v>46516</v>
      </c>
      <c r="K19" s="6">
        <f>D8L812C4+D8L818C4</f>
        <v>0.27625713750232639</v>
      </c>
      <c r="L19" s="16" t="s">
        <v>46517</v>
      </c>
      <c r="M19" s="6">
        <f>D8L812C12+D8L818C12</f>
        <v>0.57036031675620369</v>
      </c>
      <c r="N19" s="16" t="s">
        <v>46518</v>
      </c>
      <c r="O19" s="6">
        <f>D8L812C20+D8L818C20</f>
        <v>0.64700603371647658</v>
      </c>
      <c r="P19" s="16" t="s">
        <v>46519</v>
      </c>
      <c r="Q19" s="6">
        <f>D8L812C6+D8L818C6</f>
        <v>11.113261513823907</v>
      </c>
      <c r="R19" s="16" t="s">
        <v>46520</v>
      </c>
      <c r="S19" s="6">
        <f>D8L812C14+D8L818C14</f>
        <v>6.141186805914975</v>
      </c>
      <c r="T19" s="16" t="s">
        <v>46521</v>
      </c>
      <c r="U19" s="6">
        <f>D8L812C22+D8L818C22</f>
        <v>39.063725717998103</v>
      </c>
      <c r="V19" s="16" t="s">
        <v>46522</v>
      </c>
      <c r="W19" s="6">
        <f>D8L812C8+D8L818C8</f>
        <v>11.113261513823907</v>
      </c>
      <c r="X19" s="16" t="s">
        <v>46523</v>
      </c>
      <c r="Y19" s="6">
        <f>D8L812C16+D8L818C16</f>
        <v>6.1411868059149786</v>
      </c>
      <c r="Z19" s="16" t="s">
        <v>46524</v>
      </c>
      <c r="AA19" s="6">
        <f>D8L812C24+D8L818C24</f>
        <v>39.063725717998103</v>
      </c>
      <c r="AB19" s="16" t="s">
        <v>46525</v>
      </c>
      <c r="AC19" s="6">
        <f>D8L812C26+D8L818C26</f>
        <v>0.21692362024975098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1.5017873847211516</v>
      </c>
      <c r="F20" s="16" t="s">
        <v>46527</v>
      </c>
      <c r="G20" s="6">
        <f>D8L813C10</f>
        <v>5.9914605315436922E-2</v>
      </c>
      <c r="H20" s="16" t="s">
        <v>46528</v>
      </c>
      <c r="I20" s="6">
        <f>D8L813C18</f>
        <v>3.5188408091074853E-2</v>
      </c>
      <c r="J20" s="16" t="s">
        <v>46529</v>
      </c>
      <c r="K20" s="6">
        <f>D8L813C4</f>
        <v>3.9046472002749937</v>
      </c>
      <c r="L20" s="16" t="s">
        <v>46530</v>
      </c>
      <c r="M20" s="6">
        <f>D8L813C12</f>
        <v>0.15577797382013606</v>
      </c>
      <c r="N20" s="16" t="s">
        <v>46531</v>
      </c>
      <c r="O20" s="6">
        <f>D8L813C20</f>
        <v>9.1489861036794823E-2</v>
      </c>
      <c r="P20" s="16" t="s">
        <v>46532</v>
      </c>
      <c r="Q20" s="6">
        <f>D8L813C6</f>
        <v>166.64677670860723</v>
      </c>
      <c r="R20" s="16" t="s">
        <v>46533</v>
      </c>
      <c r="S20" s="6">
        <f>D8L813C14</f>
        <v>47.801523226845333</v>
      </c>
      <c r="T20" s="16" t="s">
        <v>46534</v>
      </c>
      <c r="U20" s="6">
        <f>D8L813C22</f>
        <v>4.0406636328798617</v>
      </c>
      <c r="V20" s="16" t="s">
        <v>46535</v>
      </c>
      <c r="W20" s="6">
        <f>D8L813C8</f>
        <v>166.64677670860723</v>
      </c>
      <c r="X20" s="16" t="s">
        <v>46536</v>
      </c>
      <c r="Y20" s="6">
        <f>D8L813C16</f>
        <v>47.801523226845333</v>
      </c>
      <c r="Z20" s="16" t="s">
        <v>46537</v>
      </c>
      <c r="AA20" s="6">
        <f>D8L813C24</f>
        <v>4.0406636328798617</v>
      </c>
      <c r="AB20" s="16" t="s">
        <v>46538</v>
      </c>
      <c r="AC20" s="6">
        <f>D8L813C26</f>
        <v>8.299911890793032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8.8748481460413753E-2</v>
      </c>
      <c r="F21" s="16" t="s">
        <v>46540</v>
      </c>
      <c r="G21" s="6">
        <f>D8L814C10</f>
        <v>3.703067854762275E-2</v>
      </c>
      <c r="H21" s="16" t="s">
        <v>46541</v>
      </c>
      <c r="I21" s="6">
        <f>D8L814C18</f>
        <v>2.463915841279184E-2</v>
      </c>
      <c r="J21" s="16" t="s">
        <v>46542</v>
      </c>
      <c r="K21" s="6">
        <f>D8L814C4</f>
        <v>0.23074605179707558</v>
      </c>
      <c r="L21" s="16" t="s">
        <v>46543</v>
      </c>
      <c r="M21" s="6">
        <f>D8L814C12</f>
        <v>9.6279764223819328E-2</v>
      </c>
      <c r="N21" s="16" t="s">
        <v>46544</v>
      </c>
      <c r="O21" s="6">
        <f>D8L814C20</f>
        <v>6.4061811873258712E-2</v>
      </c>
      <c r="P21" s="16" t="s">
        <v>46545</v>
      </c>
      <c r="Q21" s="6">
        <f>D8L814C6</f>
        <v>11.732353645916996</v>
      </c>
      <c r="R21" s="16" t="s">
        <v>46546</v>
      </c>
      <c r="S21" s="6">
        <f>D8L814C14</f>
        <v>16.83933035070935</v>
      </c>
      <c r="T21" s="16" t="s">
        <v>46547</v>
      </c>
      <c r="U21" s="6">
        <f>D8L814C22</f>
        <v>4.5558110968065622</v>
      </c>
      <c r="V21" s="16" t="s">
        <v>46548</v>
      </c>
      <c r="W21" s="6">
        <f>D8L814C8</f>
        <v>11.732353645916996</v>
      </c>
      <c r="X21" s="16" t="s">
        <v>46549</v>
      </c>
      <c r="Y21" s="6">
        <f>D8L814C16</f>
        <v>16.83933035070935</v>
      </c>
      <c r="Z21" s="16" t="s">
        <v>46550</v>
      </c>
      <c r="AA21" s="6">
        <f>D8L814C24</f>
        <v>4.5558110968065622</v>
      </c>
      <c r="AB21" s="16" t="s">
        <v>46551</v>
      </c>
      <c r="AC21" s="6">
        <f>D8L814C26</f>
        <v>0.26292606671562335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1.2456899147535609E-2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1.3262517050481657E-2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1.8724685213527298E-2</v>
      </c>
      <c r="F24" s="16" t="s">
        <v>46555</v>
      </c>
      <c r="G24" s="6">
        <f>D8L817C10</f>
        <v>3.5106824118268432E-3</v>
      </c>
      <c r="H24" s="16" t="s">
        <v>46556</v>
      </c>
      <c r="I24" s="6">
        <f>D8L817C18</f>
        <v>5.8287908108882684E-3</v>
      </c>
      <c r="J24" s="16" t="s">
        <v>46557</v>
      </c>
      <c r="K24" s="6">
        <f>D8L817C4</f>
        <v>4.8684181555170646E-2</v>
      </c>
      <c r="L24" s="16" t="s">
        <v>46558</v>
      </c>
      <c r="M24" s="6">
        <f>D8L817C12</f>
        <v>9.1277742707497455E-3</v>
      </c>
      <c r="N24" s="16" t="s">
        <v>46559</v>
      </c>
      <c r="O24" s="6">
        <f>D8L817C20</f>
        <v>1.5154856108309406E-2</v>
      </c>
      <c r="P24" s="16" t="s">
        <v>46560</v>
      </c>
      <c r="Q24" s="6">
        <f>D8L817C6</f>
        <v>4.3818342800134218</v>
      </c>
      <c r="R24" s="16" t="s">
        <v>46561</v>
      </c>
      <c r="S24" s="6">
        <f>D8L817C14</f>
        <v>-3.8426243439796104</v>
      </c>
      <c r="T24" s="16" t="s">
        <v>46562</v>
      </c>
      <c r="U24" s="6">
        <f>D8L817C22</f>
        <v>1.9552400852166165</v>
      </c>
      <c r="V24" s="16" t="s">
        <v>46563</v>
      </c>
      <c r="W24" s="6">
        <f>D8L817C8</f>
        <v>4.3818342800134218</v>
      </c>
      <c r="X24" s="16" t="s">
        <v>46564</v>
      </c>
      <c r="Y24" s="6">
        <f>D8L817C16</f>
        <v>-3.8426243439796095</v>
      </c>
      <c r="Z24" s="16" t="s">
        <v>46565</v>
      </c>
      <c r="AA24" s="6">
        <f>D8L817C24</f>
        <v>1.9552400852166159</v>
      </c>
      <c r="AB24" s="16" t="s">
        <v>46566</v>
      </c>
      <c r="AC24" s="6">
        <f>D8L817C26</f>
        <v>4.2075836585039493E-4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5.7564693465340593E-2</v>
      </c>
      <c r="F25" s="16" t="s">
        <v>46568</v>
      </c>
      <c r="G25" s="6">
        <f>D8L818C10</f>
        <v>0.14984193077019523</v>
      </c>
      <c r="H25" s="16" t="s">
        <v>46569</v>
      </c>
      <c r="I25" s="6">
        <f>D8L818C18</f>
        <v>0.23490987055075527</v>
      </c>
      <c r="J25" s="16" t="s">
        <v>46570</v>
      </c>
      <c r="K25" s="6">
        <f>D8L818C4</f>
        <v>0.14966820300988548</v>
      </c>
      <c r="L25" s="16" t="s">
        <v>46571</v>
      </c>
      <c r="M25" s="6">
        <f>D8L818C12</f>
        <v>0.38958902000250722</v>
      </c>
      <c r="N25" s="16" t="s">
        <v>46572</v>
      </c>
      <c r="O25" s="6">
        <f>D8L818C20</f>
        <v>0.61076566343196248</v>
      </c>
      <c r="P25" s="16" t="s">
        <v>46573</v>
      </c>
      <c r="Q25" s="6">
        <f>D8L818C6</f>
        <v>6.0208467205265803</v>
      </c>
      <c r="R25" s="16" t="s">
        <v>46574</v>
      </c>
      <c r="S25" s="6">
        <f>D8L818C14</f>
        <v>13.289395621270783</v>
      </c>
      <c r="T25" s="16" t="s">
        <v>46575</v>
      </c>
      <c r="U25" s="6">
        <f>D8L818C22</f>
        <v>36.920623676329889</v>
      </c>
      <c r="V25" s="16" t="s">
        <v>46576</v>
      </c>
      <c r="W25" s="6">
        <f>D8L818C8</f>
        <v>6.0208467205265812</v>
      </c>
      <c r="X25" s="16" t="s">
        <v>46577</v>
      </c>
      <c r="Y25" s="6">
        <f>D8L818C16</f>
        <v>13.289395621270787</v>
      </c>
      <c r="Z25" s="16" t="s">
        <v>46578</v>
      </c>
      <c r="AA25" s="6">
        <f>D8L818C24</f>
        <v>36.920623676329889</v>
      </c>
      <c r="AB25" s="16" t="s">
        <v>46579</v>
      </c>
      <c r="AC25" s="6">
        <f>D8L818C26</f>
        <v>0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1.3614808299744932E-4</v>
      </c>
      <c r="H26" s="16" t="s">
        <v>46582</v>
      </c>
      <c r="I26" s="6">
        <f>D8L819C18</f>
        <v>6.7216901213536484E-5</v>
      </c>
      <c r="J26" s="16" t="s">
        <v>46583</v>
      </c>
      <c r="K26" s="6">
        <f>D8L819C4</f>
        <v>0</v>
      </c>
      <c r="L26" s="16" t="s">
        <v>46584</v>
      </c>
      <c r="M26" s="6">
        <f>D8L819C12</f>
        <v>3.5398501579336924E-4</v>
      </c>
      <c r="N26" s="16" t="s">
        <v>46585</v>
      </c>
      <c r="O26" s="6">
        <f>D8L819C20</f>
        <v>1.7476394315519501E-4</v>
      </c>
      <c r="P26" s="16" t="s">
        <v>46586</v>
      </c>
      <c r="Q26" s="6">
        <f>D8L819C6</f>
        <v>0</v>
      </c>
      <c r="R26" s="16" t="s">
        <v>46587</v>
      </c>
      <c r="S26" s="6">
        <f>D8L819C14</f>
        <v>1.8205716656741637E-2</v>
      </c>
      <c r="T26" s="16" t="s">
        <v>46588</v>
      </c>
      <c r="U26" s="6">
        <f>D8L819C22</f>
        <v>8.8635862801243505E-3</v>
      </c>
      <c r="V26" s="16" t="s">
        <v>46589</v>
      </c>
      <c r="W26" s="6">
        <f>D8L819C8</f>
        <v>0</v>
      </c>
      <c r="X26" s="16" t="s">
        <v>46590</v>
      </c>
      <c r="Y26" s="6">
        <f>D8L819C16</f>
        <v>1.8205716656741637E-2</v>
      </c>
      <c r="Z26" s="16" t="s">
        <v>46591</v>
      </c>
      <c r="AA26" s="6">
        <f>D8L819C24</f>
        <v>8.8635862801243505E-3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5.5235631567379602E-2</v>
      </c>
      <c r="F27" s="16" t="s">
        <v>46594</v>
      </c>
      <c r="G27" s="6">
        <f>D8L820C10</f>
        <v>2.3052899032525394E-2</v>
      </c>
      <c r="H27" s="16" t="s">
        <v>46595</v>
      </c>
      <c r="I27" s="6">
        <f>D8L820C18</f>
        <v>4.537684307863718E-2</v>
      </c>
      <c r="J27" s="16" t="s">
        <v>46596</v>
      </c>
      <c r="K27" s="6">
        <f>D8L820C4</f>
        <v>0.14925508026840009</v>
      </c>
      <c r="L27" s="16" t="s">
        <v>46597</v>
      </c>
      <c r="M27" s="6">
        <f>D8L820C12</f>
        <v>5.4916993605004731E-2</v>
      </c>
      <c r="N27" s="16" t="s">
        <v>46598</v>
      </c>
      <c r="O27" s="6">
        <f>D8L820C20</f>
        <v>0.13973658437929976</v>
      </c>
      <c r="P27" s="16" t="s">
        <v>46599</v>
      </c>
      <c r="Q27" s="6">
        <f>D8L820C6</f>
        <v>5.2560479528864086</v>
      </c>
      <c r="R27" s="16" t="s">
        <v>46600</v>
      </c>
      <c r="S27" s="6">
        <f>D8L820C14</f>
        <v>4.5667708740995554</v>
      </c>
      <c r="T27" s="16" t="s">
        <v>46601</v>
      </c>
      <c r="U27" s="6">
        <f>D8L820C22</f>
        <v>5.782993380650292</v>
      </c>
      <c r="V27" s="16" t="s">
        <v>46602</v>
      </c>
      <c r="W27" s="6">
        <f>D8L820C8</f>
        <v>4.899859900048825</v>
      </c>
      <c r="X27" s="16" t="s">
        <v>46603</v>
      </c>
      <c r="Y27" s="6">
        <f>D8L820C16</f>
        <v>4.1359561745370979</v>
      </c>
      <c r="Z27" s="16" t="s">
        <v>46604</v>
      </c>
      <c r="AA27" s="6">
        <f>D8L820C24</f>
        <v>6.1417711636810237</v>
      </c>
      <c r="AB27" s="16" t="s">
        <v>46605</v>
      </c>
      <c r="AC27" s="6">
        <f>D8L820C26</f>
        <v>7.4058890811493056E-2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0.10625274519320257</v>
      </c>
      <c r="F28" s="16" t="s">
        <v>46607</v>
      </c>
      <c r="G28" s="6">
        <f>E1L212C2</f>
        <v>0.21936935259854007</v>
      </c>
      <c r="H28" s="16" t="s">
        <v>46608</v>
      </c>
      <c r="I28" s="6">
        <f>E1L212C3</f>
        <v>0.24884847450633765</v>
      </c>
      <c r="J28" s="16" t="s">
        <v>46609</v>
      </c>
      <c r="K28" s="6">
        <f>E1L212C4</f>
        <v>0.27625713750232639</v>
      </c>
      <c r="L28" s="16" t="s">
        <v>46610</v>
      </c>
      <c r="M28" s="6">
        <f>E1L212C5</f>
        <v>0.57036031675620369</v>
      </c>
      <c r="N28" s="16" t="s">
        <v>46611</v>
      </c>
      <c r="O28" s="6">
        <f>E1L212C6</f>
        <v>0.64700603371647658</v>
      </c>
      <c r="P28" s="16" t="s">
        <v>46612</v>
      </c>
      <c r="Q28" s="6">
        <f>E1L212C7</f>
        <v>11.113261513823907</v>
      </c>
      <c r="R28" s="16" t="s">
        <v>46613</v>
      </c>
      <c r="S28" s="6">
        <f>E1L212C8</f>
        <v>6.141186805914975</v>
      </c>
      <c r="T28" s="16" t="s">
        <v>46614</v>
      </c>
      <c r="U28" s="6">
        <f>E1L212C9</f>
        <v>39.063725717998103</v>
      </c>
      <c r="V28" s="16" t="s">
        <v>46615</v>
      </c>
      <c r="W28" s="6">
        <f>E1L212C10</f>
        <v>11.113261513823907</v>
      </c>
      <c r="X28" s="16" t="s">
        <v>46616</v>
      </c>
      <c r="Y28" s="6">
        <f>E1L212C11</f>
        <v>6.1411868059149786</v>
      </c>
      <c r="Z28" s="16" t="s">
        <v>46617</v>
      </c>
      <c r="AA28" s="6">
        <f>E1L212C12</f>
        <v>39.063725717998103</v>
      </c>
      <c r="AB28" s="16" t="s">
        <v>46618</v>
      </c>
      <c r="AC28" s="6">
        <f>E1L212C13</f>
        <v>0.21692362024975098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5.5300697854838078E-2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3.6137113790660702E-2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1.9531569376212259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0.16668255689695582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0.48678919801467979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5.1575451897675498E-2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2.1994682459645391E-3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2.723730847751178E-3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5.2316988646720882E-3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0.10573466062437822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1.0587152241986186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0.30047565192490555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3.0080657236640045E-2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2.7048252949060787E-2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5.0596831630310398E-3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4.1428941908713691E-2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0.19555587902901356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2.0152744676284879E-2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0.25767901881478328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0.56750947120317063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0.34035618155672726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0.73190532606961944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6.5988444706049448E-2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5.3006779195606327E-2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2.2764811599598072E-2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2.4210381175620355E-2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2.0359959380334032E-2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2.1972294063059068E-2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0.77477346961309523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0.16834378654051052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0.17850668428901847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0.37708187496914075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0.19671834639335967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0.12371993244966685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9.4120341569250109E-3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7.0808197075528628E-2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3.175191730339743E-2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7.0393068889919499E-3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1.3412985935135955E-2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0.10043482244879506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7.773528096911877E-3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2.0897378618626263E-2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7.5389896557455597E-3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0.101616884155139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0.10156947428773516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0.10165415129975047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2.0123468695985622E-2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0.24076983503534957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2.5672337493267309E-2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1.7466974922571685E-2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3.9058309485492326E-2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4.0773163857521645E-2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4.6725822995903415E-2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1.9599508843209591E-2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2.4500769532394669E-2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1.6526019690576653E-3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2.9086513499807946E-2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0.35861149862955244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0.7582669587417149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0.7038253132469654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9.0812716334793663E-3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4.2986870810985357E-3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0.28980468041361795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0.73037482836191536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0.13108573890564412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3.8644212978825463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0.32959436876487569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2.2936074385098877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2.9647860003006516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5.3508424335421685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0.21214037412595291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9.2528963042615611E-2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0.42134849036374589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6.1889205414856562E-2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5.8081497357531542E-2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1.0400037044550483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1.2965213523660648E-2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2.1931312142896432E-2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28.5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32.799999999999997</v>
      </c>
      <c r="F9" s="16" t="s">
        <v>16019</v>
      </c>
      <c r="G9" s="6">
        <f>B3L802C3</f>
        <v>2.0216746226293383</v>
      </c>
      <c r="H9" s="16" t="s">
        <v>46774</v>
      </c>
      <c r="I9" s="6">
        <f>B3L818C3</f>
        <v>1.8909411642627374</v>
      </c>
      <c r="J9" s="16" t="s">
        <v>12040</v>
      </c>
      <c r="K9" s="6">
        <f>B3L836C3</f>
        <v>1.9492178513917644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541.52425416962069</v>
      </c>
      <c r="AV9" s="16" t="s">
        <v>12056</v>
      </c>
      <c r="AW9" s="6">
        <f>A1L562C1</f>
        <v>200</v>
      </c>
      <c r="AX9" s="16" t="s">
        <v>46779</v>
      </c>
      <c r="AY9" s="6">
        <f>B6L302C3</f>
        <v>779.09980311894003</v>
      </c>
      <c r="AZ9" s="16" t="s">
        <v>46780</v>
      </c>
      <c r="BA9" s="6">
        <f>B6L202C35</f>
        <v>7.9121110586475414</v>
      </c>
      <c r="BB9" s="16" t="s">
        <v>46781</v>
      </c>
      <c r="BC9" s="6">
        <f>B6L202C36</f>
        <v>4.3516610822561486</v>
      </c>
      <c r="BD9" s="16" t="s">
        <v>46782</v>
      </c>
      <c r="BE9" s="6">
        <f>B6L202C37</f>
        <v>11.868166587971315</v>
      </c>
      <c r="BF9" s="16" t="s">
        <v>46783</v>
      </c>
      <c r="BG9" s="6">
        <f>B6L202C38</f>
        <v>9.4945332703770493</v>
      </c>
      <c r="BH9" s="16" t="s">
        <v>46784</v>
      </c>
      <c r="BI9" s="6">
        <f>B6L202C39</f>
        <v>1.9780277646618858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36.5</v>
      </c>
      <c r="F10" s="16" t="s">
        <v>16051</v>
      </c>
      <c r="G10" s="6">
        <f>B3L803C3</f>
        <v>2</v>
      </c>
      <c r="H10" s="16" t="s">
        <v>46786</v>
      </c>
      <c r="I10" s="6">
        <f>B3L819C3</f>
        <v>1.6514288180954848</v>
      </c>
      <c r="J10" s="16" t="s">
        <v>12079</v>
      </c>
      <c r="K10" s="6">
        <f>B3L837C3</f>
        <v>1.9443368328174868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541.52425416962069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723.39800801301658</v>
      </c>
      <c r="AZ10" s="16" t="s">
        <v>46792</v>
      </c>
      <c r="BA10" s="6">
        <f>B6L203C35</f>
        <v>7.9121110586475423</v>
      </c>
      <c r="BB10" s="16" t="s">
        <v>46793</v>
      </c>
      <c r="BC10" s="6">
        <f>B6L203C36</f>
        <v>4.3516610822561486</v>
      </c>
      <c r="BD10" s="16" t="s">
        <v>46794</v>
      </c>
      <c r="BE10" s="6">
        <f>B6L203C37</f>
        <v>11.868166587971313</v>
      </c>
      <c r="BF10" s="16" t="s">
        <v>46795</v>
      </c>
      <c r="BG10" s="6">
        <f>B6L203C38</f>
        <v>9.4945332703770475</v>
      </c>
      <c r="BH10" s="16" t="s">
        <v>46796</v>
      </c>
      <c r="BI10" s="6">
        <f>B6L203C39</f>
        <v>1.9780277646618856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25.7</v>
      </c>
      <c r="F11" s="16" t="s">
        <v>16083</v>
      </c>
      <c r="G11" s="6">
        <f>B3L804C3</f>
        <v>1.9486652251009318</v>
      </c>
      <c r="H11" s="16" t="s">
        <v>46798</v>
      </c>
      <c r="I11" s="6">
        <f>B3L820C3</f>
        <v>2.0692131398013753</v>
      </c>
      <c r="J11" s="16" t="s">
        <v>12118</v>
      </c>
      <c r="K11" s="6">
        <f>B3L838C3</f>
        <v>1.9689731502658498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541.52425416962069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2285.5603659801</v>
      </c>
      <c r="AZ11" s="16" t="s">
        <v>46804</v>
      </c>
      <c r="BA11" s="6">
        <f>B6L204C35</f>
        <v>7.9121110586475414</v>
      </c>
      <c r="BB11" s="16" t="s">
        <v>46805</v>
      </c>
      <c r="BC11" s="6">
        <f>B6L204C36</f>
        <v>4.3516610822561486</v>
      </c>
      <c r="BD11" s="16" t="s">
        <v>46806</v>
      </c>
      <c r="BE11" s="6">
        <f>B6L204C37</f>
        <v>11.868166587971315</v>
      </c>
      <c r="BF11" s="16" t="s">
        <v>46807</v>
      </c>
      <c r="BG11" s="6">
        <f>B6L204C38</f>
        <v>9.4945332703770493</v>
      </c>
      <c r="BH11" s="16" t="s">
        <v>46808</v>
      </c>
      <c r="BI11" s="6">
        <f>B6L204C39</f>
        <v>1.9780277646618858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1.7963779580570236</v>
      </c>
      <c r="H12" s="16" t="s">
        <v>46810</v>
      </c>
      <c r="I12" s="6">
        <f>B3L821C3</f>
        <v>2.1152377082486793</v>
      </c>
      <c r="J12" s="16" t="s">
        <v>12157</v>
      </c>
      <c r="K12" s="6">
        <f>B3L839C3</f>
        <v>1.835062015656735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541.52425416962069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713.66324735683645</v>
      </c>
      <c r="AZ12" s="16" t="s">
        <v>46816</v>
      </c>
      <c r="BA12" s="6">
        <f>B6L205C35</f>
        <v>7.9121110586475414</v>
      </c>
      <c r="BB12" s="16" t="s">
        <v>46817</v>
      </c>
      <c r="BC12" s="6">
        <f>B6L205C36</f>
        <v>4.3516610822561477</v>
      </c>
      <c r="BD12" s="16" t="s">
        <v>46818</v>
      </c>
      <c r="BE12" s="6">
        <f>B6L205C37</f>
        <v>11.868166587971313</v>
      </c>
      <c r="BF12" s="16" t="s">
        <v>46819</v>
      </c>
      <c r="BG12" s="6">
        <f>B6L205C38</f>
        <v>9.4945332703770493</v>
      </c>
      <c r="BH12" s="16" t="s">
        <v>46820</v>
      </c>
      <c r="BI12" s="6">
        <f>B6L205C39</f>
        <v>1.9780277646618856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31</v>
      </c>
      <c r="F13" s="16" t="s">
        <v>16147</v>
      </c>
      <c r="G13" s="6">
        <f>B3L806C3</f>
        <v>2.0446330359325349</v>
      </c>
      <c r="H13" s="16" t="s">
        <v>46822</v>
      </c>
      <c r="I13" s="6">
        <f>B3L822C3</f>
        <v>2.0102717306420579</v>
      </c>
      <c r="J13" s="16" t="s">
        <v>12196</v>
      </c>
      <c r="K13" s="6">
        <f>B3L840C3</f>
        <v>2.0206884573969224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541.52425416962069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1082.3641283304664</v>
      </c>
      <c r="AZ13" s="16" t="s">
        <v>46828</v>
      </c>
      <c r="BA13" s="6">
        <f>B6L206C35</f>
        <v>7.9121110586475423</v>
      </c>
      <c r="BB13" s="16" t="s">
        <v>46829</v>
      </c>
      <c r="BC13" s="6">
        <f>B6L206C36</f>
        <v>4.3516610822561486</v>
      </c>
      <c r="BD13" s="16" t="s">
        <v>46830</v>
      </c>
      <c r="BE13" s="6">
        <f>B6L206C37</f>
        <v>11.868166587971313</v>
      </c>
      <c r="BF13" s="16" t="s">
        <v>46831</v>
      </c>
      <c r="BG13" s="6">
        <f>B6L206C38</f>
        <v>9.4945332703770493</v>
      </c>
      <c r="BH13" s="16" t="s">
        <v>46832</v>
      </c>
      <c r="BI13" s="6">
        <f>B6L206C39</f>
        <v>1.9780277646618856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29</v>
      </c>
      <c r="F14" s="16" t="s">
        <v>16179</v>
      </c>
      <c r="G14" s="6">
        <f>B3L807C3</f>
        <v>2.0677719895812463</v>
      </c>
      <c r="H14" s="16" t="s">
        <v>46834</v>
      </c>
      <c r="I14" s="6">
        <f>B3L823C3</f>
        <v>2.0043434283334323</v>
      </c>
      <c r="J14" s="16" t="s">
        <v>12235</v>
      </c>
      <c r="K14" s="6">
        <f>B3L841C3</f>
        <v>2.0538729318504805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541.52425416962069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1125.0124483695117</v>
      </c>
      <c r="AZ14" s="16" t="s">
        <v>46840</v>
      </c>
      <c r="BA14" s="6">
        <f>B6L207C35</f>
        <v>7.9121110586475423</v>
      </c>
      <c r="BB14" s="16" t="s">
        <v>46841</v>
      </c>
      <c r="BC14" s="6">
        <f>B6L207C36</f>
        <v>4.3516610822561494</v>
      </c>
      <c r="BD14" s="16" t="s">
        <v>46842</v>
      </c>
      <c r="BE14" s="6">
        <f>B6L207C37</f>
        <v>11.868166587971315</v>
      </c>
      <c r="BF14" s="16" t="s">
        <v>46843</v>
      </c>
      <c r="BG14" s="6">
        <f>B6L207C38</f>
        <v>9.4945332703770493</v>
      </c>
      <c r="BH14" s="16" t="s">
        <v>46844</v>
      </c>
      <c r="BI14" s="6">
        <f>B6L207C39</f>
        <v>1.9780277646618856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26.4</v>
      </c>
      <c r="F15" s="16" t="s">
        <v>16211</v>
      </c>
      <c r="G15" s="6">
        <f>B3L808C3</f>
        <v>2.0472041191084864</v>
      </c>
      <c r="H15" s="16" t="s">
        <v>46846</v>
      </c>
      <c r="I15" s="6">
        <f>B3L824C3</f>
        <v>1.9995689231397522</v>
      </c>
      <c r="J15" s="16" t="s">
        <v>12274</v>
      </c>
      <c r="K15" s="6">
        <f>B3L842C3</f>
        <v>2.0078374999999999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541.5242541696208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678.71760240294145</v>
      </c>
      <c r="AZ15" s="16" t="s">
        <v>46852</v>
      </c>
      <c r="BA15" s="6">
        <f>B6L208C35</f>
        <v>7.9121110586475423</v>
      </c>
      <c r="BB15" s="16" t="s">
        <v>46853</v>
      </c>
      <c r="BC15" s="6">
        <f>B6L208C36</f>
        <v>4.3516610822561486</v>
      </c>
      <c r="BD15" s="16" t="s">
        <v>46854</v>
      </c>
      <c r="BE15" s="6">
        <f>B6L208C37</f>
        <v>11.868166587971315</v>
      </c>
      <c r="BF15" s="16" t="s">
        <v>46855</v>
      </c>
      <c r="BG15" s="6">
        <f>B6L208C38</f>
        <v>9.4945332703770511</v>
      </c>
      <c r="BH15" s="16" t="s">
        <v>46856</v>
      </c>
      <c r="BI15" s="6">
        <f>B6L208C39</f>
        <v>1.9780277646618856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47.2</v>
      </c>
      <c r="F16" s="16" t="s">
        <v>16243</v>
      </c>
      <c r="G16" s="6">
        <f>B3L809C3</f>
        <v>1.9851009605959615</v>
      </c>
      <c r="H16" s="16" t="s">
        <v>46858</v>
      </c>
      <c r="I16" s="6">
        <f>B3L825C3</f>
        <v>1.972894482090997</v>
      </c>
      <c r="J16" s="16" t="s">
        <v>12313</v>
      </c>
      <c r="K16" s="6">
        <f>B3L843C3</f>
        <v>1.9815822519882795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541.52425416962058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857.05322126623889</v>
      </c>
      <c r="AZ16" s="16" t="s">
        <v>46864</v>
      </c>
      <c r="BA16" s="6">
        <f>B6L209C35</f>
        <v>7.9121110586475405</v>
      </c>
      <c r="BB16" s="16" t="s">
        <v>46865</v>
      </c>
      <c r="BC16" s="6">
        <f>B6L209C36</f>
        <v>4.3516610822561486</v>
      </c>
      <c r="BD16" s="16" t="s">
        <v>46866</v>
      </c>
      <c r="BE16" s="6">
        <f>B6L209C37</f>
        <v>11.868166587971315</v>
      </c>
      <c r="BF16" s="16" t="s">
        <v>46867</v>
      </c>
      <c r="BG16" s="6">
        <f>B6L209C38</f>
        <v>9.4945332703770493</v>
      </c>
      <c r="BH16" s="16" t="s">
        <v>46868</v>
      </c>
      <c r="BI16" s="6">
        <f>B6L209C39</f>
        <v>1.9780277646618858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44.1</v>
      </c>
      <c r="F17" s="16" t="s">
        <v>16275</v>
      </c>
      <c r="G17" s="6">
        <f>B3L810C3</f>
        <v>1.8195275590551181</v>
      </c>
      <c r="H17" s="16" t="s">
        <v>46870</v>
      </c>
      <c r="I17" s="6">
        <f>B3L826C3</f>
        <v>1.941304347826087</v>
      </c>
      <c r="J17" s="16" t="s">
        <v>12352</v>
      </c>
      <c r="K17" s="6">
        <f>B3L844C3</f>
        <v>1.8277533039647578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541.52425416962069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2406.3951278526542</v>
      </c>
      <c r="AZ17" s="16" t="s">
        <v>46876</v>
      </c>
      <c r="BA17" s="6">
        <f>B6L210C35</f>
        <v>7.9121110586475414</v>
      </c>
      <c r="BB17" s="16" t="s">
        <v>46877</v>
      </c>
      <c r="BC17" s="6">
        <f>B6L210C36</f>
        <v>4.3516610822561486</v>
      </c>
      <c r="BD17" s="16" t="s">
        <v>46878</v>
      </c>
      <c r="BE17" s="6">
        <f>B6L210C37</f>
        <v>11.868166587971315</v>
      </c>
      <c r="BF17" s="16" t="s">
        <v>46879</v>
      </c>
      <c r="BG17" s="6">
        <f>B6L210C38</f>
        <v>9.4945332703770493</v>
      </c>
      <c r="BH17" s="16" t="s">
        <v>46880</v>
      </c>
      <c r="BI17" s="6">
        <f>B6L210C39</f>
        <v>1.9780277646618858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57.8</v>
      </c>
      <c r="F18" s="16" t="s">
        <v>16307</v>
      </c>
      <c r="G18" s="6">
        <f>B3L811C3</f>
        <v>1.0991825345635042</v>
      </c>
      <c r="H18" s="16" t="s">
        <v>46882</v>
      </c>
      <c r="I18" s="6">
        <f>B3L827C3</f>
        <v>1.0841892746053661</v>
      </c>
      <c r="J18" s="16" t="s">
        <v>12391</v>
      </c>
      <c r="K18" s="6">
        <f>B3L845C3</f>
        <v>1.0876187482761053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541.52425416962069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2503.3825893771832</v>
      </c>
      <c r="AZ18" s="16" t="s">
        <v>46888</v>
      </c>
      <c r="BA18" s="6">
        <f>B6L211C35</f>
        <v>7.9121110586475423</v>
      </c>
      <c r="BB18" s="16" t="s">
        <v>46889</v>
      </c>
      <c r="BC18" s="6">
        <f>B6L211C36</f>
        <v>4.3516610822561494</v>
      </c>
      <c r="BD18" s="16" t="s">
        <v>46890</v>
      </c>
      <c r="BE18" s="6">
        <f>B6L211C37</f>
        <v>11.868166587971313</v>
      </c>
      <c r="BF18" s="16" t="s">
        <v>46891</v>
      </c>
      <c r="BG18" s="6">
        <f>B6L211C38</f>
        <v>9.4945332703770493</v>
      </c>
      <c r="BH18" s="16" t="s">
        <v>46892</v>
      </c>
      <c r="BI18" s="6">
        <f>B6L211C39</f>
        <v>1.9780277646618858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53.8</v>
      </c>
      <c r="F19" s="16" t="s">
        <v>16339</v>
      </c>
      <c r="G19" s="6">
        <f>B3L812C3</f>
        <v>1.7252673796791442</v>
      </c>
      <c r="H19" s="16" t="s">
        <v>46894</v>
      </c>
      <c r="I19" s="6">
        <f>B3L828C3</f>
        <v>1.7002378621819418</v>
      </c>
      <c r="J19" s="16" t="s">
        <v>12430</v>
      </c>
      <c r="K19" s="6">
        <f>B3L846C3</f>
        <v>1.7030974147031737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541.52425416962069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6116.1903151944134</v>
      </c>
      <c r="AZ19" s="16" t="s">
        <v>46900</v>
      </c>
      <c r="BA19" s="6">
        <f>B6L212C35</f>
        <v>7.9121110586475405</v>
      </c>
      <c r="BB19" s="16" t="s">
        <v>46901</v>
      </c>
      <c r="BC19" s="6">
        <f>B6L212C36</f>
        <v>4.3516610822561486</v>
      </c>
      <c r="BD19" s="16" t="s">
        <v>46902</v>
      </c>
      <c r="BE19" s="6">
        <f>B6L212C37</f>
        <v>11.868166587971315</v>
      </c>
      <c r="BF19" s="16" t="s">
        <v>46903</v>
      </c>
      <c r="BG19" s="6">
        <f>B6L212C38</f>
        <v>9.4945332703770493</v>
      </c>
      <c r="BH19" s="16" t="s">
        <v>46904</v>
      </c>
      <c r="BI19" s="6">
        <f>B6L212C39</f>
        <v>1.9780277646618856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32.799999999999997</v>
      </c>
      <c r="F20" s="16" t="s">
        <v>16371</v>
      </c>
      <c r="G20" s="6">
        <f>B3L813C3</f>
        <v>2.2491909385113269</v>
      </c>
      <c r="H20" s="16" t="s">
        <v>46906</v>
      </c>
      <c r="I20" s="6">
        <f>B3L829C3</f>
        <v>8.6666666666666679</v>
      </c>
      <c r="J20" s="16" t="s">
        <v>12469</v>
      </c>
      <c r="K20" s="6">
        <f>B3L847C3</f>
        <v>2.3108974358974361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541.52425416962069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1434.2692086724239</v>
      </c>
      <c r="AZ20" s="16" t="s">
        <v>46912</v>
      </c>
      <c r="BA20" s="6">
        <f>B6L213C35</f>
        <v>7.9121110586475423</v>
      </c>
      <c r="BB20" s="16" t="s">
        <v>46913</v>
      </c>
      <c r="BC20" s="6">
        <f>B6L213C36</f>
        <v>4.3516610822561486</v>
      </c>
      <c r="BD20" s="16" t="s">
        <v>46914</v>
      </c>
      <c r="BE20" s="6">
        <f>B6L213C37</f>
        <v>11.868166587971313</v>
      </c>
      <c r="BF20" s="16" t="s">
        <v>46915</v>
      </c>
      <c r="BG20" s="6">
        <f>B6L213C38</f>
        <v>9.4945332703770493</v>
      </c>
      <c r="BH20" s="16" t="s">
        <v>46916</v>
      </c>
      <c r="BI20" s="6">
        <f>B6L213C39</f>
        <v>1.9780277646618856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35.200000000000003</v>
      </c>
      <c r="F21" s="16" t="s">
        <v>16403</v>
      </c>
      <c r="G21" s="6">
        <f>B3L814C3</f>
        <v>2.0631435594233709</v>
      </c>
      <c r="H21" s="16" t="s">
        <v>46918</v>
      </c>
      <c r="I21" s="6">
        <f>B3L830C3</f>
        <v>2.1160860620009068</v>
      </c>
      <c r="J21" s="16" t="s">
        <v>12508</v>
      </c>
      <c r="K21" s="6">
        <f>B3L848C3</f>
        <v>2.088971301226545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541.52425416962069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773.07174045699946</v>
      </c>
      <c r="AZ21" s="16" t="s">
        <v>46924</v>
      </c>
      <c r="BA21" s="6">
        <f>B6L214C35</f>
        <v>7.9121110586475414</v>
      </c>
      <c r="BB21" s="16" t="s">
        <v>46925</v>
      </c>
      <c r="BC21" s="6">
        <f>B6L214C36</f>
        <v>4.3516610822561486</v>
      </c>
      <c r="BD21" s="16" t="s">
        <v>46926</v>
      </c>
      <c r="BE21" s="6">
        <f>B6L214C37</f>
        <v>11.868166587971315</v>
      </c>
      <c r="BF21" s="16" t="s">
        <v>46927</v>
      </c>
      <c r="BG21" s="6">
        <f>B6L214C38</f>
        <v>9.4945332703770511</v>
      </c>
      <c r="BH21" s="16" t="s">
        <v>46928</v>
      </c>
      <c r="BI21" s="6">
        <f>B6L214C39</f>
        <v>1.9780277646618856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32.6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2.0399567513298003</v>
      </c>
      <c r="J22" s="16" t="s">
        <v>46930</v>
      </c>
      <c r="K22" s="6">
        <f>B3L849C3</f>
        <v>2.0399567513298003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39.5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2.0232065691593006</v>
      </c>
      <c r="J23" s="16" t="s">
        <v>46932</v>
      </c>
      <c r="K23" s="6">
        <f>B3L850C3</f>
        <v>2.0232065691593006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37.5</v>
      </c>
      <c r="F24" s="16" t="s">
        <v>16435</v>
      </c>
      <c r="G24" s="6">
        <f>B3L815C3</f>
        <v>1.0027948222240901</v>
      </c>
      <c r="H24" s="16" t="s">
        <v>46934</v>
      </c>
      <c r="I24" s="6">
        <f>B3L833C3</f>
        <v>2.2488928255093006</v>
      </c>
      <c r="J24" s="16" t="s">
        <v>12547</v>
      </c>
      <c r="K24" s="6">
        <f>B3L852C3</f>
        <v>1.6945946269330239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541.52425416962069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1555.9606566333398</v>
      </c>
      <c r="AZ24" s="16" t="s">
        <v>46940</v>
      </c>
      <c r="BA24" s="6">
        <f>B6L215C35</f>
        <v>7.9121110586475414</v>
      </c>
      <c r="BB24" s="16" t="s">
        <v>46941</v>
      </c>
      <c r="BC24" s="6">
        <f>B6L215C36</f>
        <v>4.3516610822561486</v>
      </c>
      <c r="BD24" s="16" t="s">
        <v>46942</v>
      </c>
      <c r="BE24" s="6">
        <f>B6L215C37</f>
        <v>11.868166587971315</v>
      </c>
      <c r="BF24" s="16" t="s">
        <v>46943</v>
      </c>
      <c r="BG24" s="6">
        <f>B6L215C38</f>
        <v>9.4945332703770511</v>
      </c>
      <c r="BH24" s="16" t="s">
        <v>46944</v>
      </c>
      <c r="BI24" s="6">
        <f>B6L215C39</f>
        <v>1.9780277646618858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34.4</v>
      </c>
      <c r="F25" s="16" t="s">
        <v>16468</v>
      </c>
      <c r="G25" s="6">
        <f>B3L816C3</f>
        <v>1.6776451168050568</v>
      </c>
      <c r="H25" s="16" t="s">
        <v>46946</v>
      </c>
      <c r="I25" s="6">
        <f>B3L834C3</f>
        <v>1.7041859384955085</v>
      </c>
      <c r="J25" s="16" t="s">
        <v>46947</v>
      </c>
      <c r="K25" s="6">
        <f>B3L853C3</f>
        <v>1.6937625084497219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541.52425416962058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1311.1089606616249</v>
      </c>
      <c r="AZ25" s="16" t="s">
        <v>46953</v>
      </c>
      <c r="BA25" s="6">
        <f>IF(B6L216C3=0,0,B6L216C29/B6L216C3)</f>
        <v>7.9121110586475405</v>
      </c>
      <c r="BB25" s="16" t="s">
        <v>46954</v>
      </c>
      <c r="BC25" s="6">
        <f>IF(B6L216C8=0,0,B6L216C30/B6L216C8)</f>
        <v>4.3516610822561486</v>
      </c>
      <c r="BD25" s="16" t="s">
        <v>46955</v>
      </c>
      <c r="BE25" s="6">
        <f>IF(B6L216C13=0,0,B6L216C31/B6L216C13)</f>
        <v>11.868166587971318</v>
      </c>
      <c r="BF25" s="16" t="s">
        <v>46956</v>
      </c>
      <c r="BG25" s="6">
        <f>IF(B6L216C18=0,0,B6L216C32/B6L216C18)</f>
        <v>9.4945332703770511</v>
      </c>
      <c r="BH25" s="16" t="s">
        <v>46957</v>
      </c>
      <c r="BI25" s="6">
        <f>IF(B6L216C24=0,0,B6L216C33/B6L216C24)</f>
        <v>1.9780277646618856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23.889762747734057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4.57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5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343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3.6150000000000002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1.33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2.489523517517982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1.7508309274935394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2.3898174122984872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8121.0425436706555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2039.0305281924052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5135.4867035453781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339388.5407007233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255642.2015895184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595030.74229024164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74822.157999999996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7.9526006492654444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1.1458294969359213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1.3886147637895438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2014</v>
      </c>
      <c r="B8" s="11">
        <f>RRICC</f>
        <v>117000</v>
      </c>
      <c r="C8" s="7">
        <f>RR_ID</f>
        <v>2</v>
      </c>
      <c r="D8" s="1" t="str">
        <f>RR_SHORT_NAME</f>
        <v>NS</v>
      </c>
      <c r="E8" s="1" t="str">
        <f>RR_NAME</f>
        <v>Norfolk Southern</v>
      </c>
      <c r="F8" s="1" t="s">
        <v>47008</v>
      </c>
      <c r="G8" s="6">
        <f>E1L101C1</f>
        <v>3.6254446849425951E-3</v>
      </c>
    </row>
    <row r="9" spans="1:7" x14ac:dyDescent="0.2">
      <c r="A9" s="11">
        <f>CURRENT_YEAR</f>
        <v>2014</v>
      </c>
      <c r="B9" s="11">
        <f>RRICC</f>
        <v>117000</v>
      </c>
      <c r="C9" s="7">
        <f>RR_ID</f>
        <v>2</v>
      </c>
      <c r="D9" s="1" t="str">
        <f>RR_SHORT_NAME</f>
        <v>NS</v>
      </c>
      <c r="E9" s="1" t="str">
        <f>RR_NAME</f>
        <v>Norfolk Southern</v>
      </c>
      <c r="F9" s="1" t="s">
        <v>47009</v>
      </c>
      <c r="G9" s="6">
        <f>E1L101C2</f>
        <v>1.4951847068213221E-3</v>
      </c>
    </row>
    <row r="10" spans="1:7" x14ac:dyDescent="0.2">
      <c r="A10" s="11">
        <f>CURRENT_YEAR</f>
        <v>2014</v>
      </c>
      <c r="B10" s="11">
        <f>RRICC</f>
        <v>117000</v>
      </c>
      <c r="C10" s="7">
        <f>RR_ID</f>
        <v>2</v>
      </c>
      <c r="D10" s="1" t="str">
        <f>RR_SHORT_NAME</f>
        <v>NS</v>
      </c>
      <c r="E10" s="1" t="str">
        <f>RR_NAME</f>
        <v>Norfolk Southern</v>
      </c>
      <c r="F10" s="1" t="s">
        <v>47010</v>
      </c>
      <c r="G10" s="6">
        <f>E1L101C3</f>
        <v>2.8445828255795115E-3</v>
      </c>
    </row>
    <row r="11" spans="1:7" x14ac:dyDescent="0.2">
      <c r="A11" s="11">
        <f>CURRENT_YEAR</f>
        <v>2014</v>
      </c>
      <c r="B11" s="11">
        <f>RRICC</f>
        <v>117000</v>
      </c>
      <c r="C11" s="7">
        <f>RR_ID</f>
        <v>2</v>
      </c>
      <c r="D11" s="1" t="str">
        <f>RR_SHORT_NAME</f>
        <v>NS</v>
      </c>
      <c r="E11" s="1" t="str">
        <f>RR_NAME</f>
        <v>Norfolk Southern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2014</v>
      </c>
      <c r="B12" s="11">
        <f>RRICC</f>
        <v>117000</v>
      </c>
      <c r="C12" s="7">
        <f>RR_ID</f>
        <v>2</v>
      </c>
      <c r="D12" s="1" t="str">
        <f>RR_SHORT_NAME</f>
        <v>NS</v>
      </c>
      <c r="E12" s="1" t="str">
        <f>RR_NAME</f>
        <v>Norfolk Southern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2014</v>
      </c>
      <c r="B13" s="11">
        <f>RRICC</f>
        <v>117000</v>
      </c>
      <c r="C13" s="7">
        <f>RR_ID</f>
        <v>2</v>
      </c>
      <c r="D13" s="1" t="str">
        <f>RR_SHORT_NAME</f>
        <v>NS</v>
      </c>
      <c r="E13" s="1" t="str">
        <f>RR_NAME</f>
        <v>Norfolk Southern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2014</v>
      </c>
      <c r="B14" s="11">
        <f>RRICC</f>
        <v>117000</v>
      </c>
      <c r="C14" s="7">
        <f>RR_ID</f>
        <v>2</v>
      </c>
      <c r="D14" s="1" t="str">
        <f>RR_SHORT_NAME</f>
        <v>NS</v>
      </c>
      <c r="E14" s="1" t="str">
        <f>RR_NAME</f>
        <v>Norfolk Southern</v>
      </c>
      <c r="F14" s="1" t="s">
        <v>47014</v>
      </c>
      <c r="G14" s="6">
        <f>E1L103C1</f>
        <v>0.69109198605036215</v>
      </c>
    </row>
    <row r="15" spans="1:7" x14ac:dyDescent="0.2">
      <c r="A15" s="11">
        <f>CURRENT_YEAR</f>
        <v>2014</v>
      </c>
      <c r="B15" s="11">
        <f>RRICC</f>
        <v>117000</v>
      </c>
      <c r="C15" s="7">
        <f>RR_ID</f>
        <v>2</v>
      </c>
      <c r="D15" s="1" t="str">
        <f>RR_SHORT_NAME</f>
        <v>NS</v>
      </c>
      <c r="E15" s="1" t="str">
        <f>RR_NAME</f>
        <v>Norfolk Southern</v>
      </c>
      <c r="F15" s="1" t="s">
        <v>47015</v>
      </c>
      <c r="G15" s="6">
        <f>E1L103C2</f>
        <v>8.8003527227626548E-4</v>
      </c>
    </row>
    <row r="16" spans="1:7" x14ac:dyDescent="0.2">
      <c r="A16" s="11">
        <f>CURRENT_YEAR</f>
        <v>2014</v>
      </c>
      <c r="B16" s="11">
        <f>RRICC</f>
        <v>117000</v>
      </c>
      <c r="C16" s="7">
        <f>RR_ID</f>
        <v>2</v>
      </c>
      <c r="D16" s="1" t="str">
        <f>RR_SHORT_NAME</f>
        <v>NS</v>
      </c>
      <c r="E16" s="1" t="str">
        <f>RR_NAME</f>
        <v>Norfolk Southern</v>
      </c>
      <c r="F16" s="1" t="s">
        <v>47016</v>
      </c>
      <c r="G16" s="6">
        <f>E1L103C3</f>
        <v>2.4065196849270684E-3</v>
      </c>
    </row>
    <row r="17" spans="1:7" x14ac:dyDescent="0.2">
      <c r="A17" s="11">
        <f>CURRENT_YEAR</f>
        <v>2014</v>
      </c>
      <c r="B17" s="11">
        <f>RRICC</f>
        <v>117000</v>
      </c>
      <c r="C17" s="7">
        <f>RR_ID</f>
        <v>2</v>
      </c>
      <c r="D17" s="1" t="str">
        <f>RR_SHORT_NAME</f>
        <v>NS</v>
      </c>
      <c r="E17" s="1" t="str">
        <f>RR_NAME</f>
        <v>Norfolk Southern</v>
      </c>
      <c r="F17" s="1" t="s">
        <v>47017</v>
      </c>
      <c r="G17" s="6">
        <f>E1L104C1</f>
        <v>10.051072932867593</v>
      </c>
    </row>
    <row r="18" spans="1:7" x14ac:dyDescent="0.2">
      <c r="A18" s="11">
        <f>CURRENT_YEAR</f>
        <v>2014</v>
      </c>
      <c r="B18" s="11">
        <f>RRICC</f>
        <v>117000</v>
      </c>
      <c r="C18" s="7">
        <f>RR_ID</f>
        <v>2</v>
      </c>
      <c r="D18" s="1" t="str">
        <f>RR_SHORT_NAME</f>
        <v>NS</v>
      </c>
      <c r="E18" s="1" t="str">
        <f>RR_NAME</f>
        <v>Norfolk Southern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2014</v>
      </c>
      <c r="B19" s="11">
        <f>RRICC</f>
        <v>117000</v>
      </c>
      <c r="C19" s="7">
        <f>RR_ID</f>
        <v>2</v>
      </c>
      <c r="D19" s="1" t="str">
        <f>RR_SHORT_NAME</f>
        <v>NS</v>
      </c>
      <c r="E19" s="1" t="str">
        <f>RR_NAME</f>
        <v>Norfolk Southern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2014</v>
      </c>
      <c r="B20" s="11">
        <f>RRICC</f>
        <v>117000</v>
      </c>
      <c r="C20" s="7">
        <f>RR_ID</f>
        <v>2</v>
      </c>
      <c r="D20" s="1" t="str">
        <f>RR_SHORT_NAME</f>
        <v>NS</v>
      </c>
      <c r="E20" s="1" t="str">
        <f>RR_NAME</f>
        <v>Norfolk Southern</v>
      </c>
      <c r="F20" s="1" t="s">
        <v>47020</v>
      </c>
      <c r="G20" s="6">
        <f>E1L105C1</f>
        <v>6.6377741961346919</v>
      </c>
    </row>
    <row r="21" spans="1:7" x14ac:dyDescent="0.2">
      <c r="A21" s="11">
        <f>CURRENT_YEAR</f>
        <v>2014</v>
      </c>
      <c r="B21" s="11">
        <f>RRICC</f>
        <v>117000</v>
      </c>
      <c r="C21" s="7">
        <f>RR_ID</f>
        <v>2</v>
      </c>
      <c r="D21" s="1" t="str">
        <f>RR_SHORT_NAME</f>
        <v>NS</v>
      </c>
      <c r="E21" s="1" t="str">
        <f>RR_NAME</f>
        <v>Norfolk Southern</v>
      </c>
      <c r="F21" s="1" t="s">
        <v>47021</v>
      </c>
      <c r="G21" s="6">
        <f>E1L105C2</f>
        <v>0.44541454983031925</v>
      </c>
    </row>
    <row r="22" spans="1:7" x14ac:dyDescent="0.2">
      <c r="A22" s="11">
        <f>CURRENT_YEAR</f>
        <v>2014</v>
      </c>
      <c r="B22" s="11">
        <f>RRICC</f>
        <v>117000</v>
      </c>
      <c r="C22" s="7">
        <f>RR_ID</f>
        <v>2</v>
      </c>
      <c r="D22" s="1" t="str">
        <f>RR_SHORT_NAME</f>
        <v>NS</v>
      </c>
      <c r="E22" s="1" t="str">
        <f>RR_NAME</f>
        <v>Norfolk Southern</v>
      </c>
      <c r="F22" s="1" t="s">
        <v>47022</v>
      </c>
      <c r="G22" s="6">
        <f>E1L105C3</f>
        <v>1.0806701042147682</v>
      </c>
    </row>
    <row r="23" spans="1:7" x14ac:dyDescent="0.2">
      <c r="A23" s="11">
        <f>CURRENT_YEAR</f>
        <v>2014</v>
      </c>
      <c r="B23" s="11">
        <f>RRICC</f>
        <v>117000</v>
      </c>
      <c r="C23" s="7">
        <f>RR_ID</f>
        <v>2</v>
      </c>
      <c r="D23" s="1" t="str">
        <f>RR_SHORT_NAME</f>
        <v>NS</v>
      </c>
      <c r="E23" s="1" t="str">
        <f>RR_NAME</f>
        <v>Norfolk Southern</v>
      </c>
      <c r="F23" s="1" t="s">
        <v>47023</v>
      </c>
      <c r="G23" s="6">
        <f>E1L106C1</f>
        <v>0.85393992649629646</v>
      </c>
    </row>
    <row r="24" spans="1:7" x14ac:dyDescent="0.2">
      <c r="A24" s="11">
        <f>CURRENT_YEAR</f>
        <v>2014</v>
      </c>
      <c r="B24" s="11">
        <f>RRICC</f>
        <v>117000</v>
      </c>
      <c r="C24" s="7">
        <f>RR_ID</f>
        <v>2</v>
      </c>
      <c r="D24" s="1" t="str">
        <f>RR_SHORT_NAME</f>
        <v>NS</v>
      </c>
      <c r="E24" s="1" t="str">
        <f>RR_NAME</f>
        <v>Norfolk Southern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2014</v>
      </c>
      <c r="B25" s="11">
        <f>RRICC</f>
        <v>117000</v>
      </c>
      <c r="C25" s="7">
        <f>RR_ID</f>
        <v>2</v>
      </c>
      <c r="D25" s="1" t="str">
        <f>RR_SHORT_NAME</f>
        <v>NS</v>
      </c>
      <c r="E25" s="1" t="str">
        <f>RR_NAME</f>
        <v>Norfolk Southern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2014</v>
      </c>
      <c r="B26" s="11">
        <f>RRICC</f>
        <v>117000</v>
      </c>
      <c r="C26" s="7">
        <f>RR_ID</f>
        <v>2</v>
      </c>
      <c r="D26" s="1" t="str">
        <f>RR_SHORT_NAME</f>
        <v>NS</v>
      </c>
      <c r="E26" s="1" t="str">
        <f>RR_NAME</f>
        <v>Norfolk Southern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2014</v>
      </c>
      <c r="B27" s="11">
        <f>RRICC</f>
        <v>117000</v>
      </c>
      <c r="C27" s="7">
        <f>RR_ID</f>
        <v>2</v>
      </c>
      <c r="D27" s="1" t="str">
        <f>RR_SHORT_NAME</f>
        <v>NS</v>
      </c>
      <c r="E27" s="1" t="str">
        <f>RR_NAME</f>
        <v>Norfolk Southern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2014</v>
      </c>
      <c r="B28" s="11">
        <f>RRICC</f>
        <v>117000</v>
      </c>
      <c r="C28" s="7">
        <f>RR_ID</f>
        <v>2</v>
      </c>
      <c r="D28" s="1" t="str">
        <f>RR_SHORT_NAME</f>
        <v>NS</v>
      </c>
      <c r="E28" s="1" t="str">
        <f>RR_NAME</f>
        <v>Norfolk Southern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2014</v>
      </c>
      <c r="B29" s="11">
        <f>RRICC</f>
        <v>117000</v>
      </c>
      <c r="C29" s="7">
        <f>RR_ID</f>
        <v>2</v>
      </c>
      <c r="D29" s="1" t="str">
        <f>RR_SHORT_NAME</f>
        <v>NS</v>
      </c>
      <c r="E29" s="1" t="str">
        <f>RR_NAME</f>
        <v>Norfolk Southern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2014</v>
      </c>
      <c r="B30" s="11">
        <f>RRICC</f>
        <v>117000</v>
      </c>
      <c r="C30" s="7">
        <f>RR_ID</f>
        <v>2</v>
      </c>
      <c r="D30" s="1" t="str">
        <f>RR_SHORT_NAME</f>
        <v>NS</v>
      </c>
      <c r="E30" s="1" t="str">
        <f>RR_NAME</f>
        <v>Norfolk Southern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2014</v>
      </c>
      <c r="B31" s="11">
        <f>RRICC</f>
        <v>117000</v>
      </c>
      <c r="C31" s="7">
        <f>RR_ID</f>
        <v>2</v>
      </c>
      <c r="D31" s="1" t="str">
        <f>RR_SHORT_NAME</f>
        <v>NS</v>
      </c>
      <c r="E31" s="1" t="str">
        <f>RR_NAME</f>
        <v>Norfolk Southern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2014</v>
      </c>
      <c r="B32" s="11">
        <f>RRICC</f>
        <v>117000</v>
      </c>
      <c r="C32" s="7">
        <f>RR_ID</f>
        <v>2</v>
      </c>
      <c r="D32" s="1" t="str">
        <f>RR_SHORT_NAME</f>
        <v>NS</v>
      </c>
      <c r="E32" s="1" t="str">
        <f>RR_NAME</f>
        <v>Norfolk Southern</v>
      </c>
      <c r="F32" s="1" t="s">
        <v>47032</v>
      </c>
      <c r="G32" s="6">
        <f>E1L109C1</f>
        <v>3.1303945588702602</v>
      </c>
    </row>
    <row r="33" spans="1:7" x14ac:dyDescent="0.2">
      <c r="A33" s="11">
        <f>CURRENT_YEAR</f>
        <v>2014</v>
      </c>
      <c r="B33" s="11">
        <f>RRICC</f>
        <v>117000</v>
      </c>
      <c r="C33" s="7">
        <f>RR_ID</f>
        <v>2</v>
      </c>
      <c r="D33" s="1" t="str">
        <f>RR_SHORT_NAME</f>
        <v>NS</v>
      </c>
      <c r="E33" s="1" t="str">
        <f>RR_NAME</f>
        <v>Norfolk Southern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2014</v>
      </c>
      <c r="B34" s="11">
        <f>RRICC</f>
        <v>117000</v>
      </c>
      <c r="C34" s="7">
        <f>RR_ID</f>
        <v>2</v>
      </c>
      <c r="D34" s="1" t="str">
        <f>RR_SHORT_NAME</f>
        <v>NS</v>
      </c>
      <c r="E34" s="1" t="str">
        <f>RR_NAME</f>
        <v>Norfolk Southern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2014</v>
      </c>
      <c r="B35" s="11">
        <f>RRICC</f>
        <v>117000</v>
      </c>
      <c r="C35" s="7">
        <f>RR_ID</f>
        <v>2</v>
      </c>
      <c r="D35" s="1" t="str">
        <f>RR_SHORT_NAME</f>
        <v>NS</v>
      </c>
      <c r="E35" s="1" t="str">
        <f>RR_NAME</f>
        <v>Norfolk Southern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2014</v>
      </c>
      <c r="B36" s="11">
        <f>RRICC</f>
        <v>117000</v>
      </c>
      <c r="C36" s="7">
        <f>RR_ID</f>
        <v>2</v>
      </c>
      <c r="D36" s="1" t="str">
        <f>RR_SHORT_NAME</f>
        <v>NS</v>
      </c>
      <c r="E36" s="1" t="str">
        <f>RR_NAME</f>
        <v>Norfolk Southern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2014</v>
      </c>
      <c r="B37" s="11">
        <f>RRICC</f>
        <v>117000</v>
      </c>
      <c r="C37" s="7">
        <f>RR_ID</f>
        <v>2</v>
      </c>
      <c r="D37" s="1" t="str">
        <f>RR_SHORT_NAME</f>
        <v>NS</v>
      </c>
      <c r="E37" s="1" t="str">
        <f>RR_NAME</f>
        <v>Norfolk Southern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2014</v>
      </c>
      <c r="B38" s="11">
        <f>RRICC</f>
        <v>117000</v>
      </c>
      <c r="C38" s="7">
        <f>RR_ID</f>
        <v>2</v>
      </c>
      <c r="D38" s="1" t="str">
        <f>RR_SHORT_NAME</f>
        <v>NS</v>
      </c>
      <c r="E38" s="1" t="str">
        <f>RR_NAME</f>
        <v>Norfolk Southern</v>
      </c>
      <c r="F38" s="1" t="s">
        <v>47038</v>
      </c>
      <c r="G38" s="6">
        <f>E1L111C1</f>
        <v>4.0336282269917794</v>
      </c>
    </row>
    <row r="39" spans="1:7" x14ac:dyDescent="0.2">
      <c r="A39" s="11">
        <f>CURRENT_YEAR</f>
        <v>2014</v>
      </c>
      <c r="B39" s="11">
        <f>RRICC</f>
        <v>117000</v>
      </c>
      <c r="C39" s="7">
        <f>RR_ID</f>
        <v>2</v>
      </c>
      <c r="D39" s="1" t="str">
        <f>RR_SHORT_NAME</f>
        <v>NS</v>
      </c>
      <c r="E39" s="1" t="str">
        <f>RR_NAME</f>
        <v>Norfolk Southern</v>
      </c>
      <c r="F39" s="1" t="s">
        <v>47039</v>
      </c>
      <c r="G39" s="6">
        <f>E1L111C2</f>
        <v>0.20272465610498061</v>
      </c>
    </row>
    <row r="40" spans="1:7" x14ac:dyDescent="0.2">
      <c r="A40" s="11">
        <f>CURRENT_YEAR</f>
        <v>2014</v>
      </c>
      <c r="B40" s="11">
        <f>RRICC</f>
        <v>117000</v>
      </c>
      <c r="C40" s="7">
        <f>RR_ID</f>
        <v>2</v>
      </c>
      <c r="D40" s="1" t="str">
        <f>RR_SHORT_NAME</f>
        <v>NS</v>
      </c>
      <c r="E40" s="1" t="str">
        <f>RR_NAME</f>
        <v>Norfolk Southern</v>
      </c>
      <c r="F40" s="1" t="s">
        <v>47040</v>
      </c>
      <c r="G40" s="6">
        <f>E1L111C3</f>
        <v>1.1665354233276619</v>
      </c>
    </row>
    <row r="41" spans="1:7" x14ac:dyDescent="0.2">
      <c r="A41" s="11">
        <f>CURRENT_YEAR</f>
        <v>2014</v>
      </c>
      <c r="B41" s="11">
        <f>RRICC</f>
        <v>117000</v>
      </c>
      <c r="C41" s="7">
        <f>RR_ID</f>
        <v>2</v>
      </c>
      <c r="D41" s="1" t="str">
        <f>RR_SHORT_NAME</f>
        <v>NS</v>
      </c>
      <c r="E41" s="1" t="str">
        <f>RR_NAME</f>
        <v>Norfolk Southern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2014</v>
      </c>
      <c r="B42" s="11">
        <f>RRICC</f>
        <v>117000</v>
      </c>
      <c r="C42" s="7">
        <f>RR_ID</f>
        <v>2</v>
      </c>
      <c r="D42" s="1" t="str">
        <f>RR_SHORT_NAME</f>
        <v>NS</v>
      </c>
      <c r="E42" s="1" t="str">
        <f>RR_NAME</f>
        <v>Norfolk Southern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2014</v>
      </c>
      <c r="B43" s="11">
        <f>RRICC</f>
        <v>117000</v>
      </c>
      <c r="C43" s="7">
        <f>RR_ID</f>
        <v>2</v>
      </c>
      <c r="D43" s="1" t="str">
        <f>RR_SHORT_NAME</f>
        <v>NS</v>
      </c>
      <c r="E43" s="1" t="str">
        <f>RR_NAME</f>
        <v>Norfolk Southern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2014</v>
      </c>
      <c r="B44" s="11">
        <f>RRICC</f>
        <v>117000</v>
      </c>
      <c r="C44" s="7">
        <f>RR_ID</f>
        <v>2</v>
      </c>
      <c r="D44" s="1" t="str">
        <f>RR_SHORT_NAME</f>
        <v>NS</v>
      </c>
      <c r="E44" s="1" t="str">
        <f>RR_NAME</f>
        <v>Norfolk Southern</v>
      </c>
      <c r="F44" s="1" t="s">
        <v>47044</v>
      </c>
      <c r="G44" s="6">
        <f>E1L113C1</f>
        <v>1.1432079418389123</v>
      </c>
    </row>
    <row r="45" spans="1:7" x14ac:dyDescent="0.2">
      <c r="A45" s="11">
        <f>CURRENT_YEAR</f>
        <v>2014</v>
      </c>
      <c r="B45" s="11">
        <f>RRICC</f>
        <v>117000</v>
      </c>
      <c r="C45" s="7">
        <f>RR_ID</f>
        <v>2</v>
      </c>
      <c r="D45" s="1" t="str">
        <f>RR_SHORT_NAME</f>
        <v>NS</v>
      </c>
      <c r="E45" s="1" t="str">
        <f>RR_NAME</f>
        <v>Norfolk Southern</v>
      </c>
      <c r="F45" s="1" t="s">
        <v>47045</v>
      </c>
      <c r="G45" s="6">
        <f>E1L113C2</f>
        <v>0.25930765081180052</v>
      </c>
    </row>
    <row r="46" spans="1:7" x14ac:dyDescent="0.2">
      <c r="A46" s="11">
        <f>CURRENT_YEAR</f>
        <v>2014</v>
      </c>
      <c r="B46" s="11">
        <f>RRICC</f>
        <v>117000</v>
      </c>
      <c r="C46" s="7">
        <f>RR_ID</f>
        <v>2</v>
      </c>
      <c r="D46" s="1" t="str">
        <f>RR_SHORT_NAME</f>
        <v>NS</v>
      </c>
      <c r="E46" s="1" t="str">
        <f>RR_NAME</f>
        <v>Norfolk Southern</v>
      </c>
      <c r="F46" s="1" t="s">
        <v>47046</v>
      </c>
      <c r="G46" s="6">
        <f>E1L113C3</f>
        <v>0.35856365677430635</v>
      </c>
    </row>
    <row r="47" spans="1:7" x14ac:dyDescent="0.2">
      <c r="A47" s="11">
        <f>CURRENT_YEAR</f>
        <v>2014</v>
      </c>
      <c r="B47" s="11">
        <f>RRICC</f>
        <v>117000</v>
      </c>
      <c r="C47" s="7">
        <f>RR_ID</f>
        <v>2</v>
      </c>
      <c r="D47" s="1" t="str">
        <f>RR_SHORT_NAME</f>
        <v>NS</v>
      </c>
      <c r="E47" s="1" t="str">
        <f>RR_NAME</f>
        <v>Norfolk Southern</v>
      </c>
      <c r="F47" s="1" t="s">
        <v>47047</v>
      </c>
      <c r="G47" s="6">
        <f>E1L114C1</f>
        <v>0</v>
      </c>
    </row>
    <row r="48" spans="1:7" x14ac:dyDescent="0.2">
      <c r="A48" s="11">
        <f>CURRENT_YEAR</f>
        <v>2014</v>
      </c>
      <c r="B48" s="11">
        <f>RRICC</f>
        <v>117000</v>
      </c>
      <c r="C48" s="7">
        <f>RR_ID</f>
        <v>2</v>
      </c>
      <c r="D48" s="1" t="str">
        <f>RR_SHORT_NAME</f>
        <v>NS</v>
      </c>
      <c r="E48" s="1" t="str">
        <f>RR_NAME</f>
        <v>Norfolk Southern</v>
      </c>
      <c r="F48" s="1" t="s">
        <v>47048</v>
      </c>
      <c r="G48" s="6">
        <f>E1L114C2</f>
        <v>0</v>
      </c>
    </row>
    <row r="49" spans="1:7" x14ac:dyDescent="0.2">
      <c r="A49" s="11">
        <f>CURRENT_YEAR</f>
        <v>2014</v>
      </c>
      <c r="B49" s="11">
        <f>RRICC</f>
        <v>117000</v>
      </c>
      <c r="C49" s="7">
        <f>RR_ID</f>
        <v>2</v>
      </c>
      <c r="D49" s="1" t="str">
        <f>RR_SHORT_NAME</f>
        <v>NS</v>
      </c>
      <c r="E49" s="1" t="str">
        <f>RR_NAME</f>
        <v>Norfolk Southern</v>
      </c>
      <c r="F49" s="1" t="s">
        <v>47049</v>
      </c>
      <c r="G49" s="6">
        <f>E1L114C3</f>
        <v>0</v>
      </c>
    </row>
    <row r="50" spans="1:7" x14ac:dyDescent="0.2">
      <c r="A50" s="11">
        <f>CURRENT_YEAR</f>
        <v>2014</v>
      </c>
      <c r="B50" s="11">
        <f>RRICC</f>
        <v>117000</v>
      </c>
      <c r="C50" s="7">
        <f>RR_ID</f>
        <v>2</v>
      </c>
      <c r="D50" s="1" t="str">
        <f>RR_SHORT_NAME</f>
        <v>NS</v>
      </c>
      <c r="E50" s="1" t="str">
        <f>RR_NAME</f>
        <v>Norfolk Southern</v>
      </c>
      <c r="F50" s="1" t="s">
        <v>47050</v>
      </c>
      <c r="G50" s="6">
        <f>E1L115C1</f>
        <v>0</v>
      </c>
    </row>
    <row r="51" spans="1:7" x14ac:dyDescent="0.2">
      <c r="A51" s="11">
        <f>CURRENT_YEAR</f>
        <v>2014</v>
      </c>
      <c r="B51" s="11">
        <f>RRICC</f>
        <v>117000</v>
      </c>
      <c r="C51" s="7">
        <f>RR_ID</f>
        <v>2</v>
      </c>
      <c r="D51" s="1" t="str">
        <f>RR_SHORT_NAME</f>
        <v>NS</v>
      </c>
      <c r="E51" s="1" t="str">
        <f>RR_NAME</f>
        <v>Norfolk Southern</v>
      </c>
      <c r="F51" s="1" t="s">
        <v>47051</v>
      </c>
      <c r="G51" s="6">
        <f>E1L115C2</f>
        <v>0</v>
      </c>
    </row>
    <row r="52" spans="1:7" x14ac:dyDescent="0.2">
      <c r="A52" s="11">
        <f>CURRENT_YEAR</f>
        <v>2014</v>
      </c>
      <c r="B52" s="11">
        <f>RRICC</f>
        <v>117000</v>
      </c>
      <c r="C52" s="7">
        <f>RR_ID</f>
        <v>2</v>
      </c>
      <c r="D52" s="1" t="str">
        <f>RR_SHORT_NAME</f>
        <v>NS</v>
      </c>
      <c r="E52" s="1" t="str">
        <f>RR_NAME</f>
        <v>Norfolk Southern</v>
      </c>
      <c r="F52" s="1" t="s">
        <v>47052</v>
      </c>
      <c r="G52" s="6">
        <f>E1L115C3</f>
        <v>0</v>
      </c>
    </row>
    <row r="53" spans="1:7" x14ac:dyDescent="0.2">
      <c r="A53" s="11">
        <f>CURRENT_YEAR</f>
        <v>2014</v>
      </c>
      <c r="B53" s="11">
        <f>RRICC</f>
        <v>117000</v>
      </c>
      <c r="C53" s="7">
        <f>RR_ID</f>
        <v>2</v>
      </c>
      <c r="D53" s="1" t="str">
        <f>RR_SHORT_NAME</f>
        <v>NS</v>
      </c>
      <c r="E53" s="1" t="str">
        <f>RR_NAME</f>
        <v>Norfolk Southern</v>
      </c>
      <c r="F53" s="1" t="s">
        <v>47053</v>
      </c>
      <c r="G53" s="6">
        <f>E1L116C1</f>
        <v>0.11401587368793682</v>
      </c>
    </row>
    <row r="54" spans="1:7" x14ac:dyDescent="0.2">
      <c r="A54" s="11">
        <f>CURRENT_YEAR</f>
        <v>2014</v>
      </c>
      <c r="B54" s="11">
        <f>RRICC</f>
        <v>117000</v>
      </c>
      <c r="C54" s="7">
        <f>RR_ID</f>
        <v>2</v>
      </c>
      <c r="D54" s="1" t="str">
        <f>RR_SHORT_NAME</f>
        <v>NS</v>
      </c>
      <c r="E54" s="1" t="str">
        <f>RR_NAME</f>
        <v>Norfolk Southern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2014</v>
      </c>
      <c r="B55" s="11">
        <f>RRICC</f>
        <v>117000</v>
      </c>
      <c r="C55" s="7">
        <f>RR_ID</f>
        <v>2</v>
      </c>
      <c r="D55" s="1" t="str">
        <f>RR_SHORT_NAME</f>
        <v>NS</v>
      </c>
      <c r="E55" s="1" t="str">
        <f>RR_NAME</f>
        <v>Norfolk Southern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2014</v>
      </c>
      <c r="B56" s="11">
        <f>RRICC</f>
        <v>117000</v>
      </c>
      <c r="C56" s="7">
        <f>RR_ID</f>
        <v>2</v>
      </c>
      <c r="D56" s="1" t="str">
        <f>RR_SHORT_NAME</f>
        <v>NS</v>
      </c>
      <c r="E56" s="1" t="str">
        <f>RR_NAME</f>
        <v>Norfolk Southern</v>
      </c>
      <c r="F56" s="1" t="s">
        <v>47056</v>
      </c>
      <c r="G56" s="6">
        <f>E1L117C1</f>
        <v>0</v>
      </c>
    </row>
    <row r="57" spans="1:7" x14ac:dyDescent="0.2">
      <c r="A57" s="11">
        <f>CURRENT_YEAR</f>
        <v>2014</v>
      </c>
      <c r="B57" s="11">
        <f>RRICC</f>
        <v>117000</v>
      </c>
      <c r="C57" s="7">
        <f>RR_ID</f>
        <v>2</v>
      </c>
      <c r="D57" s="1" t="str">
        <f>RR_SHORT_NAME</f>
        <v>NS</v>
      </c>
      <c r="E57" s="1" t="str">
        <f>RR_NAME</f>
        <v>Norfolk Southern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2014</v>
      </c>
      <c r="B58" s="11">
        <f>RRICC</f>
        <v>117000</v>
      </c>
      <c r="C58" s="7">
        <f>RR_ID</f>
        <v>2</v>
      </c>
      <c r="D58" s="1" t="str">
        <f>RR_SHORT_NAME</f>
        <v>NS</v>
      </c>
      <c r="E58" s="1" t="str">
        <f>RR_NAME</f>
        <v>Norfolk Southern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2014</v>
      </c>
      <c r="B59" s="11">
        <f>RRICC</f>
        <v>117000</v>
      </c>
      <c r="C59" s="7">
        <f>RR_ID</f>
        <v>2</v>
      </c>
      <c r="D59" s="1" t="str">
        <f>RR_SHORT_NAME</f>
        <v>NS</v>
      </c>
      <c r="E59" s="1" t="str">
        <f>RR_NAME</f>
        <v>Norfolk Southern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2014</v>
      </c>
      <c r="B60" s="11">
        <f>RRICC</f>
        <v>117000</v>
      </c>
      <c r="C60" s="7">
        <f>RR_ID</f>
        <v>2</v>
      </c>
      <c r="D60" s="1" t="str">
        <f>RR_SHORT_NAME</f>
        <v>NS</v>
      </c>
      <c r="E60" s="1" t="str">
        <f>RR_NAME</f>
        <v>Norfolk Southern</v>
      </c>
      <c r="F60" s="1" t="s">
        <v>47060</v>
      </c>
      <c r="G60" s="6">
        <f>E1L118C2</f>
        <v>5.9565554860009293E-2</v>
      </c>
    </row>
    <row r="61" spans="1:7" x14ac:dyDescent="0.2">
      <c r="A61" s="11">
        <f>CURRENT_YEAR</f>
        <v>2014</v>
      </c>
      <c r="B61" s="11">
        <f>RRICC</f>
        <v>117000</v>
      </c>
      <c r="C61" s="7">
        <f>RR_ID</f>
        <v>2</v>
      </c>
      <c r="D61" s="1" t="str">
        <f>RR_SHORT_NAME</f>
        <v>NS</v>
      </c>
      <c r="E61" s="1" t="str">
        <f>RR_NAME</f>
        <v>Norfolk Southern</v>
      </c>
      <c r="F61" s="1" t="s">
        <v>47061</v>
      </c>
      <c r="G61" s="6">
        <f>E1L118C3</f>
        <v>2.3038261952802293E-2</v>
      </c>
    </row>
    <row r="62" spans="1:7" x14ac:dyDescent="0.2">
      <c r="A62" s="11">
        <f>CURRENT_YEAR</f>
        <v>2014</v>
      </c>
      <c r="B62" s="11">
        <f>RRICC</f>
        <v>117000</v>
      </c>
      <c r="C62" s="7">
        <f>RR_ID</f>
        <v>2</v>
      </c>
      <c r="D62" s="1" t="str">
        <f>RR_SHORT_NAME</f>
        <v>NS</v>
      </c>
      <c r="E62" s="1" t="str">
        <f>RR_NAME</f>
        <v>Norfolk Southern</v>
      </c>
      <c r="F62" s="1" t="s">
        <v>47062</v>
      </c>
      <c r="G62" s="6">
        <f>E1L119C1</f>
        <v>5.6852087401554652</v>
      </c>
    </row>
    <row r="63" spans="1:7" x14ac:dyDescent="0.2">
      <c r="A63" s="11">
        <f>CURRENT_YEAR</f>
        <v>2014</v>
      </c>
      <c r="B63" s="11">
        <f>RRICC</f>
        <v>117000</v>
      </c>
      <c r="C63" s="7">
        <f>RR_ID</f>
        <v>2</v>
      </c>
      <c r="D63" s="1" t="str">
        <f>RR_SHORT_NAME</f>
        <v>NS</v>
      </c>
      <c r="E63" s="1" t="str">
        <f>RR_NAME</f>
        <v>Norfolk Southern</v>
      </c>
      <c r="F63" s="1" t="s">
        <v>47063</v>
      </c>
      <c r="G63" s="6">
        <f>E1L119C2</f>
        <v>4.4908020120836554</v>
      </c>
    </row>
    <row r="64" spans="1:7" x14ac:dyDescent="0.2">
      <c r="A64" s="11">
        <f>CURRENT_YEAR</f>
        <v>2014</v>
      </c>
      <c r="B64" s="11">
        <f>RRICC</f>
        <v>117000</v>
      </c>
      <c r="C64" s="7">
        <f>RR_ID</f>
        <v>2</v>
      </c>
      <c r="D64" s="1" t="str">
        <f>RR_SHORT_NAME</f>
        <v>NS</v>
      </c>
      <c r="E64" s="1" t="str">
        <f>RR_NAME</f>
        <v>Norfolk Southern</v>
      </c>
      <c r="F64" s="1" t="s">
        <v>47064</v>
      </c>
      <c r="G64" s="6">
        <f>E1L119C3</f>
        <v>3.8100743681499218</v>
      </c>
    </row>
    <row r="65" spans="1:7" x14ac:dyDescent="0.2">
      <c r="A65" s="11">
        <f>CURRENT_YEAR</f>
        <v>2014</v>
      </c>
      <c r="B65" s="11">
        <f>RRICC</f>
        <v>117000</v>
      </c>
      <c r="C65" s="7">
        <f>RR_ID</f>
        <v>2</v>
      </c>
      <c r="D65" s="1" t="str">
        <f>RR_SHORT_NAME</f>
        <v>NS</v>
      </c>
      <c r="E65" s="1" t="str">
        <f>RR_NAME</f>
        <v>Norfolk Southern</v>
      </c>
      <c r="F65" s="1" t="s">
        <v>47065</v>
      </c>
      <c r="G65" s="6">
        <f>E1L120C1</f>
        <v>57.401083820199752</v>
      </c>
    </row>
    <row r="66" spans="1:7" x14ac:dyDescent="0.2">
      <c r="A66" s="11">
        <f>CURRENT_YEAR</f>
        <v>2014</v>
      </c>
      <c r="B66" s="11">
        <f>RRICC</f>
        <v>117000</v>
      </c>
      <c r="C66" s="7">
        <f>RR_ID</f>
        <v>2</v>
      </c>
      <c r="D66" s="1" t="str">
        <f>RR_SHORT_NAME</f>
        <v>NS</v>
      </c>
      <c r="E66" s="1" t="str">
        <f>RR_NAME</f>
        <v>Norfolk Southern</v>
      </c>
      <c r="F66" s="1" t="s">
        <v>47066</v>
      </c>
      <c r="G66" s="6">
        <f>E1L120C2</f>
        <v>2.7516501187032403</v>
      </c>
    </row>
    <row r="67" spans="1:7" x14ac:dyDescent="0.2">
      <c r="A67" s="11">
        <f>CURRENT_YEAR</f>
        <v>2014</v>
      </c>
      <c r="B67" s="11">
        <f>RRICC</f>
        <v>117000</v>
      </c>
      <c r="C67" s="7">
        <f>RR_ID</f>
        <v>2</v>
      </c>
      <c r="D67" s="1" t="str">
        <f>RR_SHORT_NAME</f>
        <v>NS</v>
      </c>
      <c r="E67" s="1" t="str">
        <f>RR_NAME</f>
        <v>Norfolk Southern</v>
      </c>
      <c r="F67" s="1" t="s">
        <v>47067</v>
      </c>
      <c r="G67" s="6">
        <f>E1L120C3</f>
        <v>4.6839209050040287</v>
      </c>
    </row>
    <row r="68" spans="1:7" x14ac:dyDescent="0.2">
      <c r="A68" s="11">
        <f>CURRENT_YEAR</f>
        <v>2014</v>
      </c>
      <c r="B68" s="11">
        <f>RRICC</f>
        <v>117000</v>
      </c>
      <c r="C68" s="7">
        <f>RR_ID</f>
        <v>2</v>
      </c>
      <c r="D68" s="1" t="str">
        <f>RR_SHORT_NAME</f>
        <v>NS</v>
      </c>
      <c r="E68" s="1" t="str">
        <f>RR_NAME</f>
        <v>Norfolk Southern</v>
      </c>
      <c r="F68" s="1" t="s">
        <v>47068</v>
      </c>
      <c r="G68" s="6">
        <f>E1L121C1</f>
        <v>28.75630452810821</v>
      </c>
    </row>
    <row r="69" spans="1:7" x14ac:dyDescent="0.2">
      <c r="A69" s="11">
        <f>CURRENT_YEAR</f>
        <v>2014</v>
      </c>
      <c r="B69" s="11">
        <f>RRICC</f>
        <v>117000</v>
      </c>
      <c r="C69" s="7">
        <f>RR_ID</f>
        <v>2</v>
      </c>
      <c r="D69" s="1" t="str">
        <f>RR_SHORT_NAME</f>
        <v>NS</v>
      </c>
      <c r="E69" s="1" t="str">
        <f>RR_NAME</f>
        <v>Norfolk Southern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2014</v>
      </c>
      <c r="B70" s="11">
        <f>RRICC</f>
        <v>117000</v>
      </c>
      <c r="C70" s="7">
        <f>RR_ID</f>
        <v>2</v>
      </c>
      <c r="D70" s="1" t="str">
        <f>RR_SHORT_NAME</f>
        <v>NS</v>
      </c>
      <c r="E70" s="1" t="str">
        <f>RR_NAME</f>
        <v>Norfolk Southern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2014</v>
      </c>
      <c r="B71" s="11">
        <f>RRICC</f>
        <v>117000</v>
      </c>
      <c r="C71" s="7">
        <f>RR_ID</f>
        <v>2</v>
      </c>
      <c r="D71" s="1" t="str">
        <f>RR_SHORT_NAME</f>
        <v>NS</v>
      </c>
      <c r="E71" s="1" t="str">
        <f>RR_NAME</f>
        <v>Norfolk Southern</v>
      </c>
      <c r="F71" s="1" t="s">
        <v>47071</v>
      </c>
      <c r="G71" s="6">
        <f>E1L122C1</f>
        <v>207.32248541209026</v>
      </c>
    </row>
    <row r="72" spans="1:7" x14ac:dyDescent="0.2">
      <c r="A72" s="11">
        <f>CURRENT_YEAR</f>
        <v>2014</v>
      </c>
      <c r="B72" s="11">
        <f>RRICC</f>
        <v>117000</v>
      </c>
      <c r="C72" s="7">
        <f>RR_ID</f>
        <v>2</v>
      </c>
      <c r="D72" s="1" t="str">
        <f>RR_SHORT_NAME</f>
        <v>NS</v>
      </c>
      <c r="E72" s="1" t="str">
        <f>RR_NAME</f>
        <v>Norfolk Southern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2014</v>
      </c>
      <c r="B73" s="11">
        <f>RRICC</f>
        <v>117000</v>
      </c>
      <c r="C73" s="7">
        <f>RR_ID</f>
        <v>2</v>
      </c>
      <c r="D73" s="1" t="str">
        <f>RR_SHORT_NAME</f>
        <v>NS</v>
      </c>
      <c r="E73" s="1" t="str">
        <f>RR_NAME</f>
        <v>Norfolk Southern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2014</v>
      </c>
      <c r="B74" s="11">
        <f>RRICC</f>
        <v>117000</v>
      </c>
      <c r="C74" s="7">
        <f>RR_ID</f>
        <v>2</v>
      </c>
      <c r="D74" s="1" t="str">
        <f>RR_SHORT_NAME</f>
        <v>NS</v>
      </c>
      <c r="E74" s="1" t="str">
        <f>RR_NAME</f>
        <v>Norfolk Southern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2014</v>
      </c>
      <c r="B75" s="11">
        <f>RRICC</f>
        <v>117000</v>
      </c>
      <c r="C75" s="7">
        <f>RR_ID</f>
        <v>2</v>
      </c>
      <c r="D75" s="1" t="str">
        <f>RR_SHORT_NAME</f>
        <v>NS</v>
      </c>
      <c r="E75" s="1" t="str">
        <f>RR_NAME</f>
        <v>Norfolk Southern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2014</v>
      </c>
      <c r="B76" s="11">
        <f>RRICC</f>
        <v>117000</v>
      </c>
      <c r="C76" s="7">
        <f>RR_ID</f>
        <v>2</v>
      </c>
      <c r="D76" s="1" t="str">
        <f>RR_SHORT_NAME</f>
        <v>NS</v>
      </c>
      <c r="E76" s="1" t="str">
        <f>RR_NAME</f>
        <v>Norfolk Southern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2014</v>
      </c>
      <c r="B77" s="11">
        <f>RRICC</f>
        <v>117000</v>
      </c>
      <c r="C77" s="7">
        <f>RR_ID</f>
        <v>2</v>
      </c>
      <c r="D77" s="1" t="str">
        <f>RR_SHORT_NAME</f>
        <v>NS</v>
      </c>
      <c r="E77" s="1" t="str">
        <f>RR_NAME</f>
        <v>Norfolk Southern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2014</v>
      </c>
      <c r="B78" s="11">
        <f>RRICC</f>
        <v>117000</v>
      </c>
      <c r="C78" s="7">
        <f>RR_ID</f>
        <v>2</v>
      </c>
      <c r="D78" s="1" t="str">
        <f>RR_SHORT_NAME</f>
        <v>NS</v>
      </c>
      <c r="E78" s="1" t="str">
        <f>RR_NAME</f>
        <v>Norfolk Southern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2014</v>
      </c>
      <c r="B79" s="11">
        <f>RRICC</f>
        <v>117000</v>
      </c>
      <c r="C79" s="7">
        <f>RR_ID</f>
        <v>2</v>
      </c>
      <c r="D79" s="1" t="str">
        <f>RR_SHORT_NAME</f>
        <v>NS</v>
      </c>
      <c r="E79" s="1" t="str">
        <f>RR_NAME</f>
        <v>Norfolk Southern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2014</v>
      </c>
      <c r="B80" s="11">
        <f>RRICC</f>
        <v>117000</v>
      </c>
      <c r="C80" s="7">
        <f>RR_ID</f>
        <v>2</v>
      </c>
      <c r="D80" s="1" t="str">
        <f>RR_SHORT_NAME</f>
        <v>NS</v>
      </c>
      <c r="E80" s="1" t="str">
        <f>RR_NAME</f>
        <v>Norfolk Southern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2014</v>
      </c>
      <c r="B81" s="11">
        <f>RRICC</f>
        <v>117000</v>
      </c>
      <c r="C81" s="7">
        <f>RR_ID</f>
        <v>2</v>
      </c>
      <c r="D81" s="1" t="str">
        <f>RR_SHORT_NAME</f>
        <v>NS</v>
      </c>
      <c r="E81" s="1" t="str">
        <f>RR_NAME</f>
        <v>Norfolk Southern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2014</v>
      </c>
      <c r="B82" s="11">
        <f>RRICC</f>
        <v>117000</v>
      </c>
      <c r="C82" s="7">
        <f>RR_ID</f>
        <v>2</v>
      </c>
      <c r="D82" s="1" t="str">
        <f>RR_SHORT_NAME</f>
        <v>NS</v>
      </c>
      <c r="E82" s="1" t="str">
        <f>RR_NAME</f>
        <v>Norfolk Southern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2014</v>
      </c>
      <c r="B83" s="11">
        <f>RRICC</f>
        <v>117000</v>
      </c>
      <c r="C83" s="7">
        <f>RR_ID</f>
        <v>2</v>
      </c>
      <c r="D83" s="1" t="str">
        <f>RR_SHORT_NAME</f>
        <v>NS</v>
      </c>
      <c r="E83" s="1" t="str">
        <f>RR_NAME</f>
        <v>Norfolk Southern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2014</v>
      </c>
      <c r="B84" s="11">
        <f>RRICC</f>
        <v>117000</v>
      </c>
      <c r="C84" s="7">
        <f>RR_ID</f>
        <v>2</v>
      </c>
      <c r="D84" s="1" t="str">
        <f>RR_SHORT_NAME</f>
        <v>NS</v>
      </c>
      <c r="E84" s="1" t="str">
        <f>RR_NAME</f>
        <v>Norfolk Southern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2014</v>
      </c>
      <c r="B85" s="11">
        <f>RRICC</f>
        <v>117000</v>
      </c>
      <c r="C85" s="7">
        <f>RR_ID</f>
        <v>2</v>
      </c>
      <c r="D85" s="1" t="str">
        <f>RR_SHORT_NAME</f>
        <v>NS</v>
      </c>
      <c r="E85" s="1" t="str">
        <f>RR_NAME</f>
        <v>Norfolk Southern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2014</v>
      </c>
      <c r="B86" s="11">
        <f>RRICC</f>
        <v>117000</v>
      </c>
      <c r="C86" s="7">
        <f>RR_ID</f>
        <v>2</v>
      </c>
      <c r="D86" s="1" t="str">
        <f>RR_SHORT_NAME</f>
        <v>NS</v>
      </c>
      <c r="E86" s="1" t="str">
        <f>RR_NAME</f>
        <v>Norfolk Southern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2014</v>
      </c>
      <c r="B87" s="11">
        <f>RRICC</f>
        <v>117000</v>
      </c>
      <c r="C87" s="7">
        <f>RR_ID</f>
        <v>2</v>
      </c>
      <c r="D87" s="1" t="str">
        <f>RR_SHORT_NAME</f>
        <v>NS</v>
      </c>
      <c r="E87" s="1" t="str">
        <f>RR_NAME</f>
        <v>Norfolk Southern</v>
      </c>
      <c r="F87" s="1" t="s">
        <v>47087</v>
      </c>
      <c r="G87" s="6">
        <f>E1L202C1</f>
        <v>3.7515000982087987E-2</v>
      </c>
    </row>
    <row r="88" spans="1:7" x14ac:dyDescent="0.2">
      <c r="A88" s="11">
        <f>CURRENT_YEAR</f>
        <v>2014</v>
      </c>
      <c r="B88" s="11">
        <f>RRICC</f>
        <v>117000</v>
      </c>
      <c r="C88" s="7">
        <f>RR_ID</f>
        <v>2</v>
      </c>
      <c r="D88" s="1" t="str">
        <f>RR_SHORT_NAME</f>
        <v>NS</v>
      </c>
      <c r="E88" s="1" t="str">
        <f>RR_NAME</f>
        <v>Norfolk Southern</v>
      </c>
      <c r="F88" s="1" t="s">
        <v>47088</v>
      </c>
      <c r="G88" s="6">
        <f>E1L202C2</f>
        <v>9.9637301114121557E-2</v>
      </c>
    </row>
    <row r="89" spans="1:7" x14ac:dyDescent="0.2">
      <c r="A89" s="11">
        <f>CURRENT_YEAR</f>
        <v>2014</v>
      </c>
      <c r="B89" s="11">
        <f>RRICC</f>
        <v>117000</v>
      </c>
      <c r="C89" s="7">
        <f>RR_ID</f>
        <v>2</v>
      </c>
      <c r="D89" s="1" t="str">
        <f>RR_SHORT_NAME</f>
        <v>NS</v>
      </c>
      <c r="E89" s="1" t="str">
        <f>RR_NAME</f>
        <v>Norfolk Southern</v>
      </c>
      <c r="F89" s="1" t="s">
        <v>47089</v>
      </c>
      <c r="G89" s="6">
        <f>E1L202C3</f>
        <v>1.8149141979948091E-3</v>
      </c>
    </row>
    <row r="90" spans="1:7" x14ac:dyDescent="0.2">
      <c r="A90" s="11">
        <f>CURRENT_YEAR</f>
        <v>2014</v>
      </c>
      <c r="B90" s="11">
        <f>RRICC</f>
        <v>117000</v>
      </c>
      <c r="C90" s="7">
        <f>RR_ID</f>
        <v>2</v>
      </c>
      <c r="D90" s="1" t="str">
        <f>RR_SHORT_NAME</f>
        <v>NS</v>
      </c>
      <c r="E90" s="1" t="str">
        <f>RR_NAME</f>
        <v>Norfolk Southern</v>
      </c>
      <c r="F90" s="1" t="s">
        <v>47090</v>
      </c>
      <c r="G90" s="6">
        <f>E1L202C4</f>
        <v>9.7539002553428719E-2</v>
      </c>
    </row>
    <row r="91" spans="1:7" x14ac:dyDescent="0.2">
      <c r="A91" s="11">
        <f>CURRENT_YEAR</f>
        <v>2014</v>
      </c>
      <c r="B91" s="11">
        <f>RRICC</f>
        <v>117000</v>
      </c>
      <c r="C91" s="7">
        <f>RR_ID</f>
        <v>2</v>
      </c>
      <c r="D91" s="1" t="str">
        <f>RR_SHORT_NAME</f>
        <v>NS</v>
      </c>
      <c r="E91" s="1" t="str">
        <f>RR_NAME</f>
        <v>Norfolk Southern</v>
      </c>
      <c r="F91" s="1" t="s">
        <v>47091</v>
      </c>
      <c r="G91" s="6">
        <f>E1L202C5</f>
        <v>0.25905698289671608</v>
      </c>
    </row>
    <row r="92" spans="1:7" x14ac:dyDescent="0.2">
      <c r="A92" s="11">
        <f>CURRENT_YEAR</f>
        <v>2014</v>
      </c>
      <c r="B92" s="11">
        <f>RRICC</f>
        <v>117000</v>
      </c>
      <c r="C92" s="7">
        <f>RR_ID</f>
        <v>2</v>
      </c>
      <c r="D92" s="1" t="str">
        <f>RR_SHORT_NAME</f>
        <v>NS</v>
      </c>
      <c r="E92" s="1" t="str">
        <f>RR_NAME</f>
        <v>Norfolk Southern</v>
      </c>
      <c r="F92" s="1" t="s">
        <v>47092</v>
      </c>
      <c r="G92" s="6">
        <f>E1L202C6</f>
        <v>4.7187769147865079E-3</v>
      </c>
    </row>
    <row r="93" spans="1:7" x14ac:dyDescent="0.2">
      <c r="A93" s="11">
        <f>CURRENT_YEAR</f>
        <v>2014</v>
      </c>
      <c r="B93" s="11">
        <f>RRICC</f>
        <v>117000</v>
      </c>
      <c r="C93" s="7">
        <f>RR_ID</f>
        <v>2</v>
      </c>
      <c r="D93" s="1" t="str">
        <f>RR_SHORT_NAME</f>
        <v>NS</v>
      </c>
      <c r="E93" s="1" t="str">
        <f>RR_NAME</f>
        <v>Norfolk Southern</v>
      </c>
      <c r="F93" s="1" t="s">
        <v>47093</v>
      </c>
      <c r="G93" s="6">
        <f>E1L202C7</f>
        <v>4.5230464876390588</v>
      </c>
    </row>
    <row r="94" spans="1:7" x14ac:dyDescent="0.2">
      <c r="A94" s="11">
        <f>CURRENT_YEAR</f>
        <v>2014</v>
      </c>
      <c r="B94" s="11">
        <f>RRICC</f>
        <v>117000</v>
      </c>
      <c r="C94" s="7">
        <f>RR_ID</f>
        <v>2</v>
      </c>
      <c r="D94" s="1" t="str">
        <f>RR_SHORT_NAME</f>
        <v>NS</v>
      </c>
      <c r="E94" s="1" t="str">
        <f>RR_NAME</f>
        <v>Norfolk Southern</v>
      </c>
      <c r="F94" s="1" t="s">
        <v>47094</v>
      </c>
      <c r="G94" s="6">
        <f>E1L202C8</f>
        <v>38.702044542816964</v>
      </c>
    </row>
    <row r="95" spans="1:7" x14ac:dyDescent="0.2">
      <c r="A95" s="11">
        <f>CURRENT_YEAR</f>
        <v>2014</v>
      </c>
      <c r="B95" s="11">
        <f>RRICC</f>
        <v>117000</v>
      </c>
      <c r="C95" s="7">
        <f>RR_ID</f>
        <v>2</v>
      </c>
      <c r="D95" s="1" t="str">
        <f>RR_SHORT_NAME</f>
        <v>NS</v>
      </c>
      <c r="E95" s="1" t="str">
        <f>RR_NAME</f>
        <v>Norfolk Southern</v>
      </c>
      <c r="F95" s="1" t="s">
        <v>47095</v>
      </c>
      <c r="G95" s="6">
        <f>E1L202C9</f>
        <v>0.27263117913085944</v>
      </c>
    </row>
    <row r="96" spans="1:7" x14ac:dyDescent="0.2">
      <c r="A96" s="11">
        <f>CURRENT_YEAR</f>
        <v>2014</v>
      </c>
      <c r="B96" s="11">
        <f>RRICC</f>
        <v>117000</v>
      </c>
      <c r="C96" s="7">
        <f>RR_ID</f>
        <v>2</v>
      </c>
      <c r="D96" s="1" t="str">
        <f>RR_SHORT_NAME</f>
        <v>NS</v>
      </c>
      <c r="E96" s="1" t="str">
        <f>RR_NAME</f>
        <v>Norfolk Southern</v>
      </c>
      <c r="F96" s="1" t="s">
        <v>47096</v>
      </c>
      <c r="G96" s="6">
        <f>E1L202C10</f>
        <v>4.5230464876390597</v>
      </c>
    </row>
    <row r="97" spans="1:7" x14ac:dyDescent="0.2">
      <c r="A97" s="11">
        <f>CURRENT_YEAR</f>
        <v>2014</v>
      </c>
      <c r="B97" s="11">
        <f>RRICC</f>
        <v>117000</v>
      </c>
      <c r="C97" s="7">
        <f>RR_ID</f>
        <v>2</v>
      </c>
      <c r="D97" s="1" t="str">
        <f>RR_SHORT_NAME</f>
        <v>NS</v>
      </c>
      <c r="E97" s="1" t="str">
        <f>RR_NAME</f>
        <v>Norfolk Southern</v>
      </c>
      <c r="F97" s="1" t="s">
        <v>47097</v>
      </c>
      <c r="G97" s="6">
        <f>E1L202C11</f>
        <v>38.702044542816978</v>
      </c>
    </row>
    <row r="98" spans="1:7" x14ac:dyDescent="0.2">
      <c r="A98" s="11">
        <f>CURRENT_YEAR</f>
        <v>2014</v>
      </c>
      <c r="B98" s="11">
        <f>RRICC</f>
        <v>117000</v>
      </c>
      <c r="C98" s="7">
        <f>RR_ID</f>
        <v>2</v>
      </c>
      <c r="D98" s="1" t="str">
        <f>RR_SHORT_NAME</f>
        <v>NS</v>
      </c>
      <c r="E98" s="1" t="str">
        <f>RR_NAME</f>
        <v>Norfolk Southern</v>
      </c>
      <c r="F98" s="1" t="s">
        <v>47098</v>
      </c>
      <c r="G98" s="6">
        <f>E1L202C12</f>
        <v>0.27263117913085949</v>
      </c>
    </row>
    <row r="99" spans="1:7" x14ac:dyDescent="0.2">
      <c r="A99" s="11">
        <f>CURRENT_YEAR</f>
        <v>2014</v>
      </c>
      <c r="B99" s="11">
        <f>RRICC</f>
        <v>117000</v>
      </c>
      <c r="C99" s="7">
        <f>RR_ID</f>
        <v>2</v>
      </c>
      <c r="D99" s="1" t="str">
        <f>RR_SHORT_NAME</f>
        <v>NS</v>
      </c>
      <c r="E99" s="1" t="str">
        <f>RR_NAME</f>
        <v>Norfolk Southern</v>
      </c>
      <c r="F99" s="1" t="s">
        <v>47099</v>
      </c>
      <c r="G99" s="6">
        <f>E1L202C13</f>
        <v>1.0307861189920369</v>
      </c>
    </row>
    <row r="100" spans="1:7" x14ac:dyDescent="0.2">
      <c r="A100" s="11">
        <f>CURRENT_YEAR</f>
        <v>2014</v>
      </c>
      <c r="B100" s="11">
        <f>RRICC</f>
        <v>117000</v>
      </c>
      <c r="C100" s="7">
        <f>RR_ID</f>
        <v>2</v>
      </c>
      <c r="D100" s="1" t="str">
        <f>RR_SHORT_NAME</f>
        <v>NS</v>
      </c>
      <c r="E100" s="1" t="str">
        <f>RR_NAME</f>
        <v>Norfolk Southern</v>
      </c>
      <c r="F100" s="1" t="s">
        <v>47100</v>
      </c>
      <c r="G100" s="6">
        <f>E1L203C1</f>
        <v>9.7566031823540955E-2</v>
      </c>
    </row>
    <row r="101" spans="1:7" x14ac:dyDescent="0.2">
      <c r="A101" s="11">
        <f>CURRENT_YEAR</f>
        <v>2014</v>
      </c>
      <c r="B101" s="11">
        <f>RRICC</f>
        <v>117000</v>
      </c>
      <c r="C101" s="7">
        <f>RR_ID</f>
        <v>2</v>
      </c>
      <c r="D101" s="1" t="str">
        <f>RR_SHORT_NAME</f>
        <v>NS</v>
      </c>
      <c r="E101" s="1" t="str">
        <f>RR_NAME</f>
        <v>Norfolk Southern</v>
      </c>
      <c r="F101" s="1" t="s">
        <v>47101</v>
      </c>
      <c r="G101" s="6">
        <f>E1L203C2</f>
        <v>1.7993029813182879E-2</v>
      </c>
    </row>
    <row r="102" spans="1:7" x14ac:dyDescent="0.2">
      <c r="A102" s="11">
        <f>CURRENT_YEAR</f>
        <v>2014</v>
      </c>
      <c r="B102" s="11">
        <f>RRICC</f>
        <v>117000</v>
      </c>
      <c r="C102" s="7">
        <f>RR_ID</f>
        <v>2</v>
      </c>
      <c r="D102" s="1" t="str">
        <f>RR_SHORT_NAME</f>
        <v>NS</v>
      </c>
      <c r="E102" s="1" t="str">
        <f>RR_NAME</f>
        <v>Norfolk Southern</v>
      </c>
      <c r="F102" s="1" t="s">
        <v>47102</v>
      </c>
      <c r="G102" s="6">
        <f>E1L203C3</f>
        <v>2.7370085372443089E-2</v>
      </c>
    </row>
    <row r="103" spans="1:7" x14ac:dyDescent="0.2">
      <c r="A103" s="11">
        <f>CURRENT_YEAR</f>
        <v>2014</v>
      </c>
      <c r="B103" s="11">
        <f>RRICC</f>
        <v>117000</v>
      </c>
      <c r="C103" s="7">
        <f>RR_ID</f>
        <v>2</v>
      </c>
      <c r="D103" s="1" t="str">
        <f>RR_SHORT_NAME</f>
        <v>NS</v>
      </c>
      <c r="E103" s="1" t="str">
        <f>RR_NAME</f>
        <v>Norfolk Southern</v>
      </c>
      <c r="F103" s="1" t="s">
        <v>47103</v>
      </c>
      <c r="G103" s="6">
        <f>E1L203C4</f>
        <v>0.25367168274120672</v>
      </c>
    </row>
    <row r="104" spans="1:7" x14ac:dyDescent="0.2">
      <c r="A104" s="11">
        <f>CURRENT_YEAR</f>
        <v>2014</v>
      </c>
      <c r="B104" s="11">
        <f>RRICC</f>
        <v>117000</v>
      </c>
      <c r="C104" s="7">
        <f>RR_ID</f>
        <v>2</v>
      </c>
      <c r="D104" s="1" t="str">
        <f>RR_SHORT_NAME</f>
        <v>NS</v>
      </c>
      <c r="E104" s="1" t="str">
        <f>RR_NAME</f>
        <v>Norfolk Southern</v>
      </c>
      <c r="F104" s="1" t="s">
        <v>47104</v>
      </c>
      <c r="G104" s="6">
        <f>E1L203C5</f>
        <v>4.6781877514275462E-2</v>
      </c>
    </row>
    <row r="105" spans="1:7" x14ac:dyDescent="0.2">
      <c r="A105" s="11">
        <f>CURRENT_YEAR</f>
        <v>2014</v>
      </c>
      <c r="B105" s="11">
        <f>RRICC</f>
        <v>117000</v>
      </c>
      <c r="C105" s="7">
        <f>RR_ID</f>
        <v>2</v>
      </c>
      <c r="D105" s="1" t="str">
        <f>RR_SHORT_NAME</f>
        <v>NS</v>
      </c>
      <c r="E105" s="1" t="str">
        <f>RR_NAME</f>
        <v>Norfolk Southern</v>
      </c>
      <c r="F105" s="1" t="s">
        <v>47105</v>
      </c>
      <c r="G105" s="6">
        <f>E1L203C6</f>
        <v>7.1162221968351869E-2</v>
      </c>
    </row>
    <row r="106" spans="1:7" x14ac:dyDescent="0.2">
      <c r="A106" s="11">
        <f>CURRENT_YEAR</f>
        <v>2014</v>
      </c>
      <c r="B106" s="11">
        <f>RRICC</f>
        <v>117000</v>
      </c>
      <c r="C106" s="7">
        <f>RR_ID</f>
        <v>2</v>
      </c>
      <c r="D106" s="1" t="str">
        <f>RR_SHORT_NAME</f>
        <v>NS</v>
      </c>
      <c r="E106" s="1" t="str">
        <f>RR_NAME</f>
        <v>Norfolk Southern</v>
      </c>
      <c r="F106" s="1" t="s">
        <v>47106</v>
      </c>
      <c r="G106" s="6">
        <f>E1L203C7</f>
        <v>10.183079251550604</v>
      </c>
    </row>
    <row r="107" spans="1:7" x14ac:dyDescent="0.2">
      <c r="A107" s="11">
        <f>CURRENT_YEAR</f>
        <v>2014</v>
      </c>
      <c r="B107" s="11">
        <f>RRICC</f>
        <v>117000</v>
      </c>
      <c r="C107" s="7">
        <f>RR_ID</f>
        <v>2</v>
      </c>
      <c r="D107" s="1" t="str">
        <f>RR_SHORT_NAME</f>
        <v>NS</v>
      </c>
      <c r="E107" s="1" t="str">
        <f>RR_NAME</f>
        <v>Norfolk Southern</v>
      </c>
      <c r="F107" s="1" t="s">
        <v>47107</v>
      </c>
      <c r="G107" s="6">
        <f>E1L203C8</f>
        <v>10.625695539145259</v>
      </c>
    </row>
    <row r="108" spans="1:7" x14ac:dyDescent="0.2">
      <c r="A108" s="11">
        <f>CURRENT_YEAR</f>
        <v>2014</v>
      </c>
      <c r="B108" s="11">
        <f>RRICC</f>
        <v>117000</v>
      </c>
      <c r="C108" s="7">
        <f>RR_ID</f>
        <v>2</v>
      </c>
      <c r="D108" s="1" t="str">
        <f>RR_SHORT_NAME</f>
        <v>NS</v>
      </c>
      <c r="E108" s="1" t="str">
        <f>RR_NAME</f>
        <v>Norfolk Southern</v>
      </c>
      <c r="F108" s="1" t="s">
        <v>47108</v>
      </c>
      <c r="G108" s="6">
        <f>E1L203C9</f>
        <v>4.156989258123982</v>
      </c>
    </row>
    <row r="109" spans="1:7" x14ac:dyDescent="0.2">
      <c r="A109" s="11">
        <f>CURRENT_YEAR</f>
        <v>2014</v>
      </c>
      <c r="B109" s="11">
        <f>RRICC</f>
        <v>117000</v>
      </c>
      <c r="C109" s="7">
        <f>RR_ID</f>
        <v>2</v>
      </c>
      <c r="D109" s="1" t="str">
        <f>RR_SHORT_NAME</f>
        <v>NS</v>
      </c>
      <c r="E109" s="1" t="str">
        <f>RR_NAME</f>
        <v>Norfolk Southern</v>
      </c>
      <c r="F109" s="1" t="s">
        <v>47109</v>
      </c>
      <c r="G109" s="6">
        <f>E1L203C10</f>
        <v>10.183079251550604</v>
      </c>
    </row>
    <row r="110" spans="1:7" x14ac:dyDescent="0.2">
      <c r="A110" s="11">
        <f>CURRENT_YEAR</f>
        <v>2014</v>
      </c>
      <c r="B110" s="11">
        <f>RRICC</f>
        <v>117000</v>
      </c>
      <c r="C110" s="7">
        <f>RR_ID</f>
        <v>2</v>
      </c>
      <c r="D110" s="1" t="str">
        <f>RR_SHORT_NAME</f>
        <v>NS</v>
      </c>
      <c r="E110" s="1" t="str">
        <f>RR_NAME</f>
        <v>Norfolk Southern</v>
      </c>
      <c r="F110" s="1" t="s">
        <v>47110</v>
      </c>
      <c r="G110" s="6">
        <f>E1L203C11</f>
        <v>10.625695539145259</v>
      </c>
    </row>
    <row r="111" spans="1:7" x14ac:dyDescent="0.2">
      <c r="A111" s="11">
        <f>CURRENT_YEAR</f>
        <v>2014</v>
      </c>
      <c r="B111" s="11">
        <f>RRICC</f>
        <v>117000</v>
      </c>
      <c r="C111" s="7">
        <f>RR_ID</f>
        <v>2</v>
      </c>
      <c r="D111" s="1" t="str">
        <f>RR_SHORT_NAME</f>
        <v>NS</v>
      </c>
      <c r="E111" s="1" t="str">
        <f>RR_NAME</f>
        <v>Norfolk Southern</v>
      </c>
      <c r="F111" s="1" t="s">
        <v>47111</v>
      </c>
      <c r="G111" s="6">
        <f>E1L203C12</f>
        <v>4.1569892581239811</v>
      </c>
    </row>
    <row r="112" spans="1:7" x14ac:dyDescent="0.2">
      <c r="A112" s="11">
        <f>CURRENT_YEAR</f>
        <v>2014</v>
      </c>
      <c r="B112" s="11">
        <f>RRICC</f>
        <v>117000</v>
      </c>
      <c r="C112" s="7">
        <f>RR_ID</f>
        <v>2</v>
      </c>
      <c r="D112" s="1" t="str">
        <f>RR_SHORT_NAME</f>
        <v>NS</v>
      </c>
      <c r="E112" s="1" t="str">
        <f>RR_NAME</f>
        <v>Norfolk Southern</v>
      </c>
      <c r="F112" s="1" t="s">
        <v>47112</v>
      </c>
      <c r="G112" s="6">
        <f>E1L203C13</f>
        <v>5.1101734279642933E-3</v>
      </c>
    </row>
    <row r="113" spans="1:7" x14ac:dyDescent="0.2">
      <c r="A113" s="11">
        <f>CURRENT_YEAR</f>
        <v>2014</v>
      </c>
      <c r="B113" s="11">
        <f>RRICC</f>
        <v>117000</v>
      </c>
      <c r="C113" s="7">
        <f>RR_ID</f>
        <v>2</v>
      </c>
      <c r="D113" s="1" t="str">
        <f>RR_SHORT_NAME</f>
        <v>NS</v>
      </c>
      <c r="E113" s="1" t="str">
        <f>RR_NAME</f>
        <v>Norfolk Southern</v>
      </c>
      <c r="F113" s="1" t="s">
        <v>47113</v>
      </c>
      <c r="G113" s="6">
        <f>E1L204C1</f>
        <v>4.4342856088372691E-2</v>
      </c>
    </row>
    <row r="114" spans="1:7" x14ac:dyDescent="0.2">
      <c r="A114" s="11">
        <f>CURRENT_YEAR</f>
        <v>2014</v>
      </c>
      <c r="B114" s="11">
        <f>RRICC</f>
        <v>117000</v>
      </c>
      <c r="C114" s="7">
        <f>RR_ID</f>
        <v>2</v>
      </c>
      <c r="D114" s="1" t="str">
        <f>RR_SHORT_NAME</f>
        <v>NS</v>
      </c>
      <c r="E114" s="1" t="str">
        <f>RR_NAME</f>
        <v>Norfolk Southern</v>
      </c>
      <c r="F114" s="1" t="s">
        <v>47114</v>
      </c>
      <c r="G114" s="6">
        <f>E1L204C2</f>
        <v>4.2892448146230533E-3</v>
      </c>
    </row>
    <row r="115" spans="1:7" x14ac:dyDescent="0.2">
      <c r="A115" s="11">
        <f>CURRENT_YEAR</f>
        <v>2014</v>
      </c>
      <c r="B115" s="11">
        <f>RRICC</f>
        <v>117000</v>
      </c>
      <c r="C115" s="7">
        <f>RR_ID</f>
        <v>2</v>
      </c>
      <c r="D115" s="1" t="str">
        <f>RR_SHORT_NAME</f>
        <v>NS</v>
      </c>
      <c r="E115" s="1" t="str">
        <f>RR_NAME</f>
        <v>Norfolk Southern</v>
      </c>
      <c r="F115" s="1" t="s">
        <v>47115</v>
      </c>
      <c r="G115" s="6">
        <f>E1L204C3</f>
        <v>5.047408177784482E-2</v>
      </c>
    </row>
    <row r="116" spans="1:7" x14ac:dyDescent="0.2">
      <c r="A116" s="11">
        <f>CURRENT_YEAR</f>
        <v>2014</v>
      </c>
      <c r="B116" s="11">
        <f>RRICC</f>
        <v>117000</v>
      </c>
      <c r="C116" s="7">
        <f>RR_ID</f>
        <v>2</v>
      </c>
      <c r="D116" s="1" t="str">
        <f>RR_SHORT_NAME</f>
        <v>NS</v>
      </c>
      <c r="E116" s="1" t="str">
        <f>RR_NAME</f>
        <v>Norfolk Southern</v>
      </c>
      <c r="F116" s="1" t="s">
        <v>47116</v>
      </c>
      <c r="G116" s="6">
        <f>E1L204C4</f>
        <v>0.11529142582976906</v>
      </c>
    </row>
    <row r="117" spans="1:7" x14ac:dyDescent="0.2">
      <c r="A117" s="11">
        <f>CURRENT_YEAR</f>
        <v>2014</v>
      </c>
      <c r="B117" s="11">
        <f>RRICC</f>
        <v>117000</v>
      </c>
      <c r="C117" s="7">
        <f>RR_ID</f>
        <v>2</v>
      </c>
      <c r="D117" s="1" t="str">
        <f>RR_SHORT_NAME</f>
        <v>NS</v>
      </c>
      <c r="E117" s="1" t="str">
        <f>RR_NAME</f>
        <v>Norfolk Southern</v>
      </c>
      <c r="F117" s="1" t="s">
        <v>47117</v>
      </c>
      <c r="G117" s="6">
        <f>E1L204C5</f>
        <v>1.115203651801997E-2</v>
      </c>
    </row>
    <row r="118" spans="1:7" x14ac:dyDescent="0.2">
      <c r="A118" s="11">
        <f>CURRENT_YEAR</f>
        <v>2014</v>
      </c>
      <c r="B118" s="11">
        <f>RRICC</f>
        <v>117000</v>
      </c>
      <c r="C118" s="7">
        <f>RR_ID</f>
        <v>2</v>
      </c>
      <c r="D118" s="1" t="str">
        <f>RR_SHORT_NAME</f>
        <v>NS</v>
      </c>
      <c r="E118" s="1" t="str">
        <f>RR_NAME</f>
        <v>Norfolk Southern</v>
      </c>
      <c r="F118" s="1" t="s">
        <v>47118</v>
      </c>
      <c r="G118" s="6">
        <f>E1L204C6</f>
        <v>0.1312326126223966</v>
      </c>
    </row>
    <row r="119" spans="1:7" x14ac:dyDescent="0.2">
      <c r="A119" s="11">
        <f>CURRENT_YEAR</f>
        <v>2014</v>
      </c>
      <c r="B119" s="11">
        <f>RRICC</f>
        <v>117000</v>
      </c>
      <c r="C119" s="7">
        <f>RR_ID</f>
        <v>2</v>
      </c>
      <c r="D119" s="1" t="str">
        <f>RR_SHORT_NAME</f>
        <v>NS</v>
      </c>
      <c r="E119" s="1" t="str">
        <f>RR_NAME</f>
        <v>Norfolk Southern</v>
      </c>
      <c r="F119" s="1" t="s">
        <v>47119</v>
      </c>
      <c r="G119" s="6">
        <f>E1L204C7</f>
        <v>3.1039669368351772</v>
      </c>
    </row>
    <row r="120" spans="1:7" x14ac:dyDescent="0.2">
      <c r="A120" s="11">
        <f>CURRENT_YEAR</f>
        <v>2014</v>
      </c>
      <c r="B120" s="11">
        <f>RRICC</f>
        <v>117000</v>
      </c>
      <c r="C120" s="7">
        <f>RR_ID</f>
        <v>2</v>
      </c>
      <c r="D120" s="1" t="str">
        <f>RR_SHORT_NAME</f>
        <v>NS</v>
      </c>
      <c r="E120" s="1" t="str">
        <f>RR_NAME</f>
        <v>Norfolk Southern</v>
      </c>
      <c r="F120" s="1" t="s">
        <v>47120</v>
      </c>
      <c r="G120" s="6">
        <f>E1L204C8</f>
        <v>-0.35281170876910289</v>
      </c>
    </row>
    <row r="121" spans="1:7" x14ac:dyDescent="0.2">
      <c r="A121" s="11">
        <f>CURRENT_YEAR</f>
        <v>2014</v>
      </c>
      <c r="B121" s="11">
        <f>RRICC</f>
        <v>117000</v>
      </c>
      <c r="C121" s="7">
        <f>RR_ID</f>
        <v>2</v>
      </c>
      <c r="D121" s="1" t="str">
        <f>RR_SHORT_NAME</f>
        <v>NS</v>
      </c>
      <c r="E121" s="1" t="str">
        <f>RR_NAME</f>
        <v>Norfolk Southern</v>
      </c>
      <c r="F121" s="1" t="s">
        <v>47121</v>
      </c>
      <c r="G121" s="6">
        <f>E1L204C9</f>
        <v>5.5965386049842323</v>
      </c>
    </row>
    <row r="122" spans="1:7" x14ac:dyDescent="0.2">
      <c r="A122" s="11">
        <f>CURRENT_YEAR</f>
        <v>2014</v>
      </c>
      <c r="B122" s="11">
        <f>RRICC</f>
        <v>117000</v>
      </c>
      <c r="C122" s="7">
        <f>RR_ID</f>
        <v>2</v>
      </c>
      <c r="D122" s="1" t="str">
        <f>RR_SHORT_NAME</f>
        <v>NS</v>
      </c>
      <c r="E122" s="1" t="str">
        <f>RR_NAME</f>
        <v>Norfolk Southern</v>
      </c>
      <c r="F122" s="1" t="s">
        <v>47122</v>
      </c>
      <c r="G122" s="6">
        <f>E1L204C10</f>
        <v>3.1039669368351777</v>
      </c>
    </row>
    <row r="123" spans="1:7" x14ac:dyDescent="0.2">
      <c r="A123" s="11">
        <f>CURRENT_YEAR</f>
        <v>2014</v>
      </c>
      <c r="B123" s="11">
        <f>RRICC</f>
        <v>117000</v>
      </c>
      <c r="C123" s="7">
        <f>RR_ID</f>
        <v>2</v>
      </c>
      <c r="D123" s="1" t="str">
        <f>RR_SHORT_NAME</f>
        <v>NS</v>
      </c>
      <c r="E123" s="1" t="str">
        <f>RR_NAME</f>
        <v>Norfolk Southern</v>
      </c>
      <c r="F123" s="1" t="s">
        <v>47123</v>
      </c>
      <c r="G123" s="6">
        <f>E1L204C11</f>
        <v>-0.35281170876910278</v>
      </c>
    </row>
    <row r="124" spans="1:7" x14ac:dyDescent="0.2">
      <c r="A124" s="11">
        <f>CURRENT_YEAR</f>
        <v>2014</v>
      </c>
      <c r="B124" s="11">
        <f>RRICC</f>
        <v>117000</v>
      </c>
      <c r="C124" s="7">
        <f>RR_ID</f>
        <v>2</v>
      </c>
      <c r="D124" s="1" t="str">
        <f>RR_SHORT_NAME</f>
        <v>NS</v>
      </c>
      <c r="E124" s="1" t="str">
        <f>RR_NAME</f>
        <v>Norfolk Southern</v>
      </c>
      <c r="F124" s="1" t="s">
        <v>47124</v>
      </c>
      <c r="G124" s="6">
        <f>E1L204C12</f>
        <v>5.5965386049842314</v>
      </c>
    </row>
    <row r="125" spans="1:7" x14ac:dyDescent="0.2">
      <c r="A125" s="11">
        <f>CURRENT_YEAR</f>
        <v>2014</v>
      </c>
      <c r="B125" s="11">
        <f>RRICC</f>
        <v>117000</v>
      </c>
      <c r="C125" s="7">
        <f>RR_ID</f>
        <v>2</v>
      </c>
      <c r="D125" s="1" t="str">
        <f>RR_SHORT_NAME</f>
        <v>NS</v>
      </c>
      <c r="E125" s="1" t="str">
        <f>RR_NAME</f>
        <v>Norfolk Southern</v>
      </c>
      <c r="F125" s="1" t="s">
        <v>47125</v>
      </c>
      <c r="G125" s="6">
        <f>E1L204C13</f>
        <v>1.3015609982835059E-2</v>
      </c>
    </row>
    <row r="126" spans="1:7" x14ac:dyDescent="0.2">
      <c r="A126" s="11">
        <f>CURRENT_YEAR</f>
        <v>2014</v>
      </c>
      <c r="B126" s="11">
        <f>RRICC</f>
        <v>117000</v>
      </c>
      <c r="C126" s="7">
        <f>RR_ID</f>
        <v>2</v>
      </c>
      <c r="D126" s="1" t="str">
        <f>RR_SHORT_NAME</f>
        <v>NS</v>
      </c>
      <c r="E126" s="1" t="str">
        <f>RR_NAME</f>
        <v>Norfolk Southern</v>
      </c>
      <c r="F126" s="1" t="s">
        <v>47126</v>
      </c>
      <c r="G126" s="6">
        <f>E1L205C1</f>
        <v>9.791109334464379E-2</v>
      </c>
    </row>
    <row r="127" spans="1:7" x14ac:dyDescent="0.2">
      <c r="A127" s="11">
        <f>CURRENT_YEAR</f>
        <v>2014</v>
      </c>
      <c r="B127" s="11">
        <f>RRICC</f>
        <v>117000</v>
      </c>
      <c r="C127" s="7">
        <f>RR_ID</f>
        <v>2</v>
      </c>
      <c r="D127" s="1" t="str">
        <f>RR_SHORT_NAME</f>
        <v>NS</v>
      </c>
      <c r="E127" s="1" t="str">
        <f>RR_NAME</f>
        <v>Norfolk Southern</v>
      </c>
      <c r="F127" s="1" t="s">
        <v>47127</v>
      </c>
      <c r="G127" s="6">
        <f>E1L205C2</f>
        <v>9.7252396889455309E-3</v>
      </c>
    </row>
    <row r="128" spans="1:7" x14ac:dyDescent="0.2">
      <c r="A128" s="11">
        <f>CURRENT_YEAR</f>
        <v>2014</v>
      </c>
      <c r="B128" s="11">
        <f>RRICC</f>
        <v>117000</v>
      </c>
      <c r="C128" s="7">
        <f>RR_ID</f>
        <v>2</v>
      </c>
      <c r="D128" s="1" t="str">
        <f>RR_SHORT_NAME</f>
        <v>NS</v>
      </c>
      <c r="E128" s="1" t="str">
        <f>RR_NAME</f>
        <v>Norfolk Southern</v>
      </c>
      <c r="F128" s="1" t="s">
        <v>47128</v>
      </c>
      <c r="G128" s="6">
        <f>E1L205C3</f>
        <v>5.80017067237329E-2</v>
      </c>
    </row>
    <row r="129" spans="1:7" x14ac:dyDescent="0.2">
      <c r="A129" s="11">
        <f>CURRENT_YEAR</f>
        <v>2014</v>
      </c>
      <c r="B129" s="11">
        <f>RRICC</f>
        <v>117000</v>
      </c>
      <c r="C129" s="7">
        <f>RR_ID</f>
        <v>2</v>
      </c>
      <c r="D129" s="1" t="str">
        <f>RR_SHORT_NAME</f>
        <v>NS</v>
      </c>
      <c r="E129" s="1" t="str">
        <f>RR_NAME</f>
        <v>Norfolk Southern</v>
      </c>
      <c r="F129" s="1" t="s">
        <v>47129</v>
      </c>
      <c r="G129" s="6">
        <f>E1L205C4</f>
        <v>0.25456884269607377</v>
      </c>
    </row>
    <row r="130" spans="1:7" x14ac:dyDescent="0.2">
      <c r="A130" s="11">
        <f>CURRENT_YEAR</f>
        <v>2014</v>
      </c>
      <c r="B130" s="11">
        <f>RRICC</f>
        <v>117000</v>
      </c>
      <c r="C130" s="7">
        <f>RR_ID</f>
        <v>2</v>
      </c>
      <c r="D130" s="1" t="str">
        <f>RR_SHORT_NAME</f>
        <v>NS</v>
      </c>
      <c r="E130" s="1" t="str">
        <f>RR_NAME</f>
        <v>Norfolk Southern</v>
      </c>
      <c r="F130" s="1" t="s">
        <v>47130</v>
      </c>
      <c r="G130" s="6">
        <f>E1L205C5</f>
        <v>2.5285623191258363E-2</v>
      </c>
    </row>
    <row r="131" spans="1:7" x14ac:dyDescent="0.2">
      <c r="A131" s="11">
        <f>CURRENT_YEAR</f>
        <v>2014</v>
      </c>
      <c r="B131" s="11">
        <f>RRICC</f>
        <v>117000</v>
      </c>
      <c r="C131" s="7">
        <f>RR_ID</f>
        <v>2</v>
      </c>
      <c r="D131" s="1" t="str">
        <f>RR_SHORT_NAME</f>
        <v>NS</v>
      </c>
      <c r="E131" s="1" t="str">
        <f>RR_NAME</f>
        <v>Norfolk Southern</v>
      </c>
      <c r="F131" s="1" t="s">
        <v>47131</v>
      </c>
      <c r="G131" s="6">
        <f>E1L205C6</f>
        <v>0.15080443748170555</v>
      </c>
    </row>
    <row r="132" spans="1:7" x14ac:dyDescent="0.2">
      <c r="A132" s="11">
        <f>CURRENT_YEAR</f>
        <v>2014</v>
      </c>
      <c r="B132" s="11">
        <f>RRICC</f>
        <v>117000</v>
      </c>
      <c r="C132" s="7">
        <f>RR_ID</f>
        <v>2</v>
      </c>
      <c r="D132" s="1" t="str">
        <f>RR_SHORT_NAME</f>
        <v>NS</v>
      </c>
      <c r="E132" s="1" t="str">
        <f>RR_NAME</f>
        <v>Norfolk Southern</v>
      </c>
      <c r="F132" s="1" t="s">
        <v>47132</v>
      </c>
      <c r="G132" s="6">
        <f>E1L205C7</f>
        <v>8.5334258011067909</v>
      </c>
    </row>
    <row r="133" spans="1:7" x14ac:dyDescent="0.2">
      <c r="A133" s="11">
        <f>CURRENT_YEAR</f>
        <v>2014</v>
      </c>
      <c r="B133" s="11">
        <f>RRICC</f>
        <v>117000</v>
      </c>
      <c r="C133" s="7">
        <f>RR_ID</f>
        <v>2</v>
      </c>
      <c r="D133" s="1" t="str">
        <f>RR_SHORT_NAME</f>
        <v>NS</v>
      </c>
      <c r="E133" s="1" t="str">
        <f>RR_NAME</f>
        <v>Norfolk Southern</v>
      </c>
      <c r="F133" s="1" t="s">
        <v>47133</v>
      </c>
      <c r="G133" s="6">
        <f>E1L205C8</f>
        <v>7.1144891122788358</v>
      </c>
    </row>
    <row r="134" spans="1:7" x14ac:dyDescent="0.2">
      <c r="A134" s="11">
        <f>CURRENT_YEAR</f>
        <v>2014</v>
      </c>
      <c r="B134" s="11">
        <f>RRICC</f>
        <v>117000</v>
      </c>
      <c r="C134" s="7">
        <f>RR_ID</f>
        <v>2</v>
      </c>
      <c r="D134" s="1" t="str">
        <f>RR_SHORT_NAME</f>
        <v>NS</v>
      </c>
      <c r="E134" s="1" t="str">
        <f>RR_NAME</f>
        <v>Norfolk Southern</v>
      </c>
      <c r="F134" s="1" t="s">
        <v>47134</v>
      </c>
      <c r="G134" s="6">
        <f>E1L205C9</f>
        <v>6.6511579429313166</v>
      </c>
    </row>
    <row r="135" spans="1:7" x14ac:dyDescent="0.2">
      <c r="A135" s="11">
        <f>CURRENT_YEAR</f>
        <v>2014</v>
      </c>
      <c r="B135" s="11">
        <f>RRICC</f>
        <v>117000</v>
      </c>
      <c r="C135" s="7">
        <f>RR_ID</f>
        <v>2</v>
      </c>
      <c r="D135" s="1" t="str">
        <f>RR_SHORT_NAME</f>
        <v>NS</v>
      </c>
      <c r="E135" s="1" t="str">
        <f>RR_NAME</f>
        <v>Norfolk Southern</v>
      </c>
      <c r="F135" s="1" t="s">
        <v>47135</v>
      </c>
      <c r="G135" s="6">
        <f>E1L205C10</f>
        <v>8.5334258011067909</v>
      </c>
    </row>
    <row r="136" spans="1:7" x14ac:dyDescent="0.2">
      <c r="A136" s="11">
        <f>CURRENT_YEAR</f>
        <v>2014</v>
      </c>
      <c r="B136" s="11">
        <f>RRICC</f>
        <v>117000</v>
      </c>
      <c r="C136" s="7">
        <f>RR_ID</f>
        <v>2</v>
      </c>
      <c r="D136" s="1" t="str">
        <f>RR_SHORT_NAME</f>
        <v>NS</v>
      </c>
      <c r="E136" s="1" t="str">
        <f>RR_NAME</f>
        <v>Norfolk Southern</v>
      </c>
      <c r="F136" s="1" t="s">
        <v>47136</v>
      </c>
      <c r="G136" s="6">
        <f>E1L205C11</f>
        <v>7.1144891122788358</v>
      </c>
    </row>
    <row r="137" spans="1:7" x14ac:dyDescent="0.2">
      <c r="A137" s="11">
        <f>CURRENT_YEAR</f>
        <v>2014</v>
      </c>
      <c r="B137" s="11">
        <f>RRICC</f>
        <v>117000</v>
      </c>
      <c r="C137" s="7">
        <f>RR_ID</f>
        <v>2</v>
      </c>
      <c r="D137" s="1" t="str">
        <f>RR_SHORT_NAME</f>
        <v>NS</v>
      </c>
      <c r="E137" s="1" t="str">
        <f>RR_NAME</f>
        <v>Norfolk Southern</v>
      </c>
      <c r="F137" s="1" t="s">
        <v>47137</v>
      </c>
      <c r="G137" s="6">
        <f>E1L205C12</f>
        <v>6.6511579429313175</v>
      </c>
    </row>
    <row r="138" spans="1:7" x14ac:dyDescent="0.2">
      <c r="A138" s="11">
        <f>CURRENT_YEAR</f>
        <v>2014</v>
      </c>
      <c r="B138" s="11">
        <f>RRICC</f>
        <v>117000</v>
      </c>
      <c r="C138" s="7">
        <f>RR_ID</f>
        <v>2</v>
      </c>
      <c r="D138" s="1" t="str">
        <f>RR_SHORT_NAME</f>
        <v>NS</v>
      </c>
      <c r="E138" s="1" t="str">
        <f>RR_NAME</f>
        <v>Norfolk Southern</v>
      </c>
      <c r="F138" s="1" t="s">
        <v>47138</v>
      </c>
      <c r="G138" s="6">
        <f>E1L205C13</f>
        <v>1.7649122525145446E-3</v>
      </c>
    </row>
    <row r="139" spans="1:7" x14ac:dyDescent="0.2">
      <c r="A139" s="11">
        <f>CURRENT_YEAR</f>
        <v>2014</v>
      </c>
      <c r="B139" s="11">
        <f>RRICC</f>
        <v>117000</v>
      </c>
      <c r="C139" s="7">
        <f>RR_ID</f>
        <v>2</v>
      </c>
      <c r="D139" s="1" t="str">
        <f>RR_SHORT_NAME</f>
        <v>NS</v>
      </c>
      <c r="E139" s="1" t="str">
        <f>RR_NAME</f>
        <v>Norfolk Southern</v>
      </c>
      <c r="F139" s="1" t="s">
        <v>47139</v>
      </c>
      <c r="G139" s="6">
        <f>E1L206C1</f>
        <v>5.5700181411907426E-2</v>
      </c>
    </row>
    <row r="140" spans="1:7" x14ac:dyDescent="0.2">
      <c r="A140" s="11">
        <f>CURRENT_YEAR</f>
        <v>2014</v>
      </c>
      <c r="B140" s="11">
        <f>RRICC</f>
        <v>117000</v>
      </c>
      <c r="C140" s="7">
        <f>RR_ID</f>
        <v>2</v>
      </c>
      <c r="D140" s="1" t="str">
        <f>RR_SHORT_NAME</f>
        <v>NS</v>
      </c>
      <c r="E140" s="1" t="str">
        <f>RR_NAME</f>
        <v>Norfolk Southern</v>
      </c>
      <c r="F140" s="1" t="s">
        <v>47140</v>
      </c>
      <c r="G140" s="6">
        <f>E1L206C2</f>
        <v>1.8425372206099393E-2</v>
      </c>
    </row>
    <row r="141" spans="1:7" x14ac:dyDescent="0.2">
      <c r="A141" s="11">
        <f>CURRENT_YEAR</f>
        <v>2014</v>
      </c>
      <c r="B141" s="11">
        <f>RRICC</f>
        <v>117000</v>
      </c>
      <c r="C141" s="7">
        <f>RR_ID</f>
        <v>2</v>
      </c>
      <c r="D141" s="1" t="str">
        <f>RR_SHORT_NAME</f>
        <v>NS</v>
      </c>
      <c r="E141" s="1" t="str">
        <f>RR_NAME</f>
        <v>Norfolk Southern</v>
      </c>
      <c r="F141" s="1" t="s">
        <v>47141</v>
      </c>
      <c r="G141" s="6">
        <f>E1L206C3</f>
        <v>3.7140854442548832E-2</v>
      </c>
    </row>
    <row r="142" spans="1:7" x14ac:dyDescent="0.2">
      <c r="A142" s="11">
        <f>CURRENT_YEAR</f>
        <v>2014</v>
      </c>
      <c r="B142" s="11">
        <f>RRICC</f>
        <v>117000</v>
      </c>
      <c r="C142" s="7">
        <f>RR_ID</f>
        <v>2</v>
      </c>
      <c r="D142" s="1" t="str">
        <f>RR_SHORT_NAME</f>
        <v>NS</v>
      </c>
      <c r="E142" s="1" t="str">
        <f>RR_NAME</f>
        <v>Norfolk Southern</v>
      </c>
      <c r="F142" s="1" t="s">
        <v>47142</v>
      </c>
      <c r="G142" s="6">
        <f>E1L206C4</f>
        <v>0.14482047167095935</v>
      </c>
    </row>
    <row r="143" spans="1:7" x14ac:dyDescent="0.2">
      <c r="A143" s="11">
        <f>CURRENT_YEAR</f>
        <v>2014</v>
      </c>
      <c r="B143" s="11">
        <f>RRICC</f>
        <v>117000</v>
      </c>
      <c r="C143" s="7">
        <f>RR_ID</f>
        <v>2</v>
      </c>
      <c r="D143" s="1" t="str">
        <f>RR_SHORT_NAME</f>
        <v>NS</v>
      </c>
      <c r="E143" s="1" t="str">
        <f>RR_NAME</f>
        <v>Norfolk Southern</v>
      </c>
      <c r="F143" s="1" t="s">
        <v>47143</v>
      </c>
      <c r="G143" s="6">
        <f>E1L206C5</f>
        <v>4.7905967735858437E-2</v>
      </c>
    </row>
    <row r="144" spans="1:7" x14ac:dyDescent="0.2">
      <c r="A144" s="11">
        <f>CURRENT_YEAR</f>
        <v>2014</v>
      </c>
      <c r="B144" s="11">
        <f>RRICC</f>
        <v>117000</v>
      </c>
      <c r="C144" s="7">
        <f>RR_ID</f>
        <v>2</v>
      </c>
      <c r="D144" s="1" t="str">
        <f>RR_SHORT_NAME</f>
        <v>NS</v>
      </c>
      <c r="E144" s="1" t="str">
        <f>RR_NAME</f>
        <v>Norfolk Southern</v>
      </c>
      <c r="F144" s="1" t="s">
        <v>47144</v>
      </c>
      <c r="G144" s="6">
        <f>E1L206C6</f>
        <v>9.6566221550626941E-2</v>
      </c>
    </row>
    <row r="145" spans="1:7" x14ac:dyDescent="0.2">
      <c r="A145" s="11">
        <f>CURRENT_YEAR</f>
        <v>2014</v>
      </c>
      <c r="B145" s="11">
        <f>RRICC</f>
        <v>117000</v>
      </c>
      <c r="C145" s="7">
        <f>RR_ID</f>
        <v>2</v>
      </c>
      <c r="D145" s="1" t="str">
        <f>RR_SHORT_NAME</f>
        <v>NS</v>
      </c>
      <c r="E145" s="1" t="str">
        <f>RR_NAME</f>
        <v>Norfolk Southern</v>
      </c>
      <c r="F145" s="1" t="s">
        <v>47145</v>
      </c>
      <c r="G145" s="6">
        <f>E1L206C7</f>
        <v>5.9601386482599468</v>
      </c>
    </row>
    <row r="146" spans="1:7" x14ac:dyDescent="0.2">
      <c r="A146" s="11">
        <f>CURRENT_YEAR</f>
        <v>2014</v>
      </c>
      <c r="B146" s="11">
        <f>RRICC</f>
        <v>117000</v>
      </c>
      <c r="C146" s="7">
        <f>RR_ID</f>
        <v>2</v>
      </c>
      <c r="D146" s="1" t="str">
        <f>RR_SHORT_NAME</f>
        <v>NS</v>
      </c>
      <c r="E146" s="1" t="str">
        <f>RR_NAME</f>
        <v>Norfolk Southern</v>
      </c>
      <c r="F146" s="1" t="s">
        <v>47146</v>
      </c>
      <c r="G146" s="6">
        <f>E1L206C8</f>
        <v>4.1620849213862696</v>
      </c>
    </row>
    <row r="147" spans="1:7" x14ac:dyDescent="0.2">
      <c r="A147" s="11">
        <f>CURRENT_YEAR</f>
        <v>2014</v>
      </c>
      <c r="B147" s="11">
        <f>RRICC</f>
        <v>117000</v>
      </c>
      <c r="C147" s="7">
        <f>RR_ID</f>
        <v>2</v>
      </c>
      <c r="D147" s="1" t="str">
        <f>RR_SHORT_NAME</f>
        <v>NS</v>
      </c>
      <c r="E147" s="1" t="str">
        <f>RR_NAME</f>
        <v>Norfolk Southern</v>
      </c>
      <c r="F147" s="1" t="s">
        <v>47147</v>
      </c>
      <c r="G147" s="6">
        <f>E1L206C9</f>
        <v>5.9455624524798205</v>
      </c>
    </row>
    <row r="148" spans="1:7" x14ac:dyDescent="0.2">
      <c r="A148" s="11">
        <f>CURRENT_YEAR</f>
        <v>2014</v>
      </c>
      <c r="B148" s="11">
        <f>RRICC</f>
        <v>117000</v>
      </c>
      <c r="C148" s="7">
        <f>RR_ID</f>
        <v>2</v>
      </c>
      <c r="D148" s="1" t="str">
        <f>RR_SHORT_NAME</f>
        <v>NS</v>
      </c>
      <c r="E148" s="1" t="str">
        <f>RR_NAME</f>
        <v>Norfolk Southern</v>
      </c>
      <c r="F148" s="1" t="s">
        <v>47148</v>
      </c>
      <c r="G148" s="6">
        <f>E1L206C10</f>
        <v>5.9601386482599468</v>
      </c>
    </row>
    <row r="149" spans="1:7" x14ac:dyDescent="0.2">
      <c r="A149" s="11">
        <f>CURRENT_YEAR</f>
        <v>2014</v>
      </c>
      <c r="B149" s="11">
        <f>RRICC</f>
        <v>117000</v>
      </c>
      <c r="C149" s="7">
        <f>RR_ID</f>
        <v>2</v>
      </c>
      <c r="D149" s="1" t="str">
        <f>RR_SHORT_NAME</f>
        <v>NS</v>
      </c>
      <c r="E149" s="1" t="str">
        <f>RR_NAME</f>
        <v>Norfolk Southern</v>
      </c>
      <c r="F149" s="1" t="s">
        <v>47149</v>
      </c>
      <c r="G149" s="6">
        <f>E1L206C11</f>
        <v>4.1620849213862678</v>
      </c>
    </row>
    <row r="150" spans="1:7" x14ac:dyDescent="0.2">
      <c r="A150" s="11">
        <f>CURRENT_YEAR</f>
        <v>2014</v>
      </c>
      <c r="B150" s="11">
        <f>RRICC</f>
        <v>117000</v>
      </c>
      <c r="C150" s="7">
        <f>RR_ID</f>
        <v>2</v>
      </c>
      <c r="D150" s="1" t="str">
        <f>RR_SHORT_NAME</f>
        <v>NS</v>
      </c>
      <c r="E150" s="1" t="str">
        <f>RR_NAME</f>
        <v>Norfolk Southern</v>
      </c>
      <c r="F150" s="1" t="s">
        <v>47150</v>
      </c>
      <c r="G150" s="6">
        <f>E1L206C12</f>
        <v>5.9455624524798196</v>
      </c>
    </row>
    <row r="151" spans="1:7" x14ac:dyDescent="0.2">
      <c r="A151" s="11">
        <f>CURRENT_YEAR</f>
        <v>2014</v>
      </c>
      <c r="B151" s="11">
        <f>RRICC</f>
        <v>117000</v>
      </c>
      <c r="C151" s="7">
        <f>RR_ID</f>
        <v>2</v>
      </c>
      <c r="D151" s="1" t="str">
        <f>RR_SHORT_NAME</f>
        <v>NS</v>
      </c>
      <c r="E151" s="1" t="str">
        <f>RR_NAME</f>
        <v>Norfolk Southern</v>
      </c>
      <c r="F151" s="1" t="s">
        <v>47151</v>
      </c>
      <c r="G151" s="6">
        <f>E1L206C13</f>
        <v>1.1623667821715837E-2</v>
      </c>
    </row>
    <row r="152" spans="1:7" x14ac:dyDescent="0.2">
      <c r="A152" s="11">
        <f>CURRENT_YEAR</f>
        <v>2014</v>
      </c>
      <c r="B152" s="11">
        <f>RRICC</f>
        <v>117000</v>
      </c>
      <c r="C152" s="7">
        <f>RR_ID</f>
        <v>2</v>
      </c>
      <c r="D152" s="1" t="str">
        <f>RR_SHORT_NAME</f>
        <v>NS</v>
      </c>
      <c r="E152" s="1" t="str">
        <f>RR_NAME</f>
        <v>Norfolk Southern</v>
      </c>
      <c r="F152" s="1" t="s">
        <v>47152</v>
      </c>
      <c r="G152" s="6">
        <f>E1L207C1</f>
        <v>3.6833452869975601E-2</v>
      </c>
    </row>
    <row r="153" spans="1:7" x14ac:dyDescent="0.2">
      <c r="A153" s="11">
        <f>CURRENT_YEAR</f>
        <v>2014</v>
      </c>
      <c r="B153" s="11">
        <f>RRICC</f>
        <v>117000</v>
      </c>
      <c r="C153" s="7">
        <f>RR_ID</f>
        <v>2</v>
      </c>
      <c r="D153" s="1" t="str">
        <f>RR_SHORT_NAME</f>
        <v>NS</v>
      </c>
      <c r="E153" s="1" t="str">
        <f>RR_NAME</f>
        <v>Norfolk Southern</v>
      </c>
      <c r="F153" s="1" t="s">
        <v>47153</v>
      </c>
      <c r="G153" s="6">
        <f>E1L207C2</f>
        <v>2.8249318410696608E-2</v>
      </c>
    </row>
    <row r="154" spans="1:7" x14ac:dyDescent="0.2">
      <c r="A154" s="11">
        <f>CURRENT_YEAR</f>
        <v>2014</v>
      </c>
      <c r="B154" s="11">
        <f>RRICC</f>
        <v>117000</v>
      </c>
      <c r="C154" s="7">
        <f>RR_ID</f>
        <v>2</v>
      </c>
      <c r="D154" s="1" t="str">
        <f>RR_SHORT_NAME</f>
        <v>NS</v>
      </c>
      <c r="E154" s="1" t="str">
        <f>RR_NAME</f>
        <v>Norfolk Southern</v>
      </c>
      <c r="F154" s="1" t="s">
        <v>47154</v>
      </c>
      <c r="G154" s="6">
        <f>E1L207C3</f>
        <v>0.11794984281576854</v>
      </c>
    </row>
    <row r="155" spans="1:7" x14ac:dyDescent="0.2">
      <c r="A155" s="11">
        <f>CURRENT_YEAR</f>
        <v>2014</v>
      </c>
      <c r="B155" s="11">
        <f>RRICC</f>
        <v>117000</v>
      </c>
      <c r="C155" s="7">
        <f>RR_ID</f>
        <v>2</v>
      </c>
      <c r="D155" s="1" t="str">
        <f>RR_SHORT_NAME</f>
        <v>NS</v>
      </c>
      <c r="E155" s="1" t="str">
        <f>RR_NAME</f>
        <v>Norfolk Southern</v>
      </c>
      <c r="F155" s="1" t="s">
        <v>47155</v>
      </c>
      <c r="G155" s="6">
        <f>E1L207C4</f>
        <v>9.5766977461936409E-2</v>
      </c>
    </row>
    <row r="156" spans="1:7" x14ac:dyDescent="0.2">
      <c r="A156" s="11">
        <f>CURRENT_YEAR</f>
        <v>2014</v>
      </c>
      <c r="B156" s="11">
        <f>RRICC</f>
        <v>117000</v>
      </c>
      <c r="C156" s="7">
        <f>RR_ID</f>
        <v>2</v>
      </c>
      <c r="D156" s="1" t="str">
        <f>RR_SHORT_NAME</f>
        <v>NS</v>
      </c>
      <c r="E156" s="1" t="str">
        <f>RR_NAME</f>
        <v>Norfolk Southern</v>
      </c>
      <c r="F156" s="1" t="s">
        <v>47156</v>
      </c>
      <c r="G156" s="6">
        <f>E1L207C5</f>
        <v>7.3448227867811133E-2</v>
      </c>
    </row>
    <row r="157" spans="1:7" x14ac:dyDescent="0.2">
      <c r="A157" s="11">
        <f>CURRENT_YEAR</f>
        <v>2014</v>
      </c>
      <c r="B157" s="11">
        <f>RRICC</f>
        <v>117000</v>
      </c>
      <c r="C157" s="7">
        <f>RR_ID</f>
        <v>2</v>
      </c>
      <c r="D157" s="1" t="str">
        <f>RR_SHORT_NAME</f>
        <v>NS</v>
      </c>
      <c r="E157" s="1" t="str">
        <f>RR_NAME</f>
        <v>Norfolk Southern</v>
      </c>
      <c r="F157" s="1" t="s">
        <v>47157</v>
      </c>
      <c r="G157" s="6">
        <f>E1L207C6</f>
        <v>0.30666959132099775</v>
      </c>
    </row>
    <row r="158" spans="1:7" x14ac:dyDescent="0.2">
      <c r="A158" s="11">
        <f>CURRENT_YEAR</f>
        <v>2014</v>
      </c>
      <c r="B158" s="11">
        <f>RRICC</f>
        <v>117000</v>
      </c>
      <c r="C158" s="7">
        <f>RR_ID</f>
        <v>2</v>
      </c>
      <c r="D158" s="1" t="str">
        <f>RR_SHORT_NAME</f>
        <v>NS</v>
      </c>
      <c r="E158" s="1" t="str">
        <f>RR_NAME</f>
        <v>Norfolk Southern</v>
      </c>
      <c r="F158" s="1" t="s">
        <v>47158</v>
      </c>
      <c r="G158" s="6">
        <f>E1L207C7</f>
        <v>2.5975810446935101</v>
      </c>
    </row>
    <row r="159" spans="1:7" x14ac:dyDescent="0.2">
      <c r="A159" s="11">
        <f>CURRENT_YEAR</f>
        <v>2014</v>
      </c>
      <c r="B159" s="11">
        <f>RRICC</f>
        <v>117000</v>
      </c>
      <c r="C159" s="7">
        <f>RR_ID</f>
        <v>2</v>
      </c>
      <c r="D159" s="1" t="str">
        <f>RR_SHORT_NAME</f>
        <v>NS</v>
      </c>
      <c r="E159" s="1" t="str">
        <f>RR_NAME</f>
        <v>Norfolk Southern</v>
      </c>
      <c r="F159" s="1" t="s">
        <v>47159</v>
      </c>
      <c r="G159" s="6">
        <f>E1L207C8</f>
        <v>2.3250886146933638</v>
      </c>
    </row>
    <row r="160" spans="1:7" x14ac:dyDescent="0.2">
      <c r="A160" s="11">
        <f>CURRENT_YEAR</f>
        <v>2014</v>
      </c>
      <c r="B160" s="11">
        <f>RRICC</f>
        <v>117000</v>
      </c>
      <c r="C160" s="7">
        <f>RR_ID</f>
        <v>2</v>
      </c>
      <c r="D160" s="1" t="str">
        <f>RR_SHORT_NAME</f>
        <v>NS</v>
      </c>
      <c r="E160" s="1" t="str">
        <f>RR_NAME</f>
        <v>Norfolk Southern</v>
      </c>
      <c r="F160" s="1" t="s">
        <v>47160</v>
      </c>
      <c r="G160" s="6">
        <f>E1L207C9</f>
        <v>12.238756611204307</v>
      </c>
    </row>
    <row r="161" spans="1:7" x14ac:dyDescent="0.2">
      <c r="A161" s="11">
        <f>CURRENT_YEAR</f>
        <v>2014</v>
      </c>
      <c r="B161" s="11">
        <f>RRICC</f>
        <v>117000</v>
      </c>
      <c r="C161" s="7">
        <f>RR_ID</f>
        <v>2</v>
      </c>
      <c r="D161" s="1" t="str">
        <f>RR_SHORT_NAME</f>
        <v>NS</v>
      </c>
      <c r="E161" s="1" t="str">
        <f>RR_NAME</f>
        <v>Norfolk Southern</v>
      </c>
      <c r="F161" s="1" t="s">
        <v>47161</v>
      </c>
      <c r="G161" s="6">
        <f>E1L207C10</f>
        <v>2.5975810446935101</v>
      </c>
    </row>
    <row r="162" spans="1:7" x14ac:dyDescent="0.2">
      <c r="A162" s="11">
        <f>CURRENT_YEAR</f>
        <v>2014</v>
      </c>
      <c r="B162" s="11">
        <f>RRICC</f>
        <v>117000</v>
      </c>
      <c r="C162" s="7">
        <f>RR_ID</f>
        <v>2</v>
      </c>
      <c r="D162" s="1" t="str">
        <f>RR_SHORT_NAME</f>
        <v>NS</v>
      </c>
      <c r="E162" s="1" t="str">
        <f>RR_NAME</f>
        <v>Norfolk Southern</v>
      </c>
      <c r="F162" s="1" t="s">
        <v>47162</v>
      </c>
      <c r="G162" s="6">
        <f>E1L207C11</f>
        <v>2.3250886146933634</v>
      </c>
    </row>
    <row r="163" spans="1:7" x14ac:dyDescent="0.2">
      <c r="A163" s="11">
        <f>CURRENT_YEAR</f>
        <v>2014</v>
      </c>
      <c r="B163" s="11">
        <f>RRICC</f>
        <v>117000</v>
      </c>
      <c r="C163" s="7">
        <f>RR_ID</f>
        <v>2</v>
      </c>
      <c r="D163" s="1" t="str">
        <f>RR_SHORT_NAME</f>
        <v>NS</v>
      </c>
      <c r="E163" s="1" t="str">
        <f>RR_NAME</f>
        <v>Norfolk Southern</v>
      </c>
      <c r="F163" s="1" t="s">
        <v>47163</v>
      </c>
      <c r="G163" s="6">
        <f>E1L207C12</f>
        <v>12.238756611204307</v>
      </c>
    </row>
    <row r="164" spans="1:7" x14ac:dyDescent="0.2">
      <c r="A164" s="11">
        <f>CURRENT_YEAR</f>
        <v>2014</v>
      </c>
      <c r="B164" s="11">
        <f>RRICC</f>
        <v>117000</v>
      </c>
      <c r="C164" s="7">
        <f>RR_ID</f>
        <v>2</v>
      </c>
      <c r="D164" s="1" t="str">
        <f>RR_SHORT_NAME</f>
        <v>NS</v>
      </c>
      <c r="E164" s="1" t="str">
        <f>RR_NAME</f>
        <v>Norfolk Southern</v>
      </c>
      <c r="F164" s="1" t="s">
        <v>47164</v>
      </c>
      <c r="G164" s="6">
        <f>E1L207C13</f>
        <v>1.2685077221410664E-4</v>
      </c>
    </row>
    <row r="165" spans="1:7" x14ac:dyDescent="0.2">
      <c r="A165" s="11">
        <f>CURRENT_YEAR</f>
        <v>2014</v>
      </c>
      <c r="B165" s="11">
        <f>RRICC</f>
        <v>117000</v>
      </c>
      <c r="C165" s="7">
        <f>RR_ID</f>
        <v>2</v>
      </c>
      <c r="D165" s="1" t="str">
        <f>RR_SHORT_NAME</f>
        <v>NS</v>
      </c>
      <c r="E165" s="1" t="str">
        <f>RR_NAME</f>
        <v>Norfolk Southern</v>
      </c>
      <c r="F165" s="1" t="s">
        <v>47165</v>
      </c>
      <c r="G165" s="6">
        <f>E1L208C1</f>
        <v>4.5898967916078851E-2</v>
      </c>
    </row>
    <row r="166" spans="1:7" x14ac:dyDescent="0.2">
      <c r="A166" s="11">
        <f>CURRENT_YEAR</f>
        <v>2014</v>
      </c>
      <c r="B166" s="11">
        <f>RRICC</f>
        <v>117000</v>
      </c>
      <c r="C166" s="7">
        <f>RR_ID</f>
        <v>2</v>
      </c>
      <c r="D166" s="1" t="str">
        <f>RR_SHORT_NAME</f>
        <v>NS</v>
      </c>
      <c r="E166" s="1" t="str">
        <f>RR_NAME</f>
        <v>Norfolk Southern</v>
      </c>
      <c r="F166" s="1" t="s">
        <v>47166</v>
      </c>
      <c r="G166" s="6">
        <f>E1L208C2</f>
        <v>1.6441023465396994E-2</v>
      </c>
    </row>
    <row r="167" spans="1:7" x14ac:dyDescent="0.2">
      <c r="A167" s="11">
        <f>CURRENT_YEAR</f>
        <v>2014</v>
      </c>
      <c r="B167" s="11">
        <f>RRICC</f>
        <v>117000</v>
      </c>
      <c r="C167" s="7">
        <f>RR_ID</f>
        <v>2</v>
      </c>
      <c r="D167" s="1" t="str">
        <f>RR_SHORT_NAME</f>
        <v>NS</v>
      </c>
      <c r="E167" s="1" t="str">
        <f>RR_NAME</f>
        <v>Norfolk Southern</v>
      </c>
      <c r="F167" s="1" t="s">
        <v>47167</v>
      </c>
      <c r="G167" s="6">
        <f>E1L208C3</f>
        <v>8.0676526049624969E-2</v>
      </c>
    </row>
    <row r="168" spans="1:7" x14ac:dyDescent="0.2">
      <c r="A168" s="11">
        <f>CURRENT_YEAR</f>
        <v>2014</v>
      </c>
      <c r="B168" s="11">
        <f>RRICC</f>
        <v>117000</v>
      </c>
      <c r="C168" s="7">
        <f>RR_ID</f>
        <v>2</v>
      </c>
      <c r="D168" s="1" t="str">
        <f>RR_SHORT_NAME</f>
        <v>NS</v>
      </c>
      <c r="E168" s="1" t="str">
        <f>RR_NAME</f>
        <v>Norfolk Southern</v>
      </c>
      <c r="F168" s="1" t="s">
        <v>47168</v>
      </c>
      <c r="G168" s="6">
        <f>E1L208C4</f>
        <v>0.11933731658180506</v>
      </c>
    </row>
    <row r="169" spans="1:7" x14ac:dyDescent="0.2">
      <c r="A169" s="11">
        <f>CURRENT_YEAR</f>
        <v>2014</v>
      </c>
      <c r="B169" s="11">
        <f>RRICC</f>
        <v>117000</v>
      </c>
      <c r="C169" s="7">
        <f>RR_ID</f>
        <v>2</v>
      </c>
      <c r="D169" s="1" t="str">
        <f>RR_SHORT_NAME</f>
        <v>NS</v>
      </c>
      <c r="E169" s="1" t="str">
        <f>RR_NAME</f>
        <v>Norfolk Southern</v>
      </c>
      <c r="F169" s="1" t="s">
        <v>47169</v>
      </c>
      <c r="G169" s="6">
        <f>E1L208C5</f>
        <v>4.2746661010032209E-2</v>
      </c>
    </row>
    <row r="170" spans="1:7" x14ac:dyDescent="0.2">
      <c r="A170" s="11">
        <f>CURRENT_YEAR</f>
        <v>2014</v>
      </c>
      <c r="B170" s="11">
        <f>RRICC</f>
        <v>117000</v>
      </c>
      <c r="C170" s="7">
        <f>RR_ID</f>
        <v>2</v>
      </c>
      <c r="D170" s="1" t="str">
        <f>RR_SHORT_NAME</f>
        <v>NS</v>
      </c>
      <c r="E170" s="1" t="str">
        <f>RR_NAME</f>
        <v>Norfolk Southern</v>
      </c>
      <c r="F170" s="1" t="s">
        <v>47170</v>
      </c>
      <c r="G170" s="6">
        <f>E1L208C6</f>
        <v>0.20975896772902511</v>
      </c>
    </row>
    <row r="171" spans="1:7" x14ac:dyDescent="0.2">
      <c r="A171" s="11">
        <f>CURRENT_YEAR</f>
        <v>2014</v>
      </c>
      <c r="B171" s="11">
        <f>RRICC</f>
        <v>117000</v>
      </c>
      <c r="C171" s="7">
        <f>RR_ID</f>
        <v>2</v>
      </c>
      <c r="D171" s="1" t="str">
        <f>RR_SHORT_NAME</f>
        <v>NS</v>
      </c>
      <c r="E171" s="1" t="str">
        <f>RR_NAME</f>
        <v>Norfolk Southern</v>
      </c>
      <c r="F171" s="1" t="s">
        <v>47171</v>
      </c>
      <c r="G171" s="6">
        <f>E1L208C7</f>
        <v>1.9359115125456012</v>
      </c>
    </row>
    <row r="172" spans="1:7" x14ac:dyDescent="0.2">
      <c r="A172" s="11">
        <f>CURRENT_YEAR</f>
        <v>2014</v>
      </c>
      <c r="B172" s="11">
        <f>RRICC</f>
        <v>117000</v>
      </c>
      <c r="C172" s="7">
        <f>RR_ID</f>
        <v>2</v>
      </c>
      <c r="D172" s="1" t="str">
        <f>RR_SHORT_NAME</f>
        <v>NS</v>
      </c>
      <c r="E172" s="1" t="str">
        <f>RR_NAME</f>
        <v>Norfolk Southern</v>
      </c>
      <c r="F172" s="1" t="s">
        <v>47172</v>
      </c>
      <c r="G172" s="6">
        <f>E1L208C8</f>
        <v>-0.22083098312247237</v>
      </c>
    </row>
    <row r="173" spans="1:7" x14ac:dyDescent="0.2">
      <c r="A173" s="11">
        <f>CURRENT_YEAR</f>
        <v>2014</v>
      </c>
      <c r="B173" s="11">
        <f>RRICC</f>
        <v>117000</v>
      </c>
      <c r="C173" s="7">
        <f>RR_ID</f>
        <v>2</v>
      </c>
      <c r="D173" s="1" t="str">
        <f>RR_SHORT_NAME</f>
        <v>NS</v>
      </c>
      <c r="E173" s="1" t="str">
        <f>RR_NAME</f>
        <v>Norfolk Southern</v>
      </c>
      <c r="F173" s="1" t="s">
        <v>47173</v>
      </c>
      <c r="G173" s="6">
        <f>E1L208C9</f>
        <v>5.0844665365409902</v>
      </c>
    </row>
    <row r="174" spans="1:7" x14ac:dyDescent="0.2">
      <c r="A174" s="11">
        <f>CURRENT_YEAR</f>
        <v>2014</v>
      </c>
      <c r="B174" s="11">
        <f>RRICC</f>
        <v>117000</v>
      </c>
      <c r="C174" s="7">
        <f>RR_ID</f>
        <v>2</v>
      </c>
      <c r="D174" s="1" t="str">
        <f>RR_SHORT_NAME</f>
        <v>NS</v>
      </c>
      <c r="E174" s="1" t="str">
        <f>RR_NAME</f>
        <v>Norfolk Southern</v>
      </c>
      <c r="F174" s="1" t="s">
        <v>47174</v>
      </c>
      <c r="G174" s="6">
        <f>E1L208C10</f>
        <v>1.9359115125456012</v>
      </c>
    </row>
    <row r="175" spans="1:7" x14ac:dyDescent="0.2">
      <c r="A175" s="11">
        <f>CURRENT_YEAR</f>
        <v>2014</v>
      </c>
      <c r="B175" s="11">
        <f>RRICC</f>
        <v>117000</v>
      </c>
      <c r="C175" s="7">
        <f>RR_ID</f>
        <v>2</v>
      </c>
      <c r="D175" s="1" t="str">
        <f>RR_SHORT_NAME</f>
        <v>NS</v>
      </c>
      <c r="E175" s="1" t="str">
        <f>RR_NAME</f>
        <v>Norfolk Southern</v>
      </c>
      <c r="F175" s="1" t="s">
        <v>47175</v>
      </c>
      <c r="G175" s="6">
        <f>E1L208C11</f>
        <v>-0.22083098312247262</v>
      </c>
    </row>
    <row r="176" spans="1:7" x14ac:dyDescent="0.2">
      <c r="A176" s="11">
        <f>CURRENT_YEAR</f>
        <v>2014</v>
      </c>
      <c r="B176" s="11">
        <f>RRICC</f>
        <v>117000</v>
      </c>
      <c r="C176" s="7">
        <f>RR_ID</f>
        <v>2</v>
      </c>
      <c r="D176" s="1" t="str">
        <f>RR_SHORT_NAME</f>
        <v>NS</v>
      </c>
      <c r="E176" s="1" t="str">
        <f>RR_NAME</f>
        <v>Norfolk Southern</v>
      </c>
      <c r="F176" s="1" t="s">
        <v>47176</v>
      </c>
      <c r="G176" s="6">
        <f>E1L208C12</f>
        <v>5.0844665365409902</v>
      </c>
    </row>
    <row r="177" spans="1:7" x14ac:dyDescent="0.2">
      <c r="A177" s="11">
        <f>CURRENT_YEAR</f>
        <v>2014</v>
      </c>
      <c r="B177" s="11">
        <f>RRICC</f>
        <v>117000</v>
      </c>
      <c r="C177" s="7">
        <f>RR_ID</f>
        <v>2</v>
      </c>
      <c r="D177" s="1" t="str">
        <f>RR_SHORT_NAME</f>
        <v>NS</v>
      </c>
      <c r="E177" s="1" t="str">
        <f>RR_NAME</f>
        <v>Norfolk Southern</v>
      </c>
      <c r="F177" s="1" t="s">
        <v>47177</v>
      </c>
      <c r="G177" s="6">
        <f>E1L208C13</f>
        <v>1.6162142397896387E-5</v>
      </c>
    </row>
    <row r="178" spans="1:7" x14ac:dyDescent="0.2">
      <c r="A178" s="11">
        <f>CURRENT_YEAR</f>
        <v>2014</v>
      </c>
      <c r="B178" s="11">
        <f>RRICC</f>
        <v>117000</v>
      </c>
      <c r="C178" s="7">
        <f>RR_ID</f>
        <v>2</v>
      </c>
      <c r="D178" s="1" t="str">
        <f>RR_SHORT_NAME</f>
        <v>NS</v>
      </c>
      <c r="E178" s="1" t="str">
        <f>RR_NAME</f>
        <v>Norfolk Southern</v>
      </c>
      <c r="F178" s="1" t="s">
        <v>47178</v>
      </c>
      <c r="G178" s="6">
        <f>E1L209C1</f>
        <v>9.6731630916186227E-3</v>
      </c>
    </row>
    <row r="179" spans="1:7" x14ac:dyDescent="0.2">
      <c r="A179" s="11">
        <f>CURRENT_YEAR</f>
        <v>2014</v>
      </c>
      <c r="B179" s="11">
        <f>RRICC</f>
        <v>117000</v>
      </c>
      <c r="C179" s="7">
        <f>RR_ID</f>
        <v>2</v>
      </c>
      <c r="D179" s="1" t="str">
        <f>RR_SHORT_NAME</f>
        <v>NS</v>
      </c>
      <c r="E179" s="1" t="str">
        <f>RR_NAME</f>
        <v>Norfolk Southern</v>
      </c>
      <c r="F179" s="1" t="s">
        <v>47179</v>
      </c>
      <c r="G179" s="6">
        <f>E1L209C2</f>
        <v>0.11487308400267572</v>
      </c>
    </row>
    <row r="180" spans="1:7" x14ac:dyDescent="0.2">
      <c r="A180" s="11">
        <f>CURRENT_YEAR</f>
        <v>2014</v>
      </c>
      <c r="B180" s="11">
        <f>RRICC</f>
        <v>117000</v>
      </c>
      <c r="C180" s="7">
        <f>RR_ID</f>
        <v>2</v>
      </c>
      <c r="D180" s="1" t="str">
        <f>RR_SHORT_NAME</f>
        <v>NS</v>
      </c>
      <c r="E180" s="1" t="str">
        <f>RR_NAME</f>
        <v>Norfolk Southern</v>
      </c>
      <c r="F180" s="1" t="s">
        <v>47180</v>
      </c>
      <c r="G180" s="6">
        <f>E1L209C3</f>
        <v>1.924677532517671E-4</v>
      </c>
    </row>
    <row r="181" spans="1:7" x14ac:dyDescent="0.2">
      <c r="A181" s="11">
        <f>CURRENT_YEAR</f>
        <v>2014</v>
      </c>
      <c r="B181" s="11">
        <f>RRICC</f>
        <v>117000</v>
      </c>
      <c r="C181" s="7">
        <f>RR_ID</f>
        <v>2</v>
      </c>
      <c r="D181" s="1" t="str">
        <f>RR_SHORT_NAME</f>
        <v>NS</v>
      </c>
      <c r="E181" s="1" t="str">
        <f>RR_NAME</f>
        <v>Norfolk Southern</v>
      </c>
      <c r="F181" s="1" t="s">
        <v>47181</v>
      </c>
      <c r="G181" s="6">
        <f>E1L209C4</f>
        <v>2.5150224038208439E-2</v>
      </c>
    </row>
    <row r="182" spans="1:7" x14ac:dyDescent="0.2">
      <c r="A182" s="11">
        <f>CURRENT_YEAR</f>
        <v>2014</v>
      </c>
      <c r="B182" s="11">
        <f>RRICC</f>
        <v>117000</v>
      </c>
      <c r="C182" s="7">
        <f>RR_ID</f>
        <v>2</v>
      </c>
      <c r="D182" s="1" t="str">
        <f>RR_SHORT_NAME</f>
        <v>NS</v>
      </c>
      <c r="E182" s="1" t="str">
        <f>RR_NAME</f>
        <v>Norfolk Southern</v>
      </c>
      <c r="F182" s="1" t="s">
        <v>47182</v>
      </c>
      <c r="G182" s="6">
        <f>E1L209C5</f>
        <v>0.29867001840695706</v>
      </c>
    </row>
    <row r="183" spans="1:7" x14ac:dyDescent="0.2">
      <c r="A183" s="11">
        <f>CURRENT_YEAR</f>
        <v>2014</v>
      </c>
      <c r="B183" s="11">
        <f>RRICC</f>
        <v>117000</v>
      </c>
      <c r="C183" s="7">
        <f>RR_ID</f>
        <v>2</v>
      </c>
      <c r="D183" s="1" t="str">
        <f>RR_SHORT_NAME</f>
        <v>NS</v>
      </c>
      <c r="E183" s="1" t="str">
        <f>RR_NAME</f>
        <v>Norfolk Southern</v>
      </c>
      <c r="F183" s="1" t="s">
        <v>47183</v>
      </c>
      <c r="G183" s="6">
        <f>E1L209C6</f>
        <v>5.0041615845459542E-4</v>
      </c>
    </row>
    <row r="184" spans="1:7" x14ac:dyDescent="0.2">
      <c r="A184" s="11">
        <f>CURRENT_YEAR</f>
        <v>2014</v>
      </c>
      <c r="B184" s="11">
        <f>RRICC</f>
        <v>117000</v>
      </c>
      <c r="C184" s="7">
        <f>RR_ID</f>
        <v>2</v>
      </c>
      <c r="D184" s="1" t="str">
        <f>RR_SHORT_NAME</f>
        <v>NS</v>
      </c>
      <c r="E184" s="1" t="str">
        <f>RR_NAME</f>
        <v>Norfolk Southern</v>
      </c>
      <c r="F184" s="1" t="s">
        <v>47184</v>
      </c>
      <c r="G184" s="6">
        <f>E1L209C7</f>
        <v>1.2715868348885073</v>
      </c>
    </row>
    <row r="185" spans="1:7" x14ac:dyDescent="0.2">
      <c r="A185" s="11">
        <f>CURRENT_YEAR</f>
        <v>2014</v>
      </c>
      <c r="B185" s="11">
        <f>RRICC</f>
        <v>117000</v>
      </c>
      <c r="C185" s="7">
        <f>RR_ID</f>
        <v>2</v>
      </c>
      <c r="D185" s="1" t="str">
        <f>RR_SHORT_NAME</f>
        <v>NS</v>
      </c>
      <c r="E185" s="1" t="str">
        <f>RR_NAME</f>
        <v>Norfolk Southern</v>
      </c>
      <c r="F185" s="1" t="s">
        <v>47185</v>
      </c>
      <c r="G185" s="6">
        <f>E1L209C8</f>
        <v>52.605132667600849</v>
      </c>
    </row>
    <row r="186" spans="1:7" x14ac:dyDescent="0.2">
      <c r="A186" s="11">
        <f>CURRENT_YEAR</f>
        <v>2014</v>
      </c>
      <c r="B186" s="11">
        <f>RRICC</f>
        <v>117000</v>
      </c>
      <c r="C186" s="7">
        <f>RR_ID</f>
        <v>2</v>
      </c>
      <c r="D186" s="1" t="str">
        <f>RR_SHORT_NAME</f>
        <v>NS</v>
      </c>
      <c r="E186" s="1" t="str">
        <f>RR_NAME</f>
        <v>Norfolk Southern</v>
      </c>
      <c r="F186" s="1" t="s">
        <v>47186</v>
      </c>
      <c r="G186" s="6">
        <f>E1L209C9</f>
        <v>2.5529874454558971E-2</v>
      </c>
    </row>
    <row r="187" spans="1:7" x14ac:dyDescent="0.2">
      <c r="A187" s="11">
        <f>CURRENT_YEAR</f>
        <v>2014</v>
      </c>
      <c r="B187" s="11">
        <f>RRICC</f>
        <v>117000</v>
      </c>
      <c r="C187" s="7">
        <f>RR_ID</f>
        <v>2</v>
      </c>
      <c r="D187" s="1" t="str">
        <f>RR_SHORT_NAME</f>
        <v>NS</v>
      </c>
      <c r="E187" s="1" t="str">
        <f>RR_NAME</f>
        <v>Norfolk Southern</v>
      </c>
      <c r="F187" s="1" t="s">
        <v>47187</v>
      </c>
      <c r="G187" s="6">
        <f>E1L209C10</f>
        <v>1.2715868348885071</v>
      </c>
    </row>
    <row r="188" spans="1:7" x14ac:dyDescent="0.2">
      <c r="A188" s="11">
        <f>CURRENT_YEAR</f>
        <v>2014</v>
      </c>
      <c r="B188" s="11">
        <f>RRICC</f>
        <v>117000</v>
      </c>
      <c r="C188" s="7">
        <f>RR_ID</f>
        <v>2</v>
      </c>
      <c r="D188" s="1" t="str">
        <f>RR_SHORT_NAME</f>
        <v>NS</v>
      </c>
      <c r="E188" s="1" t="str">
        <f>RR_NAME</f>
        <v>Norfolk Southern</v>
      </c>
      <c r="F188" s="1" t="s">
        <v>47188</v>
      </c>
      <c r="G188" s="6">
        <f>E1L209C11</f>
        <v>52.605132667600849</v>
      </c>
    </row>
    <row r="189" spans="1:7" x14ac:dyDescent="0.2">
      <c r="A189" s="11">
        <f>CURRENT_YEAR</f>
        <v>2014</v>
      </c>
      <c r="B189" s="11">
        <f>RRICC</f>
        <v>117000</v>
      </c>
      <c r="C189" s="7">
        <f>RR_ID</f>
        <v>2</v>
      </c>
      <c r="D189" s="1" t="str">
        <f>RR_SHORT_NAME</f>
        <v>NS</v>
      </c>
      <c r="E189" s="1" t="str">
        <f>RR_NAME</f>
        <v>Norfolk Southern</v>
      </c>
      <c r="F189" s="1" t="s">
        <v>47189</v>
      </c>
      <c r="G189" s="6">
        <f>E1L209C12</f>
        <v>2.5529874454558975E-2</v>
      </c>
    </row>
    <row r="190" spans="1:7" x14ac:dyDescent="0.2">
      <c r="A190" s="11">
        <f>CURRENT_YEAR</f>
        <v>2014</v>
      </c>
      <c r="B190" s="11">
        <f>RRICC</f>
        <v>117000</v>
      </c>
      <c r="C190" s="7">
        <f>RR_ID</f>
        <v>2</v>
      </c>
      <c r="D190" s="1" t="str">
        <f>RR_SHORT_NAME</f>
        <v>NS</v>
      </c>
      <c r="E190" s="1" t="str">
        <f>RR_NAME</f>
        <v>Norfolk Southern</v>
      </c>
      <c r="F190" s="1" t="s">
        <v>47190</v>
      </c>
      <c r="G190" s="6">
        <f>E1L209C13</f>
        <v>4.4556411543671725E-3</v>
      </c>
    </row>
    <row r="191" spans="1:7" x14ac:dyDescent="0.2">
      <c r="A191" s="11">
        <f>CURRENT_YEAR</f>
        <v>2014</v>
      </c>
      <c r="B191" s="11">
        <f>RRICC</f>
        <v>117000</v>
      </c>
      <c r="C191" s="7">
        <f>RR_ID</f>
        <v>2</v>
      </c>
      <c r="D191" s="1" t="str">
        <f>RR_SHORT_NAME</f>
        <v>NS</v>
      </c>
      <c r="E191" s="1" t="str">
        <f>RR_NAME</f>
        <v>Norfolk Southern</v>
      </c>
      <c r="F191" s="1" t="s">
        <v>47191</v>
      </c>
      <c r="G191" s="6">
        <f>E1L210C1</f>
        <v>4.9346831539536602E-3</v>
      </c>
    </row>
    <row r="192" spans="1:7" x14ac:dyDescent="0.2">
      <c r="A192" s="11">
        <f>CURRENT_YEAR</f>
        <v>2014</v>
      </c>
      <c r="B192" s="11">
        <f>RRICC</f>
        <v>117000</v>
      </c>
      <c r="C192" s="7">
        <f>RR_ID</f>
        <v>2</v>
      </c>
      <c r="D192" s="1" t="str">
        <f>RR_SHORT_NAME</f>
        <v>NS</v>
      </c>
      <c r="E192" s="1" t="str">
        <f>RR_NAME</f>
        <v>Norfolk Southern</v>
      </c>
      <c r="F192" s="1" t="s">
        <v>47192</v>
      </c>
      <c r="G192" s="6">
        <f>E1L210C2</f>
        <v>6.5383229211512017E-2</v>
      </c>
    </row>
    <row r="193" spans="1:7" x14ac:dyDescent="0.2">
      <c r="A193" s="11">
        <f>CURRENT_YEAR</f>
        <v>2014</v>
      </c>
      <c r="B193" s="11">
        <f>RRICC</f>
        <v>117000</v>
      </c>
      <c r="C193" s="7">
        <f>RR_ID</f>
        <v>2</v>
      </c>
      <c r="D193" s="1" t="str">
        <f>RR_SHORT_NAME</f>
        <v>NS</v>
      </c>
      <c r="E193" s="1" t="str">
        <f>RR_NAME</f>
        <v>Norfolk Southern</v>
      </c>
      <c r="F193" s="1" t="s">
        <v>47193</v>
      </c>
      <c r="G193" s="6">
        <f>E1L210C3</f>
        <v>1.0001545310252433E-4</v>
      </c>
    </row>
    <row r="194" spans="1:7" x14ac:dyDescent="0.2">
      <c r="A194" s="11">
        <f>CURRENT_YEAR</f>
        <v>2014</v>
      </c>
      <c r="B194" s="11">
        <f>RRICC</f>
        <v>117000</v>
      </c>
      <c r="C194" s="7">
        <f>RR_ID</f>
        <v>2</v>
      </c>
      <c r="D194" s="1" t="str">
        <f>RR_SHORT_NAME</f>
        <v>NS</v>
      </c>
      <c r="E194" s="1" t="str">
        <f>RR_NAME</f>
        <v>Norfolk Southern</v>
      </c>
      <c r="F194" s="1" t="s">
        <v>47194</v>
      </c>
      <c r="G194" s="6">
        <f>E1L210C4</f>
        <v>1.28301762002795E-2</v>
      </c>
    </row>
    <row r="195" spans="1:7" x14ac:dyDescent="0.2">
      <c r="A195" s="11">
        <f>CURRENT_YEAR</f>
        <v>2014</v>
      </c>
      <c r="B195" s="11">
        <f>RRICC</f>
        <v>117000</v>
      </c>
      <c r="C195" s="7">
        <f>RR_ID</f>
        <v>2</v>
      </c>
      <c r="D195" s="1" t="str">
        <f>RR_SHORT_NAME</f>
        <v>NS</v>
      </c>
      <c r="E195" s="1" t="str">
        <f>RR_NAME</f>
        <v>Norfolk Southern</v>
      </c>
      <c r="F195" s="1" t="s">
        <v>47195</v>
      </c>
      <c r="G195" s="6">
        <f>E1L210C5</f>
        <v>0.16999639594993182</v>
      </c>
    </row>
    <row r="196" spans="1:7" x14ac:dyDescent="0.2">
      <c r="A196" s="11">
        <f>CURRENT_YEAR</f>
        <v>2014</v>
      </c>
      <c r="B196" s="11">
        <f>RRICC</f>
        <v>117000</v>
      </c>
      <c r="C196" s="7">
        <f>RR_ID</f>
        <v>2</v>
      </c>
      <c r="D196" s="1" t="str">
        <f>RR_SHORT_NAME</f>
        <v>NS</v>
      </c>
      <c r="E196" s="1" t="str">
        <f>RR_NAME</f>
        <v>Norfolk Southern</v>
      </c>
      <c r="F196" s="1" t="s">
        <v>47196</v>
      </c>
      <c r="G196" s="6">
        <f>E1L210C6</f>
        <v>2.6004017806656416E-4</v>
      </c>
    </row>
    <row r="197" spans="1:7" x14ac:dyDescent="0.2">
      <c r="A197" s="11">
        <f>CURRENT_YEAR</f>
        <v>2014</v>
      </c>
      <c r="B197" s="11">
        <f>RRICC</f>
        <v>117000</v>
      </c>
      <c r="C197" s="7">
        <f>RR_ID</f>
        <v>2</v>
      </c>
      <c r="D197" s="1" t="str">
        <f>RR_SHORT_NAME</f>
        <v>NS</v>
      </c>
      <c r="E197" s="1" t="str">
        <f>RR_NAME</f>
        <v>Norfolk Southern</v>
      </c>
      <c r="F197" s="1" t="s">
        <v>47197</v>
      </c>
      <c r="G197" s="6">
        <f>E1L210C7</f>
        <v>0.77701937242996677</v>
      </c>
    </row>
    <row r="198" spans="1:7" x14ac:dyDescent="0.2">
      <c r="A198" s="11">
        <f>CURRENT_YEAR</f>
        <v>2014</v>
      </c>
      <c r="B198" s="11">
        <f>RRICC</f>
        <v>117000</v>
      </c>
      <c r="C198" s="7">
        <f>RR_ID</f>
        <v>2</v>
      </c>
      <c r="D198" s="1" t="str">
        <f>RR_SHORT_NAME</f>
        <v>NS</v>
      </c>
      <c r="E198" s="1" t="str">
        <f>RR_NAME</f>
        <v>Norfolk Southern</v>
      </c>
      <c r="F198" s="1" t="s">
        <v>47198</v>
      </c>
      <c r="G198" s="6">
        <f>E1L210C8</f>
        <v>22.509119656995939</v>
      </c>
    </row>
    <row r="199" spans="1:7" x14ac:dyDescent="0.2">
      <c r="A199" s="11">
        <f>CURRENT_YEAR</f>
        <v>2014</v>
      </c>
      <c r="B199" s="11">
        <f>RRICC</f>
        <v>117000</v>
      </c>
      <c r="C199" s="7">
        <f>RR_ID</f>
        <v>2</v>
      </c>
      <c r="D199" s="1" t="str">
        <f>RR_SHORT_NAME</f>
        <v>NS</v>
      </c>
      <c r="E199" s="1" t="str">
        <f>RR_NAME</f>
        <v>Norfolk Southern</v>
      </c>
      <c r="F199" s="1" t="s">
        <v>47199</v>
      </c>
      <c r="G199" s="6">
        <f>E1L210C9</f>
        <v>1.5814215921752986E-2</v>
      </c>
    </row>
    <row r="200" spans="1:7" x14ac:dyDescent="0.2">
      <c r="A200" s="11">
        <f>CURRENT_YEAR</f>
        <v>2014</v>
      </c>
      <c r="B200" s="11">
        <f>RRICC</f>
        <v>117000</v>
      </c>
      <c r="C200" s="7">
        <f>RR_ID</f>
        <v>2</v>
      </c>
      <c r="D200" s="1" t="str">
        <f>RR_SHORT_NAME</f>
        <v>NS</v>
      </c>
      <c r="E200" s="1" t="str">
        <f>RR_NAME</f>
        <v>Norfolk Southern</v>
      </c>
      <c r="F200" s="1" t="s">
        <v>47200</v>
      </c>
      <c r="G200" s="6">
        <f>E1L210C10</f>
        <v>0.77701937242996677</v>
      </c>
    </row>
    <row r="201" spans="1:7" x14ac:dyDescent="0.2">
      <c r="A201" s="11">
        <f>CURRENT_YEAR</f>
        <v>2014</v>
      </c>
      <c r="B201" s="11">
        <f>RRICC</f>
        <v>117000</v>
      </c>
      <c r="C201" s="7">
        <f>RR_ID</f>
        <v>2</v>
      </c>
      <c r="D201" s="1" t="str">
        <f>RR_SHORT_NAME</f>
        <v>NS</v>
      </c>
      <c r="E201" s="1" t="str">
        <f>RR_NAME</f>
        <v>Norfolk Southern</v>
      </c>
      <c r="F201" s="1" t="s">
        <v>47201</v>
      </c>
      <c r="G201" s="6">
        <f>E1L210C11</f>
        <v>22.509119656995939</v>
      </c>
    </row>
    <row r="202" spans="1:7" x14ac:dyDescent="0.2">
      <c r="A202" s="11">
        <f>CURRENT_YEAR</f>
        <v>2014</v>
      </c>
      <c r="B202" s="11">
        <f>RRICC</f>
        <v>117000</v>
      </c>
      <c r="C202" s="7">
        <f>RR_ID</f>
        <v>2</v>
      </c>
      <c r="D202" s="1" t="str">
        <f>RR_SHORT_NAME</f>
        <v>NS</v>
      </c>
      <c r="E202" s="1" t="str">
        <f>RR_NAME</f>
        <v>Norfolk Southern</v>
      </c>
      <c r="F202" s="1" t="s">
        <v>47202</v>
      </c>
      <c r="G202" s="6">
        <f>E1L210C12</f>
        <v>1.5814215921752982E-2</v>
      </c>
    </row>
    <row r="203" spans="1:7" x14ac:dyDescent="0.2">
      <c r="A203" s="11">
        <f>CURRENT_YEAR</f>
        <v>2014</v>
      </c>
      <c r="B203" s="11">
        <f>RRICC</f>
        <v>117000</v>
      </c>
      <c r="C203" s="7">
        <f>RR_ID</f>
        <v>2</v>
      </c>
      <c r="D203" s="1" t="str">
        <f>RR_SHORT_NAME</f>
        <v>NS</v>
      </c>
      <c r="E203" s="1" t="str">
        <f>RR_NAME</f>
        <v>Norfolk Southern</v>
      </c>
      <c r="F203" s="1" t="s">
        <v>47203</v>
      </c>
      <c r="G203" s="6">
        <f>E1L210C13</f>
        <v>8.3741751805812645E-3</v>
      </c>
    </row>
    <row r="204" spans="1:7" x14ac:dyDescent="0.2">
      <c r="A204" s="11">
        <f>CURRENT_YEAR</f>
        <v>2014</v>
      </c>
      <c r="B204" s="11">
        <f>RRICC</f>
        <v>117000</v>
      </c>
      <c r="C204" s="7">
        <f>RR_ID</f>
        <v>2</v>
      </c>
      <c r="D204" s="1" t="str">
        <f>RR_SHORT_NAME</f>
        <v>NS</v>
      </c>
      <c r="E204" s="1" t="str">
        <f>RR_NAME</f>
        <v>Norfolk Southern</v>
      </c>
      <c r="F204" s="1" t="s">
        <v>47204</v>
      </c>
      <c r="G204" s="6">
        <f>E1L211C1</f>
        <v>9.6959770679064493E-3</v>
      </c>
    </row>
    <row r="205" spans="1:7" x14ac:dyDescent="0.2">
      <c r="A205" s="11">
        <f>CURRENT_YEAR</f>
        <v>2014</v>
      </c>
      <c r="B205" s="11">
        <f>RRICC</f>
        <v>117000</v>
      </c>
      <c r="C205" s="7">
        <f>RR_ID</f>
        <v>2</v>
      </c>
      <c r="D205" s="1" t="str">
        <f>RR_SHORT_NAME</f>
        <v>NS</v>
      </c>
      <c r="E205" s="1" t="str">
        <f>RR_NAME</f>
        <v>Norfolk Southern</v>
      </c>
      <c r="F205" s="1" t="s">
        <v>47205</v>
      </c>
      <c r="G205" s="6">
        <f>E1L211C2</f>
        <v>4.9910541412818407E-2</v>
      </c>
    </row>
    <row r="206" spans="1:7" x14ac:dyDescent="0.2">
      <c r="A206" s="11">
        <f>CURRENT_YEAR</f>
        <v>2014</v>
      </c>
      <c r="B206" s="11">
        <f>RRICC</f>
        <v>117000</v>
      </c>
      <c r="C206" s="7">
        <f>RR_ID</f>
        <v>2</v>
      </c>
      <c r="D206" s="1" t="str">
        <f>RR_SHORT_NAME</f>
        <v>NS</v>
      </c>
      <c r="E206" s="1" t="str">
        <f>RR_NAME</f>
        <v>Norfolk Southern</v>
      </c>
      <c r="F206" s="1" t="s">
        <v>47206</v>
      </c>
      <c r="G206" s="6">
        <f>E1L211C3</f>
        <v>1.7015446005358081E-4</v>
      </c>
    </row>
    <row r="207" spans="1:7" x14ac:dyDescent="0.2">
      <c r="A207" s="11">
        <f>CURRENT_YEAR</f>
        <v>2014</v>
      </c>
      <c r="B207" s="11">
        <f>RRICC</f>
        <v>117000</v>
      </c>
      <c r="C207" s="7">
        <f>RR_ID</f>
        <v>2</v>
      </c>
      <c r="D207" s="1" t="str">
        <f>RR_SHORT_NAME</f>
        <v>NS</v>
      </c>
      <c r="E207" s="1" t="str">
        <f>RR_NAME</f>
        <v>Norfolk Southern</v>
      </c>
      <c r="F207" s="1" t="s">
        <v>47207</v>
      </c>
      <c r="G207" s="6">
        <f>E1L211C4</f>
        <v>2.5209540376556785E-2</v>
      </c>
    </row>
    <row r="208" spans="1:7" x14ac:dyDescent="0.2">
      <c r="A208" s="11">
        <f>CURRENT_YEAR</f>
        <v>2014</v>
      </c>
      <c r="B208" s="11">
        <f>RRICC</f>
        <v>117000</v>
      </c>
      <c r="C208" s="7">
        <f>RR_ID</f>
        <v>2</v>
      </c>
      <c r="D208" s="1" t="str">
        <f>RR_SHORT_NAME</f>
        <v>NS</v>
      </c>
      <c r="E208" s="1" t="str">
        <f>RR_NAME</f>
        <v>Norfolk Southern</v>
      </c>
      <c r="F208" s="1" t="s">
        <v>47208</v>
      </c>
      <c r="G208" s="6">
        <f>E1L211C5</f>
        <v>0.12976740767332803</v>
      </c>
    </row>
    <row r="209" spans="1:7" x14ac:dyDescent="0.2">
      <c r="A209" s="11">
        <f>CURRENT_YEAR</f>
        <v>2014</v>
      </c>
      <c r="B209" s="11">
        <f>RRICC</f>
        <v>117000</v>
      </c>
      <c r="C209" s="7">
        <f>RR_ID</f>
        <v>2</v>
      </c>
      <c r="D209" s="1" t="str">
        <f>RR_SHORT_NAME</f>
        <v>NS</v>
      </c>
      <c r="E209" s="1" t="str">
        <f>RR_NAME</f>
        <v>Norfolk Southern</v>
      </c>
      <c r="F209" s="1" t="s">
        <v>47209</v>
      </c>
      <c r="G209" s="6">
        <f>E1L211C6</f>
        <v>4.4240159613931194E-4</v>
      </c>
    </row>
    <row r="210" spans="1:7" x14ac:dyDescent="0.2">
      <c r="A210" s="11">
        <f>CURRENT_YEAR</f>
        <v>2014</v>
      </c>
      <c r="B210" s="11">
        <f>RRICC</f>
        <v>117000</v>
      </c>
      <c r="C210" s="7">
        <f>RR_ID</f>
        <v>2</v>
      </c>
      <c r="D210" s="1" t="str">
        <f>RR_SHORT_NAME</f>
        <v>NS</v>
      </c>
      <c r="E210" s="1" t="str">
        <f>RR_NAME</f>
        <v>Norfolk Southern</v>
      </c>
      <c r="F210" s="1" t="s">
        <v>47210</v>
      </c>
      <c r="G210" s="6">
        <f>E1L211C7</f>
        <v>0.83646153272889556</v>
      </c>
    </row>
    <row r="211" spans="1:7" x14ac:dyDescent="0.2">
      <c r="A211" s="11">
        <f>CURRENT_YEAR</f>
        <v>2014</v>
      </c>
      <c r="B211" s="11">
        <f>RRICC</f>
        <v>117000</v>
      </c>
      <c r="C211" s="7">
        <f>RR_ID</f>
        <v>2</v>
      </c>
      <c r="D211" s="1" t="str">
        <f>RR_SHORT_NAME</f>
        <v>NS</v>
      </c>
      <c r="E211" s="1" t="str">
        <f>RR_NAME</f>
        <v>Norfolk Southern</v>
      </c>
      <c r="F211" s="1" t="s">
        <v>47211</v>
      </c>
      <c r="G211" s="6">
        <f>E1L211C8</f>
        <v>7.4763770620175221</v>
      </c>
    </row>
    <row r="212" spans="1:7" x14ac:dyDescent="0.2">
      <c r="A212" s="11">
        <f>CURRENT_YEAR</f>
        <v>2014</v>
      </c>
      <c r="B212" s="11">
        <f>RRICC</f>
        <v>117000</v>
      </c>
      <c r="C212" s="7">
        <f>RR_ID</f>
        <v>2</v>
      </c>
      <c r="D212" s="1" t="str">
        <f>RR_SHORT_NAME</f>
        <v>NS</v>
      </c>
      <c r="E212" s="1" t="str">
        <f>RR_NAME</f>
        <v>Norfolk Southern</v>
      </c>
      <c r="F212" s="1" t="s">
        <v>47212</v>
      </c>
      <c r="G212" s="6">
        <f>E1L211C9</f>
        <v>1.3377190251787971E-2</v>
      </c>
    </row>
    <row r="213" spans="1:7" x14ac:dyDescent="0.2">
      <c r="A213" s="11">
        <f>CURRENT_YEAR</f>
        <v>2014</v>
      </c>
      <c r="B213" s="11">
        <f>RRICC</f>
        <v>117000</v>
      </c>
      <c r="C213" s="7">
        <f>RR_ID</f>
        <v>2</v>
      </c>
      <c r="D213" s="1" t="str">
        <f>RR_SHORT_NAME</f>
        <v>NS</v>
      </c>
      <c r="E213" s="1" t="str">
        <f>RR_NAME</f>
        <v>Norfolk Southern</v>
      </c>
      <c r="F213" s="1" t="s">
        <v>47213</v>
      </c>
      <c r="G213" s="6">
        <f>E1L211C10</f>
        <v>0.83646153272889556</v>
      </c>
    </row>
    <row r="214" spans="1:7" x14ac:dyDescent="0.2">
      <c r="A214" s="11">
        <f>CURRENT_YEAR</f>
        <v>2014</v>
      </c>
      <c r="B214" s="11">
        <f>RRICC</f>
        <v>117000</v>
      </c>
      <c r="C214" s="7">
        <f>RR_ID</f>
        <v>2</v>
      </c>
      <c r="D214" s="1" t="str">
        <f>RR_SHORT_NAME</f>
        <v>NS</v>
      </c>
      <c r="E214" s="1" t="str">
        <f>RR_NAME</f>
        <v>Norfolk Southern</v>
      </c>
      <c r="F214" s="1" t="s">
        <v>47214</v>
      </c>
      <c r="G214" s="6">
        <f>E1L211C11</f>
        <v>7.4763770620175221</v>
      </c>
    </row>
    <row r="215" spans="1:7" x14ac:dyDescent="0.2">
      <c r="A215" s="11">
        <f>CURRENT_YEAR</f>
        <v>2014</v>
      </c>
      <c r="B215" s="11">
        <f>RRICC</f>
        <v>117000</v>
      </c>
      <c r="C215" s="7">
        <f>RR_ID</f>
        <v>2</v>
      </c>
      <c r="D215" s="1" t="str">
        <f>RR_SHORT_NAME</f>
        <v>NS</v>
      </c>
      <c r="E215" s="1" t="str">
        <f>RR_NAME</f>
        <v>Norfolk Southern</v>
      </c>
      <c r="F215" s="1" t="s">
        <v>47215</v>
      </c>
      <c r="G215" s="6">
        <f>E1L211C12</f>
        <v>1.3377190251787971E-2</v>
      </c>
    </row>
    <row r="216" spans="1:7" x14ac:dyDescent="0.2">
      <c r="A216" s="11">
        <f>CURRENT_YEAR</f>
        <v>2014</v>
      </c>
      <c r="B216" s="11">
        <f>RRICC</f>
        <v>117000</v>
      </c>
      <c r="C216" s="7">
        <f>RR_ID</f>
        <v>2</v>
      </c>
      <c r="D216" s="1" t="str">
        <f>RR_SHORT_NAME</f>
        <v>NS</v>
      </c>
      <c r="E216" s="1" t="str">
        <f>RR_NAME</f>
        <v>Norfolk Southern</v>
      </c>
      <c r="F216" s="1" t="s">
        <v>47216</v>
      </c>
      <c r="G216" s="6">
        <f>E1L211C13</f>
        <v>0.20289369629992274</v>
      </c>
    </row>
    <row r="217" spans="1:7" x14ac:dyDescent="0.2">
      <c r="A217" s="11">
        <f>CURRENT_YEAR</f>
        <v>2014</v>
      </c>
      <c r="B217" s="11">
        <f>RRICC</f>
        <v>117000</v>
      </c>
      <c r="C217" s="7">
        <f>RR_ID</f>
        <v>2</v>
      </c>
      <c r="D217" s="1" t="str">
        <f>RR_SHORT_NAME</f>
        <v>NS</v>
      </c>
      <c r="E217" s="1" t="str">
        <f>RR_NAME</f>
        <v>Norfolk Southern</v>
      </c>
      <c r="F217" s="1" t="s">
        <v>47217</v>
      </c>
      <c r="G217" s="6">
        <f>E1L212C1</f>
        <v>0.10625274519320257</v>
      </c>
    </row>
    <row r="218" spans="1:7" x14ac:dyDescent="0.2">
      <c r="A218" s="11">
        <f>CURRENT_YEAR</f>
        <v>2014</v>
      </c>
      <c r="B218" s="11">
        <f>RRICC</f>
        <v>117000</v>
      </c>
      <c r="C218" s="7">
        <f>RR_ID</f>
        <v>2</v>
      </c>
      <c r="D218" s="1" t="str">
        <f>RR_SHORT_NAME</f>
        <v>NS</v>
      </c>
      <c r="E218" s="1" t="str">
        <f>RR_NAME</f>
        <v>Norfolk Southern</v>
      </c>
      <c r="F218" s="1" t="s">
        <v>47218</v>
      </c>
      <c r="G218" s="6">
        <f>E1L212C2</f>
        <v>0.21936935259854007</v>
      </c>
    </row>
    <row r="219" spans="1:7" x14ac:dyDescent="0.2">
      <c r="A219" s="11">
        <f>CURRENT_YEAR</f>
        <v>2014</v>
      </c>
      <c r="B219" s="11">
        <f>RRICC</f>
        <v>117000</v>
      </c>
      <c r="C219" s="7">
        <f>RR_ID</f>
        <v>2</v>
      </c>
      <c r="D219" s="1" t="str">
        <f>RR_SHORT_NAME</f>
        <v>NS</v>
      </c>
      <c r="E219" s="1" t="str">
        <f>RR_NAME</f>
        <v>Norfolk Southern</v>
      </c>
      <c r="F219" s="1" t="s">
        <v>47219</v>
      </c>
      <c r="G219" s="6">
        <f>E1L212C3</f>
        <v>0.24884847450633765</v>
      </c>
    </row>
    <row r="220" spans="1:7" x14ac:dyDescent="0.2">
      <c r="A220" s="11">
        <f>CURRENT_YEAR</f>
        <v>2014</v>
      </c>
      <c r="B220" s="11">
        <f>RRICC</f>
        <v>117000</v>
      </c>
      <c r="C220" s="7">
        <f>RR_ID</f>
        <v>2</v>
      </c>
      <c r="D220" s="1" t="str">
        <f>RR_SHORT_NAME</f>
        <v>NS</v>
      </c>
      <c r="E220" s="1" t="str">
        <f>RR_NAME</f>
        <v>Norfolk Southern</v>
      </c>
      <c r="F220" s="1" t="s">
        <v>47220</v>
      </c>
      <c r="G220" s="6">
        <f>E1L212C4</f>
        <v>0.27625713750232639</v>
      </c>
    </row>
    <row r="221" spans="1:7" x14ac:dyDescent="0.2">
      <c r="A221" s="11">
        <f>CURRENT_YEAR</f>
        <v>2014</v>
      </c>
      <c r="B221" s="11">
        <f>RRICC</f>
        <v>117000</v>
      </c>
      <c r="C221" s="7">
        <f>RR_ID</f>
        <v>2</v>
      </c>
      <c r="D221" s="1" t="str">
        <f>RR_SHORT_NAME</f>
        <v>NS</v>
      </c>
      <c r="E221" s="1" t="str">
        <f>RR_NAME</f>
        <v>Norfolk Southern</v>
      </c>
      <c r="F221" s="1" t="s">
        <v>47221</v>
      </c>
      <c r="G221" s="6">
        <f>E1L212C5</f>
        <v>0.57036031675620369</v>
      </c>
    </row>
    <row r="222" spans="1:7" x14ac:dyDescent="0.2">
      <c r="A222" s="11">
        <f>CURRENT_YEAR</f>
        <v>2014</v>
      </c>
      <c r="B222" s="11">
        <f>RRICC</f>
        <v>117000</v>
      </c>
      <c r="C222" s="7">
        <f>RR_ID</f>
        <v>2</v>
      </c>
      <c r="D222" s="1" t="str">
        <f>RR_SHORT_NAME</f>
        <v>NS</v>
      </c>
      <c r="E222" s="1" t="str">
        <f>RR_NAME</f>
        <v>Norfolk Southern</v>
      </c>
      <c r="F222" s="1" t="s">
        <v>47222</v>
      </c>
      <c r="G222" s="6">
        <f>E1L212C6</f>
        <v>0.64700603371647658</v>
      </c>
    </row>
    <row r="223" spans="1:7" x14ac:dyDescent="0.2">
      <c r="A223" s="11">
        <f>CURRENT_YEAR</f>
        <v>2014</v>
      </c>
      <c r="B223" s="11">
        <f>RRICC</f>
        <v>117000</v>
      </c>
      <c r="C223" s="7">
        <f>RR_ID</f>
        <v>2</v>
      </c>
      <c r="D223" s="1" t="str">
        <f>RR_SHORT_NAME</f>
        <v>NS</v>
      </c>
      <c r="E223" s="1" t="str">
        <f>RR_NAME</f>
        <v>Norfolk Southern</v>
      </c>
      <c r="F223" s="1" t="s">
        <v>47223</v>
      </c>
      <c r="G223" s="6">
        <f>E1L212C7</f>
        <v>11.113261513823907</v>
      </c>
    </row>
    <row r="224" spans="1:7" x14ac:dyDescent="0.2">
      <c r="A224" s="11">
        <f>CURRENT_YEAR</f>
        <v>2014</v>
      </c>
      <c r="B224" s="11">
        <f>RRICC</f>
        <v>117000</v>
      </c>
      <c r="C224" s="7">
        <f>RR_ID</f>
        <v>2</v>
      </c>
      <c r="D224" s="1" t="str">
        <f>RR_SHORT_NAME</f>
        <v>NS</v>
      </c>
      <c r="E224" s="1" t="str">
        <f>RR_NAME</f>
        <v>Norfolk Southern</v>
      </c>
      <c r="F224" s="1" t="s">
        <v>47224</v>
      </c>
      <c r="G224" s="6">
        <f>E1L212C8</f>
        <v>6.141186805914975</v>
      </c>
    </row>
    <row r="225" spans="1:7" x14ac:dyDescent="0.2">
      <c r="A225" s="11">
        <f>CURRENT_YEAR</f>
        <v>2014</v>
      </c>
      <c r="B225" s="11">
        <f>RRICC</f>
        <v>117000</v>
      </c>
      <c r="C225" s="7">
        <f>RR_ID</f>
        <v>2</v>
      </c>
      <c r="D225" s="1" t="str">
        <f>RR_SHORT_NAME</f>
        <v>NS</v>
      </c>
      <c r="E225" s="1" t="str">
        <f>RR_NAME</f>
        <v>Norfolk Southern</v>
      </c>
      <c r="F225" s="1" t="s">
        <v>47225</v>
      </c>
      <c r="G225" s="6">
        <f>E1L212C9</f>
        <v>39.063725717998103</v>
      </c>
    </row>
    <row r="226" spans="1:7" x14ac:dyDescent="0.2">
      <c r="A226" s="11">
        <f>CURRENT_YEAR</f>
        <v>2014</v>
      </c>
      <c r="B226" s="11">
        <f>RRICC</f>
        <v>117000</v>
      </c>
      <c r="C226" s="7">
        <f>RR_ID</f>
        <v>2</v>
      </c>
      <c r="D226" s="1" t="str">
        <f>RR_SHORT_NAME</f>
        <v>NS</v>
      </c>
      <c r="E226" s="1" t="str">
        <f>RR_NAME</f>
        <v>Norfolk Southern</v>
      </c>
      <c r="F226" s="1" t="s">
        <v>47226</v>
      </c>
      <c r="G226" s="6">
        <f>E1L212C10</f>
        <v>11.113261513823907</v>
      </c>
    </row>
    <row r="227" spans="1:7" x14ac:dyDescent="0.2">
      <c r="A227" s="11">
        <f>CURRENT_YEAR</f>
        <v>2014</v>
      </c>
      <c r="B227" s="11">
        <f>RRICC</f>
        <v>117000</v>
      </c>
      <c r="C227" s="7">
        <f>RR_ID</f>
        <v>2</v>
      </c>
      <c r="D227" s="1" t="str">
        <f>RR_SHORT_NAME</f>
        <v>NS</v>
      </c>
      <c r="E227" s="1" t="str">
        <f>RR_NAME</f>
        <v>Norfolk Southern</v>
      </c>
      <c r="F227" s="1" t="s">
        <v>47227</v>
      </c>
      <c r="G227" s="6">
        <f>E1L212C11</f>
        <v>6.1411868059149786</v>
      </c>
    </row>
    <row r="228" spans="1:7" x14ac:dyDescent="0.2">
      <c r="A228" s="11">
        <f>CURRENT_YEAR</f>
        <v>2014</v>
      </c>
      <c r="B228" s="11">
        <f>RRICC</f>
        <v>117000</v>
      </c>
      <c r="C228" s="7">
        <f>RR_ID</f>
        <v>2</v>
      </c>
      <c r="D228" s="1" t="str">
        <f>RR_SHORT_NAME</f>
        <v>NS</v>
      </c>
      <c r="E228" s="1" t="str">
        <f>RR_NAME</f>
        <v>Norfolk Southern</v>
      </c>
      <c r="F228" s="1" t="s">
        <v>47228</v>
      </c>
      <c r="G228" s="6">
        <f>E1L212C12</f>
        <v>39.063725717998103</v>
      </c>
    </row>
    <row r="229" spans="1:7" x14ac:dyDescent="0.2">
      <c r="A229" s="11">
        <f>CURRENT_YEAR</f>
        <v>2014</v>
      </c>
      <c r="B229" s="11">
        <f>RRICC</f>
        <v>117000</v>
      </c>
      <c r="C229" s="7">
        <f>RR_ID</f>
        <v>2</v>
      </c>
      <c r="D229" s="1" t="str">
        <f>RR_SHORT_NAME</f>
        <v>NS</v>
      </c>
      <c r="E229" s="1" t="str">
        <f>RR_NAME</f>
        <v>Norfolk Southern</v>
      </c>
      <c r="F229" s="1" t="s">
        <v>47229</v>
      </c>
      <c r="G229" s="6">
        <f>E1L212C13</f>
        <v>0.21692362024975098</v>
      </c>
    </row>
    <row r="230" spans="1:7" x14ac:dyDescent="0.2">
      <c r="A230" s="11">
        <f>CURRENT_YEAR</f>
        <v>2014</v>
      </c>
      <c r="B230" s="11">
        <f>RRICC</f>
        <v>117000</v>
      </c>
      <c r="C230" s="7">
        <f>RR_ID</f>
        <v>2</v>
      </c>
      <c r="D230" s="1" t="str">
        <f>RR_SHORT_NAME</f>
        <v>NS</v>
      </c>
      <c r="E230" s="1" t="str">
        <f>RR_NAME</f>
        <v>Norfolk Southern</v>
      </c>
      <c r="F230" s="1" t="s">
        <v>47230</v>
      </c>
      <c r="G230" s="6">
        <f>E1L213C1</f>
        <v>1.5017873847211516</v>
      </c>
    </row>
    <row r="231" spans="1:7" x14ac:dyDescent="0.2">
      <c r="A231" s="11">
        <f>CURRENT_YEAR</f>
        <v>2014</v>
      </c>
      <c r="B231" s="11">
        <f>RRICC</f>
        <v>117000</v>
      </c>
      <c r="C231" s="7">
        <f>RR_ID</f>
        <v>2</v>
      </c>
      <c r="D231" s="1" t="str">
        <f>RR_SHORT_NAME</f>
        <v>NS</v>
      </c>
      <c r="E231" s="1" t="str">
        <f>RR_NAME</f>
        <v>Norfolk Southern</v>
      </c>
      <c r="F231" s="1" t="s">
        <v>47231</v>
      </c>
      <c r="G231" s="6">
        <f>E1L213C2</f>
        <v>5.9914605315436922E-2</v>
      </c>
    </row>
    <row r="232" spans="1:7" x14ac:dyDescent="0.2">
      <c r="A232" s="11">
        <f>CURRENT_YEAR</f>
        <v>2014</v>
      </c>
      <c r="B232" s="11">
        <f>RRICC</f>
        <v>117000</v>
      </c>
      <c r="C232" s="7">
        <f>RR_ID</f>
        <v>2</v>
      </c>
      <c r="D232" s="1" t="str">
        <f>RR_SHORT_NAME</f>
        <v>NS</v>
      </c>
      <c r="E232" s="1" t="str">
        <f>RR_NAME</f>
        <v>Norfolk Southern</v>
      </c>
      <c r="F232" s="1" t="s">
        <v>47232</v>
      </c>
      <c r="G232" s="6">
        <f>E1L213C3</f>
        <v>3.5188408091074853E-2</v>
      </c>
    </row>
    <row r="233" spans="1:7" x14ac:dyDescent="0.2">
      <c r="A233" s="11">
        <f>CURRENT_YEAR</f>
        <v>2014</v>
      </c>
      <c r="B233" s="11">
        <f>RRICC</f>
        <v>117000</v>
      </c>
      <c r="C233" s="7">
        <f>RR_ID</f>
        <v>2</v>
      </c>
      <c r="D233" s="1" t="str">
        <f>RR_SHORT_NAME</f>
        <v>NS</v>
      </c>
      <c r="E233" s="1" t="str">
        <f>RR_NAME</f>
        <v>Norfolk Southern</v>
      </c>
      <c r="F233" s="1" t="s">
        <v>47233</v>
      </c>
      <c r="G233" s="6">
        <f>E1L213C4</f>
        <v>3.9046472002749937</v>
      </c>
    </row>
    <row r="234" spans="1:7" x14ac:dyDescent="0.2">
      <c r="A234" s="11">
        <f>CURRENT_YEAR</f>
        <v>2014</v>
      </c>
      <c r="B234" s="11">
        <f>RRICC</f>
        <v>117000</v>
      </c>
      <c r="C234" s="7">
        <f>RR_ID</f>
        <v>2</v>
      </c>
      <c r="D234" s="1" t="str">
        <f>RR_SHORT_NAME</f>
        <v>NS</v>
      </c>
      <c r="E234" s="1" t="str">
        <f>RR_NAME</f>
        <v>Norfolk Southern</v>
      </c>
      <c r="F234" s="1" t="s">
        <v>47234</v>
      </c>
      <c r="G234" s="6">
        <f>E1L213C5</f>
        <v>0.15577797382013606</v>
      </c>
    </row>
    <row r="235" spans="1:7" x14ac:dyDescent="0.2">
      <c r="A235" s="11">
        <f>CURRENT_YEAR</f>
        <v>2014</v>
      </c>
      <c r="B235" s="11">
        <f>RRICC</f>
        <v>117000</v>
      </c>
      <c r="C235" s="7">
        <f>RR_ID</f>
        <v>2</v>
      </c>
      <c r="D235" s="1" t="str">
        <f>RR_SHORT_NAME</f>
        <v>NS</v>
      </c>
      <c r="E235" s="1" t="str">
        <f>RR_NAME</f>
        <v>Norfolk Southern</v>
      </c>
      <c r="F235" s="1" t="s">
        <v>47235</v>
      </c>
      <c r="G235" s="6">
        <f>E1L213C6</f>
        <v>9.1489861036794823E-2</v>
      </c>
    </row>
    <row r="236" spans="1:7" x14ac:dyDescent="0.2">
      <c r="A236" s="11">
        <f>CURRENT_YEAR</f>
        <v>2014</v>
      </c>
      <c r="B236" s="11">
        <f>RRICC</f>
        <v>117000</v>
      </c>
      <c r="C236" s="7">
        <f>RR_ID</f>
        <v>2</v>
      </c>
      <c r="D236" s="1" t="str">
        <f>RR_SHORT_NAME</f>
        <v>NS</v>
      </c>
      <c r="E236" s="1" t="str">
        <f>RR_NAME</f>
        <v>Norfolk Southern</v>
      </c>
      <c r="F236" s="1" t="s">
        <v>47236</v>
      </c>
      <c r="G236" s="6">
        <f>E1L213C7</f>
        <v>166.64677670860723</v>
      </c>
    </row>
    <row r="237" spans="1:7" x14ac:dyDescent="0.2">
      <c r="A237" s="11">
        <f>CURRENT_YEAR</f>
        <v>2014</v>
      </c>
      <c r="B237" s="11">
        <f>RRICC</f>
        <v>117000</v>
      </c>
      <c r="C237" s="7">
        <f>RR_ID</f>
        <v>2</v>
      </c>
      <c r="D237" s="1" t="str">
        <f>RR_SHORT_NAME</f>
        <v>NS</v>
      </c>
      <c r="E237" s="1" t="str">
        <f>RR_NAME</f>
        <v>Norfolk Southern</v>
      </c>
      <c r="F237" s="1" t="s">
        <v>47237</v>
      </c>
      <c r="G237" s="6">
        <f>E1L213C8</f>
        <v>47.801523226845333</v>
      </c>
    </row>
    <row r="238" spans="1:7" x14ac:dyDescent="0.2">
      <c r="A238" s="11">
        <f>CURRENT_YEAR</f>
        <v>2014</v>
      </c>
      <c r="B238" s="11">
        <f>RRICC</f>
        <v>117000</v>
      </c>
      <c r="C238" s="7">
        <f>RR_ID</f>
        <v>2</v>
      </c>
      <c r="D238" s="1" t="str">
        <f>RR_SHORT_NAME</f>
        <v>NS</v>
      </c>
      <c r="E238" s="1" t="str">
        <f>RR_NAME</f>
        <v>Norfolk Southern</v>
      </c>
      <c r="F238" s="1" t="s">
        <v>47238</v>
      </c>
      <c r="G238" s="6">
        <f>E1L213C9</f>
        <v>4.0406636328798617</v>
      </c>
    </row>
    <row r="239" spans="1:7" x14ac:dyDescent="0.2">
      <c r="A239" s="11">
        <f>CURRENT_YEAR</f>
        <v>2014</v>
      </c>
      <c r="B239" s="11">
        <f>RRICC</f>
        <v>117000</v>
      </c>
      <c r="C239" s="7">
        <f>RR_ID</f>
        <v>2</v>
      </c>
      <c r="D239" s="1" t="str">
        <f>RR_SHORT_NAME</f>
        <v>NS</v>
      </c>
      <c r="E239" s="1" t="str">
        <f>RR_NAME</f>
        <v>Norfolk Southern</v>
      </c>
      <c r="F239" s="1" t="s">
        <v>47239</v>
      </c>
      <c r="G239" s="6">
        <f>E1L213C10</f>
        <v>166.64677670860723</v>
      </c>
    </row>
    <row r="240" spans="1:7" x14ac:dyDescent="0.2">
      <c r="A240" s="11">
        <f>CURRENT_YEAR</f>
        <v>2014</v>
      </c>
      <c r="B240" s="11">
        <f>RRICC</f>
        <v>117000</v>
      </c>
      <c r="C240" s="7">
        <f>RR_ID</f>
        <v>2</v>
      </c>
      <c r="D240" s="1" t="str">
        <f>RR_SHORT_NAME</f>
        <v>NS</v>
      </c>
      <c r="E240" s="1" t="str">
        <f>RR_NAME</f>
        <v>Norfolk Southern</v>
      </c>
      <c r="F240" s="1" t="s">
        <v>47240</v>
      </c>
      <c r="G240" s="6">
        <f>E1L213C11</f>
        <v>47.801523226845333</v>
      </c>
    </row>
    <row r="241" spans="1:7" x14ac:dyDescent="0.2">
      <c r="A241" s="11">
        <f>CURRENT_YEAR</f>
        <v>2014</v>
      </c>
      <c r="B241" s="11">
        <f>RRICC</f>
        <v>117000</v>
      </c>
      <c r="C241" s="7">
        <f>RR_ID</f>
        <v>2</v>
      </c>
      <c r="D241" s="1" t="str">
        <f>RR_SHORT_NAME</f>
        <v>NS</v>
      </c>
      <c r="E241" s="1" t="str">
        <f>RR_NAME</f>
        <v>Norfolk Southern</v>
      </c>
      <c r="F241" s="1" t="s">
        <v>47241</v>
      </c>
      <c r="G241" s="6">
        <f>E1L213C12</f>
        <v>4.0406636328798617</v>
      </c>
    </row>
    <row r="242" spans="1:7" x14ac:dyDescent="0.2">
      <c r="A242" s="11">
        <f>CURRENT_YEAR</f>
        <v>2014</v>
      </c>
      <c r="B242" s="11">
        <f>RRICC</f>
        <v>117000</v>
      </c>
      <c r="C242" s="7">
        <f>RR_ID</f>
        <v>2</v>
      </c>
      <c r="D242" s="1" t="str">
        <f>RR_SHORT_NAME</f>
        <v>NS</v>
      </c>
      <c r="E242" s="1" t="str">
        <f>RR_NAME</f>
        <v>Norfolk Southern</v>
      </c>
      <c r="F242" s="1" t="s">
        <v>47242</v>
      </c>
      <c r="G242" s="6">
        <f>E1L213C13</f>
        <v>8.299911890793032</v>
      </c>
    </row>
    <row r="243" spans="1:7" x14ac:dyDescent="0.2">
      <c r="A243" s="11">
        <f>CURRENT_YEAR</f>
        <v>2014</v>
      </c>
      <c r="B243" s="11">
        <f>RRICC</f>
        <v>117000</v>
      </c>
      <c r="C243" s="7">
        <f>RR_ID</f>
        <v>2</v>
      </c>
      <c r="D243" s="1" t="str">
        <f>RR_SHORT_NAME</f>
        <v>NS</v>
      </c>
      <c r="E243" s="1" t="str">
        <f>RR_NAME</f>
        <v>Norfolk Southern</v>
      </c>
      <c r="F243" s="1" t="s">
        <v>47243</v>
      </c>
      <c r="G243" s="6">
        <f>E1L214C1</f>
        <v>8.8748481460413753E-2</v>
      </c>
    </row>
    <row r="244" spans="1:7" x14ac:dyDescent="0.2">
      <c r="A244" s="11">
        <f>CURRENT_YEAR</f>
        <v>2014</v>
      </c>
      <c r="B244" s="11">
        <f>RRICC</f>
        <v>117000</v>
      </c>
      <c r="C244" s="7">
        <f>RR_ID</f>
        <v>2</v>
      </c>
      <c r="D244" s="1" t="str">
        <f>RR_SHORT_NAME</f>
        <v>NS</v>
      </c>
      <c r="E244" s="1" t="str">
        <f>RR_NAME</f>
        <v>Norfolk Southern</v>
      </c>
      <c r="F244" s="1" t="s">
        <v>47244</v>
      </c>
      <c r="G244" s="6">
        <f>E1L214C2</f>
        <v>3.703067854762275E-2</v>
      </c>
    </row>
    <row r="245" spans="1:7" x14ac:dyDescent="0.2">
      <c r="A245" s="11">
        <f>CURRENT_YEAR</f>
        <v>2014</v>
      </c>
      <c r="B245" s="11">
        <f>RRICC</f>
        <v>117000</v>
      </c>
      <c r="C245" s="7">
        <f>RR_ID</f>
        <v>2</v>
      </c>
      <c r="D245" s="1" t="str">
        <f>RR_SHORT_NAME</f>
        <v>NS</v>
      </c>
      <c r="E245" s="1" t="str">
        <f>RR_NAME</f>
        <v>Norfolk Southern</v>
      </c>
      <c r="F245" s="1" t="s">
        <v>47245</v>
      </c>
      <c r="G245" s="6">
        <f>E1L214C3</f>
        <v>2.463915841279184E-2</v>
      </c>
    </row>
    <row r="246" spans="1:7" x14ac:dyDescent="0.2">
      <c r="A246" s="11">
        <f>CURRENT_YEAR</f>
        <v>2014</v>
      </c>
      <c r="B246" s="11">
        <f>RRICC</f>
        <v>117000</v>
      </c>
      <c r="C246" s="7">
        <f>RR_ID</f>
        <v>2</v>
      </c>
      <c r="D246" s="1" t="str">
        <f>RR_SHORT_NAME</f>
        <v>NS</v>
      </c>
      <c r="E246" s="1" t="str">
        <f>RR_NAME</f>
        <v>Norfolk Southern</v>
      </c>
      <c r="F246" s="1" t="s">
        <v>47246</v>
      </c>
      <c r="G246" s="6">
        <f>E1L214C4</f>
        <v>0.23074605179707558</v>
      </c>
    </row>
    <row r="247" spans="1:7" x14ac:dyDescent="0.2">
      <c r="A247" s="11">
        <f>CURRENT_YEAR</f>
        <v>2014</v>
      </c>
      <c r="B247" s="11">
        <f>RRICC</f>
        <v>117000</v>
      </c>
      <c r="C247" s="7">
        <f>RR_ID</f>
        <v>2</v>
      </c>
      <c r="D247" s="1" t="str">
        <f>RR_SHORT_NAME</f>
        <v>NS</v>
      </c>
      <c r="E247" s="1" t="str">
        <f>RR_NAME</f>
        <v>Norfolk Southern</v>
      </c>
      <c r="F247" s="1" t="s">
        <v>47247</v>
      </c>
      <c r="G247" s="6">
        <f>E1L214C5</f>
        <v>9.6279764223819328E-2</v>
      </c>
    </row>
    <row r="248" spans="1:7" x14ac:dyDescent="0.2">
      <c r="A248" s="11">
        <f>CURRENT_YEAR</f>
        <v>2014</v>
      </c>
      <c r="B248" s="11">
        <f>RRICC</f>
        <v>117000</v>
      </c>
      <c r="C248" s="7">
        <f>RR_ID</f>
        <v>2</v>
      </c>
      <c r="D248" s="1" t="str">
        <f>RR_SHORT_NAME</f>
        <v>NS</v>
      </c>
      <c r="E248" s="1" t="str">
        <f>RR_NAME</f>
        <v>Norfolk Southern</v>
      </c>
      <c r="F248" s="1" t="s">
        <v>47248</v>
      </c>
      <c r="G248" s="6">
        <f>E1L214C6</f>
        <v>6.4061811873258712E-2</v>
      </c>
    </row>
    <row r="249" spans="1:7" x14ac:dyDescent="0.2">
      <c r="A249" s="11">
        <f>CURRENT_YEAR</f>
        <v>2014</v>
      </c>
      <c r="B249" s="11">
        <f>RRICC</f>
        <v>117000</v>
      </c>
      <c r="C249" s="7">
        <f>RR_ID</f>
        <v>2</v>
      </c>
      <c r="D249" s="1" t="str">
        <f>RR_SHORT_NAME</f>
        <v>NS</v>
      </c>
      <c r="E249" s="1" t="str">
        <f>RR_NAME</f>
        <v>Norfolk Southern</v>
      </c>
      <c r="F249" s="1" t="s">
        <v>47249</v>
      </c>
      <c r="G249" s="6">
        <f>E1L214C7</f>
        <v>11.732353645916996</v>
      </c>
    </row>
    <row r="250" spans="1:7" x14ac:dyDescent="0.2">
      <c r="A250" s="11">
        <f>CURRENT_YEAR</f>
        <v>2014</v>
      </c>
      <c r="B250" s="11">
        <f>RRICC</f>
        <v>117000</v>
      </c>
      <c r="C250" s="7">
        <f>RR_ID</f>
        <v>2</v>
      </c>
      <c r="D250" s="1" t="str">
        <f>RR_SHORT_NAME</f>
        <v>NS</v>
      </c>
      <c r="E250" s="1" t="str">
        <f>RR_NAME</f>
        <v>Norfolk Southern</v>
      </c>
      <c r="F250" s="1" t="s">
        <v>47250</v>
      </c>
      <c r="G250" s="6">
        <f>E1L214C8</f>
        <v>16.83933035070935</v>
      </c>
    </row>
    <row r="251" spans="1:7" x14ac:dyDescent="0.2">
      <c r="A251" s="11">
        <f>CURRENT_YEAR</f>
        <v>2014</v>
      </c>
      <c r="B251" s="11">
        <f>RRICC</f>
        <v>117000</v>
      </c>
      <c r="C251" s="7">
        <f>RR_ID</f>
        <v>2</v>
      </c>
      <c r="D251" s="1" t="str">
        <f>RR_SHORT_NAME</f>
        <v>NS</v>
      </c>
      <c r="E251" s="1" t="str">
        <f>RR_NAME</f>
        <v>Norfolk Southern</v>
      </c>
      <c r="F251" s="1" t="s">
        <v>47251</v>
      </c>
      <c r="G251" s="6">
        <f>E1L214C9</f>
        <v>4.5558110968065622</v>
      </c>
    </row>
    <row r="252" spans="1:7" x14ac:dyDescent="0.2">
      <c r="A252" s="11">
        <f>CURRENT_YEAR</f>
        <v>2014</v>
      </c>
      <c r="B252" s="11">
        <f>RRICC</f>
        <v>117000</v>
      </c>
      <c r="C252" s="7">
        <f>RR_ID</f>
        <v>2</v>
      </c>
      <c r="D252" s="1" t="str">
        <f>RR_SHORT_NAME</f>
        <v>NS</v>
      </c>
      <c r="E252" s="1" t="str">
        <f>RR_NAME</f>
        <v>Norfolk Southern</v>
      </c>
      <c r="F252" s="1" t="s">
        <v>47252</v>
      </c>
      <c r="G252" s="6">
        <f>E1L214C10</f>
        <v>11.732353645916996</v>
      </c>
    </row>
    <row r="253" spans="1:7" x14ac:dyDescent="0.2">
      <c r="A253" s="11">
        <f>CURRENT_YEAR</f>
        <v>2014</v>
      </c>
      <c r="B253" s="11">
        <f>RRICC</f>
        <v>117000</v>
      </c>
      <c r="C253" s="7">
        <f>RR_ID</f>
        <v>2</v>
      </c>
      <c r="D253" s="1" t="str">
        <f>RR_SHORT_NAME</f>
        <v>NS</v>
      </c>
      <c r="E253" s="1" t="str">
        <f>RR_NAME</f>
        <v>Norfolk Southern</v>
      </c>
      <c r="F253" s="1" t="s">
        <v>47253</v>
      </c>
      <c r="G253" s="6">
        <f>E1L214C11</f>
        <v>16.83933035070935</v>
      </c>
    </row>
    <row r="254" spans="1:7" x14ac:dyDescent="0.2">
      <c r="A254" s="11">
        <f>CURRENT_YEAR</f>
        <v>2014</v>
      </c>
      <c r="B254" s="11">
        <f>RRICC</f>
        <v>117000</v>
      </c>
      <c r="C254" s="7">
        <f>RR_ID</f>
        <v>2</v>
      </c>
      <c r="D254" s="1" t="str">
        <f>RR_SHORT_NAME</f>
        <v>NS</v>
      </c>
      <c r="E254" s="1" t="str">
        <f>RR_NAME</f>
        <v>Norfolk Southern</v>
      </c>
      <c r="F254" s="1" t="s">
        <v>47254</v>
      </c>
      <c r="G254" s="6">
        <f>E1L214C12</f>
        <v>4.5558110968065622</v>
      </c>
    </row>
    <row r="255" spans="1:7" x14ac:dyDescent="0.2">
      <c r="A255" s="11">
        <f>CURRENT_YEAR</f>
        <v>2014</v>
      </c>
      <c r="B255" s="11">
        <f>RRICC</f>
        <v>117000</v>
      </c>
      <c r="C255" s="7">
        <f>RR_ID</f>
        <v>2</v>
      </c>
      <c r="D255" s="1" t="str">
        <f>RR_SHORT_NAME</f>
        <v>NS</v>
      </c>
      <c r="E255" s="1" t="str">
        <f>RR_NAME</f>
        <v>Norfolk Southern</v>
      </c>
      <c r="F255" s="1" t="s">
        <v>47255</v>
      </c>
      <c r="G255" s="6">
        <f>E1L214C13</f>
        <v>0.26292606671562335</v>
      </c>
    </row>
    <row r="256" spans="1:7" x14ac:dyDescent="0.2">
      <c r="A256" s="11">
        <f>CURRENT_YEAR</f>
        <v>2014</v>
      </c>
      <c r="B256" s="11">
        <f>RRICC</f>
        <v>117000</v>
      </c>
      <c r="C256" s="7">
        <f>RR_ID</f>
        <v>2</v>
      </c>
      <c r="D256" s="1" t="str">
        <f>RR_SHORT_NAME</f>
        <v>NS</v>
      </c>
      <c r="E256" s="1" t="str">
        <f>RR_NAME</f>
        <v>Norfolk Southern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2014</v>
      </c>
      <c r="B257" s="11">
        <f>RRICC</f>
        <v>117000</v>
      </c>
      <c r="C257" s="7">
        <f>RR_ID</f>
        <v>2</v>
      </c>
      <c r="D257" s="1" t="str">
        <f>RR_SHORT_NAME</f>
        <v>NS</v>
      </c>
      <c r="E257" s="1" t="str">
        <f>RR_NAME</f>
        <v>Norfolk Southern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2014</v>
      </c>
      <c r="B258" s="11">
        <f>RRICC</f>
        <v>117000</v>
      </c>
      <c r="C258" s="7">
        <f>RR_ID</f>
        <v>2</v>
      </c>
      <c r="D258" s="1" t="str">
        <f>RR_SHORT_NAME</f>
        <v>NS</v>
      </c>
      <c r="E258" s="1" t="str">
        <f>RR_NAME</f>
        <v>Norfolk Southern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2014</v>
      </c>
      <c r="B259" s="11">
        <f>RRICC</f>
        <v>117000</v>
      </c>
      <c r="C259" s="7">
        <f>RR_ID</f>
        <v>2</v>
      </c>
      <c r="D259" s="1" t="str">
        <f>RR_SHORT_NAME</f>
        <v>NS</v>
      </c>
      <c r="E259" s="1" t="str">
        <f>RR_NAME</f>
        <v>Norfolk Southern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2014</v>
      </c>
      <c r="B260" s="11">
        <f>RRICC</f>
        <v>117000</v>
      </c>
      <c r="C260" s="7">
        <f>RR_ID</f>
        <v>2</v>
      </c>
      <c r="D260" s="1" t="str">
        <f>RR_SHORT_NAME</f>
        <v>NS</v>
      </c>
      <c r="E260" s="1" t="str">
        <f>RR_NAME</f>
        <v>Norfolk Southern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2014</v>
      </c>
      <c r="B261" s="11">
        <f>RRICC</f>
        <v>117000</v>
      </c>
      <c r="C261" s="7">
        <f>RR_ID</f>
        <v>2</v>
      </c>
      <c r="D261" s="1" t="str">
        <f>RR_SHORT_NAME</f>
        <v>NS</v>
      </c>
      <c r="E261" s="1" t="str">
        <f>RR_NAME</f>
        <v>Norfolk Southern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2014</v>
      </c>
      <c r="B262" s="11">
        <f>RRICC</f>
        <v>117000</v>
      </c>
      <c r="C262" s="7">
        <f>RR_ID</f>
        <v>2</v>
      </c>
      <c r="D262" s="1" t="str">
        <f>RR_SHORT_NAME</f>
        <v>NS</v>
      </c>
      <c r="E262" s="1" t="str">
        <f>RR_NAME</f>
        <v>Norfolk Southern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2014</v>
      </c>
      <c r="B263" s="11">
        <f>RRICC</f>
        <v>117000</v>
      </c>
      <c r="C263" s="7">
        <f>RR_ID</f>
        <v>2</v>
      </c>
      <c r="D263" s="1" t="str">
        <f>RR_SHORT_NAME</f>
        <v>NS</v>
      </c>
      <c r="E263" s="1" t="str">
        <f>RR_NAME</f>
        <v>Norfolk Southern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2014</v>
      </c>
      <c r="B264" s="11">
        <f>RRICC</f>
        <v>117000</v>
      </c>
      <c r="C264" s="7">
        <f>RR_ID</f>
        <v>2</v>
      </c>
      <c r="D264" s="1" t="str">
        <f>RR_SHORT_NAME</f>
        <v>NS</v>
      </c>
      <c r="E264" s="1" t="str">
        <f>RR_NAME</f>
        <v>Norfolk Southern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2014</v>
      </c>
      <c r="B265" s="11">
        <f>RRICC</f>
        <v>117000</v>
      </c>
      <c r="C265" s="7">
        <f>RR_ID</f>
        <v>2</v>
      </c>
      <c r="D265" s="1" t="str">
        <f>RR_SHORT_NAME</f>
        <v>NS</v>
      </c>
      <c r="E265" s="1" t="str">
        <f>RR_NAME</f>
        <v>Norfolk Southern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2014</v>
      </c>
      <c r="B266" s="11">
        <f>RRICC</f>
        <v>117000</v>
      </c>
      <c r="C266" s="7">
        <f>RR_ID</f>
        <v>2</v>
      </c>
      <c r="D266" s="1" t="str">
        <f>RR_SHORT_NAME</f>
        <v>NS</v>
      </c>
      <c r="E266" s="1" t="str">
        <f>RR_NAME</f>
        <v>Norfolk Southern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2014</v>
      </c>
      <c r="B267" s="11">
        <f>RRICC</f>
        <v>117000</v>
      </c>
      <c r="C267" s="7">
        <f>RR_ID</f>
        <v>2</v>
      </c>
      <c r="D267" s="1" t="str">
        <f>RR_SHORT_NAME</f>
        <v>NS</v>
      </c>
      <c r="E267" s="1" t="str">
        <f>RR_NAME</f>
        <v>Norfolk Southern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2014</v>
      </c>
      <c r="B268" s="11">
        <f>RRICC</f>
        <v>117000</v>
      </c>
      <c r="C268" s="7">
        <f>RR_ID</f>
        <v>2</v>
      </c>
      <c r="D268" s="1" t="str">
        <f>RR_SHORT_NAME</f>
        <v>NS</v>
      </c>
      <c r="E268" s="1" t="str">
        <f>RR_NAME</f>
        <v>Norfolk Southern</v>
      </c>
      <c r="F268" s="1" t="s">
        <v>47268</v>
      </c>
      <c r="G268" s="6">
        <f>E1L215C13</f>
        <v>1.2456899147535609E-2</v>
      </c>
    </row>
    <row r="269" spans="1:7" x14ac:dyDescent="0.2">
      <c r="A269" s="11">
        <f>CURRENT_YEAR</f>
        <v>2014</v>
      </c>
      <c r="B269" s="11">
        <f>RRICC</f>
        <v>117000</v>
      </c>
      <c r="C269" s="7">
        <f>RR_ID</f>
        <v>2</v>
      </c>
      <c r="D269" s="1" t="str">
        <f>RR_SHORT_NAME</f>
        <v>NS</v>
      </c>
      <c r="E269" s="1" t="str">
        <f>RR_NAME</f>
        <v>Norfolk Southern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2014</v>
      </c>
      <c r="B270" s="11">
        <f>RRICC</f>
        <v>117000</v>
      </c>
      <c r="C270" s="7">
        <f>RR_ID</f>
        <v>2</v>
      </c>
      <c r="D270" s="1" t="str">
        <f>RR_SHORT_NAME</f>
        <v>NS</v>
      </c>
      <c r="E270" s="1" t="str">
        <f>RR_NAME</f>
        <v>Norfolk Southern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2014</v>
      </c>
      <c r="B271" s="11">
        <f>RRICC</f>
        <v>117000</v>
      </c>
      <c r="C271" s="7">
        <f>RR_ID</f>
        <v>2</v>
      </c>
      <c r="D271" s="1" t="str">
        <f>RR_SHORT_NAME</f>
        <v>NS</v>
      </c>
      <c r="E271" s="1" t="str">
        <f>RR_NAME</f>
        <v>Norfolk Southern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2014</v>
      </c>
      <c r="B272" s="11">
        <f>RRICC</f>
        <v>117000</v>
      </c>
      <c r="C272" s="7">
        <f>RR_ID</f>
        <v>2</v>
      </c>
      <c r="D272" s="1" t="str">
        <f>RR_SHORT_NAME</f>
        <v>NS</v>
      </c>
      <c r="E272" s="1" t="str">
        <f>RR_NAME</f>
        <v>Norfolk Southern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2014</v>
      </c>
      <c r="B273" s="11">
        <f>RRICC</f>
        <v>117000</v>
      </c>
      <c r="C273" s="7">
        <f>RR_ID</f>
        <v>2</v>
      </c>
      <c r="D273" s="1" t="str">
        <f>RR_SHORT_NAME</f>
        <v>NS</v>
      </c>
      <c r="E273" s="1" t="str">
        <f>RR_NAME</f>
        <v>Norfolk Southern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2014</v>
      </c>
      <c r="B274" s="11">
        <f>RRICC</f>
        <v>117000</v>
      </c>
      <c r="C274" s="7">
        <f>RR_ID</f>
        <v>2</v>
      </c>
      <c r="D274" s="1" t="str">
        <f>RR_SHORT_NAME</f>
        <v>NS</v>
      </c>
      <c r="E274" s="1" t="str">
        <f>RR_NAME</f>
        <v>Norfolk Southern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2014</v>
      </c>
      <c r="B275" s="11">
        <f>RRICC</f>
        <v>117000</v>
      </c>
      <c r="C275" s="7">
        <f>RR_ID</f>
        <v>2</v>
      </c>
      <c r="D275" s="1" t="str">
        <f>RR_SHORT_NAME</f>
        <v>NS</v>
      </c>
      <c r="E275" s="1" t="str">
        <f>RR_NAME</f>
        <v>Norfolk Southern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2014</v>
      </c>
      <c r="B276" s="11">
        <f>RRICC</f>
        <v>117000</v>
      </c>
      <c r="C276" s="7">
        <f>RR_ID</f>
        <v>2</v>
      </c>
      <c r="D276" s="1" t="str">
        <f>RR_SHORT_NAME</f>
        <v>NS</v>
      </c>
      <c r="E276" s="1" t="str">
        <f>RR_NAME</f>
        <v>Norfolk Southern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2014</v>
      </c>
      <c r="B277" s="11">
        <f>RRICC</f>
        <v>117000</v>
      </c>
      <c r="C277" s="7">
        <f>RR_ID</f>
        <v>2</v>
      </c>
      <c r="D277" s="1" t="str">
        <f>RR_SHORT_NAME</f>
        <v>NS</v>
      </c>
      <c r="E277" s="1" t="str">
        <f>RR_NAME</f>
        <v>Norfolk Southern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2014</v>
      </c>
      <c r="B278" s="11">
        <f>RRICC</f>
        <v>117000</v>
      </c>
      <c r="C278" s="7">
        <f>RR_ID</f>
        <v>2</v>
      </c>
      <c r="D278" s="1" t="str">
        <f>RR_SHORT_NAME</f>
        <v>NS</v>
      </c>
      <c r="E278" s="1" t="str">
        <f>RR_NAME</f>
        <v>Norfolk Southern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2014</v>
      </c>
      <c r="B279" s="11">
        <f>RRICC</f>
        <v>117000</v>
      </c>
      <c r="C279" s="7">
        <f>RR_ID</f>
        <v>2</v>
      </c>
      <c r="D279" s="1" t="str">
        <f>RR_SHORT_NAME</f>
        <v>NS</v>
      </c>
      <c r="E279" s="1" t="str">
        <f>RR_NAME</f>
        <v>Norfolk Southern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2014</v>
      </c>
      <c r="B280" s="11">
        <f>RRICC</f>
        <v>117000</v>
      </c>
      <c r="C280" s="7">
        <f>RR_ID</f>
        <v>2</v>
      </c>
      <c r="D280" s="1" t="str">
        <f>RR_SHORT_NAME</f>
        <v>NS</v>
      </c>
      <c r="E280" s="1" t="str">
        <f>RR_NAME</f>
        <v>Norfolk Southern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2014</v>
      </c>
      <c r="B281" s="11">
        <f>RRICC</f>
        <v>117000</v>
      </c>
      <c r="C281" s="7">
        <f>RR_ID</f>
        <v>2</v>
      </c>
      <c r="D281" s="1" t="str">
        <f>RR_SHORT_NAME</f>
        <v>NS</v>
      </c>
      <c r="E281" s="1" t="str">
        <f>RR_NAME</f>
        <v>Norfolk Southern</v>
      </c>
      <c r="F281" s="1" t="s">
        <v>47281</v>
      </c>
      <c r="G281" s="6">
        <f>E1L216C13</f>
        <v>1.3262517050481657E-2</v>
      </c>
    </row>
    <row r="282" spans="1:7" x14ac:dyDescent="0.2">
      <c r="A282" s="11">
        <f>CURRENT_YEAR</f>
        <v>2014</v>
      </c>
      <c r="B282" s="11">
        <f>RRICC</f>
        <v>117000</v>
      </c>
      <c r="C282" s="7">
        <f>RR_ID</f>
        <v>2</v>
      </c>
      <c r="D282" s="1" t="str">
        <f>RR_SHORT_NAME</f>
        <v>NS</v>
      </c>
      <c r="E282" s="1" t="str">
        <f>RR_NAME</f>
        <v>Norfolk Southern</v>
      </c>
      <c r="F282" s="1" t="s">
        <v>47282</v>
      </c>
      <c r="G282" s="6">
        <f>E1L217C1</f>
        <v>1.8724685213527298E-2</v>
      </c>
    </row>
    <row r="283" spans="1:7" x14ac:dyDescent="0.2">
      <c r="A283" s="11">
        <f>CURRENT_YEAR</f>
        <v>2014</v>
      </c>
      <c r="B283" s="11">
        <f>RRICC</f>
        <v>117000</v>
      </c>
      <c r="C283" s="7">
        <f>RR_ID</f>
        <v>2</v>
      </c>
      <c r="D283" s="1" t="str">
        <f>RR_SHORT_NAME</f>
        <v>NS</v>
      </c>
      <c r="E283" s="1" t="str">
        <f>RR_NAME</f>
        <v>Norfolk Southern</v>
      </c>
      <c r="F283" s="1" t="s">
        <v>47283</v>
      </c>
      <c r="G283" s="6">
        <f>E1L217C2</f>
        <v>3.5106824118268432E-3</v>
      </c>
    </row>
    <row r="284" spans="1:7" x14ac:dyDescent="0.2">
      <c r="A284" s="11">
        <f>CURRENT_YEAR</f>
        <v>2014</v>
      </c>
      <c r="B284" s="11">
        <f>RRICC</f>
        <v>117000</v>
      </c>
      <c r="C284" s="7">
        <f>RR_ID</f>
        <v>2</v>
      </c>
      <c r="D284" s="1" t="str">
        <f>RR_SHORT_NAME</f>
        <v>NS</v>
      </c>
      <c r="E284" s="1" t="str">
        <f>RR_NAME</f>
        <v>Norfolk Southern</v>
      </c>
      <c r="F284" s="1" t="s">
        <v>47284</v>
      </c>
      <c r="G284" s="6">
        <f>E1L217C3</f>
        <v>5.8287908108882684E-3</v>
      </c>
    </row>
    <row r="285" spans="1:7" x14ac:dyDescent="0.2">
      <c r="A285" s="11">
        <f>CURRENT_YEAR</f>
        <v>2014</v>
      </c>
      <c r="B285" s="11">
        <f>RRICC</f>
        <v>117000</v>
      </c>
      <c r="C285" s="7">
        <f>RR_ID</f>
        <v>2</v>
      </c>
      <c r="D285" s="1" t="str">
        <f>RR_SHORT_NAME</f>
        <v>NS</v>
      </c>
      <c r="E285" s="1" t="str">
        <f>RR_NAME</f>
        <v>Norfolk Southern</v>
      </c>
      <c r="F285" s="1" t="s">
        <v>47285</v>
      </c>
      <c r="G285" s="6">
        <f>E1L217C4</f>
        <v>4.8684181555170646E-2</v>
      </c>
    </row>
    <row r="286" spans="1:7" x14ac:dyDescent="0.2">
      <c r="A286" s="11">
        <f>CURRENT_YEAR</f>
        <v>2014</v>
      </c>
      <c r="B286" s="11">
        <f>RRICC</f>
        <v>117000</v>
      </c>
      <c r="C286" s="7">
        <f>RR_ID</f>
        <v>2</v>
      </c>
      <c r="D286" s="1" t="str">
        <f>RR_SHORT_NAME</f>
        <v>NS</v>
      </c>
      <c r="E286" s="1" t="str">
        <f>RR_NAME</f>
        <v>Norfolk Southern</v>
      </c>
      <c r="F286" s="1" t="s">
        <v>47286</v>
      </c>
      <c r="G286" s="6">
        <f>E1L217C5</f>
        <v>9.1277742707497455E-3</v>
      </c>
    </row>
    <row r="287" spans="1:7" x14ac:dyDescent="0.2">
      <c r="A287" s="11">
        <f>CURRENT_YEAR</f>
        <v>2014</v>
      </c>
      <c r="B287" s="11">
        <f>RRICC</f>
        <v>117000</v>
      </c>
      <c r="C287" s="7">
        <f>RR_ID</f>
        <v>2</v>
      </c>
      <c r="D287" s="1" t="str">
        <f>RR_SHORT_NAME</f>
        <v>NS</v>
      </c>
      <c r="E287" s="1" t="str">
        <f>RR_NAME</f>
        <v>Norfolk Southern</v>
      </c>
      <c r="F287" s="1" t="s">
        <v>47287</v>
      </c>
      <c r="G287" s="6">
        <f>E1L217C6</f>
        <v>1.5154856108309406E-2</v>
      </c>
    </row>
    <row r="288" spans="1:7" x14ac:dyDescent="0.2">
      <c r="A288" s="11">
        <f>CURRENT_YEAR</f>
        <v>2014</v>
      </c>
      <c r="B288" s="11">
        <f>RRICC</f>
        <v>117000</v>
      </c>
      <c r="C288" s="7">
        <f>RR_ID</f>
        <v>2</v>
      </c>
      <c r="D288" s="1" t="str">
        <f>RR_SHORT_NAME</f>
        <v>NS</v>
      </c>
      <c r="E288" s="1" t="str">
        <f>RR_NAME</f>
        <v>Norfolk Southern</v>
      </c>
      <c r="F288" s="1" t="s">
        <v>47288</v>
      </c>
      <c r="G288" s="6">
        <f>E1L217C7</f>
        <v>4.3818342800134218</v>
      </c>
    </row>
    <row r="289" spans="1:7" x14ac:dyDescent="0.2">
      <c r="A289" s="11">
        <f>CURRENT_YEAR</f>
        <v>2014</v>
      </c>
      <c r="B289" s="11">
        <f>RRICC</f>
        <v>117000</v>
      </c>
      <c r="C289" s="7">
        <f>RR_ID</f>
        <v>2</v>
      </c>
      <c r="D289" s="1" t="str">
        <f>RR_SHORT_NAME</f>
        <v>NS</v>
      </c>
      <c r="E289" s="1" t="str">
        <f>RR_NAME</f>
        <v>Norfolk Southern</v>
      </c>
      <c r="F289" s="1" t="s">
        <v>47289</v>
      </c>
      <c r="G289" s="6">
        <f>E1L217C8</f>
        <v>-3.8426243439796104</v>
      </c>
    </row>
    <row r="290" spans="1:7" x14ac:dyDescent="0.2">
      <c r="A290" s="11">
        <f>CURRENT_YEAR</f>
        <v>2014</v>
      </c>
      <c r="B290" s="11">
        <f>RRICC</f>
        <v>117000</v>
      </c>
      <c r="C290" s="7">
        <f>RR_ID</f>
        <v>2</v>
      </c>
      <c r="D290" s="1" t="str">
        <f>RR_SHORT_NAME</f>
        <v>NS</v>
      </c>
      <c r="E290" s="1" t="str">
        <f>RR_NAME</f>
        <v>Norfolk Southern</v>
      </c>
      <c r="F290" s="1" t="s">
        <v>47290</v>
      </c>
      <c r="G290" s="6">
        <f>E1L217C9</f>
        <v>1.9552400852166165</v>
      </c>
    </row>
    <row r="291" spans="1:7" x14ac:dyDescent="0.2">
      <c r="A291" s="11">
        <f>CURRENT_YEAR</f>
        <v>2014</v>
      </c>
      <c r="B291" s="11">
        <f>RRICC</f>
        <v>117000</v>
      </c>
      <c r="C291" s="7">
        <f>RR_ID</f>
        <v>2</v>
      </c>
      <c r="D291" s="1" t="str">
        <f>RR_SHORT_NAME</f>
        <v>NS</v>
      </c>
      <c r="E291" s="1" t="str">
        <f>RR_NAME</f>
        <v>Norfolk Southern</v>
      </c>
      <c r="F291" s="1" t="s">
        <v>47291</v>
      </c>
      <c r="G291" s="6">
        <f>E1L217C10</f>
        <v>4.3818342800134218</v>
      </c>
    </row>
    <row r="292" spans="1:7" x14ac:dyDescent="0.2">
      <c r="A292" s="11">
        <f>CURRENT_YEAR</f>
        <v>2014</v>
      </c>
      <c r="B292" s="11">
        <f>RRICC</f>
        <v>117000</v>
      </c>
      <c r="C292" s="7">
        <f>RR_ID</f>
        <v>2</v>
      </c>
      <c r="D292" s="1" t="str">
        <f>RR_SHORT_NAME</f>
        <v>NS</v>
      </c>
      <c r="E292" s="1" t="str">
        <f>RR_NAME</f>
        <v>Norfolk Southern</v>
      </c>
      <c r="F292" s="1" t="s">
        <v>47292</v>
      </c>
      <c r="G292" s="6">
        <f>E1L217C11</f>
        <v>-3.8426243439796095</v>
      </c>
    </row>
    <row r="293" spans="1:7" x14ac:dyDescent="0.2">
      <c r="A293" s="11">
        <f>CURRENT_YEAR</f>
        <v>2014</v>
      </c>
      <c r="B293" s="11">
        <f>RRICC</f>
        <v>117000</v>
      </c>
      <c r="C293" s="7">
        <f>RR_ID</f>
        <v>2</v>
      </c>
      <c r="D293" s="1" t="str">
        <f>RR_SHORT_NAME</f>
        <v>NS</v>
      </c>
      <c r="E293" s="1" t="str">
        <f>RR_NAME</f>
        <v>Norfolk Southern</v>
      </c>
      <c r="F293" s="1" t="s">
        <v>47293</v>
      </c>
      <c r="G293" s="6">
        <f>E1L217C12</f>
        <v>1.9552400852166159</v>
      </c>
    </row>
    <row r="294" spans="1:7" x14ac:dyDescent="0.2">
      <c r="A294" s="11">
        <f>CURRENT_YEAR</f>
        <v>2014</v>
      </c>
      <c r="B294" s="11">
        <f>RRICC</f>
        <v>117000</v>
      </c>
      <c r="C294" s="7">
        <f>RR_ID</f>
        <v>2</v>
      </c>
      <c r="D294" s="1" t="str">
        <f>RR_SHORT_NAME</f>
        <v>NS</v>
      </c>
      <c r="E294" s="1" t="str">
        <f>RR_NAME</f>
        <v>Norfolk Southern</v>
      </c>
      <c r="F294" s="1" t="s">
        <v>47294</v>
      </c>
      <c r="G294" s="6">
        <f>E1L217C13</f>
        <v>4.2075836585039493E-4</v>
      </c>
    </row>
    <row r="295" spans="1:7" x14ac:dyDescent="0.2">
      <c r="A295" s="11">
        <f>CURRENT_YEAR</f>
        <v>2014</v>
      </c>
      <c r="B295" s="11">
        <f>RRICC</f>
        <v>117000</v>
      </c>
      <c r="C295" s="7">
        <f>RR_ID</f>
        <v>2</v>
      </c>
      <c r="D295" s="1" t="str">
        <f>RR_SHORT_NAME</f>
        <v>NS</v>
      </c>
      <c r="E295" s="1" t="str">
        <f>RR_NAME</f>
        <v>Norfolk Southern</v>
      </c>
      <c r="F295" s="1" t="s">
        <v>47295</v>
      </c>
      <c r="G295" s="6">
        <f>E1L218C1</f>
        <v>5.7564693465340593E-2</v>
      </c>
    </row>
    <row r="296" spans="1:7" x14ac:dyDescent="0.2">
      <c r="A296" s="11">
        <f>CURRENT_YEAR</f>
        <v>2014</v>
      </c>
      <c r="B296" s="11">
        <f>RRICC</f>
        <v>117000</v>
      </c>
      <c r="C296" s="7">
        <f>RR_ID</f>
        <v>2</v>
      </c>
      <c r="D296" s="1" t="str">
        <f>RR_SHORT_NAME</f>
        <v>NS</v>
      </c>
      <c r="E296" s="1" t="str">
        <f>RR_NAME</f>
        <v>Norfolk Southern</v>
      </c>
      <c r="F296" s="1" t="s">
        <v>47296</v>
      </c>
      <c r="G296" s="6">
        <f>E1L218C2</f>
        <v>0.14984193077019523</v>
      </c>
    </row>
    <row r="297" spans="1:7" x14ac:dyDescent="0.2">
      <c r="A297" s="11">
        <f>CURRENT_YEAR</f>
        <v>2014</v>
      </c>
      <c r="B297" s="11">
        <f>RRICC</f>
        <v>117000</v>
      </c>
      <c r="C297" s="7">
        <f>RR_ID</f>
        <v>2</v>
      </c>
      <c r="D297" s="1" t="str">
        <f>RR_SHORT_NAME</f>
        <v>NS</v>
      </c>
      <c r="E297" s="1" t="str">
        <f>RR_NAME</f>
        <v>Norfolk Southern</v>
      </c>
      <c r="F297" s="1" t="s">
        <v>47297</v>
      </c>
      <c r="G297" s="6">
        <f>E1L218C3</f>
        <v>0.23490987055075527</v>
      </c>
    </row>
    <row r="298" spans="1:7" x14ac:dyDescent="0.2">
      <c r="A298" s="11">
        <f>CURRENT_YEAR</f>
        <v>2014</v>
      </c>
      <c r="B298" s="11">
        <f>RRICC</f>
        <v>117000</v>
      </c>
      <c r="C298" s="7">
        <f>RR_ID</f>
        <v>2</v>
      </c>
      <c r="D298" s="1" t="str">
        <f>RR_SHORT_NAME</f>
        <v>NS</v>
      </c>
      <c r="E298" s="1" t="str">
        <f>RR_NAME</f>
        <v>Norfolk Southern</v>
      </c>
      <c r="F298" s="1" t="s">
        <v>47298</v>
      </c>
      <c r="G298" s="6">
        <f>E1L218C4</f>
        <v>0.14966820300988548</v>
      </c>
    </row>
    <row r="299" spans="1:7" x14ac:dyDescent="0.2">
      <c r="A299" s="11">
        <f>CURRENT_YEAR</f>
        <v>2014</v>
      </c>
      <c r="B299" s="11">
        <f>RRICC</f>
        <v>117000</v>
      </c>
      <c r="C299" s="7">
        <f>RR_ID</f>
        <v>2</v>
      </c>
      <c r="D299" s="1" t="str">
        <f>RR_SHORT_NAME</f>
        <v>NS</v>
      </c>
      <c r="E299" s="1" t="str">
        <f>RR_NAME</f>
        <v>Norfolk Southern</v>
      </c>
      <c r="F299" s="1" t="s">
        <v>47299</v>
      </c>
      <c r="G299" s="6">
        <f>E1L218C5</f>
        <v>0.38958902000250722</v>
      </c>
    </row>
    <row r="300" spans="1:7" x14ac:dyDescent="0.2">
      <c r="A300" s="11">
        <f>CURRENT_YEAR</f>
        <v>2014</v>
      </c>
      <c r="B300" s="11">
        <f>RRICC</f>
        <v>117000</v>
      </c>
      <c r="C300" s="7">
        <f>RR_ID</f>
        <v>2</v>
      </c>
      <c r="D300" s="1" t="str">
        <f>RR_SHORT_NAME</f>
        <v>NS</v>
      </c>
      <c r="E300" s="1" t="str">
        <f>RR_NAME</f>
        <v>Norfolk Southern</v>
      </c>
      <c r="F300" s="1" t="s">
        <v>47300</v>
      </c>
      <c r="G300" s="6">
        <f>E1L218C6</f>
        <v>0.61076566343196248</v>
      </c>
    </row>
    <row r="301" spans="1:7" x14ac:dyDescent="0.2">
      <c r="A301" s="11">
        <f>CURRENT_YEAR</f>
        <v>2014</v>
      </c>
      <c r="B301" s="11">
        <f>RRICC</f>
        <v>117000</v>
      </c>
      <c r="C301" s="7">
        <f>RR_ID</f>
        <v>2</v>
      </c>
      <c r="D301" s="1" t="str">
        <f>RR_SHORT_NAME</f>
        <v>NS</v>
      </c>
      <c r="E301" s="1" t="str">
        <f>RR_NAME</f>
        <v>Norfolk Southern</v>
      </c>
      <c r="F301" s="1" t="s">
        <v>47301</v>
      </c>
      <c r="G301" s="6">
        <f>E1L218C7</f>
        <v>6.0208467205265803</v>
      </c>
    </row>
    <row r="302" spans="1:7" x14ac:dyDescent="0.2">
      <c r="A302" s="11">
        <f>CURRENT_YEAR</f>
        <v>2014</v>
      </c>
      <c r="B302" s="11">
        <f>RRICC</f>
        <v>117000</v>
      </c>
      <c r="C302" s="7">
        <f>RR_ID</f>
        <v>2</v>
      </c>
      <c r="D302" s="1" t="str">
        <f>RR_SHORT_NAME</f>
        <v>NS</v>
      </c>
      <c r="E302" s="1" t="str">
        <f>RR_NAME</f>
        <v>Norfolk Southern</v>
      </c>
      <c r="F302" s="1" t="s">
        <v>47302</v>
      </c>
      <c r="G302" s="6">
        <f>E1L218C8</f>
        <v>13.289395621270783</v>
      </c>
    </row>
    <row r="303" spans="1:7" x14ac:dyDescent="0.2">
      <c r="A303" s="11">
        <f>CURRENT_YEAR</f>
        <v>2014</v>
      </c>
      <c r="B303" s="11">
        <f>RRICC</f>
        <v>117000</v>
      </c>
      <c r="C303" s="7">
        <f>RR_ID</f>
        <v>2</v>
      </c>
      <c r="D303" s="1" t="str">
        <f>RR_SHORT_NAME</f>
        <v>NS</v>
      </c>
      <c r="E303" s="1" t="str">
        <f>RR_NAME</f>
        <v>Norfolk Southern</v>
      </c>
      <c r="F303" s="1" t="s">
        <v>47303</v>
      </c>
      <c r="G303" s="6">
        <f>E1L218C9</f>
        <v>36.920623676329889</v>
      </c>
    </row>
    <row r="304" spans="1:7" x14ac:dyDescent="0.2">
      <c r="A304" s="11">
        <f>CURRENT_YEAR</f>
        <v>2014</v>
      </c>
      <c r="B304" s="11">
        <f>RRICC</f>
        <v>117000</v>
      </c>
      <c r="C304" s="7">
        <f>RR_ID</f>
        <v>2</v>
      </c>
      <c r="D304" s="1" t="str">
        <f>RR_SHORT_NAME</f>
        <v>NS</v>
      </c>
      <c r="E304" s="1" t="str">
        <f>RR_NAME</f>
        <v>Norfolk Southern</v>
      </c>
      <c r="F304" s="1" t="s">
        <v>47304</v>
      </c>
      <c r="G304" s="6">
        <f>E1L218C10</f>
        <v>6.0208467205265812</v>
      </c>
    </row>
    <row r="305" spans="1:7" x14ac:dyDescent="0.2">
      <c r="A305" s="11">
        <f>CURRENT_YEAR</f>
        <v>2014</v>
      </c>
      <c r="B305" s="11">
        <f>RRICC</f>
        <v>117000</v>
      </c>
      <c r="C305" s="7">
        <f>RR_ID</f>
        <v>2</v>
      </c>
      <c r="D305" s="1" t="str">
        <f>RR_SHORT_NAME</f>
        <v>NS</v>
      </c>
      <c r="E305" s="1" t="str">
        <f>RR_NAME</f>
        <v>Norfolk Southern</v>
      </c>
      <c r="F305" s="1" t="s">
        <v>47305</v>
      </c>
      <c r="G305" s="6">
        <f>E1L218C11</f>
        <v>13.289395621270787</v>
      </c>
    </row>
    <row r="306" spans="1:7" x14ac:dyDescent="0.2">
      <c r="A306" s="11">
        <f>CURRENT_YEAR</f>
        <v>2014</v>
      </c>
      <c r="B306" s="11">
        <f>RRICC</f>
        <v>117000</v>
      </c>
      <c r="C306" s="7">
        <f>RR_ID</f>
        <v>2</v>
      </c>
      <c r="D306" s="1" t="str">
        <f>RR_SHORT_NAME</f>
        <v>NS</v>
      </c>
      <c r="E306" s="1" t="str">
        <f>RR_NAME</f>
        <v>Norfolk Southern</v>
      </c>
      <c r="F306" s="1" t="s">
        <v>47306</v>
      </c>
      <c r="G306" s="6">
        <f>E1L218C12</f>
        <v>36.920623676329889</v>
      </c>
    </row>
    <row r="307" spans="1:7" x14ac:dyDescent="0.2">
      <c r="A307" s="11">
        <f>CURRENT_YEAR</f>
        <v>2014</v>
      </c>
      <c r="B307" s="11">
        <f>RRICC</f>
        <v>117000</v>
      </c>
      <c r="C307" s="7">
        <f>RR_ID</f>
        <v>2</v>
      </c>
      <c r="D307" s="1" t="str">
        <f>RR_SHORT_NAME</f>
        <v>NS</v>
      </c>
      <c r="E307" s="1" t="str">
        <f>RR_NAME</f>
        <v>Norfolk Southern</v>
      </c>
      <c r="F307" s="1" t="s">
        <v>47307</v>
      </c>
      <c r="G307" s="6">
        <f>E1L218C13</f>
        <v>0</v>
      </c>
    </row>
    <row r="308" spans="1:7" x14ac:dyDescent="0.2">
      <c r="A308" s="11">
        <f>CURRENT_YEAR</f>
        <v>2014</v>
      </c>
      <c r="B308" s="11">
        <f>RRICC</f>
        <v>117000</v>
      </c>
      <c r="C308" s="7">
        <f>RR_ID</f>
        <v>2</v>
      </c>
      <c r="D308" s="1" t="str">
        <f>RR_SHORT_NAME</f>
        <v>NS</v>
      </c>
      <c r="E308" s="1" t="str">
        <f>RR_NAME</f>
        <v>Norfolk Southern</v>
      </c>
      <c r="F308" s="1" t="s">
        <v>47308</v>
      </c>
      <c r="G308" s="6">
        <f>E1L219C1</f>
        <v>0</v>
      </c>
    </row>
    <row r="309" spans="1:7" x14ac:dyDescent="0.2">
      <c r="A309" s="11">
        <f>CURRENT_YEAR</f>
        <v>2014</v>
      </c>
      <c r="B309" s="11">
        <f>RRICC</f>
        <v>117000</v>
      </c>
      <c r="C309" s="7">
        <f>RR_ID</f>
        <v>2</v>
      </c>
      <c r="D309" s="1" t="str">
        <f>RR_SHORT_NAME</f>
        <v>NS</v>
      </c>
      <c r="E309" s="1" t="str">
        <f>RR_NAME</f>
        <v>Norfolk Southern</v>
      </c>
      <c r="F309" s="1" t="s">
        <v>47309</v>
      </c>
      <c r="G309" s="6">
        <f>E1L219C2</f>
        <v>1.3614808299744932E-4</v>
      </c>
    </row>
    <row r="310" spans="1:7" x14ac:dyDescent="0.2">
      <c r="A310" s="11">
        <f>CURRENT_YEAR</f>
        <v>2014</v>
      </c>
      <c r="B310" s="11">
        <f>RRICC</f>
        <v>117000</v>
      </c>
      <c r="C310" s="7">
        <f>RR_ID</f>
        <v>2</v>
      </c>
      <c r="D310" s="1" t="str">
        <f>RR_SHORT_NAME</f>
        <v>NS</v>
      </c>
      <c r="E310" s="1" t="str">
        <f>RR_NAME</f>
        <v>Norfolk Southern</v>
      </c>
      <c r="F310" s="1" t="s">
        <v>47310</v>
      </c>
      <c r="G310" s="6">
        <f>E1L219C3</f>
        <v>6.7216901213536484E-5</v>
      </c>
    </row>
    <row r="311" spans="1:7" x14ac:dyDescent="0.2">
      <c r="A311" s="11">
        <f>CURRENT_YEAR</f>
        <v>2014</v>
      </c>
      <c r="B311" s="11">
        <f>RRICC</f>
        <v>117000</v>
      </c>
      <c r="C311" s="7">
        <f>RR_ID</f>
        <v>2</v>
      </c>
      <c r="D311" s="1" t="str">
        <f>RR_SHORT_NAME</f>
        <v>NS</v>
      </c>
      <c r="E311" s="1" t="str">
        <f>RR_NAME</f>
        <v>Norfolk Southern</v>
      </c>
      <c r="F311" s="1" t="s">
        <v>47311</v>
      </c>
      <c r="G311" s="6">
        <f>E1L219C4</f>
        <v>0</v>
      </c>
    </row>
    <row r="312" spans="1:7" x14ac:dyDescent="0.2">
      <c r="A312" s="11">
        <f>CURRENT_YEAR</f>
        <v>2014</v>
      </c>
      <c r="B312" s="11">
        <f>RRICC</f>
        <v>117000</v>
      </c>
      <c r="C312" s="7">
        <f>RR_ID</f>
        <v>2</v>
      </c>
      <c r="D312" s="1" t="str">
        <f>RR_SHORT_NAME</f>
        <v>NS</v>
      </c>
      <c r="E312" s="1" t="str">
        <f>RR_NAME</f>
        <v>Norfolk Southern</v>
      </c>
      <c r="F312" s="1" t="s">
        <v>47312</v>
      </c>
      <c r="G312" s="6">
        <f>E1L219C5</f>
        <v>3.5398501579336924E-4</v>
      </c>
    </row>
    <row r="313" spans="1:7" x14ac:dyDescent="0.2">
      <c r="A313" s="11">
        <f>CURRENT_YEAR</f>
        <v>2014</v>
      </c>
      <c r="B313" s="11">
        <f>RRICC</f>
        <v>117000</v>
      </c>
      <c r="C313" s="7">
        <f>RR_ID</f>
        <v>2</v>
      </c>
      <c r="D313" s="1" t="str">
        <f>RR_SHORT_NAME</f>
        <v>NS</v>
      </c>
      <c r="E313" s="1" t="str">
        <f>RR_NAME</f>
        <v>Norfolk Southern</v>
      </c>
      <c r="F313" s="1" t="s">
        <v>47313</v>
      </c>
      <c r="G313" s="6">
        <f>E1L219C6</f>
        <v>1.7476394315519501E-4</v>
      </c>
    </row>
    <row r="314" spans="1:7" x14ac:dyDescent="0.2">
      <c r="A314" s="11">
        <f>CURRENT_YEAR</f>
        <v>2014</v>
      </c>
      <c r="B314" s="11">
        <f>RRICC</f>
        <v>117000</v>
      </c>
      <c r="C314" s="7">
        <f>RR_ID</f>
        <v>2</v>
      </c>
      <c r="D314" s="1" t="str">
        <f>RR_SHORT_NAME</f>
        <v>NS</v>
      </c>
      <c r="E314" s="1" t="str">
        <f>RR_NAME</f>
        <v>Norfolk Southern</v>
      </c>
      <c r="F314" s="1" t="s">
        <v>47314</v>
      </c>
      <c r="G314" s="6">
        <f>E1L219C7</f>
        <v>0</v>
      </c>
    </row>
    <row r="315" spans="1:7" x14ac:dyDescent="0.2">
      <c r="A315" s="11">
        <f>CURRENT_YEAR</f>
        <v>2014</v>
      </c>
      <c r="B315" s="11">
        <f>RRICC</f>
        <v>117000</v>
      </c>
      <c r="C315" s="7">
        <f>RR_ID</f>
        <v>2</v>
      </c>
      <c r="D315" s="1" t="str">
        <f>RR_SHORT_NAME</f>
        <v>NS</v>
      </c>
      <c r="E315" s="1" t="str">
        <f>RR_NAME</f>
        <v>Norfolk Southern</v>
      </c>
      <c r="F315" s="1" t="s">
        <v>47315</v>
      </c>
      <c r="G315" s="6">
        <f>E1L219C8</f>
        <v>1.8205716656741637E-2</v>
      </c>
    </row>
    <row r="316" spans="1:7" x14ac:dyDescent="0.2">
      <c r="A316" s="11">
        <f>CURRENT_YEAR</f>
        <v>2014</v>
      </c>
      <c r="B316" s="11">
        <f>RRICC</f>
        <v>117000</v>
      </c>
      <c r="C316" s="7">
        <f>RR_ID</f>
        <v>2</v>
      </c>
      <c r="D316" s="1" t="str">
        <f>RR_SHORT_NAME</f>
        <v>NS</v>
      </c>
      <c r="E316" s="1" t="str">
        <f>RR_NAME</f>
        <v>Norfolk Southern</v>
      </c>
      <c r="F316" s="1" t="s">
        <v>47316</v>
      </c>
      <c r="G316" s="6">
        <f>E1L219C9</f>
        <v>8.8635862801243505E-3</v>
      </c>
    </row>
    <row r="317" spans="1:7" x14ac:dyDescent="0.2">
      <c r="A317" s="11">
        <f>CURRENT_YEAR</f>
        <v>2014</v>
      </c>
      <c r="B317" s="11">
        <f>RRICC</f>
        <v>117000</v>
      </c>
      <c r="C317" s="7">
        <f>RR_ID</f>
        <v>2</v>
      </c>
      <c r="D317" s="1" t="str">
        <f>RR_SHORT_NAME</f>
        <v>NS</v>
      </c>
      <c r="E317" s="1" t="str">
        <f>RR_NAME</f>
        <v>Norfolk Southern</v>
      </c>
      <c r="F317" s="1" t="s">
        <v>47317</v>
      </c>
      <c r="G317" s="6">
        <f>E1L219C10</f>
        <v>0</v>
      </c>
    </row>
    <row r="318" spans="1:7" x14ac:dyDescent="0.2">
      <c r="A318" s="11">
        <f>CURRENT_YEAR</f>
        <v>2014</v>
      </c>
      <c r="B318" s="11">
        <f>RRICC</f>
        <v>117000</v>
      </c>
      <c r="C318" s="7">
        <f>RR_ID</f>
        <v>2</v>
      </c>
      <c r="D318" s="1" t="str">
        <f>RR_SHORT_NAME</f>
        <v>NS</v>
      </c>
      <c r="E318" s="1" t="str">
        <f>RR_NAME</f>
        <v>Norfolk Southern</v>
      </c>
      <c r="F318" s="1" t="s">
        <v>47318</v>
      </c>
      <c r="G318" s="6">
        <f>E1L219C11</f>
        <v>1.8205716656741637E-2</v>
      </c>
    </row>
    <row r="319" spans="1:7" x14ac:dyDescent="0.2">
      <c r="A319" s="11">
        <f>CURRENT_YEAR</f>
        <v>2014</v>
      </c>
      <c r="B319" s="11">
        <f>RRICC</f>
        <v>117000</v>
      </c>
      <c r="C319" s="7">
        <f>RR_ID</f>
        <v>2</v>
      </c>
      <c r="D319" s="1" t="str">
        <f>RR_SHORT_NAME</f>
        <v>NS</v>
      </c>
      <c r="E319" s="1" t="str">
        <f>RR_NAME</f>
        <v>Norfolk Southern</v>
      </c>
      <c r="F319" s="1" t="s">
        <v>47319</v>
      </c>
      <c r="G319" s="6">
        <f>E1L219C12</f>
        <v>8.8635862801243505E-3</v>
      </c>
    </row>
    <row r="320" spans="1:7" x14ac:dyDescent="0.2">
      <c r="A320" s="11">
        <f>CURRENT_YEAR</f>
        <v>2014</v>
      </c>
      <c r="B320" s="11">
        <f>RRICC</f>
        <v>117000</v>
      </c>
      <c r="C320" s="7">
        <f>RR_ID</f>
        <v>2</v>
      </c>
      <c r="D320" s="1" t="str">
        <f>RR_SHORT_NAME</f>
        <v>NS</v>
      </c>
      <c r="E320" s="1" t="str">
        <f>RR_NAME</f>
        <v>Norfolk Southern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2014</v>
      </c>
      <c r="B321" s="11">
        <f>RRICC</f>
        <v>117000</v>
      </c>
      <c r="C321" s="7">
        <f>RR_ID</f>
        <v>2</v>
      </c>
      <c r="D321" s="1" t="str">
        <f>RR_SHORT_NAME</f>
        <v>NS</v>
      </c>
      <c r="E321" s="1" t="str">
        <f>RR_NAME</f>
        <v>Norfolk Southern</v>
      </c>
      <c r="F321" s="1" t="s">
        <v>47321</v>
      </c>
      <c r="G321" s="6">
        <f>E1L220C1</f>
        <v>5.5235631567379602E-2</v>
      </c>
    </row>
    <row r="322" spans="1:7" x14ac:dyDescent="0.2">
      <c r="A322" s="11">
        <f>CURRENT_YEAR</f>
        <v>2014</v>
      </c>
      <c r="B322" s="11">
        <f>RRICC</f>
        <v>117000</v>
      </c>
      <c r="C322" s="7">
        <f>RR_ID</f>
        <v>2</v>
      </c>
      <c r="D322" s="1" t="str">
        <f>RR_SHORT_NAME</f>
        <v>NS</v>
      </c>
      <c r="E322" s="1" t="str">
        <f>RR_NAME</f>
        <v>Norfolk Southern</v>
      </c>
      <c r="F322" s="1" t="s">
        <v>47322</v>
      </c>
      <c r="G322" s="6">
        <f>E1L220C2</f>
        <v>2.3052899032525394E-2</v>
      </c>
    </row>
    <row r="323" spans="1:7" x14ac:dyDescent="0.2">
      <c r="A323" s="11">
        <f>CURRENT_YEAR</f>
        <v>2014</v>
      </c>
      <c r="B323" s="11">
        <f>RRICC</f>
        <v>117000</v>
      </c>
      <c r="C323" s="7">
        <f>RR_ID</f>
        <v>2</v>
      </c>
      <c r="D323" s="1" t="str">
        <f>RR_SHORT_NAME</f>
        <v>NS</v>
      </c>
      <c r="E323" s="1" t="str">
        <f>RR_NAME</f>
        <v>Norfolk Southern</v>
      </c>
      <c r="F323" s="1" t="s">
        <v>47323</v>
      </c>
      <c r="G323" s="6">
        <f>E1L220C3</f>
        <v>4.537684307863718E-2</v>
      </c>
    </row>
    <row r="324" spans="1:7" x14ac:dyDescent="0.2">
      <c r="A324" s="11">
        <f>CURRENT_YEAR</f>
        <v>2014</v>
      </c>
      <c r="B324" s="11">
        <f>RRICC</f>
        <v>117000</v>
      </c>
      <c r="C324" s="7">
        <f>RR_ID</f>
        <v>2</v>
      </c>
      <c r="D324" s="1" t="str">
        <f>RR_SHORT_NAME</f>
        <v>NS</v>
      </c>
      <c r="E324" s="1" t="str">
        <f>RR_NAME</f>
        <v>Norfolk Southern</v>
      </c>
      <c r="F324" s="1" t="s">
        <v>47324</v>
      </c>
      <c r="G324" s="6">
        <f>E1L220C4</f>
        <v>0.14925508026840009</v>
      </c>
    </row>
    <row r="325" spans="1:7" x14ac:dyDescent="0.2">
      <c r="A325" s="11">
        <f>CURRENT_YEAR</f>
        <v>2014</v>
      </c>
      <c r="B325" s="11">
        <f>RRICC</f>
        <v>117000</v>
      </c>
      <c r="C325" s="7">
        <f>RR_ID</f>
        <v>2</v>
      </c>
      <c r="D325" s="1" t="str">
        <f>RR_SHORT_NAME</f>
        <v>NS</v>
      </c>
      <c r="E325" s="1" t="str">
        <f>RR_NAME</f>
        <v>Norfolk Southern</v>
      </c>
      <c r="F325" s="1" t="s">
        <v>47325</v>
      </c>
      <c r="G325" s="6">
        <f>E1L220C5</f>
        <v>5.4916993605004731E-2</v>
      </c>
    </row>
    <row r="326" spans="1:7" x14ac:dyDescent="0.2">
      <c r="A326" s="11">
        <f>CURRENT_YEAR</f>
        <v>2014</v>
      </c>
      <c r="B326" s="11">
        <f>RRICC</f>
        <v>117000</v>
      </c>
      <c r="C326" s="7">
        <f>RR_ID</f>
        <v>2</v>
      </c>
      <c r="D326" s="1" t="str">
        <f>RR_SHORT_NAME</f>
        <v>NS</v>
      </c>
      <c r="E326" s="1" t="str">
        <f>RR_NAME</f>
        <v>Norfolk Southern</v>
      </c>
      <c r="F326" s="1" t="s">
        <v>47326</v>
      </c>
      <c r="G326" s="6">
        <f>E1L220C6</f>
        <v>0.13973658437929976</v>
      </c>
    </row>
    <row r="327" spans="1:7" x14ac:dyDescent="0.2">
      <c r="A327" s="11">
        <f>CURRENT_YEAR</f>
        <v>2014</v>
      </c>
      <c r="B327" s="11">
        <f>RRICC</f>
        <v>117000</v>
      </c>
      <c r="C327" s="7">
        <f>RR_ID</f>
        <v>2</v>
      </c>
      <c r="D327" s="1" t="str">
        <f>RR_SHORT_NAME</f>
        <v>NS</v>
      </c>
      <c r="E327" s="1" t="str">
        <f>RR_NAME</f>
        <v>Norfolk Southern</v>
      </c>
      <c r="F327" s="1" t="s">
        <v>47327</v>
      </c>
      <c r="G327" s="6">
        <f>E1L220C7</f>
        <v>5.2560479528864086</v>
      </c>
    </row>
    <row r="328" spans="1:7" x14ac:dyDescent="0.2">
      <c r="A328" s="11">
        <f>CURRENT_YEAR</f>
        <v>2014</v>
      </c>
      <c r="B328" s="11">
        <f>RRICC</f>
        <v>117000</v>
      </c>
      <c r="C328" s="7">
        <f>RR_ID</f>
        <v>2</v>
      </c>
      <c r="D328" s="1" t="str">
        <f>RR_SHORT_NAME</f>
        <v>NS</v>
      </c>
      <c r="E328" s="1" t="str">
        <f>RR_NAME</f>
        <v>Norfolk Southern</v>
      </c>
      <c r="F328" s="1" t="s">
        <v>47328</v>
      </c>
      <c r="G328" s="6">
        <f>E1L220C8</f>
        <v>4.5667708740995554</v>
      </c>
    </row>
    <row r="329" spans="1:7" x14ac:dyDescent="0.2">
      <c r="A329" s="11">
        <f>CURRENT_YEAR</f>
        <v>2014</v>
      </c>
      <c r="B329" s="11">
        <f>RRICC</f>
        <v>117000</v>
      </c>
      <c r="C329" s="7">
        <f>RR_ID</f>
        <v>2</v>
      </c>
      <c r="D329" s="1" t="str">
        <f>RR_SHORT_NAME</f>
        <v>NS</v>
      </c>
      <c r="E329" s="1" t="str">
        <f>RR_NAME</f>
        <v>Norfolk Southern</v>
      </c>
      <c r="F329" s="1" t="s">
        <v>47329</v>
      </c>
      <c r="G329" s="6">
        <f>E1L220C9</f>
        <v>5.782993380650292</v>
      </c>
    </row>
    <row r="330" spans="1:7" x14ac:dyDescent="0.2">
      <c r="A330" s="11">
        <f>CURRENT_YEAR</f>
        <v>2014</v>
      </c>
      <c r="B330" s="11">
        <f>RRICC</f>
        <v>117000</v>
      </c>
      <c r="C330" s="7">
        <f>RR_ID</f>
        <v>2</v>
      </c>
      <c r="D330" s="1" t="str">
        <f>RR_SHORT_NAME</f>
        <v>NS</v>
      </c>
      <c r="E330" s="1" t="str">
        <f>RR_NAME</f>
        <v>Norfolk Southern</v>
      </c>
      <c r="F330" s="1" t="s">
        <v>47330</v>
      </c>
      <c r="G330" s="6">
        <f>E1L220C10</f>
        <v>4.899859900048825</v>
      </c>
    </row>
    <row r="331" spans="1:7" x14ac:dyDescent="0.2">
      <c r="A331" s="11">
        <f>CURRENT_YEAR</f>
        <v>2014</v>
      </c>
      <c r="B331" s="11">
        <f>RRICC</f>
        <v>117000</v>
      </c>
      <c r="C331" s="7">
        <f>RR_ID</f>
        <v>2</v>
      </c>
      <c r="D331" s="1" t="str">
        <f>RR_SHORT_NAME</f>
        <v>NS</v>
      </c>
      <c r="E331" s="1" t="str">
        <f>RR_NAME</f>
        <v>Norfolk Southern</v>
      </c>
      <c r="F331" s="1" t="s">
        <v>47331</v>
      </c>
      <c r="G331" s="6">
        <f>E1L220C11</f>
        <v>4.1359561745370979</v>
      </c>
    </row>
    <row r="332" spans="1:7" x14ac:dyDescent="0.2">
      <c r="A332" s="11">
        <f>CURRENT_YEAR</f>
        <v>2014</v>
      </c>
      <c r="B332" s="11">
        <f>RRICC</f>
        <v>117000</v>
      </c>
      <c r="C332" s="7">
        <f>RR_ID</f>
        <v>2</v>
      </c>
      <c r="D332" s="1" t="str">
        <f>RR_SHORT_NAME</f>
        <v>NS</v>
      </c>
      <c r="E332" s="1" t="str">
        <f>RR_NAME</f>
        <v>Norfolk Southern</v>
      </c>
      <c r="F332" s="1" t="s">
        <v>47332</v>
      </c>
      <c r="G332" s="6">
        <f>E1L220C12</f>
        <v>6.1417711636810237</v>
      </c>
    </row>
    <row r="333" spans="1:7" x14ac:dyDescent="0.2">
      <c r="A333" s="11">
        <f>CURRENT_YEAR</f>
        <v>2014</v>
      </c>
      <c r="B333" s="11">
        <f>RRICC</f>
        <v>117000</v>
      </c>
      <c r="C333" s="7">
        <f>RR_ID</f>
        <v>2</v>
      </c>
      <c r="D333" s="1" t="str">
        <f>RR_SHORT_NAME</f>
        <v>NS</v>
      </c>
      <c r="E333" s="1" t="str">
        <f>RR_NAME</f>
        <v>Norfolk Southern</v>
      </c>
      <c r="F333" s="1" t="s">
        <v>47333</v>
      </c>
      <c r="G333" s="6">
        <f>E1L220C13</f>
        <v>7.4058890811493056E-2</v>
      </c>
    </row>
    <row r="334" spans="1:7" x14ac:dyDescent="0.2">
      <c r="A334" s="11">
        <f>CURRENT_YEAR</f>
        <v>2014</v>
      </c>
      <c r="B334" s="11">
        <f>RRICC</f>
        <v>117000</v>
      </c>
      <c r="C334" s="7">
        <f>RR_ID</f>
        <v>2</v>
      </c>
      <c r="D334" s="1" t="str">
        <f>RR_SHORT_NAME</f>
        <v>NS</v>
      </c>
      <c r="E334" s="1" t="str">
        <f>RR_NAME</f>
        <v>Norfolk Southern</v>
      </c>
      <c r="F334" s="1" t="s">
        <v>47334</v>
      </c>
      <c r="G334" s="6">
        <f>E1L221C1</f>
        <v>0.10625274519320257</v>
      </c>
    </row>
    <row r="335" spans="1:7" x14ac:dyDescent="0.2">
      <c r="A335" s="11">
        <f>CURRENT_YEAR</f>
        <v>2014</v>
      </c>
      <c r="B335" s="11">
        <f>RRICC</f>
        <v>117000</v>
      </c>
      <c r="C335" s="7">
        <f>RR_ID</f>
        <v>2</v>
      </c>
      <c r="D335" s="1" t="str">
        <f>RR_SHORT_NAME</f>
        <v>NS</v>
      </c>
      <c r="E335" s="1" t="str">
        <f>RR_NAME</f>
        <v>Norfolk Southern</v>
      </c>
      <c r="F335" s="1" t="s">
        <v>47335</v>
      </c>
      <c r="G335" s="6">
        <f>E1L221C2</f>
        <v>0.21936935259854007</v>
      </c>
    </row>
    <row r="336" spans="1:7" x14ac:dyDescent="0.2">
      <c r="A336" s="11">
        <f>CURRENT_YEAR</f>
        <v>2014</v>
      </c>
      <c r="B336" s="11">
        <f>RRICC</f>
        <v>117000</v>
      </c>
      <c r="C336" s="7">
        <f>RR_ID</f>
        <v>2</v>
      </c>
      <c r="D336" s="1" t="str">
        <f>RR_SHORT_NAME</f>
        <v>NS</v>
      </c>
      <c r="E336" s="1" t="str">
        <f>RR_NAME</f>
        <v>Norfolk Southern</v>
      </c>
      <c r="F336" s="1" t="s">
        <v>47336</v>
      </c>
      <c r="G336" s="6">
        <f>E1L221C3</f>
        <v>0.24884847450633765</v>
      </c>
    </row>
    <row r="337" spans="1:7" x14ac:dyDescent="0.2">
      <c r="A337" s="11">
        <f>CURRENT_YEAR</f>
        <v>2014</v>
      </c>
      <c r="B337" s="11">
        <f>RRICC</f>
        <v>117000</v>
      </c>
      <c r="C337" s="7">
        <f>RR_ID</f>
        <v>2</v>
      </c>
      <c r="D337" s="1" t="str">
        <f>RR_SHORT_NAME</f>
        <v>NS</v>
      </c>
      <c r="E337" s="1" t="str">
        <f>RR_NAME</f>
        <v>Norfolk Southern</v>
      </c>
      <c r="F337" s="1" t="s">
        <v>47337</v>
      </c>
      <c r="G337" s="6">
        <f>E1L221C4</f>
        <v>0.27625713750232639</v>
      </c>
    </row>
    <row r="338" spans="1:7" x14ac:dyDescent="0.2">
      <c r="A338" s="11">
        <f>CURRENT_YEAR</f>
        <v>2014</v>
      </c>
      <c r="B338" s="11">
        <f>RRICC</f>
        <v>117000</v>
      </c>
      <c r="C338" s="7">
        <f>RR_ID</f>
        <v>2</v>
      </c>
      <c r="D338" s="1" t="str">
        <f>RR_SHORT_NAME</f>
        <v>NS</v>
      </c>
      <c r="E338" s="1" t="str">
        <f>RR_NAME</f>
        <v>Norfolk Southern</v>
      </c>
      <c r="F338" s="1" t="s">
        <v>47338</v>
      </c>
      <c r="G338" s="6">
        <f>E1L221C5</f>
        <v>0.57036031675620369</v>
      </c>
    </row>
    <row r="339" spans="1:7" x14ac:dyDescent="0.2">
      <c r="A339" s="11">
        <f>CURRENT_YEAR</f>
        <v>2014</v>
      </c>
      <c r="B339" s="11">
        <f>RRICC</f>
        <v>117000</v>
      </c>
      <c r="C339" s="7">
        <f>RR_ID</f>
        <v>2</v>
      </c>
      <c r="D339" s="1" t="str">
        <f>RR_SHORT_NAME</f>
        <v>NS</v>
      </c>
      <c r="E339" s="1" t="str">
        <f>RR_NAME</f>
        <v>Norfolk Southern</v>
      </c>
      <c r="F339" s="1" t="s">
        <v>47339</v>
      </c>
      <c r="G339" s="6">
        <f>E1L221C6</f>
        <v>0.64700603371647658</v>
      </c>
    </row>
    <row r="340" spans="1:7" x14ac:dyDescent="0.2">
      <c r="A340" s="11">
        <f>CURRENT_YEAR</f>
        <v>2014</v>
      </c>
      <c r="B340" s="11">
        <f>RRICC</f>
        <v>117000</v>
      </c>
      <c r="C340" s="7">
        <f>RR_ID</f>
        <v>2</v>
      </c>
      <c r="D340" s="1" t="str">
        <f>RR_SHORT_NAME</f>
        <v>NS</v>
      </c>
      <c r="E340" s="1" t="str">
        <f>RR_NAME</f>
        <v>Norfolk Southern</v>
      </c>
      <c r="F340" s="1" t="s">
        <v>47340</v>
      </c>
      <c r="G340" s="6">
        <f>E1L221C7</f>
        <v>11.113261513823907</v>
      </c>
    </row>
    <row r="341" spans="1:7" x14ac:dyDescent="0.2">
      <c r="A341" s="11">
        <f>CURRENT_YEAR</f>
        <v>2014</v>
      </c>
      <c r="B341" s="11">
        <f>RRICC</f>
        <v>117000</v>
      </c>
      <c r="C341" s="7">
        <f>RR_ID</f>
        <v>2</v>
      </c>
      <c r="D341" s="1" t="str">
        <f>RR_SHORT_NAME</f>
        <v>NS</v>
      </c>
      <c r="E341" s="1" t="str">
        <f>RR_NAME</f>
        <v>Norfolk Southern</v>
      </c>
      <c r="F341" s="1" t="s">
        <v>47341</v>
      </c>
      <c r="G341" s="6">
        <f>E1L221C8</f>
        <v>6.141186805914975</v>
      </c>
    </row>
    <row r="342" spans="1:7" x14ac:dyDescent="0.2">
      <c r="A342" s="11">
        <f>CURRENT_YEAR</f>
        <v>2014</v>
      </c>
      <c r="B342" s="11">
        <f>RRICC</f>
        <v>117000</v>
      </c>
      <c r="C342" s="7">
        <f>RR_ID</f>
        <v>2</v>
      </c>
      <c r="D342" s="1" t="str">
        <f>RR_SHORT_NAME</f>
        <v>NS</v>
      </c>
      <c r="E342" s="1" t="str">
        <f>RR_NAME</f>
        <v>Norfolk Southern</v>
      </c>
      <c r="F342" s="1" t="s">
        <v>47342</v>
      </c>
      <c r="G342" s="6">
        <f>E1L221C9</f>
        <v>39.063725717998103</v>
      </c>
    </row>
    <row r="343" spans="1:7" x14ac:dyDescent="0.2">
      <c r="A343" s="11">
        <f>CURRENT_YEAR</f>
        <v>2014</v>
      </c>
      <c r="B343" s="11">
        <f>RRICC</f>
        <v>117000</v>
      </c>
      <c r="C343" s="7">
        <f>RR_ID</f>
        <v>2</v>
      </c>
      <c r="D343" s="1" t="str">
        <f>RR_SHORT_NAME</f>
        <v>NS</v>
      </c>
      <c r="E343" s="1" t="str">
        <f>RR_NAME</f>
        <v>Norfolk Southern</v>
      </c>
      <c r="F343" s="1" t="s">
        <v>47343</v>
      </c>
      <c r="G343" s="6">
        <f>E1L221C10</f>
        <v>11.113261513823907</v>
      </c>
    </row>
    <row r="344" spans="1:7" x14ac:dyDescent="0.2">
      <c r="A344" s="11">
        <f>CURRENT_YEAR</f>
        <v>2014</v>
      </c>
      <c r="B344" s="11">
        <f>RRICC</f>
        <v>117000</v>
      </c>
      <c r="C344" s="7">
        <f>RR_ID</f>
        <v>2</v>
      </c>
      <c r="D344" s="1" t="str">
        <f>RR_SHORT_NAME</f>
        <v>NS</v>
      </c>
      <c r="E344" s="1" t="str">
        <f>RR_NAME</f>
        <v>Norfolk Southern</v>
      </c>
      <c r="F344" s="1" t="s">
        <v>47344</v>
      </c>
      <c r="G344" s="6">
        <f>E1L221C11</f>
        <v>6.1411868059149786</v>
      </c>
    </row>
    <row r="345" spans="1:7" x14ac:dyDescent="0.2">
      <c r="A345" s="11">
        <f>CURRENT_YEAR</f>
        <v>2014</v>
      </c>
      <c r="B345" s="11">
        <f>RRICC</f>
        <v>117000</v>
      </c>
      <c r="C345" s="7">
        <f>RR_ID</f>
        <v>2</v>
      </c>
      <c r="D345" s="1" t="str">
        <f>RR_SHORT_NAME</f>
        <v>NS</v>
      </c>
      <c r="E345" s="1" t="str">
        <f>RR_NAME</f>
        <v>Norfolk Southern</v>
      </c>
      <c r="F345" s="1" t="s">
        <v>47345</v>
      </c>
      <c r="G345" s="6">
        <f>E1L221C12</f>
        <v>39.063725717998103</v>
      </c>
    </row>
    <row r="346" spans="1:7" x14ac:dyDescent="0.2">
      <c r="A346" s="11">
        <f>CURRENT_YEAR</f>
        <v>2014</v>
      </c>
      <c r="B346" s="11">
        <f>RRICC</f>
        <v>117000</v>
      </c>
      <c r="C346" s="7">
        <f>RR_ID</f>
        <v>2</v>
      </c>
      <c r="D346" s="1" t="str">
        <f>RR_SHORT_NAME</f>
        <v>NS</v>
      </c>
      <c r="E346" s="1" t="str">
        <f>RR_NAME</f>
        <v>Norfolk Southern</v>
      </c>
      <c r="F346" s="1" t="s">
        <v>47346</v>
      </c>
      <c r="G346" s="6">
        <f>E1L221C13</f>
        <v>0.21692362024975098</v>
      </c>
    </row>
    <row r="347" spans="1:7" x14ac:dyDescent="0.2">
      <c r="A347" s="11">
        <f>CURRENT_YEAR</f>
        <v>2014</v>
      </c>
      <c r="B347" s="11">
        <f>RRICC</f>
        <v>117000</v>
      </c>
      <c r="C347" s="7">
        <f>RR_ID</f>
        <v>2</v>
      </c>
      <c r="D347" s="1" t="str">
        <f>RR_SHORT_NAME</f>
        <v>NS</v>
      </c>
      <c r="E347" s="1" t="str">
        <f>RR_NAME</f>
        <v>Norfolk Southern</v>
      </c>
      <c r="F347" s="1" t="s">
        <v>47347</v>
      </c>
      <c r="G347" s="6">
        <f>E1L301C1</f>
        <v>5.5300697854838078E-2</v>
      </c>
    </row>
    <row r="348" spans="1:7" x14ac:dyDescent="0.2">
      <c r="A348" s="11">
        <f>CURRENT_YEAR</f>
        <v>2014</v>
      </c>
      <c r="B348" s="11">
        <f>RRICC</f>
        <v>117000</v>
      </c>
      <c r="C348" s="7">
        <f>RR_ID</f>
        <v>2</v>
      </c>
      <c r="D348" s="1" t="str">
        <f>RR_SHORT_NAME</f>
        <v>NS</v>
      </c>
      <c r="E348" s="1" t="str">
        <f>RR_NAME</f>
        <v>Norfolk Southern</v>
      </c>
      <c r="F348" s="1" t="s">
        <v>47348</v>
      </c>
      <c r="G348" s="6">
        <f>E1L302C1</f>
        <v>3.6137113790660702E-2</v>
      </c>
    </row>
    <row r="349" spans="1:7" x14ac:dyDescent="0.2">
      <c r="A349" s="11">
        <f>CURRENT_YEAR</f>
        <v>2014</v>
      </c>
      <c r="B349" s="11">
        <f>RRICC</f>
        <v>117000</v>
      </c>
      <c r="C349" s="7">
        <f>RR_ID</f>
        <v>2</v>
      </c>
      <c r="D349" s="1" t="str">
        <f>RR_SHORT_NAME</f>
        <v>NS</v>
      </c>
      <c r="E349" s="1" t="str">
        <f>RR_NAME</f>
        <v>Norfolk Southern</v>
      </c>
      <c r="F349" s="1" t="s">
        <v>47349</v>
      </c>
      <c r="G349" s="6">
        <f>E1L303C1</f>
        <v>1.9531569376212259</v>
      </c>
    </row>
    <row r="350" spans="1:7" x14ac:dyDescent="0.2">
      <c r="A350" s="11">
        <f>CURRENT_YEAR</f>
        <v>2014</v>
      </c>
      <c r="B350" s="11">
        <f>RRICC</f>
        <v>117000</v>
      </c>
      <c r="C350" s="7">
        <f>RR_ID</f>
        <v>2</v>
      </c>
      <c r="D350" s="1" t="str">
        <f>RR_SHORT_NAME</f>
        <v>NS</v>
      </c>
      <c r="E350" s="1" t="str">
        <f>RR_NAME</f>
        <v>Norfolk Southern</v>
      </c>
      <c r="F350" s="1" t="s">
        <v>47350</v>
      </c>
      <c r="G350" s="6">
        <f>E1L304C1</f>
        <v>0.16668255689695582</v>
      </c>
    </row>
    <row r="351" spans="1:7" x14ac:dyDescent="0.2">
      <c r="A351" s="11">
        <f>CURRENT_YEAR</f>
        <v>2014</v>
      </c>
      <c r="B351" s="11">
        <f>RRICC</f>
        <v>117000</v>
      </c>
      <c r="C351" s="7">
        <f>RR_ID</f>
        <v>2</v>
      </c>
      <c r="D351" s="1" t="str">
        <f>RR_SHORT_NAME</f>
        <v>NS</v>
      </c>
      <c r="E351" s="1" t="str">
        <f>RR_NAME</f>
        <v>Norfolk Southern</v>
      </c>
      <c r="F351" s="1" t="s">
        <v>47351</v>
      </c>
      <c r="G351" s="6">
        <f>E1L305C1</f>
        <v>0.48678919801467979</v>
      </c>
    </row>
    <row r="352" spans="1:7" x14ac:dyDescent="0.2">
      <c r="A352" s="11">
        <f>CURRENT_YEAR</f>
        <v>2014</v>
      </c>
      <c r="B352" s="11">
        <f>RRICC</f>
        <v>117000</v>
      </c>
      <c r="C352" s="7">
        <f>RR_ID</f>
        <v>2</v>
      </c>
      <c r="D352" s="1" t="str">
        <f>RR_SHORT_NAME</f>
        <v>NS</v>
      </c>
      <c r="E352" s="1" t="str">
        <f>RR_NAME</f>
        <v>Norfolk Southern</v>
      </c>
      <c r="F352" s="1" t="s">
        <v>47352</v>
      </c>
      <c r="G352" s="6">
        <f>E1L306C1</f>
        <v>5.1575451897675498E-2</v>
      </c>
    </row>
    <row r="353" spans="1:7" x14ac:dyDescent="0.2">
      <c r="A353" s="11">
        <f>CURRENT_YEAR</f>
        <v>2014</v>
      </c>
      <c r="B353" s="11">
        <f>RRICC</f>
        <v>117000</v>
      </c>
      <c r="C353" s="7">
        <f>RR_ID</f>
        <v>2</v>
      </c>
      <c r="D353" s="1" t="str">
        <f>RR_SHORT_NAME</f>
        <v>NS</v>
      </c>
      <c r="E353" s="1" t="str">
        <f>RR_NAME</f>
        <v>Norfolk Southern</v>
      </c>
      <c r="F353" s="1" t="s">
        <v>47353</v>
      </c>
      <c r="G353" s="6">
        <f>E1L307C1</f>
        <v>2.1994682459645391E-3</v>
      </c>
    </row>
    <row r="354" spans="1:7" x14ac:dyDescent="0.2">
      <c r="A354" s="11">
        <f>CURRENT_YEAR</f>
        <v>2014</v>
      </c>
      <c r="B354" s="11">
        <f>RRICC</f>
        <v>117000</v>
      </c>
      <c r="C354" s="7">
        <f>RR_ID</f>
        <v>2</v>
      </c>
      <c r="D354" s="1" t="str">
        <f>RR_SHORT_NAME</f>
        <v>NS</v>
      </c>
      <c r="E354" s="1" t="str">
        <f>RR_NAME</f>
        <v>Norfolk Southern</v>
      </c>
      <c r="F354" s="1" t="s">
        <v>47354</v>
      </c>
      <c r="G354" s="6">
        <f>E1L308C1</f>
        <v>2.723730847751178E-3</v>
      </c>
    </row>
    <row r="355" spans="1:7" x14ac:dyDescent="0.2">
      <c r="A355" s="11">
        <f>CURRENT_YEAR</f>
        <v>2014</v>
      </c>
      <c r="B355" s="11">
        <f>RRICC</f>
        <v>117000</v>
      </c>
      <c r="C355" s="7">
        <f>RR_ID</f>
        <v>2</v>
      </c>
      <c r="D355" s="1" t="str">
        <f>RR_SHORT_NAME</f>
        <v>NS</v>
      </c>
      <c r="E355" s="1" t="str">
        <f>RR_NAME</f>
        <v>Norfolk Southern</v>
      </c>
      <c r="F355" s="1" t="s">
        <v>47355</v>
      </c>
      <c r="G355" s="6">
        <f>E1L309C1</f>
        <v>5.2316988646720882E-3</v>
      </c>
    </row>
    <row r="356" spans="1:7" x14ac:dyDescent="0.2">
      <c r="A356" s="11">
        <f>CURRENT_YEAR</f>
        <v>2014</v>
      </c>
      <c r="B356" s="11">
        <f>RRICC</f>
        <v>117000</v>
      </c>
      <c r="C356" s="7">
        <f>RR_ID</f>
        <v>2</v>
      </c>
      <c r="D356" s="1" t="str">
        <f>RR_SHORT_NAME</f>
        <v>NS</v>
      </c>
      <c r="E356" s="1" t="str">
        <f>RR_NAME</f>
        <v>Norfolk Southern</v>
      </c>
      <c r="F356" s="1" t="s">
        <v>47356</v>
      </c>
      <c r="G356" s="6">
        <f>E1L310C1</f>
        <v>0.10573466062437822</v>
      </c>
    </row>
    <row r="357" spans="1:7" x14ac:dyDescent="0.2">
      <c r="A357" s="11">
        <f>CURRENT_YEAR</f>
        <v>2014</v>
      </c>
      <c r="B357" s="11">
        <f>RRICC</f>
        <v>117000</v>
      </c>
      <c r="C357" s="7">
        <f>RR_ID</f>
        <v>2</v>
      </c>
      <c r="D357" s="1" t="str">
        <f>RR_SHORT_NAME</f>
        <v>NS</v>
      </c>
      <c r="E357" s="1" t="str">
        <f>RR_NAME</f>
        <v>Norfolk Southern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2014</v>
      </c>
      <c r="B358" s="11">
        <f>RRICC</f>
        <v>117000</v>
      </c>
      <c r="C358" s="7">
        <f>RR_ID</f>
        <v>2</v>
      </c>
      <c r="D358" s="1" t="str">
        <f>RR_SHORT_NAME</f>
        <v>NS</v>
      </c>
      <c r="E358" s="1" t="str">
        <f>RR_NAME</f>
        <v>Norfolk Southern</v>
      </c>
      <c r="F358" s="1" t="s">
        <v>47358</v>
      </c>
      <c r="G358" s="6">
        <f>E1L312C1</f>
        <v>1.0587152241986186</v>
      </c>
    </row>
    <row r="359" spans="1:7" x14ac:dyDescent="0.2">
      <c r="A359" s="11">
        <f>CURRENT_YEAR</f>
        <v>2014</v>
      </c>
      <c r="B359" s="11">
        <f>RRICC</f>
        <v>117000</v>
      </c>
      <c r="C359" s="7">
        <f>RR_ID</f>
        <v>2</v>
      </c>
      <c r="D359" s="1" t="str">
        <f>RR_SHORT_NAME</f>
        <v>NS</v>
      </c>
      <c r="E359" s="1" t="str">
        <f>RR_NAME</f>
        <v>Norfolk Southern</v>
      </c>
      <c r="F359" s="1" t="s">
        <v>47359</v>
      </c>
      <c r="G359" s="6">
        <f>E1L313C1</f>
        <v>0.30047565192490555</v>
      </c>
    </row>
    <row r="360" spans="1:7" x14ac:dyDescent="0.2">
      <c r="A360" s="11">
        <f>CURRENT_YEAR</f>
        <v>2014</v>
      </c>
      <c r="B360" s="11">
        <f>RRICC</f>
        <v>117000</v>
      </c>
      <c r="C360" s="7">
        <f>RR_ID</f>
        <v>2</v>
      </c>
      <c r="D360" s="1" t="str">
        <f>RR_SHORT_NAME</f>
        <v>NS</v>
      </c>
      <c r="E360" s="1" t="str">
        <f>RR_NAME</f>
        <v>Norfolk Southern</v>
      </c>
      <c r="F360" s="1" t="s">
        <v>47360</v>
      </c>
      <c r="G360" s="6">
        <f>E1L314C1</f>
        <v>3.0080657236640045E-2</v>
      </c>
    </row>
    <row r="361" spans="1:7" x14ac:dyDescent="0.2">
      <c r="A361" s="11">
        <f>CURRENT_YEAR</f>
        <v>2014</v>
      </c>
      <c r="B361" s="11">
        <f>RRICC</f>
        <v>117000</v>
      </c>
      <c r="C361" s="7">
        <f>RR_ID</f>
        <v>2</v>
      </c>
      <c r="D361" s="1" t="str">
        <f>RR_SHORT_NAME</f>
        <v>NS</v>
      </c>
      <c r="E361" s="1" t="str">
        <f>RR_NAME</f>
        <v>Norfolk Southern</v>
      </c>
      <c r="F361" s="1" t="s">
        <v>47361</v>
      </c>
      <c r="G361" s="6">
        <f>E1L315C1</f>
        <v>2.7048252949060787E-2</v>
      </c>
    </row>
    <row r="362" spans="1:7" x14ac:dyDescent="0.2">
      <c r="A362" s="11">
        <f>CURRENT_YEAR</f>
        <v>2014</v>
      </c>
      <c r="B362" s="11">
        <f>RRICC</f>
        <v>117000</v>
      </c>
      <c r="C362" s="7">
        <f>RR_ID</f>
        <v>2</v>
      </c>
      <c r="D362" s="1" t="str">
        <f>RR_SHORT_NAME</f>
        <v>NS</v>
      </c>
      <c r="E362" s="1" t="str">
        <f>RR_NAME</f>
        <v>Norfolk Southern</v>
      </c>
      <c r="F362" s="1" t="s">
        <v>47362</v>
      </c>
      <c r="G362" s="6">
        <f>E1L316C1</f>
        <v>5.0596831630310398E-3</v>
      </c>
    </row>
    <row r="363" spans="1:7" x14ac:dyDescent="0.2">
      <c r="A363" s="11">
        <f>CURRENT_YEAR</f>
        <v>2014</v>
      </c>
      <c r="B363" s="11">
        <f>RRICC</f>
        <v>117000</v>
      </c>
      <c r="C363" s="7">
        <f>RR_ID</f>
        <v>2</v>
      </c>
      <c r="D363" s="1" t="str">
        <f>RR_SHORT_NAME</f>
        <v>NS</v>
      </c>
      <c r="E363" s="1" t="str">
        <f>RR_NAME</f>
        <v>Norfolk Southern</v>
      </c>
      <c r="F363" s="1" t="s">
        <v>47363</v>
      </c>
      <c r="G363" s="6">
        <f>E1L317C1</f>
        <v>4.1428941908713691E-2</v>
      </c>
    </row>
    <row r="364" spans="1:7" x14ac:dyDescent="0.2">
      <c r="A364" s="11">
        <f>CURRENT_YEAR</f>
        <v>2014</v>
      </c>
      <c r="B364" s="11">
        <f>RRICC</f>
        <v>117000</v>
      </c>
      <c r="C364" s="7">
        <f>RR_ID</f>
        <v>2</v>
      </c>
      <c r="D364" s="1" t="str">
        <f>RR_SHORT_NAME</f>
        <v>NS</v>
      </c>
      <c r="E364" s="1" t="str">
        <f>RR_NAME</f>
        <v>Norfolk Southern</v>
      </c>
      <c r="F364" s="1" t="s">
        <v>47364</v>
      </c>
      <c r="G364" s="6">
        <f>E1L318C1</f>
        <v>0.19555587902901356</v>
      </c>
    </row>
    <row r="365" spans="1:7" x14ac:dyDescent="0.2">
      <c r="A365" s="11">
        <f>CURRENT_YEAR</f>
        <v>2014</v>
      </c>
      <c r="B365" s="11">
        <f>RRICC</f>
        <v>117000</v>
      </c>
      <c r="C365" s="7">
        <f>RR_ID</f>
        <v>2</v>
      </c>
      <c r="D365" s="1" t="str">
        <f>RR_SHORT_NAME</f>
        <v>NS</v>
      </c>
      <c r="E365" s="1" t="str">
        <f>RR_NAME</f>
        <v>Norfolk Southern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2014</v>
      </c>
      <c r="B366" s="11">
        <f>RRICC</f>
        <v>117000</v>
      </c>
      <c r="C366" s="7">
        <f>RR_ID</f>
        <v>2</v>
      </c>
      <c r="D366" s="1" t="str">
        <f>RR_SHORT_NAME</f>
        <v>NS</v>
      </c>
      <c r="E366" s="1" t="str">
        <f>RR_NAME</f>
        <v>Norfolk Southern</v>
      </c>
      <c r="F366" s="1" t="s">
        <v>47366</v>
      </c>
      <c r="G366" s="6">
        <f>E1L320C1</f>
        <v>2.0152744676284879E-2</v>
      </c>
    </row>
    <row r="367" spans="1:7" x14ac:dyDescent="0.2">
      <c r="A367" s="11">
        <f>CURRENT_YEAR</f>
        <v>2014</v>
      </c>
      <c r="B367" s="11">
        <f>RRICC</f>
        <v>117000</v>
      </c>
      <c r="C367" s="7">
        <f>RR_ID</f>
        <v>2</v>
      </c>
      <c r="D367" s="1" t="str">
        <f>RR_SHORT_NAME</f>
        <v>NS</v>
      </c>
      <c r="E367" s="1" t="str">
        <f>RR_NAME</f>
        <v>Norfolk Southern</v>
      </c>
      <c r="F367" s="1" t="s">
        <v>47367</v>
      </c>
      <c r="G367" s="6">
        <f>E1L321C1</f>
        <v>0.25767901881478328</v>
      </c>
    </row>
    <row r="368" spans="1:7" x14ac:dyDescent="0.2">
      <c r="A368" s="11">
        <f>CURRENT_YEAR</f>
        <v>2014</v>
      </c>
      <c r="B368" s="11">
        <f>RRICC</f>
        <v>117000</v>
      </c>
      <c r="C368" s="7">
        <f>RR_ID</f>
        <v>2</v>
      </c>
      <c r="D368" s="1" t="str">
        <f>RR_SHORT_NAME</f>
        <v>NS</v>
      </c>
      <c r="E368" s="1" t="str">
        <f>RR_NAME</f>
        <v>Norfolk Southern</v>
      </c>
      <c r="F368" s="1" t="s">
        <v>47368</v>
      </c>
      <c r="G368" s="6">
        <f>E1L322C1</f>
        <v>0.56750947120317063</v>
      </c>
    </row>
    <row r="369" spans="1:7" x14ac:dyDescent="0.2">
      <c r="A369" s="11">
        <f>CURRENT_YEAR</f>
        <v>2014</v>
      </c>
      <c r="B369" s="11">
        <f>RRICC</f>
        <v>117000</v>
      </c>
      <c r="C369" s="7">
        <f>RR_ID</f>
        <v>2</v>
      </c>
      <c r="D369" s="1" t="str">
        <f>RR_SHORT_NAME</f>
        <v>NS</v>
      </c>
      <c r="E369" s="1" t="str">
        <f>RR_NAME</f>
        <v>Norfolk Southern</v>
      </c>
      <c r="F369" s="1" t="s">
        <v>47369</v>
      </c>
      <c r="G369" s="6">
        <f>E1L323C1</f>
        <v>0.34035618155672726</v>
      </c>
    </row>
    <row r="370" spans="1:7" x14ac:dyDescent="0.2">
      <c r="A370" s="11">
        <f>CURRENT_YEAR</f>
        <v>2014</v>
      </c>
      <c r="B370" s="11">
        <f>RRICC</f>
        <v>117000</v>
      </c>
      <c r="C370" s="7">
        <f>RR_ID</f>
        <v>2</v>
      </c>
      <c r="D370" s="1" t="str">
        <f>RR_SHORT_NAME</f>
        <v>NS</v>
      </c>
      <c r="E370" s="1" t="str">
        <f>RR_NAME</f>
        <v>Norfolk Southern</v>
      </c>
      <c r="F370" s="1" t="s">
        <v>47370</v>
      </c>
      <c r="G370" s="6">
        <f>E1L324C1</f>
        <v>0.73190532606961944</v>
      </c>
    </row>
    <row r="371" spans="1:7" x14ac:dyDescent="0.2">
      <c r="A371" s="11">
        <f>CURRENT_YEAR</f>
        <v>2014</v>
      </c>
      <c r="B371" s="11">
        <f>RRICC</f>
        <v>117000</v>
      </c>
      <c r="C371" s="7">
        <f>RR_ID</f>
        <v>2</v>
      </c>
      <c r="D371" s="1" t="str">
        <f>RR_SHORT_NAME</f>
        <v>NS</v>
      </c>
      <c r="E371" s="1" t="str">
        <f>RR_NAME</f>
        <v>Norfolk Southern</v>
      </c>
      <c r="F371" s="1" t="s">
        <v>47371</v>
      </c>
      <c r="G371" s="6">
        <f>E1L325C1</f>
        <v>6.5988444706049448E-2</v>
      </c>
    </row>
    <row r="372" spans="1:7" x14ac:dyDescent="0.2">
      <c r="A372" s="11">
        <f>CURRENT_YEAR</f>
        <v>2014</v>
      </c>
      <c r="B372" s="11">
        <f>RRICC</f>
        <v>117000</v>
      </c>
      <c r="C372" s="7">
        <f>RR_ID</f>
        <v>2</v>
      </c>
      <c r="D372" s="1" t="str">
        <f>RR_SHORT_NAME</f>
        <v>NS</v>
      </c>
      <c r="E372" s="1" t="str">
        <f>RR_NAME</f>
        <v>Norfolk Southern</v>
      </c>
      <c r="F372" s="1" t="s">
        <v>47372</v>
      </c>
      <c r="G372" s="6">
        <f>E1L326C1</f>
        <v>5.3006779195606327E-2</v>
      </c>
    </row>
    <row r="373" spans="1:7" x14ac:dyDescent="0.2">
      <c r="A373" s="11">
        <f>CURRENT_YEAR</f>
        <v>2014</v>
      </c>
      <c r="B373" s="11">
        <f>RRICC</f>
        <v>117000</v>
      </c>
      <c r="C373" s="7">
        <f>RR_ID</f>
        <v>2</v>
      </c>
      <c r="D373" s="1" t="str">
        <f>RR_SHORT_NAME</f>
        <v>NS</v>
      </c>
      <c r="E373" s="1" t="str">
        <f>RR_NAME</f>
        <v>Norfolk Southern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2014</v>
      </c>
      <c r="B374" s="11">
        <f>RRICC</f>
        <v>117000</v>
      </c>
      <c r="C374" s="7">
        <f>RR_ID</f>
        <v>2</v>
      </c>
      <c r="D374" s="1" t="str">
        <f>RR_SHORT_NAME</f>
        <v>NS</v>
      </c>
      <c r="E374" s="1" t="str">
        <f>RR_NAME</f>
        <v>Norfolk Southern</v>
      </c>
      <c r="F374" s="1" t="s">
        <v>47374</v>
      </c>
      <c r="G374" s="6">
        <f>E1L328C1</f>
        <v>2.2764811599598072E-2</v>
      </c>
    </row>
    <row r="375" spans="1:7" x14ac:dyDescent="0.2">
      <c r="A375" s="11">
        <f>CURRENT_YEAR</f>
        <v>2014</v>
      </c>
      <c r="B375" s="11">
        <f>RRICC</f>
        <v>117000</v>
      </c>
      <c r="C375" s="7">
        <f>RR_ID</f>
        <v>2</v>
      </c>
      <c r="D375" s="1" t="str">
        <f>RR_SHORT_NAME</f>
        <v>NS</v>
      </c>
      <c r="E375" s="1" t="str">
        <f>RR_NAME</f>
        <v>Norfolk Southern</v>
      </c>
      <c r="F375" s="1" t="s">
        <v>47375</v>
      </c>
      <c r="G375" s="6">
        <f>E1L329C1</f>
        <v>2.4210381175620355E-2</v>
      </c>
    </row>
    <row r="376" spans="1:7" x14ac:dyDescent="0.2">
      <c r="A376" s="11">
        <f>CURRENT_YEAR</f>
        <v>2014</v>
      </c>
      <c r="B376" s="11">
        <f>RRICC</f>
        <v>117000</v>
      </c>
      <c r="C376" s="7">
        <f>RR_ID</f>
        <v>2</v>
      </c>
      <c r="D376" s="1" t="str">
        <f>RR_SHORT_NAME</f>
        <v>NS</v>
      </c>
      <c r="E376" s="1" t="str">
        <f>RR_NAME</f>
        <v>Norfolk Southern</v>
      </c>
      <c r="F376" s="1" t="s">
        <v>47376</v>
      </c>
      <c r="G376" s="6">
        <f>E1L330C1</f>
        <v>2.0359959380334032E-2</v>
      </c>
    </row>
    <row r="377" spans="1:7" x14ac:dyDescent="0.2">
      <c r="A377" s="11">
        <f>CURRENT_YEAR</f>
        <v>2014</v>
      </c>
      <c r="B377" s="11">
        <f>RRICC</f>
        <v>117000</v>
      </c>
      <c r="C377" s="7">
        <f>RR_ID</f>
        <v>2</v>
      </c>
      <c r="D377" s="1" t="str">
        <f>RR_SHORT_NAME</f>
        <v>NS</v>
      </c>
      <c r="E377" s="1" t="str">
        <f>RR_NAME</f>
        <v>Norfolk Southern</v>
      </c>
      <c r="F377" s="1" t="s">
        <v>47377</v>
      </c>
      <c r="G377" s="6">
        <f>E1L331C1</f>
        <v>2.1972294063059068E-2</v>
      </c>
    </row>
    <row r="378" spans="1:7" x14ac:dyDescent="0.2">
      <c r="A378" s="11">
        <f>CURRENT_YEAR</f>
        <v>2014</v>
      </c>
      <c r="B378" s="11">
        <f>RRICC</f>
        <v>117000</v>
      </c>
      <c r="C378" s="7">
        <f>RR_ID</f>
        <v>2</v>
      </c>
      <c r="D378" s="1" t="str">
        <f>RR_SHORT_NAME</f>
        <v>NS</v>
      </c>
      <c r="E378" s="1" t="str">
        <f>RR_NAME</f>
        <v>Norfolk Southern</v>
      </c>
      <c r="F378" s="1" t="s">
        <v>47378</v>
      </c>
      <c r="G378" s="6">
        <f>E1L332C1</f>
        <v>0.77477346961309523</v>
      </c>
    </row>
    <row r="379" spans="1:7" x14ac:dyDescent="0.2">
      <c r="A379" s="11">
        <f>CURRENT_YEAR</f>
        <v>2014</v>
      </c>
      <c r="B379" s="11">
        <f>RRICC</f>
        <v>117000</v>
      </c>
      <c r="C379" s="7">
        <f>RR_ID</f>
        <v>2</v>
      </c>
      <c r="D379" s="1" t="str">
        <f>RR_SHORT_NAME</f>
        <v>NS</v>
      </c>
      <c r="E379" s="1" t="str">
        <f>RR_NAME</f>
        <v>Norfolk Southern</v>
      </c>
      <c r="F379" s="1" t="s">
        <v>47379</v>
      </c>
      <c r="G379" s="6">
        <f>E1L333C1</f>
        <v>0.16834378654051052</v>
      </c>
    </row>
    <row r="380" spans="1:7" x14ac:dyDescent="0.2">
      <c r="A380" s="11">
        <f>CURRENT_YEAR</f>
        <v>2014</v>
      </c>
      <c r="B380" s="11">
        <f>RRICC</f>
        <v>117000</v>
      </c>
      <c r="C380" s="7">
        <f>RR_ID</f>
        <v>2</v>
      </c>
      <c r="D380" s="1" t="str">
        <f>RR_SHORT_NAME</f>
        <v>NS</v>
      </c>
      <c r="E380" s="1" t="str">
        <f>RR_NAME</f>
        <v>Norfolk Southern</v>
      </c>
      <c r="F380" s="1" t="s">
        <v>47380</v>
      </c>
      <c r="G380" s="6">
        <f>E1L334C1</f>
        <v>0.17850668428901847</v>
      </c>
    </row>
    <row r="381" spans="1:7" x14ac:dyDescent="0.2">
      <c r="A381" s="11">
        <f>CURRENT_YEAR</f>
        <v>2014</v>
      </c>
      <c r="B381" s="11">
        <f>RRICC</f>
        <v>117000</v>
      </c>
      <c r="C381" s="7">
        <f>RR_ID</f>
        <v>2</v>
      </c>
      <c r="D381" s="1" t="str">
        <f>RR_SHORT_NAME</f>
        <v>NS</v>
      </c>
      <c r="E381" s="1" t="str">
        <f>RR_NAME</f>
        <v>Norfolk Southern</v>
      </c>
      <c r="F381" s="1" t="s">
        <v>47381</v>
      </c>
      <c r="G381" s="6">
        <f>E1L335C1</f>
        <v>0.37708187496914075</v>
      </c>
    </row>
    <row r="382" spans="1:7" x14ac:dyDescent="0.2">
      <c r="A382" s="11">
        <f>CURRENT_YEAR</f>
        <v>2014</v>
      </c>
      <c r="B382" s="11">
        <f>RRICC</f>
        <v>117000</v>
      </c>
      <c r="C382" s="7">
        <f>RR_ID</f>
        <v>2</v>
      </c>
      <c r="D382" s="1" t="str">
        <f>RR_SHORT_NAME</f>
        <v>NS</v>
      </c>
      <c r="E382" s="1" t="str">
        <f>RR_NAME</f>
        <v>Norfolk Southern</v>
      </c>
      <c r="F382" s="1" t="s">
        <v>47382</v>
      </c>
      <c r="G382" s="6">
        <f>E1L336C1</f>
        <v>0.19671834639335967</v>
      </c>
    </row>
    <row r="383" spans="1:7" x14ac:dyDescent="0.2">
      <c r="A383" s="11">
        <f>CURRENT_YEAR</f>
        <v>2014</v>
      </c>
      <c r="B383" s="11">
        <f>RRICC</f>
        <v>117000</v>
      </c>
      <c r="C383" s="7">
        <f>RR_ID</f>
        <v>2</v>
      </c>
      <c r="D383" s="1" t="str">
        <f>RR_SHORT_NAME</f>
        <v>NS</v>
      </c>
      <c r="E383" s="1" t="str">
        <f>RR_NAME</f>
        <v>Norfolk Southern</v>
      </c>
      <c r="F383" s="1" t="s">
        <v>47383</v>
      </c>
      <c r="G383" s="6">
        <f>E1L337C1</f>
        <v>0.12371993244966685</v>
      </c>
    </row>
    <row r="384" spans="1:7" x14ac:dyDescent="0.2">
      <c r="A384" s="11">
        <f>CURRENT_YEAR</f>
        <v>2014</v>
      </c>
      <c r="B384" s="11">
        <f>RRICC</f>
        <v>117000</v>
      </c>
      <c r="C384" s="7">
        <f>RR_ID</f>
        <v>2</v>
      </c>
      <c r="D384" s="1" t="str">
        <f>RR_SHORT_NAME</f>
        <v>NS</v>
      </c>
      <c r="E384" s="1" t="str">
        <f>RR_NAME</f>
        <v>Norfolk Southern</v>
      </c>
      <c r="F384" s="1" t="s">
        <v>47384</v>
      </c>
      <c r="G384" s="6">
        <f>E1L338C1</f>
        <v>9.4120341569250109E-3</v>
      </c>
    </row>
    <row r="385" spans="1:7" x14ac:dyDescent="0.2">
      <c r="A385" s="11">
        <f>CURRENT_YEAR</f>
        <v>2014</v>
      </c>
      <c r="B385" s="11">
        <f>RRICC</f>
        <v>117000</v>
      </c>
      <c r="C385" s="7">
        <f>RR_ID</f>
        <v>2</v>
      </c>
      <c r="D385" s="1" t="str">
        <f>RR_SHORT_NAME</f>
        <v>NS</v>
      </c>
      <c r="E385" s="1" t="str">
        <f>RR_NAME</f>
        <v>Norfolk Southern</v>
      </c>
      <c r="F385" s="1" t="s">
        <v>47385</v>
      </c>
      <c r="G385" s="6">
        <f>E1L339C1</f>
        <v>7.0808197075528628E-2</v>
      </c>
    </row>
    <row r="386" spans="1:7" x14ac:dyDescent="0.2">
      <c r="A386" s="11">
        <f>CURRENT_YEAR</f>
        <v>2014</v>
      </c>
      <c r="B386" s="11">
        <f>RRICC</f>
        <v>117000</v>
      </c>
      <c r="C386" s="7">
        <f>RR_ID</f>
        <v>2</v>
      </c>
      <c r="D386" s="1" t="str">
        <f>RR_SHORT_NAME</f>
        <v>NS</v>
      </c>
      <c r="E386" s="1" t="str">
        <f>RR_NAME</f>
        <v>Norfolk Southern</v>
      </c>
      <c r="F386" s="1" t="s">
        <v>47386</v>
      </c>
      <c r="G386" s="6">
        <f>E1L340C1</f>
        <v>3.175191730339743E-2</v>
      </c>
    </row>
    <row r="387" spans="1:7" x14ac:dyDescent="0.2">
      <c r="A387" s="11">
        <f>CURRENT_YEAR</f>
        <v>2014</v>
      </c>
      <c r="B387" s="11">
        <f>RRICC</f>
        <v>117000</v>
      </c>
      <c r="C387" s="7">
        <f>RR_ID</f>
        <v>2</v>
      </c>
      <c r="D387" s="1" t="str">
        <f>RR_SHORT_NAME</f>
        <v>NS</v>
      </c>
      <c r="E387" s="1" t="str">
        <f>RR_NAME</f>
        <v>Norfolk Southern</v>
      </c>
      <c r="F387" s="1" t="s">
        <v>47387</v>
      </c>
      <c r="G387" s="6">
        <f>E1L341C1</f>
        <v>7.0393068889919499E-3</v>
      </c>
    </row>
    <row r="388" spans="1:7" x14ac:dyDescent="0.2">
      <c r="A388" s="11">
        <f>CURRENT_YEAR</f>
        <v>2014</v>
      </c>
      <c r="B388" s="11">
        <f>RRICC</f>
        <v>117000</v>
      </c>
      <c r="C388" s="7">
        <f>RR_ID</f>
        <v>2</v>
      </c>
      <c r="D388" s="1" t="str">
        <f>RR_SHORT_NAME</f>
        <v>NS</v>
      </c>
      <c r="E388" s="1" t="str">
        <f>RR_NAME</f>
        <v>Norfolk Southern</v>
      </c>
      <c r="F388" s="1" t="s">
        <v>47388</v>
      </c>
      <c r="G388" s="6">
        <f>E1L342C1</f>
        <v>1.3412985935135955E-2</v>
      </c>
    </row>
    <row r="389" spans="1:7" x14ac:dyDescent="0.2">
      <c r="A389" s="11">
        <f>CURRENT_YEAR</f>
        <v>2014</v>
      </c>
      <c r="B389" s="11">
        <f>RRICC</f>
        <v>117000</v>
      </c>
      <c r="C389" s="7">
        <f>RR_ID</f>
        <v>2</v>
      </c>
      <c r="D389" s="1" t="str">
        <f>RR_SHORT_NAME</f>
        <v>NS</v>
      </c>
      <c r="E389" s="1" t="str">
        <f>RR_NAME</f>
        <v>Norfolk Southern</v>
      </c>
      <c r="F389" s="1" t="s">
        <v>47389</v>
      </c>
      <c r="G389" s="6">
        <f>E1L343C1</f>
        <v>0.10043482244879506</v>
      </c>
    </row>
    <row r="390" spans="1:7" x14ac:dyDescent="0.2">
      <c r="A390" s="11">
        <f>CURRENT_YEAR</f>
        <v>2014</v>
      </c>
      <c r="B390" s="11">
        <f>RRICC</f>
        <v>117000</v>
      </c>
      <c r="C390" s="7">
        <f>RR_ID</f>
        <v>2</v>
      </c>
      <c r="D390" s="1" t="str">
        <f>RR_SHORT_NAME</f>
        <v>NS</v>
      </c>
      <c r="E390" s="1" t="str">
        <f>RR_NAME</f>
        <v>Norfolk Southern</v>
      </c>
      <c r="F390" s="1" t="s">
        <v>47390</v>
      </c>
      <c r="G390" s="6">
        <f>E1L344C1</f>
        <v>7.773528096911877E-3</v>
      </c>
    </row>
    <row r="391" spans="1:7" x14ac:dyDescent="0.2">
      <c r="A391" s="11">
        <f>CURRENT_YEAR</f>
        <v>2014</v>
      </c>
      <c r="B391" s="11">
        <f>RRICC</f>
        <v>117000</v>
      </c>
      <c r="C391" s="7">
        <f>RR_ID</f>
        <v>2</v>
      </c>
      <c r="D391" s="1" t="str">
        <f>RR_SHORT_NAME</f>
        <v>NS</v>
      </c>
      <c r="E391" s="1" t="str">
        <f>RR_NAME</f>
        <v>Norfolk Southern</v>
      </c>
      <c r="F391" s="1" t="s">
        <v>47391</v>
      </c>
      <c r="G391" s="6">
        <f>E1L345C1</f>
        <v>2.0897378618626263E-2</v>
      </c>
    </row>
    <row r="392" spans="1:7" x14ac:dyDescent="0.2">
      <c r="A392" s="11">
        <f>CURRENT_YEAR</f>
        <v>2014</v>
      </c>
      <c r="B392" s="11">
        <f>RRICC</f>
        <v>117000</v>
      </c>
      <c r="C392" s="7">
        <f>RR_ID</f>
        <v>2</v>
      </c>
      <c r="D392" s="1" t="str">
        <f>RR_SHORT_NAME</f>
        <v>NS</v>
      </c>
      <c r="E392" s="1" t="str">
        <f>RR_NAME</f>
        <v>Norfolk Southern</v>
      </c>
      <c r="F392" s="1" t="s">
        <v>47392</v>
      </c>
      <c r="G392" s="6">
        <f>E1L346C1</f>
        <v>7.5389896557455597E-3</v>
      </c>
    </row>
    <row r="393" spans="1:7" x14ac:dyDescent="0.2">
      <c r="A393" s="11">
        <f>CURRENT_YEAR</f>
        <v>2014</v>
      </c>
      <c r="B393" s="11">
        <f>RRICC</f>
        <v>117000</v>
      </c>
      <c r="C393" s="7">
        <f>RR_ID</f>
        <v>2</v>
      </c>
      <c r="D393" s="1" t="str">
        <f>RR_SHORT_NAME</f>
        <v>NS</v>
      </c>
      <c r="E393" s="1" t="str">
        <f>RR_NAME</f>
        <v>Norfolk Southern</v>
      </c>
      <c r="F393" s="1" t="s">
        <v>47393</v>
      </c>
      <c r="G393" s="6">
        <f>E1L347C1</f>
        <v>0.101616884155139</v>
      </c>
    </row>
    <row r="394" spans="1:7" x14ac:dyDescent="0.2">
      <c r="A394" s="11">
        <f>CURRENT_YEAR</f>
        <v>2014</v>
      </c>
      <c r="B394" s="11">
        <f>RRICC</f>
        <v>117000</v>
      </c>
      <c r="C394" s="7">
        <f>RR_ID</f>
        <v>2</v>
      </c>
      <c r="D394" s="1" t="str">
        <f>RR_SHORT_NAME</f>
        <v>NS</v>
      </c>
      <c r="E394" s="1" t="str">
        <f>RR_NAME</f>
        <v>Norfolk Southern</v>
      </c>
      <c r="F394" s="1" t="s">
        <v>47394</v>
      </c>
      <c r="G394" s="6">
        <f>E1L348C1</f>
        <v>0.10156947428773516</v>
      </c>
    </row>
    <row r="395" spans="1:7" x14ac:dyDescent="0.2">
      <c r="A395" s="11">
        <f>CURRENT_YEAR</f>
        <v>2014</v>
      </c>
      <c r="B395" s="11">
        <f>RRICC</f>
        <v>117000</v>
      </c>
      <c r="C395" s="7">
        <f>RR_ID</f>
        <v>2</v>
      </c>
      <c r="D395" s="1" t="str">
        <f>RR_SHORT_NAME</f>
        <v>NS</v>
      </c>
      <c r="E395" s="1" t="str">
        <f>RR_NAME</f>
        <v>Norfolk Southern</v>
      </c>
      <c r="F395" s="1" t="s">
        <v>47395</v>
      </c>
      <c r="G395" s="6">
        <f>E1L349C1</f>
        <v>0.10165415129975047</v>
      </c>
    </row>
    <row r="396" spans="1:7" x14ac:dyDescent="0.2">
      <c r="A396" s="11">
        <f>CURRENT_YEAR</f>
        <v>2014</v>
      </c>
      <c r="B396" s="11">
        <f>RRICC</f>
        <v>117000</v>
      </c>
      <c r="C396" s="7">
        <f>RR_ID</f>
        <v>2</v>
      </c>
      <c r="D396" s="1" t="str">
        <f>RR_SHORT_NAME</f>
        <v>NS</v>
      </c>
      <c r="E396" s="1" t="str">
        <f>RR_NAME</f>
        <v>Norfolk Southern</v>
      </c>
      <c r="F396" s="1" t="s">
        <v>47396</v>
      </c>
      <c r="G396" s="6">
        <f>E1L350C1</f>
        <v>2.0123468695985622E-2</v>
      </c>
    </row>
    <row r="397" spans="1:7" x14ac:dyDescent="0.2">
      <c r="A397" s="11">
        <f>CURRENT_YEAR</f>
        <v>2014</v>
      </c>
      <c r="B397" s="11">
        <f>RRICC</f>
        <v>117000</v>
      </c>
      <c r="C397" s="7">
        <f>RR_ID</f>
        <v>2</v>
      </c>
      <c r="D397" s="1" t="str">
        <f>RR_SHORT_NAME</f>
        <v>NS</v>
      </c>
      <c r="E397" s="1" t="str">
        <f>RR_NAME</f>
        <v>Norfolk Southern</v>
      </c>
      <c r="F397" s="1" t="s">
        <v>47397</v>
      </c>
      <c r="G397" s="6">
        <f>E1L351C1</f>
        <v>0.24076983503534957</v>
      </c>
    </row>
    <row r="398" spans="1:7" x14ac:dyDescent="0.2">
      <c r="A398" s="11">
        <f>CURRENT_YEAR</f>
        <v>2014</v>
      </c>
      <c r="B398" s="11">
        <f>RRICC</f>
        <v>117000</v>
      </c>
      <c r="C398" s="7">
        <f>RR_ID</f>
        <v>2</v>
      </c>
      <c r="D398" s="1" t="str">
        <f>RR_SHORT_NAME</f>
        <v>NS</v>
      </c>
      <c r="E398" s="1" t="str">
        <f>RR_NAME</f>
        <v>Norfolk Southern</v>
      </c>
      <c r="F398" s="1" t="s">
        <v>47398</v>
      </c>
      <c r="G398" s="6">
        <f>E1L352C1</f>
        <v>2.5672337493267309E-2</v>
      </c>
    </row>
    <row r="399" spans="1:7" x14ac:dyDescent="0.2">
      <c r="A399" s="11">
        <f>CURRENT_YEAR</f>
        <v>2014</v>
      </c>
      <c r="B399" s="11">
        <f>RRICC</f>
        <v>117000</v>
      </c>
      <c r="C399" s="7">
        <f>RR_ID</f>
        <v>2</v>
      </c>
      <c r="D399" s="1" t="str">
        <f>RR_SHORT_NAME</f>
        <v>NS</v>
      </c>
      <c r="E399" s="1" t="str">
        <f>RR_NAME</f>
        <v>Norfolk Southern</v>
      </c>
      <c r="F399" s="1" t="s">
        <v>47399</v>
      </c>
      <c r="G399" s="6">
        <f>E1L353C1</f>
        <v>1.7466974922571685E-2</v>
      </c>
    </row>
    <row r="400" spans="1:7" x14ac:dyDescent="0.2">
      <c r="A400" s="11">
        <f>CURRENT_YEAR</f>
        <v>2014</v>
      </c>
      <c r="B400" s="11">
        <f>RRICC</f>
        <v>117000</v>
      </c>
      <c r="C400" s="7">
        <f>RR_ID</f>
        <v>2</v>
      </c>
      <c r="D400" s="1" t="str">
        <f>RR_SHORT_NAME</f>
        <v>NS</v>
      </c>
      <c r="E400" s="1" t="str">
        <f>RR_NAME</f>
        <v>Norfolk Southern</v>
      </c>
      <c r="F400" s="1" t="s">
        <v>47400</v>
      </c>
      <c r="G400" s="6">
        <f>E1L354C1</f>
        <v>3.9058309485492326E-2</v>
      </c>
    </row>
    <row r="401" spans="1:7" x14ac:dyDescent="0.2">
      <c r="A401" s="11">
        <f>CURRENT_YEAR</f>
        <v>2014</v>
      </c>
      <c r="B401" s="11">
        <f>RRICC</f>
        <v>117000</v>
      </c>
      <c r="C401" s="7">
        <f>RR_ID</f>
        <v>2</v>
      </c>
      <c r="D401" s="1" t="str">
        <f>RR_SHORT_NAME</f>
        <v>NS</v>
      </c>
      <c r="E401" s="1" t="str">
        <f>RR_NAME</f>
        <v>Norfolk Southern</v>
      </c>
      <c r="F401" s="1" t="s">
        <v>47401</v>
      </c>
      <c r="G401" s="6">
        <f>E1L355C1</f>
        <v>4.0773163857521645E-2</v>
      </c>
    </row>
    <row r="402" spans="1:7" x14ac:dyDescent="0.2">
      <c r="A402" s="11">
        <f>CURRENT_YEAR</f>
        <v>2014</v>
      </c>
      <c r="B402" s="11">
        <f>RRICC</f>
        <v>117000</v>
      </c>
      <c r="C402" s="7">
        <f>RR_ID</f>
        <v>2</v>
      </c>
      <c r="D402" s="1" t="str">
        <f>RR_SHORT_NAME</f>
        <v>NS</v>
      </c>
      <c r="E402" s="1" t="str">
        <f>RR_NAME</f>
        <v>Norfolk Southern</v>
      </c>
      <c r="F402" s="1" t="s">
        <v>47402</v>
      </c>
      <c r="G402" s="6">
        <f>E1L356C1</f>
        <v>4.6725822995903415E-2</v>
      </c>
    </row>
    <row r="403" spans="1:7" x14ac:dyDescent="0.2">
      <c r="A403" s="11">
        <f>CURRENT_YEAR</f>
        <v>2014</v>
      </c>
      <c r="B403" s="11">
        <f>RRICC</f>
        <v>117000</v>
      </c>
      <c r="C403" s="7">
        <f>RR_ID</f>
        <v>2</v>
      </c>
      <c r="D403" s="1" t="str">
        <f>RR_SHORT_NAME</f>
        <v>NS</v>
      </c>
      <c r="E403" s="1" t="str">
        <f>RR_NAME</f>
        <v>Norfolk Southern</v>
      </c>
      <c r="F403" s="1" t="s">
        <v>47403</v>
      </c>
      <c r="G403" s="6">
        <f>E1L357C1</f>
        <v>1.9599508843209591E-2</v>
      </c>
    </row>
    <row r="404" spans="1:7" x14ac:dyDescent="0.2">
      <c r="A404" s="11">
        <f>CURRENT_YEAR</f>
        <v>2014</v>
      </c>
      <c r="B404" s="11">
        <f>RRICC</f>
        <v>117000</v>
      </c>
      <c r="C404" s="7">
        <f>RR_ID</f>
        <v>2</v>
      </c>
      <c r="D404" s="1" t="str">
        <f>RR_SHORT_NAME</f>
        <v>NS</v>
      </c>
      <c r="E404" s="1" t="str">
        <f>RR_NAME</f>
        <v>Norfolk Southern</v>
      </c>
      <c r="F404" s="1" t="s">
        <v>47404</v>
      </c>
      <c r="G404" s="6">
        <f>E1L358C1</f>
        <v>2.4500769532394669E-2</v>
      </c>
    </row>
    <row r="405" spans="1:7" x14ac:dyDescent="0.2">
      <c r="A405" s="11">
        <f>CURRENT_YEAR</f>
        <v>2014</v>
      </c>
      <c r="B405" s="11">
        <f>RRICC</f>
        <v>117000</v>
      </c>
      <c r="C405" s="7">
        <f>RR_ID</f>
        <v>2</v>
      </c>
      <c r="D405" s="1" t="str">
        <f>RR_SHORT_NAME</f>
        <v>NS</v>
      </c>
      <c r="E405" s="1" t="str">
        <f>RR_NAME</f>
        <v>Norfolk Southern</v>
      </c>
      <c r="F405" s="1" t="s">
        <v>47405</v>
      </c>
      <c r="G405" s="6">
        <f>E1L359C1</f>
        <v>1.6526019690576653E-3</v>
      </c>
    </row>
    <row r="406" spans="1:7" x14ac:dyDescent="0.2">
      <c r="A406" s="11">
        <f>CURRENT_YEAR</f>
        <v>2014</v>
      </c>
      <c r="B406" s="11">
        <f>RRICC</f>
        <v>117000</v>
      </c>
      <c r="C406" s="7">
        <f>RR_ID</f>
        <v>2</v>
      </c>
      <c r="D406" s="1" t="str">
        <f>RR_SHORT_NAME</f>
        <v>NS</v>
      </c>
      <c r="E406" s="1" t="str">
        <f>RR_NAME</f>
        <v>Norfolk Southern</v>
      </c>
      <c r="F406" s="1" t="s">
        <v>47406</v>
      </c>
      <c r="G406" s="6">
        <f>E1L360C1</f>
        <v>2.9086513499807946E-2</v>
      </c>
    </row>
    <row r="407" spans="1:7" x14ac:dyDescent="0.2">
      <c r="A407" s="11">
        <f>CURRENT_YEAR</f>
        <v>2014</v>
      </c>
      <c r="B407" s="11">
        <f>RRICC</f>
        <v>117000</v>
      </c>
      <c r="C407" s="7">
        <f>RR_ID</f>
        <v>2</v>
      </c>
      <c r="D407" s="1" t="str">
        <f>RR_SHORT_NAME</f>
        <v>NS</v>
      </c>
      <c r="E407" s="1" t="str">
        <f>RR_NAME</f>
        <v>Norfolk Southern</v>
      </c>
      <c r="F407" s="1" t="s">
        <v>47407</v>
      </c>
      <c r="G407" s="6">
        <f>E1L361C1</f>
        <v>0.35861149862955244</v>
      </c>
    </row>
    <row r="408" spans="1:7" x14ac:dyDescent="0.2">
      <c r="A408" s="11">
        <f>CURRENT_YEAR</f>
        <v>2014</v>
      </c>
      <c r="B408" s="11">
        <f>RRICC</f>
        <v>117000</v>
      </c>
      <c r="C408" s="7">
        <f>RR_ID</f>
        <v>2</v>
      </c>
      <c r="D408" s="1" t="str">
        <f>RR_SHORT_NAME</f>
        <v>NS</v>
      </c>
      <c r="E408" s="1" t="str">
        <f>RR_NAME</f>
        <v>Norfolk Southern</v>
      </c>
      <c r="F408" s="1" t="s">
        <v>47408</v>
      </c>
      <c r="G408" s="6">
        <f>E1L362C1</f>
        <v>0.7582669587417149</v>
      </c>
    </row>
    <row r="409" spans="1:7" x14ac:dyDescent="0.2">
      <c r="A409" s="11">
        <f>CURRENT_YEAR</f>
        <v>2014</v>
      </c>
      <c r="B409" s="11">
        <f>RRICC</f>
        <v>117000</v>
      </c>
      <c r="C409" s="7">
        <f>RR_ID</f>
        <v>2</v>
      </c>
      <c r="D409" s="1" t="str">
        <f>RR_SHORT_NAME</f>
        <v>NS</v>
      </c>
      <c r="E409" s="1" t="str">
        <f>RR_NAME</f>
        <v>Norfolk Southern</v>
      </c>
      <c r="F409" s="1" t="s">
        <v>47409</v>
      </c>
      <c r="G409" s="6">
        <f>E1L363C1</f>
        <v>0.7038253132469654</v>
      </c>
    </row>
    <row r="410" spans="1:7" x14ac:dyDescent="0.2">
      <c r="A410" s="11">
        <f>CURRENT_YEAR</f>
        <v>2014</v>
      </c>
      <c r="B410" s="11">
        <f>RRICC</f>
        <v>117000</v>
      </c>
      <c r="C410" s="7">
        <f>RR_ID</f>
        <v>2</v>
      </c>
      <c r="D410" s="1" t="str">
        <f>RR_SHORT_NAME</f>
        <v>NS</v>
      </c>
      <c r="E410" s="1" t="str">
        <f>RR_NAME</f>
        <v>Norfolk Southern</v>
      </c>
      <c r="F410" s="1" t="s">
        <v>47410</v>
      </c>
      <c r="G410" s="6">
        <f>E1L364C1</f>
        <v>9.0812716334793663E-3</v>
      </c>
    </row>
    <row r="411" spans="1:7" x14ac:dyDescent="0.2">
      <c r="A411" s="11">
        <f>CURRENT_YEAR</f>
        <v>2014</v>
      </c>
      <c r="B411" s="11">
        <f>RRICC</f>
        <v>117000</v>
      </c>
      <c r="C411" s="7">
        <f>RR_ID</f>
        <v>2</v>
      </c>
      <c r="D411" s="1" t="str">
        <f>RR_SHORT_NAME</f>
        <v>NS</v>
      </c>
      <c r="E411" s="1" t="str">
        <f>RR_NAME</f>
        <v>Norfolk Southern</v>
      </c>
      <c r="F411" s="1" t="s">
        <v>47411</v>
      </c>
      <c r="G411" s="6">
        <f>E1L365C1</f>
        <v>4.2986870810985357E-3</v>
      </c>
    </row>
    <row r="412" spans="1:7" x14ac:dyDescent="0.2">
      <c r="A412" s="11">
        <f>CURRENT_YEAR</f>
        <v>2014</v>
      </c>
      <c r="B412" s="11">
        <f>RRICC</f>
        <v>117000</v>
      </c>
      <c r="C412" s="7">
        <f>RR_ID</f>
        <v>2</v>
      </c>
      <c r="D412" s="1" t="str">
        <f>RR_SHORT_NAME</f>
        <v>NS</v>
      </c>
      <c r="E412" s="1" t="str">
        <f>RR_NAME</f>
        <v>Norfolk Southern</v>
      </c>
      <c r="F412" s="1" t="s">
        <v>47412</v>
      </c>
      <c r="G412" s="6">
        <f>E1L366C1</f>
        <v>0.28980468041361795</v>
      </c>
    </row>
    <row r="413" spans="1:7" x14ac:dyDescent="0.2">
      <c r="A413" s="11">
        <f>CURRENT_YEAR</f>
        <v>2014</v>
      </c>
      <c r="B413" s="11">
        <f>RRICC</f>
        <v>117000</v>
      </c>
      <c r="C413" s="7">
        <f>RR_ID</f>
        <v>2</v>
      </c>
      <c r="D413" s="1" t="str">
        <f>RR_SHORT_NAME</f>
        <v>NS</v>
      </c>
      <c r="E413" s="1" t="str">
        <f>RR_NAME</f>
        <v>Norfolk Southern</v>
      </c>
      <c r="F413" s="1" t="s">
        <v>47413</v>
      </c>
      <c r="G413" s="6">
        <f>E1L367C1</f>
        <v>0.73037482836191536</v>
      </c>
    </row>
    <row r="414" spans="1:7" x14ac:dyDescent="0.2">
      <c r="A414" s="11">
        <f>CURRENT_YEAR</f>
        <v>2014</v>
      </c>
      <c r="B414" s="11">
        <f>RRICC</f>
        <v>117000</v>
      </c>
      <c r="C414" s="7">
        <f>RR_ID</f>
        <v>2</v>
      </c>
      <c r="D414" s="1" t="str">
        <f>RR_SHORT_NAME</f>
        <v>NS</v>
      </c>
      <c r="E414" s="1" t="str">
        <f>RR_NAME</f>
        <v>Norfolk Southern</v>
      </c>
      <c r="F414" s="1" t="s">
        <v>47414</v>
      </c>
      <c r="G414" s="6">
        <f>E1L368C1</f>
        <v>0.13108573890564412</v>
      </c>
    </row>
    <row r="415" spans="1:7" x14ac:dyDescent="0.2">
      <c r="A415" s="11">
        <f>CURRENT_YEAR</f>
        <v>2014</v>
      </c>
      <c r="B415" s="11">
        <f>RRICC</f>
        <v>117000</v>
      </c>
      <c r="C415" s="7">
        <f>RR_ID</f>
        <v>2</v>
      </c>
      <c r="D415" s="1" t="str">
        <f>RR_SHORT_NAME</f>
        <v>NS</v>
      </c>
      <c r="E415" s="1" t="str">
        <f>RR_NAME</f>
        <v>Norfolk Southern</v>
      </c>
      <c r="F415" s="1" t="s">
        <v>47415</v>
      </c>
      <c r="G415" s="6">
        <f>E1L369C1</f>
        <v>3.8644212978825463</v>
      </c>
    </row>
    <row r="416" spans="1:7" x14ac:dyDescent="0.2">
      <c r="A416" s="11">
        <f>CURRENT_YEAR</f>
        <v>2014</v>
      </c>
      <c r="B416" s="11">
        <f>RRICC</f>
        <v>117000</v>
      </c>
      <c r="C416" s="7">
        <f>RR_ID</f>
        <v>2</v>
      </c>
      <c r="D416" s="1" t="str">
        <f>RR_SHORT_NAME</f>
        <v>NS</v>
      </c>
      <c r="E416" s="1" t="str">
        <f>RR_NAME</f>
        <v>Norfolk Southern</v>
      </c>
      <c r="F416" s="1" t="s">
        <v>47416</v>
      </c>
      <c r="G416" s="6">
        <f>E1L370C1</f>
        <v>0.32959436876487569</v>
      </c>
    </row>
    <row r="417" spans="1:7" x14ac:dyDescent="0.2">
      <c r="A417" s="11">
        <f>CURRENT_YEAR</f>
        <v>2014</v>
      </c>
      <c r="B417" s="11">
        <f>RRICC</f>
        <v>117000</v>
      </c>
      <c r="C417" s="7">
        <f>RR_ID</f>
        <v>2</v>
      </c>
      <c r="D417" s="1" t="str">
        <f>RR_SHORT_NAME</f>
        <v>NS</v>
      </c>
      <c r="E417" s="1" t="str">
        <f>RR_NAME</f>
        <v>Norfolk Southern</v>
      </c>
      <c r="F417" s="1" t="s">
        <v>47417</v>
      </c>
      <c r="G417" s="6">
        <f>E1L371C1</f>
        <v>2.2936074385098877</v>
      </c>
    </row>
    <row r="418" spans="1:7" x14ac:dyDescent="0.2">
      <c r="A418" s="11">
        <f>CURRENT_YEAR</f>
        <v>2014</v>
      </c>
      <c r="B418" s="11">
        <f>RRICC</f>
        <v>117000</v>
      </c>
      <c r="C418" s="7">
        <f>RR_ID</f>
        <v>2</v>
      </c>
      <c r="D418" s="1" t="str">
        <f>RR_SHORT_NAME</f>
        <v>NS</v>
      </c>
      <c r="E418" s="1" t="str">
        <f>RR_NAME</f>
        <v>Norfolk Southern</v>
      </c>
      <c r="F418" s="1" t="s">
        <v>47418</v>
      </c>
      <c r="G418" s="6">
        <f>E1L372C1</f>
        <v>2.9647860003006516</v>
      </c>
    </row>
    <row r="419" spans="1:7" x14ac:dyDescent="0.2">
      <c r="A419" s="11">
        <f>CURRENT_YEAR</f>
        <v>2014</v>
      </c>
      <c r="B419" s="11">
        <f>RRICC</f>
        <v>117000</v>
      </c>
      <c r="C419" s="7">
        <f>RR_ID</f>
        <v>2</v>
      </c>
      <c r="D419" s="1" t="str">
        <f>RR_SHORT_NAME</f>
        <v>NS</v>
      </c>
      <c r="E419" s="1" t="str">
        <f>RR_NAME</f>
        <v>Norfolk Southern</v>
      </c>
      <c r="F419" s="1" t="s">
        <v>47419</v>
      </c>
      <c r="G419" s="6">
        <f>E1L373C1</f>
        <v>5.3508424335421685</v>
      </c>
    </row>
    <row r="420" spans="1:7" x14ac:dyDescent="0.2">
      <c r="A420" s="11">
        <f>CURRENT_YEAR</f>
        <v>2014</v>
      </c>
      <c r="B420" s="11">
        <f>RRICC</f>
        <v>117000</v>
      </c>
      <c r="C420" s="7">
        <f>RR_ID</f>
        <v>2</v>
      </c>
      <c r="D420" s="1" t="str">
        <f>RR_SHORT_NAME</f>
        <v>NS</v>
      </c>
      <c r="E420" s="1" t="str">
        <f>RR_NAME</f>
        <v>Norfolk Southern</v>
      </c>
      <c r="F420" s="1" t="s">
        <v>47420</v>
      </c>
      <c r="G420" s="6">
        <f>E1L374C1</f>
        <v>0.21214037412595291</v>
      </c>
    </row>
    <row r="421" spans="1:7" x14ac:dyDescent="0.2">
      <c r="A421" s="11">
        <f>CURRENT_YEAR</f>
        <v>2014</v>
      </c>
      <c r="B421" s="11">
        <f>RRICC</f>
        <v>117000</v>
      </c>
      <c r="C421" s="7">
        <f>RR_ID</f>
        <v>2</v>
      </c>
      <c r="D421" s="1" t="str">
        <f>RR_SHORT_NAME</f>
        <v>NS</v>
      </c>
      <c r="E421" s="1" t="str">
        <f>RR_NAME</f>
        <v>Norfolk Southern</v>
      </c>
      <c r="F421" s="1" t="s">
        <v>47421</v>
      </c>
      <c r="G421" s="6">
        <f>E1L375C1</f>
        <v>9.2528963042615611E-2</v>
      </c>
    </row>
    <row r="422" spans="1:7" x14ac:dyDescent="0.2">
      <c r="A422" s="11">
        <f>CURRENT_YEAR</f>
        <v>2014</v>
      </c>
      <c r="B422" s="11">
        <f>RRICC</f>
        <v>117000</v>
      </c>
      <c r="C422" s="7">
        <f>RR_ID</f>
        <v>2</v>
      </c>
      <c r="D422" s="1" t="str">
        <f>RR_SHORT_NAME</f>
        <v>NS</v>
      </c>
      <c r="E422" s="1" t="str">
        <f>RR_NAME</f>
        <v>Norfolk Southern</v>
      </c>
      <c r="F422" s="1" t="s">
        <v>47422</v>
      </c>
      <c r="G422" s="6">
        <f>E1L376C1</f>
        <v>0.42134849036374589</v>
      </c>
    </row>
    <row r="423" spans="1:7" x14ac:dyDescent="0.2">
      <c r="A423" s="11">
        <f>CURRENT_YEAR</f>
        <v>2014</v>
      </c>
      <c r="B423" s="11">
        <f>RRICC</f>
        <v>117000</v>
      </c>
      <c r="C423" s="7">
        <f>RR_ID</f>
        <v>2</v>
      </c>
      <c r="D423" s="1" t="str">
        <f>RR_SHORT_NAME</f>
        <v>NS</v>
      </c>
      <c r="E423" s="1" t="str">
        <f>RR_NAME</f>
        <v>Norfolk Southern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2014</v>
      </c>
      <c r="B424" s="11">
        <f>RRICC</f>
        <v>117000</v>
      </c>
      <c r="C424" s="7">
        <f>RR_ID</f>
        <v>2</v>
      </c>
      <c r="D424" s="1" t="str">
        <f>RR_SHORT_NAME</f>
        <v>NS</v>
      </c>
      <c r="E424" s="1" t="str">
        <f>RR_NAME</f>
        <v>Norfolk Southern</v>
      </c>
      <c r="F424" s="1" t="s">
        <v>47424</v>
      </c>
      <c r="G424" s="6">
        <f>E1L378C1</f>
        <v>6.1889205414856562E-2</v>
      </c>
    </row>
    <row r="425" spans="1:7" x14ac:dyDescent="0.2">
      <c r="A425" s="11">
        <f>CURRENT_YEAR</f>
        <v>2014</v>
      </c>
      <c r="B425" s="11">
        <f>RRICC</f>
        <v>117000</v>
      </c>
      <c r="C425" s="7">
        <f>RR_ID</f>
        <v>2</v>
      </c>
      <c r="D425" s="1" t="str">
        <f>RR_SHORT_NAME</f>
        <v>NS</v>
      </c>
      <c r="E425" s="1" t="str">
        <f>RR_NAME</f>
        <v>Norfolk Southern</v>
      </c>
      <c r="F425" s="1" t="s">
        <v>47425</v>
      </c>
      <c r="G425" s="6">
        <f>E1L379C1</f>
        <v>5.8081497357531542E-2</v>
      </c>
    </row>
    <row r="426" spans="1:7" x14ac:dyDescent="0.2">
      <c r="A426" s="11">
        <f>CURRENT_YEAR</f>
        <v>2014</v>
      </c>
      <c r="B426" s="11">
        <f>RRICC</f>
        <v>117000</v>
      </c>
      <c r="C426" s="7">
        <f>RR_ID</f>
        <v>2</v>
      </c>
      <c r="D426" s="1" t="str">
        <f>RR_SHORT_NAME</f>
        <v>NS</v>
      </c>
      <c r="E426" s="1" t="str">
        <f>RR_NAME</f>
        <v>Norfolk Southern</v>
      </c>
      <c r="F426" s="1" t="s">
        <v>47426</v>
      </c>
      <c r="G426" s="6">
        <f>E1L380C1</f>
        <v>1.0400037044550483</v>
      </c>
    </row>
    <row r="427" spans="1:7" x14ac:dyDescent="0.2">
      <c r="A427" s="11">
        <f>CURRENT_YEAR</f>
        <v>2014</v>
      </c>
      <c r="B427" s="11">
        <f>RRICC</f>
        <v>117000</v>
      </c>
      <c r="C427" s="7">
        <f>RR_ID</f>
        <v>2</v>
      </c>
      <c r="D427" s="1" t="str">
        <f>RR_SHORT_NAME</f>
        <v>NS</v>
      </c>
      <c r="E427" s="1" t="str">
        <f>RR_NAME</f>
        <v>Norfolk Southern</v>
      </c>
      <c r="F427" s="1" t="s">
        <v>47427</v>
      </c>
      <c r="G427" s="6">
        <f>E1L381C1</f>
        <v>1.2965213523660648E-2</v>
      </c>
    </row>
    <row r="428" spans="1:7" x14ac:dyDescent="0.2">
      <c r="A428" s="11">
        <f>CURRENT_YEAR</f>
        <v>2014</v>
      </c>
      <c r="B428" s="11">
        <f>RRICC</f>
        <v>117000</v>
      </c>
      <c r="C428" s="7">
        <f>RR_ID</f>
        <v>2</v>
      </c>
      <c r="D428" s="1" t="str">
        <f>RR_SHORT_NAME</f>
        <v>NS</v>
      </c>
      <c r="E428" s="1" t="str">
        <f>RR_NAME</f>
        <v>Norfolk Southern</v>
      </c>
      <c r="F428" s="1" t="s">
        <v>47428</v>
      </c>
      <c r="G428" s="6">
        <f>E1L382C1</f>
        <v>2.1931312142896432E-2</v>
      </c>
    </row>
    <row r="429" spans="1:7" x14ac:dyDescent="0.2">
      <c r="A429" s="11">
        <f>CURRENT_YEAR</f>
        <v>2014</v>
      </c>
      <c r="B429" s="11">
        <f>RRICC</f>
        <v>117000</v>
      </c>
      <c r="C429" s="7">
        <f>RR_ID</f>
        <v>2</v>
      </c>
      <c r="D429" s="1" t="str">
        <f>RR_SHORT_NAME</f>
        <v>NS</v>
      </c>
      <c r="E429" s="1" t="str">
        <f>RR_NAME</f>
        <v>Norfolk Southern</v>
      </c>
      <c r="F429" s="1" t="s">
        <v>47429</v>
      </c>
      <c r="G429" s="6">
        <f>E2L101C1</f>
        <v>28.5</v>
      </c>
    </row>
    <row r="430" spans="1:7" x14ac:dyDescent="0.2">
      <c r="A430" s="11">
        <f>CURRENT_YEAR</f>
        <v>2014</v>
      </c>
      <c r="B430" s="11">
        <f>RRICC</f>
        <v>117000</v>
      </c>
      <c r="C430" s="7">
        <f>RR_ID</f>
        <v>2</v>
      </c>
      <c r="D430" s="1" t="str">
        <f>RR_SHORT_NAME</f>
        <v>NS</v>
      </c>
      <c r="E430" s="1" t="str">
        <f>RR_NAME</f>
        <v>Norfolk Southern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2014</v>
      </c>
      <c r="B431" s="11">
        <f>RRICC</f>
        <v>117000</v>
      </c>
      <c r="C431" s="7">
        <f>RR_ID</f>
        <v>2</v>
      </c>
      <c r="D431" s="1" t="str">
        <f>RR_SHORT_NAME</f>
        <v>NS</v>
      </c>
      <c r="E431" s="1" t="str">
        <f>RR_NAME</f>
        <v>Norfolk Southern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2014</v>
      </c>
      <c r="B432" s="11">
        <f>RRICC</f>
        <v>117000</v>
      </c>
      <c r="C432" s="7">
        <f>RR_ID</f>
        <v>2</v>
      </c>
      <c r="D432" s="1" t="str">
        <f>RR_SHORT_NAME</f>
        <v>NS</v>
      </c>
      <c r="E432" s="1" t="str">
        <f>RR_NAME</f>
        <v>Norfolk Southern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2014</v>
      </c>
      <c r="B433" s="11">
        <f>RRICC</f>
        <v>117000</v>
      </c>
      <c r="C433" s="7">
        <f>RR_ID</f>
        <v>2</v>
      </c>
      <c r="D433" s="1" t="str">
        <f>RR_SHORT_NAME</f>
        <v>NS</v>
      </c>
      <c r="E433" s="1" t="str">
        <f>RR_NAME</f>
        <v>Norfolk Southern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2014</v>
      </c>
      <c r="B434" s="11">
        <f>RRICC</f>
        <v>117000</v>
      </c>
      <c r="C434" s="7">
        <f>RR_ID</f>
        <v>2</v>
      </c>
      <c r="D434" s="1" t="str">
        <f>RR_SHORT_NAME</f>
        <v>NS</v>
      </c>
      <c r="E434" s="1" t="str">
        <f>RR_NAME</f>
        <v>Norfolk Southern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2014</v>
      </c>
      <c r="B435" s="11">
        <f>RRICC</f>
        <v>117000</v>
      </c>
      <c r="C435" s="7">
        <f>RR_ID</f>
        <v>2</v>
      </c>
      <c r="D435" s="1" t="str">
        <f>RR_SHORT_NAME</f>
        <v>NS</v>
      </c>
      <c r="E435" s="1" t="str">
        <f>RR_NAME</f>
        <v>Norfolk Southern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2014</v>
      </c>
      <c r="B436" s="11">
        <f>RRICC</f>
        <v>117000</v>
      </c>
      <c r="C436" s="7">
        <f>RR_ID</f>
        <v>2</v>
      </c>
      <c r="D436" s="1" t="str">
        <f>RR_SHORT_NAME</f>
        <v>NS</v>
      </c>
      <c r="E436" s="1" t="str">
        <f>RR_NAME</f>
        <v>Norfolk Southern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2014</v>
      </c>
      <c r="B437" s="11">
        <f>RRICC</f>
        <v>117000</v>
      </c>
      <c r="C437" s="7">
        <f>RR_ID</f>
        <v>2</v>
      </c>
      <c r="D437" s="1" t="str">
        <f>RR_SHORT_NAME</f>
        <v>NS</v>
      </c>
      <c r="E437" s="1" t="str">
        <f>RR_NAME</f>
        <v>Norfolk Southern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2014</v>
      </c>
      <c r="B438" s="11">
        <f>RRICC</f>
        <v>117000</v>
      </c>
      <c r="C438" s="7">
        <f>RR_ID</f>
        <v>2</v>
      </c>
      <c r="D438" s="1" t="str">
        <f>RR_SHORT_NAME</f>
        <v>NS</v>
      </c>
      <c r="E438" s="1" t="str">
        <f>RR_NAME</f>
        <v>Norfolk Southern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2014</v>
      </c>
      <c r="B439" s="11">
        <f>RRICC</f>
        <v>117000</v>
      </c>
      <c r="C439" s="7">
        <f>RR_ID</f>
        <v>2</v>
      </c>
      <c r="D439" s="1" t="str">
        <f>RR_SHORT_NAME</f>
        <v>NS</v>
      </c>
      <c r="E439" s="1" t="str">
        <f>RR_NAME</f>
        <v>Norfolk Southern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2014</v>
      </c>
      <c r="B440" s="11">
        <f>RRICC</f>
        <v>117000</v>
      </c>
      <c r="C440" s="7">
        <f>RR_ID</f>
        <v>2</v>
      </c>
      <c r="D440" s="1" t="str">
        <f>RR_SHORT_NAME</f>
        <v>NS</v>
      </c>
      <c r="E440" s="1" t="str">
        <f>RR_NAME</f>
        <v>Norfolk Southern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2014</v>
      </c>
      <c r="B441" s="11">
        <f>RRICC</f>
        <v>117000</v>
      </c>
      <c r="C441" s="7">
        <f>RR_ID</f>
        <v>2</v>
      </c>
      <c r="D441" s="1" t="str">
        <f>RR_SHORT_NAME</f>
        <v>NS</v>
      </c>
      <c r="E441" s="1" t="str">
        <f>RR_NAME</f>
        <v>Norfolk Southern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2014</v>
      </c>
      <c r="B442" s="11">
        <f>RRICC</f>
        <v>117000</v>
      </c>
      <c r="C442" s="7">
        <f>RR_ID</f>
        <v>2</v>
      </c>
      <c r="D442" s="1" t="str">
        <f>RR_SHORT_NAME</f>
        <v>NS</v>
      </c>
      <c r="E442" s="1" t="str">
        <f>RR_NAME</f>
        <v>Norfolk Southern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2014</v>
      </c>
      <c r="B443" s="11">
        <f>RRICC</f>
        <v>117000</v>
      </c>
      <c r="C443" s="7">
        <f>RR_ID</f>
        <v>2</v>
      </c>
      <c r="D443" s="1" t="str">
        <f>RR_SHORT_NAME</f>
        <v>NS</v>
      </c>
      <c r="E443" s="1" t="str">
        <f>RR_NAME</f>
        <v>Norfolk Southern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2014</v>
      </c>
      <c r="B444" s="11">
        <f>RRICC</f>
        <v>117000</v>
      </c>
      <c r="C444" s="7">
        <f>RR_ID</f>
        <v>2</v>
      </c>
      <c r="D444" s="1" t="str">
        <f>RR_SHORT_NAME</f>
        <v>NS</v>
      </c>
      <c r="E444" s="1" t="str">
        <f>RR_NAME</f>
        <v>Norfolk Southern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2014</v>
      </c>
      <c r="B445" s="11">
        <f>RRICC</f>
        <v>117000</v>
      </c>
      <c r="C445" s="7">
        <f>RR_ID</f>
        <v>2</v>
      </c>
      <c r="D445" s="1" t="str">
        <f>RR_SHORT_NAME</f>
        <v>NS</v>
      </c>
      <c r="E445" s="1" t="str">
        <f>RR_NAME</f>
        <v>Norfolk Southern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2014</v>
      </c>
      <c r="B446" s="11">
        <f>RRICC</f>
        <v>117000</v>
      </c>
      <c r="C446" s="7">
        <f>RR_ID</f>
        <v>2</v>
      </c>
      <c r="D446" s="1" t="str">
        <f>RR_SHORT_NAME</f>
        <v>NS</v>
      </c>
      <c r="E446" s="1" t="str">
        <f>RR_NAME</f>
        <v>Norfolk Southern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2014</v>
      </c>
      <c r="B447" s="11">
        <f>RRICC</f>
        <v>117000</v>
      </c>
      <c r="C447" s="7">
        <f>RR_ID</f>
        <v>2</v>
      </c>
      <c r="D447" s="1" t="str">
        <f>RR_SHORT_NAME</f>
        <v>NS</v>
      </c>
      <c r="E447" s="1" t="str">
        <f>RR_NAME</f>
        <v>Norfolk Southern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2014</v>
      </c>
      <c r="B448" s="11">
        <f>RRICC</f>
        <v>117000</v>
      </c>
      <c r="C448" s="7">
        <f>RR_ID</f>
        <v>2</v>
      </c>
      <c r="D448" s="1" t="str">
        <f>RR_SHORT_NAME</f>
        <v>NS</v>
      </c>
      <c r="E448" s="1" t="str">
        <f>RR_NAME</f>
        <v>Norfolk Southern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2014</v>
      </c>
      <c r="B449" s="11">
        <f>RRICC</f>
        <v>117000</v>
      </c>
      <c r="C449" s="7">
        <f>RR_ID</f>
        <v>2</v>
      </c>
      <c r="D449" s="1" t="str">
        <f>RR_SHORT_NAME</f>
        <v>NS</v>
      </c>
      <c r="E449" s="1" t="str">
        <f>RR_NAME</f>
        <v>Norfolk Southern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2014</v>
      </c>
      <c r="B450" s="11">
        <f>RRICC</f>
        <v>117000</v>
      </c>
      <c r="C450" s="7">
        <f>RR_ID</f>
        <v>2</v>
      </c>
      <c r="D450" s="1" t="str">
        <f>RR_SHORT_NAME</f>
        <v>NS</v>
      </c>
      <c r="E450" s="1" t="str">
        <f>RR_NAME</f>
        <v>Norfolk Southern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2014</v>
      </c>
      <c r="B451" s="11">
        <f>RRICC</f>
        <v>117000</v>
      </c>
      <c r="C451" s="7">
        <f>RR_ID</f>
        <v>2</v>
      </c>
      <c r="D451" s="1" t="str">
        <f>RR_SHORT_NAME</f>
        <v>NS</v>
      </c>
      <c r="E451" s="1" t="str">
        <f>RR_NAME</f>
        <v>Norfolk Southern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2014</v>
      </c>
      <c r="B452" s="11">
        <f>RRICC</f>
        <v>117000</v>
      </c>
      <c r="C452" s="7">
        <f>RR_ID</f>
        <v>2</v>
      </c>
      <c r="D452" s="1" t="str">
        <f>RR_SHORT_NAME</f>
        <v>NS</v>
      </c>
      <c r="E452" s="1" t="str">
        <f>RR_NAME</f>
        <v>Norfolk Southern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2014</v>
      </c>
      <c r="B453" s="11">
        <f>RRICC</f>
        <v>117000</v>
      </c>
      <c r="C453" s="7">
        <f>RR_ID</f>
        <v>2</v>
      </c>
      <c r="D453" s="1" t="str">
        <f>RR_SHORT_NAME</f>
        <v>NS</v>
      </c>
      <c r="E453" s="1" t="str">
        <f>RR_NAME</f>
        <v>Norfolk Southern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2014</v>
      </c>
      <c r="B454" s="11">
        <f>RRICC</f>
        <v>117000</v>
      </c>
      <c r="C454" s="7">
        <f>RR_ID</f>
        <v>2</v>
      </c>
      <c r="D454" s="1" t="str">
        <f>RR_SHORT_NAME</f>
        <v>NS</v>
      </c>
      <c r="E454" s="1" t="str">
        <f>RR_NAME</f>
        <v>Norfolk Southern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2014</v>
      </c>
      <c r="B455" s="11">
        <f>RRICC</f>
        <v>117000</v>
      </c>
      <c r="C455" s="7">
        <f>RR_ID</f>
        <v>2</v>
      </c>
      <c r="D455" s="1" t="str">
        <f>RR_SHORT_NAME</f>
        <v>NS</v>
      </c>
      <c r="E455" s="1" t="str">
        <f>RR_NAME</f>
        <v>Norfolk Southern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2014</v>
      </c>
      <c r="B456" s="11">
        <f>RRICC</f>
        <v>117000</v>
      </c>
      <c r="C456" s="7">
        <f>RR_ID</f>
        <v>2</v>
      </c>
      <c r="D456" s="1" t="str">
        <f>RR_SHORT_NAME</f>
        <v>NS</v>
      </c>
      <c r="E456" s="1" t="str">
        <f>RR_NAME</f>
        <v>Norfolk Southern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2014</v>
      </c>
      <c r="B457" s="11">
        <f>RRICC</f>
        <v>117000</v>
      </c>
      <c r="C457" s="7">
        <f>RR_ID</f>
        <v>2</v>
      </c>
      <c r="D457" s="1" t="str">
        <f>RR_SHORT_NAME</f>
        <v>NS</v>
      </c>
      <c r="E457" s="1" t="str">
        <f>RR_NAME</f>
        <v>Norfolk Southern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2014</v>
      </c>
      <c r="B458" s="11">
        <f>RRICC</f>
        <v>117000</v>
      </c>
      <c r="C458" s="7">
        <f>RR_ID</f>
        <v>2</v>
      </c>
      <c r="D458" s="1" t="str">
        <f>RR_SHORT_NAME</f>
        <v>NS</v>
      </c>
      <c r="E458" s="1" t="str">
        <f>RR_NAME</f>
        <v>Norfolk Southern</v>
      </c>
      <c r="F458" s="1" t="s">
        <v>47458</v>
      </c>
      <c r="G458" s="6">
        <f>E2L102C1</f>
        <v>32.799999999999997</v>
      </c>
    </row>
    <row r="459" spans="1:7" x14ac:dyDescent="0.2">
      <c r="A459" s="11">
        <f>CURRENT_YEAR</f>
        <v>2014</v>
      </c>
      <c r="B459" s="11">
        <f>RRICC</f>
        <v>117000</v>
      </c>
      <c r="C459" s="7">
        <f>RR_ID</f>
        <v>2</v>
      </c>
      <c r="D459" s="1" t="str">
        <f>RR_SHORT_NAME</f>
        <v>NS</v>
      </c>
      <c r="E459" s="1" t="str">
        <f>RR_NAME</f>
        <v>Norfolk Southern</v>
      </c>
      <c r="F459" s="1" t="s">
        <v>47459</v>
      </c>
      <c r="G459" s="6">
        <f>E2L102C2</f>
        <v>2.0216746226293383</v>
      </c>
    </row>
    <row r="460" spans="1:7" x14ac:dyDescent="0.2">
      <c r="A460" s="11">
        <f>CURRENT_YEAR</f>
        <v>2014</v>
      </c>
      <c r="B460" s="11">
        <f>RRICC</f>
        <v>117000</v>
      </c>
      <c r="C460" s="7">
        <f>RR_ID</f>
        <v>2</v>
      </c>
      <c r="D460" s="1" t="str">
        <f>RR_SHORT_NAME</f>
        <v>NS</v>
      </c>
      <c r="E460" s="1" t="str">
        <f>RR_NAME</f>
        <v>Norfolk Southern</v>
      </c>
      <c r="F460" s="1" t="s">
        <v>47460</v>
      </c>
      <c r="G460" s="6">
        <f>E2L102C3</f>
        <v>1.8909411642627374</v>
      </c>
    </row>
    <row r="461" spans="1:7" x14ac:dyDescent="0.2">
      <c r="A461" s="11">
        <f>CURRENT_YEAR</f>
        <v>2014</v>
      </c>
      <c r="B461" s="11">
        <f>RRICC</f>
        <v>117000</v>
      </c>
      <c r="C461" s="7">
        <f>RR_ID</f>
        <v>2</v>
      </c>
      <c r="D461" s="1" t="str">
        <f>RR_SHORT_NAME</f>
        <v>NS</v>
      </c>
      <c r="E461" s="1" t="str">
        <f>RR_NAME</f>
        <v>Norfolk Southern</v>
      </c>
      <c r="F461" s="1" t="s">
        <v>47461</v>
      </c>
      <c r="G461" s="6">
        <f>E2L102C4</f>
        <v>1.9492178513917644</v>
      </c>
    </row>
    <row r="462" spans="1:7" x14ac:dyDescent="0.2">
      <c r="A462" s="11">
        <f>CURRENT_YEAR</f>
        <v>2014</v>
      </c>
      <c r="B462" s="11">
        <f>RRICC</f>
        <v>117000</v>
      </c>
      <c r="C462" s="7">
        <f>RR_ID</f>
        <v>2</v>
      </c>
      <c r="D462" s="1" t="str">
        <f>RR_SHORT_NAME</f>
        <v>NS</v>
      </c>
      <c r="E462" s="1" t="str">
        <f>RR_NAME</f>
        <v>Norfolk Southern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2014</v>
      </c>
      <c r="B463" s="11">
        <f>RRICC</f>
        <v>117000</v>
      </c>
      <c r="C463" s="7">
        <f>RR_ID</f>
        <v>2</v>
      </c>
      <c r="D463" s="1" t="str">
        <f>RR_SHORT_NAME</f>
        <v>NS</v>
      </c>
      <c r="E463" s="1" t="str">
        <f>RR_NAME</f>
        <v>Norfolk Southern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2014</v>
      </c>
      <c r="B464" s="11">
        <f>RRICC</f>
        <v>117000</v>
      </c>
      <c r="C464" s="7">
        <f>RR_ID</f>
        <v>2</v>
      </c>
      <c r="D464" s="1" t="str">
        <f>RR_SHORT_NAME</f>
        <v>NS</v>
      </c>
      <c r="E464" s="1" t="str">
        <f>RR_NAME</f>
        <v>Norfolk Southern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2014</v>
      </c>
      <c r="B465" s="11">
        <f>RRICC</f>
        <v>117000</v>
      </c>
      <c r="C465" s="7">
        <f>RR_ID</f>
        <v>2</v>
      </c>
      <c r="D465" s="1" t="str">
        <f>RR_SHORT_NAME</f>
        <v>NS</v>
      </c>
      <c r="E465" s="1" t="str">
        <f>RR_NAME</f>
        <v>Norfolk Southern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2014</v>
      </c>
      <c r="B466" s="11">
        <f>RRICC</f>
        <v>117000</v>
      </c>
      <c r="C466" s="7">
        <f>RR_ID</f>
        <v>2</v>
      </c>
      <c r="D466" s="1" t="str">
        <f>RR_SHORT_NAME</f>
        <v>NS</v>
      </c>
      <c r="E466" s="1" t="str">
        <f>RR_NAME</f>
        <v>Norfolk Southern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2014</v>
      </c>
      <c r="B467" s="11">
        <f>RRICC</f>
        <v>117000</v>
      </c>
      <c r="C467" s="7">
        <f>RR_ID</f>
        <v>2</v>
      </c>
      <c r="D467" s="1" t="str">
        <f>RR_SHORT_NAME</f>
        <v>NS</v>
      </c>
      <c r="E467" s="1" t="str">
        <f>RR_NAME</f>
        <v>Norfolk Southern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2014</v>
      </c>
      <c r="B468" s="11">
        <f>RRICC</f>
        <v>117000</v>
      </c>
      <c r="C468" s="7">
        <f>RR_ID</f>
        <v>2</v>
      </c>
      <c r="D468" s="1" t="str">
        <f>RR_SHORT_NAME</f>
        <v>NS</v>
      </c>
      <c r="E468" s="1" t="str">
        <f>RR_NAME</f>
        <v>Norfolk Southern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2014</v>
      </c>
      <c r="B469" s="11">
        <f>RRICC</f>
        <v>117000</v>
      </c>
      <c r="C469" s="7">
        <f>RR_ID</f>
        <v>2</v>
      </c>
      <c r="D469" s="1" t="str">
        <f>RR_SHORT_NAME</f>
        <v>NS</v>
      </c>
      <c r="E469" s="1" t="str">
        <f>RR_NAME</f>
        <v>Norfolk Southern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2014</v>
      </c>
      <c r="B470" s="11">
        <f>RRICC</f>
        <v>117000</v>
      </c>
      <c r="C470" s="7">
        <f>RR_ID</f>
        <v>2</v>
      </c>
      <c r="D470" s="1" t="str">
        <f>RR_SHORT_NAME</f>
        <v>NS</v>
      </c>
      <c r="E470" s="1" t="str">
        <f>RR_NAME</f>
        <v>Norfolk Southern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2014</v>
      </c>
      <c r="B471" s="11">
        <f>RRICC</f>
        <v>117000</v>
      </c>
      <c r="C471" s="7">
        <f>RR_ID</f>
        <v>2</v>
      </c>
      <c r="D471" s="1" t="str">
        <f>RR_SHORT_NAME</f>
        <v>NS</v>
      </c>
      <c r="E471" s="1" t="str">
        <f>RR_NAME</f>
        <v>Norfolk Southern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2014</v>
      </c>
      <c r="B472" s="11">
        <f>RRICC</f>
        <v>117000</v>
      </c>
      <c r="C472" s="7">
        <f>RR_ID</f>
        <v>2</v>
      </c>
      <c r="D472" s="1" t="str">
        <f>RR_SHORT_NAME</f>
        <v>NS</v>
      </c>
      <c r="E472" s="1" t="str">
        <f>RR_NAME</f>
        <v>Norfolk Southern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2014</v>
      </c>
      <c r="B473" s="11">
        <f>RRICC</f>
        <v>117000</v>
      </c>
      <c r="C473" s="7">
        <f>RR_ID</f>
        <v>2</v>
      </c>
      <c r="D473" s="1" t="str">
        <f>RR_SHORT_NAME</f>
        <v>NS</v>
      </c>
      <c r="E473" s="1" t="str">
        <f>RR_NAME</f>
        <v>Norfolk Southern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2014</v>
      </c>
      <c r="B474" s="11">
        <f>RRICC</f>
        <v>117000</v>
      </c>
      <c r="C474" s="7">
        <f>RR_ID</f>
        <v>2</v>
      </c>
      <c r="D474" s="1" t="str">
        <f>RR_SHORT_NAME</f>
        <v>NS</v>
      </c>
      <c r="E474" s="1" t="str">
        <f>RR_NAME</f>
        <v>Norfolk Southern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2014</v>
      </c>
      <c r="B475" s="11">
        <f>RRICC</f>
        <v>117000</v>
      </c>
      <c r="C475" s="7">
        <f>RR_ID</f>
        <v>2</v>
      </c>
      <c r="D475" s="1" t="str">
        <f>RR_SHORT_NAME</f>
        <v>NS</v>
      </c>
      <c r="E475" s="1" t="str">
        <f>RR_NAME</f>
        <v>Norfolk Southern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2014</v>
      </c>
      <c r="B476" s="11">
        <f>RRICC</f>
        <v>117000</v>
      </c>
      <c r="C476" s="7">
        <f>RR_ID</f>
        <v>2</v>
      </c>
      <c r="D476" s="1" t="str">
        <f>RR_SHORT_NAME</f>
        <v>NS</v>
      </c>
      <c r="E476" s="1" t="str">
        <f>RR_NAME</f>
        <v>Norfolk Southern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2014</v>
      </c>
      <c r="B477" s="11">
        <f>RRICC</f>
        <v>117000</v>
      </c>
      <c r="C477" s="7">
        <f>RR_ID</f>
        <v>2</v>
      </c>
      <c r="D477" s="1" t="str">
        <f>RR_SHORT_NAME</f>
        <v>NS</v>
      </c>
      <c r="E477" s="1" t="str">
        <f>RR_NAME</f>
        <v>Norfolk Southern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2014</v>
      </c>
      <c r="B478" s="11">
        <f>RRICC</f>
        <v>117000</v>
      </c>
      <c r="C478" s="7">
        <f>RR_ID</f>
        <v>2</v>
      </c>
      <c r="D478" s="1" t="str">
        <f>RR_SHORT_NAME</f>
        <v>NS</v>
      </c>
      <c r="E478" s="1" t="str">
        <f>RR_NAME</f>
        <v>Norfolk Southern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2014</v>
      </c>
      <c r="B479" s="11">
        <f>RRICC</f>
        <v>117000</v>
      </c>
      <c r="C479" s="7">
        <f>RR_ID</f>
        <v>2</v>
      </c>
      <c r="D479" s="1" t="str">
        <f>RR_SHORT_NAME</f>
        <v>NS</v>
      </c>
      <c r="E479" s="1" t="str">
        <f>RR_NAME</f>
        <v>Norfolk Southern</v>
      </c>
      <c r="F479" s="1" t="s">
        <v>47479</v>
      </c>
      <c r="G479" s="6">
        <f>E2L102C22</f>
        <v>541.52425416962069</v>
      </c>
    </row>
    <row r="480" spans="1:7" x14ac:dyDescent="0.2">
      <c r="A480" s="11">
        <f>CURRENT_YEAR</f>
        <v>2014</v>
      </c>
      <c r="B480" s="11">
        <f>RRICC</f>
        <v>117000</v>
      </c>
      <c r="C480" s="7">
        <f>RR_ID</f>
        <v>2</v>
      </c>
      <c r="D480" s="1" t="str">
        <f>RR_SHORT_NAME</f>
        <v>NS</v>
      </c>
      <c r="E480" s="1" t="str">
        <f>RR_NAME</f>
        <v>Norfolk Southern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2014</v>
      </c>
      <c r="B481" s="11">
        <f>RRICC</f>
        <v>117000</v>
      </c>
      <c r="C481" s="7">
        <f>RR_ID</f>
        <v>2</v>
      </c>
      <c r="D481" s="1" t="str">
        <f>RR_SHORT_NAME</f>
        <v>NS</v>
      </c>
      <c r="E481" s="1" t="str">
        <f>RR_NAME</f>
        <v>Norfolk Southern</v>
      </c>
      <c r="F481" s="1" t="s">
        <v>47481</v>
      </c>
      <c r="G481" s="6">
        <f>E2L102C24</f>
        <v>779.09980311894003</v>
      </c>
    </row>
    <row r="482" spans="1:7" x14ac:dyDescent="0.2">
      <c r="A482" s="11">
        <f>CURRENT_YEAR</f>
        <v>2014</v>
      </c>
      <c r="B482" s="11">
        <f>RRICC</f>
        <v>117000</v>
      </c>
      <c r="C482" s="7">
        <f>RR_ID</f>
        <v>2</v>
      </c>
      <c r="D482" s="1" t="str">
        <f>RR_SHORT_NAME</f>
        <v>NS</v>
      </c>
      <c r="E482" s="1" t="str">
        <f>RR_NAME</f>
        <v>Norfolk Southern</v>
      </c>
      <c r="F482" s="1" t="s">
        <v>47482</v>
      </c>
      <c r="G482" s="6">
        <f>E2L102C25</f>
        <v>7.9121110586475414</v>
      </c>
    </row>
    <row r="483" spans="1:7" x14ac:dyDescent="0.2">
      <c r="A483" s="11">
        <f>CURRENT_YEAR</f>
        <v>2014</v>
      </c>
      <c r="B483" s="11">
        <f>RRICC</f>
        <v>117000</v>
      </c>
      <c r="C483" s="7">
        <f>RR_ID</f>
        <v>2</v>
      </c>
      <c r="D483" s="1" t="str">
        <f>RR_SHORT_NAME</f>
        <v>NS</v>
      </c>
      <c r="E483" s="1" t="str">
        <f>RR_NAME</f>
        <v>Norfolk Southern</v>
      </c>
      <c r="F483" s="1" t="s">
        <v>47483</v>
      </c>
      <c r="G483" s="6">
        <f>E2L102C26</f>
        <v>4.3516610822561486</v>
      </c>
    </row>
    <row r="484" spans="1:7" x14ac:dyDescent="0.2">
      <c r="A484" s="11">
        <f>CURRENT_YEAR</f>
        <v>2014</v>
      </c>
      <c r="B484" s="11">
        <f>RRICC</f>
        <v>117000</v>
      </c>
      <c r="C484" s="7">
        <f>RR_ID</f>
        <v>2</v>
      </c>
      <c r="D484" s="1" t="str">
        <f>RR_SHORT_NAME</f>
        <v>NS</v>
      </c>
      <c r="E484" s="1" t="str">
        <f>RR_NAME</f>
        <v>Norfolk Southern</v>
      </c>
      <c r="F484" s="1" t="s">
        <v>47484</v>
      </c>
      <c r="G484" s="6">
        <f>E2L102C27</f>
        <v>11.868166587971315</v>
      </c>
    </row>
    <row r="485" spans="1:7" x14ac:dyDescent="0.2">
      <c r="A485" s="11">
        <f>CURRENT_YEAR</f>
        <v>2014</v>
      </c>
      <c r="B485" s="11">
        <f>RRICC</f>
        <v>117000</v>
      </c>
      <c r="C485" s="7">
        <f>RR_ID</f>
        <v>2</v>
      </c>
      <c r="D485" s="1" t="str">
        <f>RR_SHORT_NAME</f>
        <v>NS</v>
      </c>
      <c r="E485" s="1" t="str">
        <f>RR_NAME</f>
        <v>Norfolk Southern</v>
      </c>
      <c r="F485" s="1" t="s">
        <v>47485</v>
      </c>
      <c r="G485" s="6">
        <f>E2L102C28</f>
        <v>9.4945332703770493</v>
      </c>
    </row>
    <row r="486" spans="1:7" x14ac:dyDescent="0.2">
      <c r="A486" s="11">
        <f>CURRENT_YEAR</f>
        <v>2014</v>
      </c>
      <c r="B486" s="11">
        <f>RRICC</f>
        <v>117000</v>
      </c>
      <c r="C486" s="7">
        <f>RR_ID</f>
        <v>2</v>
      </c>
      <c r="D486" s="1" t="str">
        <f>RR_SHORT_NAME</f>
        <v>NS</v>
      </c>
      <c r="E486" s="1" t="str">
        <f>RR_NAME</f>
        <v>Norfolk Southern</v>
      </c>
      <c r="F486" s="1" t="s">
        <v>47486</v>
      </c>
      <c r="G486" s="6">
        <f>E2L102C29</f>
        <v>1.9780277646618858</v>
      </c>
    </row>
    <row r="487" spans="1:7" x14ac:dyDescent="0.2">
      <c r="A487" s="11">
        <f>CURRENT_YEAR</f>
        <v>2014</v>
      </c>
      <c r="B487" s="11">
        <f>RRICC</f>
        <v>117000</v>
      </c>
      <c r="C487" s="7">
        <f>RR_ID</f>
        <v>2</v>
      </c>
      <c r="D487" s="1" t="str">
        <f>RR_SHORT_NAME</f>
        <v>NS</v>
      </c>
      <c r="E487" s="1" t="str">
        <f>RR_NAME</f>
        <v>Norfolk Southern</v>
      </c>
      <c r="F487" s="1" t="s">
        <v>47487</v>
      </c>
      <c r="G487" s="6">
        <f>E2L103C1</f>
        <v>36.5</v>
      </c>
    </row>
    <row r="488" spans="1:7" x14ac:dyDescent="0.2">
      <c r="A488" s="11">
        <f>CURRENT_YEAR</f>
        <v>2014</v>
      </c>
      <c r="B488" s="11">
        <f>RRICC</f>
        <v>117000</v>
      </c>
      <c r="C488" s="7">
        <f>RR_ID</f>
        <v>2</v>
      </c>
      <c r="D488" s="1" t="str">
        <f>RR_SHORT_NAME</f>
        <v>NS</v>
      </c>
      <c r="E488" s="1" t="str">
        <f>RR_NAME</f>
        <v>Norfolk Southern</v>
      </c>
      <c r="F488" s="1" t="s">
        <v>47488</v>
      </c>
      <c r="G488" s="6">
        <f>E2L103C2</f>
        <v>2</v>
      </c>
    </row>
    <row r="489" spans="1:7" x14ac:dyDescent="0.2">
      <c r="A489" s="11">
        <f>CURRENT_YEAR</f>
        <v>2014</v>
      </c>
      <c r="B489" s="11">
        <f>RRICC</f>
        <v>117000</v>
      </c>
      <c r="C489" s="7">
        <f>RR_ID</f>
        <v>2</v>
      </c>
      <c r="D489" s="1" t="str">
        <f>RR_SHORT_NAME</f>
        <v>NS</v>
      </c>
      <c r="E489" s="1" t="str">
        <f>RR_NAME</f>
        <v>Norfolk Southern</v>
      </c>
      <c r="F489" s="1" t="s">
        <v>47489</v>
      </c>
      <c r="G489" s="6">
        <f>E2L103C3</f>
        <v>1.6514288180954848</v>
      </c>
    </row>
    <row r="490" spans="1:7" x14ac:dyDescent="0.2">
      <c r="A490" s="11">
        <f>CURRENT_YEAR</f>
        <v>2014</v>
      </c>
      <c r="B490" s="11">
        <f>RRICC</f>
        <v>117000</v>
      </c>
      <c r="C490" s="7">
        <f>RR_ID</f>
        <v>2</v>
      </c>
      <c r="D490" s="1" t="str">
        <f>RR_SHORT_NAME</f>
        <v>NS</v>
      </c>
      <c r="E490" s="1" t="str">
        <f>RR_NAME</f>
        <v>Norfolk Southern</v>
      </c>
      <c r="F490" s="1" t="s">
        <v>47490</v>
      </c>
      <c r="G490" s="6">
        <f>E2L103C4</f>
        <v>1.9443368328174868</v>
      </c>
    </row>
    <row r="491" spans="1:7" x14ac:dyDescent="0.2">
      <c r="A491" s="11">
        <f>CURRENT_YEAR</f>
        <v>2014</v>
      </c>
      <c r="B491" s="11">
        <f>RRICC</f>
        <v>117000</v>
      </c>
      <c r="C491" s="7">
        <f>RR_ID</f>
        <v>2</v>
      </c>
      <c r="D491" s="1" t="str">
        <f>RR_SHORT_NAME</f>
        <v>NS</v>
      </c>
      <c r="E491" s="1" t="str">
        <f>RR_NAME</f>
        <v>Norfolk Southern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2014</v>
      </c>
      <c r="B492" s="11">
        <f>RRICC</f>
        <v>117000</v>
      </c>
      <c r="C492" s="7">
        <f>RR_ID</f>
        <v>2</v>
      </c>
      <c r="D492" s="1" t="str">
        <f>RR_SHORT_NAME</f>
        <v>NS</v>
      </c>
      <c r="E492" s="1" t="str">
        <f>RR_NAME</f>
        <v>Norfolk Southern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2014</v>
      </c>
      <c r="B493" s="11">
        <f>RRICC</f>
        <v>117000</v>
      </c>
      <c r="C493" s="7">
        <f>RR_ID</f>
        <v>2</v>
      </c>
      <c r="D493" s="1" t="str">
        <f>RR_SHORT_NAME</f>
        <v>NS</v>
      </c>
      <c r="E493" s="1" t="str">
        <f>RR_NAME</f>
        <v>Norfolk Southern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2014</v>
      </c>
      <c r="B494" s="11">
        <f>RRICC</f>
        <v>117000</v>
      </c>
      <c r="C494" s="7">
        <f>RR_ID</f>
        <v>2</v>
      </c>
      <c r="D494" s="1" t="str">
        <f>RR_SHORT_NAME</f>
        <v>NS</v>
      </c>
      <c r="E494" s="1" t="str">
        <f>RR_NAME</f>
        <v>Norfolk Southern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2014</v>
      </c>
      <c r="B495" s="11">
        <f>RRICC</f>
        <v>117000</v>
      </c>
      <c r="C495" s="7">
        <f>RR_ID</f>
        <v>2</v>
      </c>
      <c r="D495" s="1" t="str">
        <f>RR_SHORT_NAME</f>
        <v>NS</v>
      </c>
      <c r="E495" s="1" t="str">
        <f>RR_NAME</f>
        <v>Norfolk Southern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2014</v>
      </c>
      <c r="B496" s="11">
        <f>RRICC</f>
        <v>117000</v>
      </c>
      <c r="C496" s="7">
        <f>RR_ID</f>
        <v>2</v>
      </c>
      <c r="D496" s="1" t="str">
        <f>RR_SHORT_NAME</f>
        <v>NS</v>
      </c>
      <c r="E496" s="1" t="str">
        <f>RR_NAME</f>
        <v>Norfolk Southern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2014</v>
      </c>
      <c r="B497" s="11">
        <f>RRICC</f>
        <v>117000</v>
      </c>
      <c r="C497" s="7">
        <f>RR_ID</f>
        <v>2</v>
      </c>
      <c r="D497" s="1" t="str">
        <f>RR_SHORT_NAME</f>
        <v>NS</v>
      </c>
      <c r="E497" s="1" t="str">
        <f>RR_NAME</f>
        <v>Norfolk Southern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2014</v>
      </c>
      <c r="B498" s="11">
        <f>RRICC</f>
        <v>117000</v>
      </c>
      <c r="C498" s="7">
        <f>RR_ID</f>
        <v>2</v>
      </c>
      <c r="D498" s="1" t="str">
        <f>RR_SHORT_NAME</f>
        <v>NS</v>
      </c>
      <c r="E498" s="1" t="str">
        <f>RR_NAME</f>
        <v>Norfolk Southern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2014</v>
      </c>
      <c r="B499" s="11">
        <f>RRICC</f>
        <v>117000</v>
      </c>
      <c r="C499" s="7">
        <f>RR_ID</f>
        <v>2</v>
      </c>
      <c r="D499" s="1" t="str">
        <f>RR_SHORT_NAME</f>
        <v>NS</v>
      </c>
      <c r="E499" s="1" t="str">
        <f>RR_NAME</f>
        <v>Norfolk Southern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2014</v>
      </c>
      <c r="B500" s="11">
        <f>RRICC</f>
        <v>117000</v>
      </c>
      <c r="C500" s="7">
        <f>RR_ID</f>
        <v>2</v>
      </c>
      <c r="D500" s="1" t="str">
        <f>RR_SHORT_NAME</f>
        <v>NS</v>
      </c>
      <c r="E500" s="1" t="str">
        <f>RR_NAME</f>
        <v>Norfolk Southern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2014</v>
      </c>
      <c r="B501" s="11">
        <f>RRICC</f>
        <v>117000</v>
      </c>
      <c r="C501" s="7">
        <f>RR_ID</f>
        <v>2</v>
      </c>
      <c r="D501" s="1" t="str">
        <f>RR_SHORT_NAME</f>
        <v>NS</v>
      </c>
      <c r="E501" s="1" t="str">
        <f>RR_NAME</f>
        <v>Norfolk Southern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2014</v>
      </c>
      <c r="B502" s="11">
        <f>RRICC</f>
        <v>117000</v>
      </c>
      <c r="C502" s="7">
        <f>RR_ID</f>
        <v>2</v>
      </c>
      <c r="D502" s="1" t="str">
        <f>RR_SHORT_NAME</f>
        <v>NS</v>
      </c>
      <c r="E502" s="1" t="str">
        <f>RR_NAME</f>
        <v>Norfolk Southern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2014</v>
      </c>
      <c r="B503" s="11">
        <f>RRICC</f>
        <v>117000</v>
      </c>
      <c r="C503" s="7">
        <f>RR_ID</f>
        <v>2</v>
      </c>
      <c r="D503" s="1" t="str">
        <f>RR_SHORT_NAME</f>
        <v>NS</v>
      </c>
      <c r="E503" s="1" t="str">
        <f>RR_NAME</f>
        <v>Norfolk Southern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2014</v>
      </c>
      <c r="B504" s="11">
        <f>RRICC</f>
        <v>117000</v>
      </c>
      <c r="C504" s="7">
        <f>RR_ID</f>
        <v>2</v>
      </c>
      <c r="D504" s="1" t="str">
        <f>RR_SHORT_NAME</f>
        <v>NS</v>
      </c>
      <c r="E504" s="1" t="str">
        <f>RR_NAME</f>
        <v>Norfolk Southern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2014</v>
      </c>
      <c r="B505" s="11">
        <f>RRICC</f>
        <v>117000</v>
      </c>
      <c r="C505" s="7">
        <f>RR_ID</f>
        <v>2</v>
      </c>
      <c r="D505" s="1" t="str">
        <f>RR_SHORT_NAME</f>
        <v>NS</v>
      </c>
      <c r="E505" s="1" t="str">
        <f>RR_NAME</f>
        <v>Norfolk Southern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2014</v>
      </c>
      <c r="B506" s="11">
        <f>RRICC</f>
        <v>117000</v>
      </c>
      <c r="C506" s="7">
        <f>RR_ID</f>
        <v>2</v>
      </c>
      <c r="D506" s="1" t="str">
        <f>RR_SHORT_NAME</f>
        <v>NS</v>
      </c>
      <c r="E506" s="1" t="str">
        <f>RR_NAME</f>
        <v>Norfolk Southern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2014</v>
      </c>
      <c r="B507" s="11">
        <f>RRICC</f>
        <v>117000</v>
      </c>
      <c r="C507" s="7">
        <f>RR_ID</f>
        <v>2</v>
      </c>
      <c r="D507" s="1" t="str">
        <f>RR_SHORT_NAME</f>
        <v>NS</v>
      </c>
      <c r="E507" s="1" t="str">
        <f>RR_NAME</f>
        <v>Norfolk Southern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2014</v>
      </c>
      <c r="B508" s="11">
        <f>RRICC</f>
        <v>117000</v>
      </c>
      <c r="C508" s="7">
        <f>RR_ID</f>
        <v>2</v>
      </c>
      <c r="D508" s="1" t="str">
        <f>RR_SHORT_NAME</f>
        <v>NS</v>
      </c>
      <c r="E508" s="1" t="str">
        <f>RR_NAME</f>
        <v>Norfolk Southern</v>
      </c>
      <c r="F508" s="1" t="s">
        <v>47508</v>
      </c>
      <c r="G508" s="6">
        <f>E2L103C22</f>
        <v>541.52425416962069</v>
      </c>
    </row>
    <row r="509" spans="1:7" x14ac:dyDescent="0.2">
      <c r="A509" s="11">
        <f>CURRENT_YEAR</f>
        <v>2014</v>
      </c>
      <c r="B509" s="11">
        <f>RRICC</f>
        <v>117000</v>
      </c>
      <c r="C509" s="7">
        <f>RR_ID</f>
        <v>2</v>
      </c>
      <c r="D509" s="1" t="str">
        <f>RR_SHORT_NAME</f>
        <v>NS</v>
      </c>
      <c r="E509" s="1" t="str">
        <f>RR_NAME</f>
        <v>Norfolk Southern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2014</v>
      </c>
      <c r="B510" s="11">
        <f>RRICC</f>
        <v>117000</v>
      </c>
      <c r="C510" s="7">
        <f>RR_ID</f>
        <v>2</v>
      </c>
      <c r="D510" s="1" t="str">
        <f>RR_SHORT_NAME</f>
        <v>NS</v>
      </c>
      <c r="E510" s="1" t="str">
        <f>RR_NAME</f>
        <v>Norfolk Southern</v>
      </c>
      <c r="F510" s="1" t="s">
        <v>47510</v>
      </c>
      <c r="G510" s="6">
        <f>E2L103C24</f>
        <v>723.39800801301658</v>
      </c>
    </row>
    <row r="511" spans="1:7" x14ac:dyDescent="0.2">
      <c r="A511" s="11">
        <f>CURRENT_YEAR</f>
        <v>2014</v>
      </c>
      <c r="B511" s="11">
        <f>RRICC</f>
        <v>117000</v>
      </c>
      <c r="C511" s="7">
        <f>RR_ID</f>
        <v>2</v>
      </c>
      <c r="D511" s="1" t="str">
        <f>RR_SHORT_NAME</f>
        <v>NS</v>
      </c>
      <c r="E511" s="1" t="str">
        <f>RR_NAME</f>
        <v>Norfolk Southern</v>
      </c>
      <c r="F511" s="1" t="s">
        <v>47511</v>
      </c>
      <c r="G511" s="6">
        <f>E2L103C25</f>
        <v>7.9121110586475423</v>
      </c>
    </row>
    <row r="512" spans="1:7" x14ac:dyDescent="0.2">
      <c r="A512" s="11">
        <f>CURRENT_YEAR</f>
        <v>2014</v>
      </c>
      <c r="B512" s="11">
        <f>RRICC</f>
        <v>117000</v>
      </c>
      <c r="C512" s="7">
        <f>RR_ID</f>
        <v>2</v>
      </c>
      <c r="D512" s="1" t="str">
        <f>RR_SHORT_NAME</f>
        <v>NS</v>
      </c>
      <c r="E512" s="1" t="str">
        <f>RR_NAME</f>
        <v>Norfolk Southern</v>
      </c>
      <c r="F512" s="1" t="s">
        <v>47512</v>
      </c>
      <c r="G512" s="6">
        <f>E2L103C26</f>
        <v>4.3516610822561486</v>
      </c>
    </row>
    <row r="513" spans="1:7" x14ac:dyDescent="0.2">
      <c r="A513" s="11">
        <f>CURRENT_YEAR</f>
        <v>2014</v>
      </c>
      <c r="B513" s="11">
        <f>RRICC</f>
        <v>117000</v>
      </c>
      <c r="C513" s="7">
        <f>RR_ID</f>
        <v>2</v>
      </c>
      <c r="D513" s="1" t="str">
        <f>RR_SHORT_NAME</f>
        <v>NS</v>
      </c>
      <c r="E513" s="1" t="str">
        <f>RR_NAME</f>
        <v>Norfolk Southern</v>
      </c>
      <c r="F513" s="1" t="s">
        <v>47513</v>
      </c>
      <c r="G513" s="6">
        <f>E2L103C27</f>
        <v>11.868166587971313</v>
      </c>
    </row>
    <row r="514" spans="1:7" x14ac:dyDescent="0.2">
      <c r="A514" s="11">
        <f>CURRENT_YEAR</f>
        <v>2014</v>
      </c>
      <c r="B514" s="11">
        <f>RRICC</f>
        <v>117000</v>
      </c>
      <c r="C514" s="7">
        <f>RR_ID</f>
        <v>2</v>
      </c>
      <c r="D514" s="1" t="str">
        <f>RR_SHORT_NAME</f>
        <v>NS</v>
      </c>
      <c r="E514" s="1" t="str">
        <f>RR_NAME</f>
        <v>Norfolk Southern</v>
      </c>
      <c r="F514" s="1" t="s">
        <v>47514</v>
      </c>
      <c r="G514" s="6">
        <f>E2L103C28</f>
        <v>9.4945332703770475</v>
      </c>
    </row>
    <row r="515" spans="1:7" x14ac:dyDescent="0.2">
      <c r="A515" s="11">
        <f>CURRENT_YEAR</f>
        <v>2014</v>
      </c>
      <c r="B515" s="11">
        <f>RRICC</f>
        <v>117000</v>
      </c>
      <c r="C515" s="7">
        <f>RR_ID</f>
        <v>2</v>
      </c>
      <c r="D515" s="1" t="str">
        <f>RR_SHORT_NAME</f>
        <v>NS</v>
      </c>
      <c r="E515" s="1" t="str">
        <f>RR_NAME</f>
        <v>Norfolk Southern</v>
      </c>
      <c r="F515" s="1" t="s">
        <v>47515</v>
      </c>
      <c r="G515" s="6">
        <f>E2L103C29</f>
        <v>1.9780277646618856</v>
      </c>
    </row>
    <row r="516" spans="1:7" x14ac:dyDescent="0.2">
      <c r="A516" s="11">
        <f>CURRENT_YEAR</f>
        <v>2014</v>
      </c>
      <c r="B516" s="11">
        <f>RRICC</f>
        <v>117000</v>
      </c>
      <c r="C516" s="7">
        <f>RR_ID</f>
        <v>2</v>
      </c>
      <c r="D516" s="1" t="str">
        <f>RR_SHORT_NAME</f>
        <v>NS</v>
      </c>
      <c r="E516" s="1" t="str">
        <f>RR_NAME</f>
        <v>Norfolk Southern</v>
      </c>
      <c r="F516" s="1" t="s">
        <v>47516</v>
      </c>
      <c r="G516" s="6">
        <f>E2L104C1</f>
        <v>25.7</v>
      </c>
    </row>
    <row r="517" spans="1:7" x14ac:dyDescent="0.2">
      <c r="A517" s="11">
        <f>CURRENT_YEAR</f>
        <v>2014</v>
      </c>
      <c r="B517" s="11">
        <f>RRICC</f>
        <v>117000</v>
      </c>
      <c r="C517" s="7">
        <f>RR_ID</f>
        <v>2</v>
      </c>
      <c r="D517" s="1" t="str">
        <f>RR_SHORT_NAME</f>
        <v>NS</v>
      </c>
      <c r="E517" s="1" t="str">
        <f>RR_NAME</f>
        <v>Norfolk Southern</v>
      </c>
      <c r="F517" s="1" t="s">
        <v>47517</v>
      </c>
      <c r="G517" s="6">
        <f>E2L104C2</f>
        <v>1.9486652251009318</v>
      </c>
    </row>
    <row r="518" spans="1:7" x14ac:dyDescent="0.2">
      <c r="A518" s="11">
        <f>CURRENT_YEAR</f>
        <v>2014</v>
      </c>
      <c r="B518" s="11">
        <f>RRICC</f>
        <v>117000</v>
      </c>
      <c r="C518" s="7">
        <f>RR_ID</f>
        <v>2</v>
      </c>
      <c r="D518" s="1" t="str">
        <f>RR_SHORT_NAME</f>
        <v>NS</v>
      </c>
      <c r="E518" s="1" t="str">
        <f>RR_NAME</f>
        <v>Norfolk Southern</v>
      </c>
      <c r="F518" s="1" t="s">
        <v>47518</v>
      </c>
      <c r="G518" s="6">
        <f>E2L104C3</f>
        <v>2.0692131398013753</v>
      </c>
    </row>
    <row r="519" spans="1:7" x14ac:dyDescent="0.2">
      <c r="A519" s="11">
        <f>CURRENT_YEAR</f>
        <v>2014</v>
      </c>
      <c r="B519" s="11">
        <f>RRICC</f>
        <v>117000</v>
      </c>
      <c r="C519" s="7">
        <f>RR_ID</f>
        <v>2</v>
      </c>
      <c r="D519" s="1" t="str">
        <f>RR_SHORT_NAME</f>
        <v>NS</v>
      </c>
      <c r="E519" s="1" t="str">
        <f>RR_NAME</f>
        <v>Norfolk Southern</v>
      </c>
      <c r="F519" s="1" t="s">
        <v>47519</v>
      </c>
      <c r="G519" s="6">
        <f>E2L104C4</f>
        <v>1.9689731502658498</v>
      </c>
    </row>
    <row r="520" spans="1:7" x14ac:dyDescent="0.2">
      <c r="A520" s="11">
        <f>CURRENT_YEAR</f>
        <v>2014</v>
      </c>
      <c r="B520" s="11">
        <f>RRICC</f>
        <v>117000</v>
      </c>
      <c r="C520" s="7">
        <f>RR_ID</f>
        <v>2</v>
      </c>
      <c r="D520" s="1" t="str">
        <f>RR_SHORT_NAME</f>
        <v>NS</v>
      </c>
      <c r="E520" s="1" t="str">
        <f>RR_NAME</f>
        <v>Norfolk Southern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2014</v>
      </c>
      <c r="B521" s="11">
        <f>RRICC</f>
        <v>117000</v>
      </c>
      <c r="C521" s="7">
        <f>RR_ID</f>
        <v>2</v>
      </c>
      <c r="D521" s="1" t="str">
        <f>RR_SHORT_NAME</f>
        <v>NS</v>
      </c>
      <c r="E521" s="1" t="str">
        <f>RR_NAME</f>
        <v>Norfolk Southern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2014</v>
      </c>
      <c r="B522" s="11">
        <f>RRICC</f>
        <v>117000</v>
      </c>
      <c r="C522" s="7">
        <f>RR_ID</f>
        <v>2</v>
      </c>
      <c r="D522" s="1" t="str">
        <f>RR_SHORT_NAME</f>
        <v>NS</v>
      </c>
      <c r="E522" s="1" t="str">
        <f>RR_NAME</f>
        <v>Norfolk Southern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2014</v>
      </c>
      <c r="B523" s="11">
        <f>RRICC</f>
        <v>117000</v>
      </c>
      <c r="C523" s="7">
        <f>RR_ID</f>
        <v>2</v>
      </c>
      <c r="D523" s="1" t="str">
        <f>RR_SHORT_NAME</f>
        <v>NS</v>
      </c>
      <c r="E523" s="1" t="str">
        <f>RR_NAME</f>
        <v>Norfolk Southern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2014</v>
      </c>
      <c r="B524" s="11">
        <f>RRICC</f>
        <v>117000</v>
      </c>
      <c r="C524" s="7">
        <f>RR_ID</f>
        <v>2</v>
      </c>
      <c r="D524" s="1" t="str">
        <f>RR_SHORT_NAME</f>
        <v>NS</v>
      </c>
      <c r="E524" s="1" t="str">
        <f>RR_NAME</f>
        <v>Norfolk Southern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2014</v>
      </c>
      <c r="B525" s="11">
        <f>RRICC</f>
        <v>117000</v>
      </c>
      <c r="C525" s="7">
        <f>RR_ID</f>
        <v>2</v>
      </c>
      <c r="D525" s="1" t="str">
        <f>RR_SHORT_NAME</f>
        <v>NS</v>
      </c>
      <c r="E525" s="1" t="str">
        <f>RR_NAME</f>
        <v>Norfolk Southern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2014</v>
      </c>
      <c r="B526" s="11">
        <f>RRICC</f>
        <v>117000</v>
      </c>
      <c r="C526" s="7">
        <f>RR_ID</f>
        <v>2</v>
      </c>
      <c r="D526" s="1" t="str">
        <f>RR_SHORT_NAME</f>
        <v>NS</v>
      </c>
      <c r="E526" s="1" t="str">
        <f>RR_NAME</f>
        <v>Norfolk Southern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2014</v>
      </c>
      <c r="B527" s="11">
        <f>RRICC</f>
        <v>117000</v>
      </c>
      <c r="C527" s="7">
        <f>RR_ID</f>
        <v>2</v>
      </c>
      <c r="D527" s="1" t="str">
        <f>RR_SHORT_NAME</f>
        <v>NS</v>
      </c>
      <c r="E527" s="1" t="str">
        <f>RR_NAME</f>
        <v>Norfolk Southern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2014</v>
      </c>
      <c r="B528" s="11">
        <f>RRICC</f>
        <v>117000</v>
      </c>
      <c r="C528" s="7">
        <f>RR_ID</f>
        <v>2</v>
      </c>
      <c r="D528" s="1" t="str">
        <f>RR_SHORT_NAME</f>
        <v>NS</v>
      </c>
      <c r="E528" s="1" t="str">
        <f>RR_NAME</f>
        <v>Norfolk Southern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2014</v>
      </c>
      <c r="B529" s="11">
        <f>RRICC</f>
        <v>117000</v>
      </c>
      <c r="C529" s="7">
        <f>RR_ID</f>
        <v>2</v>
      </c>
      <c r="D529" s="1" t="str">
        <f>RR_SHORT_NAME</f>
        <v>NS</v>
      </c>
      <c r="E529" s="1" t="str">
        <f>RR_NAME</f>
        <v>Norfolk Southern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2014</v>
      </c>
      <c r="B530" s="11">
        <f>RRICC</f>
        <v>117000</v>
      </c>
      <c r="C530" s="7">
        <f>RR_ID</f>
        <v>2</v>
      </c>
      <c r="D530" s="1" t="str">
        <f>RR_SHORT_NAME</f>
        <v>NS</v>
      </c>
      <c r="E530" s="1" t="str">
        <f>RR_NAME</f>
        <v>Norfolk Southern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2014</v>
      </c>
      <c r="B531" s="11">
        <f>RRICC</f>
        <v>117000</v>
      </c>
      <c r="C531" s="7">
        <f>RR_ID</f>
        <v>2</v>
      </c>
      <c r="D531" s="1" t="str">
        <f>RR_SHORT_NAME</f>
        <v>NS</v>
      </c>
      <c r="E531" s="1" t="str">
        <f>RR_NAME</f>
        <v>Norfolk Southern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2014</v>
      </c>
      <c r="B532" s="11">
        <f>RRICC</f>
        <v>117000</v>
      </c>
      <c r="C532" s="7">
        <f>RR_ID</f>
        <v>2</v>
      </c>
      <c r="D532" s="1" t="str">
        <f>RR_SHORT_NAME</f>
        <v>NS</v>
      </c>
      <c r="E532" s="1" t="str">
        <f>RR_NAME</f>
        <v>Norfolk Southern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2014</v>
      </c>
      <c r="B533" s="11">
        <f>RRICC</f>
        <v>117000</v>
      </c>
      <c r="C533" s="7">
        <f>RR_ID</f>
        <v>2</v>
      </c>
      <c r="D533" s="1" t="str">
        <f>RR_SHORT_NAME</f>
        <v>NS</v>
      </c>
      <c r="E533" s="1" t="str">
        <f>RR_NAME</f>
        <v>Norfolk Southern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2014</v>
      </c>
      <c r="B534" s="11">
        <f>RRICC</f>
        <v>117000</v>
      </c>
      <c r="C534" s="7">
        <f>RR_ID</f>
        <v>2</v>
      </c>
      <c r="D534" s="1" t="str">
        <f>RR_SHORT_NAME</f>
        <v>NS</v>
      </c>
      <c r="E534" s="1" t="str">
        <f>RR_NAME</f>
        <v>Norfolk Southern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2014</v>
      </c>
      <c r="B535" s="11">
        <f>RRICC</f>
        <v>117000</v>
      </c>
      <c r="C535" s="7">
        <f>RR_ID</f>
        <v>2</v>
      </c>
      <c r="D535" s="1" t="str">
        <f>RR_SHORT_NAME</f>
        <v>NS</v>
      </c>
      <c r="E535" s="1" t="str">
        <f>RR_NAME</f>
        <v>Norfolk Southern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2014</v>
      </c>
      <c r="B536" s="11">
        <f>RRICC</f>
        <v>117000</v>
      </c>
      <c r="C536" s="7">
        <f>RR_ID</f>
        <v>2</v>
      </c>
      <c r="D536" s="1" t="str">
        <f>RR_SHORT_NAME</f>
        <v>NS</v>
      </c>
      <c r="E536" s="1" t="str">
        <f>RR_NAME</f>
        <v>Norfolk Southern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2014</v>
      </c>
      <c r="B537" s="11">
        <f>RRICC</f>
        <v>117000</v>
      </c>
      <c r="C537" s="7">
        <f>RR_ID</f>
        <v>2</v>
      </c>
      <c r="D537" s="1" t="str">
        <f>RR_SHORT_NAME</f>
        <v>NS</v>
      </c>
      <c r="E537" s="1" t="str">
        <f>RR_NAME</f>
        <v>Norfolk Southern</v>
      </c>
      <c r="F537" s="1" t="s">
        <v>47537</v>
      </c>
      <c r="G537" s="6">
        <f>E2L104C22</f>
        <v>541.52425416962069</v>
      </c>
    </row>
    <row r="538" spans="1:7" x14ac:dyDescent="0.2">
      <c r="A538" s="11">
        <f>CURRENT_YEAR</f>
        <v>2014</v>
      </c>
      <c r="B538" s="11">
        <f>RRICC</f>
        <v>117000</v>
      </c>
      <c r="C538" s="7">
        <f>RR_ID</f>
        <v>2</v>
      </c>
      <c r="D538" s="1" t="str">
        <f>RR_SHORT_NAME</f>
        <v>NS</v>
      </c>
      <c r="E538" s="1" t="str">
        <f>RR_NAME</f>
        <v>Norfolk Southern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2014</v>
      </c>
      <c r="B539" s="11">
        <f>RRICC</f>
        <v>117000</v>
      </c>
      <c r="C539" s="7">
        <f>RR_ID</f>
        <v>2</v>
      </c>
      <c r="D539" s="1" t="str">
        <f>RR_SHORT_NAME</f>
        <v>NS</v>
      </c>
      <c r="E539" s="1" t="str">
        <f>RR_NAME</f>
        <v>Norfolk Southern</v>
      </c>
      <c r="F539" s="1" t="s">
        <v>47539</v>
      </c>
      <c r="G539" s="6">
        <f>E2L104C24</f>
        <v>2285.5603659801</v>
      </c>
    </row>
    <row r="540" spans="1:7" x14ac:dyDescent="0.2">
      <c r="A540" s="11">
        <f>CURRENT_YEAR</f>
        <v>2014</v>
      </c>
      <c r="B540" s="11">
        <f>RRICC</f>
        <v>117000</v>
      </c>
      <c r="C540" s="7">
        <f>RR_ID</f>
        <v>2</v>
      </c>
      <c r="D540" s="1" t="str">
        <f>RR_SHORT_NAME</f>
        <v>NS</v>
      </c>
      <c r="E540" s="1" t="str">
        <f>RR_NAME</f>
        <v>Norfolk Southern</v>
      </c>
      <c r="F540" s="1" t="s">
        <v>47540</v>
      </c>
      <c r="G540" s="6">
        <f>E2L104C25</f>
        <v>7.9121110586475414</v>
      </c>
    </row>
    <row r="541" spans="1:7" x14ac:dyDescent="0.2">
      <c r="A541" s="11">
        <f>CURRENT_YEAR</f>
        <v>2014</v>
      </c>
      <c r="B541" s="11">
        <f>RRICC</f>
        <v>117000</v>
      </c>
      <c r="C541" s="7">
        <f>RR_ID</f>
        <v>2</v>
      </c>
      <c r="D541" s="1" t="str">
        <f>RR_SHORT_NAME</f>
        <v>NS</v>
      </c>
      <c r="E541" s="1" t="str">
        <f>RR_NAME</f>
        <v>Norfolk Southern</v>
      </c>
      <c r="F541" s="1" t="s">
        <v>47541</v>
      </c>
      <c r="G541" s="6">
        <f>E2L104C26</f>
        <v>4.3516610822561486</v>
      </c>
    </row>
    <row r="542" spans="1:7" x14ac:dyDescent="0.2">
      <c r="A542" s="11">
        <f>CURRENT_YEAR</f>
        <v>2014</v>
      </c>
      <c r="B542" s="11">
        <f>RRICC</f>
        <v>117000</v>
      </c>
      <c r="C542" s="7">
        <f>RR_ID</f>
        <v>2</v>
      </c>
      <c r="D542" s="1" t="str">
        <f>RR_SHORT_NAME</f>
        <v>NS</v>
      </c>
      <c r="E542" s="1" t="str">
        <f>RR_NAME</f>
        <v>Norfolk Southern</v>
      </c>
      <c r="F542" s="1" t="s">
        <v>47542</v>
      </c>
      <c r="G542" s="6">
        <f>E2L104C27</f>
        <v>11.868166587971315</v>
      </c>
    </row>
    <row r="543" spans="1:7" x14ac:dyDescent="0.2">
      <c r="A543" s="11">
        <f>CURRENT_YEAR</f>
        <v>2014</v>
      </c>
      <c r="B543" s="11">
        <f>RRICC</f>
        <v>117000</v>
      </c>
      <c r="C543" s="7">
        <f>RR_ID</f>
        <v>2</v>
      </c>
      <c r="D543" s="1" t="str">
        <f>RR_SHORT_NAME</f>
        <v>NS</v>
      </c>
      <c r="E543" s="1" t="str">
        <f>RR_NAME</f>
        <v>Norfolk Southern</v>
      </c>
      <c r="F543" s="1" t="s">
        <v>47543</v>
      </c>
      <c r="G543" s="6">
        <f>E2L104C28</f>
        <v>9.4945332703770493</v>
      </c>
    </row>
    <row r="544" spans="1:7" x14ac:dyDescent="0.2">
      <c r="A544" s="11">
        <f>CURRENT_YEAR</f>
        <v>2014</v>
      </c>
      <c r="B544" s="11">
        <f>RRICC</f>
        <v>117000</v>
      </c>
      <c r="C544" s="7">
        <f>RR_ID</f>
        <v>2</v>
      </c>
      <c r="D544" s="1" t="str">
        <f>RR_SHORT_NAME</f>
        <v>NS</v>
      </c>
      <c r="E544" s="1" t="str">
        <f>RR_NAME</f>
        <v>Norfolk Southern</v>
      </c>
      <c r="F544" s="1" t="s">
        <v>47544</v>
      </c>
      <c r="G544" s="6">
        <f>E2L104C29</f>
        <v>1.9780277646618858</v>
      </c>
    </row>
    <row r="545" spans="1:7" x14ac:dyDescent="0.2">
      <c r="A545" s="11">
        <f>CURRENT_YEAR</f>
        <v>2014</v>
      </c>
      <c r="B545" s="11">
        <f>RRICC</f>
        <v>117000</v>
      </c>
      <c r="C545" s="7">
        <f>RR_ID</f>
        <v>2</v>
      </c>
      <c r="D545" s="1" t="str">
        <f>RR_SHORT_NAME</f>
        <v>NS</v>
      </c>
      <c r="E545" s="1" t="str">
        <f>RR_NAME</f>
        <v>Norfolk Southern</v>
      </c>
      <c r="F545" s="1" t="s">
        <v>47545</v>
      </c>
      <c r="G545" s="6">
        <f>E2L105C1</f>
        <v>33.1</v>
      </c>
    </row>
    <row r="546" spans="1:7" x14ac:dyDescent="0.2">
      <c r="A546" s="11">
        <f>CURRENT_YEAR</f>
        <v>2014</v>
      </c>
      <c r="B546" s="11">
        <f>RRICC</f>
        <v>117000</v>
      </c>
      <c r="C546" s="7">
        <f>RR_ID</f>
        <v>2</v>
      </c>
      <c r="D546" s="1" t="str">
        <f>RR_SHORT_NAME</f>
        <v>NS</v>
      </c>
      <c r="E546" s="1" t="str">
        <f>RR_NAME</f>
        <v>Norfolk Southern</v>
      </c>
      <c r="F546" s="1" t="s">
        <v>47546</v>
      </c>
      <c r="G546" s="6">
        <f>E2L105C2</f>
        <v>1.7963779580570236</v>
      </c>
    </row>
    <row r="547" spans="1:7" x14ac:dyDescent="0.2">
      <c r="A547" s="11">
        <f>CURRENT_YEAR</f>
        <v>2014</v>
      </c>
      <c r="B547" s="11">
        <f>RRICC</f>
        <v>117000</v>
      </c>
      <c r="C547" s="7">
        <f>RR_ID</f>
        <v>2</v>
      </c>
      <c r="D547" s="1" t="str">
        <f>RR_SHORT_NAME</f>
        <v>NS</v>
      </c>
      <c r="E547" s="1" t="str">
        <f>RR_NAME</f>
        <v>Norfolk Southern</v>
      </c>
      <c r="F547" s="1" t="s">
        <v>47547</v>
      </c>
      <c r="G547" s="6">
        <f>E2L105C3</f>
        <v>2.1152377082486793</v>
      </c>
    </row>
    <row r="548" spans="1:7" x14ac:dyDescent="0.2">
      <c r="A548" s="11">
        <f>CURRENT_YEAR</f>
        <v>2014</v>
      </c>
      <c r="B548" s="11">
        <f>RRICC</f>
        <v>117000</v>
      </c>
      <c r="C548" s="7">
        <f>RR_ID</f>
        <v>2</v>
      </c>
      <c r="D548" s="1" t="str">
        <f>RR_SHORT_NAME</f>
        <v>NS</v>
      </c>
      <c r="E548" s="1" t="str">
        <f>RR_NAME</f>
        <v>Norfolk Southern</v>
      </c>
      <c r="F548" s="1" t="s">
        <v>47548</v>
      </c>
      <c r="G548" s="6">
        <f>E2L105C4</f>
        <v>1.835062015656735</v>
      </c>
    </row>
    <row r="549" spans="1:7" x14ac:dyDescent="0.2">
      <c r="A549" s="11">
        <f>CURRENT_YEAR</f>
        <v>2014</v>
      </c>
      <c r="B549" s="11">
        <f>RRICC</f>
        <v>117000</v>
      </c>
      <c r="C549" s="7">
        <f>RR_ID</f>
        <v>2</v>
      </c>
      <c r="D549" s="1" t="str">
        <f>RR_SHORT_NAME</f>
        <v>NS</v>
      </c>
      <c r="E549" s="1" t="str">
        <f>RR_NAME</f>
        <v>Norfolk Southern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2014</v>
      </c>
      <c r="B550" s="11">
        <f>RRICC</f>
        <v>117000</v>
      </c>
      <c r="C550" s="7">
        <f>RR_ID</f>
        <v>2</v>
      </c>
      <c r="D550" s="1" t="str">
        <f>RR_SHORT_NAME</f>
        <v>NS</v>
      </c>
      <c r="E550" s="1" t="str">
        <f>RR_NAME</f>
        <v>Norfolk Southern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2014</v>
      </c>
      <c r="B551" s="11">
        <f>RRICC</f>
        <v>117000</v>
      </c>
      <c r="C551" s="7">
        <f>RR_ID</f>
        <v>2</v>
      </c>
      <c r="D551" s="1" t="str">
        <f>RR_SHORT_NAME</f>
        <v>NS</v>
      </c>
      <c r="E551" s="1" t="str">
        <f>RR_NAME</f>
        <v>Norfolk Southern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2014</v>
      </c>
      <c r="B552" s="11">
        <f>RRICC</f>
        <v>117000</v>
      </c>
      <c r="C552" s="7">
        <f>RR_ID</f>
        <v>2</v>
      </c>
      <c r="D552" s="1" t="str">
        <f>RR_SHORT_NAME</f>
        <v>NS</v>
      </c>
      <c r="E552" s="1" t="str">
        <f>RR_NAME</f>
        <v>Norfolk Southern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2014</v>
      </c>
      <c r="B553" s="11">
        <f>RRICC</f>
        <v>117000</v>
      </c>
      <c r="C553" s="7">
        <f>RR_ID</f>
        <v>2</v>
      </c>
      <c r="D553" s="1" t="str">
        <f>RR_SHORT_NAME</f>
        <v>NS</v>
      </c>
      <c r="E553" s="1" t="str">
        <f>RR_NAME</f>
        <v>Norfolk Southern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2014</v>
      </c>
      <c r="B554" s="11">
        <f>RRICC</f>
        <v>117000</v>
      </c>
      <c r="C554" s="7">
        <f>RR_ID</f>
        <v>2</v>
      </c>
      <c r="D554" s="1" t="str">
        <f>RR_SHORT_NAME</f>
        <v>NS</v>
      </c>
      <c r="E554" s="1" t="str">
        <f>RR_NAME</f>
        <v>Norfolk Southern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2014</v>
      </c>
      <c r="B555" s="11">
        <f>RRICC</f>
        <v>117000</v>
      </c>
      <c r="C555" s="7">
        <f>RR_ID</f>
        <v>2</v>
      </c>
      <c r="D555" s="1" t="str">
        <f>RR_SHORT_NAME</f>
        <v>NS</v>
      </c>
      <c r="E555" s="1" t="str">
        <f>RR_NAME</f>
        <v>Norfolk Southern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2014</v>
      </c>
      <c r="B556" s="11">
        <f>RRICC</f>
        <v>117000</v>
      </c>
      <c r="C556" s="7">
        <f>RR_ID</f>
        <v>2</v>
      </c>
      <c r="D556" s="1" t="str">
        <f>RR_SHORT_NAME</f>
        <v>NS</v>
      </c>
      <c r="E556" s="1" t="str">
        <f>RR_NAME</f>
        <v>Norfolk Southern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2014</v>
      </c>
      <c r="B557" s="11">
        <f>RRICC</f>
        <v>117000</v>
      </c>
      <c r="C557" s="7">
        <f>RR_ID</f>
        <v>2</v>
      </c>
      <c r="D557" s="1" t="str">
        <f>RR_SHORT_NAME</f>
        <v>NS</v>
      </c>
      <c r="E557" s="1" t="str">
        <f>RR_NAME</f>
        <v>Norfolk Southern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2014</v>
      </c>
      <c r="B558" s="11">
        <f>RRICC</f>
        <v>117000</v>
      </c>
      <c r="C558" s="7">
        <f>RR_ID</f>
        <v>2</v>
      </c>
      <c r="D558" s="1" t="str">
        <f>RR_SHORT_NAME</f>
        <v>NS</v>
      </c>
      <c r="E558" s="1" t="str">
        <f>RR_NAME</f>
        <v>Norfolk Southern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2014</v>
      </c>
      <c r="B559" s="11">
        <f>RRICC</f>
        <v>117000</v>
      </c>
      <c r="C559" s="7">
        <f>RR_ID</f>
        <v>2</v>
      </c>
      <c r="D559" s="1" t="str">
        <f>RR_SHORT_NAME</f>
        <v>NS</v>
      </c>
      <c r="E559" s="1" t="str">
        <f>RR_NAME</f>
        <v>Norfolk Southern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2014</v>
      </c>
      <c r="B560" s="11">
        <f>RRICC</f>
        <v>117000</v>
      </c>
      <c r="C560" s="7">
        <f>RR_ID</f>
        <v>2</v>
      </c>
      <c r="D560" s="1" t="str">
        <f>RR_SHORT_NAME</f>
        <v>NS</v>
      </c>
      <c r="E560" s="1" t="str">
        <f>RR_NAME</f>
        <v>Norfolk Southern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2014</v>
      </c>
      <c r="B561" s="11">
        <f>RRICC</f>
        <v>117000</v>
      </c>
      <c r="C561" s="7">
        <f>RR_ID</f>
        <v>2</v>
      </c>
      <c r="D561" s="1" t="str">
        <f>RR_SHORT_NAME</f>
        <v>NS</v>
      </c>
      <c r="E561" s="1" t="str">
        <f>RR_NAME</f>
        <v>Norfolk Southern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2014</v>
      </c>
      <c r="B562" s="11">
        <f>RRICC</f>
        <v>117000</v>
      </c>
      <c r="C562" s="7">
        <f>RR_ID</f>
        <v>2</v>
      </c>
      <c r="D562" s="1" t="str">
        <f>RR_SHORT_NAME</f>
        <v>NS</v>
      </c>
      <c r="E562" s="1" t="str">
        <f>RR_NAME</f>
        <v>Norfolk Southern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2014</v>
      </c>
      <c r="B563" s="11">
        <f>RRICC</f>
        <v>117000</v>
      </c>
      <c r="C563" s="7">
        <f>RR_ID</f>
        <v>2</v>
      </c>
      <c r="D563" s="1" t="str">
        <f>RR_SHORT_NAME</f>
        <v>NS</v>
      </c>
      <c r="E563" s="1" t="str">
        <f>RR_NAME</f>
        <v>Norfolk Southern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2014</v>
      </c>
      <c r="B564" s="11">
        <f>RRICC</f>
        <v>117000</v>
      </c>
      <c r="C564" s="7">
        <f>RR_ID</f>
        <v>2</v>
      </c>
      <c r="D564" s="1" t="str">
        <f>RR_SHORT_NAME</f>
        <v>NS</v>
      </c>
      <c r="E564" s="1" t="str">
        <f>RR_NAME</f>
        <v>Norfolk Southern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2014</v>
      </c>
      <c r="B565" s="11">
        <f>RRICC</f>
        <v>117000</v>
      </c>
      <c r="C565" s="7">
        <f>RR_ID</f>
        <v>2</v>
      </c>
      <c r="D565" s="1" t="str">
        <f>RR_SHORT_NAME</f>
        <v>NS</v>
      </c>
      <c r="E565" s="1" t="str">
        <f>RR_NAME</f>
        <v>Norfolk Southern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2014</v>
      </c>
      <c r="B566" s="11">
        <f>RRICC</f>
        <v>117000</v>
      </c>
      <c r="C566" s="7">
        <f>RR_ID</f>
        <v>2</v>
      </c>
      <c r="D566" s="1" t="str">
        <f>RR_SHORT_NAME</f>
        <v>NS</v>
      </c>
      <c r="E566" s="1" t="str">
        <f>RR_NAME</f>
        <v>Norfolk Southern</v>
      </c>
      <c r="F566" s="1" t="s">
        <v>47566</v>
      </c>
      <c r="G566" s="6">
        <f>E2L105C22</f>
        <v>541.52425416962069</v>
      </c>
    </row>
    <row r="567" spans="1:7" x14ac:dyDescent="0.2">
      <c r="A567" s="11">
        <f>CURRENT_YEAR</f>
        <v>2014</v>
      </c>
      <c r="B567" s="11">
        <f>RRICC</f>
        <v>117000</v>
      </c>
      <c r="C567" s="7">
        <f>RR_ID</f>
        <v>2</v>
      </c>
      <c r="D567" s="1" t="str">
        <f>RR_SHORT_NAME</f>
        <v>NS</v>
      </c>
      <c r="E567" s="1" t="str">
        <f>RR_NAME</f>
        <v>Norfolk Southern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2014</v>
      </c>
      <c r="B568" s="11">
        <f>RRICC</f>
        <v>117000</v>
      </c>
      <c r="C568" s="7">
        <f>RR_ID</f>
        <v>2</v>
      </c>
      <c r="D568" s="1" t="str">
        <f>RR_SHORT_NAME</f>
        <v>NS</v>
      </c>
      <c r="E568" s="1" t="str">
        <f>RR_NAME</f>
        <v>Norfolk Southern</v>
      </c>
      <c r="F568" s="1" t="s">
        <v>47568</v>
      </c>
      <c r="G568" s="6">
        <f>E2L105C24</f>
        <v>713.66324735683645</v>
      </c>
    </row>
    <row r="569" spans="1:7" x14ac:dyDescent="0.2">
      <c r="A569" s="11">
        <f>CURRENT_YEAR</f>
        <v>2014</v>
      </c>
      <c r="B569" s="11">
        <f>RRICC</f>
        <v>117000</v>
      </c>
      <c r="C569" s="7">
        <f>RR_ID</f>
        <v>2</v>
      </c>
      <c r="D569" s="1" t="str">
        <f>RR_SHORT_NAME</f>
        <v>NS</v>
      </c>
      <c r="E569" s="1" t="str">
        <f>RR_NAME</f>
        <v>Norfolk Southern</v>
      </c>
      <c r="F569" s="1" t="s">
        <v>47569</v>
      </c>
      <c r="G569" s="6">
        <f>E2L105C25</f>
        <v>7.9121110586475414</v>
      </c>
    </row>
    <row r="570" spans="1:7" x14ac:dyDescent="0.2">
      <c r="A570" s="11">
        <f>CURRENT_YEAR</f>
        <v>2014</v>
      </c>
      <c r="B570" s="11">
        <f>RRICC</f>
        <v>117000</v>
      </c>
      <c r="C570" s="7">
        <f>RR_ID</f>
        <v>2</v>
      </c>
      <c r="D570" s="1" t="str">
        <f>RR_SHORT_NAME</f>
        <v>NS</v>
      </c>
      <c r="E570" s="1" t="str">
        <f>RR_NAME</f>
        <v>Norfolk Southern</v>
      </c>
      <c r="F570" s="1" t="s">
        <v>47570</v>
      </c>
      <c r="G570" s="6">
        <f>E2L105C26</f>
        <v>4.3516610822561477</v>
      </c>
    </row>
    <row r="571" spans="1:7" x14ac:dyDescent="0.2">
      <c r="A571" s="11">
        <f>CURRENT_YEAR</f>
        <v>2014</v>
      </c>
      <c r="B571" s="11">
        <f>RRICC</f>
        <v>117000</v>
      </c>
      <c r="C571" s="7">
        <f>RR_ID</f>
        <v>2</v>
      </c>
      <c r="D571" s="1" t="str">
        <f>RR_SHORT_NAME</f>
        <v>NS</v>
      </c>
      <c r="E571" s="1" t="str">
        <f>RR_NAME</f>
        <v>Norfolk Southern</v>
      </c>
      <c r="F571" s="1" t="s">
        <v>47571</v>
      </c>
      <c r="G571" s="6">
        <f>E2L105C27</f>
        <v>11.868166587971313</v>
      </c>
    </row>
    <row r="572" spans="1:7" x14ac:dyDescent="0.2">
      <c r="A572" s="11">
        <f>CURRENT_YEAR</f>
        <v>2014</v>
      </c>
      <c r="B572" s="11">
        <f>RRICC</f>
        <v>117000</v>
      </c>
      <c r="C572" s="7">
        <f>RR_ID</f>
        <v>2</v>
      </c>
      <c r="D572" s="1" t="str">
        <f>RR_SHORT_NAME</f>
        <v>NS</v>
      </c>
      <c r="E572" s="1" t="str">
        <f>RR_NAME</f>
        <v>Norfolk Southern</v>
      </c>
      <c r="F572" s="1" t="s">
        <v>47572</v>
      </c>
      <c r="G572" s="6">
        <f>E2L105C28</f>
        <v>9.4945332703770493</v>
      </c>
    </row>
    <row r="573" spans="1:7" x14ac:dyDescent="0.2">
      <c r="A573" s="11">
        <f>CURRENT_YEAR</f>
        <v>2014</v>
      </c>
      <c r="B573" s="11">
        <f>RRICC</f>
        <v>117000</v>
      </c>
      <c r="C573" s="7">
        <f>RR_ID</f>
        <v>2</v>
      </c>
      <c r="D573" s="1" t="str">
        <f>RR_SHORT_NAME</f>
        <v>NS</v>
      </c>
      <c r="E573" s="1" t="str">
        <f>RR_NAME</f>
        <v>Norfolk Southern</v>
      </c>
      <c r="F573" s="1" t="s">
        <v>47573</v>
      </c>
      <c r="G573" s="6">
        <f>E2L105C29</f>
        <v>1.9780277646618856</v>
      </c>
    </row>
    <row r="574" spans="1:7" x14ac:dyDescent="0.2">
      <c r="A574" s="11">
        <f>CURRENT_YEAR</f>
        <v>2014</v>
      </c>
      <c r="B574" s="11">
        <f>RRICC</f>
        <v>117000</v>
      </c>
      <c r="C574" s="7">
        <f>RR_ID</f>
        <v>2</v>
      </c>
      <c r="D574" s="1" t="str">
        <f>RR_SHORT_NAME</f>
        <v>NS</v>
      </c>
      <c r="E574" s="1" t="str">
        <f>RR_NAME</f>
        <v>Norfolk Southern</v>
      </c>
      <c r="F574" s="1" t="s">
        <v>47574</v>
      </c>
      <c r="G574" s="6">
        <f>E2L106C1</f>
        <v>31</v>
      </c>
    </row>
    <row r="575" spans="1:7" x14ac:dyDescent="0.2">
      <c r="A575" s="11">
        <f>CURRENT_YEAR</f>
        <v>2014</v>
      </c>
      <c r="B575" s="11">
        <f>RRICC</f>
        <v>117000</v>
      </c>
      <c r="C575" s="7">
        <f>RR_ID</f>
        <v>2</v>
      </c>
      <c r="D575" s="1" t="str">
        <f>RR_SHORT_NAME</f>
        <v>NS</v>
      </c>
      <c r="E575" s="1" t="str">
        <f>RR_NAME</f>
        <v>Norfolk Southern</v>
      </c>
      <c r="F575" s="1" t="s">
        <v>47575</v>
      </c>
      <c r="G575" s="6">
        <f>E2L106C2</f>
        <v>2.0446330359325349</v>
      </c>
    </row>
    <row r="576" spans="1:7" x14ac:dyDescent="0.2">
      <c r="A576" s="11">
        <f>CURRENT_YEAR</f>
        <v>2014</v>
      </c>
      <c r="B576" s="11">
        <f>RRICC</f>
        <v>117000</v>
      </c>
      <c r="C576" s="7">
        <f>RR_ID</f>
        <v>2</v>
      </c>
      <c r="D576" s="1" t="str">
        <f>RR_SHORT_NAME</f>
        <v>NS</v>
      </c>
      <c r="E576" s="1" t="str">
        <f>RR_NAME</f>
        <v>Norfolk Southern</v>
      </c>
      <c r="F576" s="1" t="s">
        <v>47576</v>
      </c>
      <c r="G576" s="6">
        <f>E2L106C3</f>
        <v>2.0102717306420579</v>
      </c>
    </row>
    <row r="577" spans="1:7" x14ac:dyDescent="0.2">
      <c r="A577" s="11">
        <f>CURRENT_YEAR</f>
        <v>2014</v>
      </c>
      <c r="B577" s="11">
        <f>RRICC</f>
        <v>117000</v>
      </c>
      <c r="C577" s="7">
        <f>RR_ID</f>
        <v>2</v>
      </c>
      <c r="D577" s="1" t="str">
        <f>RR_SHORT_NAME</f>
        <v>NS</v>
      </c>
      <c r="E577" s="1" t="str">
        <f>RR_NAME</f>
        <v>Norfolk Southern</v>
      </c>
      <c r="F577" s="1" t="s">
        <v>47577</v>
      </c>
      <c r="G577" s="6">
        <f>E2L106C4</f>
        <v>2.0206884573969224</v>
      </c>
    </row>
    <row r="578" spans="1:7" x14ac:dyDescent="0.2">
      <c r="A578" s="11">
        <f>CURRENT_YEAR</f>
        <v>2014</v>
      </c>
      <c r="B578" s="11">
        <f>RRICC</f>
        <v>117000</v>
      </c>
      <c r="C578" s="7">
        <f>RR_ID</f>
        <v>2</v>
      </c>
      <c r="D578" s="1" t="str">
        <f>RR_SHORT_NAME</f>
        <v>NS</v>
      </c>
      <c r="E578" s="1" t="str">
        <f>RR_NAME</f>
        <v>Norfolk Southern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2014</v>
      </c>
      <c r="B579" s="11">
        <f>RRICC</f>
        <v>117000</v>
      </c>
      <c r="C579" s="7">
        <f>RR_ID</f>
        <v>2</v>
      </c>
      <c r="D579" s="1" t="str">
        <f>RR_SHORT_NAME</f>
        <v>NS</v>
      </c>
      <c r="E579" s="1" t="str">
        <f>RR_NAME</f>
        <v>Norfolk Southern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2014</v>
      </c>
      <c r="B580" s="11">
        <f>RRICC</f>
        <v>117000</v>
      </c>
      <c r="C580" s="7">
        <f>RR_ID</f>
        <v>2</v>
      </c>
      <c r="D580" s="1" t="str">
        <f>RR_SHORT_NAME</f>
        <v>NS</v>
      </c>
      <c r="E580" s="1" t="str">
        <f>RR_NAME</f>
        <v>Norfolk Southern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2014</v>
      </c>
      <c r="B581" s="11">
        <f>RRICC</f>
        <v>117000</v>
      </c>
      <c r="C581" s="7">
        <f>RR_ID</f>
        <v>2</v>
      </c>
      <c r="D581" s="1" t="str">
        <f>RR_SHORT_NAME</f>
        <v>NS</v>
      </c>
      <c r="E581" s="1" t="str">
        <f>RR_NAME</f>
        <v>Norfolk Southern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2014</v>
      </c>
      <c r="B582" s="11">
        <f>RRICC</f>
        <v>117000</v>
      </c>
      <c r="C582" s="7">
        <f>RR_ID</f>
        <v>2</v>
      </c>
      <c r="D582" s="1" t="str">
        <f>RR_SHORT_NAME</f>
        <v>NS</v>
      </c>
      <c r="E582" s="1" t="str">
        <f>RR_NAME</f>
        <v>Norfolk Southern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2014</v>
      </c>
      <c r="B583" s="11">
        <f>RRICC</f>
        <v>117000</v>
      </c>
      <c r="C583" s="7">
        <f>RR_ID</f>
        <v>2</v>
      </c>
      <c r="D583" s="1" t="str">
        <f>RR_SHORT_NAME</f>
        <v>NS</v>
      </c>
      <c r="E583" s="1" t="str">
        <f>RR_NAME</f>
        <v>Norfolk Southern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2014</v>
      </c>
      <c r="B584" s="11">
        <f>RRICC</f>
        <v>117000</v>
      </c>
      <c r="C584" s="7">
        <f>RR_ID</f>
        <v>2</v>
      </c>
      <c r="D584" s="1" t="str">
        <f>RR_SHORT_NAME</f>
        <v>NS</v>
      </c>
      <c r="E584" s="1" t="str">
        <f>RR_NAME</f>
        <v>Norfolk Southern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2014</v>
      </c>
      <c r="B585" s="11">
        <f>RRICC</f>
        <v>117000</v>
      </c>
      <c r="C585" s="7">
        <f>RR_ID</f>
        <v>2</v>
      </c>
      <c r="D585" s="1" t="str">
        <f>RR_SHORT_NAME</f>
        <v>NS</v>
      </c>
      <c r="E585" s="1" t="str">
        <f>RR_NAME</f>
        <v>Norfolk Southern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2014</v>
      </c>
      <c r="B586" s="11">
        <f>RRICC</f>
        <v>117000</v>
      </c>
      <c r="C586" s="7">
        <f>RR_ID</f>
        <v>2</v>
      </c>
      <c r="D586" s="1" t="str">
        <f>RR_SHORT_NAME</f>
        <v>NS</v>
      </c>
      <c r="E586" s="1" t="str">
        <f>RR_NAME</f>
        <v>Norfolk Southern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2014</v>
      </c>
      <c r="B587" s="11">
        <f>RRICC</f>
        <v>117000</v>
      </c>
      <c r="C587" s="7">
        <f>RR_ID</f>
        <v>2</v>
      </c>
      <c r="D587" s="1" t="str">
        <f>RR_SHORT_NAME</f>
        <v>NS</v>
      </c>
      <c r="E587" s="1" t="str">
        <f>RR_NAME</f>
        <v>Norfolk Southern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2014</v>
      </c>
      <c r="B588" s="11">
        <f>RRICC</f>
        <v>117000</v>
      </c>
      <c r="C588" s="7">
        <f>RR_ID</f>
        <v>2</v>
      </c>
      <c r="D588" s="1" t="str">
        <f>RR_SHORT_NAME</f>
        <v>NS</v>
      </c>
      <c r="E588" s="1" t="str">
        <f>RR_NAME</f>
        <v>Norfolk Southern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2014</v>
      </c>
      <c r="B589" s="11">
        <f>RRICC</f>
        <v>117000</v>
      </c>
      <c r="C589" s="7">
        <f>RR_ID</f>
        <v>2</v>
      </c>
      <c r="D589" s="1" t="str">
        <f>RR_SHORT_NAME</f>
        <v>NS</v>
      </c>
      <c r="E589" s="1" t="str">
        <f>RR_NAME</f>
        <v>Norfolk Southern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2014</v>
      </c>
      <c r="B590" s="11">
        <f>RRICC</f>
        <v>117000</v>
      </c>
      <c r="C590" s="7">
        <f>RR_ID</f>
        <v>2</v>
      </c>
      <c r="D590" s="1" t="str">
        <f>RR_SHORT_NAME</f>
        <v>NS</v>
      </c>
      <c r="E590" s="1" t="str">
        <f>RR_NAME</f>
        <v>Norfolk Southern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2014</v>
      </c>
      <c r="B591" s="11">
        <f>RRICC</f>
        <v>117000</v>
      </c>
      <c r="C591" s="7">
        <f>RR_ID</f>
        <v>2</v>
      </c>
      <c r="D591" s="1" t="str">
        <f>RR_SHORT_NAME</f>
        <v>NS</v>
      </c>
      <c r="E591" s="1" t="str">
        <f>RR_NAME</f>
        <v>Norfolk Southern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2014</v>
      </c>
      <c r="B592" s="11">
        <f>RRICC</f>
        <v>117000</v>
      </c>
      <c r="C592" s="7">
        <f>RR_ID</f>
        <v>2</v>
      </c>
      <c r="D592" s="1" t="str">
        <f>RR_SHORT_NAME</f>
        <v>NS</v>
      </c>
      <c r="E592" s="1" t="str">
        <f>RR_NAME</f>
        <v>Norfolk Southern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2014</v>
      </c>
      <c r="B593" s="11">
        <f>RRICC</f>
        <v>117000</v>
      </c>
      <c r="C593" s="7">
        <f>RR_ID</f>
        <v>2</v>
      </c>
      <c r="D593" s="1" t="str">
        <f>RR_SHORT_NAME</f>
        <v>NS</v>
      </c>
      <c r="E593" s="1" t="str">
        <f>RR_NAME</f>
        <v>Norfolk Southern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2014</v>
      </c>
      <c r="B594" s="11">
        <f>RRICC</f>
        <v>117000</v>
      </c>
      <c r="C594" s="7">
        <f>RR_ID</f>
        <v>2</v>
      </c>
      <c r="D594" s="1" t="str">
        <f>RR_SHORT_NAME</f>
        <v>NS</v>
      </c>
      <c r="E594" s="1" t="str">
        <f>RR_NAME</f>
        <v>Norfolk Southern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2014</v>
      </c>
      <c r="B595" s="11">
        <f>RRICC</f>
        <v>117000</v>
      </c>
      <c r="C595" s="7">
        <f>RR_ID</f>
        <v>2</v>
      </c>
      <c r="D595" s="1" t="str">
        <f>RR_SHORT_NAME</f>
        <v>NS</v>
      </c>
      <c r="E595" s="1" t="str">
        <f>RR_NAME</f>
        <v>Norfolk Southern</v>
      </c>
      <c r="F595" s="1" t="s">
        <v>47595</v>
      </c>
      <c r="G595" s="6">
        <f>E2L106C22</f>
        <v>541.52425416962069</v>
      </c>
    </row>
    <row r="596" spans="1:7" x14ac:dyDescent="0.2">
      <c r="A596" s="11">
        <f>CURRENT_YEAR</f>
        <v>2014</v>
      </c>
      <c r="B596" s="11">
        <f>RRICC</f>
        <v>117000</v>
      </c>
      <c r="C596" s="7">
        <f>RR_ID</f>
        <v>2</v>
      </c>
      <c r="D596" s="1" t="str">
        <f>RR_SHORT_NAME</f>
        <v>NS</v>
      </c>
      <c r="E596" s="1" t="str">
        <f>RR_NAME</f>
        <v>Norfolk Southern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2014</v>
      </c>
      <c r="B597" s="11">
        <f>RRICC</f>
        <v>117000</v>
      </c>
      <c r="C597" s="7">
        <f>RR_ID</f>
        <v>2</v>
      </c>
      <c r="D597" s="1" t="str">
        <f>RR_SHORT_NAME</f>
        <v>NS</v>
      </c>
      <c r="E597" s="1" t="str">
        <f>RR_NAME</f>
        <v>Norfolk Southern</v>
      </c>
      <c r="F597" s="1" t="s">
        <v>47597</v>
      </c>
      <c r="G597" s="6">
        <f>E2L106C24</f>
        <v>1082.3641283304664</v>
      </c>
    </row>
    <row r="598" spans="1:7" x14ac:dyDescent="0.2">
      <c r="A598" s="11">
        <f>CURRENT_YEAR</f>
        <v>2014</v>
      </c>
      <c r="B598" s="11">
        <f>RRICC</f>
        <v>117000</v>
      </c>
      <c r="C598" s="7">
        <f>RR_ID</f>
        <v>2</v>
      </c>
      <c r="D598" s="1" t="str">
        <f>RR_SHORT_NAME</f>
        <v>NS</v>
      </c>
      <c r="E598" s="1" t="str">
        <f>RR_NAME</f>
        <v>Norfolk Southern</v>
      </c>
      <c r="F598" s="1" t="s">
        <v>47598</v>
      </c>
      <c r="G598" s="6">
        <f>E2L106C25</f>
        <v>7.9121110586475423</v>
      </c>
    </row>
    <row r="599" spans="1:7" x14ac:dyDescent="0.2">
      <c r="A599" s="11">
        <f>CURRENT_YEAR</f>
        <v>2014</v>
      </c>
      <c r="B599" s="11">
        <f>RRICC</f>
        <v>117000</v>
      </c>
      <c r="C599" s="7">
        <f>RR_ID</f>
        <v>2</v>
      </c>
      <c r="D599" s="1" t="str">
        <f>RR_SHORT_NAME</f>
        <v>NS</v>
      </c>
      <c r="E599" s="1" t="str">
        <f>RR_NAME</f>
        <v>Norfolk Southern</v>
      </c>
      <c r="F599" s="1" t="s">
        <v>47599</v>
      </c>
      <c r="G599" s="6">
        <f>E2L106C26</f>
        <v>4.3516610822561486</v>
      </c>
    </row>
    <row r="600" spans="1:7" x14ac:dyDescent="0.2">
      <c r="A600" s="11">
        <f>CURRENT_YEAR</f>
        <v>2014</v>
      </c>
      <c r="B600" s="11">
        <f>RRICC</f>
        <v>117000</v>
      </c>
      <c r="C600" s="7">
        <f>RR_ID</f>
        <v>2</v>
      </c>
      <c r="D600" s="1" t="str">
        <f>RR_SHORT_NAME</f>
        <v>NS</v>
      </c>
      <c r="E600" s="1" t="str">
        <f>RR_NAME</f>
        <v>Norfolk Southern</v>
      </c>
      <c r="F600" s="1" t="s">
        <v>47600</v>
      </c>
      <c r="G600" s="6">
        <f>E2L106C27</f>
        <v>11.868166587971313</v>
      </c>
    </row>
    <row r="601" spans="1:7" x14ac:dyDescent="0.2">
      <c r="A601" s="11">
        <f>CURRENT_YEAR</f>
        <v>2014</v>
      </c>
      <c r="B601" s="11">
        <f>RRICC</f>
        <v>117000</v>
      </c>
      <c r="C601" s="7">
        <f>RR_ID</f>
        <v>2</v>
      </c>
      <c r="D601" s="1" t="str">
        <f>RR_SHORT_NAME</f>
        <v>NS</v>
      </c>
      <c r="E601" s="1" t="str">
        <f>RR_NAME</f>
        <v>Norfolk Southern</v>
      </c>
      <c r="F601" s="1" t="s">
        <v>47601</v>
      </c>
      <c r="G601" s="6">
        <f>E2L106C28</f>
        <v>9.4945332703770493</v>
      </c>
    </row>
    <row r="602" spans="1:7" x14ac:dyDescent="0.2">
      <c r="A602" s="11">
        <f>CURRENT_YEAR</f>
        <v>2014</v>
      </c>
      <c r="B602" s="11">
        <f>RRICC</f>
        <v>117000</v>
      </c>
      <c r="C602" s="7">
        <f>RR_ID</f>
        <v>2</v>
      </c>
      <c r="D602" s="1" t="str">
        <f>RR_SHORT_NAME</f>
        <v>NS</v>
      </c>
      <c r="E602" s="1" t="str">
        <f>RR_NAME</f>
        <v>Norfolk Southern</v>
      </c>
      <c r="F602" s="1" t="s">
        <v>47602</v>
      </c>
      <c r="G602" s="6">
        <f>E2L106C29</f>
        <v>1.9780277646618856</v>
      </c>
    </row>
    <row r="603" spans="1:7" x14ac:dyDescent="0.2">
      <c r="A603" s="11">
        <f>CURRENT_YEAR</f>
        <v>2014</v>
      </c>
      <c r="B603" s="11">
        <f>RRICC</f>
        <v>117000</v>
      </c>
      <c r="C603" s="7">
        <f>RR_ID</f>
        <v>2</v>
      </c>
      <c r="D603" s="1" t="str">
        <f>RR_SHORT_NAME</f>
        <v>NS</v>
      </c>
      <c r="E603" s="1" t="str">
        <f>RR_NAME</f>
        <v>Norfolk Southern</v>
      </c>
      <c r="F603" s="1" t="s">
        <v>47603</v>
      </c>
      <c r="G603" s="6">
        <f>E2L107C1</f>
        <v>29</v>
      </c>
    </row>
    <row r="604" spans="1:7" x14ac:dyDescent="0.2">
      <c r="A604" s="11">
        <f>CURRENT_YEAR</f>
        <v>2014</v>
      </c>
      <c r="B604" s="11">
        <f>RRICC</f>
        <v>117000</v>
      </c>
      <c r="C604" s="7">
        <f>RR_ID</f>
        <v>2</v>
      </c>
      <c r="D604" s="1" t="str">
        <f>RR_SHORT_NAME</f>
        <v>NS</v>
      </c>
      <c r="E604" s="1" t="str">
        <f>RR_NAME</f>
        <v>Norfolk Southern</v>
      </c>
      <c r="F604" s="1" t="s">
        <v>47604</v>
      </c>
      <c r="G604" s="6">
        <f>E2L107C2</f>
        <v>2.0677719895812463</v>
      </c>
    </row>
    <row r="605" spans="1:7" x14ac:dyDescent="0.2">
      <c r="A605" s="11">
        <f>CURRENT_YEAR</f>
        <v>2014</v>
      </c>
      <c r="B605" s="11">
        <f>RRICC</f>
        <v>117000</v>
      </c>
      <c r="C605" s="7">
        <f>RR_ID</f>
        <v>2</v>
      </c>
      <c r="D605" s="1" t="str">
        <f>RR_SHORT_NAME</f>
        <v>NS</v>
      </c>
      <c r="E605" s="1" t="str">
        <f>RR_NAME</f>
        <v>Norfolk Southern</v>
      </c>
      <c r="F605" s="1" t="s">
        <v>47605</v>
      </c>
      <c r="G605" s="6">
        <f>E2L107C3</f>
        <v>2.0043434283334323</v>
      </c>
    </row>
    <row r="606" spans="1:7" x14ac:dyDescent="0.2">
      <c r="A606" s="11">
        <f>CURRENT_YEAR</f>
        <v>2014</v>
      </c>
      <c r="B606" s="11">
        <f>RRICC</f>
        <v>117000</v>
      </c>
      <c r="C606" s="7">
        <f>RR_ID</f>
        <v>2</v>
      </c>
      <c r="D606" s="1" t="str">
        <f>RR_SHORT_NAME</f>
        <v>NS</v>
      </c>
      <c r="E606" s="1" t="str">
        <f>RR_NAME</f>
        <v>Norfolk Southern</v>
      </c>
      <c r="F606" s="1" t="s">
        <v>47606</v>
      </c>
      <c r="G606" s="6">
        <f>E2L107C4</f>
        <v>2.0538729318504805</v>
      </c>
    </row>
    <row r="607" spans="1:7" x14ac:dyDescent="0.2">
      <c r="A607" s="11">
        <f>CURRENT_YEAR</f>
        <v>2014</v>
      </c>
      <c r="B607" s="11">
        <f>RRICC</f>
        <v>117000</v>
      </c>
      <c r="C607" s="7">
        <f>RR_ID</f>
        <v>2</v>
      </c>
      <c r="D607" s="1" t="str">
        <f>RR_SHORT_NAME</f>
        <v>NS</v>
      </c>
      <c r="E607" s="1" t="str">
        <f>RR_NAME</f>
        <v>Norfolk Southern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2014</v>
      </c>
      <c r="B608" s="11">
        <f>RRICC</f>
        <v>117000</v>
      </c>
      <c r="C608" s="7">
        <f>RR_ID</f>
        <v>2</v>
      </c>
      <c r="D608" s="1" t="str">
        <f>RR_SHORT_NAME</f>
        <v>NS</v>
      </c>
      <c r="E608" s="1" t="str">
        <f>RR_NAME</f>
        <v>Norfolk Southern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2014</v>
      </c>
      <c r="B609" s="11">
        <f>RRICC</f>
        <v>117000</v>
      </c>
      <c r="C609" s="7">
        <f>RR_ID</f>
        <v>2</v>
      </c>
      <c r="D609" s="1" t="str">
        <f>RR_SHORT_NAME</f>
        <v>NS</v>
      </c>
      <c r="E609" s="1" t="str">
        <f>RR_NAME</f>
        <v>Norfolk Southern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2014</v>
      </c>
      <c r="B610" s="11">
        <f>RRICC</f>
        <v>117000</v>
      </c>
      <c r="C610" s="7">
        <f>RR_ID</f>
        <v>2</v>
      </c>
      <c r="D610" s="1" t="str">
        <f>RR_SHORT_NAME</f>
        <v>NS</v>
      </c>
      <c r="E610" s="1" t="str">
        <f>RR_NAME</f>
        <v>Norfolk Southern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2014</v>
      </c>
      <c r="B611" s="11">
        <f>RRICC</f>
        <v>117000</v>
      </c>
      <c r="C611" s="7">
        <f>RR_ID</f>
        <v>2</v>
      </c>
      <c r="D611" s="1" t="str">
        <f>RR_SHORT_NAME</f>
        <v>NS</v>
      </c>
      <c r="E611" s="1" t="str">
        <f>RR_NAME</f>
        <v>Norfolk Southern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2014</v>
      </c>
      <c r="B612" s="11">
        <f>RRICC</f>
        <v>117000</v>
      </c>
      <c r="C612" s="7">
        <f>RR_ID</f>
        <v>2</v>
      </c>
      <c r="D612" s="1" t="str">
        <f>RR_SHORT_NAME</f>
        <v>NS</v>
      </c>
      <c r="E612" s="1" t="str">
        <f>RR_NAME</f>
        <v>Norfolk Southern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2014</v>
      </c>
      <c r="B613" s="11">
        <f>RRICC</f>
        <v>117000</v>
      </c>
      <c r="C613" s="7">
        <f>RR_ID</f>
        <v>2</v>
      </c>
      <c r="D613" s="1" t="str">
        <f>RR_SHORT_NAME</f>
        <v>NS</v>
      </c>
      <c r="E613" s="1" t="str">
        <f>RR_NAME</f>
        <v>Norfolk Southern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2014</v>
      </c>
      <c r="B614" s="11">
        <f>RRICC</f>
        <v>117000</v>
      </c>
      <c r="C614" s="7">
        <f>RR_ID</f>
        <v>2</v>
      </c>
      <c r="D614" s="1" t="str">
        <f>RR_SHORT_NAME</f>
        <v>NS</v>
      </c>
      <c r="E614" s="1" t="str">
        <f>RR_NAME</f>
        <v>Norfolk Southern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2014</v>
      </c>
      <c r="B615" s="11">
        <f>RRICC</f>
        <v>117000</v>
      </c>
      <c r="C615" s="7">
        <f>RR_ID</f>
        <v>2</v>
      </c>
      <c r="D615" s="1" t="str">
        <f>RR_SHORT_NAME</f>
        <v>NS</v>
      </c>
      <c r="E615" s="1" t="str">
        <f>RR_NAME</f>
        <v>Norfolk Southern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2014</v>
      </c>
      <c r="B616" s="11">
        <f>RRICC</f>
        <v>117000</v>
      </c>
      <c r="C616" s="7">
        <f>RR_ID</f>
        <v>2</v>
      </c>
      <c r="D616" s="1" t="str">
        <f>RR_SHORT_NAME</f>
        <v>NS</v>
      </c>
      <c r="E616" s="1" t="str">
        <f>RR_NAME</f>
        <v>Norfolk Southern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2014</v>
      </c>
      <c r="B617" s="11">
        <f>RRICC</f>
        <v>117000</v>
      </c>
      <c r="C617" s="7">
        <f>RR_ID</f>
        <v>2</v>
      </c>
      <c r="D617" s="1" t="str">
        <f>RR_SHORT_NAME</f>
        <v>NS</v>
      </c>
      <c r="E617" s="1" t="str">
        <f>RR_NAME</f>
        <v>Norfolk Southern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2014</v>
      </c>
      <c r="B618" s="11">
        <f>RRICC</f>
        <v>117000</v>
      </c>
      <c r="C618" s="7">
        <f>RR_ID</f>
        <v>2</v>
      </c>
      <c r="D618" s="1" t="str">
        <f>RR_SHORT_NAME</f>
        <v>NS</v>
      </c>
      <c r="E618" s="1" t="str">
        <f>RR_NAME</f>
        <v>Norfolk Southern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2014</v>
      </c>
      <c r="B619" s="11">
        <f>RRICC</f>
        <v>117000</v>
      </c>
      <c r="C619" s="7">
        <f>RR_ID</f>
        <v>2</v>
      </c>
      <c r="D619" s="1" t="str">
        <f>RR_SHORT_NAME</f>
        <v>NS</v>
      </c>
      <c r="E619" s="1" t="str">
        <f>RR_NAME</f>
        <v>Norfolk Southern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2014</v>
      </c>
      <c r="B620" s="11">
        <f>RRICC</f>
        <v>117000</v>
      </c>
      <c r="C620" s="7">
        <f>RR_ID</f>
        <v>2</v>
      </c>
      <c r="D620" s="1" t="str">
        <f>RR_SHORT_NAME</f>
        <v>NS</v>
      </c>
      <c r="E620" s="1" t="str">
        <f>RR_NAME</f>
        <v>Norfolk Southern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2014</v>
      </c>
      <c r="B621" s="11">
        <f>RRICC</f>
        <v>117000</v>
      </c>
      <c r="C621" s="7">
        <f>RR_ID</f>
        <v>2</v>
      </c>
      <c r="D621" s="1" t="str">
        <f>RR_SHORT_NAME</f>
        <v>NS</v>
      </c>
      <c r="E621" s="1" t="str">
        <f>RR_NAME</f>
        <v>Norfolk Southern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2014</v>
      </c>
      <c r="B622" s="11">
        <f>RRICC</f>
        <v>117000</v>
      </c>
      <c r="C622" s="7">
        <f>RR_ID</f>
        <v>2</v>
      </c>
      <c r="D622" s="1" t="str">
        <f>RR_SHORT_NAME</f>
        <v>NS</v>
      </c>
      <c r="E622" s="1" t="str">
        <f>RR_NAME</f>
        <v>Norfolk Southern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2014</v>
      </c>
      <c r="B623" s="11">
        <f>RRICC</f>
        <v>117000</v>
      </c>
      <c r="C623" s="7">
        <f>RR_ID</f>
        <v>2</v>
      </c>
      <c r="D623" s="1" t="str">
        <f>RR_SHORT_NAME</f>
        <v>NS</v>
      </c>
      <c r="E623" s="1" t="str">
        <f>RR_NAME</f>
        <v>Norfolk Southern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2014</v>
      </c>
      <c r="B624" s="11">
        <f>RRICC</f>
        <v>117000</v>
      </c>
      <c r="C624" s="7">
        <f>RR_ID</f>
        <v>2</v>
      </c>
      <c r="D624" s="1" t="str">
        <f>RR_SHORT_NAME</f>
        <v>NS</v>
      </c>
      <c r="E624" s="1" t="str">
        <f>RR_NAME</f>
        <v>Norfolk Southern</v>
      </c>
      <c r="F624" s="1" t="s">
        <v>47624</v>
      </c>
      <c r="G624" s="6">
        <f>E2L107C22</f>
        <v>541.52425416962069</v>
      </c>
    </row>
    <row r="625" spans="1:7" x14ac:dyDescent="0.2">
      <c r="A625" s="11">
        <f>CURRENT_YEAR</f>
        <v>2014</v>
      </c>
      <c r="B625" s="11">
        <f>RRICC</f>
        <v>117000</v>
      </c>
      <c r="C625" s="7">
        <f>RR_ID</f>
        <v>2</v>
      </c>
      <c r="D625" s="1" t="str">
        <f>RR_SHORT_NAME</f>
        <v>NS</v>
      </c>
      <c r="E625" s="1" t="str">
        <f>RR_NAME</f>
        <v>Norfolk Southern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2014</v>
      </c>
      <c r="B626" s="11">
        <f>RRICC</f>
        <v>117000</v>
      </c>
      <c r="C626" s="7">
        <f>RR_ID</f>
        <v>2</v>
      </c>
      <c r="D626" s="1" t="str">
        <f>RR_SHORT_NAME</f>
        <v>NS</v>
      </c>
      <c r="E626" s="1" t="str">
        <f>RR_NAME</f>
        <v>Norfolk Southern</v>
      </c>
      <c r="F626" s="1" t="s">
        <v>47626</v>
      </c>
      <c r="G626" s="6">
        <f>E2L107C24</f>
        <v>1125.0124483695117</v>
      </c>
    </row>
    <row r="627" spans="1:7" x14ac:dyDescent="0.2">
      <c r="A627" s="11">
        <f>CURRENT_YEAR</f>
        <v>2014</v>
      </c>
      <c r="B627" s="11">
        <f>RRICC</f>
        <v>117000</v>
      </c>
      <c r="C627" s="7">
        <f>RR_ID</f>
        <v>2</v>
      </c>
      <c r="D627" s="1" t="str">
        <f>RR_SHORT_NAME</f>
        <v>NS</v>
      </c>
      <c r="E627" s="1" t="str">
        <f>RR_NAME</f>
        <v>Norfolk Southern</v>
      </c>
      <c r="F627" s="1" t="s">
        <v>47627</v>
      </c>
      <c r="G627" s="6">
        <f>E2L107C25</f>
        <v>7.9121110586475423</v>
      </c>
    </row>
    <row r="628" spans="1:7" x14ac:dyDescent="0.2">
      <c r="A628" s="11">
        <f>CURRENT_YEAR</f>
        <v>2014</v>
      </c>
      <c r="B628" s="11">
        <f>RRICC</f>
        <v>117000</v>
      </c>
      <c r="C628" s="7">
        <f>RR_ID</f>
        <v>2</v>
      </c>
      <c r="D628" s="1" t="str">
        <f>RR_SHORT_NAME</f>
        <v>NS</v>
      </c>
      <c r="E628" s="1" t="str">
        <f>RR_NAME</f>
        <v>Norfolk Southern</v>
      </c>
      <c r="F628" s="1" t="s">
        <v>47628</v>
      </c>
      <c r="G628" s="6">
        <f>E2L107C26</f>
        <v>4.3516610822561494</v>
      </c>
    </row>
    <row r="629" spans="1:7" x14ac:dyDescent="0.2">
      <c r="A629" s="11">
        <f>CURRENT_YEAR</f>
        <v>2014</v>
      </c>
      <c r="B629" s="11">
        <f>RRICC</f>
        <v>117000</v>
      </c>
      <c r="C629" s="7">
        <f>RR_ID</f>
        <v>2</v>
      </c>
      <c r="D629" s="1" t="str">
        <f>RR_SHORT_NAME</f>
        <v>NS</v>
      </c>
      <c r="E629" s="1" t="str">
        <f>RR_NAME</f>
        <v>Norfolk Southern</v>
      </c>
      <c r="F629" s="1" t="s">
        <v>47629</v>
      </c>
      <c r="G629" s="6">
        <f>E2L107C27</f>
        <v>11.868166587971315</v>
      </c>
    </row>
    <row r="630" spans="1:7" x14ac:dyDescent="0.2">
      <c r="A630" s="11">
        <f>CURRENT_YEAR</f>
        <v>2014</v>
      </c>
      <c r="B630" s="11">
        <f>RRICC</f>
        <v>117000</v>
      </c>
      <c r="C630" s="7">
        <f>RR_ID</f>
        <v>2</v>
      </c>
      <c r="D630" s="1" t="str">
        <f>RR_SHORT_NAME</f>
        <v>NS</v>
      </c>
      <c r="E630" s="1" t="str">
        <f>RR_NAME</f>
        <v>Norfolk Southern</v>
      </c>
      <c r="F630" s="1" t="s">
        <v>47630</v>
      </c>
      <c r="G630" s="6">
        <f>E2L107C28</f>
        <v>9.4945332703770493</v>
      </c>
    </row>
    <row r="631" spans="1:7" x14ac:dyDescent="0.2">
      <c r="A631" s="11">
        <f>CURRENT_YEAR</f>
        <v>2014</v>
      </c>
      <c r="B631" s="11">
        <f>RRICC</f>
        <v>117000</v>
      </c>
      <c r="C631" s="7">
        <f>RR_ID</f>
        <v>2</v>
      </c>
      <c r="D631" s="1" t="str">
        <f>RR_SHORT_NAME</f>
        <v>NS</v>
      </c>
      <c r="E631" s="1" t="str">
        <f>RR_NAME</f>
        <v>Norfolk Southern</v>
      </c>
      <c r="F631" s="1" t="s">
        <v>47631</v>
      </c>
      <c r="G631" s="6">
        <f>E2L107C29</f>
        <v>1.9780277646618856</v>
      </c>
    </row>
    <row r="632" spans="1:7" x14ac:dyDescent="0.2">
      <c r="A632" s="11">
        <f>CURRENT_YEAR</f>
        <v>2014</v>
      </c>
      <c r="B632" s="11">
        <f>RRICC</f>
        <v>117000</v>
      </c>
      <c r="C632" s="7">
        <f>RR_ID</f>
        <v>2</v>
      </c>
      <c r="D632" s="1" t="str">
        <f>RR_SHORT_NAME</f>
        <v>NS</v>
      </c>
      <c r="E632" s="1" t="str">
        <f>RR_NAME</f>
        <v>Norfolk Southern</v>
      </c>
      <c r="F632" s="1" t="s">
        <v>47632</v>
      </c>
      <c r="G632" s="6">
        <f>E2L108C1</f>
        <v>26.4</v>
      </c>
    </row>
    <row r="633" spans="1:7" x14ac:dyDescent="0.2">
      <c r="A633" s="11">
        <f>CURRENT_YEAR</f>
        <v>2014</v>
      </c>
      <c r="B633" s="11">
        <f>RRICC</f>
        <v>117000</v>
      </c>
      <c r="C633" s="7">
        <f>RR_ID</f>
        <v>2</v>
      </c>
      <c r="D633" s="1" t="str">
        <f>RR_SHORT_NAME</f>
        <v>NS</v>
      </c>
      <c r="E633" s="1" t="str">
        <f>RR_NAME</f>
        <v>Norfolk Southern</v>
      </c>
      <c r="F633" s="1" t="s">
        <v>47633</v>
      </c>
      <c r="G633" s="6">
        <f>E2L108C2</f>
        <v>2.0472041191084864</v>
      </c>
    </row>
    <row r="634" spans="1:7" x14ac:dyDescent="0.2">
      <c r="A634" s="11">
        <f>CURRENT_YEAR</f>
        <v>2014</v>
      </c>
      <c r="B634" s="11">
        <f>RRICC</f>
        <v>117000</v>
      </c>
      <c r="C634" s="7">
        <f>RR_ID</f>
        <v>2</v>
      </c>
      <c r="D634" s="1" t="str">
        <f>RR_SHORT_NAME</f>
        <v>NS</v>
      </c>
      <c r="E634" s="1" t="str">
        <f>RR_NAME</f>
        <v>Norfolk Southern</v>
      </c>
      <c r="F634" s="1" t="s">
        <v>47634</v>
      </c>
      <c r="G634" s="6">
        <f>E2L108C3</f>
        <v>1.9995689231397522</v>
      </c>
    </row>
    <row r="635" spans="1:7" x14ac:dyDescent="0.2">
      <c r="A635" s="11">
        <f>CURRENT_YEAR</f>
        <v>2014</v>
      </c>
      <c r="B635" s="11">
        <f>RRICC</f>
        <v>117000</v>
      </c>
      <c r="C635" s="7">
        <f>RR_ID</f>
        <v>2</v>
      </c>
      <c r="D635" s="1" t="str">
        <f>RR_SHORT_NAME</f>
        <v>NS</v>
      </c>
      <c r="E635" s="1" t="str">
        <f>RR_NAME</f>
        <v>Norfolk Southern</v>
      </c>
      <c r="F635" s="1" t="s">
        <v>47635</v>
      </c>
      <c r="G635" s="6">
        <f>E2L108C4</f>
        <v>2.0078374999999999</v>
      </c>
    </row>
    <row r="636" spans="1:7" x14ac:dyDescent="0.2">
      <c r="A636" s="11">
        <f>CURRENT_YEAR</f>
        <v>2014</v>
      </c>
      <c r="B636" s="11">
        <f>RRICC</f>
        <v>117000</v>
      </c>
      <c r="C636" s="7">
        <f>RR_ID</f>
        <v>2</v>
      </c>
      <c r="D636" s="1" t="str">
        <f>RR_SHORT_NAME</f>
        <v>NS</v>
      </c>
      <c r="E636" s="1" t="str">
        <f>RR_NAME</f>
        <v>Norfolk Southern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2014</v>
      </c>
      <c r="B637" s="11">
        <f>RRICC</f>
        <v>117000</v>
      </c>
      <c r="C637" s="7">
        <f>RR_ID</f>
        <v>2</v>
      </c>
      <c r="D637" s="1" t="str">
        <f>RR_SHORT_NAME</f>
        <v>NS</v>
      </c>
      <c r="E637" s="1" t="str">
        <f>RR_NAME</f>
        <v>Norfolk Southern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2014</v>
      </c>
      <c r="B638" s="11">
        <f>RRICC</f>
        <v>117000</v>
      </c>
      <c r="C638" s="7">
        <f>RR_ID</f>
        <v>2</v>
      </c>
      <c r="D638" s="1" t="str">
        <f>RR_SHORT_NAME</f>
        <v>NS</v>
      </c>
      <c r="E638" s="1" t="str">
        <f>RR_NAME</f>
        <v>Norfolk Southern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2014</v>
      </c>
      <c r="B639" s="11">
        <f>RRICC</f>
        <v>117000</v>
      </c>
      <c r="C639" s="7">
        <f>RR_ID</f>
        <v>2</v>
      </c>
      <c r="D639" s="1" t="str">
        <f>RR_SHORT_NAME</f>
        <v>NS</v>
      </c>
      <c r="E639" s="1" t="str">
        <f>RR_NAME</f>
        <v>Norfolk Southern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2014</v>
      </c>
      <c r="B640" s="11">
        <f>RRICC</f>
        <v>117000</v>
      </c>
      <c r="C640" s="7">
        <f>RR_ID</f>
        <v>2</v>
      </c>
      <c r="D640" s="1" t="str">
        <f>RR_SHORT_NAME</f>
        <v>NS</v>
      </c>
      <c r="E640" s="1" t="str">
        <f>RR_NAME</f>
        <v>Norfolk Southern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2014</v>
      </c>
      <c r="B641" s="11">
        <f>RRICC</f>
        <v>117000</v>
      </c>
      <c r="C641" s="7">
        <f>RR_ID</f>
        <v>2</v>
      </c>
      <c r="D641" s="1" t="str">
        <f>RR_SHORT_NAME</f>
        <v>NS</v>
      </c>
      <c r="E641" s="1" t="str">
        <f>RR_NAME</f>
        <v>Norfolk Southern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2014</v>
      </c>
      <c r="B642" s="11">
        <f>RRICC</f>
        <v>117000</v>
      </c>
      <c r="C642" s="7">
        <f>RR_ID</f>
        <v>2</v>
      </c>
      <c r="D642" s="1" t="str">
        <f>RR_SHORT_NAME</f>
        <v>NS</v>
      </c>
      <c r="E642" s="1" t="str">
        <f>RR_NAME</f>
        <v>Norfolk Southern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2014</v>
      </c>
      <c r="B643" s="11">
        <f>RRICC</f>
        <v>117000</v>
      </c>
      <c r="C643" s="7">
        <f>RR_ID</f>
        <v>2</v>
      </c>
      <c r="D643" s="1" t="str">
        <f>RR_SHORT_NAME</f>
        <v>NS</v>
      </c>
      <c r="E643" s="1" t="str">
        <f>RR_NAME</f>
        <v>Norfolk Southern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2014</v>
      </c>
      <c r="B644" s="11">
        <f>RRICC</f>
        <v>117000</v>
      </c>
      <c r="C644" s="7">
        <f>RR_ID</f>
        <v>2</v>
      </c>
      <c r="D644" s="1" t="str">
        <f>RR_SHORT_NAME</f>
        <v>NS</v>
      </c>
      <c r="E644" s="1" t="str">
        <f>RR_NAME</f>
        <v>Norfolk Southern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2014</v>
      </c>
      <c r="B645" s="11">
        <f>RRICC</f>
        <v>117000</v>
      </c>
      <c r="C645" s="7">
        <f>RR_ID</f>
        <v>2</v>
      </c>
      <c r="D645" s="1" t="str">
        <f>RR_SHORT_NAME</f>
        <v>NS</v>
      </c>
      <c r="E645" s="1" t="str">
        <f>RR_NAME</f>
        <v>Norfolk Southern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2014</v>
      </c>
      <c r="B646" s="11">
        <f>RRICC</f>
        <v>117000</v>
      </c>
      <c r="C646" s="7">
        <f>RR_ID</f>
        <v>2</v>
      </c>
      <c r="D646" s="1" t="str">
        <f>RR_SHORT_NAME</f>
        <v>NS</v>
      </c>
      <c r="E646" s="1" t="str">
        <f>RR_NAME</f>
        <v>Norfolk Southern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2014</v>
      </c>
      <c r="B647" s="11">
        <f>RRICC</f>
        <v>117000</v>
      </c>
      <c r="C647" s="7">
        <f>RR_ID</f>
        <v>2</v>
      </c>
      <c r="D647" s="1" t="str">
        <f>RR_SHORT_NAME</f>
        <v>NS</v>
      </c>
      <c r="E647" s="1" t="str">
        <f>RR_NAME</f>
        <v>Norfolk Southern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2014</v>
      </c>
      <c r="B648" s="11">
        <f>RRICC</f>
        <v>117000</v>
      </c>
      <c r="C648" s="7">
        <f>RR_ID</f>
        <v>2</v>
      </c>
      <c r="D648" s="1" t="str">
        <f>RR_SHORT_NAME</f>
        <v>NS</v>
      </c>
      <c r="E648" s="1" t="str">
        <f>RR_NAME</f>
        <v>Norfolk Southern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2014</v>
      </c>
      <c r="B649" s="11">
        <f>RRICC</f>
        <v>117000</v>
      </c>
      <c r="C649" s="7">
        <f>RR_ID</f>
        <v>2</v>
      </c>
      <c r="D649" s="1" t="str">
        <f>RR_SHORT_NAME</f>
        <v>NS</v>
      </c>
      <c r="E649" s="1" t="str">
        <f>RR_NAME</f>
        <v>Norfolk Southern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2014</v>
      </c>
      <c r="B650" s="11">
        <f>RRICC</f>
        <v>117000</v>
      </c>
      <c r="C650" s="7">
        <f>RR_ID</f>
        <v>2</v>
      </c>
      <c r="D650" s="1" t="str">
        <f>RR_SHORT_NAME</f>
        <v>NS</v>
      </c>
      <c r="E650" s="1" t="str">
        <f>RR_NAME</f>
        <v>Norfolk Southern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2014</v>
      </c>
      <c r="B651" s="11">
        <f>RRICC</f>
        <v>117000</v>
      </c>
      <c r="C651" s="7">
        <f>RR_ID</f>
        <v>2</v>
      </c>
      <c r="D651" s="1" t="str">
        <f>RR_SHORT_NAME</f>
        <v>NS</v>
      </c>
      <c r="E651" s="1" t="str">
        <f>RR_NAME</f>
        <v>Norfolk Southern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2014</v>
      </c>
      <c r="B652" s="11">
        <f>RRICC</f>
        <v>117000</v>
      </c>
      <c r="C652" s="7">
        <f>RR_ID</f>
        <v>2</v>
      </c>
      <c r="D652" s="1" t="str">
        <f>RR_SHORT_NAME</f>
        <v>NS</v>
      </c>
      <c r="E652" s="1" t="str">
        <f>RR_NAME</f>
        <v>Norfolk Southern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2014</v>
      </c>
      <c r="B653" s="11">
        <f>RRICC</f>
        <v>117000</v>
      </c>
      <c r="C653" s="7">
        <f>RR_ID</f>
        <v>2</v>
      </c>
      <c r="D653" s="1" t="str">
        <f>RR_SHORT_NAME</f>
        <v>NS</v>
      </c>
      <c r="E653" s="1" t="str">
        <f>RR_NAME</f>
        <v>Norfolk Southern</v>
      </c>
      <c r="F653" s="1" t="s">
        <v>47653</v>
      </c>
      <c r="G653" s="6">
        <f>E2L108C22</f>
        <v>541.5242541696208</v>
      </c>
    </row>
    <row r="654" spans="1:7" x14ac:dyDescent="0.2">
      <c r="A654" s="11">
        <f>CURRENT_YEAR</f>
        <v>2014</v>
      </c>
      <c r="B654" s="11">
        <f>RRICC</f>
        <v>117000</v>
      </c>
      <c r="C654" s="7">
        <f>RR_ID</f>
        <v>2</v>
      </c>
      <c r="D654" s="1" t="str">
        <f>RR_SHORT_NAME</f>
        <v>NS</v>
      </c>
      <c r="E654" s="1" t="str">
        <f>RR_NAME</f>
        <v>Norfolk Southern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2014</v>
      </c>
      <c r="B655" s="11">
        <f>RRICC</f>
        <v>117000</v>
      </c>
      <c r="C655" s="7">
        <f>RR_ID</f>
        <v>2</v>
      </c>
      <c r="D655" s="1" t="str">
        <f>RR_SHORT_NAME</f>
        <v>NS</v>
      </c>
      <c r="E655" s="1" t="str">
        <f>RR_NAME</f>
        <v>Norfolk Southern</v>
      </c>
      <c r="F655" s="1" t="s">
        <v>47655</v>
      </c>
      <c r="G655" s="6">
        <f>E2L108C24</f>
        <v>678.71760240294145</v>
      </c>
    </row>
    <row r="656" spans="1:7" x14ac:dyDescent="0.2">
      <c r="A656" s="11">
        <f>CURRENT_YEAR</f>
        <v>2014</v>
      </c>
      <c r="B656" s="11">
        <f>RRICC</f>
        <v>117000</v>
      </c>
      <c r="C656" s="7">
        <f>RR_ID</f>
        <v>2</v>
      </c>
      <c r="D656" s="1" t="str">
        <f>RR_SHORT_NAME</f>
        <v>NS</v>
      </c>
      <c r="E656" s="1" t="str">
        <f>RR_NAME</f>
        <v>Norfolk Southern</v>
      </c>
      <c r="F656" s="1" t="s">
        <v>47656</v>
      </c>
      <c r="G656" s="6">
        <f>E2L108C25</f>
        <v>7.9121110586475423</v>
      </c>
    </row>
    <row r="657" spans="1:7" x14ac:dyDescent="0.2">
      <c r="A657" s="11">
        <f>CURRENT_YEAR</f>
        <v>2014</v>
      </c>
      <c r="B657" s="11">
        <f>RRICC</f>
        <v>117000</v>
      </c>
      <c r="C657" s="7">
        <f>RR_ID</f>
        <v>2</v>
      </c>
      <c r="D657" s="1" t="str">
        <f>RR_SHORT_NAME</f>
        <v>NS</v>
      </c>
      <c r="E657" s="1" t="str">
        <f>RR_NAME</f>
        <v>Norfolk Southern</v>
      </c>
      <c r="F657" s="1" t="s">
        <v>47657</v>
      </c>
      <c r="G657" s="6">
        <f>E2L108C26</f>
        <v>4.3516610822561486</v>
      </c>
    </row>
    <row r="658" spans="1:7" x14ac:dyDescent="0.2">
      <c r="A658" s="11">
        <f>CURRENT_YEAR</f>
        <v>2014</v>
      </c>
      <c r="B658" s="11">
        <f>RRICC</f>
        <v>117000</v>
      </c>
      <c r="C658" s="7">
        <f>RR_ID</f>
        <v>2</v>
      </c>
      <c r="D658" s="1" t="str">
        <f>RR_SHORT_NAME</f>
        <v>NS</v>
      </c>
      <c r="E658" s="1" t="str">
        <f>RR_NAME</f>
        <v>Norfolk Southern</v>
      </c>
      <c r="F658" s="1" t="s">
        <v>47658</v>
      </c>
      <c r="G658" s="6">
        <f>E2L108C27</f>
        <v>11.868166587971315</v>
      </c>
    </row>
    <row r="659" spans="1:7" x14ac:dyDescent="0.2">
      <c r="A659" s="11">
        <f>CURRENT_YEAR</f>
        <v>2014</v>
      </c>
      <c r="B659" s="11">
        <f>RRICC</f>
        <v>117000</v>
      </c>
      <c r="C659" s="7">
        <f>RR_ID</f>
        <v>2</v>
      </c>
      <c r="D659" s="1" t="str">
        <f>RR_SHORT_NAME</f>
        <v>NS</v>
      </c>
      <c r="E659" s="1" t="str">
        <f>RR_NAME</f>
        <v>Norfolk Southern</v>
      </c>
      <c r="F659" s="1" t="s">
        <v>47659</v>
      </c>
      <c r="G659" s="6">
        <f>E2L108C28</f>
        <v>9.4945332703770511</v>
      </c>
    </row>
    <row r="660" spans="1:7" x14ac:dyDescent="0.2">
      <c r="A660" s="11">
        <f>CURRENT_YEAR</f>
        <v>2014</v>
      </c>
      <c r="B660" s="11">
        <f>RRICC</f>
        <v>117000</v>
      </c>
      <c r="C660" s="7">
        <f>RR_ID</f>
        <v>2</v>
      </c>
      <c r="D660" s="1" t="str">
        <f>RR_SHORT_NAME</f>
        <v>NS</v>
      </c>
      <c r="E660" s="1" t="str">
        <f>RR_NAME</f>
        <v>Norfolk Southern</v>
      </c>
      <c r="F660" s="1" t="s">
        <v>47660</v>
      </c>
      <c r="G660" s="6">
        <f>E2L108C29</f>
        <v>1.9780277646618856</v>
      </c>
    </row>
    <row r="661" spans="1:7" x14ac:dyDescent="0.2">
      <c r="A661" s="11">
        <f>CURRENT_YEAR</f>
        <v>2014</v>
      </c>
      <c r="B661" s="11">
        <f>RRICC</f>
        <v>117000</v>
      </c>
      <c r="C661" s="7">
        <f>RR_ID</f>
        <v>2</v>
      </c>
      <c r="D661" s="1" t="str">
        <f>RR_SHORT_NAME</f>
        <v>NS</v>
      </c>
      <c r="E661" s="1" t="str">
        <f>RR_NAME</f>
        <v>Norfolk Southern</v>
      </c>
      <c r="F661" s="1" t="s">
        <v>47661</v>
      </c>
      <c r="G661" s="6">
        <f>E2L109C1</f>
        <v>47.2</v>
      </c>
    </row>
    <row r="662" spans="1:7" x14ac:dyDescent="0.2">
      <c r="A662" s="11">
        <f>CURRENT_YEAR</f>
        <v>2014</v>
      </c>
      <c r="B662" s="11">
        <f>RRICC</f>
        <v>117000</v>
      </c>
      <c r="C662" s="7">
        <f>RR_ID</f>
        <v>2</v>
      </c>
      <c r="D662" s="1" t="str">
        <f>RR_SHORT_NAME</f>
        <v>NS</v>
      </c>
      <c r="E662" s="1" t="str">
        <f>RR_NAME</f>
        <v>Norfolk Southern</v>
      </c>
      <c r="F662" s="1" t="s">
        <v>47662</v>
      </c>
      <c r="G662" s="6">
        <f>E2L109C2</f>
        <v>1.9851009605959615</v>
      </c>
    </row>
    <row r="663" spans="1:7" x14ac:dyDescent="0.2">
      <c r="A663" s="11">
        <f>CURRENT_YEAR</f>
        <v>2014</v>
      </c>
      <c r="B663" s="11">
        <f>RRICC</f>
        <v>117000</v>
      </c>
      <c r="C663" s="7">
        <f>RR_ID</f>
        <v>2</v>
      </c>
      <c r="D663" s="1" t="str">
        <f>RR_SHORT_NAME</f>
        <v>NS</v>
      </c>
      <c r="E663" s="1" t="str">
        <f>RR_NAME</f>
        <v>Norfolk Southern</v>
      </c>
      <c r="F663" s="1" t="s">
        <v>47663</v>
      </c>
      <c r="G663" s="6">
        <f>E2L109C3</f>
        <v>1.972894482090997</v>
      </c>
    </row>
    <row r="664" spans="1:7" x14ac:dyDescent="0.2">
      <c r="A664" s="11">
        <f>CURRENT_YEAR</f>
        <v>2014</v>
      </c>
      <c r="B664" s="11">
        <f>RRICC</f>
        <v>117000</v>
      </c>
      <c r="C664" s="7">
        <f>RR_ID</f>
        <v>2</v>
      </c>
      <c r="D664" s="1" t="str">
        <f>RR_SHORT_NAME</f>
        <v>NS</v>
      </c>
      <c r="E664" s="1" t="str">
        <f>RR_NAME</f>
        <v>Norfolk Southern</v>
      </c>
      <c r="F664" s="1" t="s">
        <v>47664</v>
      </c>
      <c r="G664" s="6">
        <f>E2L109C4</f>
        <v>1.9815822519882795</v>
      </c>
    </row>
    <row r="665" spans="1:7" x14ac:dyDescent="0.2">
      <c r="A665" s="11">
        <f>CURRENT_YEAR</f>
        <v>2014</v>
      </c>
      <c r="B665" s="11">
        <f>RRICC</f>
        <v>117000</v>
      </c>
      <c r="C665" s="7">
        <f>RR_ID</f>
        <v>2</v>
      </c>
      <c r="D665" s="1" t="str">
        <f>RR_SHORT_NAME</f>
        <v>NS</v>
      </c>
      <c r="E665" s="1" t="str">
        <f>RR_NAME</f>
        <v>Norfolk Southern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2014</v>
      </c>
      <c r="B666" s="11">
        <f>RRICC</f>
        <v>117000</v>
      </c>
      <c r="C666" s="7">
        <f>RR_ID</f>
        <v>2</v>
      </c>
      <c r="D666" s="1" t="str">
        <f>RR_SHORT_NAME</f>
        <v>NS</v>
      </c>
      <c r="E666" s="1" t="str">
        <f>RR_NAME</f>
        <v>Norfolk Southern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2014</v>
      </c>
      <c r="B667" s="11">
        <f>RRICC</f>
        <v>117000</v>
      </c>
      <c r="C667" s="7">
        <f>RR_ID</f>
        <v>2</v>
      </c>
      <c r="D667" s="1" t="str">
        <f>RR_SHORT_NAME</f>
        <v>NS</v>
      </c>
      <c r="E667" s="1" t="str">
        <f>RR_NAME</f>
        <v>Norfolk Southern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2014</v>
      </c>
      <c r="B668" s="11">
        <f>RRICC</f>
        <v>117000</v>
      </c>
      <c r="C668" s="7">
        <f>RR_ID</f>
        <v>2</v>
      </c>
      <c r="D668" s="1" t="str">
        <f>RR_SHORT_NAME</f>
        <v>NS</v>
      </c>
      <c r="E668" s="1" t="str">
        <f>RR_NAME</f>
        <v>Norfolk Southern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2014</v>
      </c>
      <c r="B669" s="11">
        <f>RRICC</f>
        <v>117000</v>
      </c>
      <c r="C669" s="7">
        <f>RR_ID</f>
        <v>2</v>
      </c>
      <c r="D669" s="1" t="str">
        <f>RR_SHORT_NAME</f>
        <v>NS</v>
      </c>
      <c r="E669" s="1" t="str">
        <f>RR_NAME</f>
        <v>Norfolk Southern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2014</v>
      </c>
      <c r="B670" s="11">
        <f>RRICC</f>
        <v>117000</v>
      </c>
      <c r="C670" s="7">
        <f>RR_ID</f>
        <v>2</v>
      </c>
      <c r="D670" s="1" t="str">
        <f>RR_SHORT_NAME</f>
        <v>NS</v>
      </c>
      <c r="E670" s="1" t="str">
        <f>RR_NAME</f>
        <v>Norfolk Southern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2014</v>
      </c>
      <c r="B671" s="11">
        <f>RRICC</f>
        <v>117000</v>
      </c>
      <c r="C671" s="7">
        <f>RR_ID</f>
        <v>2</v>
      </c>
      <c r="D671" s="1" t="str">
        <f>RR_SHORT_NAME</f>
        <v>NS</v>
      </c>
      <c r="E671" s="1" t="str">
        <f>RR_NAME</f>
        <v>Norfolk Southern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2014</v>
      </c>
      <c r="B672" s="11">
        <f>RRICC</f>
        <v>117000</v>
      </c>
      <c r="C672" s="7">
        <f>RR_ID</f>
        <v>2</v>
      </c>
      <c r="D672" s="1" t="str">
        <f>RR_SHORT_NAME</f>
        <v>NS</v>
      </c>
      <c r="E672" s="1" t="str">
        <f>RR_NAME</f>
        <v>Norfolk Southern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2014</v>
      </c>
      <c r="B673" s="11">
        <f>RRICC</f>
        <v>117000</v>
      </c>
      <c r="C673" s="7">
        <f>RR_ID</f>
        <v>2</v>
      </c>
      <c r="D673" s="1" t="str">
        <f>RR_SHORT_NAME</f>
        <v>NS</v>
      </c>
      <c r="E673" s="1" t="str">
        <f>RR_NAME</f>
        <v>Norfolk Southern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2014</v>
      </c>
      <c r="B674" s="11">
        <f>RRICC</f>
        <v>117000</v>
      </c>
      <c r="C674" s="7">
        <f>RR_ID</f>
        <v>2</v>
      </c>
      <c r="D674" s="1" t="str">
        <f>RR_SHORT_NAME</f>
        <v>NS</v>
      </c>
      <c r="E674" s="1" t="str">
        <f>RR_NAME</f>
        <v>Norfolk Southern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2014</v>
      </c>
      <c r="B675" s="11">
        <f>RRICC</f>
        <v>117000</v>
      </c>
      <c r="C675" s="7">
        <f>RR_ID</f>
        <v>2</v>
      </c>
      <c r="D675" s="1" t="str">
        <f>RR_SHORT_NAME</f>
        <v>NS</v>
      </c>
      <c r="E675" s="1" t="str">
        <f>RR_NAME</f>
        <v>Norfolk Southern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2014</v>
      </c>
      <c r="B676" s="11">
        <f>RRICC</f>
        <v>117000</v>
      </c>
      <c r="C676" s="7">
        <f>RR_ID</f>
        <v>2</v>
      </c>
      <c r="D676" s="1" t="str">
        <f>RR_SHORT_NAME</f>
        <v>NS</v>
      </c>
      <c r="E676" s="1" t="str">
        <f>RR_NAME</f>
        <v>Norfolk Southern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2014</v>
      </c>
      <c r="B677" s="11">
        <f>RRICC</f>
        <v>117000</v>
      </c>
      <c r="C677" s="7">
        <f>RR_ID</f>
        <v>2</v>
      </c>
      <c r="D677" s="1" t="str">
        <f>RR_SHORT_NAME</f>
        <v>NS</v>
      </c>
      <c r="E677" s="1" t="str">
        <f>RR_NAME</f>
        <v>Norfolk Southern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2014</v>
      </c>
      <c r="B678" s="11">
        <f>RRICC</f>
        <v>117000</v>
      </c>
      <c r="C678" s="7">
        <f>RR_ID</f>
        <v>2</v>
      </c>
      <c r="D678" s="1" t="str">
        <f>RR_SHORT_NAME</f>
        <v>NS</v>
      </c>
      <c r="E678" s="1" t="str">
        <f>RR_NAME</f>
        <v>Norfolk Southern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2014</v>
      </c>
      <c r="B679" s="11">
        <f>RRICC</f>
        <v>117000</v>
      </c>
      <c r="C679" s="7">
        <f>RR_ID</f>
        <v>2</v>
      </c>
      <c r="D679" s="1" t="str">
        <f>RR_SHORT_NAME</f>
        <v>NS</v>
      </c>
      <c r="E679" s="1" t="str">
        <f>RR_NAME</f>
        <v>Norfolk Southern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2014</v>
      </c>
      <c r="B680" s="11">
        <f>RRICC</f>
        <v>117000</v>
      </c>
      <c r="C680" s="7">
        <f>RR_ID</f>
        <v>2</v>
      </c>
      <c r="D680" s="1" t="str">
        <f>RR_SHORT_NAME</f>
        <v>NS</v>
      </c>
      <c r="E680" s="1" t="str">
        <f>RR_NAME</f>
        <v>Norfolk Southern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2014</v>
      </c>
      <c r="B681" s="11">
        <f>RRICC</f>
        <v>117000</v>
      </c>
      <c r="C681" s="7">
        <f>RR_ID</f>
        <v>2</v>
      </c>
      <c r="D681" s="1" t="str">
        <f>RR_SHORT_NAME</f>
        <v>NS</v>
      </c>
      <c r="E681" s="1" t="str">
        <f>RR_NAME</f>
        <v>Norfolk Southern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2014</v>
      </c>
      <c r="B682" s="11">
        <f>RRICC</f>
        <v>117000</v>
      </c>
      <c r="C682" s="7">
        <f>RR_ID</f>
        <v>2</v>
      </c>
      <c r="D682" s="1" t="str">
        <f>RR_SHORT_NAME</f>
        <v>NS</v>
      </c>
      <c r="E682" s="1" t="str">
        <f>RR_NAME</f>
        <v>Norfolk Southern</v>
      </c>
      <c r="F682" s="1" t="s">
        <v>47682</v>
      </c>
      <c r="G682" s="6">
        <f>E2L109C22</f>
        <v>541.52425416962058</v>
      </c>
    </row>
    <row r="683" spans="1:7" x14ac:dyDescent="0.2">
      <c r="A683" s="11">
        <f>CURRENT_YEAR</f>
        <v>2014</v>
      </c>
      <c r="B683" s="11">
        <f>RRICC</f>
        <v>117000</v>
      </c>
      <c r="C683" s="7">
        <f>RR_ID</f>
        <v>2</v>
      </c>
      <c r="D683" s="1" t="str">
        <f>RR_SHORT_NAME</f>
        <v>NS</v>
      </c>
      <c r="E683" s="1" t="str">
        <f>RR_NAME</f>
        <v>Norfolk Southern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2014</v>
      </c>
      <c r="B684" s="11">
        <f>RRICC</f>
        <v>117000</v>
      </c>
      <c r="C684" s="7">
        <f>RR_ID</f>
        <v>2</v>
      </c>
      <c r="D684" s="1" t="str">
        <f>RR_SHORT_NAME</f>
        <v>NS</v>
      </c>
      <c r="E684" s="1" t="str">
        <f>RR_NAME</f>
        <v>Norfolk Southern</v>
      </c>
      <c r="F684" s="1" t="s">
        <v>47684</v>
      </c>
      <c r="G684" s="6">
        <f>E2L109C24</f>
        <v>857.05322126623889</v>
      </c>
    </row>
    <row r="685" spans="1:7" x14ac:dyDescent="0.2">
      <c r="A685" s="11">
        <f>CURRENT_YEAR</f>
        <v>2014</v>
      </c>
      <c r="B685" s="11">
        <f>RRICC</f>
        <v>117000</v>
      </c>
      <c r="C685" s="7">
        <f>RR_ID</f>
        <v>2</v>
      </c>
      <c r="D685" s="1" t="str">
        <f>RR_SHORT_NAME</f>
        <v>NS</v>
      </c>
      <c r="E685" s="1" t="str">
        <f>RR_NAME</f>
        <v>Norfolk Southern</v>
      </c>
      <c r="F685" s="1" t="s">
        <v>47685</v>
      </c>
      <c r="G685" s="6">
        <f>E2L109C25</f>
        <v>7.9121110586475405</v>
      </c>
    </row>
    <row r="686" spans="1:7" x14ac:dyDescent="0.2">
      <c r="A686" s="11">
        <f>CURRENT_YEAR</f>
        <v>2014</v>
      </c>
      <c r="B686" s="11">
        <f>RRICC</f>
        <v>117000</v>
      </c>
      <c r="C686" s="7">
        <f>RR_ID</f>
        <v>2</v>
      </c>
      <c r="D686" s="1" t="str">
        <f>RR_SHORT_NAME</f>
        <v>NS</v>
      </c>
      <c r="E686" s="1" t="str">
        <f>RR_NAME</f>
        <v>Norfolk Southern</v>
      </c>
      <c r="F686" s="1" t="s">
        <v>47686</v>
      </c>
      <c r="G686" s="6">
        <f>E2L109C26</f>
        <v>4.3516610822561486</v>
      </c>
    </row>
    <row r="687" spans="1:7" x14ac:dyDescent="0.2">
      <c r="A687" s="11">
        <f>CURRENT_YEAR</f>
        <v>2014</v>
      </c>
      <c r="B687" s="11">
        <f>RRICC</f>
        <v>117000</v>
      </c>
      <c r="C687" s="7">
        <f>RR_ID</f>
        <v>2</v>
      </c>
      <c r="D687" s="1" t="str">
        <f>RR_SHORT_NAME</f>
        <v>NS</v>
      </c>
      <c r="E687" s="1" t="str">
        <f>RR_NAME</f>
        <v>Norfolk Southern</v>
      </c>
      <c r="F687" s="1" t="s">
        <v>47687</v>
      </c>
      <c r="G687" s="6">
        <f>E2L109C27</f>
        <v>11.868166587971315</v>
      </c>
    </row>
    <row r="688" spans="1:7" x14ac:dyDescent="0.2">
      <c r="A688" s="11">
        <f>CURRENT_YEAR</f>
        <v>2014</v>
      </c>
      <c r="B688" s="11">
        <f>RRICC</f>
        <v>117000</v>
      </c>
      <c r="C688" s="7">
        <f>RR_ID</f>
        <v>2</v>
      </c>
      <c r="D688" s="1" t="str">
        <f>RR_SHORT_NAME</f>
        <v>NS</v>
      </c>
      <c r="E688" s="1" t="str">
        <f>RR_NAME</f>
        <v>Norfolk Southern</v>
      </c>
      <c r="F688" s="1" t="s">
        <v>47688</v>
      </c>
      <c r="G688" s="6">
        <f>E2L109C28</f>
        <v>9.4945332703770493</v>
      </c>
    </row>
    <row r="689" spans="1:7" x14ac:dyDescent="0.2">
      <c r="A689" s="11">
        <f>CURRENT_YEAR</f>
        <v>2014</v>
      </c>
      <c r="B689" s="11">
        <f>RRICC</f>
        <v>117000</v>
      </c>
      <c r="C689" s="7">
        <f>RR_ID</f>
        <v>2</v>
      </c>
      <c r="D689" s="1" t="str">
        <f>RR_SHORT_NAME</f>
        <v>NS</v>
      </c>
      <c r="E689" s="1" t="str">
        <f>RR_NAME</f>
        <v>Norfolk Southern</v>
      </c>
      <c r="F689" s="1" t="s">
        <v>47689</v>
      </c>
      <c r="G689" s="6">
        <f>E2L109C29</f>
        <v>1.9780277646618858</v>
      </c>
    </row>
    <row r="690" spans="1:7" x14ac:dyDescent="0.2">
      <c r="A690" s="11">
        <f>CURRENT_YEAR</f>
        <v>2014</v>
      </c>
      <c r="B690" s="11">
        <f>RRICC</f>
        <v>117000</v>
      </c>
      <c r="C690" s="7">
        <f>RR_ID</f>
        <v>2</v>
      </c>
      <c r="D690" s="1" t="str">
        <f>RR_SHORT_NAME</f>
        <v>NS</v>
      </c>
      <c r="E690" s="1" t="str">
        <f>RR_NAME</f>
        <v>Norfolk Southern</v>
      </c>
      <c r="F690" s="1" t="s">
        <v>47690</v>
      </c>
      <c r="G690" s="6">
        <f>E2L110C1</f>
        <v>44.1</v>
      </c>
    </row>
    <row r="691" spans="1:7" x14ac:dyDescent="0.2">
      <c r="A691" s="11">
        <f>CURRENT_YEAR</f>
        <v>2014</v>
      </c>
      <c r="B691" s="11">
        <f>RRICC</f>
        <v>117000</v>
      </c>
      <c r="C691" s="7">
        <f>RR_ID</f>
        <v>2</v>
      </c>
      <c r="D691" s="1" t="str">
        <f>RR_SHORT_NAME</f>
        <v>NS</v>
      </c>
      <c r="E691" s="1" t="str">
        <f>RR_NAME</f>
        <v>Norfolk Southern</v>
      </c>
      <c r="F691" s="1" t="s">
        <v>47691</v>
      </c>
      <c r="G691" s="6">
        <f>E2L110C2</f>
        <v>1.8195275590551181</v>
      </c>
    </row>
    <row r="692" spans="1:7" x14ac:dyDescent="0.2">
      <c r="A692" s="11">
        <f>CURRENT_YEAR</f>
        <v>2014</v>
      </c>
      <c r="B692" s="11">
        <f>RRICC</f>
        <v>117000</v>
      </c>
      <c r="C692" s="7">
        <f>RR_ID</f>
        <v>2</v>
      </c>
      <c r="D692" s="1" t="str">
        <f>RR_SHORT_NAME</f>
        <v>NS</v>
      </c>
      <c r="E692" s="1" t="str">
        <f>RR_NAME</f>
        <v>Norfolk Southern</v>
      </c>
      <c r="F692" s="1" t="s">
        <v>47692</v>
      </c>
      <c r="G692" s="6">
        <f>E2L110C3</f>
        <v>1.941304347826087</v>
      </c>
    </row>
    <row r="693" spans="1:7" x14ac:dyDescent="0.2">
      <c r="A693" s="11">
        <f>CURRENT_YEAR</f>
        <v>2014</v>
      </c>
      <c r="B693" s="11">
        <f>RRICC</f>
        <v>117000</v>
      </c>
      <c r="C693" s="7">
        <f>RR_ID</f>
        <v>2</v>
      </c>
      <c r="D693" s="1" t="str">
        <f>RR_SHORT_NAME</f>
        <v>NS</v>
      </c>
      <c r="E693" s="1" t="str">
        <f>RR_NAME</f>
        <v>Norfolk Southern</v>
      </c>
      <c r="F693" s="1" t="s">
        <v>47693</v>
      </c>
      <c r="G693" s="6">
        <f>E2L110C4</f>
        <v>1.8277533039647578</v>
      </c>
    </row>
    <row r="694" spans="1:7" x14ac:dyDescent="0.2">
      <c r="A694" s="11">
        <f>CURRENT_YEAR</f>
        <v>2014</v>
      </c>
      <c r="B694" s="11">
        <f>RRICC</f>
        <v>117000</v>
      </c>
      <c r="C694" s="7">
        <f>RR_ID</f>
        <v>2</v>
      </c>
      <c r="D694" s="1" t="str">
        <f>RR_SHORT_NAME</f>
        <v>NS</v>
      </c>
      <c r="E694" s="1" t="str">
        <f>RR_NAME</f>
        <v>Norfolk Southern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2014</v>
      </c>
      <c r="B695" s="11">
        <f>RRICC</f>
        <v>117000</v>
      </c>
      <c r="C695" s="7">
        <f>RR_ID</f>
        <v>2</v>
      </c>
      <c r="D695" s="1" t="str">
        <f>RR_SHORT_NAME</f>
        <v>NS</v>
      </c>
      <c r="E695" s="1" t="str">
        <f>RR_NAME</f>
        <v>Norfolk Southern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2014</v>
      </c>
      <c r="B696" s="11">
        <f>RRICC</f>
        <v>117000</v>
      </c>
      <c r="C696" s="7">
        <f>RR_ID</f>
        <v>2</v>
      </c>
      <c r="D696" s="1" t="str">
        <f>RR_SHORT_NAME</f>
        <v>NS</v>
      </c>
      <c r="E696" s="1" t="str">
        <f>RR_NAME</f>
        <v>Norfolk Southern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2014</v>
      </c>
      <c r="B697" s="11">
        <f>RRICC</f>
        <v>117000</v>
      </c>
      <c r="C697" s="7">
        <f>RR_ID</f>
        <v>2</v>
      </c>
      <c r="D697" s="1" t="str">
        <f>RR_SHORT_NAME</f>
        <v>NS</v>
      </c>
      <c r="E697" s="1" t="str">
        <f>RR_NAME</f>
        <v>Norfolk Southern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2014</v>
      </c>
      <c r="B698" s="11">
        <f>RRICC</f>
        <v>117000</v>
      </c>
      <c r="C698" s="7">
        <f>RR_ID</f>
        <v>2</v>
      </c>
      <c r="D698" s="1" t="str">
        <f>RR_SHORT_NAME</f>
        <v>NS</v>
      </c>
      <c r="E698" s="1" t="str">
        <f>RR_NAME</f>
        <v>Norfolk Southern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2014</v>
      </c>
      <c r="B699" s="11">
        <f>RRICC</f>
        <v>117000</v>
      </c>
      <c r="C699" s="7">
        <f>RR_ID</f>
        <v>2</v>
      </c>
      <c r="D699" s="1" t="str">
        <f>RR_SHORT_NAME</f>
        <v>NS</v>
      </c>
      <c r="E699" s="1" t="str">
        <f>RR_NAME</f>
        <v>Norfolk Southern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2014</v>
      </c>
      <c r="B700" s="11">
        <f>RRICC</f>
        <v>117000</v>
      </c>
      <c r="C700" s="7">
        <f>RR_ID</f>
        <v>2</v>
      </c>
      <c r="D700" s="1" t="str">
        <f>RR_SHORT_NAME</f>
        <v>NS</v>
      </c>
      <c r="E700" s="1" t="str">
        <f>RR_NAME</f>
        <v>Norfolk Southern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2014</v>
      </c>
      <c r="B701" s="11">
        <f>RRICC</f>
        <v>117000</v>
      </c>
      <c r="C701" s="7">
        <f>RR_ID</f>
        <v>2</v>
      </c>
      <c r="D701" s="1" t="str">
        <f>RR_SHORT_NAME</f>
        <v>NS</v>
      </c>
      <c r="E701" s="1" t="str">
        <f>RR_NAME</f>
        <v>Norfolk Southern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2014</v>
      </c>
      <c r="B702" s="11">
        <f>RRICC</f>
        <v>117000</v>
      </c>
      <c r="C702" s="7">
        <f>RR_ID</f>
        <v>2</v>
      </c>
      <c r="D702" s="1" t="str">
        <f>RR_SHORT_NAME</f>
        <v>NS</v>
      </c>
      <c r="E702" s="1" t="str">
        <f>RR_NAME</f>
        <v>Norfolk Southern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2014</v>
      </c>
      <c r="B703" s="11">
        <f>RRICC</f>
        <v>117000</v>
      </c>
      <c r="C703" s="7">
        <f>RR_ID</f>
        <v>2</v>
      </c>
      <c r="D703" s="1" t="str">
        <f>RR_SHORT_NAME</f>
        <v>NS</v>
      </c>
      <c r="E703" s="1" t="str">
        <f>RR_NAME</f>
        <v>Norfolk Southern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2014</v>
      </c>
      <c r="B704" s="11">
        <f>RRICC</f>
        <v>117000</v>
      </c>
      <c r="C704" s="7">
        <f>RR_ID</f>
        <v>2</v>
      </c>
      <c r="D704" s="1" t="str">
        <f>RR_SHORT_NAME</f>
        <v>NS</v>
      </c>
      <c r="E704" s="1" t="str">
        <f>RR_NAME</f>
        <v>Norfolk Southern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2014</v>
      </c>
      <c r="B705" s="11">
        <f>RRICC</f>
        <v>117000</v>
      </c>
      <c r="C705" s="7">
        <f>RR_ID</f>
        <v>2</v>
      </c>
      <c r="D705" s="1" t="str">
        <f>RR_SHORT_NAME</f>
        <v>NS</v>
      </c>
      <c r="E705" s="1" t="str">
        <f>RR_NAME</f>
        <v>Norfolk Southern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2014</v>
      </c>
      <c r="B706" s="11">
        <f>RRICC</f>
        <v>117000</v>
      </c>
      <c r="C706" s="7">
        <f>RR_ID</f>
        <v>2</v>
      </c>
      <c r="D706" s="1" t="str">
        <f>RR_SHORT_NAME</f>
        <v>NS</v>
      </c>
      <c r="E706" s="1" t="str">
        <f>RR_NAME</f>
        <v>Norfolk Southern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2014</v>
      </c>
      <c r="B707" s="11">
        <f>RRICC</f>
        <v>117000</v>
      </c>
      <c r="C707" s="7">
        <f>RR_ID</f>
        <v>2</v>
      </c>
      <c r="D707" s="1" t="str">
        <f>RR_SHORT_NAME</f>
        <v>NS</v>
      </c>
      <c r="E707" s="1" t="str">
        <f>RR_NAME</f>
        <v>Norfolk Southern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2014</v>
      </c>
      <c r="B708" s="11">
        <f>RRICC</f>
        <v>117000</v>
      </c>
      <c r="C708" s="7">
        <f>RR_ID</f>
        <v>2</v>
      </c>
      <c r="D708" s="1" t="str">
        <f>RR_SHORT_NAME</f>
        <v>NS</v>
      </c>
      <c r="E708" s="1" t="str">
        <f>RR_NAME</f>
        <v>Norfolk Southern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2014</v>
      </c>
      <c r="B709" s="11">
        <f>RRICC</f>
        <v>117000</v>
      </c>
      <c r="C709" s="7">
        <f>RR_ID</f>
        <v>2</v>
      </c>
      <c r="D709" s="1" t="str">
        <f>RR_SHORT_NAME</f>
        <v>NS</v>
      </c>
      <c r="E709" s="1" t="str">
        <f>RR_NAME</f>
        <v>Norfolk Southern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2014</v>
      </c>
      <c r="B710" s="11">
        <f>RRICC</f>
        <v>117000</v>
      </c>
      <c r="C710" s="7">
        <f>RR_ID</f>
        <v>2</v>
      </c>
      <c r="D710" s="1" t="str">
        <f>RR_SHORT_NAME</f>
        <v>NS</v>
      </c>
      <c r="E710" s="1" t="str">
        <f>RR_NAME</f>
        <v>Norfolk Southern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2014</v>
      </c>
      <c r="B711" s="11">
        <f>RRICC</f>
        <v>117000</v>
      </c>
      <c r="C711" s="7">
        <f>RR_ID</f>
        <v>2</v>
      </c>
      <c r="D711" s="1" t="str">
        <f>RR_SHORT_NAME</f>
        <v>NS</v>
      </c>
      <c r="E711" s="1" t="str">
        <f>RR_NAME</f>
        <v>Norfolk Southern</v>
      </c>
      <c r="F711" s="1" t="s">
        <v>47711</v>
      </c>
      <c r="G711" s="6">
        <f>E2L110C22</f>
        <v>541.52425416962069</v>
      </c>
    </row>
    <row r="712" spans="1:7" x14ac:dyDescent="0.2">
      <c r="A712" s="11">
        <f>CURRENT_YEAR</f>
        <v>2014</v>
      </c>
      <c r="B712" s="11">
        <f>RRICC</f>
        <v>117000</v>
      </c>
      <c r="C712" s="7">
        <f>RR_ID</f>
        <v>2</v>
      </c>
      <c r="D712" s="1" t="str">
        <f>RR_SHORT_NAME</f>
        <v>NS</v>
      </c>
      <c r="E712" s="1" t="str">
        <f>RR_NAME</f>
        <v>Norfolk Southern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2014</v>
      </c>
      <c r="B713" s="11">
        <f>RRICC</f>
        <v>117000</v>
      </c>
      <c r="C713" s="7">
        <f>RR_ID</f>
        <v>2</v>
      </c>
      <c r="D713" s="1" t="str">
        <f>RR_SHORT_NAME</f>
        <v>NS</v>
      </c>
      <c r="E713" s="1" t="str">
        <f>RR_NAME</f>
        <v>Norfolk Southern</v>
      </c>
      <c r="F713" s="1" t="s">
        <v>47713</v>
      </c>
      <c r="G713" s="6">
        <f>E2L110C24</f>
        <v>2406.3951278526542</v>
      </c>
    </row>
    <row r="714" spans="1:7" x14ac:dyDescent="0.2">
      <c r="A714" s="11">
        <f>CURRENT_YEAR</f>
        <v>2014</v>
      </c>
      <c r="B714" s="11">
        <f>RRICC</f>
        <v>117000</v>
      </c>
      <c r="C714" s="7">
        <f>RR_ID</f>
        <v>2</v>
      </c>
      <c r="D714" s="1" t="str">
        <f>RR_SHORT_NAME</f>
        <v>NS</v>
      </c>
      <c r="E714" s="1" t="str">
        <f>RR_NAME</f>
        <v>Norfolk Southern</v>
      </c>
      <c r="F714" s="1" t="s">
        <v>47714</v>
      </c>
      <c r="G714" s="6">
        <f>E2L110C25</f>
        <v>7.9121110586475414</v>
      </c>
    </row>
    <row r="715" spans="1:7" x14ac:dyDescent="0.2">
      <c r="A715" s="11">
        <f>CURRENT_YEAR</f>
        <v>2014</v>
      </c>
      <c r="B715" s="11">
        <f>RRICC</f>
        <v>117000</v>
      </c>
      <c r="C715" s="7">
        <f>RR_ID</f>
        <v>2</v>
      </c>
      <c r="D715" s="1" t="str">
        <f>RR_SHORT_NAME</f>
        <v>NS</v>
      </c>
      <c r="E715" s="1" t="str">
        <f>RR_NAME</f>
        <v>Norfolk Southern</v>
      </c>
      <c r="F715" s="1" t="s">
        <v>47715</v>
      </c>
      <c r="G715" s="6">
        <f>E2L110C26</f>
        <v>4.3516610822561486</v>
      </c>
    </row>
    <row r="716" spans="1:7" x14ac:dyDescent="0.2">
      <c r="A716" s="11">
        <f>CURRENT_YEAR</f>
        <v>2014</v>
      </c>
      <c r="B716" s="11">
        <f>RRICC</f>
        <v>117000</v>
      </c>
      <c r="C716" s="7">
        <f>RR_ID</f>
        <v>2</v>
      </c>
      <c r="D716" s="1" t="str">
        <f>RR_SHORT_NAME</f>
        <v>NS</v>
      </c>
      <c r="E716" s="1" t="str">
        <f>RR_NAME</f>
        <v>Norfolk Southern</v>
      </c>
      <c r="F716" s="1" t="s">
        <v>47716</v>
      </c>
      <c r="G716" s="6">
        <f>E2L110C27</f>
        <v>11.868166587971315</v>
      </c>
    </row>
    <row r="717" spans="1:7" x14ac:dyDescent="0.2">
      <c r="A717" s="11">
        <f>CURRENT_YEAR</f>
        <v>2014</v>
      </c>
      <c r="B717" s="11">
        <f>RRICC</f>
        <v>117000</v>
      </c>
      <c r="C717" s="7">
        <f>RR_ID</f>
        <v>2</v>
      </c>
      <c r="D717" s="1" t="str">
        <f>RR_SHORT_NAME</f>
        <v>NS</v>
      </c>
      <c r="E717" s="1" t="str">
        <f>RR_NAME</f>
        <v>Norfolk Southern</v>
      </c>
      <c r="F717" s="1" t="s">
        <v>47717</v>
      </c>
      <c r="G717" s="6">
        <f>E2L110C28</f>
        <v>9.4945332703770493</v>
      </c>
    </row>
    <row r="718" spans="1:7" x14ac:dyDescent="0.2">
      <c r="A718" s="11">
        <f>CURRENT_YEAR</f>
        <v>2014</v>
      </c>
      <c r="B718" s="11">
        <f>RRICC</f>
        <v>117000</v>
      </c>
      <c r="C718" s="7">
        <f>RR_ID</f>
        <v>2</v>
      </c>
      <c r="D718" s="1" t="str">
        <f>RR_SHORT_NAME</f>
        <v>NS</v>
      </c>
      <c r="E718" s="1" t="str">
        <f>RR_NAME</f>
        <v>Norfolk Southern</v>
      </c>
      <c r="F718" s="1" t="s">
        <v>47718</v>
      </c>
      <c r="G718" s="6">
        <f>E2L110C29</f>
        <v>1.9780277646618858</v>
      </c>
    </row>
    <row r="719" spans="1:7" x14ac:dyDescent="0.2">
      <c r="A719" s="11">
        <f>CURRENT_YEAR</f>
        <v>2014</v>
      </c>
      <c r="B719" s="11">
        <f>RRICC</f>
        <v>117000</v>
      </c>
      <c r="C719" s="7">
        <f>RR_ID</f>
        <v>2</v>
      </c>
      <c r="D719" s="1" t="str">
        <f>RR_SHORT_NAME</f>
        <v>NS</v>
      </c>
      <c r="E719" s="1" t="str">
        <f>RR_NAME</f>
        <v>Norfolk Southern</v>
      </c>
      <c r="F719" s="1" t="s">
        <v>47719</v>
      </c>
      <c r="G719" s="6">
        <f>E2L111C1</f>
        <v>57.8</v>
      </c>
    </row>
    <row r="720" spans="1:7" x14ac:dyDescent="0.2">
      <c r="A720" s="11">
        <f>CURRENT_YEAR</f>
        <v>2014</v>
      </c>
      <c r="B720" s="11">
        <f>RRICC</f>
        <v>117000</v>
      </c>
      <c r="C720" s="7">
        <f>RR_ID</f>
        <v>2</v>
      </c>
      <c r="D720" s="1" t="str">
        <f>RR_SHORT_NAME</f>
        <v>NS</v>
      </c>
      <c r="E720" s="1" t="str">
        <f>RR_NAME</f>
        <v>Norfolk Southern</v>
      </c>
      <c r="F720" s="1" t="s">
        <v>47720</v>
      </c>
      <c r="G720" s="6">
        <f>E2L111C2</f>
        <v>1.0991825345635042</v>
      </c>
    </row>
    <row r="721" spans="1:7" x14ac:dyDescent="0.2">
      <c r="A721" s="11">
        <f>CURRENT_YEAR</f>
        <v>2014</v>
      </c>
      <c r="B721" s="11">
        <f>RRICC</f>
        <v>117000</v>
      </c>
      <c r="C721" s="7">
        <f>RR_ID</f>
        <v>2</v>
      </c>
      <c r="D721" s="1" t="str">
        <f>RR_SHORT_NAME</f>
        <v>NS</v>
      </c>
      <c r="E721" s="1" t="str">
        <f>RR_NAME</f>
        <v>Norfolk Southern</v>
      </c>
      <c r="F721" s="1" t="s">
        <v>47721</v>
      </c>
      <c r="G721" s="6">
        <f>E2L111C3</f>
        <v>1.0841892746053661</v>
      </c>
    </row>
    <row r="722" spans="1:7" x14ac:dyDescent="0.2">
      <c r="A722" s="11">
        <f>CURRENT_YEAR</f>
        <v>2014</v>
      </c>
      <c r="B722" s="11">
        <f>RRICC</f>
        <v>117000</v>
      </c>
      <c r="C722" s="7">
        <f>RR_ID</f>
        <v>2</v>
      </c>
      <c r="D722" s="1" t="str">
        <f>RR_SHORT_NAME</f>
        <v>NS</v>
      </c>
      <c r="E722" s="1" t="str">
        <f>RR_NAME</f>
        <v>Norfolk Southern</v>
      </c>
      <c r="F722" s="1" t="s">
        <v>47722</v>
      </c>
      <c r="G722" s="6">
        <f>E2L111C4</f>
        <v>1.0876187482761053</v>
      </c>
    </row>
    <row r="723" spans="1:7" x14ac:dyDescent="0.2">
      <c r="A723" s="11">
        <f>CURRENT_YEAR</f>
        <v>2014</v>
      </c>
      <c r="B723" s="11">
        <f>RRICC</f>
        <v>117000</v>
      </c>
      <c r="C723" s="7">
        <f>RR_ID</f>
        <v>2</v>
      </c>
      <c r="D723" s="1" t="str">
        <f>RR_SHORT_NAME</f>
        <v>NS</v>
      </c>
      <c r="E723" s="1" t="str">
        <f>RR_NAME</f>
        <v>Norfolk Southern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2014</v>
      </c>
      <c r="B724" s="11">
        <f>RRICC</f>
        <v>117000</v>
      </c>
      <c r="C724" s="7">
        <f>RR_ID</f>
        <v>2</v>
      </c>
      <c r="D724" s="1" t="str">
        <f>RR_SHORT_NAME</f>
        <v>NS</v>
      </c>
      <c r="E724" s="1" t="str">
        <f>RR_NAME</f>
        <v>Norfolk Southern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2014</v>
      </c>
      <c r="B725" s="11">
        <f>RRICC</f>
        <v>117000</v>
      </c>
      <c r="C725" s="7">
        <f>RR_ID</f>
        <v>2</v>
      </c>
      <c r="D725" s="1" t="str">
        <f>RR_SHORT_NAME</f>
        <v>NS</v>
      </c>
      <c r="E725" s="1" t="str">
        <f>RR_NAME</f>
        <v>Norfolk Southern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2014</v>
      </c>
      <c r="B726" s="11">
        <f>RRICC</f>
        <v>117000</v>
      </c>
      <c r="C726" s="7">
        <f>RR_ID</f>
        <v>2</v>
      </c>
      <c r="D726" s="1" t="str">
        <f>RR_SHORT_NAME</f>
        <v>NS</v>
      </c>
      <c r="E726" s="1" t="str">
        <f>RR_NAME</f>
        <v>Norfolk Southern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2014</v>
      </c>
      <c r="B727" s="11">
        <f>RRICC</f>
        <v>117000</v>
      </c>
      <c r="C727" s="7">
        <f>RR_ID</f>
        <v>2</v>
      </c>
      <c r="D727" s="1" t="str">
        <f>RR_SHORT_NAME</f>
        <v>NS</v>
      </c>
      <c r="E727" s="1" t="str">
        <f>RR_NAME</f>
        <v>Norfolk Southern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2014</v>
      </c>
      <c r="B728" s="11">
        <f>RRICC</f>
        <v>117000</v>
      </c>
      <c r="C728" s="7">
        <f>RR_ID</f>
        <v>2</v>
      </c>
      <c r="D728" s="1" t="str">
        <f>RR_SHORT_NAME</f>
        <v>NS</v>
      </c>
      <c r="E728" s="1" t="str">
        <f>RR_NAME</f>
        <v>Norfolk Southern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2014</v>
      </c>
      <c r="B729" s="11">
        <f>RRICC</f>
        <v>117000</v>
      </c>
      <c r="C729" s="7">
        <f>RR_ID</f>
        <v>2</v>
      </c>
      <c r="D729" s="1" t="str">
        <f>RR_SHORT_NAME</f>
        <v>NS</v>
      </c>
      <c r="E729" s="1" t="str">
        <f>RR_NAME</f>
        <v>Norfolk Southern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2014</v>
      </c>
      <c r="B730" s="11">
        <f>RRICC</f>
        <v>117000</v>
      </c>
      <c r="C730" s="7">
        <f>RR_ID</f>
        <v>2</v>
      </c>
      <c r="D730" s="1" t="str">
        <f>RR_SHORT_NAME</f>
        <v>NS</v>
      </c>
      <c r="E730" s="1" t="str">
        <f>RR_NAME</f>
        <v>Norfolk Southern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2014</v>
      </c>
      <c r="B731" s="11">
        <f>RRICC</f>
        <v>117000</v>
      </c>
      <c r="C731" s="7">
        <f>RR_ID</f>
        <v>2</v>
      </c>
      <c r="D731" s="1" t="str">
        <f>RR_SHORT_NAME</f>
        <v>NS</v>
      </c>
      <c r="E731" s="1" t="str">
        <f>RR_NAME</f>
        <v>Norfolk Southern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2014</v>
      </c>
      <c r="B732" s="11">
        <f>RRICC</f>
        <v>117000</v>
      </c>
      <c r="C732" s="7">
        <f>RR_ID</f>
        <v>2</v>
      </c>
      <c r="D732" s="1" t="str">
        <f>RR_SHORT_NAME</f>
        <v>NS</v>
      </c>
      <c r="E732" s="1" t="str">
        <f>RR_NAME</f>
        <v>Norfolk Southern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2014</v>
      </c>
      <c r="B733" s="11">
        <f>RRICC</f>
        <v>117000</v>
      </c>
      <c r="C733" s="7">
        <f>RR_ID</f>
        <v>2</v>
      </c>
      <c r="D733" s="1" t="str">
        <f>RR_SHORT_NAME</f>
        <v>NS</v>
      </c>
      <c r="E733" s="1" t="str">
        <f>RR_NAME</f>
        <v>Norfolk Southern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2014</v>
      </c>
      <c r="B734" s="11">
        <f>RRICC</f>
        <v>117000</v>
      </c>
      <c r="C734" s="7">
        <f>RR_ID</f>
        <v>2</v>
      </c>
      <c r="D734" s="1" t="str">
        <f>RR_SHORT_NAME</f>
        <v>NS</v>
      </c>
      <c r="E734" s="1" t="str">
        <f>RR_NAME</f>
        <v>Norfolk Southern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2014</v>
      </c>
      <c r="B735" s="11">
        <f>RRICC</f>
        <v>117000</v>
      </c>
      <c r="C735" s="7">
        <f>RR_ID</f>
        <v>2</v>
      </c>
      <c r="D735" s="1" t="str">
        <f>RR_SHORT_NAME</f>
        <v>NS</v>
      </c>
      <c r="E735" s="1" t="str">
        <f>RR_NAME</f>
        <v>Norfolk Southern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2014</v>
      </c>
      <c r="B736" s="11">
        <f>RRICC</f>
        <v>117000</v>
      </c>
      <c r="C736" s="7">
        <f>RR_ID</f>
        <v>2</v>
      </c>
      <c r="D736" s="1" t="str">
        <f>RR_SHORT_NAME</f>
        <v>NS</v>
      </c>
      <c r="E736" s="1" t="str">
        <f>RR_NAME</f>
        <v>Norfolk Southern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2014</v>
      </c>
      <c r="B737" s="11">
        <f>RRICC</f>
        <v>117000</v>
      </c>
      <c r="C737" s="7">
        <f>RR_ID</f>
        <v>2</v>
      </c>
      <c r="D737" s="1" t="str">
        <f>RR_SHORT_NAME</f>
        <v>NS</v>
      </c>
      <c r="E737" s="1" t="str">
        <f>RR_NAME</f>
        <v>Norfolk Southern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2014</v>
      </c>
      <c r="B738" s="11">
        <f>RRICC</f>
        <v>117000</v>
      </c>
      <c r="C738" s="7">
        <f>RR_ID</f>
        <v>2</v>
      </c>
      <c r="D738" s="1" t="str">
        <f>RR_SHORT_NAME</f>
        <v>NS</v>
      </c>
      <c r="E738" s="1" t="str">
        <f>RR_NAME</f>
        <v>Norfolk Southern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2014</v>
      </c>
      <c r="B739" s="11">
        <f>RRICC</f>
        <v>117000</v>
      </c>
      <c r="C739" s="7">
        <f>RR_ID</f>
        <v>2</v>
      </c>
      <c r="D739" s="1" t="str">
        <f>RR_SHORT_NAME</f>
        <v>NS</v>
      </c>
      <c r="E739" s="1" t="str">
        <f>RR_NAME</f>
        <v>Norfolk Southern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2014</v>
      </c>
      <c r="B740" s="11">
        <f>RRICC</f>
        <v>117000</v>
      </c>
      <c r="C740" s="7">
        <f>RR_ID</f>
        <v>2</v>
      </c>
      <c r="D740" s="1" t="str">
        <f>RR_SHORT_NAME</f>
        <v>NS</v>
      </c>
      <c r="E740" s="1" t="str">
        <f>RR_NAME</f>
        <v>Norfolk Southern</v>
      </c>
      <c r="F740" s="1" t="s">
        <v>47740</v>
      </c>
      <c r="G740" s="6">
        <f>E2L111C22</f>
        <v>541.52425416962069</v>
      </c>
    </row>
    <row r="741" spans="1:7" x14ac:dyDescent="0.2">
      <c r="A741" s="11">
        <f>CURRENT_YEAR</f>
        <v>2014</v>
      </c>
      <c r="B741" s="11">
        <f>RRICC</f>
        <v>117000</v>
      </c>
      <c r="C741" s="7">
        <f>RR_ID</f>
        <v>2</v>
      </c>
      <c r="D741" s="1" t="str">
        <f>RR_SHORT_NAME</f>
        <v>NS</v>
      </c>
      <c r="E741" s="1" t="str">
        <f>RR_NAME</f>
        <v>Norfolk Southern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2014</v>
      </c>
      <c r="B742" s="11">
        <f>RRICC</f>
        <v>117000</v>
      </c>
      <c r="C742" s="7">
        <f>RR_ID</f>
        <v>2</v>
      </c>
      <c r="D742" s="1" t="str">
        <f>RR_SHORT_NAME</f>
        <v>NS</v>
      </c>
      <c r="E742" s="1" t="str">
        <f>RR_NAME</f>
        <v>Norfolk Southern</v>
      </c>
      <c r="F742" s="1" t="s">
        <v>47742</v>
      </c>
      <c r="G742" s="6">
        <f>E2L111C24</f>
        <v>2503.3825893771832</v>
      </c>
    </row>
    <row r="743" spans="1:7" x14ac:dyDescent="0.2">
      <c r="A743" s="11">
        <f>CURRENT_YEAR</f>
        <v>2014</v>
      </c>
      <c r="B743" s="11">
        <f>RRICC</f>
        <v>117000</v>
      </c>
      <c r="C743" s="7">
        <f>RR_ID</f>
        <v>2</v>
      </c>
      <c r="D743" s="1" t="str">
        <f>RR_SHORT_NAME</f>
        <v>NS</v>
      </c>
      <c r="E743" s="1" t="str">
        <f>RR_NAME</f>
        <v>Norfolk Southern</v>
      </c>
      <c r="F743" s="1" t="s">
        <v>47743</v>
      </c>
      <c r="G743" s="6">
        <f>E2L111C25</f>
        <v>7.9121110586475423</v>
      </c>
    </row>
    <row r="744" spans="1:7" x14ac:dyDescent="0.2">
      <c r="A744" s="11">
        <f>CURRENT_YEAR</f>
        <v>2014</v>
      </c>
      <c r="B744" s="11">
        <f>RRICC</f>
        <v>117000</v>
      </c>
      <c r="C744" s="7">
        <f>RR_ID</f>
        <v>2</v>
      </c>
      <c r="D744" s="1" t="str">
        <f>RR_SHORT_NAME</f>
        <v>NS</v>
      </c>
      <c r="E744" s="1" t="str">
        <f>RR_NAME</f>
        <v>Norfolk Southern</v>
      </c>
      <c r="F744" s="1" t="s">
        <v>47744</v>
      </c>
      <c r="G744" s="6">
        <f>E2L111C26</f>
        <v>4.3516610822561494</v>
      </c>
    </row>
    <row r="745" spans="1:7" x14ac:dyDescent="0.2">
      <c r="A745" s="11">
        <f>CURRENT_YEAR</f>
        <v>2014</v>
      </c>
      <c r="B745" s="11">
        <f>RRICC</f>
        <v>117000</v>
      </c>
      <c r="C745" s="7">
        <f>RR_ID</f>
        <v>2</v>
      </c>
      <c r="D745" s="1" t="str">
        <f>RR_SHORT_NAME</f>
        <v>NS</v>
      </c>
      <c r="E745" s="1" t="str">
        <f>RR_NAME</f>
        <v>Norfolk Southern</v>
      </c>
      <c r="F745" s="1" t="s">
        <v>47745</v>
      </c>
      <c r="G745" s="6">
        <f>E2L111C27</f>
        <v>11.868166587971313</v>
      </c>
    </row>
    <row r="746" spans="1:7" x14ac:dyDescent="0.2">
      <c r="A746" s="11">
        <f>CURRENT_YEAR</f>
        <v>2014</v>
      </c>
      <c r="B746" s="11">
        <f>RRICC</f>
        <v>117000</v>
      </c>
      <c r="C746" s="7">
        <f>RR_ID</f>
        <v>2</v>
      </c>
      <c r="D746" s="1" t="str">
        <f>RR_SHORT_NAME</f>
        <v>NS</v>
      </c>
      <c r="E746" s="1" t="str">
        <f>RR_NAME</f>
        <v>Norfolk Southern</v>
      </c>
      <c r="F746" s="1" t="s">
        <v>47746</v>
      </c>
      <c r="G746" s="6">
        <f>E2L111C28</f>
        <v>9.4945332703770493</v>
      </c>
    </row>
    <row r="747" spans="1:7" x14ac:dyDescent="0.2">
      <c r="A747" s="11">
        <f>CURRENT_YEAR</f>
        <v>2014</v>
      </c>
      <c r="B747" s="11">
        <f>RRICC</f>
        <v>117000</v>
      </c>
      <c r="C747" s="7">
        <f>RR_ID</f>
        <v>2</v>
      </c>
      <c r="D747" s="1" t="str">
        <f>RR_SHORT_NAME</f>
        <v>NS</v>
      </c>
      <c r="E747" s="1" t="str">
        <f>RR_NAME</f>
        <v>Norfolk Southern</v>
      </c>
      <c r="F747" s="1" t="s">
        <v>47747</v>
      </c>
      <c r="G747" s="6">
        <f>E2L111C29</f>
        <v>1.9780277646618858</v>
      </c>
    </row>
    <row r="748" spans="1:7" x14ac:dyDescent="0.2">
      <c r="A748" s="11">
        <f>CURRENT_YEAR</f>
        <v>2014</v>
      </c>
      <c r="B748" s="11">
        <f>RRICC</f>
        <v>117000</v>
      </c>
      <c r="C748" s="7">
        <f>RR_ID</f>
        <v>2</v>
      </c>
      <c r="D748" s="1" t="str">
        <f>RR_SHORT_NAME</f>
        <v>NS</v>
      </c>
      <c r="E748" s="1" t="str">
        <f>RR_NAME</f>
        <v>Norfolk Southern</v>
      </c>
      <c r="F748" s="1" t="s">
        <v>47748</v>
      </c>
      <c r="G748" s="6">
        <f>E2L112C1</f>
        <v>53.8</v>
      </c>
    </row>
    <row r="749" spans="1:7" x14ac:dyDescent="0.2">
      <c r="A749" s="11">
        <f>CURRENT_YEAR</f>
        <v>2014</v>
      </c>
      <c r="B749" s="11">
        <f>RRICC</f>
        <v>117000</v>
      </c>
      <c r="C749" s="7">
        <f>RR_ID</f>
        <v>2</v>
      </c>
      <c r="D749" s="1" t="str">
        <f>RR_SHORT_NAME</f>
        <v>NS</v>
      </c>
      <c r="E749" s="1" t="str">
        <f>RR_NAME</f>
        <v>Norfolk Southern</v>
      </c>
      <c r="F749" s="1" t="s">
        <v>47749</v>
      </c>
      <c r="G749" s="6">
        <f>E2L112C2</f>
        <v>1.7252673796791442</v>
      </c>
    </row>
    <row r="750" spans="1:7" x14ac:dyDescent="0.2">
      <c r="A750" s="11">
        <f>CURRENT_YEAR</f>
        <v>2014</v>
      </c>
      <c r="B750" s="11">
        <f>RRICC</f>
        <v>117000</v>
      </c>
      <c r="C750" s="7">
        <f>RR_ID</f>
        <v>2</v>
      </c>
      <c r="D750" s="1" t="str">
        <f>RR_SHORT_NAME</f>
        <v>NS</v>
      </c>
      <c r="E750" s="1" t="str">
        <f>RR_NAME</f>
        <v>Norfolk Southern</v>
      </c>
      <c r="F750" s="1" t="s">
        <v>47750</v>
      </c>
      <c r="G750" s="6">
        <f>E2L112C3</f>
        <v>1.7002378621819418</v>
      </c>
    </row>
    <row r="751" spans="1:7" x14ac:dyDescent="0.2">
      <c r="A751" s="11">
        <f>CURRENT_YEAR</f>
        <v>2014</v>
      </c>
      <c r="B751" s="11">
        <f>RRICC</f>
        <v>117000</v>
      </c>
      <c r="C751" s="7">
        <f>RR_ID</f>
        <v>2</v>
      </c>
      <c r="D751" s="1" t="str">
        <f>RR_SHORT_NAME</f>
        <v>NS</v>
      </c>
      <c r="E751" s="1" t="str">
        <f>RR_NAME</f>
        <v>Norfolk Southern</v>
      </c>
      <c r="F751" s="1" t="s">
        <v>47751</v>
      </c>
      <c r="G751" s="6">
        <f>E2L112C4</f>
        <v>1.7030974147031737</v>
      </c>
    </row>
    <row r="752" spans="1:7" x14ac:dyDescent="0.2">
      <c r="A752" s="11">
        <f>CURRENT_YEAR</f>
        <v>2014</v>
      </c>
      <c r="B752" s="11">
        <f>RRICC</f>
        <v>117000</v>
      </c>
      <c r="C752" s="7">
        <f>RR_ID</f>
        <v>2</v>
      </c>
      <c r="D752" s="1" t="str">
        <f>RR_SHORT_NAME</f>
        <v>NS</v>
      </c>
      <c r="E752" s="1" t="str">
        <f>RR_NAME</f>
        <v>Norfolk Southern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2014</v>
      </c>
      <c r="B753" s="11">
        <f>RRICC</f>
        <v>117000</v>
      </c>
      <c r="C753" s="7">
        <f>RR_ID</f>
        <v>2</v>
      </c>
      <c r="D753" s="1" t="str">
        <f>RR_SHORT_NAME</f>
        <v>NS</v>
      </c>
      <c r="E753" s="1" t="str">
        <f>RR_NAME</f>
        <v>Norfolk Southern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2014</v>
      </c>
      <c r="B754" s="11">
        <f>RRICC</f>
        <v>117000</v>
      </c>
      <c r="C754" s="7">
        <f>RR_ID</f>
        <v>2</v>
      </c>
      <c r="D754" s="1" t="str">
        <f>RR_SHORT_NAME</f>
        <v>NS</v>
      </c>
      <c r="E754" s="1" t="str">
        <f>RR_NAME</f>
        <v>Norfolk Southern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2014</v>
      </c>
      <c r="B755" s="11">
        <f>RRICC</f>
        <v>117000</v>
      </c>
      <c r="C755" s="7">
        <f>RR_ID</f>
        <v>2</v>
      </c>
      <c r="D755" s="1" t="str">
        <f>RR_SHORT_NAME</f>
        <v>NS</v>
      </c>
      <c r="E755" s="1" t="str">
        <f>RR_NAME</f>
        <v>Norfolk Southern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2014</v>
      </c>
      <c r="B756" s="11">
        <f>RRICC</f>
        <v>117000</v>
      </c>
      <c r="C756" s="7">
        <f>RR_ID</f>
        <v>2</v>
      </c>
      <c r="D756" s="1" t="str">
        <f>RR_SHORT_NAME</f>
        <v>NS</v>
      </c>
      <c r="E756" s="1" t="str">
        <f>RR_NAME</f>
        <v>Norfolk Southern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2014</v>
      </c>
      <c r="B757" s="11">
        <f>RRICC</f>
        <v>117000</v>
      </c>
      <c r="C757" s="7">
        <f>RR_ID</f>
        <v>2</v>
      </c>
      <c r="D757" s="1" t="str">
        <f>RR_SHORT_NAME</f>
        <v>NS</v>
      </c>
      <c r="E757" s="1" t="str">
        <f>RR_NAME</f>
        <v>Norfolk Southern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2014</v>
      </c>
      <c r="B758" s="11">
        <f>RRICC</f>
        <v>117000</v>
      </c>
      <c r="C758" s="7">
        <f>RR_ID</f>
        <v>2</v>
      </c>
      <c r="D758" s="1" t="str">
        <f>RR_SHORT_NAME</f>
        <v>NS</v>
      </c>
      <c r="E758" s="1" t="str">
        <f>RR_NAME</f>
        <v>Norfolk Southern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2014</v>
      </c>
      <c r="B759" s="11">
        <f>RRICC</f>
        <v>117000</v>
      </c>
      <c r="C759" s="7">
        <f>RR_ID</f>
        <v>2</v>
      </c>
      <c r="D759" s="1" t="str">
        <f>RR_SHORT_NAME</f>
        <v>NS</v>
      </c>
      <c r="E759" s="1" t="str">
        <f>RR_NAME</f>
        <v>Norfolk Southern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2014</v>
      </c>
      <c r="B760" s="11">
        <f>RRICC</f>
        <v>117000</v>
      </c>
      <c r="C760" s="7">
        <f>RR_ID</f>
        <v>2</v>
      </c>
      <c r="D760" s="1" t="str">
        <f>RR_SHORT_NAME</f>
        <v>NS</v>
      </c>
      <c r="E760" s="1" t="str">
        <f>RR_NAME</f>
        <v>Norfolk Southern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2014</v>
      </c>
      <c r="B761" s="11">
        <f>RRICC</f>
        <v>117000</v>
      </c>
      <c r="C761" s="7">
        <f>RR_ID</f>
        <v>2</v>
      </c>
      <c r="D761" s="1" t="str">
        <f>RR_SHORT_NAME</f>
        <v>NS</v>
      </c>
      <c r="E761" s="1" t="str">
        <f>RR_NAME</f>
        <v>Norfolk Southern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2014</v>
      </c>
      <c r="B762" s="11">
        <f>RRICC</f>
        <v>117000</v>
      </c>
      <c r="C762" s="7">
        <f>RR_ID</f>
        <v>2</v>
      </c>
      <c r="D762" s="1" t="str">
        <f>RR_SHORT_NAME</f>
        <v>NS</v>
      </c>
      <c r="E762" s="1" t="str">
        <f>RR_NAME</f>
        <v>Norfolk Southern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2014</v>
      </c>
      <c r="B763" s="11">
        <f>RRICC</f>
        <v>117000</v>
      </c>
      <c r="C763" s="7">
        <f>RR_ID</f>
        <v>2</v>
      </c>
      <c r="D763" s="1" t="str">
        <f>RR_SHORT_NAME</f>
        <v>NS</v>
      </c>
      <c r="E763" s="1" t="str">
        <f>RR_NAME</f>
        <v>Norfolk Southern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2014</v>
      </c>
      <c r="B764" s="11">
        <f>RRICC</f>
        <v>117000</v>
      </c>
      <c r="C764" s="7">
        <f>RR_ID</f>
        <v>2</v>
      </c>
      <c r="D764" s="1" t="str">
        <f>RR_SHORT_NAME</f>
        <v>NS</v>
      </c>
      <c r="E764" s="1" t="str">
        <f>RR_NAME</f>
        <v>Norfolk Southern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2014</v>
      </c>
      <c r="B765" s="11">
        <f>RRICC</f>
        <v>117000</v>
      </c>
      <c r="C765" s="7">
        <f>RR_ID</f>
        <v>2</v>
      </c>
      <c r="D765" s="1" t="str">
        <f>RR_SHORT_NAME</f>
        <v>NS</v>
      </c>
      <c r="E765" s="1" t="str">
        <f>RR_NAME</f>
        <v>Norfolk Southern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2014</v>
      </c>
      <c r="B766" s="11">
        <f>RRICC</f>
        <v>117000</v>
      </c>
      <c r="C766" s="7">
        <f>RR_ID</f>
        <v>2</v>
      </c>
      <c r="D766" s="1" t="str">
        <f>RR_SHORT_NAME</f>
        <v>NS</v>
      </c>
      <c r="E766" s="1" t="str">
        <f>RR_NAME</f>
        <v>Norfolk Southern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2014</v>
      </c>
      <c r="B767" s="11">
        <f>RRICC</f>
        <v>117000</v>
      </c>
      <c r="C767" s="7">
        <f>RR_ID</f>
        <v>2</v>
      </c>
      <c r="D767" s="1" t="str">
        <f>RR_SHORT_NAME</f>
        <v>NS</v>
      </c>
      <c r="E767" s="1" t="str">
        <f>RR_NAME</f>
        <v>Norfolk Southern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2014</v>
      </c>
      <c r="B768" s="11">
        <f>RRICC</f>
        <v>117000</v>
      </c>
      <c r="C768" s="7">
        <f>RR_ID</f>
        <v>2</v>
      </c>
      <c r="D768" s="1" t="str">
        <f>RR_SHORT_NAME</f>
        <v>NS</v>
      </c>
      <c r="E768" s="1" t="str">
        <f>RR_NAME</f>
        <v>Norfolk Southern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2014</v>
      </c>
      <c r="B769" s="11">
        <f>RRICC</f>
        <v>117000</v>
      </c>
      <c r="C769" s="7">
        <f>RR_ID</f>
        <v>2</v>
      </c>
      <c r="D769" s="1" t="str">
        <f>RR_SHORT_NAME</f>
        <v>NS</v>
      </c>
      <c r="E769" s="1" t="str">
        <f>RR_NAME</f>
        <v>Norfolk Southern</v>
      </c>
      <c r="F769" s="1" t="s">
        <v>47769</v>
      </c>
      <c r="G769" s="6">
        <f>E2L112C22</f>
        <v>541.52425416962069</v>
      </c>
    </row>
    <row r="770" spans="1:7" x14ac:dyDescent="0.2">
      <c r="A770" s="11">
        <f>CURRENT_YEAR</f>
        <v>2014</v>
      </c>
      <c r="B770" s="11">
        <f>RRICC</f>
        <v>117000</v>
      </c>
      <c r="C770" s="7">
        <f>RR_ID</f>
        <v>2</v>
      </c>
      <c r="D770" s="1" t="str">
        <f>RR_SHORT_NAME</f>
        <v>NS</v>
      </c>
      <c r="E770" s="1" t="str">
        <f>RR_NAME</f>
        <v>Norfolk Southern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2014</v>
      </c>
      <c r="B771" s="11">
        <f>RRICC</f>
        <v>117000</v>
      </c>
      <c r="C771" s="7">
        <f>RR_ID</f>
        <v>2</v>
      </c>
      <c r="D771" s="1" t="str">
        <f>RR_SHORT_NAME</f>
        <v>NS</v>
      </c>
      <c r="E771" s="1" t="str">
        <f>RR_NAME</f>
        <v>Norfolk Southern</v>
      </c>
      <c r="F771" s="1" t="s">
        <v>47771</v>
      </c>
      <c r="G771" s="6">
        <f>E2L112C24</f>
        <v>6116.1903151944134</v>
      </c>
    </row>
    <row r="772" spans="1:7" x14ac:dyDescent="0.2">
      <c r="A772" s="11">
        <f>CURRENT_YEAR</f>
        <v>2014</v>
      </c>
      <c r="B772" s="11">
        <f>RRICC</f>
        <v>117000</v>
      </c>
      <c r="C772" s="7">
        <f>RR_ID</f>
        <v>2</v>
      </c>
      <c r="D772" s="1" t="str">
        <f>RR_SHORT_NAME</f>
        <v>NS</v>
      </c>
      <c r="E772" s="1" t="str">
        <f>RR_NAME</f>
        <v>Norfolk Southern</v>
      </c>
      <c r="F772" s="1" t="s">
        <v>47772</v>
      </c>
      <c r="G772" s="6">
        <f>E2L112C25</f>
        <v>7.9121110586475405</v>
      </c>
    </row>
    <row r="773" spans="1:7" x14ac:dyDescent="0.2">
      <c r="A773" s="11">
        <f>CURRENT_YEAR</f>
        <v>2014</v>
      </c>
      <c r="B773" s="11">
        <f>RRICC</f>
        <v>117000</v>
      </c>
      <c r="C773" s="7">
        <f>RR_ID</f>
        <v>2</v>
      </c>
      <c r="D773" s="1" t="str">
        <f>RR_SHORT_NAME</f>
        <v>NS</v>
      </c>
      <c r="E773" s="1" t="str">
        <f>RR_NAME</f>
        <v>Norfolk Southern</v>
      </c>
      <c r="F773" s="1" t="s">
        <v>47773</v>
      </c>
      <c r="G773" s="6">
        <f>E2L112C26</f>
        <v>4.3516610822561486</v>
      </c>
    </row>
    <row r="774" spans="1:7" x14ac:dyDescent="0.2">
      <c r="A774" s="11">
        <f>CURRENT_YEAR</f>
        <v>2014</v>
      </c>
      <c r="B774" s="11">
        <f>RRICC</f>
        <v>117000</v>
      </c>
      <c r="C774" s="7">
        <f>RR_ID</f>
        <v>2</v>
      </c>
      <c r="D774" s="1" t="str">
        <f>RR_SHORT_NAME</f>
        <v>NS</v>
      </c>
      <c r="E774" s="1" t="str">
        <f>RR_NAME</f>
        <v>Norfolk Southern</v>
      </c>
      <c r="F774" s="1" t="s">
        <v>47774</v>
      </c>
      <c r="G774" s="6">
        <f>E2L112C27</f>
        <v>11.868166587971315</v>
      </c>
    </row>
    <row r="775" spans="1:7" x14ac:dyDescent="0.2">
      <c r="A775" s="11">
        <f>CURRENT_YEAR</f>
        <v>2014</v>
      </c>
      <c r="B775" s="11">
        <f>RRICC</f>
        <v>117000</v>
      </c>
      <c r="C775" s="7">
        <f>RR_ID</f>
        <v>2</v>
      </c>
      <c r="D775" s="1" t="str">
        <f>RR_SHORT_NAME</f>
        <v>NS</v>
      </c>
      <c r="E775" s="1" t="str">
        <f>RR_NAME</f>
        <v>Norfolk Southern</v>
      </c>
      <c r="F775" s="1" t="s">
        <v>47775</v>
      </c>
      <c r="G775" s="6">
        <f>E2L112C28</f>
        <v>9.4945332703770493</v>
      </c>
    </row>
    <row r="776" spans="1:7" x14ac:dyDescent="0.2">
      <c r="A776" s="11">
        <f>CURRENT_YEAR</f>
        <v>2014</v>
      </c>
      <c r="B776" s="11">
        <f>RRICC</f>
        <v>117000</v>
      </c>
      <c r="C776" s="7">
        <f>RR_ID</f>
        <v>2</v>
      </c>
      <c r="D776" s="1" t="str">
        <f>RR_SHORT_NAME</f>
        <v>NS</v>
      </c>
      <c r="E776" s="1" t="str">
        <f>RR_NAME</f>
        <v>Norfolk Southern</v>
      </c>
      <c r="F776" s="1" t="s">
        <v>47776</v>
      </c>
      <c r="G776" s="6">
        <f>E2L112C29</f>
        <v>1.9780277646618856</v>
      </c>
    </row>
    <row r="777" spans="1:7" x14ac:dyDescent="0.2">
      <c r="A777" s="11">
        <f>CURRENT_YEAR</f>
        <v>2014</v>
      </c>
      <c r="B777" s="11">
        <f>RRICC</f>
        <v>117000</v>
      </c>
      <c r="C777" s="7">
        <f>RR_ID</f>
        <v>2</v>
      </c>
      <c r="D777" s="1" t="str">
        <f>RR_SHORT_NAME</f>
        <v>NS</v>
      </c>
      <c r="E777" s="1" t="str">
        <f>RR_NAME</f>
        <v>Norfolk Southern</v>
      </c>
      <c r="F777" s="1" t="s">
        <v>47777</v>
      </c>
      <c r="G777" s="6">
        <f>E2L113C1</f>
        <v>32.799999999999997</v>
      </c>
    </row>
    <row r="778" spans="1:7" x14ac:dyDescent="0.2">
      <c r="A778" s="11">
        <f>CURRENT_YEAR</f>
        <v>2014</v>
      </c>
      <c r="B778" s="11">
        <f>RRICC</f>
        <v>117000</v>
      </c>
      <c r="C778" s="7">
        <f>RR_ID</f>
        <v>2</v>
      </c>
      <c r="D778" s="1" t="str">
        <f>RR_SHORT_NAME</f>
        <v>NS</v>
      </c>
      <c r="E778" s="1" t="str">
        <f>RR_NAME</f>
        <v>Norfolk Southern</v>
      </c>
      <c r="F778" s="1" t="s">
        <v>47778</v>
      </c>
      <c r="G778" s="6">
        <f>E2L113C2</f>
        <v>2.2491909385113269</v>
      </c>
    </row>
    <row r="779" spans="1:7" x14ac:dyDescent="0.2">
      <c r="A779" s="11">
        <f>CURRENT_YEAR</f>
        <v>2014</v>
      </c>
      <c r="B779" s="11">
        <f>RRICC</f>
        <v>117000</v>
      </c>
      <c r="C779" s="7">
        <f>RR_ID</f>
        <v>2</v>
      </c>
      <c r="D779" s="1" t="str">
        <f>RR_SHORT_NAME</f>
        <v>NS</v>
      </c>
      <c r="E779" s="1" t="str">
        <f>RR_NAME</f>
        <v>Norfolk Southern</v>
      </c>
      <c r="F779" s="1" t="s">
        <v>47779</v>
      </c>
      <c r="G779" s="6">
        <f>E2L113C3</f>
        <v>8.6666666666666679</v>
      </c>
    </row>
    <row r="780" spans="1:7" x14ac:dyDescent="0.2">
      <c r="A780" s="11">
        <f>CURRENT_YEAR</f>
        <v>2014</v>
      </c>
      <c r="B780" s="11">
        <f>RRICC</f>
        <v>117000</v>
      </c>
      <c r="C780" s="7">
        <f>RR_ID</f>
        <v>2</v>
      </c>
      <c r="D780" s="1" t="str">
        <f>RR_SHORT_NAME</f>
        <v>NS</v>
      </c>
      <c r="E780" s="1" t="str">
        <f>RR_NAME</f>
        <v>Norfolk Southern</v>
      </c>
      <c r="F780" s="1" t="s">
        <v>47780</v>
      </c>
      <c r="G780" s="6">
        <f>E2L113C4</f>
        <v>2.3108974358974361</v>
      </c>
    </row>
    <row r="781" spans="1:7" x14ac:dyDescent="0.2">
      <c r="A781" s="11">
        <f>CURRENT_YEAR</f>
        <v>2014</v>
      </c>
      <c r="B781" s="11">
        <f>RRICC</f>
        <v>117000</v>
      </c>
      <c r="C781" s="7">
        <f>RR_ID</f>
        <v>2</v>
      </c>
      <c r="D781" s="1" t="str">
        <f>RR_SHORT_NAME</f>
        <v>NS</v>
      </c>
      <c r="E781" s="1" t="str">
        <f>RR_NAME</f>
        <v>Norfolk Southern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2014</v>
      </c>
      <c r="B782" s="11">
        <f>RRICC</f>
        <v>117000</v>
      </c>
      <c r="C782" s="7">
        <f>RR_ID</f>
        <v>2</v>
      </c>
      <c r="D782" s="1" t="str">
        <f>RR_SHORT_NAME</f>
        <v>NS</v>
      </c>
      <c r="E782" s="1" t="str">
        <f>RR_NAME</f>
        <v>Norfolk Southern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2014</v>
      </c>
      <c r="B783" s="11">
        <f>RRICC</f>
        <v>117000</v>
      </c>
      <c r="C783" s="7">
        <f>RR_ID</f>
        <v>2</v>
      </c>
      <c r="D783" s="1" t="str">
        <f>RR_SHORT_NAME</f>
        <v>NS</v>
      </c>
      <c r="E783" s="1" t="str">
        <f>RR_NAME</f>
        <v>Norfolk Southern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2014</v>
      </c>
      <c r="B784" s="11">
        <f>RRICC</f>
        <v>117000</v>
      </c>
      <c r="C784" s="7">
        <f>RR_ID</f>
        <v>2</v>
      </c>
      <c r="D784" s="1" t="str">
        <f>RR_SHORT_NAME</f>
        <v>NS</v>
      </c>
      <c r="E784" s="1" t="str">
        <f>RR_NAME</f>
        <v>Norfolk Southern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2014</v>
      </c>
      <c r="B785" s="11">
        <f>RRICC</f>
        <v>117000</v>
      </c>
      <c r="C785" s="7">
        <f>RR_ID</f>
        <v>2</v>
      </c>
      <c r="D785" s="1" t="str">
        <f>RR_SHORT_NAME</f>
        <v>NS</v>
      </c>
      <c r="E785" s="1" t="str">
        <f>RR_NAME</f>
        <v>Norfolk Southern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2014</v>
      </c>
      <c r="B786" s="11">
        <f>RRICC</f>
        <v>117000</v>
      </c>
      <c r="C786" s="7">
        <f>RR_ID</f>
        <v>2</v>
      </c>
      <c r="D786" s="1" t="str">
        <f>RR_SHORT_NAME</f>
        <v>NS</v>
      </c>
      <c r="E786" s="1" t="str">
        <f>RR_NAME</f>
        <v>Norfolk Southern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2014</v>
      </c>
      <c r="B787" s="11">
        <f>RRICC</f>
        <v>117000</v>
      </c>
      <c r="C787" s="7">
        <f>RR_ID</f>
        <v>2</v>
      </c>
      <c r="D787" s="1" t="str">
        <f>RR_SHORT_NAME</f>
        <v>NS</v>
      </c>
      <c r="E787" s="1" t="str">
        <f>RR_NAME</f>
        <v>Norfolk Southern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2014</v>
      </c>
      <c r="B788" s="11">
        <f>RRICC</f>
        <v>117000</v>
      </c>
      <c r="C788" s="7">
        <f>RR_ID</f>
        <v>2</v>
      </c>
      <c r="D788" s="1" t="str">
        <f>RR_SHORT_NAME</f>
        <v>NS</v>
      </c>
      <c r="E788" s="1" t="str">
        <f>RR_NAME</f>
        <v>Norfolk Southern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2014</v>
      </c>
      <c r="B789" s="11">
        <f>RRICC</f>
        <v>117000</v>
      </c>
      <c r="C789" s="7">
        <f>RR_ID</f>
        <v>2</v>
      </c>
      <c r="D789" s="1" t="str">
        <f>RR_SHORT_NAME</f>
        <v>NS</v>
      </c>
      <c r="E789" s="1" t="str">
        <f>RR_NAME</f>
        <v>Norfolk Southern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2014</v>
      </c>
      <c r="B790" s="11">
        <f>RRICC</f>
        <v>117000</v>
      </c>
      <c r="C790" s="7">
        <f>RR_ID</f>
        <v>2</v>
      </c>
      <c r="D790" s="1" t="str">
        <f>RR_SHORT_NAME</f>
        <v>NS</v>
      </c>
      <c r="E790" s="1" t="str">
        <f>RR_NAME</f>
        <v>Norfolk Southern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2014</v>
      </c>
      <c r="B791" s="11">
        <f>RRICC</f>
        <v>117000</v>
      </c>
      <c r="C791" s="7">
        <f>RR_ID</f>
        <v>2</v>
      </c>
      <c r="D791" s="1" t="str">
        <f>RR_SHORT_NAME</f>
        <v>NS</v>
      </c>
      <c r="E791" s="1" t="str">
        <f>RR_NAME</f>
        <v>Norfolk Southern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2014</v>
      </c>
      <c r="B792" s="11">
        <f>RRICC</f>
        <v>117000</v>
      </c>
      <c r="C792" s="7">
        <f>RR_ID</f>
        <v>2</v>
      </c>
      <c r="D792" s="1" t="str">
        <f>RR_SHORT_NAME</f>
        <v>NS</v>
      </c>
      <c r="E792" s="1" t="str">
        <f>RR_NAME</f>
        <v>Norfolk Southern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2014</v>
      </c>
      <c r="B793" s="11">
        <f>RRICC</f>
        <v>117000</v>
      </c>
      <c r="C793" s="7">
        <f>RR_ID</f>
        <v>2</v>
      </c>
      <c r="D793" s="1" t="str">
        <f>RR_SHORT_NAME</f>
        <v>NS</v>
      </c>
      <c r="E793" s="1" t="str">
        <f>RR_NAME</f>
        <v>Norfolk Southern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2014</v>
      </c>
      <c r="B794" s="11">
        <f>RRICC</f>
        <v>117000</v>
      </c>
      <c r="C794" s="7">
        <f>RR_ID</f>
        <v>2</v>
      </c>
      <c r="D794" s="1" t="str">
        <f>RR_SHORT_NAME</f>
        <v>NS</v>
      </c>
      <c r="E794" s="1" t="str">
        <f>RR_NAME</f>
        <v>Norfolk Southern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2014</v>
      </c>
      <c r="B795" s="11">
        <f>RRICC</f>
        <v>117000</v>
      </c>
      <c r="C795" s="7">
        <f>RR_ID</f>
        <v>2</v>
      </c>
      <c r="D795" s="1" t="str">
        <f>RR_SHORT_NAME</f>
        <v>NS</v>
      </c>
      <c r="E795" s="1" t="str">
        <f>RR_NAME</f>
        <v>Norfolk Southern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2014</v>
      </c>
      <c r="B796" s="11">
        <f>RRICC</f>
        <v>117000</v>
      </c>
      <c r="C796" s="7">
        <f>RR_ID</f>
        <v>2</v>
      </c>
      <c r="D796" s="1" t="str">
        <f>RR_SHORT_NAME</f>
        <v>NS</v>
      </c>
      <c r="E796" s="1" t="str">
        <f>RR_NAME</f>
        <v>Norfolk Southern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2014</v>
      </c>
      <c r="B797" s="11">
        <f>RRICC</f>
        <v>117000</v>
      </c>
      <c r="C797" s="7">
        <f>RR_ID</f>
        <v>2</v>
      </c>
      <c r="D797" s="1" t="str">
        <f>RR_SHORT_NAME</f>
        <v>NS</v>
      </c>
      <c r="E797" s="1" t="str">
        <f>RR_NAME</f>
        <v>Norfolk Southern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2014</v>
      </c>
      <c r="B798" s="11">
        <f>RRICC</f>
        <v>117000</v>
      </c>
      <c r="C798" s="7">
        <f>RR_ID</f>
        <v>2</v>
      </c>
      <c r="D798" s="1" t="str">
        <f>RR_SHORT_NAME</f>
        <v>NS</v>
      </c>
      <c r="E798" s="1" t="str">
        <f>RR_NAME</f>
        <v>Norfolk Southern</v>
      </c>
      <c r="F798" s="1" t="s">
        <v>47798</v>
      </c>
      <c r="G798" s="6">
        <f>E2L113C22</f>
        <v>541.52425416962069</v>
      </c>
    </row>
    <row r="799" spans="1:7" x14ac:dyDescent="0.2">
      <c r="A799" s="11">
        <f>CURRENT_YEAR</f>
        <v>2014</v>
      </c>
      <c r="B799" s="11">
        <f>RRICC</f>
        <v>117000</v>
      </c>
      <c r="C799" s="7">
        <f>RR_ID</f>
        <v>2</v>
      </c>
      <c r="D799" s="1" t="str">
        <f>RR_SHORT_NAME</f>
        <v>NS</v>
      </c>
      <c r="E799" s="1" t="str">
        <f>RR_NAME</f>
        <v>Norfolk Southern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2014</v>
      </c>
      <c r="B800" s="11">
        <f>RRICC</f>
        <v>117000</v>
      </c>
      <c r="C800" s="7">
        <f>RR_ID</f>
        <v>2</v>
      </c>
      <c r="D800" s="1" t="str">
        <f>RR_SHORT_NAME</f>
        <v>NS</v>
      </c>
      <c r="E800" s="1" t="str">
        <f>RR_NAME</f>
        <v>Norfolk Southern</v>
      </c>
      <c r="F800" s="1" t="s">
        <v>47800</v>
      </c>
      <c r="G800" s="6">
        <f>E2L113C24</f>
        <v>1434.2692086724239</v>
      </c>
    </row>
    <row r="801" spans="1:7" x14ac:dyDescent="0.2">
      <c r="A801" s="11">
        <f>CURRENT_YEAR</f>
        <v>2014</v>
      </c>
      <c r="B801" s="11">
        <f>RRICC</f>
        <v>117000</v>
      </c>
      <c r="C801" s="7">
        <f>RR_ID</f>
        <v>2</v>
      </c>
      <c r="D801" s="1" t="str">
        <f>RR_SHORT_NAME</f>
        <v>NS</v>
      </c>
      <c r="E801" s="1" t="str">
        <f>RR_NAME</f>
        <v>Norfolk Southern</v>
      </c>
      <c r="F801" s="1" t="s">
        <v>47801</v>
      </c>
      <c r="G801" s="6">
        <f>E2L113C25</f>
        <v>7.9121110586475423</v>
      </c>
    </row>
    <row r="802" spans="1:7" x14ac:dyDescent="0.2">
      <c r="A802" s="11">
        <f>CURRENT_YEAR</f>
        <v>2014</v>
      </c>
      <c r="B802" s="11">
        <f>RRICC</f>
        <v>117000</v>
      </c>
      <c r="C802" s="7">
        <f>RR_ID</f>
        <v>2</v>
      </c>
      <c r="D802" s="1" t="str">
        <f>RR_SHORT_NAME</f>
        <v>NS</v>
      </c>
      <c r="E802" s="1" t="str">
        <f>RR_NAME</f>
        <v>Norfolk Southern</v>
      </c>
      <c r="F802" s="1" t="s">
        <v>47802</v>
      </c>
      <c r="G802" s="6">
        <f>E2L113C26</f>
        <v>4.3516610822561486</v>
      </c>
    </row>
    <row r="803" spans="1:7" x14ac:dyDescent="0.2">
      <c r="A803" s="11">
        <f>CURRENT_YEAR</f>
        <v>2014</v>
      </c>
      <c r="B803" s="11">
        <f>RRICC</f>
        <v>117000</v>
      </c>
      <c r="C803" s="7">
        <f>RR_ID</f>
        <v>2</v>
      </c>
      <c r="D803" s="1" t="str">
        <f>RR_SHORT_NAME</f>
        <v>NS</v>
      </c>
      <c r="E803" s="1" t="str">
        <f>RR_NAME</f>
        <v>Norfolk Southern</v>
      </c>
      <c r="F803" s="1" t="s">
        <v>47803</v>
      </c>
      <c r="G803" s="6">
        <f>E2L113C27</f>
        <v>11.868166587971313</v>
      </c>
    </row>
    <row r="804" spans="1:7" x14ac:dyDescent="0.2">
      <c r="A804" s="11">
        <f>CURRENT_YEAR</f>
        <v>2014</v>
      </c>
      <c r="B804" s="11">
        <f>RRICC</f>
        <v>117000</v>
      </c>
      <c r="C804" s="7">
        <f>RR_ID</f>
        <v>2</v>
      </c>
      <c r="D804" s="1" t="str">
        <f>RR_SHORT_NAME</f>
        <v>NS</v>
      </c>
      <c r="E804" s="1" t="str">
        <f>RR_NAME</f>
        <v>Norfolk Southern</v>
      </c>
      <c r="F804" s="1" t="s">
        <v>47804</v>
      </c>
      <c r="G804" s="6">
        <f>E2L113C28</f>
        <v>9.4945332703770493</v>
      </c>
    </row>
    <row r="805" spans="1:7" x14ac:dyDescent="0.2">
      <c r="A805" s="11">
        <f>CURRENT_YEAR</f>
        <v>2014</v>
      </c>
      <c r="B805" s="11">
        <f>RRICC</f>
        <v>117000</v>
      </c>
      <c r="C805" s="7">
        <f>RR_ID</f>
        <v>2</v>
      </c>
      <c r="D805" s="1" t="str">
        <f>RR_SHORT_NAME</f>
        <v>NS</v>
      </c>
      <c r="E805" s="1" t="str">
        <f>RR_NAME</f>
        <v>Norfolk Southern</v>
      </c>
      <c r="F805" s="1" t="s">
        <v>47805</v>
      </c>
      <c r="G805" s="6">
        <f>E2L113C29</f>
        <v>1.9780277646618856</v>
      </c>
    </row>
    <row r="806" spans="1:7" x14ac:dyDescent="0.2">
      <c r="A806" s="11">
        <f>CURRENT_YEAR</f>
        <v>2014</v>
      </c>
      <c r="B806" s="11">
        <f>RRICC</f>
        <v>117000</v>
      </c>
      <c r="C806" s="7">
        <f>RR_ID</f>
        <v>2</v>
      </c>
      <c r="D806" s="1" t="str">
        <f>RR_SHORT_NAME</f>
        <v>NS</v>
      </c>
      <c r="E806" s="1" t="str">
        <f>RR_NAME</f>
        <v>Norfolk Southern</v>
      </c>
      <c r="F806" s="1" t="s">
        <v>47806</v>
      </c>
      <c r="G806" s="6">
        <f>E2L114C1</f>
        <v>35.200000000000003</v>
      </c>
    </row>
    <row r="807" spans="1:7" x14ac:dyDescent="0.2">
      <c r="A807" s="11">
        <f>CURRENT_YEAR</f>
        <v>2014</v>
      </c>
      <c r="B807" s="11">
        <f>RRICC</f>
        <v>117000</v>
      </c>
      <c r="C807" s="7">
        <f>RR_ID</f>
        <v>2</v>
      </c>
      <c r="D807" s="1" t="str">
        <f>RR_SHORT_NAME</f>
        <v>NS</v>
      </c>
      <c r="E807" s="1" t="str">
        <f>RR_NAME</f>
        <v>Norfolk Southern</v>
      </c>
      <c r="F807" s="1" t="s">
        <v>47807</v>
      </c>
      <c r="G807" s="6">
        <f>E2L114C2</f>
        <v>2.0631435594233709</v>
      </c>
    </row>
    <row r="808" spans="1:7" x14ac:dyDescent="0.2">
      <c r="A808" s="11">
        <f>CURRENT_YEAR</f>
        <v>2014</v>
      </c>
      <c r="B808" s="11">
        <f>RRICC</f>
        <v>117000</v>
      </c>
      <c r="C808" s="7">
        <f>RR_ID</f>
        <v>2</v>
      </c>
      <c r="D808" s="1" t="str">
        <f>RR_SHORT_NAME</f>
        <v>NS</v>
      </c>
      <c r="E808" s="1" t="str">
        <f>RR_NAME</f>
        <v>Norfolk Southern</v>
      </c>
      <c r="F808" s="1" t="s">
        <v>47808</v>
      </c>
      <c r="G808" s="6">
        <f>E2L114C3</f>
        <v>2.1160860620009068</v>
      </c>
    </row>
    <row r="809" spans="1:7" x14ac:dyDescent="0.2">
      <c r="A809" s="11">
        <f>CURRENT_YEAR</f>
        <v>2014</v>
      </c>
      <c r="B809" s="11">
        <f>RRICC</f>
        <v>117000</v>
      </c>
      <c r="C809" s="7">
        <f>RR_ID</f>
        <v>2</v>
      </c>
      <c r="D809" s="1" t="str">
        <f>RR_SHORT_NAME</f>
        <v>NS</v>
      </c>
      <c r="E809" s="1" t="str">
        <f>RR_NAME</f>
        <v>Norfolk Southern</v>
      </c>
      <c r="F809" s="1" t="s">
        <v>47809</v>
      </c>
      <c r="G809" s="6">
        <f>E2L114C4</f>
        <v>2.088971301226545</v>
      </c>
    </row>
    <row r="810" spans="1:7" x14ac:dyDescent="0.2">
      <c r="A810" s="11">
        <f>CURRENT_YEAR</f>
        <v>2014</v>
      </c>
      <c r="B810" s="11">
        <f>RRICC</f>
        <v>117000</v>
      </c>
      <c r="C810" s="7">
        <f>RR_ID</f>
        <v>2</v>
      </c>
      <c r="D810" s="1" t="str">
        <f>RR_SHORT_NAME</f>
        <v>NS</v>
      </c>
      <c r="E810" s="1" t="str">
        <f>RR_NAME</f>
        <v>Norfolk Southern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2014</v>
      </c>
      <c r="B811" s="11">
        <f>RRICC</f>
        <v>117000</v>
      </c>
      <c r="C811" s="7">
        <f>RR_ID</f>
        <v>2</v>
      </c>
      <c r="D811" s="1" t="str">
        <f>RR_SHORT_NAME</f>
        <v>NS</v>
      </c>
      <c r="E811" s="1" t="str">
        <f>RR_NAME</f>
        <v>Norfolk Southern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2014</v>
      </c>
      <c r="B812" s="11">
        <f>RRICC</f>
        <v>117000</v>
      </c>
      <c r="C812" s="7">
        <f>RR_ID</f>
        <v>2</v>
      </c>
      <c r="D812" s="1" t="str">
        <f>RR_SHORT_NAME</f>
        <v>NS</v>
      </c>
      <c r="E812" s="1" t="str">
        <f>RR_NAME</f>
        <v>Norfolk Southern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2014</v>
      </c>
      <c r="B813" s="11">
        <f>RRICC</f>
        <v>117000</v>
      </c>
      <c r="C813" s="7">
        <f>RR_ID</f>
        <v>2</v>
      </c>
      <c r="D813" s="1" t="str">
        <f>RR_SHORT_NAME</f>
        <v>NS</v>
      </c>
      <c r="E813" s="1" t="str">
        <f>RR_NAME</f>
        <v>Norfolk Southern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2014</v>
      </c>
      <c r="B814" s="11">
        <f>RRICC</f>
        <v>117000</v>
      </c>
      <c r="C814" s="7">
        <f>RR_ID</f>
        <v>2</v>
      </c>
      <c r="D814" s="1" t="str">
        <f>RR_SHORT_NAME</f>
        <v>NS</v>
      </c>
      <c r="E814" s="1" t="str">
        <f>RR_NAME</f>
        <v>Norfolk Southern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2014</v>
      </c>
      <c r="B815" s="11">
        <f>RRICC</f>
        <v>117000</v>
      </c>
      <c r="C815" s="7">
        <f>RR_ID</f>
        <v>2</v>
      </c>
      <c r="D815" s="1" t="str">
        <f>RR_SHORT_NAME</f>
        <v>NS</v>
      </c>
      <c r="E815" s="1" t="str">
        <f>RR_NAME</f>
        <v>Norfolk Southern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2014</v>
      </c>
      <c r="B816" s="11">
        <f>RRICC</f>
        <v>117000</v>
      </c>
      <c r="C816" s="7">
        <f>RR_ID</f>
        <v>2</v>
      </c>
      <c r="D816" s="1" t="str">
        <f>RR_SHORT_NAME</f>
        <v>NS</v>
      </c>
      <c r="E816" s="1" t="str">
        <f>RR_NAME</f>
        <v>Norfolk Southern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2014</v>
      </c>
      <c r="B817" s="11">
        <f>RRICC</f>
        <v>117000</v>
      </c>
      <c r="C817" s="7">
        <f>RR_ID</f>
        <v>2</v>
      </c>
      <c r="D817" s="1" t="str">
        <f>RR_SHORT_NAME</f>
        <v>NS</v>
      </c>
      <c r="E817" s="1" t="str">
        <f>RR_NAME</f>
        <v>Norfolk Southern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2014</v>
      </c>
      <c r="B818" s="11">
        <f>RRICC</f>
        <v>117000</v>
      </c>
      <c r="C818" s="7">
        <f>RR_ID</f>
        <v>2</v>
      </c>
      <c r="D818" s="1" t="str">
        <f>RR_SHORT_NAME</f>
        <v>NS</v>
      </c>
      <c r="E818" s="1" t="str">
        <f>RR_NAME</f>
        <v>Norfolk Southern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2014</v>
      </c>
      <c r="B819" s="11">
        <f>RRICC</f>
        <v>117000</v>
      </c>
      <c r="C819" s="7">
        <f>RR_ID</f>
        <v>2</v>
      </c>
      <c r="D819" s="1" t="str">
        <f>RR_SHORT_NAME</f>
        <v>NS</v>
      </c>
      <c r="E819" s="1" t="str">
        <f>RR_NAME</f>
        <v>Norfolk Southern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2014</v>
      </c>
      <c r="B820" s="11">
        <f>RRICC</f>
        <v>117000</v>
      </c>
      <c r="C820" s="7">
        <f>RR_ID</f>
        <v>2</v>
      </c>
      <c r="D820" s="1" t="str">
        <f>RR_SHORT_NAME</f>
        <v>NS</v>
      </c>
      <c r="E820" s="1" t="str">
        <f>RR_NAME</f>
        <v>Norfolk Southern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2014</v>
      </c>
      <c r="B821" s="11">
        <f>RRICC</f>
        <v>117000</v>
      </c>
      <c r="C821" s="7">
        <f>RR_ID</f>
        <v>2</v>
      </c>
      <c r="D821" s="1" t="str">
        <f>RR_SHORT_NAME</f>
        <v>NS</v>
      </c>
      <c r="E821" s="1" t="str">
        <f>RR_NAME</f>
        <v>Norfolk Southern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2014</v>
      </c>
      <c r="B822" s="11">
        <f>RRICC</f>
        <v>117000</v>
      </c>
      <c r="C822" s="7">
        <f>RR_ID</f>
        <v>2</v>
      </c>
      <c r="D822" s="1" t="str">
        <f>RR_SHORT_NAME</f>
        <v>NS</v>
      </c>
      <c r="E822" s="1" t="str">
        <f>RR_NAME</f>
        <v>Norfolk Southern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2014</v>
      </c>
      <c r="B823" s="11">
        <f>RRICC</f>
        <v>117000</v>
      </c>
      <c r="C823" s="7">
        <f>RR_ID</f>
        <v>2</v>
      </c>
      <c r="D823" s="1" t="str">
        <f>RR_SHORT_NAME</f>
        <v>NS</v>
      </c>
      <c r="E823" s="1" t="str">
        <f>RR_NAME</f>
        <v>Norfolk Southern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2014</v>
      </c>
      <c r="B824" s="11">
        <f>RRICC</f>
        <v>117000</v>
      </c>
      <c r="C824" s="7">
        <f>RR_ID</f>
        <v>2</v>
      </c>
      <c r="D824" s="1" t="str">
        <f>RR_SHORT_NAME</f>
        <v>NS</v>
      </c>
      <c r="E824" s="1" t="str">
        <f>RR_NAME</f>
        <v>Norfolk Southern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2014</v>
      </c>
      <c r="B825" s="11">
        <f>RRICC</f>
        <v>117000</v>
      </c>
      <c r="C825" s="7">
        <f>RR_ID</f>
        <v>2</v>
      </c>
      <c r="D825" s="1" t="str">
        <f>RR_SHORT_NAME</f>
        <v>NS</v>
      </c>
      <c r="E825" s="1" t="str">
        <f>RR_NAME</f>
        <v>Norfolk Southern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2014</v>
      </c>
      <c r="B826" s="11">
        <f>RRICC</f>
        <v>117000</v>
      </c>
      <c r="C826" s="7">
        <f>RR_ID</f>
        <v>2</v>
      </c>
      <c r="D826" s="1" t="str">
        <f>RR_SHORT_NAME</f>
        <v>NS</v>
      </c>
      <c r="E826" s="1" t="str">
        <f>RR_NAME</f>
        <v>Norfolk Southern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2014</v>
      </c>
      <c r="B827" s="11">
        <f>RRICC</f>
        <v>117000</v>
      </c>
      <c r="C827" s="7">
        <f>RR_ID</f>
        <v>2</v>
      </c>
      <c r="D827" s="1" t="str">
        <f>RR_SHORT_NAME</f>
        <v>NS</v>
      </c>
      <c r="E827" s="1" t="str">
        <f>RR_NAME</f>
        <v>Norfolk Southern</v>
      </c>
      <c r="F827" s="1" t="s">
        <v>47827</v>
      </c>
      <c r="G827" s="6">
        <f>E2L114C22</f>
        <v>541.52425416962069</v>
      </c>
    </row>
    <row r="828" spans="1:7" x14ac:dyDescent="0.2">
      <c r="A828" s="11">
        <f>CURRENT_YEAR</f>
        <v>2014</v>
      </c>
      <c r="B828" s="11">
        <f>RRICC</f>
        <v>117000</v>
      </c>
      <c r="C828" s="7">
        <f>RR_ID</f>
        <v>2</v>
      </c>
      <c r="D828" s="1" t="str">
        <f>RR_SHORT_NAME</f>
        <v>NS</v>
      </c>
      <c r="E828" s="1" t="str">
        <f>RR_NAME</f>
        <v>Norfolk Southern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2014</v>
      </c>
      <c r="B829" s="11">
        <f>RRICC</f>
        <v>117000</v>
      </c>
      <c r="C829" s="7">
        <f>RR_ID</f>
        <v>2</v>
      </c>
      <c r="D829" s="1" t="str">
        <f>RR_SHORT_NAME</f>
        <v>NS</v>
      </c>
      <c r="E829" s="1" t="str">
        <f>RR_NAME</f>
        <v>Norfolk Southern</v>
      </c>
      <c r="F829" s="1" t="s">
        <v>47829</v>
      </c>
      <c r="G829" s="6">
        <f>E2L114C24</f>
        <v>773.07174045699946</v>
      </c>
    </row>
    <row r="830" spans="1:7" x14ac:dyDescent="0.2">
      <c r="A830" s="11">
        <f>CURRENT_YEAR</f>
        <v>2014</v>
      </c>
      <c r="B830" s="11">
        <f>RRICC</f>
        <v>117000</v>
      </c>
      <c r="C830" s="7">
        <f>RR_ID</f>
        <v>2</v>
      </c>
      <c r="D830" s="1" t="str">
        <f>RR_SHORT_NAME</f>
        <v>NS</v>
      </c>
      <c r="E830" s="1" t="str">
        <f>RR_NAME</f>
        <v>Norfolk Southern</v>
      </c>
      <c r="F830" s="1" t="s">
        <v>47830</v>
      </c>
      <c r="G830" s="6">
        <f>E2L114C25</f>
        <v>7.9121110586475414</v>
      </c>
    </row>
    <row r="831" spans="1:7" x14ac:dyDescent="0.2">
      <c r="A831" s="11">
        <f>CURRENT_YEAR</f>
        <v>2014</v>
      </c>
      <c r="B831" s="11">
        <f>RRICC</f>
        <v>117000</v>
      </c>
      <c r="C831" s="7">
        <f>RR_ID</f>
        <v>2</v>
      </c>
      <c r="D831" s="1" t="str">
        <f>RR_SHORT_NAME</f>
        <v>NS</v>
      </c>
      <c r="E831" s="1" t="str">
        <f>RR_NAME</f>
        <v>Norfolk Southern</v>
      </c>
      <c r="F831" s="1" t="s">
        <v>47831</v>
      </c>
      <c r="G831" s="6">
        <f>E2L114C26</f>
        <v>4.3516610822561486</v>
      </c>
    </row>
    <row r="832" spans="1:7" x14ac:dyDescent="0.2">
      <c r="A832" s="11">
        <f>CURRENT_YEAR</f>
        <v>2014</v>
      </c>
      <c r="B832" s="11">
        <f>RRICC</f>
        <v>117000</v>
      </c>
      <c r="C832" s="7">
        <f>RR_ID</f>
        <v>2</v>
      </c>
      <c r="D832" s="1" t="str">
        <f>RR_SHORT_NAME</f>
        <v>NS</v>
      </c>
      <c r="E832" s="1" t="str">
        <f>RR_NAME</f>
        <v>Norfolk Southern</v>
      </c>
      <c r="F832" s="1" t="s">
        <v>47832</v>
      </c>
      <c r="G832" s="6">
        <f>E2L114C27</f>
        <v>11.868166587971315</v>
      </c>
    </row>
    <row r="833" spans="1:7" x14ac:dyDescent="0.2">
      <c r="A833" s="11">
        <f>CURRENT_YEAR</f>
        <v>2014</v>
      </c>
      <c r="B833" s="11">
        <f>RRICC</f>
        <v>117000</v>
      </c>
      <c r="C833" s="7">
        <f>RR_ID</f>
        <v>2</v>
      </c>
      <c r="D833" s="1" t="str">
        <f>RR_SHORT_NAME</f>
        <v>NS</v>
      </c>
      <c r="E833" s="1" t="str">
        <f>RR_NAME</f>
        <v>Norfolk Southern</v>
      </c>
      <c r="F833" s="1" t="s">
        <v>47833</v>
      </c>
      <c r="G833" s="6">
        <f>E2L114C28</f>
        <v>9.4945332703770511</v>
      </c>
    </row>
    <row r="834" spans="1:7" x14ac:dyDescent="0.2">
      <c r="A834" s="11">
        <f>CURRENT_YEAR</f>
        <v>2014</v>
      </c>
      <c r="B834" s="11">
        <f>RRICC</f>
        <v>117000</v>
      </c>
      <c r="C834" s="7">
        <f>RR_ID</f>
        <v>2</v>
      </c>
      <c r="D834" s="1" t="str">
        <f>RR_SHORT_NAME</f>
        <v>NS</v>
      </c>
      <c r="E834" s="1" t="str">
        <f>RR_NAME</f>
        <v>Norfolk Southern</v>
      </c>
      <c r="F834" s="1" t="s">
        <v>47834</v>
      </c>
      <c r="G834" s="6">
        <f>E2L114C29</f>
        <v>1.9780277646618856</v>
      </c>
    </row>
    <row r="835" spans="1:7" x14ac:dyDescent="0.2">
      <c r="A835" s="11">
        <f>CURRENT_YEAR</f>
        <v>2014</v>
      </c>
      <c r="B835" s="11">
        <f>RRICC</f>
        <v>117000</v>
      </c>
      <c r="C835" s="7">
        <f>RR_ID</f>
        <v>2</v>
      </c>
      <c r="D835" s="1" t="str">
        <f>RR_SHORT_NAME</f>
        <v>NS</v>
      </c>
      <c r="E835" s="1" t="str">
        <f>RR_NAME</f>
        <v>Norfolk Southern</v>
      </c>
      <c r="F835" s="1" t="s">
        <v>47835</v>
      </c>
      <c r="G835" s="6">
        <f>E2L115C1</f>
        <v>32.6</v>
      </c>
    </row>
    <row r="836" spans="1:7" x14ac:dyDescent="0.2">
      <c r="A836" s="11">
        <f>CURRENT_YEAR</f>
        <v>2014</v>
      </c>
      <c r="B836" s="11">
        <f>RRICC</f>
        <v>117000</v>
      </c>
      <c r="C836" s="7">
        <f>RR_ID</f>
        <v>2</v>
      </c>
      <c r="D836" s="1" t="str">
        <f>RR_SHORT_NAME</f>
        <v>NS</v>
      </c>
      <c r="E836" s="1" t="str">
        <f>RR_NAME</f>
        <v>Norfolk Southern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2014</v>
      </c>
      <c r="B837" s="11">
        <f>RRICC</f>
        <v>117000</v>
      </c>
      <c r="C837" s="7">
        <f>RR_ID</f>
        <v>2</v>
      </c>
      <c r="D837" s="1" t="str">
        <f>RR_SHORT_NAME</f>
        <v>NS</v>
      </c>
      <c r="E837" s="1" t="str">
        <f>RR_NAME</f>
        <v>Norfolk Southern</v>
      </c>
      <c r="F837" s="1" t="s">
        <v>47837</v>
      </c>
      <c r="G837" s="6">
        <f>E2L115C3</f>
        <v>2.0399567513298003</v>
      </c>
    </row>
    <row r="838" spans="1:7" x14ac:dyDescent="0.2">
      <c r="A838" s="11">
        <f>CURRENT_YEAR</f>
        <v>2014</v>
      </c>
      <c r="B838" s="11">
        <f>RRICC</f>
        <v>117000</v>
      </c>
      <c r="C838" s="7">
        <f>RR_ID</f>
        <v>2</v>
      </c>
      <c r="D838" s="1" t="str">
        <f>RR_SHORT_NAME</f>
        <v>NS</v>
      </c>
      <c r="E838" s="1" t="str">
        <f>RR_NAME</f>
        <v>Norfolk Southern</v>
      </c>
      <c r="F838" s="1" t="s">
        <v>47838</v>
      </c>
      <c r="G838" s="6">
        <f>E2L115C4</f>
        <v>2.0399567513298003</v>
      </c>
    </row>
    <row r="839" spans="1:7" x14ac:dyDescent="0.2">
      <c r="A839" s="11">
        <f>CURRENT_YEAR</f>
        <v>2014</v>
      </c>
      <c r="B839" s="11">
        <f>RRICC</f>
        <v>117000</v>
      </c>
      <c r="C839" s="7">
        <f>RR_ID</f>
        <v>2</v>
      </c>
      <c r="D839" s="1" t="str">
        <f>RR_SHORT_NAME</f>
        <v>NS</v>
      </c>
      <c r="E839" s="1" t="str">
        <f>RR_NAME</f>
        <v>Norfolk Southern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2014</v>
      </c>
      <c r="B840" s="11">
        <f>RRICC</f>
        <v>117000</v>
      </c>
      <c r="C840" s="7">
        <f>RR_ID</f>
        <v>2</v>
      </c>
      <c r="D840" s="1" t="str">
        <f>RR_SHORT_NAME</f>
        <v>NS</v>
      </c>
      <c r="E840" s="1" t="str">
        <f>RR_NAME</f>
        <v>Norfolk Southern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2014</v>
      </c>
      <c r="B841" s="11">
        <f>RRICC</f>
        <v>117000</v>
      </c>
      <c r="C841" s="7">
        <f>RR_ID</f>
        <v>2</v>
      </c>
      <c r="D841" s="1" t="str">
        <f>RR_SHORT_NAME</f>
        <v>NS</v>
      </c>
      <c r="E841" s="1" t="str">
        <f>RR_NAME</f>
        <v>Norfolk Southern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2014</v>
      </c>
      <c r="B842" s="11">
        <f>RRICC</f>
        <v>117000</v>
      </c>
      <c r="C842" s="7">
        <f>RR_ID</f>
        <v>2</v>
      </c>
      <c r="D842" s="1" t="str">
        <f>RR_SHORT_NAME</f>
        <v>NS</v>
      </c>
      <c r="E842" s="1" t="str">
        <f>RR_NAME</f>
        <v>Norfolk Southern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2014</v>
      </c>
      <c r="B843" s="11">
        <f>RRICC</f>
        <v>117000</v>
      </c>
      <c r="C843" s="7">
        <f>RR_ID</f>
        <v>2</v>
      </c>
      <c r="D843" s="1" t="str">
        <f>RR_SHORT_NAME</f>
        <v>NS</v>
      </c>
      <c r="E843" s="1" t="str">
        <f>RR_NAME</f>
        <v>Norfolk Southern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2014</v>
      </c>
      <c r="B844" s="11">
        <f>RRICC</f>
        <v>117000</v>
      </c>
      <c r="C844" s="7">
        <f>RR_ID</f>
        <v>2</v>
      </c>
      <c r="D844" s="1" t="str">
        <f>RR_SHORT_NAME</f>
        <v>NS</v>
      </c>
      <c r="E844" s="1" t="str">
        <f>RR_NAME</f>
        <v>Norfolk Southern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2014</v>
      </c>
      <c r="B845" s="11">
        <f>RRICC</f>
        <v>117000</v>
      </c>
      <c r="C845" s="7">
        <f>RR_ID</f>
        <v>2</v>
      </c>
      <c r="D845" s="1" t="str">
        <f>RR_SHORT_NAME</f>
        <v>NS</v>
      </c>
      <c r="E845" s="1" t="str">
        <f>RR_NAME</f>
        <v>Norfolk Southern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2014</v>
      </c>
      <c r="B846" s="11">
        <f>RRICC</f>
        <v>117000</v>
      </c>
      <c r="C846" s="7">
        <f>RR_ID</f>
        <v>2</v>
      </c>
      <c r="D846" s="1" t="str">
        <f>RR_SHORT_NAME</f>
        <v>NS</v>
      </c>
      <c r="E846" s="1" t="str">
        <f>RR_NAME</f>
        <v>Norfolk Southern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2014</v>
      </c>
      <c r="B847" s="11">
        <f>RRICC</f>
        <v>117000</v>
      </c>
      <c r="C847" s="7">
        <f>RR_ID</f>
        <v>2</v>
      </c>
      <c r="D847" s="1" t="str">
        <f>RR_SHORT_NAME</f>
        <v>NS</v>
      </c>
      <c r="E847" s="1" t="str">
        <f>RR_NAME</f>
        <v>Norfolk Southern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2014</v>
      </c>
      <c r="B848" s="11">
        <f>RRICC</f>
        <v>117000</v>
      </c>
      <c r="C848" s="7">
        <f>RR_ID</f>
        <v>2</v>
      </c>
      <c r="D848" s="1" t="str">
        <f>RR_SHORT_NAME</f>
        <v>NS</v>
      </c>
      <c r="E848" s="1" t="str">
        <f>RR_NAME</f>
        <v>Norfolk Southern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2014</v>
      </c>
      <c r="B849" s="11">
        <f>RRICC</f>
        <v>117000</v>
      </c>
      <c r="C849" s="7">
        <f>RR_ID</f>
        <v>2</v>
      </c>
      <c r="D849" s="1" t="str">
        <f>RR_SHORT_NAME</f>
        <v>NS</v>
      </c>
      <c r="E849" s="1" t="str">
        <f>RR_NAME</f>
        <v>Norfolk Southern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2014</v>
      </c>
      <c r="B850" s="11">
        <f>RRICC</f>
        <v>117000</v>
      </c>
      <c r="C850" s="7">
        <f>RR_ID</f>
        <v>2</v>
      </c>
      <c r="D850" s="1" t="str">
        <f>RR_SHORT_NAME</f>
        <v>NS</v>
      </c>
      <c r="E850" s="1" t="str">
        <f>RR_NAME</f>
        <v>Norfolk Southern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2014</v>
      </c>
      <c r="B851" s="11">
        <f>RRICC</f>
        <v>117000</v>
      </c>
      <c r="C851" s="7">
        <f>RR_ID</f>
        <v>2</v>
      </c>
      <c r="D851" s="1" t="str">
        <f>RR_SHORT_NAME</f>
        <v>NS</v>
      </c>
      <c r="E851" s="1" t="str">
        <f>RR_NAME</f>
        <v>Norfolk Southern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2014</v>
      </c>
      <c r="B852" s="11">
        <f>RRICC</f>
        <v>117000</v>
      </c>
      <c r="C852" s="7">
        <f>RR_ID</f>
        <v>2</v>
      </c>
      <c r="D852" s="1" t="str">
        <f>RR_SHORT_NAME</f>
        <v>NS</v>
      </c>
      <c r="E852" s="1" t="str">
        <f>RR_NAME</f>
        <v>Norfolk Southern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2014</v>
      </c>
      <c r="B853" s="11">
        <f>RRICC</f>
        <v>117000</v>
      </c>
      <c r="C853" s="7">
        <f>RR_ID</f>
        <v>2</v>
      </c>
      <c r="D853" s="1" t="str">
        <f>RR_SHORT_NAME</f>
        <v>NS</v>
      </c>
      <c r="E853" s="1" t="str">
        <f>RR_NAME</f>
        <v>Norfolk Southern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2014</v>
      </c>
      <c r="B854" s="11">
        <f>RRICC</f>
        <v>117000</v>
      </c>
      <c r="C854" s="7">
        <f>RR_ID</f>
        <v>2</v>
      </c>
      <c r="D854" s="1" t="str">
        <f>RR_SHORT_NAME</f>
        <v>NS</v>
      </c>
      <c r="E854" s="1" t="str">
        <f>RR_NAME</f>
        <v>Norfolk Southern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2014</v>
      </c>
      <c r="B855" s="11">
        <f>RRICC</f>
        <v>117000</v>
      </c>
      <c r="C855" s="7">
        <f>RR_ID</f>
        <v>2</v>
      </c>
      <c r="D855" s="1" t="str">
        <f>RR_SHORT_NAME</f>
        <v>NS</v>
      </c>
      <c r="E855" s="1" t="str">
        <f>RR_NAME</f>
        <v>Norfolk Southern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2014</v>
      </c>
      <c r="B856" s="11">
        <f>RRICC</f>
        <v>117000</v>
      </c>
      <c r="C856" s="7">
        <f>RR_ID</f>
        <v>2</v>
      </c>
      <c r="D856" s="1" t="str">
        <f>RR_SHORT_NAME</f>
        <v>NS</v>
      </c>
      <c r="E856" s="1" t="str">
        <f>RR_NAME</f>
        <v>Norfolk Southern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2014</v>
      </c>
      <c r="B857" s="11">
        <f>RRICC</f>
        <v>117000</v>
      </c>
      <c r="C857" s="7">
        <f>RR_ID</f>
        <v>2</v>
      </c>
      <c r="D857" s="1" t="str">
        <f>RR_SHORT_NAME</f>
        <v>NS</v>
      </c>
      <c r="E857" s="1" t="str">
        <f>RR_NAME</f>
        <v>Norfolk Southern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2014</v>
      </c>
      <c r="B858" s="11">
        <f>RRICC</f>
        <v>117000</v>
      </c>
      <c r="C858" s="7">
        <f>RR_ID</f>
        <v>2</v>
      </c>
      <c r="D858" s="1" t="str">
        <f>RR_SHORT_NAME</f>
        <v>NS</v>
      </c>
      <c r="E858" s="1" t="str">
        <f>RR_NAME</f>
        <v>Norfolk Southern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2014</v>
      </c>
      <c r="B859" s="11">
        <f>RRICC</f>
        <v>117000</v>
      </c>
      <c r="C859" s="7">
        <f>RR_ID</f>
        <v>2</v>
      </c>
      <c r="D859" s="1" t="str">
        <f>RR_SHORT_NAME</f>
        <v>NS</v>
      </c>
      <c r="E859" s="1" t="str">
        <f>RR_NAME</f>
        <v>Norfolk Southern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2014</v>
      </c>
      <c r="B860" s="11">
        <f>RRICC</f>
        <v>117000</v>
      </c>
      <c r="C860" s="7">
        <f>RR_ID</f>
        <v>2</v>
      </c>
      <c r="D860" s="1" t="str">
        <f>RR_SHORT_NAME</f>
        <v>NS</v>
      </c>
      <c r="E860" s="1" t="str">
        <f>RR_NAME</f>
        <v>Norfolk Southern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2014</v>
      </c>
      <c r="B861" s="11">
        <f>RRICC</f>
        <v>117000</v>
      </c>
      <c r="C861" s="7">
        <f>RR_ID</f>
        <v>2</v>
      </c>
      <c r="D861" s="1" t="str">
        <f>RR_SHORT_NAME</f>
        <v>NS</v>
      </c>
      <c r="E861" s="1" t="str">
        <f>RR_NAME</f>
        <v>Norfolk Southern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2014</v>
      </c>
      <c r="B862" s="11">
        <f>RRICC</f>
        <v>117000</v>
      </c>
      <c r="C862" s="7">
        <f>RR_ID</f>
        <v>2</v>
      </c>
      <c r="D862" s="1" t="str">
        <f>RR_SHORT_NAME</f>
        <v>NS</v>
      </c>
      <c r="E862" s="1" t="str">
        <f>RR_NAME</f>
        <v>Norfolk Southern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2014</v>
      </c>
      <c r="B863" s="11">
        <f>RRICC</f>
        <v>117000</v>
      </c>
      <c r="C863" s="7">
        <f>RR_ID</f>
        <v>2</v>
      </c>
      <c r="D863" s="1" t="str">
        <f>RR_SHORT_NAME</f>
        <v>NS</v>
      </c>
      <c r="E863" s="1" t="str">
        <f>RR_NAME</f>
        <v>Norfolk Southern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2014</v>
      </c>
      <c r="B864" s="11">
        <f>RRICC</f>
        <v>117000</v>
      </c>
      <c r="C864" s="7">
        <f>RR_ID</f>
        <v>2</v>
      </c>
      <c r="D864" s="1" t="str">
        <f>RR_SHORT_NAME</f>
        <v>NS</v>
      </c>
      <c r="E864" s="1" t="str">
        <f>RR_NAME</f>
        <v>Norfolk Southern</v>
      </c>
      <c r="F864" s="1" t="s">
        <v>47864</v>
      </c>
      <c r="G864" s="6">
        <f>E2L116C1</f>
        <v>39.5</v>
      </c>
    </row>
    <row r="865" spans="1:7" x14ac:dyDescent="0.2">
      <c r="A865" s="11">
        <f>CURRENT_YEAR</f>
        <v>2014</v>
      </c>
      <c r="B865" s="11">
        <f>RRICC</f>
        <v>117000</v>
      </c>
      <c r="C865" s="7">
        <f>RR_ID</f>
        <v>2</v>
      </c>
      <c r="D865" s="1" t="str">
        <f>RR_SHORT_NAME</f>
        <v>NS</v>
      </c>
      <c r="E865" s="1" t="str">
        <f>RR_NAME</f>
        <v>Norfolk Southern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2014</v>
      </c>
      <c r="B866" s="11">
        <f>RRICC</f>
        <v>117000</v>
      </c>
      <c r="C866" s="7">
        <f>RR_ID</f>
        <v>2</v>
      </c>
      <c r="D866" s="1" t="str">
        <f>RR_SHORT_NAME</f>
        <v>NS</v>
      </c>
      <c r="E866" s="1" t="str">
        <f>RR_NAME</f>
        <v>Norfolk Southern</v>
      </c>
      <c r="F866" s="1" t="s">
        <v>47866</v>
      </c>
      <c r="G866" s="6">
        <f>E2L116C3</f>
        <v>2.0232065691593006</v>
      </c>
    </row>
    <row r="867" spans="1:7" x14ac:dyDescent="0.2">
      <c r="A867" s="11">
        <f>CURRENT_YEAR</f>
        <v>2014</v>
      </c>
      <c r="B867" s="11">
        <f>RRICC</f>
        <v>117000</v>
      </c>
      <c r="C867" s="7">
        <f>RR_ID</f>
        <v>2</v>
      </c>
      <c r="D867" s="1" t="str">
        <f>RR_SHORT_NAME</f>
        <v>NS</v>
      </c>
      <c r="E867" s="1" t="str">
        <f>RR_NAME</f>
        <v>Norfolk Southern</v>
      </c>
      <c r="F867" s="1" t="s">
        <v>47867</v>
      </c>
      <c r="G867" s="6">
        <f>E2L116C4</f>
        <v>2.0232065691593006</v>
      </c>
    </row>
    <row r="868" spans="1:7" x14ac:dyDescent="0.2">
      <c r="A868" s="11">
        <f>CURRENT_YEAR</f>
        <v>2014</v>
      </c>
      <c r="B868" s="11">
        <f>RRICC</f>
        <v>117000</v>
      </c>
      <c r="C868" s="7">
        <f>RR_ID</f>
        <v>2</v>
      </c>
      <c r="D868" s="1" t="str">
        <f>RR_SHORT_NAME</f>
        <v>NS</v>
      </c>
      <c r="E868" s="1" t="str">
        <f>RR_NAME</f>
        <v>Norfolk Southern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2014</v>
      </c>
      <c r="B869" s="11">
        <f>RRICC</f>
        <v>117000</v>
      </c>
      <c r="C869" s="7">
        <f>RR_ID</f>
        <v>2</v>
      </c>
      <c r="D869" s="1" t="str">
        <f>RR_SHORT_NAME</f>
        <v>NS</v>
      </c>
      <c r="E869" s="1" t="str">
        <f>RR_NAME</f>
        <v>Norfolk Southern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2014</v>
      </c>
      <c r="B870" s="11">
        <f>RRICC</f>
        <v>117000</v>
      </c>
      <c r="C870" s="7">
        <f>RR_ID</f>
        <v>2</v>
      </c>
      <c r="D870" s="1" t="str">
        <f>RR_SHORT_NAME</f>
        <v>NS</v>
      </c>
      <c r="E870" s="1" t="str">
        <f>RR_NAME</f>
        <v>Norfolk Southern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2014</v>
      </c>
      <c r="B871" s="11">
        <f>RRICC</f>
        <v>117000</v>
      </c>
      <c r="C871" s="7">
        <f>RR_ID</f>
        <v>2</v>
      </c>
      <c r="D871" s="1" t="str">
        <f>RR_SHORT_NAME</f>
        <v>NS</v>
      </c>
      <c r="E871" s="1" t="str">
        <f>RR_NAME</f>
        <v>Norfolk Southern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2014</v>
      </c>
      <c r="B872" s="11">
        <f>RRICC</f>
        <v>117000</v>
      </c>
      <c r="C872" s="7">
        <f>RR_ID</f>
        <v>2</v>
      </c>
      <c r="D872" s="1" t="str">
        <f>RR_SHORT_NAME</f>
        <v>NS</v>
      </c>
      <c r="E872" s="1" t="str">
        <f>RR_NAME</f>
        <v>Norfolk Southern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2014</v>
      </c>
      <c r="B873" s="11">
        <f>RRICC</f>
        <v>117000</v>
      </c>
      <c r="C873" s="7">
        <f>RR_ID</f>
        <v>2</v>
      </c>
      <c r="D873" s="1" t="str">
        <f>RR_SHORT_NAME</f>
        <v>NS</v>
      </c>
      <c r="E873" s="1" t="str">
        <f>RR_NAME</f>
        <v>Norfolk Southern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2014</v>
      </c>
      <c r="B874" s="11">
        <f>RRICC</f>
        <v>117000</v>
      </c>
      <c r="C874" s="7">
        <f>RR_ID</f>
        <v>2</v>
      </c>
      <c r="D874" s="1" t="str">
        <f>RR_SHORT_NAME</f>
        <v>NS</v>
      </c>
      <c r="E874" s="1" t="str">
        <f>RR_NAME</f>
        <v>Norfolk Southern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2014</v>
      </c>
      <c r="B875" s="11">
        <f>RRICC</f>
        <v>117000</v>
      </c>
      <c r="C875" s="7">
        <f>RR_ID</f>
        <v>2</v>
      </c>
      <c r="D875" s="1" t="str">
        <f>RR_SHORT_NAME</f>
        <v>NS</v>
      </c>
      <c r="E875" s="1" t="str">
        <f>RR_NAME</f>
        <v>Norfolk Southern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2014</v>
      </c>
      <c r="B876" s="11">
        <f>RRICC</f>
        <v>117000</v>
      </c>
      <c r="C876" s="7">
        <f>RR_ID</f>
        <v>2</v>
      </c>
      <c r="D876" s="1" t="str">
        <f>RR_SHORT_NAME</f>
        <v>NS</v>
      </c>
      <c r="E876" s="1" t="str">
        <f>RR_NAME</f>
        <v>Norfolk Southern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2014</v>
      </c>
      <c r="B877" s="11">
        <f>RRICC</f>
        <v>117000</v>
      </c>
      <c r="C877" s="7">
        <f>RR_ID</f>
        <v>2</v>
      </c>
      <c r="D877" s="1" t="str">
        <f>RR_SHORT_NAME</f>
        <v>NS</v>
      </c>
      <c r="E877" s="1" t="str">
        <f>RR_NAME</f>
        <v>Norfolk Southern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2014</v>
      </c>
      <c r="B878" s="11">
        <f>RRICC</f>
        <v>117000</v>
      </c>
      <c r="C878" s="7">
        <f>RR_ID</f>
        <v>2</v>
      </c>
      <c r="D878" s="1" t="str">
        <f>RR_SHORT_NAME</f>
        <v>NS</v>
      </c>
      <c r="E878" s="1" t="str">
        <f>RR_NAME</f>
        <v>Norfolk Southern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2014</v>
      </c>
      <c r="B879" s="11">
        <f>RRICC</f>
        <v>117000</v>
      </c>
      <c r="C879" s="7">
        <f>RR_ID</f>
        <v>2</v>
      </c>
      <c r="D879" s="1" t="str">
        <f>RR_SHORT_NAME</f>
        <v>NS</v>
      </c>
      <c r="E879" s="1" t="str">
        <f>RR_NAME</f>
        <v>Norfolk Southern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2014</v>
      </c>
      <c r="B880" s="11">
        <f>RRICC</f>
        <v>117000</v>
      </c>
      <c r="C880" s="7">
        <f>RR_ID</f>
        <v>2</v>
      </c>
      <c r="D880" s="1" t="str">
        <f>RR_SHORT_NAME</f>
        <v>NS</v>
      </c>
      <c r="E880" s="1" t="str">
        <f>RR_NAME</f>
        <v>Norfolk Southern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2014</v>
      </c>
      <c r="B881" s="11">
        <f>RRICC</f>
        <v>117000</v>
      </c>
      <c r="C881" s="7">
        <f>RR_ID</f>
        <v>2</v>
      </c>
      <c r="D881" s="1" t="str">
        <f>RR_SHORT_NAME</f>
        <v>NS</v>
      </c>
      <c r="E881" s="1" t="str">
        <f>RR_NAME</f>
        <v>Norfolk Southern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2014</v>
      </c>
      <c r="B882" s="11">
        <f>RRICC</f>
        <v>117000</v>
      </c>
      <c r="C882" s="7">
        <f>RR_ID</f>
        <v>2</v>
      </c>
      <c r="D882" s="1" t="str">
        <f>RR_SHORT_NAME</f>
        <v>NS</v>
      </c>
      <c r="E882" s="1" t="str">
        <f>RR_NAME</f>
        <v>Norfolk Southern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2014</v>
      </c>
      <c r="B883" s="11">
        <f>RRICC</f>
        <v>117000</v>
      </c>
      <c r="C883" s="7">
        <f>RR_ID</f>
        <v>2</v>
      </c>
      <c r="D883" s="1" t="str">
        <f>RR_SHORT_NAME</f>
        <v>NS</v>
      </c>
      <c r="E883" s="1" t="str">
        <f>RR_NAME</f>
        <v>Norfolk Southern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2014</v>
      </c>
      <c r="B884" s="11">
        <f>RRICC</f>
        <v>117000</v>
      </c>
      <c r="C884" s="7">
        <f>RR_ID</f>
        <v>2</v>
      </c>
      <c r="D884" s="1" t="str">
        <f>RR_SHORT_NAME</f>
        <v>NS</v>
      </c>
      <c r="E884" s="1" t="str">
        <f>RR_NAME</f>
        <v>Norfolk Southern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2014</v>
      </c>
      <c r="B885" s="11">
        <f>RRICC</f>
        <v>117000</v>
      </c>
      <c r="C885" s="7">
        <f>RR_ID</f>
        <v>2</v>
      </c>
      <c r="D885" s="1" t="str">
        <f>RR_SHORT_NAME</f>
        <v>NS</v>
      </c>
      <c r="E885" s="1" t="str">
        <f>RR_NAME</f>
        <v>Norfolk Southern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2014</v>
      </c>
      <c r="B886" s="11">
        <f>RRICC</f>
        <v>117000</v>
      </c>
      <c r="C886" s="7">
        <f>RR_ID</f>
        <v>2</v>
      </c>
      <c r="D886" s="1" t="str">
        <f>RR_SHORT_NAME</f>
        <v>NS</v>
      </c>
      <c r="E886" s="1" t="str">
        <f>RR_NAME</f>
        <v>Norfolk Southern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2014</v>
      </c>
      <c r="B887" s="11">
        <f>RRICC</f>
        <v>117000</v>
      </c>
      <c r="C887" s="7">
        <f>RR_ID</f>
        <v>2</v>
      </c>
      <c r="D887" s="1" t="str">
        <f>RR_SHORT_NAME</f>
        <v>NS</v>
      </c>
      <c r="E887" s="1" t="str">
        <f>RR_NAME</f>
        <v>Norfolk Southern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2014</v>
      </c>
      <c r="B888" s="11">
        <f>RRICC</f>
        <v>117000</v>
      </c>
      <c r="C888" s="7">
        <f>RR_ID</f>
        <v>2</v>
      </c>
      <c r="D888" s="1" t="str">
        <f>RR_SHORT_NAME</f>
        <v>NS</v>
      </c>
      <c r="E888" s="1" t="str">
        <f>RR_NAME</f>
        <v>Norfolk Southern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2014</v>
      </c>
      <c r="B889" s="11">
        <f>RRICC</f>
        <v>117000</v>
      </c>
      <c r="C889" s="7">
        <f>RR_ID</f>
        <v>2</v>
      </c>
      <c r="D889" s="1" t="str">
        <f>RR_SHORT_NAME</f>
        <v>NS</v>
      </c>
      <c r="E889" s="1" t="str">
        <f>RR_NAME</f>
        <v>Norfolk Southern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2014</v>
      </c>
      <c r="B890" s="11">
        <f>RRICC</f>
        <v>117000</v>
      </c>
      <c r="C890" s="7">
        <f>RR_ID</f>
        <v>2</v>
      </c>
      <c r="D890" s="1" t="str">
        <f>RR_SHORT_NAME</f>
        <v>NS</v>
      </c>
      <c r="E890" s="1" t="str">
        <f>RR_NAME</f>
        <v>Norfolk Southern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2014</v>
      </c>
      <c r="B891" s="11">
        <f>RRICC</f>
        <v>117000</v>
      </c>
      <c r="C891" s="7">
        <f>RR_ID</f>
        <v>2</v>
      </c>
      <c r="D891" s="1" t="str">
        <f>RR_SHORT_NAME</f>
        <v>NS</v>
      </c>
      <c r="E891" s="1" t="str">
        <f>RR_NAME</f>
        <v>Norfolk Southern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2014</v>
      </c>
      <c r="B892" s="11">
        <f>RRICC</f>
        <v>117000</v>
      </c>
      <c r="C892" s="7">
        <f>RR_ID</f>
        <v>2</v>
      </c>
      <c r="D892" s="1" t="str">
        <f>RR_SHORT_NAME</f>
        <v>NS</v>
      </c>
      <c r="E892" s="1" t="str">
        <f>RR_NAME</f>
        <v>Norfolk Southern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2014</v>
      </c>
      <c r="B893" s="11">
        <f>RRICC</f>
        <v>117000</v>
      </c>
      <c r="C893" s="7">
        <f>RR_ID</f>
        <v>2</v>
      </c>
      <c r="D893" s="1" t="str">
        <f>RR_SHORT_NAME</f>
        <v>NS</v>
      </c>
      <c r="E893" s="1" t="str">
        <f>RR_NAME</f>
        <v>Norfolk Southern</v>
      </c>
      <c r="F893" s="1" t="s">
        <v>47893</v>
      </c>
      <c r="G893" s="6">
        <f>E2L117C1</f>
        <v>37.5</v>
      </c>
    </row>
    <row r="894" spans="1:7" x14ac:dyDescent="0.2">
      <c r="A894" s="11">
        <f>CURRENT_YEAR</f>
        <v>2014</v>
      </c>
      <c r="B894" s="11">
        <f>RRICC</f>
        <v>117000</v>
      </c>
      <c r="C894" s="7">
        <f>RR_ID</f>
        <v>2</v>
      </c>
      <c r="D894" s="1" t="str">
        <f>RR_SHORT_NAME</f>
        <v>NS</v>
      </c>
      <c r="E894" s="1" t="str">
        <f>RR_NAME</f>
        <v>Norfolk Southern</v>
      </c>
      <c r="F894" s="1" t="s">
        <v>47894</v>
      </c>
      <c r="G894" s="6">
        <f>E2L117C2</f>
        <v>1.0027948222240901</v>
      </c>
    </row>
    <row r="895" spans="1:7" x14ac:dyDescent="0.2">
      <c r="A895" s="11">
        <f>CURRENT_YEAR</f>
        <v>2014</v>
      </c>
      <c r="B895" s="11">
        <f>RRICC</f>
        <v>117000</v>
      </c>
      <c r="C895" s="7">
        <f>RR_ID</f>
        <v>2</v>
      </c>
      <c r="D895" s="1" t="str">
        <f>RR_SHORT_NAME</f>
        <v>NS</v>
      </c>
      <c r="E895" s="1" t="str">
        <f>RR_NAME</f>
        <v>Norfolk Southern</v>
      </c>
      <c r="F895" s="1" t="s">
        <v>47895</v>
      </c>
      <c r="G895" s="6">
        <f>E2L117C3</f>
        <v>2.2488928255093006</v>
      </c>
    </row>
    <row r="896" spans="1:7" x14ac:dyDescent="0.2">
      <c r="A896" s="11">
        <f>CURRENT_YEAR</f>
        <v>2014</v>
      </c>
      <c r="B896" s="11">
        <f>RRICC</f>
        <v>117000</v>
      </c>
      <c r="C896" s="7">
        <f>RR_ID</f>
        <v>2</v>
      </c>
      <c r="D896" s="1" t="str">
        <f>RR_SHORT_NAME</f>
        <v>NS</v>
      </c>
      <c r="E896" s="1" t="str">
        <f>RR_NAME</f>
        <v>Norfolk Southern</v>
      </c>
      <c r="F896" s="1" t="s">
        <v>47896</v>
      </c>
      <c r="G896" s="6">
        <f>E2L117C4</f>
        <v>1.6945946269330239</v>
      </c>
    </row>
    <row r="897" spans="1:7" x14ac:dyDescent="0.2">
      <c r="A897" s="11">
        <f>CURRENT_YEAR</f>
        <v>2014</v>
      </c>
      <c r="B897" s="11">
        <f>RRICC</f>
        <v>117000</v>
      </c>
      <c r="C897" s="7">
        <f>RR_ID</f>
        <v>2</v>
      </c>
      <c r="D897" s="1" t="str">
        <f>RR_SHORT_NAME</f>
        <v>NS</v>
      </c>
      <c r="E897" s="1" t="str">
        <f>RR_NAME</f>
        <v>Norfolk Southern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2014</v>
      </c>
      <c r="B898" s="11">
        <f>RRICC</f>
        <v>117000</v>
      </c>
      <c r="C898" s="7">
        <f>RR_ID</f>
        <v>2</v>
      </c>
      <c r="D898" s="1" t="str">
        <f>RR_SHORT_NAME</f>
        <v>NS</v>
      </c>
      <c r="E898" s="1" t="str">
        <f>RR_NAME</f>
        <v>Norfolk Southern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2014</v>
      </c>
      <c r="B899" s="11">
        <f>RRICC</f>
        <v>117000</v>
      </c>
      <c r="C899" s="7">
        <f>RR_ID</f>
        <v>2</v>
      </c>
      <c r="D899" s="1" t="str">
        <f>RR_SHORT_NAME</f>
        <v>NS</v>
      </c>
      <c r="E899" s="1" t="str">
        <f>RR_NAME</f>
        <v>Norfolk Southern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2014</v>
      </c>
      <c r="B900" s="11">
        <f>RRICC</f>
        <v>117000</v>
      </c>
      <c r="C900" s="7">
        <f>RR_ID</f>
        <v>2</v>
      </c>
      <c r="D900" s="1" t="str">
        <f>RR_SHORT_NAME</f>
        <v>NS</v>
      </c>
      <c r="E900" s="1" t="str">
        <f>RR_NAME</f>
        <v>Norfolk Southern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2014</v>
      </c>
      <c r="B901" s="11">
        <f>RRICC</f>
        <v>117000</v>
      </c>
      <c r="C901" s="7">
        <f>RR_ID</f>
        <v>2</v>
      </c>
      <c r="D901" s="1" t="str">
        <f>RR_SHORT_NAME</f>
        <v>NS</v>
      </c>
      <c r="E901" s="1" t="str">
        <f>RR_NAME</f>
        <v>Norfolk Southern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2014</v>
      </c>
      <c r="B902" s="11">
        <f>RRICC</f>
        <v>117000</v>
      </c>
      <c r="C902" s="7">
        <f>RR_ID</f>
        <v>2</v>
      </c>
      <c r="D902" s="1" t="str">
        <f>RR_SHORT_NAME</f>
        <v>NS</v>
      </c>
      <c r="E902" s="1" t="str">
        <f>RR_NAME</f>
        <v>Norfolk Southern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2014</v>
      </c>
      <c r="B903" s="11">
        <f>RRICC</f>
        <v>117000</v>
      </c>
      <c r="C903" s="7">
        <f>RR_ID</f>
        <v>2</v>
      </c>
      <c r="D903" s="1" t="str">
        <f>RR_SHORT_NAME</f>
        <v>NS</v>
      </c>
      <c r="E903" s="1" t="str">
        <f>RR_NAME</f>
        <v>Norfolk Southern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2014</v>
      </c>
      <c r="B904" s="11">
        <f>RRICC</f>
        <v>117000</v>
      </c>
      <c r="C904" s="7">
        <f>RR_ID</f>
        <v>2</v>
      </c>
      <c r="D904" s="1" t="str">
        <f>RR_SHORT_NAME</f>
        <v>NS</v>
      </c>
      <c r="E904" s="1" t="str">
        <f>RR_NAME</f>
        <v>Norfolk Southern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2014</v>
      </c>
      <c r="B905" s="11">
        <f>RRICC</f>
        <v>117000</v>
      </c>
      <c r="C905" s="7">
        <f>RR_ID</f>
        <v>2</v>
      </c>
      <c r="D905" s="1" t="str">
        <f>RR_SHORT_NAME</f>
        <v>NS</v>
      </c>
      <c r="E905" s="1" t="str">
        <f>RR_NAME</f>
        <v>Norfolk Southern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2014</v>
      </c>
      <c r="B906" s="11">
        <f>RRICC</f>
        <v>117000</v>
      </c>
      <c r="C906" s="7">
        <f>RR_ID</f>
        <v>2</v>
      </c>
      <c r="D906" s="1" t="str">
        <f>RR_SHORT_NAME</f>
        <v>NS</v>
      </c>
      <c r="E906" s="1" t="str">
        <f>RR_NAME</f>
        <v>Norfolk Southern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2014</v>
      </c>
      <c r="B907" s="11">
        <f>RRICC</f>
        <v>117000</v>
      </c>
      <c r="C907" s="7">
        <f>RR_ID</f>
        <v>2</v>
      </c>
      <c r="D907" s="1" t="str">
        <f>RR_SHORT_NAME</f>
        <v>NS</v>
      </c>
      <c r="E907" s="1" t="str">
        <f>RR_NAME</f>
        <v>Norfolk Southern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2014</v>
      </c>
      <c r="B908" s="11">
        <f>RRICC</f>
        <v>117000</v>
      </c>
      <c r="C908" s="7">
        <f>RR_ID</f>
        <v>2</v>
      </c>
      <c r="D908" s="1" t="str">
        <f>RR_SHORT_NAME</f>
        <v>NS</v>
      </c>
      <c r="E908" s="1" t="str">
        <f>RR_NAME</f>
        <v>Norfolk Southern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2014</v>
      </c>
      <c r="B909" s="11">
        <f>RRICC</f>
        <v>117000</v>
      </c>
      <c r="C909" s="7">
        <f>RR_ID</f>
        <v>2</v>
      </c>
      <c r="D909" s="1" t="str">
        <f>RR_SHORT_NAME</f>
        <v>NS</v>
      </c>
      <c r="E909" s="1" t="str">
        <f>RR_NAME</f>
        <v>Norfolk Southern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2014</v>
      </c>
      <c r="B910" s="11">
        <f>RRICC</f>
        <v>117000</v>
      </c>
      <c r="C910" s="7">
        <f>RR_ID</f>
        <v>2</v>
      </c>
      <c r="D910" s="1" t="str">
        <f>RR_SHORT_NAME</f>
        <v>NS</v>
      </c>
      <c r="E910" s="1" t="str">
        <f>RR_NAME</f>
        <v>Norfolk Southern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2014</v>
      </c>
      <c r="B911" s="11">
        <f>RRICC</f>
        <v>117000</v>
      </c>
      <c r="C911" s="7">
        <f>RR_ID</f>
        <v>2</v>
      </c>
      <c r="D911" s="1" t="str">
        <f>RR_SHORT_NAME</f>
        <v>NS</v>
      </c>
      <c r="E911" s="1" t="str">
        <f>RR_NAME</f>
        <v>Norfolk Southern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2014</v>
      </c>
      <c r="B912" s="11">
        <f>RRICC</f>
        <v>117000</v>
      </c>
      <c r="C912" s="7">
        <f>RR_ID</f>
        <v>2</v>
      </c>
      <c r="D912" s="1" t="str">
        <f>RR_SHORT_NAME</f>
        <v>NS</v>
      </c>
      <c r="E912" s="1" t="str">
        <f>RR_NAME</f>
        <v>Norfolk Southern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2014</v>
      </c>
      <c r="B913" s="11">
        <f>RRICC</f>
        <v>117000</v>
      </c>
      <c r="C913" s="7">
        <f>RR_ID</f>
        <v>2</v>
      </c>
      <c r="D913" s="1" t="str">
        <f>RR_SHORT_NAME</f>
        <v>NS</v>
      </c>
      <c r="E913" s="1" t="str">
        <f>RR_NAME</f>
        <v>Norfolk Southern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2014</v>
      </c>
      <c r="B914" s="11">
        <f>RRICC</f>
        <v>117000</v>
      </c>
      <c r="C914" s="7">
        <f>RR_ID</f>
        <v>2</v>
      </c>
      <c r="D914" s="1" t="str">
        <f>RR_SHORT_NAME</f>
        <v>NS</v>
      </c>
      <c r="E914" s="1" t="str">
        <f>RR_NAME</f>
        <v>Norfolk Southern</v>
      </c>
      <c r="F914" s="1" t="s">
        <v>47914</v>
      </c>
      <c r="G914" s="6">
        <f>E2L117C22</f>
        <v>541.52425416962069</v>
      </c>
    </row>
    <row r="915" spans="1:7" x14ac:dyDescent="0.2">
      <c r="A915" s="11">
        <f>CURRENT_YEAR</f>
        <v>2014</v>
      </c>
      <c r="B915" s="11">
        <f>RRICC</f>
        <v>117000</v>
      </c>
      <c r="C915" s="7">
        <f>RR_ID</f>
        <v>2</v>
      </c>
      <c r="D915" s="1" t="str">
        <f>RR_SHORT_NAME</f>
        <v>NS</v>
      </c>
      <c r="E915" s="1" t="str">
        <f>RR_NAME</f>
        <v>Norfolk Southern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2014</v>
      </c>
      <c r="B916" s="11">
        <f>RRICC</f>
        <v>117000</v>
      </c>
      <c r="C916" s="7">
        <f>RR_ID</f>
        <v>2</v>
      </c>
      <c r="D916" s="1" t="str">
        <f>RR_SHORT_NAME</f>
        <v>NS</v>
      </c>
      <c r="E916" s="1" t="str">
        <f>RR_NAME</f>
        <v>Norfolk Southern</v>
      </c>
      <c r="F916" s="1" t="s">
        <v>47916</v>
      </c>
      <c r="G916" s="6">
        <f>E2L117C24</f>
        <v>1555.9606566333398</v>
      </c>
    </row>
    <row r="917" spans="1:7" x14ac:dyDescent="0.2">
      <c r="A917" s="11">
        <f>CURRENT_YEAR</f>
        <v>2014</v>
      </c>
      <c r="B917" s="11">
        <f>RRICC</f>
        <v>117000</v>
      </c>
      <c r="C917" s="7">
        <f>RR_ID</f>
        <v>2</v>
      </c>
      <c r="D917" s="1" t="str">
        <f>RR_SHORT_NAME</f>
        <v>NS</v>
      </c>
      <c r="E917" s="1" t="str">
        <f>RR_NAME</f>
        <v>Norfolk Southern</v>
      </c>
      <c r="F917" s="1" t="s">
        <v>47917</v>
      </c>
      <c r="G917" s="6">
        <f>E2L117C25</f>
        <v>7.9121110586475414</v>
      </c>
    </row>
    <row r="918" spans="1:7" x14ac:dyDescent="0.2">
      <c r="A918" s="11">
        <f>CURRENT_YEAR</f>
        <v>2014</v>
      </c>
      <c r="B918" s="11">
        <f>RRICC</f>
        <v>117000</v>
      </c>
      <c r="C918" s="7">
        <f>RR_ID</f>
        <v>2</v>
      </c>
      <c r="D918" s="1" t="str">
        <f>RR_SHORT_NAME</f>
        <v>NS</v>
      </c>
      <c r="E918" s="1" t="str">
        <f>RR_NAME</f>
        <v>Norfolk Southern</v>
      </c>
      <c r="F918" s="1" t="s">
        <v>47918</v>
      </c>
      <c r="G918" s="6">
        <f>E2L117C26</f>
        <v>4.3516610822561486</v>
      </c>
    </row>
    <row r="919" spans="1:7" x14ac:dyDescent="0.2">
      <c r="A919" s="11">
        <f>CURRENT_YEAR</f>
        <v>2014</v>
      </c>
      <c r="B919" s="11">
        <f>RRICC</f>
        <v>117000</v>
      </c>
      <c r="C919" s="7">
        <f>RR_ID</f>
        <v>2</v>
      </c>
      <c r="D919" s="1" t="str">
        <f>RR_SHORT_NAME</f>
        <v>NS</v>
      </c>
      <c r="E919" s="1" t="str">
        <f>RR_NAME</f>
        <v>Norfolk Southern</v>
      </c>
      <c r="F919" s="1" t="s">
        <v>47919</v>
      </c>
      <c r="G919" s="6">
        <f>E2L117C27</f>
        <v>11.868166587971315</v>
      </c>
    </row>
    <row r="920" spans="1:7" x14ac:dyDescent="0.2">
      <c r="A920" s="11">
        <f>CURRENT_YEAR</f>
        <v>2014</v>
      </c>
      <c r="B920" s="11">
        <f>RRICC</f>
        <v>117000</v>
      </c>
      <c r="C920" s="7">
        <f>RR_ID</f>
        <v>2</v>
      </c>
      <c r="D920" s="1" t="str">
        <f>RR_SHORT_NAME</f>
        <v>NS</v>
      </c>
      <c r="E920" s="1" t="str">
        <f>RR_NAME</f>
        <v>Norfolk Southern</v>
      </c>
      <c r="F920" s="1" t="s">
        <v>47920</v>
      </c>
      <c r="G920" s="6">
        <f>E2L117C28</f>
        <v>9.4945332703770511</v>
      </c>
    </row>
    <row r="921" spans="1:7" x14ac:dyDescent="0.2">
      <c r="A921" s="11">
        <f>CURRENT_YEAR</f>
        <v>2014</v>
      </c>
      <c r="B921" s="11">
        <f>RRICC</f>
        <v>117000</v>
      </c>
      <c r="C921" s="7">
        <f>RR_ID</f>
        <v>2</v>
      </c>
      <c r="D921" s="1" t="str">
        <f>RR_SHORT_NAME</f>
        <v>NS</v>
      </c>
      <c r="E921" s="1" t="str">
        <f>RR_NAME</f>
        <v>Norfolk Southern</v>
      </c>
      <c r="F921" s="1" t="s">
        <v>47921</v>
      </c>
      <c r="G921" s="6">
        <f>E2L117C29</f>
        <v>1.9780277646618858</v>
      </c>
    </row>
    <row r="922" spans="1:7" x14ac:dyDescent="0.2">
      <c r="A922" s="11">
        <f>CURRENT_YEAR</f>
        <v>2014</v>
      </c>
      <c r="B922" s="11">
        <f>RRICC</f>
        <v>117000</v>
      </c>
      <c r="C922" s="7">
        <f>RR_ID</f>
        <v>2</v>
      </c>
      <c r="D922" s="1" t="str">
        <f>RR_SHORT_NAME</f>
        <v>NS</v>
      </c>
      <c r="E922" s="1" t="str">
        <f>RR_NAME</f>
        <v>Norfolk Southern</v>
      </c>
      <c r="F922" s="1" t="s">
        <v>47922</v>
      </c>
      <c r="G922" s="6">
        <f>E2L118C1</f>
        <v>34.4</v>
      </c>
    </row>
    <row r="923" spans="1:7" x14ac:dyDescent="0.2">
      <c r="A923" s="11">
        <f>CURRENT_YEAR</f>
        <v>2014</v>
      </c>
      <c r="B923" s="11">
        <f>RRICC</f>
        <v>117000</v>
      </c>
      <c r="C923" s="7">
        <f>RR_ID</f>
        <v>2</v>
      </c>
      <c r="D923" s="1" t="str">
        <f>RR_SHORT_NAME</f>
        <v>NS</v>
      </c>
      <c r="E923" s="1" t="str">
        <f>RR_NAME</f>
        <v>Norfolk Southern</v>
      </c>
      <c r="F923" s="1" t="s">
        <v>47923</v>
      </c>
      <c r="G923" s="6">
        <f>E2L118C2</f>
        <v>1.6776451168050568</v>
      </c>
    </row>
    <row r="924" spans="1:7" x14ac:dyDescent="0.2">
      <c r="A924" s="11">
        <f>CURRENT_YEAR</f>
        <v>2014</v>
      </c>
      <c r="B924" s="11">
        <f>RRICC</f>
        <v>117000</v>
      </c>
      <c r="C924" s="7">
        <f>RR_ID</f>
        <v>2</v>
      </c>
      <c r="D924" s="1" t="str">
        <f>RR_SHORT_NAME</f>
        <v>NS</v>
      </c>
      <c r="E924" s="1" t="str">
        <f>RR_NAME</f>
        <v>Norfolk Southern</v>
      </c>
      <c r="F924" s="1" t="s">
        <v>47924</v>
      </c>
      <c r="G924" s="6">
        <f>E2L118C3</f>
        <v>1.7041859384955085</v>
      </c>
    </row>
    <row r="925" spans="1:7" x14ac:dyDescent="0.2">
      <c r="A925" s="11">
        <f>CURRENT_YEAR</f>
        <v>2014</v>
      </c>
      <c r="B925" s="11">
        <f>RRICC</f>
        <v>117000</v>
      </c>
      <c r="C925" s="7">
        <f>RR_ID</f>
        <v>2</v>
      </c>
      <c r="D925" s="1" t="str">
        <f>RR_SHORT_NAME</f>
        <v>NS</v>
      </c>
      <c r="E925" s="1" t="str">
        <f>RR_NAME</f>
        <v>Norfolk Southern</v>
      </c>
      <c r="F925" s="1" t="s">
        <v>47925</v>
      </c>
      <c r="G925" s="6">
        <f>E2L118C4</f>
        <v>1.6937625084497219</v>
      </c>
    </row>
    <row r="926" spans="1:7" x14ac:dyDescent="0.2">
      <c r="A926" s="11">
        <f>CURRENT_YEAR</f>
        <v>2014</v>
      </c>
      <c r="B926" s="11">
        <f>RRICC</f>
        <v>117000</v>
      </c>
      <c r="C926" s="7">
        <f>RR_ID</f>
        <v>2</v>
      </c>
      <c r="D926" s="1" t="str">
        <f>RR_SHORT_NAME</f>
        <v>NS</v>
      </c>
      <c r="E926" s="1" t="str">
        <f>RR_NAME</f>
        <v>Norfolk Southern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2014</v>
      </c>
      <c r="B927" s="11">
        <f>RRICC</f>
        <v>117000</v>
      </c>
      <c r="C927" s="7">
        <f>RR_ID</f>
        <v>2</v>
      </c>
      <c r="D927" s="1" t="str">
        <f>RR_SHORT_NAME</f>
        <v>NS</v>
      </c>
      <c r="E927" s="1" t="str">
        <f>RR_NAME</f>
        <v>Norfolk Southern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2014</v>
      </c>
      <c r="B928" s="11">
        <f>RRICC</f>
        <v>117000</v>
      </c>
      <c r="C928" s="7">
        <f>RR_ID</f>
        <v>2</v>
      </c>
      <c r="D928" s="1" t="str">
        <f>RR_SHORT_NAME</f>
        <v>NS</v>
      </c>
      <c r="E928" s="1" t="str">
        <f>RR_NAME</f>
        <v>Norfolk Southern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2014</v>
      </c>
      <c r="B929" s="11">
        <f>RRICC</f>
        <v>117000</v>
      </c>
      <c r="C929" s="7">
        <f>RR_ID</f>
        <v>2</v>
      </c>
      <c r="D929" s="1" t="str">
        <f>RR_SHORT_NAME</f>
        <v>NS</v>
      </c>
      <c r="E929" s="1" t="str">
        <f>RR_NAME</f>
        <v>Norfolk Southern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2014</v>
      </c>
      <c r="B930" s="11">
        <f>RRICC</f>
        <v>117000</v>
      </c>
      <c r="C930" s="7">
        <f>RR_ID</f>
        <v>2</v>
      </c>
      <c r="D930" s="1" t="str">
        <f>RR_SHORT_NAME</f>
        <v>NS</v>
      </c>
      <c r="E930" s="1" t="str">
        <f>RR_NAME</f>
        <v>Norfolk Southern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2014</v>
      </c>
      <c r="B931" s="11">
        <f>RRICC</f>
        <v>117000</v>
      </c>
      <c r="C931" s="7">
        <f>RR_ID</f>
        <v>2</v>
      </c>
      <c r="D931" s="1" t="str">
        <f>RR_SHORT_NAME</f>
        <v>NS</v>
      </c>
      <c r="E931" s="1" t="str">
        <f>RR_NAME</f>
        <v>Norfolk Southern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2014</v>
      </c>
      <c r="B932" s="11">
        <f>RRICC</f>
        <v>117000</v>
      </c>
      <c r="C932" s="7">
        <f>RR_ID</f>
        <v>2</v>
      </c>
      <c r="D932" s="1" t="str">
        <f>RR_SHORT_NAME</f>
        <v>NS</v>
      </c>
      <c r="E932" s="1" t="str">
        <f>RR_NAME</f>
        <v>Norfolk Southern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2014</v>
      </c>
      <c r="B933" s="11">
        <f>RRICC</f>
        <v>117000</v>
      </c>
      <c r="C933" s="7">
        <f>RR_ID</f>
        <v>2</v>
      </c>
      <c r="D933" s="1" t="str">
        <f>RR_SHORT_NAME</f>
        <v>NS</v>
      </c>
      <c r="E933" s="1" t="str">
        <f>RR_NAME</f>
        <v>Norfolk Southern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2014</v>
      </c>
      <c r="B934" s="11">
        <f>RRICC</f>
        <v>117000</v>
      </c>
      <c r="C934" s="7">
        <f>RR_ID</f>
        <v>2</v>
      </c>
      <c r="D934" s="1" t="str">
        <f>RR_SHORT_NAME</f>
        <v>NS</v>
      </c>
      <c r="E934" s="1" t="str">
        <f>RR_NAME</f>
        <v>Norfolk Southern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2014</v>
      </c>
      <c r="B935" s="11">
        <f>RRICC</f>
        <v>117000</v>
      </c>
      <c r="C935" s="7">
        <f>RR_ID</f>
        <v>2</v>
      </c>
      <c r="D935" s="1" t="str">
        <f>RR_SHORT_NAME</f>
        <v>NS</v>
      </c>
      <c r="E935" s="1" t="str">
        <f>RR_NAME</f>
        <v>Norfolk Southern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2014</v>
      </c>
      <c r="B936" s="11">
        <f>RRICC</f>
        <v>117000</v>
      </c>
      <c r="C936" s="7">
        <f>RR_ID</f>
        <v>2</v>
      </c>
      <c r="D936" s="1" t="str">
        <f>RR_SHORT_NAME</f>
        <v>NS</v>
      </c>
      <c r="E936" s="1" t="str">
        <f>RR_NAME</f>
        <v>Norfolk Southern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2014</v>
      </c>
      <c r="B937" s="11">
        <f>RRICC</f>
        <v>117000</v>
      </c>
      <c r="C937" s="7">
        <f>RR_ID</f>
        <v>2</v>
      </c>
      <c r="D937" s="1" t="str">
        <f>RR_SHORT_NAME</f>
        <v>NS</v>
      </c>
      <c r="E937" s="1" t="str">
        <f>RR_NAME</f>
        <v>Norfolk Southern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2014</v>
      </c>
      <c r="B938" s="11">
        <f>RRICC</f>
        <v>117000</v>
      </c>
      <c r="C938" s="7">
        <f>RR_ID</f>
        <v>2</v>
      </c>
      <c r="D938" s="1" t="str">
        <f>RR_SHORT_NAME</f>
        <v>NS</v>
      </c>
      <c r="E938" s="1" t="str">
        <f>RR_NAME</f>
        <v>Norfolk Southern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2014</v>
      </c>
      <c r="B939" s="11">
        <f>RRICC</f>
        <v>117000</v>
      </c>
      <c r="C939" s="7">
        <f>RR_ID</f>
        <v>2</v>
      </c>
      <c r="D939" s="1" t="str">
        <f>RR_SHORT_NAME</f>
        <v>NS</v>
      </c>
      <c r="E939" s="1" t="str">
        <f>RR_NAME</f>
        <v>Norfolk Southern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2014</v>
      </c>
      <c r="B940" s="11">
        <f>RRICC</f>
        <v>117000</v>
      </c>
      <c r="C940" s="7">
        <f>RR_ID</f>
        <v>2</v>
      </c>
      <c r="D940" s="1" t="str">
        <f>RR_SHORT_NAME</f>
        <v>NS</v>
      </c>
      <c r="E940" s="1" t="str">
        <f>RR_NAME</f>
        <v>Norfolk Southern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2014</v>
      </c>
      <c r="B941" s="11">
        <f>RRICC</f>
        <v>117000</v>
      </c>
      <c r="C941" s="7">
        <f>RR_ID</f>
        <v>2</v>
      </c>
      <c r="D941" s="1" t="str">
        <f>RR_SHORT_NAME</f>
        <v>NS</v>
      </c>
      <c r="E941" s="1" t="str">
        <f>RR_NAME</f>
        <v>Norfolk Southern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2014</v>
      </c>
      <c r="B942" s="11">
        <f>RRICC</f>
        <v>117000</v>
      </c>
      <c r="C942" s="7">
        <f>RR_ID</f>
        <v>2</v>
      </c>
      <c r="D942" s="1" t="str">
        <f>RR_SHORT_NAME</f>
        <v>NS</v>
      </c>
      <c r="E942" s="1" t="str">
        <f>RR_NAME</f>
        <v>Norfolk Southern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2014</v>
      </c>
      <c r="B943" s="11">
        <f>RRICC</f>
        <v>117000</v>
      </c>
      <c r="C943" s="7">
        <f>RR_ID</f>
        <v>2</v>
      </c>
      <c r="D943" s="1" t="str">
        <f>RR_SHORT_NAME</f>
        <v>NS</v>
      </c>
      <c r="E943" s="1" t="str">
        <f>RR_NAME</f>
        <v>Norfolk Southern</v>
      </c>
      <c r="F943" s="1" t="s">
        <v>47943</v>
      </c>
      <c r="G943" s="6">
        <f>E2L118C22</f>
        <v>541.52425416962058</v>
      </c>
    </row>
    <row r="944" spans="1:7" x14ac:dyDescent="0.2">
      <c r="A944" s="11">
        <f>CURRENT_YEAR</f>
        <v>2014</v>
      </c>
      <c r="B944" s="11">
        <f>RRICC</f>
        <v>117000</v>
      </c>
      <c r="C944" s="7">
        <f>RR_ID</f>
        <v>2</v>
      </c>
      <c r="D944" s="1" t="str">
        <f>RR_SHORT_NAME</f>
        <v>NS</v>
      </c>
      <c r="E944" s="1" t="str">
        <f>RR_NAME</f>
        <v>Norfolk Southern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2014</v>
      </c>
      <c r="B945" s="11">
        <f>RRICC</f>
        <v>117000</v>
      </c>
      <c r="C945" s="7">
        <f>RR_ID</f>
        <v>2</v>
      </c>
      <c r="D945" s="1" t="str">
        <f>RR_SHORT_NAME</f>
        <v>NS</v>
      </c>
      <c r="E945" s="1" t="str">
        <f>RR_NAME</f>
        <v>Norfolk Southern</v>
      </c>
      <c r="F945" s="1" t="s">
        <v>47945</v>
      </c>
      <c r="G945" s="6">
        <f>E2L118C24</f>
        <v>1311.1089606616249</v>
      </c>
    </row>
    <row r="946" spans="1:7" x14ac:dyDescent="0.2">
      <c r="A946" s="11">
        <f>CURRENT_YEAR</f>
        <v>2014</v>
      </c>
      <c r="B946" s="11">
        <f>RRICC</f>
        <v>117000</v>
      </c>
      <c r="C946" s="7">
        <f>RR_ID</f>
        <v>2</v>
      </c>
      <c r="D946" s="1" t="str">
        <f>RR_SHORT_NAME</f>
        <v>NS</v>
      </c>
      <c r="E946" s="1" t="str">
        <f>RR_NAME</f>
        <v>Norfolk Southern</v>
      </c>
      <c r="F946" s="1" t="s">
        <v>47946</v>
      </c>
      <c r="G946" s="6">
        <f>E2L118C25</f>
        <v>7.9121110586475405</v>
      </c>
    </row>
    <row r="947" spans="1:7" x14ac:dyDescent="0.2">
      <c r="A947" s="11">
        <f>CURRENT_YEAR</f>
        <v>2014</v>
      </c>
      <c r="B947" s="11">
        <f>RRICC</f>
        <v>117000</v>
      </c>
      <c r="C947" s="7">
        <f>RR_ID</f>
        <v>2</v>
      </c>
      <c r="D947" s="1" t="str">
        <f>RR_SHORT_NAME</f>
        <v>NS</v>
      </c>
      <c r="E947" s="1" t="str">
        <f>RR_NAME</f>
        <v>Norfolk Southern</v>
      </c>
      <c r="F947" s="1" t="s">
        <v>47947</v>
      </c>
      <c r="G947" s="6">
        <f>E2L118C26</f>
        <v>4.3516610822561486</v>
      </c>
    </row>
    <row r="948" spans="1:7" x14ac:dyDescent="0.2">
      <c r="A948" s="11">
        <f>CURRENT_YEAR</f>
        <v>2014</v>
      </c>
      <c r="B948" s="11">
        <f>RRICC</f>
        <v>117000</v>
      </c>
      <c r="C948" s="7">
        <f>RR_ID</f>
        <v>2</v>
      </c>
      <c r="D948" s="1" t="str">
        <f>RR_SHORT_NAME</f>
        <v>NS</v>
      </c>
      <c r="E948" s="1" t="str">
        <f>RR_NAME</f>
        <v>Norfolk Southern</v>
      </c>
      <c r="F948" s="1" t="s">
        <v>47948</v>
      </c>
      <c r="G948" s="6">
        <f>E2L118C27</f>
        <v>11.868166587971318</v>
      </c>
    </row>
    <row r="949" spans="1:7" x14ac:dyDescent="0.2">
      <c r="A949" s="11">
        <f>CURRENT_YEAR</f>
        <v>2014</v>
      </c>
      <c r="B949" s="11">
        <f>RRICC</f>
        <v>117000</v>
      </c>
      <c r="C949" s="7">
        <f>RR_ID</f>
        <v>2</v>
      </c>
      <c r="D949" s="1" t="str">
        <f>RR_SHORT_NAME</f>
        <v>NS</v>
      </c>
      <c r="E949" s="1" t="str">
        <f>RR_NAME</f>
        <v>Norfolk Southern</v>
      </c>
      <c r="F949" s="1" t="s">
        <v>47949</v>
      </c>
      <c r="G949" s="6">
        <f>E2L118C28</f>
        <v>9.4945332703770511</v>
      </c>
    </row>
    <row r="950" spans="1:7" x14ac:dyDescent="0.2">
      <c r="A950" s="11">
        <f>CURRENT_YEAR</f>
        <v>2014</v>
      </c>
      <c r="B950" s="11">
        <f>RRICC</f>
        <v>117000</v>
      </c>
      <c r="C950" s="7">
        <f>RR_ID</f>
        <v>2</v>
      </c>
      <c r="D950" s="1" t="str">
        <f>RR_SHORT_NAME</f>
        <v>NS</v>
      </c>
      <c r="E950" s="1" t="str">
        <f>RR_NAME</f>
        <v>Norfolk Southern</v>
      </c>
      <c r="F950" s="1" t="s">
        <v>47950</v>
      </c>
      <c r="G950" s="6">
        <f>E2L118C29</f>
        <v>1.9780277646618856</v>
      </c>
    </row>
    <row r="951" spans="1:7" x14ac:dyDescent="0.2">
      <c r="A951" s="11">
        <f>CURRENT_YEAR</f>
        <v>2014</v>
      </c>
      <c r="B951" s="11">
        <f>RRICC</f>
        <v>117000</v>
      </c>
      <c r="C951" s="7">
        <f>RR_ID</f>
        <v>2</v>
      </c>
      <c r="D951" s="1" t="str">
        <f>RR_SHORT_NAME</f>
        <v>NS</v>
      </c>
      <c r="E951" s="1" t="str">
        <f>RR_NAME</f>
        <v>Norfolk Southern</v>
      </c>
      <c r="F951" s="1" t="s">
        <v>47951</v>
      </c>
      <c r="G951" s="6">
        <f>E2L201C1</f>
        <v>23.889762747734057</v>
      </c>
    </row>
    <row r="952" spans="1:7" x14ac:dyDescent="0.2">
      <c r="A952" s="11">
        <f>CURRENT_YEAR</f>
        <v>2014</v>
      </c>
      <c r="B952" s="11">
        <f>RRICC</f>
        <v>117000</v>
      </c>
      <c r="C952" s="7">
        <f>RR_ID</f>
        <v>2</v>
      </c>
      <c r="D952" s="1" t="str">
        <f>RR_SHORT_NAME</f>
        <v>NS</v>
      </c>
      <c r="E952" s="1" t="str">
        <f>RR_NAME</f>
        <v>Norfolk Southern</v>
      </c>
      <c r="F952" s="1" t="s">
        <v>47952</v>
      </c>
      <c r="G952" s="6">
        <f>E2L202C1</f>
        <v>4.57</v>
      </c>
    </row>
    <row r="953" spans="1:7" x14ac:dyDescent="0.2">
      <c r="A953" s="11">
        <f>CURRENT_YEAR</f>
        <v>2014</v>
      </c>
      <c r="B953" s="11">
        <f>RRICC</f>
        <v>117000</v>
      </c>
      <c r="C953" s="7">
        <f>RR_ID</f>
        <v>2</v>
      </c>
      <c r="D953" s="1" t="str">
        <f>RR_SHORT_NAME</f>
        <v>NS</v>
      </c>
      <c r="E953" s="1" t="str">
        <f>RR_NAME</f>
        <v>Norfolk Southern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2014</v>
      </c>
      <c r="B954" s="11">
        <f>RRICC</f>
        <v>117000</v>
      </c>
      <c r="C954" s="7">
        <f>RR_ID</f>
        <v>2</v>
      </c>
      <c r="D954" s="1" t="str">
        <f>RR_SHORT_NAME</f>
        <v>NS</v>
      </c>
      <c r="E954" s="1" t="str">
        <f>RR_NAME</f>
        <v>Norfolk Southern</v>
      </c>
      <c r="F954" s="1" t="s">
        <v>47954</v>
      </c>
      <c r="G954" s="6">
        <f>E2L204C1</f>
        <v>5</v>
      </c>
    </row>
    <row r="955" spans="1:7" x14ac:dyDescent="0.2">
      <c r="A955" s="11">
        <f>CURRENT_YEAR</f>
        <v>2014</v>
      </c>
      <c r="B955" s="11">
        <f>RRICC</f>
        <v>117000</v>
      </c>
      <c r="C955" s="7">
        <f>RR_ID</f>
        <v>2</v>
      </c>
      <c r="D955" s="1" t="str">
        <f>RR_SHORT_NAME</f>
        <v>NS</v>
      </c>
      <c r="E955" s="1" t="str">
        <f>RR_NAME</f>
        <v>Norfolk Southern</v>
      </c>
      <c r="F955" s="1" t="s">
        <v>47955</v>
      </c>
      <c r="G955" s="6">
        <f>E2L205C1</f>
        <v>343</v>
      </c>
    </row>
    <row r="956" spans="1:7" x14ac:dyDescent="0.2">
      <c r="A956" s="11">
        <f>CURRENT_YEAR</f>
        <v>2014</v>
      </c>
      <c r="B956" s="11">
        <f>RRICC</f>
        <v>117000</v>
      </c>
      <c r="C956" s="7">
        <f>RR_ID</f>
        <v>2</v>
      </c>
      <c r="D956" s="1" t="str">
        <f>RR_SHORT_NAME</f>
        <v>NS</v>
      </c>
      <c r="E956" s="1" t="str">
        <f>RR_NAME</f>
        <v>Norfolk Southern</v>
      </c>
      <c r="F956" s="1" t="s">
        <v>47956</v>
      </c>
      <c r="G956" s="6">
        <f>E2L206C1</f>
        <v>3.6150000000000002</v>
      </c>
    </row>
    <row r="957" spans="1:7" x14ac:dyDescent="0.2">
      <c r="A957" s="11">
        <f>CURRENT_YEAR</f>
        <v>2014</v>
      </c>
      <c r="B957" s="11">
        <f>RRICC</f>
        <v>117000</v>
      </c>
      <c r="C957" s="7">
        <f>RR_ID</f>
        <v>2</v>
      </c>
      <c r="D957" s="1" t="str">
        <f>RR_SHORT_NAME</f>
        <v>NS</v>
      </c>
      <c r="E957" s="1" t="str">
        <f>RR_NAME</f>
        <v>Norfolk Southern</v>
      </c>
      <c r="F957" s="1" t="s">
        <v>47957</v>
      </c>
      <c r="G957" s="6">
        <f>E2L207C1</f>
        <v>1.33</v>
      </c>
    </row>
    <row r="958" spans="1:7" x14ac:dyDescent="0.2">
      <c r="A958" s="11">
        <f>CURRENT_YEAR</f>
        <v>2014</v>
      </c>
      <c r="B958" s="11">
        <f>RRICC</f>
        <v>117000</v>
      </c>
      <c r="C958" s="7">
        <f>RR_ID</f>
        <v>2</v>
      </c>
      <c r="D958" s="1" t="str">
        <f>RR_SHORT_NAME</f>
        <v>NS</v>
      </c>
      <c r="E958" s="1" t="str">
        <f>RR_NAME</f>
        <v>Norfolk Southern</v>
      </c>
      <c r="F958" s="1" t="s">
        <v>47958</v>
      </c>
      <c r="G958" s="6">
        <f>E2L208C1</f>
        <v>2.489523517517982</v>
      </c>
    </row>
    <row r="959" spans="1:7" x14ac:dyDescent="0.2">
      <c r="A959" s="11">
        <f>CURRENT_YEAR</f>
        <v>2014</v>
      </c>
      <c r="B959" s="11">
        <f>RRICC</f>
        <v>117000</v>
      </c>
      <c r="C959" s="7">
        <f>RR_ID</f>
        <v>2</v>
      </c>
      <c r="D959" s="1" t="str">
        <f>RR_SHORT_NAME</f>
        <v>NS</v>
      </c>
      <c r="E959" s="1" t="str">
        <f>RR_NAME</f>
        <v>Norfolk Southern</v>
      </c>
      <c r="F959" s="1" t="s">
        <v>47959</v>
      </c>
      <c r="G959" s="6">
        <f>E2L209C1</f>
        <v>1.7508309274935394</v>
      </c>
    </row>
    <row r="960" spans="1:7" x14ac:dyDescent="0.2">
      <c r="A960" s="11">
        <f>CURRENT_YEAR</f>
        <v>2014</v>
      </c>
      <c r="B960" s="11">
        <f>RRICC</f>
        <v>117000</v>
      </c>
      <c r="C960" s="7">
        <f>RR_ID</f>
        <v>2</v>
      </c>
      <c r="D960" s="1" t="str">
        <f>RR_SHORT_NAME</f>
        <v>NS</v>
      </c>
      <c r="E960" s="1" t="str">
        <f>RR_NAME</f>
        <v>Norfolk Southern</v>
      </c>
      <c r="F960" s="1" t="s">
        <v>47960</v>
      </c>
      <c r="G960" s="6">
        <f>E2L210C1</f>
        <v>2.3898174122984872</v>
      </c>
    </row>
    <row r="961" spans="1:7" x14ac:dyDescent="0.2">
      <c r="A961" s="11">
        <f>CURRENT_YEAR</f>
        <v>2014</v>
      </c>
      <c r="B961" s="11">
        <f>RRICC</f>
        <v>117000</v>
      </c>
      <c r="C961" s="7">
        <f>RR_ID</f>
        <v>2</v>
      </c>
      <c r="D961" s="1" t="str">
        <f>RR_SHORT_NAME</f>
        <v>NS</v>
      </c>
      <c r="E961" s="1" t="str">
        <f>RR_NAME</f>
        <v>Norfolk Southern</v>
      </c>
      <c r="F961" s="1" t="s">
        <v>47961</v>
      </c>
      <c r="G961" s="6">
        <f>E2L211C1</f>
        <v>8121.0425436706555</v>
      </c>
    </row>
    <row r="962" spans="1:7" x14ac:dyDescent="0.2">
      <c r="A962" s="11">
        <f>CURRENT_YEAR</f>
        <v>2014</v>
      </c>
      <c r="B962" s="11">
        <f>RRICC</f>
        <v>117000</v>
      </c>
      <c r="C962" s="7">
        <f>RR_ID</f>
        <v>2</v>
      </c>
      <c r="D962" s="1" t="str">
        <f>RR_SHORT_NAME</f>
        <v>NS</v>
      </c>
      <c r="E962" s="1" t="str">
        <f>RR_NAME</f>
        <v>Norfolk Southern</v>
      </c>
      <c r="F962" s="1" t="s">
        <v>47962</v>
      </c>
      <c r="G962" s="6">
        <f>E2L212C1</f>
        <v>2039.0305281924052</v>
      </c>
    </row>
    <row r="963" spans="1:7" x14ac:dyDescent="0.2">
      <c r="A963" s="11">
        <f>CURRENT_YEAR</f>
        <v>2014</v>
      </c>
      <c r="B963" s="11">
        <f>RRICC</f>
        <v>117000</v>
      </c>
      <c r="C963" s="7">
        <f>RR_ID</f>
        <v>2</v>
      </c>
      <c r="D963" s="1" t="str">
        <f>RR_SHORT_NAME</f>
        <v>NS</v>
      </c>
      <c r="E963" s="1" t="str">
        <f>RR_NAME</f>
        <v>Norfolk Southern</v>
      </c>
      <c r="F963" s="1" t="s">
        <v>47963</v>
      </c>
      <c r="G963" s="6">
        <f>E2L213C1</f>
        <v>5135.4867035453781</v>
      </c>
    </row>
    <row r="964" spans="1:7" x14ac:dyDescent="0.2">
      <c r="A964" s="11">
        <f>CURRENT_YEAR</f>
        <v>2014</v>
      </c>
      <c r="B964" s="11">
        <f>RRICC</f>
        <v>117000</v>
      </c>
      <c r="C964" s="7">
        <f>RR_ID</f>
        <v>2</v>
      </c>
      <c r="D964" s="1" t="str">
        <f>RR_SHORT_NAME</f>
        <v>NS</v>
      </c>
      <c r="E964" s="1" t="str">
        <f>RR_NAME</f>
        <v>Norfolk Southern</v>
      </c>
      <c r="F964" s="1" t="s">
        <v>47964</v>
      </c>
      <c r="G964" s="6">
        <f>E2L214C1</f>
        <v>339388.5407007233</v>
      </c>
    </row>
    <row r="965" spans="1:7" x14ac:dyDescent="0.2">
      <c r="A965" s="11">
        <f>CURRENT_YEAR</f>
        <v>2014</v>
      </c>
      <c r="B965" s="11">
        <f>RRICC</f>
        <v>117000</v>
      </c>
      <c r="C965" s="7">
        <f>RR_ID</f>
        <v>2</v>
      </c>
      <c r="D965" s="1" t="str">
        <f>RR_SHORT_NAME</f>
        <v>NS</v>
      </c>
      <c r="E965" s="1" t="str">
        <f>RR_NAME</f>
        <v>Norfolk Southern</v>
      </c>
      <c r="F965" s="1" t="s">
        <v>47965</v>
      </c>
      <c r="G965" s="6">
        <f>E2L215C1</f>
        <v>255642.2015895184</v>
      </c>
    </row>
    <row r="966" spans="1:7" x14ac:dyDescent="0.2">
      <c r="A966" s="11">
        <f>CURRENT_YEAR</f>
        <v>2014</v>
      </c>
      <c r="B966" s="11">
        <f>RRICC</f>
        <v>117000</v>
      </c>
      <c r="C966" s="7">
        <f>RR_ID</f>
        <v>2</v>
      </c>
      <c r="D966" s="1" t="str">
        <f>RR_SHORT_NAME</f>
        <v>NS</v>
      </c>
      <c r="E966" s="1" t="str">
        <f>RR_NAME</f>
        <v>Norfolk Southern</v>
      </c>
      <c r="F966" s="1" t="s">
        <v>47966</v>
      </c>
      <c r="G966" s="6">
        <f>E2L216C1</f>
        <v>595030.74229024164</v>
      </c>
    </row>
    <row r="967" spans="1:7" x14ac:dyDescent="0.2">
      <c r="A967" s="11">
        <f>CURRENT_YEAR</f>
        <v>2014</v>
      </c>
      <c r="B967" s="11">
        <f>RRICC</f>
        <v>117000</v>
      </c>
      <c r="C967" s="7">
        <f>RR_ID</f>
        <v>2</v>
      </c>
      <c r="D967" s="1" t="str">
        <f>RR_SHORT_NAME</f>
        <v>NS</v>
      </c>
      <c r="E967" s="1" t="str">
        <f>RR_NAME</f>
        <v>Norfolk Southern</v>
      </c>
      <c r="F967" s="1" t="s">
        <v>47967</v>
      </c>
      <c r="G967" s="6">
        <f>E2L217C1</f>
        <v>74822.157999999996</v>
      </c>
    </row>
    <row r="968" spans="1:7" x14ac:dyDescent="0.2">
      <c r="A968" s="11">
        <f>CURRENT_YEAR</f>
        <v>2014</v>
      </c>
      <c r="B968" s="11">
        <f>RRICC</f>
        <v>117000</v>
      </c>
      <c r="C968" s="7">
        <f>RR_ID</f>
        <v>2</v>
      </c>
      <c r="D968" s="1" t="str">
        <f>RR_SHORT_NAME</f>
        <v>NS</v>
      </c>
      <c r="E968" s="1" t="str">
        <f>RR_NAME</f>
        <v>Norfolk Southern</v>
      </c>
      <c r="F968" s="1" t="s">
        <v>47968</v>
      </c>
      <c r="G968" s="6">
        <f>E2L218C1</f>
        <v>7.9526006492654444</v>
      </c>
    </row>
    <row r="969" spans="1:7" x14ac:dyDescent="0.2">
      <c r="A969" s="11">
        <f>CURRENT_YEAR</f>
        <v>2014</v>
      </c>
      <c r="B969" s="11">
        <f>RRICC</f>
        <v>117000</v>
      </c>
      <c r="C969" s="7">
        <f>RR_ID</f>
        <v>2</v>
      </c>
      <c r="D969" s="1" t="str">
        <f>RR_SHORT_NAME</f>
        <v>NS</v>
      </c>
      <c r="E969" s="1" t="str">
        <f>RR_NAME</f>
        <v>Norfolk Southern</v>
      </c>
      <c r="F969" s="1" t="s">
        <v>47969</v>
      </c>
      <c r="G969" s="6">
        <f>E2L219C1</f>
        <v>1.1458294969359213</v>
      </c>
    </row>
    <row r="970" spans="1:7" x14ac:dyDescent="0.2">
      <c r="A970" s="11">
        <f>CURRENT_YEAR</f>
        <v>2014</v>
      </c>
      <c r="B970" s="11">
        <f>RRICC</f>
        <v>117000</v>
      </c>
      <c r="C970" s="7">
        <f>RR_ID</f>
        <v>2</v>
      </c>
      <c r="D970" s="1" t="str">
        <f>RR_SHORT_NAME</f>
        <v>NS</v>
      </c>
      <c r="E970" s="1" t="str">
        <f>RR_NAME</f>
        <v>Norfolk Southern</v>
      </c>
      <c r="F970" s="1" t="s">
        <v>47970</v>
      </c>
      <c r="G970" s="6">
        <f>E2L220C1</f>
        <v>1.3886147637895438</v>
      </c>
    </row>
    <row r="971" spans="1:7" x14ac:dyDescent="0.2">
      <c r="A971" s="11">
        <f>CURRENT_YEAR</f>
        <v>2014</v>
      </c>
      <c r="B971" s="11">
        <f>RRICC</f>
        <v>117000</v>
      </c>
      <c r="C971" s="7">
        <f>RR_ID</f>
        <v>2</v>
      </c>
      <c r="D971" s="1" t="str">
        <f>RR_SHORT_NAME</f>
        <v>NS</v>
      </c>
      <c r="E971" s="1" t="str">
        <f>RR_NAME</f>
        <v>Norfolk Southern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2014</v>
      </c>
      <c r="B972" s="11">
        <f>RRICC</f>
        <v>117000</v>
      </c>
      <c r="C972" s="7">
        <f>RR_ID</f>
        <v>2</v>
      </c>
      <c r="D972" s="1" t="str">
        <f>RR_SHORT_NAME</f>
        <v>NS</v>
      </c>
      <c r="E972" s="1" t="str">
        <f>RR_NAME</f>
        <v>Norfolk Southern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2014</v>
      </c>
      <c r="B973" s="11">
        <f>RRICC</f>
        <v>117000</v>
      </c>
      <c r="C973" s="7">
        <f>RR_ID</f>
        <v>2</v>
      </c>
      <c r="D973" s="1" t="str">
        <f>RR_SHORT_NAME</f>
        <v>NS</v>
      </c>
      <c r="E973" s="1" t="str">
        <f>RR_NAME</f>
        <v>Norfolk Southern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2014</v>
      </c>
      <c r="B974" s="11">
        <f>RRICC</f>
        <v>117000</v>
      </c>
      <c r="C974" s="7">
        <f>RR_ID</f>
        <v>2</v>
      </c>
      <c r="D974" s="1" t="str">
        <f>RR_SHORT_NAME</f>
        <v>NS</v>
      </c>
      <c r="E974" s="1" t="str">
        <f>RR_NAME</f>
        <v>Norfolk Southern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2014</v>
      </c>
      <c r="B975" s="11">
        <f>RRICC</f>
        <v>117000</v>
      </c>
      <c r="C975" s="7">
        <f>RR_ID</f>
        <v>2</v>
      </c>
      <c r="D975" s="1" t="str">
        <f>RR_SHORT_NAME</f>
        <v>NS</v>
      </c>
      <c r="E975" s="1" t="str">
        <f>RR_NAME</f>
        <v>Norfolk Southern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2014</v>
      </c>
      <c r="B976" s="11">
        <f>RRICC</f>
        <v>117000</v>
      </c>
      <c r="C976" s="7">
        <f>RR_ID</f>
        <v>2</v>
      </c>
      <c r="D976" s="1" t="str">
        <f>RR_SHORT_NAME</f>
        <v>NS</v>
      </c>
      <c r="E976" s="1" t="str">
        <f>RR_NAME</f>
        <v>Norfolk Southern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2014</v>
      </c>
      <c r="B977" s="11">
        <f>RRICC</f>
        <v>117000</v>
      </c>
      <c r="C977" s="7">
        <f>RR_ID</f>
        <v>2</v>
      </c>
      <c r="D977" s="1" t="str">
        <f>RR_SHORT_NAME</f>
        <v>NS</v>
      </c>
      <c r="E977" s="1" t="str">
        <f>RR_NAME</f>
        <v>Norfolk Southern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2014</v>
      </c>
      <c r="B978" s="11">
        <f>RRICC</f>
        <v>117000</v>
      </c>
      <c r="C978" s="7">
        <f>RR_ID</f>
        <v>2</v>
      </c>
      <c r="D978" s="1" t="str">
        <f>RR_SHORT_NAME</f>
        <v>NS</v>
      </c>
      <c r="E978" s="1" t="str">
        <f>RR_NAME</f>
        <v>Norfolk Southern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2014</v>
      </c>
      <c r="B979" s="11">
        <f>RRICC</f>
        <v>117000</v>
      </c>
      <c r="C979" s="7">
        <f>RR_ID</f>
        <v>2</v>
      </c>
      <c r="D979" s="1" t="str">
        <f>RR_SHORT_NAME</f>
        <v>NS</v>
      </c>
      <c r="E979" s="1" t="str">
        <f>RR_NAME</f>
        <v>Norfolk Southern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2014</v>
      </c>
      <c r="B980" s="11">
        <f>RRICC</f>
        <v>117000</v>
      </c>
      <c r="C980" s="7">
        <f>RR_ID</f>
        <v>2</v>
      </c>
      <c r="D980" s="1" t="str">
        <f>RR_SHORT_NAME</f>
        <v>NS</v>
      </c>
      <c r="E980" s="1" t="str">
        <f>RR_NAME</f>
        <v>Norfolk Southern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>Surface Transportation Board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2015-11-10T21:56:31Z</dcterms:created>
  <dcterms:modified xsi:type="dcterms:W3CDTF">2015-11-10T22:29:08Z</dcterms:modified>
</cp:coreProperties>
</file>