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3" i="10"/>
  <c r="E42" i="10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O131" i="11"/>
  <c r="I131" i="11"/>
  <c r="O130" i="11"/>
  <c r="K130" i="11"/>
  <c r="M130" i="11" s="1"/>
  <c r="G130" i="11"/>
  <c r="O129" i="11"/>
  <c r="K129" i="11"/>
  <c r="M129" i="11" s="1"/>
  <c r="I129" i="11"/>
  <c r="G129" i="11"/>
  <c r="O128" i="11"/>
  <c r="K128" i="11"/>
  <c r="I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I122" i="11"/>
  <c r="G122" i="11"/>
  <c r="M122" i="11"/>
  <c r="O121" i="11"/>
  <c r="K121" i="11"/>
  <c r="M121" i="11" s="1"/>
  <c r="G121" i="11"/>
  <c r="O120" i="11"/>
  <c r="K120" i="11"/>
  <c r="M120" i="11" s="1"/>
  <c r="G120" i="11"/>
  <c r="O119" i="11"/>
  <c r="K119" i="11"/>
  <c r="G119" i="11"/>
  <c r="M119" i="11"/>
  <c r="O118" i="11"/>
  <c r="K118" i="11"/>
  <c r="M118" i="11" s="1"/>
  <c r="G118" i="11"/>
  <c r="O117" i="11"/>
  <c r="K117" i="11"/>
  <c r="M117" i="11" s="1"/>
  <c r="G117" i="11"/>
  <c r="O116" i="11"/>
  <c r="K116" i="11"/>
  <c r="M116" i="11" s="1"/>
  <c r="G116" i="11"/>
  <c r="O115" i="11"/>
  <c r="K115" i="11"/>
  <c r="M115" i="11" s="1"/>
  <c r="G115" i="11"/>
  <c r="O114" i="11"/>
  <c r="K114" i="11"/>
  <c r="M114" i="11" s="1"/>
  <c r="G114" i="11"/>
  <c r="O113" i="11"/>
  <c r="K113" i="11"/>
  <c r="M113" i="11" s="1"/>
  <c r="G113" i="11"/>
  <c r="O112" i="11"/>
  <c r="K112" i="11"/>
  <c r="M112" i="11" s="1"/>
  <c r="I112" i="11"/>
  <c r="O111" i="11"/>
  <c r="K111" i="11"/>
  <c r="M111" i="11" s="1"/>
  <c r="I111" i="11"/>
  <c r="O110" i="11"/>
  <c r="K110" i="11"/>
  <c r="M110" i="11" s="1"/>
  <c r="I110" i="11"/>
  <c r="O109" i="11"/>
  <c r="K109" i="11"/>
  <c r="M109" i="11" s="1"/>
  <c r="I109" i="11"/>
  <c r="O108" i="11"/>
  <c r="K108" i="11"/>
  <c r="M108" i="11" s="1"/>
  <c r="I108" i="11"/>
  <c r="O107" i="11"/>
  <c r="K107" i="11"/>
  <c r="I107" i="11"/>
  <c r="G107" i="11"/>
  <c r="M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M101" i="11" s="1"/>
  <c r="I101" i="11"/>
  <c r="O100" i="11"/>
  <c r="K100" i="11"/>
  <c r="M100" i="11" s="1"/>
  <c r="I100" i="11"/>
  <c r="O99" i="11"/>
  <c r="I99" i="11"/>
  <c r="O98" i="11"/>
  <c r="I98" i="11"/>
  <c r="O97" i="11"/>
  <c r="I97" i="11"/>
  <c r="O96" i="11"/>
  <c r="K96" i="11"/>
  <c r="M96" i="11" s="1"/>
  <c r="I96" i="11"/>
  <c r="O95" i="11"/>
  <c r="K95" i="11"/>
  <c r="I95" i="11"/>
  <c r="M95" i="11"/>
  <c r="O94" i="11"/>
  <c r="K94" i="11"/>
  <c r="M94" i="11" s="1"/>
  <c r="I94" i="11"/>
  <c r="O93" i="11"/>
  <c r="K93" i="11"/>
  <c r="M93" i="11" s="1"/>
  <c r="I93" i="11"/>
  <c r="O92" i="11"/>
  <c r="K92" i="11"/>
  <c r="I92" i="11"/>
  <c r="M92" i="11"/>
  <c r="O91" i="11"/>
  <c r="K91" i="11"/>
  <c r="M91" i="11" s="1"/>
  <c r="I91" i="11"/>
  <c r="O90" i="11"/>
  <c r="K90" i="11"/>
  <c r="M90" i="11" s="1"/>
  <c r="I90" i="11"/>
  <c r="O89" i="11"/>
  <c r="K89" i="11"/>
  <c r="M89" i="11" s="1"/>
  <c r="I89" i="11"/>
  <c r="O88" i="11"/>
  <c r="K88" i="11"/>
  <c r="M88" i="11" s="1"/>
  <c r="I88" i="11"/>
  <c r="O87" i="11"/>
  <c r="K87" i="11"/>
  <c r="M87" i="11" s="1"/>
  <c r="I87" i="11"/>
  <c r="O86" i="11"/>
  <c r="K86" i="11"/>
  <c r="M86" i="11" s="1"/>
  <c r="I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I82" i="11"/>
  <c r="M82" i="11"/>
  <c r="O81" i="11"/>
  <c r="K81" i="11"/>
  <c r="M81" i="11" s="1"/>
  <c r="I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M77" i="11" s="1"/>
  <c r="I77" i="11"/>
  <c r="O76" i="11"/>
  <c r="K76" i="11"/>
  <c r="M76" i="11" s="1"/>
  <c r="I76" i="11"/>
  <c r="O75" i="11"/>
  <c r="K75" i="11"/>
  <c r="M75" i="11" s="1"/>
  <c r="I75" i="11"/>
  <c r="O74" i="11"/>
  <c r="K74" i="11"/>
  <c r="M74" i="11" s="1"/>
  <c r="I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G68" i="11"/>
  <c r="M68" i="11"/>
  <c r="M132" i="11" s="1"/>
  <c r="O67" i="11"/>
  <c r="K67" i="11"/>
  <c r="M67" i="11" s="1"/>
  <c r="I67" i="11"/>
  <c r="G67" i="11"/>
  <c r="O66" i="11"/>
  <c r="I66" i="11"/>
  <c r="O65" i="11"/>
  <c r="K65" i="11"/>
  <c r="M65" i="11" s="1"/>
  <c r="I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M51" i="11" s="1"/>
  <c r="I51" i="11"/>
  <c r="O50" i="11"/>
  <c r="K50" i="11"/>
  <c r="M50" i="11" s="1"/>
  <c r="I50" i="11"/>
  <c r="O49" i="11"/>
  <c r="K49" i="11"/>
  <c r="M49" i="11" s="1"/>
  <c r="I49" i="11"/>
  <c r="O48" i="11"/>
  <c r="K48" i="11"/>
  <c r="M48" i="11" s="1"/>
  <c r="I48" i="11"/>
  <c r="O47" i="11"/>
  <c r="K47" i="11"/>
  <c r="I47" i="11"/>
  <c r="M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I40" i="11"/>
  <c r="M40" i="11"/>
  <c r="O39" i="11"/>
  <c r="K39" i="11"/>
  <c r="M39" i="11" s="1"/>
  <c r="I39" i="11"/>
  <c r="O38" i="11"/>
  <c r="K38" i="11"/>
  <c r="M38" i="11" s="1"/>
  <c r="I38" i="11"/>
  <c r="O37" i="11"/>
  <c r="K37" i="11"/>
  <c r="M37" i="11" s="1"/>
  <c r="I37" i="11"/>
  <c r="O36" i="11"/>
  <c r="K36" i="11"/>
  <c r="M36" i="11" s="1"/>
  <c r="I36" i="11"/>
  <c r="O35" i="11"/>
  <c r="K35" i="11"/>
  <c r="M35" i="11" s="1"/>
  <c r="I35" i="11"/>
  <c r="O34" i="11"/>
  <c r="K34" i="11"/>
  <c r="M34" i="11" s="1"/>
  <c r="I34" i="11"/>
  <c r="O33" i="11"/>
  <c r="K33" i="11"/>
  <c r="M33" i="11" s="1"/>
  <c r="I33" i="11"/>
  <c r="O32" i="11"/>
  <c r="K32" i="11"/>
  <c r="M32" i="11" s="1"/>
  <c r="I32" i="11"/>
  <c r="O31" i="11"/>
  <c r="K31" i="11"/>
  <c r="M31" i="11" s="1"/>
  <c r="I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I27" i="11"/>
  <c r="M27" i="11"/>
  <c r="O26" i="11"/>
  <c r="K26" i="11"/>
  <c r="M26" i="11" s="1"/>
  <c r="G26" i="11"/>
  <c r="O25" i="11"/>
  <c r="K25" i="11"/>
  <c r="M25" i="11" s="1"/>
  <c r="I25" i="11"/>
  <c r="O24" i="11"/>
  <c r="K24" i="11"/>
  <c r="M24" i="11" s="1"/>
  <c r="I24" i="11"/>
  <c r="O23" i="11"/>
  <c r="K23" i="11"/>
  <c r="I23" i="11"/>
  <c r="M23" i="11"/>
  <c r="O22" i="11"/>
  <c r="K22" i="11"/>
  <c r="M22" i="11" s="1"/>
  <c r="G22" i="11"/>
  <c r="O21" i="11"/>
  <c r="K21" i="11"/>
  <c r="G21" i="11"/>
  <c r="M21" i="11"/>
  <c r="O20" i="11"/>
  <c r="K20" i="11"/>
  <c r="M20" i="11" s="1"/>
  <c r="I20" i="11"/>
  <c r="O19" i="11"/>
  <c r="K19" i="11"/>
  <c r="I19" i="11"/>
  <c r="M19" i="11"/>
  <c r="O18" i="11"/>
  <c r="K18" i="11"/>
  <c r="M18" i="11" s="1"/>
  <c r="I18" i="11"/>
  <c r="O17" i="11"/>
  <c r="K17" i="11"/>
  <c r="M17" i="11" s="1"/>
  <c r="I17" i="11"/>
  <c r="O16" i="11"/>
  <c r="K16" i="11"/>
  <c r="M16" i="11" s="1"/>
  <c r="I16" i="11"/>
  <c r="O15" i="11"/>
  <c r="K15" i="11"/>
  <c r="M15" i="11" s="1"/>
  <c r="I15" i="11"/>
  <c r="O14" i="11"/>
  <c r="K14" i="11"/>
  <c r="M14" i="11" s="1"/>
  <c r="I14" i="11"/>
  <c r="O13" i="11"/>
  <c r="K13" i="11"/>
  <c r="M13" i="11" s="1"/>
  <c r="I13" i="11"/>
  <c r="O12" i="11"/>
  <c r="K12" i="11"/>
  <c r="M12" i="11" s="1"/>
  <c r="I12" i="11"/>
  <c r="O11" i="11"/>
  <c r="K11" i="11"/>
  <c r="M11" i="11" s="1"/>
  <c r="I11" i="11"/>
  <c r="O10" i="11"/>
  <c r="K10" i="11"/>
  <c r="M10" i="11" s="1"/>
  <c r="I10" i="11"/>
  <c r="O9" i="11"/>
  <c r="K9" i="11"/>
  <c r="M9" i="11" s="1"/>
  <c r="I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M18" i="13" s="1"/>
  <c r="I18" i="13"/>
  <c r="S18" i="13"/>
  <c r="Q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S11" i="14"/>
  <c r="Q11" i="14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M28" i="15"/>
  <c r="S28" i="15" s="1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M22" i="15"/>
  <c r="S22" i="15" s="1"/>
  <c r="O21" i="15"/>
  <c r="K21" i="15"/>
  <c r="I21" i="15"/>
  <c r="S21" i="15"/>
  <c r="Q21" i="15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S17" i="15"/>
  <c r="Q17" i="15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M29" i="16" s="1"/>
  <c r="I29" i="16"/>
  <c r="Q29" i="16"/>
  <c r="S29" i="16" s="1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S31" i="17"/>
  <c r="Q31" i="17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M26" i="17" s="1"/>
  <c r="I26" i="17"/>
  <c r="Q26" i="17"/>
  <c r="S26" i="17" s="1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S13" i="20"/>
  <c r="Q13" i="20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S29" i="21"/>
  <c r="Q29" i="2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S18" i="21"/>
  <c r="Q18" i="2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S13" i="21"/>
  <c r="Q13" i="2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S35" i="22"/>
  <c r="Q35" i="22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S30" i="22"/>
  <c r="Q30" i="22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S22" i="22"/>
  <c r="Q22" i="22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M66" i="23" s="1"/>
  <c r="I66" i="23"/>
  <c r="Q66" i="23"/>
  <c r="O65" i="23"/>
  <c r="K65" i="23"/>
  <c r="I65" i="23"/>
  <c r="Q65" i="23"/>
  <c r="S65" i="23" s="1"/>
  <c r="M65" i="23"/>
  <c r="O64" i="23"/>
  <c r="K64" i="23"/>
  <c r="I64" i="23"/>
  <c r="S64" i="23"/>
  <c r="Q64" i="23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M54" i="23"/>
  <c r="S54" i="23" s="1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M43" i="23"/>
  <c r="S43" i="23" s="1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S25" i="23"/>
  <c r="Q25" i="23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M17" i="23" s="1"/>
  <c r="I17" i="23"/>
  <c r="Q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S9" i="23"/>
  <c r="Q9" i="23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S17" i="24"/>
  <c r="Q17" i="24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M81" i="25" s="1"/>
  <c r="I81" i="25"/>
  <c r="Q81" i="25"/>
  <c r="O80" i="25"/>
  <c r="K80" i="25"/>
  <c r="M80" i="25" s="1"/>
  <c r="I80" i="25"/>
  <c r="Q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M70" i="25" s="1"/>
  <c r="I70" i="25"/>
  <c r="Q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M52" i="25"/>
  <c r="S52" i="25" s="1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M37" i="25"/>
  <c r="S37" i="25" s="1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M24" i="25" s="1"/>
  <c r="I24" i="25"/>
  <c r="Q24" i="25"/>
  <c r="O23" i="25"/>
  <c r="K23" i="25"/>
  <c r="I23" i="25"/>
  <c r="Q23" i="25"/>
  <c r="S23" i="25" s="1"/>
  <c r="M23" i="25"/>
  <c r="O22" i="25"/>
  <c r="K22" i="25"/>
  <c r="I22" i="25"/>
  <c r="Q22" i="25"/>
  <c r="M22" i="25"/>
  <c r="S22" i="25" s="1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S8" i="25"/>
  <c r="Q8" i="25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M27" i="26" s="1"/>
  <c r="I27" i="26"/>
  <c r="S27" i="26"/>
  <c r="Q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M24" i="26" s="1"/>
  <c r="I24" i="26"/>
  <c r="S24" i="26"/>
  <c r="Q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S36" i="27"/>
  <c r="Q36" i="27"/>
  <c r="M36" i="27"/>
  <c r="O35" i="27"/>
  <c r="K35" i="27"/>
  <c r="M35" i="27" s="1"/>
  <c r="I35" i="27"/>
  <c r="Q35" i="27"/>
  <c r="S35" i="27" s="1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M21" i="27" s="1"/>
  <c r="I21" i="27"/>
  <c r="Q21" i="27"/>
  <c r="S21" i="27" s="1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S24" i="29"/>
  <c r="Q24" i="29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S14" i="29"/>
  <c r="Q14" i="29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S44" i="30" s="1"/>
  <c r="AS48" i="30" s="1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G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BA46" i="30" s="1"/>
  <c r="U45" i="30"/>
  <c r="K45" i="30"/>
  <c r="I45" i="30"/>
  <c r="AW45" i="30"/>
  <c r="AQ45" i="30"/>
  <c r="AG45" i="30"/>
  <c r="AA45" i="30"/>
  <c r="O45" i="30"/>
  <c r="M45" i="30"/>
  <c r="I44" i="30"/>
  <c r="G44" i="30"/>
  <c r="AY44" i="30"/>
  <c r="AY48" i="30" s="1"/>
  <c r="AO44" i="30"/>
  <c r="AO48" i="30" s="1"/>
  <c r="AM44" i="30"/>
  <c r="AM48" i="30" s="1"/>
  <c r="AI44" i="30"/>
  <c r="AI48" i="30" s="1"/>
  <c r="W44" i="30"/>
  <c r="W48" i="30" s="1"/>
  <c r="S44" i="30"/>
  <c r="S48" i="30" s="1"/>
  <c r="Q44" i="30"/>
  <c r="Q48" i="30" s="1"/>
  <c r="M44" i="30"/>
  <c r="M48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K40" i="30"/>
  <c r="AG40" i="30"/>
  <c r="AA40" i="30"/>
  <c r="O40" i="30"/>
  <c r="M40" i="30"/>
  <c r="AU40" i="30" s="1"/>
  <c r="U39" i="30"/>
  <c r="K39" i="30"/>
  <c r="I39" i="30"/>
  <c r="AW39" i="30"/>
  <c r="AQ39" i="30"/>
  <c r="AG39" i="30"/>
  <c r="AA39" i="30"/>
  <c r="O39" i="30"/>
  <c r="M39" i="30"/>
  <c r="AU39" i="30" s="1"/>
  <c r="U38" i="30"/>
  <c r="K38" i="30"/>
  <c r="I38" i="30"/>
  <c r="AW38" i="30"/>
  <c r="AQ38" i="30"/>
  <c r="AG38" i="30"/>
  <c r="AA38" i="30"/>
  <c r="O38" i="30"/>
  <c r="M38" i="30"/>
  <c r="AU38" i="30" s="1"/>
  <c r="U37" i="30"/>
  <c r="K37" i="30"/>
  <c r="I37" i="30"/>
  <c r="AW37" i="30"/>
  <c r="AQ37" i="30"/>
  <c r="AG37" i="30"/>
  <c r="AA37" i="30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Q34" i="30" s="1"/>
  <c r="U33" i="30"/>
  <c r="K33" i="30"/>
  <c r="I33" i="30"/>
  <c r="AW33" i="30"/>
  <c r="AQ33" i="30"/>
  <c r="AG33" i="30"/>
  <c r="AA33" i="30"/>
  <c r="O33" i="30"/>
  <c r="M33" i="30"/>
  <c r="AU33" i="30" s="1"/>
  <c r="U32" i="30"/>
  <c r="K32" i="30"/>
  <c r="I32" i="30"/>
  <c r="AW32" i="30"/>
  <c r="AQ32" i="30"/>
  <c r="AG32" i="30"/>
  <c r="AA32" i="30"/>
  <c r="O32" i="30"/>
  <c r="M32" i="30"/>
  <c r="AU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I30" i="30"/>
  <c r="AW30" i="30"/>
  <c r="AQ30" i="30"/>
  <c r="AG30" i="30"/>
  <c r="AA30" i="30"/>
  <c r="O30" i="30"/>
  <c r="M30" i="30"/>
  <c r="AU30" i="30" s="1"/>
  <c r="U29" i="30"/>
  <c r="K29" i="30"/>
  <c r="I29" i="30"/>
  <c r="AW29" i="30"/>
  <c r="AQ29" i="30"/>
  <c r="AG29" i="30"/>
  <c r="AA29" i="30"/>
  <c r="O29" i="30"/>
  <c r="M29" i="30"/>
  <c r="AU29" i="30" s="1"/>
  <c r="U28" i="30"/>
  <c r="K28" i="30"/>
  <c r="I28" i="30"/>
  <c r="AW28" i="30"/>
  <c r="AQ28" i="30"/>
  <c r="AG28" i="30"/>
  <c r="AA28" i="30"/>
  <c r="O28" i="30"/>
  <c r="M28" i="30"/>
  <c r="AU28" i="30" s="1"/>
  <c r="U27" i="30"/>
  <c r="K27" i="30"/>
  <c r="M27" i="30" s="1"/>
  <c r="I27" i="30"/>
  <c r="AW27" i="30"/>
  <c r="AQ27" i="30"/>
  <c r="AG27" i="30"/>
  <c r="AA27" i="30"/>
  <c r="O27" i="30"/>
  <c r="U26" i="30"/>
  <c r="K26" i="30"/>
  <c r="I26" i="30"/>
  <c r="AW26" i="30"/>
  <c r="AQ26" i="30"/>
  <c r="AG26" i="30"/>
  <c r="AA26" i="30"/>
  <c r="O26" i="30"/>
  <c r="M26" i="30"/>
  <c r="U25" i="30"/>
  <c r="K25" i="30"/>
  <c r="I25" i="30"/>
  <c r="AW25" i="30"/>
  <c r="AQ25" i="30"/>
  <c r="AG25" i="30"/>
  <c r="AA25" i="30"/>
  <c r="O25" i="30"/>
  <c r="M25" i="30"/>
  <c r="U24" i="30"/>
  <c r="K24" i="30"/>
  <c r="I24" i="30"/>
  <c r="AW24" i="30"/>
  <c r="AQ24" i="30"/>
  <c r="AG24" i="30"/>
  <c r="AA24" i="30"/>
  <c r="O24" i="30"/>
  <c r="M24" i="30"/>
  <c r="Q24" i="30" s="1"/>
  <c r="U23" i="30"/>
  <c r="K23" i="30"/>
  <c r="M23" i="30" s="1"/>
  <c r="I23" i="30"/>
  <c r="AW23" i="30"/>
  <c r="AQ23" i="30"/>
  <c r="AG23" i="30"/>
  <c r="AA23" i="30"/>
  <c r="O23" i="30"/>
  <c r="U22" i="30"/>
  <c r="K22" i="30"/>
  <c r="I22" i="30"/>
  <c r="AW22" i="30"/>
  <c r="AQ22" i="30"/>
  <c r="AG22" i="30"/>
  <c r="AA22" i="30"/>
  <c r="O22" i="30"/>
  <c r="M22" i="30"/>
  <c r="U21" i="30"/>
  <c r="K21" i="30"/>
  <c r="I21" i="30"/>
  <c r="AW21" i="30"/>
  <c r="AQ21" i="30"/>
  <c r="AG21" i="30"/>
  <c r="AA21" i="30"/>
  <c r="O21" i="30"/>
  <c r="M21" i="30"/>
  <c r="U20" i="30"/>
  <c r="K20" i="30"/>
  <c r="I20" i="30"/>
  <c r="AW20" i="30"/>
  <c r="AQ20" i="30"/>
  <c r="AG20" i="30"/>
  <c r="AA20" i="30"/>
  <c r="O20" i="30"/>
  <c r="M20" i="30"/>
  <c r="U19" i="30"/>
  <c r="K19" i="30"/>
  <c r="I19" i="30"/>
  <c r="AW19" i="30"/>
  <c r="AQ19" i="30"/>
  <c r="AG19" i="30"/>
  <c r="AA19" i="30"/>
  <c r="O19" i="30"/>
  <c r="M19" i="30"/>
  <c r="AU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AU17" i="30" s="1"/>
  <c r="U16" i="30"/>
  <c r="K16" i="30"/>
  <c r="I16" i="30"/>
  <c r="AW16" i="30"/>
  <c r="AQ16" i="30"/>
  <c r="AK16" i="30"/>
  <c r="AG16" i="30"/>
  <c r="AA16" i="30"/>
  <c r="O16" i="30"/>
  <c r="M16" i="30"/>
  <c r="AU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U13" i="30"/>
  <c r="K13" i="30"/>
  <c r="I13" i="30"/>
  <c r="AW13" i="30"/>
  <c r="AQ13" i="30"/>
  <c r="AG13" i="30"/>
  <c r="AA13" i="30"/>
  <c r="O13" i="30"/>
  <c r="M13" i="30"/>
  <c r="U12" i="30"/>
  <c r="K12" i="30"/>
  <c r="I12" i="30"/>
  <c r="AW12" i="30"/>
  <c r="AQ12" i="30"/>
  <c r="AG12" i="30"/>
  <c r="AA12" i="30"/>
  <c r="O12" i="30"/>
  <c r="M12" i="30"/>
  <c r="U11" i="30"/>
  <c r="K11" i="30"/>
  <c r="I11" i="30"/>
  <c r="AW11" i="30"/>
  <c r="AQ11" i="30"/>
  <c r="AG11" i="30"/>
  <c r="AA11" i="30"/>
  <c r="O11" i="30"/>
  <c r="M11" i="30"/>
  <c r="AU11" i="30" s="1"/>
  <c r="U10" i="30"/>
  <c r="K10" i="30"/>
  <c r="I10" i="30"/>
  <c r="AW10" i="30"/>
  <c r="AQ10" i="30"/>
  <c r="AG10" i="30"/>
  <c r="AA10" i="30"/>
  <c r="O10" i="30"/>
  <c r="M10" i="30"/>
  <c r="U9" i="30"/>
  <c r="K9" i="30"/>
  <c r="I9" i="30"/>
  <c r="AW9" i="30"/>
  <c r="AQ9" i="30"/>
  <c r="AG9" i="30"/>
  <c r="AA9" i="30"/>
  <c r="O9" i="30"/>
  <c r="M9" i="30"/>
  <c r="U8" i="30"/>
  <c r="K8" i="30"/>
  <c r="I8" i="30"/>
  <c r="AW8" i="30"/>
  <c r="AQ8" i="30"/>
  <c r="AG8" i="30"/>
  <c r="AA8" i="30"/>
  <c r="O8" i="30"/>
  <c r="M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AI43" i="31" s="1"/>
  <c r="Q43" i="31"/>
  <c r="M43" i="31"/>
  <c r="U42" i="31"/>
  <c r="K42" i="31"/>
  <c r="I42" i="31"/>
  <c r="AW42" i="31"/>
  <c r="AQ42" i="31"/>
  <c r="AG42" i="31"/>
  <c r="AA42" i="31"/>
  <c r="O42" i="31"/>
  <c r="M42" i="31"/>
  <c r="AU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AU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AU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AU32" i="31" s="1"/>
  <c r="U31" i="31"/>
  <c r="K31" i="31"/>
  <c r="M31" i="31" s="1"/>
  <c r="AU31" i="31" s="1"/>
  <c r="I31" i="31"/>
  <c r="AW31" i="31"/>
  <c r="AQ31" i="31"/>
  <c r="AG31" i="31"/>
  <c r="AA31" i="31"/>
  <c r="O31" i="31"/>
  <c r="U30" i="31"/>
  <c r="K30" i="31"/>
  <c r="I30" i="31"/>
  <c r="AW30" i="31"/>
  <c r="AQ30" i="31"/>
  <c r="AG30" i="31"/>
  <c r="AA30" i="31"/>
  <c r="O30" i="31"/>
  <c r="M30" i="31"/>
  <c r="AU30" i="31" s="1"/>
  <c r="U29" i="31"/>
  <c r="K29" i="31"/>
  <c r="I29" i="31"/>
  <c r="AW29" i="31"/>
  <c r="AQ29" i="31"/>
  <c r="AG29" i="31"/>
  <c r="AA29" i="31"/>
  <c r="O29" i="31"/>
  <c r="M29" i="31"/>
  <c r="AU29" i="31" s="1"/>
  <c r="U28" i="31"/>
  <c r="K28" i="31"/>
  <c r="I28" i="31"/>
  <c r="AW28" i="31"/>
  <c r="AQ28" i="31"/>
  <c r="AG28" i="31"/>
  <c r="AA28" i="31"/>
  <c r="O28" i="31"/>
  <c r="M28" i="31"/>
  <c r="AU28" i="31" s="1"/>
  <c r="U27" i="31"/>
  <c r="K27" i="31"/>
  <c r="I27" i="31"/>
  <c r="AW27" i="31"/>
  <c r="AQ27" i="31"/>
  <c r="AK27" i="31"/>
  <c r="AG27" i="31"/>
  <c r="AA27" i="31"/>
  <c r="O27" i="31"/>
  <c r="M27" i="31"/>
  <c r="AU27" i="31" s="1"/>
  <c r="U26" i="31"/>
  <c r="K26" i="31"/>
  <c r="I26" i="31"/>
  <c r="AW26" i="31"/>
  <c r="AQ26" i="31"/>
  <c r="AG26" i="31"/>
  <c r="AA26" i="31"/>
  <c r="O26" i="31"/>
  <c r="M26" i="31"/>
  <c r="AU26" i="31" s="1"/>
  <c r="U25" i="31"/>
  <c r="K25" i="31"/>
  <c r="I25" i="31"/>
  <c r="AW25" i="31"/>
  <c r="AQ25" i="31"/>
  <c r="AG25" i="31"/>
  <c r="AA25" i="31"/>
  <c r="O25" i="31"/>
  <c r="M25" i="31"/>
  <c r="AU25" i="31" s="1"/>
  <c r="U24" i="31"/>
  <c r="K24" i="31"/>
  <c r="I24" i="31"/>
  <c r="AW24" i="31"/>
  <c r="AQ24" i="31"/>
  <c r="AG24" i="31"/>
  <c r="AA24" i="31"/>
  <c r="O24" i="31"/>
  <c r="M24" i="31"/>
  <c r="AU24" i="31" s="1"/>
  <c r="U23" i="31"/>
  <c r="K23" i="31"/>
  <c r="I23" i="31"/>
  <c r="AW23" i="31"/>
  <c r="AQ23" i="31"/>
  <c r="AG23" i="31"/>
  <c r="AA23" i="31"/>
  <c r="O23" i="31"/>
  <c r="M23" i="31"/>
  <c r="AU23" i="31" s="1"/>
  <c r="U22" i="31"/>
  <c r="K22" i="31"/>
  <c r="I22" i="31"/>
  <c r="AW22" i="31"/>
  <c r="AQ22" i="31"/>
  <c r="AK22" i="31"/>
  <c r="AG22" i="31"/>
  <c r="AA22" i="31"/>
  <c r="O22" i="31"/>
  <c r="M22" i="31"/>
  <c r="AU22" i="31" s="1"/>
  <c r="U21" i="31"/>
  <c r="K21" i="31"/>
  <c r="I21" i="31"/>
  <c r="AW21" i="31"/>
  <c r="AQ21" i="31"/>
  <c r="AG21" i="31"/>
  <c r="AA21" i="31"/>
  <c r="O21" i="31"/>
  <c r="M21" i="31"/>
  <c r="AU21" i="31" s="1"/>
  <c r="U20" i="31"/>
  <c r="K20" i="31"/>
  <c r="I20" i="31"/>
  <c r="AW20" i="31"/>
  <c r="AQ20" i="31"/>
  <c r="AG20" i="31"/>
  <c r="AA20" i="31"/>
  <c r="O20" i="31"/>
  <c r="M20" i="31"/>
  <c r="AU20" i="31" s="1"/>
  <c r="U19" i="31"/>
  <c r="K19" i="31"/>
  <c r="I19" i="31"/>
  <c r="AW19" i="31"/>
  <c r="AQ19" i="31"/>
  <c r="AG19" i="31"/>
  <c r="AA19" i="31"/>
  <c r="O19" i="31"/>
  <c r="M19" i="31"/>
  <c r="AU19" i="31" s="1"/>
  <c r="U18" i="31"/>
  <c r="K18" i="31"/>
  <c r="I18" i="31"/>
  <c r="AW18" i="31"/>
  <c r="AQ18" i="31"/>
  <c r="AG18" i="31"/>
  <c r="AA18" i="31"/>
  <c r="O18" i="31"/>
  <c r="M18" i="31"/>
  <c r="AU18" i="31" s="1"/>
  <c r="U17" i="31"/>
  <c r="K17" i="31"/>
  <c r="I17" i="31"/>
  <c r="AW17" i="31"/>
  <c r="AQ17" i="31"/>
  <c r="AG17" i="31"/>
  <c r="AA17" i="31"/>
  <c r="O17" i="31"/>
  <c r="M17" i="31"/>
  <c r="AU17" i="31" s="1"/>
  <c r="U16" i="31"/>
  <c r="K16" i="31"/>
  <c r="I16" i="31"/>
  <c r="AW16" i="31"/>
  <c r="AQ16" i="31"/>
  <c r="AG16" i="31"/>
  <c r="AA16" i="31"/>
  <c r="O16" i="31"/>
  <c r="M16" i="31"/>
  <c r="AU16" i="31" s="1"/>
  <c r="U15" i="31"/>
  <c r="K15" i="31"/>
  <c r="I15" i="31"/>
  <c r="AW15" i="31"/>
  <c r="AQ15" i="31"/>
  <c r="AG15" i="31"/>
  <c r="AA15" i="31"/>
  <c r="O15" i="31"/>
  <c r="M15" i="31"/>
  <c r="AU15" i="31" s="1"/>
  <c r="U14" i="31"/>
  <c r="K14" i="31"/>
  <c r="I14" i="31"/>
  <c r="AW14" i="31"/>
  <c r="AQ14" i="31"/>
  <c r="AG14" i="31"/>
  <c r="AA14" i="31"/>
  <c r="O14" i="31"/>
  <c r="M14" i="31"/>
  <c r="AU14" i="31" s="1"/>
  <c r="U13" i="31"/>
  <c r="K13" i="31"/>
  <c r="I13" i="31"/>
  <c r="AW13" i="31"/>
  <c r="AQ13" i="31"/>
  <c r="AG13" i="31"/>
  <c r="AA13" i="31"/>
  <c r="O13" i="31"/>
  <c r="M13" i="31"/>
  <c r="AU13" i="31" s="1"/>
  <c r="U12" i="31"/>
  <c r="K12" i="31"/>
  <c r="I12" i="31"/>
  <c r="AW12" i="31"/>
  <c r="AQ12" i="31"/>
  <c r="AG12" i="31"/>
  <c r="AA12" i="31"/>
  <c r="O12" i="31"/>
  <c r="M12" i="31"/>
  <c r="AU12" i="31" s="1"/>
  <c r="U11" i="31"/>
  <c r="K11" i="31"/>
  <c r="I11" i="31"/>
  <c r="AW11" i="31"/>
  <c r="AQ11" i="31"/>
  <c r="AG11" i="31"/>
  <c r="AA11" i="31"/>
  <c r="O11" i="31"/>
  <c r="M11" i="31"/>
  <c r="AU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AU9" i="31" s="1"/>
  <c r="U8" i="31"/>
  <c r="K8" i="31"/>
  <c r="I8" i="31"/>
  <c r="AW8" i="31"/>
  <c r="AQ8" i="31"/>
  <c r="AG8" i="31"/>
  <c r="AA8" i="31"/>
  <c r="O8" i="31"/>
  <c r="M8" i="31"/>
  <c r="AU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AU46" i="32" s="1"/>
  <c r="U45" i="32"/>
  <c r="K45" i="32"/>
  <c r="I45" i="32"/>
  <c r="AW45" i="32"/>
  <c r="AQ45" i="32"/>
  <c r="AG45" i="32"/>
  <c r="AA45" i="32"/>
  <c r="O45" i="32"/>
  <c r="M45" i="32"/>
  <c r="AU45" i="32" s="1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BA41" i="32" s="1"/>
  <c r="U40" i="32"/>
  <c r="K40" i="32"/>
  <c r="I40" i="32"/>
  <c r="AW40" i="32"/>
  <c r="AQ40" i="32"/>
  <c r="AG40" i="32"/>
  <c r="AA40" i="32"/>
  <c r="O40" i="32"/>
  <c r="M40" i="32"/>
  <c r="BA40" i="32" s="1"/>
  <c r="U39" i="32"/>
  <c r="K39" i="32"/>
  <c r="I39" i="32"/>
  <c r="AW39" i="32"/>
  <c r="AQ39" i="32"/>
  <c r="AK39" i="32"/>
  <c r="AG39" i="32"/>
  <c r="AA39" i="32"/>
  <c r="O39" i="32"/>
  <c r="M39" i="32"/>
  <c r="Q39" i="32" s="1"/>
  <c r="U38" i="32"/>
  <c r="K38" i="32"/>
  <c r="I38" i="32"/>
  <c r="AW38" i="32"/>
  <c r="AQ38" i="32"/>
  <c r="AG38" i="32"/>
  <c r="AA38" i="32"/>
  <c r="O38" i="32"/>
  <c r="M38" i="32"/>
  <c r="AU38" i="32" s="1"/>
  <c r="U37" i="32"/>
  <c r="K37" i="32"/>
  <c r="I37" i="32"/>
  <c r="AW37" i="32"/>
  <c r="AQ37" i="32"/>
  <c r="AG37" i="32"/>
  <c r="AA37" i="32"/>
  <c r="O37" i="32"/>
  <c r="M37" i="32"/>
  <c r="AU37" i="32" s="1"/>
  <c r="U36" i="32"/>
  <c r="K36" i="32"/>
  <c r="I36" i="32"/>
  <c r="AW36" i="32"/>
  <c r="AQ36" i="32"/>
  <c r="AG36" i="32"/>
  <c r="AA36" i="32"/>
  <c r="O36" i="32"/>
  <c r="M36" i="32"/>
  <c r="AU36" i="32" s="1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AU34" i="32" s="1"/>
  <c r="U33" i="32"/>
  <c r="K33" i="32"/>
  <c r="I33" i="32"/>
  <c r="AW33" i="32"/>
  <c r="AQ33" i="32"/>
  <c r="AG33" i="32"/>
  <c r="AA33" i="32"/>
  <c r="O33" i="32"/>
  <c r="M33" i="32"/>
  <c r="AU33" i="32" s="1"/>
  <c r="U32" i="32"/>
  <c r="K32" i="32"/>
  <c r="I32" i="32"/>
  <c r="AW32" i="32"/>
  <c r="AQ32" i="32"/>
  <c r="AG32" i="32"/>
  <c r="AA32" i="32"/>
  <c r="O32" i="32"/>
  <c r="M32" i="32"/>
  <c r="AU32" i="32" s="1"/>
  <c r="U31" i="32"/>
  <c r="K31" i="32"/>
  <c r="I31" i="32"/>
  <c r="AW31" i="32"/>
  <c r="AQ31" i="32"/>
  <c r="AG31" i="32"/>
  <c r="AA31" i="32"/>
  <c r="O31" i="32"/>
  <c r="M31" i="32"/>
  <c r="AU31" i="32" s="1"/>
  <c r="U30" i="32"/>
  <c r="K30" i="32"/>
  <c r="I30" i="32"/>
  <c r="AW30" i="32"/>
  <c r="AQ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AU29" i="32" s="1"/>
  <c r="U28" i="32"/>
  <c r="K28" i="32"/>
  <c r="I28" i="32"/>
  <c r="AW28" i="32"/>
  <c r="AQ28" i="32"/>
  <c r="AG28" i="32"/>
  <c r="AA28" i="32"/>
  <c r="O28" i="32"/>
  <c r="M28" i="32"/>
  <c r="AU28" i="32" s="1"/>
  <c r="U27" i="32"/>
  <c r="K27" i="32"/>
  <c r="I27" i="32"/>
  <c r="AW27" i="32"/>
  <c r="AQ27" i="32"/>
  <c r="AG27" i="32"/>
  <c r="AA27" i="32"/>
  <c r="O27" i="32"/>
  <c r="M27" i="32"/>
  <c r="AU27" i="32" s="1"/>
  <c r="U26" i="32"/>
  <c r="K26" i="32"/>
  <c r="I26" i="32"/>
  <c r="AW26" i="32"/>
  <c r="AQ26" i="32"/>
  <c r="AG26" i="32"/>
  <c r="AA26" i="32"/>
  <c r="O26" i="32"/>
  <c r="M26" i="32"/>
  <c r="BA26" i="32" s="1"/>
  <c r="U25" i="32"/>
  <c r="K25" i="32"/>
  <c r="I25" i="32"/>
  <c r="AW25" i="32"/>
  <c r="AQ25" i="32"/>
  <c r="AG25" i="32"/>
  <c r="AA25" i="32"/>
  <c r="O25" i="32"/>
  <c r="M25" i="32"/>
  <c r="AU25" i="32" s="1"/>
  <c r="U24" i="32"/>
  <c r="K24" i="32"/>
  <c r="I24" i="32"/>
  <c r="AW24" i="32"/>
  <c r="AQ24" i="32"/>
  <c r="AG24" i="32"/>
  <c r="AA24" i="32"/>
  <c r="O24" i="32"/>
  <c r="M24" i="32"/>
  <c r="BA24" i="32" s="1"/>
  <c r="U23" i="32"/>
  <c r="K23" i="32"/>
  <c r="I23" i="32"/>
  <c r="AW23" i="32"/>
  <c r="AQ23" i="32"/>
  <c r="AG23" i="32"/>
  <c r="AA23" i="32"/>
  <c r="O23" i="32"/>
  <c r="M23" i="32"/>
  <c r="AU23" i="32" s="1"/>
  <c r="U22" i="32"/>
  <c r="K22" i="32"/>
  <c r="I22" i="32"/>
  <c r="AW22" i="32"/>
  <c r="AQ22" i="32"/>
  <c r="AG22" i="32"/>
  <c r="AA22" i="32"/>
  <c r="O22" i="32"/>
  <c r="M22" i="32"/>
  <c r="AU22" i="32" s="1"/>
  <c r="U21" i="32"/>
  <c r="K21" i="32"/>
  <c r="I21" i="32"/>
  <c r="AW21" i="32"/>
  <c r="AQ21" i="32"/>
  <c r="AK21" i="32"/>
  <c r="AG21" i="32"/>
  <c r="AA21" i="32"/>
  <c r="O21" i="32"/>
  <c r="M21" i="32"/>
  <c r="AU21" i="32" s="1"/>
  <c r="U20" i="32"/>
  <c r="K20" i="32"/>
  <c r="I20" i="32"/>
  <c r="AW20" i="32"/>
  <c r="AQ20" i="32"/>
  <c r="AG20" i="32"/>
  <c r="AA20" i="32"/>
  <c r="O20" i="32"/>
  <c r="M20" i="32"/>
  <c r="AU20" i="32" s="1"/>
  <c r="U19" i="32"/>
  <c r="K19" i="32"/>
  <c r="I19" i="32"/>
  <c r="AW19" i="32"/>
  <c r="AQ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AU18" i="32" s="1"/>
  <c r="U17" i="32"/>
  <c r="K17" i="32"/>
  <c r="I17" i="32"/>
  <c r="AW17" i="32"/>
  <c r="AQ17" i="32"/>
  <c r="AG17" i="32"/>
  <c r="AA17" i="32"/>
  <c r="O17" i="32"/>
  <c r="M17" i="32"/>
  <c r="AU17" i="32" s="1"/>
  <c r="U16" i="32"/>
  <c r="K16" i="32"/>
  <c r="I16" i="32"/>
  <c r="AW16" i="32"/>
  <c r="AQ16" i="32"/>
  <c r="AG16" i="32"/>
  <c r="AA16" i="32"/>
  <c r="O16" i="32"/>
  <c r="M16" i="32"/>
  <c r="AU16" i="32" s="1"/>
  <c r="U15" i="32"/>
  <c r="K15" i="32"/>
  <c r="I15" i="32"/>
  <c r="AW15" i="32"/>
  <c r="AQ15" i="32"/>
  <c r="AG15" i="32"/>
  <c r="AA15" i="32"/>
  <c r="O15" i="32"/>
  <c r="M15" i="32"/>
  <c r="AU15" i="32" s="1"/>
  <c r="U14" i="32"/>
  <c r="K14" i="32"/>
  <c r="I14" i="32"/>
  <c r="AW14" i="32"/>
  <c r="AQ14" i="32"/>
  <c r="AG14" i="32"/>
  <c r="AA14" i="32"/>
  <c r="O14" i="32"/>
  <c r="M14" i="32"/>
  <c r="AU14" i="32" s="1"/>
  <c r="U13" i="32"/>
  <c r="K13" i="32"/>
  <c r="I13" i="32"/>
  <c r="AW13" i="32"/>
  <c r="AQ13" i="32"/>
  <c r="AG13" i="32"/>
  <c r="AA13" i="32"/>
  <c r="O13" i="32"/>
  <c r="M13" i="32"/>
  <c r="AU13" i="32" s="1"/>
  <c r="U12" i="32"/>
  <c r="K12" i="32"/>
  <c r="I12" i="32"/>
  <c r="AW12" i="32"/>
  <c r="AQ12" i="32"/>
  <c r="AG12" i="32"/>
  <c r="AA12" i="32"/>
  <c r="O12" i="32"/>
  <c r="M12" i="32"/>
  <c r="AU12" i="32" s="1"/>
  <c r="U11" i="32"/>
  <c r="K11" i="32"/>
  <c r="I11" i="32"/>
  <c r="AW11" i="32"/>
  <c r="AQ11" i="32"/>
  <c r="AG11" i="32"/>
  <c r="AA11" i="32"/>
  <c r="O11" i="32"/>
  <c r="M11" i="32"/>
  <c r="AU11" i="32" s="1"/>
  <c r="U10" i="32"/>
  <c r="K10" i="32"/>
  <c r="I10" i="32"/>
  <c r="AW10" i="32"/>
  <c r="AQ10" i="32"/>
  <c r="AG10" i="32"/>
  <c r="AA10" i="32"/>
  <c r="O10" i="32"/>
  <c r="M10" i="32"/>
  <c r="AU10" i="32" s="1"/>
  <c r="U9" i="32"/>
  <c r="K9" i="32"/>
  <c r="I9" i="32"/>
  <c r="AW9" i="32"/>
  <c r="AQ9" i="32"/>
  <c r="AG9" i="32"/>
  <c r="AA9" i="32"/>
  <c r="O9" i="32"/>
  <c r="M9" i="32"/>
  <c r="AU9" i="32" s="1"/>
  <c r="U8" i="32"/>
  <c r="K8" i="32"/>
  <c r="I8" i="32"/>
  <c r="AW8" i="32"/>
  <c r="AQ8" i="32"/>
  <c r="AG8" i="32"/>
  <c r="AA8" i="32"/>
  <c r="O8" i="32"/>
  <c r="M8" i="32"/>
  <c r="AU8" i="32" s="1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AU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AU33" i="33" s="1"/>
  <c r="U32" i="33"/>
  <c r="K32" i="33"/>
  <c r="I32" i="33"/>
  <c r="AW32" i="33"/>
  <c r="AQ32" i="33"/>
  <c r="AG32" i="33"/>
  <c r="AA32" i="33"/>
  <c r="O32" i="33"/>
  <c r="M32" i="33"/>
  <c r="AU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AU30" i="33" s="1"/>
  <c r="U29" i="33"/>
  <c r="K29" i="33"/>
  <c r="I29" i="33"/>
  <c r="AW29" i="33"/>
  <c r="AQ29" i="33"/>
  <c r="AG29" i="33"/>
  <c r="AA29" i="33"/>
  <c r="O29" i="33"/>
  <c r="M29" i="33"/>
  <c r="AU29" i="33" s="1"/>
  <c r="U28" i="33"/>
  <c r="K28" i="33"/>
  <c r="I28" i="33"/>
  <c r="AW28" i="33"/>
  <c r="AQ28" i="33"/>
  <c r="AG28" i="33"/>
  <c r="AA28" i="33"/>
  <c r="O28" i="33"/>
  <c r="M28" i="33"/>
  <c r="AU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AU18" i="33" s="1"/>
  <c r="U17" i="33"/>
  <c r="K17" i="33"/>
  <c r="I17" i="33"/>
  <c r="AW17" i="33"/>
  <c r="AQ17" i="33"/>
  <c r="AG17" i="33"/>
  <c r="AA17" i="33"/>
  <c r="O17" i="33"/>
  <c r="M17" i="33"/>
  <c r="AU17" i="33" s="1"/>
  <c r="U16" i="33"/>
  <c r="K16" i="33"/>
  <c r="I16" i="33"/>
  <c r="AW16" i="33"/>
  <c r="AQ16" i="33"/>
  <c r="AG16" i="33"/>
  <c r="AA16" i="33"/>
  <c r="O16" i="33"/>
  <c r="M16" i="33"/>
  <c r="AU16" i="33" s="1"/>
  <c r="U15" i="33"/>
  <c r="K15" i="33"/>
  <c r="I15" i="33"/>
  <c r="AW15" i="33"/>
  <c r="AQ15" i="33"/>
  <c r="AG15" i="33"/>
  <c r="AA15" i="33"/>
  <c r="O15" i="33"/>
  <c r="M15" i="33"/>
  <c r="BA15" i="33" s="1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AU11" i="33" s="1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AU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K33" i="34"/>
  <c r="AG33" i="34"/>
  <c r="AA33" i="34"/>
  <c r="O33" i="34"/>
  <c r="M33" i="34"/>
  <c r="AU33" i="34" s="1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I31" i="34"/>
  <c r="AW31" i="34"/>
  <c r="AQ31" i="34"/>
  <c r="AG31" i="34"/>
  <c r="AA31" i="34"/>
  <c r="O31" i="34"/>
  <c r="M31" i="34"/>
  <c r="AU31" i="34" s="1"/>
  <c r="U30" i="34"/>
  <c r="K30" i="34"/>
  <c r="I30" i="34"/>
  <c r="AW30" i="34"/>
  <c r="AQ30" i="34"/>
  <c r="AG30" i="34"/>
  <c r="AA30" i="34"/>
  <c r="O30" i="34"/>
  <c r="M30" i="34"/>
  <c r="AU30" i="34" s="1"/>
  <c r="U29" i="34"/>
  <c r="K29" i="34"/>
  <c r="I29" i="34"/>
  <c r="AW29" i="34"/>
  <c r="AQ29" i="34"/>
  <c r="AG29" i="34"/>
  <c r="AA29" i="34"/>
  <c r="O29" i="34"/>
  <c r="M29" i="34"/>
  <c r="AU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Q27" i="34" s="1"/>
  <c r="S27" i="34" s="1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AU19" i="34" s="1"/>
  <c r="U18" i="34"/>
  <c r="K18" i="34"/>
  <c r="I18" i="34"/>
  <c r="AW18" i="34"/>
  <c r="AQ18" i="34"/>
  <c r="AG18" i="34"/>
  <c r="AA18" i="34"/>
  <c r="O18" i="34"/>
  <c r="M18" i="34"/>
  <c r="AU18" i="34" s="1"/>
  <c r="U17" i="34"/>
  <c r="K17" i="34"/>
  <c r="I17" i="34"/>
  <c r="AW17" i="34"/>
  <c r="AQ17" i="34"/>
  <c r="AK17" i="34"/>
  <c r="AG17" i="34"/>
  <c r="AA17" i="34"/>
  <c r="O17" i="34"/>
  <c r="M17" i="34"/>
  <c r="AU17" i="34" s="1"/>
  <c r="U16" i="34"/>
  <c r="K16" i="34"/>
  <c r="I16" i="34"/>
  <c r="AW16" i="34"/>
  <c r="AQ16" i="34"/>
  <c r="AG16" i="34"/>
  <c r="AA16" i="34"/>
  <c r="O16" i="34"/>
  <c r="M16" i="34"/>
  <c r="AU16" i="34" s="1"/>
  <c r="U15" i="34"/>
  <c r="K15" i="34"/>
  <c r="I15" i="34"/>
  <c r="AW15" i="34"/>
  <c r="AQ15" i="34"/>
  <c r="AK15" i="34"/>
  <c r="AG15" i="34"/>
  <c r="AA15" i="34"/>
  <c r="O15" i="34"/>
  <c r="M15" i="34"/>
  <c r="AU15" i="34" s="1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AU11" i="34" s="1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Q9" i="34" s="1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AU46" i="35" s="1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AI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AU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Y34" i="35" s="1"/>
  <c r="AQ34" i="35"/>
  <c r="AS34" i="35" s="1"/>
  <c r="AG34" i="35"/>
  <c r="AA34" i="35"/>
  <c r="O34" i="35"/>
  <c r="M34" i="35"/>
  <c r="Q34" i="35" s="1"/>
  <c r="S34" i="35" s="1"/>
  <c r="AM34" i="35" s="1"/>
  <c r="AO34" i="35" s="1"/>
  <c r="U33" i="35"/>
  <c r="K33" i="35"/>
  <c r="I33" i="35"/>
  <c r="AW33" i="35"/>
  <c r="AQ33" i="35"/>
  <c r="AG33" i="35"/>
  <c r="AA33" i="35"/>
  <c r="O33" i="35"/>
  <c r="M33" i="35"/>
  <c r="AU33" i="35" s="1"/>
  <c r="U32" i="35"/>
  <c r="K32" i="35"/>
  <c r="I32" i="35"/>
  <c r="AW32" i="35"/>
  <c r="AQ32" i="35"/>
  <c r="AK32" i="35"/>
  <c r="AG32" i="35"/>
  <c r="AA32" i="35"/>
  <c r="O32" i="35"/>
  <c r="M32" i="35"/>
  <c r="AU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AU29" i="35" s="1"/>
  <c r="U28" i="35"/>
  <c r="K28" i="35"/>
  <c r="I28" i="35"/>
  <c r="AW28" i="35"/>
  <c r="AQ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AU19" i="35" s="1"/>
  <c r="U18" i="35"/>
  <c r="K18" i="35"/>
  <c r="I18" i="35"/>
  <c r="AW18" i="35"/>
  <c r="AQ18" i="35"/>
  <c r="AG18" i="35"/>
  <c r="AA18" i="35"/>
  <c r="O18" i="35"/>
  <c r="M18" i="35"/>
  <c r="AU18" i="35" s="1"/>
  <c r="U17" i="35"/>
  <c r="K17" i="35"/>
  <c r="I17" i="35"/>
  <c r="AW17" i="35"/>
  <c r="AQ17" i="35"/>
  <c r="AG17" i="35"/>
  <c r="AA17" i="35"/>
  <c r="O17" i="35"/>
  <c r="M17" i="35"/>
  <c r="AU17" i="35" s="1"/>
  <c r="U16" i="35"/>
  <c r="K16" i="35"/>
  <c r="I16" i="35"/>
  <c r="AW16" i="35"/>
  <c r="AQ16" i="35"/>
  <c r="AG16" i="35"/>
  <c r="AA16" i="35"/>
  <c r="O16" i="35"/>
  <c r="M16" i="35"/>
  <c r="AU16" i="35" s="1"/>
  <c r="U15" i="35"/>
  <c r="K15" i="35"/>
  <c r="I15" i="35"/>
  <c r="AW15" i="35"/>
  <c r="AQ15" i="35"/>
  <c r="AG15" i="35"/>
  <c r="AA15" i="35"/>
  <c r="O15" i="35"/>
  <c r="M15" i="35"/>
  <c r="AU15" i="35" s="1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BA11" i="35" s="1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K45" i="36"/>
  <c r="AG45" i="36"/>
  <c r="AA45" i="36"/>
  <c r="O45" i="36"/>
  <c r="M45" i="36"/>
  <c r="AU45" i="36" s="1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A41" i="36"/>
  <c r="AC41" i="36" s="1"/>
  <c r="W41" i="36"/>
  <c r="Y41" i="36" s="1"/>
  <c r="AI41" i="36" s="1"/>
  <c r="Q41" i="36"/>
  <c r="M41" i="36"/>
  <c r="U40" i="36"/>
  <c r="K40" i="36"/>
  <c r="I40" i="36"/>
  <c r="AW40" i="36"/>
  <c r="AQ40" i="36"/>
  <c r="AG40" i="36"/>
  <c r="AA40" i="36"/>
  <c r="O40" i="36"/>
  <c r="M40" i="36"/>
  <c r="AU40" i="36" s="1"/>
  <c r="U39" i="36"/>
  <c r="K39" i="36"/>
  <c r="I39" i="36"/>
  <c r="AW39" i="36"/>
  <c r="AQ39" i="36"/>
  <c r="AG39" i="36"/>
  <c r="AA39" i="36"/>
  <c r="O39" i="36"/>
  <c r="M39" i="36"/>
  <c r="AU39" i="36" s="1"/>
  <c r="U38" i="36"/>
  <c r="K38" i="36"/>
  <c r="I38" i="36"/>
  <c r="AW38" i="36"/>
  <c r="AQ38" i="36"/>
  <c r="AG38" i="36"/>
  <c r="AA38" i="36"/>
  <c r="O38" i="36"/>
  <c r="M38" i="36"/>
  <c r="AU38" i="36" s="1"/>
  <c r="U37" i="36"/>
  <c r="K37" i="36"/>
  <c r="I37" i="36"/>
  <c r="AW37" i="36"/>
  <c r="AQ37" i="36"/>
  <c r="AG37" i="36"/>
  <c r="AA37" i="36"/>
  <c r="O37" i="36"/>
  <c r="M37" i="36"/>
  <c r="AU37" i="36" s="1"/>
  <c r="U36" i="36"/>
  <c r="K36" i="36"/>
  <c r="I36" i="36"/>
  <c r="AW36" i="36"/>
  <c r="AQ36" i="36"/>
  <c r="AG36" i="36"/>
  <c r="AA36" i="36"/>
  <c r="O36" i="36"/>
  <c r="M36" i="36"/>
  <c r="BA36" i="36" s="1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BA34" i="36" s="1"/>
  <c r="U33" i="36"/>
  <c r="K33" i="36"/>
  <c r="I33" i="36"/>
  <c r="AW33" i="36"/>
  <c r="AQ33" i="36"/>
  <c r="AG33" i="36"/>
  <c r="AA33" i="36"/>
  <c r="O33" i="36"/>
  <c r="M33" i="36"/>
  <c r="AU33" i="36" s="1"/>
  <c r="U32" i="36"/>
  <c r="K32" i="36"/>
  <c r="I32" i="36"/>
  <c r="AW32" i="36"/>
  <c r="AQ32" i="36"/>
  <c r="AG32" i="36"/>
  <c r="AA32" i="36"/>
  <c r="O32" i="36"/>
  <c r="M32" i="36"/>
  <c r="AU32" i="36" s="1"/>
  <c r="U31" i="36"/>
  <c r="K31" i="36"/>
  <c r="I31" i="36"/>
  <c r="AW31" i="36"/>
  <c r="AQ31" i="36"/>
  <c r="AG31" i="36"/>
  <c r="AA31" i="36"/>
  <c r="O31" i="36"/>
  <c r="M31" i="36"/>
  <c r="AU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AU29" i="36" s="1"/>
  <c r="U28" i="36"/>
  <c r="K28" i="36"/>
  <c r="I28" i="36"/>
  <c r="AW28" i="36"/>
  <c r="AQ28" i="36"/>
  <c r="AG28" i="36"/>
  <c r="AA28" i="36"/>
  <c r="O28" i="36"/>
  <c r="M28" i="36"/>
  <c r="AU28" i="36" s="1"/>
  <c r="U27" i="36"/>
  <c r="K27" i="36"/>
  <c r="I27" i="36"/>
  <c r="AW27" i="36"/>
  <c r="AQ27" i="36"/>
  <c r="AG27" i="36"/>
  <c r="AA27" i="36"/>
  <c r="O27" i="36"/>
  <c r="M27" i="36"/>
  <c r="AU27" i="36" s="1"/>
  <c r="U26" i="36"/>
  <c r="K26" i="36"/>
  <c r="I26" i="36"/>
  <c r="AW26" i="36"/>
  <c r="AQ26" i="36"/>
  <c r="AG26" i="36"/>
  <c r="AA26" i="36"/>
  <c r="O26" i="36"/>
  <c r="M26" i="36"/>
  <c r="AU26" i="36" s="1"/>
  <c r="U25" i="36"/>
  <c r="K25" i="36"/>
  <c r="I25" i="36"/>
  <c r="AW25" i="36"/>
  <c r="AQ25" i="36"/>
  <c r="AG25" i="36"/>
  <c r="AA25" i="36"/>
  <c r="O25" i="36"/>
  <c r="M25" i="36"/>
  <c r="AU25" i="36" s="1"/>
  <c r="U24" i="36"/>
  <c r="K24" i="36"/>
  <c r="I24" i="36"/>
  <c r="AW24" i="36"/>
  <c r="AQ24" i="36"/>
  <c r="AG24" i="36"/>
  <c r="AA24" i="36"/>
  <c r="O24" i="36"/>
  <c r="M24" i="36"/>
  <c r="AU24" i="36" s="1"/>
  <c r="U23" i="36"/>
  <c r="K23" i="36"/>
  <c r="I23" i="36"/>
  <c r="AW23" i="36"/>
  <c r="AQ23" i="36"/>
  <c r="AK23" i="36"/>
  <c r="AG23" i="36"/>
  <c r="AA23" i="36"/>
  <c r="O23" i="36"/>
  <c r="M23" i="36"/>
  <c r="AU23" i="36" s="1"/>
  <c r="U22" i="36"/>
  <c r="K22" i="36"/>
  <c r="I22" i="36"/>
  <c r="AW22" i="36"/>
  <c r="AQ22" i="36"/>
  <c r="AG22" i="36"/>
  <c r="AA22" i="36"/>
  <c r="O22" i="36"/>
  <c r="M22" i="36"/>
  <c r="AU22" i="36" s="1"/>
  <c r="U21" i="36"/>
  <c r="K21" i="36"/>
  <c r="I21" i="36"/>
  <c r="AW21" i="36"/>
  <c r="AQ21" i="36"/>
  <c r="AG21" i="36"/>
  <c r="AA21" i="36"/>
  <c r="O21" i="36"/>
  <c r="M21" i="36"/>
  <c r="AU21" i="36" s="1"/>
  <c r="U20" i="36"/>
  <c r="K20" i="36"/>
  <c r="I20" i="36"/>
  <c r="AW20" i="36"/>
  <c r="AQ20" i="36"/>
  <c r="AK20" i="36"/>
  <c r="AG20" i="36"/>
  <c r="AA20" i="36"/>
  <c r="O20" i="36"/>
  <c r="M20" i="36"/>
  <c r="AU20" i="36" s="1"/>
  <c r="U19" i="36"/>
  <c r="K19" i="36"/>
  <c r="I19" i="36"/>
  <c r="AW19" i="36"/>
  <c r="AQ19" i="36"/>
  <c r="AG19" i="36"/>
  <c r="AA19" i="36"/>
  <c r="O19" i="36"/>
  <c r="M19" i="36"/>
  <c r="AU19" i="36" s="1"/>
  <c r="U18" i="36"/>
  <c r="K18" i="36"/>
  <c r="I18" i="36"/>
  <c r="AW18" i="36"/>
  <c r="AQ18" i="36"/>
  <c r="AK18" i="36"/>
  <c r="AG18" i="36"/>
  <c r="AA18" i="36"/>
  <c r="O18" i="36"/>
  <c r="M18" i="36"/>
  <c r="AU18" i="36" s="1"/>
  <c r="U17" i="36"/>
  <c r="K17" i="36"/>
  <c r="I17" i="36"/>
  <c r="AW17" i="36"/>
  <c r="AQ17" i="36"/>
  <c r="AG17" i="36"/>
  <c r="AA17" i="36"/>
  <c r="O17" i="36"/>
  <c r="M17" i="36"/>
  <c r="AU17" i="36" s="1"/>
  <c r="U16" i="36"/>
  <c r="K16" i="36"/>
  <c r="I16" i="36"/>
  <c r="AW16" i="36"/>
  <c r="AQ16" i="36"/>
  <c r="AG16" i="36"/>
  <c r="AA16" i="36"/>
  <c r="O16" i="36"/>
  <c r="M16" i="36"/>
  <c r="AU16" i="36" s="1"/>
  <c r="U15" i="36"/>
  <c r="K15" i="36"/>
  <c r="I15" i="36"/>
  <c r="AW15" i="36"/>
  <c r="AQ15" i="36"/>
  <c r="AG15" i="36"/>
  <c r="AA15" i="36"/>
  <c r="O15" i="36"/>
  <c r="M15" i="36"/>
  <c r="AU15" i="36" s="1"/>
  <c r="U14" i="36"/>
  <c r="K14" i="36"/>
  <c r="I14" i="36"/>
  <c r="AW14" i="36"/>
  <c r="AQ14" i="36"/>
  <c r="AG14" i="36"/>
  <c r="AA14" i="36"/>
  <c r="O14" i="36"/>
  <c r="M14" i="36"/>
  <c r="BA14" i="36" s="1"/>
  <c r="U13" i="36"/>
  <c r="K13" i="36"/>
  <c r="I13" i="36"/>
  <c r="AW13" i="36"/>
  <c r="AQ13" i="36"/>
  <c r="AG13" i="36"/>
  <c r="AA13" i="36"/>
  <c r="O13" i="36"/>
  <c r="M13" i="36"/>
  <c r="AU13" i="36" s="1"/>
  <c r="U12" i="36"/>
  <c r="K12" i="36"/>
  <c r="I12" i="36"/>
  <c r="AW12" i="36"/>
  <c r="AQ12" i="36"/>
  <c r="AG12" i="36"/>
  <c r="AA12" i="36"/>
  <c r="O12" i="36"/>
  <c r="M12" i="36"/>
  <c r="AU12" i="36" s="1"/>
  <c r="U11" i="36"/>
  <c r="K11" i="36"/>
  <c r="I11" i="36"/>
  <c r="AW11" i="36"/>
  <c r="AQ11" i="36"/>
  <c r="AG11" i="36"/>
  <c r="AA11" i="36"/>
  <c r="O11" i="36"/>
  <c r="M11" i="36"/>
  <c r="AU11" i="36" s="1"/>
  <c r="U10" i="36"/>
  <c r="K10" i="36"/>
  <c r="I10" i="36"/>
  <c r="AW10" i="36"/>
  <c r="AQ10" i="36"/>
  <c r="AG10" i="36"/>
  <c r="AA10" i="36"/>
  <c r="O10" i="36"/>
  <c r="M10" i="36"/>
  <c r="AU10" i="36" s="1"/>
  <c r="U9" i="36"/>
  <c r="K9" i="36"/>
  <c r="I9" i="36"/>
  <c r="AW9" i="36"/>
  <c r="AQ9" i="36"/>
  <c r="AG9" i="36"/>
  <c r="AA9" i="36"/>
  <c r="O9" i="36"/>
  <c r="M9" i="36"/>
  <c r="BA9" i="36" s="1"/>
  <c r="U8" i="36"/>
  <c r="K8" i="36"/>
  <c r="I8" i="36"/>
  <c r="AW8" i="36"/>
  <c r="AQ8" i="36"/>
  <c r="AG8" i="36"/>
  <c r="AA8" i="36"/>
  <c r="O8" i="36"/>
  <c r="M8" i="36"/>
  <c r="AU8" i="36" s="1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BA43" i="37" s="1"/>
  <c r="U42" i="37"/>
  <c r="K42" i="37"/>
  <c r="I42" i="37"/>
  <c r="AW42" i="37"/>
  <c r="AQ42" i="37"/>
  <c r="AG42" i="37"/>
  <c r="AA42" i="37"/>
  <c r="O42" i="37"/>
  <c r="M42" i="37"/>
  <c r="BA42" i="37" s="1"/>
  <c r="U41" i="37"/>
  <c r="K41" i="37"/>
  <c r="I41" i="37"/>
  <c r="AW41" i="37"/>
  <c r="AQ41" i="37"/>
  <c r="AG41" i="37"/>
  <c r="AA41" i="37"/>
  <c r="W41" i="37"/>
  <c r="AC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AU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AU33" i="37" s="1"/>
  <c r="U32" i="37"/>
  <c r="K32" i="37"/>
  <c r="I32" i="37"/>
  <c r="AW32" i="37"/>
  <c r="AQ32" i="37"/>
  <c r="AG32" i="37"/>
  <c r="AA32" i="37"/>
  <c r="O32" i="37"/>
  <c r="M32" i="37"/>
  <c r="AU32" i="37" s="1"/>
  <c r="U31" i="37"/>
  <c r="K31" i="37"/>
  <c r="I31" i="37"/>
  <c r="AW31" i="37"/>
  <c r="AQ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AU30" i="37" s="1"/>
  <c r="U29" i="37"/>
  <c r="K29" i="37"/>
  <c r="I29" i="37"/>
  <c r="AW29" i="37"/>
  <c r="AQ29" i="37"/>
  <c r="AG29" i="37"/>
  <c r="AA29" i="37"/>
  <c r="O29" i="37"/>
  <c r="M29" i="37"/>
  <c r="AU29" i="37" s="1"/>
  <c r="U28" i="37"/>
  <c r="K28" i="37"/>
  <c r="I28" i="37"/>
  <c r="AW28" i="37"/>
  <c r="AQ28" i="37"/>
  <c r="AG28" i="37"/>
  <c r="AA28" i="37"/>
  <c r="O28" i="37"/>
  <c r="M28" i="37"/>
  <c r="AU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I24" i="37"/>
  <c r="AG24" i="37"/>
  <c r="AA24" i="37"/>
  <c r="AC24" i="37" s="1"/>
  <c r="O24" i="37"/>
  <c r="M24" i="37"/>
  <c r="Q24" i="37" s="1"/>
  <c r="W24" i="37" s="1"/>
  <c r="Y24" i="37" s="1"/>
  <c r="AK24" i="37" s="1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AU19" i="37" s="1"/>
  <c r="U18" i="37"/>
  <c r="K18" i="37"/>
  <c r="I18" i="37"/>
  <c r="AW18" i="37"/>
  <c r="AQ18" i="37"/>
  <c r="AK18" i="37"/>
  <c r="AG18" i="37"/>
  <c r="AA18" i="37"/>
  <c r="O18" i="37"/>
  <c r="M18" i="37"/>
  <c r="AU18" i="37" s="1"/>
  <c r="U17" i="37"/>
  <c r="K17" i="37"/>
  <c r="I17" i="37"/>
  <c r="AW17" i="37"/>
  <c r="AQ17" i="37"/>
  <c r="AG17" i="37"/>
  <c r="AA17" i="37"/>
  <c r="O17" i="37"/>
  <c r="M17" i="37"/>
  <c r="AU17" i="37" s="1"/>
  <c r="U16" i="37"/>
  <c r="K16" i="37"/>
  <c r="I16" i="37"/>
  <c r="AW16" i="37"/>
  <c r="AQ16" i="37"/>
  <c r="AG16" i="37"/>
  <c r="AA16" i="37"/>
  <c r="O16" i="37"/>
  <c r="M16" i="37"/>
  <c r="AU16" i="37" s="1"/>
  <c r="U15" i="37"/>
  <c r="K15" i="37"/>
  <c r="I15" i="37"/>
  <c r="AW15" i="37"/>
  <c r="AQ15" i="37"/>
  <c r="AG15" i="37"/>
  <c r="AA15" i="37"/>
  <c r="O15" i="37"/>
  <c r="M15" i="37"/>
  <c r="AU15" i="37" s="1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AU46" i="38" s="1"/>
  <c r="U45" i="38"/>
  <c r="K45" i="38"/>
  <c r="I45" i="38"/>
  <c r="AW45" i="38"/>
  <c r="AQ45" i="38"/>
  <c r="AG45" i="38"/>
  <c r="AA45" i="38"/>
  <c r="O45" i="38"/>
  <c r="M45" i="38"/>
  <c r="BA45" i="38" s="1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I43" i="38"/>
  <c r="AG43" i="38"/>
  <c r="AA43" i="38"/>
  <c r="AC43" i="38" s="1"/>
  <c r="Y43" i="38"/>
  <c r="W43" i="38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BA41" i="38" s="1"/>
  <c r="U40" i="38"/>
  <c r="K40" i="38"/>
  <c r="I40" i="38"/>
  <c r="AW40" i="38"/>
  <c r="AQ40" i="38"/>
  <c r="AK40" i="38"/>
  <c r="AG40" i="38"/>
  <c r="AA40" i="38"/>
  <c r="O40" i="38"/>
  <c r="M40" i="38"/>
  <c r="AU40" i="38" s="1"/>
  <c r="U39" i="38"/>
  <c r="K39" i="38"/>
  <c r="I39" i="38"/>
  <c r="AW39" i="38"/>
  <c r="AQ39" i="38"/>
  <c r="AG39" i="38"/>
  <c r="AA39" i="38"/>
  <c r="O39" i="38"/>
  <c r="M39" i="38"/>
  <c r="AU39" i="38" s="1"/>
  <c r="U38" i="38"/>
  <c r="K38" i="38"/>
  <c r="I38" i="38"/>
  <c r="AW38" i="38"/>
  <c r="AQ38" i="38"/>
  <c r="AG38" i="38"/>
  <c r="AA38" i="38"/>
  <c r="O38" i="38"/>
  <c r="M38" i="38"/>
  <c r="AU38" i="38" s="1"/>
  <c r="U37" i="38"/>
  <c r="K37" i="38"/>
  <c r="I37" i="38"/>
  <c r="AW37" i="38"/>
  <c r="AQ37" i="38"/>
  <c r="AG37" i="38"/>
  <c r="AA37" i="38"/>
  <c r="O37" i="38"/>
  <c r="M37" i="38"/>
  <c r="AU37" i="38" s="1"/>
  <c r="U36" i="38"/>
  <c r="K36" i="38"/>
  <c r="I36" i="38"/>
  <c r="AW36" i="38"/>
  <c r="AQ36" i="38"/>
  <c r="AG36" i="38"/>
  <c r="AA36" i="38"/>
  <c r="O36" i="38"/>
  <c r="M36" i="38"/>
  <c r="BA36" i="38" s="1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AU34" i="38" s="1"/>
  <c r="U33" i="38"/>
  <c r="K33" i="38"/>
  <c r="I33" i="38"/>
  <c r="AW33" i="38"/>
  <c r="AQ33" i="38"/>
  <c r="AK33" i="38"/>
  <c r="AG33" i="38"/>
  <c r="AA33" i="38"/>
  <c r="O33" i="38"/>
  <c r="M33" i="38"/>
  <c r="Q33" i="38" s="1"/>
  <c r="U32" i="38"/>
  <c r="K32" i="38"/>
  <c r="I32" i="38"/>
  <c r="AW32" i="38"/>
  <c r="AQ32" i="38"/>
  <c r="AK32" i="38"/>
  <c r="AG32" i="38"/>
  <c r="AA32" i="38"/>
  <c r="O32" i="38"/>
  <c r="M32" i="38"/>
  <c r="Q32" i="38" s="1"/>
  <c r="U31" i="38"/>
  <c r="K31" i="38"/>
  <c r="I31" i="38"/>
  <c r="AW31" i="38"/>
  <c r="AQ31" i="38"/>
  <c r="AG31" i="38"/>
  <c r="AA31" i="38"/>
  <c r="O31" i="38"/>
  <c r="M31" i="38"/>
  <c r="AU31" i="38" s="1"/>
  <c r="U30" i="38"/>
  <c r="K30" i="38"/>
  <c r="M30" i="38" s="1"/>
  <c r="BA30" i="38" s="1"/>
  <c r="I30" i="38"/>
  <c r="AW30" i="38"/>
  <c r="AQ30" i="38"/>
  <c r="AG30" i="38"/>
  <c r="AA30" i="38"/>
  <c r="O30" i="38"/>
  <c r="U29" i="38"/>
  <c r="K29" i="38"/>
  <c r="I29" i="38"/>
  <c r="AW29" i="38"/>
  <c r="AQ29" i="38"/>
  <c r="AG29" i="38"/>
  <c r="AA29" i="38"/>
  <c r="O29" i="38"/>
  <c r="M29" i="38"/>
  <c r="AU29" i="38" s="1"/>
  <c r="U28" i="38"/>
  <c r="K28" i="38"/>
  <c r="I28" i="38"/>
  <c r="AW28" i="38"/>
  <c r="AQ28" i="38"/>
  <c r="AG28" i="38"/>
  <c r="AA28" i="38"/>
  <c r="O28" i="38"/>
  <c r="M28" i="38"/>
  <c r="AU28" i="38" s="1"/>
  <c r="U27" i="38"/>
  <c r="K27" i="38"/>
  <c r="I27" i="38"/>
  <c r="AW27" i="38"/>
  <c r="AQ27" i="38"/>
  <c r="AK27" i="38"/>
  <c r="AG27" i="38"/>
  <c r="AA27" i="38"/>
  <c r="O27" i="38"/>
  <c r="M27" i="38"/>
  <c r="Q27" i="38" s="1"/>
  <c r="U26" i="38"/>
  <c r="K26" i="38"/>
  <c r="I26" i="38"/>
  <c r="AW26" i="38"/>
  <c r="AQ26" i="38"/>
  <c r="AG26" i="38"/>
  <c r="AA26" i="38"/>
  <c r="O26" i="38"/>
  <c r="M26" i="38"/>
  <c r="AU26" i="38" s="1"/>
  <c r="U25" i="38"/>
  <c r="K25" i="38"/>
  <c r="I25" i="38"/>
  <c r="AW25" i="38"/>
  <c r="AQ25" i="38"/>
  <c r="AK25" i="38"/>
  <c r="AG25" i="38"/>
  <c r="AA25" i="38"/>
  <c r="O25" i="38"/>
  <c r="M25" i="38"/>
  <c r="Q25" i="38" s="1"/>
  <c r="U24" i="38"/>
  <c r="K24" i="38"/>
  <c r="I24" i="38"/>
  <c r="AW24" i="38"/>
  <c r="AQ24" i="38"/>
  <c r="AG24" i="38"/>
  <c r="AA24" i="38"/>
  <c r="O24" i="38"/>
  <c r="M24" i="38"/>
  <c r="AU24" i="38" s="1"/>
  <c r="U23" i="38"/>
  <c r="K23" i="38"/>
  <c r="I23" i="38"/>
  <c r="AW23" i="38"/>
  <c r="AQ23" i="38"/>
  <c r="AG23" i="38"/>
  <c r="AA23" i="38"/>
  <c r="O23" i="38"/>
  <c r="M23" i="38"/>
  <c r="AU23" i="38" s="1"/>
  <c r="U22" i="38"/>
  <c r="K22" i="38"/>
  <c r="I22" i="38"/>
  <c r="AW22" i="38"/>
  <c r="AQ22" i="38"/>
  <c r="AG22" i="38"/>
  <c r="AA22" i="38"/>
  <c r="O22" i="38"/>
  <c r="M22" i="38"/>
  <c r="AU22" i="38" s="1"/>
  <c r="U21" i="38"/>
  <c r="K21" i="38"/>
  <c r="I21" i="38"/>
  <c r="AW21" i="38"/>
  <c r="AQ21" i="38"/>
  <c r="AG21" i="38"/>
  <c r="AA21" i="38"/>
  <c r="O21" i="38"/>
  <c r="M21" i="38"/>
  <c r="AU21" i="38" s="1"/>
  <c r="U20" i="38"/>
  <c r="K20" i="38"/>
  <c r="I20" i="38"/>
  <c r="AW20" i="38"/>
  <c r="AQ20" i="38"/>
  <c r="AK20" i="38"/>
  <c r="AG20" i="38"/>
  <c r="AA20" i="38"/>
  <c r="O20" i="38"/>
  <c r="M20" i="38"/>
  <c r="AU20" i="38" s="1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AU18" i="38" s="1"/>
  <c r="U17" i="38"/>
  <c r="K17" i="38"/>
  <c r="I17" i="38"/>
  <c r="AW17" i="38"/>
  <c r="AQ17" i="38"/>
  <c r="AG17" i="38"/>
  <c r="AA17" i="38"/>
  <c r="O17" i="38"/>
  <c r="M17" i="38"/>
  <c r="BA17" i="38" s="1"/>
  <c r="U16" i="38"/>
  <c r="K16" i="38"/>
  <c r="I16" i="38"/>
  <c r="AW16" i="38"/>
  <c r="AQ16" i="38"/>
  <c r="AG16" i="38"/>
  <c r="AA16" i="38"/>
  <c r="O16" i="38"/>
  <c r="M16" i="38"/>
  <c r="AU16" i="38" s="1"/>
  <c r="U15" i="38"/>
  <c r="K15" i="38"/>
  <c r="I15" i="38"/>
  <c r="AW15" i="38"/>
  <c r="AQ15" i="38"/>
  <c r="AG15" i="38"/>
  <c r="AA15" i="38"/>
  <c r="O15" i="38"/>
  <c r="M15" i="38"/>
  <c r="AU15" i="38" s="1"/>
  <c r="U14" i="38"/>
  <c r="K14" i="38"/>
  <c r="I14" i="38"/>
  <c r="AW14" i="38"/>
  <c r="AQ14" i="38"/>
  <c r="AG14" i="38"/>
  <c r="AA14" i="38"/>
  <c r="O14" i="38"/>
  <c r="M14" i="38"/>
  <c r="AU14" i="38" s="1"/>
  <c r="U13" i="38"/>
  <c r="K13" i="38"/>
  <c r="I13" i="38"/>
  <c r="AW13" i="38"/>
  <c r="AQ13" i="38"/>
  <c r="AG13" i="38"/>
  <c r="AA13" i="38"/>
  <c r="O13" i="38"/>
  <c r="M13" i="38"/>
  <c r="AU13" i="38" s="1"/>
  <c r="U12" i="38"/>
  <c r="K12" i="38"/>
  <c r="I12" i="38"/>
  <c r="AW12" i="38"/>
  <c r="AQ12" i="38"/>
  <c r="AK12" i="38"/>
  <c r="AG12" i="38"/>
  <c r="AA12" i="38"/>
  <c r="O12" i="38"/>
  <c r="M12" i="38"/>
  <c r="AU12" i="38" s="1"/>
  <c r="U11" i="38"/>
  <c r="K11" i="38"/>
  <c r="I11" i="38"/>
  <c r="AW11" i="38"/>
  <c r="AQ11" i="38"/>
  <c r="AG11" i="38"/>
  <c r="AA11" i="38"/>
  <c r="O11" i="38"/>
  <c r="M11" i="38"/>
  <c r="AU11" i="38" s="1"/>
  <c r="U10" i="38"/>
  <c r="K10" i="38"/>
  <c r="I10" i="38"/>
  <c r="AW10" i="38"/>
  <c r="AQ10" i="38"/>
  <c r="AG10" i="38"/>
  <c r="AA10" i="38"/>
  <c r="O10" i="38"/>
  <c r="M10" i="38"/>
  <c r="AU10" i="38" s="1"/>
  <c r="U9" i="38"/>
  <c r="K9" i="38"/>
  <c r="I9" i="38"/>
  <c r="AW9" i="38"/>
  <c r="AQ9" i="38"/>
  <c r="AG9" i="38"/>
  <c r="AA9" i="38"/>
  <c r="O9" i="38"/>
  <c r="M9" i="38"/>
  <c r="BA9" i="38" s="1"/>
  <c r="U8" i="38"/>
  <c r="K8" i="38"/>
  <c r="I8" i="38"/>
  <c r="AW8" i="38"/>
  <c r="AQ8" i="38"/>
  <c r="AG8" i="38"/>
  <c r="AA8" i="38"/>
  <c r="O8" i="38"/>
  <c r="M8" i="38"/>
  <c r="AU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AU46" i="39" s="1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W43" i="39"/>
  <c r="AC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AI41" i="39" s="1"/>
  <c r="Q41" i="39"/>
  <c r="M41" i="39"/>
  <c r="U40" i="39"/>
  <c r="K40" i="39"/>
  <c r="I40" i="39"/>
  <c r="AW40" i="39"/>
  <c r="AQ40" i="39"/>
  <c r="AG40" i="39"/>
  <c r="AA40" i="39"/>
  <c r="O40" i="39"/>
  <c r="M40" i="39"/>
  <c r="AU40" i="39" s="1"/>
  <c r="U39" i="39"/>
  <c r="K39" i="39"/>
  <c r="I39" i="39"/>
  <c r="AW39" i="39"/>
  <c r="AQ39" i="39"/>
  <c r="AG39" i="39"/>
  <c r="AA39" i="39"/>
  <c r="O39" i="39"/>
  <c r="M39" i="39"/>
  <c r="AU39" i="39" s="1"/>
  <c r="U38" i="39"/>
  <c r="K38" i="39"/>
  <c r="I38" i="39"/>
  <c r="AW38" i="39"/>
  <c r="AQ38" i="39"/>
  <c r="AG38" i="39"/>
  <c r="AA38" i="39"/>
  <c r="O38" i="39"/>
  <c r="M38" i="39"/>
  <c r="AU38" i="39" s="1"/>
  <c r="U37" i="39"/>
  <c r="K37" i="39"/>
  <c r="I37" i="39"/>
  <c r="AW37" i="39"/>
  <c r="AQ37" i="39"/>
  <c r="AG37" i="39"/>
  <c r="AA37" i="39"/>
  <c r="O37" i="39"/>
  <c r="M37" i="39"/>
  <c r="AU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AU33" i="39" s="1"/>
  <c r="U32" i="39"/>
  <c r="K32" i="39"/>
  <c r="I32" i="39"/>
  <c r="AW32" i="39"/>
  <c r="AQ32" i="39"/>
  <c r="AG32" i="39"/>
  <c r="AA32" i="39"/>
  <c r="O32" i="39"/>
  <c r="M32" i="39"/>
  <c r="AU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K30" i="39"/>
  <c r="AG30" i="39"/>
  <c r="AA30" i="39"/>
  <c r="O30" i="39"/>
  <c r="M30" i="39"/>
  <c r="AU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AU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K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BA18" i="39" s="1"/>
  <c r="U17" i="39"/>
  <c r="K17" i="39"/>
  <c r="I17" i="39"/>
  <c r="AW17" i="39"/>
  <c r="AQ17" i="39"/>
  <c r="AG17" i="39"/>
  <c r="AA17" i="39"/>
  <c r="O17" i="39"/>
  <c r="M17" i="39"/>
  <c r="AU17" i="39" s="1"/>
  <c r="U16" i="39"/>
  <c r="K16" i="39"/>
  <c r="I16" i="39"/>
  <c r="AW16" i="39"/>
  <c r="AQ16" i="39"/>
  <c r="AG16" i="39"/>
  <c r="AA16" i="39"/>
  <c r="O16" i="39"/>
  <c r="M16" i="39"/>
  <c r="AU16" i="39" s="1"/>
  <c r="U15" i="39"/>
  <c r="K15" i="39"/>
  <c r="I15" i="39"/>
  <c r="AW15" i="39"/>
  <c r="AQ15" i="39"/>
  <c r="AG15" i="39"/>
  <c r="AA15" i="39"/>
  <c r="O15" i="39"/>
  <c r="M15" i="39"/>
  <c r="AU15" i="39" s="1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AU11" i="39" s="1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AU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AU33" i="40" s="1"/>
  <c r="U32" i="40"/>
  <c r="K32" i="40"/>
  <c r="I32" i="40"/>
  <c r="AW32" i="40"/>
  <c r="AQ32" i="40"/>
  <c r="AG32" i="40"/>
  <c r="AA32" i="40"/>
  <c r="O32" i="40"/>
  <c r="M32" i="40"/>
  <c r="AU32" i="40" s="1"/>
  <c r="U31" i="40"/>
  <c r="K31" i="40"/>
  <c r="I31" i="40"/>
  <c r="AW31" i="40"/>
  <c r="AQ31" i="40"/>
  <c r="AG31" i="40"/>
  <c r="AA31" i="40"/>
  <c r="O31" i="40"/>
  <c r="M31" i="40"/>
  <c r="AU31" i="40" s="1"/>
  <c r="U30" i="40"/>
  <c r="K30" i="40"/>
  <c r="I30" i="40"/>
  <c r="AW30" i="40"/>
  <c r="AQ30" i="40"/>
  <c r="AG30" i="40"/>
  <c r="AA30" i="40"/>
  <c r="O30" i="40"/>
  <c r="M30" i="40"/>
  <c r="AU30" i="40" s="1"/>
  <c r="U29" i="40"/>
  <c r="K29" i="40"/>
  <c r="I29" i="40"/>
  <c r="AW29" i="40"/>
  <c r="AQ29" i="40"/>
  <c r="AG29" i="40"/>
  <c r="AA29" i="40"/>
  <c r="O29" i="40"/>
  <c r="M29" i="40"/>
  <c r="AU29" i="40" s="1"/>
  <c r="U28" i="40"/>
  <c r="K28" i="40"/>
  <c r="I28" i="40"/>
  <c r="AW28" i="40"/>
  <c r="AQ28" i="40"/>
  <c r="AG28" i="40"/>
  <c r="AA28" i="40"/>
  <c r="O28" i="40"/>
  <c r="M28" i="40"/>
  <c r="AU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AU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BA17" i="40" s="1"/>
  <c r="U16" i="40"/>
  <c r="K16" i="40"/>
  <c r="I16" i="40"/>
  <c r="AW16" i="40"/>
  <c r="AQ16" i="40"/>
  <c r="AG16" i="40"/>
  <c r="AA16" i="40"/>
  <c r="O16" i="40"/>
  <c r="M16" i="40"/>
  <c r="AU16" i="40" s="1"/>
  <c r="U15" i="40"/>
  <c r="K15" i="40"/>
  <c r="I15" i="40"/>
  <c r="AW15" i="40"/>
  <c r="AQ15" i="40"/>
  <c r="AG15" i="40"/>
  <c r="AA15" i="40"/>
  <c r="O15" i="40"/>
  <c r="M15" i="40"/>
  <c r="AU15" i="40" s="1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AU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W41" i="41"/>
  <c r="AC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AU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BA33" i="41" s="1"/>
  <c r="U32" i="41"/>
  <c r="K32" i="41"/>
  <c r="I32" i="41"/>
  <c r="AW32" i="41"/>
  <c r="AQ32" i="41"/>
  <c r="AG32" i="41"/>
  <c r="AA32" i="41"/>
  <c r="O32" i="41"/>
  <c r="M32" i="41"/>
  <c r="AU32" i="41" s="1"/>
  <c r="U31" i="41"/>
  <c r="K31" i="41"/>
  <c r="I31" i="41"/>
  <c r="AW31" i="41"/>
  <c r="AQ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AU30" i="41" s="1"/>
  <c r="U29" i="41"/>
  <c r="K29" i="41"/>
  <c r="I29" i="41"/>
  <c r="AW29" i="41"/>
  <c r="AQ29" i="41"/>
  <c r="AG29" i="41"/>
  <c r="AA29" i="41"/>
  <c r="O29" i="41"/>
  <c r="M29" i="41"/>
  <c r="AU29" i="41" s="1"/>
  <c r="U28" i="41"/>
  <c r="K28" i="41"/>
  <c r="I28" i="41"/>
  <c r="AW28" i="41"/>
  <c r="AQ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AU19" i="41" s="1"/>
  <c r="U18" i="41"/>
  <c r="K18" i="41"/>
  <c r="I18" i="41"/>
  <c r="AW18" i="41"/>
  <c r="AQ18" i="41"/>
  <c r="AG18" i="41"/>
  <c r="AA18" i="41"/>
  <c r="O18" i="41"/>
  <c r="M18" i="41"/>
  <c r="AU18" i="41" s="1"/>
  <c r="U17" i="41"/>
  <c r="K17" i="41"/>
  <c r="I17" i="41"/>
  <c r="AW17" i="41"/>
  <c r="AQ17" i="41"/>
  <c r="AG17" i="41"/>
  <c r="AA17" i="41"/>
  <c r="O17" i="41"/>
  <c r="M17" i="41"/>
  <c r="AU17" i="41" s="1"/>
  <c r="U16" i="41"/>
  <c r="K16" i="41"/>
  <c r="I16" i="41"/>
  <c r="AW16" i="41"/>
  <c r="AQ16" i="41"/>
  <c r="AG16" i="41"/>
  <c r="AA16" i="41"/>
  <c r="O16" i="41"/>
  <c r="M16" i="41"/>
  <c r="AU16" i="41" s="1"/>
  <c r="U15" i="41"/>
  <c r="K15" i="41"/>
  <c r="I15" i="41"/>
  <c r="AW15" i="41"/>
  <c r="AQ15" i="41"/>
  <c r="AG15" i="41"/>
  <c r="AA15" i="41"/>
  <c r="O15" i="41"/>
  <c r="M15" i="41"/>
  <c r="AU15" i="41" s="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Q13" i="41" s="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AU11" i="41" s="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AU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AU33" i="42" s="1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AU31" i="42" s="1"/>
  <c r="U30" i="42"/>
  <c r="K30" i="42"/>
  <c r="I30" i="42"/>
  <c r="AW30" i="42"/>
  <c r="AQ30" i="42"/>
  <c r="AG30" i="42"/>
  <c r="AA30" i="42"/>
  <c r="O30" i="42"/>
  <c r="M30" i="42"/>
  <c r="AU30" i="42" s="1"/>
  <c r="U29" i="42"/>
  <c r="K29" i="42"/>
  <c r="I29" i="42"/>
  <c r="AW29" i="42"/>
  <c r="AQ29" i="42"/>
  <c r="AG29" i="42"/>
  <c r="AA29" i="42"/>
  <c r="O29" i="42"/>
  <c r="M29" i="42"/>
  <c r="AU29" i="42" s="1"/>
  <c r="U28" i="42"/>
  <c r="K28" i="42"/>
  <c r="I28" i="42"/>
  <c r="AW28" i="42"/>
  <c r="AQ28" i="42"/>
  <c r="AG28" i="42"/>
  <c r="AA28" i="42"/>
  <c r="O28" i="42"/>
  <c r="M28" i="42"/>
  <c r="AU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M23" i="42" s="1"/>
  <c r="I23" i="42"/>
  <c r="AW23" i="42"/>
  <c r="AQ23" i="42"/>
  <c r="AG23" i="42"/>
  <c r="AA23" i="42"/>
  <c r="O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AU17" i="42" s="1"/>
  <c r="U16" i="42"/>
  <c r="K16" i="42"/>
  <c r="I16" i="42"/>
  <c r="AW16" i="42"/>
  <c r="AQ16" i="42"/>
  <c r="AG16" i="42"/>
  <c r="AA16" i="42"/>
  <c r="O16" i="42"/>
  <c r="M16" i="42"/>
  <c r="AU16" i="42" s="1"/>
  <c r="U15" i="42"/>
  <c r="K15" i="42"/>
  <c r="I15" i="42"/>
  <c r="AW15" i="42"/>
  <c r="AQ15" i="42"/>
  <c r="AG15" i="42"/>
  <c r="AA15" i="42"/>
  <c r="O15" i="42"/>
  <c r="M15" i="42"/>
  <c r="AU15" i="42" s="1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BA11" i="42" s="1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AU46" i="43" s="1"/>
  <c r="U45" i="43"/>
  <c r="K45" i="43"/>
  <c r="I45" i="43"/>
  <c r="AW45" i="43"/>
  <c r="AQ45" i="43"/>
  <c r="AK45" i="43"/>
  <c r="AG45" i="43"/>
  <c r="AA45" i="43"/>
  <c r="O45" i="43"/>
  <c r="M45" i="43"/>
  <c r="AU45" i="43" s="1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AI41" i="43" s="1"/>
  <c r="Q41" i="43"/>
  <c r="M41" i="43"/>
  <c r="BA41" i="43" s="1"/>
  <c r="U40" i="43"/>
  <c r="K40" i="43"/>
  <c r="I40" i="43"/>
  <c r="AW40" i="43"/>
  <c r="AQ40" i="43"/>
  <c r="AG40" i="43"/>
  <c r="AA40" i="43"/>
  <c r="Q40" i="43"/>
  <c r="S40" i="43" s="1"/>
  <c r="O40" i="43"/>
  <c r="M40" i="43"/>
  <c r="AU40" i="43" s="1"/>
  <c r="U39" i="43"/>
  <c r="K39" i="43"/>
  <c r="I39" i="43"/>
  <c r="AW39" i="43"/>
  <c r="AQ39" i="43"/>
  <c r="AG39" i="43"/>
  <c r="AA39" i="43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AU38" i="43" s="1"/>
  <c r="U37" i="43"/>
  <c r="K37" i="43"/>
  <c r="I37" i="43"/>
  <c r="AW37" i="43"/>
  <c r="AQ37" i="43"/>
  <c r="AG37" i="43"/>
  <c r="AA37" i="43"/>
  <c r="O37" i="43"/>
  <c r="M37" i="43"/>
  <c r="AU37" i="43" s="1"/>
  <c r="U36" i="43"/>
  <c r="K36" i="43"/>
  <c r="I36" i="43"/>
  <c r="AW36" i="43"/>
  <c r="AQ36" i="43"/>
  <c r="AG36" i="43"/>
  <c r="AA36" i="43"/>
  <c r="O36" i="43"/>
  <c r="M36" i="43"/>
  <c r="AU36" i="43" s="1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AU34" i="43" s="1"/>
  <c r="U33" i="43"/>
  <c r="K33" i="43"/>
  <c r="I33" i="43"/>
  <c r="AW33" i="43"/>
  <c r="AQ33" i="43"/>
  <c r="AG33" i="43"/>
  <c r="AA33" i="43"/>
  <c r="O33" i="43"/>
  <c r="M33" i="43"/>
  <c r="AU33" i="43" s="1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AU31" i="43" s="1"/>
  <c r="U30" i="43"/>
  <c r="K30" i="43"/>
  <c r="I30" i="43"/>
  <c r="AW30" i="43"/>
  <c r="AQ30" i="43"/>
  <c r="AG30" i="43"/>
  <c r="AA30" i="43"/>
  <c r="O30" i="43"/>
  <c r="M30" i="43"/>
  <c r="AU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O27" i="43"/>
  <c r="M27" i="43"/>
  <c r="AU27" i="43" s="1"/>
  <c r="U26" i="43"/>
  <c r="K26" i="43"/>
  <c r="I26" i="43"/>
  <c r="AW26" i="43"/>
  <c r="AQ26" i="43"/>
  <c r="AG26" i="43"/>
  <c r="AA26" i="43"/>
  <c r="O26" i="43"/>
  <c r="M26" i="43"/>
  <c r="AU26" i="43" s="1"/>
  <c r="U25" i="43"/>
  <c r="K25" i="43"/>
  <c r="I25" i="43"/>
  <c r="AW25" i="43"/>
  <c r="AQ25" i="43"/>
  <c r="AK25" i="43"/>
  <c r="AG25" i="43"/>
  <c r="AA25" i="43"/>
  <c r="O25" i="43"/>
  <c r="M25" i="43"/>
  <c r="AU25" i="43" s="1"/>
  <c r="U24" i="43"/>
  <c r="K24" i="43"/>
  <c r="I24" i="43"/>
  <c r="AW24" i="43"/>
  <c r="AQ24" i="43"/>
  <c r="AK24" i="43"/>
  <c r="AG24" i="43"/>
  <c r="AA24" i="43"/>
  <c r="O24" i="43"/>
  <c r="M24" i="43"/>
  <c r="AU24" i="43" s="1"/>
  <c r="U23" i="43"/>
  <c r="K23" i="43"/>
  <c r="I23" i="43"/>
  <c r="AW23" i="43"/>
  <c r="AQ23" i="43"/>
  <c r="AG23" i="43"/>
  <c r="AA23" i="43"/>
  <c r="O23" i="43"/>
  <c r="M23" i="43"/>
  <c r="AU23" i="43" s="1"/>
  <c r="U22" i="43"/>
  <c r="K22" i="43"/>
  <c r="I22" i="43"/>
  <c r="AW22" i="43"/>
  <c r="AQ22" i="43"/>
  <c r="AG22" i="43"/>
  <c r="AA22" i="43"/>
  <c r="O22" i="43"/>
  <c r="M22" i="43"/>
  <c r="AU22" i="43" s="1"/>
  <c r="U21" i="43"/>
  <c r="K21" i="43"/>
  <c r="I21" i="43"/>
  <c r="AW21" i="43"/>
  <c r="AQ21" i="43"/>
  <c r="AG21" i="43"/>
  <c r="AA21" i="43"/>
  <c r="O21" i="43"/>
  <c r="M21" i="43"/>
  <c r="AU21" i="43" s="1"/>
  <c r="U20" i="43"/>
  <c r="K20" i="43"/>
  <c r="I20" i="43"/>
  <c r="AW20" i="43"/>
  <c r="AQ20" i="43"/>
  <c r="AG20" i="43"/>
  <c r="AA20" i="43"/>
  <c r="O20" i="43"/>
  <c r="M20" i="43"/>
  <c r="AU20" i="43" s="1"/>
  <c r="U19" i="43"/>
  <c r="K19" i="43"/>
  <c r="I19" i="43"/>
  <c r="AW19" i="43"/>
  <c r="AQ19" i="43"/>
  <c r="AG19" i="43"/>
  <c r="AA19" i="43"/>
  <c r="O19" i="43"/>
  <c r="M19" i="43"/>
  <c r="AU19" i="43" s="1"/>
  <c r="U18" i="43"/>
  <c r="K18" i="43"/>
  <c r="I18" i="43"/>
  <c r="AW18" i="43"/>
  <c r="AQ18" i="43"/>
  <c r="AG18" i="43"/>
  <c r="AA18" i="43"/>
  <c r="O18" i="43"/>
  <c r="M18" i="43"/>
  <c r="AU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BA16" i="43" s="1"/>
  <c r="U15" i="43"/>
  <c r="K15" i="43"/>
  <c r="I15" i="43"/>
  <c r="AW15" i="43"/>
  <c r="AQ15" i="43"/>
  <c r="AG15" i="43"/>
  <c r="AA15" i="43"/>
  <c r="O15" i="43"/>
  <c r="M15" i="43"/>
  <c r="AU15" i="43" s="1"/>
  <c r="U14" i="43"/>
  <c r="K14" i="43"/>
  <c r="I14" i="43"/>
  <c r="AW14" i="43"/>
  <c r="AQ14" i="43"/>
  <c r="AK14" i="43"/>
  <c r="AG14" i="43"/>
  <c r="AA14" i="43"/>
  <c r="O14" i="43"/>
  <c r="M14" i="43"/>
  <c r="AU14" i="43" s="1"/>
  <c r="U13" i="43"/>
  <c r="K13" i="43"/>
  <c r="I13" i="43"/>
  <c r="AW13" i="43"/>
  <c r="AQ13" i="43"/>
  <c r="AG13" i="43"/>
  <c r="AA13" i="43"/>
  <c r="O13" i="43"/>
  <c r="M13" i="43"/>
  <c r="AU13" i="43" s="1"/>
  <c r="U12" i="43"/>
  <c r="K12" i="43"/>
  <c r="I12" i="43"/>
  <c r="AW12" i="43"/>
  <c r="AQ12" i="43"/>
  <c r="AG12" i="43"/>
  <c r="AA12" i="43"/>
  <c r="O12" i="43"/>
  <c r="M12" i="43"/>
  <c r="AU12" i="43" s="1"/>
  <c r="U11" i="43"/>
  <c r="K11" i="43"/>
  <c r="I11" i="43"/>
  <c r="AW11" i="43"/>
  <c r="AQ11" i="43"/>
  <c r="AG11" i="43"/>
  <c r="AA11" i="43"/>
  <c r="O11" i="43"/>
  <c r="M11" i="43"/>
  <c r="AU11" i="43" s="1"/>
  <c r="U10" i="43"/>
  <c r="K10" i="43"/>
  <c r="I10" i="43"/>
  <c r="AW10" i="43"/>
  <c r="AQ10" i="43"/>
  <c r="AG10" i="43"/>
  <c r="AA10" i="43"/>
  <c r="O10" i="43"/>
  <c r="M10" i="43"/>
  <c r="AU10" i="43" s="1"/>
  <c r="U9" i="43"/>
  <c r="K9" i="43"/>
  <c r="I9" i="43"/>
  <c r="AW9" i="43"/>
  <c r="AQ9" i="43"/>
  <c r="AG9" i="43"/>
  <c r="AA9" i="43"/>
  <c r="O9" i="43"/>
  <c r="M9" i="43"/>
  <c r="AU9" i="43" s="1"/>
  <c r="U8" i="43"/>
  <c r="K8" i="43"/>
  <c r="I8" i="43"/>
  <c r="AW8" i="43"/>
  <c r="AQ8" i="43"/>
  <c r="AG8" i="43"/>
  <c r="AA8" i="43"/>
  <c r="O8" i="43"/>
  <c r="M8" i="43"/>
  <c r="AU8" i="43" s="1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AU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AU33" i="44" s="1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AU30" i="44" s="1"/>
  <c r="U29" i="44"/>
  <c r="K29" i="44"/>
  <c r="I29" i="44"/>
  <c r="AW29" i="44"/>
  <c r="AQ29" i="44"/>
  <c r="AG29" i="44"/>
  <c r="AA29" i="44"/>
  <c r="O29" i="44"/>
  <c r="M29" i="44"/>
  <c r="AU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AU19" i="44" s="1"/>
  <c r="U18" i="44"/>
  <c r="K18" i="44"/>
  <c r="I18" i="44"/>
  <c r="AW18" i="44"/>
  <c r="AQ18" i="44"/>
  <c r="AG18" i="44"/>
  <c r="AA18" i="44"/>
  <c r="O18" i="44"/>
  <c r="M18" i="44"/>
  <c r="AU18" i="44" s="1"/>
  <c r="U17" i="44"/>
  <c r="K17" i="44"/>
  <c r="I17" i="44"/>
  <c r="AW17" i="44"/>
  <c r="AQ17" i="44"/>
  <c r="AG17" i="44"/>
  <c r="AA17" i="44"/>
  <c r="O17" i="44"/>
  <c r="M17" i="44"/>
  <c r="AU17" i="44" s="1"/>
  <c r="U16" i="44"/>
  <c r="K16" i="44"/>
  <c r="I16" i="44"/>
  <c r="AW16" i="44"/>
  <c r="AQ16" i="44"/>
  <c r="AG16" i="44"/>
  <c r="AA16" i="44"/>
  <c r="O16" i="44"/>
  <c r="M16" i="44"/>
  <c r="BA16" i="44" s="1"/>
  <c r="U15" i="44"/>
  <c r="K15" i="44"/>
  <c r="I15" i="44"/>
  <c r="AW15" i="44"/>
  <c r="AQ15" i="44"/>
  <c r="AK15" i="44"/>
  <c r="AG15" i="44"/>
  <c r="AA15" i="44"/>
  <c r="O15" i="44"/>
  <c r="M15" i="44"/>
  <c r="AU15" i="44" s="1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AU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AU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AU33" i="45" s="1"/>
  <c r="U32" i="45"/>
  <c r="K32" i="45"/>
  <c r="I32" i="45"/>
  <c r="AW32" i="45"/>
  <c r="AQ32" i="45"/>
  <c r="AG32" i="45"/>
  <c r="AA32" i="45"/>
  <c r="O32" i="45"/>
  <c r="M32" i="45"/>
  <c r="AU32" i="45" s="1"/>
  <c r="U31" i="45"/>
  <c r="K31" i="45"/>
  <c r="I31" i="45"/>
  <c r="AW31" i="45"/>
  <c r="AQ31" i="45"/>
  <c r="AG31" i="45"/>
  <c r="AA31" i="45"/>
  <c r="O31" i="45"/>
  <c r="M31" i="45"/>
  <c r="AU31" i="45" s="1"/>
  <c r="U30" i="45"/>
  <c r="K30" i="45"/>
  <c r="I30" i="45"/>
  <c r="AW30" i="45"/>
  <c r="AQ30" i="45"/>
  <c r="AG30" i="45"/>
  <c r="AA30" i="45"/>
  <c r="O30" i="45"/>
  <c r="M30" i="45"/>
  <c r="AU30" i="45" s="1"/>
  <c r="U29" i="45"/>
  <c r="K29" i="45"/>
  <c r="I29" i="45"/>
  <c r="AW29" i="45"/>
  <c r="AQ29" i="45"/>
  <c r="AG29" i="45"/>
  <c r="AA29" i="45"/>
  <c r="O29" i="45"/>
  <c r="M29" i="45"/>
  <c r="AU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M19" i="45" s="1"/>
  <c r="BA19" i="45" s="1"/>
  <c r="I19" i="45"/>
  <c r="AW19" i="45"/>
  <c r="AQ19" i="45"/>
  <c r="AG19" i="45"/>
  <c r="AA19" i="45"/>
  <c r="O19" i="45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G16" i="45"/>
  <c r="AA16" i="45"/>
  <c r="O16" i="45"/>
  <c r="M16" i="45"/>
  <c r="AU16" i="45" s="1"/>
  <c r="U15" i="45"/>
  <c r="K15" i="45"/>
  <c r="I15" i="45"/>
  <c r="AW15" i="45"/>
  <c r="AQ15" i="45"/>
  <c r="AK15" i="45"/>
  <c r="AG15" i="45"/>
  <c r="AA15" i="45"/>
  <c r="O15" i="45"/>
  <c r="M15" i="45"/>
  <c r="AU15" i="45" s="1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AU11" i="45" s="1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I46" i="46"/>
  <c r="AG46" i="46"/>
  <c r="AA46" i="46"/>
  <c r="AC46" i="46" s="1"/>
  <c r="O46" i="46"/>
  <c r="M46" i="46"/>
  <c r="U45" i="46"/>
  <c r="K45" i="46"/>
  <c r="I45" i="46"/>
  <c r="AW45" i="46"/>
  <c r="AY45" i="46" s="1"/>
  <c r="AQ45" i="46"/>
  <c r="AS45" i="46" s="1"/>
  <c r="AI45" i="46"/>
  <c r="AG45" i="46"/>
  <c r="AC45" i="46"/>
  <c r="AA45" i="46"/>
  <c r="O45" i="46"/>
  <c r="M45" i="46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I43" i="46"/>
  <c r="AG43" i="46"/>
  <c r="AA43" i="46"/>
  <c r="AC43" i="46" s="1"/>
  <c r="W43" i="46"/>
  <c r="Y43" i="46" s="1"/>
  <c r="Q43" i="46"/>
  <c r="M43" i="46"/>
  <c r="BA43" i="46" s="1"/>
  <c r="U42" i="46"/>
  <c r="K42" i="46"/>
  <c r="I42" i="46"/>
  <c r="AW42" i="46"/>
  <c r="AY42" i="46" s="1"/>
  <c r="AQ42" i="46"/>
  <c r="AS42" i="46" s="1"/>
  <c r="AI42" i="46"/>
  <c r="AG42" i="46"/>
  <c r="AA42" i="46"/>
  <c r="AC42" i="46" s="1"/>
  <c r="O42" i="46"/>
  <c r="M42" i="46"/>
  <c r="AU42" i="46" s="1"/>
  <c r="U41" i="46"/>
  <c r="K41" i="46"/>
  <c r="I41" i="46"/>
  <c r="AW41" i="46"/>
  <c r="AY41" i="46" s="1"/>
  <c r="AQ41" i="46"/>
  <c r="AS41" i="46" s="1"/>
  <c r="AI41" i="46"/>
  <c r="AG41" i="46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I40" i="46"/>
  <c r="AG40" i="46"/>
  <c r="AA40" i="46"/>
  <c r="AC40" i="46" s="1"/>
  <c r="O40" i="46"/>
  <c r="M40" i="46"/>
  <c r="AU40" i="46" s="1"/>
  <c r="U39" i="46"/>
  <c r="K39" i="46"/>
  <c r="I39" i="46"/>
  <c r="AW39" i="46"/>
  <c r="AY39" i="46" s="1"/>
  <c r="AQ39" i="46"/>
  <c r="AS39" i="46" s="1"/>
  <c r="AI39" i="46"/>
  <c r="AG39" i="46"/>
  <c r="AA39" i="46"/>
  <c r="AC39" i="46" s="1"/>
  <c r="O39" i="46"/>
  <c r="M39" i="46"/>
  <c r="AU39" i="46" s="1"/>
  <c r="U38" i="46"/>
  <c r="K38" i="46"/>
  <c r="I38" i="46"/>
  <c r="AW38" i="46"/>
  <c r="AY38" i="46" s="1"/>
  <c r="AQ38" i="46"/>
  <c r="AS38" i="46" s="1"/>
  <c r="AI38" i="46"/>
  <c r="AG38" i="46"/>
  <c r="AA38" i="46"/>
  <c r="AC38" i="46" s="1"/>
  <c r="O38" i="46"/>
  <c r="M38" i="46"/>
  <c r="AU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AU37" i="46" s="1"/>
  <c r="U36" i="46"/>
  <c r="K36" i="46"/>
  <c r="I36" i="46"/>
  <c r="AW36" i="46"/>
  <c r="AY36" i="46" s="1"/>
  <c r="AQ36" i="46"/>
  <c r="AS36" i="46" s="1"/>
  <c r="AI36" i="46"/>
  <c r="AG36" i="46"/>
  <c r="AA36" i="46"/>
  <c r="AC36" i="46" s="1"/>
  <c r="O36" i="46"/>
  <c r="M36" i="46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I34" i="46"/>
  <c r="AG34" i="46"/>
  <c r="AA34" i="46"/>
  <c r="AC34" i="46" s="1"/>
  <c r="O34" i="46"/>
  <c r="M34" i="46"/>
  <c r="U33" i="46"/>
  <c r="K33" i="46"/>
  <c r="I33" i="46"/>
  <c r="AW33" i="46"/>
  <c r="AY33" i="46" s="1"/>
  <c r="AQ33" i="46"/>
  <c r="AS33" i="46" s="1"/>
  <c r="AI33" i="46"/>
  <c r="AG33" i="46"/>
  <c r="AA33" i="46"/>
  <c r="AC33" i="46" s="1"/>
  <c r="O33" i="46"/>
  <c r="M33" i="46"/>
  <c r="AU33" i="46" s="1"/>
  <c r="U32" i="46"/>
  <c r="K32" i="46"/>
  <c r="I32" i="46"/>
  <c r="AW32" i="46"/>
  <c r="AY32" i="46" s="1"/>
  <c r="AQ32" i="46"/>
  <c r="AS32" i="46" s="1"/>
  <c r="AI32" i="46"/>
  <c r="AG32" i="46"/>
  <c r="AC32" i="46"/>
  <c r="AA32" i="46"/>
  <c r="O32" i="46"/>
  <c r="M32" i="46"/>
  <c r="AU32" i="46" s="1"/>
  <c r="U31" i="46"/>
  <c r="K31" i="46"/>
  <c r="I31" i="46"/>
  <c r="AW31" i="46"/>
  <c r="AY31" i="46" s="1"/>
  <c r="AQ31" i="46"/>
  <c r="AS31" i="46" s="1"/>
  <c r="AI31" i="46"/>
  <c r="AG31" i="46"/>
  <c r="AC31" i="46"/>
  <c r="AA31" i="46"/>
  <c r="O31" i="46"/>
  <c r="M31" i="46"/>
  <c r="AU31" i="46" s="1"/>
  <c r="U30" i="46"/>
  <c r="K30" i="46"/>
  <c r="I30" i="46"/>
  <c r="AW30" i="46"/>
  <c r="AY30" i="46" s="1"/>
  <c r="AQ30" i="46"/>
  <c r="AS30" i="46" s="1"/>
  <c r="AK30" i="46"/>
  <c r="AG30" i="46"/>
  <c r="AI30" i="46" s="1"/>
  <c r="AC30" i="46"/>
  <c r="AA30" i="46"/>
  <c r="O30" i="46"/>
  <c r="M30" i="46"/>
  <c r="AU30" i="46" s="1"/>
  <c r="U29" i="46"/>
  <c r="K29" i="46"/>
  <c r="I29" i="46"/>
  <c r="AW29" i="46"/>
  <c r="AY29" i="46" s="1"/>
  <c r="AQ29" i="46"/>
  <c r="AS29" i="46" s="1"/>
  <c r="AI29" i="46"/>
  <c r="AG29" i="46"/>
  <c r="AC29" i="46"/>
  <c r="AA29" i="46"/>
  <c r="O29" i="46"/>
  <c r="M29" i="46"/>
  <c r="AU29" i="46" s="1"/>
  <c r="U28" i="46"/>
  <c r="K28" i="46"/>
  <c r="I28" i="46"/>
  <c r="AY28" i="46"/>
  <c r="AW28" i="46"/>
  <c r="AQ28" i="46"/>
  <c r="AS28" i="46" s="1"/>
  <c r="AI28" i="46"/>
  <c r="AG28" i="46"/>
  <c r="AA28" i="46"/>
  <c r="AC28" i="46" s="1"/>
  <c r="O28" i="46"/>
  <c r="M28" i="46"/>
  <c r="AU28" i="46" s="1"/>
  <c r="U27" i="46"/>
  <c r="K27" i="46"/>
  <c r="I27" i="46"/>
  <c r="AW27" i="46"/>
  <c r="AY27" i="46" s="1"/>
  <c r="AS27" i="46"/>
  <c r="AQ27" i="46"/>
  <c r="AI27" i="46"/>
  <c r="AG27" i="46"/>
  <c r="AC27" i="46"/>
  <c r="AA27" i="46"/>
  <c r="O27" i="46"/>
  <c r="M27" i="46"/>
  <c r="U26" i="46"/>
  <c r="K26" i="46"/>
  <c r="I26" i="46"/>
  <c r="AW26" i="46"/>
  <c r="AY26" i="46" s="1"/>
  <c r="AQ26" i="46"/>
  <c r="AS26" i="46" s="1"/>
  <c r="AI26" i="46"/>
  <c r="AG26" i="46"/>
  <c r="AC26" i="46"/>
  <c r="AA26" i="46"/>
  <c r="O26" i="46"/>
  <c r="M26" i="46"/>
  <c r="U25" i="46"/>
  <c r="K25" i="46"/>
  <c r="I25" i="46"/>
  <c r="AW25" i="46"/>
  <c r="AY25" i="46" s="1"/>
  <c r="AQ25" i="46"/>
  <c r="AS25" i="46" s="1"/>
  <c r="AI25" i="46"/>
  <c r="AG25" i="46"/>
  <c r="AC25" i="46"/>
  <c r="AA25" i="46"/>
  <c r="O25" i="46"/>
  <c r="M25" i="46"/>
  <c r="U24" i="46"/>
  <c r="K24" i="46"/>
  <c r="I24" i="46"/>
  <c r="AW24" i="46"/>
  <c r="AY24" i="46" s="1"/>
  <c r="AQ24" i="46"/>
  <c r="AS24" i="46" s="1"/>
  <c r="AI24" i="46"/>
  <c r="AG24" i="46"/>
  <c r="AC24" i="46"/>
  <c r="AA24" i="46"/>
  <c r="O24" i="46"/>
  <c r="M24" i="46"/>
  <c r="U23" i="46"/>
  <c r="K23" i="46"/>
  <c r="I23" i="46"/>
  <c r="AW23" i="46"/>
  <c r="AY23" i="46" s="1"/>
  <c r="AQ23" i="46"/>
  <c r="AS23" i="46" s="1"/>
  <c r="AI23" i="46"/>
  <c r="AG23" i="46"/>
  <c r="AC23" i="46"/>
  <c r="AA23" i="46"/>
  <c r="O23" i="46"/>
  <c r="M23" i="46"/>
  <c r="U22" i="46"/>
  <c r="K22" i="46"/>
  <c r="I22" i="46"/>
  <c r="AW22" i="46"/>
  <c r="AY22" i="46" s="1"/>
  <c r="AS22" i="46"/>
  <c r="AQ22" i="46"/>
  <c r="AI22" i="46"/>
  <c r="AG22" i="46"/>
  <c r="AC22" i="46"/>
  <c r="AA22" i="46"/>
  <c r="O22" i="46"/>
  <c r="M22" i="46"/>
  <c r="U21" i="46"/>
  <c r="K21" i="46"/>
  <c r="I21" i="46"/>
  <c r="AW21" i="46"/>
  <c r="AY21" i="46" s="1"/>
  <c r="AQ21" i="46"/>
  <c r="AS21" i="46" s="1"/>
  <c r="AI21" i="46"/>
  <c r="AG21" i="46"/>
  <c r="AC21" i="46"/>
  <c r="AA21" i="46"/>
  <c r="O21" i="46"/>
  <c r="M21" i="46"/>
  <c r="U20" i="46"/>
  <c r="K20" i="46"/>
  <c r="I20" i="46"/>
  <c r="AW20" i="46"/>
  <c r="AY20" i="46" s="1"/>
  <c r="AQ20" i="46"/>
  <c r="AS20" i="46" s="1"/>
  <c r="AI20" i="46"/>
  <c r="AG20" i="46"/>
  <c r="AA20" i="46"/>
  <c r="AC20" i="46" s="1"/>
  <c r="O20" i="46"/>
  <c r="M20" i="46"/>
  <c r="U19" i="46"/>
  <c r="K19" i="46"/>
  <c r="I19" i="46"/>
  <c r="AW19" i="46"/>
  <c r="AY19" i="46" s="1"/>
  <c r="AQ19" i="46"/>
  <c r="AS19" i="46" s="1"/>
  <c r="AI19" i="46"/>
  <c r="AG19" i="46"/>
  <c r="AC19" i="46"/>
  <c r="AA19" i="46"/>
  <c r="O19" i="46"/>
  <c r="M19" i="46"/>
  <c r="BA19" i="46" s="1"/>
  <c r="U18" i="46"/>
  <c r="K18" i="46"/>
  <c r="I18" i="46"/>
  <c r="AW18" i="46"/>
  <c r="AY18" i="46" s="1"/>
  <c r="AQ18" i="46"/>
  <c r="AS18" i="46" s="1"/>
  <c r="AI18" i="46"/>
  <c r="AG18" i="46"/>
  <c r="AC18" i="46"/>
  <c r="AA18" i="46"/>
  <c r="O18" i="46"/>
  <c r="M18" i="46"/>
  <c r="BA18" i="46" s="1"/>
  <c r="U17" i="46"/>
  <c r="K17" i="46"/>
  <c r="I17" i="46"/>
  <c r="AY17" i="46"/>
  <c r="AW17" i="46"/>
  <c r="AQ17" i="46"/>
  <c r="AS17" i="46" s="1"/>
  <c r="AI17" i="46"/>
  <c r="AG17" i="46"/>
  <c r="AA17" i="46"/>
  <c r="AC17" i="46" s="1"/>
  <c r="O17" i="46"/>
  <c r="M17" i="46"/>
  <c r="BA17" i="46" s="1"/>
  <c r="U16" i="46"/>
  <c r="K16" i="46"/>
  <c r="I16" i="46"/>
  <c r="AW16" i="46"/>
  <c r="AY16" i="46" s="1"/>
  <c r="AQ16" i="46"/>
  <c r="AS16" i="46" s="1"/>
  <c r="AI16" i="46"/>
  <c r="AG16" i="46"/>
  <c r="AC16" i="46"/>
  <c r="AA16" i="46"/>
  <c r="O16" i="46"/>
  <c r="M16" i="46"/>
  <c r="AU16" i="46" s="1"/>
  <c r="U15" i="46"/>
  <c r="K15" i="46"/>
  <c r="I15" i="46"/>
  <c r="AW15" i="46"/>
  <c r="AY15" i="46" s="1"/>
  <c r="AQ15" i="46"/>
  <c r="AS15" i="46" s="1"/>
  <c r="AI15" i="46"/>
  <c r="AG15" i="46"/>
  <c r="AC15" i="46"/>
  <c r="AA15" i="46"/>
  <c r="O15" i="46"/>
  <c r="M15" i="46"/>
  <c r="AU15" i="46" s="1"/>
  <c r="U14" i="46"/>
  <c r="K14" i="46"/>
  <c r="I14" i="46"/>
  <c r="AW14" i="46"/>
  <c r="AY14" i="46" s="1"/>
  <c r="AQ14" i="46"/>
  <c r="AS14" i="46" s="1"/>
  <c r="AI14" i="46"/>
  <c r="AG14" i="46"/>
  <c r="AC14" i="46"/>
  <c r="AA14" i="46"/>
  <c r="O14" i="46"/>
  <c r="M14" i="46"/>
  <c r="U13" i="46"/>
  <c r="K13" i="46"/>
  <c r="I13" i="46"/>
  <c r="AW13" i="46"/>
  <c r="AY13" i="46" s="1"/>
  <c r="AQ13" i="46"/>
  <c r="AS13" i="46" s="1"/>
  <c r="AI13" i="46"/>
  <c r="AG13" i="46"/>
  <c r="AC13" i="46"/>
  <c r="AA13" i="46"/>
  <c r="O13" i="46"/>
  <c r="M13" i="46"/>
  <c r="U12" i="46"/>
  <c r="K12" i="46"/>
  <c r="I12" i="46"/>
  <c r="AW12" i="46"/>
  <c r="AY12" i="46" s="1"/>
  <c r="AQ12" i="46"/>
  <c r="AS12" i="46" s="1"/>
  <c r="AI12" i="46"/>
  <c r="AG12" i="46"/>
  <c r="AC12" i="46"/>
  <c r="AA12" i="46"/>
  <c r="O12" i="46"/>
  <c r="M12" i="46"/>
  <c r="U11" i="46"/>
  <c r="K11" i="46"/>
  <c r="I11" i="46"/>
  <c r="AW11" i="46"/>
  <c r="AY11" i="46" s="1"/>
  <c r="AQ11" i="46"/>
  <c r="AS11" i="46" s="1"/>
  <c r="AI11" i="46"/>
  <c r="AG11" i="46"/>
  <c r="AC11" i="46"/>
  <c r="AA11" i="46"/>
  <c r="O11" i="46"/>
  <c r="M11" i="46"/>
  <c r="AU11" i="46" s="1"/>
  <c r="U10" i="46"/>
  <c r="K10" i="46"/>
  <c r="I10" i="46"/>
  <c r="AW10" i="46"/>
  <c r="AY10" i="46" s="1"/>
  <c r="AQ10" i="46"/>
  <c r="AS10" i="46" s="1"/>
  <c r="AI10" i="46"/>
  <c r="AG10" i="46"/>
  <c r="AC10" i="46"/>
  <c r="AA10" i="46"/>
  <c r="O10" i="46"/>
  <c r="M10" i="46"/>
  <c r="U9" i="46"/>
  <c r="K9" i="46"/>
  <c r="I9" i="46"/>
  <c r="AY9" i="46"/>
  <c r="AW9" i="46"/>
  <c r="AQ9" i="46"/>
  <c r="AS9" i="46" s="1"/>
  <c r="AI9" i="46"/>
  <c r="AG9" i="46"/>
  <c r="AA9" i="46"/>
  <c r="AC9" i="46" s="1"/>
  <c r="O9" i="46"/>
  <c r="M9" i="46"/>
  <c r="U8" i="46"/>
  <c r="K8" i="46"/>
  <c r="I8" i="46"/>
  <c r="AW8" i="46"/>
  <c r="AY8" i="46" s="1"/>
  <c r="AQ8" i="46"/>
  <c r="AS8" i="46" s="1"/>
  <c r="AI8" i="46"/>
  <c r="AG8" i="46"/>
  <c r="AA8" i="46"/>
  <c r="AC8" i="46" s="1"/>
  <c r="O8" i="46"/>
  <c r="M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M26" i="48" s="1"/>
  <c r="I26" i="48"/>
  <c r="AM26" i="48"/>
  <c r="AG26" i="48"/>
  <c r="AE26" i="48"/>
  <c r="Y26" i="48"/>
  <c r="W26" i="48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M24" i="48" s="1"/>
  <c r="I24" i="48"/>
  <c r="AM24" i="48"/>
  <c r="AG24" i="48"/>
  <c r="AE24" i="48"/>
  <c r="Y24" i="48"/>
  <c r="W24" i="48"/>
  <c r="AK23" i="48"/>
  <c r="AC23" i="48"/>
  <c r="U23" i="48"/>
  <c r="S23" i="48"/>
  <c r="O23" i="48"/>
  <c r="K23" i="48"/>
  <c r="I23" i="48"/>
  <c r="AM23" i="48"/>
  <c r="AG23" i="48"/>
  <c r="AE23" i="48"/>
  <c r="AA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AA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AA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AA20" i="48"/>
  <c r="Y20" i="48"/>
  <c r="W20" i="48"/>
  <c r="M20" i="48"/>
  <c r="Q20" i="48" s="1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AA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AA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AA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AA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AA13" i="48"/>
  <c r="Y13" i="48"/>
  <c r="W13" i="48"/>
  <c r="M13" i="48"/>
  <c r="AI13" i="48" s="1"/>
  <c r="AK12" i="48"/>
  <c r="AC12" i="48"/>
  <c r="U12" i="48"/>
  <c r="S12" i="48"/>
  <c r="O12" i="48"/>
  <c r="K12" i="48"/>
  <c r="M12" i="48" s="1"/>
  <c r="I12" i="48"/>
  <c r="G12" i="48"/>
  <c r="AM12" i="48"/>
  <c r="AG12" i="48"/>
  <c r="AE12" i="48"/>
  <c r="Y12" i="48"/>
  <c r="W12" i="48"/>
  <c r="AK11" i="48"/>
  <c r="AC11" i="48"/>
  <c r="U11" i="48"/>
  <c r="S11" i="48"/>
  <c r="O11" i="48"/>
  <c r="K11" i="48"/>
  <c r="M11" i="48" s="1"/>
  <c r="AI11" i="48" s="1"/>
  <c r="I11" i="48"/>
  <c r="AM11" i="48"/>
  <c r="AG11" i="48"/>
  <c r="AE11" i="48"/>
  <c r="Y11" i="48"/>
  <c r="W11" i="48"/>
  <c r="AK10" i="48"/>
  <c r="AC10" i="48"/>
  <c r="U10" i="48"/>
  <c r="S10" i="48"/>
  <c r="O10" i="48"/>
  <c r="K10" i="48"/>
  <c r="M10" i="48" s="1"/>
  <c r="I10" i="48"/>
  <c r="G10" i="48"/>
  <c r="AM10" i="48"/>
  <c r="AG10" i="48"/>
  <c r="AE10" i="48"/>
  <c r="Y10" i="48"/>
  <c r="W10" i="48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M60" i="50" s="1"/>
  <c r="Y60" i="50" s="1"/>
  <c r="I60" i="50"/>
  <c r="U60" i="50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S54" i="50"/>
  <c r="O54" i="50"/>
  <c r="K54" i="50"/>
  <c r="I54" i="50"/>
  <c r="U54" i="50"/>
  <c r="M54" i="50"/>
  <c r="Q54" i="50" s="1"/>
  <c r="S53" i="50"/>
  <c r="O53" i="50"/>
  <c r="K53" i="50"/>
  <c r="I53" i="50"/>
  <c r="U53" i="50"/>
  <c r="M53" i="50"/>
  <c r="Y53" i="50" s="1"/>
  <c r="S52" i="50"/>
  <c r="O52" i="50"/>
  <c r="K52" i="50"/>
  <c r="I52" i="50"/>
  <c r="U52" i="50"/>
  <c r="M52" i="50"/>
  <c r="S51" i="50"/>
  <c r="O51" i="50"/>
  <c r="K51" i="50"/>
  <c r="I51" i="50"/>
  <c r="G51" i="50"/>
  <c r="U51" i="50"/>
  <c r="M51" i="50"/>
  <c r="Y51" i="50" s="1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I45" i="50"/>
  <c r="G45" i="50"/>
  <c r="U45" i="50"/>
  <c r="M45" i="50"/>
  <c r="Y45" i="50" s="1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Q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Y36" i="50" s="1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Y12" i="50" s="1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G9" i="50"/>
  <c r="U9" i="50"/>
  <c r="M9" i="50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G30" i="51"/>
  <c r="BE30" i="51"/>
  <c r="BC30" i="51"/>
  <c r="BA30" i="5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G29" i="51"/>
  <c r="BE29" i="51"/>
  <c r="BC29" i="51"/>
  <c r="BA29" i="51"/>
  <c r="AW29" i="51"/>
  <c r="AS29" i="51"/>
  <c r="AU29" i="51" s="1"/>
  <c r="AQ29" i="51"/>
  <c r="AO29" i="51"/>
  <c r="AK29" i="51"/>
  <c r="AG29" i="51"/>
  <c r="AC29" i="51"/>
  <c r="AE29" i="51" s="1"/>
  <c r="AA29" i="51"/>
  <c r="Y29" i="51"/>
  <c r="O29" i="51"/>
  <c r="U29" i="51" s="1"/>
  <c r="M29" i="51"/>
  <c r="S28" i="51"/>
  <c r="K28" i="51"/>
  <c r="I28" i="51"/>
  <c r="BI28" i="51"/>
  <c r="BK28" i="51" s="1"/>
  <c r="BG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A27" i="51"/>
  <c r="BC27" i="51" s="1"/>
  <c r="AW27" i="51"/>
  <c r="AS27" i="51"/>
  <c r="AU27" i="51" s="1"/>
  <c r="AQ27" i="51"/>
  <c r="AO27" i="51"/>
  <c r="AM27" i="51"/>
  <c r="AK27" i="5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I26" i="51"/>
  <c r="BK26" i="51" s="1"/>
  <c r="BG26" i="51"/>
  <c r="BE26" i="51"/>
  <c r="BC26" i="51"/>
  <c r="BA26" i="51"/>
  <c r="AW26" i="51"/>
  <c r="AS26" i="51"/>
  <c r="AU26" i="51" s="1"/>
  <c r="AQ26" i="51"/>
  <c r="AO26" i="51"/>
  <c r="AK26" i="51"/>
  <c r="AG26" i="5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I25" i="51"/>
  <c r="BK25" i="51" s="1"/>
  <c r="BG25" i="51"/>
  <c r="BE25" i="51"/>
  <c r="BC25" i="51"/>
  <c r="BA25" i="51"/>
  <c r="AW25" i="51"/>
  <c r="AS25" i="51"/>
  <c r="AU25" i="51" s="1"/>
  <c r="AQ25" i="51"/>
  <c r="AO25" i="51"/>
  <c r="AK25" i="51"/>
  <c r="AG25" i="5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I23" i="51"/>
  <c r="BK23" i="51" s="1"/>
  <c r="BG23" i="51"/>
  <c r="BE23" i="51"/>
  <c r="BC23" i="51"/>
  <c r="BA23" i="51"/>
  <c r="AW23" i="51"/>
  <c r="AS23" i="51"/>
  <c r="AU23" i="51" s="1"/>
  <c r="AO23" i="51"/>
  <c r="AK23" i="51"/>
  <c r="AM23" i="51" s="1"/>
  <c r="AG23" i="51"/>
  <c r="AC23" i="51"/>
  <c r="AE23" i="51" s="1"/>
  <c r="AA23" i="51"/>
  <c r="Y23" i="51"/>
  <c r="W23" i="51"/>
  <c r="U23" i="51"/>
  <c r="O23" i="51"/>
  <c r="M23" i="51"/>
  <c r="BO23" i="51" s="1"/>
  <c r="S22" i="51"/>
  <c r="K22" i="51"/>
  <c r="I22" i="51"/>
  <c r="BQ22" i="51"/>
  <c r="BS22" i="51" s="1"/>
  <c r="BM22" i="51"/>
  <c r="BI22" i="51"/>
  <c r="BK22" i="51" s="1"/>
  <c r="BG22" i="51"/>
  <c r="BE22" i="51"/>
  <c r="BC22" i="51"/>
  <c r="BA22" i="5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I21" i="51"/>
  <c r="BK21" i="51" s="1"/>
  <c r="BE21" i="51"/>
  <c r="BC21" i="51"/>
  <c r="BA21" i="51"/>
  <c r="AW21" i="51"/>
  <c r="AU21" i="51"/>
  <c r="AS21" i="51"/>
  <c r="AO21" i="51"/>
  <c r="AG21" i="51"/>
  <c r="AK21" i="51" s="1"/>
  <c r="AC21" i="51"/>
  <c r="AE21" i="51" s="1"/>
  <c r="Y21" i="51"/>
  <c r="O21" i="51"/>
  <c r="U21" i="51" s="1"/>
  <c r="M21" i="51"/>
  <c r="S20" i="51"/>
  <c r="K20" i="51"/>
  <c r="I20" i="51"/>
  <c r="BM20" i="51"/>
  <c r="BQ20" i="51" s="1"/>
  <c r="BI20" i="51"/>
  <c r="BK20" i="51" s="1"/>
  <c r="BG20" i="5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Y20" i="51"/>
  <c r="O20" i="51"/>
  <c r="U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C19" i="51"/>
  <c r="BA19" i="5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G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I17" i="51"/>
  <c r="BK17" i="51" s="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E17" i="51"/>
  <c r="AC17" i="51"/>
  <c r="AA17" i="51"/>
  <c r="Y17" i="51"/>
  <c r="O17" i="51"/>
  <c r="U17" i="51" s="1"/>
  <c r="M17" i="51"/>
  <c r="S16" i="51"/>
  <c r="K16" i="51"/>
  <c r="I16" i="51"/>
  <c r="BM16" i="51"/>
  <c r="BQ16" i="51" s="1"/>
  <c r="BI16" i="51"/>
  <c r="BK16" i="51" s="1"/>
  <c r="BG16" i="51"/>
  <c r="BE16" i="51"/>
  <c r="BC16" i="51"/>
  <c r="BA16" i="51"/>
  <c r="AW16" i="51"/>
  <c r="AS16" i="51"/>
  <c r="AU16" i="51" s="1"/>
  <c r="AQ16" i="51"/>
  <c r="AO16" i="51"/>
  <c r="AK16" i="51"/>
  <c r="AG16" i="5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I15" i="51"/>
  <c r="BK15" i="51" s="1"/>
  <c r="BG15" i="51"/>
  <c r="BE15" i="51"/>
  <c r="BC15" i="51"/>
  <c r="BA15" i="51"/>
  <c r="AW15" i="51"/>
  <c r="AS15" i="51"/>
  <c r="AU15" i="51" s="1"/>
  <c r="AQ15" i="51"/>
  <c r="AO15" i="51"/>
  <c r="AK15" i="51"/>
  <c r="AG15" i="5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I14" i="51"/>
  <c r="BK14" i="51" s="1"/>
  <c r="BG14" i="51"/>
  <c r="BE14" i="51"/>
  <c r="BC14" i="51"/>
  <c r="BA14" i="51"/>
  <c r="AW14" i="51"/>
  <c r="AS14" i="51"/>
  <c r="AU14" i="51" s="1"/>
  <c r="AQ14" i="51"/>
  <c r="AO14" i="51"/>
  <c r="AK14" i="51"/>
  <c r="AG14" i="51"/>
  <c r="AC14" i="51"/>
  <c r="AE14" i="51" s="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I12" i="51"/>
  <c r="BK12" i="51" s="1"/>
  <c r="BG12" i="51"/>
  <c r="BE12" i="51"/>
  <c r="BC12" i="51"/>
  <c r="BA12" i="51"/>
  <c r="AW12" i="51"/>
  <c r="AS12" i="51"/>
  <c r="AU12" i="51" s="1"/>
  <c r="AQ12" i="51"/>
  <c r="AO12" i="51"/>
  <c r="AK12" i="51"/>
  <c r="AM12" i="51" s="1"/>
  <c r="AG12" i="51"/>
  <c r="AC12" i="51"/>
  <c r="AE12" i="51" s="1"/>
  <c r="Y12" i="51"/>
  <c r="W12" i="51"/>
  <c r="U12" i="51"/>
  <c r="O12" i="51"/>
  <c r="M12" i="51"/>
  <c r="BO12" i="51" s="1"/>
  <c r="S11" i="51"/>
  <c r="K11" i="51"/>
  <c r="I11" i="51"/>
  <c r="BM11" i="51"/>
  <c r="BQ11" i="51" s="1"/>
  <c r="BI11" i="51"/>
  <c r="BK11" i="51" s="1"/>
  <c r="BG11" i="51"/>
  <c r="BE11" i="51"/>
  <c r="BC11" i="51"/>
  <c r="BA11" i="5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I10" i="51"/>
  <c r="BK10" i="51" s="1"/>
  <c r="BG10" i="51"/>
  <c r="BE10" i="51"/>
  <c r="BA10" i="51"/>
  <c r="BC10" i="51" s="1"/>
  <c r="AW10" i="51"/>
  <c r="AS10" i="51"/>
  <c r="AU10" i="51" s="1"/>
  <c r="AQ10" i="51"/>
  <c r="AO10" i="51"/>
  <c r="AG10" i="51"/>
  <c r="AK10" i="51" s="1"/>
  <c r="AE10" i="51"/>
  <c r="AC10" i="5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Q9" i="51"/>
  <c r="AO9" i="51"/>
  <c r="AK9" i="51"/>
  <c r="AG9" i="5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I8" i="51"/>
  <c r="BK8" i="51" s="1"/>
  <c r="BG8" i="51"/>
  <c r="BE8" i="51"/>
  <c r="BC8" i="51"/>
  <c r="BA8" i="51"/>
  <c r="AW8" i="51"/>
  <c r="AS8" i="51"/>
  <c r="AU8" i="51" s="1"/>
  <c r="AQ8" i="51"/>
  <c r="AO8" i="51"/>
  <c r="AK8" i="51"/>
  <c r="AG8" i="5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Y97" i="52"/>
  <c r="CC97" i="52" s="1"/>
  <c r="CE97" i="52" s="1"/>
  <c r="BU97" i="52"/>
  <c r="BS97" i="52"/>
  <c r="BO97" i="52"/>
  <c r="BK97" i="52"/>
  <c r="BI97" i="52"/>
  <c r="BE97" i="52"/>
  <c r="AY97" i="52"/>
  <c r="BA97" i="52" s="1"/>
  <c r="AU97" i="52"/>
  <c r="AK97" i="52"/>
  <c r="AO97" i="52" s="1"/>
  <c r="AE97" i="52"/>
  <c r="AG97" i="52" s="1"/>
  <c r="AC97" i="52"/>
  <c r="AA97" i="52"/>
  <c r="O97" i="52"/>
  <c r="U97" i="52" s="1"/>
  <c r="M97" i="52"/>
  <c r="CA97" i="52" s="1"/>
  <c r="S96" i="52"/>
  <c r="K96" i="52"/>
  <c r="I96" i="52"/>
  <c r="BY96" i="52"/>
  <c r="CC96" i="52" s="1"/>
  <c r="BS96" i="52"/>
  <c r="BU96" i="52" s="1"/>
  <c r="BO96" i="52"/>
  <c r="BK96" i="52"/>
  <c r="BI96" i="52"/>
  <c r="BE96" i="52"/>
  <c r="AY96" i="52"/>
  <c r="BA96" i="52" s="1"/>
  <c r="AU96" i="52"/>
  <c r="AO96" i="52"/>
  <c r="AK96" i="52"/>
  <c r="AE96" i="52"/>
  <c r="AG96" i="52" s="1"/>
  <c r="AC96" i="52"/>
  <c r="AA96" i="52"/>
  <c r="O96" i="52"/>
  <c r="U96" i="52" s="1"/>
  <c r="M96" i="52"/>
  <c r="S95" i="52"/>
  <c r="K95" i="52"/>
  <c r="I95" i="52"/>
  <c r="BY95" i="52"/>
  <c r="CC95" i="52" s="1"/>
  <c r="BS95" i="52"/>
  <c r="BU95" i="52" s="1"/>
  <c r="BO95" i="52"/>
  <c r="BI95" i="52"/>
  <c r="BK95" i="52" s="1"/>
  <c r="BG95" i="52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I94" i="52"/>
  <c r="BY94" i="52"/>
  <c r="CC94" i="52" s="1"/>
  <c r="CE94" i="52" s="1"/>
  <c r="BW94" i="52"/>
  <c r="BU94" i="52"/>
  <c r="BS94" i="52"/>
  <c r="BO94" i="52"/>
  <c r="BK94" i="52"/>
  <c r="BI94" i="52"/>
  <c r="BE94" i="52"/>
  <c r="AY94" i="52"/>
  <c r="BA94" i="52" s="1"/>
  <c r="AU94" i="52"/>
  <c r="AK94" i="52"/>
  <c r="AO94" i="52" s="1"/>
  <c r="AE94" i="52"/>
  <c r="AG94" i="52" s="1"/>
  <c r="AC94" i="52"/>
  <c r="AA94" i="52"/>
  <c r="O94" i="52"/>
  <c r="U94" i="52" s="1"/>
  <c r="M94" i="52"/>
  <c r="CA94" i="52" s="1"/>
  <c r="S93" i="52"/>
  <c r="K93" i="52"/>
  <c r="I93" i="52"/>
  <c r="BY93" i="52"/>
  <c r="CC93" i="52" s="1"/>
  <c r="CE93" i="52" s="1"/>
  <c r="BW93" i="52"/>
  <c r="BU93" i="52"/>
  <c r="BS93" i="52"/>
  <c r="BO93" i="52"/>
  <c r="BK93" i="52"/>
  <c r="BI93" i="52"/>
  <c r="BE93" i="52"/>
  <c r="AY93" i="52"/>
  <c r="BA93" i="52" s="1"/>
  <c r="AU93" i="52"/>
  <c r="AK93" i="52"/>
  <c r="AO93" i="52" s="1"/>
  <c r="AE93" i="52"/>
  <c r="AG93" i="52" s="1"/>
  <c r="AC93" i="52"/>
  <c r="AA93" i="52"/>
  <c r="O93" i="52"/>
  <c r="U93" i="52" s="1"/>
  <c r="M93" i="52"/>
  <c r="CA93" i="52" s="1"/>
  <c r="S92" i="52"/>
  <c r="K92" i="52"/>
  <c r="M92" i="52" s="1"/>
  <c r="I92" i="52"/>
  <c r="BY92" i="52"/>
  <c r="CC92" i="52" s="1"/>
  <c r="BS92" i="52"/>
  <c r="BU92" i="52" s="1"/>
  <c r="BO92" i="52"/>
  <c r="BI92" i="52"/>
  <c r="BK92" i="52" s="1"/>
  <c r="BE92" i="52"/>
  <c r="BA92" i="52"/>
  <c r="AY92" i="52"/>
  <c r="AU92" i="52"/>
  <c r="AO92" i="52"/>
  <c r="AK92" i="52"/>
  <c r="AG92" i="52"/>
  <c r="AE92" i="52"/>
  <c r="AA92" i="52"/>
  <c r="U92" i="52"/>
  <c r="O92" i="52"/>
  <c r="S91" i="52"/>
  <c r="K91" i="52"/>
  <c r="M91" i="52" s="1"/>
  <c r="CG91" i="52" s="1"/>
  <c r="I91" i="52"/>
  <c r="BS91" i="52"/>
  <c r="BU91" i="52" s="1"/>
  <c r="BO91" i="52"/>
  <c r="BK91" i="52"/>
  <c r="BI91" i="52"/>
  <c r="BE91" i="52"/>
  <c r="AY91" i="52"/>
  <c r="BA91" i="52" s="1"/>
  <c r="AU91" i="52"/>
  <c r="AK91" i="52"/>
  <c r="AO91" i="52" s="1"/>
  <c r="AG91" i="52"/>
  <c r="AE91" i="52"/>
  <c r="AA91" i="52"/>
  <c r="O91" i="52"/>
  <c r="BY91" i="52" s="1"/>
  <c r="CC91" i="52" s="1"/>
  <c r="S90" i="52"/>
  <c r="K90" i="52"/>
  <c r="I90" i="52"/>
  <c r="BY90" i="52"/>
  <c r="CC90" i="52" s="1"/>
  <c r="CE90" i="52" s="1"/>
  <c r="BW90" i="52"/>
  <c r="BU90" i="52"/>
  <c r="BS90" i="52"/>
  <c r="BO90" i="52"/>
  <c r="BK90" i="52"/>
  <c r="BI90" i="52"/>
  <c r="BE90" i="52"/>
  <c r="AY90" i="52"/>
  <c r="BA90" i="52" s="1"/>
  <c r="AU90" i="52"/>
  <c r="AK90" i="52"/>
  <c r="AO90" i="52" s="1"/>
  <c r="AE90" i="52"/>
  <c r="AG90" i="52" s="1"/>
  <c r="AC90" i="52"/>
  <c r="AA90" i="52"/>
  <c r="O90" i="52"/>
  <c r="U90" i="52" s="1"/>
  <c r="M90" i="52"/>
  <c r="CA90" i="52" s="1"/>
  <c r="S89" i="52"/>
  <c r="K89" i="52"/>
  <c r="I89" i="52"/>
  <c r="BY89" i="52"/>
  <c r="CC89" i="52" s="1"/>
  <c r="CE89" i="52" s="1"/>
  <c r="BU89" i="52"/>
  <c r="BS89" i="52"/>
  <c r="BO89" i="52"/>
  <c r="BK89" i="52"/>
  <c r="BI89" i="52"/>
  <c r="BE89" i="52"/>
  <c r="AY89" i="52"/>
  <c r="BA89" i="52" s="1"/>
  <c r="AU89" i="52"/>
  <c r="AK89" i="52"/>
  <c r="AO89" i="52" s="1"/>
  <c r="AE89" i="52"/>
  <c r="AG89" i="52" s="1"/>
  <c r="AC89" i="52"/>
  <c r="AA89" i="52"/>
  <c r="O89" i="52"/>
  <c r="U89" i="52" s="1"/>
  <c r="M89" i="52"/>
  <c r="CA89" i="52" s="1"/>
  <c r="S88" i="52"/>
  <c r="K88" i="52"/>
  <c r="I88" i="52"/>
  <c r="BY88" i="52"/>
  <c r="CC88" i="52" s="1"/>
  <c r="CE88" i="52" s="1"/>
  <c r="BU88" i="52"/>
  <c r="BS88" i="52"/>
  <c r="BO88" i="52"/>
  <c r="BK88" i="52"/>
  <c r="BI88" i="52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CA88" i="52" s="1"/>
  <c r="S87" i="52"/>
  <c r="K87" i="52"/>
  <c r="I87" i="52"/>
  <c r="BY87" i="52"/>
  <c r="CC87" i="52" s="1"/>
  <c r="BW87" i="52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S86" i="52"/>
  <c r="K86" i="52"/>
  <c r="M86" i="52" s="1"/>
  <c r="I86" i="52"/>
  <c r="BY86" i="52"/>
  <c r="CC86" i="52" s="1"/>
  <c r="BS86" i="52"/>
  <c r="BU86" i="52" s="1"/>
  <c r="BO86" i="52"/>
  <c r="BK86" i="52"/>
  <c r="BI86" i="52"/>
  <c r="BE86" i="52"/>
  <c r="AY86" i="52"/>
  <c r="BA86" i="52" s="1"/>
  <c r="AU86" i="52"/>
  <c r="AO86" i="52"/>
  <c r="AK86" i="52"/>
  <c r="AE86" i="52"/>
  <c r="AG86" i="52" s="1"/>
  <c r="AA86" i="52"/>
  <c r="U86" i="52"/>
  <c r="O86" i="52"/>
  <c r="S85" i="52"/>
  <c r="K85" i="52"/>
  <c r="I85" i="52"/>
  <c r="CC85" i="52"/>
  <c r="CE85" i="52" s="1"/>
  <c r="BY85" i="52"/>
  <c r="BW85" i="52"/>
  <c r="BU85" i="52"/>
  <c r="BS85" i="52"/>
  <c r="BO85" i="52"/>
  <c r="BI85" i="52"/>
  <c r="BE85" i="52"/>
  <c r="AY85" i="52"/>
  <c r="AU85" i="52"/>
  <c r="AO85" i="52"/>
  <c r="AK85" i="52"/>
  <c r="AE85" i="52"/>
  <c r="AG85" i="52" s="1"/>
  <c r="AC85" i="52"/>
  <c r="AA85" i="52"/>
  <c r="U85" i="52"/>
  <c r="O85" i="52"/>
  <c r="M85" i="52"/>
  <c r="CA85" i="52" s="1"/>
  <c r="S84" i="52"/>
  <c r="K84" i="52"/>
  <c r="I84" i="52"/>
  <c r="CC84" i="52"/>
  <c r="CE84" i="52" s="1"/>
  <c r="BY84" i="52"/>
  <c r="BS84" i="52"/>
  <c r="BU84" i="52" s="1"/>
  <c r="BO84" i="52"/>
  <c r="BI84" i="52"/>
  <c r="BK84" i="52" s="1"/>
  <c r="BG84" i="52"/>
  <c r="BE84" i="52"/>
  <c r="AY84" i="52"/>
  <c r="AU84" i="52"/>
  <c r="AO84" i="52"/>
  <c r="AK84" i="52"/>
  <c r="AE84" i="52"/>
  <c r="AG84" i="52" s="1"/>
  <c r="AC84" i="52"/>
  <c r="AA84" i="52"/>
  <c r="U84" i="52"/>
  <c r="O84" i="52"/>
  <c r="M84" i="52"/>
  <c r="CA84" i="52" s="1"/>
  <c r="S83" i="52"/>
  <c r="K83" i="52"/>
  <c r="I83" i="52"/>
  <c r="CC83" i="52"/>
  <c r="CE83" i="52" s="1"/>
  <c r="BY83" i="52"/>
  <c r="BU83" i="52"/>
  <c r="BS83" i="52"/>
  <c r="BO83" i="52"/>
  <c r="BI83" i="52"/>
  <c r="BE83" i="52"/>
  <c r="AY83" i="52"/>
  <c r="AU83" i="52"/>
  <c r="AO83" i="52"/>
  <c r="AK83" i="52"/>
  <c r="AE83" i="52"/>
  <c r="AG83" i="52" s="1"/>
  <c r="AC83" i="52"/>
  <c r="AA83" i="52"/>
  <c r="U83" i="52"/>
  <c r="O83" i="52"/>
  <c r="M83" i="52"/>
  <c r="CA83" i="52" s="1"/>
  <c r="S82" i="52"/>
  <c r="K82" i="52"/>
  <c r="I82" i="52"/>
  <c r="CC82" i="52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C82" i="52"/>
  <c r="AA82" i="52"/>
  <c r="U82" i="52"/>
  <c r="O82" i="52"/>
  <c r="M82" i="52"/>
  <c r="CA82" i="52" s="1"/>
  <c r="CE82" i="52" s="1"/>
  <c r="S81" i="52"/>
  <c r="K81" i="52"/>
  <c r="I81" i="52"/>
  <c r="CC81" i="52"/>
  <c r="CE81" i="52" s="1"/>
  <c r="BY81" i="52"/>
  <c r="BU81" i="52"/>
  <c r="BS81" i="52"/>
  <c r="BO81" i="52"/>
  <c r="BI81" i="52"/>
  <c r="BE81" i="52"/>
  <c r="AY81" i="52"/>
  <c r="AU81" i="52"/>
  <c r="AO81" i="52"/>
  <c r="AK81" i="52"/>
  <c r="AE81" i="52"/>
  <c r="AG81" i="52" s="1"/>
  <c r="AC81" i="52"/>
  <c r="AA81" i="52"/>
  <c r="U81" i="52"/>
  <c r="O81" i="52"/>
  <c r="M81" i="52"/>
  <c r="CA81" i="52" s="1"/>
  <c r="S80" i="52"/>
  <c r="K80" i="52"/>
  <c r="M80" i="52" s="1"/>
  <c r="I80" i="52"/>
  <c r="CC80" i="52"/>
  <c r="BY80" i="52"/>
  <c r="BU80" i="52"/>
  <c r="BS80" i="52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CE75" i="52" s="1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C75" i="52"/>
  <c r="AA75" i="52"/>
  <c r="W75" i="52"/>
  <c r="U75" i="52"/>
  <c r="O75" i="52"/>
  <c r="M75" i="52"/>
  <c r="CA75" i="52" s="1"/>
  <c r="S74" i="52"/>
  <c r="K74" i="52"/>
  <c r="I74" i="52"/>
  <c r="CC74" i="52"/>
  <c r="CE74" i="52" s="1"/>
  <c r="BY74" i="52"/>
  <c r="BU74" i="52"/>
  <c r="BS74" i="52"/>
  <c r="BO74" i="52"/>
  <c r="BI74" i="52"/>
  <c r="BE74" i="52"/>
  <c r="AY74" i="52"/>
  <c r="BA74" i="52" s="1"/>
  <c r="AU74" i="52"/>
  <c r="AQ74" i="52"/>
  <c r="AO74" i="52"/>
  <c r="AK74" i="52"/>
  <c r="AE74" i="52"/>
  <c r="AG74" i="52" s="1"/>
  <c r="AC74" i="52"/>
  <c r="AA74" i="52"/>
  <c r="W74" i="52"/>
  <c r="U74" i="52"/>
  <c r="O74" i="52"/>
  <c r="M74" i="52"/>
  <c r="CA74" i="52" s="1"/>
  <c r="S73" i="52"/>
  <c r="K73" i="52"/>
  <c r="I73" i="52"/>
  <c r="BY73" i="52"/>
  <c r="CC73" i="52" s="1"/>
  <c r="CE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CA73" i="52" s="1"/>
  <c r="S72" i="52"/>
  <c r="K72" i="52"/>
  <c r="I72" i="52"/>
  <c r="BY72" i="52"/>
  <c r="CC72" i="52" s="1"/>
  <c r="BS72" i="52"/>
  <c r="BU72" i="52" s="1"/>
  <c r="BO72" i="52"/>
  <c r="BK72" i="52"/>
  <c r="BI72" i="52"/>
  <c r="BE72" i="52"/>
  <c r="AY72" i="52"/>
  <c r="BA72" i="52" s="1"/>
  <c r="AU72" i="52"/>
  <c r="AK72" i="52"/>
  <c r="AO72" i="52" s="1"/>
  <c r="AG72" i="52"/>
  <c r="AE72" i="52"/>
  <c r="AA72" i="52"/>
  <c r="Y72" i="52"/>
  <c r="U72" i="52"/>
  <c r="O72" i="52"/>
  <c r="M72" i="52"/>
  <c r="S71" i="52"/>
  <c r="K71" i="52"/>
  <c r="I71" i="52"/>
  <c r="BY71" i="52"/>
  <c r="CC71" i="52" s="1"/>
  <c r="CE71" i="52" s="1"/>
  <c r="BU71" i="52"/>
  <c r="BS71" i="52"/>
  <c r="BO71" i="52"/>
  <c r="BK71" i="52"/>
  <c r="BI71" i="52"/>
  <c r="BE71" i="52"/>
  <c r="AY71" i="52"/>
  <c r="BA71" i="52" s="1"/>
  <c r="AU71" i="52"/>
  <c r="AK71" i="52"/>
  <c r="AO71" i="52" s="1"/>
  <c r="AE71" i="52"/>
  <c r="AG71" i="52" s="1"/>
  <c r="AC71" i="52"/>
  <c r="AA71" i="52"/>
  <c r="O71" i="52"/>
  <c r="U71" i="52" s="1"/>
  <c r="M71" i="52"/>
  <c r="CA71" i="52" s="1"/>
  <c r="S70" i="52"/>
  <c r="K70" i="52"/>
  <c r="I70" i="52"/>
  <c r="CC70" i="52"/>
  <c r="CE70" i="52" s="1"/>
  <c r="BY70" i="52"/>
  <c r="BU70" i="52"/>
  <c r="BS70" i="52"/>
  <c r="BO70" i="52"/>
  <c r="BK70" i="52"/>
  <c r="BI70" i="52"/>
  <c r="BE70" i="52"/>
  <c r="AY70" i="52"/>
  <c r="AU70" i="52"/>
  <c r="AQ70" i="52"/>
  <c r="AO70" i="52"/>
  <c r="AK70" i="52"/>
  <c r="AE70" i="52"/>
  <c r="AG70" i="52" s="1"/>
  <c r="AC70" i="52"/>
  <c r="AA70" i="52"/>
  <c r="W70" i="52"/>
  <c r="U70" i="52"/>
  <c r="O70" i="52"/>
  <c r="M70" i="52"/>
  <c r="CA70" i="52" s="1"/>
  <c r="S69" i="52"/>
  <c r="K69" i="52"/>
  <c r="I69" i="52"/>
  <c r="CC69" i="52"/>
  <c r="CE69" i="52" s="1"/>
  <c r="BY69" i="52"/>
  <c r="BW69" i="52"/>
  <c r="BU69" i="52"/>
  <c r="BS69" i="52"/>
  <c r="BO69" i="52"/>
  <c r="BK69" i="52"/>
  <c r="BI69" i="52"/>
  <c r="BG69" i="52"/>
  <c r="BE69" i="52"/>
  <c r="AY69" i="52"/>
  <c r="BA69" i="52" s="1"/>
  <c r="AU69" i="52"/>
  <c r="AS69" i="52"/>
  <c r="AQ69" i="52"/>
  <c r="AO69" i="52"/>
  <c r="AK69" i="52"/>
  <c r="AE69" i="52"/>
  <c r="AG69" i="52" s="1"/>
  <c r="AC69" i="52"/>
  <c r="AA69" i="52"/>
  <c r="Y69" i="52"/>
  <c r="W69" i="52"/>
  <c r="U69" i="52"/>
  <c r="O69" i="52"/>
  <c r="M69" i="52"/>
  <c r="CA69" i="52" s="1"/>
  <c r="S68" i="52"/>
  <c r="K68" i="52"/>
  <c r="I68" i="52"/>
  <c r="CC68" i="52"/>
  <c r="CE68" i="52" s="1"/>
  <c r="BY68" i="52"/>
  <c r="BS68" i="52"/>
  <c r="BU68" i="52" s="1"/>
  <c r="BO68" i="52"/>
  <c r="BI68" i="52"/>
  <c r="BK68" i="52" s="1"/>
  <c r="BE68" i="52"/>
  <c r="AY68" i="52"/>
  <c r="BA68" i="52" s="1"/>
  <c r="AU68" i="52"/>
  <c r="AQ68" i="52"/>
  <c r="AO68" i="52"/>
  <c r="AK68" i="52"/>
  <c r="AG68" i="52"/>
  <c r="AE68" i="52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W67" i="52"/>
  <c r="BU67" i="52"/>
  <c r="BS67" i="52"/>
  <c r="BO67" i="52"/>
  <c r="BK67" i="52"/>
  <c r="BI67" i="52"/>
  <c r="BG67" i="52"/>
  <c r="BE67" i="52"/>
  <c r="AY67" i="52"/>
  <c r="BA67" i="52" s="1"/>
  <c r="AU67" i="52"/>
  <c r="AS67" i="52"/>
  <c r="AQ67" i="52"/>
  <c r="AO67" i="52"/>
  <c r="AK67" i="52"/>
  <c r="AE67" i="52"/>
  <c r="AG67" i="52" s="1"/>
  <c r="AC67" i="52"/>
  <c r="AA67" i="52"/>
  <c r="Y67" i="52"/>
  <c r="W67" i="52"/>
  <c r="U67" i="52"/>
  <c r="O67" i="52"/>
  <c r="M67" i="52"/>
  <c r="CA67" i="52" s="1"/>
  <c r="S66" i="52"/>
  <c r="K66" i="52"/>
  <c r="I66" i="52"/>
  <c r="CC66" i="52"/>
  <c r="CE66" i="52" s="1"/>
  <c r="BY66" i="52"/>
  <c r="BW66" i="52"/>
  <c r="BU66" i="52"/>
  <c r="BS66" i="52"/>
  <c r="BO66" i="52"/>
  <c r="BK66" i="52"/>
  <c r="BI66" i="52"/>
  <c r="BG66" i="52"/>
  <c r="BE66" i="52"/>
  <c r="AY66" i="52"/>
  <c r="BA66" i="52" s="1"/>
  <c r="AU66" i="52"/>
  <c r="AS66" i="52"/>
  <c r="AQ66" i="52"/>
  <c r="AO66" i="52"/>
  <c r="AK66" i="52"/>
  <c r="AE66" i="52"/>
  <c r="AG66" i="52" s="1"/>
  <c r="AC66" i="52"/>
  <c r="AA66" i="52"/>
  <c r="Y66" i="52"/>
  <c r="W66" i="52"/>
  <c r="U66" i="52"/>
  <c r="O66" i="52"/>
  <c r="M66" i="52"/>
  <c r="CA66" i="52" s="1"/>
  <c r="S65" i="52"/>
  <c r="K65" i="52"/>
  <c r="M65" i="52" s="1"/>
  <c r="G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E65" i="52"/>
  <c r="AG65" i="52" s="1"/>
  <c r="AA65" i="52"/>
  <c r="W65" i="52"/>
  <c r="U65" i="52"/>
  <c r="O65" i="52"/>
  <c r="S64" i="52"/>
  <c r="K64" i="52"/>
  <c r="I64" i="52"/>
  <c r="CC64" i="52"/>
  <c r="CE64" i="52" s="1"/>
  <c r="BY64" i="52"/>
  <c r="BS64" i="52"/>
  <c r="BU64" i="52" s="1"/>
  <c r="BO64" i="52"/>
  <c r="BI64" i="52"/>
  <c r="BK64" i="52" s="1"/>
  <c r="BG64" i="52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CA64" i="52" s="1"/>
  <c r="S63" i="52"/>
  <c r="K63" i="52"/>
  <c r="I63" i="52"/>
  <c r="CC63" i="52"/>
  <c r="CE63" i="52" s="1"/>
  <c r="BY63" i="52"/>
  <c r="BS63" i="52"/>
  <c r="BU63" i="52" s="1"/>
  <c r="BO63" i="52"/>
  <c r="BI63" i="52"/>
  <c r="BK63" i="52" s="1"/>
  <c r="BE63" i="52"/>
  <c r="AY63" i="52"/>
  <c r="BA63" i="52" s="1"/>
  <c r="AU63" i="52"/>
  <c r="AQ63" i="52"/>
  <c r="AO63" i="52"/>
  <c r="AK63" i="52"/>
  <c r="AG63" i="52"/>
  <c r="AE63" i="52"/>
  <c r="AA63" i="52"/>
  <c r="Y63" i="52"/>
  <c r="U63" i="52"/>
  <c r="W63" i="52" s="1"/>
  <c r="O63" i="52"/>
  <c r="M63" i="52"/>
  <c r="CG63" i="52" s="1"/>
  <c r="S62" i="52"/>
  <c r="K62" i="52"/>
  <c r="M62" i="52" s="1"/>
  <c r="I62" i="52"/>
  <c r="CC62" i="52"/>
  <c r="CE62" i="52" s="1"/>
  <c r="BY62" i="52"/>
  <c r="BU62" i="52"/>
  <c r="BS62" i="52"/>
  <c r="BO62" i="52"/>
  <c r="BI62" i="52"/>
  <c r="BK62" i="52" s="1"/>
  <c r="BE62" i="52"/>
  <c r="AY62" i="52"/>
  <c r="AU62" i="52"/>
  <c r="AQ62" i="52"/>
  <c r="AO62" i="52"/>
  <c r="AK62" i="52"/>
  <c r="AE62" i="52"/>
  <c r="AG62" i="52" s="1"/>
  <c r="AA62" i="52"/>
  <c r="W62" i="52"/>
  <c r="U62" i="52"/>
  <c r="O62" i="52"/>
  <c r="S61" i="52"/>
  <c r="K61" i="52"/>
  <c r="I61" i="52"/>
  <c r="CC61" i="52"/>
  <c r="CE61" i="52" s="1"/>
  <c r="BY61" i="52"/>
  <c r="BW61" i="52"/>
  <c r="BU61" i="52"/>
  <c r="BS61" i="52"/>
  <c r="BO61" i="52"/>
  <c r="BK61" i="52"/>
  <c r="BI61" i="52"/>
  <c r="BE61" i="52"/>
  <c r="AY61" i="52"/>
  <c r="AU61" i="52"/>
  <c r="AQ61" i="52"/>
  <c r="AO61" i="52"/>
  <c r="AK61" i="52"/>
  <c r="AE61" i="52"/>
  <c r="AG61" i="52" s="1"/>
  <c r="AC61" i="52"/>
  <c r="AA61" i="52"/>
  <c r="W61" i="52"/>
  <c r="U61" i="52"/>
  <c r="O61" i="52"/>
  <c r="M61" i="52"/>
  <c r="CA61" i="52" s="1"/>
  <c r="S60" i="52"/>
  <c r="K60" i="52"/>
  <c r="I60" i="52"/>
  <c r="CC60" i="52"/>
  <c r="CE60" i="52" s="1"/>
  <c r="BY60" i="52"/>
  <c r="BW60" i="52"/>
  <c r="BU60" i="52"/>
  <c r="BS60" i="52"/>
  <c r="BO60" i="52"/>
  <c r="BK60" i="52"/>
  <c r="BI60" i="52"/>
  <c r="BE60" i="52"/>
  <c r="AY60" i="52"/>
  <c r="AU60" i="52"/>
  <c r="AQ60" i="52"/>
  <c r="AO60" i="52"/>
  <c r="AK60" i="52"/>
  <c r="AE60" i="52"/>
  <c r="AG60" i="52" s="1"/>
  <c r="AC60" i="52"/>
  <c r="AA60" i="52"/>
  <c r="W60" i="52"/>
  <c r="U60" i="52"/>
  <c r="O60" i="52"/>
  <c r="M60" i="52"/>
  <c r="CA60" i="52" s="1"/>
  <c r="S59" i="52"/>
  <c r="K59" i="52"/>
  <c r="I59" i="52"/>
  <c r="CC59" i="52"/>
  <c r="CE59" i="52" s="1"/>
  <c r="BY59" i="52"/>
  <c r="BW59" i="52"/>
  <c r="BU59" i="52"/>
  <c r="BS59" i="52"/>
  <c r="BO59" i="52"/>
  <c r="BK59" i="52"/>
  <c r="BI59" i="52"/>
  <c r="BE59" i="52"/>
  <c r="AY59" i="52"/>
  <c r="AU59" i="52"/>
  <c r="AQ59" i="52"/>
  <c r="AO59" i="52"/>
  <c r="AK59" i="52"/>
  <c r="AE59" i="52"/>
  <c r="AG59" i="52" s="1"/>
  <c r="AC59" i="52"/>
  <c r="AA59" i="52"/>
  <c r="W59" i="52"/>
  <c r="U59" i="52"/>
  <c r="O59" i="52"/>
  <c r="M59" i="52"/>
  <c r="CA59" i="52" s="1"/>
  <c r="S58" i="52"/>
  <c r="K58" i="52"/>
  <c r="I58" i="52"/>
  <c r="CC58" i="52"/>
  <c r="CE58" i="52" s="1"/>
  <c r="BY58" i="52"/>
  <c r="BW58" i="52"/>
  <c r="BU58" i="52"/>
  <c r="BS58" i="52"/>
  <c r="BO58" i="52"/>
  <c r="BK58" i="52"/>
  <c r="BI58" i="52"/>
  <c r="BE58" i="52"/>
  <c r="AY58" i="52"/>
  <c r="AU58" i="52"/>
  <c r="AQ58" i="52"/>
  <c r="AO58" i="52"/>
  <c r="AK58" i="52"/>
  <c r="AE58" i="52"/>
  <c r="AG58" i="52" s="1"/>
  <c r="AC58" i="52"/>
  <c r="AA58" i="52"/>
  <c r="W58" i="52"/>
  <c r="U58" i="52"/>
  <c r="O58" i="52"/>
  <c r="M58" i="52"/>
  <c r="CA58" i="52" s="1"/>
  <c r="S57" i="52"/>
  <c r="K57" i="52"/>
  <c r="I57" i="52"/>
  <c r="CC57" i="52"/>
  <c r="CE57" i="52" s="1"/>
  <c r="BY57" i="52"/>
  <c r="BU57" i="52"/>
  <c r="BS57" i="52"/>
  <c r="BO57" i="52"/>
  <c r="BK57" i="52"/>
  <c r="BI57" i="52"/>
  <c r="BE57" i="52"/>
  <c r="AY57" i="52"/>
  <c r="AU57" i="52"/>
  <c r="AQ57" i="52"/>
  <c r="AO57" i="52"/>
  <c r="AK57" i="52"/>
  <c r="AE57" i="52"/>
  <c r="AG57" i="52" s="1"/>
  <c r="AC57" i="52"/>
  <c r="AA57" i="52"/>
  <c r="W57" i="52"/>
  <c r="U57" i="52"/>
  <c r="O57" i="52"/>
  <c r="M57" i="52"/>
  <c r="CA57" i="52" s="1"/>
  <c r="S56" i="52"/>
  <c r="K56" i="52"/>
  <c r="I56" i="52"/>
  <c r="CC56" i="52"/>
  <c r="CE56" i="52" s="1"/>
  <c r="BY56" i="52"/>
  <c r="BU56" i="52"/>
  <c r="BS56" i="52"/>
  <c r="BO56" i="52"/>
  <c r="BK56" i="52"/>
  <c r="BI56" i="52"/>
  <c r="BE56" i="52"/>
  <c r="AY56" i="52"/>
  <c r="AU56" i="52"/>
  <c r="AQ56" i="52"/>
  <c r="AO56" i="52"/>
  <c r="AK56" i="52"/>
  <c r="AE56" i="52"/>
  <c r="AG56" i="52" s="1"/>
  <c r="AC56" i="52"/>
  <c r="AA56" i="52"/>
  <c r="W56" i="52"/>
  <c r="U56" i="52"/>
  <c r="O56" i="52"/>
  <c r="M56" i="52"/>
  <c r="CA56" i="52" s="1"/>
  <c r="S55" i="52"/>
  <c r="K55" i="52"/>
  <c r="I55" i="52"/>
  <c r="CC55" i="52"/>
  <c r="CE55" i="52" s="1"/>
  <c r="BY55" i="52"/>
  <c r="BU55" i="52"/>
  <c r="BS55" i="52"/>
  <c r="BO55" i="52"/>
  <c r="BK55" i="52"/>
  <c r="BI55" i="52"/>
  <c r="BE55" i="52"/>
  <c r="AY55" i="52"/>
  <c r="AU55" i="52"/>
  <c r="AQ55" i="52"/>
  <c r="AO55" i="52"/>
  <c r="AK55" i="52"/>
  <c r="AE55" i="52"/>
  <c r="AG55" i="52" s="1"/>
  <c r="AC55" i="52"/>
  <c r="AA55" i="52"/>
  <c r="W55" i="52"/>
  <c r="U55" i="52"/>
  <c r="O55" i="52"/>
  <c r="M55" i="52"/>
  <c r="CA55" i="52" s="1"/>
  <c r="S54" i="52"/>
  <c r="K54" i="52"/>
  <c r="I54" i="52"/>
  <c r="CC54" i="52"/>
  <c r="CE54" i="52" s="1"/>
  <c r="BY54" i="52"/>
  <c r="BS54" i="52"/>
  <c r="BU54" i="52" s="1"/>
  <c r="BO54" i="52"/>
  <c r="BK54" i="52"/>
  <c r="BI54" i="52"/>
  <c r="BG54" i="52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CA54" i="52" s="1"/>
  <c r="S53" i="52"/>
  <c r="K53" i="52"/>
  <c r="I53" i="52"/>
  <c r="CC53" i="52"/>
  <c r="CE53" i="52" s="1"/>
  <c r="BY53" i="52"/>
  <c r="BU53" i="52"/>
  <c r="BS53" i="52"/>
  <c r="BO53" i="52"/>
  <c r="BK53" i="52"/>
  <c r="BI53" i="52"/>
  <c r="BE53" i="52"/>
  <c r="AY53" i="52"/>
  <c r="AU53" i="52"/>
  <c r="AQ53" i="52"/>
  <c r="AO53" i="52"/>
  <c r="AK53" i="52"/>
  <c r="AE53" i="52"/>
  <c r="AG53" i="52" s="1"/>
  <c r="AC53" i="52"/>
  <c r="AA53" i="52"/>
  <c r="W53" i="52"/>
  <c r="U53" i="52"/>
  <c r="O53" i="52"/>
  <c r="M53" i="52"/>
  <c r="CA53" i="52" s="1"/>
  <c r="S52" i="52"/>
  <c r="K52" i="52"/>
  <c r="I52" i="52"/>
  <c r="BY52" i="52"/>
  <c r="CC52" i="52" s="1"/>
  <c r="BS52" i="52"/>
  <c r="BU52" i="52" s="1"/>
  <c r="BO52" i="52"/>
  <c r="BI52" i="52"/>
  <c r="BK52" i="52" s="1"/>
  <c r="BG52" i="52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CE51" i="52" s="1"/>
  <c r="BW51" i="52"/>
  <c r="BU51" i="52"/>
  <c r="BS51" i="52"/>
  <c r="BO51" i="52"/>
  <c r="BK51" i="52"/>
  <c r="BI51" i="52"/>
  <c r="BG51" i="52"/>
  <c r="BE51" i="52"/>
  <c r="AY51" i="52"/>
  <c r="BA51" i="52" s="1"/>
  <c r="AU51" i="52"/>
  <c r="AS51" i="52"/>
  <c r="AK51" i="52"/>
  <c r="AO51" i="52" s="1"/>
  <c r="AE51" i="52"/>
  <c r="AG51" i="52" s="1"/>
  <c r="AC51" i="52"/>
  <c r="AA51" i="52"/>
  <c r="Y51" i="52"/>
  <c r="O51" i="52"/>
  <c r="U51" i="52" s="1"/>
  <c r="M51" i="52"/>
  <c r="CA51" i="52" s="1"/>
  <c r="S50" i="52"/>
  <c r="K50" i="52"/>
  <c r="I50" i="52"/>
  <c r="BY50" i="52"/>
  <c r="CC50" i="52" s="1"/>
  <c r="BS50" i="52"/>
  <c r="BU50" i="52" s="1"/>
  <c r="BO50" i="52"/>
  <c r="BK50" i="52"/>
  <c r="BI50" i="52"/>
  <c r="BE50" i="52"/>
  <c r="AY50" i="52"/>
  <c r="BA50" i="52" s="1"/>
  <c r="AU50" i="52"/>
  <c r="AS50" i="52"/>
  <c r="AO50" i="52"/>
  <c r="AK50" i="52"/>
  <c r="AE50" i="52"/>
  <c r="AG50" i="52" s="1"/>
  <c r="AC50" i="52"/>
  <c r="AA50" i="52"/>
  <c r="O50" i="52"/>
  <c r="U50" i="52" s="1"/>
  <c r="M50" i="52"/>
  <c r="CG50" i="52" s="1"/>
  <c r="S49" i="52"/>
  <c r="K49" i="52"/>
  <c r="I49" i="52"/>
  <c r="BY49" i="52"/>
  <c r="CC49" i="52" s="1"/>
  <c r="BW49" i="52"/>
  <c r="BU49" i="52"/>
  <c r="BS49" i="52"/>
  <c r="BO49" i="52"/>
  <c r="BK49" i="52"/>
  <c r="BI49" i="52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S48" i="52"/>
  <c r="K48" i="52"/>
  <c r="I48" i="52"/>
  <c r="BY48" i="52"/>
  <c r="CC48" i="52" s="1"/>
  <c r="CE48" i="52" s="1"/>
  <c r="BW48" i="52"/>
  <c r="BU48" i="52"/>
  <c r="BS48" i="52"/>
  <c r="BO48" i="52"/>
  <c r="BK48" i="52"/>
  <c r="BI48" i="52"/>
  <c r="BE48" i="52"/>
  <c r="AY48" i="52"/>
  <c r="BA48" i="52" s="1"/>
  <c r="AU48" i="52"/>
  <c r="AK48" i="52"/>
  <c r="AO48" i="52" s="1"/>
  <c r="AE48" i="52"/>
  <c r="AG48" i="52" s="1"/>
  <c r="AC48" i="52"/>
  <c r="AA48" i="52"/>
  <c r="O48" i="52"/>
  <c r="U48" i="52" s="1"/>
  <c r="M48" i="52"/>
  <c r="CA48" i="52" s="1"/>
  <c r="S47" i="52"/>
  <c r="K47" i="52"/>
  <c r="I47" i="52"/>
  <c r="BY47" i="52"/>
  <c r="CC47" i="52" s="1"/>
  <c r="CE47" i="52" s="1"/>
  <c r="BW47" i="52"/>
  <c r="BU47" i="52"/>
  <c r="BS47" i="52"/>
  <c r="BO47" i="52"/>
  <c r="BK47" i="52"/>
  <c r="BI47" i="52"/>
  <c r="BE47" i="52"/>
  <c r="AY47" i="52"/>
  <c r="BA47" i="52" s="1"/>
  <c r="AU47" i="52"/>
  <c r="AK47" i="52"/>
  <c r="AO47" i="52" s="1"/>
  <c r="AE47" i="52"/>
  <c r="AG47" i="52" s="1"/>
  <c r="AC47" i="52"/>
  <c r="AA47" i="52"/>
  <c r="O47" i="52"/>
  <c r="U47" i="52" s="1"/>
  <c r="M47" i="52"/>
  <c r="CA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G46" i="52"/>
  <c r="BE46" i="52"/>
  <c r="BA46" i="52"/>
  <c r="AY46" i="52"/>
  <c r="AU46" i="52"/>
  <c r="AS46" i="52"/>
  <c r="AO46" i="52"/>
  <c r="AK46" i="52"/>
  <c r="AE46" i="52"/>
  <c r="AG46" i="52" s="1"/>
  <c r="AC46" i="52"/>
  <c r="AA46" i="52"/>
  <c r="Y46" i="52"/>
  <c r="U46" i="52"/>
  <c r="O46" i="52"/>
  <c r="M46" i="52"/>
  <c r="CG46" i="52" s="1"/>
  <c r="S45" i="52"/>
  <c r="K45" i="52"/>
  <c r="M45" i="52" s="1"/>
  <c r="I45" i="52"/>
  <c r="BS45" i="52"/>
  <c r="BU45" i="52" s="1"/>
  <c r="BO45" i="52"/>
  <c r="BK45" i="52"/>
  <c r="BI45" i="52"/>
  <c r="BE45" i="52"/>
  <c r="AY45" i="52"/>
  <c r="BA45" i="52" s="1"/>
  <c r="AU45" i="52"/>
  <c r="AK45" i="52"/>
  <c r="AO45" i="52" s="1"/>
  <c r="AG45" i="52"/>
  <c r="AE45" i="52"/>
  <c r="AA45" i="52"/>
  <c r="O45" i="52"/>
  <c r="U45" i="52" s="1"/>
  <c r="S44" i="52"/>
  <c r="K44" i="52"/>
  <c r="I44" i="52"/>
  <c r="BY44" i="52"/>
  <c r="CC44" i="52" s="1"/>
  <c r="CE44" i="52" s="1"/>
  <c r="BU44" i="52"/>
  <c r="BS44" i="52"/>
  <c r="BO44" i="52"/>
  <c r="BK44" i="52"/>
  <c r="BI44" i="52"/>
  <c r="BE44" i="52"/>
  <c r="AY44" i="52"/>
  <c r="BA44" i="52" s="1"/>
  <c r="AU44" i="52"/>
  <c r="AK44" i="52"/>
  <c r="AO44" i="52" s="1"/>
  <c r="AE44" i="52"/>
  <c r="AG44" i="52" s="1"/>
  <c r="AC44" i="52"/>
  <c r="AA44" i="52"/>
  <c r="O44" i="52"/>
  <c r="U44" i="52" s="1"/>
  <c r="M44" i="52"/>
  <c r="CA44" i="52" s="1"/>
  <c r="S43" i="52"/>
  <c r="K43" i="52"/>
  <c r="I43" i="52"/>
  <c r="BY43" i="52"/>
  <c r="CC43" i="52" s="1"/>
  <c r="CE43" i="52" s="1"/>
  <c r="BU43" i="52"/>
  <c r="BS43" i="52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C43" i="52"/>
  <c r="AA43" i="52"/>
  <c r="O43" i="52"/>
  <c r="U43" i="52" s="1"/>
  <c r="M43" i="52"/>
  <c r="CA43" i="52" s="1"/>
  <c r="S42" i="52"/>
  <c r="K42" i="52"/>
  <c r="I42" i="52"/>
  <c r="BY42" i="52"/>
  <c r="CC42" i="52" s="1"/>
  <c r="BS42" i="52"/>
  <c r="BU42" i="52" s="1"/>
  <c r="BO42" i="52"/>
  <c r="BI42" i="52"/>
  <c r="BK42" i="52" s="1"/>
  <c r="BG42" i="52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I41" i="52"/>
  <c r="BY41" i="52"/>
  <c r="CC41" i="52" s="1"/>
  <c r="CE41" i="52" s="1"/>
  <c r="BU41" i="52"/>
  <c r="BS41" i="52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C41" i="52"/>
  <c r="AA41" i="52"/>
  <c r="O41" i="52"/>
  <c r="U41" i="52" s="1"/>
  <c r="M41" i="52"/>
  <c r="CA41" i="52" s="1"/>
  <c r="S40" i="52"/>
  <c r="K40" i="52"/>
  <c r="I40" i="52"/>
  <c r="CC40" i="52"/>
  <c r="CE40" i="52" s="1"/>
  <c r="BY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E39" i="52"/>
  <c r="CC39" i="52"/>
  <c r="BY39" i="52"/>
  <c r="BU39" i="52"/>
  <c r="BS39" i="52"/>
  <c r="BO39" i="52"/>
  <c r="BI39" i="52"/>
  <c r="BK39" i="52" s="1"/>
  <c r="BE39" i="52"/>
  <c r="AY39" i="52"/>
  <c r="AU39" i="52"/>
  <c r="AO39" i="52"/>
  <c r="AQ39" i="52" s="1"/>
  <c r="AK39" i="52"/>
  <c r="AE39" i="52"/>
  <c r="AG39" i="52" s="1"/>
  <c r="AC39" i="52"/>
  <c r="AA39" i="52"/>
  <c r="U39" i="52"/>
  <c r="W39" i="52" s="1"/>
  <c r="O39" i="52"/>
  <c r="M39" i="52"/>
  <c r="CA39" i="52" s="1"/>
  <c r="S38" i="52"/>
  <c r="K38" i="52"/>
  <c r="I38" i="52"/>
  <c r="CG38" i="52"/>
  <c r="CC38" i="52"/>
  <c r="CE38" i="52" s="1"/>
  <c r="BY38" i="52"/>
  <c r="BU38" i="52"/>
  <c r="BS38" i="52"/>
  <c r="BO38" i="52"/>
  <c r="BK38" i="52"/>
  <c r="BI38" i="52"/>
  <c r="BG38" i="52"/>
  <c r="BM38" i="52" s="1"/>
  <c r="BE38" i="52"/>
  <c r="BC38" i="52"/>
  <c r="BA38" i="52"/>
  <c r="AY38" i="52"/>
  <c r="AW38" i="52"/>
  <c r="AU38" i="52"/>
  <c r="AO38" i="52"/>
  <c r="AQ38" i="52" s="1"/>
  <c r="AM38" i="52"/>
  <c r="AS38" i="52" s="1"/>
  <c r="AK38" i="52"/>
  <c r="AG38" i="52"/>
  <c r="AE38" i="52"/>
  <c r="AC38" i="52"/>
  <c r="AI38" i="52" s="1"/>
  <c r="AA38" i="52"/>
  <c r="Y38" i="52"/>
  <c r="U38" i="52"/>
  <c r="W38" i="52" s="1"/>
  <c r="Q38" i="52"/>
  <c r="O38" i="52"/>
  <c r="M38" i="52"/>
  <c r="CA38" i="52" s="1"/>
  <c r="S37" i="52"/>
  <c r="K37" i="52"/>
  <c r="I37" i="52"/>
  <c r="BY37" i="52"/>
  <c r="CC37" i="52" s="1"/>
  <c r="BS37" i="52"/>
  <c r="BU37" i="52" s="1"/>
  <c r="BO37" i="52"/>
  <c r="BK37" i="52"/>
  <c r="BI37" i="52"/>
  <c r="BE37" i="52"/>
  <c r="AY37" i="52"/>
  <c r="BA37" i="52" s="1"/>
  <c r="AU37" i="52"/>
  <c r="AO37" i="52"/>
  <c r="AK37" i="52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U36" i="52"/>
  <c r="BS36" i="52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S35" i="52"/>
  <c r="K35" i="52"/>
  <c r="I35" i="52"/>
  <c r="BY35" i="52"/>
  <c r="CC35" i="52" s="1"/>
  <c r="BS35" i="52"/>
  <c r="BU35" i="52" s="1"/>
  <c r="BO35" i="52"/>
  <c r="BI35" i="52"/>
  <c r="BK35" i="52" s="1"/>
  <c r="BG35" i="52"/>
  <c r="BE35" i="52"/>
  <c r="AY35" i="52"/>
  <c r="BA35" i="52" s="1"/>
  <c r="AU35" i="52"/>
  <c r="AK35" i="52"/>
  <c r="AO35" i="52" s="1"/>
  <c r="AE35" i="52"/>
  <c r="AG35" i="52" s="1"/>
  <c r="AC35" i="52"/>
  <c r="AA35" i="52"/>
  <c r="U35" i="52"/>
  <c r="O35" i="52"/>
  <c r="M35" i="52"/>
  <c r="S34" i="52"/>
  <c r="K34" i="52"/>
  <c r="I34" i="52"/>
  <c r="CC34" i="52"/>
  <c r="CE34" i="52" s="1"/>
  <c r="BY34" i="52"/>
  <c r="BW34" i="52"/>
  <c r="BU34" i="52"/>
  <c r="BS34" i="52"/>
  <c r="BO34" i="52"/>
  <c r="BK34" i="52"/>
  <c r="BI34" i="52"/>
  <c r="BE34" i="52"/>
  <c r="AY34" i="52"/>
  <c r="AU34" i="52"/>
  <c r="AQ34" i="52"/>
  <c r="AO34" i="52"/>
  <c r="AK34" i="52"/>
  <c r="AE34" i="52"/>
  <c r="AG34" i="52" s="1"/>
  <c r="AC34" i="52"/>
  <c r="AA34" i="52"/>
  <c r="W34" i="52"/>
  <c r="U34" i="52"/>
  <c r="O34" i="52"/>
  <c r="M34" i="52"/>
  <c r="CA34" i="52" s="1"/>
  <c r="S33" i="52"/>
  <c r="K33" i="52"/>
  <c r="I33" i="52"/>
  <c r="BY33" i="52"/>
  <c r="CC33" i="52" s="1"/>
  <c r="BS33" i="52"/>
  <c r="BU33" i="52" s="1"/>
  <c r="BO33" i="52"/>
  <c r="BK33" i="52"/>
  <c r="BI33" i="52"/>
  <c r="BE33" i="52"/>
  <c r="AY33" i="52"/>
  <c r="BA33" i="52" s="1"/>
  <c r="AU33" i="52"/>
  <c r="AS33" i="52"/>
  <c r="AO33" i="52"/>
  <c r="AK33" i="52"/>
  <c r="AE33" i="52"/>
  <c r="AG33" i="52" s="1"/>
  <c r="AC33" i="52"/>
  <c r="AA33" i="52"/>
  <c r="O33" i="52"/>
  <c r="U33" i="52" s="1"/>
  <c r="M33" i="52"/>
  <c r="S32" i="52"/>
  <c r="K32" i="52"/>
  <c r="M32" i="52" s="1"/>
  <c r="CG32" i="52" s="1"/>
  <c r="I32" i="52"/>
  <c r="CC32" i="52"/>
  <c r="CE32" i="52" s="1"/>
  <c r="BY32" i="52"/>
  <c r="BS32" i="52"/>
  <c r="BU32" i="52" s="1"/>
  <c r="BO32" i="52"/>
  <c r="BK32" i="52"/>
  <c r="BI32" i="52"/>
  <c r="BE32" i="52"/>
  <c r="AY32" i="52"/>
  <c r="AU32" i="52"/>
  <c r="AQ32" i="52"/>
  <c r="AO32" i="52"/>
  <c r="AK32" i="52"/>
  <c r="AG32" i="52"/>
  <c r="AE32" i="52"/>
  <c r="AA32" i="52"/>
  <c r="U32" i="52"/>
  <c r="W32" i="52" s="1"/>
  <c r="O32" i="52"/>
  <c r="S31" i="52"/>
  <c r="K31" i="52"/>
  <c r="I31" i="52"/>
  <c r="BY31" i="52"/>
  <c r="CC31" i="52" s="1"/>
  <c r="BS31" i="52"/>
  <c r="BU31" i="52" s="1"/>
  <c r="BO31" i="52"/>
  <c r="BK31" i="52"/>
  <c r="BI31" i="52"/>
  <c r="BE31" i="52"/>
  <c r="AY31" i="52"/>
  <c r="BA31" i="52" s="1"/>
  <c r="AU31" i="52"/>
  <c r="AK31" i="52"/>
  <c r="AO31" i="52" s="1"/>
  <c r="AG31" i="52"/>
  <c r="AE31" i="52"/>
  <c r="AA31" i="52"/>
  <c r="Y31" i="52"/>
  <c r="U31" i="52"/>
  <c r="O31" i="52"/>
  <c r="M31" i="52"/>
  <c r="CG31" i="52" s="1"/>
  <c r="S30" i="52"/>
  <c r="K30" i="52"/>
  <c r="M30" i="52" s="1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O30" i="52"/>
  <c r="AQ30" i="52" s="1"/>
  <c r="AK30" i="52"/>
  <c r="AE30" i="52"/>
  <c r="AG30" i="52" s="1"/>
  <c r="AA30" i="52"/>
  <c r="W30" i="52"/>
  <c r="U30" i="52"/>
  <c r="O30" i="52"/>
  <c r="S29" i="52"/>
  <c r="K29" i="52"/>
  <c r="I29" i="52"/>
  <c r="BY29" i="52"/>
  <c r="CC29" i="52" s="1"/>
  <c r="CE29" i="52" s="1"/>
  <c r="BW29" i="52"/>
  <c r="BU29" i="52"/>
  <c r="BS29" i="52"/>
  <c r="BO29" i="52"/>
  <c r="BK29" i="52"/>
  <c r="BI29" i="52"/>
  <c r="BE29" i="52"/>
  <c r="AY29" i="52"/>
  <c r="BA29" i="52" s="1"/>
  <c r="AU29" i="52"/>
  <c r="AK29" i="52"/>
  <c r="AO29" i="52" s="1"/>
  <c r="AE29" i="52"/>
  <c r="AG29" i="52" s="1"/>
  <c r="AC29" i="52"/>
  <c r="AA29" i="52"/>
  <c r="O29" i="52"/>
  <c r="U29" i="52" s="1"/>
  <c r="M29" i="52"/>
  <c r="CA29" i="52" s="1"/>
  <c r="S28" i="52"/>
  <c r="K28" i="52"/>
  <c r="I28" i="52"/>
  <c r="CC28" i="52"/>
  <c r="CE28" i="52" s="1"/>
  <c r="BY28" i="52"/>
  <c r="BW28" i="52"/>
  <c r="BU28" i="52"/>
  <c r="BS28" i="52"/>
  <c r="BO28" i="52"/>
  <c r="BK28" i="52"/>
  <c r="BI28" i="52"/>
  <c r="BE28" i="52"/>
  <c r="AY28" i="52"/>
  <c r="AU28" i="52"/>
  <c r="AQ28" i="52"/>
  <c r="AO28" i="52"/>
  <c r="AK28" i="52"/>
  <c r="AE28" i="52"/>
  <c r="AG28" i="52" s="1"/>
  <c r="AC28" i="52"/>
  <c r="AA28" i="52"/>
  <c r="W28" i="52"/>
  <c r="U28" i="52"/>
  <c r="O28" i="52"/>
  <c r="M28" i="52"/>
  <c r="CA28" i="52" s="1"/>
  <c r="S27" i="52"/>
  <c r="K27" i="52"/>
  <c r="I27" i="52"/>
  <c r="BY27" i="52"/>
  <c r="CC27" i="52" s="1"/>
  <c r="BS27" i="52"/>
  <c r="BU27" i="52" s="1"/>
  <c r="BO27" i="52"/>
  <c r="BK27" i="52"/>
  <c r="BI27" i="52"/>
  <c r="BE27" i="52"/>
  <c r="AY27" i="52"/>
  <c r="BA27" i="52" s="1"/>
  <c r="AU27" i="52"/>
  <c r="AK27" i="52"/>
  <c r="AO27" i="52" s="1"/>
  <c r="AG27" i="52"/>
  <c r="AE27" i="52"/>
  <c r="AA27" i="52"/>
  <c r="Y27" i="52"/>
  <c r="U27" i="52"/>
  <c r="O27" i="52"/>
  <c r="M27" i="52"/>
  <c r="S26" i="52"/>
  <c r="K26" i="52"/>
  <c r="M26" i="52" s="1"/>
  <c r="I26" i="52"/>
  <c r="CC26" i="52"/>
  <c r="CE26" i="52" s="1"/>
  <c r="BY26" i="52"/>
  <c r="BS26" i="52"/>
  <c r="BU26" i="52" s="1"/>
  <c r="BO26" i="52"/>
  <c r="BK26" i="52"/>
  <c r="BI26" i="52"/>
  <c r="BE26" i="52"/>
  <c r="AY26" i="52"/>
  <c r="AU26" i="52"/>
  <c r="AO26" i="52"/>
  <c r="AQ26" i="52" s="1"/>
  <c r="AK26" i="52"/>
  <c r="AE26" i="52"/>
  <c r="AG26" i="52" s="1"/>
  <c r="AA26" i="52"/>
  <c r="W26" i="52"/>
  <c r="U26" i="52"/>
  <c r="O26" i="52"/>
  <c r="S25" i="52"/>
  <c r="K25" i="52"/>
  <c r="I25" i="52"/>
  <c r="BY25" i="52"/>
  <c r="CC25" i="52" s="1"/>
  <c r="BS25" i="52"/>
  <c r="BU25" i="52" s="1"/>
  <c r="BO25" i="52"/>
  <c r="BK25" i="52"/>
  <c r="BI25" i="52"/>
  <c r="BE25" i="52"/>
  <c r="AY25" i="52"/>
  <c r="BA25" i="52" s="1"/>
  <c r="AU25" i="52"/>
  <c r="AS25" i="52"/>
  <c r="AO25" i="52"/>
  <c r="AK25" i="52"/>
  <c r="AE25" i="52"/>
  <c r="AG25" i="52" s="1"/>
  <c r="AC25" i="52"/>
  <c r="AA25" i="52"/>
  <c r="O25" i="52"/>
  <c r="U25" i="52" s="1"/>
  <c r="M25" i="52"/>
  <c r="CG25" i="52" s="1"/>
  <c r="S24" i="52"/>
  <c r="K24" i="52"/>
  <c r="I24" i="52"/>
  <c r="CC24" i="52"/>
  <c r="CE24" i="52" s="1"/>
  <c r="BY24" i="52"/>
  <c r="BU24" i="52"/>
  <c r="BS24" i="52"/>
  <c r="BO24" i="52"/>
  <c r="BK24" i="52"/>
  <c r="BI24" i="52"/>
  <c r="BE24" i="52"/>
  <c r="AY24" i="52"/>
  <c r="AU24" i="52"/>
  <c r="AQ24" i="52"/>
  <c r="AO24" i="52"/>
  <c r="AK24" i="52"/>
  <c r="AE24" i="52"/>
  <c r="AG24" i="52" s="1"/>
  <c r="AC24" i="52"/>
  <c r="AA24" i="52"/>
  <c r="W24" i="52"/>
  <c r="U24" i="52"/>
  <c r="O24" i="52"/>
  <c r="M24" i="52"/>
  <c r="CA24" i="52" s="1"/>
  <c r="S23" i="52"/>
  <c r="K23" i="52"/>
  <c r="I23" i="52"/>
  <c r="BY23" i="52"/>
  <c r="CC23" i="52" s="1"/>
  <c r="CE23" i="52" s="1"/>
  <c r="BU23" i="52"/>
  <c r="BS23" i="52"/>
  <c r="BO23" i="52"/>
  <c r="BK23" i="52"/>
  <c r="BI23" i="52"/>
  <c r="BE23" i="52"/>
  <c r="AY23" i="52"/>
  <c r="BA23" i="52" s="1"/>
  <c r="AU23" i="52"/>
  <c r="AK23" i="52"/>
  <c r="AO23" i="52" s="1"/>
  <c r="AE23" i="52"/>
  <c r="AG23" i="52" s="1"/>
  <c r="AC23" i="52"/>
  <c r="AA23" i="52"/>
  <c r="O23" i="52"/>
  <c r="U23" i="52" s="1"/>
  <c r="M23" i="52"/>
  <c r="CA23" i="52" s="1"/>
  <c r="S22" i="52"/>
  <c r="K22" i="52"/>
  <c r="I22" i="52"/>
  <c r="CC22" i="52"/>
  <c r="CE22" i="52" s="1"/>
  <c r="BY22" i="52"/>
  <c r="BS22" i="52"/>
  <c r="BU22" i="52" s="1"/>
  <c r="BO22" i="52"/>
  <c r="BI22" i="52"/>
  <c r="BK22" i="52" s="1"/>
  <c r="BG22" i="52"/>
  <c r="BE22" i="52"/>
  <c r="AY22" i="52"/>
  <c r="AU22" i="52"/>
  <c r="AO22" i="52"/>
  <c r="AQ22" i="52" s="1"/>
  <c r="AK22" i="52"/>
  <c r="AE22" i="52"/>
  <c r="AG22" i="52" s="1"/>
  <c r="AC22" i="52"/>
  <c r="AA22" i="52"/>
  <c r="U22" i="52"/>
  <c r="W22" i="52" s="1"/>
  <c r="O22" i="52"/>
  <c r="M22" i="52"/>
  <c r="CA22" i="52" s="1"/>
  <c r="S21" i="52"/>
  <c r="K21" i="52"/>
  <c r="M21" i="52" s="1"/>
  <c r="I21" i="52"/>
  <c r="BY21" i="52"/>
  <c r="CC21" i="52" s="1"/>
  <c r="BS21" i="52"/>
  <c r="BU21" i="52" s="1"/>
  <c r="BO21" i="52"/>
  <c r="BK21" i="52"/>
  <c r="BI21" i="52"/>
  <c r="BE21" i="52"/>
  <c r="AY21" i="52"/>
  <c r="BA21" i="52" s="1"/>
  <c r="AU21" i="52"/>
  <c r="AO21" i="52"/>
  <c r="AK21" i="52"/>
  <c r="AE21" i="52"/>
  <c r="AG21" i="52" s="1"/>
  <c r="AA21" i="52"/>
  <c r="U21" i="52"/>
  <c r="O21" i="52"/>
  <c r="S20" i="52"/>
  <c r="K20" i="52"/>
  <c r="I20" i="52"/>
  <c r="BY20" i="52"/>
  <c r="CC20" i="52" s="1"/>
  <c r="BU20" i="52"/>
  <c r="BS20" i="52"/>
  <c r="BO20" i="52"/>
  <c r="BK20" i="52"/>
  <c r="BI20" i="52"/>
  <c r="BE20" i="52"/>
  <c r="AY20" i="52"/>
  <c r="BA20" i="52" s="1"/>
  <c r="AU20" i="52"/>
  <c r="AK20" i="52"/>
  <c r="AO20" i="52" s="1"/>
  <c r="AE20" i="52"/>
  <c r="AG20" i="52" s="1"/>
  <c r="AC20" i="52"/>
  <c r="AA20" i="52"/>
  <c r="O20" i="52"/>
  <c r="U20" i="52" s="1"/>
  <c r="M20" i="52"/>
  <c r="S19" i="52"/>
  <c r="K19" i="52"/>
  <c r="I19" i="52"/>
  <c r="CC19" i="52"/>
  <c r="CE19" i="52" s="1"/>
  <c r="BY19" i="52"/>
  <c r="BU19" i="52"/>
  <c r="BS19" i="52"/>
  <c r="BO19" i="52"/>
  <c r="BK19" i="52"/>
  <c r="BI19" i="52"/>
  <c r="BE19" i="52"/>
  <c r="AY19" i="52"/>
  <c r="AU19" i="52"/>
  <c r="AQ19" i="52"/>
  <c r="AO19" i="52"/>
  <c r="AK19" i="52"/>
  <c r="AE19" i="52"/>
  <c r="AG19" i="52" s="1"/>
  <c r="AC19" i="52"/>
  <c r="AA19" i="52"/>
  <c r="W19" i="52"/>
  <c r="U19" i="52"/>
  <c r="O19" i="52"/>
  <c r="M19" i="52"/>
  <c r="CA19" i="52" s="1"/>
  <c r="S18" i="52"/>
  <c r="K18" i="52"/>
  <c r="M18" i="52" s="1"/>
  <c r="I18" i="52"/>
  <c r="BS18" i="52"/>
  <c r="BU18" i="52" s="1"/>
  <c r="BO18" i="52"/>
  <c r="BK18" i="52"/>
  <c r="BI18" i="52"/>
  <c r="BE18" i="52"/>
  <c r="AY18" i="52"/>
  <c r="BA18" i="52" s="1"/>
  <c r="AU18" i="52"/>
  <c r="AK18" i="52"/>
  <c r="AO18" i="52" s="1"/>
  <c r="AG18" i="52"/>
  <c r="AE18" i="52"/>
  <c r="AA18" i="52"/>
  <c r="O18" i="52"/>
  <c r="BY18" i="52" s="1"/>
  <c r="CC18" i="52" s="1"/>
  <c r="S17" i="52"/>
  <c r="K17" i="52"/>
  <c r="I17" i="52"/>
  <c r="BY17" i="52"/>
  <c r="CC17" i="52" s="1"/>
  <c r="CE17" i="52" s="1"/>
  <c r="BW17" i="52"/>
  <c r="BU17" i="52"/>
  <c r="BS17" i="52"/>
  <c r="BO17" i="52"/>
  <c r="BK17" i="52"/>
  <c r="BI17" i="52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A17" i="52" s="1"/>
  <c r="S16" i="52"/>
  <c r="K16" i="52"/>
  <c r="I16" i="52"/>
  <c r="CC16" i="52"/>
  <c r="CE16" i="52" s="1"/>
  <c r="BY16" i="52"/>
  <c r="BW16" i="52"/>
  <c r="BU16" i="52"/>
  <c r="BS16" i="52"/>
  <c r="BO16" i="52"/>
  <c r="BK16" i="52"/>
  <c r="BI16" i="52"/>
  <c r="BE16" i="52"/>
  <c r="AY16" i="52"/>
  <c r="AU16" i="52"/>
  <c r="AQ16" i="52"/>
  <c r="AO16" i="52"/>
  <c r="AK16" i="52"/>
  <c r="AE16" i="52"/>
  <c r="AG16" i="52" s="1"/>
  <c r="AC16" i="52"/>
  <c r="AA16" i="52"/>
  <c r="W16" i="52"/>
  <c r="U16" i="52"/>
  <c r="O16" i="52"/>
  <c r="M16" i="52"/>
  <c r="CA16" i="52" s="1"/>
  <c r="S15" i="52"/>
  <c r="K15" i="52"/>
  <c r="I15" i="52"/>
  <c r="BY15" i="52"/>
  <c r="CC15" i="52" s="1"/>
  <c r="CE15" i="52" s="1"/>
  <c r="BW15" i="52"/>
  <c r="BU15" i="52"/>
  <c r="BS15" i="52"/>
  <c r="BO15" i="52"/>
  <c r="BK15" i="52"/>
  <c r="BI15" i="52"/>
  <c r="BE15" i="52"/>
  <c r="AY15" i="52"/>
  <c r="BA15" i="52" s="1"/>
  <c r="AU15" i="52"/>
  <c r="AK15" i="52"/>
  <c r="AO15" i="52" s="1"/>
  <c r="AE15" i="52"/>
  <c r="AG15" i="52" s="1"/>
  <c r="AC15" i="52"/>
  <c r="AA15" i="52"/>
  <c r="O15" i="52"/>
  <c r="U15" i="52" s="1"/>
  <c r="M15" i="52"/>
  <c r="CA15" i="52" s="1"/>
  <c r="S14" i="52"/>
  <c r="K14" i="52"/>
  <c r="M14" i="52" s="1"/>
  <c r="I14" i="52"/>
  <c r="CC14" i="52"/>
  <c r="CE14" i="52" s="1"/>
  <c r="BY14" i="52"/>
  <c r="BS14" i="52"/>
  <c r="BU14" i="52" s="1"/>
  <c r="BO14" i="52"/>
  <c r="BK14" i="52"/>
  <c r="BI14" i="52"/>
  <c r="BE14" i="52"/>
  <c r="AY14" i="52"/>
  <c r="AU14" i="52"/>
  <c r="AO14" i="52"/>
  <c r="AQ14" i="52" s="1"/>
  <c r="AK14" i="52"/>
  <c r="AE14" i="52"/>
  <c r="AG14" i="52" s="1"/>
  <c r="AA14" i="52"/>
  <c r="W14" i="52"/>
  <c r="U14" i="52"/>
  <c r="O14" i="52"/>
  <c r="S13" i="52"/>
  <c r="K13" i="52"/>
  <c r="I13" i="52"/>
  <c r="BU13" i="52"/>
  <c r="BS13" i="52"/>
  <c r="BO13" i="52"/>
  <c r="BK13" i="52"/>
  <c r="BI13" i="52"/>
  <c r="BG13" i="52"/>
  <c r="BE13" i="52"/>
  <c r="BA13" i="52"/>
  <c r="AY13" i="52"/>
  <c r="AU13" i="52"/>
  <c r="AK13" i="52"/>
  <c r="AO13" i="52" s="1"/>
  <c r="AE13" i="52"/>
  <c r="AG13" i="52" s="1"/>
  <c r="AA13" i="52"/>
  <c r="U13" i="52"/>
  <c r="W13" i="52" s="1"/>
  <c r="Q13" i="52"/>
  <c r="Y13" i="52" s="1"/>
  <c r="O13" i="52"/>
  <c r="M13" i="52"/>
  <c r="S12" i="52"/>
  <c r="K12" i="52"/>
  <c r="M12" i="52" s="1"/>
  <c r="I12" i="52"/>
  <c r="CC12" i="52"/>
  <c r="CE12" i="52" s="1"/>
  <c r="BY12" i="52"/>
  <c r="BS12" i="52"/>
  <c r="BU12" i="52" s="1"/>
  <c r="BO12" i="52"/>
  <c r="BK12" i="52"/>
  <c r="BI12" i="52"/>
  <c r="BE12" i="52"/>
  <c r="AY12" i="52"/>
  <c r="AU12" i="52"/>
  <c r="AO12" i="52"/>
  <c r="AQ12" i="52" s="1"/>
  <c r="AK12" i="52"/>
  <c r="AE12" i="52"/>
  <c r="AG12" i="52" s="1"/>
  <c r="AA12" i="52"/>
  <c r="U12" i="52"/>
  <c r="W12" i="52" s="1"/>
  <c r="O12" i="52"/>
  <c r="S11" i="52"/>
  <c r="K11" i="52"/>
  <c r="M11" i="52" s="1"/>
  <c r="I11" i="52"/>
  <c r="BS11" i="52"/>
  <c r="BU11" i="52" s="1"/>
  <c r="BO11" i="52"/>
  <c r="BK11" i="52"/>
  <c r="BI11" i="52"/>
  <c r="BE11" i="52"/>
  <c r="AY11" i="52"/>
  <c r="BA11" i="52" s="1"/>
  <c r="AU11" i="52"/>
  <c r="AK11" i="52"/>
  <c r="AO11" i="52" s="1"/>
  <c r="AG11" i="52"/>
  <c r="AE11" i="52"/>
  <c r="AA11" i="52"/>
  <c r="O11" i="52"/>
  <c r="BY11" i="52" s="1"/>
  <c r="CC11" i="52" s="1"/>
  <c r="S10" i="52"/>
  <c r="K10" i="52"/>
  <c r="I10" i="52"/>
  <c r="CE10" i="52"/>
  <c r="CC10" i="52"/>
  <c r="BY10" i="52"/>
  <c r="BS10" i="52"/>
  <c r="BU10" i="52" s="1"/>
  <c r="BO10" i="52"/>
  <c r="BI10" i="52"/>
  <c r="BK10" i="52" s="1"/>
  <c r="BG10" i="52"/>
  <c r="BE10" i="52"/>
  <c r="AY10" i="52"/>
  <c r="BA10" i="52" s="1"/>
  <c r="AU10" i="52"/>
  <c r="AQ10" i="52"/>
  <c r="AO10" i="52"/>
  <c r="AK10" i="52"/>
  <c r="AG10" i="52"/>
  <c r="AE10" i="52"/>
  <c r="AC10" i="52"/>
  <c r="AA10" i="52"/>
  <c r="W10" i="52"/>
  <c r="U10" i="52"/>
  <c r="O10" i="52"/>
  <c r="M10" i="52"/>
  <c r="CA10" i="52" s="1"/>
  <c r="S9" i="52"/>
  <c r="K9" i="52"/>
  <c r="I9" i="52"/>
  <c r="BY9" i="52"/>
  <c r="CC9" i="52" s="1"/>
  <c r="BW9" i="52"/>
  <c r="BU9" i="52"/>
  <c r="BS9" i="52"/>
  <c r="BO9" i="52"/>
  <c r="BK9" i="52"/>
  <c r="BI9" i="52"/>
  <c r="BE9" i="52"/>
  <c r="AY9" i="52"/>
  <c r="BA9" i="52" s="1"/>
  <c r="AU9" i="52"/>
  <c r="AK9" i="52"/>
  <c r="AO9" i="52" s="1"/>
  <c r="AE9" i="52"/>
  <c r="AG9" i="52" s="1"/>
  <c r="AC9" i="52"/>
  <c r="AA9" i="52"/>
  <c r="O9" i="52"/>
  <c r="U9" i="52" s="1"/>
  <c r="M9" i="52"/>
  <c r="S8" i="52"/>
  <c r="K8" i="52"/>
  <c r="I8" i="52"/>
  <c r="BY8" i="52"/>
  <c r="CC8" i="52" s="1"/>
  <c r="CE8" i="52" s="1"/>
  <c r="BU8" i="52"/>
  <c r="BS8" i="52"/>
  <c r="BO8" i="52"/>
  <c r="BK8" i="52"/>
  <c r="BI8" i="52"/>
  <c r="BE8" i="52"/>
  <c r="AY8" i="52"/>
  <c r="BA8" i="52" s="1"/>
  <c r="AU8" i="52"/>
  <c r="AK8" i="52"/>
  <c r="AO8" i="52" s="1"/>
  <c r="AE8" i="52"/>
  <c r="AG8" i="52" s="1"/>
  <c r="AC8" i="52"/>
  <c r="AA8" i="52"/>
  <c r="O8" i="52"/>
  <c r="U8" i="52" s="1"/>
  <c r="M8" i="52"/>
  <c r="CA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Y62" i="54" s="1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Y41" i="54" s="1"/>
  <c r="S40" i="54"/>
  <c r="K40" i="54"/>
  <c r="G40" i="54"/>
  <c r="U40" i="54"/>
  <c r="O40" i="54"/>
  <c r="M40" i="54"/>
  <c r="S39" i="54"/>
  <c r="K39" i="54"/>
  <c r="I39" i="54"/>
  <c r="U39" i="54"/>
  <c r="O39" i="54"/>
  <c r="M39" i="54"/>
  <c r="Y39" i="54" s="1"/>
  <c r="S38" i="54"/>
  <c r="K38" i="54"/>
  <c r="I38" i="54"/>
  <c r="G38" i="54"/>
  <c r="U38" i="54"/>
  <c r="O38" i="54"/>
  <c r="M38" i="54"/>
  <c r="Y38" i="54" s="1"/>
  <c r="S37" i="54"/>
  <c r="K37" i="54"/>
  <c r="I37" i="54"/>
  <c r="U37" i="54"/>
  <c r="O37" i="54"/>
  <c r="M37" i="54"/>
  <c r="Y37" i="54" s="1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Y27" i="54" s="1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Y36" i="55"/>
  <c r="W36" i="55"/>
  <c r="Q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Y28" i="55"/>
  <c r="W28" i="55"/>
  <c r="Q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Y25" i="55"/>
  <c r="W25" i="55"/>
  <c r="Q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Y22" i="55"/>
  <c r="W22" i="55"/>
  <c r="Q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Y12" i="55"/>
  <c r="W12" i="55"/>
  <c r="Q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Y10" i="55"/>
  <c r="W10" i="55"/>
  <c r="Q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Y8" i="55"/>
  <c r="W8" i="55"/>
  <c r="Q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S62" i="56" s="1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I43" i="56"/>
  <c r="AQ43" i="56"/>
  <c r="AK43" i="56"/>
  <c r="AG43" i="56"/>
  <c r="AA43" i="56"/>
  <c r="W43" i="56"/>
  <c r="O43" i="56"/>
  <c r="M43" i="56"/>
  <c r="AS43" i="56" s="1"/>
  <c r="AO42" i="56"/>
  <c r="AE42" i="56"/>
  <c r="U42" i="56"/>
  <c r="S42" i="56"/>
  <c r="K42" i="56"/>
  <c r="M42" i="56" s="1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M40" i="56" s="1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M38" i="56" s="1"/>
  <c r="G38" i="56"/>
  <c r="AQ38" i="56"/>
  <c r="AK38" i="56"/>
  <c r="AG38" i="56"/>
  <c r="AA38" i="56"/>
  <c r="W38" i="56"/>
  <c r="O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M34" i="56" s="1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I26" i="56"/>
  <c r="AQ26" i="56"/>
  <c r="AK26" i="56"/>
  <c r="AG26" i="56"/>
  <c r="AA26" i="56"/>
  <c r="W26" i="56"/>
  <c r="O26" i="56"/>
  <c r="M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I23" i="56"/>
  <c r="AQ23" i="56"/>
  <c r="AK23" i="56"/>
  <c r="AG23" i="56"/>
  <c r="AA23" i="56"/>
  <c r="W23" i="56"/>
  <c r="O23" i="56"/>
  <c r="M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K20" i="56"/>
  <c r="K47" i="56" s="1"/>
  <c r="M47" i="56" s="1"/>
  <c r="AC47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M15" i="56" s="1"/>
  <c r="G15" i="56"/>
  <c r="AQ15" i="56"/>
  <c r="AK15" i="56"/>
  <c r="AG15" i="56"/>
  <c r="AA15" i="56"/>
  <c r="W15" i="56"/>
  <c r="O15" i="56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M12" i="56" s="1"/>
  <c r="G12" i="56"/>
  <c r="AQ12" i="56"/>
  <c r="AK12" i="56"/>
  <c r="AG12" i="56"/>
  <c r="AA12" i="56"/>
  <c r="W12" i="56"/>
  <c r="O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M8" i="56" s="1"/>
  <c r="G8" i="56"/>
  <c r="AQ8" i="56"/>
  <c r="AK8" i="56"/>
  <c r="AG8" i="56"/>
  <c r="AA8" i="56"/>
  <c r="W8" i="56"/>
  <c r="O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M22" i="88"/>
  <c r="BY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O21" i="88"/>
  <c r="CA21" i="88" s="1"/>
  <c r="BM21" i="88"/>
  <c r="BY21" i="88" s="1"/>
  <c r="BG21" i="88"/>
  <c r="BE21" i="88"/>
  <c r="BC21" i="88"/>
  <c r="BA21" i="88"/>
  <c r="AY21" i="88"/>
  <c r="AW21" i="88"/>
  <c r="AU21" i="88"/>
  <c r="AS21" i="88"/>
  <c r="AQ21" i="88"/>
  <c r="AO21" i="88"/>
  <c r="AM21" i="88"/>
  <c r="AK21" i="88"/>
  <c r="AI21" i="88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M19" i="88"/>
  <c r="BY19" i="88" s="1"/>
  <c r="BI19" i="88"/>
  <c r="BU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BK19" i="88" s="1"/>
  <c r="W19" i="88"/>
  <c r="U19" i="88"/>
  <c r="S19" i="88"/>
  <c r="Q19" i="88"/>
  <c r="O19" i="88"/>
  <c r="M19" i="88"/>
  <c r="K19" i="88"/>
  <c r="I19" i="88"/>
  <c r="G19" i="88"/>
  <c r="E19" i="88"/>
  <c r="CA18" i="88"/>
  <c r="BY18" i="88"/>
  <c r="BQ18" i="88"/>
  <c r="CC18" i="88" s="1"/>
  <c r="BO18" i="88"/>
  <c r="BM18" i="88"/>
  <c r="BK18" i="88"/>
  <c r="BW18" i="88" s="1"/>
  <c r="BG18" i="88"/>
  <c r="BE18" i="88"/>
  <c r="BC18" i="88"/>
  <c r="BA18" i="88"/>
  <c r="AY18" i="88"/>
  <c r="AW18" i="88"/>
  <c r="AU18" i="88"/>
  <c r="AS18" i="88"/>
  <c r="AQ18" i="88"/>
  <c r="AO18" i="88"/>
  <c r="AM18" i="88"/>
  <c r="AK18" i="88"/>
  <c r="AI18" i="88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M17" i="88"/>
  <c r="BY17" i="88" s="1"/>
  <c r="BK17" i="88"/>
  <c r="BW17" i="88" s="1"/>
  <c r="BI17" i="88"/>
  <c r="BU17" i="88" s="1"/>
  <c r="BG17" i="88"/>
  <c r="BE17" i="88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I17" i="88"/>
  <c r="G17" i="88"/>
  <c r="E17" i="88"/>
  <c r="BQ16" i="88"/>
  <c r="CC16" i="88" s="1"/>
  <c r="BG16" i="88"/>
  <c r="BE16" i="88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K15" i="88"/>
  <c r="BW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BM15" i="88" s="1"/>
  <c r="BY15" i="88" s="1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O14" i="88"/>
  <c r="CA14" i="88" s="1"/>
  <c r="BM14" i="88"/>
  <c r="BY14" i="88" s="1"/>
  <c r="BG14" i="88"/>
  <c r="BE14" i="88"/>
  <c r="BQ14" i="88" s="1"/>
  <c r="CC14" i="88" s="1"/>
  <c r="BC14" i="88"/>
  <c r="BA14" i="88"/>
  <c r="AY14" i="88"/>
  <c r="AW14" i="88"/>
  <c r="AU14" i="88"/>
  <c r="AS14" i="88"/>
  <c r="AQ14" i="88"/>
  <c r="AO14" i="88"/>
  <c r="AM14" i="88"/>
  <c r="AK14" i="88"/>
  <c r="AI14" i="88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K13" i="88"/>
  <c r="BW13" i="88" s="1"/>
  <c r="BG13" i="88"/>
  <c r="BE13" i="88"/>
  <c r="BQ13" i="88" s="1"/>
  <c r="CC13" i="88" s="1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U12" i="88"/>
  <c r="BM12" i="88"/>
  <c r="BY12" i="88" s="1"/>
  <c r="BI12" i="88"/>
  <c r="BG12" i="88"/>
  <c r="BE12" i="88"/>
  <c r="BQ12" i="88" s="1"/>
  <c r="CC12" i="88" s="1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AG12" i="88"/>
  <c r="AE12" i="88"/>
  <c r="AC12" i="88"/>
  <c r="AA12" i="88"/>
  <c r="Y12" i="88"/>
  <c r="BK12" i="88" s="1"/>
  <c r="W12" i="88"/>
  <c r="U12" i="88"/>
  <c r="S12" i="88"/>
  <c r="Q12" i="88"/>
  <c r="O12" i="88"/>
  <c r="M12" i="88"/>
  <c r="K12" i="88"/>
  <c r="I12" i="88"/>
  <c r="G12" i="88"/>
  <c r="E12" i="88"/>
  <c r="BM11" i="88"/>
  <c r="BY11" i="88" s="1"/>
  <c r="BI11" i="88"/>
  <c r="BU11" i="88" s="1"/>
  <c r="BG11" i="88"/>
  <c r="BE11" i="88"/>
  <c r="BQ11" i="88" s="1"/>
  <c r="CC11" i="88" s="1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AG11" i="88"/>
  <c r="AE11" i="88"/>
  <c r="AC11" i="88"/>
  <c r="AA11" i="88"/>
  <c r="Y11" i="88"/>
  <c r="BK11" i="88" s="1"/>
  <c r="W11" i="88"/>
  <c r="U11" i="88"/>
  <c r="S11" i="88"/>
  <c r="Q11" i="88"/>
  <c r="O11" i="88"/>
  <c r="M11" i="88"/>
  <c r="K11" i="88"/>
  <c r="I11" i="88"/>
  <c r="G11" i="88"/>
  <c r="E11" i="88"/>
  <c r="BQ10" i="88"/>
  <c r="CC10" i="88" s="1"/>
  <c r="BO10" i="88"/>
  <c r="CA10" i="88" s="1"/>
  <c r="BM10" i="88"/>
  <c r="BY10" i="88" s="1"/>
  <c r="BK10" i="88"/>
  <c r="BW10" i="88" s="1"/>
  <c r="BG10" i="88"/>
  <c r="BE10" i="88"/>
  <c r="BC10" i="88"/>
  <c r="BA10" i="88"/>
  <c r="AY10" i="88"/>
  <c r="AW10" i="88"/>
  <c r="AU10" i="88"/>
  <c r="AS10" i="88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CA9" i="88"/>
  <c r="BQ9" i="88"/>
  <c r="CC9" i="88" s="1"/>
  <c r="BO9" i="88"/>
  <c r="BM9" i="88"/>
  <c r="BY9" i="88" s="1"/>
  <c r="BI9" i="88"/>
  <c r="BU9" i="88" s="1"/>
  <c r="BG9" i="88"/>
  <c r="BE9" i="88"/>
  <c r="BC9" i="88"/>
  <c r="BA9" i="88"/>
  <c r="AY9" i="88"/>
  <c r="AW9" i="88"/>
  <c r="AU9" i="88"/>
  <c r="AS9" i="88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O8" i="88"/>
  <c r="BO23" i="88" s="1"/>
  <c r="BM8" i="88"/>
  <c r="BM23" i="88" s="1"/>
  <c r="BK8" i="88"/>
  <c r="BK23" i="88" s="1"/>
  <c r="BG8" i="88"/>
  <c r="BE8" i="88"/>
  <c r="BQ8" i="88" s="1"/>
  <c r="BC8" i="88"/>
  <c r="BA8" i="88"/>
  <c r="AY8" i="88"/>
  <c r="AW8" i="88"/>
  <c r="AU8" i="88"/>
  <c r="AS8" i="88"/>
  <c r="AQ8" i="88"/>
  <c r="AO8" i="88"/>
  <c r="AM8" i="88"/>
  <c r="AK8" i="88"/>
  <c r="AI8" i="88"/>
  <c r="AG8" i="88"/>
  <c r="AE8" i="88"/>
  <c r="AC8" i="88"/>
  <c r="AA8" i="88"/>
  <c r="Y8" i="88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O21" i="89"/>
  <c r="CA21" i="89" s="1"/>
  <c r="BM21" i="89"/>
  <c r="BY21" i="89" s="1"/>
  <c r="BG21" i="89"/>
  <c r="BE21" i="89"/>
  <c r="BC21" i="89"/>
  <c r="BA21" i="89"/>
  <c r="AY21" i="89"/>
  <c r="AW21" i="89"/>
  <c r="AU21" i="89"/>
  <c r="AS21" i="89"/>
  <c r="AQ21" i="89"/>
  <c r="AO21" i="89"/>
  <c r="AM21" i="89"/>
  <c r="AK21" i="89"/>
  <c r="AI21" i="89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M20" i="89"/>
  <c r="BY20" i="89" s="1"/>
  <c r="BK20" i="89"/>
  <c r="BW20" i="89" s="1"/>
  <c r="BI20" i="89"/>
  <c r="BU20" i="89" s="1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Q18" i="89"/>
  <c r="CC18" i="89" s="1"/>
  <c r="BK18" i="89"/>
  <c r="BW18" i="89" s="1"/>
  <c r="BG18" i="89"/>
  <c r="BE18" i="89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O17" i="89"/>
  <c r="CA17" i="89" s="1"/>
  <c r="BI17" i="89"/>
  <c r="BU17" i="89" s="1"/>
  <c r="BG17" i="89"/>
  <c r="BE17" i="89"/>
  <c r="BC17" i="89"/>
  <c r="BA17" i="89"/>
  <c r="AY17" i="89"/>
  <c r="AW17" i="89"/>
  <c r="AU17" i="89"/>
  <c r="AS17" i="89"/>
  <c r="AQ17" i="89"/>
  <c r="AO17" i="89"/>
  <c r="AM17" i="89"/>
  <c r="AK17" i="89"/>
  <c r="AI17" i="89"/>
  <c r="BM17" i="89" s="1"/>
  <c r="BY17" i="89" s="1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CA16" i="89"/>
  <c r="BO16" i="89"/>
  <c r="BM16" i="89"/>
  <c r="BY16" i="89" s="1"/>
  <c r="BG16" i="89"/>
  <c r="BE16" i="89"/>
  <c r="BQ16" i="89" s="1"/>
  <c r="CC16" i="89" s="1"/>
  <c r="BC16" i="89"/>
  <c r="BA16" i="89"/>
  <c r="AY16" i="89"/>
  <c r="AW16" i="89"/>
  <c r="AU16" i="89"/>
  <c r="AS16" i="89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CA15" i="89"/>
  <c r="BY15" i="89"/>
  <c r="BW15" i="89"/>
  <c r="BU15" i="89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AQ15" i="89"/>
  <c r="AO15" i="89"/>
  <c r="AM15" i="89"/>
  <c r="AK15" i="89"/>
  <c r="AI15" i="89"/>
  <c r="BM15" i="89" s="1"/>
  <c r="AG15" i="89"/>
  <c r="AE15" i="89"/>
  <c r="AC15" i="89"/>
  <c r="AA15" i="89"/>
  <c r="Y15" i="89"/>
  <c r="BK15" i="89" s="1"/>
  <c r="W15" i="89"/>
  <c r="U15" i="89"/>
  <c r="S15" i="89"/>
  <c r="Q15" i="89"/>
  <c r="O15" i="89"/>
  <c r="M15" i="89"/>
  <c r="K15" i="89"/>
  <c r="BI15" i="89" s="1"/>
  <c r="I15" i="89"/>
  <c r="G15" i="89"/>
  <c r="E15" i="89"/>
  <c r="BM14" i="89"/>
  <c r="BY14" i="89" s="1"/>
  <c r="BK14" i="89"/>
  <c r="BW14" i="89" s="1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BG13" i="89"/>
  <c r="BE13" i="89"/>
  <c r="BQ13" i="89" s="1"/>
  <c r="CC13" i="89" s="1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BU12" i="89"/>
  <c r="BO12" i="89"/>
  <c r="CA12" i="89" s="1"/>
  <c r="BI12" i="89"/>
  <c r="BG12" i="89"/>
  <c r="BE12" i="89"/>
  <c r="BQ12" i="89" s="1"/>
  <c r="CC12" i="89" s="1"/>
  <c r="BC12" i="89"/>
  <c r="BA12" i="89"/>
  <c r="AY12" i="89"/>
  <c r="AW12" i="89"/>
  <c r="AU12" i="89"/>
  <c r="AS12" i="89"/>
  <c r="AQ12" i="89"/>
  <c r="AO12" i="89"/>
  <c r="AM12" i="89"/>
  <c r="AK12" i="89"/>
  <c r="AI12" i="89"/>
  <c r="BM12" i="89" s="1"/>
  <c r="BY12" i="89" s="1"/>
  <c r="AG12" i="89"/>
  <c r="AE12" i="89"/>
  <c r="AC12" i="89"/>
  <c r="AA12" i="89"/>
  <c r="Y12" i="89"/>
  <c r="BK12" i="89" s="1"/>
  <c r="W12" i="89"/>
  <c r="U12" i="89"/>
  <c r="S12" i="89"/>
  <c r="Q12" i="89"/>
  <c r="O12" i="89"/>
  <c r="M12" i="89"/>
  <c r="K12" i="89"/>
  <c r="I12" i="89"/>
  <c r="G12" i="89"/>
  <c r="E12" i="89"/>
  <c r="BM11" i="89"/>
  <c r="BY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BM10" i="89" s="1"/>
  <c r="BY10" i="89" s="1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BK9" i="89"/>
  <c r="BW9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BM9" i="89" s="1"/>
  <c r="BY9" i="89" s="1"/>
  <c r="AG9" i="89"/>
  <c r="AE9" i="89"/>
  <c r="AC9" i="89"/>
  <c r="AA9" i="89"/>
  <c r="Y9" i="89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Q23" i="89" s="1"/>
  <c r="BO8" i="89"/>
  <c r="BK8" i="89"/>
  <c r="BK23" i="89" s="1"/>
  <c r="BG8" i="89"/>
  <c r="BE8" i="89"/>
  <c r="BC8" i="89"/>
  <c r="BA8" i="89"/>
  <c r="AY8" i="89"/>
  <c r="AW8" i="89"/>
  <c r="AU8" i="89"/>
  <c r="AS8" i="89"/>
  <c r="AQ8" i="89"/>
  <c r="AO8" i="89"/>
  <c r="AM8" i="89"/>
  <c r="AK8" i="89"/>
  <c r="AI8" i="89"/>
  <c r="BM8" i="89" s="1"/>
  <c r="BM23" i="89" s="1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M22" i="90"/>
  <c r="BY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Q21" i="90"/>
  <c r="CC21" i="90" s="1"/>
  <c r="BO21" i="90"/>
  <c r="CA21" i="90" s="1"/>
  <c r="BM21" i="90"/>
  <c r="BY21" i="90" s="1"/>
  <c r="BG21" i="90"/>
  <c r="BE21" i="90"/>
  <c r="BC21" i="90"/>
  <c r="BA21" i="90"/>
  <c r="AY21" i="90"/>
  <c r="AW21" i="90"/>
  <c r="AU21" i="90"/>
  <c r="AS21" i="90"/>
  <c r="AQ21" i="90"/>
  <c r="AO21" i="90"/>
  <c r="AM21" i="90"/>
  <c r="AK21" i="90"/>
  <c r="AI21" i="90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M20" i="90"/>
  <c r="BY20" i="90" s="1"/>
  <c r="BK20" i="90"/>
  <c r="BW20" i="90" s="1"/>
  <c r="BI20" i="90"/>
  <c r="BU20" i="90" s="1"/>
  <c r="BG20" i="90"/>
  <c r="BE20" i="90"/>
  <c r="BQ20" i="90" s="1"/>
  <c r="CC20" i="90" s="1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I20" i="90"/>
  <c r="G20" i="90"/>
  <c r="E20" i="90"/>
  <c r="BM19" i="90"/>
  <c r="BY19" i="90" s="1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Q18" i="90"/>
  <c r="CC18" i="90" s="1"/>
  <c r="BK18" i="90"/>
  <c r="BW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Q17" i="90"/>
  <c r="CC17" i="90" s="1"/>
  <c r="BO17" i="90"/>
  <c r="CA17" i="90" s="1"/>
  <c r="BI17" i="90"/>
  <c r="BU17" i="90" s="1"/>
  <c r="BG17" i="90"/>
  <c r="BE17" i="90"/>
  <c r="BC17" i="90"/>
  <c r="BA17" i="90"/>
  <c r="AY17" i="90"/>
  <c r="AW17" i="90"/>
  <c r="AU17" i="90"/>
  <c r="AS17" i="90"/>
  <c r="AQ17" i="90"/>
  <c r="AO17" i="90"/>
  <c r="AM17" i="90"/>
  <c r="AK17" i="90"/>
  <c r="AI17" i="90"/>
  <c r="BM17" i="90" s="1"/>
  <c r="BY17" i="90" s="1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CA16" i="90"/>
  <c r="BO16" i="90"/>
  <c r="BM16" i="90"/>
  <c r="BY16" i="90" s="1"/>
  <c r="BG16" i="90"/>
  <c r="BE16" i="90"/>
  <c r="BQ16" i="90" s="1"/>
  <c r="CC16" i="90" s="1"/>
  <c r="BC16" i="90"/>
  <c r="BA16" i="90"/>
  <c r="AY16" i="90"/>
  <c r="AW16" i="90"/>
  <c r="AU16" i="90"/>
  <c r="AS16" i="90"/>
  <c r="AQ16" i="90"/>
  <c r="AO16" i="90"/>
  <c r="AM16" i="90"/>
  <c r="AK16" i="90"/>
  <c r="AI16" i="90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CA15" i="90"/>
  <c r="BY15" i="90"/>
  <c r="BW15" i="90"/>
  <c r="BU15" i="90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AQ15" i="90"/>
  <c r="AO15" i="90"/>
  <c r="AM15" i="90"/>
  <c r="AK15" i="90"/>
  <c r="AI15" i="90"/>
  <c r="BM15" i="90" s="1"/>
  <c r="AG15" i="90"/>
  <c r="AE15" i="90"/>
  <c r="AC15" i="90"/>
  <c r="AA15" i="90"/>
  <c r="Y15" i="90"/>
  <c r="BK15" i="90" s="1"/>
  <c r="W15" i="90"/>
  <c r="U15" i="90"/>
  <c r="S15" i="90"/>
  <c r="Q15" i="90"/>
  <c r="O15" i="90"/>
  <c r="M15" i="90"/>
  <c r="K15" i="90"/>
  <c r="BI15" i="90" s="1"/>
  <c r="I15" i="90"/>
  <c r="G15" i="90"/>
  <c r="E15" i="90"/>
  <c r="BM14" i="90"/>
  <c r="BY14" i="90" s="1"/>
  <c r="BK14" i="90"/>
  <c r="BW14" i="90" s="1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G13" i="90"/>
  <c r="BE13" i="90"/>
  <c r="BQ13" i="90" s="1"/>
  <c r="CC13" i="90" s="1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U12" i="90"/>
  <c r="BO12" i="90"/>
  <c r="CA12" i="90" s="1"/>
  <c r="BI12" i="90"/>
  <c r="BG12" i="90"/>
  <c r="BE12" i="90"/>
  <c r="BQ12" i="90" s="1"/>
  <c r="CC12" i="90" s="1"/>
  <c r="BC12" i="90"/>
  <c r="BA12" i="90"/>
  <c r="AY12" i="90"/>
  <c r="AW12" i="90"/>
  <c r="AU12" i="90"/>
  <c r="AS12" i="90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BK12" i="90" s="1"/>
  <c r="W12" i="90"/>
  <c r="U12" i="90"/>
  <c r="S12" i="90"/>
  <c r="Q12" i="90"/>
  <c r="O12" i="90"/>
  <c r="M12" i="90"/>
  <c r="K12" i="90"/>
  <c r="I12" i="90"/>
  <c r="G12" i="90"/>
  <c r="E12" i="90"/>
  <c r="BW11" i="90"/>
  <c r="BQ11" i="90"/>
  <c r="CC11" i="90" s="1"/>
  <c r="BM11" i="90"/>
  <c r="BY11" i="90" s="1"/>
  <c r="BK11" i="90"/>
  <c r="BG11" i="90"/>
  <c r="BE11" i="90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BI11" i="90" s="1"/>
  <c r="I11" i="90"/>
  <c r="G11" i="90"/>
  <c r="E11" i="90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BO9" i="90"/>
  <c r="CA9" i="90" s="1"/>
  <c r="BM9" i="90"/>
  <c r="BY9" i="90" s="1"/>
  <c r="BK9" i="90"/>
  <c r="BW9" i="90" s="1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K8" i="90"/>
  <c r="BK23" i="90" s="1"/>
  <c r="BG8" i="90"/>
  <c r="BE8" i="90"/>
  <c r="BQ8" i="90" s="1"/>
  <c r="BQ23" i="90" s="1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BM8" i="90" s="1"/>
  <c r="BM23" i="90" s="1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M22" i="91"/>
  <c r="BY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Q21" i="91"/>
  <c r="CC21" i="91" s="1"/>
  <c r="BO21" i="91"/>
  <c r="CA21" i="91" s="1"/>
  <c r="BM21" i="91"/>
  <c r="BY21" i="91" s="1"/>
  <c r="BG21" i="91"/>
  <c r="BE21" i="91"/>
  <c r="BC21" i="91"/>
  <c r="BA21" i="91"/>
  <c r="AY21" i="91"/>
  <c r="AW21" i="91"/>
  <c r="AU21" i="91"/>
  <c r="AS21" i="91"/>
  <c r="AQ21" i="91"/>
  <c r="AO21" i="91"/>
  <c r="AM21" i="91"/>
  <c r="AK21" i="91"/>
  <c r="AI21" i="9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M20" i="91"/>
  <c r="BY20" i="91" s="1"/>
  <c r="BK20" i="91"/>
  <c r="BW20" i="91" s="1"/>
  <c r="BI20" i="91"/>
  <c r="BU20" i="91" s="1"/>
  <c r="BG20" i="91"/>
  <c r="BE20" i="91"/>
  <c r="BQ20" i="91" s="1"/>
  <c r="CC20" i="91" s="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I20" i="91"/>
  <c r="G20" i="91"/>
  <c r="E20" i="91"/>
  <c r="BM19" i="91"/>
  <c r="BY19" i="91" s="1"/>
  <c r="BI19" i="91"/>
  <c r="BU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W19" i="91"/>
  <c r="U19" i="91"/>
  <c r="S19" i="91"/>
  <c r="Q19" i="91"/>
  <c r="O19" i="91"/>
  <c r="M19" i="91"/>
  <c r="K19" i="91"/>
  <c r="I19" i="91"/>
  <c r="G19" i="91"/>
  <c r="E19" i="91"/>
  <c r="BY18" i="91"/>
  <c r="BW18" i="91"/>
  <c r="BM18" i="91"/>
  <c r="BK18" i="91"/>
  <c r="BG18" i="91"/>
  <c r="BE18" i="91"/>
  <c r="BQ18" i="91" s="1"/>
  <c r="CC18" i="91" s="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M17" i="91"/>
  <c r="BY17" i="91" s="1"/>
  <c r="BK17" i="91"/>
  <c r="BW17" i="91" s="1"/>
  <c r="BI17" i="91"/>
  <c r="BU17" i="91" s="1"/>
  <c r="BG17" i="91"/>
  <c r="BE17" i="91"/>
  <c r="BQ17" i="91" s="1"/>
  <c r="CC17" i="91" s="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G16" i="91"/>
  <c r="BE16" i="91"/>
  <c r="BQ16" i="91" s="1"/>
  <c r="CC16" i="91" s="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CA15" i="91"/>
  <c r="BY15" i="91"/>
  <c r="BW15" i="91"/>
  <c r="BU15" i="91"/>
  <c r="BQ15" i="91"/>
  <c r="CC15" i="91" s="1"/>
  <c r="BM15" i="91"/>
  <c r="BK15" i="91"/>
  <c r="BG15" i="91"/>
  <c r="BE15" i="91"/>
  <c r="BC15" i="91"/>
  <c r="BA15" i="91"/>
  <c r="AY15" i="91"/>
  <c r="AW15" i="91"/>
  <c r="AU15" i="91"/>
  <c r="AS15" i="91"/>
  <c r="BO15" i="91" s="1"/>
  <c r="AQ15" i="91"/>
  <c r="AO15" i="91"/>
  <c r="AM15" i="91"/>
  <c r="AK15" i="91"/>
  <c r="AI15" i="9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BM14" i="91" s="1"/>
  <c r="BY14" i="91" s="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BI14" i="91" s="1"/>
  <c r="I14" i="91"/>
  <c r="G14" i="91"/>
  <c r="E14" i="91"/>
  <c r="BY13" i="91"/>
  <c r="BQ13" i="91"/>
  <c r="CC13" i="91" s="1"/>
  <c r="BM13" i="91"/>
  <c r="BK13" i="91"/>
  <c r="BW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BI13" i="91" s="1"/>
  <c r="I13" i="91"/>
  <c r="G13" i="91"/>
  <c r="E13" i="91"/>
  <c r="BQ12" i="91"/>
  <c r="CC12" i="91" s="1"/>
  <c r="BM12" i="91"/>
  <c r="BY12" i="91" s="1"/>
  <c r="BK12" i="91"/>
  <c r="BW12" i="91" s="1"/>
  <c r="BI12" i="91"/>
  <c r="BU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I12" i="91"/>
  <c r="G12" i="91"/>
  <c r="E12" i="91"/>
  <c r="BQ11" i="91"/>
  <c r="CC11" i="91" s="1"/>
  <c r="BI11" i="91"/>
  <c r="BU11" i="91" s="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BM11" i="91" s="1"/>
  <c r="BY11" i="91" s="1"/>
  <c r="AG11" i="91"/>
  <c r="AE11" i="91"/>
  <c r="AC11" i="91"/>
  <c r="AA11" i="91"/>
  <c r="Y11" i="91"/>
  <c r="BK11" i="91" s="1"/>
  <c r="W11" i="91"/>
  <c r="U11" i="91"/>
  <c r="S11" i="91"/>
  <c r="Q11" i="91"/>
  <c r="O11" i="91"/>
  <c r="M11" i="91"/>
  <c r="K11" i="91"/>
  <c r="I11" i="91"/>
  <c r="G11" i="91"/>
  <c r="E11" i="91"/>
  <c r="BQ10" i="91"/>
  <c r="CC10" i="91" s="1"/>
  <c r="BM10" i="91"/>
  <c r="BY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I9" i="91"/>
  <c r="BU9" i="91" s="1"/>
  <c r="BG9" i="91"/>
  <c r="BE9" i="9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M8" i="91"/>
  <c r="BM23" i="91" s="1"/>
  <c r="BG8" i="91"/>
  <c r="BE8" i="91"/>
  <c r="BQ8" i="91" s="1"/>
  <c r="BQ23" i="91" s="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Q21" i="92"/>
  <c r="CC21" i="92" s="1"/>
  <c r="BO21" i="92"/>
  <c r="CA21" i="92" s="1"/>
  <c r="BM21" i="92"/>
  <c r="BY21" i="92" s="1"/>
  <c r="BG21" i="92"/>
  <c r="BE21" i="92"/>
  <c r="BC21" i="92"/>
  <c r="BA21" i="92"/>
  <c r="AY21" i="92"/>
  <c r="AW21" i="92"/>
  <c r="AU21" i="92"/>
  <c r="AS21" i="92"/>
  <c r="AQ21" i="92"/>
  <c r="AO21" i="92"/>
  <c r="AM21" i="92"/>
  <c r="AK21" i="92"/>
  <c r="AI21" i="92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M20" i="92"/>
  <c r="BY20" i="92" s="1"/>
  <c r="BK20" i="92"/>
  <c r="BW20" i="92" s="1"/>
  <c r="BI20" i="92"/>
  <c r="BU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M19" i="92"/>
  <c r="BY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Y18" i="92"/>
  <c r="BO18" i="92"/>
  <c r="CA18" i="92" s="1"/>
  <c r="BM18" i="92"/>
  <c r="BK18" i="92"/>
  <c r="BW18" i="92" s="1"/>
  <c r="BI18" i="92"/>
  <c r="BU18" i="92" s="1"/>
  <c r="BG18" i="92"/>
  <c r="BE18" i="92"/>
  <c r="BQ18" i="92" s="1"/>
  <c r="CC18" i="92" s="1"/>
  <c r="BC18" i="92"/>
  <c r="BA18" i="92"/>
  <c r="AY18" i="92"/>
  <c r="AW18" i="92"/>
  <c r="AU18" i="92"/>
  <c r="AS18" i="92"/>
  <c r="AQ18" i="92"/>
  <c r="AO18" i="92"/>
  <c r="AM18" i="92"/>
  <c r="AK18" i="92"/>
  <c r="AI18" i="92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I18" i="92"/>
  <c r="G18" i="92"/>
  <c r="E18" i="92"/>
  <c r="BQ17" i="92"/>
  <c r="CC17" i="92" s="1"/>
  <c r="BM17" i="92"/>
  <c r="BY17" i="92" s="1"/>
  <c r="BK17" i="92"/>
  <c r="BW17" i="92" s="1"/>
  <c r="BI17" i="92"/>
  <c r="BU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Q16" i="92"/>
  <c r="CC16" i="92" s="1"/>
  <c r="BG16" i="92"/>
  <c r="BE16" i="92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BM16" i="92" s="1"/>
  <c r="BY16" i="92" s="1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CA15" i="92"/>
  <c r="BY15" i="92"/>
  <c r="BW15" i="92"/>
  <c r="BU15" i="92"/>
  <c r="BO15" i="92"/>
  <c r="BM15" i="92"/>
  <c r="BK15" i="92"/>
  <c r="BG15" i="92"/>
  <c r="BE15" i="92"/>
  <c r="BQ15" i="92" s="1"/>
  <c r="CC15" i="92" s="1"/>
  <c r="BC15" i="92"/>
  <c r="BA15" i="92"/>
  <c r="AY15" i="92"/>
  <c r="AW15" i="92"/>
  <c r="AU15" i="92"/>
  <c r="AS15" i="92"/>
  <c r="AQ15" i="92"/>
  <c r="AO15" i="92"/>
  <c r="AM15" i="92"/>
  <c r="AK15" i="92"/>
  <c r="AI15" i="92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M13" i="92"/>
  <c r="BY13" i="92" s="1"/>
  <c r="BK13" i="92"/>
  <c r="BW13" i="92" s="1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BI13" i="92" s="1"/>
  <c r="I13" i="92"/>
  <c r="G13" i="92"/>
  <c r="E13" i="92"/>
  <c r="BW12" i="92"/>
  <c r="BO12" i="92"/>
  <c r="CA12" i="92" s="1"/>
  <c r="BM12" i="92"/>
  <c r="BY12" i="92" s="1"/>
  <c r="BK12" i="92"/>
  <c r="BI12" i="92"/>
  <c r="BU12" i="92" s="1"/>
  <c r="BG12" i="92"/>
  <c r="BE12" i="92"/>
  <c r="BQ12" i="92" s="1"/>
  <c r="CC12" i="92" s="1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I12" i="92"/>
  <c r="G12" i="92"/>
  <c r="E12" i="92"/>
  <c r="BG11" i="92"/>
  <c r="BE11" i="92"/>
  <c r="BQ11" i="92" s="1"/>
  <c r="CC11" i="92" s="1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BK11" i="92" s="1"/>
  <c r="BW11" i="92" s="1"/>
  <c r="W11" i="92"/>
  <c r="U11" i="92"/>
  <c r="S11" i="92"/>
  <c r="Q11" i="92"/>
  <c r="O11" i="92"/>
  <c r="M11" i="92"/>
  <c r="K11" i="92"/>
  <c r="BI11" i="92" s="1"/>
  <c r="I11" i="92"/>
  <c r="G11" i="92"/>
  <c r="E11" i="92"/>
  <c r="BU10" i="92"/>
  <c r="BQ10" i="92"/>
  <c r="CC10" i="92" s="1"/>
  <c r="BM10" i="92"/>
  <c r="BY10" i="92" s="1"/>
  <c r="BK10" i="92"/>
  <c r="BW10" i="92" s="1"/>
  <c r="BI10" i="92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I10" i="92"/>
  <c r="G10" i="92"/>
  <c r="E10" i="92"/>
  <c r="BQ9" i="92"/>
  <c r="CC9" i="92" s="1"/>
  <c r="BM9" i="92"/>
  <c r="BM23" i="92" s="1"/>
  <c r="BI9" i="92"/>
  <c r="BU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M8" i="92"/>
  <c r="BG8" i="92"/>
  <c r="BE8" i="92"/>
  <c r="BQ8" i="92" s="1"/>
  <c r="BQ23" i="92" s="1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AC46" i="97" s="1"/>
  <c r="S46" i="97"/>
  <c r="Q46" i="97"/>
  <c r="O46" i="97"/>
  <c r="U45" i="97"/>
  <c r="S45" i="97"/>
  <c r="Q45" i="97"/>
  <c r="O45" i="97"/>
  <c r="AC45" i="97" s="1"/>
  <c r="U44" i="97"/>
  <c r="S44" i="97"/>
  <c r="Q44" i="97"/>
  <c r="O44" i="97"/>
  <c r="U43" i="97"/>
  <c r="AC43" i="97" s="1"/>
  <c r="S43" i="97"/>
  <c r="Q43" i="97"/>
  <c r="O43" i="97"/>
  <c r="U42" i="97"/>
  <c r="S42" i="97"/>
  <c r="Q42" i="97"/>
  <c r="O42" i="97"/>
  <c r="U41" i="97"/>
  <c r="AC41" i="97" s="1"/>
  <c r="S41" i="97"/>
  <c r="Q41" i="97"/>
  <c r="O41" i="97"/>
  <c r="U40" i="97"/>
  <c r="S40" i="97"/>
  <c r="Q40" i="97"/>
  <c r="O40" i="97"/>
  <c r="U39" i="97"/>
  <c r="S39" i="97"/>
  <c r="Q39" i="97"/>
  <c r="O39" i="97"/>
  <c r="U38" i="97"/>
  <c r="AC38" i="97" s="1"/>
  <c r="S38" i="97"/>
  <c r="Q38" i="97"/>
  <c r="O38" i="97"/>
  <c r="AA37" i="97"/>
  <c r="Y37" i="97"/>
  <c r="W37" i="97"/>
  <c r="U37" i="97"/>
  <c r="AA36" i="97"/>
  <c r="Y36" i="97"/>
  <c r="W36" i="97"/>
  <c r="U36" i="97"/>
  <c r="AA35" i="97"/>
  <c r="AC35" i="97" s="1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AC30" i="97" s="1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AC18" i="97" s="1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C47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A43" i="97"/>
  <c r="Y43" i="97"/>
  <c r="W43" i="97"/>
  <c r="M43" i="97"/>
  <c r="K43" i="97"/>
  <c r="I43" i="97"/>
  <c r="G43" i="97"/>
  <c r="E43" i="97"/>
  <c r="AA42" i="97"/>
  <c r="Y42" i="97"/>
  <c r="W42" i="97"/>
  <c r="M42" i="97"/>
  <c r="K42" i="97"/>
  <c r="I42" i="97"/>
  <c r="G42" i="97"/>
  <c r="E42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G45" i="98" s="1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E45" i="98"/>
  <c r="E82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AC28" i="102" s="1"/>
  <c r="AC29" i="102" s="1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E28" i="102" s="1"/>
  <c r="AE29" i="102" s="1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W26" i="102" s="1"/>
  <c r="U19" i="102"/>
  <c r="U28" i="102" s="1"/>
  <c r="U29" i="102" s="1"/>
  <c r="S19" i="102"/>
  <c r="S28" i="102" s="1"/>
  <c r="S29" i="102" s="1"/>
  <c r="Q19" i="102"/>
  <c r="Q28" i="102" s="1"/>
  <c r="Q29" i="102" s="1"/>
  <c r="O19" i="102"/>
  <c r="O26" i="102" s="1"/>
  <c r="O27" i="102" s="1"/>
  <c r="M19" i="102"/>
  <c r="M26" i="102" s="1"/>
  <c r="M27" i="102" s="1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G30" i="102" s="1"/>
  <c r="G31" i="102" s="1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K28" i="102" s="1"/>
  <c r="K29" i="102" s="1"/>
  <c r="I14" i="102"/>
  <c r="G14" i="102"/>
  <c r="AE13" i="102"/>
  <c r="AE30" i="102" s="1"/>
  <c r="AE31" i="102" s="1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E28" i="102"/>
  <c r="E27" i="102"/>
  <c r="AE26" i="102"/>
  <c r="AE27" i="102" s="1"/>
  <c r="AC26" i="102"/>
  <c r="AA26" i="102"/>
  <c r="Y26" i="102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G9" i="120" s="1"/>
  <c r="E8" i="120"/>
  <c r="G12" i="120"/>
  <c r="G11" i="120"/>
  <c r="G10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K38" i="122" s="1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K13" i="122" s="1"/>
  <c r="G13" i="122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4" i="122"/>
  <c r="K33" i="122"/>
  <c r="K32" i="122"/>
  <c r="K29" i="122"/>
  <c r="K28" i="122"/>
  <c r="K25" i="122"/>
  <c r="K24" i="122"/>
  <c r="K21" i="122"/>
  <c r="K20" i="122"/>
  <c r="K16" i="122"/>
  <c r="K15" i="122"/>
  <c r="K12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2" i="123"/>
  <c r="AA31" i="123"/>
  <c r="AA29" i="123"/>
  <c r="AA27" i="123"/>
  <c r="AA26" i="123"/>
  <c r="AA25" i="123"/>
  <c r="AA23" i="123"/>
  <c r="AA22" i="123"/>
  <c r="AA21" i="123"/>
  <c r="AA20" i="123"/>
  <c r="AA19" i="123"/>
  <c r="AA17" i="123"/>
  <c r="AA16" i="123"/>
  <c r="AA15" i="123"/>
  <c r="AA14" i="123"/>
  <c r="AA13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AA27" i="124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2" i="124"/>
  <c r="AA31" i="124"/>
  <c r="AA29" i="124"/>
  <c r="AA26" i="124"/>
  <c r="AA25" i="124"/>
  <c r="AA24" i="124"/>
  <c r="AA23" i="124"/>
  <c r="AA21" i="124"/>
  <c r="AA19" i="124"/>
  <c r="AA17" i="124"/>
  <c r="AA16" i="124"/>
  <c r="AA15" i="124"/>
  <c r="AA13" i="124"/>
  <c r="AA12" i="124"/>
  <c r="AA11" i="124"/>
  <c r="AA10" i="124"/>
  <c r="AA9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AU25" i="129"/>
  <c r="BI25" i="129"/>
  <c r="S25" i="129"/>
  <c r="AG25" i="129"/>
  <c r="AE25" i="129"/>
  <c r="Q25" i="129"/>
  <c r="BG25" i="129"/>
  <c r="AS25" i="129"/>
  <c r="BU25" i="129"/>
  <c r="AA25" i="129"/>
  <c r="M25" i="129"/>
  <c r="BC25" i="129"/>
  <c r="AO25" i="129"/>
  <c r="BQ25" i="129"/>
  <c r="BO25" i="129"/>
  <c r="AM25" i="129"/>
  <c r="BA25" i="129"/>
  <c r="K25" i="129"/>
  <c r="Y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K24" i="135" s="1"/>
  <c r="I23" i="135"/>
  <c r="I24" i="135" s="1"/>
  <c r="G23" i="135"/>
  <c r="G24" i="135" s="1"/>
  <c r="E23" i="135"/>
  <c r="E24" i="135" s="1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G18" i="135" s="1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M23" i="135"/>
  <c r="K22" i="135"/>
  <c r="I21" i="135"/>
  <c r="G20" i="135"/>
  <c r="E19" i="135"/>
  <c r="M18" i="135"/>
  <c r="K18" i="135"/>
  <c r="I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AM31" i="142" s="1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I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K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I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AM31" i="143" s="1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AM30" i="143" s="1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AI15" i="143" s="1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AM11" i="143" s="1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U58" i="147" s="1"/>
  <c r="S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S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I42" i="10" l="1"/>
  <c r="I57" i="10" s="1"/>
  <c r="I62" i="10" s="1"/>
  <c r="I63" i="10" s="1"/>
  <c r="K63" i="10" s="1"/>
  <c r="G42" i="10"/>
  <c r="G50" i="10" s="1"/>
  <c r="G55" i="10" s="1"/>
  <c r="G56" i="10" s="1"/>
  <c r="K56" i="10" s="1"/>
  <c r="E44" i="10"/>
  <c r="E48" i="10" s="1"/>
  <c r="E49" i="10" s="1"/>
  <c r="K49" i="10" s="1"/>
  <c r="S66" i="23"/>
  <c r="S17" i="23"/>
  <c r="S81" i="25"/>
  <c r="S80" i="25"/>
  <c r="S70" i="25"/>
  <c r="S24" i="25"/>
  <c r="AC44" i="30"/>
  <c r="AC48" i="30" s="1"/>
  <c r="Y44" i="30"/>
  <c r="Y48" i="30" s="1"/>
  <c r="BA48" i="30"/>
  <c r="BA44" i="30"/>
  <c r="AU44" i="30"/>
  <c r="AK44" i="30"/>
  <c r="AE44" i="30"/>
  <c r="AK48" i="30"/>
  <c r="AU48" i="30"/>
  <c r="AE48" i="30"/>
  <c r="AE46" i="30"/>
  <c r="AU46" i="30"/>
  <c r="Q46" i="30"/>
  <c r="S46" i="30" s="1"/>
  <c r="AK46" i="30"/>
  <c r="Q45" i="30"/>
  <c r="AE41" i="30"/>
  <c r="AU41" i="30"/>
  <c r="S41" i="30"/>
  <c r="AK41" i="30"/>
  <c r="Q40" i="30"/>
  <c r="W40" i="30" s="1"/>
  <c r="S40" i="30"/>
  <c r="AM40" i="30" s="1"/>
  <c r="AO40" i="30" s="1"/>
  <c r="AY40" i="30" s="1"/>
  <c r="BA40" i="30"/>
  <c r="AE40" i="30"/>
  <c r="AK39" i="30"/>
  <c r="Q39" i="30"/>
  <c r="BA39" i="30"/>
  <c r="AE39" i="30"/>
  <c r="AK38" i="30"/>
  <c r="Q38" i="30"/>
  <c r="BA38" i="30"/>
  <c r="AE38" i="30"/>
  <c r="Q37" i="30"/>
  <c r="BA37" i="30"/>
  <c r="AK37" i="30"/>
  <c r="AE37" i="30"/>
  <c r="Q36" i="30"/>
  <c r="S34" i="30"/>
  <c r="W34" i="30"/>
  <c r="Y34" i="30" s="1"/>
  <c r="AE34" i="30"/>
  <c r="Q33" i="30"/>
  <c r="AK33" i="30"/>
  <c r="BA33" i="30"/>
  <c r="AE33" i="30"/>
  <c r="AK32" i="30"/>
  <c r="Q32" i="30"/>
  <c r="BA32" i="30"/>
  <c r="AE32" i="30"/>
  <c r="AK31" i="30"/>
  <c r="BA31" i="30"/>
  <c r="Q31" i="30"/>
  <c r="AE31" i="30"/>
  <c r="AK30" i="30"/>
  <c r="Q30" i="30"/>
  <c r="BA30" i="30"/>
  <c r="AE30" i="30"/>
  <c r="Q29" i="30"/>
  <c r="AK29" i="30"/>
  <c r="BA29" i="30"/>
  <c r="AE29" i="30"/>
  <c r="Q28" i="30"/>
  <c r="BA28" i="30"/>
  <c r="AK28" i="30"/>
  <c r="AE28" i="30"/>
  <c r="Q27" i="30"/>
  <c r="Q26" i="30"/>
  <c r="Q25" i="30"/>
  <c r="S24" i="30"/>
  <c r="W24" i="30"/>
  <c r="Y24" i="30" s="1"/>
  <c r="Q23" i="30"/>
  <c r="S23" i="30" s="1"/>
  <c r="Q22" i="30"/>
  <c r="Q21" i="30"/>
  <c r="AC20" i="30"/>
  <c r="Q20" i="30"/>
  <c r="W20" i="30" s="1"/>
  <c r="Y20" i="30" s="1"/>
  <c r="AI20" i="30" s="1"/>
  <c r="AE20" i="30"/>
  <c r="AK20" i="30"/>
  <c r="Q19" i="30"/>
  <c r="BA19" i="30"/>
  <c r="AK19" i="30"/>
  <c r="AE19" i="30"/>
  <c r="AE18" i="30"/>
  <c r="AU18" i="30"/>
  <c r="Q18" i="30"/>
  <c r="S18" i="30" s="1"/>
  <c r="AK18" i="30"/>
  <c r="Q17" i="30"/>
  <c r="AK17" i="30"/>
  <c r="BA17" i="30"/>
  <c r="AE17" i="30"/>
  <c r="Q16" i="30"/>
  <c r="W16" i="30" s="1"/>
  <c r="BA16" i="30"/>
  <c r="AE16" i="30"/>
  <c r="AU15" i="30"/>
  <c r="Q15" i="30"/>
  <c r="S15" i="30" s="1"/>
  <c r="AE15" i="30"/>
  <c r="AK15" i="30"/>
  <c r="Q14" i="30"/>
  <c r="Q13" i="30"/>
  <c r="Q12" i="30"/>
  <c r="Q11" i="30"/>
  <c r="BA11" i="30"/>
  <c r="AK11" i="30"/>
  <c r="AE11" i="30"/>
  <c r="Q10" i="30"/>
  <c r="Q9" i="30"/>
  <c r="S9" i="30" s="1"/>
  <c r="Q8" i="30"/>
  <c r="Q46" i="31"/>
  <c r="W46" i="31" s="1"/>
  <c r="AE46" i="31" s="1"/>
  <c r="S46" i="31"/>
  <c r="Q45" i="31"/>
  <c r="AE43" i="31"/>
  <c r="S43" i="31"/>
  <c r="AK43" i="31"/>
  <c r="Q42" i="31"/>
  <c r="S42" i="31" s="1"/>
  <c r="AK42" i="31"/>
  <c r="BA42" i="31"/>
  <c r="AM42" i="31"/>
  <c r="AO42" i="31" s="1"/>
  <c r="AY42" i="31" s="1"/>
  <c r="AE42" i="31"/>
  <c r="AE41" i="31"/>
  <c r="S41" i="31"/>
  <c r="AK41" i="31"/>
  <c r="Q40" i="31"/>
  <c r="Q39" i="31"/>
  <c r="S39" i="31" s="1"/>
  <c r="Q38" i="31"/>
  <c r="AE37" i="31"/>
  <c r="AU37" i="31"/>
  <c r="Q37" i="31"/>
  <c r="S37" i="31" s="1"/>
  <c r="AK37" i="31"/>
  <c r="Q36" i="31"/>
  <c r="AK36" i="31"/>
  <c r="BA36" i="31"/>
  <c r="AE36" i="31"/>
  <c r="AK34" i="31"/>
  <c r="Q34" i="31"/>
  <c r="BA34" i="31"/>
  <c r="AE34" i="31"/>
  <c r="AE33" i="31"/>
  <c r="AU33" i="31"/>
  <c r="Q33" i="31"/>
  <c r="S33" i="31" s="1"/>
  <c r="AK33" i="31"/>
  <c r="Q32" i="31"/>
  <c r="S32" i="31" s="1"/>
  <c r="AK32" i="31"/>
  <c r="W32" i="31"/>
  <c r="BA32" i="31"/>
  <c r="AM32" i="31"/>
  <c r="AO32" i="31" s="1"/>
  <c r="AY32" i="31" s="1"/>
  <c r="AE32" i="31"/>
  <c r="AK31" i="31"/>
  <c r="Q31" i="31"/>
  <c r="BA31" i="31"/>
  <c r="AE31" i="31"/>
  <c r="Q30" i="31"/>
  <c r="BA30" i="31"/>
  <c r="AK30" i="31"/>
  <c r="AE30" i="31"/>
  <c r="Q29" i="31"/>
  <c r="BA29" i="31"/>
  <c r="AK29" i="31"/>
  <c r="AE29" i="31"/>
  <c r="Q28" i="31"/>
  <c r="BA28" i="31"/>
  <c r="AK28" i="31"/>
  <c r="AE28" i="31"/>
  <c r="Q27" i="31"/>
  <c r="BA27" i="31"/>
  <c r="AE27" i="31"/>
  <c r="AK26" i="31"/>
  <c r="Q26" i="31"/>
  <c r="BA26" i="31"/>
  <c r="AE26" i="31"/>
  <c r="AK25" i="31"/>
  <c r="Q25" i="31"/>
  <c r="BA25" i="31"/>
  <c r="AE25" i="31"/>
  <c r="AK24" i="31"/>
  <c r="Q24" i="31"/>
  <c r="BA24" i="31"/>
  <c r="AE24" i="31"/>
  <c r="Q23" i="31"/>
  <c r="AK23" i="31"/>
  <c r="BA23" i="31"/>
  <c r="AE23" i="31"/>
  <c r="Q22" i="31"/>
  <c r="BA22" i="31"/>
  <c r="AE22" i="31"/>
  <c r="Q21" i="31"/>
  <c r="BA21" i="31"/>
  <c r="AK21" i="31"/>
  <c r="AE21" i="31"/>
  <c r="AK20" i="31"/>
  <c r="Q20" i="31"/>
  <c r="BA20" i="31"/>
  <c r="AE20" i="31"/>
  <c r="AK19" i="31"/>
  <c r="Q19" i="31"/>
  <c r="BA19" i="31"/>
  <c r="AE19" i="31"/>
  <c r="AK18" i="31"/>
  <c r="Q18" i="31"/>
  <c r="BA18" i="31"/>
  <c r="AE18" i="31"/>
  <c r="AK17" i="31"/>
  <c r="Q17" i="31"/>
  <c r="BA17" i="31"/>
  <c r="AE17" i="31"/>
  <c r="AK16" i="31"/>
  <c r="BA16" i="31"/>
  <c r="Q16" i="31"/>
  <c r="AE16" i="31"/>
  <c r="Q15" i="31"/>
  <c r="BA15" i="31"/>
  <c r="AK15" i="31"/>
  <c r="AE15" i="31"/>
  <c r="Q14" i="31"/>
  <c r="BA14" i="31"/>
  <c r="AK14" i="31"/>
  <c r="AE14" i="31"/>
  <c r="AK13" i="31"/>
  <c r="Q13" i="31"/>
  <c r="BA13" i="31"/>
  <c r="AE13" i="31"/>
  <c r="Q12" i="31"/>
  <c r="AK12" i="31"/>
  <c r="BA12" i="31"/>
  <c r="AE12" i="31"/>
  <c r="Q11" i="31"/>
  <c r="BA11" i="31"/>
  <c r="AK11" i="31"/>
  <c r="AE11" i="31"/>
  <c r="AU10" i="31"/>
  <c r="AE10" i="31"/>
  <c r="Q10" i="31"/>
  <c r="S10" i="31" s="1"/>
  <c r="AK10" i="31"/>
  <c r="AK9" i="31"/>
  <c r="Q9" i="31"/>
  <c r="BA9" i="31"/>
  <c r="AE9" i="31"/>
  <c r="AK8" i="31"/>
  <c r="Q8" i="31"/>
  <c r="BA8" i="31"/>
  <c r="AE8" i="31"/>
  <c r="Q46" i="32"/>
  <c r="BA46" i="32"/>
  <c r="AK46" i="32"/>
  <c r="AE46" i="32"/>
  <c r="AK45" i="32"/>
  <c r="Q45" i="32"/>
  <c r="BA45" i="32"/>
  <c r="AE45" i="32"/>
  <c r="AE43" i="32"/>
  <c r="S43" i="32"/>
  <c r="AK43" i="32"/>
  <c r="Q42" i="32"/>
  <c r="AE41" i="32"/>
  <c r="AU41" i="32"/>
  <c r="S41" i="32"/>
  <c r="AK41" i="32"/>
  <c r="AE40" i="32"/>
  <c r="AU40" i="32"/>
  <c r="Q40" i="32"/>
  <c r="S40" i="32" s="1"/>
  <c r="AK40" i="32"/>
  <c r="BA39" i="32"/>
  <c r="S39" i="32"/>
  <c r="W39" i="32"/>
  <c r="AE39" i="32"/>
  <c r="AU39" i="32"/>
  <c r="AK38" i="32"/>
  <c r="Q38" i="32"/>
  <c r="BA38" i="32"/>
  <c r="AE38" i="32"/>
  <c r="AK37" i="32"/>
  <c r="Q37" i="32"/>
  <c r="BA37" i="32"/>
  <c r="AE37" i="32"/>
  <c r="AK36" i="32"/>
  <c r="Q36" i="32"/>
  <c r="BA36" i="32"/>
  <c r="AE36" i="32"/>
  <c r="AK34" i="32"/>
  <c r="Q34" i="32"/>
  <c r="BA34" i="32"/>
  <c r="AE34" i="32"/>
  <c r="AK33" i="32"/>
  <c r="Q33" i="32"/>
  <c r="BA33" i="32"/>
  <c r="AE33" i="32"/>
  <c r="Q32" i="32"/>
  <c r="AK32" i="32"/>
  <c r="BA32" i="32"/>
  <c r="AE32" i="32"/>
  <c r="Q31" i="32"/>
  <c r="AK31" i="32"/>
  <c r="BA31" i="32"/>
  <c r="AE31" i="32"/>
  <c r="Q30" i="32"/>
  <c r="BA30" i="32"/>
  <c r="AK30" i="32"/>
  <c r="AE30" i="32"/>
  <c r="AK29" i="32"/>
  <c r="Q29" i="32"/>
  <c r="BA29" i="32"/>
  <c r="AE29" i="32"/>
  <c r="AK28" i="32"/>
  <c r="Q28" i="32"/>
  <c r="BA28" i="32"/>
  <c r="AE28" i="32"/>
  <c r="AK27" i="32"/>
  <c r="Q27" i="32"/>
  <c r="BA27" i="32"/>
  <c r="AE27" i="32"/>
  <c r="AU26" i="32"/>
  <c r="AE26" i="32"/>
  <c r="Q26" i="32"/>
  <c r="S26" i="32" s="1"/>
  <c r="AK26" i="32"/>
  <c r="AK25" i="32"/>
  <c r="Q25" i="32"/>
  <c r="BA25" i="32"/>
  <c r="AE25" i="32"/>
  <c r="AU24" i="32"/>
  <c r="AE24" i="32"/>
  <c r="Q24" i="32"/>
  <c r="S24" i="32" s="1"/>
  <c r="AK24" i="32"/>
  <c r="AK23" i="32"/>
  <c r="Q23" i="32"/>
  <c r="BA23" i="32"/>
  <c r="AE23" i="32"/>
  <c r="AK22" i="32"/>
  <c r="Q22" i="32"/>
  <c r="BA22" i="32"/>
  <c r="AE22" i="32"/>
  <c r="Q21" i="32"/>
  <c r="BA21" i="32"/>
  <c r="AE21" i="32"/>
  <c r="AK20" i="32"/>
  <c r="Q20" i="32"/>
  <c r="BA20" i="32"/>
  <c r="AE20" i="32"/>
  <c r="Q19" i="32"/>
  <c r="BA19" i="32"/>
  <c r="AK19" i="32"/>
  <c r="AE19" i="32"/>
  <c r="AK18" i="32"/>
  <c r="Q18" i="32"/>
  <c r="BA18" i="32"/>
  <c r="AE18" i="32"/>
  <c r="Q17" i="32"/>
  <c r="AK17" i="32"/>
  <c r="BA17" i="32"/>
  <c r="AE17" i="32"/>
  <c r="AK16" i="32"/>
  <c r="Q16" i="32"/>
  <c r="BA16" i="32"/>
  <c r="AE16" i="32"/>
  <c r="AK15" i="32"/>
  <c r="Q15" i="32"/>
  <c r="BA15" i="32"/>
  <c r="AE15" i="32"/>
  <c r="AK14" i="32"/>
  <c r="Q14" i="32"/>
  <c r="BA14" i="32"/>
  <c r="AE14" i="32"/>
  <c r="AK13" i="32"/>
  <c r="Q13" i="32"/>
  <c r="BA13" i="32"/>
  <c r="AE13" i="32"/>
  <c r="AK12" i="32"/>
  <c r="Q12" i="32"/>
  <c r="BA12" i="32"/>
  <c r="AE12" i="32"/>
  <c r="Q11" i="32"/>
  <c r="AK11" i="32"/>
  <c r="BA11" i="32"/>
  <c r="AE11" i="32"/>
  <c r="AK10" i="32"/>
  <c r="Q10" i="32"/>
  <c r="BA10" i="32"/>
  <c r="AE10" i="32"/>
  <c r="AK9" i="32"/>
  <c r="Q9" i="32"/>
  <c r="BA9" i="32"/>
  <c r="AE9" i="32"/>
  <c r="AK8" i="32"/>
  <c r="Q8" i="32"/>
  <c r="BA8" i="32"/>
  <c r="AE8" i="32"/>
  <c r="Q46" i="33"/>
  <c r="Q45" i="33"/>
  <c r="AE43" i="33"/>
  <c r="S43" i="33"/>
  <c r="AK43" i="33"/>
  <c r="Q42" i="33"/>
  <c r="AE41" i="33"/>
  <c r="S41" i="33"/>
  <c r="AK41" i="33"/>
  <c r="Q40" i="33"/>
  <c r="Q39" i="33"/>
  <c r="Q38" i="33"/>
  <c r="AK37" i="33"/>
  <c r="Q37" i="33"/>
  <c r="BA37" i="33"/>
  <c r="AE37" i="33"/>
  <c r="Q36" i="33"/>
  <c r="Q34" i="33"/>
  <c r="AK33" i="33"/>
  <c r="Q33" i="33"/>
  <c r="BA33" i="33"/>
  <c r="AE33" i="33"/>
  <c r="BA32" i="33"/>
  <c r="AK32" i="33"/>
  <c r="Q32" i="33"/>
  <c r="AE32" i="33"/>
  <c r="Q31" i="33"/>
  <c r="W31" i="33" s="1"/>
  <c r="AE31" i="33"/>
  <c r="AU31" i="33"/>
  <c r="AK31" i="33"/>
  <c r="Q30" i="33"/>
  <c r="BA30" i="33"/>
  <c r="AK30" i="33"/>
  <c r="AE30" i="33"/>
  <c r="AK29" i="33"/>
  <c r="Q29" i="33"/>
  <c r="BA29" i="33"/>
  <c r="AE29" i="33"/>
  <c r="AK28" i="33"/>
  <c r="Q28" i="33"/>
  <c r="BA28" i="33"/>
  <c r="AE28" i="33"/>
  <c r="Q27" i="33"/>
  <c r="Q26" i="33"/>
  <c r="Q25" i="33"/>
  <c r="Q24" i="33"/>
  <c r="Q23" i="33"/>
  <c r="Q22" i="33"/>
  <c r="Q21" i="33"/>
  <c r="Q20" i="33"/>
  <c r="AU19" i="33"/>
  <c r="AE19" i="33"/>
  <c r="Q19" i="33"/>
  <c r="S19" i="33" s="1"/>
  <c r="AK19" i="33"/>
  <c r="AK18" i="33"/>
  <c r="Q18" i="33"/>
  <c r="BA18" i="33"/>
  <c r="AE18" i="33"/>
  <c r="Q17" i="33"/>
  <c r="BA17" i="33"/>
  <c r="AK17" i="33"/>
  <c r="AE17" i="33"/>
  <c r="AK16" i="33"/>
  <c r="Q16" i="33"/>
  <c r="BA16" i="33"/>
  <c r="AE16" i="33"/>
  <c r="AE15" i="33"/>
  <c r="Q15" i="33"/>
  <c r="S15" i="33" s="1"/>
  <c r="AU15" i="33"/>
  <c r="AK15" i="33"/>
  <c r="Q14" i="33"/>
  <c r="S14" i="33" s="1"/>
  <c r="AM14" i="33"/>
  <c r="AO14" i="33" s="1"/>
  <c r="AY14" i="33" s="1"/>
  <c r="Q13" i="33"/>
  <c r="Q12" i="33"/>
  <c r="S12" i="33" s="1"/>
  <c r="AK11" i="33"/>
  <c r="BA11" i="33"/>
  <c r="Q11" i="33"/>
  <c r="AE11" i="33"/>
  <c r="Q10" i="33"/>
  <c r="S10" i="33" s="1"/>
  <c r="Q9" i="33"/>
  <c r="Q8" i="33"/>
  <c r="Q46" i="34"/>
  <c r="W46" i="34" s="1"/>
  <c r="Y46" i="34" s="1"/>
  <c r="AI46" i="34" s="1"/>
  <c r="Q45" i="34"/>
  <c r="AE43" i="34"/>
  <c r="S43" i="34"/>
  <c r="AK43" i="34"/>
  <c r="Q42" i="34"/>
  <c r="AE41" i="34"/>
  <c r="AU41" i="34"/>
  <c r="S41" i="34"/>
  <c r="AK41" i="34"/>
  <c r="Q40" i="34"/>
  <c r="Q39" i="34"/>
  <c r="Q38" i="34"/>
  <c r="S38" i="34" s="1"/>
  <c r="AK37" i="34"/>
  <c r="Q37" i="34"/>
  <c r="BA37" i="34"/>
  <c r="AE37" i="34"/>
  <c r="Q36" i="34"/>
  <c r="Q34" i="34"/>
  <c r="Q33" i="34"/>
  <c r="BA33" i="34"/>
  <c r="AE33" i="34"/>
  <c r="AK32" i="34"/>
  <c r="Q32" i="34"/>
  <c r="BA32" i="34"/>
  <c r="AE32" i="34"/>
  <c r="AK31" i="34"/>
  <c r="Q31" i="34"/>
  <c r="BA31" i="34"/>
  <c r="AE31" i="34"/>
  <c r="AK30" i="34"/>
  <c r="BA30" i="34"/>
  <c r="Q30" i="34"/>
  <c r="AE30" i="34"/>
  <c r="AK29" i="34"/>
  <c r="Q29" i="34"/>
  <c r="BA29" i="34"/>
  <c r="AE29" i="34"/>
  <c r="AU28" i="34"/>
  <c r="AE28" i="34"/>
  <c r="Q28" i="34"/>
  <c r="S28" i="34" s="1"/>
  <c r="AK28" i="34"/>
  <c r="W27" i="34"/>
  <c r="AM27" i="34"/>
  <c r="AO27" i="34" s="1"/>
  <c r="AY27" i="34" s="1"/>
  <c r="AE27" i="34"/>
  <c r="Q26" i="34"/>
  <c r="Q25" i="34"/>
  <c r="Q24" i="34"/>
  <c r="Q23" i="34"/>
  <c r="S23" i="34" s="1"/>
  <c r="Q22" i="34"/>
  <c r="S22" i="34" s="1"/>
  <c r="Q21" i="34"/>
  <c r="W21" i="34" s="1"/>
  <c r="AE21" i="34"/>
  <c r="AC20" i="34"/>
  <c r="Q20" i="34"/>
  <c r="W20" i="34" s="1"/>
  <c r="Y20" i="34" s="1"/>
  <c r="AI20" i="34" s="1"/>
  <c r="AK20" i="34"/>
  <c r="AK19" i="34"/>
  <c r="BA19" i="34"/>
  <c r="Q19" i="34"/>
  <c r="AE19" i="34"/>
  <c r="AK18" i="34"/>
  <c r="Q18" i="34"/>
  <c r="BA18" i="34"/>
  <c r="AE18" i="34"/>
  <c r="Q17" i="34"/>
  <c r="BA17" i="34"/>
  <c r="AE17" i="34"/>
  <c r="BA16" i="34"/>
  <c r="AK16" i="34"/>
  <c r="Q16" i="34"/>
  <c r="AE16" i="34"/>
  <c r="Q15" i="34"/>
  <c r="BA15" i="34"/>
  <c r="AE15" i="34"/>
  <c r="Q14" i="34"/>
  <c r="Q13" i="34"/>
  <c r="Q12" i="34"/>
  <c r="AK11" i="34"/>
  <c r="Q11" i="34"/>
  <c r="BA11" i="34"/>
  <c r="AE11" i="34"/>
  <c r="Q10" i="34"/>
  <c r="S9" i="34"/>
  <c r="W9" i="34"/>
  <c r="AE9" i="34"/>
  <c r="Q8" i="34"/>
  <c r="AK46" i="35"/>
  <c r="Q46" i="35"/>
  <c r="BA46" i="35"/>
  <c r="AE46" i="35"/>
  <c r="Q45" i="35"/>
  <c r="AE43" i="35"/>
  <c r="S43" i="35"/>
  <c r="AK43" i="35"/>
  <c r="Q42" i="35"/>
  <c r="AE41" i="35"/>
  <c r="S41" i="35"/>
  <c r="AK41" i="35"/>
  <c r="Q40" i="35"/>
  <c r="Q39" i="35"/>
  <c r="Q38" i="35"/>
  <c r="AK37" i="35"/>
  <c r="Q37" i="35"/>
  <c r="BA37" i="35"/>
  <c r="AE37" i="35"/>
  <c r="Q36" i="35"/>
  <c r="AC34" i="35"/>
  <c r="AU34" i="35"/>
  <c r="W34" i="35"/>
  <c r="Y34" i="35" s="1"/>
  <c r="BA34" i="35"/>
  <c r="AK33" i="35"/>
  <c r="Q33" i="35"/>
  <c r="BA33" i="35"/>
  <c r="AE33" i="35"/>
  <c r="Q32" i="35"/>
  <c r="BA32" i="35"/>
  <c r="AE32" i="35"/>
  <c r="Q31" i="35"/>
  <c r="W31" i="35" s="1"/>
  <c r="AE31" i="35"/>
  <c r="AU31" i="35"/>
  <c r="AK31" i="35"/>
  <c r="AE30" i="35"/>
  <c r="AU30" i="35"/>
  <c r="Q30" i="35"/>
  <c r="S30" i="35" s="1"/>
  <c r="AK30" i="35"/>
  <c r="AK29" i="35"/>
  <c r="Q29" i="35"/>
  <c r="BA29" i="35"/>
  <c r="AE29" i="35"/>
  <c r="Q28" i="35"/>
  <c r="BA28" i="35"/>
  <c r="AK28" i="35"/>
  <c r="AE28" i="35"/>
  <c r="Q27" i="35"/>
  <c r="Q26" i="35"/>
  <c r="S26" i="35" s="1"/>
  <c r="Q25" i="35"/>
  <c r="Q24" i="35"/>
  <c r="S24" i="35" s="1"/>
  <c r="AM24" i="35"/>
  <c r="AO24" i="35" s="1"/>
  <c r="BA24" i="35" s="1"/>
  <c r="Q23" i="35"/>
  <c r="S23" i="35" s="1"/>
  <c r="Q22" i="35"/>
  <c r="Q21" i="35"/>
  <c r="Q20" i="35"/>
  <c r="AK19" i="35"/>
  <c r="Q19" i="35"/>
  <c r="BA19" i="35"/>
  <c r="AE19" i="35"/>
  <c r="Q18" i="35"/>
  <c r="AK18" i="35"/>
  <c r="BA18" i="35"/>
  <c r="AE18" i="35"/>
  <c r="BA17" i="35"/>
  <c r="AK17" i="35"/>
  <c r="Q17" i="35"/>
  <c r="AE17" i="35"/>
  <c r="Q16" i="35"/>
  <c r="BA16" i="35"/>
  <c r="AK16" i="35"/>
  <c r="AE16" i="35"/>
  <c r="AK15" i="35"/>
  <c r="Q15" i="35"/>
  <c r="BA15" i="35"/>
  <c r="AE15" i="35"/>
  <c r="Q14" i="35"/>
  <c r="S14" i="35" s="1"/>
  <c r="Q13" i="35"/>
  <c r="S13" i="35" s="1"/>
  <c r="Q12" i="35"/>
  <c r="Q11" i="35"/>
  <c r="W11" i="35" s="1"/>
  <c r="AE11" i="35"/>
  <c r="AU11" i="35"/>
  <c r="AK11" i="35"/>
  <c r="Q10" i="35"/>
  <c r="Q9" i="35"/>
  <c r="Q8" i="35"/>
  <c r="Q46" i="36"/>
  <c r="Q45" i="36"/>
  <c r="BA45" i="36"/>
  <c r="AE45" i="36"/>
  <c r="AE43" i="36"/>
  <c r="S43" i="36"/>
  <c r="AK43" i="36"/>
  <c r="Q42" i="36"/>
  <c r="S42" i="36" s="1"/>
  <c r="AE41" i="36"/>
  <c r="S41" i="36"/>
  <c r="AK41" i="36"/>
  <c r="Q40" i="36"/>
  <c r="BA40" i="36"/>
  <c r="AK40" i="36"/>
  <c r="AE40" i="36"/>
  <c r="AK39" i="36"/>
  <c r="Q39" i="36"/>
  <c r="BA39" i="36"/>
  <c r="AE39" i="36"/>
  <c r="Q38" i="36"/>
  <c r="BA38" i="36"/>
  <c r="AK38" i="36"/>
  <c r="AE38" i="36"/>
  <c r="AK37" i="36"/>
  <c r="Q37" i="36"/>
  <c r="BA37" i="36"/>
  <c r="AE37" i="36"/>
  <c r="AE36" i="36"/>
  <c r="AU36" i="36"/>
  <c r="Q36" i="36"/>
  <c r="S36" i="36" s="1"/>
  <c r="AK36" i="36"/>
  <c r="Q34" i="36"/>
  <c r="W34" i="36" s="1"/>
  <c r="Y34" i="36" s="1"/>
  <c r="AI34" i="36" s="1"/>
  <c r="AE34" i="36"/>
  <c r="AU34" i="36"/>
  <c r="AK34" i="36"/>
  <c r="Q33" i="36"/>
  <c r="BA33" i="36"/>
  <c r="AK33" i="36"/>
  <c r="AE33" i="36"/>
  <c r="Q32" i="36"/>
  <c r="AK32" i="36"/>
  <c r="BA32" i="36"/>
  <c r="AE32" i="36"/>
  <c r="Q31" i="36"/>
  <c r="BA31" i="36"/>
  <c r="AK31" i="36"/>
  <c r="AE31" i="36"/>
  <c r="Q30" i="36"/>
  <c r="W30" i="36" s="1"/>
  <c r="AE30" i="36"/>
  <c r="AU30" i="36"/>
  <c r="AK30" i="36"/>
  <c r="AK29" i="36"/>
  <c r="Q29" i="36"/>
  <c r="BA29" i="36"/>
  <c r="AE29" i="36"/>
  <c r="Q28" i="36"/>
  <c r="BA28" i="36"/>
  <c r="AK28" i="36"/>
  <c r="AE28" i="36"/>
  <c r="BA27" i="36"/>
  <c r="AK27" i="36"/>
  <c r="Q27" i="36"/>
  <c r="AE27" i="36"/>
  <c r="AK26" i="36"/>
  <c r="Q26" i="36"/>
  <c r="BA26" i="36"/>
  <c r="AE26" i="36"/>
  <c r="AK25" i="36"/>
  <c r="Q25" i="36"/>
  <c r="BA25" i="36"/>
  <c r="AE25" i="36"/>
  <c r="AK24" i="36"/>
  <c r="Q24" i="36"/>
  <c r="BA24" i="36"/>
  <c r="AE24" i="36"/>
  <c r="Q23" i="36"/>
  <c r="BA23" i="36"/>
  <c r="AE23" i="36"/>
  <c r="AK22" i="36"/>
  <c r="Q22" i="36"/>
  <c r="BA22" i="36"/>
  <c r="AE22" i="36"/>
  <c r="Q21" i="36"/>
  <c r="S21" i="36" s="1"/>
  <c r="AK21" i="36"/>
  <c r="W21" i="36"/>
  <c r="BA21" i="36"/>
  <c r="AM21" i="36"/>
  <c r="AO21" i="36" s="1"/>
  <c r="AY21" i="36" s="1"/>
  <c r="AE21" i="36"/>
  <c r="Q20" i="36"/>
  <c r="S20" i="36" s="1"/>
  <c r="AM20" i="36" s="1"/>
  <c r="AO20" i="36" s="1"/>
  <c r="AY20" i="36" s="1"/>
  <c r="BA20" i="36"/>
  <c r="AE20" i="36"/>
  <c r="Q19" i="36"/>
  <c r="AK19" i="36"/>
  <c r="BA19" i="36"/>
  <c r="AE19" i="36"/>
  <c r="Q18" i="36"/>
  <c r="BA18" i="36"/>
  <c r="AE18" i="36"/>
  <c r="AK17" i="36"/>
  <c r="Q17" i="36"/>
  <c r="BA17" i="36"/>
  <c r="AE17" i="36"/>
  <c r="AK16" i="36"/>
  <c r="Q16" i="36"/>
  <c r="BA16" i="36"/>
  <c r="AE16" i="36"/>
  <c r="Q15" i="36"/>
  <c r="AK15" i="36"/>
  <c r="BA15" i="36"/>
  <c r="AE15" i="36"/>
  <c r="AU14" i="36"/>
  <c r="AE14" i="36"/>
  <c r="Q14" i="36"/>
  <c r="S14" i="36" s="1"/>
  <c r="AK14" i="36"/>
  <c r="Q13" i="36"/>
  <c r="AK13" i="36"/>
  <c r="BA13" i="36"/>
  <c r="AE13" i="36"/>
  <c r="AK12" i="36"/>
  <c r="Q12" i="36"/>
  <c r="BA12" i="36"/>
  <c r="AE12" i="36"/>
  <c r="Q11" i="36"/>
  <c r="AK11" i="36"/>
  <c r="BA11" i="36"/>
  <c r="AE11" i="36"/>
  <c r="AK10" i="36"/>
  <c r="Q10" i="36"/>
  <c r="BA10" i="36"/>
  <c r="AE10" i="36"/>
  <c r="AU9" i="36"/>
  <c r="AE9" i="36"/>
  <c r="Q9" i="36"/>
  <c r="S9" i="36" s="1"/>
  <c r="AK9" i="36"/>
  <c r="Q8" i="36"/>
  <c r="BA8" i="36"/>
  <c r="AK8" i="36"/>
  <c r="AE8" i="36"/>
  <c r="Q46" i="37"/>
  <c r="Q45" i="37"/>
  <c r="AE43" i="37"/>
  <c r="AU43" i="37"/>
  <c r="S43" i="37"/>
  <c r="AK43" i="37"/>
  <c r="AE42" i="37"/>
  <c r="AU42" i="37"/>
  <c r="Q42" i="37"/>
  <c r="S42" i="37" s="1"/>
  <c r="AK42" i="37"/>
  <c r="Y41" i="37"/>
  <c r="AI41" i="37" s="1"/>
  <c r="AE41" i="37"/>
  <c r="S41" i="37"/>
  <c r="AK41" i="37"/>
  <c r="Q40" i="37"/>
  <c r="Q39" i="37"/>
  <c r="W39" i="37" s="1"/>
  <c r="Y39" i="37" s="1"/>
  <c r="AI39" i="37" s="1"/>
  <c r="AK39" i="37"/>
  <c r="Q38" i="37"/>
  <c r="S38" i="37"/>
  <c r="AK37" i="37"/>
  <c r="Q37" i="37"/>
  <c r="BA37" i="37"/>
  <c r="AE37" i="37"/>
  <c r="Q36" i="37"/>
  <c r="Q34" i="37"/>
  <c r="AK33" i="37"/>
  <c r="Q33" i="37"/>
  <c r="BA33" i="37"/>
  <c r="AE33" i="37"/>
  <c r="AK32" i="37"/>
  <c r="Q32" i="37"/>
  <c r="BA32" i="37"/>
  <c r="AE32" i="37"/>
  <c r="Q31" i="37"/>
  <c r="BA31" i="37"/>
  <c r="AK31" i="37"/>
  <c r="AE31" i="37"/>
  <c r="BA30" i="37"/>
  <c r="AK30" i="37"/>
  <c r="Q30" i="37"/>
  <c r="AE30" i="37"/>
  <c r="Q29" i="37"/>
  <c r="BA29" i="37"/>
  <c r="AK29" i="37"/>
  <c r="AE29" i="37"/>
  <c r="AK28" i="37"/>
  <c r="Q28" i="37"/>
  <c r="BA28" i="37"/>
  <c r="AE28" i="37"/>
  <c r="Q27" i="37"/>
  <c r="Q26" i="37"/>
  <c r="Q25" i="37"/>
  <c r="S24" i="37"/>
  <c r="AM24" i="37" s="1"/>
  <c r="AO24" i="37" s="1"/>
  <c r="BA24" i="37" s="1"/>
  <c r="AE24" i="37"/>
  <c r="Q23" i="37"/>
  <c r="Q22" i="37"/>
  <c r="Q21" i="37"/>
  <c r="Q20" i="37"/>
  <c r="AK19" i="37"/>
  <c r="Q19" i="37"/>
  <c r="BA19" i="37"/>
  <c r="AE19" i="37"/>
  <c r="AS18" i="37"/>
  <c r="AY18" i="37"/>
  <c r="Q18" i="37"/>
  <c r="S18" i="37" s="1"/>
  <c r="AM18" i="37" s="1"/>
  <c r="AO18" i="37" s="1"/>
  <c r="W18" i="37"/>
  <c r="BA18" i="37"/>
  <c r="AE18" i="37"/>
  <c r="AK17" i="37"/>
  <c r="Q17" i="37"/>
  <c r="BA17" i="37"/>
  <c r="AE17" i="37"/>
  <c r="Q16" i="37"/>
  <c r="BA16" i="37"/>
  <c r="AK16" i="37"/>
  <c r="AE16" i="37"/>
  <c r="AK15" i="37"/>
  <c r="Q15" i="37"/>
  <c r="BA15" i="37"/>
  <c r="AE15" i="37"/>
  <c r="Q14" i="37"/>
  <c r="Q13" i="37"/>
  <c r="S13" i="37" s="1"/>
  <c r="AM13" i="37" s="1"/>
  <c r="AO13" i="37" s="1"/>
  <c r="AY13" i="37" s="1"/>
  <c r="Q12" i="37"/>
  <c r="AU11" i="37"/>
  <c r="Q11" i="37"/>
  <c r="S11" i="37" s="1"/>
  <c r="AE11" i="37"/>
  <c r="AK11" i="37"/>
  <c r="Q10" i="37"/>
  <c r="Q9" i="37"/>
  <c r="Q8" i="37"/>
  <c r="AK46" i="38"/>
  <c r="BA46" i="38"/>
  <c r="Q46" i="38"/>
  <c r="AE46" i="38"/>
  <c r="AE45" i="38"/>
  <c r="AU45" i="38"/>
  <c r="Q45" i="38"/>
  <c r="S45" i="38" s="1"/>
  <c r="AK45" i="38"/>
  <c r="AE43" i="38"/>
  <c r="S43" i="38"/>
  <c r="AK43" i="38"/>
  <c r="Q42" i="38"/>
  <c r="AE41" i="38"/>
  <c r="AU41" i="38"/>
  <c r="S41" i="38"/>
  <c r="AK41" i="38"/>
  <c r="AS40" i="38"/>
  <c r="Q40" i="38"/>
  <c r="S40" i="38" s="1"/>
  <c r="AM40" i="38" s="1"/>
  <c r="AO40" i="38" s="1"/>
  <c r="AY40" i="38" s="1"/>
  <c r="BA40" i="38"/>
  <c r="AE40" i="38"/>
  <c r="AK39" i="38"/>
  <c r="Q39" i="38"/>
  <c r="BA39" i="38"/>
  <c r="AE39" i="38"/>
  <c r="Q38" i="38"/>
  <c r="BA38" i="38"/>
  <c r="AK38" i="38"/>
  <c r="AE38" i="38"/>
  <c r="AK37" i="38"/>
  <c r="Q37" i="38"/>
  <c r="BA37" i="38"/>
  <c r="AE37" i="38"/>
  <c r="AE36" i="38"/>
  <c r="Q36" i="38"/>
  <c r="S36" i="38" s="1"/>
  <c r="AU36" i="38"/>
  <c r="AK36" i="38"/>
  <c r="Q34" i="38"/>
  <c r="AK34" i="38"/>
  <c r="BA34" i="38"/>
  <c r="AE34" i="38"/>
  <c r="BA33" i="38"/>
  <c r="S33" i="38"/>
  <c r="W33" i="38"/>
  <c r="AE33" i="38"/>
  <c r="AU33" i="38"/>
  <c r="BA32" i="38"/>
  <c r="S32" i="38"/>
  <c r="W32" i="38"/>
  <c r="AE32" i="38"/>
  <c r="AU32" i="38"/>
  <c r="AK31" i="38"/>
  <c r="Q31" i="38"/>
  <c r="BA31" i="38"/>
  <c r="AE31" i="38"/>
  <c r="AU30" i="38"/>
  <c r="Q30" i="38"/>
  <c r="S30" i="38" s="1"/>
  <c r="AE30" i="38"/>
  <c r="AK30" i="38"/>
  <c r="AK29" i="38"/>
  <c r="Q29" i="38"/>
  <c r="BA29" i="38"/>
  <c r="AE29" i="38"/>
  <c r="Q28" i="38"/>
  <c r="BA28" i="38"/>
  <c r="AK28" i="38"/>
  <c r="AE28" i="38"/>
  <c r="BA27" i="38"/>
  <c r="S27" i="38"/>
  <c r="W27" i="38"/>
  <c r="AE27" i="38"/>
  <c r="AU27" i="38"/>
  <c r="Q26" i="38"/>
  <c r="BA26" i="38"/>
  <c r="AK26" i="38"/>
  <c r="AE26" i="38"/>
  <c r="BA25" i="38"/>
  <c r="S25" i="38"/>
  <c r="W25" i="38"/>
  <c r="AE25" i="38"/>
  <c r="AU25" i="38"/>
  <c r="BA24" i="38"/>
  <c r="AK24" i="38"/>
  <c r="Q24" i="38"/>
  <c r="AE24" i="38"/>
  <c r="AK23" i="38"/>
  <c r="Q23" i="38"/>
  <c r="BA23" i="38"/>
  <c r="AE23" i="38"/>
  <c r="AK22" i="38"/>
  <c r="Q22" i="38"/>
  <c r="BA22" i="38"/>
  <c r="AE22" i="38"/>
  <c r="AK21" i="38"/>
  <c r="Q21" i="38"/>
  <c r="BA21" i="38"/>
  <c r="AE21" i="38"/>
  <c r="AS20" i="38"/>
  <c r="AY20" i="38"/>
  <c r="Q20" i="38"/>
  <c r="S20" i="38" s="1"/>
  <c r="AM20" i="38" s="1"/>
  <c r="AO20" i="38" s="1"/>
  <c r="BA20" i="38"/>
  <c r="AE20" i="38"/>
  <c r="AU19" i="38"/>
  <c r="AE19" i="38"/>
  <c r="Q19" i="38"/>
  <c r="S19" i="38" s="1"/>
  <c r="AK19" i="38"/>
  <c r="AK18" i="38"/>
  <c r="Q18" i="38"/>
  <c r="BA18" i="38"/>
  <c r="AE18" i="38"/>
  <c r="AU17" i="38"/>
  <c r="Q17" i="38"/>
  <c r="S17" i="38" s="1"/>
  <c r="AE17" i="38"/>
  <c r="AK17" i="38"/>
  <c r="AK16" i="38"/>
  <c r="BA16" i="38"/>
  <c r="Q16" i="38"/>
  <c r="AE16" i="38"/>
  <c r="AK15" i="38"/>
  <c r="Q15" i="38"/>
  <c r="BA15" i="38"/>
  <c r="AE15" i="38"/>
  <c r="Q14" i="38"/>
  <c r="BA14" i="38"/>
  <c r="AK14" i="38"/>
  <c r="AE14" i="38"/>
  <c r="Q13" i="38"/>
  <c r="AK13" i="38"/>
  <c r="BA13" i="38"/>
  <c r="AE13" i="38"/>
  <c r="Q12" i="38"/>
  <c r="W12" i="38" s="1"/>
  <c r="BA12" i="38"/>
  <c r="AE12" i="38"/>
  <c r="Q11" i="38"/>
  <c r="AK11" i="38"/>
  <c r="BA11" i="38"/>
  <c r="AE11" i="38"/>
  <c r="Q10" i="38"/>
  <c r="AK10" i="38"/>
  <c r="BA10" i="38"/>
  <c r="AE10" i="38"/>
  <c r="AE9" i="38"/>
  <c r="AU9" i="38"/>
  <c r="Q9" i="38"/>
  <c r="S9" i="38" s="1"/>
  <c r="AK9" i="38"/>
  <c r="AK8" i="38"/>
  <c r="Q8" i="38"/>
  <c r="BA8" i="38"/>
  <c r="AE8" i="38"/>
  <c r="Q46" i="39"/>
  <c r="BA46" i="39"/>
  <c r="AK46" i="39"/>
  <c r="AE46" i="39"/>
  <c r="Q45" i="39"/>
  <c r="Y43" i="39"/>
  <c r="AI43" i="39" s="1"/>
  <c r="AE43" i="39"/>
  <c r="S43" i="39"/>
  <c r="AK43" i="39"/>
  <c r="Q42" i="39"/>
  <c r="AE41" i="39"/>
  <c r="S41" i="39"/>
  <c r="AK41" i="39"/>
  <c r="Q40" i="39"/>
  <c r="BA40" i="39"/>
  <c r="AK40" i="39"/>
  <c r="AE40" i="39"/>
  <c r="AK39" i="39"/>
  <c r="Q39" i="39"/>
  <c r="BA39" i="39"/>
  <c r="AE39" i="39"/>
  <c r="Q38" i="39"/>
  <c r="S38" i="39" s="1"/>
  <c r="AK38" i="39"/>
  <c r="BA38" i="39"/>
  <c r="W38" i="39"/>
  <c r="Y38" i="39" s="1"/>
  <c r="AI38" i="39" s="1"/>
  <c r="AM38" i="39"/>
  <c r="AS38" i="39" s="1"/>
  <c r="AE38" i="39"/>
  <c r="AK37" i="39"/>
  <c r="Q37" i="39"/>
  <c r="BA37" i="39"/>
  <c r="AE37" i="39"/>
  <c r="Q36" i="39"/>
  <c r="S36" i="39" s="1"/>
  <c r="Q34" i="39"/>
  <c r="S34" i="39" s="1"/>
  <c r="Q33" i="39"/>
  <c r="AK33" i="39"/>
  <c r="BA33" i="39"/>
  <c r="AE33" i="39"/>
  <c r="AK32" i="39"/>
  <c r="Q32" i="39"/>
  <c r="BA32" i="39"/>
  <c r="AE32" i="39"/>
  <c r="AU31" i="39"/>
  <c r="AE31" i="39"/>
  <c r="Q31" i="39"/>
  <c r="S31" i="39" s="1"/>
  <c r="AK31" i="39"/>
  <c r="Q30" i="39"/>
  <c r="BA30" i="39"/>
  <c r="AE30" i="39"/>
  <c r="AE29" i="39"/>
  <c r="AU29" i="39"/>
  <c r="Q29" i="39"/>
  <c r="S29" i="39" s="1"/>
  <c r="AK29" i="39"/>
  <c r="AK28" i="39"/>
  <c r="Q28" i="39"/>
  <c r="BA28" i="39"/>
  <c r="AE28" i="39"/>
  <c r="Q27" i="39"/>
  <c r="Q26" i="39"/>
  <c r="Q25" i="39"/>
  <c r="Q24" i="39"/>
  <c r="Q23" i="39"/>
  <c r="Q22" i="39"/>
  <c r="Q21" i="39"/>
  <c r="Q20" i="39"/>
  <c r="Q19" i="39"/>
  <c r="BA19" i="39"/>
  <c r="AE19" i="39"/>
  <c r="AE18" i="39"/>
  <c r="Q18" i="39"/>
  <c r="S18" i="39" s="1"/>
  <c r="AU18" i="39"/>
  <c r="AK18" i="39"/>
  <c r="AK17" i="39"/>
  <c r="Q17" i="39"/>
  <c r="BA17" i="39"/>
  <c r="AE17" i="39"/>
  <c r="Q16" i="39"/>
  <c r="AK16" i="39"/>
  <c r="BA16" i="39"/>
  <c r="AE16" i="39"/>
  <c r="AK15" i="39"/>
  <c r="Q15" i="39"/>
  <c r="BA15" i="39"/>
  <c r="AE15" i="39"/>
  <c r="Q14" i="39"/>
  <c r="Q13" i="39"/>
  <c r="S13" i="39" s="1"/>
  <c r="Q12" i="39"/>
  <c r="Q11" i="39"/>
  <c r="AK11" i="39"/>
  <c r="BA11" i="39"/>
  <c r="AE11" i="39"/>
  <c r="Q10" i="39"/>
  <c r="Q9" i="39"/>
  <c r="Q8" i="39"/>
  <c r="Q46" i="40"/>
  <c r="Q45" i="40"/>
  <c r="AE43" i="40"/>
  <c r="S43" i="40"/>
  <c r="AK43" i="40"/>
  <c r="Q42" i="40"/>
  <c r="AE41" i="40"/>
  <c r="S41" i="40"/>
  <c r="AK41" i="40"/>
  <c r="Q40" i="40"/>
  <c r="Q39" i="40"/>
  <c r="Q38" i="40"/>
  <c r="AK37" i="40"/>
  <c r="BA37" i="40"/>
  <c r="Q37" i="40"/>
  <c r="AE37" i="40"/>
  <c r="Q36" i="40"/>
  <c r="S36" i="40" s="1"/>
  <c r="Q34" i="40"/>
  <c r="AK33" i="40"/>
  <c r="Q33" i="40"/>
  <c r="BA33" i="40"/>
  <c r="AE33" i="40"/>
  <c r="AK32" i="40"/>
  <c r="Q32" i="40"/>
  <c r="BA32" i="40"/>
  <c r="AE32" i="40"/>
  <c r="Q31" i="40"/>
  <c r="BA31" i="40"/>
  <c r="AK31" i="40"/>
  <c r="AE31" i="40"/>
  <c r="AK30" i="40"/>
  <c r="Q30" i="40"/>
  <c r="BA30" i="40"/>
  <c r="AE30" i="40"/>
  <c r="AK29" i="40"/>
  <c r="Q29" i="40"/>
  <c r="BA29" i="40"/>
  <c r="AE29" i="40"/>
  <c r="AK28" i="40"/>
  <c r="Q28" i="40"/>
  <c r="BA28" i="40"/>
  <c r="AE28" i="40"/>
  <c r="Q27" i="40"/>
  <c r="Q26" i="40"/>
  <c r="Q25" i="40"/>
  <c r="S25" i="40" s="1"/>
  <c r="Q24" i="40"/>
  <c r="S24" i="40" s="1"/>
  <c r="Q23" i="40"/>
  <c r="Q22" i="40"/>
  <c r="Q21" i="40"/>
  <c r="Q20" i="40"/>
  <c r="Q19" i="40"/>
  <c r="BA19" i="40"/>
  <c r="AK19" i="40"/>
  <c r="AE19" i="40"/>
  <c r="AU18" i="40"/>
  <c r="Q18" i="40"/>
  <c r="S18" i="40" s="1"/>
  <c r="AE18" i="40"/>
  <c r="AK18" i="40"/>
  <c r="Q17" i="40"/>
  <c r="S17" i="40" s="1"/>
  <c r="AE17" i="40"/>
  <c r="AU17" i="40"/>
  <c r="AK17" i="40"/>
  <c r="AK16" i="40"/>
  <c r="Q16" i="40"/>
  <c r="BA16" i="40"/>
  <c r="AE16" i="40"/>
  <c r="AK15" i="40"/>
  <c r="Q15" i="40"/>
  <c r="BA15" i="40"/>
  <c r="AE15" i="40"/>
  <c r="Q14" i="40"/>
  <c r="S14" i="40" s="1"/>
  <c r="Q13" i="40"/>
  <c r="Q12" i="40"/>
  <c r="S12" i="40" s="1"/>
  <c r="Q11" i="40"/>
  <c r="BA11" i="40"/>
  <c r="AK11" i="40"/>
  <c r="AE11" i="40"/>
  <c r="Q10" i="40"/>
  <c r="Q9" i="40"/>
  <c r="S9" i="40" s="1"/>
  <c r="Q8" i="40"/>
  <c r="S8" i="40" s="1"/>
  <c r="Q46" i="41"/>
  <c r="Q45" i="41"/>
  <c r="AE43" i="41"/>
  <c r="S43" i="41"/>
  <c r="AK43" i="41"/>
  <c r="AS42" i="41"/>
  <c r="AY42" i="41"/>
  <c r="Q42" i="41"/>
  <c r="S42" i="41" s="1"/>
  <c r="AM42" i="41" s="1"/>
  <c r="AO42" i="41" s="1"/>
  <c r="BA42" i="41" s="1"/>
  <c r="W42" i="41"/>
  <c r="Y42" i="41" s="1"/>
  <c r="AE42" i="41"/>
  <c r="Y41" i="41"/>
  <c r="AI41" i="41" s="1"/>
  <c r="AE41" i="41"/>
  <c r="S41" i="41"/>
  <c r="AK41" i="41"/>
  <c r="Q40" i="41"/>
  <c r="Q39" i="41"/>
  <c r="Q38" i="41"/>
  <c r="AK37" i="41"/>
  <c r="Q37" i="41"/>
  <c r="BA37" i="41"/>
  <c r="AE37" i="41"/>
  <c r="Q36" i="41"/>
  <c r="Q34" i="41"/>
  <c r="AU33" i="41"/>
  <c r="AE33" i="41"/>
  <c r="Q33" i="41"/>
  <c r="S33" i="41" s="1"/>
  <c r="AK33" i="41"/>
  <c r="AK32" i="41"/>
  <c r="Q32" i="41"/>
  <c r="BA32" i="41"/>
  <c r="AE32" i="41"/>
  <c r="AK31" i="41"/>
  <c r="Q31" i="41"/>
  <c r="BA31" i="41"/>
  <c r="AE31" i="41"/>
  <c r="Q30" i="41"/>
  <c r="BA30" i="41"/>
  <c r="AK30" i="41"/>
  <c r="AE30" i="41"/>
  <c r="BA29" i="41"/>
  <c r="AK29" i="41"/>
  <c r="Q29" i="41"/>
  <c r="AE29" i="41"/>
  <c r="BA28" i="41"/>
  <c r="AK28" i="41"/>
  <c r="Q28" i="41"/>
  <c r="AE28" i="41"/>
  <c r="Q27" i="41"/>
  <c r="Q26" i="41"/>
  <c r="Q25" i="41"/>
  <c r="S25" i="41" s="1"/>
  <c r="Q24" i="41"/>
  <c r="S24" i="41" s="1"/>
  <c r="Q23" i="41"/>
  <c r="Q22" i="41"/>
  <c r="Q21" i="41"/>
  <c r="Q20" i="41"/>
  <c r="AK19" i="41"/>
  <c r="Q19" i="41"/>
  <c r="BA19" i="41"/>
  <c r="AE19" i="41"/>
  <c r="Q18" i="41"/>
  <c r="BA18" i="41"/>
  <c r="AK18" i="41"/>
  <c r="AE18" i="41"/>
  <c r="AK17" i="41"/>
  <c r="Q17" i="41"/>
  <c r="BA17" i="41"/>
  <c r="AE17" i="41"/>
  <c r="Q16" i="41"/>
  <c r="S16" i="41" s="1"/>
  <c r="AK16" i="41"/>
  <c r="W16" i="41"/>
  <c r="BA16" i="41"/>
  <c r="AM16" i="41"/>
  <c r="AO16" i="41" s="1"/>
  <c r="AY16" i="41" s="1"/>
  <c r="AE16" i="41"/>
  <c r="Q15" i="41"/>
  <c r="BA15" i="41"/>
  <c r="AK15" i="41"/>
  <c r="AE15" i="41"/>
  <c r="Q14" i="41"/>
  <c r="S13" i="41"/>
  <c r="W13" i="41"/>
  <c r="AE13" i="41"/>
  <c r="Q12" i="41"/>
  <c r="S12" i="41" s="1"/>
  <c r="AM12" i="41" s="1"/>
  <c r="AO12" i="41" s="1"/>
  <c r="AY12" i="41" s="1"/>
  <c r="BA12" i="41"/>
  <c r="W12" i="41"/>
  <c r="AE12" i="41"/>
  <c r="Q11" i="41"/>
  <c r="S11" i="41" s="1"/>
  <c r="AK11" i="41"/>
  <c r="BA11" i="41"/>
  <c r="AM11" i="41"/>
  <c r="AO11" i="41" s="1"/>
  <c r="AY11" i="41" s="1"/>
  <c r="AE11" i="41"/>
  <c r="Q10" i="41"/>
  <c r="S10" i="41" s="1"/>
  <c r="AM10" i="41"/>
  <c r="AO10" i="41" s="1"/>
  <c r="AY10" i="41" s="1"/>
  <c r="Q9" i="41"/>
  <c r="W9" i="41" s="1"/>
  <c r="AE9" i="41"/>
  <c r="Q8" i="41"/>
  <c r="Q46" i="42"/>
  <c r="Q45" i="42"/>
  <c r="AE43" i="42"/>
  <c r="S43" i="42"/>
  <c r="AK43" i="42"/>
  <c r="Q42" i="42"/>
  <c r="AE41" i="42"/>
  <c r="S41" i="42"/>
  <c r="AK41" i="42"/>
  <c r="Q40" i="42"/>
  <c r="S40" i="42" s="1"/>
  <c r="Q39" i="42"/>
  <c r="Q38" i="42"/>
  <c r="AK37" i="42"/>
  <c r="Q37" i="42"/>
  <c r="BA37" i="42"/>
  <c r="AE37" i="42"/>
  <c r="Q36" i="42"/>
  <c r="Q34" i="42"/>
  <c r="AK33" i="42"/>
  <c r="Q33" i="42"/>
  <c r="BA33" i="42"/>
  <c r="AE33" i="42"/>
  <c r="AE32" i="42"/>
  <c r="Q32" i="42"/>
  <c r="S32" i="42" s="1"/>
  <c r="AU32" i="42"/>
  <c r="AK32" i="42"/>
  <c r="AK31" i="42"/>
  <c r="Q31" i="42"/>
  <c r="BA31" i="42"/>
  <c r="AE31" i="42"/>
  <c r="Q30" i="42"/>
  <c r="BA30" i="42"/>
  <c r="AK30" i="42"/>
  <c r="AE30" i="42"/>
  <c r="Q29" i="42"/>
  <c r="AK29" i="42"/>
  <c r="BA29" i="42"/>
  <c r="AE29" i="42"/>
  <c r="Q28" i="42"/>
  <c r="BA28" i="42"/>
  <c r="AK28" i="42"/>
  <c r="AE28" i="42"/>
  <c r="Q27" i="42"/>
  <c r="S27" i="42" s="1"/>
  <c r="Q26" i="42"/>
  <c r="S26" i="42" s="1"/>
  <c r="Q25" i="42"/>
  <c r="Q24" i="42"/>
  <c r="Q23" i="42"/>
  <c r="S23" i="42" s="1"/>
  <c r="Q22" i="42"/>
  <c r="Q21" i="42"/>
  <c r="S21" i="42" s="1"/>
  <c r="Q20" i="42"/>
  <c r="S20" i="42" s="1"/>
  <c r="Q19" i="42"/>
  <c r="W19" i="42" s="1"/>
  <c r="AE19" i="42"/>
  <c r="AU19" i="42"/>
  <c r="AK19" i="42"/>
  <c r="AE18" i="42"/>
  <c r="AU18" i="42"/>
  <c r="Q18" i="42"/>
  <c r="S18" i="42" s="1"/>
  <c r="AK18" i="42"/>
  <c r="Q17" i="42"/>
  <c r="BA17" i="42"/>
  <c r="AK17" i="42"/>
  <c r="AE17" i="42"/>
  <c r="Q16" i="42"/>
  <c r="BA16" i="42"/>
  <c r="AK16" i="42"/>
  <c r="AE16" i="42"/>
  <c r="AK15" i="42"/>
  <c r="Q15" i="42"/>
  <c r="BA15" i="42"/>
  <c r="AE15" i="42"/>
  <c r="Q14" i="42"/>
  <c r="Q13" i="42"/>
  <c r="Q12" i="42"/>
  <c r="AE11" i="42"/>
  <c r="AU11" i="42"/>
  <c r="Q11" i="42"/>
  <c r="S11" i="42" s="1"/>
  <c r="AK11" i="42"/>
  <c r="Q10" i="42"/>
  <c r="Q9" i="42"/>
  <c r="Q8" i="42"/>
  <c r="Q46" i="43"/>
  <c r="BA46" i="43"/>
  <c r="AK46" i="43"/>
  <c r="AE46" i="43"/>
  <c r="AY45" i="43"/>
  <c r="Q45" i="43"/>
  <c r="S45" i="43" s="1"/>
  <c r="AM45" i="43" s="1"/>
  <c r="AO45" i="43" s="1"/>
  <c r="W45" i="43"/>
  <c r="BA45" i="43"/>
  <c r="AE45" i="43"/>
  <c r="AS43" i="43"/>
  <c r="AY43" i="43"/>
  <c r="AK43" i="43"/>
  <c r="S43" i="43"/>
  <c r="AM43" i="43" s="1"/>
  <c r="AO43" i="43" s="1"/>
  <c r="BA43" i="43"/>
  <c r="AE43" i="43"/>
  <c r="Q42" i="43"/>
  <c r="AU41" i="43"/>
  <c r="AE41" i="43"/>
  <c r="S41" i="43"/>
  <c r="AK41" i="43"/>
  <c r="AK40" i="43"/>
  <c r="W40" i="43"/>
  <c r="Y40" i="43" s="1"/>
  <c r="AI40" i="43" s="1"/>
  <c r="BA40" i="43"/>
  <c r="AM40" i="43"/>
  <c r="AO40" i="43" s="1"/>
  <c r="AY40" i="43" s="1"/>
  <c r="AE40" i="43"/>
  <c r="AK39" i="43"/>
  <c r="BA39" i="43"/>
  <c r="Q39" i="43"/>
  <c r="AE39" i="43"/>
  <c r="AK38" i="43"/>
  <c r="Q38" i="43"/>
  <c r="BA38" i="43"/>
  <c r="AE38" i="43"/>
  <c r="AK37" i="43"/>
  <c r="Q37" i="43"/>
  <c r="BA37" i="43"/>
  <c r="AE37" i="43"/>
  <c r="AK36" i="43"/>
  <c r="Q36" i="43"/>
  <c r="BA36" i="43"/>
  <c r="AE36" i="43"/>
  <c r="AK34" i="43"/>
  <c r="Q34" i="43"/>
  <c r="BA34" i="43"/>
  <c r="AE34" i="43"/>
  <c r="AK33" i="43"/>
  <c r="Q33" i="43"/>
  <c r="BA33" i="43"/>
  <c r="AE33" i="43"/>
  <c r="AE32" i="43"/>
  <c r="AU32" i="43"/>
  <c r="Q32" i="43"/>
  <c r="S32" i="43" s="1"/>
  <c r="AK32" i="43"/>
  <c r="AK31" i="43"/>
  <c r="Q31" i="43"/>
  <c r="BA31" i="43"/>
  <c r="AE31" i="43"/>
  <c r="AK30" i="43"/>
  <c r="Q30" i="43"/>
  <c r="BA30" i="43"/>
  <c r="AE30" i="43"/>
  <c r="AE29" i="43"/>
  <c r="AU29" i="43"/>
  <c r="Q29" i="43"/>
  <c r="S29" i="43" s="1"/>
  <c r="AK29" i="43"/>
  <c r="AK28" i="43"/>
  <c r="Q28" i="43"/>
  <c r="BA28" i="43"/>
  <c r="AE28" i="43"/>
  <c r="AK27" i="43"/>
  <c r="Q27" i="43"/>
  <c r="BA27" i="43"/>
  <c r="AE27" i="43"/>
  <c r="Q26" i="43"/>
  <c r="BA26" i="43"/>
  <c r="AK26" i="43"/>
  <c r="AE26" i="43"/>
  <c r="AY25" i="43"/>
  <c r="Q25" i="43"/>
  <c r="S25" i="43" s="1"/>
  <c r="AM25" i="43" s="1"/>
  <c r="AO25" i="43" s="1"/>
  <c r="W25" i="43"/>
  <c r="BA25" i="43"/>
  <c r="AE25" i="43"/>
  <c r="Q24" i="43"/>
  <c r="W24" i="43" s="1"/>
  <c r="Y24" i="43" s="1"/>
  <c r="AI24" i="43" s="1"/>
  <c r="BA24" i="43"/>
  <c r="S24" i="43"/>
  <c r="AM24" i="43" s="1"/>
  <c r="AO24" i="43" s="1"/>
  <c r="AY24" i="43" s="1"/>
  <c r="AE24" i="43"/>
  <c r="Q23" i="43"/>
  <c r="BA23" i="43"/>
  <c r="AK23" i="43"/>
  <c r="AE23" i="43"/>
  <c r="Q22" i="43"/>
  <c r="S22" i="43" s="1"/>
  <c r="AM22" i="43" s="1"/>
  <c r="AO22" i="43" s="1"/>
  <c r="AY22" i="43" s="1"/>
  <c r="AK22" i="43"/>
  <c r="BA22" i="43"/>
  <c r="AE22" i="43"/>
  <c r="Q21" i="43"/>
  <c r="AK21" i="43"/>
  <c r="BA21" i="43"/>
  <c r="AE21" i="43"/>
  <c r="Q20" i="43"/>
  <c r="BA20" i="43"/>
  <c r="AK20" i="43"/>
  <c r="AE20" i="43"/>
  <c r="Q19" i="43"/>
  <c r="S19" i="43" s="1"/>
  <c r="AK19" i="43"/>
  <c r="BA19" i="43"/>
  <c r="AM19" i="43"/>
  <c r="AO19" i="43" s="1"/>
  <c r="AY19" i="43" s="1"/>
  <c r="AE19" i="43"/>
  <c r="AK18" i="43"/>
  <c r="Q18" i="43"/>
  <c r="BA18" i="43"/>
  <c r="AE18" i="43"/>
  <c r="AE17" i="43"/>
  <c r="Q17" i="43"/>
  <c r="S17" i="43" s="1"/>
  <c r="AU17" i="43"/>
  <c r="AK17" i="43"/>
  <c r="AU16" i="43"/>
  <c r="Q16" i="43"/>
  <c r="S16" i="43" s="1"/>
  <c r="AE16" i="43"/>
  <c r="AK16" i="43"/>
  <c r="AK15" i="43"/>
  <c r="BA15" i="43"/>
  <c r="Q15" i="43"/>
  <c r="AE15" i="43"/>
  <c r="AS14" i="43"/>
  <c r="AY14" i="43"/>
  <c r="Q14" i="43"/>
  <c r="S14" i="43" s="1"/>
  <c r="AM14" i="43" s="1"/>
  <c r="AO14" i="43" s="1"/>
  <c r="BA14" i="43"/>
  <c r="AE14" i="43"/>
  <c r="Q13" i="43"/>
  <c r="BA13" i="43"/>
  <c r="AK13" i="43"/>
  <c r="AE13" i="43"/>
  <c r="AK12" i="43"/>
  <c r="Q12" i="43"/>
  <c r="BA12" i="43"/>
  <c r="AE12" i="43"/>
  <c r="Q11" i="43"/>
  <c r="BA11" i="43"/>
  <c r="AK11" i="43"/>
  <c r="AE11" i="43"/>
  <c r="Q10" i="43"/>
  <c r="BA10" i="43"/>
  <c r="AK10" i="43"/>
  <c r="AE10" i="43"/>
  <c r="Q9" i="43"/>
  <c r="BA9" i="43"/>
  <c r="AK9" i="43"/>
  <c r="AE9" i="43"/>
  <c r="AK8" i="43"/>
  <c r="Q8" i="43"/>
  <c r="BA8" i="43"/>
  <c r="AE8" i="43"/>
  <c r="Q46" i="44"/>
  <c r="Q45" i="44"/>
  <c r="S45" i="44" s="1"/>
  <c r="AE43" i="44"/>
  <c r="S43" i="44"/>
  <c r="AK43" i="44"/>
  <c r="Q42" i="44"/>
  <c r="S42" i="44" s="1"/>
  <c r="AE41" i="44"/>
  <c r="S41" i="44"/>
  <c r="AK41" i="44"/>
  <c r="Q40" i="44"/>
  <c r="Q39" i="44"/>
  <c r="Q38" i="44"/>
  <c r="S38" i="44" s="1"/>
  <c r="Q37" i="44"/>
  <c r="BA37" i="44"/>
  <c r="AK37" i="44"/>
  <c r="AE37" i="44"/>
  <c r="Q36" i="44"/>
  <c r="Q34" i="44"/>
  <c r="S34" i="44" s="1"/>
  <c r="AK33" i="44"/>
  <c r="Q33" i="44"/>
  <c r="BA33" i="44"/>
  <c r="AE33" i="44"/>
  <c r="AE32" i="44"/>
  <c r="AU32" i="44"/>
  <c r="Q32" i="44"/>
  <c r="S32" i="44" s="1"/>
  <c r="AK32" i="44"/>
  <c r="Q31" i="44"/>
  <c r="W31" i="44" s="1"/>
  <c r="AE31" i="44"/>
  <c r="AU31" i="44"/>
  <c r="AK31" i="44"/>
  <c r="AK30" i="44"/>
  <c r="Q30" i="44"/>
  <c r="BA30" i="44"/>
  <c r="AE30" i="44"/>
  <c r="AK29" i="44"/>
  <c r="Q29" i="44"/>
  <c r="BA29" i="44"/>
  <c r="AE29" i="44"/>
  <c r="AU28" i="44"/>
  <c r="Q28" i="44"/>
  <c r="S28" i="44" s="1"/>
  <c r="AE28" i="44"/>
  <c r="AK28" i="44"/>
  <c r="Q27" i="44"/>
  <c r="Q26" i="44"/>
  <c r="S26" i="44" s="1"/>
  <c r="Q25" i="44"/>
  <c r="S25" i="44" s="1"/>
  <c r="AM25" i="44"/>
  <c r="AO25" i="44" s="1"/>
  <c r="BA25" i="44" s="1"/>
  <c r="Q24" i="44"/>
  <c r="Q23" i="44"/>
  <c r="W23" i="44" s="1"/>
  <c r="Y23" i="44" s="1"/>
  <c r="AI23" i="44" s="1"/>
  <c r="AE23" i="44"/>
  <c r="AK23" i="44"/>
  <c r="Q22" i="44"/>
  <c r="Q21" i="44"/>
  <c r="Q20" i="44"/>
  <c r="Q19" i="44"/>
  <c r="BA19" i="44"/>
  <c r="AK19" i="44"/>
  <c r="AE19" i="44"/>
  <c r="Q18" i="44"/>
  <c r="BA18" i="44"/>
  <c r="AK18" i="44"/>
  <c r="AE18" i="44"/>
  <c r="Q17" i="44"/>
  <c r="BA17" i="44"/>
  <c r="AK17" i="44"/>
  <c r="AE17" i="44"/>
  <c r="AU16" i="44"/>
  <c r="AE16" i="44"/>
  <c r="Q16" i="44"/>
  <c r="S16" i="44" s="1"/>
  <c r="AK16" i="44"/>
  <c r="AS15" i="44"/>
  <c r="AY15" i="44"/>
  <c r="Q15" i="44"/>
  <c r="S15" i="44" s="1"/>
  <c r="AM15" i="44" s="1"/>
  <c r="AO15" i="44" s="1"/>
  <c r="BA15" i="44"/>
  <c r="AE15" i="44"/>
  <c r="Q14" i="44"/>
  <c r="S14" i="44" s="1"/>
  <c r="AM14" i="44" s="1"/>
  <c r="AO14" i="44" s="1"/>
  <c r="AY14" i="44" s="1"/>
  <c r="BA14" i="44"/>
  <c r="Q13" i="44"/>
  <c r="Q12" i="44"/>
  <c r="Q11" i="44"/>
  <c r="BA11" i="44"/>
  <c r="AK11" i="44"/>
  <c r="AE11" i="44"/>
  <c r="Q10" i="44"/>
  <c r="S10" i="44" s="1"/>
  <c r="Q9" i="44"/>
  <c r="S9" i="44" s="1"/>
  <c r="AC8" i="44"/>
  <c r="Q8" i="44"/>
  <c r="W8" i="44" s="1"/>
  <c r="Y8" i="44" s="1"/>
  <c r="AI8" i="44" s="1"/>
  <c r="AK8" i="44"/>
  <c r="Q46" i="45"/>
  <c r="Q45" i="45"/>
  <c r="S45" i="45" s="1"/>
  <c r="AE43" i="45"/>
  <c r="S43" i="45"/>
  <c r="AK43" i="45"/>
  <c r="Q42" i="45"/>
  <c r="AE41" i="45"/>
  <c r="S41" i="45"/>
  <c r="AK41" i="45"/>
  <c r="Q40" i="45"/>
  <c r="Q39" i="45"/>
  <c r="Q38" i="45"/>
  <c r="AK37" i="45"/>
  <c r="Q37" i="45"/>
  <c r="BA37" i="45"/>
  <c r="AE37" i="45"/>
  <c r="Q36" i="45"/>
  <c r="Q34" i="45"/>
  <c r="Q33" i="45"/>
  <c r="AK33" i="45"/>
  <c r="BA33" i="45"/>
  <c r="AE33" i="45"/>
  <c r="Q32" i="45"/>
  <c r="AK32" i="45"/>
  <c r="BA32" i="45"/>
  <c r="AE32" i="45"/>
  <c r="AK31" i="45"/>
  <c r="Q31" i="45"/>
  <c r="BA31" i="45"/>
  <c r="AE31" i="45"/>
  <c r="BA30" i="45"/>
  <c r="AK30" i="45"/>
  <c r="Q30" i="45"/>
  <c r="AE30" i="45"/>
  <c r="Q29" i="45"/>
  <c r="AK29" i="45"/>
  <c r="BA29" i="45"/>
  <c r="AE29" i="45"/>
  <c r="AU28" i="45"/>
  <c r="AE28" i="45"/>
  <c r="Q28" i="45"/>
  <c r="S28" i="45" s="1"/>
  <c r="AK28" i="45"/>
  <c r="Q27" i="45"/>
  <c r="S27" i="45" s="1"/>
  <c r="W27" i="45"/>
  <c r="AM27" i="45"/>
  <c r="AO27" i="45" s="1"/>
  <c r="AY27" i="45" s="1"/>
  <c r="Q26" i="45"/>
  <c r="Q25" i="45"/>
  <c r="Q24" i="45"/>
  <c r="Q23" i="45"/>
  <c r="Q22" i="45"/>
  <c r="Q21" i="45"/>
  <c r="Q20" i="45"/>
  <c r="S20" i="45" s="1"/>
  <c r="Q19" i="45"/>
  <c r="W19" i="45" s="1"/>
  <c r="Y19" i="45" s="1"/>
  <c r="AI19" i="45" s="1"/>
  <c r="AE19" i="45"/>
  <c r="AU19" i="45"/>
  <c r="AK19" i="45"/>
  <c r="AU18" i="45"/>
  <c r="AE18" i="45"/>
  <c r="Q18" i="45"/>
  <c r="S18" i="45" s="1"/>
  <c r="AK18" i="45"/>
  <c r="AE17" i="45"/>
  <c r="Q17" i="45"/>
  <c r="S17" i="45" s="1"/>
  <c r="AU17" i="45"/>
  <c r="AK17" i="45"/>
  <c r="AK16" i="45"/>
  <c r="BA16" i="45"/>
  <c r="Q16" i="45"/>
  <c r="AE16" i="45"/>
  <c r="AS15" i="45"/>
  <c r="AY15" i="45"/>
  <c r="Q15" i="45"/>
  <c r="S15" i="45" s="1"/>
  <c r="AM15" i="45" s="1"/>
  <c r="AO15" i="45" s="1"/>
  <c r="BA15" i="45"/>
  <c r="AE15" i="45"/>
  <c r="Q14" i="45"/>
  <c r="Q13" i="45"/>
  <c r="Q12" i="45"/>
  <c r="AK11" i="45"/>
  <c r="Q11" i="45"/>
  <c r="BA11" i="45"/>
  <c r="AE11" i="45"/>
  <c r="Q10" i="45"/>
  <c r="Q9" i="45"/>
  <c r="Q8" i="45"/>
  <c r="Q46" i="46"/>
  <c r="Q45" i="46"/>
  <c r="AE43" i="46"/>
  <c r="AU43" i="46"/>
  <c r="S43" i="46"/>
  <c r="AK43" i="46"/>
  <c r="BA42" i="46"/>
  <c r="AK42" i="46"/>
  <c r="Q42" i="46"/>
  <c r="AE42" i="46"/>
  <c r="AE41" i="46"/>
  <c r="AU41" i="46"/>
  <c r="S41" i="46"/>
  <c r="AK41" i="46"/>
  <c r="AK40" i="46"/>
  <c r="Q40" i="46"/>
  <c r="BA40" i="46"/>
  <c r="AE40" i="46"/>
  <c r="AK39" i="46"/>
  <c r="Q39" i="46"/>
  <c r="BA39" i="46"/>
  <c r="AE39" i="46"/>
  <c r="Q38" i="46"/>
  <c r="BA38" i="46"/>
  <c r="AK38" i="46"/>
  <c r="AE38" i="46"/>
  <c r="AK37" i="46"/>
  <c r="BA37" i="46"/>
  <c r="Q37" i="46"/>
  <c r="AE37" i="46"/>
  <c r="Q36" i="46"/>
  <c r="Q34" i="46"/>
  <c r="S34" i="46" s="1"/>
  <c r="Q33" i="46"/>
  <c r="AK33" i="46"/>
  <c r="BA33" i="46"/>
  <c r="AE33" i="46"/>
  <c r="Q32" i="46"/>
  <c r="AK32" i="46"/>
  <c r="BA32" i="46"/>
  <c r="AE32" i="46"/>
  <c r="Q31" i="46"/>
  <c r="BA31" i="46"/>
  <c r="AK31" i="46"/>
  <c r="AE31" i="46"/>
  <c r="Q30" i="46"/>
  <c r="BA30" i="46"/>
  <c r="AE30" i="46"/>
  <c r="Q29" i="46"/>
  <c r="AK29" i="46"/>
  <c r="BA29" i="46"/>
  <c r="AE29" i="46"/>
  <c r="Q28" i="46"/>
  <c r="BA28" i="46"/>
  <c r="AK28" i="46"/>
  <c r="AE28" i="46"/>
  <c r="Q27" i="46"/>
  <c r="S27" i="46" s="1"/>
  <c r="Q26" i="46"/>
  <c r="Q25" i="46"/>
  <c r="Q24" i="46"/>
  <c r="S24" i="46" s="1"/>
  <c r="Q23" i="46"/>
  <c r="Q22" i="46"/>
  <c r="S22" i="46" s="1"/>
  <c r="Q21" i="46"/>
  <c r="Q20" i="46"/>
  <c r="AE19" i="46"/>
  <c r="Q19" i="46"/>
  <c r="S19" i="46" s="1"/>
  <c r="AU19" i="46"/>
  <c r="AK19" i="46"/>
  <c r="AU18" i="46"/>
  <c r="Q18" i="46"/>
  <c r="S18" i="46" s="1"/>
  <c r="AE18" i="46"/>
  <c r="AK18" i="46"/>
  <c r="AE17" i="46"/>
  <c r="AU17" i="46"/>
  <c r="Q17" i="46"/>
  <c r="S17" i="46" s="1"/>
  <c r="AK17" i="46"/>
  <c r="AK16" i="46"/>
  <c r="BA16" i="46"/>
  <c r="Q16" i="46"/>
  <c r="AE16" i="46"/>
  <c r="AK15" i="46"/>
  <c r="Q15" i="46"/>
  <c r="BA15" i="46"/>
  <c r="AE15" i="46"/>
  <c r="Q14" i="46"/>
  <c r="Q13" i="46"/>
  <c r="Q12" i="46"/>
  <c r="S12" i="46" s="1"/>
  <c r="AK11" i="46"/>
  <c r="Q11" i="46"/>
  <c r="BA11" i="46"/>
  <c r="AE11" i="46"/>
  <c r="Q10" i="46"/>
  <c r="S10" i="46" s="1"/>
  <c r="Q9" i="46"/>
  <c r="Q8" i="46"/>
  <c r="Q27" i="48"/>
  <c r="AI26" i="48"/>
  <c r="Q26" i="48"/>
  <c r="AA26" i="48"/>
  <c r="Q25" i="48"/>
  <c r="AA25" i="48"/>
  <c r="AI24" i="48"/>
  <c r="Q24" i="48"/>
  <c r="AA24" i="48"/>
  <c r="Q23" i="48"/>
  <c r="Q22" i="48"/>
  <c r="Q21" i="48"/>
  <c r="AI20" i="48"/>
  <c r="Q19" i="48"/>
  <c r="Q18" i="48"/>
  <c r="Q17" i="48"/>
  <c r="Q16" i="48"/>
  <c r="Q15" i="48"/>
  <c r="Q14" i="48"/>
  <c r="Q13" i="48"/>
  <c r="Q12" i="48"/>
  <c r="AA12" i="48"/>
  <c r="AI12" i="48"/>
  <c r="Q11" i="48"/>
  <c r="AA11" i="48"/>
  <c r="Q10" i="48"/>
  <c r="AA10" i="48"/>
  <c r="AI10" i="48"/>
  <c r="Q9" i="48"/>
  <c r="AA8" i="48"/>
  <c r="AI8" i="48"/>
  <c r="W63" i="50"/>
  <c r="Q63" i="50"/>
  <c r="Y63" i="50" s="1"/>
  <c r="W62" i="50"/>
  <c r="Q62" i="50"/>
  <c r="Y62" i="50" s="1"/>
  <c r="Q61" i="50"/>
  <c r="Y61" i="50" s="1"/>
  <c r="Q60" i="50"/>
  <c r="W60" i="50" s="1"/>
  <c r="Q59" i="50"/>
  <c r="W59" i="50" s="1"/>
  <c r="W58" i="50"/>
  <c r="Q58" i="50"/>
  <c r="Q57" i="50"/>
  <c r="W57" i="50" s="1"/>
  <c r="W56" i="50"/>
  <c r="Q56" i="50"/>
  <c r="Q55" i="50"/>
  <c r="W55" i="50" s="1"/>
  <c r="W54" i="50"/>
  <c r="Y54" i="50"/>
  <c r="W53" i="50"/>
  <c r="Q53" i="50"/>
  <c r="Q52" i="50"/>
  <c r="W52" i="50" s="1"/>
  <c r="W51" i="50"/>
  <c r="Q51" i="50"/>
  <c r="W50" i="50"/>
  <c r="Q50" i="50"/>
  <c r="Y50" i="50" s="1"/>
  <c r="W49" i="50"/>
  <c r="Q49" i="50"/>
  <c r="Y49" i="50" s="1"/>
  <c r="Q48" i="50"/>
  <c r="W48" i="50" s="1"/>
  <c r="W47" i="50"/>
  <c r="Y47" i="50"/>
  <c r="Q47" i="50"/>
  <c r="Q46" i="50"/>
  <c r="W46" i="50" s="1"/>
  <c r="Q45" i="50"/>
  <c r="W45" i="50" s="1"/>
  <c r="Q44" i="50"/>
  <c r="W44" i="50" s="1"/>
  <c r="W43" i="50"/>
  <c r="Y43" i="50"/>
  <c r="Q42" i="50"/>
  <c r="W42" i="50" s="1"/>
  <c r="W41" i="50"/>
  <c r="Y41" i="50"/>
  <c r="Q41" i="50"/>
  <c r="Q40" i="50"/>
  <c r="W40" i="50" s="1"/>
  <c r="Q39" i="50"/>
  <c r="Y39" i="50" s="1"/>
  <c r="W38" i="50"/>
  <c r="Q38" i="50"/>
  <c r="Y38" i="50" s="1"/>
  <c r="Y37" i="50"/>
  <c r="Q37" i="50"/>
  <c r="Q36" i="50"/>
  <c r="Q35" i="50"/>
  <c r="W35" i="50" s="1"/>
  <c r="W34" i="50"/>
  <c r="Q34" i="50"/>
  <c r="Q33" i="50"/>
  <c r="W33" i="50" s="1"/>
  <c r="W32" i="50"/>
  <c r="Q32" i="50"/>
  <c r="Q31" i="50"/>
  <c r="W31" i="50" s="1"/>
  <c r="W30" i="50"/>
  <c r="Y30" i="50"/>
  <c r="Q30" i="50"/>
  <c r="W29" i="50"/>
  <c r="Y29" i="50"/>
  <c r="Q29" i="50"/>
  <c r="Q28" i="50"/>
  <c r="W28" i="50" s="1"/>
  <c r="Q27" i="50"/>
  <c r="Y27" i="50" s="1"/>
  <c r="Q26" i="50"/>
  <c r="Y26" i="50" s="1"/>
  <c r="W25" i="50"/>
  <c r="Q25" i="50"/>
  <c r="Y25" i="50" s="1"/>
  <c r="Q24" i="50"/>
  <c r="W24" i="50" s="1"/>
  <c r="Y23" i="50"/>
  <c r="Q23" i="50"/>
  <c r="Q22" i="50"/>
  <c r="W22" i="50" s="1"/>
  <c r="W21" i="50"/>
  <c r="Q21" i="50"/>
  <c r="Q20" i="50"/>
  <c r="W20" i="50" s="1"/>
  <c r="Q19" i="50"/>
  <c r="W19" i="50" s="1"/>
  <c r="Q18" i="50"/>
  <c r="W18" i="50" s="1"/>
  <c r="W17" i="50"/>
  <c r="Q17" i="50"/>
  <c r="Y17" i="50" s="1"/>
  <c r="Q16" i="50"/>
  <c r="W16" i="50" s="1"/>
  <c r="Q15" i="50"/>
  <c r="W15" i="50" s="1"/>
  <c r="Q14" i="50"/>
  <c r="W14" i="50" s="1"/>
  <c r="Y13" i="50"/>
  <c r="W13" i="50"/>
  <c r="Q13" i="50"/>
  <c r="Q12" i="50"/>
  <c r="W12" i="50" s="1"/>
  <c r="Q11" i="50"/>
  <c r="Y11" i="50" s="1"/>
  <c r="W10" i="50"/>
  <c r="Y10" i="50"/>
  <c r="Q10" i="50"/>
  <c r="Y9" i="50"/>
  <c r="Q9" i="50"/>
  <c r="W9" i="50" s="1"/>
  <c r="W8" i="50"/>
  <c r="Q8" i="50"/>
  <c r="Y8" i="50" s="1"/>
  <c r="Q30" i="51"/>
  <c r="AI30" i="51"/>
  <c r="AY30" i="51"/>
  <c r="BS29" i="51"/>
  <c r="BO29" i="51"/>
  <c r="Q29" i="51"/>
  <c r="W29" i="51" s="1"/>
  <c r="AI29" i="51"/>
  <c r="AM29" i="51" s="1"/>
  <c r="AY29" i="51"/>
  <c r="BM28" i="51"/>
  <c r="BQ28" i="51" s="1"/>
  <c r="Q28" i="51"/>
  <c r="W28" i="51" s="1"/>
  <c r="AI28" i="51"/>
  <c r="AM28" i="51" s="1"/>
  <c r="AY28" i="51"/>
  <c r="Q27" i="51"/>
  <c r="AI27" i="51"/>
  <c r="AY27" i="51"/>
  <c r="BS26" i="51"/>
  <c r="BO26" i="51"/>
  <c r="Q26" i="51"/>
  <c r="W26" i="51" s="1"/>
  <c r="AI26" i="51"/>
  <c r="AM26" i="51" s="1"/>
  <c r="AY26" i="51"/>
  <c r="BO25" i="51"/>
  <c r="BS25" i="51" s="1"/>
  <c r="Q25" i="51"/>
  <c r="W25" i="51" s="1"/>
  <c r="AI25" i="51"/>
  <c r="AM25" i="51" s="1"/>
  <c r="AY25" i="51"/>
  <c r="AQ23" i="51"/>
  <c r="Q23" i="51"/>
  <c r="AI23" i="51"/>
  <c r="AY23" i="51"/>
  <c r="Q22" i="51"/>
  <c r="AI22" i="51"/>
  <c r="AY22" i="51"/>
  <c r="BM21" i="51"/>
  <c r="BQ21" i="51" s="1"/>
  <c r="AA21" i="51"/>
  <c r="AQ21" i="51"/>
  <c r="BG21" i="51"/>
  <c r="Q21" i="51"/>
  <c r="W21" i="51" s="1"/>
  <c r="AI21" i="51"/>
  <c r="AM21" i="51" s="1"/>
  <c r="AY21" i="51"/>
  <c r="BS20" i="51"/>
  <c r="BO20" i="51"/>
  <c r="AA20" i="51"/>
  <c r="Q20" i="51"/>
  <c r="W20" i="51" s="1"/>
  <c r="AI20" i="51"/>
  <c r="AM20" i="51" s="1"/>
  <c r="AY20" i="51"/>
  <c r="Q19" i="51"/>
  <c r="AI19" i="51"/>
  <c r="AY19" i="51"/>
  <c r="Q18" i="51"/>
  <c r="AI18" i="51"/>
  <c r="AY18" i="51"/>
  <c r="BM17" i="51"/>
  <c r="BQ17" i="51" s="1"/>
  <c r="Q17" i="51"/>
  <c r="W17" i="51" s="1"/>
  <c r="AI17" i="51"/>
  <c r="AM17" i="51" s="1"/>
  <c r="AY17" i="51"/>
  <c r="BS16" i="51"/>
  <c r="BO16" i="51"/>
  <c r="Q16" i="51"/>
  <c r="W16" i="51" s="1"/>
  <c r="AI16" i="51"/>
  <c r="AM16" i="51" s="1"/>
  <c r="AY16" i="51"/>
  <c r="BS15" i="51"/>
  <c r="BO15" i="51"/>
  <c r="Q15" i="51"/>
  <c r="W15" i="51" s="1"/>
  <c r="AI15" i="51"/>
  <c r="AM15" i="51" s="1"/>
  <c r="AY15" i="51"/>
  <c r="BS14" i="51"/>
  <c r="BO14" i="51"/>
  <c r="AA14" i="51"/>
  <c r="Q14" i="51"/>
  <c r="W14" i="51" s="1"/>
  <c r="AI14" i="51"/>
  <c r="AM14" i="51" s="1"/>
  <c r="AY14" i="51"/>
  <c r="Q13" i="51"/>
  <c r="AI13" i="51"/>
  <c r="AY13" i="51"/>
  <c r="AA12" i="51"/>
  <c r="Q12" i="51"/>
  <c r="AI12" i="51"/>
  <c r="AY12" i="51"/>
  <c r="BS11" i="51"/>
  <c r="BO11" i="51"/>
  <c r="Q11" i="51"/>
  <c r="W11" i="51" s="1"/>
  <c r="AI11" i="51"/>
  <c r="AM11" i="51" s="1"/>
  <c r="AY11" i="51"/>
  <c r="BM10" i="51"/>
  <c r="BQ10" i="51" s="1"/>
  <c r="AA10" i="51"/>
  <c r="Q10" i="51"/>
  <c r="W10" i="51" s="1"/>
  <c r="AI10" i="51"/>
  <c r="AM10" i="51" s="1"/>
  <c r="AY10" i="51"/>
  <c r="BS9" i="51"/>
  <c r="BO9" i="51"/>
  <c r="Q9" i="51"/>
  <c r="W9" i="51" s="1"/>
  <c r="AI9" i="51"/>
  <c r="AM9" i="51" s="1"/>
  <c r="AY9" i="51"/>
  <c r="BS8" i="51"/>
  <c r="W8" i="51"/>
  <c r="BO8" i="51"/>
  <c r="Q8" i="51"/>
  <c r="AI8" i="51"/>
  <c r="AM8" i="51" s="1"/>
  <c r="AY8" i="51"/>
  <c r="K79" i="52"/>
  <c r="AQ97" i="52"/>
  <c r="BG97" i="52"/>
  <c r="AS97" i="52"/>
  <c r="AW97" i="52"/>
  <c r="BC97" i="52" s="1"/>
  <c r="BM97" i="52"/>
  <c r="Q97" i="52"/>
  <c r="W97" i="52" s="1"/>
  <c r="AI97" i="52"/>
  <c r="CG97" i="52"/>
  <c r="BQ97" i="52"/>
  <c r="BW97" i="52" s="1"/>
  <c r="AM97" i="52"/>
  <c r="CA96" i="52"/>
  <c r="CE96" i="52" s="1"/>
  <c r="BC96" i="52"/>
  <c r="AM96" i="52"/>
  <c r="AS96" i="52" s="1"/>
  <c r="Y96" i="52"/>
  <c r="BG96" i="52"/>
  <c r="BM96" i="52" s="1"/>
  <c r="AW96" i="52"/>
  <c r="Q96" i="52"/>
  <c r="W96" i="52" s="1"/>
  <c r="AI96" i="52"/>
  <c r="BQ96" i="52"/>
  <c r="BW96" i="52" s="1"/>
  <c r="CE95" i="52"/>
  <c r="CA95" i="52"/>
  <c r="AW95" i="52"/>
  <c r="BM95" i="52"/>
  <c r="Q95" i="52"/>
  <c r="Y95" i="52" s="1"/>
  <c r="AI95" i="52"/>
  <c r="CG95" i="52"/>
  <c r="BQ95" i="52"/>
  <c r="BW95" i="52" s="1"/>
  <c r="AM95" i="52"/>
  <c r="AS95" i="52" s="1"/>
  <c r="BC95" i="52"/>
  <c r="AQ94" i="52"/>
  <c r="BG94" i="52"/>
  <c r="Y94" i="52"/>
  <c r="AS94" i="52"/>
  <c r="AW94" i="52"/>
  <c r="BM94" i="52"/>
  <c r="Q94" i="52"/>
  <c r="W94" i="52" s="1"/>
  <c r="AI94" i="52"/>
  <c r="CG94" i="52"/>
  <c r="BQ94" i="52"/>
  <c r="AM94" i="52"/>
  <c r="BC94" i="52"/>
  <c r="AQ93" i="52"/>
  <c r="BG93" i="52"/>
  <c r="Y93" i="52"/>
  <c r="AS93" i="52"/>
  <c r="AW93" i="52"/>
  <c r="BM93" i="52"/>
  <c r="Q93" i="52"/>
  <c r="W93" i="52" s="1"/>
  <c r="AI93" i="52"/>
  <c r="CG93" i="52"/>
  <c r="BQ93" i="52"/>
  <c r="AM93" i="52"/>
  <c r="BC93" i="52"/>
  <c r="AQ92" i="52"/>
  <c r="CA92" i="52"/>
  <c r="CE92" i="52" s="1"/>
  <c r="BC92" i="52"/>
  <c r="Q92" i="52"/>
  <c r="AC92" i="52"/>
  <c r="BG92" i="52"/>
  <c r="AI92" i="52"/>
  <c r="AS92" i="52"/>
  <c r="BQ92" i="52"/>
  <c r="AM92" i="52"/>
  <c r="CG92" i="52"/>
  <c r="BW92" i="52"/>
  <c r="W92" i="52"/>
  <c r="AW92" i="52"/>
  <c r="BM92" i="52"/>
  <c r="Y92" i="52"/>
  <c r="U91" i="52"/>
  <c r="W91" i="52" s="1"/>
  <c r="Q91" i="52"/>
  <c r="AM91" i="52"/>
  <c r="AQ91" i="52" s="1"/>
  <c r="BC91" i="52"/>
  <c r="BW91" i="52"/>
  <c r="AI91" i="52"/>
  <c r="Y91" i="52"/>
  <c r="BG91" i="52"/>
  <c r="AC91" i="52"/>
  <c r="AS91" i="52"/>
  <c r="AW91" i="52"/>
  <c r="BM91" i="52"/>
  <c r="CA91" i="52"/>
  <c r="CE91" i="52" s="1"/>
  <c r="BQ91" i="52"/>
  <c r="AQ90" i="52"/>
  <c r="BG90" i="52"/>
  <c r="Y90" i="52"/>
  <c r="AS90" i="52"/>
  <c r="AW90" i="52"/>
  <c r="BM90" i="52"/>
  <c r="Q90" i="52"/>
  <c r="W90" i="52" s="1"/>
  <c r="AI90" i="52"/>
  <c r="CG90" i="52"/>
  <c r="BQ90" i="52"/>
  <c r="AM90" i="52"/>
  <c r="BC90" i="52"/>
  <c r="AQ89" i="52"/>
  <c r="BG89" i="52"/>
  <c r="AS89" i="52"/>
  <c r="AW89" i="52"/>
  <c r="BC89" i="52" s="1"/>
  <c r="BM89" i="52"/>
  <c r="Q89" i="52"/>
  <c r="W89" i="52" s="1"/>
  <c r="AI89" i="52"/>
  <c r="CG89" i="52"/>
  <c r="BQ89" i="52"/>
  <c r="BW89" i="52" s="1"/>
  <c r="AM89" i="52"/>
  <c r="AQ88" i="52"/>
  <c r="BG88" i="52"/>
  <c r="AS88" i="52"/>
  <c r="AW88" i="52"/>
  <c r="BC88" i="52" s="1"/>
  <c r="BM88" i="52"/>
  <c r="Q88" i="52"/>
  <c r="W88" i="52" s="1"/>
  <c r="AI88" i="52"/>
  <c r="CG88" i="52"/>
  <c r="BQ88" i="52"/>
  <c r="BW88" i="52" s="1"/>
  <c r="AM88" i="52"/>
  <c r="CE87" i="52"/>
  <c r="CA87" i="52"/>
  <c r="BG87" i="52"/>
  <c r="Y87" i="52"/>
  <c r="AS87" i="52"/>
  <c r="AW87" i="52"/>
  <c r="BM87" i="52"/>
  <c r="Q87" i="52"/>
  <c r="W87" i="52" s="1"/>
  <c r="AI87" i="52"/>
  <c r="CG87" i="52"/>
  <c r="BQ87" i="52"/>
  <c r="AM87" i="52"/>
  <c r="AQ87" i="52" s="1"/>
  <c r="BC87" i="52"/>
  <c r="CE86" i="52"/>
  <c r="CA86" i="52"/>
  <c r="AC86" i="52"/>
  <c r="AM86" i="52"/>
  <c r="AQ86" i="52" s="1"/>
  <c r="BC86" i="52"/>
  <c r="BG86" i="52"/>
  <c r="AW86" i="52"/>
  <c r="BM86" i="52"/>
  <c r="Q86" i="52"/>
  <c r="Y86" i="52" s="1"/>
  <c r="AI86" i="52"/>
  <c r="CG86" i="52"/>
  <c r="BQ86" i="52"/>
  <c r="BW86" i="52" s="1"/>
  <c r="BG85" i="52"/>
  <c r="BK85" i="52" s="1"/>
  <c r="Y85" i="52"/>
  <c r="AS85" i="52"/>
  <c r="AW85" i="52"/>
  <c r="BA85" i="52" s="1"/>
  <c r="BM85" i="52"/>
  <c r="Q85" i="52"/>
  <c r="W85" i="52" s="1"/>
  <c r="AI85" i="52"/>
  <c r="CG85" i="52"/>
  <c r="BQ85" i="52"/>
  <c r="AM85" i="52"/>
  <c r="AQ85" i="52" s="1"/>
  <c r="BC85" i="52"/>
  <c r="AW84" i="52"/>
  <c r="BA84" i="52" s="1"/>
  <c r="BM84" i="52"/>
  <c r="CG84" i="52"/>
  <c r="Q84" i="52"/>
  <c r="Y84" i="52" s="1"/>
  <c r="AI84" i="52"/>
  <c r="AM84" i="52"/>
  <c r="AS84" i="52" s="1"/>
  <c r="BQ84" i="52"/>
  <c r="BW84" i="52" s="1"/>
  <c r="W83" i="52"/>
  <c r="BG83" i="52"/>
  <c r="BM83" i="52" s="1"/>
  <c r="Y83" i="52"/>
  <c r="AS83" i="52"/>
  <c r="AW83" i="52"/>
  <c r="BA83" i="52" s="1"/>
  <c r="Q83" i="52"/>
  <c r="AI83" i="52"/>
  <c r="CG83" i="52"/>
  <c r="BQ83" i="52"/>
  <c r="BW83" i="52" s="1"/>
  <c r="AM83" i="52"/>
  <c r="AQ83" i="52" s="1"/>
  <c r="BG82" i="52"/>
  <c r="BM82" i="52" s="1"/>
  <c r="Y82" i="52"/>
  <c r="AS82" i="52"/>
  <c r="AW82" i="52"/>
  <c r="BA82" i="52" s="1"/>
  <c r="Q82" i="52"/>
  <c r="W82" i="52" s="1"/>
  <c r="AI82" i="52"/>
  <c r="CG82" i="52"/>
  <c r="BQ82" i="52"/>
  <c r="BW82" i="52" s="1"/>
  <c r="AM82" i="52"/>
  <c r="AQ82" i="52" s="1"/>
  <c r="BG81" i="52"/>
  <c r="BK81" i="52" s="1"/>
  <c r="AW81" i="52"/>
  <c r="BA81" i="52" s="1"/>
  <c r="BM81" i="52"/>
  <c r="Q81" i="52"/>
  <c r="W81" i="52" s="1"/>
  <c r="AI81" i="52"/>
  <c r="CG81" i="52"/>
  <c r="BQ81" i="52"/>
  <c r="BW81" i="52" s="1"/>
  <c r="AM81" i="52"/>
  <c r="AQ81" i="52" s="1"/>
  <c r="BA80" i="52"/>
  <c r="CA80" i="52"/>
  <c r="CE80" i="52" s="1"/>
  <c r="BG80" i="52"/>
  <c r="BM80" i="52" s="1"/>
  <c r="BW80" i="52"/>
  <c r="AC80" i="52"/>
  <c r="AI80" i="52" s="1"/>
  <c r="AW80" i="52"/>
  <c r="Q80" i="52"/>
  <c r="W80" i="52" s="1"/>
  <c r="CG80" i="52"/>
  <c r="BQ80" i="52"/>
  <c r="AM80" i="52"/>
  <c r="AQ80" i="52" s="1"/>
  <c r="BC80" i="52"/>
  <c r="BG75" i="52"/>
  <c r="BK75" i="52" s="1"/>
  <c r="AW75" i="52"/>
  <c r="BM75" i="52"/>
  <c r="Q75" i="52"/>
  <c r="Y75" i="52" s="1"/>
  <c r="AI75" i="52"/>
  <c r="CG75" i="52"/>
  <c r="BQ75" i="52"/>
  <c r="BW75" i="52" s="1"/>
  <c r="AM75" i="52"/>
  <c r="AS75" i="52" s="1"/>
  <c r="BC75" i="52"/>
  <c r="BG74" i="52"/>
  <c r="BK74" i="52" s="1"/>
  <c r="AW74" i="52"/>
  <c r="BM74" i="52"/>
  <c r="Q74" i="52"/>
  <c r="Y74" i="52" s="1"/>
  <c r="AI74" i="52"/>
  <c r="CG74" i="52"/>
  <c r="BQ74" i="52"/>
  <c r="BW74" i="52" s="1"/>
  <c r="AM74" i="52"/>
  <c r="AS74" i="52" s="1"/>
  <c r="BC74" i="52"/>
  <c r="AQ73" i="52"/>
  <c r="BG73" i="52"/>
  <c r="AS73" i="52"/>
  <c r="AW73" i="52"/>
  <c r="BC73" i="52" s="1"/>
  <c r="BM73" i="52"/>
  <c r="Q73" i="52"/>
  <c r="W73" i="52" s="1"/>
  <c r="AI73" i="52"/>
  <c r="CG73" i="52"/>
  <c r="BQ73" i="52"/>
  <c r="BW73" i="52" s="1"/>
  <c r="AM73" i="52"/>
  <c r="CE72" i="52"/>
  <c r="CA72" i="52"/>
  <c r="BC72" i="52"/>
  <c r="AM72" i="52"/>
  <c r="AQ72" i="52" s="1"/>
  <c r="BG72" i="52"/>
  <c r="BW72" i="52"/>
  <c r="AC72" i="52"/>
  <c r="AS72" i="52"/>
  <c r="AW72" i="52"/>
  <c r="BM72" i="52"/>
  <c r="Q72" i="52"/>
  <c r="W72" i="52" s="1"/>
  <c r="AI72" i="52"/>
  <c r="CG72" i="52"/>
  <c r="BQ72" i="52"/>
  <c r="AQ71" i="52"/>
  <c r="BG71" i="52"/>
  <c r="AS71" i="52"/>
  <c r="AW71" i="52"/>
  <c r="BC71" i="52" s="1"/>
  <c r="BM71" i="52"/>
  <c r="Q71" i="52"/>
  <c r="W71" i="52" s="1"/>
  <c r="AI71" i="52"/>
  <c r="CG71" i="52"/>
  <c r="BQ71" i="52"/>
  <c r="BW71" i="52" s="1"/>
  <c r="AM71" i="52"/>
  <c r="BG70" i="52"/>
  <c r="AW70" i="52"/>
  <c r="BA70" i="52" s="1"/>
  <c r="BM70" i="52"/>
  <c r="Q70" i="52"/>
  <c r="Y70" i="52" s="1"/>
  <c r="AI70" i="52"/>
  <c r="CG70" i="52"/>
  <c r="BQ70" i="52"/>
  <c r="BW70" i="52" s="1"/>
  <c r="AM70" i="52"/>
  <c r="AS70" i="52" s="1"/>
  <c r="AW69" i="52"/>
  <c r="BM69" i="52"/>
  <c r="Q69" i="52"/>
  <c r="AI69" i="52"/>
  <c r="CG69" i="52"/>
  <c r="BQ69" i="52"/>
  <c r="AM69" i="52"/>
  <c r="BC69" i="52"/>
  <c r="BC68" i="52"/>
  <c r="Q68" i="52"/>
  <c r="AM68" i="52"/>
  <c r="AI68" i="52"/>
  <c r="BW68" i="52"/>
  <c r="Y68" i="52"/>
  <c r="BG68" i="52"/>
  <c r="AC68" i="52"/>
  <c r="AS68" i="52"/>
  <c r="AW68" i="52"/>
  <c r="BM68" i="52"/>
  <c r="CA68" i="52"/>
  <c r="BQ68" i="52"/>
  <c r="AW67" i="52"/>
  <c r="BM67" i="52"/>
  <c r="Q67" i="52"/>
  <c r="AI67" i="52"/>
  <c r="CG67" i="52"/>
  <c r="BQ67" i="52"/>
  <c r="AM67" i="52"/>
  <c r="BC67" i="52"/>
  <c r="AW66" i="52"/>
  <c r="BM66" i="52"/>
  <c r="Q66" i="52"/>
  <c r="AI66" i="52"/>
  <c r="CG66" i="52"/>
  <c r="BQ66" i="52"/>
  <c r="AM66" i="52"/>
  <c r="BC66" i="52"/>
  <c r="AC65" i="52"/>
  <c r="AI65" i="52" s="1"/>
  <c r="BG65" i="52"/>
  <c r="BM65" i="52" s="1"/>
  <c r="Y65" i="52"/>
  <c r="CA65" i="52"/>
  <c r="CG65" i="52" s="1"/>
  <c r="AW65" i="52"/>
  <c r="BA65" i="52" s="1"/>
  <c r="Q65" i="52"/>
  <c r="BQ65" i="52"/>
  <c r="BW65" i="52" s="1"/>
  <c r="AM65" i="52"/>
  <c r="AS65" i="52" s="1"/>
  <c r="AW64" i="52"/>
  <c r="BM64" i="52"/>
  <c r="Q64" i="52"/>
  <c r="Y64" i="52" s="1"/>
  <c r="AI64" i="52"/>
  <c r="CG64" i="52"/>
  <c r="BQ64" i="52"/>
  <c r="BW64" i="52" s="1"/>
  <c r="AM64" i="52"/>
  <c r="AS64" i="52" s="1"/>
  <c r="BC64" i="52"/>
  <c r="BC63" i="52"/>
  <c r="BW63" i="52"/>
  <c r="AM63" i="52"/>
  <c r="BG63" i="52"/>
  <c r="AC63" i="52"/>
  <c r="AS63" i="52"/>
  <c r="CA63" i="52"/>
  <c r="AW63" i="52"/>
  <c r="BM63" i="52"/>
  <c r="Q63" i="52"/>
  <c r="AI63" i="52"/>
  <c r="BQ63" i="52"/>
  <c r="CG62" i="52"/>
  <c r="Q62" i="52"/>
  <c r="BC62" i="52"/>
  <c r="BW62" i="52"/>
  <c r="AI62" i="52"/>
  <c r="BG62" i="52"/>
  <c r="AM62" i="52"/>
  <c r="AC62" i="52"/>
  <c r="AS62" i="52"/>
  <c r="Y62" i="52"/>
  <c r="CA62" i="52"/>
  <c r="AW62" i="52"/>
  <c r="BA62" i="52" s="1"/>
  <c r="BM62" i="52"/>
  <c r="BQ62" i="52"/>
  <c r="BG61" i="52"/>
  <c r="Y61" i="52"/>
  <c r="AS61" i="52"/>
  <c r="AW61" i="52"/>
  <c r="BA61" i="52" s="1"/>
  <c r="BM61" i="52"/>
  <c r="Q61" i="52"/>
  <c r="AI61" i="52"/>
  <c r="CG61" i="52"/>
  <c r="BQ61" i="52"/>
  <c r="AM61" i="52"/>
  <c r="BC61" i="52"/>
  <c r="BG60" i="52"/>
  <c r="Y60" i="52"/>
  <c r="AS60" i="52"/>
  <c r="AW60" i="52"/>
  <c r="BA60" i="52" s="1"/>
  <c r="BM60" i="52"/>
  <c r="Q60" i="52"/>
  <c r="AI60" i="52"/>
  <c r="CG60" i="52"/>
  <c r="BQ60" i="52"/>
  <c r="AM60" i="52"/>
  <c r="BC60" i="52"/>
  <c r="BG59" i="52"/>
  <c r="Y59" i="52"/>
  <c r="AS59" i="52"/>
  <c r="AW59" i="52"/>
  <c r="BA59" i="52" s="1"/>
  <c r="BM59" i="52"/>
  <c r="Q59" i="52"/>
  <c r="AI59" i="52"/>
  <c r="CG59" i="52"/>
  <c r="BQ59" i="52"/>
  <c r="AM59" i="52"/>
  <c r="BC59" i="52"/>
  <c r="BA58" i="52"/>
  <c r="BG58" i="52"/>
  <c r="Y58" i="52"/>
  <c r="AS58" i="52"/>
  <c r="AW58" i="52"/>
  <c r="BM58" i="52"/>
  <c r="Q58" i="52"/>
  <c r="AI58" i="52"/>
  <c r="CG58" i="52"/>
  <c r="BQ58" i="52"/>
  <c r="AM58" i="52"/>
  <c r="BC58" i="52"/>
  <c r="BG57" i="52"/>
  <c r="AW57" i="52"/>
  <c r="BA57" i="52" s="1"/>
  <c r="BM57" i="52"/>
  <c r="Q57" i="52"/>
  <c r="Y57" i="52" s="1"/>
  <c r="AI57" i="52"/>
  <c r="CG57" i="52"/>
  <c r="BQ57" i="52"/>
  <c r="BW57" i="52" s="1"/>
  <c r="AM57" i="52"/>
  <c r="AS57" i="52" s="1"/>
  <c r="BG56" i="52"/>
  <c r="AW56" i="52"/>
  <c r="BA56" i="52" s="1"/>
  <c r="BM56" i="52"/>
  <c r="Q56" i="52"/>
  <c r="Y56" i="52" s="1"/>
  <c r="AI56" i="52"/>
  <c r="CG56" i="52"/>
  <c r="BQ56" i="52"/>
  <c r="BW56" i="52" s="1"/>
  <c r="AM56" i="52"/>
  <c r="AS56" i="52" s="1"/>
  <c r="BG55" i="52"/>
  <c r="AW55" i="52"/>
  <c r="BA55" i="52" s="1"/>
  <c r="BM55" i="52"/>
  <c r="Q55" i="52"/>
  <c r="Y55" i="52" s="1"/>
  <c r="AI55" i="52"/>
  <c r="CG55" i="52"/>
  <c r="BQ55" i="52"/>
  <c r="BW55" i="52" s="1"/>
  <c r="AM55" i="52"/>
  <c r="AS55" i="52" s="1"/>
  <c r="AW54" i="52"/>
  <c r="BM54" i="52"/>
  <c r="Q54" i="52"/>
  <c r="Y54" i="52" s="1"/>
  <c r="AI54" i="52"/>
  <c r="CG54" i="52"/>
  <c r="BQ54" i="52"/>
  <c r="BW54" i="52" s="1"/>
  <c r="AM54" i="52"/>
  <c r="AS54" i="52" s="1"/>
  <c r="BC54" i="52"/>
  <c r="BG53" i="52"/>
  <c r="AW53" i="52"/>
  <c r="BA53" i="52" s="1"/>
  <c r="BM53" i="52"/>
  <c r="Q53" i="52"/>
  <c r="Y53" i="52" s="1"/>
  <c r="AI53" i="52"/>
  <c r="CG53" i="52"/>
  <c r="BQ53" i="52"/>
  <c r="BW53" i="52" s="1"/>
  <c r="AM53" i="52"/>
  <c r="AS53" i="52" s="1"/>
  <c r="AQ52" i="52"/>
  <c r="CE52" i="52"/>
  <c r="CA52" i="52"/>
  <c r="AW52" i="52"/>
  <c r="BM52" i="52"/>
  <c r="Q52" i="52"/>
  <c r="Y52" i="52" s="1"/>
  <c r="AI52" i="52"/>
  <c r="CG52" i="52"/>
  <c r="BQ52" i="52"/>
  <c r="BW52" i="52" s="1"/>
  <c r="AM52" i="52"/>
  <c r="AS52" i="52" s="1"/>
  <c r="BC52" i="52"/>
  <c r="AW51" i="52"/>
  <c r="BM51" i="52"/>
  <c r="Q51" i="52"/>
  <c r="W51" i="52" s="1"/>
  <c r="AI51" i="52"/>
  <c r="CG51" i="52"/>
  <c r="BQ51" i="52"/>
  <c r="AM51" i="52"/>
  <c r="AQ51" i="52" s="1"/>
  <c r="BC51" i="52"/>
  <c r="W50" i="52"/>
  <c r="BC50" i="52"/>
  <c r="AM50" i="52"/>
  <c r="AQ50" i="52" s="1"/>
  <c r="Y50" i="52"/>
  <c r="BG50" i="52"/>
  <c r="BW50" i="52"/>
  <c r="CA50" i="52"/>
  <c r="CE50" i="52" s="1"/>
  <c r="AW50" i="52"/>
  <c r="BM50" i="52"/>
  <c r="Q50" i="52"/>
  <c r="AI50" i="52"/>
  <c r="BQ50" i="52"/>
  <c r="CE49" i="52"/>
  <c r="W49" i="52"/>
  <c r="CA49" i="52"/>
  <c r="BG49" i="52"/>
  <c r="Y49" i="52"/>
  <c r="AS49" i="52"/>
  <c r="AW49" i="52"/>
  <c r="BM49" i="52"/>
  <c r="Q49" i="52"/>
  <c r="AI49" i="52"/>
  <c r="CG49" i="52"/>
  <c r="BQ49" i="52"/>
  <c r="AM49" i="52"/>
  <c r="AQ49" i="52" s="1"/>
  <c r="BC49" i="52"/>
  <c r="AQ48" i="52"/>
  <c r="BG48" i="52"/>
  <c r="Y48" i="52"/>
  <c r="AS48" i="52"/>
  <c r="AW48" i="52"/>
  <c r="BM48" i="52"/>
  <c r="Q48" i="52"/>
  <c r="W48" i="52" s="1"/>
  <c r="AI48" i="52"/>
  <c r="CG48" i="52"/>
  <c r="BQ48" i="52"/>
  <c r="AM48" i="52"/>
  <c r="BC48" i="52"/>
  <c r="AQ47" i="52"/>
  <c r="BG47" i="52"/>
  <c r="Y47" i="52"/>
  <c r="AS47" i="52"/>
  <c r="AW47" i="52"/>
  <c r="BM47" i="52"/>
  <c r="Q47" i="52"/>
  <c r="W47" i="52" s="1"/>
  <c r="AI47" i="52"/>
  <c r="CG47" i="52"/>
  <c r="BQ47" i="52"/>
  <c r="AM47" i="52"/>
  <c r="BC47" i="52"/>
  <c r="AQ46" i="52"/>
  <c r="AW46" i="52"/>
  <c r="BM46" i="52"/>
  <c r="CA46" i="52"/>
  <c r="CE46" i="52" s="1"/>
  <c r="Q46" i="52"/>
  <c r="W46" i="52" s="1"/>
  <c r="AI46" i="52"/>
  <c r="AM46" i="52"/>
  <c r="BC46" i="52"/>
  <c r="BQ46" i="52"/>
  <c r="CA45" i="52"/>
  <c r="BY45" i="52"/>
  <c r="CC45" i="52" s="1"/>
  <c r="BC45" i="52"/>
  <c r="AM45" i="52"/>
  <c r="AQ45" i="52" s="1"/>
  <c r="BG45" i="52"/>
  <c r="BM45" i="52" s="1"/>
  <c r="Y45" i="52"/>
  <c r="AW45" i="52"/>
  <c r="BW45" i="52"/>
  <c r="AC45" i="52"/>
  <c r="Q45" i="52"/>
  <c r="W45" i="52" s="1"/>
  <c r="AI45" i="52"/>
  <c r="CG45" i="52"/>
  <c r="BQ45" i="52"/>
  <c r="BG44" i="52"/>
  <c r="AS44" i="52"/>
  <c r="AW44" i="52"/>
  <c r="BC44" i="52" s="1"/>
  <c r="BM44" i="52"/>
  <c r="Q44" i="52"/>
  <c r="W44" i="52" s="1"/>
  <c r="AI44" i="52"/>
  <c r="CG44" i="52"/>
  <c r="BQ44" i="52"/>
  <c r="BW44" i="52" s="1"/>
  <c r="AM44" i="52"/>
  <c r="AQ44" i="52" s="1"/>
  <c r="AQ43" i="52"/>
  <c r="BG43" i="52"/>
  <c r="AS43" i="52"/>
  <c r="AW43" i="52"/>
  <c r="BC43" i="52" s="1"/>
  <c r="BM43" i="52"/>
  <c r="Q43" i="52"/>
  <c r="W43" i="52" s="1"/>
  <c r="AI43" i="52"/>
  <c r="CG43" i="52"/>
  <c r="BQ43" i="52"/>
  <c r="BW43" i="52" s="1"/>
  <c r="AM43" i="52"/>
  <c r="AQ42" i="52"/>
  <c r="CE42" i="52"/>
  <c r="CA42" i="52"/>
  <c r="AW42" i="52"/>
  <c r="BM42" i="52"/>
  <c r="Q42" i="52"/>
  <c r="Y42" i="52" s="1"/>
  <c r="AI42" i="52"/>
  <c r="CG42" i="52"/>
  <c r="BQ42" i="52"/>
  <c r="BW42" i="52" s="1"/>
  <c r="AM42" i="52"/>
  <c r="AS42" i="52" s="1"/>
  <c r="BC42" i="52"/>
  <c r="AQ41" i="52"/>
  <c r="BG41" i="52"/>
  <c r="BM41" i="52" s="1"/>
  <c r="AS41" i="52"/>
  <c r="AW41" i="52"/>
  <c r="BC41" i="52" s="1"/>
  <c r="Q41" i="52"/>
  <c r="W41" i="52" s="1"/>
  <c r="AI41" i="52"/>
  <c r="CG41" i="52"/>
  <c r="BQ41" i="52"/>
  <c r="BW41" i="52" s="1"/>
  <c r="AM41" i="52"/>
  <c r="BG40" i="52"/>
  <c r="AW40" i="52"/>
  <c r="BA40" i="52" s="1"/>
  <c r="BM40" i="52"/>
  <c r="Q40" i="52"/>
  <c r="Y40" i="52" s="1"/>
  <c r="AI40" i="52"/>
  <c r="CG40" i="52"/>
  <c r="BQ40" i="52"/>
  <c r="BW40" i="52" s="1"/>
  <c r="AM40" i="52"/>
  <c r="AS40" i="52" s="1"/>
  <c r="BG39" i="52"/>
  <c r="AW39" i="52"/>
  <c r="BA39" i="52" s="1"/>
  <c r="BM39" i="52"/>
  <c r="Q39" i="52"/>
  <c r="Y39" i="52" s="1"/>
  <c r="AI39" i="52"/>
  <c r="CG39" i="52"/>
  <c r="BQ39" i="52"/>
  <c r="BW39" i="52" s="1"/>
  <c r="AM39" i="52"/>
  <c r="AS39" i="52" s="1"/>
  <c r="BQ38" i="52"/>
  <c r="BW38" i="52" s="1"/>
  <c r="BC37" i="52"/>
  <c r="AM37" i="52"/>
  <c r="AS37" i="52" s="1"/>
  <c r="Y37" i="52"/>
  <c r="BG37" i="52"/>
  <c r="BM37" i="52" s="1"/>
  <c r="AW37" i="52"/>
  <c r="CA37" i="52"/>
  <c r="CE37" i="52" s="1"/>
  <c r="Q37" i="52"/>
  <c r="W37" i="52" s="1"/>
  <c r="AI37" i="52"/>
  <c r="BQ37" i="52"/>
  <c r="BW37" i="52" s="1"/>
  <c r="CE36" i="52"/>
  <c r="CA36" i="52"/>
  <c r="BG36" i="52"/>
  <c r="BM36" i="52" s="1"/>
  <c r="Y36" i="52"/>
  <c r="AS36" i="52"/>
  <c r="AW36" i="52"/>
  <c r="BC36" i="52" s="1"/>
  <c r="Q36" i="52"/>
  <c r="W36" i="52" s="1"/>
  <c r="AI36" i="52"/>
  <c r="CG36" i="52"/>
  <c r="BQ36" i="52"/>
  <c r="BW36" i="52" s="1"/>
  <c r="AM36" i="52"/>
  <c r="AQ36" i="52" s="1"/>
  <c r="CA35" i="52"/>
  <c r="CE35" i="52" s="1"/>
  <c r="AW35" i="52"/>
  <c r="BM35" i="52"/>
  <c r="Q35" i="52"/>
  <c r="AI35" i="52"/>
  <c r="BQ35" i="52"/>
  <c r="BW35" i="52" s="1"/>
  <c r="AM35" i="52"/>
  <c r="AS35" i="52" s="1"/>
  <c r="BC35" i="52"/>
  <c r="BG34" i="52"/>
  <c r="Y34" i="52"/>
  <c r="AS34" i="52"/>
  <c r="AW34" i="52"/>
  <c r="BA34" i="52" s="1"/>
  <c r="BM34" i="52"/>
  <c r="Q34" i="52"/>
  <c r="AI34" i="52"/>
  <c r="CG34" i="52"/>
  <c r="BQ34" i="52"/>
  <c r="AM34" i="52"/>
  <c r="BC34" i="52"/>
  <c r="CE33" i="52"/>
  <c r="W33" i="52"/>
  <c r="CA33" i="52"/>
  <c r="AM33" i="52"/>
  <c r="AQ33" i="52" s="1"/>
  <c r="BC33" i="52"/>
  <c r="Y33" i="52"/>
  <c r="BG33" i="52"/>
  <c r="BW33" i="52"/>
  <c r="AW33" i="52"/>
  <c r="BM33" i="52"/>
  <c r="Q33" i="52"/>
  <c r="AI33" i="52"/>
  <c r="CG33" i="52"/>
  <c r="BQ33" i="52"/>
  <c r="BC32" i="52"/>
  <c r="AM32" i="52"/>
  <c r="Y32" i="52"/>
  <c r="BG32" i="52"/>
  <c r="BW32" i="52"/>
  <c r="AC32" i="52"/>
  <c r="AS32" i="52"/>
  <c r="CA32" i="52"/>
  <c r="AW32" i="52"/>
  <c r="BA32" i="52" s="1"/>
  <c r="BM32" i="52"/>
  <c r="Q32" i="52"/>
  <c r="AI32" i="52"/>
  <c r="BQ32" i="52"/>
  <c r="BC31" i="52"/>
  <c r="AM31" i="52"/>
  <c r="AQ31" i="52" s="1"/>
  <c r="BG31" i="52"/>
  <c r="BW31" i="52"/>
  <c r="AC31" i="52"/>
  <c r="AS31" i="52"/>
  <c r="CA31" i="52"/>
  <c r="CE31" i="52" s="1"/>
  <c r="AW31" i="52"/>
  <c r="BM31" i="52"/>
  <c r="Q31" i="52"/>
  <c r="W31" i="52" s="1"/>
  <c r="AI31" i="52"/>
  <c r="BQ31" i="52"/>
  <c r="CG30" i="52"/>
  <c r="AC30" i="52"/>
  <c r="AS30" i="52"/>
  <c r="BC30" i="52"/>
  <c r="AM30" i="52"/>
  <c r="Y30" i="52"/>
  <c r="BG30" i="52"/>
  <c r="BW30" i="52"/>
  <c r="AW30" i="52"/>
  <c r="BA30" i="52" s="1"/>
  <c r="BM30" i="52"/>
  <c r="CA30" i="52"/>
  <c r="Q30" i="52"/>
  <c r="AI30" i="52"/>
  <c r="BQ30" i="52"/>
  <c r="AQ29" i="52"/>
  <c r="BG29" i="52"/>
  <c r="Y29" i="52"/>
  <c r="AS29" i="52"/>
  <c r="AW29" i="52"/>
  <c r="BM29" i="52"/>
  <c r="Q29" i="52"/>
  <c r="W29" i="52" s="1"/>
  <c r="AI29" i="52"/>
  <c r="CG29" i="52"/>
  <c r="BQ29" i="52"/>
  <c r="AM29" i="52"/>
  <c r="BC29" i="52"/>
  <c r="BG28" i="52"/>
  <c r="Y28" i="52"/>
  <c r="AS28" i="52"/>
  <c r="AW28" i="52"/>
  <c r="BA28" i="52" s="1"/>
  <c r="BM28" i="52"/>
  <c r="Q28" i="52"/>
  <c r="AI28" i="52"/>
  <c r="CG28" i="52"/>
  <c r="BQ28" i="52"/>
  <c r="AM28" i="52"/>
  <c r="BC28" i="52"/>
  <c r="CA27" i="52"/>
  <c r="CE27" i="52" s="1"/>
  <c r="BC27" i="52"/>
  <c r="AM27" i="52"/>
  <c r="AQ27" i="52" s="1"/>
  <c r="BG27" i="52"/>
  <c r="BW27" i="52"/>
  <c r="AC27" i="52"/>
  <c r="AS27" i="52"/>
  <c r="AW27" i="52"/>
  <c r="BM27" i="52"/>
  <c r="Q27" i="52"/>
  <c r="W27" i="52" s="1"/>
  <c r="AI27" i="52"/>
  <c r="CG27" i="52"/>
  <c r="BQ27" i="52"/>
  <c r="BA26" i="52"/>
  <c r="CG26" i="52"/>
  <c r="AS26" i="52"/>
  <c r="AC26" i="52"/>
  <c r="BC26" i="52"/>
  <c r="AM26" i="52"/>
  <c r="Y26" i="52"/>
  <c r="BG26" i="52"/>
  <c r="BW26" i="52"/>
  <c r="CA26" i="52"/>
  <c r="AW26" i="52"/>
  <c r="BM26" i="52"/>
  <c r="Q26" i="52"/>
  <c r="AI26" i="52"/>
  <c r="BQ26" i="52"/>
  <c r="W25" i="52"/>
  <c r="BC25" i="52"/>
  <c r="AM25" i="52"/>
  <c r="AQ25" i="52" s="1"/>
  <c r="Y25" i="52"/>
  <c r="BG25" i="52"/>
  <c r="BW25" i="52"/>
  <c r="CA25" i="52"/>
  <c r="CE25" i="52" s="1"/>
  <c r="AW25" i="52"/>
  <c r="BM25" i="52"/>
  <c r="Q25" i="52"/>
  <c r="AI25" i="52"/>
  <c r="BQ25" i="52"/>
  <c r="BG24" i="52"/>
  <c r="AW24" i="52"/>
  <c r="BA24" i="52" s="1"/>
  <c r="BM24" i="52"/>
  <c r="Q24" i="52"/>
  <c r="Y24" i="52" s="1"/>
  <c r="AI24" i="52"/>
  <c r="CG24" i="52"/>
  <c r="BQ24" i="52"/>
  <c r="BW24" i="52" s="1"/>
  <c r="AM24" i="52"/>
  <c r="AS24" i="52" s="1"/>
  <c r="AQ23" i="52"/>
  <c r="BG23" i="52"/>
  <c r="AW23" i="52"/>
  <c r="BC23" i="52" s="1"/>
  <c r="BM23" i="52"/>
  <c r="Q23" i="52"/>
  <c r="W23" i="52" s="1"/>
  <c r="AI23" i="52"/>
  <c r="CG23" i="52"/>
  <c r="BQ23" i="52"/>
  <c r="BW23" i="52" s="1"/>
  <c r="AM23" i="52"/>
  <c r="AS23" i="52" s="1"/>
  <c r="AW22" i="52"/>
  <c r="BA22" i="52" s="1"/>
  <c r="BM22" i="52"/>
  <c r="CG22" i="52"/>
  <c r="Q22" i="52"/>
  <c r="Y22" i="52" s="1"/>
  <c r="AI22" i="52"/>
  <c r="AM22" i="52"/>
  <c r="AS22" i="52" s="1"/>
  <c r="BC22" i="52"/>
  <c r="BQ22" i="52"/>
  <c r="BW22" i="52" s="1"/>
  <c r="CE21" i="52"/>
  <c r="CA21" i="52"/>
  <c r="AC21" i="52"/>
  <c r="AM21" i="52"/>
  <c r="AQ21" i="52" s="1"/>
  <c r="W21" i="52"/>
  <c r="BC21" i="52"/>
  <c r="BG21" i="52"/>
  <c r="AW21" i="52"/>
  <c r="BM21" i="52"/>
  <c r="Q21" i="52"/>
  <c r="Y21" i="52" s="1"/>
  <c r="AI21" i="52"/>
  <c r="CG21" i="52"/>
  <c r="BQ21" i="52"/>
  <c r="BW21" i="52" s="1"/>
  <c r="BG20" i="52"/>
  <c r="Y20" i="52"/>
  <c r="CA20" i="52"/>
  <c r="CE20" i="52" s="1"/>
  <c r="AW20" i="52"/>
  <c r="BC20" i="52" s="1"/>
  <c r="BM20" i="52"/>
  <c r="Q20" i="52"/>
  <c r="W20" i="52" s="1"/>
  <c r="AI20" i="52"/>
  <c r="BQ20" i="52"/>
  <c r="BW20" i="52" s="1"/>
  <c r="AM20" i="52"/>
  <c r="AQ20" i="52" s="1"/>
  <c r="BG19" i="52"/>
  <c r="AW19" i="52"/>
  <c r="BA19" i="52" s="1"/>
  <c r="BM19" i="52"/>
  <c r="Q19" i="52"/>
  <c r="Y19" i="52" s="1"/>
  <c r="AI19" i="52"/>
  <c r="CG19" i="52"/>
  <c r="BQ19" i="52"/>
  <c r="BW19" i="52" s="1"/>
  <c r="AM19" i="52"/>
  <c r="AS19" i="52" s="1"/>
  <c r="U18" i="52"/>
  <c r="Q18" i="52"/>
  <c r="AM18" i="52"/>
  <c r="AQ18" i="52" s="1"/>
  <c r="BW18" i="52"/>
  <c r="AI18" i="52"/>
  <c r="Y18" i="52"/>
  <c r="BG18" i="52"/>
  <c r="AC18" i="52"/>
  <c r="AW18" i="52"/>
  <c r="BC18" i="52" s="1"/>
  <c r="BM18" i="52"/>
  <c r="CA18" i="52"/>
  <c r="CG18" i="52" s="1"/>
  <c r="BQ18" i="52"/>
  <c r="BG17" i="52"/>
  <c r="Y17" i="52"/>
  <c r="AS17" i="52"/>
  <c r="AW17" i="52"/>
  <c r="BM17" i="52"/>
  <c r="Q17" i="52"/>
  <c r="W17" i="52" s="1"/>
  <c r="AI17" i="52"/>
  <c r="CG17" i="52"/>
  <c r="BQ17" i="52"/>
  <c r="AM17" i="52"/>
  <c r="AQ17" i="52" s="1"/>
  <c r="BC17" i="52"/>
  <c r="BG16" i="52"/>
  <c r="Y16" i="52"/>
  <c r="AS16" i="52"/>
  <c r="AW16" i="52"/>
  <c r="BA16" i="52" s="1"/>
  <c r="BM16" i="52"/>
  <c r="Q16" i="52"/>
  <c r="AI16" i="52"/>
  <c r="CG16" i="52"/>
  <c r="BQ16" i="52"/>
  <c r="AM16" i="52"/>
  <c r="BC16" i="52"/>
  <c r="AQ15" i="52"/>
  <c r="BG15" i="52"/>
  <c r="Y15" i="52"/>
  <c r="AS15" i="52"/>
  <c r="AW15" i="52"/>
  <c r="BM15" i="52"/>
  <c r="Q15" i="52"/>
  <c r="W15" i="52" s="1"/>
  <c r="AI15" i="52"/>
  <c r="CG15" i="52"/>
  <c r="BQ15" i="52"/>
  <c r="AM15" i="52"/>
  <c r="BC15" i="52"/>
  <c r="AC14" i="52"/>
  <c r="BC14" i="52"/>
  <c r="AM14" i="52"/>
  <c r="AS14" i="52" s="1"/>
  <c r="Y14" i="52"/>
  <c r="BG14" i="52"/>
  <c r="BM14" i="52" s="1"/>
  <c r="CA14" i="52"/>
  <c r="CG14" i="52" s="1"/>
  <c r="AW14" i="52"/>
  <c r="BA14" i="52" s="1"/>
  <c r="Q14" i="52"/>
  <c r="AI14" i="52"/>
  <c r="BQ14" i="52"/>
  <c r="BW14" i="52" s="1"/>
  <c r="AS13" i="52"/>
  <c r="AM13" i="52"/>
  <c r="AQ13" i="52" s="1"/>
  <c r="AC13" i="52"/>
  <c r="AI13" i="52" s="1"/>
  <c r="BY13" i="52"/>
  <c r="CC13" i="52" s="1"/>
  <c r="CA13" i="52"/>
  <c r="CG13" i="52"/>
  <c r="AW13" i="52"/>
  <c r="BC13" i="52" s="1"/>
  <c r="BM13" i="52"/>
  <c r="BQ13" i="52"/>
  <c r="BW13" i="52" s="1"/>
  <c r="CA12" i="52"/>
  <c r="AC12" i="52"/>
  <c r="AM12" i="52"/>
  <c r="AS12" i="52" s="1"/>
  <c r="BC12" i="52"/>
  <c r="Y12" i="52"/>
  <c r="BG12" i="52"/>
  <c r="BM12" i="52" s="1"/>
  <c r="AW12" i="52"/>
  <c r="BA12" i="52" s="1"/>
  <c r="Q12" i="52"/>
  <c r="AI12" i="52"/>
  <c r="CG12" i="52"/>
  <c r="BQ12" i="52"/>
  <c r="BW12" i="52" s="1"/>
  <c r="CG11" i="52"/>
  <c r="CE11" i="52"/>
  <c r="U11" i="52"/>
  <c r="BC11" i="52"/>
  <c r="AM11" i="52"/>
  <c r="AQ11" i="52" s="1"/>
  <c r="BG11" i="52"/>
  <c r="BM11" i="52" s="1"/>
  <c r="AC11" i="52"/>
  <c r="CA11" i="52"/>
  <c r="AW11" i="52"/>
  <c r="Q11" i="52"/>
  <c r="Y11" i="52" s="1"/>
  <c r="AI11" i="52"/>
  <c r="BQ11" i="52"/>
  <c r="BW11" i="52" s="1"/>
  <c r="AW10" i="52"/>
  <c r="BM10" i="52"/>
  <c r="Q10" i="52"/>
  <c r="Y10" i="52" s="1"/>
  <c r="AI10" i="52"/>
  <c r="CG10" i="52"/>
  <c r="BQ10" i="52"/>
  <c r="BW10" i="52" s="1"/>
  <c r="AM10" i="52"/>
  <c r="AS10" i="52" s="1"/>
  <c r="BC10" i="52"/>
  <c r="CA9" i="52"/>
  <c r="CE9" i="52" s="1"/>
  <c r="BG9" i="52"/>
  <c r="Y9" i="52"/>
  <c r="AS9" i="52"/>
  <c r="AW9" i="52"/>
  <c r="BM9" i="52"/>
  <c r="Q9" i="52"/>
  <c r="W9" i="52" s="1"/>
  <c r="AI9" i="52"/>
  <c r="CG9" i="52"/>
  <c r="BQ9" i="52"/>
  <c r="AM9" i="52"/>
  <c r="AQ9" i="52" s="1"/>
  <c r="BC9" i="52"/>
  <c r="AQ8" i="52"/>
  <c r="BG8" i="52"/>
  <c r="AW8" i="52"/>
  <c r="BC8" i="52" s="1"/>
  <c r="BM8" i="52"/>
  <c r="Q8" i="52"/>
  <c r="W8" i="52" s="1"/>
  <c r="AI8" i="52"/>
  <c r="CG8" i="52"/>
  <c r="BQ8" i="52"/>
  <c r="BW8" i="52" s="1"/>
  <c r="AM8" i="52"/>
  <c r="AS8" i="52" s="1"/>
  <c r="K20" i="54"/>
  <c r="Y63" i="54"/>
  <c r="Q63" i="54"/>
  <c r="Q62" i="54"/>
  <c r="W61" i="54"/>
  <c r="Q61" i="54"/>
  <c r="Q60" i="54"/>
  <c r="W60" i="54" s="1"/>
  <c r="Q59" i="54"/>
  <c r="W59" i="54" s="1"/>
  <c r="Q58" i="54"/>
  <c r="W58" i="54" s="1"/>
  <c r="Q57" i="54"/>
  <c r="W57" i="54" s="1"/>
  <c r="Q56" i="54"/>
  <c r="W56" i="54" s="1"/>
  <c r="W55" i="54"/>
  <c r="Y55" i="54"/>
  <c r="Q55" i="54"/>
  <c r="Q54" i="54"/>
  <c r="W54" i="54" s="1"/>
  <c r="Y53" i="54"/>
  <c r="Q53" i="54"/>
  <c r="Q52" i="54"/>
  <c r="W52" i="54" s="1"/>
  <c r="Y51" i="54"/>
  <c r="Q51" i="54"/>
  <c r="W51" i="54" s="1"/>
  <c r="W50" i="54"/>
  <c r="Q50" i="54"/>
  <c r="Y50" i="54" s="1"/>
  <c r="Y49" i="54"/>
  <c r="Q49" i="54"/>
  <c r="W49" i="54" s="1"/>
  <c r="Q45" i="54"/>
  <c r="W45" i="54" s="1"/>
  <c r="Q44" i="54"/>
  <c r="W44" i="54" s="1"/>
  <c r="Q43" i="54"/>
  <c r="W43" i="54" s="1"/>
  <c r="W42" i="54"/>
  <c r="Y42" i="54"/>
  <c r="Q42" i="54"/>
  <c r="Q41" i="54"/>
  <c r="W41" i="54" s="1"/>
  <c r="Q40" i="54"/>
  <c r="W40" i="54" s="1"/>
  <c r="Q39" i="54"/>
  <c r="W39" i="54" s="1"/>
  <c r="Q38" i="54"/>
  <c r="W38" i="54" s="1"/>
  <c r="W37" i="54"/>
  <c r="Q37" i="54"/>
  <c r="W36" i="54"/>
  <c r="Y36" i="54"/>
  <c r="Q36" i="54"/>
  <c r="W35" i="54"/>
  <c r="Q35" i="54"/>
  <c r="Y35" i="54" s="1"/>
  <c r="W34" i="54"/>
  <c r="Y34" i="54"/>
  <c r="Q34" i="54"/>
  <c r="Q33" i="54"/>
  <c r="W33" i="54" s="1"/>
  <c r="W32" i="54"/>
  <c r="Y32" i="54"/>
  <c r="Q32" i="54"/>
  <c r="W31" i="54"/>
  <c r="Q31" i="54"/>
  <c r="Y31" i="54" s="1"/>
  <c r="W30" i="54"/>
  <c r="Y30" i="54"/>
  <c r="Q30" i="54"/>
  <c r="Q29" i="54"/>
  <c r="W29" i="54" s="1"/>
  <c r="Q28" i="54"/>
  <c r="W28" i="54" s="1"/>
  <c r="Q27" i="54"/>
  <c r="W27" i="54" s="1"/>
  <c r="Q26" i="54"/>
  <c r="W26" i="54" s="1"/>
  <c r="Q25" i="54"/>
  <c r="W25" i="54" s="1"/>
  <c r="Q24" i="54"/>
  <c r="W24" i="54" s="1"/>
  <c r="Q23" i="54"/>
  <c r="W23" i="54" s="1"/>
  <c r="W22" i="54"/>
  <c r="Q22" i="54"/>
  <c r="Y22" i="54" s="1"/>
  <c r="W21" i="54"/>
  <c r="Q21" i="54"/>
  <c r="Y21" i="54" s="1"/>
  <c r="W16" i="54"/>
  <c r="Q16" i="54"/>
  <c r="Y16" i="54" s="1"/>
  <c r="W15" i="54"/>
  <c r="Q15" i="54"/>
  <c r="Y15" i="54" s="1"/>
  <c r="W14" i="54"/>
  <c r="Q14" i="54"/>
  <c r="Y14" i="54" s="1"/>
  <c r="W13" i="54"/>
  <c r="Q13" i="54"/>
  <c r="Y13" i="54" s="1"/>
  <c r="Q12" i="54"/>
  <c r="W12" i="54" s="1"/>
  <c r="Q11" i="54"/>
  <c r="W11" i="54" s="1"/>
  <c r="W10" i="54"/>
  <c r="Y10" i="54"/>
  <c r="Q10" i="54"/>
  <c r="Q9" i="54"/>
  <c r="W8" i="54"/>
  <c r="Q8" i="54"/>
  <c r="Y8" i="54" s="1"/>
  <c r="Q57" i="55"/>
  <c r="Q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0" i="55"/>
  <c r="Q39" i="55"/>
  <c r="Q38" i="55"/>
  <c r="Q37" i="55"/>
  <c r="AA36" i="55"/>
  <c r="Q35" i="55"/>
  <c r="Q34" i="55"/>
  <c r="Q33" i="55"/>
  <c r="Q32" i="55"/>
  <c r="Q31" i="55"/>
  <c r="Q30" i="55"/>
  <c r="Q29" i="55"/>
  <c r="AA28" i="55"/>
  <c r="Q27" i="55"/>
  <c r="Q26" i="55"/>
  <c r="AA25" i="55"/>
  <c r="Q24" i="55"/>
  <c r="Q23" i="55"/>
  <c r="AA22" i="55"/>
  <c r="Q21" i="55"/>
  <c r="Q20" i="55"/>
  <c r="Q19" i="55"/>
  <c r="Q18" i="55"/>
  <c r="Q17" i="55"/>
  <c r="Q16" i="55"/>
  <c r="Q15" i="55"/>
  <c r="Q14" i="55"/>
  <c r="Q13" i="55"/>
  <c r="AA12" i="55"/>
  <c r="Q11" i="55"/>
  <c r="AA10" i="55"/>
  <c r="Q9" i="55"/>
  <c r="AA8" i="55"/>
  <c r="K46" i="56"/>
  <c r="M46" i="56" s="1"/>
  <c r="AI46" i="56" s="1"/>
  <c r="K48" i="56"/>
  <c r="M48" i="56" s="1"/>
  <c r="AC48" i="56" s="1"/>
  <c r="AS63" i="56"/>
  <c r="AC63" i="56"/>
  <c r="Q63" i="56"/>
  <c r="AM63" i="56"/>
  <c r="AI63" i="56"/>
  <c r="Y63" i="56"/>
  <c r="AI62" i="56"/>
  <c r="Q62" i="56"/>
  <c r="AM62" i="56"/>
  <c r="Y62" i="56"/>
  <c r="AS61" i="56"/>
  <c r="AC61" i="56"/>
  <c r="AI61" i="56"/>
  <c r="Q61" i="56"/>
  <c r="AM61" i="56"/>
  <c r="Y61" i="56"/>
  <c r="AM60" i="56"/>
  <c r="Y60" i="56"/>
  <c r="AC60" i="56"/>
  <c r="AS60" i="56"/>
  <c r="AI60" i="56"/>
  <c r="Q60" i="56"/>
  <c r="AS59" i="56"/>
  <c r="AI59" i="56"/>
  <c r="AC59" i="56"/>
  <c r="Q59" i="56"/>
  <c r="AM59" i="56"/>
  <c r="Y59" i="56"/>
  <c r="AS58" i="56"/>
  <c r="AC58" i="56"/>
  <c r="AI58" i="56"/>
  <c r="Q58" i="56"/>
  <c r="AM58" i="56"/>
  <c r="Y58" i="56"/>
  <c r="AI57" i="56"/>
  <c r="AC57" i="56"/>
  <c r="AM57" i="56"/>
  <c r="Q57" i="56"/>
  <c r="AS57" i="56"/>
  <c r="Y57" i="56"/>
  <c r="AC56" i="56"/>
  <c r="AI56" i="56" s="1"/>
  <c r="Q56" i="56"/>
  <c r="AM56" i="56"/>
  <c r="AS56" i="56" s="1"/>
  <c r="Y56" i="56"/>
  <c r="AS55" i="56"/>
  <c r="AC55" i="56"/>
  <c r="Q55" i="56"/>
  <c r="AM55" i="56"/>
  <c r="AI55" i="56"/>
  <c r="Y55" i="56"/>
  <c r="AS54" i="56"/>
  <c r="AC54" i="56"/>
  <c r="AI54" i="56"/>
  <c r="Q54" i="56"/>
  <c r="AM54" i="56"/>
  <c r="Y54" i="56"/>
  <c r="AS53" i="56"/>
  <c r="AI53" i="56"/>
  <c r="Q53" i="56"/>
  <c r="Y53" i="56" s="1"/>
  <c r="AM53" i="56"/>
  <c r="AC52" i="56"/>
  <c r="AI52" i="56" s="1"/>
  <c r="Q52" i="56"/>
  <c r="AM52" i="56"/>
  <c r="AS52" i="56" s="1"/>
  <c r="Y52" i="56"/>
  <c r="AC51" i="56"/>
  <c r="AI51" i="56" s="1"/>
  <c r="AM51" i="56"/>
  <c r="Q51" i="56"/>
  <c r="AS51" i="56"/>
  <c r="Y51" i="56"/>
  <c r="AC50" i="56"/>
  <c r="AI50" i="56"/>
  <c r="Q50" i="56"/>
  <c r="AM50" i="56"/>
  <c r="AS50" i="56" s="1"/>
  <c r="Y50" i="56"/>
  <c r="AC49" i="56"/>
  <c r="AI49" i="56" s="1"/>
  <c r="Q49" i="56"/>
  <c r="AM49" i="56"/>
  <c r="AS49" i="56" s="1"/>
  <c r="Y49" i="56"/>
  <c r="AS48" i="56"/>
  <c r="Q48" i="56"/>
  <c r="W48" i="56" s="1"/>
  <c r="AM48" i="56"/>
  <c r="Y48" i="56"/>
  <c r="AI47" i="56"/>
  <c r="Q47" i="56"/>
  <c r="W47" i="56" s="1"/>
  <c r="AM47" i="56"/>
  <c r="AS47" i="56" s="1"/>
  <c r="Y46" i="56"/>
  <c r="AS45" i="56"/>
  <c r="AC45" i="56"/>
  <c r="AI45" i="56"/>
  <c r="Q45" i="56"/>
  <c r="AM45" i="56"/>
  <c r="Y45" i="56"/>
  <c r="AS44" i="56"/>
  <c r="AC44" i="56"/>
  <c r="Q44" i="56"/>
  <c r="AM44" i="56"/>
  <c r="AI44" i="56"/>
  <c r="Y44" i="56"/>
  <c r="AC43" i="56"/>
  <c r="Q43" i="56"/>
  <c r="AM43" i="56"/>
  <c r="AI43" i="56"/>
  <c r="Y43" i="56"/>
  <c r="AI42" i="56"/>
  <c r="AC42" i="56"/>
  <c r="Q42" i="56"/>
  <c r="AM42" i="56"/>
  <c r="Y42" i="56"/>
  <c r="AS42" i="56"/>
  <c r="AS41" i="56"/>
  <c r="AC41" i="56"/>
  <c r="AI41" i="56"/>
  <c r="Q41" i="56"/>
  <c r="AM41" i="56"/>
  <c r="Y41" i="56"/>
  <c r="AS40" i="56"/>
  <c r="AC40" i="56"/>
  <c r="Q40" i="56"/>
  <c r="AM40" i="56"/>
  <c r="AI40" i="56"/>
  <c r="Y40" i="56"/>
  <c r="AS39" i="56"/>
  <c r="AC39" i="56"/>
  <c r="AI39" i="56"/>
  <c r="Q39" i="56"/>
  <c r="AM39" i="56"/>
  <c r="Y39" i="56"/>
  <c r="AS38" i="56"/>
  <c r="AC38" i="56"/>
  <c r="Q38" i="56"/>
  <c r="AM38" i="56"/>
  <c r="AI38" i="56"/>
  <c r="Y38" i="56"/>
  <c r="AS37" i="56"/>
  <c r="AC37" i="56"/>
  <c r="AI37" i="56"/>
  <c r="Q37" i="56"/>
  <c r="AM37" i="56"/>
  <c r="Y37" i="56"/>
  <c r="AC36" i="56"/>
  <c r="AI36" i="56"/>
  <c r="Q36" i="56"/>
  <c r="AM36" i="56"/>
  <c r="AS36" i="56" s="1"/>
  <c r="Y36" i="56"/>
  <c r="AC35" i="56"/>
  <c r="AI35" i="56" s="1"/>
  <c r="Q35" i="56"/>
  <c r="AM35" i="56"/>
  <c r="AS35" i="56" s="1"/>
  <c r="Y35" i="56"/>
  <c r="AS34" i="56"/>
  <c r="AC34" i="56"/>
  <c r="Q34" i="56"/>
  <c r="AM34" i="56"/>
  <c r="AI34" i="56"/>
  <c r="Y34" i="56"/>
  <c r="AC33" i="56"/>
  <c r="AI33" i="56" s="1"/>
  <c r="Q33" i="56"/>
  <c r="AM33" i="56"/>
  <c r="AS33" i="56" s="1"/>
  <c r="Y33" i="56"/>
  <c r="AC32" i="56"/>
  <c r="AI32" i="56" s="1"/>
  <c r="Q32" i="56"/>
  <c r="AM32" i="56"/>
  <c r="Y32" i="56"/>
  <c r="AS32" i="56"/>
  <c r="AC31" i="56"/>
  <c r="AI31" i="56"/>
  <c r="Q31" i="56"/>
  <c r="AM31" i="56"/>
  <c r="AS31" i="56" s="1"/>
  <c r="Y31" i="56"/>
  <c r="AC30" i="56"/>
  <c r="AI30" i="56"/>
  <c r="Q30" i="56"/>
  <c r="AM30" i="56"/>
  <c r="AS30" i="56" s="1"/>
  <c r="Y30" i="56"/>
  <c r="AC29" i="56"/>
  <c r="AI29" i="56"/>
  <c r="Q29" i="56"/>
  <c r="AM29" i="56"/>
  <c r="AS29" i="56" s="1"/>
  <c r="Y29" i="56"/>
  <c r="AC28" i="56"/>
  <c r="AI28" i="56"/>
  <c r="Q28" i="56"/>
  <c r="AM28" i="56"/>
  <c r="AS28" i="56" s="1"/>
  <c r="Y28" i="56"/>
  <c r="AS27" i="56"/>
  <c r="AC27" i="56"/>
  <c r="Q27" i="56"/>
  <c r="AM27" i="56"/>
  <c r="AI27" i="56"/>
  <c r="Y27" i="56"/>
  <c r="AC26" i="56"/>
  <c r="AI26" i="56" s="1"/>
  <c r="Q26" i="56"/>
  <c r="AM26" i="56"/>
  <c r="AS26" i="56" s="1"/>
  <c r="Y26" i="56"/>
  <c r="AC25" i="56"/>
  <c r="AI25" i="56"/>
  <c r="Q25" i="56"/>
  <c r="AM25" i="56"/>
  <c r="AS25" i="56" s="1"/>
  <c r="Y25" i="56"/>
  <c r="AC24" i="56"/>
  <c r="AI24" i="56" s="1"/>
  <c r="Q24" i="56"/>
  <c r="AM24" i="56"/>
  <c r="AS24" i="56" s="1"/>
  <c r="Y24" i="56"/>
  <c r="AC23" i="56"/>
  <c r="AI23" i="56"/>
  <c r="Q23" i="56"/>
  <c r="AM23" i="56"/>
  <c r="AS23" i="56" s="1"/>
  <c r="Y23" i="56"/>
  <c r="AC22" i="56"/>
  <c r="AI22" i="56" s="1"/>
  <c r="Q22" i="56"/>
  <c r="AM22" i="56"/>
  <c r="AS22" i="56" s="1"/>
  <c r="Y22" i="56"/>
  <c r="AC21" i="56"/>
  <c r="AI21" i="56" s="1"/>
  <c r="Q21" i="56"/>
  <c r="AM21" i="56"/>
  <c r="AS21" i="56" s="1"/>
  <c r="Y21" i="56"/>
  <c r="AS16" i="56"/>
  <c r="AC16" i="56"/>
  <c r="AI16" i="56" s="1"/>
  <c r="Q16" i="56"/>
  <c r="Y16" i="56" s="1"/>
  <c r="AM16" i="56"/>
  <c r="AS15" i="56"/>
  <c r="AC15" i="56"/>
  <c r="AI15" i="56" s="1"/>
  <c r="Q15" i="56"/>
  <c r="Y15" i="56" s="1"/>
  <c r="AM15" i="56"/>
  <c r="AS14" i="56"/>
  <c r="AC14" i="56"/>
  <c r="Q14" i="56"/>
  <c r="AM14" i="56"/>
  <c r="AI14" i="56"/>
  <c r="Y14" i="56"/>
  <c r="AS13" i="56"/>
  <c r="AC13" i="56"/>
  <c r="Q13" i="56"/>
  <c r="AM13" i="56"/>
  <c r="AI13" i="56"/>
  <c r="Y13" i="56"/>
  <c r="AS12" i="56"/>
  <c r="AC12" i="56"/>
  <c r="Q12" i="56"/>
  <c r="Y12" i="56" s="1"/>
  <c r="AM12" i="56"/>
  <c r="AI12" i="56"/>
  <c r="AS11" i="56"/>
  <c r="AC11" i="56"/>
  <c r="Q11" i="56"/>
  <c r="AM11" i="56"/>
  <c r="AI11" i="56"/>
  <c r="Y11" i="56"/>
  <c r="AS10" i="56"/>
  <c r="AC10" i="56"/>
  <c r="Q10" i="56"/>
  <c r="Y10" i="56" s="1"/>
  <c r="AM10" i="56"/>
  <c r="AI10" i="56"/>
  <c r="AI9" i="56"/>
  <c r="Q9" i="56"/>
  <c r="AM9" i="56"/>
  <c r="Y9" i="56"/>
  <c r="Q8" i="56"/>
  <c r="AC8" i="56"/>
  <c r="AI8" i="56"/>
  <c r="AM8" i="56"/>
  <c r="Y8" i="56"/>
  <c r="AS8" i="56"/>
  <c r="BQ23" i="88"/>
  <c r="BS8" i="88"/>
  <c r="BS11" i="88"/>
  <c r="BW11" i="88"/>
  <c r="BS19" i="88"/>
  <c r="BW19" i="88"/>
  <c r="BS12" i="88"/>
  <c r="BW12" i="88"/>
  <c r="BS20" i="88"/>
  <c r="BU18" i="88"/>
  <c r="BS18" i="88"/>
  <c r="BU21" i="88"/>
  <c r="BS21" i="88"/>
  <c r="BU10" i="88"/>
  <c r="BS10" i="88"/>
  <c r="BU13" i="88"/>
  <c r="BS13" i="88"/>
  <c r="BS15" i="88"/>
  <c r="BU15" i="88"/>
  <c r="BU22" i="88"/>
  <c r="BS22" i="88"/>
  <c r="BU14" i="88"/>
  <c r="BS14" i="88"/>
  <c r="BU16" i="88"/>
  <c r="BS16" i="88"/>
  <c r="BS9" i="88"/>
  <c r="BS17" i="88"/>
  <c r="BO23" i="89"/>
  <c r="BS8" i="89"/>
  <c r="BS12" i="89"/>
  <c r="BW12" i="89"/>
  <c r="BS15" i="89"/>
  <c r="BS20" i="89"/>
  <c r="BU14" i="89"/>
  <c r="BS14" i="89"/>
  <c r="BU11" i="89"/>
  <c r="BS11" i="89"/>
  <c r="BU16" i="89"/>
  <c r="BS16" i="89"/>
  <c r="BU21" i="89"/>
  <c r="BS21" i="89"/>
  <c r="BU18" i="89"/>
  <c r="BS18" i="89"/>
  <c r="BS13" i="89"/>
  <c r="BU13" i="89"/>
  <c r="BU10" i="89"/>
  <c r="BS10" i="89"/>
  <c r="BS22" i="89"/>
  <c r="BU22" i="89"/>
  <c r="BS19" i="89"/>
  <c r="BU19" i="89"/>
  <c r="BS9" i="89"/>
  <c r="BS17" i="89"/>
  <c r="BS8" i="90"/>
  <c r="BS12" i="90"/>
  <c r="BW12" i="90"/>
  <c r="BS15" i="90"/>
  <c r="BS20" i="90"/>
  <c r="BU14" i="90"/>
  <c r="BS14" i="90"/>
  <c r="BS11" i="90"/>
  <c r="BU11" i="90"/>
  <c r="BU16" i="90"/>
  <c r="BS16" i="90"/>
  <c r="BU21" i="90"/>
  <c r="BS21" i="90"/>
  <c r="BU18" i="90"/>
  <c r="BS18" i="90"/>
  <c r="BS13" i="90"/>
  <c r="BU13" i="90"/>
  <c r="BU10" i="90"/>
  <c r="BS10" i="90"/>
  <c r="BU22" i="90"/>
  <c r="BS22" i="90"/>
  <c r="BS19" i="90"/>
  <c r="BU19" i="90"/>
  <c r="BS9" i="90"/>
  <c r="BS17" i="90"/>
  <c r="BS12" i="91"/>
  <c r="BS19" i="91"/>
  <c r="BW19" i="91"/>
  <c r="BW11" i="91"/>
  <c r="BS11" i="91"/>
  <c r="BS8" i="91"/>
  <c r="BS20" i="91"/>
  <c r="BS15" i="91"/>
  <c r="BU18" i="91"/>
  <c r="BS18" i="91"/>
  <c r="BU10" i="91"/>
  <c r="BS10" i="91"/>
  <c r="BU21" i="91"/>
  <c r="BS21" i="91"/>
  <c r="BU13" i="91"/>
  <c r="BS13" i="91"/>
  <c r="BU22" i="91"/>
  <c r="BS22" i="91"/>
  <c r="BS14" i="91"/>
  <c r="BU14" i="91"/>
  <c r="BU16" i="91"/>
  <c r="BS16" i="91"/>
  <c r="BS9" i="91"/>
  <c r="BS17" i="91"/>
  <c r="BY9" i="92"/>
  <c r="BS12" i="92"/>
  <c r="BS8" i="92"/>
  <c r="BS20" i="92"/>
  <c r="BS18" i="92"/>
  <c r="BS10" i="92"/>
  <c r="BS15" i="92"/>
  <c r="BU21" i="92"/>
  <c r="BS21" i="92"/>
  <c r="BS13" i="92"/>
  <c r="BU13" i="92"/>
  <c r="BU22" i="92"/>
  <c r="BS22" i="92"/>
  <c r="BS14" i="92"/>
  <c r="BU14" i="92"/>
  <c r="BS19" i="92"/>
  <c r="BU19" i="92"/>
  <c r="BS11" i="92"/>
  <c r="BU11" i="92"/>
  <c r="BU16" i="92"/>
  <c r="BS16" i="92"/>
  <c r="BS9" i="92"/>
  <c r="BS17" i="92"/>
  <c r="K32" i="94"/>
  <c r="M32" i="94" s="1"/>
  <c r="AC44" i="97"/>
  <c r="AC42" i="97"/>
  <c r="AC39" i="97"/>
  <c r="AC36" i="97"/>
  <c r="AC31" i="97"/>
  <c r="G81" i="98"/>
  <c r="I45" i="98"/>
  <c r="I81" i="98" s="1"/>
  <c r="K57" i="98" s="1"/>
  <c r="O57" i="98" s="1"/>
  <c r="K29" i="98"/>
  <c r="O29" i="98" s="1"/>
  <c r="K38" i="98"/>
  <c r="O38" i="98" s="1"/>
  <c r="K78" i="98"/>
  <c r="O78" i="98" s="1"/>
  <c r="K63" i="98"/>
  <c r="O63" i="98" s="1"/>
  <c r="K50" i="98"/>
  <c r="O50" i="98" s="1"/>
  <c r="K67" i="98"/>
  <c r="O67" i="98" s="1"/>
  <c r="K64" i="98"/>
  <c r="O64" i="98" s="1"/>
  <c r="K47" i="98"/>
  <c r="O47" i="98" s="1"/>
  <c r="K21" i="98"/>
  <c r="O21" i="98" s="1"/>
  <c r="K53" i="98"/>
  <c r="O53" i="98" s="1"/>
  <c r="K37" i="98"/>
  <c r="O37" i="98" s="1"/>
  <c r="K17" i="98"/>
  <c r="O17" i="98" s="1"/>
  <c r="K65" i="98"/>
  <c r="O65" i="98" s="1"/>
  <c r="K62" i="98"/>
  <c r="O62" i="98" s="1"/>
  <c r="K16" i="98"/>
  <c r="O16" i="98" s="1"/>
  <c r="K71" i="98"/>
  <c r="O71" i="98" s="1"/>
  <c r="K68" i="98"/>
  <c r="O68" i="98" s="1"/>
  <c r="K58" i="98"/>
  <c r="O58" i="98" s="1"/>
  <c r="K55" i="98"/>
  <c r="O55" i="98" s="1"/>
  <c r="K30" i="98"/>
  <c r="O30" i="98" s="1"/>
  <c r="K14" i="98"/>
  <c r="O14" i="98" s="1"/>
  <c r="K11" i="98"/>
  <c r="O11" i="98" s="1"/>
  <c r="K80" i="98"/>
  <c r="O80" i="98" s="1"/>
  <c r="K31" i="98"/>
  <c r="O31" i="98" s="1"/>
  <c r="K18" i="98"/>
  <c r="O18" i="98" s="1"/>
  <c r="K75" i="98"/>
  <c r="O75" i="98" s="1"/>
  <c r="G82" i="98"/>
  <c r="I82" i="98"/>
  <c r="AA30" i="102"/>
  <c r="AA31" i="102" s="1"/>
  <c r="AA28" i="102"/>
  <c r="AA29" i="102" s="1"/>
  <c r="Y28" i="102"/>
  <c r="Y29" i="102" s="1"/>
  <c r="W28" i="102"/>
  <c r="W29" i="102" s="1"/>
  <c r="Q30" i="102"/>
  <c r="Q31" i="102" s="1"/>
  <c r="Y30" i="102"/>
  <c r="Y31" i="102" s="1"/>
  <c r="W30" i="102"/>
  <c r="W31" i="102" s="1"/>
  <c r="U26" i="102"/>
  <c r="S26" i="102"/>
  <c r="Q26" i="102"/>
  <c r="O28" i="102"/>
  <c r="O29" i="102" s="1"/>
  <c r="M30" i="102"/>
  <c r="M31" i="102" s="1"/>
  <c r="U30" i="102"/>
  <c r="U31" i="102" s="1"/>
  <c r="S30" i="102"/>
  <c r="S31" i="102" s="1"/>
  <c r="O30" i="102"/>
  <c r="O31" i="102" s="1"/>
  <c r="M28" i="102"/>
  <c r="M29" i="102" s="1"/>
  <c r="K30" i="102"/>
  <c r="K31" i="102" s="1"/>
  <c r="I30" i="102"/>
  <c r="I31" i="102" s="1"/>
  <c r="AC30" i="102"/>
  <c r="AC31" i="102" s="1"/>
  <c r="K31" i="122"/>
  <c r="K30" i="122"/>
  <c r="K27" i="122"/>
  <c r="K26" i="122"/>
  <c r="K23" i="122"/>
  <c r="K22" i="122"/>
  <c r="K19" i="122"/>
  <c r="I39" i="122"/>
  <c r="I52" i="122" s="1"/>
  <c r="K18" i="122"/>
  <c r="K17" i="122"/>
  <c r="G39" i="122"/>
  <c r="G52" i="122" s="1"/>
  <c r="E39" i="122"/>
  <c r="E52" i="122" s="1"/>
  <c r="K14" i="122"/>
  <c r="S36" i="123"/>
  <c r="K36" i="123"/>
  <c r="O36" i="123"/>
  <c r="W36" i="123"/>
  <c r="G36" i="123"/>
  <c r="AA36" i="123"/>
  <c r="K35" i="124"/>
  <c r="O35" i="124"/>
  <c r="W35" i="124"/>
  <c r="S35" i="124"/>
  <c r="G35" i="124"/>
  <c r="AA35" i="124"/>
  <c r="AO31" i="142"/>
  <c r="AM30" i="142"/>
  <c r="AO30" i="142"/>
  <c r="AI30" i="142"/>
  <c r="AK30" i="142"/>
  <c r="AO19" i="142"/>
  <c r="AM19" i="142"/>
  <c r="AO15" i="142"/>
  <c r="AM15" i="142"/>
  <c r="AO11" i="142"/>
  <c r="AM11" i="142"/>
  <c r="AO31" i="143"/>
  <c r="AO30" i="143"/>
  <c r="AO19" i="143"/>
  <c r="AM19" i="143"/>
  <c r="AK15" i="143"/>
  <c r="AO15" i="143"/>
  <c r="AM15" i="143"/>
  <c r="AO11" i="143"/>
  <c r="AS25" i="145"/>
  <c r="AY25" i="145"/>
  <c r="AM25" i="145"/>
  <c r="BE25" i="145"/>
  <c r="Q58" i="147"/>
  <c r="U52" i="147"/>
  <c r="Q52" i="147"/>
  <c r="K174" i="11" l="1"/>
  <c r="M174" i="11" s="1"/>
  <c r="K164" i="11"/>
  <c r="M164" i="11" s="1"/>
  <c r="K170" i="11"/>
  <c r="M170" i="11" s="1"/>
  <c r="K171" i="11"/>
  <c r="M171" i="11" s="1"/>
  <c r="K167" i="11"/>
  <c r="M167" i="11" s="1"/>
  <c r="K165" i="11"/>
  <c r="M165" i="11" s="1"/>
  <c r="K168" i="11"/>
  <c r="M168" i="11" s="1"/>
  <c r="K166" i="11"/>
  <c r="M166" i="11" s="1"/>
  <c r="K147" i="11"/>
  <c r="M147" i="11" s="1"/>
  <c r="K145" i="11"/>
  <c r="M145" i="11" s="1"/>
  <c r="K140" i="11"/>
  <c r="M140" i="11" s="1"/>
  <c r="K141" i="11"/>
  <c r="M141" i="11" s="1"/>
  <c r="K137" i="11"/>
  <c r="M137" i="11" s="1"/>
  <c r="K138" i="11"/>
  <c r="M138" i="11" s="1"/>
  <c r="K148" i="11"/>
  <c r="M148" i="11" s="1"/>
  <c r="K151" i="11"/>
  <c r="M151" i="11" s="1"/>
  <c r="K143" i="11"/>
  <c r="M143" i="11" s="1"/>
  <c r="K160" i="11"/>
  <c r="M160" i="11" s="1"/>
  <c r="K153" i="11"/>
  <c r="M153" i="11" s="1"/>
  <c r="K146" i="11"/>
  <c r="M146" i="11" s="1"/>
  <c r="K144" i="11"/>
  <c r="M144" i="11" s="1"/>
  <c r="K139" i="11"/>
  <c r="M139" i="11" s="1"/>
  <c r="K156" i="11"/>
  <c r="M156" i="11" s="1"/>
  <c r="K159" i="11"/>
  <c r="M159" i="11" s="1"/>
  <c r="K150" i="11"/>
  <c r="M150" i="11" s="1"/>
  <c r="K169" i="11"/>
  <c r="M169" i="11" s="1"/>
  <c r="K136" i="11"/>
  <c r="M136" i="11" s="1"/>
  <c r="K152" i="11"/>
  <c r="M152" i="11" s="1"/>
  <c r="K155" i="11"/>
  <c r="M155" i="11" s="1"/>
  <c r="K149" i="11"/>
  <c r="M149" i="11" s="1"/>
  <c r="K154" i="11"/>
  <c r="M154" i="11" s="1"/>
  <c r="K135" i="11"/>
  <c r="M135" i="11" s="1"/>
  <c r="K157" i="11"/>
  <c r="M157" i="11" s="1"/>
  <c r="K142" i="11"/>
  <c r="M142" i="11" s="1"/>
  <c r="K158" i="11"/>
  <c r="M158" i="11" s="1"/>
  <c r="K172" i="11"/>
  <c r="M172" i="11" s="1"/>
  <c r="K173" i="11"/>
  <c r="M173" i="11" s="1"/>
  <c r="K98" i="11"/>
  <c r="M98" i="11" s="1"/>
  <c r="K62" i="11"/>
  <c r="M62" i="11" s="1"/>
  <c r="K60" i="11"/>
  <c r="M60" i="11" s="1"/>
  <c r="K59" i="11"/>
  <c r="M59" i="11" s="1"/>
  <c r="K131" i="11"/>
  <c r="M131" i="11" s="1"/>
  <c r="K105" i="11"/>
  <c r="M105" i="11" s="1"/>
  <c r="K71" i="11"/>
  <c r="M71" i="11" s="1"/>
  <c r="K66" i="11"/>
  <c r="M66" i="11" s="1"/>
  <c r="K97" i="11"/>
  <c r="M97" i="11" s="1"/>
  <c r="K104" i="11"/>
  <c r="M104" i="11" s="1"/>
  <c r="K70" i="11"/>
  <c r="M70" i="11" s="1"/>
  <c r="K99" i="11"/>
  <c r="M99" i="11" s="1"/>
  <c r="K61" i="11"/>
  <c r="M61" i="11" s="1"/>
  <c r="K103" i="11"/>
  <c r="M103" i="11" s="1"/>
  <c r="K69" i="11"/>
  <c r="M69" i="11" s="1"/>
  <c r="AM46" i="30"/>
  <c r="W46" i="30"/>
  <c r="S45" i="30"/>
  <c r="AM45" i="30" s="1"/>
  <c r="AS45" i="30" s="1"/>
  <c r="W45" i="30"/>
  <c r="AC45" i="30" s="1"/>
  <c r="AM41" i="30"/>
  <c r="Y40" i="30"/>
  <c r="AI40" i="30" s="1"/>
  <c r="AC40" i="30"/>
  <c r="AS40" i="30"/>
  <c r="S39" i="30"/>
  <c r="AM39" i="30" s="1"/>
  <c r="W39" i="30"/>
  <c r="S38" i="30"/>
  <c r="AM38" i="30" s="1"/>
  <c r="W38" i="30"/>
  <c r="S37" i="30"/>
  <c r="W37" i="30"/>
  <c r="S36" i="30"/>
  <c r="AM36" i="30" s="1"/>
  <c r="AS36" i="30" s="1"/>
  <c r="W36" i="30"/>
  <c r="AC36" i="30" s="1"/>
  <c r="AK34" i="30"/>
  <c r="AI34" i="30"/>
  <c r="AC34" i="30"/>
  <c r="AM34" i="30"/>
  <c r="AS34" i="30" s="1"/>
  <c r="S33" i="30"/>
  <c r="AM33" i="30" s="1"/>
  <c r="W33" i="30"/>
  <c r="S32" i="30"/>
  <c r="AM32" i="30" s="1"/>
  <c r="W32" i="30"/>
  <c r="S31" i="30"/>
  <c r="AM31" i="30" s="1"/>
  <c r="W31" i="30"/>
  <c r="S30" i="30"/>
  <c r="AM30" i="30" s="1"/>
  <c r="W30" i="30"/>
  <c r="S29" i="30"/>
  <c r="AM29" i="30" s="1"/>
  <c r="W29" i="30"/>
  <c r="S28" i="30"/>
  <c r="AM28" i="30" s="1"/>
  <c r="W28" i="30"/>
  <c r="S27" i="30"/>
  <c r="AM27" i="30" s="1"/>
  <c r="W27" i="30"/>
  <c r="S26" i="30"/>
  <c r="AM26" i="30" s="1"/>
  <c r="W26" i="30"/>
  <c r="S25" i="30"/>
  <c r="AM25" i="30" s="1"/>
  <c r="W25" i="30"/>
  <c r="AK24" i="30"/>
  <c r="AI24" i="30"/>
  <c r="AC24" i="30"/>
  <c r="AE24" i="30"/>
  <c r="AM24" i="30"/>
  <c r="AS24" i="30" s="1"/>
  <c r="W23" i="30"/>
  <c r="AM23" i="30"/>
  <c r="S22" i="30"/>
  <c r="AM22" i="30" s="1"/>
  <c r="W22" i="30"/>
  <c r="S21" i="30"/>
  <c r="W21" i="30"/>
  <c r="S20" i="30"/>
  <c r="AM20" i="30" s="1"/>
  <c r="AS20" i="30" s="1"/>
  <c r="S19" i="30"/>
  <c r="AM19" i="30" s="1"/>
  <c r="W19" i="30"/>
  <c r="AM18" i="30"/>
  <c r="W18" i="30"/>
  <c r="S17" i="30"/>
  <c r="AM17" i="30" s="1"/>
  <c r="W17" i="30"/>
  <c r="Y16" i="30"/>
  <c r="AI16" i="30" s="1"/>
  <c r="AC16" i="30"/>
  <c r="S16" i="30"/>
  <c r="AM16" i="30" s="1"/>
  <c r="AM15" i="30"/>
  <c r="W15" i="30"/>
  <c r="S14" i="30"/>
  <c r="AM14" i="30" s="1"/>
  <c r="W14" i="30"/>
  <c r="S13" i="30"/>
  <c r="AM13" i="30" s="1"/>
  <c r="W13" i="30"/>
  <c r="S12" i="30"/>
  <c r="AM12" i="30" s="1"/>
  <c r="W12" i="30"/>
  <c r="S11" i="30"/>
  <c r="AM11" i="30" s="1"/>
  <c r="W11" i="30"/>
  <c r="S10" i="30"/>
  <c r="AM10" i="30" s="1"/>
  <c r="W10" i="30"/>
  <c r="AM9" i="30"/>
  <c r="W9" i="30"/>
  <c r="S8" i="30"/>
  <c r="AM8" i="30" s="1"/>
  <c r="AS8" i="30" s="1"/>
  <c r="W8" i="30"/>
  <c r="AC8" i="30" s="1"/>
  <c r="Y46" i="31"/>
  <c r="AC46" i="31"/>
  <c r="AM46" i="31"/>
  <c r="AS46" i="31" s="1"/>
  <c r="S45" i="31"/>
  <c r="AM45" i="31" s="1"/>
  <c r="AS45" i="31" s="1"/>
  <c r="W45" i="31"/>
  <c r="AC45" i="31" s="1"/>
  <c r="AM43" i="31"/>
  <c r="AS43" i="31" s="1"/>
  <c r="AS42" i="31"/>
  <c r="W42" i="31"/>
  <c r="AM41" i="31"/>
  <c r="AO41" i="31"/>
  <c r="S40" i="31"/>
  <c r="AM40" i="31" s="1"/>
  <c r="AS40" i="31" s="1"/>
  <c r="W40" i="31"/>
  <c r="AC40" i="31" s="1"/>
  <c r="AM39" i="31"/>
  <c r="AS39" i="31" s="1"/>
  <c r="W39" i="31"/>
  <c r="AC39" i="31" s="1"/>
  <c r="S38" i="31"/>
  <c r="AM38" i="31" s="1"/>
  <c r="AS38" i="31" s="1"/>
  <c r="W38" i="31"/>
  <c r="AC38" i="31" s="1"/>
  <c r="AM37" i="31"/>
  <c r="W37" i="31"/>
  <c r="S36" i="31"/>
  <c r="AM36" i="31" s="1"/>
  <c r="W36" i="31"/>
  <c r="S34" i="31"/>
  <c r="W34" i="31"/>
  <c r="AM33" i="31"/>
  <c r="W33" i="31"/>
  <c r="Y32" i="31"/>
  <c r="AI32" i="31" s="1"/>
  <c r="AC32" i="31"/>
  <c r="AS32" i="31"/>
  <c r="S31" i="31"/>
  <c r="AM31" i="31" s="1"/>
  <c r="W31" i="31"/>
  <c r="S30" i="31"/>
  <c r="AM30" i="31" s="1"/>
  <c r="W30" i="31"/>
  <c r="S29" i="31"/>
  <c r="AM29" i="31" s="1"/>
  <c r="W29" i="31"/>
  <c r="S28" i="31"/>
  <c r="AM28" i="31" s="1"/>
  <c r="W28" i="31"/>
  <c r="S27" i="31"/>
  <c r="AM27" i="31" s="1"/>
  <c r="W27" i="31"/>
  <c r="S26" i="31"/>
  <c r="AM26" i="31" s="1"/>
  <c r="W26" i="31"/>
  <c r="S25" i="31"/>
  <c r="AM25" i="31" s="1"/>
  <c r="W25" i="31"/>
  <c r="S24" i="31"/>
  <c r="AM24" i="31" s="1"/>
  <c r="W24" i="31"/>
  <c r="S23" i="31"/>
  <c r="AM23" i="31" s="1"/>
  <c r="W23" i="31"/>
  <c r="S22" i="31"/>
  <c r="AM22" i="31" s="1"/>
  <c r="W22" i="31"/>
  <c r="S21" i="31"/>
  <c r="AM21" i="31" s="1"/>
  <c r="W21" i="31"/>
  <c r="S20" i="31"/>
  <c r="W20" i="31"/>
  <c r="S19" i="31"/>
  <c r="AM19" i="31" s="1"/>
  <c r="W19" i="31"/>
  <c r="S18" i="31"/>
  <c r="W18" i="31"/>
  <c r="S17" i="31"/>
  <c r="AM17" i="31" s="1"/>
  <c r="W17" i="31"/>
  <c r="S16" i="31"/>
  <c r="W16" i="31"/>
  <c r="S15" i="31"/>
  <c r="AM15" i="31" s="1"/>
  <c r="W15" i="31"/>
  <c r="S14" i="31"/>
  <c r="AM14" i="31" s="1"/>
  <c r="W14" i="31"/>
  <c r="S13" i="31"/>
  <c r="AM13" i="31" s="1"/>
  <c r="W13" i="31"/>
  <c r="S12" i="31"/>
  <c r="W12" i="31"/>
  <c r="S11" i="31"/>
  <c r="AM11" i="31" s="1"/>
  <c r="W11" i="31"/>
  <c r="AM10" i="31"/>
  <c r="W10" i="31"/>
  <c r="S9" i="31"/>
  <c r="W9" i="31"/>
  <c r="S8" i="31"/>
  <c r="AM8" i="31" s="1"/>
  <c r="W8" i="31"/>
  <c r="S46" i="32"/>
  <c r="AM46" i="32" s="1"/>
  <c r="W46" i="32"/>
  <c r="S45" i="32"/>
  <c r="AM45" i="32" s="1"/>
  <c r="W45" i="32"/>
  <c r="AM43" i="32"/>
  <c r="AS43" i="32" s="1"/>
  <c r="S42" i="32"/>
  <c r="AM42" i="32" s="1"/>
  <c r="AS42" i="32" s="1"/>
  <c r="W42" i="32"/>
  <c r="AC42" i="32" s="1"/>
  <c r="AM41" i="32"/>
  <c r="AM40" i="32"/>
  <c r="W40" i="32"/>
  <c r="Y39" i="32"/>
  <c r="AI39" i="32" s="1"/>
  <c r="AC39" i="32"/>
  <c r="AM39" i="32"/>
  <c r="S38" i="32"/>
  <c r="AM38" i="32" s="1"/>
  <c r="W38" i="32"/>
  <c r="S37" i="32"/>
  <c r="W37" i="32"/>
  <c r="S36" i="32"/>
  <c r="AM36" i="32" s="1"/>
  <c r="W36" i="32"/>
  <c r="S34" i="32"/>
  <c r="AM34" i="32" s="1"/>
  <c r="W34" i="32"/>
  <c r="S33" i="32"/>
  <c r="AM33" i="32" s="1"/>
  <c r="W33" i="32"/>
  <c r="S32" i="32"/>
  <c r="AM32" i="32" s="1"/>
  <c r="W32" i="32"/>
  <c r="S31" i="32"/>
  <c r="AM31" i="32" s="1"/>
  <c r="W31" i="32"/>
  <c r="S30" i="32"/>
  <c r="AM30" i="32" s="1"/>
  <c r="W30" i="32"/>
  <c r="S29" i="32"/>
  <c r="AM29" i="32" s="1"/>
  <c r="W29" i="32"/>
  <c r="S28" i="32"/>
  <c r="AM28" i="32" s="1"/>
  <c r="W28" i="32"/>
  <c r="S27" i="32"/>
  <c r="W27" i="32"/>
  <c r="AM26" i="32"/>
  <c r="W26" i="32"/>
  <c r="AC26" i="32" s="1"/>
  <c r="S25" i="32"/>
  <c r="AM25" i="32" s="1"/>
  <c r="W25" i="32"/>
  <c r="AM24" i="32"/>
  <c r="W24" i="32"/>
  <c r="S23" i="32"/>
  <c r="AM23" i="32" s="1"/>
  <c r="W23" i="32"/>
  <c r="S22" i="32"/>
  <c r="AM22" i="32" s="1"/>
  <c r="W22" i="32"/>
  <c r="S21" i="32"/>
  <c r="AM21" i="32" s="1"/>
  <c r="W21" i="32"/>
  <c r="S20" i="32"/>
  <c r="AM20" i="32" s="1"/>
  <c r="W20" i="32"/>
  <c r="S19" i="32"/>
  <c r="AM19" i="32" s="1"/>
  <c r="W19" i="32"/>
  <c r="S18" i="32"/>
  <c r="AM18" i="32" s="1"/>
  <c r="W18" i="32"/>
  <c r="S17" i="32"/>
  <c r="AM17" i="32" s="1"/>
  <c r="W17" i="32"/>
  <c r="S16" i="32"/>
  <c r="AM16" i="32" s="1"/>
  <c r="W16" i="32"/>
  <c r="S15" i="32"/>
  <c r="AM15" i="32" s="1"/>
  <c r="W15" i="32"/>
  <c r="S14" i="32"/>
  <c r="AM14" i="32" s="1"/>
  <c r="W14" i="32"/>
  <c r="S13" i="32"/>
  <c r="AM13" i="32" s="1"/>
  <c r="W13" i="32"/>
  <c r="S12" i="32"/>
  <c r="AM12" i="32" s="1"/>
  <c r="W12" i="32"/>
  <c r="S11" i="32"/>
  <c r="AM11" i="32" s="1"/>
  <c r="W11" i="32"/>
  <c r="S10" i="32"/>
  <c r="AM10" i="32" s="1"/>
  <c r="W10" i="32"/>
  <c r="S9" i="32"/>
  <c r="AM9" i="32" s="1"/>
  <c r="W9" i="32"/>
  <c r="S8" i="32"/>
  <c r="AM8" i="32" s="1"/>
  <c r="W8" i="32"/>
  <c r="S46" i="33"/>
  <c r="AM46" i="33" s="1"/>
  <c r="AS46" i="33" s="1"/>
  <c r="W46" i="33"/>
  <c r="AC46" i="33" s="1"/>
  <c r="S45" i="33"/>
  <c r="AM45" i="33" s="1"/>
  <c r="AS45" i="33" s="1"/>
  <c r="W45" i="33"/>
  <c r="AC45" i="33" s="1"/>
  <c r="AM43" i="33"/>
  <c r="AS43" i="33" s="1"/>
  <c r="S42" i="33"/>
  <c r="AM42" i="33" s="1"/>
  <c r="AS42" i="33" s="1"/>
  <c r="W42" i="33"/>
  <c r="AC42" i="33" s="1"/>
  <c r="AM41" i="33"/>
  <c r="AS41" i="33" s="1"/>
  <c r="S40" i="33"/>
  <c r="W40" i="33"/>
  <c r="AC40" i="33" s="1"/>
  <c r="S39" i="33"/>
  <c r="AM39" i="33" s="1"/>
  <c r="AS39" i="33" s="1"/>
  <c r="W39" i="33"/>
  <c r="AC39" i="33" s="1"/>
  <c r="S38" i="33"/>
  <c r="AM38" i="33" s="1"/>
  <c r="AS38" i="33" s="1"/>
  <c r="W38" i="33"/>
  <c r="AC38" i="33" s="1"/>
  <c r="S37" i="33"/>
  <c r="AM37" i="33" s="1"/>
  <c r="W37" i="33"/>
  <c r="S36" i="33"/>
  <c r="AM36" i="33" s="1"/>
  <c r="AS36" i="33" s="1"/>
  <c r="W36" i="33"/>
  <c r="AC36" i="33" s="1"/>
  <c r="S34" i="33"/>
  <c r="AM34" i="33" s="1"/>
  <c r="AS34" i="33" s="1"/>
  <c r="W34" i="33"/>
  <c r="AC34" i="33" s="1"/>
  <c r="S33" i="33"/>
  <c r="AM33" i="33" s="1"/>
  <c r="W33" i="33"/>
  <c r="S32" i="33"/>
  <c r="AM32" i="33" s="1"/>
  <c r="W32" i="33"/>
  <c r="Y31" i="33"/>
  <c r="AI31" i="33" s="1"/>
  <c r="AC31" i="33"/>
  <c r="S31" i="33"/>
  <c r="AM31" i="33" s="1"/>
  <c r="S30" i="33"/>
  <c r="AM30" i="33" s="1"/>
  <c r="W30" i="33"/>
  <c r="S29" i="33"/>
  <c r="AM29" i="33" s="1"/>
  <c r="W29" i="33"/>
  <c r="S28" i="33"/>
  <c r="AM28" i="33" s="1"/>
  <c r="W28" i="33"/>
  <c r="S27" i="33"/>
  <c r="AM27" i="33" s="1"/>
  <c r="W27" i="33"/>
  <c r="S26" i="33"/>
  <c r="AM26" i="33" s="1"/>
  <c r="W26" i="33"/>
  <c r="S25" i="33"/>
  <c r="AM25" i="33" s="1"/>
  <c r="W25" i="33"/>
  <c r="S24" i="33"/>
  <c r="AM24" i="33" s="1"/>
  <c r="AS24" i="33" s="1"/>
  <c r="W24" i="33"/>
  <c r="AC24" i="33" s="1"/>
  <c r="S23" i="33"/>
  <c r="AM23" i="33" s="1"/>
  <c r="W23" i="33"/>
  <c r="S22" i="33"/>
  <c r="W22" i="33"/>
  <c r="S21" i="33"/>
  <c r="AM21" i="33" s="1"/>
  <c r="W21" i="33"/>
  <c r="S20" i="33"/>
  <c r="W20" i="33"/>
  <c r="AC20" i="33" s="1"/>
  <c r="AM19" i="33"/>
  <c r="W19" i="33"/>
  <c r="S18" i="33"/>
  <c r="AM18" i="33" s="1"/>
  <c r="W18" i="33"/>
  <c r="S17" i="33"/>
  <c r="W17" i="33"/>
  <c r="S16" i="33"/>
  <c r="AM16" i="33" s="1"/>
  <c r="W16" i="33"/>
  <c r="AM15" i="33"/>
  <c r="W15" i="33"/>
  <c r="BA14" i="33"/>
  <c r="AU14" i="33"/>
  <c r="AS14" i="33"/>
  <c r="W14" i="33"/>
  <c r="S13" i="33"/>
  <c r="AM13" i="33" s="1"/>
  <c r="W13" i="33"/>
  <c r="W12" i="33"/>
  <c r="AM12" i="33"/>
  <c r="S11" i="33"/>
  <c r="W11" i="33"/>
  <c r="AM10" i="33"/>
  <c r="W10" i="33"/>
  <c r="S9" i="33"/>
  <c r="AM9" i="33" s="1"/>
  <c r="W9" i="33"/>
  <c r="S8" i="33"/>
  <c r="W8" i="33"/>
  <c r="AC8" i="33" s="1"/>
  <c r="AK46" i="34"/>
  <c r="AC46" i="34"/>
  <c r="AE46" i="34"/>
  <c r="S46" i="34"/>
  <c r="AM46" i="34" s="1"/>
  <c r="S45" i="34"/>
  <c r="AM45" i="34" s="1"/>
  <c r="AS45" i="34" s="1"/>
  <c r="W45" i="34"/>
  <c r="AC45" i="34" s="1"/>
  <c r="AM43" i="34"/>
  <c r="AS43" i="34" s="1"/>
  <c r="S42" i="34"/>
  <c r="W42" i="34"/>
  <c r="AC42" i="34" s="1"/>
  <c r="AM41" i="34"/>
  <c r="S40" i="34"/>
  <c r="AM40" i="34" s="1"/>
  <c r="AS40" i="34" s="1"/>
  <c r="W40" i="34"/>
  <c r="AC40" i="34" s="1"/>
  <c r="S39" i="34"/>
  <c r="W39" i="34"/>
  <c r="AC39" i="34" s="1"/>
  <c r="AM38" i="34"/>
  <c r="AS38" i="34" s="1"/>
  <c r="W38" i="34"/>
  <c r="S37" i="34"/>
  <c r="AM37" i="34" s="1"/>
  <c r="W37" i="34"/>
  <c r="S36" i="34"/>
  <c r="AM36" i="34" s="1"/>
  <c r="AS36" i="34" s="1"/>
  <c r="W36" i="34"/>
  <c r="AC36" i="34" s="1"/>
  <c r="S34" i="34"/>
  <c r="AM34" i="34" s="1"/>
  <c r="AS34" i="34" s="1"/>
  <c r="W34" i="34"/>
  <c r="AC34" i="34" s="1"/>
  <c r="S33" i="34"/>
  <c r="W33" i="34"/>
  <c r="S32" i="34"/>
  <c r="AM32" i="34" s="1"/>
  <c r="W32" i="34"/>
  <c r="S31" i="34"/>
  <c r="W31" i="34"/>
  <c r="S30" i="34"/>
  <c r="W30" i="34"/>
  <c r="S29" i="34"/>
  <c r="AM29" i="34" s="1"/>
  <c r="W29" i="34"/>
  <c r="AM28" i="34"/>
  <c r="W28" i="34"/>
  <c r="BA27" i="34"/>
  <c r="Y27" i="34"/>
  <c r="AC27" i="34"/>
  <c r="AU27" i="34"/>
  <c r="AS27" i="34"/>
  <c r="S26" i="34"/>
  <c r="W26" i="34"/>
  <c r="S25" i="34"/>
  <c r="AM25" i="34" s="1"/>
  <c r="W25" i="34"/>
  <c r="S24" i="34"/>
  <c r="W24" i="34"/>
  <c r="AC24" i="34" s="1"/>
  <c r="AM23" i="34"/>
  <c r="W23" i="34"/>
  <c r="AM22" i="34"/>
  <c r="W22" i="34"/>
  <c r="Y21" i="34"/>
  <c r="AC21" i="34"/>
  <c r="S21" i="34"/>
  <c r="AM21" i="34" s="1"/>
  <c r="AE20" i="34"/>
  <c r="S20" i="34"/>
  <c r="AM20" i="34" s="1"/>
  <c r="AS20" i="34" s="1"/>
  <c r="S19" i="34"/>
  <c r="AM19" i="34" s="1"/>
  <c r="W19" i="34"/>
  <c r="S18" i="34"/>
  <c r="AM18" i="34" s="1"/>
  <c r="W18" i="34"/>
  <c r="S17" i="34"/>
  <c r="AM17" i="34" s="1"/>
  <c r="W17" i="34"/>
  <c r="S16" i="34"/>
  <c r="AM16" i="34" s="1"/>
  <c r="W16" i="34"/>
  <c r="S15" i="34"/>
  <c r="AM15" i="34" s="1"/>
  <c r="W15" i="34"/>
  <c r="S14" i="34"/>
  <c r="AM14" i="34" s="1"/>
  <c r="W14" i="34"/>
  <c r="S13" i="34"/>
  <c r="AM13" i="34" s="1"/>
  <c r="W13" i="34"/>
  <c r="S12" i="34"/>
  <c r="AM12" i="34" s="1"/>
  <c r="W12" i="34"/>
  <c r="S11" i="34"/>
  <c r="W11" i="34"/>
  <c r="S10" i="34"/>
  <c r="AM10" i="34" s="1"/>
  <c r="W10" i="34"/>
  <c r="Y9" i="34"/>
  <c r="AC9" i="34"/>
  <c r="AM9" i="34"/>
  <c r="S8" i="34"/>
  <c r="W8" i="34"/>
  <c r="AC8" i="34" s="1"/>
  <c r="S46" i="35"/>
  <c r="W46" i="35"/>
  <c r="S45" i="35"/>
  <c r="AM45" i="35" s="1"/>
  <c r="AS45" i="35" s="1"/>
  <c r="W45" i="35"/>
  <c r="AC45" i="35" s="1"/>
  <c r="AM43" i="35"/>
  <c r="AS43" i="35" s="1"/>
  <c r="S42" i="35"/>
  <c r="AM42" i="35" s="1"/>
  <c r="AS42" i="35" s="1"/>
  <c r="W42" i="35"/>
  <c r="AC42" i="35" s="1"/>
  <c r="AM41" i="35"/>
  <c r="AS41" i="35" s="1"/>
  <c r="S40" i="35"/>
  <c r="AM40" i="35" s="1"/>
  <c r="AS40" i="35" s="1"/>
  <c r="W40" i="35"/>
  <c r="AC40" i="35" s="1"/>
  <c r="S39" i="35"/>
  <c r="AM39" i="35" s="1"/>
  <c r="AS39" i="35" s="1"/>
  <c r="W39" i="35"/>
  <c r="AC39" i="35" s="1"/>
  <c r="S38" i="35"/>
  <c r="AM38" i="35" s="1"/>
  <c r="AS38" i="35" s="1"/>
  <c r="W38" i="35"/>
  <c r="AC38" i="35" s="1"/>
  <c r="S37" i="35"/>
  <c r="AM37" i="35" s="1"/>
  <c r="W37" i="35"/>
  <c r="S36" i="35"/>
  <c r="AM36" i="35" s="1"/>
  <c r="AS36" i="35" s="1"/>
  <c r="W36" i="35"/>
  <c r="AC36" i="35" s="1"/>
  <c r="AK34" i="35"/>
  <c r="AI34" i="35"/>
  <c r="AE34" i="35"/>
  <c r="S33" i="35"/>
  <c r="AM33" i="35" s="1"/>
  <c r="W33" i="35"/>
  <c r="S32" i="35"/>
  <c r="AM32" i="35" s="1"/>
  <c r="W32" i="35"/>
  <c r="Y31" i="35"/>
  <c r="AI31" i="35" s="1"/>
  <c r="AC31" i="35"/>
  <c r="S31" i="35"/>
  <c r="AM31" i="35" s="1"/>
  <c r="AM30" i="35"/>
  <c r="W30" i="35"/>
  <c r="S29" i="35"/>
  <c r="W29" i="35"/>
  <c r="S28" i="35"/>
  <c r="W28" i="35"/>
  <c r="S27" i="35"/>
  <c r="W27" i="35"/>
  <c r="AM26" i="35"/>
  <c r="W26" i="35"/>
  <c r="S25" i="35"/>
  <c r="AM25" i="35" s="1"/>
  <c r="W25" i="35"/>
  <c r="AY24" i="35"/>
  <c r="AS24" i="35"/>
  <c r="W24" i="35"/>
  <c r="AC24" i="35" s="1"/>
  <c r="AU24" i="35"/>
  <c r="AM23" i="35"/>
  <c r="W23" i="35"/>
  <c r="S22" i="35"/>
  <c r="AM22" i="35" s="1"/>
  <c r="W22" i="35"/>
  <c r="S21" i="35"/>
  <c r="AM21" i="35" s="1"/>
  <c r="W21" i="35"/>
  <c r="S20" i="35"/>
  <c r="AM20" i="35" s="1"/>
  <c r="AS20" i="35" s="1"/>
  <c r="W20" i="35"/>
  <c r="AC20" i="35" s="1"/>
  <c r="S19" i="35"/>
  <c r="W19" i="35"/>
  <c r="S18" i="35"/>
  <c r="AM18" i="35" s="1"/>
  <c r="W18" i="35"/>
  <c r="S17" i="35"/>
  <c r="AM17" i="35" s="1"/>
  <c r="W17" i="35"/>
  <c r="S16" i="35"/>
  <c r="AM16" i="35" s="1"/>
  <c r="W16" i="35"/>
  <c r="S15" i="35"/>
  <c r="AM15" i="35" s="1"/>
  <c r="W15" i="35"/>
  <c r="AM14" i="35"/>
  <c r="W14" i="35"/>
  <c r="AM13" i="35"/>
  <c r="W13" i="35"/>
  <c r="S12" i="35"/>
  <c r="W12" i="35"/>
  <c r="Y11" i="35"/>
  <c r="AI11" i="35" s="1"/>
  <c r="AC11" i="35"/>
  <c r="S11" i="35"/>
  <c r="AM11" i="35" s="1"/>
  <c r="S10" i="35"/>
  <c r="AM10" i="35" s="1"/>
  <c r="W10" i="35"/>
  <c r="S9" i="35"/>
  <c r="W9" i="35"/>
  <c r="S8" i="35"/>
  <c r="AM8" i="35" s="1"/>
  <c r="AS8" i="35" s="1"/>
  <c r="W8" i="35"/>
  <c r="AC8" i="35" s="1"/>
  <c r="S46" i="36"/>
  <c r="AM46" i="36" s="1"/>
  <c r="AS46" i="36" s="1"/>
  <c r="W46" i="36"/>
  <c r="AC46" i="36" s="1"/>
  <c r="S45" i="36"/>
  <c r="W45" i="36"/>
  <c r="AM43" i="36"/>
  <c r="AS43" i="36" s="1"/>
  <c r="AM42" i="36"/>
  <c r="AS42" i="36" s="1"/>
  <c r="W42" i="36"/>
  <c r="AC42" i="36" s="1"/>
  <c r="AM41" i="36"/>
  <c r="AS41" i="36" s="1"/>
  <c r="S40" i="36"/>
  <c r="AM40" i="36" s="1"/>
  <c r="W40" i="36"/>
  <c r="S39" i="36"/>
  <c r="AM39" i="36" s="1"/>
  <c r="W39" i="36"/>
  <c r="S38" i="36"/>
  <c r="AM38" i="36" s="1"/>
  <c r="W38" i="36"/>
  <c r="S37" i="36"/>
  <c r="AM37" i="36" s="1"/>
  <c r="W37" i="36"/>
  <c r="AM36" i="36"/>
  <c r="W36" i="36"/>
  <c r="AC34" i="36"/>
  <c r="S34" i="36"/>
  <c r="AM34" i="36" s="1"/>
  <c r="S33" i="36"/>
  <c r="AM33" i="36" s="1"/>
  <c r="W33" i="36"/>
  <c r="S32" i="36"/>
  <c r="AM32" i="36" s="1"/>
  <c r="W32" i="36"/>
  <c r="S31" i="36"/>
  <c r="AM31" i="36" s="1"/>
  <c r="W31" i="36"/>
  <c r="Y30" i="36"/>
  <c r="AI30" i="36" s="1"/>
  <c r="AC30" i="36"/>
  <c r="S30" i="36"/>
  <c r="AM30" i="36" s="1"/>
  <c r="S29" i="36"/>
  <c r="AM29" i="36" s="1"/>
  <c r="W29" i="36"/>
  <c r="S28" i="36"/>
  <c r="AM28" i="36" s="1"/>
  <c r="W28" i="36"/>
  <c r="S27" i="36"/>
  <c r="AM27" i="36" s="1"/>
  <c r="W27" i="36"/>
  <c r="S26" i="36"/>
  <c r="AM26" i="36" s="1"/>
  <c r="W26" i="36"/>
  <c r="S25" i="36"/>
  <c r="AM25" i="36" s="1"/>
  <c r="W25" i="36"/>
  <c r="S24" i="36"/>
  <c r="AM24" i="36" s="1"/>
  <c r="W24" i="36"/>
  <c r="S23" i="36"/>
  <c r="W23" i="36"/>
  <c r="S22" i="36"/>
  <c r="AM22" i="36" s="1"/>
  <c r="W22" i="36"/>
  <c r="Y21" i="36"/>
  <c r="AI21" i="36" s="1"/>
  <c r="AC21" i="36"/>
  <c r="AS21" i="36"/>
  <c r="AS20" i="36"/>
  <c r="W20" i="36"/>
  <c r="S19" i="36"/>
  <c r="AM19" i="36" s="1"/>
  <c r="W19" i="36"/>
  <c r="S18" i="36"/>
  <c r="AM18" i="36" s="1"/>
  <c r="W18" i="36"/>
  <c r="S17" i="36"/>
  <c r="AM17" i="36" s="1"/>
  <c r="W17" i="36"/>
  <c r="S16" i="36"/>
  <c r="AM16" i="36" s="1"/>
  <c r="W16" i="36"/>
  <c r="S15" i="36"/>
  <c r="AM15" i="36" s="1"/>
  <c r="W15" i="36"/>
  <c r="AM14" i="36"/>
  <c r="W14" i="36"/>
  <c r="S13" i="36"/>
  <c r="AM13" i="36" s="1"/>
  <c r="W13" i="36"/>
  <c r="S12" i="36"/>
  <c r="AM12" i="36" s="1"/>
  <c r="W12" i="36"/>
  <c r="S11" i="36"/>
  <c r="AM11" i="36" s="1"/>
  <c r="W11" i="36"/>
  <c r="S10" i="36"/>
  <c r="W10" i="36"/>
  <c r="AM9" i="36"/>
  <c r="W9" i="36"/>
  <c r="S8" i="36"/>
  <c r="AM8" i="36" s="1"/>
  <c r="W8" i="36"/>
  <c r="S46" i="37"/>
  <c r="AM46" i="37" s="1"/>
  <c r="AS46" i="37" s="1"/>
  <c r="W46" i="37"/>
  <c r="AC46" i="37" s="1"/>
  <c r="S45" i="37"/>
  <c r="AM45" i="37" s="1"/>
  <c r="AS45" i="37" s="1"/>
  <c r="W45" i="37"/>
  <c r="AC45" i="37" s="1"/>
  <c r="AM43" i="37"/>
  <c r="AM42" i="37"/>
  <c r="W42" i="37"/>
  <c r="AM41" i="37"/>
  <c r="AS41" i="37" s="1"/>
  <c r="S40" i="37"/>
  <c r="AM40" i="37" s="1"/>
  <c r="AS40" i="37" s="1"/>
  <c r="W40" i="37"/>
  <c r="AC40" i="37" s="1"/>
  <c r="AC39" i="37"/>
  <c r="AE39" i="37"/>
  <c r="S39" i="37"/>
  <c r="AM39" i="37" s="1"/>
  <c r="AS39" i="37" s="1"/>
  <c r="AM38" i="37"/>
  <c r="AS38" i="37" s="1"/>
  <c r="W38" i="37"/>
  <c r="AC38" i="37" s="1"/>
  <c r="S37" i="37"/>
  <c r="AM37" i="37" s="1"/>
  <c r="W37" i="37"/>
  <c r="S36" i="37"/>
  <c r="AM36" i="37" s="1"/>
  <c r="AS36" i="37" s="1"/>
  <c r="W36" i="37"/>
  <c r="AC36" i="37" s="1"/>
  <c r="S34" i="37"/>
  <c r="W34" i="37"/>
  <c r="AC34" i="37" s="1"/>
  <c r="S33" i="37"/>
  <c r="AM33" i="37" s="1"/>
  <c r="W33" i="37"/>
  <c r="S32" i="37"/>
  <c r="AM32" i="37" s="1"/>
  <c r="W32" i="37"/>
  <c r="S31" i="37"/>
  <c r="AM31" i="37" s="1"/>
  <c r="W31" i="37"/>
  <c r="S30" i="37"/>
  <c r="AM30" i="37" s="1"/>
  <c r="W30" i="37"/>
  <c r="S29" i="37"/>
  <c r="AM29" i="37" s="1"/>
  <c r="W29" i="37"/>
  <c r="S28" i="37"/>
  <c r="AM28" i="37" s="1"/>
  <c r="W28" i="37"/>
  <c r="S27" i="37"/>
  <c r="W27" i="37"/>
  <c r="S26" i="37"/>
  <c r="AM26" i="37" s="1"/>
  <c r="W26" i="37"/>
  <c r="S25" i="37"/>
  <c r="AM25" i="37" s="1"/>
  <c r="W25" i="37"/>
  <c r="AY24" i="37"/>
  <c r="AS24" i="37"/>
  <c r="AU24" i="37"/>
  <c r="S23" i="37"/>
  <c r="AM23" i="37" s="1"/>
  <c r="W23" i="37"/>
  <c r="S22" i="37"/>
  <c r="AM22" i="37" s="1"/>
  <c r="W22" i="37"/>
  <c r="S21" i="37"/>
  <c r="W21" i="37"/>
  <c r="S20" i="37"/>
  <c r="AM20" i="37" s="1"/>
  <c r="AS20" i="37" s="1"/>
  <c r="W20" i="37"/>
  <c r="AC20" i="37" s="1"/>
  <c r="S19" i="37"/>
  <c r="AM19" i="37" s="1"/>
  <c r="W19" i="37"/>
  <c r="Y18" i="37"/>
  <c r="AI18" i="37" s="1"/>
  <c r="AC18" i="37"/>
  <c r="S17" i="37"/>
  <c r="W17" i="37"/>
  <c r="S16" i="37"/>
  <c r="AM16" i="37" s="1"/>
  <c r="W16" i="37"/>
  <c r="S15" i="37"/>
  <c r="AM15" i="37" s="1"/>
  <c r="W15" i="37"/>
  <c r="S14" i="37"/>
  <c r="AM14" i="37" s="1"/>
  <c r="W14" i="37"/>
  <c r="BA13" i="37"/>
  <c r="W13" i="37"/>
  <c r="AU13" i="37"/>
  <c r="AS13" i="37"/>
  <c r="S12" i="37"/>
  <c r="AM12" i="37" s="1"/>
  <c r="W12" i="37"/>
  <c r="AM11" i="37"/>
  <c r="W11" i="37"/>
  <c r="S10" i="37"/>
  <c r="AM10" i="37" s="1"/>
  <c r="W10" i="37"/>
  <c r="S9" i="37"/>
  <c r="W9" i="37"/>
  <c r="S8" i="37"/>
  <c r="AM8" i="37" s="1"/>
  <c r="AS8" i="37" s="1"/>
  <c r="W8" i="37"/>
  <c r="AC8" i="37" s="1"/>
  <c r="S46" i="38"/>
  <c r="W46" i="38"/>
  <c r="AM45" i="38"/>
  <c r="W45" i="38"/>
  <c r="AM43" i="38"/>
  <c r="AS43" i="38" s="1"/>
  <c r="S42" i="38"/>
  <c r="AM42" i="38" s="1"/>
  <c r="AS42" i="38" s="1"/>
  <c r="W42" i="38"/>
  <c r="AC42" i="38" s="1"/>
  <c r="AM41" i="38"/>
  <c r="W40" i="38"/>
  <c r="S39" i="38"/>
  <c r="W39" i="38"/>
  <c r="S38" i="38"/>
  <c r="W38" i="38"/>
  <c r="S37" i="38"/>
  <c r="W37" i="38"/>
  <c r="AM36" i="38"/>
  <c r="W36" i="38"/>
  <c r="S34" i="38"/>
  <c r="AM34" i="38" s="1"/>
  <c r="W34" i="38"/>
  <c r="Y33" i="38"/>
  <c r="AI33" i="38" s="1"/>
  <c r="AC33" i="38"/>
  <c r="AM33" i="38"/>
  <c r="Y32" i="38"/>
  <c r="AI32" i="38" s="1"/>
  <c r="AC32" i="38"/>
  <c r="AM32" i="38"/>
  <c r="S31" i="38"/>
  <c r="W31" i="38"/>
  <c r="AM30" i="38"/>
  <c r="W30" i="38"/>
  <c r="S29" i="38"/>
  <c r="W29" i="38"/>
  <c r="S28" i="38"/>
  <c r="W28" i="38"/>
  <c r="Y27" i="38"/>
  <c r="AI27" i="38" s="1"/>
  <c r="AC27" i="38"/>
  <c r="AM27" i="38"/>
  <c r="S26" i="38"/>
  <c r="W26" i="38"/>
  <c r="Y25" i="38"/>
  <c r="AI25" i="38" s="1"/>
  <c r="AC25" i="38"/>
  <c r="AM25" i="38"/>
  <c r="S24" i="38"/>
  <c r="W24" i="38"/>
  <c r="S23" i="38"/>
  <c r="AM23" i="38" s="1"/>
  <c r="W23" i="38"/>
  <c r="S22" i="38"/>
  <c r="W22" i="38"/>
  <c r="S21" i="38"/>
  <c r="W21" i="38"/>
  <c r="W20" i="38"/>
  <c r="AM19" i="38"/>
  <c r="W19" i="38"/>
  <c r="S18" i="38"/>
  <c r="AM18" i="38" s="1"/>
  <c r="W18" i="38"/>
  <c r="AM17" i="38"/>
  <c r="W17" i="38"/>
  <c r="S16" i="38"/>
  <c r="W16" i="38"/>
  <c r="S15" i="38"/>
  <c r="W15" i="38"/>
  <c r="S14" i="38"/>
  <c r="AM14" i="38" s="1"/>
  <c r="W14" i="38"/>
  <c r="S13" i="38"/>
  <c r="AM13" i="38" s="1"/>
  <c r="W13" i="38"/>
  <c r="Y12" i="38"/>
  <c r="AI12" i="38" s="1"/>
  <c r="AC12" i="38"/>
  <c r="S12" i="38"/>
  <c r="AM12" i="38" s="1"/>
  <c r="S11" i="38"/>
  <c r="AM11" i="38" s="1"/>
  <c r="W11" i="38"/>
  <c r="S10" i="38"/>
  <c r="AM10" i="38" s="1"/>
  <c r="W10" i="38"/>
  <c r="AM9" i="38"/>
  <c r="W9" i="38"/>
  <c r="S8" i="38"/>
  <c r="AM8" i="38" s="1"/>
  <c r="W8" i="38"/>
  <c r="S46" i="39"/>
  <c r="AM46" i="39" s="1"/>
  <c r="W46" i="39"/>
  <c r="S45" i="39"/>
  <c r="AM45" i="39" s="1"/>
  <c r="AS45" i="39" s="1"/>
  <c r="W45" i="39"/>
  <c r="AC45" i="39" s="1"/>
  <c r="AM43" i="39"/>
  <c r="AS43" i="39" s="1"/>
  <c r="S42" i="39"/>
  <c r="AM42" i="39" s="1"/>
  <c r="AS42" i="39" s="1"/>
  <c r="W42" i="39"/>
  <c r="AC42" i="39" s="1"/>
  <c r="AM41" i="39"/>
  <c r="AS41" i="39" s="1"/>
  <c r="S40" i="39"/>
  <c r="AM40" i="39" s="1"/>
  <c r="W40" i="39"/>
  <c r="S39" i="39"/>
  <c r="AM39" i="39" s="1"/>
  <c r="W39" i="39"/>
  <c r="AO38" i="39"/>
  <c r="AY38" i="39" s="1"/>
  <c r="AC38" i="39"/>
  <c r="S37" i="39"/>
  <c r="W37" i="39"/>
  <c r="AM36" i="39"/>
  <c r="AS36" i="39" s="1"/>
  <c r="W36" i="39"/>
  <c r="AC36" i="39" s="1"/>
  <c r="AM34" i="39"/>
  <c r="AS34" i="39" s="1"/>
  <c r="W34" i="39"/>
  <c r="AC34" i="39" s="1"/>
  <c r="S33" i="39"/>
  <c r="AM33" i="39" s="1"/>
  <c r="W33" i="39"/>
  <c r="S32" i="39"/>
  <c r="AM32" i="39" s="1"/>
  <c r="W32" i="39"/>
  <c r="AM31" i="39"/>
  <c r="W31" i="39"/>
  <c r="S30" i="39"/>
  <c r="AM30" i="39" s="1"/>
  <c r="W30" i="39"/>
  <c r="AM29" i="39"/>
  <c r="W29" i="39"/>
  <c r="S28" i="39"/>
  <c r="W28" i="39"/>
  <c r="S27" i="39"/>
  <c r="AM27" i="39" s="1"/>
  <c r="W27" i="39"/>
  <c r="S26" i="39"/>
  <c r="AM26" i="39" s="1"/>
  <c r="W26" i="39"/>
  <c r="S25" i="39"/>
  <c r="AM25" i="39" s="1"/>
  <c r="W25" i="39"/>
  <c r="S24" i="39"/>
  <c r="AM24" i="39" s="1"/>
  <c r="AS24" i="39" s="1"/>
  <c r="W24" i="39"/>
  <c r="AC24" i="39" s="1"/>
  <c r="S23" i="39"/>
  <c r="AM23" i="39" s="1"/>
  <c r="W23" i="39"/>
  <c r="S22" i="39"/>
  <c r="AM22" i="39" s="1"/>
  <c r="W22" i="39"/>
  <c r="S21" i="39"/>
  <c r="AM21" i="39" s="1"/>
  <c r="W21" i="39"/>
  <c r="S20" i="39"/>
  <c r="AM20" i="39" s="1"/>
  <c r="AS20" i="39" s="1"/>
  <c r="W20" i="39"/>
  <c r="AC20" i="39" s="1"/>
  <c r="S19" i="39"/>
  <c r="W19" i="39"/>
  <c r="AM18" i="39"/>
  <c r="W18" i="39"/>
  <c r="S17" i="39"/>
  <c r="AM17" i="39" s="1"/>
  <c r="W17" i="39"/>
  <c r="S16" i="39"/>
  <c r="AM16" i="39" s="1"/>
  <c r="W16" i="39"/>
  <c r="S15" i="39"/>
  <c r="AM15" i="39" s="1"/>
  <c r="W15" i="39"/>
  <c r="S14" i="39"/>
  <c r="AM14" i="39" s="1"/>
  <c r="W14" i="39"/>
  <c r="AM13" i="39"/>
  <c r="W13" i="39"/>
  <c r="S12" i="39"/>
  <c r="AM12" i="39" s="1"/>
  <c r="W12" i="39"/>
  <c r="S11" i="39"/>
  <c r="AM11" i="39" s="1"/>
  <c r="W11" i="39"/>
  <c r="S10" i="39"/>
  <c r="AM10" i="39" s="1"/>
  <c r="W10" i="39"/>
  <c r="S9" i="39"/>
  <c r="AM9" i="39" s="1"/>
  <c r="W9" i="39"/>
  <c r="S8" i="39"/>
  <c r="AM8" i="39" s="1"/>
  <c r="AS8" i="39" s="1"/>
  <c r="W8" i="39"/>
  <c r="AC8" i="39" s="1"/>
  <c r="S46" i="40"/>
  <c r="AM46" i="40" s="1"/>
  <c r="AS46" i="40" s="1"/>
  <c r="W46" i="40"/>
  <c r="AC46" i="40" s="1"/>
  <c r="S45" i="40"/>
  <c r="AM45" i="40" s="1"/>
  <c r="AS45" i="40" s="1"/>
  <c r="W45" i="40"/>
  <c r="AC45" i="40" s="1"/>
  <c r="AM43" i="40"/>
  <c r="AS43" i="40" s="1"/>
  <c r="S42" i="40"/>
  <c r="AM42" i="40" s="1"/>
  <c r="AS42" i="40" s="1"/>
  <c r="W42" i="40"/>
  <c r="AC42" i="40" s="1"/>
  <c r="AM41" i="40"/>
  <c r="AS41" i="40" s="1"/>
  <c r="S40" i="40"/>
  <c r="AM40" i="40" s="1"/>
  <c r="AS40" i="40" s="1"/>
  <c r="W40" i="40"/>
  <c r="AC40" i="40" s="1"/>
  <c r="S39" i="40"/>
  <c r="AM39" i="40" s="1"/>
  <c r="AS39" i="40" s="1"/>
  <c r="W39" i="40"/>
  <c r="AC39" i="40" s="1"/>
  <c r="S38" i="40"/>
  <c r="AM38" i="40" s="1"/>
  <c r="AS38" i="40" s="1"/>
  <c r="W38" i="40"/>
  <c r="AC38" i="40" s="1"/>
  <c r="S37" i="40"/>
  <c r="AM37" i="40" s="1"/>
  <c r="W37" i="40"/>
  <c r="AM36" i="40"/>
  <c r="AS36" i="40" s="1"/>
  <c r="W36" i="40"/>
  <c r="AC36" i="40" s="1"/>
  <c r="S34" i="40"/>
  <c r="AM34" i="40" s="1"/>
  <c r="AS34" i="40" s="1"/>
  <c r="W34" i="40"/>
  <c r="AC34" i="40" s="1"/>
  <c r="S33" i="40"/>
  <c r="AM33" i="40" s="1"/>
  <c r="W33" i="40"/>
  <c r="S32" i="40"/>
  <c r="AM32" i="40" s="1"/>
  <c r="W32" i="40"/>
  <c r="S31" i="40"/>
  <c r="AM31" i="40" s="1"/>
  <c r="W31" i="40"/>
  <c r="S30" i="40"/>
  <c r="AM30" i="40" s="1"/>
  <c r="W30" i="40"/>
  <c r="S29" i="40"/>
  <c r="AM29" i="40" s="1"/>
  <c r="W29" i="40"/>
  <c r="S28" i="40"/>
  <c r="AM28" i="40" s="1"/>
  <c r="W28" i="40"/>
  <c r="S27" i="40"/>
  <c r="AM27" i="40" s="1"/>
  <c r="W27" i="40"/>
  <c r="S26" i="40"/>
  <c r="AM26" i="40" s="1"/>
  <c r="W26" i="40"/>
  <c r="AM25" i="40"/>
  <c r="W25" i="40"/>
  <c r="AM24" i="40"/>
  <c r="AS24" i="40" s="1"/>
  <c r="W24" i="40"/>
  <c r="AC24" i="40" s="1"/>
  <c r="S23" i="40"/>
  <c r="AM23" i="40" s="1"/>
  <c r="W23" i="40"/>
  <c r="S22" i="40"/>
  <c r="AM22" i="40" s="1"/>
  <c r="W22" i="40"/>
  <c r="S21" i="40"/>
  <c r="W21" i="40"/>
  <c r="S20" i="40"/>
  <c r="AM20" i="40" s="1"/>
  <c r="AS20" i="40" s="1"/>
  <c r="W20" i="40"/>
  <c r="AC20" i="40" s="1"/>
  <c r="S19" i="40"/>
  <c r="AM19" i="40" s="1"/>
  <c r="W19" i="40"/>
  <c r="AM18" i="40"/>
  <c r="W18" i="40"/>
  <c r="W17" i="40"/>
  <c r="AM17" i="40"/>
  <c r="S16" i="40"/>
  <c r="W16" i="40"/>
  <c r="S15" i="40"/>
  <c r="AM15" i="40" s="1"/>
  <c r="W15" i="40"/>
  <c r="AM14" i="40"/>
  <c r="W14" i="40"/>
  <c r="S13" i="40"/>
  <c r="AM13" i="40" s="1"/>
  <c r="W13" i="40"/>
  <c r="AM12" i="40"/>
  <c r="W12" i="40"/>
  <c r="S11" i="40"/>
  <c r="W11" i="40"/>
  <c r="S10" i="40"/>
  <c r="AM10" i="40" s="1"/>
  <c r="W10" i="40"/>
  <c r="AM9" i="40"/>
  <c r="W9" i="40"/>
  <c r="AM8" i="40"/>
  <c r="AS8" i="40" s="1"/>
  <c r="W8" i="40"/>
  <c r="AC8" i="40" s="1"/>
  <c r="S46" i="41"/>
  <c r="AM46" i="41" s="1"/>
  <c r="AS46" i="41" s="1"/>
  <c r="W46" i="41"/>
  <c r="AC46" i="41" s="1"/>
  <c r="S45" i="41"/>
  <c r="W45" i="41"/>
  <c r="AC45" i="41" s="1"/>
  <c r="AM43" i="41"/>
  <c r="AS43" i="41" s="1"/>
  <c r="AK42" i="41"/>
  <c r="AI42" i="41"/>
  <c r="AC42" i="41"/>
  <c r="AU42" i="41"/>
  <c r="AM41" i="41"/>
  <c r="AS41" i="41" s="1"/>
  <c r="S40" i="41"/>
  <c r="AM40" i="41" s="1"/>
  <c r="AS40" i="41" s="1"/>
  <c r="W40" i="41"/>
  <c r="AC40" i="41" s="1"/>
  <c r="S39" i="41"/>
  <c r="AM39" i="41" s="1"/>
  <c r="AS39" i="41" s="1"/>
  <c r="W39" i="41"/>
  <c r="AC39" i="41" s="1"/>
  <c r="S38" i="41"/>
  <c r="AM38" i="41" s="1"/>
  <c r="AS38" i="41" s="1"/>
  <c r="W38" i="41"/>
  <c r="AC38" i="41" s="1"/>
  <c r="S37" i="41"/>
  <c r="AM37" i="41" s="1"/>
  <c r="W37" i="41"/>
  <c r="S36" i="41"/>
  <c r="W36" i="41"/>
  <c r="AC36" i="41" s="1"/>
  <c r="S34" i="41"/>
  <c r="AM34" i="41" s="1"/>
  <c r="AS34" i="41" s="1"/>
  <c r="W34" i="41"/>
  <c r="AC34" i="41" s="1"/>
  <c r="AM33" i="41"/>
  <c r="W33" i="41"/>
  <c r="S32" i="41"/>
  <c r="AM32" i="41" s="1"/>
  <c r="W32" i="41"/>
  <c r="S31" i="41"/>
  <c r="AM31" i="41" s="1"/>
  <c r="W31" i="41"/>
  <c r="S30" i="41"/>
  <c r="AM30" i="41" s="1"/>
  <c r="W30" i="41"/>
  <c r="S29" i="41"/>
  <c r="AM29" i="41" s="1"/>
  <c r="W29" i="41"/>
  <c r="S28" i="41"/>
  <c r="AM28" i="41" s="1"/>
  <c r="W28" i="41"/>
  <c r="S27" i="41"/>
  <c r="AM27" i="41" s="1"/>
  <c r="W27" i="41"/>
  <c r="S26" i="41"/>
  <c r="W26" i="41"/>
  <c r="AM25" i="41"/>
  <c r="W25" i="41"/>
  <c r="AM24" i="41"/>
  <c r="AS24" i="41" s="1"/>
  <c r="W24" i="41"/>
  <c r="AC24" i="41" s="1"/>
  <c r="S23" i="41"/>
  <c r="AM23" i="41" s="1"/>
  <c r="W23" i="41"/>
  <c r="S22" i="41"/>
  <c r="AM22" i="41" s="1"/>
  <c r="W22" i="41"/>
  <c r="S21" i="41"/>
  <c r="AM21" i="41" s="1"/>
  <c r="W21" i="41"/>
  <c r="S20" i="41"/>
  <c r="AM20" i="41" s="1"/>
  <c r="AS20" i="41" s="1"/>
  <c r="W20" i="41"/>
  <c r="AC20" i="41" s="1"/>
  <c r="S19" i="41"/>
  <c r="AM19" i="41" s="1"/>
  <c r="W19" i="41"/>
  <c r="S18" i="41"/>
  <c r="AM18" i="41" s="1"/>
  <c r="W18" i="41"/>
  <c r="S17" i="41"/>
  <c r="W17" i="41"/>
  <c r="Y16" i="41"/>
  <c r="AI16" i="41" s="1"/>
  <c r="AC16" i="41"/>
  <c r="AS16" i="41"/>
  <c r="S15" i="41"/>
  <c r="AM15" i="41" s="1"/>
  <c r="W15" i="41"/>
  <c r="S14" i="41"/>
  <c r="AM14" i="41" s="1"/>
  <c r="W14" i="41"/>
  <c r="Y13" i="41"/>
  <c r="AC13" i="41"/>
  <c r="AM13" i="41"/>
  <c r="Y12" i="41"/>
  <c r="AC12" i="41"/>
  <c r="AU12" i="41"/>
  <c r="AS12" i="41"/>
  <c r="AS11" i="41"/>
  <c r="W11" i="41"/>
  <c r="BA10" i="41"/>
  <c r="AU10" i="41"/>
  <c r="AS10" i="41"/>
  <c r="W10" i="41"/>
  <c r="Y9" i="41"/>
  <c r="AC9" i="41"/>
  <c r="S9" i="41"/>
  <c r="AM9" i="41" s="1"/>
  <c r="S8" i="41"/>
  <c r="AM8" i="41" s="1"/>
  <c r="AS8" i="41" s="1"/>
  <c r="W8" i="41"/>
  <c r="AC8" i="41" s="1"/>
  <c r="S46" i="42"/>
  <c r="AM46" i="42" s="1"/>
  <c r="AS46" i="42" s="1"/>
  <c r="W46" i="42"/>
  <c r="AC46" i="42" s="1"/>
  <c r="S45" i="42"/>
  <c r="AM45" i="42" s="1"/>
  <c r="AS45" i="42" s="1"/>
  <c r="W45" i="42"/>
  <c r="AC45" i="42" s="1"/>
  <c r="AM43" i="42"/>
  <c r="AS43" i="42" s="1"/>
  <c r="S42" i="42"/>
  <c r="AM42" i="42" s="1"/>
  <c r="AS42" i="42" s="1"/>
  <c r="W42" i="42"/>
  <c r="AC42" i="42" s="1"/>
  <c r="AM41" i="42"/>
  <c r="AS41" i="42" s="1"/>
  <c r="AM40" i="42"/>
  <c r="AS40" i="42" s="1"/>
  <c r="W40" i="42"/>
  <c r="AC40" i="42" s="1"/>
  <c r="S39" i="42"/>
  <c r="AM39" i="42" s="1"/>
  <c r="AS39" i="42" s="1"/>
  <c r="W39" i="42"/>
  <c r="AC39" i="42" s="1"/>
  <c r="S38" i="42"/>
  <c r="W38" i="42"/>
  <c r="AC38" i="42" s="1"/>
  <c r="S37" i="42"/>
  <c r="W37" i="42"/>
  <c r="S36" i="42"/>
  <c r="AM36" i="42" s="1"/>
  <c r="AS36" i="42" s="1"/>
  <c r="W36" i="42"/>
  <c r="AC36" i="42" s="1"/>
  <c r="S34" i="42"/>
  <c r="AM34" i="42" s="1"/>
  <c r="AS34" i="42" s="1"/>
  <c r="W34" i="42"/>
  <c r="AC34" i="42" s="1"/>
  <c r="S33" i="42"/>
  <c r="AM33" i="42" s="1"/>
  <c r="W33" i="42"/>
  <c r="AM32" i="42"/>
  <c r="W32" i="42"/>
  <c r="S31" i="42"/>
  <c r="AM31" i="42" s="1"/>
  <c r="W31" i="42"/>
  <c r="S30" i="42"/>
  <c r="AM30" i="42" s="1"/>
  <c r="W30" i="42"/>
  <c r="S29" i="42"/>
  <c r="W29" i="42"/>
  <c r="S28" i="42"/>
  <c r="AM28" i="42" s="1"/>
  <c r="W28" i="42"/>
  <c r="AM27" i="42"/>
  <c r="W27" i="42"/>
  <c r="AM26" i="42"/>
  <c r="W26" i="42"/>
  <c r="S25" i="42"/>
  <c r="AM25" i="42" s="1"/>
  <c r="W25" i="42"/>
  <c r="S24" i="42"/>
  <c r="AM24" i="42" s="1"/>
  <c r="AS24" i="42" s="1"/>
  <c r="W24" i="42"/>
  <c r="AC24" i="42" s="1"/>
  <c r="AM23" i="42"/>
  <c r="W23" i="42"/>
  <c r="S22" i="42"/>
  <c r="AM22" i="42" s="1"/>
  <c r="W22" i="42"/>
  <c r="AM21" i="42"/>
  <c r="W21" i="42"/>
  <c r="AM20" i="42"/>
  <c r="AS20" i="42" s="1"/>
  <c r="W20" i="42"/>
  <c r="AC20" i="42" s="1"/>
  <c r="Y19" i="42"/>
  <c r="AI19" i="42" s="1"/>
  <c r="AC19" i="42"/>
  <c r="S19" i="42"/>
  <c r="AM19" i="42" s="1"/>
  <c r="AM18" i="42"/>
  <c r="W18" i="42"/>
  <c r="S17" i="42"/>
  <c r="AM17" i="42" s="1"/>
  <c r="W17" i="42"/>
  <c r="S16" i="42"/>
  <c r="AM16" i="42" s="1"/>
  <c r="W16" i="42"/>
  <c r="S15" i="42"/>
  <c r="W15" i="42"/>
  <c r="S14" i="42"/>
  <c r="AM14" i="42" s="1"/>
  <c r="W14" i="42"/>
  <c r="S13" i="42"/>
  <c r="AM13" i="42" s="1"/>
  <c r="W13" i="42"/>
  <c r="S12" i="42"/>
  <c r="AM12" i="42" s="1"/>
  <c r="W12" i="42"/>
  <c r="AM11" i="42"/>
  <c r="W11" i="42"/>
  <c r="S10" i="42"/>
  <c r="AM10" i="42" s="1"/>
  <c r="W10" i="42"/>
  <c r="S9" i="42"/>
  <c r="AM9" i="42" s="1"/>
  <c r="W9" i="42"/>
  <c r="S8" i="42"/>
  <c r="AM8" i="42" s="1"/>
  <c r="AS8" i="42" s="1"/>
  <c r="W8" i="42"/>
  <c r="AC8" i="42" s="1"/>
  <c r="S46" i="43"/>
  <c r="AM46" i="43" s="1"/>
  <c r="W46" i="43"/>
  <c r="Y45" i="43"/>
  <c r="AI45" i="43" s="1"/>
  <c r="AC45" i="43"/>
  <c r="AS45" i="43"/>
  <c r="AU43" i="43"/>
  <c r="S42" i="43"/>
  <c r="W42" i="43"/>
  <c r="AC42" i="43" s="1"/>
  <c r="AM41" i="43"/>
  <c r="AS40" i="43"/>
  <c r="AC40" i="43"/>
  <c r="S39" i="43"/>
  <c r="AM39" i="43" s="1"/>
  <c r="W39" i="43"/>
  <c r="S38" i="43"/>
  <c r="AM38" i="43" s="1"/>
  <c r="W38" i="43"/>
  <c r="S37" i="43"/>
  <c r="AM37" i="43" s="1"/>
  <c r="W37" i="43"/>
  <c r="S36" i="43"/>
  <c r="AM36" i="43" s="1"/>
  <c r="W36" i="43"/>
  <c r="S34" i="43"/>
  <c r="AM34" i="43" s="1"/>
  <c r="W34" i="43"/>
  <c r="S33" i="43"/>
  <c r="AM33" i="43" s="1"/>
  <c r="W33" i="43"/>
  <c r="AM32" i="43"/>
  <c r="W32" i="43"/>
  <c r="S31" i="43"/>
  <c r="AM31" i="43" s="1"/>
  <c r="W31" i="43"/>
  <c r="S30" i="43"/>
  <c r="AM30" i="43" s="1"/>
  <c r="W30" i="43"/>
  <c r="AM29" i="43"/>
  <c r="W29" i="43"/>
  <c r="S28" i="43"/>
  <c r="W28" i="43"/>
  <c r="S27" i="43"/>
  <c r="AM27" i="43" s="1"/>
  <c r="W27" i="43"/>
  <c r="S26" i="43"/>
  <c r="W26" i="43"/>
  <c r="Y25" i="43"/>
  <c r="AI25" i="43" s="1"/>
  <c r="AC25" i="43"/>
  <c r="AS25" i="43"/>
  <c r="AS24" i="43"/>
  <c r="AC24" i="43"/>
  <c r="S23" i="43"/>
  <c r="AM23" i="43" s="1"/>
  <c r="W23" i="43"/>
  <c r="AS22" i="43"/>
  <c r="W22" i="43"/>
  <c r="S21" i="43"/>
  <c r="AM21" i="43" s="1"/>
  <c r="W21" i="43"/>
  <c r="S20" i="43"/>
  <c r="AM20" i="43" s="1"/>
  <c r="W20" i="43"/>
  <c r="AS19" i="43"/>
  <c r="W19" i="43"/>
  <c r="S18" i="43"/>
  <c r="AM18" i="43" s="1"/>
  <c r="W18" i="43"/>
  <c r="AM17" i="43"/>
  <c r="W17" i="43"/>
  <c r="AM16" i="43"/>
  <c r="W16" i="43"/>
  <c r="S15" i="43"/>
  <c r="AM15" i="43" s="1"/>
  <c r="W15" i="43"/>
  <c r="W14" i="43"/>
  <c r="S13" i="43"/>
  <c r="AM13" i="43" s="1"/>
  <c r="W13" i="43"/>
  <c r="S12" i="43"/>
  <c r="AM12" i="43" s="1"/>
  <c r="W12" i="43"/>
  <c r="S11" i="43"/>
  <c r="AM11" i="43" s="1"/>
  <c r="W11" i="43"/>
  <c r="S10" i="43"/>
  <c r="AM10" i="43" s="1"/>
  <c r="W10" i="43"/>
  <c r="S9" i="43"/>
  <c r="W9" i="43"/>
  <c r="S8" i="43"/>
  <c r="AM8" i="43" s="1"/>
  <c r="W8" i="43"/>
  <c r="S46" i="44"/>
  <c r="AM46" i="44" s="1"/>
  <c r="AS46" i="44" s="1"/>
  <c r="W46" i="44"/>
  <c r="AC46" i="44" s="1"/>
  <c r="AM45" i="44"/>
  <c r="AS45" i="44" s="1"/>
  <c r="W45" i="44"/>
  <c r="AC45" i="44" s="1"/>
  <c r="AM43" i="44"/>
  <c r="AS43" i="44" s="1"/>
  <c r="AM42" i="44"/>
  <c r="AS42" i="44" s="1"/>
  <c r="W42" i="44"/>
  <c r="AC42" i="44" s="1"/>
  <c r="AM41" i="44"/>
  <c r="AS41" i="44" s="1"/>
  <c r="S40" i="44"/>
  <c r="AM40" i="44" s="1"/>
  <c r="AS40" i="44" s="1"/>
  <c r="W40" i="44"/>
  <c r="AC40" i="44" s="1"/>
  <c r="S39" i="44"/>
  <c r="AM39" i="44" s="1"/>
  <c r="AS39" i="44" s="1"/>
  <c r="W39" i="44"/>
  <c r="AC39" i="44" s="1"/>
  <c r="AM38" i="44"/>
  <c r="AS38" i="44" s="1"/>
  <c r="W38" i="44"/>
  <c r="AC38" i="44" s="1"/>
  <c r="S37" i="44"/>
  <c r="AM37" i="44" s="1"/>
  <c r="W37" i="44"/>
  <c r="S36" i="44"/>
  <c r="AM36" i="44" s="1"/>
  <c r="AS36" i="44" s="1"/>
  <c r="W36" i="44"/>
  <c r="AC36" i="44" s="1"/>
  <c r="AM34" i="44"/>
  <c r="AS34" i="44" s="1"/>
  <c r="W34" i="44"/>
  <c r="AC34" i="44" s="1"/>
  <c r="S33" i="44"/>
  <c r="W33" i="44"/>
  <c r="AM32" i="44"/>
  <c r="W32" i="44"/>
  <c r="Y31" i="44"/>
  <c r="AI31" i="44" s="1"/>
  <c r="AC31" i="44"/>
  <c r="S31" i="44"/>
  <c r="AM31" i="44" s="1"/>
  <c r="S30" i="44"/>
  <c r="AM30" i="44" s="1"/>
  <c r="W30" i="44"/>
  <c r="S29" i="44"/>
  <c r="AM29" i="44" s="1"/>
  <c r="W29" i="44"/>
  <c r="AM28" i="44"/>
  <c r="W28" i="44"/>
  <c r="S27" i="44"/>
  <c r="AM27" i="44" s="1"/>
  <c r="W27" i="44"/>
  <c r="W26" i="44"/>
  <c r="AM26" i="44"/>
  <c r="AU25" i="44"/>
  <c r="AY25" i="44"/>
  <c r="AS25" i="44"/>
  <c r="W25" i="44"/>
  <c r="S24" i="44"/>
  <c r="AM24" i="44" s="1"/>
  <c r="AS24" i="44" s="1"/>
  <c r="W24" i="44"/>
  <c r="AC24" i="44" s="1"/>
  <c r="AC23" i="44"/>
  <c r="S23" i="44"/>
  <c r="AM23" i="44" s="1"/>
  <c r="S22" i="44"/>
  <c r="W22" i="44"/>
  <c r="S21" i="44"/>
  <c r="W21" i="44"/>
  <c r="S20" i="44"/>
  <c r="AM20" i="44" s="1"/>
  <c r="AS20" i="44" s="1"/>
  <c r="W20" i="44"/>
  <c r="AC20" i="44" s="1"/>
  <c r="S19" i="44"/>
  <c r="AM19" i="44" s="1"/>
  <c r="W19" i="44"/>
  <c r="S18" i="44"/>
  <c r="AM18" i="44" s="1"/>
  <c r="W18" i="44"/>
  <c r="S17" i="44"/>
  <c r="AM17" i="44" s="1"/>
  <c r="W17" i="44"/>
  <c r="AM16" i="44"/>
  <c r="W16" i="44"/>
  <c r="W15" i="44"/>
  <c r="AU14" i="44"/>
  <c r="AS14" i="44"/>
  <c r="W14" i="44"/>
  <c r="S13" i="44"/>
  <c r="AM13" i="44" s="1"/>
  <c r="W13" i="44"/>
  <c r="S12" i="44"/>
  <c r="AM12" i="44" s="1"/>
  <c r="W12" i="44"/>
  <c r="S11" i="44"/>
  <c r="W11" i="44"/>
  <c r="AM10" i="44"/>
  <c r="W10" i="44"/>
  <c r="AM9" i="44"/>
  <c r="W9" i="44"/>
  <c r="AE8" i="44"/>
  <c r="S8" i="44"/>
  <c r="AM8" i="44" s="1"/>
  <c r="AS8" i="44" s="1"/>
  <c r="S46" i="45"/>
  <c r="W46" i="45"/>
  <c r="AC46" i="45" s="1"/>
  <c r="AM45" i="45"/>
  <c r="AS45" i="45" s="1"/>
  <c r="W45" i="45"/>
  <c r="AC45" i="45" s="1"/>
  <c r="AM43" i="45"/>
  <c r="AS43" i="45" s="1"/>
  <c r="S42" i="45"/>
  <c r="W42" i="45"/>
  <c r="AC42" i="45" s="1"/>
  <c r="AM41" i="45"/>
  <c r="AS41" i="45" s="1"/>
  <c r="S40" i="45"/>
  <c r="W40" i="45"/>
  <c r="AC40" i="45" s="1"/>
  <c r="S39" i="45"/>
  <c r="AM39" i="45" s="1"/>
  <c r="AS39" i="45" s="1"/>
  <c r="W39" i="45"/>
  <c r="AC39" i="45" s="1"/>
  <c r="S38" i="45"/>
  <c r="AM38" i="45" s="1"/>
  <c r="AS38" i="45" s="1"/>
  <c r="W38" i="45"/>
  <c r="AC38" i="45" s="1"/>
  <c r="S37" i="45"/>
  <c r="AM37" i="45" s="1"/>
  <c r="W37" i="45"/>
  <c r="S36" i="45"/>
  <c r="AM36" i="45" s="1"/>
  <c r="AS36" i="45" s="1"/>
  <c r="W36" i="45"/>
  <c r="AC36" i="45" s="1"/>
  <c r="S34" i="45"/>
  <c r="AM34" i="45" s="1"/>
  <c r="AS34" i="45" s="1"/>
  <c r="W34" i="45"/>
  <c r="AC34" i="45" s="1"/>
  <c r="S33" i="45"/>
  <c r="W33" i="45"/>
  <c r="S32" i="45"/>
  <c r="AM32" i="45" s="1"/>
  <c r="W32" i="45"/>
  <c r="S31" i="45"/>
  <c r="AM31" i="45" s="1"/>
  <c r="W31" i="45"/>
  <c r="S30" i="45"/>
  <c r="AM30" i="45" s="1"/>
  <c r="W30" i="45"/>
  <c r="S29" i="45"/>
  <c r="W29" i="45"/>
  <c r="AM28" i="45"/>
  <c r="W28" i="45"/>
  <c r="BA27" i="45"/>
  <c r="AU27" i="45"/>
  <c r="Y27" i="45"/>
  <c r="AC27" i="45"/>
  <c r="AE27" i="45"/>
  <c r="AS27" i="45"/>
  <c r="S26" i="45"/>
  <c r="AM26" i="45" s="1"/>
  <c r="W26" i="45"/>
  <c r="S25" i="45"/>
  <c r="AM25" i="45" s="1"/>
  <c r="W25" i="45"/>
  <c r="S24" i="45"/>
  <c r="W24" i="45"/>
  <c r="AC24" i="45" s="1"/>
  <c r="S23" i="45"/>
  <c r="AM23" i="45" s="1"/>
  <c r="W23" i="45"/>
  <c r="S22" i="45"/>
  <c r="AM22" i="45" s="1"/>
  <c r="W22" i="45"/>
  <c r="S21" i="45"/>
  <c r="AM21" i="45" s="1"/>
  <c r="W21" i="45"/>
  <c r="AM20" i="45"/>
  <c r="AS20" i="45" s="1"/>
  <c r="W20" i="45"/>
  <c r="AC20" i="45" s="1"/>
  <c r="AC19" i="45"/>
  <c r="S19" i="45"/>
  <c r="AM19" i="45"/>
  <c r="AM18" i="45"/>
  <c r="W18" i="45"/>
  <c r="AM17" i="45"/>
  <c r="W17" i="45"/>
  <c r="S16" i="45"/>
  <c r="AM16" i="45" s="1"/>
  <c r="W16" i="45"/>
  <c r="W15" i="45"/>
  <c r="S14" i="45"/>
  <c r="W14" i="45"/>
  <c r="S13" i="45"/>
  <c r="W13" i="45"/>
  <c r="S12" i="45"/>
  <c r="AM12" i="45" s="1"/>
  <c r="W12" i="45"/>
  <c r="S11" i="45"/>
  <c r="AM11" i="45" s="1"/>
  <c r="W11" i="45"/>
  <c r="S10" i="45"/>
  <c r="AM10" i="45" s="1"/>
  <c r="W10" i="45"/>
  <c r="S9" i="45"/>
  <c r="W9" i="45"/>
  <c r="S8" i="45"/>
  <c r="W8" i="45"/>
  <c r="AC8" i="45" s="1"/>
  <c r="S46" i="46"/>
  <c r="AM46" i="46" s="1"/>
  <c r="W46" i="46"/>
  <c r="S45" i="46"/>
  <c r="W45" i="46"/>
  <c r="AM43" i="46"/>
  <c r="AO43" i="46" s="1"/>
  <c r="S42" i="46"/>
  <c r="W42" i="46"/>
  <c r="Y42" i="46" s="1"/>
  <c r="AM41" i="46"/>
  <c r="AO41" i="46" s="1"/>
  <c r="S40" i="46"/>
  <c r="AM40" i="46" s="1"/>
  <c r="AO40" i="46" s="1"/>
  <c r="W40" i="46"/>
  <c r="Y40" i="46" s="1"/>
  <c r="S39" i="46"/>
  <c r="W39" i="46"/>
  <c r="Y39" i="46" s="1"/>
  <c r="S38" i="46"/>
  <c r="AM38" i="46" s="1"/>
  <c r="AO38" i="46" s="1"/>
  <c r="W38" i="46"/>
  <c r="Y38" i="46" s="1"/>
  <c r="S37" i="46"/>
  <c r="AM37" i="46" s="1"/>
  <c r="AO37" i="46" s="1"/>
  <c r="W37" i="46"/>
  <c r="Y37" i="46" s="1"/>
  <c r="S36" i="46"/>
  <c r="AM36" i="46" s="1"/>
  <c r="W36" i="46"/>
  <c r="AM34" i="46"/>
  <c r="W34" i="46"/>
  <c r="S33" i="46"/>
  <c r="AM33" i="46" s="1"/>
  <c r="AO33" i="46" s="1"/>
  <c r="W33" i="46"/>
  <c r="Y33" i="46" s="1"/>
  <c r="S32" i="46"/>
  <c r="AM32" i="46" s="1"/>
  <c r="AO32" i="46" s="1"/>
  <c r="W32" i="46"/>
  <c r="Y32" i="46" s="1"/>
  <c r="S31" i="46"/>
  <c r="W31" i="46"/>
  <c r="Y31" i="46" s="1"/>
  <c r="S30" i="46"/>
  <c r="AM30" i="46" s="1"/>
  <c r="AO30" i="46" s="1"/>
  <c r="W30" i="46"/>
  <c r="Y30" i="46" s="1"/>
  <c r="S29" i="46"/>
  <c r="W29" i="46"/>
  <c r="Y29" i="46" s="1"/>
  <c r="S28" i="46"/>
  <c r="AM28" i="46" s="1"/>
  <c r="AO28" i="46" s="1"/>
  <c r="W28" i="46"/>
  <c r="Y28" i="46" s="1"/>
  <c r="AM27" i="46"/>
  <c r="W27" i="46"/>
  <c r="S26" i="46"/>
  <c r="W26" i="46"/>
  <c r="S25" i="46"/>
  <c r="W25" i="46"/>
  <c r="W24" i="46"/>
  <c r="AM24" i="46"/>
  <c r="S23" i="46"/>
  <c r="AM23" i="46" s="1"/>
  <c r="W23" i="46"/>
  <c r="AM22" i="46"/>
  <c r="W22" i="46"/>
  <c r="S21" i="46"/>
  <c r="AM21" i="46" s="1"/>
  <c r="W21" i="46"/>
  <c r="S20" i="46"/>
  <c r="AM20" i="46" s="1"/>
  <c r="W20" i="46"/>
  <c r="AM19" i="46"/>
  <c r="AO19" i="46" s="1"/>
  <c r="W19" i="46"/>
  <c r="Y19" i="46" s="1"/>
  <c r="AM18" i="46"/>
  <c r="AO18" i="46" s="1"/>
  <c r="W18" i="46"/>
  <c r="Y18" i="46" s="1"/>
  <c r="AM17" i="46"/>
  <c r="AO17" i="46" s="1"/>
  <c r="W17" i="46"/>
  <c r="Y17" i="46" s="1"/>
  <c r="S16" i="46"/>
  <c r="AM16" i="46" s="1"/>
  <c r="AO16" i="46" s="1"/>
  <c r="W16" i="46"/>
  <c r="Y16" i="46" s="1"/>
  <c r="S15" i="46"/>
  <c r="W15" i="46"/>
  <c r="Y15" i="46" s="1"/>
  <c r="S14" i="46"/>
  <c r="W14" i="46"/>
  <c r="S13" i="46"/>
  <c r="AM13" i="46" s="1"/>
  <c r="W13" i="46"/>
  <c r="AM12" i="46"/>
  <c r="W12" i="46"/>
  <c r="S11" i="46"/>
  <c r="AM11" i="46" s="1"/>
  <c r="AO11" i="46" s="1"/>
  <c r="W11" i="46"/>
  <c r="Y11" i="46" s="1"/>
  <c r="AM10" i="46"/>
  <c r="W10" i="46"/>
  <c r="S9" i="46"/>
  <c r="AM9" i="46" s="1"/>
  <c r="W9" i="46"/>
  <c r="S8" i="46"/>
  <c r="AM8" i="46" s="1"/>
  <c r="W8" i="46"/>
  <c r="Y55" i="50"/>
  <c r="Y52" i="50"/>
  <c r="Y48" i="50"/>
  <c r="Y46" i="50"/>
  <c r="Y44" i="50"/>
  <c r="Y42" i="50"/>
  <c r="Y40" i="50"/>
  <c r="W39" i="50"/>
  <c r="Y28" i="50"/>
  <c r="W26" i="50"/>
  <c r="Y24" i="50"/>
  <c r="Y16" i="50"/>
  <c r="Y15" i="50"/>
  <c r="Y14" i="50"/>
  <c r="W11" i="50"/>
  <c r="BO28" i="51"/>
  <c r="BS28" i="51" s="1"/>
  <c r="BO21" i="51"/>
  <c r="BS21" i="51" s="1"/>
  <c r="BO17" i="51"/>
  <c r="BS17" i="51" s="1"/>
  <c r="BO10" i="51"/>
  <c r="BS10" i="51"/>
  <c r="Y97" i="52"/>
  <c r="CG96" i="52"/>
  <c r="AQ96" i="52"/>
  <c r="W95" i="52"/>
  <c r="AQ95" i="52"/>
  <c r="Y89" i="52"/>
  <c r="Y88" i="52"/>
  <c r="AS86" i="52"/>
  <c r="W86" i="52"/>
  <c r="W84" i="52"/>
  <c r="BC84" i="52"/>
  <c r="AQ84" i="52"/>
  <c r="BC83" i="52"/>
  <c r="BK83" i="52"/>
  <c r="BK82" i="52"/>
  <c r="BC82" i="52"/>
  <c r="BC81" i="52"/>
  <c r="AS81" i="52"/>
  <c r="Y81" i="52"/>
  <c r="Y80" i="52"/>
  <c r="AS80" i="52"/>
  <c r="BK80" i="52"/>
  <c r="Y73" i="52"/>
  <c r="Y71" i="52"/>
  <c r="BC70" i="52"/>
  <c r="BC65" i="52"/>
  <c r="BC57" i="52"/>
  <c r="BC56" i="52"/>
  <c r="BC55" i="52"/>
  <c r="BC53" i="52"/>
  <c r="W52" i="52"/>
  <c r="AS45" i="52"/>
  <c r="CE45" i="52"/>
  <c r="Y44" i="52"/>
  <c r="Y43" i="52"/>
  <c r="W42" i="52"/>
  <c r="Y41" i="52"/>
  <c r="BC40" i="52"/>
  <c r="BC39" i="52"/>
  <c r="CG37" i="52"/>
  <c r="AQ37" i="52"/>
  <c r="CG35" i="52"/>
  <c r="Y35" i="52"/>
  <c r="W35" i="52"/>
  <c r="AQ35" i="52"/>
  <c r="BC24" i="52"/>
  <c r="Y23" i="52"/>
  <c r="AS21" i="52"/>
  <c r="CG20" i="52"/>
  <c r="AS20" i="52"/>
  <c r="BC19" i="52"/>
  <c r="AS18" i="52"/>
  <c r="W18" i="52"/>
  <c r="CE18" i="52"/>
  <c r="CE13" i="52"/>
  <c r="W11" i="52"/>
  <c r="AS11" i="52"/>
  <c r="Y8" i="52"/>
  <c r="K46" i="54"/>
  <c r="M46" i="54" s="1"/>
  <c r="K48" i="54"/>
  <c r="M48" i="54" s="1"/>
  <c r="Q48" i="54" s="1"/>
  <c r="K47" i="54"/>
  <c r="M47" i="54" s="1"/>
  <c r="Y56" i="54"/>
  <c r="Y52" i="54"/>
  <c r="Y40" i="54"/>
  <c r="Y33" i="54"/>
  <c r="Y29" i="54"/>
  <c r="Y28" i="54"/>
  <c r="Y26" i="54"/>
  <c r="Y25" i="54"/>
  <c r="Y24" i="54"/>
  <c r="Y23" i="54"/>
  <c r="Y12" i="54"/>
  <c r="Y11" i="54"/>
  <c r="AM46" i="56"/>
  <c r="AM64" i="56" s="1"/>
  <c r="Q46" i="56"/>
  <c r="AI48" i="56"/>
  <c r="Y47" i="56"/>
  <c r="AS46" i="56"/>
  <c r="M64" i="56"/>
  <c r="AC46" i="56"/>
  <c r="AC64" i="56" s="1"/>
  <c r="K70" i="98"/>
  <c r="O70" i="98" s="1"/>
  <c r="K59" i="98"/>
  <c r="O59" i="98" s="1"/>
  <c r="K19" i="98"/>
  <c r="O19" i="98" s="1"/>
  <c r="K24" i="98"/>
  <c r="O24" i="98" s="1"/>
  <c r="K60" i="98"/>
  <c r="O60" i="98" s="1"/>
  <c r="K69" i="98"/>
  <c r="O69" i="98" s="1"/>
  <c r="K73" i="98"/>
  <c r="O73" i="98" s="1"/>
  <c r="K74" i="98"/>
  <c r="O74" i="98" s="1"/>
  <c r="K39" i="98"/>
  <c r="O39" i="98" s="1"/>
  <c r="K27" i="98"/>
  <c r="O27" i="98" s="1"/>
  <c r="K28" i="98"/>
  <c r="O28" i="98" s="1"/>
  <c r="K35" i="98"/>
  <c r="O35" i="98" s="1"/>
  <c r="K41" i="98"/>
  <c r="O41" i="98" s="1"/>
  <c r="K13" i="98"/>
  <c r="O13" i="98" s="1"/>
  <c r="K77" i="98"/>
  <c r="O77" i="98" s="1"/>
  <c r="K54" i="98"/>
  <c r="O54" i="98" s="1"/>
  <c r="K66" i="98"/>
  <c r="O66" i="98" s="1"/>
  <c r="K20" i="98"/>
  <c r="O20" i="98" s="1"/>
  <c r="K76" i="98"/>
  <c r="O76" i="98" s="1"/>
  <c r="K25" i="98"/>
  <c r="O25" i="98" s="1"/>
  <c r="K46" i="98"/>
  <c r="O46" i="98" s="1"/>
  <c r="S46" i="98" s="1"/>
  <c r="K56" i="98"/>
  <c r="O56" i="98" s="1"/>
  <c r="K34" i="98"/>
  <c r="O34" i="98" s="1"/>
  <c r="K45" i="98"/>
  <c r="O45" i="98" s="1"/>
  <c r="K61" i="98"/>
  <c r="O61" i="98" s="1"/>
  <c r="K26" i="98"/>
  <c r="O26" i="98" s="1"/>
  <c r="K79" i="98"/>
  <c r="O79" i="98" s="1"/>
  <c r="K72" i="98"/>
  <c r="O72" i="98" s="1"/>
  <c r="K48" i="98"/>
  <c r="O48" i="98" s="1"/>
  <c r="S48" i="98" s="1"/>
  <c r="K49" i="98"/>
  <c r="O49" i="98" s="1"/>
  <c r="K52" i="98"/>
  <c r="O52" i="98" s="1"/>
  <c r="K12" i="98"/>
  <c r="O12" i="98" s="1"/>
  <c r="K10" i="98"/>
  <c r="K51" i="98"/>
  <c r="O51" i="98" s="1"/>
  <c r="K36" i="98"/>
  <c r="O36" i="98" s="1"/>
  <c r="K15" i="98"/>
  <c r="O15" i="98" s="1"/>
  <c r="S38" i="98"/>
  <c r="M79" i="98"/>
  <c r="Q79" i="98" s="1"/>
  <c r="S79" i="98" s="1"/>
  <c r="M76" i="98"/>
  <c r="Q76" i="98" s="1"/>
  <c r="S76" i="98" s="1"/>
  <c r="M73" i="98"/>
  <c r="Q73" i="98" s="1"/>
  <c r="M70" i="98"/>
  <c r="Q70" i="98" s="1"/>
  <c r="M67" i="98"/>
  <c r="Q67" i="98" s="1"/>
  <c r="S67" i="98" s="1"/>
  <c r="M64" i="98"/>
  <c r="Q64" i="98" s="1"/>
  <c r="S64" i="98" s="1"/>
  <c r="M54" i="98"/>
  <c r="Q54" i="98" s="1"/>
  <c r="M51" i="98"/>
  <c r="Q51" i="98" s="1"/>
  <c r="S51" i="98" s="1"/>
  <c r="M26" i="98"/>
  <c r="Q26" i="98" s="1"/>
  <c r="S26" i="98" s="1"/>
  <c r="M20" i="98"/>
  <c r="Q20" i="98" s="1"/>
  <c r="S20" i="98" s="1"/>
  <c r="M28" i="98"/>
  <c r="Q28" i="98" s="1"/>
  <c r="S28" i="98" s="1"/>
  <c r="M45" i="98"/>
  <c r="Q45" i="98" s="1"/>
  <c r="M25" i="98"/>
  <c r="Q25" i="98" s="1"/>
  <c r="S25" i="98" s="1"/>
  <c r="M60" i="98"/>
  <c r="Q60" i="98" s="1"/>
  <c r="S60" i="98" s="1"/>
  <c r="M50" i="98"/>
  <c r="Q50" i="98" s="1"/>
  <c r="S50" i="98" s="1"/>
  <c r="M61" i="98"/>
  <c r="Q61" i="98" s="1"/>
  <c r="M37" i="98"/>
  <c r="Q37" i="98" s="1"/>
  <c r="S37" i="98" s="1"/>
  <c r="M17" i="98"/>
  <c r="Q17" i="98" s="1"/>
  <c r="S17" i="98" s="1"/>
  <c r="M59" i="98"/>
  <c r="Q59" i="98" s="1"/>
  <c r="S59" i="98" s="1"/>
  <c r="M35" i="98"/>
  <c r="Q35" i="98" s="1"/>
  <c r="S35" i="98" s="1"/>
  <c r="M12" i="98"/>
  <c r="Q12" i="98" s="1"/>
  <c r="M72" i="98"/>
  <c r="Q72" i="98" s="1"/>
  <c r="S72" i="98" s="1"/>
  <c r="M81" i="98"/>
  <c r="Q81" i="98" s="1"/>
  <c r="M39" i="98"/>
  <c r="Q39" i="98" s="1"/>
  <c r="S39" i="98" s="1"/>
  <c r="M19" i="98"/>
  <c r="Q19" i="98" s="1"/>
  <c r="S19" i="98" s="1"/>
  <c r="M57" i="98"/>
  <c r="Q57" i="98" s="1"/>
  <c r="S57" i="98" s="1"/>
  <c r="M71" i="98"/>
  <c r="Q71" i="98" s="1"/>
  <c r="S71" i="98" s="1"/>
  <c r="M68" i="98"/>
  <c r="Q68" i="98" s="1"/>
  <c r="S68" i="98" s="1"/>
  <c r="M58" i="98"/>
  <c r="Q58" i="98" s="1"/>
  <c r="S58" i="98" s="1"/>
  <c r="M55" i="98"/>
  <c r="Q55" i="98" s="1"/>
  <c r="S55" i="98" s="1"/>
  <c r="M52" i="98"/>
  <c r="Q52" i="98" s="1"/>
  <c r="M34" i="98"/>
  <c r="Q34" i="98" s="1"/>
  <c r="S34" i="98" s="1"/>
  <c r="M30" i="98"/>
  <c r="Q30" i="98" s="1"/>
  <c r="S30" i="98" s="1"/>
  <c r="M27" i="98"/>
  <c r="Q27" i="98" s="1"/>
  <c r="S27" i="98" s="1"/>
  <c r="M24" i="98"/>
  <c r="Q24" i="98" s="1"/>
  <c r="S24" i="98" s="1"/>
  <c r="M14" i="98"/>
  <c r="Q14" i="98" s="1"/>
  <c r="S14" i="98" s="1"/>
  <c r="M11" i="98"/>
  <c r="M56" i="98"/>
  <c r="Q56" i="98" s="1"/>
  <c r="M38" i="98"/>
  <c r="Q38" i="98" s="1"/>
  <c r="M18" i="98"/>
  <c r="Q18" i="98" s="1"/>
  <c r="S18" i="98" s="1"/>
  <c r="M75" i="98"/>
  <c r="Q75" i="98" s="1"/>
  <c r="S75" i="98" s="1"/>
  <c r="M53" i="98"/>
  <c r="Q53" i="98" s="1"/>
  <c r="S53" i="98" s="1"/>
  <c r="M78" i="98"/>
  <c r="Q78" i="98" s="1"/>
  <c r="S78" i="98" s="1"/>
  <c r="M63" i="98"/>
  <c r="Q63" i="98" s="1"/>
  <c r="S63" i="98" s="1"/>
  <c r="M16" i="98"/>
  <c r="Q16" i="98" s="1"/>
  <c r="S16" i="98" s="1"/>
  <c r="M29" i="98"/>
  <c r="Q29" i="98" s="1"/>
  <c r="S29" i="98" s="1"/>
  <c r="M80" i="98"/>
  <c r="Q80" i="98" s="1"/>
  <c r="S80" i="98" s="1"/>
  <c r="M77" i="98"/>
  <c r="Q77" i="98" s="1"/>
  <c r="S77" i="98" s="1"/>
  <c r="M74" i="98"/>
  <c r="Q74" i="98" s="1"/>
  <c r="S74" i="98" s="1"/>
  <c r="M65" i="98"/>
  <c r="Q65" i="98" s="1"/>
  <c r="S65" i="98" s="1"/>
  <c r="M49" i="98"/>
  <c r="Q49" i="98" s="1"/>
  <c r="M47" i="98"/>
  <c r="Q47" i="98" s="1"/>
  <c r="S47" i="98" s="1"/>
  <c r="M21" i="98"/>
  <c r="Q21" i="98" s="1"/>
  <c r="S21" i="98" s="1"/>
  <c r="M62" i="98"/>
  <c r="Q62" i="98" s="1"/>
  <c r="S62" i="98" s="1"/>
  <c r="M31" i="98"/>
  <c r="Q31" i="98" s="1"/>
  <c r="S31" i="98" s="1"/>
  <c r="M15" i="98"/>
  <c r="Q15" i="98" s="1"/>
  <c r="S15" i="98" s="1"/>
  <c r="M69" i="98"/>
  <c r="Q69" i="98" s="1"/>
  <c r="S69" i="98" s="1"/>
  <c r="M66" i="98"/>
  <c r="Q66" i="98" s="1"/>
  <c r="S66" i="98" s="1"/>
  <c r="M41" i="98"/>
  <c r="Q41" i="98" s="1"/>
  <c r="S41" i="98" s="1"/>
  <c r="M36" i="98"/>
  <c r="Q36" i="98" s="1"/>
  <c r="S36" i="98" s="1"/>
  <c r="M13" i="98"/>
  <c r="Q13" i="98" s="1"/>
  <c r="K39" i="122"/>
  <c r="K52" i="122" s="1"/>
  <c r="M162" i="11" l="1"/>
  <c r="M163" i="11" s="1"/>
  <c r="M176" i="11"/>
  <c r="M177" i="11" s="1"/>
  <c r="M133" i="11"/>
  <c r="M134" i="11" s="1"/>
  <c r="Y46" i="30"/>
  <c r="AI46" i="30" s="1"/>
  <c r="AC46" i="30"/>
  <c r="AO46" i="30"/>
  <c r="AY46" i="30" s="1"/>
  <c r="AS46" i="30"/>
  <c r="Y45" i="30"/>
  <c r="AE45" i="30"/>
  <c r="AO45" i="30"/>
  <c r="AU45" i="30"/>
  <c r="AO41" i="30"/>
  <c r="AY41" i="30" s="1"/>
  <c r="AS41" i="30"/>
  <c r="Y39" i="30"/>
  <c r="AI39" i="30" s="1"/>
  <c r="AC39" i="30"/>
  <c r="AO39" i="30"/>
  <c r="AY39" i="30" s="1"/>
  <c r="AS39" i="30"/>
  <c r="Y38" i="30"/>
  <c r="AI38" i="30" s="1"/>
  <c r="AC38" i="30"/>
  <c r="AO38" i="30"/>
  <c r="AY38" i="30" s="1"/>
  <c r="AS38" i="30"/>
  <c r="Y37" i="30"/>
  <c r="AI37" i="30" s="1"/>
  <c r="AC37" i="30"/>
  <c r="AM37" i="30"/>
  <c r="AS37" i="30" s="1"/>
  <c r="Y36" i="30"/>
  <c r="AE36" i="30"/>
  <c r="AO36" i="30"/>
  <c r="AU36" i="30"/>
  <c r="AO34" i="30"/>
  <c r="AU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C27" i="30"/>
  <c r="AE27" i="30"/>
  <c r="AO27" i="30"/>
  <c r="AS27" i="30"/>
  <c r="AU27" i="30"/>
  <c r="Y26" i="30"/>
  <c r="AC26" i="30"/>
  <c r="AE26" i="30"/>
  <c r="AO26" i="30"/>
  <c r="AS26" i="30"/>
  <c r="AU26" i="30"/>
  <c r="Y25" i="30"/>
  <c r="AC25" i="30"/>
  <c r="AE25" i="30"/>
  <c r="AO25" i="30"/>
  <c r="AS25" i="30"/>
  <c r="AU25" i="30"/>
  <c r="AO24" i="30"/>
  <c r="AU24" i="30"/>
  <c r="AO23" i="30"/>
  <c r="AS23" i="30"/>
  <c r="AU23" i="30"/>
  <c r="Y23" i="30"/>
  <c r="AC23" i="30"/>
  <c r="AE23" i="30"/>
  <c r="Y22" i="30"/>
  <c r="AC22" i="30"/>
  <c r="AE22" i="30"/>
  <c r="AO22" i="30"/>
  <c r="AS22" i="30"/>
  <c r="AU22" i="30"/>
  <c r="Y21" i="30"/>
  <c r="AC21" i="30"/>
  <c r="AE21" i="30"/>
  <c r="AM21" i="30"/>
  <c r="AO20" i="30"/>
  <c r="AU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Y17" i="30"/>
  <c r="AI17" i="30" s="1"/>
  <c r="AC17" i="30"/>
  <c r="AO17" i="30"/>
  <c r="AY17" i="30" s="1"/>
  <c r="AS17" i="30"/>
  <c r="AO16" i="30"/>
  <c r="AY16" i="30" s="1"/>
  <c r="AS16" i="30"/>
  <c r="Y15" i="30"/>
  <c r="AI15" i="30" s="1"/>
  <c r="AC15" i="30"/>
  <c r="AO15" i="30"/>
  <c r="AY15" i="30" s="1"/>
  <c r="AS15" i="30"/>
  <c r="Y14" i="30"/>
  <c r="AC14" i="30"/>
  <c r="AE14" i="30"/>
  <c r="AO14" i="30"/>
  <c r="AS14" i="30"/>
  <c r="AU14" i="30"/>
  <c r="Y13" i="30"/>
  <c r="AC13" i="30"/>
  <c r="AE13" i="30"/>
  <c r="AO13" i="30"/>
  <c r="AS13" i="30"/>
  <c r="AU13" i="30"/>
  <c r="Y12" i="30"/>
  <c r="AC12" i="30"/>
  <c r="AE12" i="30"/>
  <c r="AO12" i="30"/>
  <c r="AS12" i="30"/>
  <c r="AU12" i="30"/>
  <c r="Y11" i="30"/>
  <c r="AI11" i="30" s="1"/>
  <c r="AC11" i="30"/>
  <c r="AO11" i="30"/>
  <c r="AY11" i="30" s="1"/>
  <c r="AS11" i="30"/>
  <c r="Y10" i="30"/>
  <c r="AC10" i="30"/>
  <c r="AE10" i="30"/>
  <c r="AO10" i="30"/>
  <c r="AS10" i="30"/>
  <c r="AU10" i="30"/>
  <c r="Y9" i="30"/>
  <c r="AC9" i="30"/>
  <c r="AE9" i="30"/>
  <c r="AO9" i="30"/>
  <c r="AS9" i="30"/>
  <c r="AU9" i="30"/>
  <c r="Y8" i="30"/>
  <c r="AE8" i="30"/>
  <c r="AO8" i="30"/>
  <c r="AU8" i="30"/>
  <c r="AI46" i="31"/>
  <c r="AK46" i="31"/>
  <c r="AO46" i="31"/>
  <c r="AU46" i="31"/>
  <c r="Y45" i="31"/>
  <c r="AE45" i="31"/>
  <c r="AO45" i="31"/>
  <c r="AU45" i="31"/>
  <c r="AO43" i="31"/>
  <c r="AU43" i="31"/>
  <c r="Y42" i="31"/>
  <c r="AI42" i="31" s="1"/>
  <c r="AC42" i="31"/>
  <c r="BA41" i="31"/>
  <c r="AY41" i="31"/>
  <c r="AU41" i="31"/>
  <c r="AS41" i="31"/>
  <c r="Y40" i="31"/>
  <c r="AE40" i="31"/>
  <c r="AO40" i="31"/>
  <c r="AU40" i="31"/>
  <c r="Y39" i="31"/>
  <c r="AE39" i="31"/>
  <c r="AO39" i="31"/>
  <c r="AU39" i="31"/>
  <c r="Y38" i="31"/>
  <c r="AE38" i="31"/>
  <c r="AO38" i="31"/>
  <c r="AU38" i="31"/>
  <c r="Y37" i="31"/>
  <c r="AI37" i="31" s="1"/>
  <c r="AC37" i="31"/>
  <c r="AO37" i="31"/>
  <c r="AY37" i="31" s="1"/>
  <c r="AS37" i="31"/>
  <c r="Y36" i="31"/>
  <c r="AI36" i="31" s="1"/>
  <c r="AC36" i="31"/>
  <c r="AO36" i="31"/>
  <c r="AY36" i="31" s="1"/>
  <c r="AS36" i="31"/>
  <c r="Y34" i="31"/>
  <c r="AI34" i="31" s="1"/>
  <c r="AC34" i="31"/>
  <c r="AM34" i="31"/>
  <c r="Y33" i="31"/>
  <c r="AI33" i="31" s="1"/>
  <c r="AC33" i="31"/>
  <c r="AO33" i="31"/>
  <c r="AY33" i="31" s="1"/>
  <c r="AS33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Y28" i="31"/>
  <c r="AI28" i="31" s="1"/>
  <c r="AC28" i="31"/>
  <c r="AO28" i="31"/>
  <c r="AY28" i="31" s="1"/>
  <c r="AS28" i="31"/>
  <c r="Y27" i="31"/>
  <c r="AI27" i="31" s="1"/>
  <c r="AC27" i="31"/>
  <c r="AO27" i="31"/>
  <c r="AY27" i="31" s="1"/>
  <c r="AS27" i="31"/>
  <c r="Y26" i="31"/>
  <c r="AI26" i="31" s="1"/>
  <c r="AC26" i="31"/>
  <c r="AO26" i="31"/>
  <c r="AY26" i="31" s="1"/>
  <c r="AS26" i="31"/>
  <c r="Y25" i="31"/>
  <c r="AI25" i="31" s="1"/>
  <c r="AC25" i="31"/>
  <c r="AO25" i="31"/>
  <c r="AY25" i="31" s="1"/>
  <c r="AS25" i="31"/>
  <c r="Y24" i="31"/>
  <c r="AI24" i="31" s="1"/>
  <c r="AC24" i="31"/>
  <c r="AO24" i="31"/>
  <c r="AY24" i="31" s="1"/>
  <c r="AS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M20" i="31"/>
  <c r="Y19" i="31"/>
  <c r="AI19" i="31" s="1"/>
  <c r="AC19" i="31"/>
  <c r="AO19" i="31"/>
  <c r="AY19" i="31" s="1"/>
  <c r="AS19" i="31"/>
  <c r="Y18" i="31"/>
  <c r="AI18" i="31" s="1"/>
  <c r="AC18" i="31"/>
  <c r="AM18" i="31"/>
  <c r="Y17" i="31"/>
  <c r="AI17" i="31" s="1"/>
  <c r="AC17" i="31"/>
  <c r="AO17" i="31"/>
  <c r="AY17" i="31" s="1"/>
  <c r="AS17" i="31"/>
  <c r="Y16" i="31"/>
  <c r="AI16" i="31" s="1"/>
  <c r="AC16" i="31"/>
  <c r="AM16" i="31"/>
  <c r="Y15" i="31"/>
  <c r="AI15" i="31" s="1"/>
  <c r="AC15" i="31"/>
  <c r="AO15" i="31"/>
  <c r="AY15" i="31" s="1"/>
  <c r="AS15" i="31"/>
  <c r="Y14" i="31"/>
  <c r="AI14" i="31" s="1"/>
  <c r="AC14" i="31"/>
  <c r="AO14" i="31"/>
  <c r="AY14" i="31" s="1"/>
  <c r="AS14" i="31"/>
  <c r="Y13" i="31"/>
  <c r="AI13" i="31" s="1"/>
  <c r="AC13" i="31"/>
  <c r="AO13" i="31"/>
  <c r="AY13" i="31" s="1"/>
  <c r="AS13" i="31"/>
  <c r="Y12" i="31"/>
  <c r="AI12" i="31" s="1"/>
  <c r="AC12" i="31"/>
  <c r="AM12" i="31"/>
  <c r="Y11" i="31"/>
  <c r="AI11" i="31" s="1"/>
  <c r="AC11" i="31"/>
  <c r="AO11" i="31"/>
  <c r="AY11" i="31" s="1"/>
  <c r="AS11" i="31"/>
  <c r="Y10" i="31"/>
  <c r="AI10" i="31" s="1"/>
  <c r="AC10" i="31"/>
  <c r="AO10" i="31"/>
  <c r="AY10" i="31" s="1"/>
  <c r="AS10" i="31"/>
  <c r="Y9" i="31"/>
  <c r="AI9" i="31" s="1"/>
  <c r="AC9" i="31"/>
  <c r="AM9" i="31"/>
  <c r="Y8" i="31"/>
  <c r="AI8" i="31" s="1"/>
  <c r="AC8" i="31"/>
  <c r="AO8" i="31"/>
  <c r="AY8" i="31" s="1"/>
  <c r="AS8" i="31"/>
  <c r="Y46" i="32"/>
  <c r="AI46" i="32" s="1"/>
  <c r="AC46" i="32"/>
  <c r="AO46" i="32"/>
  <c r="AY46" i="32" s="1"/>
  <c r="AS46" i="32"/>
  <c r="Y45" i="32"/>
  <c r="AI45" i="32" s="1"/>
  <c r="AC45" i="32"/>
  <c r="AO45" i="32"/>
  <c r="AY45" i="32" s="1"/>
  <c r="AS45" i="32"/>
  <c r="AO43" i="32"/>
  <c r="AU43" i="32"/>
  <c r="Y42" i="32"/>
  <c r="AE42" i="32"/>
  <c r="AO42" i="32"/>
  <c r="AU42" i="32"/>
  <c r="AO41" i="32"/>
  <c r="AY41" i="32" s="1"/>
  <c r="AS41" i="32"/>
  <c r="Y40" i="32"/>
  <c r="AI40" i="32" s="1"/>
  <c r="AC40" i="32"/>
  <c r="AO40" i="32"/>
  <c r="AY40" i="32" s="1"/>
  <c r="AS40" i="32"/>
  <c r="AO39" i="32"/>
  <c r="AY39" i="32" s="1"/>
  <c r="AS39" i="32"/>
  <c r="Y38" i="32"/>
  <c r="AI38" i="32" s="1"/>
  <c r="AC38" i="32"/>
  <c r="AO38" i="32"/>
  <c r="AY38" i="32" s="1"/>
  <c r="AS38" i="32"/>
  <c r="Y37" i="32"/>
  <c r="AI37" i="32" s="1"/>
  <c r="AC37" i="32"/>
  <c r="AM37" i="32"/>
  <c r="Y36" i="32"/>
  <c r="AI36" i="32" s="1"/>
  <c r="AC36" i="32"/>
  <c r="AO36" i="32"/>
  <c r="AY36" i="32" s="1"/>
  <c r="AS36" i="32"/>
  <c r="Y34" i="32"/>
  <c r="AI34" i="32" s="1"/>
  <c r="AC34" i="32"/>
  <c r="AO34" i="32"/>
  <c r="AY34" i="32" s="1"/>
  <c r="AS34" i="32"/>
  <c r="Y33" i="32"/>
  <c r="AI33" i="32" s="1"/>
  <c r="AC33" i="32"/>
  <c r="AO33" i="32"/>
  <c r="AY33" i="32" s="1"/>
  <c r="AS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I27" i="32" s="1"/>
  <c r="AC27" i="32"/>
  <c r="AM27" i="32"/>
  <c r="Y26" i="32"/>
  <c r="AI26" i="32" s="1"/>
  <c r="AO26" i="32"/>
  <c r="AY26" i="32" s="1"/>
  <c r="AS26" i="32"/>
  <c r="Y25" i="32"/>
  <c r="AI25" i="32" s="1"/>
  <c r="AC25" i="32"/>
  <c r="AO25" i="32"/>
  <c r="AY25" i="32" s="1"/>
  <c r="AS25" i="32"/>
  <c r="Y24" i="32"/>
  <c r="AI24" i="32" s="1"/>
  <c r="AC24" i="32"/>
  <c r="AO24" i="32"/>
  <c r="AY24" i="32" s="1"/>
  <c r="AS24" i="32"/>
  <c r="Y23" i="32"/>
  <c r="AI23" i="32" s="1"/>
  <c r="AC23" i="32"/>
  <c r="AO23" i="32"/>
  <c r="AY23" i="32" s="1"/>
  <c r="AS23" i="32"/>
  <c r="Y22" i="32"/>
  <c r="AI22" i="32" s="1"/>
  <c r="AC22" i="32"/>
  <c r="AO22" i="32"/>
  <c r="AY22" i="32" s="1"/>
  <c r="AS22" i="32"/>
  <c r="Y21" i="32"/>
  <c r="AI21" i="32" s="1"/>
  <c r="AC21" i="32"/>
  <c r="AO21" i="32"/>
  <c r="AY21" i="32" s="1"/>
  <c r="AS21" i="32"/>
  <c r="Y20" i="32"/>
  <c r="AI20" i="32" s="1"/>
  <c r="AC20" i="32"/>
  <c r="AO20" i="32"/>
  <c r="AY20" i="32" s="1"/>
  <c r="AS20" i="32"/>
  <c r="Y19" i="32"/>
  <c r="AI19" i="32" s="1"/>
  <c r="AC19" i="32"/>
  <c r="AO19" i="32"/>
  <c r="AY19" i="32" s="1"/>
  <c r="AS19" i="32"/>
  <c r="Y18" i="32"/>
  <c r="AI18" i="32" s="1"/>
  <c r="AC18" i="32"/>
  <c r="AO18" i="32"/>
  <c r="AY18" i="32" s="1"/>
  <c r="AS18" i="32"/>
  <c r="Y17" i="32"/>
  <c r="AI17" i="32" s="1"/>
  <c r="AC17" i="32"/>
  <c r="AO17" i="32"/>
  <c r="AY17" i="32" s="1"/>
  <c r="AS17" i="32"/>
  <c r="Y16" i="32"/>
  <c r="AI16" i="32" s="1"/>
  <c r="AC16" i="32"/>
  <c r="AO16" i="32"/>
  <c r="AY16" i="32" s="1"/>
  <c r="AS16" i="32"/>
  <c r="Y15" i="32"/>
  <c r="AI15" i="32" s="1"/>
  <c r="AC15" i="32"/>
  <c r="AO15" i="32"/>
  <c r="AY15" i="32" s="1"/>
  <c r="AS15" i="32"/>
  <c r="Y14" i="32"/>
  <c r="AI14" i="32" s="1"/>
  <c r="AC14" i="32"/>
  <c r="AO14" i="32"/>
  <c r="AY14" i="32" s="1"/>
  <c r="AS14" i="32"/>
  <c r="Y13" i="32"/>
  <c r="AI13" i="32" s="1"/>
  <c r="AC13" i="32"/>
  <c r="AO13" i="32"/>
  <c r="AY13" i="32" s="1"/>
  <c r="AS13" i="32"/>
  <c r="Y12" i="32"/>
  <c r="AI12" i="32" s="1"/>
  <c r="AC12" i="32"/>
  <c r="AO12" i="32"/>
  <c r="AY12" i="32" s="1"/>
  <c r="AS12" i="32"/>
  <c r="Y11" i="32"/>
  <c r="AI11" i="32" s="1"/>
  <c r="AC11" i="32"/>
  <c r="AO11" i="32"/>
  <c r="AY11" i="32" s="1"/>
  <c r="AS11" i="32"/>
  <c r="Y10" i="32"/>
  <c r="AI10" i="32" s="1"/>
  <c r="AC10" i="32"/>
  <c r="AO10" i="32"/>
  <c r="AY10" i="32" s="1"/>
  <c r="AS10" i="32"/>
  <c r="Y9" i="32"/>
  <c r="AI9" i="32" s="1"/>
  <c r="AC9" i="32"/>
  <c r="AO9" i="32"/>
  <c r="AY9" i="32" s="1"/>
  <c r="AS9" i="32"/>
  <c r="Y8" i="32"/>
  <c r="AI8" i="32" s="1"/>
  <c r="AC8" i="32"/>
  <c r="AO8" i="32"/>
  <c r="AY8" i="32" s="1"/>
  <c r="AS8" i="32"/>
  <c r="Y46" i="33"/>
  <c r="AE46" i="33"/>
  <c r="AO46" i="33"/>
  <c r="AU46" i="33"/>
  <c r="Y45" i="33"/>
  <c r="AE45" i="33"/>
  <c r="AO45" i="33"/>
  <c r="AU45" i="33"/>
  <c r="AO43" i="33"/>
  <c r="AU43" i="33"/>
  <c r="Y42" i="33"/>
  <c r="AE42" i="33"/>
  <c r="AO42" i="33"/>
  <c r="AU42" i="33"/>
  <c r="AO41" i="33"/>
  <c r="AU41" i="33"/>
  <c r="Y40" i="33"/>
  <c r="AE40" i="33"/>
  <c r="AO40" i="33"/>
  <c r="AM40" i="33"/>
  <c r="Y39" i="33"/>
  <c r="AE39" i="33"/>
  <c r="AO39" i="33"/>
  <c r="AU39" i="33"/>
  <c r="Y38" i="33"/>
  <c r="AE38" i="33"/>
  <c r="AO38" i="33"/>
  <c r="AU38" i="33"/>
  <c r="Y37" i="33"/>
  <c r="AI37" i="33" s="1"/>
  <c r="AC37" i="33"/>
  <c r="AO37" i="33"/>
  <c r="AY37" i="33" s="1"/>
  <c r="AS37" i="33"/>
  <c r="Y36" i="33"/>
  <c r="AE36" i="33"/>
  <c r="AO36" i="33"/>
  <c r="AU36" i="33"/>
  <c r="Y34" i="33"/>
  <c r="AE34" i="33"/>
  <c r="AO34" i="33"/>
  <c r="AU34" i="33"/>
  <c r="Y33" i="33"/>
  <c r="AI33" i="33" s="1"/>
  <c r="AC33" i="33"/>
  <c r="AO33" i="33"/>
  <c r="AY33" i="33" s="1"/>
  <c r="AS33" i="33"/>
  <c r="Y32" i="33"/>
  <c r="AI32" i="33" s="1"/>
  <c r="AC32" i="33"/>
  <c r="AO32" i="33"/>
  <c r="AY32" i="33" s="1"/>
  <c r="AS32" i="33"/>
  <c r="AO31" i="33"/>
  <c r="AY31" i="33" s="1"/>
  <c r="AS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Y24" i="33"/>
  <c r="AE24" i="33"/>
  <c r="AO24" i="33"/>
  <c r="AU24" i="33"/>
  <c r="Y23" i="33"/>
  <c r="AC23" i="33"/>
  <c r="AE23" i="33"/>
  <c r="AO23" i="33"/>
  <c r="AS23" i="33"/>
  <c r="AU23" i="33"/>
  <c r="Y22" i="33"/>
  <c r="AC22" i="33"/>
  <c r="AE22" i="33"/>
  <c r="AM22" i="33"/>
  <c r="Y21" i="33"/>
  <c r="AC21" i="33"/>
  <c r="AE21" i="33"/>
  <c r="AO21" i="33"/>
  <c r="AS21" i="33"/>
  <c r="AU21" i="33"/>
  <c r="Y20" i="33"/>
  <c r="AE20" i="33"/>
  <c r="AM20" i="33"/>
  <c r="AS20" i="33" s="1"/>
  <c r="Y19" i="33"/>
  <c r="AI19" i="33" s="1"/>
  <c r="AC19" i="33"/>
  <c r="AO19" i="33"/>
  <c r="AY19" i="33" s="1"/>
  <c r="AS19" i="33"/>
  <c r="Y18" i="33"/>
  <c r="AI18" i="33" s="1"/>
  <c r="AC18" i="33"/>
  <c r="AO18" i="33"/>
  <c r="AY18" i="33" s="1"/>
  <c r="AS18" i="33"/>
  <c r="Y17" i="33"/>
  <c r="AI17" i="33" s="1"/>
  <c r="AC17" i="33"/>
  <c r="AM17" i="33"/>
  <c r="Y16" i="33"/>
  <c r="AI16" i="33" s="1"/>
  <c r="AC16" i="33"/>
  <c r="AO16" i="33"/>
  <c r="AY16" i="33" s="1"/>
  <c r="AS16" i="33"/>
  <c r="Y15" i="33"/>
  <c r="AI15" i="33" s="1"/>
  <c r="AC15" i="33"/>
  <c r="AO15" i="33"/>
  <c r="AY15" i="33" s="1"/>
  <c r="AS15" i="33"/>
  <c r="Y14" i="33"/>
  <c r="AC14" i="33"/>
  <c r="AE14" i="33"/>
  <c r="Y13" i="33"/>
  <c r="AC13" i="33"/>
  <c r="AE13" i="33"/>
  <c r="AO13" i="33"/>
  <c r="AS13" i="33"/>
  <c r="AU13" i="33"/>
  <c r="AO12" i="33"/>
  <c r="AS12" i="33"/>
  <c r="AU12" i="33"/>
  <c r="Y12" i="33"/>
  <c r="AC12" i="33"/>
  <c r="AE12" i="33"/>
  <c r="Y11" i="33"/>
  <c r="AI11" i="33" s="1"/>
  <c r="AC11" i="33"/>
  <c r="AM11" i="33"/>
  <c r="Y10" i="33"/>
  <c r="AC10" i="33"/>
  <c r="AE10" i="33"/>
  <c r="AO10" i="33"/>
  <c r="AS10" i="33"/>
  <c r="AU10" i="33"/>
  <c r="Y9" i="33"/>
  <c r="AC9" i="33"/>
  <c r="AE9" i="33"/>
  <c r="AO9" i="33"/>
  <c r="AS9" i="33"/>
  <c r="AU9" i="33"/>
  <c r="Y8" i="33"/>
  <c r="AE8" i="33"/>
  <c r="AM8" i="33"/>
  <c r="AO8" i="33"/>
  <c r="AU46" i="34"/>
  <c r="AS46" i="34"/>
  <c r="AO46" i="34"/>
  <c r="Y45" i="34"/>
  <c r="AE45" i="34"/>
  <c r="AO45" i="34"/>
  <c r="AU45" i="34"/>
  <c r="AO43" i="34"/>
  <c r="AU43" i="34"/>
  <c r="Y42" i="34"/>
  <c r="AE42" i="34"/>
  <c r="AO42" i="34"/>
  <c r="AM42" i="34"/>
  <c r="AO41" i="34"/>
  <c r="AY41" i="34" s="1"/>
  <c r="AS41" i="34"/>
  <c r="Y40" i="34"/>
  <c r="AE40" i="34"/>
  <c r="AO40" i="34"/>
  <c r="AU40" i="34"/>
  <c r="Y39" i="34"/>
  <c r="AE39" i="34"/>
  <c r="AM39" i="34"/>
  <c r="AE38" i="34"/>
  <c r="AC38" i="34"/>
  <c r="Y38" i="34"/>
  <c r="AO38" i="34"/>
  <c r="AU38" i="34"/>
  <c r="Y37" i="34"/>
  <c r="AI37" i="34" s="1"/>
  <c r="AC37" i="34"/>
  <c r="AO37" i="34"/>
  <c r="AY37" i="34" s="1"/>
  <c r="AS37" i="34"/>
  <c r="Y36" i="34"/>
  <c r="AE36" i="34"/>
  <c r="AO36" i="34"/>
  <c r="AU36" i="34"/>
  <c r="Y34" i="34"/>
  <c r="AE34" i="34"/>
  <c r="AO34" i="34"/>
  <c r="AU34" i="34"/>
  <c r="Y33" i="34"/>
  <c r="AI33" i="34" s="1"/>
  <c r="AC33" i="34"/>
  <c r="AM33" i="34"/>
  <c r="Y32" i="34"/>
  <c r="AI32" i="34" s="1"/>
  <c r="AC32" i="34"/>
  <c r="AO32" i="34"/>
  <c r="AY32" i="34" s="1"/>
  <c r="AS32" i="34"/>
  <c r="Y31" i="34"/>
  <c r="AI31" i="34" s="1"/>
  <c r="AC31" i="34"/>
  <c r="AM31" i="34"/>
  <c r="Y30" i="34"/>
  <c r="AI30" i="34" s="1"/>
  <c r="AC30" i="34"/>
  <c r="AM30" i="34"/>
  <c r="Y29" i="34"/>
  <c r="AI29" i="34" s="1"/>
  <c r="AC29" i="34"/>
  <c r="AO29" i="34"/>
  <c r="AY29" i="34" s="1"/>
  <c r="AS29" i="34"/>
  <c r="Y28" i="34"/>
  <c r="AI28" i="34" s="1"/>
  <c r="AC28" i="34"/>
  <c r="AO28" i="34"/>
  <c r="AY28" i="34" s="1"/>
  <c r="AS28" i="34"/>
  <c r="AI27" i="34"/>
  <c r="AK27" i="34"/>
  <c r="Y26" i="34"/>
  <c r="AC26" i="34"/>
  <c r="AE26" i="34"/>
  <c r="AM26" i="34"/>
  <c r="Y25" i="34"/>
  <c r="AC25" i="34"/>
  <c r="AE25" i="34"/>
  <c r="AO25" i="34"/>
  <c r="AS25" i="34"/>
  <c r="AU25" i="34"/>
  <c r="Y24" i="34"/>
  <c r="AE24" i="34"/>
  <c r="AM24" i="34"/>
  <c r="AS24" i="34" s="1"/>
  <c r="Y23" i="34"/>
  <c r="AC23" i="34"/>
  <c r="AE23" i="34"/>
  <c r="AO23" i="34"/>
  <c r="AS23" i="34"/>
  <c r="AU23" i="34"/>
  <c r="Y22" i="34"/>
  <c r="AC22" i="34"/>
  <c r="AE22" i="34"/>
  <c r="AO22" i="34"/>
  <c r="AS22" i="34"/>
  <c r="AU22" i="34"/>
  <c r="AO21" i="34"/>
  <c r="AS21" i="34"/>
  <c r="AU21" i="34"/>
  <c r="AI21" i="34"/>
  <c r="AK21" i="34"/>
  <c r="AO20" i="34"/>
  <c r="AU20" i="34"/>
  <c r="Y19" i="34"/>
  <c r="AI19" i="34" s="1"/>
  <c r="AC19" i="34"/>
  <c r="AO19" i="34"/>
  <c r="AY19" i="34" s="1"/>
  <c r="AS19" i="34"/>
  <c r="Y18" i="34"/>
  <c r="AI18" i="34" s="1"/>
  <c r="AC18" i="34"/>
  <c r="AO18" i="34"/>
  <c r="AY18" i="34" s="1"/>
  <c r="AS18" i="34"/>
  <c r="Y17" i="34"/>
  <c r="AI17" i="34" s="1"/>
  <c r="AC17" i="34"/>
  <c r="AO17" i="34"/>
  <c r="AY17" i="34" s="1"/>
  <c r="AS17" i="34"/>
  <c r="Y16" i="34"/>
  <c r="AI16" i="34" s="1"/>
  <c r="AC16" i="34"/>
  <c r="AO16" i="34"/>
  <c r="AY16" i="34" s="1"/>
  <c r="AS16" i="34"/>
  <c r="Y15" i="34"/>
  <c r="AI15" i="34" s="1"/>
  <c r="AC15" i="34"/>
  <c r="AO15" i="34"/>
  <c r="AY15" i="34" s="1"/>
  <c r="AS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I11" i="34" s="1"/>
  <c r="AC11" i="34"/>
  <c r="AM11" i="34"/>
  <c r="Y10" i="34"/>
  <c r="AC10" i="34"/>
  <c r="AE10" i="34"/>
  <c r="AO10" i="34"/>
  <c r="AS10" i="34"/>
  <c r="AU10" i="34"/>
  <c r="AO9" i="34"/>
  <c r="AS9" i="34"/>
  <c r="AU9" i="34"/>
  <c r="AK9" i="34"/>
  <c r="AI9" i="34"/>
  <c r="Y8" i="34"/>
  <c r="AE8" i="34"/>
  <c r="AO8" i="34"/>
  <c r="AM8" i="34"/>
  <c r="Y46" i="35"/>
  <c r="AI46" i="35" s="1"/>
  <c r="AC46" i="35"/>
  <c r="AM46" i="35"/>
  <c r="Y45" i="35"/>
  <c r="AE45" i="35"/>
  <c r="AO45" i="35"/>
  <c r="AU45" i="35"/>
  <c r="AO43" i="35"/>
  <c r="AU43" i="35"/>
  <c r="Y42" i="35"/>
  <c r="AE42" i="35"/>
  <c r="AO42" i="35"/>
  <c r="AU42" i="35"/>
  <c r="AO41" i="35"/>
  <c r="AU41" i="35"/>
  <c r="Y40" i="35"/>
  <c r="AE40" i="35"/>
  <c r="AO40" i="35"/>
  <c r="AU40" i="35"/>
  <c r="Y39" i="35"/>
  <c r="AE39" i="35"/>
  <c r="AO39" i="35"/>
  <c r="AU39" i="35"/>
  <c r="Y38" i="35"/>
  <c r="AE38" i="35"/>
  <c r="AO38" i="35"/>
  <c r="AU38" i="35"/>
  <c r="Y37" i="35"/>
  <c r="AI37" i="35" s="1"/>
  <c r="AC37" i="35"/>
  <c r="AO37" i="35"/>
  <c r="AY37" i="35" s="1"/>
  <c r="AS37" i="35"/>
  <c r="Y36" i="35"/>
  <c r="AE36" i="35"/>
  <c r="AO36" i="35"/>
  <c r="AU36" i="35"/>
  <c r="Y33" i="35"/>
  <c r="AI33" i="35" s="1"/>
  <c r="AC33" i="35"/>
  <c r="AO33" i="35"/>
  <c r="AY33" i="35" s="1"/>
  <c r="AS33" i="35"/>
  <c r="Y32" i="35"/>
  <c r="AI32" i="35" s="1"/>
  <c r="AC32" i="35"/>
  <c r="AO32" i="35"/>
  <c r="AY32" i="35" s="1"/>
  <c r="AS32" i="35"/>
  <c r="AO31" i="35"/>
  <c r="AY31" i="35" s="1"/>
  <c r="AS31" i="35"/>
  <c r="Y30" i="35"/>
  <c r="AI30" i="35" s="1"/>
  <c r="AC30" i="35"/>
  <c r="AO30" i="35"/>
  <c r="AY30" i="35" s="1"/>
  <c r="AS30" i="35"/>
  <c r="Y29" i="35"/>
  <c r="AI29" i="35" s="1"/>
  <c r="AC29" i="35"/>
  <c r="AM29" i="35"/>
  <c r="Y28" i="35"/>
  <c r="AI28" i="35" s="1"/>
  <c r="AC28" i="35"/>
  <c r="AM28" i="35"/>
  <c r="Y27" i="35"/>
  <c r="AC27" i="35"/>
  <c r="AE27" i="35"/>
  <c r="AM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Y24" i="35"/>
  <c r="AE24" i="35"/>
  <c r="Y23" i="35"/>
  <c r="AC23" i="35"/>
  <c r="AE23" i="35"/>
  <c r="AO23" i="35"/>
  <c r="AS23" i="35"/>
  <c r="AU23" i="35"/>
  <c r="Y22" i="35"/>
  <c r="AC22" i="35"/>
  <c r="AE22" i="35"/>
  <c r="AO22" i="35"/>
  <c r="AS22" i="35"/>
  <c r="AU22" i="35"/>
  <c r="Y21" i="35"/>
  <c r="AC21" i="35"/>
  <c r="AE21" i="35"/>
  <c r="AO21" i="35"/>
  <c r="AS21" i="35"/>
  <c r="AU21" i="35"/>
  <c r="Y20" i="35"/>
  <c r="AE20" i="35"/>
  <c r="AO20" i="35"/>
  <c r="AU20" i="35"/>
  <c r="Y19" i="35"/>
  <c r="AI19" i="35" s="1"/>
  <c r="AC19" i="35"/>
  <c r="AM19" i="35"/>
  <c r="Y18" i="35"/>
  <c r="AI18" i="35" s="1"/>
  <c r="AC18" i="35"/>
  <c r="AO18" i="35"/>
  <c r="AY18" i="35" s="1"/>
  <c r="AS18" i="35"/>
  <c r="Y17" i="35"/>
  <c r="AI17" i="35" s="1"/>
  <c r="AC17" i="35"/>
  <c r="AO17" i="35"/>
  <c r="AY17" i="35" s="1"/>
  <c r="AS17" i="35"/>
  <c r="Y16" i="35"/>
  <c r="AI16" i="35" s="1"/>
  <c r="AC16" i="35"/>
  <c r="AO16" i="35"/>
  <c r="AY16" i="35" s="1"/>
  <c r="AS16" i="35"/>
  <c r="Y15" i="35"/>
  <c r="AI15" i="35" s="1"/>
  <c r="AC15" i="35"/>
  <c r="AO15" i="35"/>
  <c r="AY15" i="35" s="1"/>
  <c r="AS15" i="35"/>
  <c r="Y14" i="35"/>
  <c r="AC14" i="35"/>
  <c r="AE14" i="35"/>
  <c r="AO14" i="35"/>
  <c r="AS14" i="35"/>
  <c r="AU14" i="35"/>
  <c r="Y13" i="35"/>
  <c r="AC13" i="35"/>
  <c r="AE13" i="35"/>
  <c r="AO13" i="35"/>
  <c r="AS13" i="35"/>
  <c r="AU13" i="35"/>
  <c r="Y12" i="35"/>
  <c r="AC12" i="35"/>
  <c r="AE12" i="35"/>
  <c r="AM12" i="35"/>
  <c r="AO11" i="35"/>
  <c r="AY11" i="35" s="1"/>
  <c r="AS11" i="35"/>
  <c r="Y10" i="35"/>
  <c r="AC10" i="35"/>
  <c r="AE10" i="35"/>
  <c r="AO10" i="35"/>
  <c r="AS10" i="35"/>
  <c r="AU10" i="35"/>
  <c r="Y9" i="35"/>
  <c r="AC9" i="35"/>
  <c r="AE9" i="35"/>
  <c r="AM9" i="35"/>
  <c r="Y8" i="35"/>
  <c r="AE8" i="35"/>
  <c r="AO8" i="35"/>
  <c r="AU8" i="35"/>
  <c r="Y46" i="36"/>
  <c r="AE46" i="36"/>
  <c r="AO46" i="36"/>
  <c r="AU46" i="36"/>
  <c r="Y45" i="36"/>
  <c r="AI45" i="36" s="1"/>
  <c r="AC45" i="36"/>
  <c r="AM45" i="36"/>
  <c r="AO43" i="36"/>
  <c r="AU43" i="36"/>
  <c r="Y42" i="36"/>
  <c r="AE42" i="36"/>
  <c r="AO42" i="36"/>
  <c r="AU42" i="36"/>
  <c r="AO41" i="36"/>
  <c r="AU41" i="36"/>
  <c r="Y40" i="36"/>
  <c r="AI40" i="36" s="1"/>
  <c r="AC40" i="36"/>
  <c r="AO40" i="36"/>
  <c r="AY40" i="36" s="1"/>
  <c r="AS40" i="36"/>
  <c r="Y39" i="36"/>
  <c r="AI39" i="36" s="1"/>
  <c r="AC39" i="36"/>
  <c r="AO39" i="36"/>
  <c r="AY39" i="36" s="1"/>
  <c r="AS39" i="36"/>
  <c r="Y38" i="36"/>
  <c r="AI38" i="36" s="1"/>
  <c r="AC38" i="36"/>
  <c r="AO38" i="36"/>
  <c r="AY38" i="36" s="1"/>
  <c r="AS38" i="36"/>
  <c r="Y37" i="36"/>
  <c r="AI37" i="36" s="1"/>
  <c r="AC37" i="36"/>
  <c r="AO37" i="36"/>
  <c r="AY37" i="36" s="1"/>
  <c r="AS37" i="36"/>
  <c r="Y36" i="36"/>
  <c r="AI36" i="36" s="1"/>
  <c r="AC36" i="36"/>
  <c r="AO36" i="36"/>
  <c r="AY36" i="36" s="1"/>
  <c r="AS36" i="36"/>
  <c r="AO34" i="36"/>
  <c r="AY34" i="36" s="1"/>
  <c r="AS34" i="36"/>
  <c r="Y33" i="36"/>
  <c r="AI33" i="36" s="1"/>
  <c r="AC33" i="36"/>
  <c r="AO33" i="36"/>
  <c r="AY33" i="36" s="1"/>
  <c r="AS33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Y27" i="36"/>
  <c r="AI27" i="36" s="1"/>
  <c r="AC27" i="36"/>
  <c r="AO27" i="36"/>
  <c r="AY27" i="36" s="1"/>
  <c r="AS27" i="36"/>
  <c r="Y26" i="36"/>
  <c r="AI26" i="36" s="1"/>
  <c r="AC26" i="36"/>
  <c r="AO26" i="36"/>
  <c r="AY26" i="36" s="1"/>
  <c r="AS26" i="36"/>
  <c r="Y25" i="36"/>
  <c r="AI25" i="36" s="1"/>
  <c r="AC25" i="36"/>
  <c r="AO25" i="36"/>
  <c r="AY25" i="36" s="1"/>
  <c r="AS25" i="36"/>
  <c r="Y24" i="36"/>
  <c r="AI24" i="36" s="1"/>
  <c r="AC24" i="36"/>
  <c r="AO24" i="36"/>
  <c r="AY24" i="36" s="1"/>
  <c r="AS24" i="36"/>
  <c r="Y23" i="36"/>
  <c r="AI23" i="36" s="1"/>
  <c r="AC23" i="36"/>
  <c r="AM23" i="36"/>
  <c r="Y22" i="36"/>
  <c r="AI22" i="36" s="1"/>
  <c r="AC22" i="36"/>
  <c r="AO22" i="36"/>
  <c r="AY22" i="36" s="1"/>
  <c r="AS22" i="36"/>
  <c r="Y20" i="36"/>
  <c r="AI20" i="36" s="1"/>
  <c r="AC20" i="36"/>
  <c r="Y19" i="36"/>
  <c r="AI19" i="36" s="1"/>
  <c r="AC19" i="36"/>
  <c r="AO19" i="36"/>
  <c r="AY19" i="36" s="1"/>
  <c r="AS19" i="36"/>
  <c r="Y18" i="36"/>
  <c r="AI18" i="36" s="1"/>
  <c r="AC18" i="36"/>
  <c r="AO18" i="36"/>
  <c r="AY18" i="36" s="1"/>
  <c r="AS18" i="36"/>
  <c r="Y17" i="36"/>
  <c r="AI17" i="36" s="1"/>
  <c r="AC17" i="36"/>
  <c r="AO17" i="36"/>
  <c r="AY17" i="36" s="1"/>
  <c r="AS17" i="36"/>
  <c r="Y16" i="36"/>
  <c r="AI16" i="36" s="1"/>
  <c r="AC16" i="36"/>
  <c r="AO16" i="36"/>
  <c r="AY16" i="36" s="1"/>
  <c r="AS16" i="36"/>
  <c r="Y15" i="36"/>
  <c r="AI15" i="36" s="1"/>
  <c r="AC15" i="36"/>
  <c r="AO15" i="36"/>
  <c r="AY15" i="36" s="1"/>
  <c r="AS15" i="36"/>
  <c r="Y14" i="36"/>
  <c r="AI14" i="36" s="1"/>
  <c r="AC14" i="36"/>
  <c r="AO14" i="36"/>
  <c r="AY14" i="36" s="1"/>
  <c r="AS14" i="36"/>
  <c r="Y13" i="36"/>
  <c r="AI13" i="36" s="1"/>
  <c r="AC13" i="36"/>
  <c r="AO13" i="36"/>
  <c r="AY13" i="36" s="1"/>
  <c r="AS13" i="36"/>
  <c r="Y12" i="36"/>
  <c r="AI12" i="36" s="1"/>
  <c r="AC12" i="36"/>
  <c r="AO12" i="36"/>
  <c r="AY12" i="36" s="1"/>
  <c r="AS12" i="36"/>
  <c r="Y11" i="36"/>
  <c r="AI11" i="36" s="1"/>
  <c r="AC11" i="36"/>
  <c r="AO11" i="36"/>
  <c r="AY11" i="36" s="1"/>
  <c r="AS11" i="36"/>
  <c r="Y10" i="36"/>
  <c r="AI10" i="36" s="1"/>
  <c r="AC10" i="36"/>
  <c r="AM10" i="36"/>
  <c r="Y9" i="36"/>
  <c r="AI9" i="36" s="1"/>
  <c r="AC9" i="36"/>
  <c r="AO9" i="36"/>
  <c r="AY9" i="36" s="1"/>
  <c r="AS9" i="36"/>
  <c r="Y8" i="36"/>
  <c r="AI8" i="36" s="1"/>
  <c r="AC8" i="36"/>
  <c r="AO8" i="36"/>
  <c r="AY8" i="36" s="1"/>
  <c r="AS8" i="36"/>
  <c r="Y46" i="37"/>
  <c r="AE46" i="37"/>
  <c r="AO46" i="37"/>
  <c r="AU46" i="37"/>
  <c r="Y45" i="37"/>
  <c r="AE45" i="37"/>
  <c r="AO45" i="37"/>
  <c r="AU45" i="37"/>
  <c r="AO43" i="37"/>
  <c r="AY43" i="37" s="1"/>
  <c r="AS43" i="37"/>
  <c r="Y42" i="37"/>
  <c r="AI42" i="37" s="1"/>
  <c r="AC42" i="37"/>
  <c r="AO42" i="37"/>
  <c r="AY42" i="37" s="1"/>
  <c r="AS42" i="37"/>
  <c r="AO41" i="37"/>
  <c r="AU41" i="37"/>
  <c r="Y40" i="37"/>
  <c r="AE40" i="37"/>
  <c r="AO40" i="37"/>
  <c r="AU40" i="37"/>
  <c r="AO39" i="37"/>
  <c r="AU39" i="37"/>
  <c r="Y38" i="37"/>
  <c r="AE38" i="37"/>
  <c r="AO38" i="37"/>
  <c r="AU38" i="37"/>
  <c r="Y37" i="37"/>
  <c r="AI37" i="37" s="1"/>
  <c r="AC37" i="37"/>
  <c r="AO37" i="37"/>
  <c r="AY37" i="37" s="1"/>
  <c r="AS37" i="37"/>
  <c r="Y36" i="37"/>
  <c r="AE36" i="37"/>
  <c r="AO36" i="37"/>
  <c r="AU36" i="37"/>
  <c r="Y34" i="37"/>
  <c r="AE34" i="37"/>
  <c r="AM34" i="37"/>
  <c r="AS34" i="37" s="1"/>
  <c r="Y33" i="37"/>
  <c r="AI33" i="37" s="1"/>
  <c r="AC33" i="37"/>
  <c r="AO33" i="37"/>
  <c r="AY33" i="37" s="1"/>
  <c r="AS33" i="37"/>
  <c r="Y32" i="37"/>
  <c r="AI32" i="37" s="1"/>
  <c r="AC32" i="37"/>
  <c r="AO32" i="37"/>
  <c r="AY32" i="37" s="1"/>
  <c r="AS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Y27" i="37"/>
  <c r="AC27" i="37"/>
  <c r="AE27" i="37"/>
  <c r="AM27" i="37"/>
  <c r="Y26" i="37"/>
  <c r="AC26" i="37"/>
  <c r="AE26" i="37"/>
  <c r="AO26" i="37"/>
  <c r="AS26" i="37"/>
  <c r="AU26" i="37"/>
  <c r="Y25" i="37"/>
  <c r="AC25" i="37"/>
  <c r="AE25" i="37"/>
  <c r="AO25" i="37"/>
  <c r="AS25" i="37"/>
  <c r="AU25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Y21" i="37"/>
  <c r="AC21" i="37"/>
  <c r="AE21" i="37"/>
  <c r="AM21" i="37"/>
  <c r="Y20" i="37"/>
  <c r="AE20" i="37"/>
  <c r="AO20" i="37"/>
  <c r="AU20" i="37"/>
  <c r="Y19" i="37"/>
  <c r="AI19" i="37" s="1"/>
  <c r="AC19" i="37"/>
  <c r="AO19" i="37"/>
  <c r="AY19" i="37" s="1"/>
  <c r="AS19" i="37"/>
  <c r="Y17" i="37"/>
  <c r="AI17" i="37" s="1"/>
  <c r="AC17" i="37"/>
  <c r="AM17" i="37"/>
  <c r="Y16" i="37"/>
  <c r="AI16" i="37" s="1"/>
  <c r="AC16" i="37"/>
  <c r="AO16" i="37"/>
  <c r="AY16" i="37" s="1"/>
  <c r="AS16" i="37"/>
  <c r="Y15" i="37"/>
  <c r="AI15" i="37" s="1"/>
  <c r="AC15" i="37"/>
  <c r="AO15" i="37"/>
  <c r="AY15" i="37" s="1"/>
  <c r="AS15" i="37"/>
  <c r="Y14" i="37"/>
  <c r="AC14" i="37"/>
  <c r="AE14" i="37"/>
  <c r="AO14" i="37"/>
  <c r="AS14" i="37"/>
  <c r="AU14" i="37"/>
  <c r="Y13" i="37"/>
  <c r="AC13" i="37"/>
  <c r="AE13" i="37"/>
  <c r="Y12" i="37"/>
  <c r="AC12" i="37"/>
  <c r="AE12" i="37"/>
  <c r="AO12" i="37"/>
  <c r="AS12" i="37"/>
  <c r="AU12" i="37"/>
  <c r="Y11" i="37"/>
  <c r="AI11" i="37" s="1"/>
  <c r="AC11" i="37"/>
  <c r="AO11" i="37"/>
  <c r="AY11" i="37" s="1"/>
  <c r="AS11" i="37"/>
  <c r="Y10" i="37"/>
  <c r="AC10" i="37"/>
  <c r="AE10" i="37"/>
  <c r="AO10" i="37"/>
  <c r="AS10" i="37"/>
  <c r="AU10" i="37"/>
  <c r="Y9" i="37"/>
  <c r="AC9" i="37"/>
  <c r="AE9" i="37"/>
  <c r="AM9" i="37"/>
  <c r="Y8" i="37"/>
  <c r="AE8" i="37"/>
  <c r="AO8" i="37"/>
  <c r="AU8" i="37"/>
  <c r="Y46" i="38"/>
  <c r="AI46" i="38" s="1"/>
  <c r="AC46" i="38"/>
  <c r="AM46" i="38"/>
  <c r="Y45" i="38"/>
  <c r="AI45" i="38" s="1"/>
  <c r="AC45" i="38"/>
  <c r="AO45" i="38"/>
  <c r="AY45" i="38" s="1"/>
  <c r="AS45" i="38"/>
  <c r="AO43" i="38"/>
  <c r="AU43" i="38"/>
  <c r="Y42" i="38"/>
  <c r="AE42" i="38"/>
  <c r="AO42" i="38"/>
  <c r="AU42" i="38"/>
  <c r="AO41" i="38"/>
  <c r="AY41" i="38" s="1"/>
  <c r="AS41" i="38"/>
  <c r="Y40" i="38"/>
  <c r="AI40" i="38" s="1"/>
  <c r="AC40" i="38"/>
  <c r="Y39" i="38"/>
  <c r="AI39" i="38" s="1"/>
  <c r="AC39" i="38"/>
  <c r="AM39" i="38"/>
  <c r="Y38" i="38"/>
  <c r="AI38" i="38" s="1"/>
  <c r="AC38" i="38"/>
  <c r="AM38" i="38"/>
  <c r="Y37" i="38"/>
  <c r="AI37" i="38" s="1"/>
  <c r="AC37" i="38"/>
  <c r="AM37" i="38"/>
  <c r="Y36" i="38"/>
  <c r="AI36" i="38" s="1"/>
  <c r="AC36" i="38"/>
  <c r="AO36" i="38"/>
  <c r="AY36" i="38" s="1"/>
  <c r="AS36" i="38"/>
  <c r="Y34" i="38"/>
  <c r="AI34" i="38" s="1"/>
  <c r="AC34" i="38"/>
  <c r="AO34" i="38"/>
  <c r="AY34" i="38" s="1"/>
  <c r="AS34" i="38"/>
  <c r="AO33" i="38"/>
  <c r="AY33" i="38" s="1"/>
  <c r="AS33" i="38"/>
  <c r="AO32" i="38"/>
  <c r="AY32" i="38" s="1"/>
  <c r="AS32" i="38"/>
  <c r="Y31" i="38"/>
  <c r="AI31" i="38" s="1"/>
  <c r="AC31" i="38"/>
  <c r="AM31" i="38"/>
  <c r="Y30" i="38"/>
  <c r="AI30" i="38" s="1"/>
  <c r="AC30" i="38"/>
  <c r="AO30" i="38"/>
  <c r="AY30" i="38" s="1"/>
  <c r="AS30" i="38"/>
  <c r="Y29" i="38"/>
  <c r="AI29" i="38" s="1"/>
  <c r="AC29" i="38"/>
  <c r="AM29" i="38"/>
  <c r="Y28" i="38"/>
  <c r="AI28" i="38" s="1"/>
  <c r="AC28" i="38"/>
  <c r="AM28" i="38"/>
  <c r="AO27" i="38"/>
  <c r="AY27" i="38" s="1"/>
  <c r="AS27" i="38"/>
  <c r="Y26" i="38"/>
  <c r="AI26" i="38" s="1"/>
  <c r="AC26" i="38"/>
  <c r="AM26" i="38"/>
  <c r="AO25" i="38"/>
  <c r="AY25" i="38" s="1"/>
  <c r="AS25" i="38"/>
  <c r="Y24" i="38"/>
  <c r="AI24" i="38" s="1"/>
  <c r="AC24" i="38"/>
  <c r="AM24" i="38"/>
  <c r="Y23" i="38"/>
  <c r="AI23" i="38" s="1"/>
  <c r="AC23" i="38"/>
  <c r="AO23" i="38"/>
  <c r="AY23" i="38" s="1"/>
  <c r="AS23" i="38"/>
  <c r="Y22" i="38"/>
  <c r="AI22" i="38" s="1"/>
  <c r="AC22" i="38"/>
  <c r="AM22" i="38"/>
  <c r="Y21" i="38"/>
  <c r="AI21" i="38" s="1"/>
  <c r="AC21" i="38"/>
  <c r="AM21" i="38"/>
  <c r="Y20" i="38"/>
  <c r="AI20" i="38" s="1"/>
  <c r="AC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Y16" i="38"/>
  <c r="AI16" i="38" s="1"/>
  <c r="AC16" i="38"/>
  <c r="AM16" i="38"/>
  <c r="Y15" i="38"/>
  <c r="AI15" i="38" s="1"/>
  <c r="AC15" i="38"/>
  <c r="AM15" i="38"/>
  <c r="Y14" i="38"/>
  <c r="AI14" i="38" s="1"/>
  <c r="AC14" i="38"/>
  <c r="AO14" i="38"/>
  <c r="AY14" i="38" s="1"/>
  <c r="AS14" i="38"/>
  <c r="Y13" i="38"/>
  <c r="AI13" i="38" s="1"/>
  <c r="AC13" i="38"/>
  <c r="AO13" i="38"/>
  <c r="AY13" i="38" s="1"/>
  <c r="AS13" i="38"/>
  <c r="AO12" i="38"/>
  <c r="AY12" i="38" s="1"/>
  <c r="AS12" i="38"/>
  <c r="Y11" i="38"/>
  <c r="AI11" i="38" s="1"/>
  <c r="AC11" i="38"/>
  <c r="AO11" i="38"/>
  <c r="AY11" i="38" s="1"/>
  <c r="AS11" i="38"/>
  <c r="Y10" i="38"/>
  <c r="AI10" i="38" s="1"/>
  <c r="AC10" i="38"/>
  <c r="AO10" i="38"/>
  <c r="AY10" i="38" s="1"/>
  <c r="AS10" i="38"/>
  <c r="Y9" i="38"/>
  <c r="AI9" i="38" s="1"/>
  <c r="AC9" i="38"/>
  <c r="AO9" i="38"/>
  <c r="AY9" i="38" s="1"/>
  <c r="AS9" i="38"/>
  <c r="Y8" i="38"/>
  <c r="AI8" i="38" s="1"/>
  <c r="AC8" i="38"/>
  <c r="AO8" i="38"/>
  <c r="AY8" i="38" s="1"/>
  <c r="AS8" i="38"/>
  <c r="Y46" i="39"/>
  <c r="AI46" i="39" s="1"/>
  <c r="AC46" i="39"/>
  <c r="AO46" i="39"/>
  <c r="AY46" i="39" s="1"/>
  <c r="AS46" i="39"/>
  <c r="Y45" i="39"/>
  <c r="AE45" i="39"/>
  <c r="AO45" i="39"/>
  <c r="AU45" i="39"/>
  <c r="AO43" i="39"/>
  <c r="AU43" i="39"/>
  <c r="Y42" i="39"/>
  <c r="AE42" i="39"/>
  <c r="AO42" i="39"/>
  <c r="AU42" i="39"/>
  <c r="AO41" i="39"/>
  <c r="AU41" i="39"/>
  <c r="Y40" i="39"/>
  <c r="AI40" i="39" s="1"/>
  <c r="AC40" i="39"/>
  <c r="AO40" i="39"/>
  <c r="AY40" i="39" s="1"/>
  <c r="AS40" i="39"/>
  <c r="Y39" i="39"/>
  <c r="AI39" i="39" s="1"/>
  <c r="AC39" i="39"/>
  <c r="AO39" i="39"/>
  <c r="AY39" i="39" s="1"/>
  <c r="AS39" i="39"/>
  <c r="Y37" i="39"/>
  <c r="AI37" i="39" s="1"/>
  <c r="AC37" i="39"/>
  <c r="AM37" i="39"/>
  <c r="Y36" i="39"/>
  <c r="AE36" i="39"/>
  <c r="AO36" i="39"/>
  <c r="AU36" i="39"/>
  <c r="Y34" i="39"/>
  <c r="AE34" i="39"/>
  <c r="AO34" i="39"/>
  <c r="AU34" i="39"/>
  <c r="Y33" i="39"/>
  <c r="AI33" i="39" s="1"/>
  <c r="AC33" i="39"/>
  <c r="AO33" i="39"/>
  <c r="AY33" i="39" s="1"/>
  <c r="AS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Y29" i="39"/>
  <c r="AI29" i="39" s="1"/>
  <c r="AC29" i="39"/>
  <c r="AO29" i="39"/>
  <c r="AY29" i="39" s="1"/>
  <c r="AS29" i="39"/>
  <c r="Y28" i="39"/>
  <c r="AI28" i="39" s="1"/>
  <c r="AC28" i="39"/>
  <c r="AM28" i="39"/>
  <c r="Y27" i="39"/>
  <c r="AC27" i="39"/>
  <c r="AE27" i="39"/>
  <c r="AO27" i="39"/>
  <c r="AS27" i="39"/>
  <c r="AU27" i="39"/>
  <c r="Y26" i="39"/>
  <c r="AC26" i="39"/>
  <c r="AE26" i="39"/>
  <c r="AO26" i="39"/>
  <c r="AS26" i="39"/>
  <c r="AU26" i="39"/>
  <c r="Y25" i="39"/>
  <c r="AC25" i="39"/>
  <c r="AE25" i="39"/>
  <c r="AO25" i="39"/>
  <c r="AS25" i="39"/>
  <c r="AU25" i="39"/>
  <c r="Y24" i="39"/>
  <c r="AE24" i="39"/>
  <c r="AO24" i="39"/>
  <c r="AU24" i="39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Y21" i="39"/>
  <c r="AC21" i="39"/>
  <c r="AE21" i="39"/>
  <c r="AO21" i="39"/>
  <c r="AS21" i="39"/>
  <c r="AU21" i="39"/>
  <c r="Y20" i="39"/>
  <c r="AE20" i="39"/>
  <c r="AO20" i="39"/>
  <c r="AU20" i="39"/>
  <c r="Y19" i="39"/>
  <c r="AI19" i="39" s="1"/>
  <c r="AC19" i="39"/>
  <c r="AM19" i="39"/>
  <c r="Y18" i="39"/>
  <c r="AI18" i="39" s="1"/>
  <c r="AC18" i="39"/>
  <c r="AO18" i="39"/>
  <c r="AY18" i="39" s="1"/>
  <c r="AS18" i="39"/>
  <c r="Y17" i="39"/>
  <c r="AI17" i="39" s="1"/>
  <c r="AC17" i="39"/>
  <c r="AO17" i="39"/>
  <c r="AY17" i="39" s="1"/>
  <c r="AS17" i="39"/>
  <c r="Y16" i="39"/>
  <c r="AI16" i="39" s="1"/>
  <c r="AC16" i="39"/>
  <c r="AO16" i="39"/>
  <c r="AY16" i="39" s="1"/>
  <c r="AS16" i="39"/>
  <c r="Y15" i="39"/>
  <c r="AI15" i="39" s="1"/>
  <c r="AC15" i="39"/>
  <c r="AO15" i="39"/>
  <c r="AY15" i="39" s="1"/>
  <c r="AS15" i="39"/>
  <c r="Y14" i="39"/>
  <c r="AC14" i="39"/>
  <c r="AE14" i="39"/>
  <c r="AO14" i="39"/>
  <c r="AS14" i="39"/>
  <c r="AU14" i="39"/>
  <c r="Y13" i="39"/>
  <c r="AC13" i="39"/>
  <c r="AE13" i="39"/>
  <c r="AO13" i="39"/>
  <c r="AS13" i="39"/>
  <c r="AU13" i="39"/>
  <c r="Y12" i="39"/>
  <c r="AC12" i="39"/>
  <c r="AE12" i="39"/>
  <c r="AO12" i="39"/>
  <c r="AS12" i="39"/>
  <c r="AU12" i="39"/>
  <c r="Y11" i="39"/>
  <c r="AI11" i="39" s="1"/>
  <c r="AC11" i="39"/>
  <c r="AO11" i="39"/>
  <c r="AY11" i="39" s="1"/>
  <c r="AS11" i="39"/>
  <c r="Y10" i="39"/>
  <c r="AC10" i="39"/>
  <c r="AE10" i="39"/>
  <c r="AO10" i="39"/>
  <c r="AS10" i="39"/>
  <c r="AU10" i="39"/>
  <c r="Y9" i="39"/>
  <c r="AC9" i="39"/>
  <c r="AE9" i="39"/>
  <c r="AO9" i="39"/>
  <c r="AS9" i="39"/>
  <c r="AU9" i="39"/>
  <c r="Y8" i="39"/>
  <c r="AE8" i="39"/>
  <c r="AO8" i="39"/>
  <c r="AU8" i="39"/>
  <c r="Y46" i="40"/>
  <c r="AE46" i="40"/>
  <c r="AO46" i="40"/>
  <c r="AU46" i="40"/>
  <c r="Y45" i="40"/>
  <c r="AE45" i="40"/>
  <c r="AO45" i="40"/>
  <c r="AU45" i="40"/>
  <c r="AO43" i="40"/>
  <c r="AU43" i="40"/>
  <c r="Y42" i="40"/>
  <c r="AE42" i="40"/>
  <c r="AO42" i="40"/>
  <c r="AU42" i="40"/>
  <c r="AO41" i="40"/>
  <c r="AU41" i="40"/>
  <c r="Y40" i="40"/>
  <c r="AE40" i="40"/>
  <c r="AO40" i="40"/>
  <c r="AU40" i="40"/>
  <c r="Y39" i="40"/>
  <c r="AE39" i="40"/>
  <c r="AO39" i="40"/>
  <c r="AU39" i="40"/>
  <c r="Y38" i="40"/>
  <c r="AE38" i="40"/>
  <c r="AO38" i="40"/>
  <c r="AU38" i="40"/>
  <c r="Y37" i="40"/>
  <c r="AI37" i="40" s="1"/>
  <c r="AC37" i="40"/>
  <c r="AO37" i="40"/>
  <c r="AY37" i="40" s="1"/>
  <c r="AS37" i="40"/>
  <c r="Y36" i="40"/>
  <c r="AE36" i="40"/>
  <c r="AO36" i="40"/>
  <c r="AU36" i="40"/>
  <c r="Y34" i="40"/>
  <c r="AE34" i="40"/>
  <c r="AO34" i="40"/>
  <c r="AU34" i="40"/>
  <c r="Y33" i="40"/>
  <c r="AI33" i="40" s="1"/>
  <c r="AC33" i="40"/>
  <c r="AO33" i="40"/>
  <c r="AY33" i="40" s="1"/>
  <c r="AS33" i="40"/>
  <c r="Y32" i="40"/>
  <c r="AI32" i="40" s="1"/>
  <c r="AC32" i="40"/>
  <c r="AO32" i="40"/>
  <c r="AY32" i="40" s="1"/>
  <c r="AS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O23" i="40"/>
  <c r="AS23" i="40"/>
  <c r="AU23" i="40"/>
  <c r="Y22" i="40"/>
  <c r="AC22" i="40"/>
  <c r="AE22" i="40"/>
  <c r="AO22" i="40"/>
  <c r="AS22" i="40"/>
  <c r="AU22" i="40"/>
  <c r="Y21" i="40"/>
  <c r="AC21" i="40"/>
  <c r="AE21" i="40"/>
  <c r="AM21" i="40"/>
  <c r="Y20" i="40"/>
  <c r="AE20" i="40"/>
  <c r="AO20" i="40"/>
  <c r="AU20" i="40"/>
  <c r="Y19" i="40"/>
  <c r="AI19" i="40" s="1"/>
  <c r="AC19" i="40"/>
  <c r="AO19" i="40"/>
  <c r="AY19" i="40" s="1"/>
  <c r="AS19" i="40"/>
  <c r="Y18" i="40"/>
  <c r="AI18" i="40" s="1"/>
  <c r="AC18" i="40"/>
  <c r="AO18" i="40"/>
  <c r="AY18" i="40" s="1"/>
  <c r="AS18" i="40"/>
  <c r="AO17" i="40"/>
  <c r="AY17" i="40" s="1"/>
  <c r="AS17" i="40"/>
  <c r="Y17" i="40"/>
  <c r="AI17" i="40" s="1"/>
  <c r="AC17" i="40"/>
  <c r="Y16" i="40"/>
  <c r="AI16" i="40" s="1"/>
  <c r="AC16" i="40"/>
  <c r="AM16" i="40"/>
  <c r="Y15" i="40"/>
  <c r="AI15" i="40" s="1"/>
  <c r="AC15" i="40"/>
  <c r="AO15" i="40"/>
  <c r="AY15" i="40" s="1"/>
  <c r="AS15" i="40"/>
  <c r="Y14" i="40"/>
  <c r="AC14" i="40"/>
  <c r="AE14" i="40"/>
  <c r="AO14" i="40"/>
  <c r="AS14" i="40"/>
  <c r="AU14" i="40"/>
  <c r="Y13" i="40"/>
  <c r="AC13" i="40"/>
  <c r="AE13" i="40"/>
  <c r="AO13" i="40"/>
  <c r="AS13" i="40"/>
  <c r="AU13" i="40"/>
  <c r="Y12" i="40"/>
  <c r="AC12" i="40"/>
  <c r="AE12" i="40"/>
  <c r="AO12" i="40"/>
  <c r="AS12" i="40"/>
  <c r="AU12" i="40"/>
  <c r="Y11" i="40"/>
  <c r="AI11" i="40" s="1"/>
  <c r="AC11" i="40"/>
  <c r="AM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Y8" i="40"/>
  <c r="AE8" i="40"/>
  <c r="AO8" i="40"/>
  <c r="AU8" i="40"/>
  <c r="Y46" i="41"/>
  <c r="AE46" i="41"/>
  <c r="AO46" i="41"/>
  <c r="AU46" i="41"/>
  <c r="Y45" i="41"/>
  <c r="AE45" i="41"/>
  <c r="AO45" i="41"/>
  <c r="AM45" i="41"/>
  <c r="AO43" i="41"/>
  <c r="AU43" i="41"/>
  <c r="AO41" i="41"/>
  <c r="AU41" i="41"/>
  <c r="Y40" i="41"/>
  <c r="AE40" i="41"/>
  <c r="AO40" i="41"/>
  <c r="AU40" i="41"/>
  <c r="Y39" i="41"/>
  <c r="AE39" i="41"/>
  <c r="AO39" i="41"/>
  <c r="AU39" i="41"/>
  <c r="Y38" i="41"/>
  <c r="AE38" i="41"/>
  <c r="AO38" i="41"/>
  <c r="AU38" i="41"/>
  <c r="Y37" i="41"/>
  <c r="AI37" i="41" s="1"/>
  <c r="AC37" i="41"/>
  <c r="AO37" i="41"/>
  <c r="AY37" i="41" s="1"/>
  <c r="AS37" i="41"/>
  <c r="Y36" i="41"/>
  <c r="AE36" i="41"/>
  <c r="AM36" i="41"/>
  <c r="AS36" i="41" s="1"/>
  <c r="Y34" i="41"/>
  <c r="AE34" i="41"/>
  <c r="AO34" i="41"/>
  <c r="AU34" i="41"/>
  <c r="Y33" i="41"/>
  <c r="AI33" i="41" s="1"/>
  <c r="AC33" i="41"/>
  <c r="AO33" i="41"/>
  <c r="AY33" i="41" s="1"/>
  <c r="AS33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Y28" i="41"/>
  <c r="AI28" i="41" s="1"/>
  <c r="AC28" i="41"/>
  <c r="AO28" i="41"/>
  <c r="AY28" i="41" s="1"/>
  <c r="AS28" i="41"/>
  <c r="Y27" i="41"/>
  <c r="AC27" i="41"/>
  <c r="AE27" i="41"/>
  <c r="AO27" i="41"/>
  <c r="AS27" i="41"/>
  <c r="AU27" i="41"/>
  <c r="Y26" i="41"/>
  <c r="AC26" i="41"/>
  <c r="AE26" i="41"/>
  <c r="AM26" i="41"/>
  <c r="Y25" i="41"/>
  <c r="AC25" i="41"/>
  <c r="AE25" i="41"/>
  <c r="AO25" i="41"/>
  <c r="AS25" i="41"/>
  <c r="AU25" i="41"/>
  <c r="Y24" i="41"/>
  <c r="AE24" i="41"/>
  <c r="AO24" i="41"/>
  <c r="AU24" i="41"/>
  <c r="Y23" i="41"/>
  <c r="AC23" i="41"/>
  <c r="AE23" i="41"/>
  <c r="AO23" i="41"/>
  <c r="AS23" i="41"/>
  <c r="AU23" i="41"/>
  <c r="Y22" i="41"/>
  <c r="AC22" i="41"/>
  <c r="AE22" i="41"/>
  <c r="AO22" i="41"/>
  <c r="AS22" i="41"/>
  <c r="AU22" i="41"/>
  <c r="Y21" i="41"/>
  <c r="AC21" i="41"/>
  <c r="AE21" i="41"/>
  <c r="AO21" i="41"/>
  <c r="AS21" i="41"/>
  <c r="AU21" i="41"/>
  <c r="Y20" i="41"/>
  <c r="AE20" i="41"/>
  <c r="AO20" i="41"/>
  <c r="AU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Y17" i="41"/>
  <c r="AI17" i="41" s="1"/>
  <c r="AC17" i="41"/>
  <c r="AM17" i="41"/>
  <c r="Y15" i="41"/>
  <c r="AI15" i="41" s="1"/>
  <c r="AC15" i="41"/>
  <c r="AO15" i="41"/>
  <c r="AY15" i="41" s="1"/>
  <c r="AS15" i="41"/>
  <c r="Y14" i="41"/>
  <c r="AC14" i="41"/>
  <c r="AE14" i="41"/>
  <c r="AO14" i="41"/>
  <c r="AS14" i="41"/>
  <c r="AU14" i="41"/>
  <c r="AO13" i="41"/>
  <c r="AS13" i="41"/>
  <c r="AU13" i="41"/>
  <c r="AK13" i="41"/>
  <c r="AI13" i="41"/>
  <c r="AK12" i="41"/>
  <c r="AI12" i="41"/>
  <c r="Y11" i="41"/>
  <c r="AI11" i="41" s="1"/>
  <c r="AC11" i="41"/>
  <c r="Y10" i="41"/>
  <c r="AC10" i="41"/>
  <c r="AE10" i="41"/>
  <c r="AO9" i="41"/>
  <c r="AS9" i="41"/>
  <c r="AU9" i="41"/>
  <c r="AI9" i="41"/>
  <c r="AK9" i="41"/>
  <c r="Y8" i="41"/>
  <c r="AE8" i="41"/>
  <c r="AO8" i="41"/>
  <c r="AU8" i="41"/>
  <c r="Y46" i="42"/>
  <c r="AE46" i="42"/>
  <c r="AO46" i="42"/>
  <c r="AU46" i="42"/>
  <c r="Y45" i="42"/>
  <c r="AE45" i="42"/>
  <c r="AO45" i="42"/>
  <c r="AU45" i="42"/>
  <c r="AO43" i="42"/>
  <c r="AU43" i="42"/>
  <c r="AO42" i="42"/>
  <c r="AU42" i="42"/>
  <c r="Y42" i="42"/>
  <c r="AE42" i="42"/>
  <c r="AO41" i="42"/>
  <c r="AU41" i="42"/>
  <c r="Y40" i="42"/>
  <c r="AE40" i="42"/>
  <c r="AO40" i="42"/>
  <c r="AU40" i="42"/>
  <c r="Y39" i="42"/>
  <c r="AE39" i="42"/>
  <c r="AO39" i="42"/>
  <c r="AU39" i="42"/>
  <c r="Y38" i="42"/>
  <c r="AE38" i="42"/>
  <c r="AM38" i="42"/>
  <c r="AS38" i="42" s="1"/>
  <c r="Y37" i="42"/>
  <c r="AI37" i="42" s="1"/>
  <c r="AC37" i="42"/>
  <c r="AM37" i="42"/>
  <c r="Y36" i="42"/>
  <c r="AE36" i="42"/>
  <c r="AO36" i="42"/>
  <c r="AU36" i="42"/>
  <c r="Y34" i="42"/>
  <c r="AE34" i="42"/>
  <c r="AO34" i="42"/>
  <c r="AU34" i="42"/>
  <c r="Y33" i="42"/>
  <c r="AI33" i="42" s="1"/>
  <c r="AC33" i="42"/>
  <c r="AO33" i="42"/>
  <c r="AY33" i="42" s="1"/>
  <c r="AS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Y29" i="42"/>
  <c r="AI29" i="42" s="1"/>
  <c r="AC29" i="42"/>
  <c r="AM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Y26" i="42"/>
  <c r="AC26" i="42"/>
  <c r="AE26" i="42"/>
  <c r="AO26" i="42"/>
  <c r="AS26" i="42"/>
  <c r="AU26" i="42"/>
  <c r="Y25" i="42"/>
  <c r="AC25" i="42"/>
  <c r="AE25" i="42"/>
  <c r="AO25" i="42"/>
  <c r="AS25" i="42"/>
  <c r="AU25" i="42"/>
  <c r="Y24" i="42"/>
  <c r="AE24" i="42"/>
  <c r="AO24" i="42"/>
  <c r="AU24" i="42"/>
  <c r="Y23" i="42"/>
  <c r="AC23" i="42"/>
  <c r="AE23" i="42"/>
  <c r="AO23" i="42"/>
  <c r="AS23" i="42"/>
  <c r="AU23" i="42"/>
  <c r="Y22" i="42"/>
  <c r="AC22" i="42"/>
  <c r="AE22" i="42"/>
  <c r="AO22" i="42"/>
  <c r="AS22" i="42"/>
  <c r="AU22" i="42"/>
  <c r="Y21" i="42"/>
  <c r="AC21" i="42"/>
  <c r="AE21" i="42"/>
  <c r="AO21" i="42"/>
  <c r="AS21" i="42"/>
  <c r="AU21" i="42"/>
  <c r="Y20" i="42"/>
  <c r="AE20" i="42"/>
  <c r="AO20" i="42"/>
  <c r="AU20" i="42"/>
  <c r="AO19" i="42"/>
  <c r="AY19" i="42" s="1"/>
  <c r="AS19" i="42"/>
  <c r="Y18" i="42"/>
  <c r="AI18" i="42" s="1"/>
  <c r="AC18" i="42"/>
  <c r="AO18" i="42"/>
  <c r="AY18" i="42" s="1"/>
  <c r="AS18" i="42"/>
  <c r="Y17" i="42"/>
  <c r="AI17" i="42" s="1"/>
  <c r="AC17" i="42"/>
  <c r="AO17" i="42"/>
  <c r="AY17" i="42" s="1"/>
  <c r="AS17" i="42"/>
  <c r="Y16" i="42"/>
  <c r="AI16" i="42" s="1"/>
  <c r="AC16" i="42"/>
  <c r="AO16" i="42"/>
  <c r="AY16" i="42" s="1"/>
  <c r="AS16" i="42"/>
  <c r="Y15" i="42"/>
  <c r="AI15" i="42" s="1"/>
  <c r="AC15" i="42"/>
  <c r="AM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AO12" i="42"/>
  <c r="AS12" i="42"/>
  <c r="AU12" i="42"/>
  <c r="Y12" i="42"/>
  <c r="AC12" i="42"/>
  <c r="AE12" i="42"/>
  <c r="Y11" i="42"/>
  <c r="AI11" i="42" s="1"/>
  <c r="AC11" i="42"/>
  <c r="AO11" i="42"/>
  <c r="AY11" i="42" s="1"/>
  <c r="AS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8" i="42"/>
  <c r="AE8" i="42"/>
  <c r="AO8" i="42"/>
  <c r="AU8" i="42"/>
  <c r="Y46" i="43"/>
  <c r="AI46" i="43" s="1"/>
  <c r="AC46" i="43"/>
  <c r="AO46" i="43"/>
  <c r="AY46" i="43" s="1"/>
  <c r="AS46" i="43"/>
  <c r="Y42" i="43"/>
  <c r="AE42" i="43"/>
  <c r="AM42" i="43"/>
  <c r="AS42" i="43" s="1"/>
  <c r="AO41" i="43"/>
  <c r="AY41" i="43" s="1"/>
  <c r="AS41" i="43"/>
  <c r="Y39" i="43"/>
  <c r="AI39" i="43" s="1"/>
  <c r="AC39" i="43"/>
  <c r="AO39" i="43"/>
  <c r="AY39" i="43" s="1"/>
  <c r="AS39" i="43"/>
  <c r="Y38" i="43"/>
  <c r="AI38" i="43" s="1"/>
  <c r="AC38" i="43"/>
  <c r="AO38" i="43"/>
  <c r="AY38" i="43" s="1"/>
  <c r="AS38" i="43"/>
  <c r="Y37" i="43"/>
  <c r="AI37" i="43" s="1"/>
  <c r="AC37" i="43"/>
  <c r="AO37" i="43"/>
  <c r="AY37" i="43" s="1"/>
  <c r="AS37" i="43"/>
  <c r="Y36" i="43"/>
  <c r="AI36" i="43" s="1"/>
  <c r="AC36" i="43"/>
  <c r="AO36" i="43"/>
  <c r="AY36" i="43" s="1"/>
  <c r="AS36" i="43"/>
  <c r="Y34" i="43"/>
  <c r="AI34" i="43" s="1"/>
  <c r="AC34" i="43"/>
  <c r="AO34" i="43"/>
  <c r="AY34" i="43" s="1"/>
  <c r="AS34" i="43"/>
  <c r="Y33" i="43"/>
  <c r="AI33" i="43" s="1"/>
  <c r="AC33" i="43"/>
  <c r="AO33" i="43"/>
  <c r="AY33" i="43" s="1"/>
  <c r="AS33" i="43"/>
  <c r="Y32" i="43"/>
  <c r="AI32" i="43" s="1"/>
  <c r="AC32" i="43"/>
  <c r="AO32" i="43"/>
  <c r="AY32" i="43" s="1"/>
  <c r="AS32" i="43"/>
  <c r="Y31" i="43"/>
  <c r="AI31" i="43" s="1"/>
  <c r="AC31" i="43"/>
  <c r="AO31" i="43"/>
  <c r="AY31" i="43" s="1"/>
  <c r="AS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M28" i="43"/>
  <c r="Y27" i="43"/>
  <c r="AI27" i="43" s="1"/>
  <c r="AC27" i="43"/>
  <c r="AO27" i="43"/>
  <c r="AY27" i="43" s="1"/>
  <c r="AS27" i="43"/>
  <c r="Y26" i="43"/>
  <c r="AI26" i="43" s="1"/>
  <c r="AC26" i="43"/>
  <c r="AM26" i="43"/>
  <c r="Y23" i="43"/>
  <c r="AI23" i="43" s="1"/>
  <c r="AC23" i="43"/>
  <c r="AO23" i="43"/>
  <c r="AY23" i="43" s="1"/>
  <c r="AS23" i="43"/>
  <c r="Y22" i="43"/>
  <c r="AI22" i="43" s="1"/>
  <c r="AC22" i="43"/>
  <c r="Y21" i="43"/>
  <c r="AI21" i="43" s="1"/>
  <c r="AC21" i="43"/>
  <c r="AO21" i="43"/>
  <c r="AY21" i="43" s="1"/>
  <c r="AS21" i="43"/>
  <c r="Y20" i="43"/>
  <c r="AI20" i="43" s="1"/>
  <c r="AC20" i="43"/>
  <c r="AO20" i="43"/>
  <c r="AY20" i="43" s="1"/>
  <c r="AS20" i="43"/>
  <c r="Y19" i="43"/>
  <c r="AI19" i="43" s="1"/>
  <c r="AC19" i="43"/>
  <c r="AO18" i="43"/>
  <c r="AY18" i="43" s="1"/>
  <c r="AS18" i="43"/>
  <c r="Y18" i="43"/>
  <c r="AI18" i="43" s="1"/>
  <c r="AC18" i="43"/>
  <c r="Y17" i="43"/>
  <c r="AI17" i="43" s="1"/>
  <c r="AC17" i="43"/>
  <c r="AO17" i="43"/>
  <c r="AY17" i="43" s="1"/>
  <c r="AS17" i="43"/>
  <c r="Y16" i="43"/>
  <c r="AI16" i="43" s="1"/>
  <c r="AC16" i="43"/>
  <c r="AO16" i="43"/>
  <c r="AY16" i="43" s="1"/>
  <c r="AS16" i="43"/>
  <c r="Y15" i="43"/>
  <c r="AI15" i="43" s="1"/>
  <c r="AC15" i="43"/>
  <c r="AO15" i="43"/>
  <c r="AY15" i="43" s="1"/>
  <c r="AS15" i="43"/>
  <c r="Y14" i="43"/>
  <c r="AI14" i="43" s="1"/>
  <c r="AC14" i="43"/>
  <c r="Y13" i="43"/>
  <c r="AI13" i="43" s="1"/>
  <c r="AC13" i="43"/>
  <c r="AO13" i="43"/>
  <c r="AY13" i="43" s="1"/>
  <c r="AS13" i="43"/>
  <c r="Y12" i="43"/>
  <c r="AI12" i="43" s="1"/>
  <c r="AC12" i="43"/>
  <c r="AO12" i="43"/>
  <c r="AY12" i="43" s="1"/>
  <c r="AS12" i="43"/>
  <c r="Y11" i="43"/>
  <c r="AI11" i="43" s="1"/>
  <c r="AC11" i="43"/>
  <c r="AO11" i="43"/>
  <c r="AY11" i="43" s="1"/>
  <c r="AS11" i="43"/>
  <c r="Y10" i="43"/>
  <c r="AI10" i="43" s="1"/>
  <c r="AC10" i="43"/>
  <c r="AO10" i="43"/>
  <c r="AY10" i="43" s="1"/>
  <c r="AS10" i="43"/>
  <c r="Y9" i="43"/>
  <c r="AI9" i="43" s="1"/>
  <c r="AC9" i="43"/>
  <c r="AM9" i="43"/>
  <c r="Y8" i="43"/>
  <c r="AI8" i="43" s="1"/>
  <c r="AC8" i="43"/>
  <c r="AO8" i="43"/>
  <c r="AY8" i="43" s="1"/>
  <c r="AS8" i="43"/>
  <c r="Y46" i="44"/>
  <c r="AE46" i="44"/>
  <c r="AO46" i="44"/>
  <c r="AU46" i="44"/>
  <c r="Y45" i="44"/>
  <c r="AE45" i="44"/>
  <c r="AO45" i="44"/>
  <c r="AU45" i="44"/>
  <c r="AO43" i="44"/>
  <c r="AU43" i="44"/>
  <c r="Y42" i="44"/>
  <c r="AE42" i="44"/>
  <c r="AO42" i="44"/>
  <c r="AU42" i="44"/>
  <c r="AO41" i="44"/>
  <c r="AU41" i="44"/>
  <c r="Y40" i="44"/>
  <c r="AE40" i="44"/>
  <c r="AO40" i="44"/>
  <c r="AU40" i="44"/>
  <c r="Y39" i="44"/>
  <c r="AE39" i="44"/>
  <c r="AO39" i="44"/>
  <c r="AU39" i="44"/>
  <c r="Y38" i="44"/>
  <c r="AE38" i="44"/>
  <c r="AO38" i="44"/>
  <c r="AU38" i="44"/>
  <c r="Y37" i="44"/>
  <c r="AI37" i="44" s="1"/>
  <c r="AC37" i="44"/>
  <c r="AO37" i="44"/>
  <c r="AY37" i="44" s="1"/>
  <c r="AS37" i="44"/>
  <c r="Y36" i="44"/>
  <c r="AE36" i="44"/>
  <c r="AO36" i="44"/>
  <c r="AU36" i="44"/>
  <c r="Y34" i="44"/>
  <c r="AE34" i="44"/>
  <c r="AO34" i="44"/>
  <c r="AU34" i="44"/>
  <c r="Y33" i="44"/>
  <c r="AI33" i="44" s="1"/>
  <c r="AC33" i="44"/>
  <c r="AM33" i="44"/>
  <c r="Y32" i="44"/>
  <c r="AI32" i="44" s="1"/>
  <c r="AC32" i="44"/>
  <c r="AO32" i="44"/>
  <c r="AY32" i="44" s="1"/>
  <c r="AS32" i="44"/>
  <c r="AO31" i="44"/>
  <c r="AY31" i="44" s="1"/>
  <c r="AS31" i="44"/>
  <c r="AO30" i="44"/>
  <c r="AY30" i="44" s="1"/>
  <c r="AS30" i="44"/>
  <c r="Y30" i="44"/>
  <c r="AI30" i="44" s="1"/>
  <c r="AC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C25" i="44"/>
  <c r="AE25" i="44"/>
  <c r="AO24" i="44"/>
  <c r="AU24" i="44"/>
  <c r="Y24" i="44"/>
  <c r="AE24" i="44"/>
  <c r="AO23" i="44"/>
  <c r="AU23" i="44"/>
  <c r="AS23" i="44"/>
  <c r="Y22" i="44"/>
  <c r="AC22" i="44"/>
  <c r="AE22" i="44"/>
  <c r="AM22" i="44"/>
  <c r="Y21" i="44"/>
  <c r="AC21" i="44"/>
  <c r="AE21" i="44"/>
  <c r="AM21" i="44"/>
  <c r="Y20" i="44"/>
  <c r="AE20" i="44"/>
  <c r="AO20" i="44"/>
  <c r="AU20" i="44"/>
  <c r="Y19" i="44"/>
  <c r="AI19" i="44" s="1"/>
  <c r="AC19" i="44"/>
  <c r="AO19" i="44"/>
  <c r="AY19" i="44" s="1"/>
  <c r="AS19" i="44"/>
  <c r="Y18" i="44"/>
  <c r="AI18" i="44" s="1"/>
  <c r="AC18" i="44"/>
  <c r="AO18" i="44"/>
  <c r="AY18" i="44" s="1"/>
  <c r="AS18" i="44"/>
  <c r="Y17" i="44"/>
  <c r="AI17" i="44" s="1"/>
  <c r="AC17" i="44"/>
  <c r="AO17" i="44"/>
  <c r="AY17" i="44" s="1"/>
  <c r="AS17" i="44"/>
  <c r="Y16" i="44"/>
  <c r="AI16" i="44" s="1"/>
  <c r="AC16" i="44"/>
  <c r="AO16" i="44"/>
  <c r="AY16" i="44" s="1"/>
  <c r="AS16" i="44"/>
  <c r="Y15" i="44"/>
  <c r="AI15" i="44" s="1"/>
  <c r="AC15" i="44"/>
  <c r="Y14" i="44"/>
  <c r="AC14" i="44"/>
  <c r="AE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Y11" i="44"/>
  <c r="AI11" i="44" s="1"/>
  <c r="AC11" i="44"/>
  <c r="AM11" i="44"/>
  <c r="Y10" i="44"/>
  <c r="AC10" i="44"/>
  <c r="AE10" i="44"/>
  <c r="AO10" i="44"/>
  <c r="AS10" i="44"/>
  <c r="AU10" i="44"/>
  <c r="Y9" i="44"/>
  <c r="AC9" i="44"/>
  <c r="AE9" i="44"/>
  <c r="AO9" i="44"/>
  <c r="AS9" i="44"/>
  <c r="AU9" i="44"/>
  <c r="AO8" i="44"/>
  <c r="AU8" i="44"/>
  <c r="Y46" i="45"/>
  <c r="AE46" i="45"/>
  <c r="AO46" i="45"/>
  <c r="AM46" i="45"/>
  <c r="Y45" i="45"/>
  <c r="AE45" i="45"/>
  <c r="AO45" i="45"/>
  <c r="AU45" i="45"/>
  <c r="AO43" i="45"/>
  <c r="AU43" i="45"/>
  <c r="Y42" i="45"/>
  <c r="AE42" i="45"/>
  <c r="AM42" i="45"/>
  <c r="AO41" i="45"/>
  <c r="AU41" i="45"/>
  <c r="Y40" i="45"/>
  <c r="AE40" i="45"/>
  <c r="AM40" i="45"/>
  <c r="AS40" i="45" s="1"/>
  <c r="Y39" i="45"/>
  <c r="AE39" i="45"/>
  <c r="AO39" i="45"/>
  <c r="AU39" i="45"/>
  <c r="Y38" i="45"/>
  <c r="AE38" i="45"/>
  <c r="AO38" i="45"/>
  <c r="AU38" i="45"/>
  <c r="Y37" i="45"/>
  <c r="AI37" i="45" s="1"/>
  <c r="AC37" i="45"/>
  <c r="AO37" i="45"/>
  <c r="AY37" i="45" s="1"/>
  <c r="AS37" i="45"/>
  <c r="Y36" i="45"/>
  <c r="AE36" i="45"/>
  <c r="AO36" i="45"/>
  <c r="AU36" i="45"/>
  <c r="Y34" i="45"/>
  <c r="AE34" i="45"/>
  <c r="AO34" i="45"/>
  <c r="AU34" i="45"/>
  <c r="Y33" i="45"/>
  <c r="AI33" i="45" s="1"/>
  <c r="AC33" i="45"/>
  <c r="AO33" i="45"/>
  <c r="AY33" i="45" s="1"/>
  <c r="AM33" i="45"/>
  <c r="AS33" i="45" s="1"/>
  <c r="Y32" i="45"/>
  <c r="AI32" i="45" s="1"/>
  <c r="AC32" i="45"/>
  <c r="AO32" i="45"/>
  <c r="AY32" i="45" s="1"/>
  <c r="AS32" i="45"/>
  <c r="Y31" i="45"/>
  <c r="AI31" i="45" s="1"/>
  <c r="AC31" i="45"/>
  <c r="AO31" i="45"/>
  <c r="AY31" i="45" s="1"/>
  <c r="AS31" i="45"/>
  <c r="Y30" i="45"/>
  <c r="AI30" i="45" s="1"/>
  <c r="AC30" i="45"/>
  <c r="AO30" i="45"/>
  <c r="AY30" i="45" s="1"/>
  <c r="AS30" i="45"/>
  <c r="Y29" i="45"/>
  <c r="AI29" i="45" s="1"/>
  <c r="AC29" i="45"/>
  <c r="AM29" i="45"/>
  <c r="Y28" i="45"/>
  <c r="AI28" i="45" s="1"/>
  <c r="AC28" i="45"/>
  <c r="AO28" i="45"/>
  <c r="AY28" i="45" s="1"/>
  <c r="AS28" i="45"/>
  <c r="AI27" i="45"/>
  <c r="AK27" i="45"/>
  <c r="AO26" i="45"/>
  <c r="AS26" i="45"/>
  <c r="AU26" i="45"/>
  <c r="Y26" i="45"/>
  <c r="AC26" i="45"/>
  <c r="AE26" i="45"/>
  <c r="Y25" i="45"/>
  <c r="AC25" i="45"/>
  <c r="AE25" i="45"/>
  <c r="AO25" i="45"/>
  <c r="AS25" i="45"/>
  <c r="AU25" i="45"/>
  <c r="Y24" i="45"/>
  <c r="AE24" i="45"/>
  <c r="AM24" i="45"/>
  <c r="Y23" i="45"/>
  <c r="AC23" i="45"/>
  <c r="AE23" i="45"/>
  <c r="AO23" i="45"/>
  <c r="AS23" i="45"/>
  <c r="AU23" i="45"/>
  <c r="Y22" i="45"/>
  <c r="AC22" i="45"/>
  <c r="AE22" i="45"/>
  <c r="AO22" i="45"/>
  <c r="AS22" i="45"/>
  <c r="AU22" i="45"/>
  <c r="Y21" i="45"/>
  <c r="AC21" i="45"/>
  <c r="AE21" i="45"/>
  <c r="AO21" i="45"/>
  <c r="AS21" i="45"/>
  <c r="AU21" i="45"/>
  <c r="Y20" i="45"/>
  <c r="AE20" i="45"/>
  <c r="AO20" i="45"/>
  <c r="AU20" i="45"/>
  <c r="AO19" i="45"/>
  <c r="AY19" i="45" s="1"/>
  <c r="AS19" i="45"/>
  <c r="AO18" i="45"/>
  <c r="AY18" i="45" s="1"/>
  <c r="AS18" i="45"/>
  <c r="Y18" i="45"/>
  <c r="AI18" i="45" s="1"/>
  <c r="AC18" i="45"/>
  <c r="Y17" i="45"/>
  <c r="AI17" i="45" s="1"/>
  <c r="AC17" i="45"/>
  <c r="AO17" i="45"/>
  <c r="AY17" i="45" s="1"/>
  <c r="AS17" i="45"/>
  <c r="Y16" i="45"/>
  <c r="AI16" i="45" s="1"/>
  <c r="AC16" i="45"/>
  <c r="AO16" i="45"/>
  <c r="AY16" i="45" s="1"/>
  <c r="AS16" i="45"/>
  <c r="Y15" i="45"/>
  <c r="AI15" i="45" s="1"/>
  <c r="AC15" i="45"/>
  <c r="Y14" i="45"/>
  <c r="AC14" i="45"/>
  <c r="AE14" i="45"/>
  <c r="AM14" i="45"/>
  <c r="Y13" i="45"/>
  <c r="AC13" i="45"/>
  <c r="AE13" i="45"/>
  <c r="AM13" i="45"/>
  <c r="AO12" i="45"/>
  <c r="AS12" i="45"/>
  <c r="AU12" i="45"/>
  <c r="Y12" i="45"/>
  <c r="AC12" i="45"/>
  <c r="AE12" i="45"/>
  <c r="Y11" i="45"/>
  <c r="AI11" i="45" s="1"/>
  <c r="AC11" i="45"/>
  <c r="AO11" i="45"/>
  <c r="AY11" i="45" s="1"/>
  <c r="AS11" i="45"/>
  <c r="Y10" i="45"/>
  <c r="AC10" i="45"/>
  <c r="AE10" i="45"/>
  <c r="AO10" i="45"/>
  <c r="AS10" i="45"/>
  <c r="AU10" i="45"/>
  <c r="Y9" i="45"/>
  <c r="AC9" i="45"/>
  <c r="AE9" i="45"/>
  <c r="AM9" i="45"/>
  <c r="Y8" i="45"/>
  <c r="AE8" i="45"/>
  <c r="AM8" i="45"/>
  <c r="AS8" i="45" s="1"/>
  <c r="Y46" i="46"/>
  <c r="AK46" i="46" s="1"/>
  <c r="AE46" i="46"/>
  <c r="AO46" i="46"/>
  <c r="BA46" i="46" s="1"/>
  <c r="AU46" i="46"/>
  <c r="Y45" i="46"/>
  <c r="AK45" i="46" s="1"/>
  <c r="AE45" i="46"/>
  <c r="AM45" i="46"/>
  <c r="AM42" i="46"/>
  <c r="AO42" i="46" s="1"/>
  <c r="AM39" i="46"/>
  <c r="AO39" i="46" s="1"/>
  <c r="Y36" i="46"/>
  <c r="AK36" i="46" s="1"/>
  <c r="AE36" i="46"/>
  <c r="AO36" i="46"/>
  <c r="BA36" i="46" s="1"/>
  <c r="AU36" i="46"/>
  <c r="AO34" i="46"/>
  <c r="BA34" i="46" s="1"/>
  <c r="AU34" i="46"/>
  <c r="Y34" i="46"/>
  <c r="AK34" i="46" s="1"/>
  <c r="AE34" i="46"/>
  <c r="AM31" i="46"/>
  <c r="AO31" i="46" s="1"/>
  <c r="AM29" i="46"/>
  <c r="AO29" i="46" s="1"/>
  <c r="AO27" i="46"/>
  <c r="BA27" i="46" s="1"/>
  <c r="AU27" i="46"/>
  <c r="Y27" i="46"/>
  <c r="AK27" i="46" s="1"/>
  <c r="AE27" i="46"/>
  <c r="Y26" i="46"/>
  <c r="AK26" i="46" s="1"/>
  <c r="AE26" i="46"/>
  <c r="AM26" i="46"/>
  <c r="Y25" i="46"/>
  <c r="AK25" i="46" s="1"/>
  <c r="AE25" i="46"/>
  <c r="AM25" i="46"/>
  <c r="AO24" i="46"/>
  <c r="BA24" i="46" s="1"/>
  <c r="AU24" i="46"/>
  <c r="Y24" i="46"/>
  <c r="AK24" i="46" s="1"/>
  <c r="AE24" i="46"/>
  <c r="Y23" i="46"/>
  <c r="AK23" i="46" s="1"/>
  <c r="AE23" i="46"/>
  <c r="AO23" i="46"/>
  <c r="BA23" i="46" s="1"/>
  <c r="AU23" i="46"/>
  <c r="Y22" i="46"/>
  <c r="AK22" i="46" s="1"/>
  <c r="AE22" i="46"/>
  <c r="AO22" i="46"/>
  <c r="BA22" i="46" s="1"/>
  <c r="AU22" i="46"/>
  <c r="AO21" i="46"/>
  <c r="BA21" i="46" s="1"/>
  <c r="AU21" i="46"/>
  <c r="Y21" i="46"/>
  <c r="AK21" i="46" s="1"/>
  <c r="AE21" i="46"/>
  <c r="Y20" i="46"/>
  <c r="AK20" i="46" s="1"/>
  <c r="AE20" i="46"/>
  <c r="AO20" i="46"/>
  <c r="BA20" i="46" s="1"/>
  <c r="AU20" i="46"/>
  <c r="AM15" i="46"/>
  <c r="AO15" i="46" s="1"/>
  <c r="Y14" i="46"/>
  <c r="AK14" i="46" s="1"/>
  <c r="AE14" i="46"/>
  <c r="AM14" i="46"/>
  <c r="Y13" i="46"/>
  <c r="AK13" i="46" s="1"/>
  <c r="AE13" i="46"/>
  <c r="AO13" i="46"/>
  <c r="BA13" i="46" s="1"/>
  <c r="AU13" i="46"/>
  <c r="Y12" i="46"/>
  <c r="AK12" i="46" s="1"/>
  <c r="AE12" i="46"/>
  <c r="AO12" i="46"/>
  <c r="BA12" i="46" s="1"/>
  <c r="AU12" i="46"/>
  <c r="Y10" i="46"/>
  <c r="AK10" i="46" s="1"/>
  <c r="AE10" i="46"/>
  <c r="AO10" i="46"/>
  <c r="BA10" i="46" s="1"/>
  <c r="AU10" i="46"/>
  <c r="Y9" i="46"/>
  <c r="AK9" i="46" s="1"/>
  <c r="AE9" i="46"/>
  <c r="AO9" i="46"/>
  <c r="BA9" i="46" s="1"/>
  <c r="AU9" i="46"/>
  <c r="AO8" i="46"/>
  <c r="BA8" i="46" s="1"/>
  <c r="AU8" i="46"/>
  <c r="Y8" i="46"/>
  <c r="AK8" i="46" s="1"/>
  <c r="AE8" i="46"/>
  <c r="Q47" i="54"/>
  <c r="W47" i="54" s="1"/>
  <c r="Y48" i="54"/>
  <c r="W48" i="54"/>
  <c r="Y46" i="54"/>
  <c r="M64" i="54"/>
  <c r="Q46" i="54"/>
  <c r="Q64" i="56"/>
  <c r="W46" i="56"/>
  <c r="W64" i="56" s="1"/>
  <c r="S54" i="98"/>
  <c r="S13" i="98"/>
  <c r="S52" i="98"/>
  <c r="S70" i="98"/>
  <c r="S56" i="98"/>
  <c r="S73" i="98"/>
  <c r="K81" i="98"/>
  <c r="S61" i="98"/>
  <c r="O10" i="98"/>
  <c r="S10" i="98" s="1"/>
  <c r="S12" i="98"/>
  <c r="S45" i="98"/>
  <c r="S49" i="98"/>
  <c r="O81" i="98"/>
  <c r="S81" i="98" s="1"/>
  <c r="M82" i="98"/>
  <c r="Q11" i="98"/>
  <c r="BA45" i="30" l="1"/>
  <c r="AY45" i="30"/>
  <c r="AK45" i="30"/>
  <c r="AI45" i="30"/>
  <c r="AO37" i="30"/>
  <c r="AY37" i="30" s="1"/>
  <c r="BA36" i="30"/>
  <c r="AY36" i="30"/>
  <c r="AK36" i="30"/>
  <c r="AI36" i="30"/>
  <c r="BA34" i="30"/>
  <c r="AY34" i="30"/>
  <c r="AY27" i="30"/>
  <c r="BA27" i="30"/>
  <c r="AI27" i="30"/>
  <c r="AK27" i="30"/>
  <c r="AY26" i="30"/>
  <c r="BA26" i="30"/>
  <c r="AI26" i="30"/>
  <c r="AK26" i="30"/>
  <c r="AY25" i="30"/>
  <c r="BA25" i="30"/>
  <c r="AI25" i="30"/>
  <c r="AK25" i="30"/>
  <c r="BA24" i="30"/>
  <c r="AY24" i="30"/>
  <c r="AI23" i="30"/>
  <c r="AK23" i="30"/>
  <c r="AY23" i="30"/>
  <c r="BA23" i="30"/>
  <c r="AY22" i="30"/>
  <c r="BA22" i="30"/>
  <c r="AI22" i="30"/>
  <c r="AK22" i="30"/>
  <c r="AO21" i="30"/>
  <c r="AS21" i="30"/>
  <c r="AU21" i="30"/>
  <c r="AI21" i="30"/>
  <c r="AK21" i="30"/>
  <c r="BA20" i="30"/>
  <c r="AY20" i="30"/>
  <c r="AY14" i="30"/>
  <c r="BA14" i="30"/>
  <c r="AI14" i="30"/>
  <c r="AK14" i="30"/>
  <c r="AY13" i="30"/>
  <c r="BA13" i="30"/>
  <c r="AI13" i="30"/>
  <c r="AK13" i="30"/>
  <c r="AY12" i="30"/>
  <c r="BA12" i="30"/>
  <c r="AI12" i="30"/>
  <c r="AK12" i="30"/>
  <c r="AY10" i="30"/>
  <c r="BA10" i="30"/>
  <c r="AI10" i="30"/>
  <c r="AK10" i="30"/>
  <c r="AY9" i="30"/>
  <c r="BA9" i="30"/>
  <c r="AI9" i="30"/>
  <c r="AK9" i="30"/>
  <c r="BA8" i="30"/>
  <c r="AY8" i="30"/>
  <c r="AK8" i="30"/>
  <c r="AI8" i="30"/>
  <c r="BA46" i="31"/>
  <c r="AY46" i="31"/>
  <c r="BA45" i="31"/>
  <c r="AY45" i="31"/>
  <c r="AK45" i="31"/>
  <c r="AI45" i="31"/>
  <c r="BA43" i="31"/>
  <c r="AY43" i="31"/>
  <c r="BA40" i="31"/>
  <c r="AY40" i="31"/>
  <c r="AK40" i="31"/>
  <c r="AI40" i="31"/>
  <c r="BA39" i="31"/>
  <c r="AY39" i="31"/>
  <c r="AK39" i="31"/>
  <c r="AI39" i="31"/>
  <c r="BA38" i="31"/>
  <c r="AY38" i="31"/>
  <c r="AK38" i="31"/>
  <c r="AI38" i="31"/>
  <c r="AO34" i="31"/>
  <c r="AY34" i="31" s="1"/>
  <c r="AS34" i="31"/>
  <c r="AO20" i="31"/>
  <c r="AY20" i="31" s="1"/>
  <c r="AS20" i="31"/>
  <c r="AO18" i="31"/>
  <c r="AY18" i="31" s="1"/>
  <c r="AS18" i="31"/>
  <c r="AO16" i="31"/>
  <c r="AY16" i="31" s="1"/>
  <c r="AS16" i="31"/>
  <c r="AO12" i="31"/>
  <c r="AY12" i="31" s="1"/>
  <c r="AS12" i="31"/>
  <c r="AO9" i="31"/>
  <c r="AY9" i="31" s="1"/>
  <c r="AS9" i="31"/>
  <c r="BA43" i="32"/>
  <c r="AY43" i="32"/>
  <c r="BA42" i="32"/>
  <c r="AY42" i="32"/>
  <c r="AK42" i="32"/>
  <c r="AI42" i="32"/>
  <c r="AO37" i="32"/>
  <c r="AY37" i="32" s="1"/>
  <c r="AS37" i="32"/>
  <c r="AO27" i="32"/>
  <c r="AY27" i="32" s="1"/>
  <c r="AS27" i="32"/>
  <c r="BA46" i="33"/>
  <c r="AY46" i="33"/>
  <c r="AK46" i="33"/>
  <c r="AI46" i="33"/>
  <c r="BA45" i="33"/>
  <c r="AY45" i="33"/>
  <c r="AK45" i="33"/>
  <c r="AI45" i="33"/>
  <c r="BA43" i="33"/>
  <c r="AY43" i="33"/>
  <c r="BA42" i="33"/>
  <c r="AY42" i="33"/>
  <c r="AK42" i="33"/>
  <c r="AI42" i="33"/>
  <c r="BA41" i="33"/>
  <c r="AY41" i="33"/>
  <c r="AU40" i="33"/>
  <c r="AS40" i="33"/>
  <c r="BA40" i="33"/>
  <c r="AY40" i="33"/>
  <c r="AK40" i="33"/>
  <c r="AI40" i="33"/>
  <c r="BA39" i="33"/>
  <c r="AY39" i="33"/>
  <c r="AK39" i="33"/>
  <c r="AI39" i="33"/>
  <c r="BA38" i="33"/>
  <c r="AY38" i="33"/>
  <c r="AK38" i="33"/>
  <c r="AI38" i="33"/>
  <c r="BA36" i="33"/>
  <c r="AY36" i="33"/>
  <c r="AK36" i="33"/>
  <c r="AI36" i="33"/>
  <c r="BA34" i="33"/>
  <c r="AY34" i="33"/>
  <c r="AK34" i="33"/>
  <c r="AI34" i="33"/>
  <c r="AY27" i="33"/>
  <c r="BA27" i="33"/>
  <c r="AI27" i="33"/>
  <c r="AK27" i="33"/>
  <c r="AY26" i="33"/>
  <c r="BA26" i="33"/>
  <c r="AI26" i="33"/>
  <c r="AK26" i="33"/>
  <c r="AY25" i="33"/>
  <c r="BA25" i="33"/>
  <c r="AI25" i="33"/>
  <c r="AK25" i="33"/>
  <c r="BA24" i="33"/>
  <c r="AY24" i="33"/>
  <c r="AK24" i="33"/>
  <c r="AI24" i="33"/>
  <c r="BA23" i="33"/>
  <c r="AY23" i="33"/>
  <c r="AI23" i="33"/>
  <c r="AK23" i="33"/>
  <c r="AO22" i="33"/>
  <c r="AS22" i="33"/>
  <c r="AU22" i="33"/>
  <c r="AI22" i="33"/>
  <c r="AK22" i="33"/>
  <c r="AY21" i="33"/>
  <c r="BA21" i="33"/>
  <c r="AI21" i="33"/>
  <c r="AK21" i="33"/>
  <c r="AK20" i="33"/>
  <c r="AI20" i="33"/>
  <c r="AO20" i="33"/>
  <c r="AU20" i="33"/>
  <c r="AO17" i="33"/>
  <c r="AY17" i="33" s="1"/>
  <c r="AS17" i="33"/>
  <c r="AI14" i="33"/>
  <c r="AK14" i="33"/>
  <c r="AY13" i="33"/>
  <c r="BA13" i="33"/>
  <c r="AI13" i="33"/>
  <c r="AK13" i="33"/>
  <c r="AI12" i="33"/>
  <c r="AK12" i="33"/>
  <c r="AY12" i="33"/>
  <c r="BA12" i="33"/>
  <c r="AO11" i="33"/>
  <c r="AY11" i="33" s="1"/>
  <c r="AS11" i="33"/>
  <c r="AY10" i="33"/>
  <c r="BA10" i="33"/>
  <c r="AI10" i="33"/>
  <c r="AK10" i="33"/>
  <c r="AY9" i="33"/>
  <c r="BA9" i="33"/>
  <c r="AI9" i="33"/>
  <c r="AK9" i="33"/>
  <c r="BA8" i="33"/>
  <c r="AY8" i="33"/>
  <c r="AU8" i="33"/>
  <c r="AS8" i="33"/>
  <c r="AK8" i="33"/>
  <c r="AI8" i="33"/>
  <c r="BA46" i="34"/>
  <c r="AY46" i="34"/>
  <c r="BA45" i="34"/>
  <c r="AY45" i="34"/>
  <c r="AK45" i="34"/>
  <c r="AI45" i="34"/>
  <c r="BA43" i="34"/>
  <c r="AY43" i="34"/>
  <c r="AU42" i="34"/>
  <c r="AS42" i="34"/>
  <c r="BA42" i="34"/>
  <c r="AY42" i="34"/>
  <c r="AK42" i="34"/>
  <c r="AI42" i="34"/>
  <c r="BA40" i="34"/>
  <c r="AY40" i="34"/>
  <c r="AK40" i="34"/>
  <c r="AI40" i="34"/>
  <c r="AU39" i="34"/>
  <c r="AS39" i="34"/>
  <c r="AK39" i="34"/>
  <c r="AI39" i="34"/>
  <c r="AO39" i="34"/>
  <c r="BA38" i="34"/>
  <c r="AY38" i="34"/>
  <c r="AK38" i="34"/>
  <c r="AI38" i="34"/>
  <c r="BA36" i="34"/>
  <c r="AY36" i="34"/>
  <c r="AK36" i="34"/>
  <c r="AI36" i="34"/>
  <c r="BA34" i="34"/>
  <c r="AY34" i="34"/>
  <c r="AK34" i="34"/>
  <c r="AI34" i="34"/>
  <c r="AO33" i="34"/>
  <c r="AY33" i="34" s="1"/>
  <c r="AS33" i="34"/>
  <c r="AO31" i="34"/>
  <c r="AY31" i="34" s="1"/>
  <c r="AS31" i="34"/>
  <c r="AO30" i="34"/>
  <c r="AY30" i="34" s="1"/>
  <c r="AS30" i="34"/>
  <c r="AO26" i="34"/>
  <c r="AS26" i="34"/>
  <c r="AU26" i="34"/>
  <c r="AI26" i="34"/>
  <c r="AK26" i="34"/>
  <c r="AY25" i="34"/>
  <c r="BA25" i="34"/>
  <c r="AI25" i="34"/>
  <c r="AK25" i="34"/>
  <c r="AK24" i="34"/>
  <c r="AI24" i="34"/>
  <c r="AO24" i="34"/>
  <c r="AU24" i="34"/>
  <c r="AY23" i="34"/>
  <c r="BA23" i="34"/>
  <c r="AI23" i="34"/>
  <c r="AK23" i="34"/>
  <c r="AY22" i="34"/>
  <c r="BA22" i="34"/>
  <c r="AI22" i="34"/>
  <c r="AK22" i="34"/>
  <c r="AY21" i="34"/>
  <c r="BA21" i="34"/>
  <c r="BA20" i="34"/>
  <c r="AY20" i="34"/>
  <c r="BA14" i="34"/>
  <c r="AY14" i="34"/>
  <c r="AI14" i="34"/>
  <c r="AK14" i="34"/>
  <c r="AY13" i="34"/>
  <c r="BA13" i="34"/>
  <c r="AI13" i="34"/>
  <c r="AK13" i="34"/>
  <c r="BA12" i="34"/>
  <c r="AY12" i="34"/>
  <c r="AI12" i="34"/>
  <c r="AK12" i="34"/>
  <c r="AO11" i="34"/>
  <c r="AY11" i="34" s="1"/>
  <c r="AS11" i="34"/>
  <c r="AY10" i="34"/>
  <c r="BA10" i="34"/>
  <c r="AI10" i="34"/>
  <c r="AK10" i="34"/>
  <c r="AY9" i="34"/>
  <c r="BA9" i="34"/>
  <c r="AU8" i="34"/>
  <c r="AS8" i="34"/>
  <c r="BA8" i="34"/>
  <c r="AY8" i="34"/>
  <c r="AK8" i="34"/>
  <c r="AI8" i="34"/>
  <c r="AO46" i="35"/>
  <c r="AY46" i="35" s="1"/>
  <c r="AS46" i="35"/>
  <c r="BA45" i="35"/>
  <c r="AY45" i="35"/>
  <c r="AK45" i="35"/>
  <c r="AI45" i="35"/>
  <c r="BA43" i="35"/>
  <c r="AY43" i="35"/>
  <c r="BA42" i="35"/>
  <c r="AY42" i="35"/>
  <c r="AK42" i="35"/>
  <c r="AI42" i="35"/>
  <c r="BA41" i="35"/>
  <c r="AY41" i="35"/>
  <c r="BA40" i="35"/>
  <c r="AY40" i="35"/>
  <c r="AK40" i="35"/>
  <c r="AI40" i="35"/>
  <c r="BA39" i="35"/>
  <c r="AY39" i="35"/>
  <c r="AK39" i="35"/>
  <c r="AI39" i="35"/>
  <c r="BA38" i="35"/>
  <c r="AY38" i="35"/>
  <c r="AK38" i="35"/>
  <c r="AI38" i="35"/>
  <c r="BA36" i="35"/>
  <c r="AY36" i="35"/>
  <c r="AK36" i="35"/>
  <c r="AI36" i="35"/>
  <c r="AO29" i="35"/>
  <c r="AY29" i="35" s="1"/>
  <c r="AS29" i="35"/>
  <c r="AO28" i="35"/>
  <c r="AY28" i="35" s="1"/>
  <c r="AS28" i="35"/>
  <c r="AO27" i="35"/>
  <c r="AS27" i="35"/>
  <c r="AU27" i="35"/>
  <c r="AI27" i="35"/>
  <c r="AK27" i="35"/>
  <c r="AY26" i="35"/>
  <c r="BA26" i="35"/>
  <c r="AI26" i="35"/>
  <c r="AK26" i="35"/>
  <c r="BA25" i="35"/>
  <c r="AY25" i="35"/>
  <c r="AI25" i="35"/>
  <c r="AK25" i="35"/>
  <c r="AK24" i="35"/>
  <c r="AI24" i="35"/>
  <c r="AY23" i="35"/>
  <c r="BA23" i="35"/>
  <c r="AI23" i="35"/>
  <c r="AK23" i="35"/>
  <c r="AY22" i="35"/>
  <c r="BA22" i="35"/>
  <c r="AI22" i="35"/>
  <c r="AK22" i="35"/>
  <c r="AY21" i="35"/>
  <c r="BA21" i="35"/>
  <c r="AK21" i="35"/>
  <c r="AI21" i="35"/>
  <c r="BA20" i="35"/>
  <c r="AY20" i="35"/>
  <c r="AK20" i="35"/>
  <c r="AI20" i="35"/>
  <c r="AO19" i="35"/>
  <c r="AY19" i="35" s="1"/>
  <c r="AS19" i="35"/>
  <c r="AY14" i="35"/>
  <c r="BA14" i="35"/>
  <c r="AI14" i="35"/>
  <c r="AK14" i="35"/>
  <c r="AY13" i="35"/>
  <c r="BA13" i="35"/>
  <c r="AI13" i="35"/>
  <c r="AK13" i="35"/>
  <c r="AO12" i="35"/>
  <c r="AS12" i="35"/>
  <c r="AU12" i="35"/>
  <c r="AI12" i="35"/>
  <c r="AK12" i="35"/>
  <c r="BA10" i="35"/>
  <c r="AY10" i="35"/>
  <c r="AI10" i="35"/>
  <c r="AK10" i="35"/>
  <c r="AO9" i="35"/>
  <c r="AS9" i="35"/>
  <c r="AU9" i="35"/>
  <c r="AI9" i="35"/>
  <c r="AK9" i="35"/>
  <c r="BA8" i="35"/>
  <c r="AY8" i="35"/>
  <c r="AK8" i="35"/>
  <c r="AI8" i="35"/>
  <c r="BA46" i="36"/>
  <c r="AY46" i="36"/>
  <c r="AK46" i="36"/>
  <c r="AI46" i="36"/>
  <c r="AO45" i="36"/>
  <c r="AY45" i="36" s="1"/>
  <c r="AS45" i="36"/>
  <c r="BA43" i="36"/>
  <c r="AY43" i="36"/>
  <c r="BA42" i="36"/>
  <c r="AY42" i="36"/>
  <c r="AK42" i="36"/>
  <c r="AI42" i="36"/>
  <c r="BA41" i="36"/>
  <c r="AY41" i="36"/>
  <c r="AO23" i="36"/>
  <c r="AY23" i="36" s="1"/>
  <c r="AS23" i="36"/>
  <c r="AO10" i="36"/>
  <c r="AY10" i="36" s="1"/>
  <c r="AS10" i="36"/>
  <c r="BA46" i="37"/>
  <c r="AY46" i="37"/>
  <c r="AK46" i="37"/>
  <c r="AI46" i="37"/>
  <c r="BA45" i="37"/>
  <c r="AY45" i="37"/>
  <c r="AK45" i="37"/>
  <c r="AI45" i="37"/>
  <c r="BA41" i="37"/>
  <c r="AY41" i="37"/>
  <c r="BA40" i="37"/>
  <c r="AY40" i="37"/>
  <c r="AK40" i="37"/>
  <c r="AI40" i="37"/>
  <c r="BA39" i="37"/>
  <c r="AY39" i="37"/>
  <c r="BA38" i="37"/>
  <c r="AY38" i="37"/>
  <c r="AK38" i="37"/>
  <c r="AI38" i="37"/>
  <c r="BA36" i="37"/>
  <c r="AY36" i="37"/>
  <c r="AK36" i="37"/>
  <c r="AI36" i="37"/>
  <c r="AK34" i="37"/>
  <c r="AI34" i="37"/>
  <c r="AO34" i="37"/>
  <c r="AU34" i="37"/>
  <c r="AO27" i="37"/>
  <c r="AS27" i="37"/>
  <c r="AU27" i="37"/>
  <c r="AI27" i="37"/>
  <c r="AK27" i="37"/>
  <c r="AY26" i="37"/>
  <c r="BA26" i="37"/>
  <c r="AI26" i="37"/>
  <c r="AK26" i="37"/>
  <c r="AY25" i="37"/>
  <c r="BA25" i="37"/>
  <c r="AI25" i="37"/>
  <c r="AK25" i="37"/>
  <c r="AY23" i="37"/>
  <c r="BA23" i="37"/>
  <c r="AI23" i="37"/>
  <c r="AK23" i="37"/>
  <c r="AY22" i="37"/>
  <c r="BA22" i="37"/>
  <c r="AI22" i="37"/>
  <c r="AK22" i="37"/>
  <c r="AO21" i="37"/>
  <c r="AS21" i="37"/>
  <c r="AU21" i="37"/>
  <c r="AI21" i="37"/>
  <c r="AK21" i="37"/>
  <c r="BA20" i="37"/>
  <c r="AY20" i="37"/>
  <c r="AK20" i="37"/>
  <c r="AI20" i="37"/>
  <c r="AO17" i="37"/>
  <c r="AY17" i="37" s="1"/>
  <c r="AS17" i="37"/>
  <c r="AY14" i="37"/>
  <c r="BA14" i="37"/>
  <c r="AI14" i="37"/>
  <c r="AK14" i="37"/>
  <c r="AK13" i="37"/>
  <c r="AI13" i="37"/>
  <c r="AY12" i="37"/>
  <c r="BA12" i="37"/>
  <c r="AI12" i="37"/>
  <c r="AK12" i="37"/>
  <c r="AY10" i="37"/>
  <c r="BA10" i="37"/>
  <c r="AI10" i="37"/>
  <c r="AK10" i="37"/>
  <c r="AO9" i="37"/>
  <c r="AS9" i="37"/>
  <c r="AU9" i="37"/>
  <c r="AI9" i="37"/>
  <c r="AK9" i="37"/>
  <c r="BA8" i="37"/>
  <c r="AY8" i="37"/>
  <c r="AK8" i="37"/>
  <c r="AI8" i="37"/>
  <c r="AO46" i="38"/>
  <c r="AY46" i="38" s="1"/>
  <c r="AS46" i="38"/>
  <c r="BA43" i="38"/>
  <c r="AY43" i="38"/>
  <c r="BA42" i="38"/>
  <c r="AY42" i="38"/>
  <c r="AK42" i="38"/>
  <c r="AI42" i="38"/>
  <c r="AO39" i="38"/>
  <c r="AY39" i="38" s="1"/>
  <c r="AS39" i="38"/>
  <c r="AO38" i="38"/>
  <c r="AY38" i="38" s="1"/>
  <c r="AS38" i="38"/>
  <c r="AO37" i="38"/>
  <c r="AY37" i="38" s="1"/>
  <c r="AS37" i="38"/>
  <c r="AO31" i="38"/>
  <c r="AY31" i="38" s="1"/>
  <c r="AS31" i="38"/>
  <c r="AO29" i="38"/>
  <c r="AY29" i="38" s="1"/>
  <c r="AS29" i="38"/>
  <c r="AO28" i="38"/>
  <c r="AY28" i="38" s="1"/>
  <c r="AS28" i="38"/>
  <c r="AO26" i="38"/>
  <c r="AY26" i="38" s="1"/>
  <c r="AS26" i="38"/>
  <c r="AO24" i="38"/>
  <c r="AY24" i="38" s="1"/>
  <c r="AS24" i="38"/>
  <c r="AO22" i="38"/>
  <c r="AY22" i="38" s="1"/>
  <c r="AS22" i="38"/>
  <c r="AO21" i="38"/>
  <c r="AY21" i="38" s="1"/>
  <c r="AS21" i="38"/>
  <c r="AO16" i="38"/>
  <c r="AY16" i="38" s="1"/>
  <c r="AS16" i="38"/>
  <c r="AO15" i="38"/>
  <c r="AY15" i="38" s="1"/>
  <c r="AS15" i="38"/>
  <c r="BA45" i="39"/>
  <c r="AY45" i="39"/>
  <c r="AK45" i="39"/>
  <c r="AI45" i="39"/>
  <c r="BA43" i="39"/>
  <c r="AY43" i="39"/>
  <c r="BA42" i="39"/>
  <c r="AY42" i="39"/>
  <c r="AK42" i="39"/>
  <c r="AI42" i="39"/>
  <c r="BA41" i="39"/>
  <c r="AY41" i="39"/>
  <c r="AO37" i="39"/>
  <c r="AY37" i="39" s="1"/>
  <c r="AS37" i="39"/>
  <c r="BA36" i="39"/>
  <c r="AY36" i="39"/>
  <c r="AK36" i="39"/>
  <c r="AI36" i="39"/>
  <c r="BA34" i="39"/>
  <c r="AY34" i="39"/>
  <c r="AK34" i="39"/>
  <c r="AI34" i="39"/>
  <c r="AO28" i="39"/>
  <c r="AY28" i="39" s="1"/>
  <c r="AS28" i="39"/>
  <c r="AY27" i="39"/>
  <c r="BA27" i="39"/>
  <c r="AI27" i="39"/>
  <c r="AK27" i="39"/>
  <c r="AY26" i="39"/>
  <c r="BA26" i="39"/>
  <c r="AI26" i="39"/>
  <c r="AK26" i="39"/>
  <c r="AY25" i="39"/>
  <c r="BA25" i="39"/>
  <c r="AI25" i="39"/>
  <c r="AK25" i="39"/>
  <c r="BA24" i="39"/>
  <c r="AY24" i="39"/>
  <c r="AK24" i="39"/>
  <c r="AI24" i="39"/>
  <c r="AY23" i="39"/>
  <c r="BA23" i="39"/>
  <c r="AI23" i="39"/>
  <c r="AK23" i="39"/>
  <c r="AY22" i="39"/>
  <c r="BA22" i="39"/>
  <c r="AI22" i="39"/>
  <c r="AK22" i="39"/>
  <c r="AY21" i="39"/>
  <c r="BA21" i="39"/>
  <c r="AI21" i="39"/>
  <c r="AK21" i="39"/>
  <c r="BA20" i="39"/>
  <c r="AY20" i="39"/>
  <c r="AK20" i="39"/>
  <c r="AI20" i="39"/>
  <c r="AO19" i="39"/>
  <c r="AY19" i="39" s="1"/>
  <c r="AS19" i="39"/>
  <c r="AY14" i="39"/>
  <c r="BA14" i="39"/>
  <c r="AI14" i="39"/>
  <c r="AK14" i="39"/>
  <c r="AY13" i="39"/>
  <c r="BA13" i="39"/>
  <c r="AI13" i="39"/>
  <c r="AK13" i="39"/>
  <c r="AY12" i="39"/>
  <c r="BA12" i="39"/>
  <c r="AI12" i="39"/>
  <c r="AK12" i="39"/>
  <c r="AY10" i="39"/>
  <c r="BA10" i="39"/>
  <c r="AI10" i="39"/>
  <c r="AK10" i="39"/>
  <c r="AY9" i="39"/>
  <c r="BA9" i="39"/>
  <c r="AI9" i="39"/>
  <c r="AK9" i="39"/>
  <c r="BA8" i="39"/>
  <c r="AY8" i="39"/>
  <c r="AK8" i="39"/>
  <c r="AI8" i="39"/>
  <c r="BA46" i="40"/>
  <c r="AY46" i="40"/>
  <c r="AK46" i="40"/>
  <c r="AI46" i="40"/>
  <c r="BA45" i="40"/>
  <c r="AY45" i="40"/>
  <c r="AK45" i="40"/>
  <c r="AI45" i="40"/>
  <c r="BA43" i="40"/>
  <c r="AY43" i="40"/>
  <c r="BA42" i="40"/>
  <c r="AY42" i="40"/>
  <c r="AK42" i="40"/>
  <c r="AI42" i="40"/>
  <c r="BA41" i="40"/>
  <c r="AY41" i="40"/>
  <c r="BA40" i="40"/>
  <c r="AY40" i="40"/>
  <c r="AK40" i="40"/>
  <c r="AI40" i="40"/>
  <c r="BA39" i="40"/>
  <c r="AY39" i="40"/>
  <c r="AK39" i="40"/>
  <c r="AI39" i="40"/>
  <c r="BA38" i="40"/>
  <c r="AY38" i="40"/>
  <c r="AK38" i="40"/>
  <c r="AI38" i="40"/>
  <c r="BA36" i="40"/>
  <c r="AY36" i="40"/>
  <c r="AK36" i="40"/>
  <c r="AI36" i="40"/>
  <c r="BA34" i="40"/>
  <c r="AY34" i="40"/>
  <c r="AK34" i="40"/>
  <c r="AI34" i="40"/>
  <c r="AY27" i="40"/>
  <c r="BA27" i="40"/>
  <c r="AI27" i="40"/>
  <c r="AK27" i="40"/>
  <c r="AY26" i="40"/>
  <c r="BA26" i="40"/>
  <c r="AI26" i="40"/>
  <c r="AK26" i="40"/>
  <c r="AY25" i="40"/>
  <c r="BA25" i="40"/>
  <c r="AI25" i="40"/>
  <c r="AK25" i="40"/>
  <c r="BA24" i="40"/>
  <c r="AY24" i="40"/>
  <c r="AK24" i="40"/>
  <c r="AI24" i="40"/>
  <c r="AY23" i="40"/>
  <c r="BA23" i="40"/>
  <c r="AI23" i="40"/>
  <c r="AK23" i="40"/>
  <c r="AY22" i="40"/>
  <c r="BA22" i="40"/>
  <c r="AI22" i="40"/>
  <c r="AK22" i="40"/>
  <c r="AO21" i="40"/>
  <c r="AS21" i="40"/>
  <c r="AU21" i="40"/>
  <c r="AI21" i="40"/>
  <c r="AK21" i="40"/>
  <c r="BA20" i="40"/>
  <c r="AY20" i="40"/>
  <c r="AK20" i="40"/>
  <c r="AI20" i="40"/>
  <c r="AO16" i="40"/>
  <c r="AY16" i="40" s="1"/>
  <c r="AS16" i="40"/>
  <c r="AY14" i="40"/>
  <c r="BA14" i="40"/>
  <c r="AI14" i="40"/>
  <c r="AK14" i="40"/>
  <c r="AY13" i="40"/>
  <c r="BA13" i="40"/>
  <c r="AI13" i="40"/>
  <c r="AK13" i="40"/>
  <c r="AY12" i="40"/>
  <c r="BA12" i="40"/>
  <c r="AI12" i="40"/>
  <c r="AK12" i="40"/>
  <c r="AO11" i="40"/>
  <c r="AY11" i="40" s="1"/>
  <c r="AS11" i="40"/>
  <c r="AY10" i="40"/>
  <c r="BA10" i="40"/>
  <c r="AI10" i="40"/>
  <c r="AK10" i="40"/>
  <c r="AY9" i="40"/>
  <c r="BA9" i="40"/>
  <c r="AI9" i="40"/>
  <c r="AK9" i="40"/>
  <c r="BA8" i="40"/>
  <c r="AY8" i="40"/>
  <c r="AK8" i="40"/>
  <c r="AI8" i="40"/>
  <c r="BA46" i="41"/>
  <c r="AY46" i="41"/>
  <c r="AK46" i="41"/>
  <c r="AI46" i="41"/>
  <c r="AU45" i="41"/>
  <c r="AS45" i="41"/>
  <c r="BA45" i="41"/>
  <c r="AY45" i="41"/>
  <c r="AK45" i="41"/>
  <c r="AI45" i="41"/>
  <c r="BA43" i="41"/>
  <c r="AY43" i="41"/>
  <c r="BA41" i="41"/>
  <c r="AY41" i="41"/>
  <c r="BA40" i="41"/>
  <c r="AY40" i="41"/>
  <c r="AK40" i="41"/>
  <c r="AI40" i="41"/>
  <c r="BA39" i="41"/>
  <c r="AY39" i="41"/>
  <c r="AK39" i="41"/>
  <c r="AI39" i="41"/>
  <c r="BA38" i="41"/>
  <c r="AY38" i="41"/>
  <c r="AK38" i="41"/>
  <c r="AI38" i="41"/>
  <c r="AK36" i="41"/>
  <c r="AI36" i="41"/>
  <c r="AO36" i="41"/>
  <c r="AU36" i="41"/>
  <c r="BA34" i="41"/>
  <c r="AY34" i="41"/>
  <c r="AK34" i="41"/>
  <c r="AI34" i="41"/>
  <c r="AY27" i="41"/>
  <c r="BA27" i="41"/>
  <c r="AI27" i="41"/>
  <c r="AK27" i="41"/>
  <c r="AO26" i="41"/>
  <c r="AS26" i="41"/>
  <c r="AU26" i="41"/>
  <c r="AI26" i="41"/>
  <c r="AK26" i="41"/>
  <c r="AY25" i="41"/>
  <c r="BA25" i="41"/>
  <c r="AI25" i="41"/>
  <c r="AK25" i="41"/>
  <c r="BA24" i="41"/>
  <c r="AY24" i="41"/>
  <c r="AK24" i="41"/>
  <c r="AI24" i="41"/>
  <c r="BA23" i="41"/>
  <c r="AY23" i="41"/>
  <c r="AI23" i="41"/>
  <c r="AK23" i="41"/>
  <c r="AY22" i="41"/>
  <c r="BA22" i="41"/>
  <c r="AI22" i="41"/>
  <c r="AK22" i="41"/>
  <c r="AY21" i="41"/>
  <c r="BA21" i="41"/>
  <c r="AI21" i="41"/>
  <c r="AK21" i="41"/>
  <c r="BA20" i="41"/>
  <c r="AY20" i="41"/>
  <c r="AK20" i="41"/>
  <c r="AI20" i="41"/>
  <c r="AO17" i="41"/>
  <c r="AY17" i="41" s="1"/>
  <c r="AS17" i="41"/>
  <c r="AY14" i="41"/>
  <c r="BA14" i="41"/>
  <c r="AI14" i="41"/>
  <c r="AK14" i="41"/>
  <c r="AY13" i="41"/>
  <c r="BA13" i="41"/>
  <c r="AI10" i="41"/>
  <c r="AK10" i="41"/>
  <c r="AY9" i="41"/>
  <c r="BA9" i="41"/>
  <c r="BA8" i="41"/>
  <c r="AY8" i="41"/>
  <c r="AK8" i="41"/>
  <c r="AI8" i="41"/>
  <c r="BA46" i="42"/>
  <c r="AY46" i="42"/>
  <c r="AK46" i="42"/>
  <c r="AI46" i="42"/>
  <c r="BA45" i="42"/>
  <c r="AY45" i="42"/>
  <c r="AK45" i="42"/>
  <c r="AI45" i="42"/>
  <c r="BA43" i="42"/>
  <c r="AY43" i="42"/>
  <c r="AK42" i="42"/>
  <c r="AI42" i="42"/>
  <c r="BA42" i="42"/>
  <c r="AY42" i="42"/>
  <c r="BA41" i="42"/>
  <c r="AY41" i="42"/>
  <c r="BA40" i="42"/>
  <c r="AY40" i="42"/>
  <c r="AK40" i="42"/>
  <c r="AI40" i="42"/>
  <c r="BA39" i="42"/>
  <c r="AY39" i="42"/>
  <c r="AK39" i="42"/>
  <c r="AI39" i="42"/>
  <c r="AK38" i="42"/>
  <c r="AI38" i="42"/>
  <c r="AO38" i="42"/>
  <c r="AU38" i="42"/>
  <c r="AO37" i="42"/>
  <c r="AY37" i="42" s="1"/>
  <c r="AS37" i="42"/>
  <c r="BA36" i="42"/>
  <c r="AY36" i="42"/>
  <c r="AK36" i="42"/>
  <c r="AI36" i="42"/>
  <c r="BA34" i="42"/>
  <c r="AY34" i="42"/>
  <c r="AK34" i="42"/>
  <c r="AI34" i="42"/>
  <c r="AO29" i="42"/>
  <c r="AY29" i="42" s="1"/>
  <c r="AS29" i="42"/>
  <c r="AY27" i="42"/>
  <c r="BA27" i="42"/>
  <c r="AI27" i="42"/>
  <c r="AK27" i="42"/>
  <c r="AY26" i="42"/>
  <c r="BA26" i="42"/>
  <c r="AI26" i="42"/>
  <c r="AK26" i="42"/>
  <c r="AY25" i="42"/>
  <c r="BA25" i="42"/>
  <c r="AI25" i="42"/>
  <c r="AK25" i="42"/>
  <c r="BA24" i="42"/>
  <c r="AY24" i="42"/>
  <c r="AK24" i="42"/>
  <c r="AI24" i="42"/>
  <c r="AY23" i="42"/>
  <c r="BA23" i="42"/>
  <c r="AI23" i="42"/>
  <c r="AK23" i="42"/>
  <c r="AY22" i="42"/>
  <c r="BA22" i="42"/>
  <c r="AI22" i="42"/>
  <c r="AK22" i="42"/>
  <c r="AY21" i="42"/>
  <c r="BA21" i="42"/>
  <c r="AI21" i="42"/>
  <c r="AK21" i="42"/>
  <c r="BA20" i="42"/>
  <c r="AY20" i="42"/>
  <c r="AK20" i="42"/>
  <c r="AI20" i="42"/>
  <c r="AO15" i="42"/>
  <c r="AY15" i="42" s="1"/>
  <c r="AS15" i="42"/>
  <c r="AY14" i="42"/>
  <c r="BA14" i="42"/>
  <c r="AI14" i="42"/>
  <c r="AK14" i="42"/>
  <c r="AY13" i="42"/>
  <c r="BA13" i="42"/>
  <c r="AI13" i="42"/>
  <c r="AK13" i="42"/>
  <c r="AY12" i="42"/>
  <c r="BA12" i="42"/>
  <c r="AI12" i="42"/>
  <c r="AK12" i="42"/>
  <c r="AY10" i="42"/>
  <c r="BA10" i="42"/>
  <c r="AI10" i="42"/>
  <c r="AK10" i="42"/>
  <c r="AY9" i="42"/>
  <c r="BA9" i="42"/>
  <c r="AI9" i="42"/>
  <c r="AK9" i="42"/>
  <c r="AK8" i="42"/>
  <c r="AI8" i="42"/>
  <c r="BA8" i="42"/>
  <c r="AY8" i="42"/>
  <c r="AK42" i="43"/>
  <c r="AI42" i="43"/>
  <c r="AO42" i="43"/>
  <c r="AU42" i="43"/>
  <c r="AO28" i="43"/>
  <c r="AY28" i="43" s="1"/>
  <c r="AS28" i="43"/>
  <c r="AO26" i="43"/>
  <c r="AY26" i="43" s="1"/>
  <c r="AS26" i="43"/>
  <c r="AO9" i="43"/>
  <c r="AY9" i="43" s="1"/>
  <c r="AS9" i="43"/>
  <c r="BA46" i="44"/>
  <c r="AY46" i="44"/>
  <c r="AK46" i="44"/>
  <c r="AI46" i="44"/>
  <c r="BA45" i="44"/>
  <c r="AY45" i="44"/>
  <c r="AK45" i="44"/>
  <c r="AI45" i="44"/>
  <c r="BA43" i="44"/>
  <c r="AY43" i="44"/>
  <c r="AK42" i="44"/>
  <c r="AI42" i="44"/>
  <c r="BA42" i="44"/>
  <c r="AY42" i="44"/>
  <c r="BA41" i="44"/>
  <c r="AY41" i="44"/>
  <c r="AK40" i="44"/>
  <c r="AI40" i="44"/>
  <c r="BA40" i="44"/>
  <c r="AY40" i="44"/>
  <c r="BA39" i="44"/>
  <c r="AY39" i="44"/>
  <c r="AK39" i="44"/>
  <c r="AI39" i="44"/>
  <c r="BA38" i="44"/>
  <c r="AY38" i="44"/>
  <c r="AK38" i="44"/>
  <c r="AI38" i="44"/>
  <c r="BA36" i="44"/>
  <c r="AY36" i="44"/>
  <c r="AK36" i="44"/>
  <c r="AI36" i="44"/>
  <c r="BA34" i="44"/>
  <c r="AY34" i="44"/>
  <c r="AK34" i="44"/>
  <c r="AI34" i="44"/>
  <c r="AO33" i="44"/>
  <c r="AY33" i="44" s="1"/>
  <c r="AS33" i="44"/>
  <c r="AY27" i="44"/>
  <c r="BA27" i="44"/>
  <c r="AI27" i="44"/>
  <c r="AK27" i="44"/>
  <c r="AY26" i="44"/>
  <c r="BA26" i="44"/>
  <c r="AI26" i="44"/>
  <c r="AK26" i="44"/>
  <c r="AI25" i="44"/>
  <c r="AK25" i="44"/>
  <c r="BA24" i="44"/>
  <c r="AY24" i="44"/>
  <c r="AK24" i="44"/>
  <c r="AI24" i="44"/>
  <c r="AY23" i="44"/>
  <c r="BA23" i="44"/>
  <c r="AI22" i="44"/>
  <c r="AK22" i="44"/>
  <c r="AO22" i="44"/>
  <c r="AS22" i="44"/>
  <c r="AU22" i="44"/>
  <c r="AO21" i="44"/>
  <c r="AS21" i="44"/>
  <c r="AU21" i="44"/>
  <c r="AI21" i="44"/>
  <c r="AK21" i="44"/>
  <c r="BA20" i="44"/>
  <c r="AY20" i="44"/>
  <c r="AK20" i="44"/>
  <c r="AI20" i="44"/>
  <c r="AK14" i="44"/>
  <c r="AI14" i="44"/>
  <c r="AY13" i="44"/>
  <c r="BA13" i="44"/>
  <c r="AI13" i="44"/>
  <c r="AK13" i="44"/>
  <c r="AY12" i="44"/>
  <c r="BA12" i="44"/>
  <c r="AI12" i="44"/>
  <c r="AK12" i="44"/>
  <c r="AO11" i="44"/>
  <c r="AY11" i="44" s="1"/>
  <c r="AS11" i="44"/>
  <c r="AY10" i="44"/>
  <c r="BA10" i="44"/>
  <c r="AI10" i="44"/>
  <c r="AK10" i="44"/>
  <c r="AY9" i="44"/>
  <c r="BA9" i="44"/>
  <c r="AI9" i="44"/>
  <c r="AK9" i="44"/>
  <c r="BA8" i="44"/>
  <c r="AY8" i="44"/>
  <c r="AU46" i="45"/>
  <c r="AS46" i="45"/>
  <c r="BA46" i="45"/>
  <c r="AY46" i="45"/>
  <c r="AK46" i="45"/>
  <c r="AI46" i="45"/>
  <c r="BA45" i="45"/>
  <c r="AY45" i="45"/>
  <c r="AK45" i="45"/>
  <c r="AI45" i="45"/>
  <c r="BA43" i="45"/>
  <c r="AY43" i="45"/>
  <c r="AK42" i="45"/>
  <c r="AI42" i="45"/>
  <c r="AU42" i="45"/>
  <c r="AS42" i="45"/>
  <c r="AO42" i="45"/>
  <c r="BA41" i="45"/>
  <c r="AY41" i="45"/>
  <c r="AK40" i="45"/>
  <c r="AI40" i="45"/>
  <c r="AO40" i="45"/>
  <c r="AU40" i="45"/>
  <c r="BA39" i="45"/>
  <c r="AY39" i="45"/>
  <c r="AK39" i="45"/>
  <c r="AI39" i="45"/>
  <c r="BA38" i="45"/>
  <c r="AY38" i="45"/>
  <c r="AK38" i="45"/>
  <c r="AI38" i="45"/>
  <c r="BA36" i="45"/>
  <c r="AY36" i="45"/>
  <c r="AK36" i="45"/>
  <c r="AI36" i="45"/>
  <c r="BA34" i="45"/>
  <c r="AY34" i="45"/>
  <c r="AK34" i="45"/>
  <c r="AI34" i="45"/>
  <c r="AO29" i="45"/>
  <c r="AY29" i="45" s="1"/>
  <c r="AS29" i="45"/>
  <c r="AY26" i="45"/>
  <c r="BA26" i="45"/>
  <c r="AI26" i="45"/>
  <c r="AK26" i="45"/>
  <c r="AY25" i="45"/>
  <c r="BA25" i="45"/>
  <c r="AI25" i="45"/>
  <c r="AK25" i="45"/>
  <c r="AU24" i="45"/>
  <c r="AS24" i="45"/>
  <c r="AK24" i="45"/>
  <c r="AI24" i="45"/>
  <c r="AO24" i="45"/>
  <c r="AY23" i="45"/>
  <c r="BA23" i="45"/>
  <c r="AI23" i="45"/>
  <c r="AK23" i="45"/>
  <c r="AI22" i="45"/>
  <c r="AK22" i="45"/>
  <c r="AY22" i="45"/>
  <c r="BA22" i="45"/>
  <c r="AY21" i="45"/>
  <c r="BA21" i="45"/>
  <c r="AI21" i="45"/>
  <c r="AK21" i="45"/>
  <c r="BA20" i="45"/>
  <c r="AY20" i="45"/>
  <c r="AK20" i="45"/>
  <c r="AI20" i="45"/>
  <c r="AI14" i="45"/>
  <c r="AK14" i="45"/>
  <c r="AO14" i="45"/>
  <c r="AS14" i="45"/>
  <c r="AU14" i="45"/>
  <c r="AI13" i="45"/>
  <c r="AK13" i="45"/>
  <c r="AO13" i="45"/>
  <c r="AS13" i="45"/>
  <c r="AU13" i="45"/>
  <c r="AY12" i="45"/>
  <c r="BA12" i="45"/>
  <c r="AI12" i="45"/>
  <c r="AK12" i="45"/>
  <c r="AY10" i="45"/>
  <c r="BA10" i="45"/>
  <c r="AI10" i="45"/>
  <c r="AK10" i="45"/>
  <c r="AI9" i="45"/>
  <c r="AK9" i="45"/>
  <c r="AO9" i="45"/>
  <c r="AS9" i="45"/>
  <c r="AU9" i="45"/>
  <c r="AK8" i="45"/>
  <c r="AI8" i="45"/>
  <c r="AO8" i="45"/>
  <c r="AU8" i="45"/>
  <c r="AO45" i="46"/>
  <c r="BA45" i="46" s="1"/>
  <c r="AU45" i="46"/>
  <c r="AO26" i="46"/>
  <c r="BA26" i="46" s="1"/>
  <c r="AU26" i="46"/>
  <c r="AO25" i="46"/>
  <c r="BA25" i="46" s="1"/>
  <c r="AU25" i="46"/>
  <c r="AO14" i="46"/>
  <c r="BA14" i="46" s="1"/>
  <c r="AU14" i="46"/>
  <c r="Q64" i="54"/>
  <c r="W46" i="54"/>
  <c r="W64" i="54" s="1"/>
  <c r="K64" i="54"/>
  <c r="K65" i="54" s="1"/>
  <c r="M65" i="54" s="1"/>
  <c r="Q65" i="54" s="1"/>
  <c r="W65" i="54" s="1"/>
  <c r="Y47" i="54"/>
  <c r="Q82" i="98"/>
  <c r="S11" i="98"/>
  <c r="BA21" i="30" l="1"/>
  <c r="AY21" i="30"/>
  <c r="AY22" i="33"/>
  <c r="BA22" i="33"/>
  <c r="BA20" i="33"/>
  <c r="AY20" i="33"/>
  <c r="BA39" i="34"/>
  <c r="AY39" i="34"/>
  <c r="AY26" i="34"/>
  <c r="BA26" i="34"/>
  <c r="BA24" i="34"/>
  <c r="AY24" i="34"/>
  <c r="AY27" i="35"/>
  <c r="BA27" i="35"/>
  <c r="AY12" i="35"/>
  <c r="BA12" i="35"/>
  <c r="AY9" i="35"/>
  <c r="BA9" i="35"/>
  <c r="BA34" i="37"/>
  <c r="AY34" i="37"/>
  <c r="AY27" i="37"/>
  <c r="BA27" i="37"/>
  <c r="AY21" i="37"/>
  <c r="BA21" i="37"/>
  <c r="AY9" i="37"/>
  <c r="BA9" i="37"/>
  <c r="AY21" i="40"/>
  <c r="BA21" i="40"/>
  <c r="BA36" i="41"/>
  <c r="AY36" i="41"/>
  <c r="BA26" i="41"/>
  <c r="AY26" i="41"/>
  <c r="BA38" i="42"/>
  <c r="AY38" i="42"/>
  <c r="BA42" i="43"/>
  <c r="AY42" i="43"/>
  <c r="AY22" i="44"/>
  <c r="BA22" i="44"/>
  <c r="AY21" i="44"/>
  <c r="BA21" i="44"/>
  <c r="BA42" i="45"/>
  <c r="AY42" i="45"/>
  <c r="BA40" i="45"/>
  <c r="AY40" i="45"/>
  <c r="BA24" i="45"/>
  <c r="AY24" i="45"/>
  <c r="AY14" i="45"/>
  <c r="BA14" i="45"/>
  <c r="AY13" i="45"/>
  <c r="BA13" i="45"/>
  <c r="AY9" i="45"/>
  <c r="BA9" i="45"/>
  <c r="BA8" i="45"/>
  <c r="AY8" i="45"/>
  <c r="M66" i="54"/>
  <c r="W66" i="54"/>
  <c r="Q66" i="54"/>
</calcChain>
</file>

<file path=xl/sharedStrings.xml><?xml version="1.0" encoding="utf-8"?>
<sst xmlns="http://schemas.openxmlformats.org/spreadsheetml/2006/main" count="90973" uniqueCount="47981">
  <si>
    <t>CP 2014 Run: 11/10/2015 07:06:25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</si>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</sst>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137700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6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2731.7249999999999</v>
      </c>
      <c r="F8" s="16" t="s">
        <v>175</v>
      </c>
      <c r="G8" s="15">
        <v>2767.1660000000002</v>
      </c>
      <c r="H8" s="16" t="s">
        <v>176</v>
      </c>
      <c r="I8" s="15">
        <v>2252.41</v>
      </c>
      <c r="J8" s="16" t="s">
        <v>177</v>
      </c>
      <c r="K8" s="15">
        <v>1850.059</v>
      </c>
      <c r="L8" s="16" t="s">
        <v>178</v>
      </c>
      <c r="M8" s="15">
        <v>1529.7280000000001</v>
      </c>
      <c r="N8" s="16" t="s">
        <v>179</v>
      </c>
      <c r="O8" s="17">
        <f>IF(RUN_YEARS &gt; 1,(A1L101C1 + A1L101C2) / 2, 0)</f>
        <v>2749.4454999999998</v>
      </c>
      <c r="P8" s="16" t="s">
        <v>180</v>
      </c>
      <c r="Q8" s="17">
        <f>IF(RUN_YEARS &gt; 2,(A1L101C1 + A1L101C2 + A1L101C3) / 3, 0)</f>
        <v>2583.7669999999998</v>
      </c>
      <c r="R8" s="16" t="s">
        <v>181</v>
      </c>
      <c r="S8" s="17">
        <f>IF(RUN_YEARS &gt; 3,(A1L101C1 + A1L101C2 + A1L101C3 + A1L101C4) / 4, 0)</f>
        <v>2400.3399999999997</v>
      </c>
      <c r="T8" s="16" t="s">
        <v>182</v>
      </c>
      <c r="U8" s="17">
        <f>IF(RUN_YEARS &gt; 4,(A1L101C1 + A1L101C2 + A1L101C3 + A1L101C4 + A1L101C5) / 5, 0)</f>
        <v>2226.2175999999999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1336.0820000000001</v>
      </c>
      <c r="F9" s="16" t="s">
        <v>175</v>
      </c>
      <c r="G9" s="15">
        <v>1433.5360000000001</v>
      </c>
      <c r="H9" s="16" t="s">
        <v>176</v>
      </c>
      <c r="I9" s="15">
        <v>1322.163</v>
      </c>
      <c r="J9" s="16" t="s">
        <v>177</v>
      </c>
      <c r="K9" s="15">
        <v>1427.2819999999999</v>
      </c>
      <c r="L9" s="16" t="s">
        <v>178</v>
      </c>
      <c r="M9" s="15">
        <v>1292.5360000000001</v>
      </c>
      <c r="N9" s="16" t="s">
        <v>183</v>
      </c>
      <c r="O9" s="17">
        <f>IF(RUN_YEARS &gt; 1,(A1L102C1 + A1L102C2) / 2, 0)</f>
        <v>1384.8090000000002</v>
      </c>
      <c r="P9" s="16" t="s">
        <v>184</v>
      </c>
      <c r="Q9" s="17">
        <f>IF(RUN_YEARS &gt; 2,(A1L102C1 + A1L102C2 + A1L102C3) / 3, 0)</f>
        <v>1363.9270000000001</v>
      </c>
      <c r="R9" s="16" t="s">
        <v>185</v>
      </c>
      <c r="S9" s="17">
        <f>IF(RUN_YEARS &gt; 3,(A1L102C1 + A1L102C2 + A1L102C3 + A1L102C4) / 4, 0)</f>
        <v>1379.76575</v>
      </c>
      <c r="T9" s="16" t="s">
        <v>186</v>
      </c>
      <c r="U9" s="17">
        <f>IF(RUN_YEARS &gt; 4,(A1L102C1 + A1L102C2 + A1L102C3 + A1L102C4 + A1L102C5) / 5, 0)</f>
        <v>1362.3198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6761.8980000000001</v>
      </c>
      <c r="F10" s="16" t="s">
        <v>175</v>
      </c>
      <c r="G10" s="15">
        <v>7809.2250000000004</v>
      </c>
      <c r="H10" s="16" t="s">
        <v>176</v>
      </c>
      <c r="I10" s="15">
        <v>8369.1710000000003</v>
      </c>
      <c r="J10" s="16" t="s">
        <v>177</v>
      </c>
      <c r="K10" s="15">
        <v>8501.94</v>
      </c>
      <c r="L10" s="16" t="s">
        <v>178</v>
      </c>
      <c r="M10" s="15">
        <v>8601.4549999999999</v>
      </c>
      <c r="N10" s="16" t="s">
        <v>187</v>
      </c>
      <c r="O10" s="17">
        <f>IF(RUN_YEARS &gt; 1,(A1L103C1 + A1L103C2) / 2, 0)</f>
        <v>7285.5614999999998</v>
      </c>
      <c r="P10" s="16" t="s">
        <v>188</v>
      </c>
      <c r="Q10" s="17">
        <f>IF(RUN_YEARS &gt; 2,(A1L103C1 + A1L103C2 + A1L103C3) / 3, 0)</f>
        <v>7646.7646666666669</v>
      </c>
      <c r="R10" s="16" t="s">
        <v>189</v>
      </c>
      <c r="S10" s="17">
        <f>IF(RUN_YEARS &gt; 3,(A1L103C1 + A1L103C2 + A1L103C3 + A1L103C4) / 4, 0)</f>
        <v>7860.558500000001</v>
      </c>
      <c r="T10" s="16" t="s">
        <v>190</v>
      </c>
      <c r="U10" s="17">
        <f>IF(RUN_YEARS &gt; 4,(A1L103C1 + A1L103C2 + A1L103C3 + A1L103C4 + A1L103C5) / 5, 0)</f>
        <v>8008.7378000000008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10829.705</v>
      </c>
      <c r="F11" s="16" t="s">
        <v>175</v>
      </c>
      <c r="G11" s="15">
        <v>12009.927</v>
      </c>
      <c r="H11" s="16" t="s">
        <v>176</v>
      </c>
      <c r="I11" s="15">
        <v>11943.744000000001</v>
      </c>
      <c r="J11" s="16" t="s">
        <v>177</v>
      </c>
      <c r="K11" s="15">
        <v>11779.281000000001</v>
      </c>
      <c r="L11" s="16" t="s">
        <v>178</v>
      </c>
      <c r="M11" s="15">
        <v>11423.718999999999</v>
      </c>
      <c r="N11" s="16" t="s">
        <v>191</v>
      </c>
      <c r="O11" s="17">
        <f>IF(RUN_YEARS &gt; 1,(A1L104C1 + A1L104C2) / 2, 0)</f>
        <v>11419.815999999999</v>
      </c>
      <c r="P11" s="16" t="s">
        <v>192</v>
      </c>
      <c r="Q11" s="17">
        <f>IF(RUN_YEARS &gt; 2,(A1L104C1 + A1L104C2 + A1L104C3) / 3, 0)</f>
        <v>11594.458666666666</v>
      </c>
      <c r="R11" s="16" t="s">
        <v>193</v>
      </c>
      <c r="S11" s="17">
        <f>IF(RUN_YEARS &gt; 3,(A1L104C1 + A1L104C2 + A1L104C3 + A1L104C4) / 4, 0)</f>
        <v>11640.66425</v>
      </c>
      <c r="T11" s="16" t="s">
        <v>194</v>
      </c>
      <c r="U11" s="17">
        <f>IF(RUN_YEARS &gt; 4,(A1L104C1 + A1L104C2 + A1L104C3 + A1L104C4 + A1L104C5) / 5, 0)</f>
        <v>11597.2752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6013.6809999999996</v>
      </c>
      <c r="F12" s="16" t="s">
        <v>175</v>
      </c>
      <c r="G12" s="15">
        <v>6221.7939999999999</v>
      </c>
      <c r="H12" s="16" t="s">
        <v>176</v>
      </c>
      <c r="I12" s="15">
        <v>5290.8149999999996</v>
      </c>
      <c r="J12" s="16" t="s">
        <v>177</v>
      </c>
      <c r="K12" s="15">
        <v>4442.6289999999999</v>
      </c>
      <c r="L12" s="16" t="s">
        <v>178</v>
      </c>
      <c r="M12" s="15">
        <v>3599.5369999999998</v>
      </c>
      <c r="N12" s="16" t="s">
        <v>195</v>
      </c>
      <c r="O12" s="17">
        <f>IF(RUN_YEARS &gt; 1,(A1L105C1 + A1L105C2) / 2, 0)</f>
        <v>6117.7374999999993</v>
      </c>
      <c r="P12" s="16" t="s">
        <v>196</v>
      </c>
      <c r="Q12" s="17">
        <f>IF(RUN_YEARS &gt; 2,(A1L105C1 + A1L105C2 + A1L105C3) / 3, 0)</f>
        <v>5842.0966666666654</v>
      </c>
      <c r="R12" s="16" t="s">
        <v>197</v>
      </c>
      <c r="S12" s="17">
        <f>IF(RUN_YEARS &gt; 3,(A1L105C1 + A1L105C2 + A1L105C3 + A1L105C4) / 4, 0)</f>
        <v>5492.2297499999995</v>
      </c>
      <c r="T12" s="16" t="s">
        <v>198</v>
      </c>
      <c r="U12" s="17">
        <f>IF(RUN_YEARS &gt; 4,(A1L105C1 + A1L105C2 + A1L105C3 + A1L105C4 + A1L105C5) / 5, 0)</f>
        <v>5113.6911999999993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2430.2240000000002</v>
      </c>
      <c r="F13" s="16" t="s">
        <v>175</v>
      </c>
      <c r="G13" s="15">
        <v>2673.4780000000001</v>
      </c>
      <c r="H13" s="16" t="s">
        <v>176</v>
      </c>
      <c r="I13" s="15">
        <v>2264.241</v>
      </c>
      <c r="J13" s="16" t="s">
        <v>177</v>
      </c>
      <c r="K13" s="15">
        <v>2248.19</v>
      </c>
      <c r="L13" s="16" t="s">
        <v>178</v>
      </c>
      <c r="M13" s="15">
        <v>2054.9969999999998</v>
      </c>
      <c r="N13" s="16" t="s">
        <v>199</v>
      </c>
      <c r="O13" s="17">
        <f>IF(RUN_YEARS &gt; 1,(A1L106C1 + A1L106C2) / 2, 0)</f>
        <v>2551.8510000000001</v>
      </c>
      <c r="P13" s="16" t="s">
        <v>200</v>
      </c>
      <c r="Q13" s="17">
        <f>IF(RUN_YEARS &gt; 2,(A1L106C1 + A1L106C2 + A1L106C3) / 3, 0)</f>
        <v>2455.9810000000002</v>
      </c>
      <c r="R13" s="16" t="s">
        <v>201</v>
      </c>
      <c r="S13" s="17">
        <f>IF(RUN_YEARS &gt; 3,(A1L106C1 + A1L106C2 + A1L106C3 + A1L106C4) / 4, 0)</f>
        <v>2404.03325</v>
      </c>
      <c r="T13" s="16" t="s">
        <v>202</v>
      </c>
      <c r="U13" s="17">
        <f>IF(RUN_YEARS &gt; 4,(A1L106C1 + A1L106C2 + A1L106C3 + A1L106C4 + A1L106C5) / 5, 0)</f>
        <v>2334.2259999999997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15655.305</v>
      </c>
      <c r="F14" s="16" t="s">
        <v>175</v>
      </c>
      <c r="G14" s="15">
        <v>18807.152999999998</v>
      </c>
      <c r="H14" s="16" t="s">
        <v>176</v>
      </c>
      <c r="I14" s="15">
        <v>20428.460999999999</v>
      </c>
      <c r="J14" s="16" t="s">
        <v>177</v>
      </c>
      <c r="K14" s="15">
        <v>20717.16</v>
      </c>
      <c r="L14" s="16" t="s">
        <v>178</v>
      </c>
      <c r="M14" s="15">
        <v>19415.934000000001</v>
      </c>
      <c r="N14" s="16" t="s">
        <v>203</v>
      </c>
      <c r="O14" s="17">
        <f>IF(RUN_YEARS &gt; 1,(A1L107C1 + A1L107C2) / 2, 0)</f>
        <v>17231.228999999999</v>
      </c>
      <c r="P14" s="16" t="s">
        <v>204</v>
      </c>
      <c r="Q14" s="17">
        <f>IF(RUN_YEARS &gt; 2,(A1L107C1 + A1L107C2 + A1L107C3) / 3, 0)</f>
        <v>18296.972999999998</v>
      </c>
      <c r="R14" s="16" t="s">
        <v>205</v>
      </c>
      <c r="S14" s="17">
        <f>IF(RUN_YEARS &gt; 3,(A1L107C1 + A1L107C2 + A1L107C3 + A1L107C4) / 4, 0)</f>
        <v>18902.019749999999</v>
      </c>
      <c r="T14" s="16" t="s">
        <v>206</v>
      </c>
      <c r="U14" s="17">
        <f>IF(RUN_YEARS &gt; 4,(A1L107C1 + A1L107C2 + A1L107C3 + A1L107C4 + A1L107C5) / 5, 0)</f>
        <v>19004.802600000003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24099.21</v>
      </c>
      <c r="F15" s="16" t="s">
        <v>175</v>
      </c>
      <c r="G15" s="15">
        <v>27702.424999999999</v>
      </c>
      <c r="H15" s="16" t="s">
        <v>176</v>
      </c>
      <c r="I15" s="15">
        <v>27983.517</v>
      </c>
      <c r="J15" s="16" t="s">
        <v>177</v>
      </c>
      <c r="K15" s="15">
        <v>27407.978999999999</v>
      </c>
      <c r="L15" s="16" t="s">
        <v>178</v>
      </c>
      <c r="M15" s="15">
        <v>25070.468000000001</v>
      </c>
      <c r="N15" s="16" t="s">
        <v>207</v>
      </c>
      <c r="O15" s="17">
        <f>IF(RUN_YEARS &gt; 1,(A1L108C1 + A1L108C2) / 2, 0)</f>
        <v>25900.817499999997</v>
      </c>
      <c r="P15" s="16" t="s">
        <v>208</v>
      </c>
      <c r="Q15" s="17">
        <f>IF(RUN_YEARS &gt; 2,(A1L108C1 + A1L108C2 + A1L108C3) / 3, 0)</f>
        <v>26595.050666666666</v>
      </c>
      <c r="R15" s="16" t="s">
        <v>209</v>
      </c>
      <c r="S15" s="17">
        <f>IF(RUN_YEARS &gt; 3,(A1L108C1 + A1L108C2 + A1L108C3 + A1L108C4) / 4, 0)</f>
        <v>26798.282749999998</v>
      </c>
      <c r="T15" s="16" t="s">
        <v>210</v>
      </c>
      <c r="U15" s="17">
        <f>IF(RUN_YEARS &gt; 4,(A1L108C1 + A1L108C2 + A1L108C3 + A1L108C4 + A1L108C5) / 5, 0)</f>
        <v>26452.719799999999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2386.1570000000002</v>
      </c>
      <c r="F16" s="16" t="s">
        <v>175</v>
      </c>
      <c r="G16" s="15">
        <v>2748.9650000000001</v>
      </c>
      <c r="H16" s="16" t="s">
        <v>176</v>
      </c>
      <c r="I16" s="15">
        <v>2759.846</v>
      </c>
      <c r="J16" s="16" t="s">
        <v>177</v>
      </c>
      <c r="K16" s="15">
        <v>2686.3530000000001</v>
      </c>
      <c r="L16" s="16" t="s">
        <v>178</v>
      </c>
      <c r="M16" s="15">
        <v>2462.9810000000002</v>
      </c>
      <c r="N16" s="16" t="s">
        <v>211</v>
      </c>
      <c r="O16" s="17">
        <f>IF(RUN_YEARS &gt; 1,(A1L109C1 + A1L109C2) / 2, 0)</f>
        <v>2567.5610000000001</v>
      </c>
      <c r="P16" s="16" t="s">
        <v>212</v>
      </c>
      <c r="Q16" s="17">
        <f>IF(RUN_YEARS &gt; 2,(A1L109C1 + A1L109C2 + A1L109C3) / 3, 0)</f>
        <v>2631.6560000000004</v>
      </c>
      <c r="R16" s="16" t="s">
        <v>213</v>
      </c>
      <c r="S16" s="17">
        <f>IF(RUN_YEARS &gt; 3,(A1L109C1 + A1L109C2 + A1L109C3 + A1L109C4) / 4, 0)</f>
        <v>2645.33025</v>
      </c>
      <c r="T16" s="16" t="s">
        <v>214</v>
      </c>
      <c r="U16" s="17">
        <f>IF(RUN_YEARS &gt; 4,(A1L109C1 + A1L109C2 + A1L109C3 + A1L109C4 + A1L109C5) / 5, 0)</f>
        <v>2608.8604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1478.982</v>
      </c>
      <c r="F17" s="16" t="s">
        <v>175</v>
      </c>
      <c r="G17" s="15">
        <v>1869.444</v>
      </c>
      <c r="H17" s="16" t="s">
        <v>176</v>
      </c>
      <c r="I17" s="15">
        <v>2139.9830000000002</v>
      </c>
      <c r="J17" s="16" t="s">
        <v>177</v>
      </c>
      <c r="K17" s="15">
        <v>2577.6</v>
      </c>
      <c r="L17" s="16" t="s">
        <v>178</v>
      </c>
      <c r="M17" s="15">
        <v>2512.1819999999998</v>
      </c>
      <c r="N17" s="16" t="s">
        <v>215</v>
      </c>
      <c r="O17" s="17">
        <f>IF(RUN_YEARS &gt; 1,(A1L110C1 + A1L110C2) / 2, 0)</f>
        <v>1674.213</v>
      </c>
      <c r="P17" s="16" t="s">
        <v>216</v>
      </c>
      <c r="Q17" s="17">
        <f>IF(RUN_YEARS &gt; 2,(A1L110C1 + A1L110C2 + A1L110C3) / 3, 0)</f>
        <v>1829.4696666666666</v>
      </c>
      <c r="R17" s="16" t="s">
        <v>217</v>
      </c>
      <c r="S17" s="17">
        <f>IF(RUN_YEARS &gt; 3,(A1L110C1 + A1L110C2 + A1L110C3 + A1L110C4) / 4, 0)</f>
        <v>2016.50225</v>
      </c>
      <c r="T17" s="16" t="s">
        <v>218</v>
      </c>
      <c r="U17" s="17">
        <f>IF(RUN_YEARS &gt; 4,(A1L110C1 + A1L110C2 + A1L110C3 + A1L110C4 + A1L110C5) / 5, 0)</f>
        <v>2115.6381999999999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3865.1390000000001</v>
      </c>
      <c r="F18" s="16" t="s">
        <v>220</v>
      </c>
      <c r="G18" s="17">
        <f>(A1L109C2 + A1L110C2)</f>
        <v>4618.4089999999997</v>
      </c>
      <c r="H18" s="16" t="s">
        <v>221</v>
      </c>
      <c r="I18" s="17">
        <f>(A1L109C3 + A1L110C3)</f>
        <v>4899.8289999999997</v>
      </c>
      <c r="J18" s="16" t="s">
        <v>222</v>
      </c>
      <c r="K18" s="17">
        <f>(A1L109C4 + A1L110C4)</f>
        <v>5263.9529999999995</v>
      </c>
      <c r="L18" s="16" t="s">
        <v>223</v>
      </c>
      <c r="M18" s="17">
        <f>(A1L109C5 + A1L110C5)</f>
        <v>4975.1630000000005</v>
      </c>
      <c r="N18" s="16" t="s">
        <v>224</v>
      </c>
      <c r="O18" s="17">
        <f>IF(RUN_YEARS &gt; 1,(A1L111C1 + A1L111C2) / 2, 0)</f>
        <v>4241.7739999999994</v>
      </c>
      <c r="P18" s="16" t="s">
        <v>225</v>
      </c>
      <c r="Q18" s="17">
        <f>IF(RUN_YEARS &gt; 2,(A1L111C1 + A1L111C2 + A1L111C3) / 3, 0)</f>
        <v>4461.1256666666659</v>
      </c>
      <c r="R18" s="16" t="s">
        <v>226</v>
      </c>
      <c r="S18" s="17">
        <f>IF(RUN_YEARS &gt; 3,(A1L111C1 + A1L111C2 + A1L111C3 + A1L111C4) / 4, 0)</f>
        <v>4661.8324999999995</v>
      </c>
      <c r="T18" s="16" t="s">
        <v>227</v>
      </c>
      <c r="U18" s="17">
        <f>IF(RUN_YEARS &gt; 4,(A1L111C1 + A1L111C2 + A1L111C3 + A1L111C4 + A1L111C5) / 5, 0)</f>
        <v>4724.4985999999999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27964.348999999998</v>
      </c>
      <c r="F19" s="16" t="s">
        <v>175</v>
      </c>
      <c r="G19" s="15">
        <v>32320.833999999999</v>
      </c>
      <c r="H19" s="16" t="s">
        <v>176</v>
      </c>
      <c r="I19" s="15">
        <v>32883.345999999998</v>
      </c>
      <c r="J19" s="16" t="s">
        <v>177</v>
      </c>
      <c r="K19" s="15">
        <v>32671.932000000001</v>
      </c>
      <c r="L19" s="16" t="s">
        <v>178</v>
      </c>
      <c r="M19" s="15">
        <v>30045.631000000001</v>
      </c>
      <c r="N19" s="16" t="s">
        <v>228</v>
      </c>
      <c r="O19" s="17">
        <f>IF(RUN_YEARS &gt; 1,(A1L112C1 + A1L112C2) / 2, 0)</f>
        <v>30142.591499999999</v>
      </c>
      <c r="P19" s="16" t="s">
        <v>229</v>
      </c>
      <c r="Q19" s="17">
        <f>IF(RUN_YEARS &gt; 2,(A1L112C1 + A1L112C2 + A1L112C3) / 3, 0)</f>
        <v>31056.176333333333</v>
      </c>
      <c r="R19" s="16" t="s">
        <v>230</v>
      </c>
      <c r="S19" s="17">
        <f>IF(RUN_YEARS &gt; 3,(A1L112C1 + A1L112C2 + A1L112C3 + A1L112C4) / 4, 0)</f>
        <v>31460.115249999999</v>
      </c>
      <c r="T19" s="16" t="s">
        <v>231</v>
      </c>
      <c r="U19" s="17">
        <f>IF(RUN_YEARS &gt; 4,(A1L112C1 + A1L112C2 + A1L112C3 + A1L112C4 + A1L112C5) / 5, 0)</f>
        <v>31177.218400000002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19</v>
      </c>
      <c r="F20" s="16" t="s">
        <v>175</v>
      </c>
      <c r="G20" s="15">
        <v>29</v>
      </c>
      <c r="H20" s="16" t="s">
        <v>176</v>
      </c>
      <c r="I20" s="15">
        <v>55</v>
      </c>
      <c r="J20" s="16" t="s">
        <v>177</v>
      </c>
      <c r="K20" s="15">
        <v>70</v>
      </c>
      <c r="L20" s="16" t="s">
        <v>178</v>
      </c>
      <c r="M20" s="15">
        <v>63</v>
      </c>
      <c r="N20" s="16" t="s">
        <v>232</v>
      </c>
      <c r="O20" s="17">
        <f>IF(RUN_YEARS &gt; 1,(A1L113C1 + A1L113C2) / 2, 0)</f>
        <v>24</v>
      </c>
      <c r="P20" s="16" t="s">
        <v>233</v>
      </c>
      <c r="Q20" s="17">
        <f>IF(RUN_YEARS &gt; 2,(A1L113C1 + A1L113C2 + A1L113C3) / 3, 0)</f>
        <v>34.333333333333336</v>
      </c>
      <c r="R20" s="16" t="s">
        <v>234</v>
      </c>
      <c r="S20" s="17">
        <f>IF(RUN_YEARS &gt; 3,(A1L113C1 + A1L113C2 + A1L113C3 + A1L113C4) / 4, 0)</f>
        <v>43.25</v>
      </c>
      <c r="T20" s="16" t="s">
        <v>235</v>
      </c>
      <c r="U20" s="17">
        <f>IF(RUN_YEARS &gt; 4,(A1L113C1 + A1L113C2 + A1L113C3 + A1L113C4 + A1L113C5) / 5, 0)</f>
        <v>47.2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912952</v>
      </c>
      <c r="F21" s="16" t="s">
        <v>175</v>
      </c>
      <c r="G21" s="15">
        <v>955537</v>
      </c>
      <c r="H21" s="16" t="s">
        <v>176</v>
      </c>
      <c r="I21" s="15">
        <v>846016</v>
      </c>
      <c r="J21" s="16" t="s">
        <v>177</v>
      </c>
      <c r="K21" s="15">
        <v>814349</v>
      </c>
      <c r="L21" s="16" t="s">
        <v>178</v>
      </c>
      <c r="M21" s="15">
        <v>777231</v>
      </c>
      <c r="N21" s="16" t="s">
        <v>236</v>
      </c>
      <c r="O21" s="17">
        <f>IF(RUN_YEARS &gt; 1,(A1L114C1 + A1L114C2) / 2, 0)</f>
        <v>934244.5</v>
      </c>
      <c r="P21" s="16" t="s">
        <v>237</v>
      </c>
      <c r="Q21" s="17">
        <f>IF(RUN_YEARS &gt; 2,(A1L114C1 + A1L114C2 + A1L114C3) / 3, 0)</f>
        <v>904835</v>
      </c>
      <c r="R21" s="16" t="s">
        <v>238</v>
      </c>
      <c r="S21" s="17">
        <f>IF(RUN_YEARS &gt; 3,(A1L114C1 + A1L114C2 + A1L114C3 + A1L114C4) / 4, 0)</f>
        <v>882213.5</v>
      </c>
      <c r="T21" s="16" t="s">
        <v>239</v>
      </c>
      <c r="U21" s="17">
        <f>IF(RUN_YEARS &gt; 4,(A1L114C1 + A1L114C2 + A1L114C3 + A1L114C4 + A1L114C5) / 5, 0)</f>
        <v>861217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273407</v>
      </c>
      <c r="F22" s="16" t="s">
        <v>175</v>
      </c>
      <c r="G22" s="15">
        <v>260759</v>
      </c>
      <c r="H22" s="16" t="s">
        <v>176</v>
      </c>
      <c r="I22" s="15">
        <v>206259</v>
      </c>
      <c r="J22" s="16" t="s">
        <v>177</v>
      </c>
      <c r="K22" s="15">
        <v>165602</v>
      </c>
      <c r="L22" s="16" t="s">
        <v>178</v>
      </c>
      <c r="M22" s="15">
        <v>139045</v>
      </c>
      <c r="N22" s="16" t="s">
        <v>240</v>
      </c>
      <c r="O22" s="17">
        <f>IF(RUN_YEARS &gt; 1,(A1L115C1 + A1L115C2) / 2, 0)</f>
        <v>267083</v>
      </c>
      <c r="P22" s="16" t="s">
        <v>241</v>
      </c>
      <c r="Q22" s="17">
        <f>IF(RUN_YEARS &gt; 2,(A1L115C1 + A1L115C2 + A1L115C3) / 3, 0)</f>
        <v>246808.33333333334</v>
      </c>
      <c r="R22" s="16" t="s">
        <v>242</v>
      </c>
      <c r="S22" s="17">
        <f>IF(RUN_YEARS &gt; 3,(A1L115C1 + A1L115C2 + A1L115C3 + A1L115C4) / 4, 0)</f>
        <v>226506.75</v>
      </c>
      <c r="T22" s="16" t="s">
        <v>243</v>
      </c>
      <c r="U22" s="17">
        <f>IF(RUN_YEARS &gt; 4,(A1L115C1 + A1L115C2 + A1L115C3 + A1L115C4 + A1L115C5) / 5, 0)</f>
        <v>209014.39999999999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51899</v>
      </c>
      <c r="F23" s="16" t="s">
        <v>175</v>
      </c>
      <c r="G23" s="15">
        <v>42219</v>
      </c>
      <c r="H23" s="16" t="s">
        <v>176</v>
      </c>
      <c r="I23" s="15">
        <v>30096</v>
      </c>
      <c r="J23" s="16" t="s">
        <v>177</v>
      </c>
      <c r="K23" s="15">
        <v>33606</v>
      </c>
      <c r="L23" s="16" t="s">
        <v>178</v>
      </c>
      <c r="M23" s="15">
        <v>30999</v>
      </c>
      <c r="N23" s="16" t="s">
        <v>244</v>
      </c>
      <c r="O23" s="17">
        <f>IF(RUN_YEARS &gt; 1,(A1L116C1 + A1L116C2) / 2, 0)</f>
        <v>47059</v>
      </c>
      <c r="P23" s="16" t="s">
        <v>245</v>
      </c>
      <c r="Q23" s="17">
        <f>IF(RUN_YEARS &gt; 2,(A1L116C1 + A1L116C2 + A1L116C3) / 3, 0)</f>
        <v>41404.666666666664</v>
      </c>
      <c r="R23" s="16" t="s">
        <v>246</v>
      </c>
      <c r="S23" s="17">
        <f>IF(RUN_YEARS &gt; 3,(A1L116C1 + A1L116C2 + A1L116C3 + A1L116C4) / 4, 0)</f>
        <v>39455</v>
      </c>
      <c r="T23" s="16" t="s">
        <v>247</v>
      </c>
      <c r="U23" s="17">
        <f>IF(RUN_YEARS &gt; 4,(A1L116C1 + A1L116C2 + A1L116C3 + A1L116C4 + A1L116C5) / 5, 0)</f>
        <v>37763.800000000003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587646</v>
      </c>
      <c r="F24" s="16" t="s">
        <v>175</v>
      </c>
      <c r="G24" s="15">
        <v>652559</v>
      </c>
      <c r="H24" s="16" t="s">
        <v>176</v>
      </c>
      <c r="I24" s="15">
        <v>609661</v>
      </c>
      <c r="J24" s="16" t="s">
        <v>177</v>
      </c>
      <c r="K24" s="15">
        <v>615141</v>
      </c>
      <c r="L24" s="16" t="s">
        <v>178</v>
      </c>
      <c r="M24" s="15">
        <v>607187</v>
      </c>
      <c r="N24" s="16" t="s">
        <v>248</v>
      </c>
      <c r="O24" s="17">
        <f>IF(RUN_YEARS &gt; 1,(A1L117C1 + A1L117C2) / 2, 0)</f>
        <v>620102.5</v>
      </c>
      <c r="P24" s="16" t="s">
        <v>249</v>
      </c>
      <c r="Q24" s="17">
        <f>IF(RUN_YEARS &gt; 2,(A1L117C1 + A1L117C2 + A1L117C3) / 3, 0)</f>
        <v>616622</v>
      </c>
      <c r="R24" s="16" t="s">
        <v>250</v>
      </c>
      <c r="S24" s="17">
        <f>IF(RUN_YEARS &gt; 3,(A1L117C1 + A1L117C2 + A1L117C3 + A1L117C4) / 4, 0)</f>
        <v>616251.75</v>
      </c>
      <c r="T24" s="16" t="s">
        <v>251</v>
      </c>
      <c r="U24" s="17">
        <f>IF(RUN_YEARS &gt; 4,(A1L117C1 + A1L117C2 + A1L117C3 + A1L117C4 + A1L117C5) / 5, 0)</f>
        <v>614438.80000000005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4843402</v>
      </c>
      <c r="F25" s="16" t="s">
        <v>175</v>
      </c>
      <c r="G25" s="15">
        <v>5547268</v>
      </c>
      <c r="H25" s="16" t="s">
        <v>176</v>
      </c>
      <c r="I25" s="15">
        <v>5567309</v>
      </c>
      <c r="J25" s="16" t="s">
        <v>177</v>
      </c>
      <c r="K25" s="15">
        <v>5428256</v>
      </c>
      <c r="L25" s="16" t="s">
        <v>178</v>
      </c>
      <c r="M25" s="15">
        <v>4961583</v>
      </c>
      <c r="N25" s="16" t="s">
        <v>252</v>
      </c>
      <c r="O25" s="17">
        <f>IF(RUN_YEARS &gt; 1,(A1L118C1 + A1L118C2) / 2, 0)</f>
        <v>5195335</v>
      </c>
      <c r="P25" s="16" t="s">
        <v>253</v>
      </c>
      <c r="Q25" s="17">
        <f>IF(RUN_YEARS &gt; 2,(A1L118C1 + A1L118C2 + A1L118C3) / 3, 0)</f>
        <v>5319326.333333333</v>
      </c>
      <c r="R25" s="16" t="s">
        <v>254</v>
      </c>
      <c r="S25" s="17">
        <f>IF(RUN_YEARS &gt; 3,(A1L118C1 + A1L118C2 + A1L118C3 + A1L118C4) / 4, 0)</f>
        <v>5346558.75</v>
      </c>
      <c r="T25" s="16" t="s">
        <v>255</v>
      </c>
      <c r="U25" s="17">
        <f>IF(RUN_YEARS &gt; 4,(A1L118C1 + A1L118C2 + A1L118C3 + A1L118C4 + A1L118C5) / 5, 0)</f>
        <v>5269563.5999999996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22505883</v>
      </c>
      <c r="F26" s="16" t="s">
        <v>175</v>
      </c>
      <c r="G26" s="15">
        <v>21006292</v>
      </c>
      <c r="H26" s="16" t="s">
        <v>176</v>
      </c>
      <c r="I26" s="15">
        <v>17173152</v>
      </c>
      <c r="J26" s="16" t="s">
        <v>177</v>
      </c>
      <c r="K26" s="15">
        <v>14309526</v>
      </c>
      <c r="L26" s="16" t="s">
        <v>178</v>
      </c>
      <c r="M26" s="15">
        <v>12346696</v>
      </c>
      <c r="N26" s="16" t="s">
        <v>256</v>
      </c>
      <c r="O26" s="17">
        <f>IF(RUN_YEARS &gt; 1,(A1L119C1 + A1L119C2) / 2, 0)</f>
        <v>21756087.5</v>
      </c>
      <c r="P26" s="16" t="s">
        <v>257</v>
      </c>
      <c r="Q26" s="17">
        <f>IF(RUN_YEARS &gt; 2,(A1L119C1 + A1L119C2 + A1L119C3) / 3, 0)</f>
        <v>20228442.333333332</v>
      </c>
      <c r="R26" s="16" t="s">
        <v>258</v>
      </c>
      <c r="S26" s="17">
        <f>IF(RUN_YEARS &gt; 3,(A1L119C1 + A1L119C2 + A1L119C3 + A1L119C4) / 4, 0)</f>
        <v>18748713.25</v>
      </c>
      <c r="T26" s="16" t="s">
        <v>259</v>
      </c>
      <c r="U26" s="17">
        <f>IF(RUN_YEARS &gt; 4,(A1L119C1 + A1L119C2 + A1L119C3 + A1L119C4 + A1L119C5) / 5, 0)</f>
        <v>17468309.800000001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4207173</v>
      </c>
      <c r="F27" s="16" t="s">
        <v>175</v>
      </c>
      <c r="G27" s="15">
        <v>3219645</v>
      </c>
      <c r="H27" s="16" t="s">
        <v>176</v>
      </c>
      <c r="I27" s="15">
        <v>2317780</v>
      </c>
      <c r="J27" s="16" t="s">
        <v>177</v>
      </c>
      <c r="K27" s="15">
        <v>2561817</v>
      </c>
      <c r="L27" s="16" t="s">
        <v>178</v>
      </c>
      <c r="M27" s="15">
        <v>2399100</v>
      </c>
      <c r="N27" s="16" t="s">
        <v>260</v>
      </c>
      <c r="O27" s="17">
        <f>IF(RUN_YEARS &gt; 1,(A1L120C1 + A1L120C2) / 2, 0)</f>
        <v>3713409</v>
      </c>
      <c r="P27" s="16" t="s">
        <v>261</v>
      </c>
      <c r="Q27" s="17">
        <f>IF(RUN_YEARS &gt; 2,(A1L120C1 + A1L120C2 + A1L120C3) / 3, 0)</f>
        <v>3248199.3333333335</v>
      </c>
      <c r="R27" s="16" t="s">
        <v>262</v>
      </c>
      <c r="S27" s="17">
        <f>IF(RUN_YEARS &gt; 3,(A1L120C1 + A1L120C2 + A1L120C3 + A1L120C4) / 4, 0)</f>
        <v>3076603.75</v>
      </c>
      <c r="T27" s="16" t="s">
        <v>263</v>
      </c>
      <c r="U27" s="17">
        <f>IF(RUN_YEARS &gt; 4,(A1L120C1 + A1L120C2 + A1L120C3 + A1L120C4 + A1L120C5) / 5, 0)</f>
        <v>2941103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48468555</v>
      </c>
      <c r="F28" s="16" t="s">
        <v>175</v>
      </c>
      <c r="G28" s="15">
        <v>52194989</v>
      </c>
      <c r="H28" s="16" t="s">
        <v>176</v>
      </c>
      <c r="I28" s="15">
        <v>48202472</v>
      </c>
      <c r="J28" s="16" t="s">
        <v>177</v>
      </c>
      <c r="K28" s="15">
        <v>47559075</v>
      </c>
      <c r="L28" s="16" t="s">
        <v>178</v>
      </c>
      <c r="M28" s="15">
        <v>47302134</v>
      </c>
      <c r="N28" s="16" t="s">
        <v>264</v>
      </c>
      <c r="O28" s="17">
        <f>IF(RUN_YEARS &gt; 1,(A1L121C1 + A1L121C2) / 2, 0)</f>
        <v>50331772</v>
      </c>
      <c r="P28" s="16" t="s">
        <v>265</v>
      </c>
      <c r="Q28" s="17">
        <f>IF(RUN_YEARS &gt; 2,(A1L121C1 + A1L121C2 + A1L121C3) / 3, 0)</f>
        <v>49622005.333333336</v>
      </c>
      <c r="R28" s="16" t="s">
        <v>266</v>
      </c>
      <c r="S28" s="17">
        <f>IF(RUN_YEARS &gt; 3,(A1L121C1 + A1L121C2 + A1L121C3 + A1L121C4) / 4, 0)</f>
        <v>49106272.75</v>
      </c>
      <c r="T28" s="16" t="s">
        <v>267</v>
      </c>
      <c r="U28" s="17">
        <f>IF(RUN_YEARS &gt; 4,(A1L121C1 + A1L121C2 + A1L121C3 + A1L121C4 + A1L121C5) / 5, 0)</f>
        <v>48745445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75181611</v>
      </c>
      <c r="F29" s="16" t="s">
        <v>269</v>
      </c>
      <c r="G29" s="17">
        <f>SUM(A1L119C2:A1L121C2)</f>
        <v>76420926</v>
      </c>
      <c r="H29" s="16" t="s">
        <v>270</v>
      </c>
      <c r="I29" s="17">
        <f>SUM(A1L119C3:A1L121C3)</f>
        <v>67693404</v>
      </c>
      <c r="J29" s="16" t="s">
        <v>271</v>
      </c>
      <c r="K29" s="17">
        <f>SUM(A1L119C4:A1L121C4)</f>
        <v>64430418</v>
      </c>
      <c r="L29" s="16" t="s">
        <v>272</v>
      </c>
      <c r="M29" s="17">
        <f>SUM(A1L119C5:A1L121C5)</f>
        <v>62047930</v>
      </c>
      <c r="N29" s="16" t="s">
        <v>273</v>
      </c>
      <c r="O29" s="17">
        <f>IF(RUN_YEARS &gt; 1,(A1L122C1 + A1L122C2) / 2, 0)</f>
        <v>75801268.5</v>
      </c>
      <c r="P29" s="16" t="s">
        <v>274</v>
      </c>
      <c r="Q29" s="17">
        <f>IF(RUN_YEARS &gt; 2,(A1L122C1 + A1L122C2 + A1L122C3) / 3, 0)</f>
        <v>73098647</v>
      </c>
      <c r="R29" s="16" t="s">
        <v>275</v>
      </c>
      <c r="S29" s="17">
        <f>IF(RUN_YEARS &gt; 3,(A1L122C1 + A1L122C2 + A1L122C3 + A1L122C4) / 4, 0)</f>
        <v>70931589.75</v>
      </c>
      <c r="T29" s="16" t="s">
        <v>276</v>
      </c>
      <c r="U29" s="17">
        <f>IF(RUN_YEARS &gt; 4,(A1L122C1 + A1L122C2 + A1L122C3 + A1L122C4 + A1L122C5) / 5, 0)</f>
        <v>69154857.799999997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80469838</v>
      </c>
      <c r="F30" s="16" t="s">
        <v>175</v>
      </c>
      <c r="G30" s="15">
        <v>82464239</v>
      </c>
      <c r="H30" s="16" t="s">
        <v>176</v>
      </c>
      <c r="I30" s="15">
        <v>73761079</v>
      </c>
      <c r="J30" s="16" t="s">
        <v>177</v>
      </c>
      <c r="K30" s="15">
        <v>70325676</v>
      </c>
      <c r="L30" s="16" t="s">
        <v>178</v>
      </c>
      <c r="M30" s="15">
        <v>67497576</v>
      </c>
      <c r="N30" s="16" t="s">
        <v>277</v>
      </c>
      <c r="O30" s="17">
        <f>IF(RUN_YEARS &gt; 1,(A1L123C1 + A1L123C2) / 2, 0)</f>
        <v>81467038.5</v>
      </c>
      <c r="P30" s="16" t="s">
        <v>278</v>
      </c>
      <c r="Q30" s="17">
        <f>IF(RUN_YEARS &gt; 2,(A1L123C1 + A1L123C2 + A1L123C3) / 3, 0)</f>
        <v>78898385.333333328</v>
      </c>
      <c r="R30" s="16" t="s">
        <v>279</v>
      </c>
      <c r="S30" s="17">
        <f>IF(RUN_YEARS &gt; 3,(A1L123C1 + A1L123C2 + A1L123C3 + A1L123C4) / 4, 0)</f>
        <v>76755208</v>
      </c>
      <c r="T30" s="16" t="s">
        <v>280</v>
      </c>
      <c r="U30" s="17">
        <f>IF(RUN_YEARS &gt; 4,(A1L123C1 + A1L123C2 + A1L123C3 + A1L123C4 + A1L123C5) / 5, 0)</f>
        <v>74903681.599999994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81056</v>
      </c>
      <c r="F31" s="16" t="s">
        <v>175</v>
      </c>
      <c r="G31" s="15">
        <v>81184</v>
      </c>
      <c r="H31" s="16" t="s">
        <v>176</v>
      </c>
      <c r="I31" s="15">
        <v>79426</v>
      </c>
      <c r="J31" s="16" t="s">
        <v>177</v>
      </c>
      <c r="K31" s="15">
        <v>76580</v>
      </c>
      <c r="L31" s="16" t="s">
        <v>178</v>
      </c>
      <c r="M31" s="15">
        <v>77703</v>
      </c>
      <c r="N31" s="16" t="s">
        <v>281</v>
      </c>
      <c r="O31" s="17">
        <f>IF(RUN_YEARS &gt; 1,(A1L124C1 + A1L124C2) / 2, 0)</f>
        <v>81120</v>
      </c>
      <c r="P31" s="16" t="s">
        <v>282</v>
      </c>
      <c r="Q31" s="17">
        <f>IF(RUN_YEARS &gt; 2,(A1L124C1 + A1L124C2 + A1L124C3) / 3, 0)</f>
        <v>80555.333333333328</v>
      </c>
      <c r="R31" s="16" t="s">
        <v>283</v>
      </c>
      <c r="S31" s="17">
        <f>IF(RUN_YEARS &gt; 3,(A1L124C1 + A1L124C2 + A1L124C3 + A1L124C4) / 4, 0)</f>
        <v>79561.5</v>
      </c>
      <c r="T31" s="16" t="s">
        <v>284</v>
      </c>
      <c r="U31" s="17">
        <f>IF(RUN_YEARS &gt; 4,(A1L124C1 + A1L124C2 + A1L124C3 + A1L124C4 + A1L124C5) / 5, 0)</f>
        <v>79189.8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697.05899999999997</v>
      </c>
      <c r="F36" s="16" t="s">
        <v>175</v>
      </c>
      <c r="G36" s="15">
        <v>612.36099999999999</v>
      </c>
      <c r="H36" s="16" t="s">
        <v>176</v>
      </c>
      <c r="I36" s="15">
        <v>630.86599999999999</v>
      </c>
      <c r="J36" s="16" t="s">
        <v>177</v>
      </c>
      <c r="K36" s="15">
        <v>704.64400000000001</v>
      </c>
      <c r="L36" s="16" t="s">
        <v>178</v>
      </c>
      <c r="M36" s="15">
        <v>665.101</v>
      </c>
      <c r="N36" s="16" t="s">
        <v>301</v>
      </c>
      <c r="O36" s="17">
        <f>IF(RUN_YEARS &gt; 1,(A1L129C1 + A1L129C2) / 2, 0)</f>
        <v>654.71</v>
      </c>
      <c r="P36" s="16" t="s">
        <v>302</v>
      </c>
      <c r="Q36" s="17">
        <f>IF(RUN_YEARS &gt; 2,(A1L129C1 + A1L129C2 + A1L129C3) / 3, 0)</f>
        <v>646.76200000000006</v>
      </c>
      <c r="R36" s="16" t="s">
        <v>303</v>
      </c>
      <c r="S36" s="17">
        <f>IF(RUN_YEARS &gt; 3,(A1L129C1 + A1L129C2 + A1L129C3 + A1L129C4) / 4, 0)</f>
        <v>661.23250000000007</v>
      </c>
      <c r="T36" s="16" t="s">
        <v>304</v>
      </c>
      <c r="U36" s="17">
        <f>IF(RUN_YEARS &gt; 4,(A1L129C1 + A1L129C2 + A1L129C3 + A1L129C4 + A1L129C5) / 5, 0)</f>
        <v>662.00620000000004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178.58600000000001</v>
      </c>
      <c r="F37" s="16" t="s">
        <v>175</v>
      </c>
      <c r="G37" s="15">
        <v>198.852</v>
      </c>
      <c r="H37" s="16" t="s">
        <v>176</v>
      </c>
      <c r="I37" s="15">
        <v>195.845</v>
      </c>
      <c r="J37" s="16" t="s">
        <v>177</v>
      </c>
      <c r="K37" s="15">
        <v>192.75200000000001</v>
      </c>
      <c r="L37" s="16" t="s">
        <v>178</v>
      </c>
      <c r="M37" s="15">
        <v>186.24299999999999</v>
      </c>
      <c r="N37" s="16" t="s">
        <v>305</v>
      </c>
      <c r="O37" s="17">
        <f>IF(RUN_YEARS &gt; 1,(A1L130C1 + A1L130C2) / 2, 0)</f>
        <v>188.71899999999999</v>
      </c>
      <c r="P37" s="16" t="s">
        <v>306</v>
      </c>
      <c r="Q37" s="17">
        <f>IF(RUN_YEARS &gt; 2,(A1L130C1 + A1L130C2 + A1L130C3) / 3, 0)</f>
        <v>191.09433333333334</v>
      </c>
      <c r="R37" s="16" t="s">
        <v>307</v>
      </c>
      <c r="S37" s="17">
        <f>IF(RUN_YEARS &gt; 3,(A1L130C1 + A1L130C2 + A1L130C3 + A1L130C4) / 4, 0)</f>
        <v>191.50875000000002</v>
      </c>
      <c r="T37" s="16" t="s">
        <v>308</v>
      </c>
      <c r="U37" s="17">
        <f>IF(RUN_YEARS &gt; 4,(A1L130C1 + A1L130C2 + A1L130C3 + A1L130C4 + A1L130C5) / 5, 0)</f>
        <v>190.4556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518.47299999999996</v>
      </c>
      <c r="F38" s="16" t="s">
        <v>310</v>
      </c>
      <c r="G38" s="17">
        <f>(A1L129C2 - A1L130C2)</f>
        <v>413.50900000000001</v>
      </c>
      <c r="H38" s="16" t="s">
        <v>311</v>
      </c>
      <c r="I38" s="17">
        <f>(A1L129C3 - A1L130C3)</f>
        <v>435.02099999999996</v>
      </c>
      <c r="J38" s="16" t="s">
        <v>312</v>
      </c>
      <c r="K38" s="17">
        <f>(A1L129C4 - A1L130C4)</f>
        <v>511.892</v>
      </c>
      <c r="L38" s="16" t="s">
        <v>313</v>
      </c>
      <c r="M38" s="17">
        <f>(A1L129C5 - A1L130C5)</f>
        <v>478.858</v>
      </c>
      <c r="N38" s="16" t="s">
        <v>314</v>
      </c>
      <c r="O38" s="17">
        <f>IF(RUN_YEARS &gt; 1,(A1L131C1 + A1L131C2) / 2, 0)</f>
        <v>465.99099999999999</v>
      </c>
      <c r="P38" s="16" t="s">
        <v>315</v>
      </c>
      <c r="Q38" s="17">
        <f>IF(RUN_YEARS &gt; 2,(A1L131C1 + A1L131C2 + A1L131C3) / 3, 0)</f>
        <v>455.66766666666666</v>
      </c>
      <c r="R38" s="16" t="s">
        <v>316</v>
      </c>
      <c r="S38" s="17">
        <f>IF(RUN_YEARS &gt; 3,(A1L131C1 + A1L131C2 + A1L131C3 + A1L131C4) / 4, 0)</f>
        <v>469.72375</v>
      </c>
      <c r="T38" s="16" t="s">
        <v>317</v>
      </c>
      <c r="U38" s="17">
        <f>IF(RUN_YEARS &gt; 4,(A1L131C1 + A1L131C2 + A1L131C3 + A1L131C4 + A1L131C5) / 5, 0)</f>
        <v>471.55060000000003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246.49799999999999</v>
      </c>
      <c r="F39" s="16" t="s">
        <v>175</v>
      </c>
      <c r="G39" s="15">
        <v>311.57400000000001</v>
      </c>
      <c r="H39" s="16" t="s">
        <v>176</v>
      </c>
      <c r="I39" s="15">
        <v>356.66399999999999</v>
      </c>
      <c r="J39" s="16" t="s">
        <v>177</v>
      </c>
      <c r="K39" s="15">
        <v>372.16500000000002</v>
      </c>
      <c r="L39" s="16" t="s">
        <v>178</v>
      </c>
      <c r="M39" s="15">
        <v>372.67200000000003</v>
      </c>
      <c r="N39" s="16" t="s">
        <v>318</v>
      </c>
      <c r="O39" s="17">
        <f>IF(RUN_YEARS &gt; 1,(A1L132C1 + A1L132C2) / 2, 0)</f>
        <v>279.036</v>
      </c>
      <c r="P39" s="16" t="s">
        <v>319</v>
      </c>
      <c r="Q39" s="17">
        <f>IF(RUN_YEARS &gt; 2,(A1L132C1 + A1L132C2 + A1L132C3) / 3, 0)</f>
        <v>304.91199999999998</v>
      </c>
      <c r="R39" s="16" t="s">
        <v>320</v>
      </c>
      <c r="S39" s="17">
        <f>IF(RUN_YEARS &gt; 3,(A1L132C1 + A1L132C2 + A1L132C3 + A1L132C4) / 4, 0)</f>
        <v>321.72525000000002</v>
      </c>
      <c r="T39" s="16" t="s">
        <v>321</v>
      </c>
      <c r="U39" s="17">
        <f>IF(RUN_YEARS &gt; 4,(A1L132C1 + A1L132C2 + A1L132C3 + A1L132C4 + A1L132C5) / 5, 0)</f>
        <v>331.91460000000001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425.084</v>
      </c>
      <c r="F40" s="16" t="s">
        <v>323</v>
      </c>
      <c r="G40" s="17">
        <f>(A1L130C2 + A1L132C2)</f>
        <v>510.42600000000004</v>
      </c>
      <c r="H40" s="16" t="s">
        <v>324</v>
      </c>
      <c r="I40" s="17">
        <f>(A1L130C3 + A1L132C3)</f>
        <v>552.50900000000001</v>
      </c>
      <c r="J40" s="16" t="s">
        <v>325</v>
      </c>
      <c r="K40" s="17">
        <f>(A1L130C4 + A1L132C4)</f>
        <v>564.91700000000003</v>
      </c>
      <c r="L40" s="16" t="s">
        <v>326</v>
      </c>
      <c r="M40" s="17">
        <f>(A1L130C5 + A1L132C5)</f>
        <v>558.91499999999996</v>
      </c>
      <c r="N40" s="16" t="s">
        <v>327</v>
      </c>
      <c r="O40" s="17">
        <f>IF(RUN_YEARS &gt; 1,(A1L133C1 + A1L133C2) / 2, 0)</f>
        <v>467.755</v>
      </c>
      <c r="P40" s="16" t="s">
        <v>328</v>
      </c>
      <c r="Q40" s="17">
        <f>IF(RUN_YEARS &gt; 2,(A1L133C1 + A1L133C2 + A1L133C3) / 3, 0)</f>
        <v>496.00633333333332</v>
      </c>
      <c r="R40" s="16" t="s">
        <v>329</v>
      </c>
      <c r="S40" s="17">
        <f>IF(RUN_YEARS &gt; 3,(A1L133C1 + A1L133C2 + A1L133C3 + A1L133C4) / 4, 0)</f>
        <v>513.23400000000004</v>
      </c>
      <c r="T40" s="16" t="s">
        <v>330</v>
      </c>
      <c r="U40" s="17">
        <f>IF(RUN_YEARS &gt; 4,(A1L133C1 + A1L133C2 + A1L133C3 + A1L133C4 + A1L133C5) / 5, 0)</f>
        <v>522.37020000000007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467.11099999999999</v>
      </c>
      <c r="F41" s="16" t="s">
        <v>175</v>
      </c>
      <c r="G41" s="15">
        <v>304.62900000000002</v>
      </c>
      <c r="H41" s="16" t="s">
        <v>176</v>
      </c>
      <c r="I41" s="15">
        <v>285.84300000000002</v>
      </c>
      <c r="J41" s="16" t="s">
        <v>177</v>
      </c>
      <c r="K41" s="15">
        <v>258.93700000000001</v>
      </c>
      <c r="L41" s="16" t="s">
        <v>178</v>
      </c>
      <c r="M41" s="15">
        <v>274.67399999999998</v>
      </c>
      <c r="N41" s="16" t="s">
        <v>331</v>
      </c>
      <c r="O41" s="17">
        <f>IF(RUN_YEARS &gt; 1,(A1L134C1 + A1L134C2) / 2, 0)</f>
        <v>385.87</v>
      </c>
      <c r="P41" s="16" t="s">
        <v>332</v>
      </c>
      <c r="Q41" s="17">
        <f>IF(RUN_YEARS &gt; 2,(A1L134C1 + A1L134C2 + A1L134C3) / 3, 0)</f>
        <v>352.52766666666668</v>
      </c>
      <c r="R41" s="16" t="s">
        <v>333</v>
      </c>
      <c r="S41" s="17">
        <f>IF(RUN_YEARS &gt; 3,(A1L134C1 + A1L134C2 + A1L134C3 + A1L134C4) / 4, 0)</f>
        <v>329.13</v>
      </c>
      <c r="T41" s="16" t="s">
        <v>334</v>
      </c>
      <c r="U41" s="17">
        <f>IF(RUN_YEARS &gt; 4,(A1L134C1 + A1L134C2 + A1L134C3 + A1L134C4 + A1L134C5) / 5, 0)</f>
        <v>318.23879999999997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469.35399999999998</v>
      </c>
      <c r="F42" s="16" t="s">
        <v>175</v>
      </c>
      <c r="G42" s="15">
        <v>629.26099999999997</v>
      </c>
      <c r="H42" s="16" t="s">
        <v>176</v>
      </c>
      <c r="I42" s="15">
        <v>588.75599999999997</v>
      </c>
      <c r="J42" s="16" t="s">
        <v>177</v>
      </c>
      <c r="K42" s="15">
        <v>601.53499999999997</v>
      </c>
      <c r="L42" s="16" t="s">
        <v>178</v>
      </c>
      <c r="M42" s="15">
        <v>568.91600000000005</v>
      </c>
      <c r="N42" s="16" t="s">
        <v>335</v>
      </c>
      <c r="O42" s="17">
        <f>IF(RUN_YEARS &gt; 1,(A1L135C1 + A1L135C2) / 2, 0)</f>
        <v>549.3075</v>
      </c>
      <c r="P42" s="16" t="s">
        <v>336</v>
      </c>
      <c r="Q42" s="17">
        <f>IF(RUN_YEARS &gt; 2,(A1L135C1 + A1L135C2 + A1L135C3) / 3, 0)</f>
        <v>562.45699999999999</v>
      </c>
      <c r="R42" s="16" t="s">
        <v>337</v>
      </c>
      <c r="S42" s="17">
        <f>IF(RUN_YEARS &gt; 3,(A1L135C1 + A1L135C2 + A1L135C3 + A1L135C4) / 4, 0)</f>
        <v>572.22649999999999</v>
      </c>
      <c r="T42" s="16" t="s">
        <v>338</v>
      </c>
      <c r="U42" s="17">
        <f>IF(RUN_YEARS &gt; 4,(A1L135C1 + A1L135C2 + A1L135C3 + A1L135C4 + A1L135C5) / 5, 0)</f>
        <v>571.56439999999998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1185.577</v>
      </c>
      <c r="F43" s="16" t="s">
        <v>175</v>
      </c>
      <c r="G43" s="15">
        <v>1094.354</v>
      </c>
      <c r="H43" s="16" t="s">
        <v>176</v>
      </c>
      <c r="I43" s="15">
        <v>1060.6559999999999</v>
      </c>
      <c r="J43" s="16" t="s">
        <v>177</v>
      </c>
      <c r="K43" s="15">
        <v>1142.491</v>
      </c>
      <c r="L43" s="16" t="s">
        <v>178</v>
      </c>
      <c r="M43" s="15">
        <v>1120.54</v>
      </c>
      <c r="N43" s="16" t="s">
        <v>339</v>
      </c>
      <c r="O43" s="17">
        <f>IF(RUN_YEARS &gt; 1,(A1L136C1 + A1L136C2) / 2, 0)</f>
        <v>1139.9655</v>
      </c>
      <c r="P43" s="16" t="s">
        <v>340</v>
      </c>
      <c r="Q43" s="17">
        <f>IF(RUN_YEARS &gt; 2,(A1L136C1 + A1L136C2 + A1L136C3) / 3, 0)</f>
        <v>1113.529</v>
      </c>
      <c r="R43" s="16" t="s">
        <v>341</v>
      </c>
      <c r="S43" s="17">
        <f>IF(RUN_YEARS &gt; 3,(A1L136C1 + A1L136C2 + A1L136C3 + A1L136C4) / 4, 0)</f>
        <v>1120.7694999999999</v>
      </c>
      <c r="T43" s="16" t="s">
        <v>342</v>
      </c>
      <c r="U43" s="17">
        <f>IF(RUN_YEARS &gt; 4,(A1L136C1 + A1L136C2 + A1L136C3 + A1L136C4 + A1L136C5) / 5, 0)</f>
        <v>1120.7235999999998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2122.0419999999999</v>
      </c>
      <c r="F44" s="16" t="s">
        <v>344</v>
      </c>
      <c r="G44" s="17">
        <f>(A1L134C2 + A1L135C2 + A1L136C2)</f>
        <v>2028.2440000000001</v>
      </c>
      <c r="H44" s="16" t="s">
        <v>345</v>
      </c>
      <c r="I44" s="17">
        <f>(A1L134C3 + A1L135C3 + A1L136C3)</f>
        <v>1935.2549999999999</v>
      </c>
      <c r="J44" s="16" t="s">
        <v>346</v>
      </c>
      <c r="K44" s="17">
        <f>(A1L134C4 + A1L135C4 + A1L136C4)</f>
        <v>2002.963</v>
      </c>
      <c r="L44" s="16" t="s">
        <v>347</v>
      </c>
      <c r="M44" s="17">
        <f>(A1L134C5 + A1L135C5 + A1L136C5)</f>
        <v>1964.13</v>
      </c>
      <c r="N44" s="16" t="s">
        <v>348</v>
      </c>
      <c r="O44" s="17">
        <f>IF(RUN_YEARS &gt; 1,(A1L137C1 + A1L137C2) / 2, 0)</f>
        <v>2075.143</v>
      </c>
      <c r="P44" s="16" t="s">
        <v>349</v>
      </c>
      <c r="Q44" s="17">
        <f>IF(RUN_YEARS &gt; 2,(A1L137C1 + A1L137C2 + A1L137C3) / 3, 0)</f>
        <v>2028.5136666666667</v>
      </c>
      <c r="R44" s="16" t="s">
        <v>350</v>
      </c>
      <c r="S44" s="17">
        <f>IF(RUN_YEARS &gt; 3,(A1L137C1 + A1L137C2 + A1L137C3 + A1L137C4) / 4, 0)</f>
        <v>2022.126</v>
      </c>
      <c r="T44" s="16" t="s">
        <v>351</v>
      </c>
      <c r="U44" s="17">
        <f>IF(RUN_YEARS &gt; 4,(A1L137C1 + A1L137C2 + A1L137C3 + A1L137C4 + A1L137C5) / 5, 0)</f>
        <v>2010.5268000000001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350.39</v>
      </c>
      <c r="F45" s="16" t="s">
        <v>175</v>
      </c>
      <c r="G45" s="15">
        <v>378.19499999999999</v>
      </c>
      <c r="H45" s="16" t="s">
        <v>176</v>
      </c>
      <c r="I45" s="15">
        <v>386.77100000000002</v>
      </c>
      <c r="J45" s="16" t="s">
        <v>177</v>
      </c>
      <c r="K45" s="15">
        <v>398.661</v>
      </c>
      <c r="L45" s="16" t="s">
        <v>178</v>
      </c>
      <c r="M45" s="15">
        <v>364.62</v>
      </c>
      <c r="N45" s="16" t="s">
        <v>352</v>
      </c>
      <c r="O45" s="17">
        <f>IF(RUN_YEARS &gt; 1,(A1L138C1 + A1L138C2) / 2, 0)</f>
        <v>364.29250000000002</v>
      </c>
      <c r="P45" s="16" t="s">
        <v>353</v>
      </c>
      <c r="Q45" s="17">
        <f>IF(RUN_YEARS &gt; 2,(A1L138C1 + A1L138C2 + A1L138C3) / 3, 0)</f>
        <v>371.78533333333331</v>
      </c>
      <c r="R45" s="16" t="s">
        <v>354</v>
      </c>
      <c r="S45" s="17">
        <f>IF(RUN_YEARS &gt; 3,(A1L138C1 + A1L138C2 + A1L138C3 + A1L138C4) / 4, 0)</f>
        <v>378.50425000000001</v>
      </c>
      <c r="T45" s="16" t="s">
        <v>355</v>
      </c>
      <c r="U45" s="17">
        <f>IF(RUN_YEARS &gt; 4,(A1L138C1 + A1L138C2 + A1L138C3 + A1L138C4 + A1L138C5) / 5, 0)</f>
        <v>375.72740000000005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116.56699999999999</v>
      </c>
      <c r="F46" s="16" t="s">
        <v>175</v>
      </c>
      <c r="G46" s="15">
        <v>109.91200000000001</v>
      </c>
      <c r="H46" s="16" t="s">
        <v>176</v>
      </c>
      <c r="I46" s="15">
        <v>187.19900000000001</v>
      </c>
      <c r="J46" s="16" t="s">
        <v>177</v>
      </c>
      <c r="K46" s="15">
        <v>254.89</v>
      </c>
      <c r="L46" s="16" t="s">
        <v>178</v>
      </c>
      <c r="M46" s="15">
        <v>199.40799999999999</v>
      </c>
      <c r="N46" s="16" t="s">
        <v>356</v>
      </c>
      <c r="O46" s="17">
        <f>IF(RUN_YEARS &gt; 1,(A1L139C1 + A1L139C2) / 2, 0)</f>
        <v>113.23949999999999</v>
      </c>
      <c r="P46" s="16" t="s">
        <v>357</v>
      </c>
      <c r="Q46" s="17">
        <f>IF(RUN_YEARS &gt; 2,(A1L139C1 + A1L139C2 + A1L139C3) / 3, 0)</f>
        <v>137.89266666666666</v>
      </c>
      <c r="R46" s="16" t="s">
        <v>358</v>
      </c>
      <c r="S46" s="17">
        <f>IF(RUN_YEARS &gt; 3,(A1L139C1 + A1L139C2 + A1L139C3 + A1L139C4) / 4, 0)</f>
        <v>167.142</v>
      </c>
      <c r="T46" s="16" t="s">
        <v>359</v>
      </c>
      <c r="U46" s="17">
        <f>IF(RUN_YEARS &gt; 4,(A1L139C1 + A1L139C2 + A1L139C3 + A1L139C4 + A1L139C5) / 5, 0)</f>
        <v>173.59520000000001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119.35299999999999</v>
      </c>
      <c r="F47" s="16" t="s">
        <v>361</v>
      </c>
      <c r="G47" s="15">
        <v>129.82400000000001</v>
      </c>
      <c r="H47" s="16" t="s">
        <v>362</v>
      </c>
      <c r="I47" s="15">
        <v>124.56100000000001</v>
      </c>
      <c r="J47" s="16" t="s">
        <v>363</v>
      </c>
      <c r="K47" s="15">
        <v>111.63800000000001</v>
      </c>
      <c r="L47" s="16" t="s">
        <v>364</v>
      </c>
      <c r="M47" s="15">
        <v>108.78700000000001</v>
      </c>
      <c r="N47" s="16" t="s">
        <v>365</v>
      </c>
      <c r="O47" s="17">
        <f>IF(RUN_YEARS &gt; 1,(A1L140C1 + A1L140C2) / 2, 0)</f>
        <v>124.58850000000001</v>
      </c>
      <c r="P47" s="16" t="s">
        <v>366</v>
      </c>
      <c r="Q47" s="17">
        <f>IF(RUN_YEARS &gt; 2,(A1L140C1 + A1L140C2 + A1L140C3) / 3, 0)</f>
        <v>124.57933333333335</v>
      </c>
      <c r="R47" s="16" t="s">
        <v>367</v>
      </c>
      <c r="S47" s="17">
        <f>IF(RUN_YEARS &gt; 3,(A1L140C1 + A1L140C2 + A1L140C3 + A1L140C4) / 4, 0)</f>
        <v>121.34400000000002</v>
      </c>
      <c r="T47" s="16" t="s">
        <v>368</v>
      </c>
      <c r="U47" s="17">
        <f>IF(RUN_YEARS &gt; 4,(A1L140C1 + A1L140C2 + A1L140C3 + A1L140C4 + A1L140C5) / 5, 0)</f>
        <v>118.83260000000003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405.27699999999999</v>
      </c>
      <c r="F48" s="16" t="s">
        <v>370</v>
      </c>
      <c r="G48" s="15">
        <v>406.61</v>
      </c>
      <c r="H48" s="16" t="s">
        <v>371</v>
      </c>
      <c r="I48" s="15">
        <v>400.36900000000003</v>
      </c>
      <c r="J48" s="16" t="s">
        <v>372</v>
      </c>
      <c r="K48" s="15">
        <v>393.82799999999997</v>
      </c>
      <c r="L48" s="16" t="s">
        <v>373</v>
      </c>
      <c r="M48" s="15">
        <v>385.62799999999999</v>
      </c>
      <c r="N48" s="16" t="s">
        <v>374</v>
      </c>
      <c r="O48" s="17">
        <f>IF(RUN_YEARS &gt; 1,(A1L141C1 + A1L141C2) / 2, 0)</f>
        <v>405.94349999999997</v>
      </c>
      <c r="P48" s="16" t="s">
        <v>375</v>
      </c>
      <c r="Q48" s="17">
        <f>IF(RUN_YEARS &gt; 2,(A1L141C1 + A1L141C2 + A1L141C3) / 3, 0)</f>
        <v>404.08533333333327</v>
      </c>
      <c r="R48" s="16" t="s">
        <v>376</v>
      </c>
      <c r="S48" s="17">
        <f>IF(RUN_YEARS &gt; 3,(A1L141C1 + A1L141C2 + A1L141C3 + A1L141C4) / 4, 0)</f>
        <v>401.52099999999996</v>
      </c>
      <c r="T48" s="16" t="s">
        <v>377</v>
      </c>
      <c r="U48" s="17">
        <f>IF(RUN_YEARS &gt; 4,(A1L141C1 + A1L141C2 + A1L141C3 + A1L141C4 + A1L141C5) / 5, 0)</f>
        <v>398.34239999999994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315.22399999999999</v>
      </c>
      <c r="F49" s="16" t="s">
        <v>379</v>
      </c>
      <c r="G49" s="15">
        <v>336.26600000000002</v>
      </c>
      <c r="H49" s="16" t="s">
        <v>380</v>
      </c>
      <c r="I49" s="15">
        <v>347.23700000000002</v>
      </c>
      <c r="J49" s="16" t="s">
        <v>381</v>
      </c>
      <c r="K49" s="15">
        <v>326.26</v>
      </c>
      <c r="L49" s="16" t="s">
        <v>382</v>
      </c>
      <c r="M49" s="15">
        <v>344.16899999999998</v>
      </c>
      <c r="N49" s="16" t="s">
        <v>383</v>
      </c>
      <c r="O49" s="17">
        <f>IF(RUN_YEARS &gt; 1,(A1L142C1 + A1L142C2) / 2, 0)</f>
        <v>325.745</v>
      </c>
      <c r="P49" s="16" t="s">
        <v>384</v>
      </c>
      <c r="Q49" s="17">
        <f>IF(RUN_YEARS &gt; 2,(A1L142C1 + A1L142C2 + A1L142C3) / 3, 0)</f>
        <v>332.90900000000005</v>
      </c>
      <c r="R49" s="16" t="s">
        <v>385</v>
      </c>
      <c r="S49" s="17">
        <f>IF(RUN_YEARS &gt; 3,(A1L142C1 + A1L142C2 + A1L142C3 + A1L142C4) / 4, 0)</f>
        <v>331.24675000000002</v>
      </c>
      <c r="T49" s="16" t="s">
        <v>386</v>
      </c>
      <c r="U49" s="17">
        <f>IF(RUN_YEARS &gt; 4,(A1L142C1 + A1L142C2 + A1L142C3 + A1L142C4 + A1L142C5) / 5, 0)</f>
        <v>333.83119999999997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311.03500000000003</v>
      </c>
      <c r="F50" s="16" t="s">
        <v>388</v>
      </c>
      <c r="G50" s="15">
        <v>299.11200000000002</v>
      </c>
      <c r="H50" s="16" t="s">
        <v>389</v>
      </c>
      <c r="I50" s="15">
        <v>277.476</v>
      </c>
      <c r="J50" s="16" t="s">
        <v>390</v>
      </c>
      <c r="K50" s="15">
        <v>262.28100000000001</v>
      </c>
      <c r="L50" s="16" t="s">
        <v>391</v>
      </c>
      <c r="M50" s="15">
        <v>237.84700000000001</v>
      </c>
      <c r="N50" s="16" t="s">
        <v>392</v>
      </c>
      <c r="O50" s="17">
        <f>IF(RUN_YEARS &gt; 1,(A1L143C1 + A1L143C2) / 2, 0)</f>
        <v>305.07350000000002</v>
      </c>
      <c r="P50" s="16" t="s">
        <v>393</v>
      </c>
      <c r="Q50" s="17">
        <f>IF(RUN_YEARS &gt; 2,(A1L143C1 + A1L143C2 + A1L143C3) / 3, 0)</f>
        <v>295.87433333333337</v>
      </c>
      <c r="R50" s="16" t="s">
        <v>394</v>
      </c>
      <c r="S50" s="17">
        <f>IF(RUN_YEARS &gt; 3,(A1L143C1 + A1L143C2 + A1L143C3 + A1L143C4) / 4, 0)</f>
        <v>287.476</v>
      </c>
      <c r="T50" s="16" t="s">
        <v>395</v>
      </c>
      <c r="U50" s="17">
        <f>IF(RUN_YEARS &gt; 4,(A1L143C1 + A1L143C2 + A1L143C3 + A1L143C4 + A1L143C5) / 5, 0)</f>
        <v>277.55020000000002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959.20699999999988</v>
      </c>
      <c r="F51" s="16" t="s">
        <v>397</v>
      </c>
      <c r="G51" s="15">
        <f>(2 * A1L140C2) + A1L141C2 + A1L142C2</f>
        <v>1002.5240000000001</v>
      </c>
      <c r="H51" s="16" t="s">
        <v>398</v>
      </c>
      <c r="I51" s="15">
        <f>(2 * A1L140C3) + A1L141C3 + A1L142C3</f>
        <v>996.72800000000007</v>
      </c>
      <c r="J51" s="16" t="s">
        <v>399</v>
      </c>
      <c r="K51" s="15">
        <f>(2 * A1L140C4) + A1L141C4 + A1L142C4</f>
        <v>943.36400000000003</v>
      </c>
      <c r="L51" s="16" t="s">
        <v>400</v>
      </c>
      <c r="M51" s="15">
        <f>(2 * A1L140C5) + A1L141C5 + A1L142C5</f>
        <v>947.37099999999998</v>
      </c>
      <c r="N51" s="16" t="s">
        <v>401</v>
      </c>
      <c r="O51" s="17">
        <f>IF(RUN_YEARS &gt; 1,(A1L144C1 + A1L144C2) / 2, 0)</f>
        <v>980.8655</v>
      </c>
      <c r="P51" s="16" t="s">
        <v>402</v>
      </c>
      <c r="Q51" s="17">
        <f>IF(RUN_YEARS &gt; 2,(A1L144C1 + A1L144C2 + A1L144C3) / 3, 0)</f>
        <v>986.15299999999991</v>
      </c>
      <c r="R51" s="16" t="s">
        <v>403</v>
      </c>
      <c r="S51" s="17">
        <f>IF(RUN_YEARS &gt; 3,(A1L144C1 + A1L144C2 + A1L144C3 + A1L144C4) / 4, 0)</f>
        <v>975.45574999999997</v>
      </c>
      <c r="T51" s="16" t="s">
        <v>404</v>
      </c>
      <c r="U51" s="17">
        <f>IF(RUN_YEARS &gt; 4,(A1L144C1 + A1L144C2 + A1L144C3 + A1L144C4 + A1L144C5) / 5, 0)</f>
        <v>969.83879999999988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1150.8890000000001</v>
      </c>
      <c r="F52" s="16" t="s">
        <v>406</v>
      </c>
      <c r="G52" s="15">
        <f>SUM(A1L140C2:A1L143C2)</f>
        <v>1171.8120000000001</v>
      </c>
      <c r="H52" s="16" t="s">
        <v>407</v>
      </c>
      <c r="I52" s="15">
        <f>SUM(A1L140C3:A1L143C3)</f>
        <v>1149.643</v>
      </c>
      <c r="J52" s="16" t="s">
        <v>408</v>
      </c>
      <c r="K52" s="15">
        <f>SUM(A1L140C4:A1L143C4)</f>
        <v>1094.0070000000001</v>
      </c>
      <c r="L52" s="16" t="s">
        <v>409</v>
      </c>
      <c r="M52" s="15">
        <f>SUM(A1L140C5:A1L143C5)</f>
        <v>1076.431</v>
      </c>
      <c r="N52" s="16" t="s">
        <v>410</v>
      </c>
      <c r="O52" s="17">
        <f>IF(RUN_YEARS &gt; 1,(A1L145C1 + A1L145C2) / 2, 0)</f>
        <v>1161.3505</v>
      </c>
      <c r="P52" s="16" t="s">
        <v>411</v>
      </c>
      <c r="Q52" s="17">
        <f>IF(RUN_YEARS &gt; 2,(A1L145C1 + A1L145C2 + A1L145C3) / 3, 0)</f>
        <v>1157.4480000000001</v>
      </c>
      <c r="R52" s="16" t="s">
        <v>412</v>
      </c>
      <c r="S52" s="17">
        <f>IF(RUN_YEARS &gt; 3,(A1L145C1 + A1L145C2 + A1L145C3 + A1L145C4) / 4, 0)</f>
        <v>1141.5877500000001</v>
      </c>
      <c r="T52" s="16" t="s">
        <v>413</v>
      </c>
      <c r="U52" s="17">
        <f>IF(RUN_YEARS &gt; 4,(A1L145C1 + A1L145C2 + A1L145C3 + A1L145C4 + A1L145C5) / 5, 0)</f>
        <v>1128.5564000000002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1342.5709999999999</v>
      </c>
      <c r="F53" s="16" t="s">
        <v>415</v>
      </c>
      <c r="G53" s="15">
        <f>(2 * A1L143C2) + A1L141C2 + A1L142C2</f>
        <v>1341.1000000000001</v>
      </c>
      <c r="H53" s="16" t="s">
        <v>416</v>
      </c>
      <c r="I53" s="15">
        <f>(2 * A1L143C3) + A1L141C3 + A1L142C3</f>
        <v>1302.558</v>
      </c>
      <c r="J53" s="16" t="s">
        <v>417</v>
      </c>
      <c r="K53" s="15">
        <f>(2 * A1L143C4) + A1L141C4 + A1L142C4</f>
        <v>1244.6500000000001</v>
      </c>
      <c r="L53" s="16" t="s">
        <v>418</v>
      </c>
      <c r="M53" s="15">
        <f>(2 * A1L143C5) + A1L141C5 + A1L142C5</f>
        <v>1205.491</v>
      </c>
      <c r="N53" s="16" t="s">
        <v>419</v>
      </c>
      <c r="O53" s="17">
        <f>IF(RUN_YEARS &gt; 1,(A1L146C1 + A1L146C2) / 2, 0)</f>
        <v>1341.8355000000001</v>
      </c>
      <c r="P53" s="16" t="s">
        <v>420</v>
      </c>
      <c r="Q53" s="17">
        <f>IF(RUN_YEARS &gt; 2,(A1L146C1 + A1L146C2 + A1L146C3) / 3, 0)</f>
        <v>1328.7430000000002</v>
      </c>
      <c r="R53" s="16" t="s">
        <v>421</v>
      </c>
      <c r="S53" s="17">
        <f>IF(RUN_YEARS &gt; 3,(A1L146C1 + A1L146C2 + A1L146C3 + A1L146C4) / 4, 0)</f>
        <v>1307.7197500000002</v>
      </c>
      <c r="T53" s="16" t="s">
        <v>422</v>
      </c>
      <c r="U53" s="17">
        <f>IF(RUN_YEARS &gt; 4,(A1L146C1 + A1L146C2 + A1L146C3 + A1L146C4 + A1L146C5) / 5, 0)</f>
        <v>1287.2740000000001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5.5060000000000002</v>
      </c>
      <c r="F54" s="16" t="s">
        <v>424</v>
      </c>
      <c r="G54" s="15">
        <v>6.1529999999999996</v>
      </c>
      <c r="H54" s="16" t="s">
        <v>425</v>
      </c>
      <c r="I54" s="15">
        <v>6.1340000000000003</v>
      </c>
      <c r="J54" s="16" t="s">
        <v>426</v>
      </c>
      <c r="K54" s="15">
        <v>6.1379999999999999</v>
      </c>
      <c r="L54" s="16" t="s">
        <v>427</v>
      </c>
      <c r="M54" s="15">
        <v>6.1289999999999996</v>
      </c>
      <c r="N54" s="16" t="s">
        <v>428</v>
      </c>
      <c r="O54" s="17">
        <f>IF(RUN_YEARS &gt; 1,(A1L147C1 + A1L147C2) / 2, 0)</f>
        <v>5.8294999999999995</v>
      </c>
      <c r="P54" s="16" t="s">
        <v>429</v>
      </c>
      <c r="Q54" s="17">
        <f>IF(RUN_YEARS &gt; 2,(A1L147C1 + A1L147C2 + A1L147C3) / 3, 0)</f>
        <v>5.931</v>
      </c>
      <c r="R54" s="16" t="s">
        <v>430</v>
      </c>
      <c r="S54" s="17">
        <f>IF(RUN_YEARS &gt; 3,(A1L147C1 + A1L147C2 + A1L147C3 + A1L147C4) / 4, 0)</f>
        <v>5.9827499999999993</v>
      </c>
      <c r="T54" s="16" t="s">
        <v>431</v>
      </c>
      <c r="U54" s="17">
        <f>IF(RUN_YEARS &gt; 4,(A1L147C1 + A1L147C2 + A1L147C3 + A1L147C4 + A1L147C5) / 5, 0)</f>
        <v>6.0119999999999987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0.379</v>
      </c>
      <c r="F55" s="16" t="s">
        <v>433</v>
      </c>
      <c r="G55" s="15">
        <v>0.42699999999999999</v>
      </c>
      <c r="H55" s="16" t="s">
        <v>434</v>
      </c>
      <c r="I55" s="15">
        <v>0.42599999999999999</v>
      </c>
      <c r="J55" s="16" t="s">
        <v>435</v>
      </c>
      <c r="K55" s="15">
        <v>0.42499999999999999</v>
      </c>
      <c r="L55" s="16" t="s">
        <v>436</v>
      </c>
      <c r="M55" s="15">
        <v>0.42499999999999999</v>
      </c>
      <c r="N55" s="16" t="s">
        <v>437</v>
      </c>
      <c r="O55" s="17">
        <f>IF(RUN_YEARS &gt; 1,(A1L148C1 + A1L148C2) / 2, 0)</f>
        <v>0.40300000000000002</v>
      </c>
      <c r="P55" s="16" t="s">
        <v>438</v>
      </c>
      <c r="Q55" s="17">
        <f>IF(RUN_YEARS &gt; 2,(A1L148C1 + A1L148C2 + A1L148C3) / 3, 0)</f>
        <v>0.41066666666666668</v>
      </c>
      <c r="R55" s="16" t="s">
        <v>439</v>
      </c>
      <c r="S55" s="17">
        <f>IF(RUN_YEARS &gt; 3,(A1L148C1 + A1L148C2 + A1L148C3 + A1L148C4) / 4, 0)</f>
        <v>0.41425000000000001</v>
      </c>
      <c r="T55" s="16" t="s">
        <v>440</v>
      </c>
      <c r="U55" s="17">
        <f>IF(RUN_YEARS &gt; 4,(A1L148C1 + A1L148C2 + A1L148C3 + A1L148C4 + A1L148C5) / 5, 0)</f>
        <v>0.41639999999999999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2.7E-2</v>
      </c>
      <c r="F56" s="16" t="s">
        <v>442</v>
      </c>
      <c r="G56" s="15">
        <v>2.7E-2</v>
      </c>
      <c r="H56" s="16" t="s">
        <v>443</v>
      </c>
      <c r="I56" s="15">
        <v>2.7E-2</v>
      </c>
      <c r="J56" s="16" t="s">
        <v>444</v>
      </c>
      <c r="K56" s="15">
        <v>2.7E-2</v>
      </c>
      <c r="L56" s="16" t="s">
        <v>445</v>
      </c>
      <c r="M56" s="15">
        <v>2.7E-2</v>
      </c>
      <c r="N56" s="16" t="s">
        <v>446</v>
      </c>
      <c r="O56" s="17">
        <f>IF(RUN_YEARS &gt; 1,(A1L149C1 + A1L149C2) / 2, 0)</f>
        <v>2.7E-2</v>
      </c>
      <c r="P56" s="16" t="s">
        <v>447</v>
      </c>
      <c r="Q56" s="17">
        <f>IF(RUN_YEARS &gt; 2,(A1L149C1 + A1L149C2 + A1L149C3) / 3, 0)</f>
        <v>2.7E-2</v>
      </c>
      <c r="R56" s="16" t="s">
        <v>448</v>
      </c>
      <c r="S56" s="17">
        <f>IF(RUN_YEARS &gt; 3,(A1L149C1 + A1L149C2 + A1L149C3 + A1L149C4) / 4, 0)</f>
        <v>2.7E-2</v>
      </c>
      <c r="T56" s="16" t="s">
        <v>449</v>
      </c>
      <c r="U56" s="17">
        <f>IF(RUN_YEARS &gt; 4,(A1L149C1 + A1L149C2 + A1L149C3 + A1L149C4 + A1L149C5) / 5, 0)</f>
        <v>2.7000000000000003E-2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0.39400000000000002</v>
      </c>
      <c r="F57" s="16" t="s">
        <v>451</v>
      </c>
      <c r="G57" s="15">
        <v>0.35</v>
      </c>
      <c r="H57" s="16" t="s">
        <v>452</v>
      </c>
      <c r="I57" s="15">
        <v>0.31900000000000001</v>
      </c>
      <c r="J57" s="16" t="s">
        <v>453</v>
      </c>
      <c r="K57" s="15">
        <v>0.251</v>
      </c>
      <c r="L57" s="16" t="s">
        <v>454</v>
      </c>
      <c r="M57" s="15">
        <v>0.248</v>
      </c>
      <c r="N57" s="16" t="s">
        <v>455</v>
      </c>
      <c r="O57" s="17">
        <f>IF(RUN_YEARS &gt; 1,(A1L150C1 + A1L150C2) / 2, 0)</f>
        <v>0.372</v>
      </c>
      <c r="P57" s="16" t="s">
        <v>456</v>
      </c>
      <c r="Q57" s="17">
        <f>IF(RUN_YEARS &gt; 2,(A1L150C1 + A1L150C2 + A1L150C3) / 3, 0)</f>
        <v>0.35433333333333333</v>
      </c>
      <c r="R57" s="16" t="s">
        <v>457</v>
      </c>
      <c r="S57" s="17">
        <f>IF(RUN_YEARS &gt; 3,(A1L150C1 + A1L150C2 + A1L150C3 + A1L150C4) / 4, 0)</f>
        <v>0.32850000000000001</v>
      </c>
      <c r="T57" s="16" t="s">
        <v>458</v>
      </c>
      <c r="U57" s="17">
        <f>IF(RUN_YEARS &gt; 4,(A1L150C1 + A1L150C2 + A1L150C3 + A1L150C4 + A1L150C5) / 5, 0)</f>
        <v>0.31240000000000001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6.306</v>
      </c>
      <c r="F58" s="16" t="s">
        <v>460</v>
      </c>
      <c r="G58" s="15">
        <f>SUM(A1L147C2:A1L150C2)</f>
        <v>6.956999999999999</v>
      </c>
      <c r="H58" s="16" t="s">
        <v>461</v>
      </c>
      <c r="I58" s="15">
        <f>SUM(A1L147C3:A1L150C3)</f>
        <v>6.9060000000000006</v>
      </c>
      <c r="J58" s="16" t="s">
        <v>462</v>
      </c>
      <c r="K58" s="15">
        <f>SUM(A1L147C4:A1L150C4)</f>
        <v>6.8410000000000002</v>
      </c>
      <c r="L58" s="16" t="s">
        <v>463</v>
      </c>
      <c r="M58" s="15">
        <f>SUM(A1L147C5:A1L150C5)</f>
        <v>6.8289999999999997</v>
      </c>
      <c r="N58" s="16" t="s">
        <v>464</v>
      </c>
      <c r="O58" s="17">
        <f>IF(RUN_YEARS &gt; 1,(A1L151C1 + A1L151C2) / 2, 0)</f>
        <v>6.6314999999999991</v>
      </c>
      <c r="P58" s="16" t="s">
        <v>465</v>
      </c>
      <c r="Q58" s="17">
        <f>IF(RUN_YEARS &gt; 2,(A1L151C1 + A1L151C2 + A1L151C3) / 3, 0)</f>
        <v>6.722999999999999</v>
      </c>
      <c r="R58" s="16" t="s">
        <v>466</v>
      </c>
      <c r="S58" s="17">
        <f>IF(RUN_YEARS &gt; 3,(A1L151C1 + A1L151C2 + A1L151C3 + A1L151C4) / 4, 0)</f>
        <v>6.7524999999999995</v>
      </c>
      <c r="T58" s="16" t="s">
        <v>467</v>
      </c>
      <c r="U58" s="17">
        <f>IF(RUN_YEARS &gt; 4,(A1L151C1 + A1L151C2 + A1L151C3 + A1L151C4 + A1L151C5) / 5, 0)</f>
        <v>6.7677999999999994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0.72099999999999997</v>
      </c>
      <c r="F59" s="16" t="s">
        <v>469</v>
      </c>
      <c r="G59" s="15">
        <v>0.76400000000000001</v>
      </c>
      <c r="H59" s="16" t="s">
        <v>470</v>
      </c>
      <c r="I59" s="15">
        <v>0.80800000000000005</v>
      </c>
      <c r="J59" s="16" t="s">
        <v>471</v>
      </c>
      <c r="K59" s="15">
        <v>0.85</v>
      </c>
      <c r="L59" s="16" t="s">
        <v>472</v>
      </c>
      <c r="M59" s="15">
        <v>0.85</v>
      </c>
      <c r="N59" s="16" t="s">
        <v>473</v>
      </c>
      <c r="O59" s="17">
        <f>IF(RUN_YEARS &gt; 1,(A1L152C1 + A1L152C2) / 2, 0)</f>
        <v>0.74249999999999994</v>
      </c>
      <c r="P59" s="16" t="s">
        <v>474</v>
      </c>
      <c r="Q59" s="17">
        <f>IF(RUN_YEARS &gt; 2,(A1L152C1 + A1L152C2 + A1L152C3) / 3, 0)</f>
        <v>0.76433333333333342</v>
      </c>
      <c r="R59" s="16" t="s">
        <v>475</v>
      </c>
      <c r="S59" s="17">
        <f>IF(RUN_YEARS &gt; 3,(A1L152C1 + A1L152C2 + A1L152C3 + A1L152C4) / 4, 0)</f>
        <v>0.78575000000000006</v>
      </c>
      <c r="T59" s="16" t="s">
        <v>476</v>
      </c>
      <c r="U59" s="17">
        <f>IF(RUN_YEARS &gt; 4,(A1L152C1 + A1L152C2 + A1L152C3 + A1L152C4 + A1L152C5) / 5, 0)</f>
        <v>0.79860000000000009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0.28499999999999998</v>
      </c>
      <c r="F60" s="16" t="s">
        <v>478</v>
      </c>
      <c r="G60" s="15">
        <v>0.33400000000000002</v>
      </c>
      <c r="H60" s="16" t="s">
        <v>479</v>
      </c>
      <c r="I60" s="15">
        <v>0.36299999999999999</v>
      </c>
      <c r="J60" s="16" t="s">
        <v>480</v>
      </c>
      <c r="K60" s="15">
        <v>0.40300000000000002</v>
      </c>
      <c r="L60" s="16" t="s">
        <v>481</v>
      </c>
      <c r="M60" s="15">
        <v>0.40500000000000003</v>
      </c>
      <c r="N60" s="16" t="s">
        <v>482</v>
      </c>
      <c r="O60" s="17">
        <f>IF(RUN_YEARS &gt; 1,(A1L153C1 + A1L153C2) / 2, 0)</f>
        <v>0.3095</v>
      </c>
      <c r="P60" s="16" t="s">
        <v>483</v>
      </c>
      <c r="Q60" s="17">
        <f>IF(RUN_YEARS &gt; 2,(A1L153C1 + A1L153C2 + A1L153C3) / 3, 0)</f>
        <v>0.32733333333333331</v>
      </c>
      <c r="R60" s="16" t="s">
        <v>484</v>
      </c>
      <c r="S60" s="17">
        <f>IF(RUN_YEARS &gt; 3,(A1L153C1 + A1L153C2 + A1L153C3 + A1L153C4) / 4, 0)</f>
        <v>0.34625</v>
      </c>
      <c r="T60" s="16" t="s">
        <v>485</v>
      </c>
      <c r="U60" s="17">
        <f>IF(RUN_YEARS &gt; 4,(A1L153C1 + A1L153C2 + A1L153C3 + A1L153C4 + A1L153C5) / 5, 0)</f>
        <v>0.35799999999999998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1.006</v>
      </c>
      <c r="F61" s="16" t="s">
        <v>487</v>
      </c>
      <c r="G61" s="15">
        <f>A1L152C2 + A1L153C2</f>
        <v>1.0980000000000001</v>
      </c>
      <c r="H61" s="16" t="s">
        <v>488</v>
      </c>
      <c r="I61" s="15">
        <f>A1L152C3 + A1L153C3</f>
        <v>1.171</v>
      </c>
      <c r="J61" s="16" t="s">
        <v>489</v>
      </c>
      <c r="K61" s="15">
        <f>A1L152C4 + A1L153C4</f>
        <v>1.2530000000000001</v>
      </c>
      <c r="L61" s="16" t="s">
        <v>490</v>
      </c>
      <c r="M61" s="15">
        <f>A1L152C5 + A1L153C5</f>
        <v>1.2549999999999999</v>
      </c>
      <c r="N61" s="16" t="s">
        <v>491</v>
      </c>
      <c r="O61" s="17">
        <f>IF(RUN_YEARS &gt; 1,(A1L154C1 + A1L154C2) / 2, 0)</f>
        <v>1.052</v>
      </c>
      <c r="P61" s="16" t="s">
        <v>492</v>
      </c>
      <c r="Q61" s="17">
        <f>IF(RUN_YEARS &gt; 2,(A1L154C1 + A1L154C2 + A1L154C3) / 3, 0)</f>
        <v>1.0916666666666668</v>
      </c>
      <c r="R61" s="16" t="s">
        <v>493</v>
      </c>
      <c r="S61" s="17">
        <f>IF(RUN_YEARS &gt; 3,(A1L154C1 + A1L154C2 + A1L154C3 + A1L154C4) / 4, 0)</f>
        <v>1.1320000000000001</v>
      </c>
      <c r="T61" s="16" t="s">
        <v>494</v>
      </c>
      <c r="U61" s="17">
        <f>IF(RUN_YEARS &gt; 4,(A1L154C1 + A1L154C2 + A1L154C3 + A1L154C4 + A1L154C5) / 5, 0)</f>
        <v>1.1566000000000001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6.5910000000000002</v>
      </c>
      <c r="F62" s="16" t="s">
        <v>496</v>
      </c>
      <c r="G62" s="15">
        <f>A1L151C2 + A1L153C2</f>
        <v>7.2909999999999986</v>
      </c>
      <c r="H62" s="16" t="s">
        <v>497</v>
      </c>
      <c r="I62" s="15">
        <f>A1L151C3 + A1L153C3</f>
        <v>7.2690000000000001</v>
      </c>
      <c r="J62" s="16" t="s">
        <v>498</v>
      </c>
      <c r="K62" s="15">
        <f>A1L151C4 + A1L153C4</f>
        <v>7.2439999999999998</v>
      </c>
      <c r="L62" s="16" t="s">
        <v>499</v>
      </c>
      <c r="M62" s="15">
        <f>A1L151C5 + A1L153C5</f>
        <v>7.234</v>
      </c>
      <c r="N62" s="16" t="s">
        <v>500</v>
      </c>
      <c r="O62" s="17">
        <f>IF(RUN_YEARS &gt; 1,(A1L155C1 + A1L155C2) / 2, 0)</f>
        <v>6.9409999999999989</v>
      </c>
      <c r="P62" s="16" t="s">
        <v>501</v>
      </c>
      <c r="Q62" s="17">
        <f>IF(RUN_YEARS &gt; 2,(A1L155C1 + A1L155C2 + A1L155C3) / 3, 0)</f>
        <v>7.0503333333333318</v>
      </c>
      <c r="R62" s="16" t="s">
        <v>502</v>
      </c>
      <c r="S62" s="17">
        <f>IF(RUN_YEARS &gt; 3,(A1L155C1 + A1L155C2 + A1L155C3 + A1L155C4) / 4, 0)</f>
        <v>7.098749999999999</v>
      </c>
      <c r="T62" s="16" t="s">
        <v>503</v>
      </c>
      <c r="U62" s="17">
        <f>IF(RUN_YEARS &gt; 4,(A1L155C1 + A1L155C2 + A1L155C3 + A1L155C4 + A1L155C5) / 5, 0)</f>
        <v>7.1257999999999999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7.3120000000000003</v>
      </c>
      <c r="F63" s="16" t="s">
        <v>505</v>
      </c>
      <c r="G63" s="15">
        <v>8.0549999999999997</v>
      </c>
      <c r="H63" s="16" t="s">
        <v>506</v>
      </c>
      <c r="I63" s="15">
        <v>8.077</v>
      </c>
      <c r="J63" s="16" t="s">
        <v>507</v>
      </c>
      <c r="K63" s="15">
        <v>8.0939999999999994</v>
      </c>
      <c r="L63" s="16" t="s">
        <v>508</v>
      </c>
      <c r="M63" s="15">
        <v>8.0839999999999996</v>
      </c>
      <c r="N63" s="16" t="s">
        <v>509</v>
      </c>
      <c r="O63" s="17">
        <f>IF(RUN_YEARS &gt; 1,(A1L156C1 + A1L156C2) / 2, 0)</f>
        <v>7.6835000000000004</v>
      </c>
      <c r="P63" s="16" t="s">
        <v>510</v>
      </c>
      <c r="Q63" s="17">
        <f>IF(RUN_YEARS &gt; 2,(A1L156C1 + A1L156C2 + A1L156C3) / 3, 0)</f>
        <v>7.8146666666666675</v>
      </c>
      <c r="R63" s="16" t="s">
        <v>511</v>
      </c>
      <c r="S63" s="17">
        <f>IF(RUN_YEARS &gt; 3,(A1L156C1 + A1L156C2 + A1L156C3 + A1L156C4) / 4, 0)</f>
        <v>7.884500000000001</v>
      </c>
      <c r="T63" s="16" t="s">
        <v>512</v>
      </c>
      <c r="U63" s="17">
        <f>IF(RUN_YEARS &gt; 4,(A1L156C1 + A1L156C2 + A1L156C3 + A1L156C4 + A1L156C5) / 5, 0)</f>
        <v>7.9244000000000003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350.39</v>
      </c>
      <c r="F67" s="16" t="s">
        <v>175</v>
      </c>
      <c r="G67" s="15">
        <v>378.19499999999999</v>
      </c>
      <c r="H67" s="16" t="s">
        <v>176</v>
      </c>
      <c r="I67" s="15">
        <v>386.77100000000002</v>
      </c>
      <c r="J67" s="16" t="s">
        <v>177</v>
      </c>
      <c r="K67" s="15">
        <v>398.661</v>
      </c>
      <c r="L67" s="16" t="s">
        <v>178</v>
      </c>
      <c r="M67" s="15">
        <v>364.62</v>
      </c>
      <c r="N67" s="16" t="s">
        <v>527</v>
      </c>
      <c r="O67" s="17">
        <f>IF(RUN_YEARS &gt; 1,(A1L160C1 + A1L160C2) / 2, 0)</f>
        <v>364.29250000000002</v>
      </c>
      <c r="P67" s="16" t="s">
        <v>528</v>
      </c>
      <c r="Q67" s="17">
        <f>IF(RUN_YEARS &gt; 2,(A1L160C1 + A1L160C2 + A1L160C3) / 3, 0)</f>
        <v>371.78533333333331</v>
      </c>
      <c r="R67" s="16" t="s">
        <v>529</v>
      </c>
      <c r="S67" s="17">
        <f>IF(RUN_YEARS &gt; 3,(A1L160C1 + A1L160C2 + A1L160C3 + A1L160C4) / 4, 0)</f>
        <v>378.50425000000001</v>
      </c>
      <c r="T67" s="16" t="s">
        <v>530</v>
      </c>
      <c r="U67" s="17">
        <f>IF(RUN_YEARS &gt; 4,(A1L160C1 + A1L160C2 + A1L160C3 + A1L160C4 + A1L160C5) / 5, 0)</f>
        <v>375.72740000000005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525</v>
      </c>
      <c r="F9" s="16" t="s">
        <v>174</v>
      </c>
      <c r="G9" s="15">
        <v>555</v>
      </c>
      <c r="H9" s="16" t="s">
        <v>647</v>
      </c>
      <c r="I9" s="17">
        <f>(A1L202C1 + A1L202C2)</f>
        <v>1080</v>
      </c>
      <c r="J9" s="16" t="s">
        <v>175</v>
      </c>
      <c r="K9" s="15">
        <v>694</v>
      </c>
      <c r="L9" s="16" t="s">
        <v>175</v>
      </c>
      <c r="M9" s="15">
        <v>757</v>
      </c>
      <c r="N9" s="16" t="s">
        <v>648</v>
      </c>
      <c r="O9" s="17">
        <f>(A1L202C4 + A1L202C5)</f>
        <v>1451</v>
      </c>
      <c r="P9" s="16" t="s">
        <v>176</v>
      </c>
      <c r="Q9" s="15">
        <v>652</v>
      </c>
      <c r="R9" s="16" t="s">
        <v>176</v>
      </c>
      <c r="S9" s="15">
        <v>726</v>
      </c>
      <c r="T9" s="16" t="s">
        <v>649</v>
      </c>
      <c r="U9" s="17">
        <f>(A1L202C7 + A1L202C8)</f>
        <v>1378</v>
      </c>
      <c r="V9" s="16" t="s">
        <v>177</v>
      </c>
      <c r="W9" s="15">
        <v>659</v>
      </c>
      <c r="X9" s="16" t="s">
        <v>177</v>
      </c>
      <c r="Y9" s="15">
        <v>666</v>
      </c>
      <c r="Z9" s="16" t="s">
        <v>650</v>
      </c>
      <c r="AA9" s="17">
        <f>(A1L202C10 + A1L202C11)</f>
        <v>1325</v>
      </c>
      <c r="AB9" s="16" t="s">
        <v>178</v>
      </c>
      <c r="AC9" s="15">
        <v>725</v>
      </c>
      <c r="AD9" s="16" t="s">
        <v>178</v>
      </c>
      <c r="AE9" s="15">
        <v>742</v>
      </c>
      <c r="AF9" s="16" t="s">
        <v>651</v>
      </c>
      <c r="AG9" s="17">
        <f>(A1L202C13 + A1L202C14)</f>
        <v>1467</v>
      </c>
      <c r="AH9" s="16" t="s">
        <v>652</v>
      </c>
      <c r="AI9" s="17">
        <f>IF(RUN_YEARS &gt; 1,(A1L202C1 + A1L202C4) / 2, 0)</f>
        <v>609.5</v>
      </c>
      <c r="AJ9" s="16" t="s">
        <v>653</v>
      </c>
      <c r="AK9" s="17">
        <f>IF(RUN_YEARS &gt; 1,(A1L202C2 + A1L202C5) / 2, 0)</f>
        <v>656</v>
      </c>
      <c r="AL9" s="16" t="s">
        <v>654</v>
      </c>
      <c r="AM9" s="17">
        <f>(A1L202C16 + A1L202C17)</f>
        <v>1265.5</v>
      </c>
      <c r="AN9" s="16" t="s">
        <v>655</v>
      </c>
      <c r="AO9" s="17">
        <f>IF(RUN_YEARS &gt; 2,(A1L202C1 + A1L202C4 + A1L202C7) / 3, 0)</f>
        <v>623.66666666666663</v>
      </c>
      <c r="AP9" s="16" t="s">
        <v>656</v>
      </c>
      <c r="AQ9" s="17">
        <f>IF(RUN_YEARS &gt; 2,(A1L202C2 + A1L202C5 + A1L202C8) / 3, 0)</f>
        <v>679.33333333333337</v>
      </c>
      <c r="AR9" s="16" t="s">
        <v>657</v>
      </c>
      <c r="AS9" s="17">
        <f>(A1L202C19 + A1L202C20)</f>
        <v>1303</v>
      </c>
      <c r="AT9" s="16" t="s">
        <v>658</v>
      </c>
      <c r="AU9" s="17">
        <f>IF(RUN_YEARS &gt; 3,(A1L202C1 + A1L202C4 + A1L202C7 + A1L202C10) / 4, 0)</f>
        <v>632.5</v>
      </c>
      <c r="AV9" s="16" t="s">
        <v>659</v>
      </c>
      <c r="AW9" s="17">
        <f>IF(RUN_YEARS &gt; 3,(A1L202C2 + A1L202C5 + A1L202C8 + A1L202C11) / 4, 0)</f>
        <v>676</v>
      </c>
      <c r="AX9" s="16" t="s">
        <v>660</v>
      </c>
      <c r="AY9" s="17">
        <f>(A1L202C22 + A1L202C23)</f>
        <v>1308.5</v>
      </c>
      <c r="AZ9" s="16" t="s">
        <v>661</v>
      </c>
      <c r="BA9" s="17">
        <f>IF(RUN_YEARS &gt; 4,(A1L202C1 + A1L202C4 + A1L202C7 + A1L202C10 + A1L202C13) / 5, 0)</f>
        <v>651</v>
      </c>
      <c r="BB9" s="16" t="s">
        <v>662</v>
      </c>
      <c r="BC9" s="17">
        <f>IF(RUN_YEARS &gt; 4,(A1L202C2 + A1L202C5 + A1L202C8 + A1L202C11 + A1L202C14) / 5, 0)</f>
        <v>689.2</v>
      </c>
      <c r="BD9" s="16" t="s">
        <v>663</v>
      </c>
      <c r="BE9" s="17">
        <f>(A1L202C25 + A1L202C26)</f>
        <v>1340.2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13034</v>
      </c>
      <c r="F10" s="16" t="s">
        <v>174</v>
      </c>
      <c r="G10" s="15">
        <v>13401</v>
      </c>
      <c r="H10" s="16" t="s">
        <v>664</v>
      </c>
      <c r="I10" s="17">
        <f>(A1L203C1 + A1L203C2)</f>
        <v>26435</v>
      </c>
      <c r="J10" s="16" t="s">
        <v>175</v>
      </c>
      <c r="K10" s="15">
        <v>13589</v>
      </c>
      <c r="L10" s="16" t="s">
        <v>175</v>
      </c>
      <c r="M10" s="15">
        <v>14109</v>
      </c>
      <c r="N10" s="16" t="s">
        <v>665</v>
      </c>
      <c r="O10" s="17">
        <f>(A1L203C4 + A1L203C5)</f>
        <v>27698</v>
      </c>
      <c r="P10" s="16" t="s">
        <v>176</v>
      </c>
      <c r="Q10" s="15">
        <v>12899</v>
      </c>
      <c r="R10" s="16" t="s">
        <v>176</v>
      </c>
      <c r="S10" s="15">
        <v>12757</v>
      </c>
      <c r="T10" s="16" t="s">
        <v>666</v>
      </c>
      <c r="U10" s="17">
        <f>(A1L203C7 + A1L203C8)</f>
        <v>25656</v>
      </c>
      <c r="V10" s="16" t="s">
        <v>177</v>
      </c>
      <c r="W10" s="15">
        <v>16755</v>
      </c>
      <c r="X10" s="16" t="s">
        <v>177</v>
      </c>
      <c r="Y10" s="15">
        <v>15249</v>
      </c>
      <c r="Z10" s="16" t="s">
        <v>667</v>
      </c>
      <c r="AA10" s="17">
        <f>(A1L203C10 + A1L203C11)</f>
        <v>32004</v>
      </c>
      <c r="AB10" s="16" t="s">
        <v>178</v>
      </c>
      <c r="AC10" s="15">
        <v>17972</v>
      </c>
      <c r="AD10" s="16" t="s">
        <v>178</v>
      </c>
      <c r="AE10" s="15">
        <v>16789</v>
      </c>
      <c r="AF10" s="16" t="s">
        <v>668</v>
      </c>
      <c r="AG10" s="17">
        <f>(A1L203C13 + A1L203C14)</f>
        <v>34761</v>
      </c>
      <c r="AH10" s="16" t="s">
        <v>669</v>
      </c>
      <c r="AI10" s="17">
        <f>IF(RUN_YEARS &gt; 1,(A1L203C1 + A1L203C4) / 2, 0)</f>
        <v>13311.5</v>
      </c>
      <c r="AJ10" s="16" t="s">
        <v>670</v>
      </c>
      <c r="AK10" s="17">
        <f>IF(RUN_YEARS &gt; 1,(A1L203C2 + A1L203C5) / 2, 0)</f>
        <v>13755</v>
      </c>
      <c r="AL10" s="16" t="s">
        <v>671</v>
      </c>
      <c r="AM10" s="17">
        <f>(A1L203C16 + A1L203C17)</f>
        <v>27066.5</v>
      </c>
      <c r="AN10" s="16" t="s">
        <v>672</v>
      </c>
      <c r="AO10" s="17">
        <f>IF(RUN_YEARS &gt; 2,(A1L203C1 + A1L203C4 + A1L203C7) / 3, 0)</f>
        <v>13174</v>
      </c>
      <c r="AP10" s="16" t="s">
        <v>673</v>
      </c>
      <c r="AQ10" s="17">
        <f>IF(RUN_YEARS &gt; 2,(A1L203C2 + A1L203C5 + A1L203C8) / 3, 0)</f>
        <v>13422.333333333334</v>
      </c>
      <c r="AR10" s="16" t="s">
        <v>674</v>
      </c>
      <c r="AS10" s="17">
        <f>(A1L203C19 + A1L203C20)</f>
        <v>26596.333333333336</v>
      </c>
      <c r="AT10" s="16" t="s">
        <v>675</v>
      </c>
      <c r="AU10" s="17">
        <f>IF(RUN_YEARS &gt; 3,(A1L203C1 + A1L203C4 + A1L203C7 + A1L203C10) / 4, 0)</f>
        <v>14069.25</v>
      </c>
      <c r="AV10" s="16" t="s">
        <v>676</v>
      </c>
      <c r="AW10" s="17">
        <f>IF(RUN_YEARS &gt; 3,(A1L203C2 + A1L203C5 + A1L203C8 + A1L203C11) / 4, 0)</f>
        <v>13879</v>
      </c>
      <c r="AX10" s="16" t="s">
        <v>677</v>
      </c>
      <c r="AY10" s="17">
        <f>(A1L203C22 + A1L203C23)</f>
        <v>27948.25</v>
      </c>
      <c r="AZ10" s="16" t="s">
        <v>678</v>
      </c>
      <c r="BA10" s="17">
        <f>IF(RUN_YEARS &gt; 4,(A1L203C1 + A1L203C4 + A1L203C7 + A1L203C10 + A1L203C13) / 5, 0)</f>
        <v>14849.8</v>
      </c>
      <c r="BB10" s="16" t="s">
        <v>679</v>
      </c>
      <c r="BC10" s="17">
        <f>IF(RUN_YEARS &gt; 4,(A1L203C2 + A1L203C5 + A1L203C8 + A1L203C11 + A1L203C14) / 5, 0)</f>
        <v>14461</v>
      </c>
      <c r="BD10" s="16" t="s">
        <v>680</v>
      </c>
      <c r="BE10" s="17">
        <f>(A1L203C25 + A1L203C26)</f>
        <v>29310.799999999999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3277</v>
      </c>
      <c r="F11" s="16" t="s">
        <v>174</v>
      </c>
      <c r="G11" s="15">
        <v>3157</v>
      </c>
      <c r="H11" s="16" t="s">
        <v>681</v>
      </c>
      <c r="I11" s="17">
        <f>(A1L204C1 + A1L204C2)</f>
        <v>6434</v>
      </c>
      <c r="J11" s="16" t="s">
        <v>175</v>
      </c>
      <c r="K11" s="15">
        <v>2821</v>
      </c>
      <c r="L11" s="16" t="s">
        <v>175</v>
      </c>
      <c r="M11" s="15">
        <v>2346</v>
      </c>
      <c r="N11" s="16" t="s">
        <v>682</v>
      </c>
      <c r="O11" s="17">
        <f>(A1L204C4 + A1L204C5)</f>
        <v>5167</v>
      </c>
      <c r="P11" s="16" t="s">
        <v>176</v>
      </c>
      <c r="Q11" s="15">
        <v>1358</v>
      </c>
      <c r="R11" s="16" t="s">
        <v>176</v>
      </c>
      <c r="S11" s="15">
        <v>1346</v>
      </c>
      <c r="T11" s="16" t="s">
        <v>683</v>
      </c>
      <c r="U11" s="17">
        <f>(A1L204C7 + A1L204C8)</f>
        <v>2704</v>
      </c>
      <c r="V11" s="16" t="s">
        <v>177</v>
      </c>
      <c r="W11" s="15">
        <v>1918</v>
      </c>
      <c r="X11" s="16" t="s">
        <v>177</v>
      </c>
      <c r="Y11" s="15">
        <v>1775</v>
      </c>
      <c r="Z11" s="16" t="s">
        <v>684</v>
      </c>
      <c r="AA11" s="17">
        <f>(A1L204C10 + A1L204C11)</f>
        <v>3693</v>
      </c>
      <c r="AB11" s="16" t="s">
        <v>178</v>
      </c>
      <c r="AC11" s="15">
        <v>1203</v>
      </c>
      <c r="AD11" s="16" t="s">
        <v>178</v>
      </c>
      <c r="AE11" s="15">
        <v>1351</v>
      </c>
      <c r="AF11" s="16" t="s">
        <v>685</v>
      </c>
      <c r="AG11" s="17">
        <f>(A1L204C13 + A1L204C14)</f>
        <v>2554</v>
      </c>
      <c r="AH11" s="16" t="s">
        <v>686</v>
      </c>
      <c r="AI11" s="17">
        <f>IF(RUN_YEARS &gt; 1,(A1L204C1 + A1L204C4) / 2, 0)</f>
        <v>3049</v>
      </c>
      <c r="AJ11" s="16" t="s">
        <v>687</v>
      </c>
      <c r="AK11" s="17">
        <f>IF(RUN_YEARS &gt; 1,(A1L204C2 + A1L204C5) / 2, 0)</f>
        <v>2751.5</v>
      </c>
      <c r="AL11" s="16" t="s">
        <v>688</v>
      </c>
      <c r="AM11" s="17">
        <f>(A1L204C16 + A1L204C17)</f>
        <v>5800.5</v>
      </c>
      <c r="AN11" s="16" t="s">
        <v>689</v>
      </c>
      <c r="AO11" s="17">
        <f>IF(RUN_YEARS &gt; 2,(A1L204C1 + A1L204C4 + A1L204C7) / 3, 0)</f>
        <v>2485.3333333333335</v>
      </c>
      <c r="AP11" s="16" t="s">
        <v>690</v>
      </c>
      <c r="AQ11" s="17">
        <f>IF(RUN_YEARS &gt; 2,(A1L204C2 + A1L204C5 + A1L204C8) / 3, 0)</f>
        <v>2283</v>
      </c>
      <c r="AR11" s="16" t="s">
        <v>691</v>
      </c>
      <c r="AS11" s="17">
        <f>(A1L204C19 + A1L204C20)</f>
        <v>4768.3333333333339</v>
      </c>
      <c r="AT11" s="16" t="s">
        <v>692</v>
      </c>
      <c r="AU11" s="17">
        <f>IF(RUN_YEARS &gt; 3,(A1L204C1 + A1L204C4 + A1L204C7 + A1L204C10) / 4, 0)</f>
        <v>2343.5</v>
      </c>
      <c r="AV11" s="16" t="s">
        <v>693</v>
      </c>
      <c r="AW11" s="17">
        <f>IF(RUN_YEARS &gt; 3,(A1L204C2 + A1L204C5 + A1L204C8 + A1L204C11) / 4, 0)</f>
        <v>2156</v>
      </c>
      <c r="AX11" s="16" t="s">
        <v>694</v>
      </c>
      <c r="AY11" s="17">
        <f>(A1L204C22 + A1L204C23)</f>
        <v>4499.5</v>
      </c>
      <c r="AZ11" s="16" t="s">
        <v>695</v>
      </c>
      <c r="BA11" s="17">
        <f>IF(RUN_YEARS &gt; 4,(A1L204C1 + A1L204C4 + A1L204C7 + A1L204C10 + A1L204C13) / 5, 0)</f>
        <v>2115.4</v>
      </c>
      <c r="BB11" s="16" t="s">
        <v>696</v>
      </c>
      <c r="BC11" s="17">
        <f>IF(RUN_YEARS &gt; 4,(A1L204C2 + A1L204C5 + A1L204C8 + A1L204C11 + A1L204C14) / 5, 0)</f>
        <v>1995</v>
      </c>
      <c r="BD11" s="16" t="s">
        <v>697</v>
      </c>
      <c r="BE11" s="17">
        <f>(A1L204C25 + A1L204C26)</f>
        <v>4110.3999999999996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8640</v>
      </c>
      <c r="F12" s="16" t="s">
        <v>174</v>
      </c>
      <c r="G12" s="15">
        <v>8503</v>
      </c>
      <c r="H12" s="16" t="s">
        <v>698</v>
      </c>
      <c r="I12" s="17">
        <f>(A1L205C1 + A1L205C2)</f>
        <v>17143</v>
      </c>
      <c r="J12" s="16" t="s">
        <v>175</v>
      </c>
      <c r="K12" s="15">
        <v>8382</v>
      </c>
      <c r="L12" s="16" t="s">
        <v>175</v>
      </c>
      <c r="M12" s="15">
        <v>8478</v>
      </c>
      <c r="N12" s="16" t="s">
        <v>699</v>
      </c>
      <c r="O12" s="17">
        <f>(A1L205C4 + A1L205C5)</f>
        <v>16860</v>
      </c>
      <c r="P12" s="16" t="s">
        <v>176</v>
      </c>
      <c r="Q12" s="15">
        <v>9164</v>
      </c>
      <c r="R12" s="16" t="s">
        <v>176</v>
      </c>
      <c r="S12" s="15">
        <v>10191</v>
      </c>
      <c r="T12" s="16" t="s">
        <v>700</v>
      </c>
      <c r="U12" s="17">
        <f>(A1L205C7 + A1L205C8)</f>
        <v>19355</v>
      </c>
      <c r="V12" s="16" t="s">
        <v>177</v>
      </c>
      <c r="W12" s="15">
        <v>9465</v>
      </c>
      <c r="X12" s="16" t="s">
        <v>177</v>
      </c>
      <c r="Y12" s="15">
        <v>9719</v>
      </c>
      <c r="Z12" s="16" t="s">
        <v>701</v>
      </c>
      <c r="AA12" s="17">
        <f>(A1L205C10 + A1L205C11)</f>
        <v>19184</v>
      </c>
      <c r="AB12" s="16" t="s">
        <v>178</v>
      </c>
      <c r="AC12" s="15">
        <v>8856</v>
      </c>
      <c r="AD12" s="16" t="s">
        <v>178</v>
      </c>
      <c r="AE12" s="15">
        <v>9241</v>
      </c>
      <c r="AF12" s="16" t="s">
        <v>702</v>
      </c>
      <c r="AG12" s="17">
        <f>(A1L205C13 + A1L205C14)</f>
        <v>18097</v>
      </c>
      <c r="AH12" s="16" t="s">
        <v>703</v>
      </c>
      <c r="AI12" s="17">
        <f>IF(RUN_YEARS &gt; 1,(A1L205C1 + A1L205C4) / 2, 0)</f>
        <v>8511</v>
      </c>
      <c r="AJ12" s="16" t="s">
        <v>704</v>
      </c>
      <c r="AK12" s="17">
        <f>IF(RUN_YEARS &gt; 1,(A1L205C2 + A1L205C5) / 2, 0)</f>
        <v>8490.5</v>
      </c>
      <c r="AL12" s="16" t="s">
        <v>705</v>
      </c>
      <c r="AM12" s="17">
        <f>(A1L205C16 + A1L205C17)</f>
        <v>17001.5</v>
      </c>
      <c r="AN12" s="16" t="s">
        <v>706</v>
      </c>
      <c r="AO12" s="17">
        <f>IF(RUN_YEARS &gt; 2,(A1L205C1 + A1L205C4 + A1L205C7) / 3, 0)</f>
        <v>8728.6666666666661</v>
      </c>
      <c r="AP12" s="16" t="s">
        <v>707</v>
      </c>
      <c r="AQ12" s="17">
        <f>IF(RUN_YEARS &gt; 2,(A1L205C2 + A1L205C5 + A1L205C8) / 3, 0)</f>
        <v>9057.3333333333339</v>
      </c>
      <c r="AR12" s="16" t="s">
        <v>708</v>
      </c>
      <c r="AS12" s="17">
        <f>(A1L205C19 + A1L205C20)</f>
        <v>17786</v>
      </c>
      <c r="AT12" s="16" t="s">
        <v>709</v>
      </c>
      <c r="AU12" s="17">
        <f>IF(RUN_YEARS &gt; 3,(A1L205C1 + A1L205C4 + A1L205C7 + A1L205C10) / 4, 0)</f>
        <v>8912.75</v>
      </c>
      <c r="AV12" s="16" t="s">
        <v>710</v>
      </c>
      <c r="AW12" s="17">
        <f>IF(RUN_YEARS &gt; 3,(A1L205C2 + A1L205C5 + A1L205C8 + A1L205C11) / 4, 0)</f>
        <v>9222.75</v>
      </c>
      <c r="AX12" s="16" t="s">
        <v>711</v>
      </c>
      <c r="AY12" s="17">
        <f>(A1L205C22 + A1L205C23)</f>
        <v>18135.5</v>
      </c>
      <c r="AZ12" s="16" t="s">
        <v>712</v>
      </c>
      <c r="BA12" s="17">
        <f>IF(RUN_YEARS &gt; 4,(A1L205C1 + A1L205C4 + A1L205C7 + A1L205C10 + A1L205C13) / 5, 0)</f>
        <v>8901.4</v>
      </c>
      <c r="BB12" s="16" t="s">
        <v>713</v>
      </c>
      <c r="BC12" s="17">
        <f>IF(RUN_YEARS &gt; 4,(A1L205C2 + A1L205C5 + A1L205C8 + A1L205C11 + A1L205C14) / 5, 0)</f>
        <v>9226.4</v>
      </c>
      <c r="BD12" s="16" t="s">
        <v>714</v>
      </c>
      <c r="BE12" s="17">
        <f>(A1L205C25 + A1L205C26)</f>
        <v>18127.8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79994</v>
      </c>
      <c r="F13" s="16" t="s">
        <v>174</v>
      </c>
      <c r="G13" s="15">
        <v>71109</v>
      </c>
      <c r="H13" s="16" t="s">
        <v>715</v>
      </c>
      <c r="I13" s="17">
        <f>(A1L206C1 + A1L206C2)</f>
        <v>151103</v>
      </c>
      <c r="J13" s="16" t="s">
        <v>175</v>
      </c>
      <c r="K13" s="15">
        <v>88531</v>
      </c>
      <c r="L13" s="16" t="s">
        <v>175</v>
      </c>
      <c r="M13" s="15">
        <v>90062</v>
      </c>
      <c r="N13" s="16" t="s">
        <v>716</v>
      </c>
      <c r="O13" s="17">
        <f>(A1L206C4 + A1L206C5)</f>
        <v>178593</v>
      </c>
      <c r="P13" s="16" t="s">
        <v>176</v>
      </c>
      <c r="Q13" s="15">
        <v>79239</v>
      </c>
      <c r="R13" s="16" t="s">
        <v>176</v>
      </c>
      <c r="S13" s="15">
        <v>78211</v>
      </c>
      <c r="T13" s="16" t="s">
        <v>717</v>
      </c>
      <c r="U13" s="17">
        <f>(A1L206C7 + A1L206C8)</f>
        <v>157450</v>
      </c>
      <c r="V13" s="16" t="s">
        <v>177</v>
      </c>
      <c r="W13" s="15">
        <v>89237</v>
      </c>
      <c r="X13" s="16" t="s">
        <v>177</v>
      </c>
      <c r="Y13" s="15">
        <v>84213</v>
      </c>
      <c r="Z13" s="16" t="s">
        <v>718</v>
      </c>
      <c r="AA13" s="17">
        <f>(A1L206C10 + A1L206C11)</f>
        <v>173450</v>
      </c>
      <c r="AB13" s="16" t="s">
        <v>178</v>
      </c>
      <c r="AC13" s="15">
        <v>94146</v>
      </c>
      <c r="AD13" s="16" t="s">
        <v>178</v>
      </c>
      <c r="AE13" s="15">
        <v>86320</v>
      </c>
      <c r="AF13" s="16" t="s">
        <v>719</v>
      </c>
      <c r="AG13" s="17">
        <f>(A1L206C13 + A1L206C14)</f>
        <v>180466</v>
      </c>
      <c r="AH13" s="16" t="s">
        <v>720</v>
      </c>
      <c r="AI13" s="17">
        <f>IF(RUN_YEARS &gt; 1,(A1L206C1 + A1L206C4) / 2, 0)</f>
        <v>84262.5</v>
      </c>
      <c r="AJ13" s="16" t="s">
        <v>721</v>
      </c>
      <c r="AK13" s="17">
        <f>IF(RUN_YEARS &gt; 1,(A1L206C2 + A1L206C5) / 2, 0)</f>
        <v>80585.5</v>
      </c>
      <c r="AL13" s="16" t="s">
        <v>722</v>
      </c>
      <c r="AM13" s="17">
        <f>(A1L206C16 + A1L206C17)</f>
        <v>164848</v>
      </c>
      <c r="AN13" s="16" t="s">
        <v>723</v>
      </c>
      <c r="AO13" s="17">
        <f>IF(RUN_YEARS &gt; 2,(A1L206C1 + A1L206C4 + A1L206C7) / 3, 0)</f>
        <v>82588</v>
      </c>
      <c r="AP13" s="16" t="s">
        <v>724</v>
      </c>
      <c r="AQ13" s="17">
        <f>IF(RUN_YEARS &gt; 2,(A1L206C2 + A1L206C5 + A1L206C8) / 3, 0)</f>
        <v>79794</v>
      </c>
      <c r="AR13" s="16" t="s">
        <v>725</v>
      </c>
      <c r="AS13" s="17">
        <f>(A1L206C19 + A1L206C20)</f>
        <v>162382</v>
      </c>
      <c r="AT13" s="16" t="s">
        <v>726</v>
      </c>
      <c r="AU13" s="17">
        <f>IF(RUN_YEARS &gt; 3,(A1L206C1 + A1L206C4 + A1L206C7 + A1L206C10) / 4, 0)</f>
        <v>84250.25</v>
      </c>
      <c r="AV13" s="16" t="s">
        <v>727</v>
      </c>
      <c r="AW13" s="17">
        <f>IF(RUN_YEARS &gt; 3,(A1L206C2 + A1L206C5 + A1L206C8 + A1L206C11) / 4, 0)</f>
        <v>80898.75</v>
      </c>
      <c r="AX13" s="16" t="s">
        <v>728</v>
      </c>
      <c r="AY13" s="17">
        <f>(A1L206C22 + A1L206C23)</f>
        <v>165149</v>
      </c>
      <c r="AZ13" s="16" t="s">
        <v>729</v>
      </c>
      <c r="BA13" s="17">
        <f>IF(RUN_YEARS &gt; 4,(A1L206C1 + A1L206C4 + A1L206C7 + A1L206C10 + A1L206C13) / 5, 0)</f>
        <v>86229.4</v>
      </c>
      <c r="BB13" s="16" t="s">
        <v>730</v>
      </c>
      <c r="BC13" s="17">
        <f>IF(RUN_YEARS &gt; 4,(A1L206C2 + A1L206C5 + A1L206C8 + A1L206C11 + A1L206C14) / 5, 0)</f>
        <v>81983</v>
      </c>
      <c r="BD13" s="16" t="s">
        <v>731</v>
      </c>
      <c r="BE13" s="17">
        <f>(A1L206C25 + A1L206C26)</f>
        <v>168212.4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2043</v>
      </c>
      <c r="F14" s="16" t="s">
        <v>174</v>
      </c>
      <c r="G14" s="15">
        <v>2210</v>
      </c>
      <c r="H14" s="16" t="s">
        <v>732</v>
      </c>
      <c r="I14" s="17">
        <f>(A1L207C1 + A1L207C2)</f>
        <v>4253</v>
      </c>
      <c r="J14" s="16" t="s">
        <v>175</v>
      </c>
      <c r="K14" s="15">
        <v>2798</v>
      </c>
      <c r="L14" s="16" t="s">
        <v>175</v>
      </c>
      <c r="M14" s="15">
        <v>2984</v>
      </c>
      <c r="N14" s="16" t="s">
        <v>733</v>
      </c>
      <c r="O14" s="17">
        <f>(A1L207C4 + A1L207C5)</f>
        <v>5782</v>
      </c>
      <c r="P14" s="16" t="s">
        <v>176</v>
      </c>
      <c r="Q14" s="15">
        <v>2524</v>
      </c>
      <c r="R14" s="16" t="s">
        <v>176</v>
      </c>
      <c r="S14" s="15">
        <v>2857</v>
      </c>
      <c r="T14" s="16" t="s">
        <v>734</v>
      </c>
      <c r="U14" s="17">
        <f>(A1L207C7 + A1L207C8)</f>
        <v>5381</v>
      </c>
      <c r="V14" s="16" t="s">
        <v>177</v>
      </c>
      <c r="W14" s="15">
        <v>2922</v>
      </c>
      <c r="X14" s="16" t="s">
        <v>177</v>
      </c>
      <c r="Y14" s="15">
        <v>3209</v>
      </c>
      <c r="Z14" s="16" t="s">
        <v>735</v>
      </c>
      <c r="AA14" s="17">
        <f>(A1L207C10 + A1L207C11)</f>
        <v>6131</v>
      </c>
      <c r="AB14" s="16" t="s">
        <v>178</v>
      </c>
      <c r="AC14" s="15">
        <v>3077</v>
      </c>
      <c r="AD14" s="16" t="s">
        <v>178</v>
      </c>
      <c r="AE14" s="15">
        <v>2950</v>
      </c>
      <c r="AF14" s="16" t="s">
        <v>736</v>
      </c>
      <c r="AG14" s="17">
        <f>(A1L207C13 + A1L207C14)</f>
        <v>6027</v>
      </c>
      <c r="AH14" s="16" t="s">
        <v>737</v>
      </c>
      <c r="AI14" s="17">
        <f>IF(RUN_YEARS &gt; 1,(A1L207C1 + A1L207C4) / 2, 0)</f>
        <v>2420.5</v>
      </c>
      <c r="AJ14" s="16" t="s">
        <v>738</v>
      </c>
      <c r="AK14" s="17">
        <f>IF(RUN_YEARS &gt; 1,(A1L207C2 + A1L207C5) / 2, 0)</f>
        <v>2597</v>
      </c>
      <c r="AL14" s="16" t="s">
        <v>739</v>
      </c>
      <c r="AM14" s="17">
        <f>(A1L207C16 + A1L207C17)</f>
        <v>5017.5</v>
      </c>
      <c r="AN14" s="16" t="s">
        <v>740</v>
      </c>
      <c r="AO14" s="17">
        <f>IF(RUN_YEARS &gt; 2,(A1L207C1 + A1L207C4 + A1L207C7) / 3, 0)</f>
        <v>2455</v>
      </c>
      <c r="AP14" s="16" t="s">
        <v>741</v>
      </c>
      <c r="AQ14" s="17">
        <f>IF(RUN_YEARS &gt; 2,(A1L207C2 + A1L207C5 + A1L207C8) / 3, 0)</f>
        <v>2683.6666666666665</v>
      </c>
      <c r="AR14" s="16" t="s">
        <v>742</v>
      </c>
      <c r="AS14" s="17">
        <f>(A1L207C19 + A1L207C20)</f>
        <v>5138.6666666666661</v>
      </c>
      <c r="AT14" s="16" t="s">
        <v>743</v>
      </c>
      <c r="AU14" s="17">
        <f>IF(RUN_YEARS &gt; 3,(A1L207C1 + A1L207C4 + A1L207C7 + A1L207C10) / 4, 0)</f>
        <v>2571.75</v>
      </c>
      <c r="AV14" s="16" t="s">
        <v>744</v>
      </c>
      <c r="AW14" s="17">
        <f>IF(RUN_YEARS &gt; 3,(A1L207C2 + A1L207C5 + A1L207C8 + A1L207C11) / 4, 0)</f>
        <v>2815</v>
      </c>
      <c r="AX14" s="16" t="s">
        <v>745</v>
      </c>
      <c r="AY14" s="17">
        <f>(A1L207C22 + A1L207C23)</f>
        <v>5386.75</v>
      </c>
      <c r="AZ14" s="16" t="s">
        <v>746</v>
      </c>
      <c r="BA14" s="17">
        <f>IF(RUN_YEARS &gt; 4,(A1L207C1 + A1L207C4 + A1L207C7 + A1L207C10 + A1L207C13) / 5, 0)</f>
        <v>2672.8</v>
      </c>
      <c r="BB14" s="16" t="s">
        <v>747</v>
      </c>
      <c r="BC14" s="17">
        <f>IF(RUN_YEARS &gt; 4,(A1L207C2 + A1L207C5 + A1L207C8 + A1L207C11 + A1L207C14) / 5, 0)</f>
        <v>2842</v>
      </c>
      <c r="BD14" s="16" t="s">
        <v>748</v>
      </c>
      <c r="BE14" s="17">
        <f>(A1L207C25 + A1L207C26)</f>
        <v>5514.8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29</v>
      </c>
      <c r="F15" s="16" t="s">
        <v>174</v>
      </c>
      <c r="G15" s="15">
        <v>33</v>
      </c>
      <c r="H15" s="16" t="s">
        <v>749</v>
      </c>
      <c r="I15" s="17">
        <f>(A1L208C1 + A1L208C2)</f>
        <v>62</v>
      </c>
      <c r="J15" s="16" t="s">
        <v>175</v>
      </c>
      <c r="K15" s="15">
        <v>18</v>
      </c>
      <c r="L15" s="16" t="s">
        <v>175</v>
      </c>
      <c r="M15" s="15">
        <v>18</v>
      </c>
      <c r="N15" s="16" t="s">
        <v>750</v>
      </c>
      <c r="O15" s="17">
        <f>(A1L208C4 + A1L208C5)</f>
        <v>36</v>
      </c>
      <c r="P15" s="16" t="s">
        <v>176</v>
      </c>
      <c r="Q15" s="15">
        <v>41</v>
      </c>
      <c r="R15" s="16" t="s">
        <v>176</v>
      </c>
      <c r="S15" s="15">
        <v>62</v>
      </c>
      <c r="T15" s="16" t="s">
        <v>751</v>
      </c>
      <c r="U15" s="17">
        <f>(A1L208C7 + A1L208C8)</f>
        <v>103</v>
      </c>
      <c r="V15" s="16" t="s">
        <v>177</v>
      </c>
      <c r="W15" s="15">
        <v>29</v>
      </c>
      <c r="X15" s="16" t="s">
        <v>177</v>
      </c>
      <c r="Y15" s="15">
        <v>33</v>
      </c>
      <c r="Z15" s="16" t="s">
        <v>752</v>
      </c>
      <c r="AA15" s="17">
        <f>(A1L208C10 + A1L208C11)</f>
        <v>62</v>
      </c>
      <c r="AB15" s="16" t="s">
        <v>178</v>
      </c>
      <c r="AC15" s="15">
        <v>20</v>
      </c>
      <c r="AD15" s="16" t="s">
        <v>178</v>
      </c>
      <c r="AE15" s="15">
        <v>33</v>
      </c>
      <c r="AF15" s="16" t="s">
        <v>753</v>
      </c>
      <c r="AG15" s="17">
        <f>(A1L208C13 + A1L208C14)</f>
        <v>53</v>
      </c>
      <c r="AH15" s="16" t="s">
        <v>754</v>
      </c>
      <c r="AI15" s="17">
        <f>IF(RUN_YEARS &gt; 1,(A1L208C1 + A1L208C4) / 2, 0)</f>
        <v>23.5</v>
      </c>
      <c r="AJ15" s="16" t="s">
        <v>755</v>
      </c>
      <c r="AK15" s="17">
        <f>IF(RUN_YEARS &gt; 1,(A1L208C2 + A1L208C5) / 2, 0)</f>
        <v>25.5</v>
      </c>
      <c r="AL15" s="16" t="s">
        <v>756</v>
      </c>
      <c r="AM15" s="17">
        <f>(A1L208C16 + A1L208C17)</f>
        <v>49</v>
      </c>
      <c r="AN15" s="16" t="s">
        <v>757</v>
      </c>
      <c r="AO15" s="17">
        <f>IF(RUN_YEARS &gt; 2,(A1L208C1 + A1L208C4 + A1L208C7) / 3, 0)</f>
        <v>29.333333333333332</v>
      </c>
      <c r="AP15" s="16" t="s">
        <v>758</v>
      </c>
      <c r="AQ15" s="17">
        <f>IF(RUN_YEARS &gt; 2,(A1L208C2 + A1L208C5 + A1L208C8) / 3, 0)</f>
        <v>37.666666666666664</v>
      </c>
      <c r="AR15" s="16" t="s">
        <v>759</v>
      </c>
      <c r="AS15" s="17">
        <f>(A1L208C19 + A1L208C20)</f>
        <v>67</v>
      </c>
      <c r="AT15" s="16" t="s">
        <v>760</v>
      </c>
      <c r="AU15" s="17">
        <f>IF(RUN_YEARS &gt; 3,(A1L208C1 + A1L208C4 + A1L208C7 + A1L208C10) / 4, 0)</f>
        <v>29.25</v>
      </c>
      <c r="AV15" s="16" t="s">
        <v>761</v>
      </c>
      <c r="AW15" s="17">
        <f>IF(RUN_YEARS &gt; 3,(A1L208C2 + A1L208C5 + A1L208C8 + A1L208C11) / 4, 0)</f>
        <v>36.5</v>
      </c>
      <c r="AX15" s="16" t="s">
        <v>762</v>
      </c>
      <c r="AY15" s="17">
        <f>(A1L208C22 + A1L208C23)</f>
        <v>65.75</v>
      </c>
      <c r="AZ15" s="16" t="s">
        <v>763</v>
      </c>
      <c r="BA15" s="17">
        <f>IF(RUN_YEARS &gt; 4,(A1L208C1 + A1L208C4 + A1L208C7 + A1L208C10 + A1L208C13) / 5, 0)</f>
        <v>27.4</v>
      </c>
      <c r="BB15" s="16" t="s">
        <v>764</v>
      </c>
      <c r="BC15" s="17">
        <f>IF(RUN_YEARS &gt; 4,(A1L208C2 + A1L208C5 + A1L208C8 + A1L208C11 + A1L208C14) / 5, 0)</f>
        <v>35.799999999999997</v>
      </c>
      <c r="BD15" s="16" t="s">
        <v>765</v>
      </c>
      <c r="BE15" s="17">
        <f>(A1L208C25 + A1L208C26)</f>
        <v>63.199999999999996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105</v>
      </c>
      <c r="F16" s="16" t="s">
        <v>174</v>
      </c>
      <c r="G16" s="15">
        <v>100</v>
      </c>
      <c r="H16" s="16" t="s">
        <v>766</v>
      </c>
      <c r="I16" s="17">
        <f>(A1L209C1 + A1L209C2)</f>
        <v>205</v>
      </c>
      <c r="J16" s="16" t="s">
        <v>175</v>
      </c>
      <c r="K16" s="15">
        <v>129</v>
      </c>
      <c r="L16" s="16" t="s">
        <v>175</v>
      </c>
      <c r="M16" s="15">
        <v>116</v>
      </c>
      <c r="N16" s="16" t="s">
        <v>767</v>
      </c>
      <c r="O16" s="17">
        <f>(A1L209C4 + A1L209C5)</f>
        <v>245</v>
      </c>
      <c r="P16" s="16" t="s">
        <v>176</v>
      </c>
      <c r="Q16" s="15">
        <v>80</v>
      </c>
      <c r="R16" s="16" t="s">
        <v>176</v>
      </c>
      <c r="S16" s="15">
        <v>105</v>
      </c>
      <c r="T16" s="16" t="s">
        <v>768</v>
      </c>
      <c r="U16" s="17">
        <f>(A1L209C7 + A1L209C8)</f>
        <v>185</v>
      </c>
      <c r="V16" s="16" t="s">
        <v>177</v>
      </c>
      <c r="W16" s="15">
        <v>57</v>
      </c>
      <c r="X16" s="16" t="s">
        <v>177</v>
      </c>
      <c r="Y16" s="15">
        <v>88</v>
      </c>
      <c r="Z16" s="16" t="s">
        <v>769</v>
      </c>
      <c r="AA16" s="17">
        <f>(A1L209C10 + A1L209C11)</f>
        <v>145</v>
      </c>
      <c r="AB16" s="16" t="s">
        <v>178</v>
      </c>
      <c r="AC16" s="15">
        <v>159</v>
      </c>
      <c r="AD16" s="16" t="s">
        <v>178</v>
      </c>
      <c r="AE16" s="15">
        <v>193</v>
      </c>
      <c r="AF16" s="16" t="s">
        <v>770</v>
      </c>
      <c r="AG16" s="17">
        <f>(A1L209C13 + A1L209C14)</f>
        <v>352</v>
      </c>
      <c r="AH16" s="16" t="s">
        <v>771</v>
      </c>
      <c r="AI16" s="17">
        <f>IF(RUN_YEARS &gt; 1,(A1L209C1 + A1L209C4) / 2, 0)</f>
        <v>117</v>
      </c>
      <c r="AJ16" s="16" t="s">
        <v>772</v>
      </c>
      <c r="AK16" s="17">
        <f>IF(RUN_YEARS &gt; 1,(A1L209C2 + A1L209C5) / 2, 0)</f>
        <v>108</v>
      </c>
      <c r="AL16" s="16" t="s">
        <v>773</v>
      </c>
      <c r="AM16" s="17">
        <f>(A1L209C16 + A1L209C17)</f>
        <v>225</v>
      </c>
      <c r="AN16" s="16" t="s">
        <v>774</v>
      </c>
      <c r="AO16" s="17">
        <f>IF(RUN_YEARS &gt; 2,(A1L209C1 + A1L209C4 + A1L209C7) / 3, 0)</f>
        <v>104.66666666666667</v>
      </c>
      <c r="AP16" s="16" t="s">
        <v>775</v>
      </c>
      <c r="AQ16" s="17">
        <f>IF(RUN_YEARS &gt; 2,(A1L209C2 + A1L209C5 + A1L209C8) / 3, 0)</f>
        <v>107</v>
      </c>
      <c r="AR16" s="16" t="s">
        <v>776</v>
      </c>
      <c r="AS16" s="17">
        <f>(A1L209C19 + A1L209C20)</f>
        <v>211.66666666666669</v>
      </c>
      <c r="AT16" s="16" t="s">
        <v>777</v>
      </c>
      <c r="AU16" s="17">
        <f>IF(RUN_YEARS &gt; 3,(A1L209C1 + A1L209C4 + A1L209C7 + A1L209C10) / 4, 0)</f>
        <v>92.75</v>
      </c>
      <c r="AV16" s="16" t="s">
        <v>778</v>
      </c>
      <c r="AW16" s="17">
        <f>IF(RUN_YEARS &gt; 3,(A1L209C2 + A1L209C5 + A1L209C8 + A1L209C11) / 4, 0)</f>
        <v>102.25</v>
      </c>
      <c r="AX16" s="16" t="s">
        <v>779</v>
      </c>
      <c r="AY16" s="17">
        <f>(A1L209C22 + A1L209C23)</f>
        <v>195</v>
      </c>
      <c r="AZ16" s="16" t="s">
        <v>780</v>
      </c>
      <c r="BA16" s="17">
        <f>IF(RUN_YEARS &gt; 4,(A1L209C1 + A1L209C4 + A1L209C7 + A1L209C10 + A1L209C13) / 5, 0)</f>
        <v>106</v>
      </c>
      <c r="BB16" s="16" t="s">
        <v>781</v>
      </c>
      <c r="BC16" s="17">
        <f>IF(RUN_YEARS &gt; 4,(A1L209C2 + A1L209C5 + A1L209C8 + A1L209C11 + A1L209C14) / 5, 0)</f>
        <v>120.4</v>
      </c>
      <c r="BD16" s="16" t="s">
        <v>782</v>
      </c>
      <c r="BE16" s="17">
        <f>(A1L209C25 + A1L209C26)</f>
        <v>226.4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303</v>
      </c>
      <c r="F17" s="16" t="s">
        <v>174</v>
      </c>
      <c r="G17" s="15">
        <v>278</v>
      </c>
      <c r="H17" s="16" t="s">
        <v>783</v>
      </c>
      <c r="I17" s="17">
        <f>(A1L210C1 + A1L210C2)</f>
        <v>581</v>
      </c>
      <c r="J17" s="16" t="s">
        <v>175</v>
      </c>
      <c r="K17" s="15">
        <v>386</v>
      </c>
      <c r="L17" s="16" t="s">
        <v>175</v>
      </c>
      <c r="M17" s="15">
        <v>356</v>
      </c>
      <c r="N17" s="16" t="s">
        <v>784</v>
      </c>
      <c r="O17" s="17">
        <f>(A1L210C4 + A1L210C5)</f>
        <v>742</v>
      </c>
      <c r="P17" s="16" t="s">
        <v>176</v>
      </c>
      <c r="Q17" s="15">
        <v>443</v>
      </c>
      <c r="R17" s="16" t="s">
        <v>176</v>
      </c>
      <c r="S17" s="15">
        <v>419</v>
      </c>
      <c r="T17" s="16" t="s">
        <v>785</v>
      </c>
      <c r="U17" s="17">
        <f>(A1L210C7 + A1L210C8)</f>
        <v>862</v>
      </c>
      <c r="V17" s="16" t="s">
        <v>177</v>
      </c>
      <c r="W17" s="15">
        <v>691</v>
      </c>
      <c r="X17" s="16" t="s">
        <v>177</v>
      </c>
      <c r="Y17" s="15">
        <v>833</v>
      </c>
      <c r="Z17" s="16" t="s">
        <v>786</v>
      </c>
      <c r="AA17" s="17">
        <f>(A1L210C10 + A1L210C11)</f>
        <v>1524</v>
      </c>
      <c r="AB17" s="16" t="s">
        <v>178</v>
      </c>
      <c r="AC17" s="15">
        <v>742</v>
      </c>
      <c r="AD17" s="16" t="s">
        <v>178</v>
      </c>
      <c r="AE17" s="15">
        <v>948</v>
      </c>
      <c r="AF17" s="16" t="s">
        <v>787</v>
      </c>
      <c r="AG17" s="17">
        <f>(A1L210C13 + A1L210C14)</f>
        <v>1690</v>
      </c>
      <c r="AH17" s="16" t="s">
        <v>788</v>
      </c>
      <c r="AI17" s="17">
        <f>IF(RUN_YEARS &gt; 1,(A1L210C1 + A1L210C4) / 2, 0)</f>
        <v>344.5</v>
      </c>
      <c r="AJ17" s="16" t="s">
        <v>789</v>
      </c>
      <c r="AK17" s="17">
        <f>IF(RUN_YEARS &gt; 1,(A1L210C2 + A1L210C5) / 2, 0)</f>
        <v>317</v>
      </c>
      <c r="AL17" s="16" t="s">
        <v>790</v>
      </c>
      <c r="AM17" s="17">
        <f>(A1L210C16 + A1L210C17)</f>
        <v>661.5</v>
      </c>
      <c r="AN17" s="16" t="s">
        <v>791</v>
      </c>
      <c r="AO17" s="17">
        <f>IF(RUN_YEARS &gt; 2,(A1L210C1 + A1L210C4 + A1L210C7) / 3, 0)</f>
        <v>377.33333333333331</v>
      </c>
      <c r="AP17" s="16" t="s">
        <v>792</v>
      </c>
      <c r="AQ17" s="17">
        <f>IF(RUN_YEARS &gt; 2,(A1L210C2 + A1L210C5 + A1L210C8) / 3, 0)</f>
        <v>351</v>
      </c>
      <c r="AR17" s="16" t="s">
        <v>793</v>
      </c>
      <c r="AS17" s="17">
        <f>(A1L210C19 + A1L210C20)</f>
        <v>728.33333333333326</v>
      </c>
      <c r="AT17" s="16" t="s">
        <v>794</v>
      </c>
      <c r="AU17" s="17">
        <f>IF(RUN_YEARS &gt; 3,(A1L210C1 + A1L210C4 + A1L210C7 + A1L210C10) / 4, 0)</f>
        <v>455.75</v>
      </c>
      <c r="AV17" s="16" t="s">
        <v>795</v>
      </c>
      <c r="AW17" s="17">
        <f>IF(RUN_YEARS &gt; 3,(A1L210C2 + A1L210C5 + A1L210C8 + A1L210C11) / 4, 0)</f>
        <v>471.5</v>
      </c>
      <c r="AX17" s="16" t="s">
        <v>796</v>
      </c>
      <c r="AY17" s="17">
        <f>(A1L210C22 + A1L210C23)</f>
        <v>927.25</v>
      </c>
      <c r="AZ17" s="16" t="s">
        <v>797</v>
      </c>
      <c r="BA17" s="17">
        <f>IF(RUN_YEARS &gt; 4,(A1L210C1 + A1L210C4 + A1L210C7 + A1L210C10 + A1L210C13) / 5, 0)</f>
        <v>513</v>
      </c>
      <c r="BB17" s="16" t="s">
        <v>798</v>
      </c>
      <c r="BC17" s="17">
        <f>IF(RUN_YEARS &gt; 4,(A1L210C2 + A1L210C5 + A1L210C8 + A1L210C11 + A1L210C14) / 5, 0)</f>
        <v>566.79999999999995</v>
      </c>
      <c r="BD17" s="16" t="s">
        <v>799</v>
      </c>
      <c r="BE17" s="17">
        <f>(A1L210C25 + A1L210C26)</f>
        <v>1079.8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10157</v>
      </c>
      <c r="F18" s="16" t="s">
        <v>174</v>
      </c>
      <c r="G18" s="15">
        <v>407</v>
      </c>
      <c r="H18" s="16" t="s">
        <v>800</v>
      </c>
      <c r="I18" s="17">
        <f>(A1L211C1 + A1L211C2)</f>
        <v>10564</v>
      </c>
      <c r="J18" s="16" t="s">
        <v>175</v>
      </c>
      <c r="K18" s="15">
        <v>11679</v>
      </c>
      <c r="L18" s="16" t="s">
        <v>175</v>
      </c>
      <c r="M18" s="15">
        <v>506</v>
      </c>
      <c r="N18" s="16" t="s">
        <v>801</v>
      </c>
      <c r="O18" s="17">
        <f>(A1L211C4 + A1L211C5)</f>
        <v>12185</v>
      </c>
      <c r="P18" s="16" t="s">
        <v>176</v>
      </c>
      <c r="Q18" s="15">
        <v>10749</v>
      </c>
      <c r="R18" s="16" t="s">
        <v>176</v>
      </c>
      <c r="S18" s="15">
        <v>845</v>
      </c>
      <c r="T18" s="16" t="s">
        <v>802</v>
      </c>
      <c r="U18" s="17">
        <f>(A1L211C7 + A1L211C8)</f>
        <v>11594</v>
      </c>
      <c r="V18" s="16" t="s">
        <v>177</v>
      </c>
      <c r="W18" s="15">
        <v>10516</v>
      </c>
      <c r="X18" s="16" t="s">
        <v>177</v>
      </c>
      <c r="Y18" s="15">
        <v>739</v>
      </c>
      <c r="Z18" s="16" t="s">
        <v>803</v>
      </c>
      <c r="AA18" s="17">
        <f>(A1L211C10 + A1L211C11)</f>
        <v>11255</v>
      </c>
      <c r="AB18" s="16" t="s">
        <v>178</v>
      </c>
      <c r="AC18" s="15">
        <v>11178</v>
      </c>
      <c r="AD18" s="16" t="s">
        <v>178</v>
      </c>
      <c r="AE18" s="15">
        <v>810</v>
      </c>
      <c r="AF18" s="16" t="s">
        <v>804</v>
      </c>
      <c r="AG18" s="17">
        <f>(A1L211C13 + A1L211C14)</f>
        <v>11988</v>
      </c>
      <c r="AH18" s="16" t="s">
        <v>805</v>
      </c>
      <c r="AI18" s="17">
        <f>IF(RUN_YEARS &gt; 1,(A1L211C1 + A1L211C4) / 2, 0)</f>
        <v>10918</v>
      </c>
      <c r="AJ18" s="16" t="s">
        <v>806</v>
      </c>
      <c r="AK18" s="17">
        <f>IF(RUN_YEARS &gt; 1,(A1L211C2 + A1L211C5) / 2, 0)</f>
        <v>456.5</v>
      </c>
      <c r="AL18" s="16" t="s">
        <v>807</v>
      </c>
      <c r="AM18" s="17">
        <f>(A1L211C16 + A1L211C17)</f>
        <v>11374.5</v>
      </c>
      <c r="AN18" s="16" t="s">
        <v>808</v>
      </c>
      <c r="AO18" s="17">
        <f>IF(RUN_YEARS &gt; 2,(A1L211C1 + A1L211C4 + A1L211C7) / 3, 0)</f>
        <v>10861.666666666666</v>
      </c>
      <c r="AP18" s="16" t="s">
        <v>809</v>
      </c>
      <c r="AQ18" s="17">
        <f>IF(RUN_YEARS &gt; 2,(A1L211C2 + A1L211C5 + A1L211C8) / 3, 0)</f>
        <v>586</v>
      </c>
      <c r="AR18" s="16" t="s">
        <v>810</v>
      </c>
      <c r="AS18" s="17">
        <f>(A1L211C19 + A1L211C20)</f>
        <v>11447.666666666666</v>
      </c>
      <c r="AT18" s="16" t="s">
        <v>811</v>
      </c>
      <c r="AU18" s="17">
        <f>IF(RUN_YEARS &gt; 3,(A1L211C1 + A1L211C4 + A1L211C7 + A1L211C10) / 4, 0)</f>
        <v>10775.25</v>
      </c>
      <c r="AV18" s="16" t="s">
        <v>812</v>
      </c>
      <c r="AW18" s="17">
        <f>IF(RUN_YEARS &gt; 3,(A1L211C2 + A1L211C5 + A1L211C8 + A1L211C11) / 4, 0)</f>
        <v>624.25</v>
      </c>
      <c r="AX18" s="16" t="s">
        <v>813</v>
      </c>
      <c r="AY18" s="17">
        <f>(A1L211C22 + A1L211C23)</f>
        <v>11399.5</v>
      </c>
      <c r="AZ18" s="16" t="s">
        <v>814</v>
      </c>
      <c r="BA18" s="17">
        <f>IF(RUN_YEARS &gt; 4,(A1L211C1 + A1L211C4 + A1L211C7 + A1L211C10 + A1L211C13) / 5, 0)</f>
        <v>10855.8</v>
      </c>
      <c r="BB18" s="16" t="s">
        <v>815</v>
      </c>
      <c r="BC18" s="17">
        <f>IF(RUN_YEARS &gt; 4,(A1L211C2 + A1L211C5 + A1L211C8 + A1L211C11 + A1L211C14) / 5, 0)</f>
        <v>661.4</v>
      </c>
      <c r="BD18" s="16" t="s">
        <v>816</v>
      </c>
      <c r="BE18" s="17">
        <f>(A1L211C25 + A1L211C26)</f>
        <v>11517.199999999999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3072</v>
      </c>
      <c r="F19" s="16" t="s">
        <v>174</v>
      </c>
      <c r="G19" s="15">
        <v>1608</v>
      </c>
      <c r="H19" s="16" t="s">
        <v>817</v>
      </c>
      <c r="I19" s="17">
        <f>(A1L212C1 + A1L212C2)</f>
        <v>4680</v>
      </c>
      <c r="J19" s="16" t="s">
        <v>175</v>
      </c>
      <c r="K19" s="15">
        <v>3703</v>
      </c>
      <c r="L19" s="16" t="s">
        <v>175</v>
      </c>
      <c r="M19" s="15">
        <v>1651</v>
      </c>
      <c r="N19" s="16" t="s">
        <v>818</v>
      </c>
      <c r="O19" s="17">
        <f>(A1L212C4 + A1L212C5)</f>
        <v>5354</v>
      </c>
      <c r="P19" s="16" t="s">
        <v>176</v>
      </c>
      <c r="Q19" s="15">
        <v>3359</v>
      </c>
      <c r="R19" s="16" t="s">
        <v>176</v>
      </c>
      <c r="S19" s="15">
        <v>2139</v>
      </c>
      <c r="T19" s="16" t="s">
        <v>819</v>
      </c>
      <c r="U19" s="17">
        <f>(A1L212C7 + A1L212C8)</f>
        <v>5498</v>
      </c>
      <c r="V19" s="16" t="s">
        <v>177</v>
      </c>
      <c r="W19" s="15">
        <v>3385</v>
      </c>
      <c r="X19" s="16" t="s">
        <v>177</v>
      </c>
      <c r="Y19" s="15">
        <v>1620</v>
      </c>
      <c r="Z19" s="16" t="s">
        <v>820</v>
      </c>
      <c r="AA19" s="17">
        <f>(A1L212C10 + A1L212C11)</f>
        <v>5005</v>
      </c>
      <c r="AB19" s="16" t="s">
        <v>178</v>
      </c>
      <c r="AC19" s="15">
        <v>2973</v>
      </c>
      <c r="AD19" s="16" t="s">
        <v>178</v>
      </c>
      <c r="AE19" s="15">
        <v>1325</v>
      </c>
      <c r="AF19" s="16" t="s">
        <v>821</v>
      </c>
      <c r="AG19" s="17">
        <f>(A1L212C13 + A1L212C14)</f>
        <v>4298</v>
      </c>
      <c r="AH19" s="16" t="s">
        <v>822</v>
      </c>
      <c r="AI19" s="17">
        <f>IF(RUN_YEARS &gt; 1,(A1L212C1 + A1L212C4) / 2, 0)</f>
        <v>3387.5</v>
      </c>
      <c r="AJ19" s="16" t="s">
        <v>823</v>
      </c>
      <c r="AK19" s="17">
        <f>IF(RUN_YEARS &gt; 1,(A1L212C2 + A1L212C5) / 2, 0)</f>
        <v>1629.5</v>
      </c>
      <c r="AL19" s="16" t="s">
        <v>824</v>
      </c>
      <c r="AM19" s="17">
        <f>(A1L212C16 + A1L212C17)</f>
        <v>5017</v>
      </c>
      <c r="AN19" s="16" t="s">
        <v>825</v>
      </c>
      <c r="AO19" s="17">
        <f>IF(RUN_YEARS &gt; 2,(A1L212C1 + A1L212C4 + A1L212C7) / 3, 0)</f>
        <v>3378</v>
      </c>
      <c r="AP19" s="16" t="s">
        <v>826</v>
      </c>
      <c r="AQ19" s="17">
        <f>IF(RUN_YEARS &gt; 2,(A1L212C2 + A1L212C5 + A1L212C8) / 3, 0)</f>
        <v>1799.3333333333333</v>
      </c>
      <c r="AR19" s="16" t="s">
        <v>827</v>
      </c>
      <c r="AS19" s="17">
        <f>(A1L212C19 + A1L212C20)</f>
        <v>5177.333333333333</v>
      </c>
      <c r="AT19" s="16" t="s">
        <v>828</v>
      </c>
      <c r="AU19" s="17">
        <f>IF(RUN_YEARS &gt; 3,(A1L212C1 + A1L212C4 + A1L212C7 + A1L212C10) / 4, 0)</f>
        <v>3379.75</v>
      </c>
      <c r="AV19" s="16" t="s">
        <v>829</v>
      </c>
      <c r="AW19" s="17">
        <f>IF(RUN_YEARS &gt; 3,(A1L212C2 + A1L212C5 + A1L212C8 + A1L212C11) / 4, 0)</f>
        <v>1754.5</v>
      </c>
      <c r="AX19" s="16" t="s">
        <v>830</v>
      </c>
      <c r="AY19" s="17">
        <f>(A1L212C22 + A1L212C23)</f>
        <v>5134.25</v>
      </c>
      <c r="AZ19" s="16" t="s">
        <v>831</v>
      </c>
      <c r="BA19" s="17">
        <f>IF(RUN_YEARS &gt; 4,(A1L212C1 + A1L212C4 + A1L212C7 + A1L212C10 + A1L212C13) / 5, 0)</f>
        <v>3298.4</v>
      </c>
      <c r="BB19" s="16" t="s">
        <v>832</v>
      </c>
      <c r="BC19" s="17">
        <f>IF(RUN_YEARS &gt; 4,(A1L212C2 + A1L212C5 + A1L212C8 + A1L212C11 + A1L212C14) / 5, 0)</f>
        <v>1668.6</v>
      </c>
      <c r="BD19" s="16" t="s">
        <v>833</v>
      </c>
      <c r="BE19" s="17">
        <f>(A1L212C25 + A1L212C26)</f>
        <v>4967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112</v>
      </c>
      <c r="F20" s="16" t="s">
        <v>174</v>
      </c>
      <c r="G20" s="15">
        <v>177</v>
      </c>
      <c r="H20" s="16" t="s">
        <v>834</v>
      </c>
      <c r="I20" s="17">
        <f>(A1L213C1 + A1L213C2)</f>
        <v>289</v>
      </c>
      <c r="J20" s="16" t="s">
        <v>175</v>
      </c>
      <c r="K20" s="15">
        <v>23</v>
      </c>
      <c r="L20" s="16" t="s">
        <v>175</v>
      </c>
      <c r="M20" s="15">
        <v>39</v>
      </c>
      <c r="N20" s="16" t="s">
        <v>835</v>
      </c>
      <c r="O20" s="17">
        <f>(A1L213C4 + A1L213C5)</f>
        <v>62</v>
      </c>
      <c r="P20" s="16" t="s">
        <v>176</v>
      </c>
      <c r="Q20" s="15">
        <v>30</v>
      </c>
      <c r="R20" s="16" t="s">
        <v>176</v>
      </c>
      <c r="S20" s="15">
        <v>43</v>
      </c>
      <c r="T20" s="16" t="s">
        <v>836</v>
      </c>
      <c r="U20" s="17">
        <f>(A1L213C7 + A1L213C8)</f>
        <v>73</v>
      </c>
      <c r="V20" s="16" t="s">
        <v>177</v>
      </c>
      <c r="W20" s="15">
        <v>22</v>
      </c>
      <c r="X20" s="16" t="s">
        <v>177</v>
      </c>
      <c r="Y20" s="15">
        <v>32</v>
      </c>
      <c r="Z20" s="16" t="s">
        <v>837</v>
      </c>
      <c r="AA20" s="17">
        <f>(A1L213C10 + A1L213C11)</f>
        <v>54</v>
      </c>
      <c r="AB20" s="16" t="s">
        <v>178</v>
      </c>
      <c r="AC20" s="15">
        <v>12</v>
      </c>
      <c r="AD20" s="16" t="s">
        <v>178</v>
      </c>
      <c r="AE20" s="15">
        <v>17</v>
      </c>
      <c r="AF20" s="16" t="s">
        <v>838</v>
      </c>
      <c r="AG20" s="17">
        <f>(A1L213C13 + A1L213C14)</f>
        <v>29</v>
      </c>
      <c r="AH20" s="16" t="s">
        <v>839</v>
      </c>
      <c r="AI20" s="17">
        <f>IF(RUN_YEARS &gt; 1,(A1L213C1 + A1L213C4) / 2, 0)</f>
        <v>67.5</v>
      </c>
      <c r="AJ20" s="16" t="s">
        <v>840</v>
      </c>
      <c r="AK20" s="17">
        <f>IF(RUN_YEARS &gt; 1,(A1L213C2 + A1L213C5) / 2, 0)</f>
        <v>108</v>
      </c>
      <c r="AL20" s="16" t="s">
        <v>841</v>
      </c>
      <c r="AM20" s="17">
        <f>(A1L213C16 + A1L213C17)</f>
        <v>175.5</v>
      </c>
      <c r="AN20" s="16" t="s">
        <v>842</v>
      </c>
      <c r="AO20" s="17">
        <f>IF(RUN_YEARS &gt; 2,(A1L213C1 + A1L213C4 + A1L213C7) / 3, 0)</f>
        <v>55</v>
      </c>
      <c r="AP20" s="16" t="s">
        <v>843</v>
      </c>
      <c r="AQ20" s="17">
        <f>IF(RUN_YEARS &gt; 2,(A1L213C2 + A1L213C5 + A1L213C8) / 3, 0)</f>
        <v>86.333333333333329</v>
      </c>
      <c r="AR20" s="16" t="s">
        <v>844</v>
      </c>
      <c r="AS20" s="17">
        <f>(A1L213C19 + A1L213C20)</f>
        <v>141.33333333333331</v>
      </c>
      <c r="AT20" s="16" t="s">
        <v>845</v>
      </c>
      <c r="AU20" s="17">
        <f>IF(RUN_YEARS &gt; 3,(A1L213C1 + A1L213C4 + A1L213C7 + A1L213C10) / 4, 0)</f>
        <v>46.75</v>
      </c>
      <c r="AV20" s="16" t="s">
        <v>846</v>
      </c>
      <c r="AW20" s="17">
        <f>IF(RUN_YEARS &gt; 3,(A1L213C2 + A1L213C5 + A1L213C8 + A1L213C11) / 4, 0)</f>
        <v>72.75</v>
      </c>
      <c r="AX20" s="16" t="s">
        <v>847</v>
      </c>
      <c r="AY20" s="17">
        <f>(A1L213C22 + A1L213C23)</f>
        <v>119.5</v>
      </c>
      <c r="AZ20" s="16" t="s">
        <v>848</v>
      </c>
      <c r="BA20" s="17">
        <f>IF(RUN_YEARS &gt; 4,(A1L213C1 + A1L213C4 + A1L213C7 + A1L213C10 + A1L213C13) / 5, 0)</f>
        <v>39.799999999999997</v>
      </c>
      <c r="BB20" s="16" t="s">
        <v>849</v>
      </c>
      <c r="BC20" s="17">
        <f>IF(RUN_YEARS &gt; 4,(A1L213C2 + A1L213C5 + A1L213C8 + A1L213C11 + A1L213C14) / 5, 0)</f>
        <v>61.6</v>
      </c>
      <c r="BD20" s="16" t="s">
        <v>850</v>
      </c>
      <c r="BE20" s="17">
        <f>(A1L213C25 + A1L213C26)</f>
        <v>101.4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9961</v>
      </c>
      <c r="F21" s="16" t="s">
        <v>174</v>
      </c>
      <c r="G21" s="15">
        <v>10394</v>
      </c>
      <c r="H21" s="16" t="s">
        <v>851</v>
      </c>
      <c r="I21" s="17">
        <f>(A1L214C1 + A1L214C2)</f>
        <v>20355</v>
      </c>
      <c r="J21" s="16" t="s">
        <v>175</v>
      </c>
      <c r="K21" s="15">
        <v>11312</v>
      </c>
      <c r="L21" s="16" t="s">
        <v>175</v>
      </c>
      <c r="M21" s="15">
        <v>12141</v>
      </c>
      <c r="N21" s="16" t="s">
        <v>852</v>
      </c>
      <c r="O21" s="17">
        <f>(A1L214C4 + A1L214C5)</f>
        <v>23453</v>
      </c>
      <c r="P21" s="16" t="s">
        <v>176</v>
      </c>
      <c r="Q21" s="15">
        <v>10229</v>
      </c>
      <c r="R21" s="16" t="s">
        <v>176</v>
      </c>
      <c r="S21" s="15">
        <v>9694</v>
      </c>
      <c r="T21" s="16" t="s">
        <v>853</v>
      </c>
      <c r="U21" s="17">
        <f>(A1L214C7 + A1L214C8)</f>
        <v>19923</v>
      </c>
      <c r="V21" s="16" t="s">
        <v>177</v>
      </c>
      <c r="W21" s="15">
        <v>9286</v>
      </c>
      <c r="X21" s="16" t="s">
        <v>177</v>
      </c>
      <c r="Y21" s="15">
        <v>9395</v>
      </c>
      <c r="Z21" s="16" t="s">
        <v>854</v>
      </c>
      <c r="AA21" s="17">
        <f>(A1L214C10 + A1L214C11)</f>
        <v>18681</v>
      </c>
      <c r="AB21" s="16" t="s">
        <v>178</v>
      </c>
      <c r="AC21" s="15">
        <v>10068</v>
      </c>
      <c r="AD21" s="16" t="s">
        <v>178</v>
      </c>
      <c r="AE21" s="15">
        <v>10361</v>
      </c>
      <c r="AF21" s="16" t="s">
        <v>855</v>
      </c>
      <c r="AG21" s="17">
        <f>(A1L214C13 + A1L214C14)</f>
        <v>20429</v>
      </c>
      <c r="AH21" s="16" t="s">
        <v>856</v>
      </c>
      <c r="AI21" s="17">
        <f>IF(RUN_YEARS &gt; 1,(A1L214C1 + A1L214C4) / 2, 0)</f>
        <v>10636.5</v>
      </c>
      <c r="AJ21" s="16" t="s">
        <v>857</v>
      </c>
      <c r="AK21" s="17">
        <f>IF(RUN_YEARS &gt; 1,(A1L214C2 + A1L214C5) / 2, 0)</f>
        <v>11267.5</v>
      </c>
      <c r="AL21" s="16" t="s">
        <v>858</v>
      </c>
      <c r="AM21" s="17">
        <f>(A1L214C16 + A1L214C17)</f>
        <v>21904</v>
      </c>
      <c r="AN21" s="16" t="s">
        <v>859</v>
      </c>
      <c r="AO21" s="17">
        <f>IF(RUN_YEARS &gt; 2,(A1L214C1 + A1L214C4 + A1L214C7) / 3, 0)</f>
        <v>10500.666666666666</v>
      </c>
      <c r="AP21" s="16" t="s">
        <v>860</v>
      </c>
      <c r="AQ21" s="17">
        <f>IF(RUN_YEARS &gt; 2,(A1L214C2 + A1L214C5 + A1L214C8) / 3, 0)</f>
        <v>10743</v>
      </c>
      <c r="AR21" s="16" t="s">
        <v>861</v>
      </c>
      <c r="AS21" s="17">
        <f>(A1L214C19 + A1L214C20)</f>
        <v>21243.666666666664</v>
      </c>
      <c r="AT21" s="16" t="s">
        <v>862</v>
      </c>
      <c r="AU21" s="17">
        <f>IF(RUN_YEARS &gt; 3,(A1L214C1 + A1L214C4 + A1L214C7 + A1L214C10) / 4, 0)</f>
        <v>10197</v>
      </c>
      <c r="AV21" s="16" t="s">
        <v>863</v>
      </c>
      <c r="AW21" s="17">
        <f>IF(RUN_YEARS &gt; 3,(A1L214C2 + A1L214C5 + A1L214C8 + A1L214C11) / 4, 0)</f>
        <v>10406</v>
      </c>
      <c r="AX21" s="16" t="s">
        <v>864</v>
      </c>
      <c r="AY21" s="17">
        <f>(A1L214C22 + A1L214C23)</f>
        <v>20603</v>
      </c>
      <c r="AZ21" s="16" t="s">
        <v>865</v>
      </c>
      <c r="BA21" s="17">
        <f>IF(RUN_YEARS &gt; 4,(A1L214C1 + A1L214C4 + A1L214C7 + A1L214C10 + A1L214C13) / 5, 0)</f>
        <v>10171.200000000001</v>
      </c>
      <c r="BB21" s="16" t="s">
        <v>866</v>
      </c>
      <c r="BC21" s="17">
        <f>IF(RUN_YEARS &gt; 4,(A1L214C2 + A1L214C5 + A1L214C8 + A1L214C11 + A1L214C14) / 5, 0)</f>
        <v>10397</v>
      </c>
      <c r="BD21" s="16" t="s">
        <v>867</v>
      </c>
      <c r="BE21" s="17">
        <f>(A1L214C25 + A1L214C26)</f>
        <v>20568.2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189</v>
      </c>
      <c r="F22" s="16" t="s">
        <v>174</v>
      </c>
      <c r="G22" s="15">
        <v>223</v>
      </c>
      <c r="H22" s="16" t="s">
        <v>868</v>
      </c>
      <c r="I22" s="17">
        <f>(A1L215C1 + A1L215C2)</f>
        <v>412</v>
      </c>
      <c r="J22" s="16" t="s">
        <v>175</v>
      </c>
      <c r="K22" s="15">
        <v>166</v>
      </c>
      <c r="L22" s="16" t="s">
        <v>175</v>
      </c>
      <c r="M22" s="15">
        <v>241</v>
      </c>
      <c r="N22" s="16" t="s">
        <v>869</v>
      </c>
      <c r="O22" s="17">
        <f>(A1L215C4 + A1L215C5)</f>
        <v>407</v>
      </c>
      <c r="P22" s="16" t="s">
        <v>176</v>
      </c>
      <c r="Q22" s="15">
        <v>251</v>
      </c>
      <c r="R22" s="16" t="s">
        <v>176</v>
      </c>
      <c r="S22" s="15">
        <v>291</v>
      </c>
      <c r="T22" s="16" t="s">
        <v>870</v>
      </c>
      <c r="U22" s="17">
        <f>(A1L215C7 + A1L215C8)</f>
        <v>542</v>
      </c>
      <c r="V22" s="16" t="s">
        <v>177</v>
      </c>
      <c r="W22" s="15">
        <v>281</v>
      </c>
      <c r="X22" s="16" t="s">
        <v>177</v>
      </c>
      <c r="Y22" s="15">
        <v>298</v>
      </c>
      <c r="Z22" s="16" t="s">
        <v>871</v>
      </c>
      <c r="AA22" s="17">
        <f>(A1L215C10 + A1L215C11)</f>
        <v>579</v>
      </c>
      <c r="AB22" s="16" t="s">
        <v>178</v>
      </c>
      <c r="AC22" s="15">
        <v>428</v>
      </c>
      <c r="AD22" s="16" t="s">
        <v>178</v>
      </c>
      <c r="AE22" s="15">
        <v>484</v>
      </c>
      <c r="AF22" s="16" t="s">
        <v>872</v>
      </c>
      <c r="AG22" s="17">
        <f>(A1L215C13 + A1L215C14)</f>
        <v>912</v>
      </c>
      <c r="AH22" s="16" t="s">
        <v>873</v>
      </c>
      <c r="AI22" s="17">
        <f>IF(RUN_YEARS &gt; 1,(A1L215C1 + A1L215C4) / 2, 0)</f>
        <v>177.5</v>
      </c>
      <c r="AJ22" s="16" t="s">
        <v>874</v>
      </c>
      <c r="AK22" s="17">
        <f>IF(RUN_YEARS &gt; 1,(A1L215C2 + A1L215C5) / 2, 0)</f>
        <v>232</v>
      </c>
      <c r="AL22" s="16" t="s">
        <v>875</v>
      </c>
      <c r="AM22" s="17">
        <f>(A1L215C16 + A1L215C17)</f>
        <v>409.5</v>
      </c>
      <c r="AN22" s="16" t="s">
        <v>876</v>
      </c>
      <c r="AO22" s="17">
        <f>IF(RUN_YEARS &gt; 2,(A1L215C1 + A1L215C4 + A1L215C7) / 3, 0)</f>
        <v>202</v>
      </c>
      <c r="AP22" s="16" t="s">
        <v>877</v>
      </c>
      <c r="AQ22" s="17">
        <f>IF(RUN_YEARS &gt; 2,(A1L215C2 + A1L215C5 + A1L215C8) / 3, 0)</f>
        <v>251.66666666666666</v>
      </c>
      <c r="AR22" s="16" t="s">
        <v>878</v>
      </c>
      <c r="AS22" s="17">
        <f>(A1L215C19 + A1L215C20)</f>
        <v>453.66666666666663</v>
      </c>
      <c r="AT22" s="16" t="s">
        <v>879</v>
      </c>
      <c r="AU22" s="17">
        <f>IF(RUN_YEARS &gt; 3,(A1L215C1 + A1L215C4 + A1L215C7 + A1L215C10) / 4, 0)</f>
        <v>221.75</v>
      </c>
      <c r="AV22" s="16" t="s">
        <v>880</v>
      </c>
      <c r="AW22" s="17">
        <f>IF(RUN_YEARS &gt; 3,(A1L215C2 + A1L215C5 + A1L215C8 + A1L215C11) / 4, 0)</f>
        <v>263.25</v>
      </c>
      <c r="AX22" s="16" t="s">
        <v>881</v>
      </c>
      <c r="AY22" s="17">
        <f>(A1L215C22 + A1L215C23)</f>
        <v>485</v>
      </c>
      <c r="AZ22" s="16" t="s">
        <v>882</v>
      </c>
      <c r="BA22" s="17">
        <f>IF(RUN_YEARS &gt; 4,(A1L215C1 + A1L215C4 + A1L215C7 + A1L215C10 + A1L215C13) / 5, 0)</f>
        <v>263</v>
      </c>
      <c r="BB22" s="16" t="s">
        <v>883</v>
      </c>
      <c r="BC22" s="17">
        <f>IF(RUN_YEARS &gt; 4,(A1L215C2 + A1L215C5 + A1L215C8 + A1L215C11 + A1L215C14) / 5, 0)</f>
        <v>307.39999999999998</v>
      </c>
      <c r="BD22" s="16" t="s">
        <v>884</v>
      </c>
      <c r="BE22" s="17">
        <f>(A1L215C25 + A1L215C26)</f>
        <v>570.4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131441</v>
      </c>
      <c r="F23" s="16" t="s">
        <v>174</v>
      </c>
      <c r="G23" s="15">
        <v>112155</v>
      </c>
      <c r="H23" s="16" t="s">
        <v>885</v>
      </c>
      <c r="I23" s="17">
        <f>(A1L216C1 + A1L216C2)</f>
        <v>243596</v>
      </c>
      <c r="J23" s="16" t="s">
        <v>175</v>
      </c>
      <c r="K23" s="15">
        <v>144231</v>
      </c>
      <c r="L23" s="16" t="s">
        <v>175</v>
      </c>
      <c r="M23" s="15">
        <v>133804</v>
      </c>
      <c r="N23" s="16" t="s">
        <v>886</v>
      </c>
      <c r="O23" s="17">
        <f>(A1L216C4 + A1L216C5)</f>
        <v>278035</v>
      </c>
      <c r="P23" s="16" t="s">
        <v>176</v>
      </c>
      <c r="Q23" s="15">
        <v>131018</v>
      </c>
      <c r="R23" s="16" t="s">
        <v>176</v>
      </c>
      <c r="S23" s="15">
        <v>119686</v>
      </c>
      <c r="T23" s="16" t="s">
        <v>887</v>
      </c>
      <c r="U23" s="17">
        <f>(A1L216C7 + A1L216C8)</f>
        <v>250704</v>
      </c>
      <c r="V23" s="16" t="s">
        <v>177</v>
      </c>
      <c r="W23" s="15">
        <v>145223</v>
      </c>
      <c r="X23" s="16" t="s">
        <v>177</v>
      </c>
      <c r="Y23" s="15">
        <v>127869</v>
      </c>
      <c r="Z23" s="16" t="s">
        <v>888</v>
      </c>
      <c r="AA23" s="17">
        <f>(A1L216C10 + A1L216C11)</f>
        <v>273092</v>
      </c>
      <c r="AB23" s="16" t="s">
        <v>178</v>
      </c>
      <c r="AC23" s="15">
        <v>151559</v>
      </c>
      <c r="AD23" s="16" t="s">
        <v>178</v>
      </c>
      <c r="AE23" s="15">
        <v>131564</v>
      </c>
      <c r="AF23" s="16" t="s">
        <v>889</v>
      </c>
      <c r="AG23" s="17">
        <f>(A1L216C13 + A1L216C14)</f>
        <v>283123</v>
      </c>
      <c r="AH23" s="16" t="s">
        <v>890</v>
      </c>
      <c r="AI23" s="17">
        <f>IF(RUN_YEARS &gt; 1,(A1L216C1 + A1L216C4) / 2, 0)</f>
        <v>137836</v>
      </c>
      <c r="AJ23" s="16" t="s">
        <v>891</v>
      </c>
      <c r="AK23" s="17">
        <f>IF(RUN_YEARS &gt; 1,(A1L216C2 + A1L216C5) / 2, 0)</f>
        <v>122979.5</v>
      </c>
      <c r="AL23" s="16" t="s">
        <v>892</v>
      </c>
      <c r="AM23" s="17">
        <f>(A1L216C16 + A1L216C17)</f>
        <v>260815.5</v>
      </c>
      <c r="AN23" s="16" t="s">
        <v>893</v>
      </c>
      <c r="AO23" s="17">
        <f>IF(RUN_YEARS &gt; 2,(A1L216C1 + A1L216C4 + A1L216C7) / 3, 0)</f>
        <v>135563.33333333334</v>
      </c>
      <c r="AP23" s="16" t="s">
        <v>894</v>
      </c>
      <c r="AQ23" s="17">
        <f>IF(RUN_YEARS &gt; 2,(A1L216C2 + A1L216C5 + A1L216C8) / 3, 0)</f>
        <v>121881.66666666667</v>
      </c>
      <c r="AR23" s="16" t="s">
        <v>895</v>
      </c>
      <c r="AS23" s="17">
        <f>(A1L216C19 + A1L216C20)</f>
        <v>257445</v>
      </c>
      <c r="AT23" s="16" t="s">
        <v>896</v>
      </c>
      <c r="AU23" s="17">
        <f>IF(RUN_YEARS &gt; 3,(A1L216C1 + A1L216C4 + A1L216C7 + A1L216C10) / 4, 0)</f>
        <v>137978.25</v>
      </c>
      <c r="AV23" s="16" t="s">
        <v>897</v>
      </c>
      <c r="AW23" s="17">
        <f>IF(RUN_YEARS &gt; 3,(A1L216C2 + A1L216C5 + A1L216C8 + A1L216C11) / 4, 0)</f>
        <v>123378.5</v>
      </c>
      <c r="AX23" s="16" t="s">
        <v>898</v>
      </c>
      <c r="AY23" s="17">
        <f>(A1L216C22 + A1L216C23)</f>
        <v>261356.75</v>
      </c>
      <c r="AZ23" s="16" t="s">
        <v>899</v>
      </c>
      <c r="BA23" s="17">
        <f>IF(RUN_YEARS &gt; 4,(A1L216C1 + A1L216C4 + A1L216C7 + A1L216C10 + A1L216C13) / 5, 0)</f>
        <v>140694.39999999999</v>
      </c>
      <c r="BB23" s="16" t="s">
        <v>900</v>
      </c>
      <c r="BC23" s="17">
        <f>IF(RUN_YEARS &gt; 4,(A1L216C2 + A1L216C5 + A1L216C8 + A1L216C11 + A1L216C14) / 5, 0)</f>
        <v>125015.6</v>
      </c>
      <c r="BD23" s="16" t="s">
        <v>901</v>
      </c>
      <c r="BE23" s="17">
        <f>(A1L216C25 + A1L216C26)</f>
        <v>265710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640</v>
      </c>
      <c r="F9" s="16" t="s">
        <v>174</v>
      </c>
      <c r="G9" s="15">
        <v>660</v>
      </c>
      <c r="H9" s="16" t="s">
        <v>969</v>
      </c>
      <c r="I9" s="17">
        <f>(A1L218C1 + A1L218C2)</f>
        <v>1300</v>
      </c>
      <c r="J9" s="16" t="s">
        <v>175</v>
      </c>
      <c r="K9" s="15">
        <v>544</v>
      </c>
      <c r="L9" s="16" t="s">
        <v>175</v>
      </c>
      <c r="M9" s="15">
        <v>488</v>
      </c>
      <c r="N9" s="16" t="s">
        <v>970</v>
      </c>
      <c r="O9" s="17">
        <f>(A1L218C4 + A1L218C5)</f>
        <v>1032</v>
      </c>
      <c r="P9" s="16" t="s">
        <v>176</v>
      </c>
      <c r="Q9" s="15">
        <v>860</v>
      </c>
      <c r="R9" s="16" t="s">
        <v>176</v>
      </c>
      <c r="S9" s="15">
        <v>697</v>
      </c>
      <c r="T9" s="16" t="s">
        <v>971</v>
      </c>
      <c r="U9" s="17">
        <f>(A1L218C7 + A1L218C8)</f>
        <v>1557</v>
      </c>
      <c r="V9" s="16" t="s">
        <v>177</v>
      </c>
      <c r="W9" s="15">
        <v>1054</v>
      </c>
      <c r="X9" s="16" t="s">
        <v>177</v>
      </c>
      <c r="Y9" s="15">
        <v>814</v>
      </c>
      <c r="Z9" s="16" t="s">
        <v>972</v>
      </c>
      <c r="AA9" s="17">
        <f>(A1L218C10 + A1L218C11)</f>
        <v>1868</v>
      </c>
      <c r="AB9" s="16" t="s">
        <v>178</v>
      </c>
      <c r="AC9" s="15">
        <v>954</v>
      </c>
      <c r="AD9" s="16" t="s">
        <v>178</v>
      </c>
      <c r="AE9" s="15">
        <v>875</v>
      </c>
      <c r="AF9" s="16" t="s">
        <v>973</v>
      </c>
      <c r="AG9" s="17">
        <f>(A1L218C13 + A1L218C14)</f>
        <v>1829</v>
      </c>
      <c r="AH9" s="16" t="s">
        <v>974</v>
      </c>
      <c r="AI9" s="17">
        <f>IF(RUN_YEARS &gt; 1,(A1L218C1 + A1L218C4) / 2, 0)</f>
        <v>592</v>
      </c>
      <c r="AJ9" s="16" t="s">
        <v>975</v>
      </c>
      <c r="AK9" s="17">
        <f>IF(RUN_YEARS &gt; 1,(A1L218C2 + A1L218C5) / 2, 0)</f>
        <v>574</v>
      </c>
      <c r="AL9" s="16" t="s">
        <v>976</v>
      </c>
      <c r="AM9" s="17">
        <f>(A1L218C16 + A1L218C17)</f>
        <v>1166</v>
      </c>
      <c r="AN9" s="16" t="s">
        <v>977</v>
      </c>
      <c r="AO9" s="17">
        <f>IF(RUN_YEARS &gt; 2,(A1L218C1 + A1L218C4 + A1L218C7) / 3, 0)</f>
        <v>681.33333333333337</v>
      </c>
      <c r="AP9" s="16" t="s">
        <v>978</v>
      </c>
      <c r="AQ9" s="17">
        <f>IF(RUN_YEARS &gt; 2,(A1L218C2 + A1L218C5 + A1L218C8) / 3, 0)</f>
        <v>615</v>
      </c>
      <c r="AR9" s="16" t="s">
        <v>979</v>
      </c>
      <c r="AS9" s="17">
        <f>(A1L218C19 + A1L218C20)</f>
        <v>1296.3333333333335</v>
      </c>
      <c r="AT9" s="16" t="s">
        <v>980</v>
      </c>
      <c r="AU9" s="17">
        <f>IF(RUN_YEARS &gt; 3,(A1L218C1 + A1L218C4 + A1L218C7 + A1L218C10) / 4, 0)</f>
        <v>774.5</v>
      </c>
      <c r="AV9" s="16" t="s">
        <v>981</v>
      </c>
      <c r="AW9" s="17">
        <f>IF(RUN_YEARS &gt; 3,(A1L218C2 + A1L218C5 + A1L218C8 + A1L218C11) / 4, 0)</f>
        <v>664.75</v>
      </c>
      <c r="AX9" s="16" t="s">
        <v>982</v>
      </c>
      <c r="AY9" s="17">
        <f>(A1L218C22 + A1L218C23)</f>
        <v>1439.25</v>
      </c>
      <c r="AZ9" s="16" t="s">
        <v>983</v>
      </c>
      <c r="BA9" s="17">
        <f>IF(RUN_YEARS &gt; 4,(A1L218C1 + A1L218C4 + A1L218C7 + A1L218C10 + A1L218C13) / 5, 0)</f>
        <v>810.4</v>
      </c>
      <c r="BB9" s="16" t="s">
        <v>984</v>
      </c>
      <c r="BC9" s="17">
        <f>IF(RUN_YEARS &gt; 4,(A1L218C2 + A1L218C5 + A1L218C8 + A1L218C11 + A1L218C14) / 5, 0)</f>
        <v>706.8</v>
      </c>
      <c r="BD9" s="16" t="s">
        <v>985</v>
      </c>
      <c r="BE9" s="17">
        <f>(A1L218C25 + A1L218C26)</f>
        <v>1517.1999999999998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3043</v>
      </c>
      <c r="F10" s="16" t="s">
        <v>174</v>
      </c>
      <c r="G10" s="15">
        <v>2393</v>
      </c>
      <c r="H10" s="16" t="s">
        <v>986</v>
      </c>
      <c r="I10" s="17">
        <f>(A1L219C1 + A1L219C2)</f>
        <v>5436</v>
      </c>
      <c r="J10" s="16" t="s">
        <v>175</v>
      </c>
      <c r="K10" s="15">
        <v>4266</v>
      </c>
      <c r="L10" s="16" t="s">
        <v>175</v>
      </c>
      <c r="M10" s="15">
        <v>3923</v>
      </c>
      <c r="N10" s="16" t="s">
        <v>987</v>
      </c>
      <c r="O10" s="17">
        <f>(A1L219C4 + A1L219C5)</f>
        <v>8189</v>
      </c>
      <c r="P10" s="16" t="s">
        <v>176</v>
      </c>
      <c r="Q10" s="15">
        <v>3396</v>
      </c>
      <c r="R10" s="16" t="s">
        <v>176</v>
      </c>
      <c r="S10" s="15">
        <v>3335</v>
      </c>
      <c r="T10" s="16" t="s">
        <v>988</v>
      </c>
      <c r="U10" s="17">
        <f>(A1L219C7 + A1L219C8)</f>
        <v>6731</v>
      </c>
      <c r="V10" s="16" t="s">
        <v>177</v>
      </c>
      <c r="W10" s="15">
        <v>3184</v>
      </c>
      <c r="X10" s="16" t="s">
        <v>177</v>
      </c>
      <c r="Y10" s="15">
        <v>2999</v>
      </c>
      <c r="Z10" s="16" t="s">
        <v>989</v>
      </c>
      <c r="AA10" s="17">
        <f>(A1L219C10 + A1L219C11)</f>
        <v>6183</v>
      </c>
      <c r="AB10" s="16" t="s">
        <v>178</v>
      </c>
      <c r="AC10" s="15">
        <v>3774</v>
      </c>
      <c r="AD10" s="16" t="s">
        <v>178</v>
      </c>
      <c r="AE10" s="15">
        <v>3514</v>
      </c>
      <c r="AF10" s="16" t="s">
        <v>990</v>
      </c>
      <c r="AG10" s="17">
        <f>(A1L219C13 + A1L219C14)</f>
        <v>7288</v>
      </c>
      <c r="AH10" s="16" t="s">
        <v>991</v>
      </c>
      <c r="AI10" s="17">
        <f>IF(RUN_YEARS &gt; 1,(A1L219C1 + A1L219C4) / 2, 0)</f>
        <v>3654.5</v>
      </c>
      <c r="AJ10" s="16" t="s">
        <v>992</v>
      </c>
      <c r="AK10" s="17">
        <f>IF(RUN_YEARS &gt; 1,(A1L219C2 + A1L219C5) / 2, 0)</f>
        <v>3158</v>
      </c>
      <c r="AL10" s="16" t="s">
        <v>993</v>
      </c>
      <c r="AM10" s="17">
        <f>(A1L219C16 + A1L219C17)</f>
        <v>6812.5</v>
      </c>
      <c r="AN10" s="16" t="s">
        <v>994</v>
      </c>
      <c r="AO10" s="17">
        <f>IF(RUN_YEARS &gt; 2,(A1L219C1 + A1L219C4 + A1L219C7) / 3, 0)</f>
        <v>3568.3333333333335</v>
      </c>
      <c r="AP10" s="16" t="s">
        <v>995</v>
      </c>
      <c r="AQ10" s="17">
        <f>IF(RUN_YEARS &gt; 2,(A1L219C2 + A1L219C5 + A1L219C8) / 3, 0)</f>
        <v>3217</v>
      </c>
      <c r="AR10" s="16" t="s">
        <v>996</v>
      </c>
      <c r="AS10" s="17">
        <f>(A1L219C19 + A1L219C20)</f>
        <v>6785.3333333333339</v>
      </c>
      <c r="AT10" s="16" t="s">
        <v>997</v>
      </c>
      <c r="AU10" s="17">
        <f>IF(RUN_YEARS &gt; 3,(A1L219C1 + A1L219C4 + A1L219C7 + A1L219C10) / 4, 0)</f>
        <v>3472.25</v>
      </c>
      <c r="AV10" s="16" t="s">
        <v>998</v>
      </c>
      <c r="AW10" s="17">
        <f>IF(RUN_YEARS &gt; 3,(A1L219C2 + A1L219C5 + A1L219C8 + A1L219C11) / 4, 0)</f>
        <v>3162.5</v>
      </c>
      <c r="AX10" s="16" t="s">
        <v>999</v>
      </c>
      <c r="AY10" s="17">
        <f>(A1L219C22 + A1L219C23)</f>
        <v>6634.75</v>
      </c>
      <c r="AZ10" s="16" t="s">
        <v>1000</v>
      </c>
      <c r="BA10" s="17">
        <f>IF(RUN_YEARS &gt; 4,(A1L219C1 + A1L219C4 + A1L219C7 + A1L219C10 + A1L219C13) / 5, 0)</f>
        <v>3532.6</v>
      </c>
      <c r="BB10" s="16" t="s">
        <v>1001</v>
      </c>
      <c r="BC10" s="17">
        <f>IF(RUN_YEARS &gt; 4,(A1L219C2 + A1L219C5 + A1L219C8 + A1L219C11 + A1L219C14) / 5, 0)</f>
        <v>3232.8</v>
      </c>
      <c r="BD10" s="16" t="s">
        <v>1002</v>
      </c>
      <c r="BE10" s="17">
        <f>(A1L219C25 + A1L219C26)</f>
        <v>6765.4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14553</v>
      </c>
      <c r="F11" s="16" t="s">
        <v>174</v>
      </c>
      <c r="G11" s="15">
        <v>14401</v>
      </c>
      <c r="H11" s="16" t="s">
        <v>1003</v>
      </c>
      <c r="I11" s="17">
        <f>(A1L220C1 + A1L220C2)</f>
        <v>28954</v>
      </c>
      <c r="J11" s="16" t="s">
        <v>175</v>
      </c>
      <c r="K11" s="15">
        <v>17376</v>
      </c>
      <c r="L11" s="16" t="s">
        <v>175</v>
      </c>
      <c r="M11" s="15">
        <v>17273</v>
      </c>
      <c r="N11" s="16" t="s">
        <v>1004</v>
      </c>
      <c r="O11" s="17">
        <f>(A1L220C4 + A1L220C5)</f>
        <v>34649</v>
      </c>
      <c r="P11" s="16" t="s">
        <v>176</v>
      </c>
      <c r="Q11" s="15">
        <v>18982</v>
      </c>
      <c r="R11" s="16" t="s">
        <v>176</v>
      </c>
      <c r="S11" s="15">
        <v>19046</v>
      </c>
      <c r="T11" s="16" t="s">
        <v>1005</v>
      </c>
      <c r="U11" s="17">
        <f>(A1L220C7 + A1L220C8)</f>
        <v>38028</v>
      </c>
      <c r="V11" s="16" t="s">
        <v>177</v>
      </c>
      <c r="W11" s="15">
        <v>22010</v>
      </c>
      <c r="X11" s="16" t="s">
        <v>177</v>
      </c>
      <c r="Y11" s="15">
        <v>21658</v>
      </c>
      <c r="Z11" s="16" t="s">
        <v>1006</v>
      </c>
      <c r="AA11" s="17">
        <f>(A1L220C10 + A1L220C11)</f>
        <v>43668</v>
      </c>
      <c r="AB11" s="16" t="s">
        <v>178</v>
      </c>
      <c r="AC11" s="15">
        <v>23200</v>
      </c>
      <c r="AD11" s="16" t="s">
        <v>178</v>
      </c>
      <c r="AE11" s="15">
        <v>22477</v>
      </c>
      <c r="AF11" s="16" t="s">
        <v>1007</v>
      </c>
      <c r="AG11" s="17">
        <f>(A1L220C13 + A1L220C14)</f>
        <v>45677</v>
      </c>
      <c r="AH11" s="16" t="s">
        <v>1008</v>
      </c>
      <c r="AI11" s="17">
        <f>IF(RUN_YEARS &gt; 1,(A1L220C1 + A1L220C4) / 2, 0)</f>
        <v>15964.5</v>
      </c>
      <c r="AJ11" s="16" t="s">
        <v>1009</v>
      </c>
      <c r="AK11" s="17">
        <f>IF(RUN_YEARS &gt; 1,(A1L220C2 + A1L220C5) / 2, 0)</f>
        <v>15837</v>
      </c>
      <c r="AL11" s="16" t="s">
        <v>1010</v>
      </c>
      <c r="AM11" s="17">
        <f>(A1L220C16 + A1L220C17)</f>
        <v>31801.5</v>
      </c>
      <c r="AN11" s="16" t="s">
        <v>1011</v>
      </c>
      <c r="AO11" s="17">
        <f>IF(RUN_YEARS &gt; 2,(A1L220C1 + A1L220C4 + A1L220C7) / 3, 0)</f>
        <v>16970.333333333332</v>
      </c>
      <c r="AP11" s="16" t="s">
        <v>1012</v>
      </c>
      <c r="AQ11" s="17">
        <f>IF(RUN_YEARS &gt; 2,(A1L220C2 + A1L220C5 + A1L220C8) / 3, 0)</f>
        <v>16906.666666666668</v>
      </c>
      <c r="AR11" s="16" t="s">
        <v>1013</v>
      </c>
      <c r="AS11" s="17">
        <f>(A1L220C19 + A1L220C20)</f>
        <v>33877</v>
      </c>
      <c r="AT11" s="16" t="s">
        <v>1014</v>
      </c>
      <c r="AU11" s="17">
        <f>IF(RUN_YEARS &gt; 3,(A1L220C1 + A1L220C4 + A1L220C7 + A1L220C10) / 4, 0)</f>
        <v>18230.25</v>
      </c>
      <c r="AV11" s="16" t="s">
        <v>1015</v>
      </c>
      <c r="AW11" s="17">
        <f>IF(RUN_YEARS &gt; 3,(A1L220C2 + A1L220C5 + A1L220C8 + A1L220C11) / 4, 0)</f>
        <v>18094.5</v>
      </c>
      <c r="AX11" s="16" t="s">
        <v>1016</v>
      </c>
      <c r="AY11" s="17">
        <f>(A1L220C22 + A1L220C23)</f>
        <v>36324.75</v>
      </c>
      <c r="AZ11" s="16" t="s">
        <v>1017</v>
      </c>
      <c r="BA11" s="17">
        <f>IF(RUN_YEARS &gt; 4,(A1L220C1 + A1L220C4 + A1L220C7 + A1L220C10 + A1L220C13) / 5, 0)</f>
        <v>19224.2</v>
      </c>
      <c r="BB11" s="16" t="s">
        <v>1018</v>
      </c>
      <c r="BC11" s="17">
        <f>IF(RUN_YEARS &gt; 4,(A1L220C2 + A1L220C5 + A1L220C8 + A1L220C11 + A1L220C14) / 5, 0)</f>
        <v>18971</v>
      </c>
      <c r="BD11" s="16" t="s">
        <v>1019</v>
      </c>
      <c r="BE11" s="17">
        <f>(A1L220C25 + A1L220C26)</f>
        <v>38195.199999999997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2800</v>
      </c>
      <c r="F12" s="16" t="s">
        <v>174</v>
      </c>
      <c r="G12" s="15">
        <v>2785</v>
      </c>
      <c r="H12" s="16" t="s">
        <v>1020</v>
      </c>
      <c r="I12" s="17">
        <f>(A1L221C1 + A1L221C2)</f>
        <v>5585</v>
      </c>
      <c r="J12" s="16" t="s">
        <v>175</v>
      </c>
      <c r="K12" s="15">
        <v>2351</v>
      </c>
      <c r="L12" s="16" t="s">
        <v>175</v>
      </c>
      <c r="M12" s="15">
        <v>2402</v>
      </c>
      <c r="N12" s="16" t="s">
        <v>1021</v>
      </c>
      <c r="O12" s="17">
        <f>(A1L221C4 + A1L221C5)</f>
        <v>4753</v>
      </c>
      <c r="P12" s="16" t="s">
        <v>176</v>
      </c>
      <c r="Q12" s="15">
        <v>2388</v>
      </c>
      <c r="R12" s="16" t="s">
        <v>176</v>
      </c>
      <c r="S12" s="15">
        <v>2235</v>
      </c>
      <c r="T12" s="16" t="s">
        <v>1022</v>
      </c>
      <c r="U12" s="17">
        <f>(A1L221C7 + A1L221C8)</f>
        <v>4623</v>
      </c>
      <c r="V12" s="16" t="s">
        <v>177</v>
      </c>
      <c r="W12" s="15">
        <v>2378</v>
      </c>
      <c r="X12" s="16" t="s">
        <v>177</v>
      </c>
      <c r="Y12" s="15">
        <v>2043</v>
      </c>
      <c r="Z12" s="16" t="s">
        <v>1023</v>
      </c>
      <c r="AA12" s="17">
        <f>(A1L221C10 + A1L221C11)</f>
        <v>4421</v>
      </c>
      <c r="AB12" s="16" t="s">
        <v>178</v>
      </c>
      <c r="AC12" s="15">
        <v>1492</v>
      </c>
      <c r="AD12" s="16" t="s">
        <v>178</v>
      </c>
      <c r="AE12" s="15">
        <v>1629</v>
      </c>
      <c r="AF12" s="16" t="s">
        <v>1024</v>
      </c>
      <c r="AG12" s="17">
        <f>(A1L221C13 + A1L221C14)</f>
        <v>3121</v>
      </c>
      <c r="AH12" s="16" t="s">
        <v>1025</v>
      </c>
      <c r="AI12" s="17">
        <f>IF(RUN_YEARS &gt; 1,(A1L221C1 + A1L221C4) / 2, 0)</f>
        <v>2575.5</v>
      </c>
      <c r="AJ12" s="16" t="s">
        <v>1026</v>
      </c>
      <c r="AK12" s="17">
        <f>IF(RUN_YEARS &gt; 1,(A1L221C2 + A1L221C5) / 2, 0)</f>
        <v>2593.5</v>
      </c>
      <c r="AL12" s="16" t="s">
        <v>1027</v>
      </c>
      <c r="AM12" s="17">
        <f>(A1L221C16 + A1L221C17)</f>
        <v>5169</v>
      </c>
      <c r="AN12" s="16" t="s">
        <v>1028</v>
      </c>
      <c r="AO12" s="17">
        <f>IF(RUN_YEARS &gt; 2,(A1L221C1 + A1L221C4 + A1L221C7) / 3, 0)</f>
        <v>2513</v>
      </c>
      <c r="AP12" s="16" t="s">
        <v>1029</v>
      </c>
      <c r="AQ12" s="17">
        <f>IF(RUN_YEARS &gt; 2,(A1L221C2 + A1L221C5 + A1L221C8) / 3, 0)</f>
        <v>2474</v>
      </c>
      <c r="AR12" s="16" t="s">
        <v>1030</v>
      </c>
      <c r="AS12" s="17">
        <f>(A1L221C19 + A1L221C20)</f>
        <v>4987</v>
      </c>
      <c r="AT12" s="16" t="s">
        <v>1031</v>
      </c>
      <c r="AU12" s="17">
        <f>IF(RUN_YEARS &gt; 3,(A1L221C1 + A1L221C4 + A1L221C7 + A1L221C10) / 4, 0)</f>
        <v>2479.25</v>
      </c>
      <c r="AV12" s="16" t="s">
        <v>1032</v>
      </c>
      <c r="AW12" s="17">
        <f>IF(RUN_YEARS &gt; 3,(A1L221C2 + A1L221C5 + A1L221C8 + A1L221C11) / 4, 0)</f>
        <v>2366.25</v>
      </c>
      <c r="AX12" s="16" t="s">
        <v>1033</v>
      </c>
      <c r="AY12" s="17">
        <f>(A1L221C22 + A1L221C23)</f>
        <v>4845.5</v>
      </c>
      <c r="AZ12" s="16" t="s">
        <v>1034</v>
      </c>
      <c r="BA12" s="17">
        <f>IF(RUN_YEARS &gt; 4,(A1L221C1 + A1L221C4 + A1L221C7 + A1L221C10 + A1L221C13) / 5, 0)</f>
        <v>2281.8000000000002</v>
      </c>
      <c r="BB12" s="16" t="s">
        <v>1035</v>
      </c>
      <c r="BC12" s="17">
        <f>IF(RUN_YEARS &gt; 4,(A1L221C2 + A1L221C5 + A1L221C8 + A1L221C11 + A1L221C14) / 5, 0)</f>
        <v>2218.8000000000002</v>
      </c>
      <c r="BD12" s="16" t="s">
        <v>1036</v>
      </c>
      <c r="BE12" s="17">
        <f>(A1L221C25 + A1L221C26)</f>
        <v>4500.6000000000004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101959</v>
      </c>
      <c r="F13" s="16" t="s">
        <v>174</v>
      </c>
      <c r="G13" s="15">
        <v>100314</v>
      </c>
      <c r="H13" s="16" t="s">
        <v>1037</v>
      </c>
      <c r="I13" s="17">
        <f>(A1L222C1 + A1L222C2)</f>
        <v>202273</v>
      </c>
      <c r="J13" s="16" t="s">
        <v>175</v>
      </c>
      <c r="K13" s="15">
        <v>93181</v>
      </c>
      <c r="L13" s="16" t="s">
        <v>175</v>
      </c>
      <c r="M13" s="15">
        <v>100715</v>
      </c>
      <c r="N13" s="16" t="s">
        <v>1038</v>
      </c>
      <c r="O13" s="17">
        <f>(A1L222C4 + A1L222C5)</f>
        <v>193896</v>
      </c>
      <c r="P13" s="16" t="s">
        <v>176</v>
      </c>
      <c r="Q13" s="15">
        <v>83551</v>
      </c>
      <c r="R13" s="16" t="s">
        <v>176</v>
      </c>
      <c r="S13" s="15">
        <v>85177</v>
      </c>
      <c r="T13" s="16" t="s">
        <v>1039</v>
      </c>
      <c r="U13" s="17">
        <f>(A1L222C7 + A1L222C8)</f>
        <v>168728</v>
      </c>
      <c r="V13" s="16" t="s">
        <v>177</v>
      </c>
      <c r="W13" s="15">
        <v>76253</v>
      </c>
      <c r="X13" s="16" t="s">
        <v>177</v>
      </c>
      <c r="Y13" s="15">
        <v>78016</v>
      </c>
      <c r="Z13" s="16" t="s">
        <v>1040</v>
      </c>
      <c r="AA13" s="17">
        <f>(A1L222C10 + A1L222C11)</f>
        <v>154269</v>
      </c>
      <c r="AB13" s="16" t="s">
        <v>178</v>
      </c>
      <c r="AC13" s="15">
        <v>71266</v>
      </c>
      <c r="AD13" s="16" t="s">
        <v>178</v>
      </c>
      <c r="AE13" s="15">
        <v>71613</v>
      </c>
      <c r="AF13" s="16" t="s">
        <v>1041</v>
      </c>
      <c r="AG13" s="17">
        <f>(A1L222C13 + A1L222C14)</f>
        <v>142879</v>
      </c>
      <c r="AH13" s="16" t="s">
        <v>1042</v>
      </c>
      <c r="AI13" s="17">
        <f>IF(RUN_YEARS &gt; 1,(A1L222C1 + A1L222C4) / 2, 0)</f>
        <v>97570</v>
      </c>
      <c r="AJ13" s="16" t="s">
        <v>1043</v>
      </c>
      <c r="AK13" s="17">
        <f>IF(RUN_YEARS &gt; 1,(A1L222C2 + A1L222C5) / 2, 0)</f>
        <v>100514.5</v>
      </c>
      <c r="AL13" s="16" t="s">
        <v>1044</v>
      </c>
      <c r="AM13" s="17">
        <f>(A1L222C16 + A1L222C17)</f>
        <v>198084.5</v>
      </c>
      <c r="AN13" s="16" t="s">
        <v>1045</v>
      </c>
      <c r="AO13" s="17">
        <f>IF(RUN_YEARS &gt; 2,(A1L222C1 + A1L222C4 + A1L222C7) / 3, 0)</f>
        <v>92897</v>
      </c>
      <c r="AP13" s="16" t="s">
        <v>1046</v>
      </c>
      <c r="AQ13" s="17">
        <f>IF(RUN_YEARS &gt; 2,(A1L222C2 + A1L222C5 + A1L222C8) / 3, 0)</f>
        <v>95402</v>
      </c>
      <c r="AR13" s="16" t="s">
        <v>1047</v>
      </c>
      <c r="AS13" s="17">
        <f>(A1L222C19 + A1L222C20)</f>
        <v>188299</v>
      </c>
      <c r="AT13" s="16" t="s">
        <v>1048</v>
      </c>
      <c r="AU13" s="17">
        <f>IF(RUN_YEARS &gt; 3,(A1L222C1 + A1L222C4 + A1L222C7 + A1L222C10) / 4, 0)</f>
        <v>88736</v>
      </c>
      <c r="AV13" s="16" t="s">
        <v>1049</v>
      </c>
      <c r="AW13" s="17">
        <f>IF(RUN_YEARS &gt; 3,(A1L222C2 + A1L222C5 + A1L222C8 + A1L222C11) / 4, 0)</f>
        <v>91055.5</v>
      </c>
      <c r="AX13" s="16" t="s">
        <v>1050</v>
      </c>
      <c r="AY13" s="17">
        <f>(A1L222C22 + A1L222C23)</f>
        <v>179791.5</v>
      </c>
      <c r="AZ13" s="16" t="s">
        <v>1051</v>
      </c>
      <c r="BA13" s="17">
        <f>IF(RUN_YEARS &gt; 4,(A1L222C1 + A1L222C4 + A1L222C7 + A1L222C10 + A1L222C13) / 5, 0)</f>
        <v>85242</v>
      </c>
      <c r="BB13" s="16" t="s">
        <v>1052</v>
      </c>
      <c r="BC13" s="17">
        <f>IF(RUN_YEARS &gt; 4,(A1L222C2 + A1L222C5 + A1L222C8 + A1L222C11 + A1L222C14) / 5, 0)</f>
        <v>87167</v>
      </c>
      <c r="BD13" s="16" t="s">
        <v>1053</v>
      </c>
      <c r="BE13" s="17">
        <f>(A1L222C25 + A1L222C26)</f>
        <v>172409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80</v>
      </c>
      <c r="F14" s="16" t="s">
        <v>174</v>
      </c>
      <c r="G14" s="15">
        <v>98</v>
      </c>
      <c r="H14" s="16" t="s">
        <v>1054</v>
      </c>
      <c r="I14" s="17">
        <f>(A1L223C1 + A1L223C2)</f>
        <v>178</v>
      </c>
      <c r="J14" s="16" t="s">
        <v>175</v>
      </c>
      <c r="K14" s="15">
        <v>83</v>
      </c>
      <c r="L14" s="16" t="s">
        <v>175</v>
      </c>
      <c r="M14" s="15">
        <v>202</v>
      </c>
      <c r="N14" s="16" t="s">
        <v>1055</v>
      </c>
      <c r="O14" s="17">
        <f>(A1L223C4 + A1L223C5)</f>
        <v>285</v>
      </c>
      <c r="P14" s="16" t="s">
        <v>176</v>
      </c>
      <c r="Q14" s="15">
        <v>590</v>
      </c>
      <c r="R14" s="16" t="s">
        <v>176</v>
      </c>
      <c r="S14" s="15">
        <v>641</v>
      </c>
      <c r="T14" s="16" t="s">
        <v>1056</v>
      </c>
      <c r="U14" s="17">
        <f>(A1L223C7 + A1L223C8)</f>
        <v>1231</v>
      </c>
      <c r="V14" s="16" t="s">
        <v>177</v>
      </c>
      <c r="W14" s="15">
        <v>663</v>
      </c>
      <c r="X14" s="16" t="s">
        <v>177</v>
      </c>
      <c r="Y14" s="15">
        <v>742</v>
      </c>
      <c r="Z14" s="16" t="s">
        <v>1057</v>
      </c>
      <c r="AA14" s="17">
        <f>(A1L223C10 + A1L223C11)</f>
        <v>1405</v>
      </c>
      <c r="AB14" s="16" t="s">
        <v>178</v>
      </c>
      <c r="AC14" s="15">
        <v>438</v>
      </c>
      <c r="AD14" s="16" t="s">
        <v>178</v>
      </c>
      <c r="AE14" s="15">
        <v>485</v>
      </c>
      <c r="AF14" s="16" t="s">
        <v>1058</v>
      </c>
      <c r="AG14" s="17">
        <f>(A1L223C13 + A1L223C14)</f>
        <v>923</v>
      </c>
      <c r="AH14" s="16" t="s">
        <v>1059</v>
      </c>
      <c r="AI14" s="17">
        <f>IF(RUN_YEARS &gt; 1,(A1L223C1 + A1L223C4) / 2, 0)</f>
        <v>81.5</v>
      </c>
      <c r="AJ14" s="16" t="s">
        <v>1060</v>
      </c>
      <c r="AK14" s="17">
        <f>IF(RUN_YEARS &gt; 1,(A1L223C2 + A1L223C5) / 2, 0)</f>
        <v>150</v>
      </c>
      <c r="AL14" s="16" t="s">
        <v>1061</v>
      </c>
      <c r="AM14" s="17">
        <f>(A1L223C16 + A1L223C17)</f>
        <v>231.5</v>
      </c>
      <c r="AN14" s="16" t="s">
        <v>1062</v>
      </c>
      <c r="AO14" s="17">
        <f>IF(RUN_YEARS &gt; 2,(A1L223C1 + A1L223C4 + A1L223C7) / 3, 0)</f>
        <v>251</v>
      </c>
      <c r="AP14" s="16" t="s">
        <v>1063</v>
      </c>
      <c r="AQ14" s="17">
        <f>IF(RUN_YEARS &gt; 2,(A1L223C2 + A1L223C5 + A1L223C8) / 3, 0)</f>
        <v>313.66666666666669</v>
      </c>
      <c r="AR14" s="16" t="s">
        <v>1064</v>
      </c>
      <c r="AS14" s="17">
        <f>(A1L223C19 + A1L223C20)</f>
        <v>564.66666666666674</v>
      </c>
      <c r="AT14" s="16" t="s">
        <v>1065</v>
      </c>
      <c r="AU14" s="17">
        <f>IF(RUN_YEARS &gt; 3,(A1L223C1 + A1L223C4 + A1L223C7 + A1L223C10) / 4, 0)</f>
        <v>354</v>
      </c>
      <c r="AV14" s="16" t="s">
        <v>1066</v>
      </c>
      <c r="AW14" s="17">
        <f>IF(RUN_YEARS &gt; 3,(A1L223C2 + A1L223C5 + A1L223C8 + A1L223C11) / 4, 0)</f>
        <v>420.75</v>
      </c>
      <c r="AX14" s="16" t="s">
        <v>1067</v>
      </c>
      <c r="AY14" s="17">
        <f>(A1L223C22 + A1L223C23)</f>
        <v>774.75</v>
      </c>
      <c r="AZ14" s="16" t="s">
        <v>1068</v>
      </c>
      <c r="BA14" s="17">
        <f>IF(RUN_YEARS &gt; 4,(A1L223C1 + A1L223C4 + A1L223C7 + A1L223C10 + A1L223C13) / 5, 0)</f>
        <v>370.8</v>
      </c>
      <c r="BB14" s="16" t="s">
        <v>1069</v>
      </c>
      <c r="BC14" s="17">
        <f>IF(RUN_YEARS &gt; 4,(A1L223C2 + A1L223C5 + A1L223C8 + A1L223C11 + A1L223C14) / 5, 0)</f>
        <v>433.6</v>
      </c>
      <c r="BD14" s="16" t="s">
        <v>1070</v>
      </c>
      <c r="BE14" s="17">
        <f>(A1L223C25 + A1L223C26)</f>
        <v>804.40000000000009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3191</v>
      </c>
      <c r="F15" s="16" t="s">
        <v>174</v>
      </c>
      <c r="G15" s="15">
        <v>3222</v>
      </c>
      <c r="H15" s="16" t="s">
        <v>1071</v>
      </c>
      <c r="I15" s="17">
        <f>(A1L224C1 + A1L224C2)</f>
        <v>6413</v>
      </c>
      <c r="J15" s="16" t="s">
        <v>175</v>
      </c>
      <c r="K15" s="15">
        <v>3838</v>
      </c>
      <c r="L15" s="16" t="s">
        <v>175</v>
      </c>
      <c r="M15" s="15">
        <v>4014</v>
      </c>
      <c r="N15" s="16" t="s">
        <v>1072</v>
      </c>
      <c r="O15" s="17">
        <f>(A1L224C4 + A1L224C5)</f>
        <v>7852</v>
      </c>
      <c r="P15" s="16" t="s">
        <v>176</v>
      </c>
      <c r="Q15" s="15">
        <v>4879</v>
      </c>
      <c r="R15" s="16" t="s">
        <v>176</v>
      </c>
      <c r="S15" s="15">
        <v>5006</v>
      </c>
      <c r="T15" s="16" t="s">
        <v>1073</v>
      </c>
      <c r="U15" s="17">
        <f>(A1L224C7 + A1L224C8)</f>
        <v>9885</v>
      </c>
      <c r="V15" s="16" t="s">
        <v>177</v>
      </c>
      <c r="W15" s="15">
        <v>5135</v>
      </c>
      <c r="X15" s="16" t="s">
        <v>177</v>
      </c>
      <c r="Y15" s="15">
        <v>5106</v>
      </c>
      <c r="Z15" s="16" t="s">
        <v>1074</v>
      </c>
      <c r="AA15" s="17">
        <f>(A1L224C10 + A1L224C11)</f>
        <v>10241</v>
      </c>
      <c r="AB15" s="16" t="s">
        <v>178</v>
      </c>
      <c r="AC15" s="15">
        <v>3216</v>
      </c>
      <c r="AD15" s="16" t="s">
        <v>178</v>
      </c>
      <c r="AE15" s="15">
        <v>1764</v>
      </c>
      <c r="AF15" s="16" t="s">
        <v>1075</v>
      </c>
      <c r="AG15" s="17">
        <f>(A1L224C13 + A1L224C14)</f>
        <v>4980</v>
      </c>
      <c r="AH15" s="16" t="s">
        <v>1076</v>
      </c>
      <c r="AI15" s="17">
        <f>IF(RUN_YEARS &gt; 1,(A1L224C1 + A1L224C4) / 2, 0)</f>
        <v>3514.5</v>
      </c>
      <c r="AJ15" s="16" t="s">
        <v>1077</v>
      </c>
      <c r="AK15" s="17">
        <f>IF(RUN_YEARS &gt; 1,(A1L224C2 + A1L224C5) / 2, 0)</f>
        <v>3618</v>
      </c>
      <c r="AL15" s="16" t="s">
        <v>1078</v>
      </c>
      <c r="AM15" s="17">
        <f>(A1L224C16 + A1L224C17)</f>
        <v>7132.5</v>
      </c>
      <c r="AN15" s="16" t="s">
        <v>1079</v>
      </c>
      <c r="AO15" s="17">
        <f>IF(RUN_YEARS &gt; 2,(A1L224C1 + A1L224C4 + A1L224C7) / 3, 0)</f>
        <v>3969.3333333333335</v>
      </c>
      <c r="AP15" s="16" t="s">
        <v>1080</v>
      </c>
      <c r="AQ15" s="17">
        <f>IF(RUN_YEARS &gt; 2,(A1L224C2 + A1L224C5 + A1L224C8) / 3, 0)</f>
        <v>4080.6666666666665</v>
      </c>
      <c r="AR15" s="16" t="s">
        <v>1081</v>
      </c>
      <c r="AS15" s="17">
        <f>(A1L224C19 + A1L224C20)</f>
        <v>8050</v>
      </c>
      <c r="AT15" s="16" t="s">
        <v>1082</v>
      </c>
      <c r="AU15" s="17">
        <f>IF(RUN_YEARS &gt; 3,(A1L224C1 + A1L224C4 + A1L224C7 + A1L224C10) / 4, 0)</f>
        <v>4260.75</v>
      </c>
      <c r="AV15" s="16" t="s">
        <v>1083</v>
      </c>
      <c r="AW15" s="17">
        <f>IF(RUN_YEARS &gt; 3,(A1L224C2 + A1L224C5 + A1L224C8 + A1L224C11) / 4, 0)</f>
        <v>4337</v>
      </c>
      <c r="AX15" s="16" t="s">
        <v>1084</v>
      </c>
      <c r="AY15" s="17">
        <f>(A1L224C22 + A1L224C23)</f>
        <v>8597.75</v>
      </c>
      <c r="AZ15" s="16" t="s">
        <v>1085</v>
      </c>
      <c r="BA15" s="17">
        <f>IF(RUN_YEARS &gt; 4,(A1L224C1 + A1L224C4 + A1L224C7 + A1L224C10 + A1L224C13) / 5, 0)</f>
        <v>4051.8</v>
      </c>
      <c r="BB15" s="16" t="s">
        <v>1086</v>
      </c>
      <c r="BC15" s="17">
        <f>IF(RUN_YEARS &gt; 4,(A1L224C2 + A1L224C5 + A1L224C8 + A1L224C11 + A1L224C14) / 5, 0)</f>
        <v>3822.4</v>
      </c>
      <c r="BD15" s="16" t="s">
        <v>1087</v>
      </c>
      <c r="BE15" s="17">
        <f>(A1L224C25 + A1L224C26)</f>
        <v>7874.2000000000007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1860</v>
      </c>
      <c r="F16" s="16" t="s">
        <v>174</v>
      </c>
      <c r="G16" s="15">
        <v>2166</v>
      </c>
      <c r="H16" s="16" t="s">
        <v>1088</v>
      </c>
      <c r="I16" s="17">
        <f>(A1L225C1 + A1L225C2)</f>
        <v>4026</v>
      </c>
      <c r="J16" s="16" t="s">
        <v>175</v>
      </c>
      <c r="K16" s="15">
        <v>2017</v>
      </c>
      <c r="L16" s="16" t="s">
        <v>175</v>
      </c>
      <c r="M16" s="15">
        <v>2561</v>
      </c>
      <c r="N16" s="16" t="s">
        <v>1089</v>
      </c>
      <c r="O16" s="17">
        <f>(A1L225C4 + A1L225C5)</f>
        <v>4578</v>
      </c>
      <c r="P16" s="16" t="s">
        <v>176</v>
      </c>
      <c r="Q16" s="15">
        <v>1793</v>
      </c>
      <c r="R16" s="16" t="s">
        <v>176</v>
      </c>
      <c r="S16" s="15">
        <v>1933</v>
      </c>
      <c r="T16" s="16" t="s">
        <v>1090</v>
      </c>
      <c r="U16" s="17">
        <f>(A1L225C7 + A1L225C8)</f>
        <v>3726</v>
      </c>
      <c r="V16" s="16" t="s">
        <v>177</v>
      </c>
      <c r="W16" s="15">
        <v>1657</v>
      </c>
      <c r="X16" s="16" t="s">
        <v>177</v>
      </c>
      <c r="Y16" s="15">
        <v>1781</v>
      </c>
      <c r="Z16" s="16" t="s">
        <v>1091</v>
      </c>
      <c r="AA16" s="17">
        <f>(A1L225C10 + A1L225C11)</f>
        <v>3438</v>
      </c>
      <c r="AB16" s="16" t="s">
        <v>178</v>
      </c>
      <c r="AC16" s="15">
        <v>1630</v>
      </c>
      <c r="AD16" s="16" t="s">
        <v>178</v>
      </c>
      <c r="AE16" s="15">
        <v>1624</v>
      </c>
      <c r="AF16" s="16" t="s">
        <v>1092</v>
      </c>
      <c r="AG16" s="17">
        <f>(A1L225C13 + A1L225C14)</f>
        <v>3254</v>
      </c>
      <c r="AH16" s="16" t="s">
        <v>1093</v>
      </c>
      <c r="AI16" s="17">
        <f>IF(RUN_YEARS &gt; 1,(A1L225C1 + A1L225C4) / 2, 0)</f>
        <v>1938.5</v>
      </c>
      <c r="AJ16" s="16" t="s">
        <v>1094</v>
      </c>
      <c r="AK16" s="17">
        <f>IF(RUN_YEARS &gt; 1,(A1L225C2 + A1L225C5) / 2, 0)</f>
        <v>2363.5</v>
      </c>
      <c r="AL16" s="16" t="s">
        <v>1095</v>
      </c>
      <c r="AM16" s="17">
        <f>(A1L225C16 + A1L225C17)</f>
        <v>4302</v>
      </c>
      <c r="AN16" s="16" t="s">
        <v>1096</v>
      </c>
      <c r="AO16" s="17">
        <f>IF(RUN_YEARS &gt; 2,(A1L225C1 + A1L225C4 + A1L225C7) / 3, 0)</f>
        <v>1890</v>
      </c>
      <c r="AP16" s="16" t="s">
        <v>1097</v>
      </c>
      <c r="AQ16" s="17">
        <f>IF(RUN_YEARS &gt; 2,(A1L225C2 + A1L225C5 + A1L225C8) / 3, 0)</f>
        <v>2220</v>
      </c>
      <c r="AR16" s="16" t="s">
        <v>1098</v>
      </c>
      <c r="AS16" s="17">
        <f>(A1L225C19 + A1L225C20)</f>
        <v>4110</v>
      </c>
      <c r="AT16" s="16" t="s">
        <v>1099</v>
      </c>
      <c r="AU16" s="17">
        <f>IF(RUN_YEARS &gt; 3,(A1L225C1 + A1L225C4 + A1L225C7 + A1L225C10) / 4, 0)</f>
        <v>1831.75</v>
      </c>
      <c r="AV16" s="16" t="s">
        <v>1100</v>
      </c>
      <c r="AW16" s="17">
        <f>IF(RUN_YEARS &gt; 3,(A1L225C2 + A1L225C5 + A1L225C8 + A1L225C11) / 4, 0)</f>
        <v>2110.25</v>
      </c>
      <c r="AX16" s="16" t="s">
        <v>1101</v>
      </c>
      <c r="AY16" s="17">
        <f>(A1L225C22 + A1L225C23)</f>
        <v>3942</v>
      </c>
      <c r="AZ16" s="16" t="s">
        <v>1102</v>
      </c>
      <c r="BA16" s="17">
        <f>IF(RUN_YEARS &gt; 4,(A1L225C1 + A1L225C4 + A1L225C7 + A1L225C10 + A1L225C13) / 5, 0)</f>
        <v>1791.4</v>
      </c>
      <c r="BB16" s="16" t="s">
        <v>1103</v>
      </c>
      <c r="BC16" s="17">
        <f>IF(RUN_YEARS &gt; 4,(A1L225C2 + A1L225C5 + A1L225C8 + A1L225C11 + A1L225C14) / 5, 0)</f>
        <v>2013</v>
      </c>
      <c r="BD16" s="16" t="s">
        <v>1104</v>
      </c>
      <c r="BE16" s="17">
        <f>(A1L225C25 + A1L225C26)</f>
        <v>3804.4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80</v>
      </c>
      <c r="F17" s="16" t="s">
        <v>174</v>
      </c>
      <c r="G17" s="15">
        <v>97</v>
      </c>
      <c r="H17" s="16" t="s">
        <v>1105</v>
      </c>
      <c r="I17" s="17">
        <f>(A1L226C1 + A1L226C2)</f>
        <v>177</v>
      </c>
      <c r="J17" s="16" t="s">
        <v>175</v>
      </c>
      <c r="K17" s="15">
        <v>168</v>
      </c>
      <c r="L17" s="16" t="s">
        <v>175</v>
      </c>
      <c r="M17" s="15">
        <v>192</v>
      </c>
      <c r="N17" s="16" t="s">
        <v>1106</v>
      </c>
      <c r="O17" s="17">
        <f>(A1L226C4 + A1L226C5)</f>
        <v>360</v>
      </c>
      <c r="P17" s="16" t="s">
        <v>176</v>
      </c>
      <c r="Q17" s="15">
        <v>268</v>
      </c>
      <c r="R17" s="16" t="s">
        <v>176</v>
      </c>
      <c r="S17" s="15">
        <v>379</v>
      </c>
      <c r="T17" s="16" t="s">
        <v>1107</v>
      </c>
      <c r="U17" s="17">
        <f>(A1L226C7 + A1L226C8)</f>
        <v>647</v>
      </c>
      <c r="V17" s="16" t="s">
        <v>177</v>
      </c>
      <c r="W17" s="15">
        <v>273</v>
      </c>
      <c r="X17" s="16" t="s">
        <v>177</v>
      </c>
      <c r="Y17" s="15">
        <v>228</v>
      </c>
      <c r="Z17" s="16" t="s">
        <v>1108</v>
      </c>
      <c r="AA17" s="17">
        <f>(A1L226C10 + A1L226C11)</f>
        <v>501</v>
      </c>
      <c r="AB17" s="16" t="s">
        <v>178</v>
      </c>
      <c r="AC17" s="15">
        <v>309</v>
      </c>
      <c r="AD17" s="16" t="s">
        <v>178</v>
      </c>
      <c r="AE17" s="15">
        <v>296</v>
      </c>
      <c r="AF17" s="16" t="s">
        <v>1109</v>
      </c>
      <c r="AG17" s="17">
        <f>(A1L226C13 + A1L226C14)</f>
        <v>605</v>
      </c>
      <c r="AH17" s="16" t="s">
        <v>1110</v>
      </c>
      <c r="AI17" s="17">
        <f>IF(RUN_YEARS &gt; 1,(A1L226C1 + A1L226C4) / 2, 0)</f>
        <v>124</v>
      </c>
      <c r="AJ17" s="16" t="s">
        <v>1111</v>
      </c>
      <c r="AK17" s="17">
        <f>IF(RUN_YEARS &gt; 1,(A1L226C2 + A1L226C5) / 2, 0)</f>
        <v>144.5</v>
      </c>
      <c r="AL17" s="16" t="s">
        <v>1112</v>
      </c>
      <c r="AM17" s="17">
        <f>(A1L226C16 + A1L226C17)</f>
        <v>268.5</v>
      </c>
      <c r="AN17" s="16" t="s">
        <v>1113</v>
      </c>
      <c r="AO17" s="17">
        <f>IF(RUN_YEARS &gt; 2,(A1L226C1 + A1L226C4 + A1L226C7) / 3, 0)</f>
        <v>172</v>
      </c>
      <c r="AP17" s="16" t="s">
        <v>1114</v>
      </c>
      <c r="AQ17" s="17">
        <f>IF(RUN_YEARS &gt; 2,(A1L226C2 + A1L226C5 + A1L226C8) / 3, 0)</f>
        <v>222.66666666666666</v>
      </c>
      <c r="AR17" s="16" t="s">
        <v>1115</v>
      </c>
      <c r="AS17" s="17">
        <f>(A1L226C19 + A1L226C20)</f>
        <v>394.66666666666663</v>
      </c>
      <c r="AT17" s="16" t="s">
        <v>1116</v>
      </c>
      <c r="AU17" s="17">
        <f>IF(RUN_YEARS &gt; 3,(A1L226C1 + A1L226C4 + A1L226C7 + A1L226C10) / 4, 0)</f>
        <v>197.25</v>
      </c>
      <c r="AV17" s="16" t="s">
        <v>1117</v>
      </c>
      <c r="AW17" s="17">
        <f>IF(RUN_YEARS &gt; 3,(A1L226C2 + A1L226C5 + A1L226C8 + A1L226C11) / 4, 0)</f>
        <v>224</v>
      </c>
      <c r="AX17" s="16" t="s">
        <v>1118</v>
      </c>
      <c r="AY17" s="17">
        <f>(A1L226C22 + A1L226C23)</f>
        <v>421.25</v>
      </c>
      <c r="AZ17" s="16" t="s">
        <v>1119</v>
      </c>
      <c r="BA17" s="17">
        <f>IF(RUN_YEARS &gt; 4,(A1L226C1 + A1L226C4 + A1L226C7 + A1L226C10 + A1L226C13) / 5, 0)</f>
        <v>219.6</v>
      </c>
      <c r="BB17" s="16" t="s">
        <v>1120</v>
      </c>
      <c r="BC17" s="17">
        <f>IF(RUN_YEARS &gt; 4,(A1L226C2 + A1L226C5 + A1L226C8 + A1L226C11 + A1L226C14) / 5, 0)</f>
        <v>238.4</v>
      </c>
      <c r="BD17" s="16" t="s">
        <v>1121</v>
      </c>
      <c r="BE17" s="17">
        <f>(A1L226C25 + A1L226C26)</f>
        <v>458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42905</v>
      </c>
      <c r="F18" s="16" t="s">
        <v>174</v>
      </c>
      <c r="G18" s="15">
        <v>2296</v>
      </c>
      <c r="H18" s="16" t="s">
        <v>1122</v>
      </c>
      <c r="I18" s="17">
        <f>(A1L227C1 + A1L227C2)</f>
        <v>45201</v>
      </c>
      <c r="J18" s="16" t="s">
        <v>175</v>
      </c>
      <c r="K18" s="15">
        <v>52280</v>
      </c>
      <c r="L18" s="16" t="s">
        <v>175</v>
      </c>
      <c r="M18" s="15">
        <v>2900</v>
      </c>
      <c r="N18" s="16" t="s">
        <v>1123</v>
      </c>
      <c r="O18" s="17">
        <f>(A1L227C4 + A1L227C5)</f>
        <v>55180</v>
      </c>
      <c r="P18" s="16" t="s">
        <v>176</v>
      </c>
      <c r="Q18" s="15">
        <v>55784</v>
      </c>
      <c r="R18" s="16" t="s">
        <v>176</v>
      </c>
      <c r="S18" s="15">
        <v>4372</v>
      </c>
      <c r="T18" s="16" t="s">
        <v>1124</v>
      </c>
      <c r="U18" s="17">
        <f>(A1L227C7 + A1L227C8)</f>
        <v>60156</v>
      </c>
      <c r="V18" s="16" t="s">
        <v>177</v>
      </c>
      <c r="W18" s="15">
        <v>59088</v>
      </c>
      <c r="X18" s="16" t="s">
        <v>177</v>
      </c>
      <c r="Y18" s="15">
        <v>4358</v>
      </c>
      <c r="Z18" s="16" t="s">
        <v>1125</v>
      </c>
      <c r="AA18" s="17">
        <f>(A1L227C10 + A1L227C11)</f>
        <v>63446</v>
      </c>
      <c r="AB18" s="16" t="s">
        <v>178</v>
      </c>
      <c r="AC18" s="15">
        <v>53732</v>
      </c>
      <c r="AD18" s="16" t="s">
        <v>178</v>
      </c>
      <c r="AE18" s="15">
        <v>4056</v>
      </c>
      <c r="AF18" s="16" t="s">
        <v>1126</v>
      </c>
      <c r="AG18" s="17">
        <f>(A1L227C13 + A1L227C14)</f>
        <v>57788</v>
      </c>
      <c r="AH18" s="16" t="s">
        <v>1127</v>
      </c>
      <c r="AI18" s="17">
        <f>IF(RUN_YEARS &gt; 1,(A1L227C1 + A1L227C4) / 2, 0)</f>
        <v>47592.5</v>
      </c>
      <c r="AJ18" s="16" t="s">
        <v>1128</v>
      </c>
      <c r="AK18" s="17">
        <f>IF(RUN_YEARS &gt; 1,(A1L227C2 + A1L227C5) / 2, 0)</f>
        <v>2598</v>
      </c>
      <c r="AL18" s="16" t="s">
        <v>1129</v>
      </c>
      <c r="AM18" s="17">
        <f>(A1L227C16 + A1L227C17)</f>
        <v>50190.5</v>
      </c>
      <c r="AN18" s="16" t="s">
        <v>1130</v>
      </c>
      <c r="AO18" s="17">
        <f>IF(RUN_YEARS &gt; 2,(A1L227C1 + A1L227C4 + A1L227C7) / 3, 0)</f>
        <v>50323</v>
      </c>
      <c r="AP18" s="16" t="s">
        <v>1131</v>
      </c>
      <c r="AQ18" s="17">
        <f>IF(RUN_YEARS &gt; 2,(A1L227C2 + A1L227C5 + A1L227C8) / 3, 0)</f>
        <v>3189.3333333333335</v>
      </c>
      <c r="AR18" s="16" t="s">
        <v>1132</v>
      </c>
      <c r="AS18" s="17">
        <f>(A1L227C19 + A1L227C20)</f>
        <v>53512.333333333336</v>
      </c>
      <c r="AT18" s="16" t="s">
        <v>1133</v>
      </c>
      <c r="AU18" s="17">
        <f>IF(RUN_YEARS &gt; 3,(A1L227C1 + A1L227C4 + A1L227C7 + A1L227C10) / 4, 0)</f>
        <v>52514.25</v>
      </c>
      <c r="AV18" s="16" t="s">
        <v>1134</v>
      </c>
      <c r="AW18" s="17">
        <f>IF(RUN_YEARS &gt; 3,(A1L227C2 + A1L227C5 + A1L227C8 + A1L227C11) / 4, 0)</f>
        <v>3481.5</v>
      </c>
      <c r="AX18" s="16" t="s">
        <v>1135</v>
      </c>
      <c r="AY18" s="17">
        <f>(A1L227C22 + A1L227C23)</f>
        <v>55995.75</v>
      </c>
      <c r="AZ18" s="16" t="s">
        <v>1136</v>
      </c>
      <c r="BA18" s="17">
        <f>IF(RUN_YEARS &gt; 4,(A1L227C1 + A1L227C4 + A1L227C7 + A1L227C10 + A1L227C13) / 5, 0)</f>
        <v>52757.8</v>
      </c>
      <c r="BB18" s="16" t="s">
        <v>1137</v>
      </c>
      <c r="BC18" s="17">
        <f>IF(RUN_YEARS &gt; 4,(A1L227C2 + A1L227C5 + A1L227C8 + A1L227C11 + A1L227C14) / 5, 0)</f>
        <v>3596.4</v>
      </c>
      <c r="BD18" s="16" t="s">
        <v>1138</v>
      </c>
      <c r="BE18" s="17">
        <f>(A1L227C25 + A1L227C26)</f>
        <v>56354.200000000004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26350</v>
      </c>
      <c r="F19" s="16" t="s">
        <v>174</v>
      </c>
      <c r="G19" s="15">
        <v>12115</v>
      </c>
      <c r="H19" s="16" t="s">
        <v>1139</v>
      </c>
      <c r="I19" s="17">
        <f>(A1L228C1 + A1L228C2)</f>
        <v>38465</v>
      </c>
      <c r="J19" s="16" t="s">
        <v>175</v>
      </c>
      <c r="K19" s="15">
        <v>31059</v>
      </c>
      <c r="L19" s="16" t="s">
        <v>175</v>
      </c>
      <c r="M19" s="15">
        <v>12164</v>
      </c>
      <c r="N19" s="16" t="s">
        <v>1140</v>
      </c>
      <c r="O19" s="17">
        <f>(A1L228C4 + A1L228C5)</f>
        <v>43223</v>
      </c>
      <c r="P19" s="16" t="s">
        <v>176</v>
      </c>
      <c r="Q19" s="15">
        <v>32392</v>
      </c>
      <c r="R19" s="16" t="s">
        <v>176</v>
      </c>
      <c r="S19" s="15">
        <v>18433</v>
      </c>
      <c r="T19" s="16" t="s">
        <v>1141</v>
      </c>
      <c r="U19" s="17">
        <f>(A1L228C7 + A1L228C8)</f>
        <v>50825</v>
      </c>
      <c r="V19" s="16" t="s">
        <v>177</v>
      </c>
      <c r="W19" s="15">
        <v>33291</v>
      </c>
      <c r="X19" s="16" t="s">
        <v>177</v>
      </c>
      <c r="Y19" s="15">
        <v>13424</v>
      </c>
      <c r="Z19" s="16" t="s">
        <v>1142</v>
      </c>
      <c r="AA19" s="17">
        <f>(A1L228C10 + A1L228C11)</f>
        <v>46715</v>
      </c>
      <c r="AB19" s="16" t="s">
        <v>178</v>
      </c>
      <c r="AC19" s="15">
        <v>28145</v>
      </c>
      <c r="AD19" s="16" t="s">
        <v>178</v>
      </c>
      <c r="AE19" s="15">
        <v>10412</v>
      </c>
      <c r="AF19" s="16" t="s">
        <v>1143</v>
      </c>
      <c r="AG19" s="17">
        <f>(A1L228C13 + A1L228C14)</f>
        <v>38557</v>
      </c>
      <c r="AH19" s="16" t="s">
        <v>1144</v>
      </c>
      <c r="AI19" s="17">
        <f>IF(RUN_YEARS &gt; 1,(A1L228C1 + A1L228C4) / 2, 0)</f>
        <v>28704.5</v>
      </c>
      <c r="AJ19" s="16" t="s">
        <v>1145</v>
      </c>
      <c r="AK19" s="17">
        <f>IF(RUN_YEARS &gt; 1,(A1L228C2 + A1L228C5) / 2, 0)</f>
        <v>12139.5</v>
      </c>
      <c r="AL19" s="16" t="s">
        <v>1146</v>
      </c>
      <c r="AM19" s="17">
        <f>(A1L228C16 + A1L228C17)</f>
        <v>40844</v>
      </c>
      <c r="AN19" s="16" t="s">
        <v>1147</v>
      </c>
      <c r="AO19" s="17">
        <f>IF(RUN_YEARS &gt; 2,(A1L228C1 + A1L228C4 + A1L228C7) / 3, 0)</f>
        <v>29933.666666666668</v>
      </c>
      <c r="AP19" s="16" t="s">
        <v>1148</v>
      </c>
      <c r="AQ19" s="17">
        <f>IF(RUN_YEARS &gt; 2,(A1L228C2 + A1L228C5 + A1L228C8) / 3, 0)</f>
        <v>14237.333333333334</v>
      </c>
      <c r="AR19" s="16" t="s">
        <v>1149</v>
      </c>
      <c r="AS19" s="17">
        <f>(A1L228C19 + A1L228C20)</f>
        <v>44171</v>
      </c>
      <c r="AT19" s="16" t="s">
        <v>1150</v>
      </c>
      <c r="AU19" s="17">
        <f>IF(RUN_YEARS &gt; 3,(A1L228C1 + A1L228C4 + A1L228C7 + A1L228C10) / 4, 0)</f>
        <v>30773</v>
      </c>
      <c r="AV19" s="16" t="s">
        <v>1151</v>
      </c>
      <c r="AW19" s="17">
        <f>IF(RUN_YEARS &gt; 3,(A1L228C2 + A1L228C5 + A1L228C8 + A1L228C11) / 4, 0)</f>
        <v>14034</v>
      </c>
      <c r="AX19" s="16" t="s">
        <v>1152</v>
      </c>
      <c r="AY19" s="17">
        <f>(A1L228C22 + A1L228C23)</f>
        <v>44807</v>
      </c>
      <c r="AZ19" s="16" t="s">
        <v>1153</v>
      </c>
      <c r="BA19" s="17">
        <f>IF(RUN_YEARS &gt; 4,(A1L228C1 + A1L228C4 + A1L228C7 + A1L228C10 + A1L228C13) / 5, 0)</f>
        <v>30247.4</v>
      </c>
      <c r="BB19" s="16" t="s">
        <v>1154</v>
      </c>
      <c r="BC19" s="17">
        <f>IF(RUN_YEARS &gt; 4,(A1L228C2 + A1L228C5 + A1L228C8 + A1L228C11 + A1L228C14) / 5, 0)</f>
        <v>13309.6</v>
      </c>
      <c r="BD19" s="16" t="s">
        <v>1155</v>
      </c>
      <c r="BE19" s="17">
        <f>(A1L228C25 + A1L228C26)</f>
        <v>43557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3</v>
      </c>
      <c r="F20" s="16" t="s">
        <v>174</v>
      </c>
      <c r="G20" s="15">
        <v>6</v>
      </c>
      <c r="H20" s="16" t="s">
        <v>1156</v>
      </c>
      <c r="I20" s="17">
        <f>(A1L229C1 + A1L229C2)</f>
        <v>9</v>
      </c>
      <c r="J20" s="16" t="s">
        <v>175</v>
      </c>
      <c r="K20" s="15">
        <v>11</v>
      </c>
      <c r="L20" s="16" t="s">
        <v>175</v>
      </c>
      <c r="M20" s="15">
        <v>39</v>
      </c>
      <c r="N20" s="16" t="s">
        <v>1157</v>
      </c>
      <c r="O20" s="17">
        <f>(A1L229C4 + A1L229C5)</f>
        <v>50</v>
      </c>
      <c r="P20" s="16" t="s">
        <v>176</v>
      </c>
      <c r="Q20" s="15">
        <v>12</v>
      </c>
      <c r="R20" s="16" t="s">
        <v>176</v>
      </c>
      <c r="S20" s="15">
        <v>50</v>
      </c>
      <c r="T20" s="16" t="s">
        <v>1158</v>
      </c>
      <c r="U20" s="17">
        <f>(A1L229C7 + A1L229C8)</f>
        <v>62</v>
      </c>
      <c r="V20" s="16" t="s">
        <v>177</v>
      </c>
      <c r="W20" s="15">
        <v>12</v>
      </c>
      <c r="X20" s="16" t="s">
        <v>177</v>
      </c>
      <c r="Y20" s="15">
        <v>53</v>
      </c>
      <c r="Z20" s="16" t="s">
        <v>1159</v>
      </c>
      <c r="AA20" s="17">
        <f>(A1L229C10 + A1L229C11)</f>
        <v>65</v>
      </c>
      <c r="AB20" s="16" t="s">
        <v>178</v>
      </c>
      <c r="AC20" s="15">
        <v>16</v>
      </c>
      <c r="AD20" s="16" t="s">
        <v>178</v>
      </c>
      <c r="AE20" s="15">
        <v>11</v>
      </c>
      <c r="AF20" s="16" t="s">
        <v>1160</v>
      </c>
      <c r="AG20" s="17">
        <f>(A1L229C13 + A1L229C14)</f>
        <v>27</v>
      </c>
      <c r="AH20" s="16" t="s">
        <v>1161</v>
      </c>
      <c r="AI20" s="17">
        <f>IF(RUN_YEARS &gt; 1,(A1L229C1 + A1L229C4) / 2, 0)</f>
        <v>7</v>
      </c>
      <c r="AJ20" s="16" t="s">
        <v>1162</v>
      </c>
      <c r="AK20" s="17">
        <f>IF(RUN_YEARS &gt; 1,(A1L229C2 + A1L229C5) / 2, 0)</f>
        <v>22.5</v>
      </c>
      <c r="AL20" s="16" t="s">
        <v>1163</v>
      </c>
      <c r="AM20" s="17">
        <f>(A1L229C16 + A1L229C17)</f>
        <v>29.5</v>
      </c>
      <c r="AN20" s="16" t="s">
        <v>1164</v>
      </c>
      <c r="AO20" s="17">
        <f>IF(RUN_YEARS &gt; 2,(A1L229C1 + A1L229C4 + A1L229C7) / 3, 0)</f>
        <v>8.6666666666666661</v>
      </c>
      <c r="AP20" s="16" t="s">
        <v>1165</v>
      </c>
      <c r="AQ20" s="17">
        <f>IF(RUN_YEARS &gt; 2,(A1L229C2 + A1L229C5 + A1L229C8) / 3, 0)</f>
        <v>31.666666666666668</v>
      </c>
      <c r="AR20" s="16" t="s">
        <v>1166</v>
      </c>
      <c r="AS20" s="17">
        <f>(A1L229C19 + A1L229C20)</f>
        <v>40.333333333333336</v>
      </c>
      <c r="AT20" s="16" t="s">
        <v>1167</v>
      </c>
      <c r="AU20" s="17">
        <f>IF(RUN_YEARS &gt; 3,(A1L229C1 + A1L229C4 + A1L229C7 + A1L229C10) / 4, 0)</f>
        <v>9.5</v>
      </c>
      <c r="AV20" s="16" t="s">
        <v>1168</v>
      </c>
      <c r="AW20" s="17">
        <f>IF(RUN_YEARS &gt; 3,(A1L229C2 + A1L229C5 + A1L229C8 + A1L229C11) / 4, 0)</f>
        <v>37</v>
      </c>
      <c r="AX20" s="16" t="s">
        <v>1169</v>
      </c>
      <c r="AY20" s="17">
        <f>(A1L229C22 + A1L229C23)</f>
        <v>46.5</v>
      </c>
      <c r="AZ20" s="16" t="s">
        <v>1170</v>
      </c>
      <c r="BA20" s="17">
        <f>IF(RUN_YEARS &gt; 4,(A1L229C1 + A1L229C4 + A1L229C7 + A1L229C10 + A1L229C13) / 5, 0)</f>
        <v>10.8</v>
      </c>
      <c r="BB20" s="16" t="s">
        <v>1171</v>
      </c>
      <c r="BC20" s="17">
        <f>IF(RUN_YEARS &gt; 4,(A1L229C2 + A1L229C5 + A1L229C8 + A1L229C11 + A1L229C14) / 5, 0)</f>
        <v>31.8</v>
      </c>
      <c r="BD20" s="16" t="s">
        <v>1172</v>
      </c>
      <c r="BE20" s="17">
        <f>(A1L229C25 + A1L229C26)</f>
        <v>42.6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5661</v>
      </c>
      <c r="F21" s="16" t="s">
        <v>174</v>
      </c>
      <c r="G21" s="15">
        <v>4816</v>
      </c>
      <c r="H21" s="16" t="s">
        <v>1173</v>
      </c>
      <c r="I21" s="17">
        <f>(A1L230C1 + A1L230C2)</f>
        <v>10477</v>
      </c>
      <c r="J21" s="16" t="s">
        <v>175</v>
      </c>
      <c r="K21" s="15">
        <v>6245</v>
      </c>
      <c r="L21" s="16" t="s">
        <v>175</v>
      </c>
      <c r="M21" s="15">
        <v>5328</v>
      </c>
      <c r="N21" s="16" t="s">
        <v>1174</v>
      </c>
      <c r="O21" s="17">
        <f>(A1L230C4 + A1L230C5)</f>
        <v>11573</v>
      </c>
      <c r="P21" s="16" t="s">
        <v>176</v>
      </c>
      <c r="Q21" s="15">
        <v>4826</v>
      </c>
      <c r="R21" s="16" t="s">
        <v>176</v>
      </c>
      <c r="S21" s="15">
        <v>4902</v>
      </c>
      <c r="T21" s="16" t="s">
        <v>1175</v>
      </c>
      <c r="U21" s="17">
        <f>(A1L230C7 + A1L230C8)</f>
        <v>9728</v>
      </c>
      <c r="V21" s="16" t="s">
        <v>177</v>
      </c>
      <c r="W21" s="15">
        <v>5487</v>
      </c>
      <c r="X21" s="16" t="s">
        <v>177</v>
      </c>
      <c r="Y21" s="15">
        <v>4680</v>
      </c>
      <c r="Z21" s="16" t="s">
        <v>1176</v>
      </c>
      <c r="AA21" s="17">
        <f>(A1L230C10 + A1L230C11)</f>
        <v>10167</v>
      </c>
      <c r="AB21" s="16" t="s">
        <v>178</v>
      </c>
      <c r="AC21" s="15">
        <v>4804</v>
      </c>
      <c r="AD21" s="16" t="s">
        <v>178</v>
      </c>
      <c r="AE21" s="15">
        <v>4449</v>
      </c>
      <c r="AF21" s="16" t="s">
        <v>1177</v>
      </c>
      <c r="AG21" s="17">
        <f>(A1L230C13 + A1L230C14)</f>
        <v>9253</v>
      </c>
      <c r="AH21" s="16" t="s">
        <v>1178</v>
      </c>
      <c r="AI21" s="17">
        <f>IF(RUN_YEARS &gt; 1,(A1L230C1 + A1L230C4) / 2, 0)</f>
        <v>5953</v>
      </c>
      <c r="AJ21" s="16" t="s">
        <v>1179</v>
      </c>
      <c r="AK21" s="17">
        <f>IF(RUN_YEARS &gt; 1,(A1L230C2 + A1L230C5) / 2, 0)</f>
        <v>5072</v>
      </c>
      <c r="AL21" s="16" t="s">
        <v>1180</v>
      </c>
      <c r="AM21" s="17">
        <f>(A1L230C16 + A1L230C17)</f>
        <v>11025</v>
      </c>
      <c r="AN21" s="16" t="s">
        <v>1181</v>
      </c>
      <c r="AO21" s="17">
        <f>IF(RUN_YEARS &gt; 2,(A1L230C1 + A1L230C4 + A1L230C7) / 3, 0)</f>
        <v>5577.333333333333</v>
      </c>
      <c r="AP21" s="16" t="s">
        <v>1182</v>
      </c>
      <c r="AQ21" s="17">
        <f>IF(RUN_YEARS &gt; 2,(A1L230C2 + A1L230C5 + A1L230C8) / 3, 0)</f>
        <v>5015.333333333333</v>
      </c>
      <c r="AR21" s="16" t="s">
        <v>1183</v>
      </c>
      <c r="AS21" s="17">
        <f>(A1L230C19 + A1L230C20)</f>
        <v>10592.666666666666</v>
      </c>
      <c r="AT21" s="16" t="s">
        <v>1184</v>
      </c>
      <c r="AU21" s="17">
        <f>IF(RUN_YEARS &gt; 3,(A1L230C1 + A1L230C4 + A1L230C7 + A1L230C10) / 4, 0)</f>
        <v>5554.75</v>
      </c>
      <c r="AV21" s="16" t="s">
        <v>1185</v>
      </c>
      <c r="AW21" s="17">
        <f>IF(RUN_YEARS &gt; 3,(A1L230C2 + A1L230C5 + A1L230C8 + A1L230C11) / 4, 0)</f>
        <v>4931.5</v>
      </c>
      <c r="AX21" s="16" t="s">
        <v>1186</v>
      </c>
      <c r="AY21" s="17">
        <f>(A1L230C22 + A1L230C23)</f>
        <v>10486.25</v>
      </c>
      <c r="AZ21" s="16" t="s">
        <v>1187</v>
      </c>
      <c r="BA21" s="17">
        <f>IF(RUN_YEARS &gt; 4,(A1L230C1 + A1L230C4 + A1L230C7 + A1L230C10 + A1L230C13) / 5, 0)</f>
        <v>5404.6</v>
      </c>
      <c r="BB21" s="16" t="s">
        <v>1188</v>
      </c>
      <c r="BC21" s="17">
        <f>IF(RUN_YEARS &gt; 4,(A1L230C2 + A1L230C5 + A1L230C8 + A1L230C11 + A1L230C14) / 5, 0)</f>
        <v>4835</v>
      </c>
      <c r="BD21" s="16" t="s">
        <v>1189</v>
      </c>
      <c r="BE21" s="17">
        <f>(A1L230C25 + A1L230C26)</f>
        <v>10239.6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12537</v>
      </c>
      <c r="F22" s="16" t="s">
        <v>174</v>
      </c>
      <c r="G22" s="15">
        <v>13147</v>
      </c>
      <c r="H22" s="16" t="s">
        <v>1190</v>
      </c>
      <c r="I22" s="17">
        <f>(A1L231C1 + A1L231C2)</f>
        <v>25684</v>
      </c>
      <c r="J22" s="16" t="s">
        <v>175</v>
      </c>
      <c r="K22" s="15">
        <v>15132</v>
      </c>
      <c r="L22" s="16" t="s">
        <v>175</v>
      </c>
      <c r="M22" s="15">
        <v>16768</v>
      </c>
      <c r="N22" s="16" t="s">
        <v>1191</v>
      </c>
      <c r="O22" s="17">
        <f>(A1L231C4 + A1L231C5)</f>
        <v>31900</v>
      </c>
      <c r="P22" s="16" t="s">
        <v>176</v>
      </c>
      <c r="Q22" s="15">
        <v>14080</v>
      </c>
      <c r="R22" s="16" t="s">
        <v>176</v>
      </c>
      <c r="S22" s="15">
        <v>14552</v>
      </c>
      <c r="T22" s="16" t="s">
        <v>1192</v>
      </c>
      <c r="U22" s="17">
        <f>(A1L231C7 + A1L231C8)</f>
        <v>28632</v>
      </c>
      <c r="V22" s="16" t="s">
        <v>177</v>
      </c>
      <c r="W22" s="15">
        <v>14149</v>
      </c>
      <c r="X22" s="16" t="s">
        <v>177</v>
      </c>
      <c r="Y22" s="15">
        <v>14571</v>
      </c>
      <c r="Z22" s="16" t="s">
        <v>1193</v>
      </c>
      <c r="AA22" s="17">
        <f>(A1L231C10 + A1L231C11)</f>
        <v>28720</v>
      </c>
      <c r="AB22" s="16" t="s">
        <v>178</v>
      </c>
      <c r="AC22" s="15">
        <v>13062</v>
      </c>
      <c r="AD22" s="16" t="s">
        <v>178</v>
      </c>
      <c r="AE22" s="15">
        <v>13270</v>
      </c>
      <c r="AF22" s="16" t="s">
        <v>1194</v>
      </c>
      <c r="AG22" s="17">
        <f>(A1L231C13 + A1L231C14)</f>
        <v>26332</v>
      </c>
      <c r="AH22" s="16" t="s">
        <v>1195</v>
      </c>
      <c r="AI22" s="17">
        <f>IF(RUN_YEARS &gt; 1,(A1L231C1 + A1L231C4) / 2, 0)</f>
        <v>13834.5</v>
      </c>
      <c r="AJ22" s="16" t="s">
        <v>1196</v>
      </c>
      <c r="AK22" s="17">
        <f>IF(RUN_YEARS &gt; 1,(A1L231C2 + A1L231C5) / 2, 0)</f>
        <v>14957.5</v>
      </c>
      <c r="AL22" s="16" t="s">
        <v>1197</v>
      </c>
      <c r="AM22" s="17">
        <f>(A1L231C16 + A1L231C17)</f>
        <v>28792</v>
      </c>
      <c r="AN22" s="16" t="s">
        <v>1198</v>
      </c>
      <c r="AO22" s="17">
        <f>IF(RUN_YEARS &gt; 2,(A1L231C1 + A1L231C4 + A1L231C7) / 3, 0)</f>
        <v>13916.333333333334</v>
      </c>
      <c r="AP22" s="16" t="s">
        <v>1199</v>
      </c>
      <c r="AQ22" s="17">
        <f>IF(RUN_YEARS &gt; 2,(A1L231C2 + A1L231C5 + A1L231C8) / 3, 0)</f>
        <v>14822.333333333334</v>
      </c>
      <c r="AR22" s="16" t="s">
        <v>1200</v>
      </c>
      <c r="AS22" s="17">
        <f>(A1L231C19 + A1L231C20)</f>
        <v>28738.666666666668</v>
      </c>
      <c r="AT22" s="16" t="s">
        <v>1201</v>
      </c>
      <c r="AU22" s="17">
        <f>IF(RUN_YEARS &gt; 3,(A1L231C1 + A1L231C4 + A1L231C7 + A1L231C10) / 4, 0)</f>
        <v>13974.5</v>
      </c>
      <c r="AV22" s="16" t="s">
        <v>1202</v>
      </c>
      <c r="AW22" s="17">
        <f>IF(RUN_YEARS &gt; 3,(A1L231C2 + A1L231C5 + A1L231C8 + A1L231C11) / 4, 0)</f>
        <v>14759.5</v>
      </c>
      <c r="AX22" s="16" t="s">
        <v>1203</v>
      </c>
      <c r="AY22" s="17">
        <f>(A1L231C22 + A1L231C23)</f>
        <v>28734</v>
      </c>
      <c r="AZ22" s="16" t="s">
        <v>1204</v>
      </c>
      <c r="BA22" s="17">
        <f>IF(RUN_YEARS &gt; 4,(A1L231C1 + A1L231C4 + A1L231C7 + A1L231C10 + A1L231C13) / 5, 0)</f>
        <v>13792</v>
      </c>
      <c r="BB22" s="16" t="s">
        <v>1205</v>
      </c>
      <c r="BC22" s="17">
        <f>IF(RUN_YEARS &gt; 4,(A1L231C2 + A1L231C5 + A1L231C8 + A1L231C11 + A1L231C14) / 5, 0)</f>
        <v>14461.6</v>
      </c>
      <c r="BD22" s="16" t="s">
        <v>1206</v>
      </c>
      <c r="BE22" s="17">
        <f>(A1L231C25 + A1L231C26)</f>
        <v>28253.599999999999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136350</v>
      </c>
      <c r="F23" s="16" t="s">
        <v>174</v>
      </c>
      <c r="G23" s="15">
        <v>153696</v>
      </c>
      <c r="H23" s="16" t="s">
        <v>1207</v>
      </c>
      <c r="I23" s="17">
        <f>(A1L232C1 + A1L232C2)</f>
        <v>290046</v>
      </c>
      <c r="J23" s="16" t="s">
        <v>175</v>
      </c>
      <c r="K23" s="15">
        <v>129787</v>
      </c>
      <c r="L23" s="16" t="s">
        <v>175</v>
      </c>
      <c r="M23" s="15">
        <v>143646</v>
      </c>
      <c r="N23" s="16" t="s">
        <v>1208</v>
      </c>
      <c r="O23" s="17">
        <f>(A1L232C4 + A1L232C5)</f>
        <v>273433</v>
      </c>
      <c r="P23" s="16" t="s">
        <v>176</v>
      </c>
      <c r="Q23" s="15">
        <v>102083</v>
      </c>
      <c r="R23" s="16" t="s">
        <v>176</v>
      </c>
      <c r="S23" s="15">
        <v>101927</v>
      </c>
      <c r="T23" s="16" t="s">
        <v>1209</v>
      </c>
      <c r="U23" s="17">
        <f>(A1L232C7 + A1L232C8)</f>
        <v>204010</v>
      </c>
      <c r="V23" s="16" t="s">
        <v>177</v>
      </c>
      <c r="W23" s="15">
        <v>78970</v>
      </c>
      <c r="X23" s="16" t="s">
        <v>177</v>
      </c>
      <c r="Y23" s="15">
        <v>80604</v>
      </c>
      <c r="Z23" s="16" t="s">
        <v>1210</v>
      </c>
      <c r="AA23" s="17">
        <f>(A1L232C10 + A1L232C11)</f>
        <v>159574</v>
      </c>
      <c r="AB23" s="16" t="s">
        <v>178</v>
      </c>
      <c r="AC23" s="15">
        <v>72481</v>
      </c>
      <c r="AD23" s="16" t="s">
        <v>178</v>
      </c>
      <c r="AE23" s="15">
        <v>72695</v>
      </c>
      <c r="AF23" s="16" t="s">
        <v>1211</v>
      </c>
      <c r="AG23" s="17">
        <f>(A1L232C13 + A1L232C14)</f>
        <v>145176</v>
      </c>
      <c r="AH23" s="16" t="s">
        <v>1212</v>
      </c>
      <c r="AI23" s="17">
        <f>IF(RUN_YEARS &gt; 1,(A1L232C1 + A1L232C4) / 2, 0)</f>
        <v>133068.5</v>
      </c>
      <c r="AJ23" s="16" t="s">
        <v>1213</v>
      </c>
      <c r="AK23" s="17">
        <f>IF(RUN_YEARS &gt; 1,(A1L232C2 + A1L232C5) / 2, 0)</f>
        <v>148671</v>
      </c>
      <c r="AL23" s="16" t="s">
        <v>1214</v>
      </c>
      <c r="AM23" s="17">
        <f>(A1L232C16 + A1L232C17)</f>
        <v>281739.5</v>
      </c>
      <c r="AN23" s="16" t="s">
        <v>1215</v>
      </c>
      <c r="AO23" s="17">
        <f>IF(RUN_YEARS &gt; 2,(A1L232C1 + A1L232C4 + A1L232C7) / 3, 0)</f>
        <v>122740</v>
      </c>
      <c r="AP23" s="16" t="s">
        <v>1216</v>
      </c>
      <c r="AQ23" s="17">
        <f>IF(RUN_YEARS &gt; 2,(A1L232C2 + A1L232C5 + A1L232C8) / 3, 0)</f>
        <v>133089.66666666666</v>
      </c>
      <c r="AR23" s="16" t="s">
        <v>1217</v>
      </c>
      <c r="AS23" s="17">
        <f>(A1L232C19 + A1L232C20)</f>
        <v>255829.66666666666</v>
      </c>
      <c r="AT23" s="16" t="s">
        <v>1218</v>
      </c>
      <c r="AU23" s="17">
        <f>IF(RUN_YEARS &gt; 3,(A1L232C1 + A1L232C4 + A1L232C7 + A1L232C10) / 4, 0)</f>
        <v>111797.5</v>
      </c>
      <c r="AV23" s="16" t="s">
        <v>1219</v>
      </c>
      <c r="AW23" s="17">
        <f>IF(RUN_YEARS &gt; 3,(A1L232C2 + A1L232C5 + A1L232C8 + A1L232C11) / 4, 0)</f>
        <v>119968.25</v>
      </c>
      <c r="AX23" s="16" t="s">
        <v>1220</v>
      </c>
      <c r="AY23" s="17">
        <f>(A1L232C22 + A1L232C23)</f>
        <v>231765.75</v>
      </c>
      <c r="AZ23" s="16" t="s">
        <v>1221</v>
      </c>
      <c r="BA23" s="17">
        <f>IF(RUN_YEARS &gt; 4,(A1L232C1 + A1L232C4 + A1L232C7 + A1L232C10 + A1L232C13) / 5, 0)</f>
        <v>103934.2</v>
      </c>
      <c r="BB23" s="16" t="s">
        <v>1222</v>
      </c>
      <c r="BC23" s="17">
        <f>IF(RUN_YEARS &gt; 4,(A1L232C2 + A1L232C5 + A1L232C8 + A1L232C11 + A1L232C14) / 5, 0)</f>
        <v>110513.60000000001</v>
      </c>
      <c r="BD23" s="16" t="s">
        <v>1223</v>
      </c>
      <c r="BE23" s="17">
        <f>(A1L232C25 + A1L232C26)</f>
        <v>214447.8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237</v>
      </c>
      <c r="F24" s="16" t="s">
        <v>174</v>
      </c>
      <c r="G24" s="15">
        <v>186</v>
      </c>
      <c r="H24" s="16" t="s">
        <v>1224</v>
      </c>
      <c r="I24" s="17">
        <f>(A1L233C1 + A1L233C2)</f>
        <v>423</v>
      </c>
      <c r="J24" s="16" t="s">
        <v>175</v>
      </c>
      <c r="K24" s="15">
        <v>247</v>
      </c>
      <c r="L24" s="16" t="s">
        <v>175</v>
      </c>
      <c r="M24" s="15">
        <v>57</v>
      </c>
      <c r="N24" s="16" t="s">
        <v>1225</v>
      </c>
      <c r="O24" s="17">
        <f>(A1L233C4 + A1L233C5)</f>
        <v>304</v>
      </c>
      <c r="P24" s="16" t="s">
        <v>176</v>
      </c>
      <c r="Q24" s="15">
        <v>112</v>
      </c>
      <c r="R24" s="16" t="s">
        <v>176</v>
      </c>
      <c r="S24" s="15">
        <v>69</v>
      </c>
      <c r="T24" s="16" t="s">
        <v>1226</v>
      </c>
      <c r="U24" s="17">
        <f>(A1L233C7 + A1L233C8)</f>
        <v>181</v>
      </c>
      <c r="V24" s="16" t="s">
        <v>177</v>
      </c>
      <c r="W24" s="15">
        <v>120</v>
      </c>
      <c r="X24" s="16" t="s">
        <v>177</v>
      </c>
      <c r="Y24" s="15">
        <v>34</v>
      </c>
      <c r="Z24" s="16" t="s">
        <v>1227</v>
      </c>
      <c r="AA24" s="17">
        <f>(A1L233C10 + A1L233C11)</f>
        <v>154</v>
      </c>
      <c r="AB24" s="16" t="s">
        <v>178</v>
      </c>
      <c r="AC24" s="15">
        <v>158</v>
      </c>
      <c r="AD24" s="16" t="s">
        <v>178</v>
      </c>
      <c r="AE24" s="15">
        <v>63</v>
      </c>
      <c r="AF24" s="16" t="s">
        <v>1228</v>
      </c>
      <c r="AG24" s="17">
        <f>(A1L233C13 + A1L233C14)</f>
        <v>221</v>
      </c>
      <c r="AH24" s="16" t="s">
        <v>1229</v>
      </c>
      <c r="AI24" s="17">
        <f>IF(RUN_YEARS &gt; 1,(A1L233C1 + A1L233C4) / 2, 0)</f>
        <v>242</v>
      </c>
      <c r="AJ24" s="16" t="s">
        <v>1230</v>
      </c>
      <c r="AK24" s="17">
        <f>IF(RUN_YEARS &gt; 1,(A1L233C2 + A1L233C5) / 2, 0)</f>
        <v>121.5</v>
      </c>
      <c r="AL24" s="16" t="s">
        <v>1231</v>
      </c>
      <c r="AM24" s="17">
        <f>(A1L233C16 + A1L233C17)</f>
        <v>363.5</v>
      </c>
      <c r="AN24" s="16" t="s">
        <v>1232</v>
      </c>
      <c r="AO24" s="17">
        <f>IF(RUN_YEARS &gt; 2,(A1L233C1 + A1L233C4 + A1L233C7) / 3, 0)</f>
        <v>198.66666666666666</v>
      </c>
      <c r="AP24" s="16" t="s">
        <v>1233</v>
      </c>
      <c r="AQ24" s="17">
        <f>IF(RUN_YEARS &gt; 2,(A1L233C2 + A1L233C5 + A1L233C8) / 3, 0)</f>
        <v>104</v>
      </c>
      <c r="AR24" s="16" t="s">
        <v>1234</v>
      </c>
      <c r="AS24" s="17">
        <f>(A1L233C19 + A1L233C20)</f>
        <v>302.66666666666663</v>
      </c>
      <c r="AT24" s="16" t="s">
        <v>1235</v>
      </c>
      <c r="AU24" s="17">
        <f>IF(RUN_YEARS &gt; 3,(A1L233C1 + A1L233C4 + A1L233C7 + A1L233C10) / 4, 0)</f>
        <v>179</v>
      </c>
      <c r="AV24" s="16" t="s">
        <v>1236</v>
      </c>
      <c r="AW24" s="17">
        <f>IF(RUN_YEARS &gt; 3,(A1L233C2 + A1L233C5 + A1L233C8 + A1L233C11) / 4, 0)</f>
        <v>86.5</v>
      </c>
      <c r="AX24" s="16" t="s">
        <v>1237</v>
      </c>
      <c r="AY24" s="17">
        <f>(A1L233C22 + A1L233C23)</f>
        <v>265.5</v>
      </c>
      <c r="AZ24" s="16" t="s">
        <v>1238</v>
      </c>
      <c r="BA24" s="17">
        <f>IF(RUN_YEARS &gt; 4,(A1L233C1 + A1L233C4 + A1L233C7 + A1L233C10 + A1L233C13) / 5, 0)</f>
        <v>174.8</v>
      </c>
      <c r="BB24" s="16" t="s">
        <v>1239</v>
      </c>
      <c r="BC24" s="17">
        <f>IF(RUN_YEARS &gt; 4,(A1L233C2 + A1L233C5 + A1L233C8 + A1L233C11 + A1L233C14) / 5, 0)</f>
        <v>81.8</v>
      </c>
      <c r="BD24" s="16" t="s">
        <v>1240</v>
      </c>
      <c r="BE24" s="17">
        <f>(A1L233C25 + A1L233C26)</f>
        <v>256.60000000000002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149124</v>
      </c>
      <c r="F25" s="16" t="s">
        <v>1242</v>
      </c>
      <c r="G25" s="17">
        <f>(A1L231C2 + A1L232C2 + A1L233C2)</f>
        <v>167029</v>
      </c>
      <c r="H25" s="16" t="s">
        <v>1243</v>
      </c>
      <c r="I25" s="17">
        <f>(A1L234C1 + A1L234C2)</f>
        <v>316153</v>
      </c>
      <c r="J25" s="16" t="s">
        <v>1244</v>
      </c>
      <c r="K25" s="17">
        <f>(A1L231C4 + A1L232C4 + A1L233C4)</f>
        <v>145166</v>
      </c>
      <c r="L25" s="16" t="s">
        <v>1245</v>
      </c>
      <c r="M25" s="17">
        <f>(A1L231C5 + A1L232C5 + A1L233C5)</f>
        <v>160471</v>
      </c>
      <c r="N25" s="16" t="s">
        <v>1246</v>
      </c>
      <c r="O25" s="17">
        <f>(A1L234C4 + A1L234C5)</f>
        <v>305637</v>
      </c>
      <c r="P25" s="16" t="s">
        <v>1247</v>
      </c>
      <c r="Q25" s="17">
        <f>(A1L231C7 + A1L232C7 + A1L233C7)</f>
        <v>116275</v>
      </c>
      <c r="R25" s="16" t="s">
        <v>1248</v>
      </c>
      <c r="S25" s="17">
        <f>(A1L231C8 + A1L232C8 + A1L233C8)</f>
        <v>116548</v>
      </c>
      <c r="T25" s="16" t="s">
        <v>1249</v>
      </c>
      <c r="U25" s="17">
        <f>(A1L234C7 + A1L234C8)</f>
        <v>232823</v>
      </c>
      <c r="V25" s="16" t="s">
        <v>1250</v>
      </c>
      <c r="W25" s="17">
        <f>(A1L231C10 + A1L232C10 + A1L233C10)</f>
        <v>93239</v>
      </c>
      <c r="X25" s="16" t="s">
        <v>1251</v>
      </c>
      <c r="Y25" s="17">
        <f>(A1L231C11 + A1L232C11 + A1L233C11)</f>
        <v>95209</v>
      </c>
      <c r="Z25" s="16" t="s">
        <v>1252</v>
      </c>
      <c r="AA25" s="17">
        <f>(A1L234C10 + A1L234C11)</f>
        <v>188448</v>
      </c>
      <c r="AB25" s="16" t="s">
        <v>1253</v>
      </c>
      <c r="AC25" s="17">
        <f>(A1L231C13 + A1L232C13 + A1L233C13)</f>
        <v>85701</v>
      </c>
      <c r="AD25" s="16" t="s">
        <v>1254</v>
      </c>
      <c r="AE25" s="17">
        <f>(A1L231C14 + A1L232C14 + A1L233C14)</f>
        <v>86028</v>
      </c>
      <c r="AF25" s="16" t="s">
        <v>1255</v>
      </c>
      <c r="AG25" s="17">
        <f>(A1L234C13 + A1L234C14)</f>
        <v>171729</v>
      </c>
      <c r="AH25" s="16" t="s">
        <v>1256</v>
      </c>
      <c r="AI25" s="17">
        <f>IF(RUN_YEARS &gt; 1,(A1L234C1 + A1L234C4) / 2, 0)</f>
        <v>147145</v>
      </c>
      <c r="AJ25" s="16" t="s">
        <v>1257</v>
      </c>
      <c r="AK25" s="17">
        <f>IF(RUN_YEARS &gt; 1,(A1L234C2 + A1L234C5) / 2, 0)</f>
        <v>163750</v>
      </c>
      <c r="AL25" s="16" t="s">
        <v>1258</v>
      </c>
      <c r="AM25" s="17">
        <f>(A1L234C16 + A1L234C17)</f>
        <v>310895</v>
      </c>
      <c r="AN25" s="16" t="s">
        <v>1259</v>
      </c>
      <c r="AO25" s="17">
        <f>IF(RUN_YEARS &gt; 2,(A1L234C1 + A1L234C4 + A1L234C7) / 3, 0)</f>
        <v>136855</v>
      </c>
      <c r="AP25" s="16" t="s">
        <v>1260</v>
      </c>
      <c r="AQ25" s="17">
        <f>IF(RUN_YEARS &gt; 2,(A1L234C2 + A1L234C5 + A1L234C8) / 3, 0)</f>
        <v>148016</v>
      </c>
      <c r="AR25" s="16" t="s">
        <v>1261</v>
      </c>
      <c r="AS25" s="17">
        <f>(A1L234C19 + A1L234C20)</f>
        <v>284871</v>
      </c>
      <c r="AT25" s="16" t="s">
        <v>1262</v>
      </c>
      <c r="AU25" s="17">
        <f>IF(RUN_YEARS &gt; 3,(A1L234C1 + A1L234C4 + A1L234C7 + A1L234C10) / 4, 0)</f>
        <v>125951</v>
      </c>
      <c r="AV25" s="16" t="s">
        <v>1263</v>
      </c>
      <c r="AW25" s="17">
        <f>IF(RUN_YEARS &gt; 3,(A1L234C2 + A1L234C5 + A1L234C8 + A1L234C11) / 4, 0)</f>
        <v>134814.25</v>
      </c>
      <c r="AX25" s="16" t="s">
        <v>1264</v>
      </c>
      <c r="AY25" s="17">
        <f>(A1L234C22 + A1L234C23)</f>
        <v>260765.25</v>
      </c>
      <c r="AZ25" s="16" t="s">
        <v>1265</v>
      </c>
      <c r="BA25" s="17">
        <f>IF(RUN_YEARS &gt; 4,(A1L234C1 + A1L234C4 + A1L234C7 + A1L234C10 + A1L234C13) / 5, 0)</f>
        <v>117901</v>
      </c>
      <c r="BB25" s="16" t="s">
        <v>1266</v>
      </c>
      <c r="BC25" s="17">
        <f>IF(RUN_YEARS &gt; 4,(A1L234C2 + A1L234C5 + A1L234C8 + A1L234C11 + A1L234C14) / 5, 0)</f>
        <v>125057</v>
      </c>
      <c r="BD25" s="16" t="s">
        <v>1267</v>
      </c>
      <c r="BE25" s="17">
        <f>(A1L234C25 + A1L234C26)</f>
        <v>242958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352249</v>
      </c>
      <c r="F26" s="16" t="s">
        <v>174</v>
      </c>
      <c r="G26" s="15">
        <v>312398</v>
      </c>
      <c r="H26" s="16" t="s">
        <v>1268</v>
      </c>
      <c r="I26" s="17">
        <f>(A1L235C1 + A1L235C2)</f>
        <v>664647</v>
      </c>
      <c r="J26" s="16" t="s">
        <v>175</v>
      </c>
      <c r="K26" s="15">
        <v>358585</v>
      </c>
      <c r="L26" s="16" t="s">
        <v>175</v>
      </c>
      <c r="M26" s="15">
        <v>312672</v>
      </c>
      <c r="N26" s="16" t="s">
        <v>1269</v>
      </c>
      <c r="O26" s="17">
        <f>(A1L235C4 + A1L235C5)</f>
        <v>671257</v>
      </c>
      <c r="P26" s="16" t="s">
        <v>176</v>
      </c>
      <c r="Q26" s="15">
        <v>325996</v>
      </c>
      <c r="R26" s="16" t="s">
        <v>176</v>
      </c>
      <c r="S26" s="15">
        <v>262754</v>
      </c>
      <c r="T26" s="16" t="s">
        <v>1270</v>
      </c>
      <c r="U26" s="17">
        <f>(A1L235C7 + A1L235C8)</f>
        <v>588750</v>
      </c>
      <c r="V26" s="16" t="s">
        <v>177</v>
      </c>
      <c r="W26" s="15">
        <v>303724</v>
      </c>
      <c r="X26" s="16" t="s">
        <v>177</v>
      </c>
      <c r="Y26" s="15">
        <v>231111</v>
      </c>
      <c r="Z26" s="16" t="s">
        <v>1271</v>
      </c>
      <c r="AA26" s="17">
        <f>(A1L235C10 + A1L235C11)</f>
        <v>534835</v>
      </c>
      <c r="AB26" s="16" t="s">
        <v>178</v>
      </c>
      <c r="AC26" s="15">
        <v>278677</v>
      </c>
      <c r="AD26" s="16" t="s">
        <v>178</v>
      </c>
      <c r="AE26" s="15">
        <v>209233</v>
      </c>
      <c r="AF26" s="16" t="s">
        <v>1272</v>
      </c>
      <c r="AG26" s="17">
        <f>(A1L235C13 + A1L235C14)</f>
        <v>487910</v>
      </c>
      <c r="AH26" s="16" t="s">
        <v>1273</v>
      </c>
      <c r="AI26" s="17">
        <f>IF(RUN_YEARS &gt; 1,(A1L235C1 + A1L235C4) / 2, 0)</f>
        <v>355417</v>
      </c>
      <c r="AJ26" s="16" t="s">
        <v>1274</v>
      </c>
      <c r="AK26" s="17">
        <f>IF(RUN_YEARS &gt; 1,(A1L235C2 + A1L235C5) / 2, 0)</f>
        <v>312535</v>
      </c>
      <c r="AL26" s="16" t="s">
        <v>1275</v>
      </c>
      <c r="AM26" s="17">
        <f>(A1L235C16 + A1L235C17)</f>
        <v>667952</v>
      </c>
      <c r="AN26" s="16" t="s">
        <v>1276</v>
      </c>
      <c r="AO26" s="17">
        <f>IF(RUN_YEARS &gt; 2,(A1L235C1 + A1L235C4 + A1L235C7) / 3, 0)</f>
        <v>345610</v>
      </c>
      <c r="AP26" s="16" t="s">
        <v>1277</v>
      </c>
      <c r="AQ26" s="17">
        <f>IF(RUN_YEARS &gt; 2,(A1L235C2 + A1L235C5 + A1L235C8) / 3, 0)</f>
        <v>295941.33333333331</v>
      </c>
      <c r="AR26" s="16" t="s">
        <v>1278</v>
      </c>
      <c r="AS26" s="17">
        <f>(A1L235C19 + A1L235C20)</f>
        <v>641551.33333333326</v>
      </c>
      <c r="AT26" s="16" t="s">
        <v>1279</v>
      </c>
      <c r="AU26" s="17">
        <f>IF(RUN_YEARS &gt; 3,(A1L235C1 + A1L235C4 + A1L235C7 + A1L235C10) / 4, 0)</f>
        <v>335138.5</v>
      </c>
      <c r="AV26" s="16" t="s">
        <v>1280</v>
      </c>
      <c r="AW26" s="17">
        <f>IF(RUN_YEARS &gt; 3,(A1L235C2 + A1L235C5 + A1L235C8 + A1L235C11) / 4, 0)</f>
        <v>279733.75</v>
      </c>
      <c r="AX26" s="16" t="s">
        <v>1281</v>
      </c>
      <c r="AY26" s="17">
        <f>(A1L235C22 + A1L235C23)</f>
        <v>614872.25</v>
      </c>
      <c r="AZ26" s="16" t="s">
        <v>1282</v>
      </c>
      <c r="BA26" s="17">
        <f>IF(RUN_YEARS &gt; 4,(A1L235C1 + A1L235C4 + A1L235C7 + A1L235C10 + A1L235C13) / 5, 0)</f>
        <v>323846.2</v>
      </c>
      <c r="BB26" s="16" t="s">
        <v>1283</v>
      </c>
      <c r="BC26" s="17">
        <f>IF(RUN_YEARS &gt; 4,(A1L235C2 + A1L235C5 + A1L235C8 + A1L235C11 + A1L235C14) / 5, 0)</f>
        <v>265633.59999999998</v>
      </c>
      <c r="BD26" s="16" t="s">
        <v>1284</v>
      </c>
      <c r="BE26" s="17">
        <f>(A1L235C25 + A1L235C26)</f>
        <v>589479.80000000005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1165</v>
      </c>
      <c r="F9" s="16" t="s">
        <v>1343</v>
      </c>
      <c r="G9" s="17">
        <f>(A1L202C2 + A1L218C2)</f>
        <v>1215</v>
      </c>
      <c r="H9" s="16" t="s">
        <v>1344</v>
      </c>
      <c r="I9" s="17">
        <f>(A1L237C1 + A1L237C2)</f>
        <v>2380</v>
      </c>
      <c r="J9" s="16" t="s">
        <v>1345</v>
      </c>
      <c r="K9" s="17">
        <f>(A1L202C4 + A1L218C4)</f>
        <v>1238</v>
      </c>
      <c r="L9" s="16" t="s">
        <v>1346</v>
      </c>
      <c r="M9" s="17">
        <f>(A1L202C5 + A1L218C5)</f>
        <v>1245</v>
      </c>
      <c r="N9" s="16" t="s">
        <v>1347</v>
      </c>
      <c r="O9" s="17">
        <f>(A1L237C4 + A1L237C5)</f>
        <v>2483</v>
      </c>
      <c r="P9" s="16" t="s">
        <v>1348</v>
      </c>
      <c r="Q9" s="17">
        <f>(A1L202C7 + A1L218C7)</f>
        <v>1512</v>
      </c>
      <c r="R9" s="16" t="s">
        <v>1349</v>
      </c>
      <c r="S9" s="17">
        <f>(A1L202C8 + A1L218C8)</f>
        <v>1423</v>
      </c>
      <c r="T9" s="16" t="s">
        <v>1350</v>
      </c>
      <c r="U9" s="17">
        <f>(A1L237C7 + A1L237C8)</f>
        <v>2935</v>
      </c>
      <c r="V9" s="16" t="s">
        <v>1351</v>
      </c>
      <c r="W9" s="17">
        <f>(A1L202C10 + A1L218C10)</f>
        <v>1713</v>
      </c>
      <c r="X9" s="16" t="s">
        <v>1352</v>
      </c>
      <c r="Y9" s="17">
        <f>(A1L202C11 + A1L218C11)</f>
        <v>1480</v>
      </c>
      <c r="Z9" s="16" t="s">
        <v>1353</v>
      </c>
      <c r="AA9" s="17">
        <f>(A1L237C10 + A1L237C11)</f>
        <v>3193</v>
      </c>
      <c r="AB9" s="16" t="s">
        <v>1354</v>
      </c>
      <c r="AC9" s="17">
        <f>(A1L202C13 + A1L218C13)</f>
        <v>1679</v>
      </c>
      <c r="AD9" s="16" t="s">
        <v>1355</v>
      </c>
      <c r="AE9" s="17">
        <f>(A1L202C14 + A1L218C14)</f>
        <v>1617</v>
      </c>
      <c r="AF9" s="16" t="s">
        <v>1356</v>
      </c>
      <c r="AG9" s="17">
        <f>(A1L237C13 + A1L237C14)</f>
        <v>3296</v>
      </c>
      <c r="AH9" s="16" t="s">
        <v>1357</v>
      </c>
      <c r="AI9" s="17">
        <f>IF(RUN_YEARS &gt; 1,(A1L237C1 + A1L237C4) / 2, 0)</f>
        <v>1201.5</v>
      </c>
      <c r="AJ9" s="16" t="s">
        <v>1358</v>
      </c>
      <c r="AK9" s="17">
        <f>IF(RUN_YEARS &gt; 1,(A1L237C2 + A1L237C5) / 2, 0)</f>
        <v>1230</v>
      </c>
      <c r="AL9" s="16" t="s">
        <v>1359</v>
      </c>
      <c r="AM9" s="17">
        <f>(A1L237C16 + A1L237C17)</f>
        <v>2431.5</v>
      </c>
      <c r="AN9" s="16" t="s">
        <v>1360</v>
      </c>
      <c r="AO9" s="17">
        <f>IF(RUN_YEARS &gt; 2,(A1L237C1 + A1L237C4 + A1L237C7) / 3, 0)</f>
        <v>1305</v>
      </c>
      <c r="AP9" s="16" t="s">
        <v>1361</v>
      </c>
      <c r="AQ9" s="17">
        <f>IF(RUN_YEARS &gt; 2,(A1L237C2 + A1L237C5 + A1L237C8) / 3, 0)</f>
        <v>1294.3333333333333</v>
      </c>
      <c r="AR9" s="16" t="s">
        <v>1362</v>
      </c>
      <c r="AS9" s="17">
        <f>(A1L237C19 + A1L237C20)</f>
        <v>2599.333333333333</v>
      </c>
      <c r="AT9" s="16" t="s">
        <v>1363</v>
      </c>
      <c r="AU9" s="17">
        <f>IF(RUN_YEARS &gt; 3,(A1L237C1 + A1L237C4 + A1L237C7 + A1L237C10) / 4, 0)</f>
        <v>1407</v>
      </c>
      <c r="AV9" s="16" t="s">
        <v>1364</v>
      </c>
      <c r="AW9" s="17">
        <f>IF(RUN_YEARS &gt; 3,(A1L237C2 + A1L237C5 + A1L237C8 + A1L237C11) / 4, 0)</f>
        <v>1340.75</v>
      </c>
      <c r="AX9" s="16" t="s">
        <v>1365</v>
      </c>
      <c r="AY9" s="17">
        <f>(A1L237C22 + A1L237C23)</f>
        <v>2747.75</v>
      </c>
      <c r="AZ9" s="16" t="s">
        <v>1366</v>
      </c>
      <c r="BA9" s="17">
        <f>IF(RUN_YEARS &gt; 4,(A1L237C1 + A1L237C4 + A1L237C7 + A1L237C10 + A1L237C13) / 5, 0)</f>
        <v>1461.4</v>
      </c>
      <c r="BB9" s="16" t="s">
        <v>1367</v>
      </c>
      <c r="BC9" s="17">
        <f>IF(RUN_YEARS &gt; 4,(A1L237C2 + A1L237C5 + A1L237C8 + A1L237C11 + A1L237C14) / 5, 0)</f>
        <v>1396</v>
      </c>
      <c r="BD9" s="16" t="s">
        <v>1368</v>
      </c>
      <c r="BE9" s="17">
        <f>(A1L237C25 + A1L237C26)</f>
        <v>2857.4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16077</v>
      </c>
      <c r="F10" s="16" t="s">
        <v>1370</v>
      </c>
      <c r="G10" s="17">
        <f>(A1L203C2 + A1L219C2)</f>
        <v>15794</v>
      </c>
      <c r="H10" s="16" t="s">
        <v>1371</v>
      </c>
      <c r="I10" s="17">
        <f>(A1L238C1 + A1L238C2)</f>
        <v>31871</v>
      </c>
      <c r="J10" s="16" t="s">
        <v>1372</v>
      </c>
      <c r="K10" s="17">
        <f>(A1L203C4 + A1L219C4)</f>
        <v>17855</v>
      </c>
      <c r="L10" s="16" t="s">
        <v>1373</v>
      </c>
      <c r="M10" s="17">
        <f>(A1L203C5 + A1L219C5)</f>
        <v>18032</v>
      </c>
      <c r="N10" s="16" t="s">
        <v>1374</v>
      </c>
      <c r="O10" s="17">
        <f>(A1L238C4 + A1L238C5)</f>
        <v>35887</v>
      </c>
      <c r="P10" s="16" t="s">
        <v>1375</v>
      </c>
      <c r="Q10" s="17">
        <f>(A1L203C7 + A1L219C7)</f>
        <v>16295</v>
      </c>
      <c r="R10" s="16" t="s">
        <v>1376</v>
      </c>
      <c r="S10" s="17">
        <f>(A1L203C8 + A1L219C8)</f>
        <v>16092</v>
      </c>
      <c r="T10" s="16" t="s">
        <v>1377</v>
      </c>
      <c r="U10" s="17">
        <f>(A1L238C7 + A1L238C8)</f>
        <v>32387</v>
      </c>
      <c r="V10" s="16" t="s">
        <v>1378</v>
      </c>
      <c r="W10" s="17">
        <f>(A1L203C10 + A1L219C10)</f>
        <v>19939</v>
      </c>
      <c r="X10" s="16" t="s">
        <v>1379</v>
      </c>
      <c r="Y10" s="17">
        <f>(A1L203C11 + A1L219C11)</f>
        <v>18248</v>
      </c>
      <c r="Z10" s="16" t="s">
        <v>1380</v>
      </c>
      <c r="AA10" s="17">
        <f>(A1L238C10 + A1L238C11)</f>
        <v>38187</v>
      </c>
      <c r="AB10" s="16" t="s">
        <v>1381</v>
      </c>
      <c r="AC10" s="17">
        <f>(A1L203C13 + A1L219C13)</f>
        <v>21746</v>
      </c>
      <c r="AD10" s="16" t="s">
        <v>1382</v>
      </c>
      <c r="AE10" s="17">
        <f>(A1L203C14 + A1L219C14)</f>
        <v>20303</v>
      </c>
      <c r="AF10" s="16" t="s">
        <v>1383</v>
      </c>
      <c r="AG10" s="17">
        <f>(A1L238C13 + A1L238C14)</f>
        <v>42049</v>
      </c>
      <c r="AH10" s="16" t="s">
        <v>1384</v>
      </c>
      <c r="AI10" s="17">
        <f>IF(RUN_YEARS &gt; 1,(A1L238C1 + A1L238C4) / 2, 0)</f>
        <v>16966</v>
      </c>
      <c r="AJ10" s="16" t="s">
        <v>1385</v>
      </c>
      <c r="AK10" s="17">
        <f>IF(RUN_YEARS &gt; 1,(A1L238C2 + A1L238C5) / 2, 0)</f>
        <v>16913</v>
      </c>
      <c r="AL10" s="16" t="s">
        <v>1386</v>
      </c>
      <c r="AM10" s="17">
        <f>(A1L238C16 + A1L238C17)</f>
        <v>33879</v>
      </c>
      <c r="AN10" s="16" t="s">
        <v>1387</v>
      </c>
      <c r="AO10" s="17">
        <f>IF(RUN_YEARS &gt; 2,(A1L238C1 + A1L238C4 + A1L238C7) / 3, 0)</f>
        <v>16742.333333333332</v>
      </c>
      <c r="AP10" s="16" t="s">
        <v>1388</v>
      </c>
      <c r="AQ10" s="17">
        <f>IF(RUN_YEARS &gt; 2,(A1L238C2 + A1L238C5 + A1L238C8) / 3, 0)</f>
        <v>16639.333333333332</v>
      </c>
      <c r="AR10" s="16" t="s">
        <v>1389</v>
      </c>
      <c r="AS10" s="17">
        <f>(A1L238C19 + A1L238C20)</f>
        <v>33381.666666666664</v>
      </c>
      <c r="AT10" s="16" t="s">
        <v>1390</v>
      </c>
      <c r="AU10" s="17">
        <f>IF(RUN_YEARS &gt; 3,(A1L238C1 + A1L238C4 + A1L238C7 + A1L238C10) / 4, 0)</f>
        <v>17541.5</v>
      </c>
      <c r="AV10" s="16" t="s">
        <v>1391</v>
      </c>
      <c r="AW10" s="17">
        <f>IF(RUN_YEARS &gt; 3,(A1L238C2 + A1L238C5 + A1L238C8 + A1L238C11) / 4, 0)</f>
        <v>17041.5</v>
      </c>
      <c r="AX10" s="16" t="s">
        <v>1392</v>
      </c>
      <c r="AY10" s="17">
        <f>(A1L238C22 + A1L238C23)</f>
        <v>34583</v>
      </c>
      <c r="AZ10" s="16" t="s">
        <v>1393</v>
      </c>
      <c r="BA10" s="17">
        <f>IF(RUN_YEARS &gt; 4,(A1L238C1 + A1L238C4 + A1L238C7 + A1L238C10 + A1L238C13) / 5, 0)</f>
        <v>18382.400000000001</v>
      </c>
      <c r="BB10" s="16" t="s">
        <v>1394</v>
      </c>
      <c r="BC10" s="17">
        <f>IF(RUN_YEARS &gt; 4,(A1L238C2 + A1L238C5 + A1L238C8 + A1L238C11 + A1L238C14) / 5, 0)</f>
        <v>17693.8</v>
      </c>
      <c r="BD10" s="16" t="s">
        <v>1395</v>
      </c>
      <c r="BE10" s="17">
        <f>(A1L238C25 + A1L238C26)</f>
        <v>36076.199999999997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17830</v>
      </c>
      <c r="F11" s="16" t="s">
        <v>1397</v>
      </c>
      <c r="G11" s="17">
        <f>(A1L204C2 + A1L220C2)</f>
        <v>17558</v>
      </c>
      <c r="H11" s="16" t="s">
        <v>1398</v>
      </c>
      <c r="I11" s="17">
        <f>(A1L239C1 + A1L239C2)</f>
        <v>35388</v>
      </c>
      <c r="J11" s="16" t="s">
        <v>1399</v>
      </c>
      <c r="K11" s="17">
        <f>(A1L204C4 + A1L220C4)</f>
        <v>20197</v>
      </c>
      <c r="L11" s="16" t="s">
        <v>1400</v>
      </c>
      <c r="M11" s="17">
        <f>(A1L204C5 + A1L220C5)</f>
        <v>19619</v>
      </c>
      <c r="N11" s="16" t="s">
        <v>1401</v>
      </c>
      <c r="O11" s="17">
        <f>(A1L239C4 + A1L239C5)</f>
        <v>39816</v>
      </c>
      <c r="P11" s="16" t="s">
        <v>1402</v>
      </c>
      <c r="Q11" s="17">
        <f>(A1L204C7 + A1L220C7)</f>
        <v>20340</v>
      </c>
      <c r="R11" s="16" t="s">
        <v>1403</v>
      </c>
      <c r="S11" s="17">
        <f>(A1L204C8 + A1L220C8)</f>
        <v>20392</v>
      </c>
      <c r="T11" s="16" t="s">
        <v>1404</v>
      </c>
      <c r="U11" s="17">
        <f>(A1L239C7 + A1L239C8)</f>
        <v>40732</v>
      </c>
      <c r="V11" s="16" t="s">
        <v>1405</v>
      </c>
      <c r="W11" s="17">
        <f>(A1L204C10 + A1L220C10)</f>
        <v>23928</v>
      </c>
      <c r="X11" s="16" t="s">
        <v>1406</v>
      </c>
      <c r="Y11" s="17">
        <f>(A1L204C11 + A1L220C11)</f>
        <v>23433</v>
      </c>
      <c r="Z11" s="16" t="s">
        <v>1407</v>
      </c>
      <c r="AA11" s="17">
        <f>(A1L239C10 + A1L239C11)</f>
        <v>47361</v>
      </c>
      <c r="AB11" s="16" t="s">
        <v>1408</v>
      </c>
      <c r="AC11" s="17">
        <f>(A1L204C13 + A1L220C13)</f>
        <v>24403</v>
      </c>
      <c r="AD11" s="16" t="s">
        <v>1409</v>
      </c>
      <c r="AE11" s="17">
        <f>(A1L204C14 + A1L220C14)</f>
        <v>23828</v>
      </c>
      <c r="AF11" s="16" t="s">
        <v>1410</v>
      </c>
      <c r="AG11" s="17">
        <f>(A1L239C13 + A1L239C14)</f>
        <v>48231</v>
      </c>
      <c r="AH11" s="16" t="s">
        <v>1411</v>
      </c>
      <c r="AI11" s="17">
        <f>IF(RUN_YEARS &gt; 1,(A1L239C1 + A1L239C4) / 2, 0)</f>
        <v>19013.5</v>
      </c>
      <c r="AJ11" s="16" t="s">
        <v>1412</v>
      </c>
      <c r="AK11" s="17">
        <f>IF(RUN_YEARS &gt; 1,(A1L239C2 + A1L239C5) / 2, 0)</f>
        <v>18588.5</v>
      </c>
      <c r="AL11" s="16" t="s">
        <v>1413</v>
      </c>
      <c r="AM11" s="17">
        <f>(A1L239C16 + A1L239C17)</f>
        <v>37602</v>
      </c>
      <c r="AN11" s="16" t="s">
        <v>1414</v>
      </c>
      <c r="AO11" s="17">
        <f>IF(RUN_YEARS &gt; 2,(A1L239C1 + A1L239C4 + A1L239C7) / 3, 0)</f>
        <v>19455.666666666668</v>
      </c>
      <c r="AP11" s="16" t="s">
        <v>1415</v>
      </c>
      <c r="AQ11" s="17">
        <f>IF(RUN_YEARS &gt; 2,(A1L239C2 + A1L239C5 + A1L239C8) / 3, 0)</f>
        <v>19189.666666666668</v>
      </c>
      <c r="AR11" s="16" t="s">
        <v>1416</v>
      </c>
      <c r="AS11" s="17">
        <f>(A1L239C19 + A1L239C20)</f>
        <v>38645.333333333336</v>
      </c>
      <c r="AT11" s="16" t="s">
        <v>1417</v>
      </c>
      <c r="AU11" s="17">
        <f>IF(RUN_YEARS &gt; 3,(A1L239C1 + A1L239C4 + A1L239C7 + A1L239C10) / 4, 0)</f>
        <v>20573.75</v>
      </c>
      <c r="AV11" s="16" t="s">
        <v>1418</v>
      </c>
      <c r="AW11" s="17">
        <f>IF(RUN_YEARS &gt; 3,(A1L239C2 + A1L239C5 + A1L239C8 + A1L239C11) / 4, 0)</f>
        <v>20250.5</v>
      </c>
      <c r="AX11" s="16" t="s">
        <v>1419</v>
      </c>
      <c r="AY11" s="17">
        <f>(A1L239C22 + A1L239C23)</f>
        <v>40824.25</v>
      </c>
      <c r="AZ11" s="16" t="s">
        <v>1420</v>
      </c>
      <c r="BA11" s="17">
        <f>IF(RUN_YEARS &gt; 4,(A1L239C1 + A1L239C4 + A1L239C7 + A1L239C10 + A1L239C13) / 5, 0)</f>
        <v>21339.599999999999</v>
      </c>
      <c r="BB11" s="16" t="s">
        <v>1421</v>
      </c>
      <c r="BC11" s="17">
        <f>IF(RUN_YEARS &gt; 4,(A1L239C2 + A1L239C5 + A1L239C8 + A1L239C11 + A1L239C14) / 5, 0)</f>
        <v>20966</v>
      </c>
      <c r="BD11" s="16" t="s">
        <v>1422</v>
      </c>
      <c r="BE11" s="17">
        <f>(A1L239C25 + A1L239C26)</f>
        <v>42305.599999999999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11440</v>
      </c>
      <c r="F12" s="16" t="s">
        <v>1424</v>
      </c>
      <c r="G12" s="17">
        <f>(A1L205C2 + A1L221C2)</f>
        <v>11288</v>
      </c>
      <c r="H12" s="16" t="s">
        <v>1425</v>
      </c>
      <c r="I12" s="17">
        <f>(A1L240C1 + A1L240C2)</f>
        <v>22728</v>
      </c>
      <c r="J12" s="16" t="s">
        <v>1426</v>
      </c>
      <c r="K12" s="17">
        <f>(A1L205C4 + A1L221C4)</f>
        <v>10733</v>
      </c>
      <c r="L12" s="16" t="s">
        <v>1427</v>
      </c>
      <c r="M12" s="17">
        <f>(A1L205C5 + A1L221C5)</f>
        <v>10880</v>
      </c>
      <c r="N12" s="16" t="s">
        <v>1428</v>
      </c>
      <c r="O12" s="17">
        <f>(A1L240C4 + A1L240C5)</f>
        <v>21613</v>
      </c>
      <c r="P12" s="16" t="s">
        <v>1429</v>
      </c>
      <c r="Q12" s="17">
        <f>(A1L205C7 + A1L221C7)</f>
        <v>11552</v>
      </c>
      <c r="R12" s="16" t="s">
        <v>1430</v>
      </c>
      <c r="S12" s="17">
        <f>(A1L205C8 + A1L221C8)</f>
        <v>12426</v>
      </c>
      <c r="T12" s="16" t="s">
        <v>1431</v>
      </c>
      <c r="U12" s="17">
        <f>(A1L240C7 + A1L240C8)</f>
        <v>23978</v>
      </c>
      <c r="V12" s="16" t="s">
        <v>1432</v>
      </c>
      <c r="W12" s="17">
        <f>(A1L205C10 + A1L221C10)</f>
        <v>11843</v>
      </c>
      <c r="X12" s="16" t="s">
        <v>1433</v>
      </c>
      <c r="Y12" s="17">
        <f>(A1L205C11 + A1L221C11)</f>
        <v>11762</v>
      </c>
      <c r="Z12" s="16" t="s">
        <v>1434</v>
      </c>
      <c r="AA12" s="17">
        <f>(A1L240C10 + A1L240C11)</f>
        <v>23605</v>
      </c>
      <c r="AB12" s="16" t="s">
        <v>1435</v>
      </c>
      <c r="AC12" s="17">
        <f>(A1L205C13 + A1L221C13)</f>
        <v>10348</v>
      </c>
      <c r="AD12" s="16" t="s">
        <v>1436</v>
      </c>
      <c r="AE12" s="17">
        <f>(A1L205C14 + A1L221C14)</f>
        <v>10870</v>
      </c>
      <c r="AF12" s="16" t="s">
        <v>1437</v>
      </c>
      <c r="AG12" s="17">
        <f>(A1L240C13 + A1L240C14)</f>
        <v>21218</v>
      </c>
      <c r="AH12" s="16" t="s">
        <v>1438</v>
      </c>
      <c r="AI12" s="17">
        <f>IF(RUN_YEARS &gt; 1,(A1L240C1 + A1L240C4) / 2, 0)</f>
        <v>11086.5</v>
      </c>
      <c r="AJ12" s="16" t="s">
        <v>1439</v>
      </c>
      <c r="AK12" s="17">
        <f>IF(RUN_YEARS &gt; 1,(A1L240C2 + A1L240C5) / 2, 0)</f>
        <v>11084</v>
      </c>
      <c r="AL12" s="16" t="s">
        <v>1440</v>
      </c>
      <c r="AM12" s="17">
        <f>(A1L240C16 + A1L240C17)</f>
        <v>22170.5</v>
      </c>
      <c r="AN12" s="16" t="s">
        <v>1441</v>
      </c>
      <c r="AO12" s="17">
        <f>IF(RUN_YEARS &gt; 2,(A1L240C1 + A1L240C4 + A1L240C7) / 3, 0)</f>
        <v>11241.666666666666</v>
      </c>
      <c r="AP12" s="16" t="s">
        <v>1442</v>
      </c>
      <c r="AQ12" s="17">
        <f>IF(RUN_YEARS &gt; 2,(A1L240C2 + A1L240C5 + A1L240C8) / 3, 0)</f>
        <v>11531.333333333334</v>
      </c>
      <c r="AR12" s="16" t="s">
        <v>1443</v>
      </c>
      <c r="AS12" s="17">
        <f>(A1L240C19 + A1L240C20)</f>
        <v>22773</v>
      </c>
      <c r="AT12" s="16" t="s">
        <v>1444</v>
      </c>
      <c r="AU12" s="17">
        <f>IF(RUN_YEARS &gt; 3,(A1L240C1 + A1L240C4 + A1L240C7 + A1L240C10) / 4, 0)</f>
        <v>11392</v>
      </c>
      <c r="AV12" s="16" t="s">
        <v>1445</v>
      </c>
      <c r="AW12" s="17">
        <f>IF(RUN_YEARS &gt; 3,(A1L240C2 + A1L240C5 + A1L240C8 + A1L240C11) / 4, 0)</f>
        <v>11589</v>
      </c>
      <c r="AX12" s="16" t="s">
        <v>1446</v>
      </c>
      <c r="AY12" s="17">
        <f>(A1L240C22 + A1L240C23)</f>
        <v>22981</v>
      </c>
      <c r="AZ12" s="16" t="s">
        <v>1447</v>
      </c>
      <c r="BA12" s="17">
        <f>IF(RUN_YEARS &gt; 4,(A1L240C1 + A1L240C4 + A1L240C7 + A1L240C10 + A1L240C13) / 5, 0)</f>
        <v>11183.2</v>
      </c>
      <c r="BB12" s="16" t="s">
        <v>1448</v>
      </c>
      <c r="BC12" s="17">
        <f>IF(RUN_YEARS &gt; 4,(A1L240C2 + A1L240C5 + A1L240C8 + A1L240C11 + A1L240C14) / 5, 0)</f>
        <v>11445.2</v>
      </c>
      <c r="BD12" s="16" t="s">
        <v>1449</v>
      </c>
      <c r="BE12" s="17">
        <f>(A1L240C25 + A1L240C26)</f>
        <v>22628.400000000001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181953</v>
      </c>
      <c r="F13" s="16" t="s">
        <v>1451</v>
      </c>
      <c r="G13" s="17">
        <f>(A1L206C2 + A1L222C2)</f>
        <v>171423</v>
      </c>
      <c r="H13" s="16" t="s">
        <v>1452</v>
      </c>
      <c r="I13" s="17">
        <f>(A1L241C1 + A1L241C2)</f>
        <v>353376</v>
      </c>
      <c r="J13" s="16" t="s">
        <v>1453</v>
      </c>
      <c r="K13" s="17">
        <f>(A1L206C4 + A1L222C4)</f>
        <v>181712</v>
      </c>
      <c r="L13" s="16" t="s">
        <v>1454</v>
      </c>
      <c r="M13" s="17">
        <f>(A1L206C5 + A1L222C5)</f>
        <v>190777</v>
      </c>
      <c r="N13" s="16" t="s">
        <v>1455</v>
      </c>
      <c r="O13" s="17">
        <f>(A1L241C4 + A1L241C5)</f>
        <v>372489</v>
      </c>
      <c r="P13" s="16" t="s">
        <v>1456</v>
      </c>
      <c r="Q13" s="17">
        <f>(A1L206C7 + A1L222C7)</f>
        <v>162790</v>
      </c>
      <c r="R13" s="16" t="s">
        <v>1457</v>
      </c>
      <c r="S13" s="17">
        <f>(A1L206C8 + A1L222C8)</f>
        <v>163388</v>
      </c>
      <c r="T13" s="16" t="s">
        <v>1458</v>
      </c>
      <c r="U13" s="17">
        <f>(A1L241C7 + A1L241C8)</f>
        <v>326178</v>
      </c>
      <c r="V13" s="16" t="s">
        <v>1459</v>
      </c>
      <c r="W13" s="17">
        <f>(A1L206C10 + A1L222C10)</f>
        <v>165490</v>
      </c>
      <c r="X13" s="16" t="s">
        <v>1460</v>
      </c>
      <c r="Y13" s="17">
        <f>(A1L206C11 + A1L222C11)</f>
        <v>162229</v>
      </c>
      <c r="Z13" s="16" t="s">
        <v>1461</v>
      </c>
      <c r="AA13" s="17">
        <f>(A1L241C10 + A1L241C11)</f>
        <v>327719</v>
      </c>
      <c r="AB13" s="16" t="s">
        <v>1462</v>
      </c>
      <c r="AC13" s="17">
        <f>(A1L206C13 + A1L222C13)</f>
        <v>165412</v>
      </c>
      <c r="AD13" s="16" t="s">
        <v>1463</v>
      </c>
      <c r="AE13" s="17">
        <f>(A1L206C14 + A1L222C14)</f>
        <v>157933</v>
      </c>
      <c r="AF13" s="16" t="s">
        <v>1464</v>
      </c>
      <c r="AG13" s="17">
        <f>(A1L241C13 + A1L241C14)</f>
        <v>323345</v>
      </c>
      <c r="AH13" s="16" t="s">
        <v>1465</v>
      </c>
      <c r="AI13" s="17">
        <f>IF(RUN_YEARS &gt; 1,(A1L241C1 + A1L241C4) / 2, 0)</f>
        <v>181832.5</v>
      </c>
      <c r="AJ13" s="16" t="s">
        <v>1466</v>
      </c>
      <c r="AK13" s="17">
        <f>IF(RUN_YEARS &gt; 1,(A1L241C2 + A1L241C5) / 2, 0)</f>
        <v>181100</v>
      </c>
      <c r="AL13" s="16" t="s">
        <v>1467</v>
      </c>
      <c r="AM13" s="17">
        <f>(A1L241C16 + A1L241C17)</f>
        <v>362932.5</v>
      </c>
      <c r="AN13" s="16" t="s">
        <v>1468</v>
      </c>
      <c r="AO13" s="17">
        <f>IF(RUN_YEARS &gt; 2,(A1L241C1 + A1L241C4 + A1L241C7) / 3, 0)</f>
        <v>175485</v>
      </c>
      <c r="AP13" s="16" t="s">
        <v>1469</v>
      </c>
      <c r="AQ13" s="17">
        <f>IF(RUN_YEARS &gt; 2,(A1L241C2 + A1L241C5 + A1L241C8) / 3, 0)</f>
        <v>175196</v>
      </c>
      <c r="AR13" s="16" t="s">
        <v>1470</v>
      </c>
      <c r="AS13" s="17">
        <f>(A1L241C19 + A1L241C20)</f>
        <v>350681</v>
      </c>
      <c r="AT13" s="16" t="s">
        <v>1471</v>
      </c>
      <c r="AU13" s="17">
        <f>IF(RUN_YEARS &gt; 3,(A1L241C1 + A1L241C4 + A1L241C7 + A1L241C10) / 4, 0)</f>
        <v>172986.25</v>
      </c>
      <c r="AV13" s="16" t="s">
        <v>1472</v>
      </c>
      <c r="AW13" s="17">
        <f>IF(RUN_YEARS &gt; 3,(A1L241C2 + A1L241C5 + A1L241C8 + A1L241C11) / 4, 0)</f>
        <v>171954.25</v>
      </c>
      <c r="AX13" s="16" t="s">
        <v>1473</v>
      </c>
      <c r="AY13" s="17">
        <f>(A1L241C22 + A1L241C23)</f>
        <v>344940.5</v>
      </c>
      <c r="AZ13" s="16" t="s">
        <v>1474</v>
      </c>
      <c r="BA13" s="17">
        <f>IF(RUN_YEARS &gt; 4,(A1L241C1 + A1L241C4 + A1L241C7 + A1L241C10 + A1L241C13) / 5, 0)</f>
        <v>171471.4</v>
      </c>
      <c r="BB13" s="16" t="s">
        <v>1475</v>
      </c>
      <c r="BC13" s="17">
        <f>IF(RUN_YEARS &gt; 4,(A1L241C2 + A1L241C5 + A1L241C8 + A1L241C11 + A1L241C14) / 5, 0)</f>
        <v>169150</v>
      </c>
      <c r="BD13" s="16" t="s">
        <v>1476</v>
      </c>
      <c r="BE13" s="17">
        <f>(A1L241C25 + A1L241C26)</f>
        <v>340621.4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2123</v>
      </c>
      <c r="F14" s="16" t="s">
        <v>1478</v>
      </c>
      <c r="G14" s="17">
        <f>(A1L207C2 + A1L223C2)</f>
        <v>2308</v>
      </c>
      <c r="H14" s="16" t="s">
        <v>1479</v>
      </c>
      <c r="I14" s="17">
        <f>(A1L242C1 + A1L242C2)</f>
        <v>4431</v>
      </c>
      <c r="J14" s="16" t="s">
        <v>1480</v>
      </c>
      <c r="K14" s="17">
        <f>(A1L207C4 + A1L223C4)</f>
        <v>2881</v>
      </c>
      <c r="L14" s="16" t="s">
        <v>1481</v>
      </c>
      <c r="M14" s="17">
        <f>(A1L207C5 + A1L223C5)</f>
        <v>3186</v>
      </c>
      <c r="N14" s="16" t="s">
        <v>1482</v>
      </c>
      <c r="O14" s="17">
        <f>(A1L242C4 + A1L242C5)</f>
        <v>6067</v>
      </c>
      <c r="P14" s="16" t="s">
        <v>1483</v>
      </c>
      <c r="Q14" s="17">
        <f>(A1L207C7 + A1L223C7)</f>
        <v>3114</v>
      </c>
      <c r="R14" s="16" t="s">
        <v>1484</v>
      </c>
      <c r="S14" s="17">
        <f>(A1L207C8 + A1L223C8)</f>
        <v>3498</v>
      </c>
      <c r="T14" s="16" t="s">
        <v>1485</v>
      </c>
      <c r="U14" s="17">
        <f>(A1L242C7 + A1L242C8)</f>
        <v>6612</v>
      </c>
      <c r="V14" s="16" t="s">
        <v>1486</v>
      </c>
      <c r="W14" s="17">
        <f>(A1L207C10 + A1L223C10)</f>
        <v>3585</v>
      </c>
      <c r="X14" s="16" t="s">
        <v>1487</v>
      </c>
      <c r="Y14" s="17">
        <f>(A1L207C11 + A1L223C11)</f>
        <v>3951</v>
      </c>
      <c r="Z14" s="16" t="s">
        <v>1488</v>
      </c>
      <c r="AA14" s="17">
        <f>(A1L242C10 + A1L242C11)</f>
        <v>7536</v>
      </c>
      <c r="AB14" s="16" t="s">
        <v>1489</v>
      </c>
      <c r="AC14" s="17">
        <f>(A1L207C13 + A1L223C13)</f>
        <v>3515</v>
      </c>
      <c r="AD14" s="16" t="s">
        <v>1490</v>
      </c>
      <c r="AE14" s="17">
        <f>(A1L207C14 + A1L223C14)</f>
        <v>3435</v>
      </c>
      <c r="AF14" s="16" t="s">
        <v>1491</v>
      </c>
      <c r="AG14" s="17">
        <f>(A1L242C13 + A1L242C14)</f>
        <v>6950</v>
      </c>
      <c r="AH14" s="16" t="s">
        <v>1492</v>
      </c>
      <c r="AI14" s="17">
        <f>IF(RUN_YEARS &gt; 1,(A1L242C1 + A1L242C4) / 2, 0)</f>
        <v>2502</v>
      </c>
      <c r="AJ14" s="16" t="s">
        <v>1493</v>
      </c>
      <c r="AK14" s="17">
        <f>IF(RUN_YEARS &gt; 1,(A1L242C2 + A1L242C5) / 2, 0)</f>
        <v>2747</v>
      </c>
      <c r="AL14" s="16" t="s">
        <v>1494</v>
      </c>
      <c r="AM14" s="17">
        <f>(A1L242C16 + A1L242C17)</f>
        <v>5249</v>
      </c>
      <c r="AN14" s="16" t="s">
        <v>1495</v>
      </c>
      <c r="AO14" s="17">
        <f>IF(RUN_YEARS &gt; 2,(A1L242C1 + A1L242C4 + A1L242C7) / 3, 0)</f>
        <v>2706</v>
      </c>
      <c r="AP14" s="16" t="s">
        <v>1496</v>
      </c>
      <c r="AQ14" s="17">
        <f>IF(RUN_YEARS &gt; 2,(A1L242C2 + A1L242C5 + A1L242C8) / 3, 0)</f>
        <v>2997.3333333333335</v>
      </c>
      <c r="AR14" s="16" t="s">
        <v>1497</v>
      </c>
      <c r="AS14" s="17">
        <f>(A1L242C19 + A1L242C20)</f>
        <v>5703.3333333333339</v>
      </c>
      <c r="AT14" s="16" t="s">
        <v>1498</v>
      </c>
      <c r="AU14" s="17">
        <f>IF(RUN_YEARS &gt; 3,(A1L242C1 + A1L242C4 + A1L242C7 + A1L242C10) / 4, 0)</f>
        <v>2925.75</v>
      </c>
      <c r="AV14" s="16" t="s">
        <v>1499</v>
      </c>
      <c r="AW14" s="17">
        <f>IF(RUN_YEARS &gt; 3,(A1L242C2 + A1L242C5 + A1L242C8 + A1L242C11) / 4, 0)</f>
        <v>3235.75</v>
      </c>
      <c r="AX14" s="16" t="s">
        <v>1500</v>
      </c>
      <c r="AY14" s="17">
        <f>(A1L242C22 + A1L242C23)</f>
        <v>6161.5</v>
      </c>
      <c r="AZ14" s="16" t="s">
        <v>1501</v>
      </c>
      <c r="BA14" s="17">
        <f>IF(RUN_YEARS &gt; 4,(A1L242C1 + A1L242C4 + A1L242C7 + A1L242C10 + A1L242C13) / 5, 0)</f>
        <v>3043.6</v>
      </c>
      <c r="BB14" s="16" t="s">
        <v>1502</v>
      </c>
      <c r="BC14" s="17">
        <f>IF(RUN_YEARS &gt; 4,(A1L242C2 + A1L242C5 + A1L242C8 + A1L242C11 + A1L242C14) / 5, 0)</f>
        <v>3275.6</v>
      </c>
      <c r="BD14" s="16" t="s">
        <v>1503</v>
      </c>
      <c r="BE14" s="17">
        <f>(A1L242C25 + A1L242C26)</f>
        <v>6319.2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3220</v>
      </c>
      <c r="F15" s="16" t="s">
        <v>1505</v>
      </c>
      <c r="G15" s="17">
        <f>(A1L208C2 + A1L224C2)</f>
        <v>3255</v>
      </c>
      <c r="H15" s="16" t="s">
        <v>1506</v>
      </c>
      <c r="I15" s="17">
        <f>(A1L243C1 + A1L243C2)</f>
        <v>6475</v>
      </c>
      <c r="J15" s="16" t="s">
        <v>1507</v>
      </c>
      <c r="K15" s="17">
        <f>(A1L208C4 + A1L224C4)</f>
        <v>3856</v>
      </c>
      <c r="L15" s="16" t="s">
        <v>1508</v>
      </c>
      <c r="M15" s="17">
        <f>(A1L208C5 + A1L224C5)</f>
        <v>4032</v>
      </c>
      <c r="N15" s="16" t="s">
        <v>1509</v>
      </c>
      <c r="O15" s="17">
        <f>(A1L243C4 + A1L243C5)</f>
        <v>7888</v>
      </c>
      <c r="P15" s="16" t="s">
        <v>1510</v>
      </c>
      <c r="Q15" s="17">
        <f>(A1L208C7 + A1L224C7)</f>
        <v>4920</v>
      </c>
      <c r="R15" s="16" t="s">
        <v>1511</v>
      </c>
      <c r="S15" s="17">
        <f>(A1L208C8 + A1L224C8)</f>
        <v>5068</v>
      </c>
      <c r="T15" s="16" t="s">
        <v>1512</v>
      </c>
      <c r="U15" s="17">
        <f>(A1L243C7 + A1L243C8)</f>
        <v>9988</v>
      </c>
      <c r="V15" s="16" t="s">
        <v>1513</v>
      </c>
      <c r="W15" s="17">
        <f>(A1L208C10 + A1L224C10)</f>
        <v>5164</v>
      </c>
      <c r="X15" s="16" t="s">
        <v>1514</v>
      </c>
      <c r="Y15" s="17">
        <f>(A1L208C11 + A1L224C11)</f>
        <v>5139</v>
      </c>
      <c r="Z15" s="16" t="s">
        <v>1515</v>
      </c>
      <c r="AA15" s="17">
        <f>(A1L243C10 + A1L243C11)</f>
        <v>10303</v>
      </c>
      <c r="AB15" s="16" t="s">
        <v>1516</v>
      </c>
      <c r="AC15" s="17">
        <f>(A1L208C13 + A1L224C13)</f>
        <v>3236</v>
      </c>
      <c r="AD15" s="16" t="s">
        <v>1517</v>
      </c>
      <c r="AE15" s="17">
        <f>(A1L208C14 + A1L224C14)</f>
        <v>1797</v>
      </c>
      <c r="AF15" s="16" t="s">
        <v>1518</v>
      </c>
      <c r="AG15" s="17">
        <f>(A1L243C13 + A1L243C14)</f>
        <v>5033</v>
      </c>
      <c r="AH15" s="16" t="s">
        <v>1519</v>
      </c>
      <c r="AI15" s="17">
        <f>IF(RUN_YEARS &gt; 1,(A1L243C1 + A1L243C4) / 2, 0)</f>
        <v>3538</v>
      </c>
      <c r="AJ15" s="16" t="s">
        <v>1520</v>
      </c>
      <c r="AK15" s="17">
        <f>IF(RUN_YEARS &gt; 1,(A1L243C2 + A1L243C5) / 2, 0)</f>
        <v>3643.5</v>
      </c>
      <c r="AL15" s="16" t="s">
        <v>1521</v>
      </c>
      <c r="AM15" s="17">
        <f>(A1L243C16 + A1L243C17)</f>
        <v>7181.5</v>
      </c>
      <c r="AN15" s="16" t="s">
        <v>1522</v>
      </c>
      <c r="AO15" s="17">
        <f>IF(RUN_YEARS &gt; 2,(A1L243C1 + A1L243C4 + A1L243C7) / 3, 0)</f>
        <v>3998.6666666666665</v>
      </c>
      <c r="AP15" s="16" t="s">
        <v>1523</v>
      </c>
      <c r="AQ15" s="17">
        <f>IF(RUN_YEARS &gt; 2,(A1L243C2 + A1L243C5 + A1L243C8) / 3, 0)</f>
        <v>4118.333333333333</v>
      </c>
      <c r="AR15" s="16" t="s">
        <v>1524</v>
      </c>
      <c r="AS15" s="17">
        <f>(A1L243C19 + A1L243C20)</f>
        <v>8117</v>
      </c>
      <c r="AT15" s="16" t="s">
        <v>1525</v>
      </c>
      <c r="AU15" s="17">
        <f>IF(RUN_YEARS &gt; 3,(A1L243C1 + A1L243C4 + A1L243C7 + A1L243C10) / 4, 0)</f>
        <v>4290</v>
      </c>
      <c r="AV15" s="16" t="s">
        <v>1526</v>
      </c>
      <c r="AW15" s="17">
        <f>IF(RUN_YEARS &gt; 3,(A1L243C2 + A1L243C5 + A1L243C8 + A1L243C11) / 4, 0)</f>
        <v>4373.5</v>
      </c>
      <c r="AX15" s="16" t="s">
        <v>1527</v>
      </c>
      <c r="AY15" s="17">
        <f>(A1L243C22 + A1L243C23)</f>
        <v>8663.5</v>
      </c>
      <c r="AZ15" s="16" t="s">
        <v>1528</v>
      </c>
      <c r="BA15" s="17">
        <f>IF(RUN_YEARS &gt; 4,(A1L243C1 + A1L243C4 + A1L243C7 + A1L243C10 + A1L243C13) / 5, 0)</f>
        <v>4079.2</v>
      </c>
      <c r="BB15" s="16" t="s">
        <v>1529</v>
      </c>
      <c r="BC15" s="17">
        <f>IF(RUN_YEARS &gt; 4,(A1L243C2 + A1L243C5 + A1L243C8 + A1L243C11 + A1L243C14) / 5, 0)</f>
        <v>3858.2</v>
      </c>
      <c r="BD15" s="16" t="s">
        <v>1530</v>
      </c>
      <c r="BE15" s="17">
        <f>(A1L243C25 + A1L243C26)</f>
        <v>7937.4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1965</v>
      </c>
      <c r="F16" s="16" t="s">
        <v>1532</v>
      </c>
      <c r="G16" s="17">
        <f>(A1L209C2 + A1L225C2)</f>
        <v>2266</v>
      </c>
      <c r="H16" s="16" t="s">
        <v>1533</v>
      </c>
      <c r="I16" s="17">
        <f>(A1L244C1 + A1L244C2)</f>
        <v>4231</v>
      </c>
      <c r="J16" s="16" t="s">
        <v>1534</v>
      </c>
      <c r="K16" s="17">
        <f>(A1L209C4 + A1L225C4)</f>
        <v>2146</v>
      </c>
      <c r="L16" s="16" t="s">
        <v>1535</v>
      </c>
      <c r="M16" s="17">
        <f>(A1L209C5 + A1L225C5)</f>
        <v>2677</v>
      </c>
      <c r="N16" s="16" t="s">
        <v>1536</v>
      </c>
      <c r="O16" s="17">
        <f>(A1L244C4 + A1L244C5)</f>
        <v>4823</v>
      </c>
      <c r="P16" s="16" t="s">
        <v>1537</v>
      </c>
      <c r="Q16" s="17">
        <f>(A1L209C7 + A1L225C7)</f>
        <v>1873</v>
      </c>
      <c r="R16" s="16" t="s">
        <v>1538</v>
      </c>
      <c r="S16" s="17">
        <f>(A1L209C8 + A1L225C8)</f>
        <v>2038</v>
      </c>
      <c r="T16" s="16" t="s">
        <v>1539</v>
      </c>
      <c r="U16" s="17">
        <f>(A1L244C7 + A1L244C8)</f>
        <v>3911</v>
      </c>
      <c r="V16" s="16" t="s">
        <v>1540</v>
      </c>
      <c r="W16" s="17">
        <f>(A1L209C10 + A1L225C10)</f>
        <v>1714</v>
      </c>
      <c r="X16" s="16" t="s">
        <v>1541</v>
      </c>
      <c r="Y16" s="17">
        <f>(A1L209C11 + A1L225C11)</f>
        <v>1869</v>
      </c>
      <c r="Z16" s="16" t="s">
        <v>1542</v>
      </c>
      <c r="AA16" s="17">
        <f>(A1L244C10 + A1L244C11)</f>
        <v>3583</v>
      </c>
      <c r="AB16" s="16" t="s">
        <v>1543</v>
      </c>
      <c r="AC16" s="17">
        <f>(A1L209C13 + A1L225C13)</f>
        <v>1789</v>
      </c>
      <c r="AD16" s="16" t="s">
        <v>1544</v>
      </c>
      <c r="AE16" s="17">
        <f>(A1L209C14 + A1L225C14)</f>
        <v>1817</v>
      </c>
      <c r="AF16" s="16" t="s">
        <v>1545</v>
      </c>
      <c r="AG16" s="17">
        <f>(A1L244C13 + A1L244C14)</f>
        <v>3606</v>
      </c>
      <c r="AH16" s="16" t="s">
        <v>1546</v>
      </c>
      <c r="AI16" s="17">
        <f>IF(RUN_YEARS &gt; 1,(A1L244C1 + A1L244C4) / 2, 0)</f>
        <v>2055.5</v>
      </c>
      <c r="AJ16" s="16" t="s">
        <v>1547</v>
      </c>
      <c r="AK16" s="17">
        <f>IF(RUN_YEARS &gt; 1,(A1L244C2 + A1L244C5) / 2, 0)</f>
        <v>2471.5</v>
      </c>
      <c r="AL16" s="16" t="s">
        <v>1548</v>
      </c>
      <c r="AM16" s="17">
        <f>(A1L244C16 + A1L244C17)</f>
        <v>4527</v>
      </c>
      <c r="AN16" s="16" t="s">
        <v>1549</v>
      </c>
      <c r="AO16" s="17">
        <f>IF(RUN_YEARS &gt; 2,(A1L244C1 + A1L244C4 + A1L244C7) / 3, 0)</f>
        <v>1994.6666666666667</v>
      </c>
      <c r="AP16" s="16" t="s">
        <v>1550</v>
      </c>
      <c r="AQ16" s="17">
        <f>IF(RUN_YEARS &gt; 2,(A1L244C2 + A1L244C5 + A1L244C8) / 3, 0)</f>
        <v>2327</v>
      </c>
      <c r="AR16" s="16" t="s">
        <v>1551</v>
      </c>
      <c r="AS16" s="17">
        <f>(A1L244C19 + A1L244C20)</f>
        <v>4321.666666666667</v>
      </c>
      <c r="AT16" s="16" t="s">
        <v>1552</v>
      </c>
      <c r="AU16" s="17">
        <f>IF(RUN_YEARS &gt; 3,(A1L244C1 + A1L244C4 + A1L244C7 + A1L244C10) / 4, 0)</f>
        <v>1924.5</v>
      </c>
      <c r="AV16" s="16" t="s">
        <v>1553</v>
      </c>
      <c r="AW16" s="17">
        <f>IF(RUN_YEARS &gt; 3,(A1L244C2 + A1L244C5 + A1L244C8 + A1L244C11) / 4, 0)</f>
        <v>2212.5</v>
      </c>
      <c r="AX16" s="16" t="s">
        <v>1554</v>
      </c>
      <c r="AY16" s="17">
        <f>(A1L244C22 + A1L244C23)</f>
        <v>4137</v>
      </c>
      <c r="AZ16" s="16" t="s">
        <v>1555</v>
      </c>
      <c r="BA16" s="17">
        <f>IF(RUN_YEARS &gt; 4,(A1L244C1 + A1L244C4 + A1L244C7 + A1L244C10 + A1L244C13) / 5, 0)</f>
        <v>1897.4</v>
      </c>
      <c r="BB16" s="16" t="s">
        <v>1556</v>
      </c>
      <c r="BC16" s="17">
        <f>IF(RUN_YEARS &gt; 4,(A1L244C2 + A1L244C5 + A1L244C8 + A1L244C11 + A1L244C14) / 5, 0)</f>
        <v>2133.4</v>
      </c>
      <c r="BD16" s="16" t="s">
        <v>1557</v>
      </c>
      <c r="BE16" s="17">
        <f>(A1L244C25 + A1L244C26)</f>
        <v>4030.8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383</v>
      </c>
      <c r="F17" s="16" t="s">
        <v>1559</v>
      </c>
      <c r="G17" s="17">
        <f>(A1L210C2 + A1L226C2)</f>
        <v>375</v>
      </c>
      <c r="H17" s="16" t="s">
        <v>1560</v>
      </c>
      <c r="I17" s="17">
        <f>(A1L245C1 + A1L245C2)</f>
        <v>758</v>
      </c>
      <c r="J17" s="16" t="s">
        <v>1561</v>
      </c>
      <c r="K17" s="17">
        <f>(A1L210C4 + A1L226C4)</f>
        <v>554</v>
      </c>
      <c r="L17" s="16" t="s">
        <v>1562</v>
      </c>
      <c r="M17" s="17">
        <f>(A1L210C5 + A1L226C5)</f>
        <v>548</v>
      </c>
      <c r="N17" s="16" t="s">
        <v>1563</v>
      </c>
      <c r="O17" s="17">
        <f>(A1L245C4 + A1L245C5)</f>
        <v>1102</v>
      </c>
      <c r="P17" s="16" t="s">
        <v>1564</v>
      </c>
      <c r="Q17" s="17">
        <f>(A1L210C7 + A1L226C7)</f>
        <v>711</v>
      </c>
      <c r="R17" s="16" t="s">
        <v>1565</v>
      </c>
      <c r="S17" s="17">
        <f>(A1L210C8 + A1L226C8)</f>
        <v>798</v>
      </c>
      <c r="T17" s="16" t="s">
        <v>1566</v>
      </c>
      <c r="U17" s="17">
        <f>(A1L245C7 + A1L245C8)</f>
        <v>1509</v>
      </c>
      <c r="V17" s="16" t="s">
        <v>1567</v>
      </c>
      <c r="W17" s="17">
        <f>(A1L210C10 + A1L226C10)</f>
        <v>964</v>
      </c>
      <c r="X17" s="16" t="s">
        <v>1568</v>
      </c>
      <c r="Y17" s="17">
        <f>(A1L210C11 + A1L226C11)</f>
        <v>1061</v>
      </c>
      <c r="Z17" s="16" t="s">
        <v>1569</v>
      </c>
      <c r="AA17" s="17">
        <f>(A1L245C10 + A1L245C11)</f>
        <v>2025</v>
      </c>
      <c r="AB17" s="16" t="s">
        <v>1570</v>
      </c>
      <c r="AC17" s="17">
        <f>(A1L210C13 + A1L226C13)</f>
        <v>1051</v>
      </c>
      <c r="AD17" s="16" t="s">
        <v>1571</v>
      </c>
      <c r="AE17" s="17">
        <f>(A1L210C14 + A1L226C14)</f>
        <v>1244</v>
      </c>
      <c r="AF17" s="16" t="s">
        <v>1572</v>
      </c>
      <c r="AG17" s="17">
        <f>(A1L245C13 + A1L245C14)</f>
        <v>2295</v>
      </c>
      <c r="AH17" s="16" t="s">
        <v>1573</v>
      </c>
      <c r="AI17" s="17">
        <f>IF(RUN_YEARS &gt; 1,(A1L245C1 + A1L245C4) / 2, 0)</f>
        <v>468.5</v>
      </c>
      <c r="AJ17" s="16" t="s">
        <v>1574</v>
      </c>
      <c r="AK17" s="17">
        <f>IF(RUN_YEARS &gt; 1,(A1L245C2 + A1L245C5) / 2, 0)</f>
        <v>461.5</v>
      </c>
      <c r="AL17" s="16" t="s">
        <v>1575</v>
      </c>
      <c r="AM17" s="17">
        <f>(A1L245C16 + A1L245C17)</f>
        <v>930</v>
      </c>
      <c r="AN17" s="16" t="s">
        <v>1576</v>
      </c>
      <c r="AO17" s="17">
        <f>IF(RUN_YEARS &gt; 2,(A1L245C1 + A1L245C4 + A1L245C7) / 3, 0)</f>
        <v>549.33333333333337</v>
      </c>
      <c r="AP17" s="16" t="s">
        <v>1577</v>
      </c>
      <c r="AQ17" s="17">
        <f>IF(RUN_YEARS &gt; 2,(A1L245C2 + A1L245C5 + A1L245C8) / 3, 0)</f>
        <v>573.66666666666663</v>
      </c>
      <c r="AR17" s="16" t="s">
        <v>1578</v>
      </c>
      <c r="AS17" s="17">
        <f>(A1L245C19 + A1L245C20)</f>
        <v>1123</v>
      </c>
      <c r="AT17" s="16" t="s">
        <v>1579</v>
      </c>
      <c r="AU17" s="17">
        <f>IF(RUN_YEARS &gt; 3,(A1L245C1 + A1L245C4 + A1L245C7 + A1L245C10) / 4, 0)</f>
        <v>653</v>
      </c>
      <c r="AV17" s="16" t="s">
        <v>1580</v>
      </c>
      <c r="AW17" s="17">
        <f>IF(RUN_YEARS &gt; 3,(A1L245C2 + A1L245C5 + A1L245C8 + A1L245C11) / 4, 0)</f>
        <v>695.5</v>
      </c>
      <c r="AX17" s="16" t="s">
        <v>1581</v>
      </c>
      <c r="AY17" s="17">
        <f>(A1L245C22 + A1L245C23)</f>
        <v>1348.5</v>
      </c>
      <c r="AZ17" s="16" t="s">
        <v>1582</v>
      </c>
      <c r="BA17" s="17">
        <f>IF(RUN_YEARS &gt; 4,(A1L245C1 + A1L245C4 + A1L245C7 + A1L245C10 + A1L245C13) / 5, 0)</f>
        <v>732.6</v>
      </c>
      <c r="BB17" s="16" t="s">
        <v>1583</v>
      </c>
      <c r="BC17" s="17">
        <f>IF(RUN_YEARS &gt; 4,(A1L245C2 + A1L245C5 + A1L245C8 + A1L245C11 + A1L245C14) / 5, 0)</f>
        <v>805.2</v>
      </c>
      <c r="BD17" s="16" t="s">
        <v>1584</v>
      </c>
      <c r="BE17" s="17">
        <f>(A1L245C25 + A1L245C26)</f>
        <v>1537.8000000000002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53062</v>
      </c>
      <c r="F18" s="16" t="s">
        <v>1586</v>
      </c>
      <c r="G18" s="17">
        <f>(A1L211C2 + A1L227C2)</f>
        <v>2703</v>
      </c>
      <c r="H18" s="16" t="s">
        <v>1587</v>
      </c>
      <c r="I18" s="17">
        <f>(A1L246C1 + A1L246C2)</f>
        <v>55765</v>
      </c>
      <c r="J18" s="16" t="s">
        <v>1588</v>
      </c>
      <c r="K18" s="17">
        <f>(A1L211C4 + A1L227C4)</f>
        <v>63959</v>
      </c>
      <c r="L18" s="16" t="s">
        <v>1589</v>
      </c>
      <c r="M18" s="17">
        <f>(A1L211C5 + A1L227C5)</f>
        <v>3406</v>
      </c>
      <c r="N18" s="16" t="s">
        <v>1590</v>
      </c>
      <c r="O18" s="17">
        <f>(A1L246C4 + A1L246C5)</f>
        <v>67365</v>
      </c>
      <c r="P18" s="16" t="s">
        <v>1591</v>
      </c>
      <c r="Q18" s="17">
        <f>(A1L211C7 + A1L227C7)</f>
        <v>66533</v>
      </c>
      <c r="R18" s="16" t="s">
        <v>1592</v>
      </c>
      <c r="S18" s="17">
        <f>(A1L211C8 + A1L227C8)</f>
        <v>5217</v>
      </c>
      <c r="T18" s="16" t="s">
        <v>1593</v>
      </c>
      <c r="U18" s="17">
        <f>(A1L246C7 + A1L246C8)</f>
        <v>71750</v>
      </c>
      <c r="V18" s="16" t="s">
        <v>1594</v>
      </c>
      <c r="W18" s="17">
        <f>(A1L211C10 + A1L227C10)</f>
        <v>69604</v>
      </c>
      <c r="X18" s="16" t="s">
        <v>1595</v>
      </c>
      <c r="Y18" s="17">
        <f>(A1L211C11 + A1L227C11)</f>
        <v>5097</v>
      </c>
      <c r="Z18" s="16" t="s">
        <v>1596</v>
      </c>
      <c r="AA18" s="17">
        <f>(A1L246C10 + A1L246C11)</f>
        <v>74701</v>
      </c>
      <c r="AB18" s="16" t="s">
        <v>1597</v>
      </c>
      <c r="AC18" s="17">
        <f>(A1L211C13 + A1L227C13)</f>
        <v>64910</v>
      </c>
      <c r="AD18" s="16" t="s">
        <v>1598</v>
      </c>
      <c r="AE18" s="17">
        <f>(A1L211C14 + A1L227C14)</f>
        <v>4866</v>
      </c>
      <c r="AF18" s="16" t="s">
        <v>1599</v>
      </c>
      <c r="AG18" s="17">
        <f>(A1L246C13 + A1L246C14)</f>
        <v>69776</v>
      </c>
      <c r="AH18" s="16" t="s">
        <v>1600</v>
      </c>
      <c r="AI18" s="17">
        <f>IF(RUN_YEARS &gt; 1,(A1L246C1 + A1L246C4) / 2, 0)</f>
        <v>58510.5</v>
      </c>
      <c r="AJ18" s="16" t="s">
        <v>1601</v>
      </c>
      <c r="AK18" s="17">
        <f>IF(RUN_YEARS &gt; 1,(A1L246C2 + A1L246C5) / 2, 0)</f>
        <v>3054.5</v>
      </c>
      <c r="AL18" s="16" t="s">
        <v>1602</v>
      </c>
      <c r="AM18" s="17">
        <f>(A1L246C16 + A1L246C17)</f>
        <v>61565</v>
      </c>
      <c r="AN18" s="16" t="s">
        <v>1603</v>
      </c>
      <c r="AO18" s="17">
        <f>IF(RUN_YEARS &gt; 2,(A1L246C1 + A1L246C4 + A1L246C7) / 3, 0)</f>
        <v>61184.666666666664</v>
      </c>
      <c r="AP18" s="16" t="s">
        <v>1604</v>
      </c>
      <c r="AQ18" s="17">
        <f>IF(RUN_YEARS &gt; 2,(A1L246C2 + A1L246C5 + A1L246C8) / 3, 0)</f>
        <v>3775.3333333333335</v>
      </c>
      <c r="AR18" s="16" t="s">
        <v>1605</v>
      </c>
      <c r="AS18" s="17">
        <f>(A1L246C19 + A1L246C20)</f>
        <v>64960</v>
      </c>
      <c r="AT18" s="16" t="s">
        <v>1606</v>
      </c>
      <c r="AU18" s="17">
        <f>IF(RUN_YEARS &gt; 3,(A1L246C1 + A1L246C4 + A1L246C7 + A1L246C10) / 4, 0)</f>
        <v>63289.5</v>
      </c>
      <c r="AV18" s="16" t="s">
        <v>1607</v>
      </c>
      <c r="AW18" s="17">
        <f>IF(RUN_YEARS &gt; 3,(A1L246C2 + A1L246C5 + A1L246C8 + A1L246C11) / 4, 0)</f>
        <v>4105.75</v>
      </c>
      <c r="AX18" s="16" t="s">
        <v>1608</v>
      </c>
      <c r="AY18" s="17">
        <f>(A1L246C22 + A1L246C23)</f>
        <v>67395.25</v>
      </c>
      <c r="AZ18" s="16" t="s">
        <v>1609</v>
      </c>
      <c r="BA18" s="17">
        <f>IF(RUN_YEARS &gt; 4,(A1L246C1 + A1L246C4 + A1L246C7 + A1L246C10 + A1L246C13) / 5, 0)</f>
        <v>63613.599999999999</v>
      </c>
      <c r="BB18" s="16" t="s">
        <v>1610</v>
      </c>
      <c r="BC18" s="17">
        <f>IF(RUN_YEARS &gt; 4,(A1L246C2 + A1L246C5 + A1L246C8 + A1L246C11 + A1L246C14) / 5, 0)</f>
        <v>4257.8</v>
      </c>
      <c r="BD18" s="16" t="s">
        <v>1611</v>
      </c>
      <c r="BE18" s="17">
        <f>(A1L246C25 + A1L246C26)</f>
        <v>67871.399999999994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29422</v>
      </c>
      <c r="F19" s="16" t="s">
        <v>1613</v>
      </c>
      <c r="G19" s="17">
        <f>(A1L212C2 + A1L228C2)</f>
        <v>13723</v>
      </c>
      <c r="H19" s="16" t="s">
        <v>1614</v>
      </c>
      <c r="I19" s="17">
        <f>(A1L247C1 + A1L247C2)</f>
        <v>43145</v>
      </c>
      <c r="J19" s="16" t="s">
        <v>1615</v>
      </c>
      <c r="K19" s="17">
        <f>(A1L212C4 + A1L228C4)</f>
        <v>34762</v>
      </c>
      <c r="L19" s="16" t="s">
        <v>1616</v>
      </c>
      <c r="M19" s="17">
        <f>(A1L212C5 + A1L228C5)</f>
        <v>13815</v>
      </c>
      <c r="N19" s="16" t="s">
        <v>1617</v>
      </c>
      <c r="O19" s="17">
        <f>(A1L247C4 + A1L247C5)</f>
        <v>48577</v>
      </c>
      <c r="P19" s="16" t="s">
        <v>1618</v>
      </c>
      <c r="Q19" s="17">
        <f>(A1L212C7 + A1L228C7)</f>
        <v>35751</v>
      </c>
      <c r="R19" s="16" t="s">
        <v>1619</v>
      </c>
      <c r="S19" s="17">
        <f>(A1L212C8 + A1L228C8)</f>
        <v>20572</v>
      </c>
      <c r="T19" s="16" t="s">
        <v>1620</v>
      </c>
      <c r="U19" s="17">
        <f>(A1L247C7 + A1L247C8)</f>
        <v>56323</v>
      </c>
      <c r="V19" s="16" t="s">
        <v>1621</v>
      </c>
      <c r="W19" s="17">
        <f>(A1L212C10 + A1L228C10)</f>
        <v>36676</v>
      </c>
      <c r="X19" s="16" t="s">
        <v>1622</v>
      </c>
      <c r="Y19" s="17">
        <f>(A1L212C11 + A1L228C11)</f>
        <v>15044</v>
      </c>
      <c r="Z19" s="16" t="s">
        <v>1623</v>
      </c>
      <c r="AA19" s="17">
        <f>(A1L247C10 + A1L247C11)</f>
        <v>51720</v>
      </c>
      <c r="AB19" s="16" t="s">
        <v>1624</v>
      </c>
      <c r="AC19" s="17">
        <f>(A1L212C13 + A1L228C13)</f>
        <v>31118</v>
      </c>
      <c r="AD19" s="16" t="s">
        <v>1625</v>
      </c>
      <c r="AE19" s="17">
        <f>(A1L212C14 + A1L228C14)</f>
        <v>11737</v>
      </c>
      <c r="AF19" s="16" t="s">
        <v>1626</v>
      </c>
      <c r="AG19" s="17">
        <f>(A1L247C13 + A1L247C14)</f>
        <v>42855</v>
      </c>
      <c r="AH19" s="16" t="s">
        <v>1627</v>
      </c>
      <c r="AI19" s="17">
        <f>IF(RUN_YEARS &gt; 1,(A1L247C1 + A1L247C4) / 2, 0)</f>
        <v>32092</v>
      </c>
      <c r="AJ19" s="16" t="s">
        <v>1628</v>
      </c>
      <c r="AK19" s="17">
        <f>IF(RUN_YEARS &gt; 1,(A1L247C2 + A1L247C5) / 2, 0)</f>
        <v>13769</v>
      </c>
      <c r="AL19" s="16" t="s">
        <v>1629</v>
      </c>
      <c r="AM19" s="17">
        <f>(A1L247C16 + A1L247C17)</f>
        <v>45861</v>
      </c>
      <c r="AN19" s="16" t="s">
        <v>1630</v>
      </c>
      <c r="AO19" s="17">
        <f>IF(RUN_YEARS &gt; 2,(A1L247C1 + A1L247C4 + A1L247C7) / 3, 0)</f>
        <v>33311.666666666664</v>
      </c>
      <c r="AP19" s="16" t="s">
        <v>1631</v>
      </c>
      <c r="AQ19" s="17">
        <f>IF(RUN_YEARS &gt; 2,(A1L247C2 + A1L247C5 + A1L247C8) / 3, 0)</f>
        <v>16036.666666666666</v>
      </c>
      <c r="AR19" s="16" t="s">
        <v>1632</v>
      </c>
      <c r="AS19" s="17">
        <f>(A1L247C19 + A1L247C20)</f>
        <v>49348.333333333328</v>
      </c>
      <c r="AT19" s="16" t="s">
        <v>1633</v>
      </c>
      <c r="AU19" s="17">
        <f>IF(RUN_YEARS &gt; 3,(A1L247C1 + A1L247C4 + A1L247C7 + A1L247C10) / 4, 0)</f>
        <v>34152.75</v>
      </c>
      <c r="AV19" s="16" t="s">
        <v>1634</v>
      </c>
      <c r="AW19" s="17">
        <f>IF(RUN_YEARS &gt; 3,(A1L247C2 + A1L247C5 + A1L247C8 + A1L247C11) / 4, 0)</f>
        <v>15788.5</v>
      </c>
      <c r="AX19" s="16" t="s">
        <v>1635</v>
      </c>
      <c r="AY19" s="17">
        <f>(A1L247C22 + A1L247C23)</f>
        <v>49941.25</v>
      </c>
      <c r="AZ19" s="16" t="s">
        <v>1636</v>
      </c>
      <c r="BA19" s="17">
        <f>IF(RUN_YEARS &gt; 4,(A1L247C1 + A1L247C4 + A1L247C7 + A1L247C10 + A1L247C13) / 5, 0)</f>
        <v>33545.800000000003</v>
      </c>
      <c r="BB19" s="16" t="s">
        <v>1637</v>
      </c>
      <c r="BC19" s="17">
        <f>IF(RUN_YEARS &gt; 4,(A1L247C2 + A1L247C5 + A1L247C8 + A1L247C11 + A1L247C14) / 5, 0)</f>
        <v>14978.2</v>
      </c>
      <c r="BD19" s="16" t="s">
        <v>1638</v>
      </c>
      <c r="BE19" s="17">
        <f>(A1L247C25 + A1L247C26)</f>
        <v>48524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115</v>
      </c>
      <c r="F20" s="16" t="s">
        <v>1640</v>
      </c>
      <c r="G20" s="17">
        <f>(A1L213C2 + A1L229C2)</f>
        <v>183</v>
      </c>
      <c r="H20" s="16" t="s">
        <v>1641</v>
      </c>
      <c r="I20" s="17">
        <f>(A1L248C1 + A1L248C2)</f>
        <v>298</v>
      </c>
      <c r="J20" s="16" t="s">
        <v>1642</v>
      </c>
      <c r="K20" s="17">
        <f>(A1L213C4 + A1L229C4)</f>
        <v>34</v>
      </c>
      <c r="L20" s="16" t="s">
        <v>1643</v>
      </c>
      <c r="M20" s="17">
        <f>(A1L213C5 + A1L229C5)</f>
        <v>78</v>
      </c>
      <c r="N20" s="16" t="s">
        <v>1644</v>
      </c>
      <c r="O20" s="17">
        <f>(A1L248C4 + A1L248C5)</f>
        <v>112</v>
      </c>
      <c r="P20" s="16" t="s">
        <v>1645</v>
      </c>
      <c r="Q20" s="17">
        <f>(A1L213C7 + A1L229C7)</f>
        <v>42</v>
      </c>
      <c r="R20" s="16" t="s">
        <v>1646</v>
      </c>
      <c r="S20" s="17">
        <f>(A1L213C8 + A1L229C8)</f>
        <v>93</v>
      </c>
      <c r="T20" s="16" t="s">
        <v>1647</v>
      </c>
      <c r="U20" s="17">
        <f>(A1L248C7 + A1L248C8)</f>
        <v>135</v>
      </c>
      <c r="V20" s="16" t="s">
        <v>1648</v>
      </c>
      <c r="W20" s="17">
        <f>(A1L213C10 + A1L229C10)</f>
        <v>34</v>
      </c>
      <c r="X20" s="16" t="s">
        <v>1649</v>
      </c>
      <c r="Y20" s="17">
        <f>(A1L213C11 + A1L229C11)</f>
        <v>85</v>
      </c>
      <c r="Z20" s="16" t="s">
        <v>1650</v>
      </c>
      <c r="AA20" s="17">
        <f>(A1L248C10 + A1L248C11)</f>
        <v>119</v>
      </c>
      <c r="AB20" s="16" t="s">
        <v>1651</v>
      </c>
      <c r="AC20" s="17">
        <f>(A1L213C13 + A1L229C13)</f>
        <v>28</v>
      </c>
      <c r="AD20" s="16" t="s">
        <v>1652</v>
      </c>
      <c r="AE20" s="17">
        <f>(A1L213C14 + A1L229C14)</f>
        <v>28</v>
      </c>
      <c r="AF20" s="16" t="s">
        <v>1653</v>
      </c>
      <c r="AG20" s="17">
        <f>(A1L248C13 + A1L248C14)</f>
        <v>56</v>
      </c>
      <c r="AH20" s="16" t="s">
        <v>1654</v>
      </c>
      <c r="AI20" s="17">
        <f>IF(RUN_YEARS &gt; 1,(A1L248C1 + A1L248C4) / 2, 0)</f>
        <v>74.5</v>
      </c>
      <c r="AJ20" s="16" t="s">
        <v>1655</v>
      </c>
      <c r="AK20" s="17">
        <f>IF(RUN_YEARS &gt; 1,(A1L248C2 + A1L248C5) / 2, 0)</f>
        <v>130.5</v>
      </c>
      <c r="AL20" s="16" t="s">
        <v>1656</v>
      </c>
      <c r="AM20" s="17">
        <f>(A1L248C16 + A1L248C17)</f>
        <v>205</v>
      </c>
      <c r="AN20" s="16" t="s">
        <v>1657</v>
      </c>
      <c r="AO20" s="17">
        <f>IF(RUN_YEARS &gt; 2,(A1L248C1 + A1L248C4 + A1L248C7) / 3, 0)</f>
        <v>63.666666666666664</v>
      </c>
      <c r="AP20" s="16" t="s">
        <v>1658</v>
      </c>
      <c r="AQ20" s="17">
        <f>IF(RUN_YEARS &gt; 2,(A1L248C2 + A1L248C5 + A1L248C8) / 3, 0)</f>
        <v>118</v>
      </c>
      <c r="AR20" s="16" t="s">
        <v>1659</v>
      </c>
      <c r="AS20" s="17">
        <f>(A1L248C19 + A1L248C20)</f>
        <v>181.66666666666666</v>
      </c>
      <c r="AT20" s="16" t="s">
        <v>1660</v>
      </c>
      <c r="AU20" s="17">
        <f>IF(RUN_YEARS &gt; 3,(A1L248C1 + A1L248C4 + A1L248C7 + A1L248C10) / 4, 0)</f>
        <v>56.25</v>
      </c>
      <c r="AV20" s="16" t="s">
        <v>1661</v>
      </c>
      <c r="AW20" s="17">
        <f>IF(RUN_YEARS &gt; 3,(A1L248C2 + A1L248C5 + A1L248C8 + A1L248C11) / 4, 0)</f>
        <v>109.75</v>
      </c>
      <c r="AX20" s="16" t="s">
        <v>1662</v>
      </c>
      <c r="AY20" s="17">
        <f>(A1L248C22 + A1L248C23)</f>
        <v>166</v>
      </c>
      <c r="AZ20" s="16" t="s">
        <v>1663</v>
      </c>
      <c r="BA20" s="17">
        <f>IF(RUN_YEARS &gt; 4,(A1L248C1 + A1L248C4 + A1L248C7 + A1L248C10 + A1L248C13) / 5, 0)</f>
        <v>50.6</v>
      </c>
      <c r="BB20" s="16" t="s">
        <v>1664</v>
      </c>
      <c r="BC20" s="17">
        <f>IF(RUN_YEARS &gt; 4,(A1L248C2 + A1L248C5 + A1L248C8 + A1L248C11 + A1L248C14) / 5, 0)</f>
        <v>93.4</v>
      </c>
      <c r="BD20" s="16" t="s">
        <v>1665</v>
      </c>
      <c r="BE20" s="17">
        <f>(A1L248C25 + A1L248C26)</f>
        <v>144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15622</v>
      </c>
      <c r="F21" s="16" t="s">
        <v>1667</v>
      </c>
      <c r="G21" s="17">
        <f>(A1L214C2 + A1L230C2)</f>
        <v>15210</v>
      </c>
      <c r="H21" s="16" t="s">
        <v>1668</v>
      </c>
      <c r="I21" s="17">
        <f>(A1L249C1 + A1L249C2)</f>
        <v>30832</v>
      </c>
      <c r="J21" s="16" t="s">
        <v>1669</v>
      </c>
      <c r="K21" s="17">
        <f>(A1L214C4 + A1L230C4)</f>
        <v>17557</v>
      </c>
      <c r="L21" s="16" t="s">
        <v>1670</v>
      </c>
      <c r="M21" s="17">
        <f>(A1L214C5 + A1L230C5)</f>
        <v>17469</v>
      </c>
      <c r="N21" s="16" t="s">
        <v>1671</v>
      </c>
      <c r="O21" s="17">
        <f>(A1L249C4 + A1L249C5)</f>
        <v>35026</v>
      </c>
      <c r="P21" s="16" t="s">
        <v>1672</v>
      </c>
      <c r="Q21" s="17">
        <f>(A1L214C7 + A1L230C7)</f>
        <v>15055</v>
      </c>
      <c r="R21" s="16" t="s">
        <v>1673</v>
      </c>
      <c r="S21" s="17">
        <f>(A1L214C8 + A1L230C8)</f>
        <v>14596</v>
      </c>
      <c r="T21" s="16" t="s">
        <v>1674</v>
      </c>
      <c r="U21" s="17">
        <f>(A1L249C7 + A1L249C8)</f>
        <v>29651</v>
      </c>
      <c r="V21" s="16" t="s">
        <v>1675</v>
      </c>
      <c r="W21" s="17">
        <f>(A1L214C10 + A1L230C10)</f>
        <v>14773</v>
      </c>
      <c r="X21" s="16" t="s">
        <v>1676</v>
      </c>
      <c r="Y21" s="17">
        <f>(A1L214C11 + A1L230C11)</f>
        <v>14075</v>
      </c>
      <c r="Z21" s="16" t="s">
        <v>1677</v>
      </c>
      <c r="AA21" s="17">
        <f>(A1L249C10 + A1L249C11)</f>
        <v>28848</v>
      </c>
      <c r="AB21" s="16" t="s">
        <v>1678</v>
      </c>
      <c r="AC21" s="17">
        <f>(A1L214C13 + A1L230C13)</f>
        <v>14872</v>
      </c>
      <c r="AD21" s="16" t="s">
        <v>1679</v>
      </c>
      <c r="AE21" s="17">
        <f>(A1L214C14 + A1L230C14)</f>
        <v>14810</v>
      </c>
      <c r="AF21" s="16" t="s">
        <v>1680</v>
      </c>
      <c r="AG21" s="17">
        <f>(A1L249C13 + A1L249C14)</f>
        <v>29682</v>
      </c>
      <c r="AH21" s="16" t="s">
        <v>1681</v>
      </c>
      <c r="AI21" s="17">
        <f>IF(RUN_YEARS &gt; 1,(A1L249C1 + A1L249C4) / 2, 0)</f>
        <v>16589.5</v>
      </c>
      <c r="AJ21" s="16" t="s">
        <v>1682</v>
      </c>
      <c r="AK21" s="17">
        <f>IF(RUN_YEARS &gt; 1,(A1L249C2 + A1L249C5) / 2, 0)</f>
        <v>16339.5</v>
      </c>
      <c r="AL21" s="16" t="s">
        <v>1683</v>
      </c>
      <c r="AM21" s="17">
        <f>(A1L249C16 + A1L249C17)</f>
        <v>32929</v>
      </c>
      <c r="AN21" s="16" t="s">
        <v>1684</v>
      </c>
      <c r="AO21" s="17">
        <f>IF(RUN_YEARS &gt; 2,(A1L249C1 + A1L249C4 + A1L249C7) / 3, 0)</f>
        <v>16078</v>
      </c>
      <c r="AP21" s="16" t="s">
        <v>1685</v>
      </c>
      <c r="AQ21" s="17">
        <f>IF(RUN_YEARS &gt; 2,(A1L249C2 + A1L249C5 + A1L249C8) / 3, 0)</f>
        <v>15758.333333333334</v>
      </c>
      <c r="AR21" s="16" t="s">
        <v>1686</v>
      </c>
      <c r="AS21" s="17">
        <f>(A1L249C19 + A1L249C20)</f>
        <v>31836.333333333336</v>
      </c>
      <c r="AT21" s="16" t="s">
        <v>1687</v>
      </c>
      <c r="AU21" s="17">
        <f>IF(RUN_YEARS &gt; 3,(A1L249C1 + A1L249C4 + A1L249C7 + A1L249C10) / 4, 0)</f>
        <v>15751.75</v>
      </c>
      <c r="AV21" s="16" t="s">
        <v>1688</v>
      </c>
      <c r="AW21" s="17">
        <f>IF(RUN_YEARS &gt; 3,(A1L249C2 + A1L249C5 + A1L249C8 + A1L249C11) / 4, 0)</f>
        <v>15337.5</v>
      </c>
      <c r="AX21" s="16" t="s">
        <v>1689</v>
      </c>
      <c r="AY21" s="17">
        <f>(A1L249C22 + A1L249C23)</f>
        <v>31089.25</v>
      </c>
      <c r="AZ21" s="16" t="s">
        <v>1690</v>
      </c>
      <c r="BA21" s="17">
        <f>IF(RUN_YEARS &gt; 4,(A1L249C1 + A1L249C4 + A1L249C7 + A1L249C10 + A1L249C13) / 5, 0)</f>
        <v>15575.8</v>
      </c>
      <c r="BB21" s="16" t="s">
        <v>1691</v>
      </c>
      <c r="BC21" s="17">
        <f>IF(RUN_YEARS &gt; 4,(A1L249C2 + A1L249C5 + A1L249C8 + A1L249C11 + A1L249C14) / 5, 0)</f>
        <v>15232</v>
      </c>
      <c r="BD21" s="16" t="s">
        <v>1692</v>
      </c>
      <c r="BE21" s="17">
        <f>(A1L249C25 + A1L249C26)</f>
        <v>30807.8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12537</v>
      </c>
      <c r="F22" s="16" t="s">
        <v>1694</v>
      </c>
      <c r="G22" s="17">
        <f>(A1L231C2)</f>
        <v>13147</v>
      </c>
      <c r="H22" s="16" t="s">
        <v>1695</v>
      </c>
      <c r="I22" s="17">
        <f>(A1L250C1 + A1L250C2)</f>
        <v>25684</v>
      </c>
      <c r="J22" s="16" t="s">
        <v>1696</v>
      </c>
      <c r="K22" s="17">
        <f>(A1L231C4)</f>
        <v>15132</v>
      </c>
      <c r="L22" s="16" t="s">
        <v>1697</v>
      </c>
      <c r="M22" s="17">
        <f>(A1L231C5)</f>
        <v>16768</v>
      </c>
      <c r="N22" s="16" t="s">
        <v>1698</v>
      </c>
      <c r="O22" s="17">
        <f>(A1L250C4 + A1L250C5)</f>
        <v>31900</v>
      </c>
      <c r="P22" s="16" t="s">
        <v>1699</v>
      </c>
      <c r="Q22" s="17">
        <f>(A1L231C7)</f>
        <v>14080</v>
      </c>
      <c r="R22" s="16" t="s">
        <v>1700</v>
      </c>
      <c r="S22" s="17">
        <f>(A1L231C8)</f>
        <v>14552</v>
      </c>
      <c r="T22" s="16" t="s">
        <v>1701</v>
      </c>
      <c r="U22" s="17">
        <f>(A1L250C7 + A1L250C8)</f>
        <v>28632</v>
      </c>
      <c r="V22" s="16" t="s">
        <v>1702</v>
      </c>
      <c r="W22" s="17">
        <f>(A1L231C10)</f>
        <v>14149</v>
      </c>
      <c r="X22" s="16" t="s">
        <v>1703</v>
      </c>
      <c r="Y22" s="17">
        <f>(A1L231C11)</f>
        <v>14571</v>
      </c>
      <c r="Z22" s="16" t="s">
        <v>1704</v>
      </c>
      <c r="AA22" s="17">
        <f>(A1L250C10 + A1L250C11)</f>
        <v>28720</v>
      </c>
      <c r="AB22" s="16" t="s">
        <v>1705</v>
      </c>
      <c r="AC22" s="17">
        <f>(A1L231C13)</f>
        <v>13062</v>
      </c>
      <c r="AD22" s="16" t="s">
        <v>1706</v>
      </c>
      <c r="AE22" s="17">
        <f>(A1L231C14)</f>
        <v>13270</v>
      </c>
      <c r="AF22" s="16" t="s">
        <v>1707</v>
      </c>
      <c r="AG22" s="17">
        <f>(A1L250C13 + A1L250C14)</f>
        <v>26332</v>
      </c>
      <c r="AH22" s="16" t="s">
        <v>1708</v>
      </c>
      <c r="AI22" s="17">
        <f>IF(RUN_YEARS &gt; 1,(A1L250C1 + A1L250C4) / 2, 0)</f>
        <v>13834.5</v>
      </c>
      <c r="AJ22" s="16" t="s">
        <v>1709</v>
      </c>
      <c r="AK22" s="17">
        <f>IF(RUN_YEARS &gt; 1,(A1L250C2 + A1L250C5) / 2, 0)</f>
        <v>14957.5</v>
      </c>
      <c r="AL22" s="16" t="s">
        <v>1710</v>
      </c>
      <c r="AM22" s="17">
        <f>(A1L250C16 + A1L250C17)</f>
        <v>28792</v>
      </c>
      <c r="AN22" s="16" t="s">
        <v>1711</v>
      </c>
      <c r="AO22" s="17">
        <f>IF(RUN_YEARS &gt; 2,(A1L250C1 + A1L250C4 + A1L250C7) / 3, 0)</f>
        <v>13916.333333333334</v>
      </c>
      <c r="AP22" s="16" t="s">
        <v>1712</v>
      </c>
      <c r="AQ22" s="17">
        <f>IF(RUN_YEARS &gt; 2,(A1L250C2 + A1L250C5 + A1L250C8) / 3, 0)</f>
        <v>14822.333333333334</v>
      </c>
      <c r="AR22" s="16" t="s">
        <v>1713</v>
      </c>
      <c r="AS22" s="17">
        <f>(A1L250C19 + A1L250C20)</f>
        <v>28738.666666666668</v>
      </c>
      <c r="AT22" s="16" t="s">
        <v>1714</v>
      </c>
      <c r="AU22" s="17">
        <f>IF(RUN_YEARS &gt; 3,(A1L250C1 + A1L250C4 + A1L250C7 + A1L250C10) / 4, 0)</f>
        <v>13974.5</v>
      </c>
      <c r="AV22" s="16" t="s">
        <v>1715</v>
      </c>
      <c r="AW22" s="17">
        <f>IF(RUN_YEARS &gt; 3,(A1L250C2 + A1L250C5 + A1L250C8 + A1L250C11) / 4, 0)</f>
        <v>14759.5</v>
      </c>
      <c r="AX22" s="16" t="s">
        <v>1716</v>
      </c>
      <c r="AY22" s="17">
        <f>(A1L250C22 + A1L250C23)</f>
        <v>28734</v>
      </c>
      <c r="AZ22" s="16" t="s">
        <v>1717</v>
      </c>
      <c r="BA22" s="17">
        <f>IF(RUN_YEARS &gt; 4,(A1L250C1 + A1L250C4 + A1L250C7 + A1L250C10 + A1L250C13) / 5, 0)</f>
        <v>13792</v>
      </c>
      <c r="BB22" s="16" t="s">
        <v>1718</v>
      </c>
      <c r="BC22" s="17">
        <f>IF(RUN_YEARS &gt; 4,(A1L250C2 + A1L250C5 + A1L250C8 + A1L250C11 + A1L250C14) / 5, 0)</f>
        <v>14461.6</v>
      </c>
      <c r="BD22" s="16" t="s">
        <v>1719</v>
      </c>
      <c r="BE22" s="17">
        <f>(A1L250C25 + A1L250C26)</f>
        <v>28253.599999999999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136350</v>
      </c>
      <c r="F23" s="16" t="s">
        <v>1721</v>
      </c>
      <c r="G23" s="17">
        <f>(A1L232C2)</f>
        <v>153696</v>
      </c>
      <c r="H23" s="16" t="s">
        <v>1722</v>
      </c>
      <c r="I23" s="17">
        <f>(A1L251C1 + A1L251C2)</f>
        <v>290046</v>
      </c>
      <c r="J23" s="16" t="s">
        <v>1723</v>
      </c>
      <c r="K23" s="17">
        <f>(A1L232C4)</f>
        <v>129787</v>
      </c>
      <c r="L23" s="16" t="s">
        <v>1724</v>
      </c>
      <c r="M23" s="17">
        <f>(A1L232C5)</f>
        <v>143646</v>
      </c>
      <c r="N23" s="16" t="s">
        <v>1725</v>
      </c>
      <c r="O23" s="17">
        <f>(A1L251C4 + A1L251C5)</f>
        <v>273433</v>
      </c>
      <c r="P23" s="16" t="s">
        <v>1726</v>
      </c>
      <c r="Q23" s="17">
        <f>(A1L232C7)</f>
        <v>102083</v>
      </c>
      <c r="R23" s="16" t="s">
        <v>1727</v>
      </c>
      <c r="S23" s="17">
        <f>(A1L232C8)</f>
        <v>101927</v>
      </c>
      <c r="T23" s="16" t="s">
        <v>1728</v>
      </c>
      <c r="U23" s="17">
        <f>(A1L251C7 + A1L251C8)</f>
        <v>204010</v>
      </c>
      <c r="V23" s="16" t="s">
        <v>1729</v>
      </c>
      <c r="W23" s="17">
        <f>(A1L232C10)</f>
        <v>78970</v>
      </c>
      <c r="X23" s="16" t="s">
        <v>1730</v>
      </c>
      <c r="Y23" s="17">
        <f>(A1L232C11)</f>
        <v>80604</v>
      </c>
      <c r="Z23" s="16" t="s">
        <v>1731</v>
      </c>
      <c r="AA23" s="17">
        <f>(A1L251C10 + A1L251C11)</f>
        <v>159574</v>
      </c>
      <c r="AB23" s="16" t="s">
        <v>1732</v>
      </c>
      <c r="AC23" s="17">
        <f>(A1L232C13)</f>
        <v>72481</v>
      </c>
      <c r="AD23" s="16" t="s">
        <v>1733</v>
      </c>
      <c r="AE23" s="17">
        <f>(A1L232C14)</f>
        <v>72695</v>
      </c>
      <c r="AF23" s="16" t="s">
        <v>1734</v>
      </c>
      <c r="AG23" s="17">
        <f>(A1L251C13 + A1L251C14)</f>
        <v>145176</v>
      </c>
      <c r="AH23" s="16" t="s">
        <v>1735</v>
      </c>
      <c r="AI23" s="17">
        <f>IF(RUN_YEARS &gt; 1,(A1L251C1 + A1L251C4) / 2, 0)</f>
        <v>133068.5</v>
      </c>
      <c r="AJ23" s="16" t="s">
        <v>1736</v>
      </c>
      <c r="AK23" s="17">
        <f>IF(RUN_YEARS &gt; 1,(A1L251C2 + A1L251C5) / 2, 0)</f>
        <v>148671</v>
      </c>
      <c r="AL23" s="16" t="s">
        <v>1737</v>
      </c>
      <c r="AM23" s="17">
        <f>(A1L251C16 + A1L251C17)</f>
        <v>281739.5</v>
      </c>
      <c r="AN23" s="16" t="s">
        <v>1738</v>
      </c>
      <c r="AO23" s="17">
        <f>IF(RUN_YEARS &gt; 2,(A1L251C1 + A1L251C4 + A1L251C7) / 3, 0)</f>
        <v>122740</v>
      </c>
      <c r="AP23" s="16" t="s">
        <v>1739</v>
      </c>
      <c r="AQ23" s="17">
        <f>IF(RUN_YEARS &gt; 2,(A1L251C2 + A1L251C5 + A1L251C8) / 3, 0)</f>
        <v>133089.66666666666</v>
      </c>
      <c r="AR23" s="16" t="s">
        <v>1740</v>
      </c>
      <c r="AS23" s="17">
        <f>(A1L251C19 + A1L251C20)</f>
        <v>255829.66666666666</v>
      </c>
      <c r="AT23" s="16" t="s">
        <v>1741</v>
      </c>
      <c r="AU23" s="17">
        <f>IF(RUN_YEARS &gt; 3,(A1L251C1 + A1L251C4 + A1L251C7 + A1L251C10) / 4, 0)</f>
        <v>111797.5</v>
      </c>
      <c r="AV23" s="16" t="s">
        <v>1742</v>
      </c>
      <c r="AW23" s="17">
        <f>IF(RUN_YEARS &gt; 3,(A1L251C2 + A1L251C5 + A1L251C8 + A1L251C11) / 4, 0)</f>
        <v>119968.25</v>
      </c>
      <c r="AX23" s="16" t="s">
        <v>1743</v>
      </c>
      <c r="AY23" s="17">
        <f>(A1L251C22 + A1L251C23)</f>
        <v>231765.75</v>
      </c>
      <c r="AZ23" s="16" t="s">
        <v>1744</v>
      </c>
      <c r="BA23" s="17">
        <f>IF(RUN_YEARS &gt; 4,(A1L251C1 + A1L251C4 + A1L251C7 + A1L251C10 + A1L251C13) / 5, 0)</f>
        <v>103934.2</v>
      </c>
      <c r="BB23" s="16" t="s">
        <v>1745</v>
      </c>
      <c r="BC23" s="17">
        <f>IF(RUN_YEARS &gt; 4,(A1L251C2 + A1L251C5 + A1L251C8 + A1L251C11 + A1L251C14) / 5, 0)</f>
        <v>110513.60000000001</v>
      </c>
      <c r="BD23" s="16" t="s">
        <v>1746</v>
      </c>
      <c r="BE23" s="17">
        <f>(A1L251C25 + A1L251C26)</f>
        <v>214447.8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426</v>
      </c>
      <c r="F24" s="16" t="s">
        <v>1748</v>
      </c>
      <c r="G24" s="17">
        <f>(A1L215C2 + A1L233C2)</f>
        <v>409</v>
      </c>
      <c r="H24" s="16" t="s">
        <v>1749</v>
      </c>
      <c r="I24" s="17">
        <f>(A1L252C1 + A1L252C2)</f>
        <v>835</v>
      </c>
      <c r="J24" s="16" t="s">
        <v>1750</v>
      </c>
      <c r="K24" s="17">
        <f>(A1L215C4 + A1L233C4)</f>
        <v>413</v>
      </c>
      <c r="L24" s="16" t="s">
        <v>1751</v>
      </c>
      <c r="M24" s="17">
        <f>(A1L215C5 + A1L233C5)</f>
        <v>298</v>
      </c>
      <c r="N24" s="16" t="s">
        <v>1752</v>
      </c>
      <c r="O24" s="17">
        <f>(A1L252C4 + A1L252C5)</f>
        <v>711</v>
      </c>
      <c r="P24" s="16" t="s">
        <v>1753</v>
      </c>
      <c r="Q24" s="17">
        <f>(A1L215C7 + A1L233C7)</f>
        <v>363</v>
      </c>
      <c r="R24" s="16" t="s">
        <v>1754</v>
      </c>
      <c r="S24" s="17">
        <f>(A1L215C8 + A1L233C8)</f>
        <v>360</v>
      </c>
      <c r="T24" s="16" t="s">
        <v>1755</v>
      </c>
      <c r="U24" s="17">
        <f>(A1L252C7 + A1L252C8)</f>
        <v>723</v>
      </c>
      <c r="V24" s="16" t="s">
        <v>1756</v>
      </c>
      <c r="W24" s="17">
        <f>(A1L215C10 + A1L233C10)</f>
        <v>401</v>
      </c>
      <c r="X24" s="16" t="s">
        <v>1757</v>
      </c>
      <c r="Y24" s="17">
        <f>(A1L215C11 + A1L233C11)</f>
        <v>332</v>
      </c>
      <c r="Z24" s="16" t="s">
        <v>1758</v>
      </c>
      <c r="AA24" s="17">
        <f>(A1L252C10 + A1L252C11)</f>
        <v>733</v>
      </c>
      <c r="AB24" s="16" t="s">
        <v>1759</v>
      </c>
      <c r="AC24" s="17">
        <f>(A1L215C13 + A1L233C13)</f>
        <v>586</v>
      </c>
      <c r="AD24" s="16" t="s">
        <v>1760</v>
      </c>
      <c r="AE24" s="17">
        <f>(A1L215C14 + A1L233C14)</f>
        <v>547</v>
      </c>
      <c r="AF24" s="16" t="s">
        <v>1761</v>
      </c>
      <c r="AG24" s="17">
        <f>(A1L252C13 + A1L252C14)</f>
        <v>1133</v>
      </c>
      <c r="AH24" s="16" t="s">
        <v>1762</v>
      </c>
      <c r="AI24" s="17">
        <f>IF(RUN_YEARS &gt; 1,(A1L252C1 + A1L252C4) / 2, 0)</f>
        <v>419.5</v>
      </c>
      <c r="AJ24" s="16" t="s">
        <v>1763</v>
      </c>
      <c r="AK24" s="17">
        <f>IF(RUN_YEARS &gt; 1,(A1L252C2 + A1L252C5) / 2, 0)</f>
        <v>353.5</v>
      </c>
      <c r="AL24" s="16" t="s">
        <v>1764</v>
      </c>
      <c r="AM24" s="17">
        <f>(A1L252C16 + A1L252C17)</f>
        <v>773</v>
      </c>
      <c r="AN24" s="16" t="s">
        <v>1765</v>
      </c>
      <c r="AO24" s="17">
        <f>IF(RUN_YEARS &gt; 2,(A1L252C1 + A1L252C4 + A1L252C7) / 3, 0)</f>
        <v>400.66666666666669</v>
      </c>
      <c r="AP24" s="16" t="s">
        <v>1766</v>
      </c>
      <c r="AQ24" s="17">
        <f>IF(RUN_YEARS &gt; 2,(A1L252C2 + A1L252C5 + A1L252C8) / 3, 0)</f>
        <v>355.66666666666669</v>
      </c>
      <c r="AR24" s="16" t="s">
        <v>1767</v>
      </c>
      <c r="AS24" s="17">
        <f>(A1L252C19 + A1L252C20)</f>
        <v>756.33333333333337</v>
      </c>
      <c r="AT24" s="16" t="s">
        <v>1768</v>
      </c>
      <c r="AU24" s="17">
        <f>IF(RUN_YEARS &gt; 3,(A1L252C1 + A1L252C4 + A1L252C7 + A1L252C10) / 4, 0)</f>
        <v>400.75</v>
      </c>
      <c r="AV24" s="16" t="s">
        <v>1769</v>
      </c>
      <c r="AW24" s="17">
        <f>IF(RUN_YEARS &gt; 3,(A1L252C2 + A1L252C5 + A1L252C8 + A1L252C11) / 4, 0)</f>
        <v>349.75</v>
      </c>
      <c r="AX24" s="16" t="s">
        <v>1770</v>
      </c>
      <c r="AY24" s="17">
        <f>(A1L252C22 + A1L252C23)</f>
        <v>750.5</v>
      </c>
      <c r="AZ24" s="16" t="s">
        <v>1771</v>
      </c>
      <c r="BA24" s="17">
        <f>IF(RUN_YEARS &gt; 4,(A1L252C1 + A1L252C4 + A1L252C7 + A1L252C10 + A1L252C13) / 5, 0)</f>
        <v>437.8</v>
      </c>
      <c r="BB24" s="16" t="s">
        <v>1772</v>
      </c>
      <c r="BC24" s="17">
        <f>IF(RUN_YEARS &gt; 4,(A1L252C2 + A1L252C5 + A1L252C8 + A1L252C11 + A1L252C14) / 5, 0)</f>
        <v>389.2</v>
      </c>
      <c r="BD24" s="16" t="s">
        <v>1773</v>
      </c>
      <c r="BE24" s="17">
        <f>(A1L252C25 + A1L252C26)</f>
        <v>827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149313</v>
      </c>
      <c r="F25" s="16" t="s">
        <v>1775</v>
      </c>
      <c r="G25" s="17">
        <f>(A1L215C2 + A1L234C2)</f>
        <v>167252</v>
      </c>
      <c r="H25" s="16" t="s">
        <v>1776</v>
      </c>
      <c r="I25" s="17">
        <f>(A1L253C1 + A1L253C2)</f>
        <v>316565</v>
      </c>
      <c r="J25" s="16" t="s">
        <v>1777</v>
      </c>
      <c r="K25" s="17">
        <f>(A1L215C4 + A1L234C4)</f>
        <v>145332</v>
      </c>
      <c r="L25" s="16" t="s">
        <v>1778</v>
      </c>
      <c r="M25" s="17">
        <f>(A1L215C5 + A1L234C5)</f>
        <v>160712</v>
      </c>
      <c r="N25" s="16" t="s">
        <v>1779</v>
      </c>
      <c r="O25" s="17">
        <f>(A1L253C4 + A1L253C5)</f>
        <v>306044</v>
      </c>
      <c r="P25" s="16" t="s">
        <v>1780</v>
      </c>
      <c r="Q25" s="17">
        <f>(A1L215C7 + A1L234C7)</f>
        <v>116526</v>
      </c>
      <c r="R25" s="16" t="s">
        <v>1781</v>
      </c>
      <c r="S25" s="17">
        <f>(A1L215C8 + A1L234C8)</f>
        <v>116839</v>
      </c>
      <c r="T25" s="16" t="s">
        <v>1782</v>
      </c>
      <c r="U25" s="17">
        <f>(A1L253C7 + A1L253C8)</f>
        <v>233365</v>
      </c>
      <c r="V25" s="16" t="s">
        <v>1783</v>
      </c>
      <c r="W25" s="17">
        <f>(A1L215C10 + A1L234C10)</f>
        <v>93520</v>
      </c>
      <c r="X25" s="16" t="s">
        <v>1784</v>
      </c>
      <c r="Y25" s="17">
        <f>(A1L215C11 + A1L234C11)</f>
        <v>95507</v>
      </c>
      <c r="Z25" s="16" t="s">
        <v>1785</v>
      </c>
      <c r="AA25" s="17">
        <f>(A1L253C10 + A1L253C11)</f>
        <v>189027</v>
      </c>
      <c r="AB25" s="16" t="s">
        <v>1786</v>
      </c>
      <c r="AC25" s="17">
        <f>(A1L215C13 + A1L234C13)</f>
        <v>86129</v>
      </c>
      <c r="AD25" s="16" t="s">
        <v>1787</v>
      </c>
      <c r="AE25" s="17">
        <f>(A1L215C14 + A1L234C14)</f>
        <v>86512</v>
      </c>
      <c r="AF25" s="16" t="s">
        <v>1788</v>
      </c>
      <c r="AG25" s="17">
        <f>(A1L253C13 + A1L253C14)</f>
        <v>172641</v>
      </c>
      <c r="AH25" s="16" t="s">
        <v>1789</v>
      </c>
      <c r="AI25" s="17">
        <f>IF(RUN_YEARS &gt; 1,(A1L253C1 + A1L253C4) / 2, 0)</f>
        <v>147322.5</v>
      </c>
      <c r="AJ25" s="16" t="s">
        <v>1790</v>
      </c>
      <c r="AK25" s="17">
        <f>IF(RUN_YEARS &gt; 1,(A1L253C2 + A1L253C5) / 2, 0)</f>
        <v>163982</v>
      </c>
      <c r="AL25" s="16" t="s">
        <v>1791</v>
      </c>
      <c r="AM25" s="17">
        <f>(A1L253C16 + A1L253C17)</f>
        <v>311304.5</v>
      </c>
      <c r="AN25" s="16" t="s">
        <v>1792</v>
      </c>
      <c r="AO25" s="17">
        <f>IF(RUN_YEARS &gt; 2,(A1L253C1 + A1L253C4 + A1L253C7) / 3, 0)</f>
        <v>137057</v>
      </c>
      <c r="AP25" s="16" t="s">
        <v>1793</v>
      </c>
      <c r="AQ25" s="17">
        <f>IF(RUN_YEARS &gt; 2,(A1L253C2 + A1L253C5 + A1L253C8) / 3, 0)</f>
        <v>148267.66666666666</v>
      </c>
      <c r="AR25" s="16" t="s">
        <v>1794</v>
      </c>
      <c r="AS25" s="17">
        <f>(A1L253C19 + A1L253C20)</f>
        <v>285324.66666666663</v>
      </c>
      <c r="AT25" s="16" t="s">
        <v>1795</v>
      </c>
      <c r="AU25" s="17">
        <f>IF(RUN_YEARS &gt; 3,(A1L253C1 + A1L253C4 + A1L253C7 + A1L253C10) / 4, 0)</f>
        <v>126172.75</v>
      </c>
      <c r="AV25" s="16" t="s">
        <v>1796</v>
      </c>
      <c r="AW25" s="17">
        <f>IF(RUN_YEARS &gt; 3,(A1L253C2 + A1L253C5 + A1L253C8 + A1L253C11) / 4, 0)</f>
        <v>135077.5</v>
      </c>
      <c r="AX25" s="16" t="s">
        <v>1797</v>
      </c>
      <c r="AY25" s="17">
        <f>(A1L253C22 + A1L253C23)</f>
        <v>261250.25</v>
      </c>
      <c r="AZ25" s="16" t="s">
        <v>1798</v>
      </c>
      <c r="BA25" s="17">
        <f>IF(RUN_YEARS &gt; 4,(A1L253C1 + A1L253C4 + A1L253C7 + A1L253C10 + A1L253C13) / 5, 0)</f>
        <v>118164</v>
      </c>
      <c r="BB25" s="16" t="s">
        <v>1799</v>
      </c>
      <c r="BC25" s="17">
        <f>IF(RUN_YEARS &gt; 4,(A1L253C2 + A1L253C5 + A1L253C8 + A1L253C11 + A1L253C14) / 5, 0)</f>
        <v>125364.4</v>
      </c>
      <c r="BD25" s="16" t="s">
        <v>1800</v>
      </c>
      <c r="BE25" s="17">
        <f>(A1L253C25 + A1L253C26)</f>
        <v>243528.4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483690</v>
      </c>
      <c r="F26" s="16" t="s">
        <v>1802</v>
      </c>
      <c r="G26" s="17">
        <f>(A1L216C2 + A1L235C2)</f>
        <v>424553</v>
      </c>
      <c r="H26" s="16" t="s">
        <v>1803</v>
      </c>
      <c r="I26" s="17">
        <f>(A1L254C1 + A1L254C2)</f>
        <v>908243</v>
      </c>
      <c r="J26" s="16" t="s">
        <v>1804</v>
      </c>
      <c r="K26" s="17">
        <f>(A1L216C4 + A1L235C4)</f>
        <v>502816</v>
      </c>
      <c r="L26" s="16" t="s">
        <v>1805</v>
      </c>
      <c r="M26" s="17">
        <f>(A1L216C5 + A1L235C5)</f>
        <v>446476</v>
      </c>
      <c r="N26" s="16" t="s">
        <v>1806</v>
      </c>
      <c r="O26" s="17">
        <f>(A1L254C4 + A1L254C5)</f>
        <v>949292</v>
      </c>
      <c r="P26" s="16" t="s">
        <v>1807</v>
      </c>
      <c r="Q26" s="17">
        <f>(A1L216C7 + A1L235C7)</f>
        <v>457014</v>
      </c>
      <c r="R26" s="16" t="s">
        <v>1808</v>
      </c>
      <c r="S26" s="17">
        <f>(A1L216C8 + A1L235C8)</f>
        <v>382440</v>
      </c>
      <c r="T26" s="16" t="s">
        <v>1809</v>
      </c>
      <c r="U26" s="17">
        <f>(A1L254C7 + A1L254C8)</f>
        <v>839454</v>
      </c>
      <c r="V26" s="16" t="s">
        <v>1810</v>
      </c>
      <c r="W26" s="17">
        <f>(A1L216C10 + A1L235C10)</f>
        <v>448947</v>
      </c>
      <c r="X26" s="16" t="s">
        <v>1811</v>
      </c>
      <c r="Y26" s="17">
        <f>(A1L216C11 + A1L235C11)</f>
        <v>358980</v>
      </c>
      <c r="Z26" s="16" t="s">
        <v>1812</v>
      </c>
      <c r="AA26" s="17">
        <f>(A1L254C10 + A1L254C11)</f>
        <v>807927</v>
      </c>
      <c r="AB26" s="16" t="s">
        <v>1813</v>
      </c>
      <c r="AC26" s="17">
        <f>(A1L216C13 + A1L235C13)</f>
        <v>430236</v>
      </c>
      <c r="AD26" s="16" t="s">
        <v>1814</v>
      </c>
      <c r="AE26" s="17">
        <f>(A1L216C14 + A1L235C14)</f>
        <v>340797</v>
      </c>
      <c r="AF26" s="16" t="s">
        <v>1815</v>
      </c>
      <c r="AG26" s="17">
        <f>(A1L254C13 + A1L254C14)</f>
        <v>771033</v>
      </c>
      <c r="AH26" s="16" t="s">
        <v>1816</v>
      </c>
      <c r="AI26" s="17">
        <f>IF(RUN_YEARS &gt; 1,(A1L254C1 + A1L254C4) / 2, 0)</f>
        <v>493253</v>
      </c>
      <c r="AJ26" s="16" t="s">
        <v>1817</v>
      </c>
      <c r="AK26" s="17">
        <f>IF(RUN_YEARS &gt; 1,(A1L254C2 + A1L254C5) / 2, 0)</f>
        <v>435514.5</v>
      </c>
      <c r="AL26" s="16" t="s">
        <v>1818</v>
      </c>
      <c r="AM26" s="17">
        <f>(A1L254C16 + A1L254C17)</f>
        <v>928767.5</v>
      </c>
      <c r="AN26" s="16" t="s">
        <v>1819</v>
      </c>
      <c r="AO26" s="17">
        <f>IF(RUN_YEARS &gt; 2,(A1L254C1 + A1L254C4 + A1L254C7) / 3, 0)</f>
        <v>481173.33333333331</v>
      </c>
      <c r="AP26" s="16" t="s">
        <v>1820</v>
      </c>
      <c r="AQ26" s="17">
        <f>IF(RUN_YEARS &gt; 2,(A1L254C2 + A1L254C5 + A1L254C8) / 3, 0)</f>
        <v>417823</v>
      </c>
      <c r="AR26" s="16" t="s">
        <v>1821</v>
      </c>
      <c r="AS26" s="17">
        <f>(A1L254C19 + A1L254C20)</f>
        <v>898996.33333333326</v>
      </c>
      <c r="AT26" s="16" t="s">
        <v>1822</v>
      </c>
      <c r="AU26" s="17">
        <f>IF(RUN_YEARS &gt; 3,(A1L254C1 + A1L254C4 + A1L254C7 + A1L254C10) / 4, 0)</f>
        <v>473116.75</v>
      </c>
      <c r="AV26" s="16" t="s">
        <v>1823</v>
      </c>
      <c r="AW26" s="17">
        <f>IF(RUN_YEARS &gt; 3,(A1L254C2 + A1L254C5 + A1L254C8 + A1L254C11) / 4, 0)</f>
        <v>403112.25</v>
      </c>
      <c r="AX26" s="16" t="s">
        <v>1824</v>
      </c>
      <c r="AY26" s="17">
        <f>(A1L254C22 + A1L254C23)</f>
        <v>876229</v>
      </c>
      <c r="AZ26" s="16" t="s">
        <v>1825</v>
      </c>
      <c r="BA26" s="17">
        <f>IF(RUN_YEARS &gt; 4,(A1L254C1 + A1L254C4 + A1L254C7 + A1L254C10 + A1L254C13) / 5, 0)</f>
        <v>464540.6</v>
      </c>
      <c r="BB26" s="16" t="s">
        <v>1826</v>
      </c>
      <c r="BC26" s="17">
        <f>IF(RUN_YEARS &gt; 4,(A1L254C2 + A1L254C5 + A1L254C8 + A1L254C11 + A1L254C14) / 5, 0)</f>
        <v>390649.2</v>
      </c>
      <c r="BD26" s="16" t="s">
        <v>1827</v>
      </c>
      <c r="BE26" s="17">
        <f>(A1L254C25 + A1L254C26)</f>
        <v>855189.8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1.6E-2</v>
      </c>
      <c r="F9" s="16" t="s">
        <v>1885</v>
      </c>
      <c r="G9" s="15">
        <v>0.23200000000000001</v>
      </c>
      <c r="H9" s="16" t="s">
        <v>1886</v>
      </c>
      <c r="I9" s="17">
        <f>(A1L302C1 + A1L302C2)</f>
        <v>0.248</v>
      </c>
      <c r="J9" s="16" t="s">
        <v>1885</v>
      </c>
      <c r="K9" s="15">
        <v>5.0999999999999997E-2</v>
      </c>
      <c r="L9" s="16" t="s">
        <v>1885</v>
      </c>
      <c r="M9" s="15">
        <v>0.27700000000000002</v>
      </c>
      <c r="N9" s="16" t="s">
        <v>1887</v>
      </c>
      <c r="O9" s="17">
        <f>(A1L302C4 + A1L302C5)</f>
        <v>0.32800000000000001</v>
      </c>
      <c r="P9" s="16" t="s">
        <v>1885</v>
      </c>
      <c r="Q9" s="15">
        <v>5.1999999999999998E-2</v>
      </c>
      <c r="R9" s="16" t="s">
        <v>1885</v>
      </c>
      <c r="S9" s="15">
        <v>0.28399999999999997</v>
      </c>
      <c r="T9" s="16" t="s">
        <v>1888</v>
      </c>
      <c r="U9" s="17">
        <f>(A1L302C7 + A1L302C8)</f>
        <v>0.33599999999999997</v>
      </c>
      <c r="V9" s="16" t="s">
        <v>1885</v>
      </c>
      <c r="W9" s="15">
        <v>1.7999999999999999E-2</v>
      </c>
      <c r="X9" s="16" t="s">
        <v>1885</v>
      </c>
      <c r="Y9" s="15">
        <v>0.28799999999999998</v>
      </c>
      <c r="Z9" s="16" t="s">
        <v>1889</v>
      </c>
      <c r="AA9" s="17">
        <f>(A1L302C10 + A1L302C11)</f>
        <v>0.30599999999999999</v>
      </c>
      <c r="AB9" s="16" t="s">
        <v>1885</v>
      </c>
      <c r="AC9" s="15">
        <v>3.2000000000000001E-2</v>
      </c>
      <c r="AD9" s="16" t="s">
        <v>1885</v>
      </c>
      <c r="AE9" s="15">
        <v>0.27700000000000002</v>
      </c>
      <c r="AF9" s="16" t="s">
        <v>1890</v>
      </c>
      <c r="AG9" s="17">
        <f>(A1L302C13 + A1L302C14)</f>
        <v>0.30900000000000005</v>
      </c>
      <c r="AH9" s="16" t="s">
        <v>1891</v>
      </c>
      <c r="AI9" s="17">
        <f>IF(RUN_YEARS &gt; 1,(A1L302C3 + A1L302C6) / 2, 0 )</f>
        <v>0.28800000000000003</v>
      </c>
      <c r="AJ9" s="16" t="s">
        <v>1892</v>
      </c>
      <c r="AK9" s="17">
        <f>IF(RUN_YEARS &gt; 2,(A1L302C3 + A1L302C6 + A1L302C9) / 3, 0 )</f>
        <v>0.30399999999999999</v>
      </c>
      <c r="AL9" s="16" t="s">
        <v>1893</v>
      </c>
      <c r="AM9" s="17">
        <f>IF(RUN_YEARS &gt; 3,(A1L302C3 + A1L302C6 + A1L302C9 + A1L302C12) / 4, 0 )</f>
        <v>0.30449999999999999</v>
      </c>
      <c r="AN9" s="16" t="s">
        <v>1894</v>
      </c>
      <c r="AO9" s="17">
        <f>IF(RUN_YEARS &gt; 4,(A1L302C3 + A1L302C6 + A1L302C9 + A1L302C12 + A1L302C15) / 5, 0 )</f>
        <v>0.3054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1.7999999999999999E-2</v>
      </c>
      <c r="F10" s="16" t="s">
        <v>1895</v>
      </c>
      <c r="G10" s="15">
        <v>0.27900000000000003</v>
      </c>
      <c r="H10" s="16" t="s">
        <v>1896</v>
      </c>
      <c r="I10" s="17">
        <f>(A1L303C1 + A1L303C2)</f>
        <v>0.29700000000000004</v>
      </c>
      <c r="J10" s="16" t="s">
        <v>1895</v>
      </c>
      <c r="K10" s="15">
        <v>7.0000000000000001E-3</v>
      </c>
      <c r="L10" s="16" t="s">
        <v>1895</v>
      </c>
      <c r="M10" s="15">
        <v>0.47299999999999998</v>
      </c>
      <c r="N10" s="16" t="s">
        <v>1897</v>
      </c>
      <c r="O10" s="17">
        <f>(A1L303C4 + A1L303C5)</f>
        <v>0.48</v>
      </c>
      <c r="P10" s="16" t="s">
        <v>1895</v>
      </c>
      <c r="Q10" s="15">
        <v>2.8000000000000001E-2</v>
      </c>
      <c r="R10" s="16" t="s">
        <v>1895</v>
      </c>
      <c r="S10" s="15">
        <v>0.47499999999999998</v>
      </c>
      <c r="T10" s="16" t="s">
        <v>1898</v>
      </c>
      <c r="U10" s="17">
        <f>(A1L303C7 + A1L303C8)</f>
        <v>0.503</v>
      </c>
      <c r="V10" s="16" t="s">
        <v>1895</v>
      </c>
      <c r="W10" s="15">
        <v>1.2999999999999999E-2</v>
      </c>
      <c r="X10" s="16" t="s">
        <v>1895</v>
      </c>
      <c r="Y10" s="15">
        <v>0.44500000000000001</v>
      </c>
      <c r="Z10" s="16" t="s">
        <v>1899</v>
      </c>
      <c r="AA10" s="17">
        <f>(A1L303C10 + A1L303C11)</f>
        <v>0.45800000000000002</v>
      </c>
      <c r="AB10" s="16" t="s">
        <v>1895</v>
      </c>
      <c r="AC10" s="15">
        <v>0</v>
      </c>
      <c r="AD10" s="16" t="s">
        <v>1895</v>
      </c>
      <c r="AE10" s="15">
        <v>0</v>
      </c>
      <c r="AF10" s="16" t="s">
        <v>1900</v>
      </c>
      <c r="AG10" s="17">
        <f>(A1L303C13 + A1L303C14)</f>
        <v>0</v>
      </c>
      <c r="AH10" s="16" t="s">
        <v>1901</v>
      </c>
      <c r="AI10" s="17">
        <f>IF(RUN_YEARS &gt; 1,(A1L303C3 + A1L303C6) / 2, 0 )</f>
        <v>0.38850000000000001</v>
      </c>
      <c r="AJ10" s="16" t="s">
        <v>1902</v>
      </c>
      <c r="AK10" s="17">
        <f>IF(RUN_YEARS &gt; 2,(A1L303C3 + A1L303C6 + A1L303C9) / 3, 0 )</f>
        <v>0.42666666666666669</v>
      </c>
      <c r="AL10" s="16" t="s">
        <v>1903</v>
      </c>
      <c r="AM10" s="17">
        <f>IF(RUN_YEARS &gt; 3,(A1L303C3 + A1L303C6 + A1L303C9 + A1L303C12) / 4, 0 )</f>
        <v>0.4345</v>
      </c>
      <c r="AN10" s="16" t="s">
        <v>1904</v>
      </c>
      <c r="AO10" s="17">
        <f>IF(RUN_YEARS &gt; 4,(A1L303C3 + A1L303C6 + A1L303C9 + A1L303C12 + A1L303C15) / 5, 0 )</f>
        <v>0.34760000000000002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3.4000000000000002E-2</v>
      </c>
      <c r="F11" s="16" t="s">
        <v>1906</v>
      </c>
      <c r="G11" s="17">
        <f>(A1L302C2 + A1L303C2)</f>
        <v>0.51100000000000001</v>
      </c>
      <c r="H11" s="16" t="s">
        <v>1907</v>
      </c>
      <c r="I11" s="17">
        <f>(A1L304C1 + A1L304C2)</f>
        <v>0.54500000000000004</v>
      </c>
      <c r="J11" s="16" t="s">
        <v>1908</v>
      </c>
      <c r="K11" s="17">
        <f>(A1L302C4 + A1L303C4)</f>
        <v>5.7999999999999996E-2</v>
      </c>
      <c r="L11" s="16" t="s">
        <v>1909</v>
      </c>
      <c r="M11" s="17">
        <f>(A1L302C5 + A1L303C5)</f>
        <v>0.75</v>
      </c>
      <c r="N11" s="16" t="s">
        <v>1910</v>
      </c>
      <c r="O11" s="17">
        <f>(A1L304C4 + A1L304C5)</f>
        <v>0.80800000000000005</v>
      </c>
      <c r="P11" s="16" t="s">
        <v>1911</v>
      </c>
      <c r="Q11" s="17">
        <f>(A1L302C7 + A1L303C7)</f>
        <v>0.08</v>
      </c>
      <c r="R11" s="16" t="s">
        <v>1912</v>
      </c>
      <c r="S11" s="17">
        <f>(A1L302C8 + A1L303C8)</f>
        <v>0.7589999999999999</v>
      </c>
      <c r="T11" s="16" t="s">
        <v>1913</v>
      </c>
      <c r="U11" s="17">
        <f>(A1L304C7 + A1L304C8)</f>
        <v>0.83899999999999986</v>
      </c>
      <c r="V11" s="16" t="s">
        <v>1914</v>
      </c>
      <c r="W11" s="17">
        <f>(A1L302C10 + A1L303C10)</f>
        <v>3.1E-2</v>
      </c>
      <c r="X11" s="16" t="s">
        <v>1915</v>
      </c>
      <c r="Y11" s="17">
        <f>(A1L302C11 + A1L303C11)</f>
        <v>0.73299999999999998</v>
      </c>
      <c r="Z11" s="16" t="s">
        <v>1916</v>
      </c>
      <c r="AA11" s="17">
        <f>(A1L304C10 + A1L304C11)</f>
        <v>0.76400000000000001</v>
      </c>
      <c r="AB11" s="16" t="s">
        <v>1917</v>
      </c>
      <c r="AC11" s="17">
        <f>(A1L302C13 + A1L303C13)</f>
        <v>3.2000000000000001E-2</v>
      </c>
      <c r="AD11" s="16" t="s">
        <v>1918</v>
      </c>
      <c r="AE11" s="17">
        <f>(A1L302C14 + A1L303C14)</f>
        <v>0.27700000000000002</v>
      </c>
      <c r="AF11" s="16" t="s">
        <v>1919</v>
      </c>
      <c r="AG11" s="17">
        <f>(A1L304C13 + A1L304C14)</f>
        <v>0.30900000000000005</v>
      </c>
      <c r="AH11" s="16" t="s">
        <v>1920</v>
      </c>
      <c r="AI11" s="17">
        <f>IF(RUN_YEARS &gt; 1,(A1L304C3 + A1L304C6) / 2, 0 )</f>
        <v>0.6765000000000001</v>
      </c>
      <c r="AJ11" s="16" t="s">
        <v>1921</v>
      </c>
      <c r="AK11" s="17">
        <f>IF(RUN_YEARS &gt; 2,(A1L304C3 + A1L304C6 + A1L304C9) / 3, 0 )</f>
        <v>0.73066666666666669</v>
      </c>
      <c r="AL11" s="16" t="s">
        <v>1922</v>
      </c>
      <c r="AM11" s="17">
        <f>IF(RUN_YEARS &gt; 3,(A1L304C3 + A1L304C6 + A1L304C9 + A1L304C12) / 4, 0 )</f>
        <v>0.7390000000000001</v>
      </c>
      <c r="AN11" s="16" t="s">
        <v>1923</v>
      </c>
      <c r="AO11" s="17">
        <f>IF(RUN_YEARS &gt; 4,(A1L304C3 + A1L304C6 + A1L304C9 + A1L304C12 + A1L304C15) / 5, 0 )</f>
        <v>0.65300000000000014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1.373</v>
      </c>
      <c r="F12" s="16" t="s">
        <v>1924</v>
      </c>
      <c r="G12" s="15">
        <v>13.016</v>
      </c>
      <c r="H12" s="16" t="s">
        <v>1925</v>
      </c>
      <c r="I12" s="17">
        <f>(A1L305C1 + A1L305C2)</f>
        <v>14.388999999999999</v>
      </c>
      <c r="J12" s="16" t="s">
        <v>1924</v>
      </c>
      <c r="K12" s="15">
        <v>2.0990000000000002</v>
      </c>
      <c r="L12" s="16" t="s">
        <v>1924</v>
      </c>
      <c r="M12" s="15">
        <v>14.385</v>
      </c>
      <c r="N12" s="16" t="s">
        <v>1926</v>
      </c>
      <c r="O12" s="17">
        <f>(A1L305C4 + A1L305C5)</f>
        <v>16.484000000000002</v>
      </c>
      <c r="P12" s="16" t="s">
        <v>1924</v>
      </c>
      <c r="Q12" s="15">
        <v>2.052</v>
      </c>
      <c r="R12" s="16" t="s">
        <v>1924</v>
      </c>
      <c r="S12" s="15">
        <v>13.641999999999999</v>
      </c>
      <c r="T12" s="16" t="s">
        <v>1927</v>
      </c>
      <c r="U12" s="17">
        <f>(A1L305C7 + A1L305C8)</f>
        <v>15.693999999999999</v>
      </c>
      <c r="V12" s="16" t="s">
        <v>1924</v>
      </c>
      <c r="W12" s="15">
        <v>2.028</v>
      </c>
      <c r="X12" s="16" t="s">
        <v>1924</v>
      </c>
      <c r="Y12" s="15">
        <v>16.959</v>
      </c>
      <c r="Z12" s="16" t="s">
        <v>1928</v>
      </c>
      <c r="AA12" s="17">
        <f>(A1L305C10 + A1L305C11)</f>
        <v>18.986999999999998</v>
      </c>
      <c r="AB12" s="16" t="s">
        <v>1924</v>
      </c>
      <c r="AC12" s="15">
        <v>1.3109999999999999</v>
      </c>
      <c r="AD12" s="16" t="s">
        <v>1924</v>
      </c>
      <c r="AE12" s="15">
        <v>4.8470000000000004</v>
      </c>
      <c r="AF12" s="16" t="s">
        <v>1929</v>
      </c>
      <c r="AG12" s="17">
        <f>(A1L305C13 + A1L305C14)</f>
        <v>6.1580000000000004</v>
      </c>
      <c r="AH12" s="16" t="s">
        <v>1930</v>
      </c>
      <c r="AI12" s="17">
        <f>IF(RUN_YEARS &gt; 1,(A1L305C3 + A1L305C6) / 2, 0 )</f>
        <v>15.436500000000001</v>
      </c>
      <c r="AJ12" s="16" t="s">
        <v>1931</v>
      </c>
      <c r="AK12" s="17">
        <f>IF(RUN_YEARS &gt; 2,(A1L305C3 + A1L305C6 + A1L305C9) / 3, 0 )</f>
        <v>15.522333333333334</v>
      </c>
      <c r="AL12" s="16" t="s">
        <v>1932</v>
      </c>
      <c r="AM12" s="17">
        <f>IF(RUN_YEARS &gt; 3,(A1L305C3 + A1L305C6 + A1L305C9 + A1L305C12) / 4, 0 )</f>
        <v>16.388500000000001</v>
      </c>
      <c r="AN12" s="16" t="s">
        <v>1933</v>
      </c>
      <c r="AO12" s="17">
        <f>IF(RUN_YEARS &gt; 4,(A1L305C3 + A1L305C6 + A1L305C9 + A1L305C12 + A1L305C15) / 5, 0 )</f>
        <v>14.342400000000001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0.16500000000000001</v>
      </c>
      <c r="F13" s="16" t="s">
        <v>1934</v>
      </c>
      <c r="G13" s="15">
        <v>1.6839999999999999</v>
      </c>
      <c r="H13" s="16" t="s">
        <v>1935</v>
      </c>
      <c r="I13" s="17">
        <f>(A1L306C1 + A1L306C2)</f>
        <v>1.849</v>
      </c>
      <c r="J13" s="16" t="s">
        <v>1934</v>
      </c>
      <c r="K13" s="15">
        <v>0.22</v>
      </c>
      <c r="L13" s="16" t="s">
        <v>1934</v>
      </c>
      <c r="M13" s="15">
        <v>1.3360000000000001</v>
      </c>
      <c r="N13" s="16" t="s">
        <v>1936</v>
      </c>
      <c r="O13" s="17">
        <f>(A1L306C4 + A1L306C5)</f>
        <v>1.556</v>
      </c>
      <c r="P13" s="16" t="s">
        <v>1934</v>
      </c>
      <c r="Q13" s="15">
        <v>0.121</v>
      </c>
      <c r="R13" s="16" t="s">
        <v>1934</v>
      </c>
      <c r="S13" s="15">
        <v>0.77600000000000002</v>
      </c>
      <c r="T13" s="16" t="s">
        <v>1937</v>
      </c>
      <c r="U13" s="17">
        <f>(A1L306C7 + A1L306C8)</f>
        <v>0.89700000000000002</v>
      </c>
      <c r="V13" s="16" t="s">
        <v>1934</v>
      </c>
      <c r="W13" s="15">
        <v>0.18099999999999999</v>
      </c>
      <c r="X13" s="16" t="s">
        <v>1934</v>
      </c>
      <c r="Y13" s="15">
        <v>3.1659999999999999</v>
      </c>
      <c r="Z13" s="16" t="s">
        <v>1938</v>
      </c>
      <c r="AA13" s="17">
        <f>(A1L306C10 + A1L306C11)</f>
        <v>3.347</v>
      </c>
      <c r="AB13" s="16" t="s">
        <v>1934</v>
      </c>
      <c r="AC13" s="15">
        <v>3.5999999999999997E-2</v>
      </c>
      <c r="AD13" s="16" t="s">
        <v>1934</v>
      </c>
      <c r="AE13" s="15">
        <v>9.1999999999999998E-2</v>
      </c>
      <c r="AF13" s="16" t="s">
        <v>1939</v>
      </c>
      <c r="AG13" s="17">
        <f>(A1L306C13 + A1L306C14)</f>
        <v>0.128</v>
      </c>
      <c r="AH13" s="16" t="s">
        <v>1940</v>
      </c>
      <c r="AI13" s="17">
        <f>IF(RUN_YEARS &gt; 1,(A1L306C3 + A1L306C6) / 2, 0 )</f>
        <v>1.7025000000000001</v>
      </c>
      <c r="AJ13" s="16" t="s">
        <v>1941</v>
      </c>
      <c r="AK13" s="17">
        <f>IF(RUN_YEARS &gt; 2,(A1L306C3 + A1L306C6 + A1L306C9) / 3, 0 )</f>
        <v>1.4340000000000002</v>
      </c>
      <c r="AL13" s="16" t="s">
        <v>1942</v>
      </c>
      <c r="AM13" s="17">
        <f>IF(RUN_YEARS &gt; 3,(A1L306C3 + A1L306C6 + A1L306C9 + A1L306C12) / 4, 0 )</f>
        <v>1.9122500000000002</v>
      </c>
      <c r="AN13" s="16" t="s">
        <v>1943</v>
      </c>
      <c r="AO13" s="17">
        <f>IF(RUN_YEARS &gt; 4,(A1L306C3 + A1L306C6 + A1L306C9 + A1L306C12 + A1L306C15) / 5, 0 )</f>
        <v>1.5554000000000001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1.1890000000000001</v>
      </c>
      <c r="F14" s="16" t="s">
        <v>1944</v>
      </c>
      <c r="G14" s="15">
        <v>1.4970000000000001</v>
      </c>
      <c r="H14" s="16" t="s">
        <v>1945</v>
      </c>
      <c r="I14" s="17">
        <f>(A1L307C1 + A1L307C2)</f>
        <v>2.6859999999999999</v>
      </c>
      <c r="J14" s="16" t="s">
        <v>1944</v>
      </c>
      <c r="K14" s="15">
        <v>1.409</v>
      </c>
      <c r="L14" s="16" t="s">
        <v>1944</v>
      </c>
      <c r="M14" s="15">
        <v>1.052</v>
      </c>
      <c r="N14" s="16" t="s">
        <v>1946</v>
      </c>
      <c r="O14" s="17">
        <f>(A1L307C4 + A1L307C5)</f>
        <v>2.4610000000000003</v>
      </c>
      <c r="P14" s="16" t="s">
        <v>1944</v>
      </c>
      <c r="Q14" s="15">
        <v>0.93100000000000005</v>
      </c>
      <c r="R14" s="16" t="s">
        <v>1944</v>
      </c>
      <c r="S14" s="15">
        <v>0.79100000000000004</v>
      </c>
      <c r="T14" s="16" t="s">
        <v>1947</v>
      </c>
      <c r="U14" s="17">
        <f>(A1L307C7 + A1L307C8)</f>
        <v>1.722</v>
      </c>
      <c r="V14" s="16" t="s">
        <v>1944</v>
      </c>
      <c r="W14" s="15">
        <v>0.54700000000000004</v>
      </c>
      <c r="X14" s="16" t="s">
        <v>1944</v>
      </c>
      <c r="Y14" s="15">
        <v>1.0720000000000001</v>
      </c>
      <c r="Z14" s="16" t="s">
        <v>1948</v>
      </c>
      <c r="AA14" s="17">
        <f>(A1L307C10 + A1L307C11)</f>
        <v>1.6190000000000002</v>
      </c>
      <c r="AB14" s="16" t="s">
        <v>1944</v>
      </c>
      <c r="AC14" s="15">
        <v>0.53900000000000003</v>
      </c>
      <c r="AD14" s="16" t="s">
        <v>1944</v>
      </c>
      <c r="AE14" s="15">
        <v>0.216</v>
      </c>
      <c r="AF14" s="16" t="s">
        <v>1949</v>
      </c>
      <c r="AG14" s="17">
        <f>(A1L307C13 + A1L307C14)</f>
        <v>0.755</v>
      </c>
      <c r="AH14" s="16" t="s">
        <v>1950</v>
      </c>
      <c r="AI14" s="17">
        <f>IF(RUN_YEARS &gt; 1,(A1L307C3 + A1L307C6) / 2, 0 )</f>
        <v>2.5735000000000001</v>
      </c>
      <c r="AJ14" s="16" t="s">
        <v>1951</v>
      </c>
      <c r="AK14" s="17">
        <f>IF(RUN_YEARS &gt; 2,(A1L307C3 + A1L307C6 + A1L307C9) / 3, 0 )</f>
        <v>2.2896666666666667</v>
      </c>
      <c r="AL14" s="16" t="s">
        <v>1952</v>
      </c>
      <c r="AM14" s="17">
        <f>IF(RUN_YEARS &gt; 3,(A1L307C3 + A1L307C6 + A1L307C9 + A1L307C12) / 4, 0 )</f>
        <v>2.1219999999999999</v>
      </c>
      <c r="AN14" s="16" t="s">
        <v>1953</v>
      </c>
      <c r="AO14" s="17">
        <f>IF(RUN_YEARS &gt; 4,(A1L307C3 + A1L307C6 + A1L307C9 + A1L307C12 + A1L307C15) / 5, 0 )</f>
        <v>1.8486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1.3540000000000001</v>
      </c>
      <c r="F15" s="16" t="s">
        <v>1955</v>
      </c>
      <c r="G15" s="17">
        <f>(A1L306C2 + A1L307C2)</f>
        <v>3.181</v>
      </c>
      <c r="H15" s="16" t="s">
        <v>1956</v>
      </c>
      <c r="I15" s="17">
        <f>(A1L308C1 + A1L308C2)</f>
        <v>4.5350000000000001</v>
      </c>
      <c r="J15" s="16" t="s">
        <v>1957</v>
      </c>
      <c r="K15" s="17">
        <f>(A1L306C4 + A1L307C4)</f>
        <v>1.629</v>
      </c>
      <c r="L15" s="16" t="s">
        <v>1958</v>
      </c>
      <c r="M15" s="17">
        <f>(A1L306C5 + A1L307C5)</f>
        <v>2.3879999999999999</v>
      </c>
      <c r="N15" s="16" t="s">
        <v>1959</v>
      </c>
      <c r="O15" s="17">
        <f>(A1L308C4 + A1L308C5)</f>
        <v>4.0169999999999995</v>
      </c>
      <c r="P15" s="16" t="s">
        <v>1960</v>
      </c>
      <c r="Q15" s="17">
        <f>(A1L306C7 + A1L307C7)</f>
        <v>1.052</v>
      </c>
      <c r="R15" s="16" t="s">
        <v>1961</v>
      </c>
      <c r="S15" s="17">
        <f>(A1L306C8 + A1L307C8)</f>
        <v>1.5670000000000002</v>
      </c>
      <c r="T15" s="16" t="s">
        <v>1962</v>
      </c>
      <c r="U15" s="17">
        <f>(A1L308C7 + A1L308C8)</f>
        <v>2.6190000000000002</v>
      </c>
      <c r="V15" s="16" t="s">
        <v>1963</v>
      </c>
      <c r="W15" s="17">
        <f>(A1L306C10 + A1L307C10)</f>
        <v>0.72799999999999998</v>
      </c>
      <c r="X15" s="16" t="s">
        <v>1964</v>
      </c>
      <c r="Y15" s="17">
        <f>(A1L306C11 + A1L307C11)</f>
        <v>4.2379999999999995</v>
      </c>
      <c r="Z15" s="16" t="s">
        <v>1965</v>
      </c>
      <c r="AA15" s="17">
        <f>(A1L308C10 + A1L308C11)</f>
        <v>4.9659999999999993</v>
      </c>
      <c r="AB15" s="16" t="s">
        <v>1966</v>
      </c>
      <c r="AC15" s="17">
        <f>(A1L306C13 + A1L307C13)</f>
        <v>0.57500000000000007</v>
      </c>
      <c r="AD15" s="16" t="s">
        <v>1967</v>
      </c>
      <c r="AE15" s="17">
        <f>(A1L306C14 + A1L307C14)</f>
        <v>0.308</v>
      </c>
      <c r="AF15" s="16" t="s">
        <v>1968</v>
      </c>
      <c r="AG15" s="17">
        <f>(A1L308C13 + A1L308C14)</f>
        <v>0.88300000000000001</v>
      </c>
      <c r="AH15" s="16" t="s">
        <v>1969</v>
      </c>
      <c r="AI15" s="17">
        <f>IF(RUN_YEARS &gt; 1,(A1L308C3 + A1L308C6) / 2, 0 )</f>
        <v>4.2759999999999998</v>
      </c>
      <c r="AJ15" s="16" t="s">
        <v>1970</v>
      </c>
      <c r="AK15" s="17">
        <f>IF(RUN_YEARS &gt; 2,(A1L308C3 + A1L308C6 + A1L308C9) / 3, 0 )</f>
        <v>3.7236666666666665</v>
      </c>
      <c r="AL15" s="16" t="s">
        <v>1971</v>
      </c>
      <c r="AM15" s="17">
        <f>IF(RUN_YEARS &gt; 3,(A1L308C3 + A1L308C6 + A1L308C9 + A1L308C12) / 4, 0 )</f>
        <v>4.0342500000000001</v>
      </c>
      <c r="AN15" s="16" t="s">
        <v>1972</v>
      </c>
      <c r="AO15" s="17">
        <f>IF(RUN_YEARS &gt; 4,(A1L308C3 + A1L308C6 + A1L308C9 + A1L308C12 + A1L308C15) / 5, 0 )</f>
        <v>3.4039999999999999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8.3010000000000002</v>
      </c>
      <c r="F16" s="16" t="s">
        <v>1973</v>
      </c>
      <c r="G16" s="15">
        <v>5.343</v>
      </c>
      <c r="H16" s="16" t="s">
        <v>1974</v>
      </c>
      <c r="I16" s="17">
        <f>(A1L309C1 + A1L309C2)</f>
        <v>13.644</v>
      </c>
      <c r="J16" s="16" t="s">
        <v>1973</v>
      </c>
      <c r="K16" s="15">
        <v>9.1910000000000007</v>
      </c>
      <c r="L16" s="16" t="s">
        <v>1973</v>
      </c>
      <c r="M16" s="15">
        <v>5.4790000000000001</v>
      </c>
      <c r="N16" s="16" t="s">
        <v>1975</v>
      </c>
      <c r="O16" s="17">
        <f>(A1L309C4 + A1L309C5)</f>
        <v>14.670000000000002</v>
      </c>
      <c r="P16" s="16" t="s">
        <v>1973</v>
      </c>
      <c r="Q16" s="15">
        <v>11.472</v>
      </c>
      <c r="R16" s="16" t="s">
        <v>1973</v>
      </c>
      <c r="S16" s="15">
        <v>8.3089999999999993</v>
      </c>
      <c r="T16" s="16" t="s">
        <v>1976</v>
      </c>
      <c r="U16" s="17">
        <f>(A1L309C7 + A1L309C8)</f>
        <v>19.780999999999999</v>
      </c>
      <c r="V16" s="16" t="s">
        <v>1973</v>
      </c>
      <c r="W16" s="15">
        <v>11.317</v>
      </c>
      <c r="X16" s="16" t="s">
        <v>1973</v>
      </c>
      <c r="Y16" s="15">
        <v>9.032</v>
      </c>
      <c r="Z16" s="16" t="s">
        <v>1977</v>
      </c>
      <c r="AA16" s="17">
        <f>(A1L309C10 + A1L309C11)</f>
        <v>20.349</v>
      </c>
      <c r="AB16" s="16" t="s">
        <v>1973</v>
      </c>
      <c r="AC16" s="15">
        <v>7.4290000000000003</v>
      </c>
      <c r="AD16" s="16" t="s">
        <v>1973</v>
      </c>
      <c r="AE16" s="15">
        <v>0.378</v>
      </c>
      <c r="AF16" s="16" t="s">
        <v>1978</v>
      </c>
      <c r="AG16" s="17">
        <f>(A1L309C13 + A1L309C14)</f>
        <v>7.8070000000000004</v>
      </c>
      <c r="AH16" s="16" t="s">
        <v>1979</v>
      </c>
      <c r="AI16" s="17">
        <f>IF(RUN_YEARS &gt; 1,(A1L309C3 + A1L309C6) / 2, 0 )</f>
        <v>14.157</v>
      </c>
      <c r="AJ16" s="16" t="s">
        <v>1980</v>
      </c>
      <c r="AK16" s="17">
        <f>IF(RUN_YEARS &gt; 2,(A1L309C3 + A1L309C6 + A1L309C9) / 3, 0 )</f>
        <v>16.031666666666666</v>
      </c>
      <c r="AL16" s="16" t="s">
        <v>1981</v>
      </c>
      <c r="AM16" s="17">
        <f>IF(RUN_YEARS &gt; 3,(A1L309C3 + A1L309C6 + A1L309C9 + A1L309C12) / 4, 0 )</f>
        <v>17.111000000000001</v>
      </c>
      <c r="AN16" s="16" t="s">
        <v>1982</v>
      </c>
      <c r="AO16" s="17">
        <f>IF(RUN_YEARS &gt; 4,(A1L309C3 + A1L309C6 + A1L309C9 + A1L309C12 + A1L309C15) / 5, 0 )</f>
        <v>15.250200000000001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1.556</v>
      </c>
      <c r="F17" s="16" t="s">
        <v>1983</v>
      </c>
      <c r="G17" s="15">
        <v>0.78700000000000003</v>
      </c>
      <c r="H17" s="16" t="s">
        <v>1984</v>
      </c>
      <c r="I17" s="17">
        <f>(A1L310C1 + A1L310C2)</f>
        <v>2.343</v>
      </c>
      <c r="J17" s="16" t="s">
        <v>1983</v>
      </c>
      <c r="K17" s="15">
        <v>3.8119999999999998</v>
      </c>
      <c r="L17" s="16" t="s">
        <v>1983</v>
      </c>
      <c r="M17" s="15">
        <v>0.221</v>
      </c>
      <c r="N17" s="16" t="s">
        <v>1985</v>
      </c>
      <c r="O17" s="17">
        <f>(A1L310C4 + A1L310C5)</f>
        <v>4.0329999999999995</v>
      </c>
      <c r="P17" s="16" t="s">
        <v>1983</v>
      </c>
      <c r="Q17" s="15">
        <v>3.0150000000000001</v>
      </c>
      <c r="R17" s="16" t="s">
        <v>1983</v>
      </c>
      <c r="S17" s="15">
        <v>0.38800000000000001</v>
      </c>
      <c r="T17" s="16" t="s">
        <v>1986</v>
      </c>
      <c r="U17" s="17">
        <f>(A1L310C7 + A1L310C8)</f>
        <v>3.403</v>
      </c>
      <c r="V17" s="16" t="s">
        <v>1983</v>
      </c>
      <c r="W17" s="15">
        <v>5.62</v>
      </c>
      <c r="X17" s="16" t="s">
        <v>1983</v>
      </c>
      <c r="Y17" s="15">
        <v>0.71899999999999997</v>
      </c>
      <c r="Z17" s="16" t="s">
        <v>1987</v>
      </c>
      <c r="AA17" s="17">
        <f>(A1L310C10 + A1L310C11)</f>
        <v>6.3390000000000004</v>
      </c>
      <c r="AB17" s="16" t="s">
        <v>1983</v>
      </c>
      <c r="AC17" s="15">
        <v>7.5430000000000001</v>
      </c>
      <c r="AD17" s="16" t="s">
        <v>1983</v>
      </c>
      <c r="AE17" s="15">
        <v>0.67500000000000004</v>
      </c>
      <c r="AF17" s="16" t="s">
        <v>1988</v>
      </c>
      <c r="AG17" s="17">
        <f>(A1L310C13 + A1L310C14)</f>
        <v>8.218</v>
      </c>
      <c r="AH17" s="16" t="s">
        <v>1989</v>
      </c>
      <c r="AI17" s="17">
        <f>IF(RUN_YEARS &gt; 1,(A1L310C3 + A1L310C6) / 2, 0 )</f>
        <v>3.1879999999999997</v>
      </c>
      <c r="AJ17" s="16" t="s">
        <v>1990</v>
      </c>
      <c r="AK17" s="17">
        <f>IF(RUN_YEARS &gt; 2,(A1L310C3 + A1L310C6 + A1L310C9) / 3, 0 )</f>
        <v>3.2596666666666665</v>
      </c>
      <c r="AL17" s="16" t="s">
        <v>1991</v>
      </c>
      <c r="AM17" s="17">
        <f>IF(RUN_YEARS &gt; 3,(A1L310C3 + A1L310C6 + A1L310C9 + A1L310C12) / 4, 0 )</f>
        <v>4.0295000000000005</v>
      </c>
      <c r="AN17" s="16" t="s">
        <v>1992</v>
      </c>
      <c r="AO17" s="17">
        <f>IF(RUN_YEARS &gt; 4,(A1L310C3 + A1L310C6 + A1L310C9 + A1L310C12 + A1L310C15) / 5, 0 )</f>
        <v>4.8672000000000004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112.36499999999999</v>
      </c>
      <c r="F18" s="16" t="s">
        <v>1993</v>
      </c>
      <c r="G18" s="15">
        <v>38.692</v>
      </c>
      <c r="H18" s="16" t="s">
        <v>1994</v>
      </c>
      <c r="I18" s="17">
        <f>(A1L311C1 + A1L311C2)</f>
        <v>151.05699999999999</v>
      </c>
      <c r="J18" s="16" t="s">
        <v>1993</v>
      </c>
      <c r="K18" s="15">
        <v>130.512</v>
      </c>
      <c r="L18" s="16" t="s">
        <v>1993</v>
      </c>
      <c r="M18" s="15">
        <v>40.036999999999999</v>
      </c>
      <c r="N18" s="16" t="s">
        <v>1995</v>
      </c>
      <c r="O18" s="17">
        <f>(A1L311C4 + A1L311C5)</f>
        <v>170.54900000000001</v>
      </c>
      <c r="P18" s="16" t="s">
        <v>1993</v>
      </c>
      <c r="Q18" s="15">
        <v>129.48400000000001</v>
      </c>
      <c r="R18" s="16" t="s">
        <v>1993</v>
      </c>
      <c r="S18" s="15">
        <v>40.064999999999998</v>
      </c>
      <c r="T18" s="16" t="s">
        <v>1996</v>
      </c>
      <c r="U18" s="17">
        <f>(A1L311C7 + A1L311C8)</f>
        <v>169.54900000000001</v>
      </c>
      <c r="V18" s="16" t="s">
        <v>1993</v>
      </c>
      <c r="W18" s="15">
        <v>137.28299999999999</v>
      </c>
      <c r="X18" s="16" t="s">
        <v>1993</v>
      </c>
      <c r="Y18" s="15">
        <v>44.823999999999998</v>
      </c>
      <c r="Z18" s="16" t="s">
        <v>1997</v>
      </c>
      <c r="AA18" s="17">
        <f>(A1L311C10 + A1L311C11)</f>
        <v>182.10699999999997</v>
      </c>
      <c r="AB18" s="16" t="s">
        <v>1993</v>
      </c>
      <c r="AC18" s="15">
        <v>146.39599999999999</v>
      </c>
      <c r="AD18" s="16" t="s">
        <v>1993</v>
      </c>
      <c r="AE18" s="15">
        <v>36.661000000000001</v>
      </c>
      <c r="AF18" s="16" t="s">
        <v>1998</v>
      </c>
      <c r="AG18" s="17">
        <f>(A1L311C13 + A1L311C14)</f>
        <v>183.05699999999999</v>
      </c>
      <c r="AH18" s="16" t="s">
        <v>1999</v>
      </c>
      <c r="AI18" s="17">
        <f>IF(RUN_YEARS &gt; 1,(A1L311C3 + A1L311C6) / 2, 0 )</f>
        <v>160.803</v>
      </c>
      <c r="AJ18" s="16" t="s">
        <v>2000</v>
      </c>
      <c r="AK18" s="17">
        <f>IF(RUN_YEARS &gt; 2,(A1L311C3 + A1L311C6 + A1L311C9) / 3, 0 )</f>
        <v>163.71833333333333</v>
      </c>
      <c r="AL18" s="16" t="s">
        <v>2001</v>
      </c>
      <c r="AM18" s="17">
        <f>IF(RUN_YEARS &gt; 3,(A1L311C3 + A1L311C6 + A1L311C9 + A1L311C12) / 4, 0 )</f>
        <v>168.31549999999999</v>
      </c>
      <c r="AN18" s="16" t="s">
        <v>2002</v>
      </c>
      <c r="AO18" s="17">
        <f>IF(RUN_YEARS &gt; 4,(A1L311C3 + A1L311C6 + A1L311C9 + A1L311C12 + A1L311C15) / 5, 0 )</f>
        <v>171.2638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113.92099999999999</v>
      </c>
      <c r="F19" s="16" t="s">
        <v>2004</v>
      </c>
      <c r="G19" s="17">
        <f>(A1L310C2 + A1L311C2)</f>
        <v>39.478999999999999</v>
      </c>
      <c r="H19" s="16" t="s">
        <v>2005</v>
      </c>
      <c r="I19" s="17">
        <f>(A1L312C1 + A1L312C2)</f>
        <v>153.39999999999998</v>
      </c>
      <c r="J19" s="16" t="s">
        <v>2006</v>
      </c>
      <c r="K19" s="17">
        <f>(A1L310C4 + A1L311C4)</f>
        <v>134.32400000000001</v>
      </c>
      <c r="L19" s="16" t="s">
        <v>2007</v>
      </c>
      <c r="M19" s="17">
        <f>(A1L310C5 + A1L311C5)</f>
        <v>40.257999999999996</v>
      </c>
      <c r="N19" s="16" t="s">
        <v>2008</v>
      </c>
      <c r="O19" s="17">
        <f>(A1L312C4 + A1L312C5)</f>
        <v>174.58199999999999</v>
      </c>
      <c r="P19" s="16" t="s">
        <v>2009</v>
      </c>
      <c r="Q19" s="17">
        <f>(A1L310C7 + A1L311C7)</f>
        <v>132.499</v>
      </c>
      <c r="R19" s="16" t="s">
        <v>2010</v>
      </c>
      <c r="S19" s="17">
        <f>(A1L310C8 + A1L311C8)</f>
        <v>40.452999999999996</v>
      </c>
      <c r="T19" s="16" t="s">
        <v>2011</v>
      </c>
      <c r="U19" s="17">
        <f>(A1L312C7 + A1L312C8)</f>
        <v>172.952</v>
      </c>
      <c r="V19" s="16" t="s">
        <v>2012</v>
      </c>
      <c r="W19" s="17">
        <f>(A1L310C10 + A1L311C10)</f>
        <v>142.90299999999999</v>
      </c>
      <c r="X19" s="16" t="s">
        <v>2013</v>
      </c>
      <c r="Y19" s="17">
        <f>(A1L310C11 + A1L311C11)</f>
        <v>45.542999999999999</v>
      </c>
      <c r="Z19" s="16" t="s">
        <v>2014</v>
      </c>
      <c r="AA19" s="17">
        <f>(A1L312C10 + A1L312C11)</f>
        <v>188.446</v>
      </c>
      <c r="AB19" s="16" t="s">
        <v>2015</v>
      </c>
      <c r="AC19" s="17">
        <f>(A1L310C13 + A1L311C13)</f>
        <v>153.93899999999999</v>
      </c>
      <c r="AD19" s="16" t="s">
        <v>2016</v>
      </c>
      <c r="AE19" s="17">
        <f>(A1L310C14 + A1L311C14)</f>
        <v>37.335999999999999</v>
      </c>
      <c r="AF19" s="16" t="s">
        <v>2017</v>
      </c>
      <c r="AG19" s="17">
        <f>(A1L312C13 + A1L312C14)</f>
        <v>191.27499999999998</v>
      </c>
      <c r="AH19" s="16" t="s">
        <v>2018</v>
      </c>
      <c r="AI19" s="17">
        <f>IF(RUN_YEARS &gt; 1,(A1L312C3 + A1L312C6) / 2, 0 )</f>
        <v>163.99099999999999</v>
      </c>
      <c r="AJ19" s="16" t="s">
        <v>2019</v>
      </c>
      <c r="AK19" s="17">
        <f>IF(RUN_YEARS &gt; 2,(A1L312C3 + A1L312C6 + A1L312C9) / 3, 0 )</f>
        <v>166.97799999999998</v>
      </c>
      <c r="AL19" s="16" t="s">
        <v>2020</v>
      </c>
      <c r="AM19" s="17">
        <f>IF(RUN_YEARS &gt; 3,(A1L312C3 + A1L312C6 + A1L312C9 + A1L312C12) / 4, 0 )</f>
        <v>172.345</v>
      </c>
      <c r="AN19" s="16" t="s">
        <v>2021</v>
      </c>
      <c r="AO19" s="17">
        <f>IF(RUN_YEARS &gt; 4,(A1L312C3 + A1L312C6 + A1L312C9 + A1L312C12 + A1L312C15) / 5, 0 )</f>
        <v>176.131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1.907</v>
      </c>
      <c r="F20" s="16" t="s">
        <v>2022</v>
      </c>
      <c r="G20" s="15">
        <v>0.83899999999999997</v>
      </c>
      <c r="H20" s="16" t="s">
        <v>2023</v>
      </c>
      <c r="I20" s="17">
        <f>(A1L313C1 + A1L313C2)</f>
        <v>2.746</v>
      </c>
      <c r="J20" s="16" t="s">
        <v>2022</v>
      </c>
      <c r="K20" s="15">
        <v>2.4870000000000001</v>
      </c>
      <c r="L20" s="16" t="s">
        <v>2022</v>
      </c>
      <c r="M20" s="15">
        <v>1.0049999999999999</v>
      </c>
      <c r="N20" s="16" t="s">
        <v>2024</v>
      </c>
      <c r="O20" s="17">
        <f>(A1L313C4 + A1L313C5)</f>
        <v>3.492</v>
      </c>
      <c r="P20" s="16" t="s">
        <v>2022</v>
      </c>
      <c r="Q20" s="15">
        <v>2.4169999999999998</v>
      </c>
      <c r="R20" s="16" t="s">
        <v>2022</v>
      </c>
      <c r="S20" s="15">
        <v>1.32</v>
      </c>
      <c r="T20" s="16" t="s">
        <v>2025</v>
      </c>
      <c r="U20" s="17">
        <f>(A1L313C7 + A1L313C8)</f>
        <v>3.7370000000000001</v>
      </c>
      <c r="V20" s="16" t="s">
        <v>2022</v>
      </c>
      <c r="W20" s="15">
        <v>3.3820000000000001</v>
      </c>
      <c r="X20" s="16" t="s">
        <v>2022</v>
      </c>
      <c r="Y20" s="15">
        <v>0.96099999999999997</v>
      </c>
      <c r="Z20" s="16" t="s">
        <v>2026</v>
      </c>
      <c r="AA20" s="17">
        <f>(A1L313C10 + A1L313C11)</f>
        <v>4.343</v>
      </c>
      <c r="AB20" s="16" t="s">
        <v>2022</v>
      </c>
      <c r="AC20" s="15">
        <v>6.7270000000000003</v>
      </c>
      <c r="AD20" s="16" t="s">
        <v>2022</v>
      </c>
      <c r="AE20" s="15">
        <v>1.038</v>
      </c>
      <c r="AF20" s="16" t="s">
        <v>2027</v>
      </c>
      <c r="AG20" s="17">
        <f>(A1L313C13 + A1L313C14)</f>
        <v>7.7650000000000006</v>
      </c>
      <c r="AH20" s="16" t="s">
        <v>2028</v>
      </c>
      <c r="AI20" s="17">
        <f>IF(RUN_YEARS &gt; 1,(A1L313C3 + A1L313C6) / 2, 0 )</f>
        <v>3.1189999999999998</v>
      </c>
      <c r="AJ20" s="16" t="s">
        <v>2029</v>
      </c>
      <c r="AK20" s="17">
        <f>IF(RUN_YEARS &gt; 2,(A1L313C3 + A1L313C6 + A1L313C9) / 3, 0 )</f>
        <v>3.3249999999999997</v>
      </c>
      <c r="AL20" s="16" t="s">
        <v>2030</v>
      </c>
      <c r="AM20" s="17">
        <f>IF(RUN_YEARS &gt; 3,(A1L313C3 + A1L313C6 + A1L313C9 + A1L313C12) / 4, 0 )</f>
        <v>3.5794999999999999</v>
      </c>
      <c r="AN20" s="16" t="s">
        <v>2031</v>
      </c>
      <c r="AO20" s="17">
        <f>IF(RUN_YEARS &gt; 4,(A1L313C3 + A1L313C6 + A1L313C9 + A1L313C12 + A1L313C15) / 5, 0 )</f>
        <v>4.4165999999999999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0.217</v>
      </c>
      <c r="F22" s="16" t="s">
        <v>2042</v>
      </c>
      <c r="G22" s="15">
        <v>4.4999999999999998E-2</v>
      </c>
      <c r="H22" s="16" t="s">
        <v>2043</v>
      </c>
      <c r="I22" s="17">
        <f>(A1L315C1 + A1L315C2)</f>
        <v>0.26200000000000001</v>
      </c>
      <c r="J22" s="16" t="s">
        <v>2042</v>
      </c>
      <c r="K22" s="15">
        <v>0.309</v>
      </c>
      <c r="L22" s="16" t="s">
        <v>2042</v>
      </c>
      <c r="M22" s="15">
        <v>0.124</v>
      </c>
      <c r="N22" s="16" t="s">
        <v>2044</v>
      </c>
      <c r="O22" s="17">
        <f>(A1L315C4 + A1L315C5)</f>
        <v>0.433</v>
      </c>
      <c r="P22" s="16" t="s">
        <v>2042</v>
      </c>
      <c r="Q22" s="15">
        <v>0.73499999999999999</v>
      </c>
      <c r="R22" s="16" t="s">
        <v>2042</v>
      </c>
      <c r="S22" s="15">
        <v>0.21199999999999999</v>
      </c>
      <c r="T22" s="16" t="s">
        <v>2045</v>
      </c>
      <c r="U22" s="17">
        <f>(A1L315C7 + A1L315C8)</f>
        <v>0.94699999999999995</v>
      </c>
      <c r="V22" s="16" t="s">
        <v>2042</v>
      </c>
      <c r="W22" s="15">
        <v>1.18</v>
      </c>
      <c r="X22" s="16" t="s">
        <v>2042</v>
      </c>
      <c r="Y22" s="15">
        <v>0.29199999999999998</v>
      </c>
      <c r="Z22" s="16" t="s">
        <v>2046</v>
      </c>
      <c r="AA22" s="17">
        <f>(A1L315C10 + A1L315C11)</f>
        <v>1.472</v>
      </c>
      <c r="AB22" s="16" t="s">
        <v>2042</v>
      </c>
      <c r="AC22" s="15">
        <v>0.58599999999999997</v>
      </c>
      <c r="AD22" s="16" t="s">
        <v>2042</v>
      </c>
      <c r="AE22" s="15">
        <v>1.2999999999999999E-2</v>
      </c>
      <c r="AF22" s="16" t="s">
        <v>2047</v>
      </c>
      <c r="AG22" s="17">
        <f>(A1L315C13 + A1L315C14)</f>
        <v>0.59899999999999998</v>
      </c>
      <c r="AH22" s="16" t="s">
        <v>2048</v>
      </c>
      <c r="AI22" s="17">
        <f>IF(RUN_YEARS &gt; 1,(A1L315C3 + A1L315C6) / 2, 0 )</f>
        <v>0.34750000000000003</v>
      </c>
      <c r="AJ22" s="16" t="s">
        <v>2049</v>
      </c>
      <c r="AK22" s="17">
        <f>IF(RUN_YEARS &gt; 2,(A1L315C3 + A1L315C6 + A1L315C9) / 3, 0 )</f>
        <v>0.54733333333333334</v>
      </c>
      <c r="AL22" s="16" t="s">
        <v>2050</v>
      </c>
      <c r="AM22" s="17">
        <f>IF(RUN_YEARS &gt; 3,(A1L315C3 + A1L315C6 + A1L315C9 + A1L315C12) / 4, 0 )</f>
        <v>0.77849999999999997</v>
      </c>
      <c r="AN22" s="16" t="s">
        <v>2051</v>
      </c>
      <c r="AO22" s="17">
        <f>IF(RUN_YEARS &gt; 4,(A1L315C3 + A1L315C6 + A1L315C9 + A1L315C12 + A1L315C15) / 5, 0 )</f>
        <v>0.74260000000000004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0.11799999999999999</v>
      </c>
      <c r="F23" s="16" t="s">
        <v>2052</v>
      </c>
      <c r="G23" s="15">
        <v>0.252</v>
      </c>
      <c r="H23" s="16" t="s">
        <v>2053</v>
      </c>
      <c r="I23" s="17">
        <f>(A1L316C1 + A1L316C2)</f>
        <v>0.37</v>
      </c>
      <c r="J23" s="16" t="s">
        <v>2052</v>
      </c>
      <c r="K23" s="15">
        <v>0.22500000000000001</v>
      </c>
      <c r="L23" s="16" t="s">
        <v>2052</v>
      </c>
      <c r="M23" s="15">
        <v>0.28999999999999998</v>
      </c>
      <c r="N23" s="16" t="s">
        <v>2054</v>
      </c>
      <c r="O23" s="17">
        <f>(A1L316C4 + A1L316C5)</f>
        <v>0.51500000000000001</v>
      </c>
      <c r="P23" s="16" t="s">
        <v>2052</v>
      </c>
      <c r="Q23" s="15">
        <v>0.254</v>
      </c>
      <c r="R23" s="16" t="s">
        <v>2052</v>
      </c>
      <c r="S23" s="15">
        <v>0.20300000000000001</v>
      </c>
      <c r="T23" s="16" t="s">
        <v>2055</v>
      </c>
      <c r="U23" s="17">
        <f>(A1L316C7 + A1L316C8)</f>
        <v>0.45700000000000002</v>
      </c>
      <c r="V23" s="16" t="s">
        <v>2052</v>
      </c>
      <c r="W23" s="15">
        <v>0.30299999999999999</v>
      </c>
      <c r="X23" s="16" t="s">
        <v>2052</v>
      </c>
      <c r="Y23" s="15">
        <v>0.16600000000000001</v>
      </c>
      <c r="Z23" s="16" t="s">
        <v>2056</v>
      </c>
      <c r="AA23" s="17">
        <f>(A1L316C10 + A1L316C11)</f>
        <v>0.46899999999999997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2057</v>
      </c>
      <c r="AG23" s="17">
        <f>(A1L316C13 + A1L316C14)</f>
        <v>0</v>
      </c>
      <c r="AH23" s="16" t="s">
        <v>2058</v>
      </c>
      <c r="AI23" s="17">
        <f>IF(RUN_YEARS &gt; 1,(A1L316C3 + A1L316C6) / 2, 0 )</f>
        <v>0.4425</v>
      </c>
      <c r="AJ23" s="16" t="s">
        <v>2059</v>
      </c>
      <c r="AK23" s="17">
        <f>IF(RUN_YEARS &gt; 2,(A1L316C3 + A1L316C6 + A1L316C9) / 3, 0 )</f>
        <v>0.44733333333333336</v>
      </c>
      <c r="AL23" s="16" t="s">
        <v>2060</v>
      </c>
      <c r="AM23" s="17">
        <f>IF(RUN_YEARS &gt; 3,(A1L316C3 + A1L316C6 + A1L316C9 + A1L316C12) / 4, 0 )</f>
        <v>0.45274999999999999</v>
      </c>
      <c r="AN23" s="16" t="s">
        <v>2061</v>
      </c>
      <c r="AO23" s="17">
        <f>IF(RUN_YEARS &gt; 4,(A1L316C3 + A1L316C6 + A1L316C9 + A1L316C12 + A1L316C15) / 5, 0 )</f>
        <v>0.36219999999999997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2E-3</v>
      </c>
      <c r="H24" s="16" t="s">
        <v>2063</v>
      </c>
      <c r="I24" s="17">
        <f>(A1L317C1 + A1L317C2)</f>
        <v>2E-3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1.2999999999999999E-2</v>
      </c>
      <c r="Z24" s="16" t="s">
        <v>2066</v>
      </c>
      <c r="AA24" s="17">
        <f>(A1L317C10 + A1L317C11)</f>
        <v>1.2999999999999999E-2</v>
      </c>
      <c r="AB24" s="16" t="s">
        <v>2062</v>
      </c>
      <c r="AC24" s="15">
        <v>0</v>
      </c>
      <c r="AD24" s="16" t="s">
        <v>2062</v>
      </c>
      <c r="AE24" s="15">
        <v>1E-3</v>
      </c>
      <c r="AF24" s="16" t="s">
        <v>2067</v>
      </c>
      <c r="AG24" s="17">
        <f>(A1L317C13 + A1L317C14)</f>
        <v>1E-3</v>
      </c>
      <c r="AH24" s="16" t="s">
        <v>2068</v>
      </c>
      <c r="AI24" s="17">
        <f>IF(RUN_YEARS &gt; 1,(A1L317C3 + A1L317C6) / 2, 0 )</f>
        <v>1E-3</v>
      </c>
      <c r="AJ24" s="16" t="s">
        <v>2069</v>
      </c>
      <c r="AK24" s="17">
        <f>IF(RUN_YEARS &gt; 2,(A1L317C3 + A1L317C6 + A1L317C9) / 3, 0 )</f>
        <v>6.6666666666666664E-4</v>
      </c>
      <c r="AL24" s="16" t="s">
        <v>2070</v>
      </c>
      <c r="AM24" s="17">
        <f>IF(RUN_YEARS &gt; 3,(A1L317C3 + A1L317C6 + A1L317C9 + A1L317C12) / 4, 0 )</f>
        <v>3.7499999999999999E-3</v>
      </c>
      <c r="AN24" s="16" t="s">
        <v>2071</v>
      </c>
      <c r="AO24" s="17">
        <f>IF(RUN_YEARS &gt; 4,(A1L317C3 + A1L317C6 + A1L317C9 + A1L317C12 + A1L317C15) / 5, 0 )</f>
        <v>3.2000000000000002E-3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1.2999999999999999E-2</v>
      </c>
      <c r="F25" s="16" t="s">
        <v>2072</v>
      </c>
      <c r="G25" s="15">
        <v>3.7210000000000001</v>
      </c>
      <c r="H25" s="16" t="s">
        <v>2073</v>
      </c>
      <c r="I25" s="17">
        <f>(A1L318C1 + A1L318C2)</f>
        <v>3.734</v>
      </c>
      <c r="J25" s="16" t="s">
        <v>2072</v>
      </c>
      <c r="K25" s="15">
        <v>0</v>
      </c>
      <c r="L25" s="16" t="s">
        <v>2072</v>
      </c>
      <c r="M25" s="15">
        <v>4.16</v>
      </c>
      <c r="N25" s="16" t="s">
        <v>2074</v>
      </c>
      <c r="O25" s="17">
        <f>(A1L318C4 + A1L318C5)</f>
        <v>4.16</v>
      </c>
      <c r="P25" s="16" t="s">
        <v>2072</v>
      </c>
      <c r="Q25" s="15">
        <v>8.6999999999999994E-2</v>
      </c>
      <c r="R25" s="16" t="s">
        <v>2072</v>
      </c>
      <c r="S25" s="15">
        <v>4.8970000000000002</v>
      </c>
      <c r="T25" s="16" t="s">
        <v>2075</v>
      </c>
      <c r="U25" s="17">
        <f>(A1L318C7 + A1L318C8)</f>
        <v>4.984</v>
      </c>
      <c r="V25" s="16" t="s">
        <v>2072</v>
      </c>
      <c r="W25" s="15">
        <v>0.77200000000000002</v>
      </c>
      <c r="X25" s="16" t="s">
        <v>2072</v>
      </c>
      <c r="Y25" s="15">
        <v>4.1020000000000003</v>
      </c>
      <c r="Z25" s="16" t="s">
        <v>2076</v>
      </c>
      <c r="AA25" s="17">
        <f>(A1L318C10 + A1L318C11)</f>
        <v>4.8740000000000006</v>
      </c>
      <c r="AB25" s="16" t="s">
        <v>2072</v>
      </c>
      <c r="AC25" s="15">
        <v>0.13100000000000001</v>
      </c>
      <c r="AD25" s="16" t="s">
        <v>2072</v>
      </c>
      <c r="AE25" s="15">
        <v>1.3440000000000001</v>
      </c>
      <c r="AF25" s="16" t="s">
        <v>2077</v>
      </c>
      <c r="AG25" s="17">
        <f>(A1L318C13 + A1L318C14)</f>
        <v>1.4750000000000001</v>
      </c>
      <c r="AH25" s="16" t="s">
        <v>2078</v>
      </c>
      <c r="AI25" s="17">
        <f>IF(RUN_YEARS &gt; 1,(A1L318C3 + A1L318C6) / 2, 0 )</f>
        <v>3.9470000000000001</v>
      </c>
      <c r="AJ25" s="16" t="s">
        <v>2079</v>
      </c>
      <c r="AK25" s="17">
        <f>IF(RUN_YEARS &gt; 2,(A1L318C3 + A1L318C6 + A1L318C9) / 3, 0 )</f>
        <v>4.2926666666666664</v>
      </c>
      <c r="AL25" s="16" t="s">
        <v>2080</v>
      </c>
      <c r="AM25" s="17">
        <f>IF(RUN_YEARS &gt; 3,(A1L318C3 + A1L318C6 + A1L318C9 + A1L318C12) / 4, 0 )</f>
        <v>4.4380000000000006</v>
      </c>
      <c r="AN25" s="16" t="s">
        <v>2081</v>
      </c>
      <c r="AO25" s="17">
        <f>IF(RUN_YEARS &gt; 4,(A1L318C3 + A1L318C6 + A1L318C9 + A1L318C12 + A1L318C15) / 5, 0 )</f>
        <v>3.8454000000000006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0.216</v>
      </c>
      <c r="F26" s="16" t="s">
        <v>2082</v>
      </c>
      <c r="G26" s="15">
        <v>4.0000000000000001E-3</v>
      </c>
      <c r="H26" s="16" t="s">
        <v>2083</v>
      </c>
      <c r="I26" s="17">
        <f>(A1L319C1 + A1L319C2)</f>
        <v>0.22</v>
      </c>
      <c r="J26" s="16" t="s">
        <v>2082</v>
      </c>
      <c r="K26" s="15">
        <v>6.0000000000000001E-3</v>
      </c>
      <c r="L26" s="16" t="s">
        <v>2082</v>
      </c>
      <c r="M26" s="15">
        <v>2E-3</v>
      </c>
      <c r="N26" s="16" t="s">
        <v>2084</v>
      </c>
      <c r="O26" s="17">
        <f>(A1L319C4 + A1L319C5)</f>
        <v>8.0000000000000002E-3</v>
      </c>
      <c r="P26" s="16" t="s">
        <v>2082</v>
      </c>
      <c r="Q26" s="15">
        <v>0</v>
      </c>
      <c r="R26" s="16" t="s">
        <v>2082</v>
      </c>
      <c r="S26" s="15">
        <v>1E-3</v>
      </c>
      <c r="T26" s="16" t="s">
        <v>2085</v>
      </c>
      <c r="U26" s="17">
        <f>(A1L319C7 + A1L319C8)</f>
        <v>1E-3</v>
      </c>
      <c r="V26" s="16" t="s">
        <v>2082</v>
      </c>
      <c r="W26" s="15">
        <v>1E-3</v>
      </c>
      <c r="X26" s="16" t="s">
        <v>2082</v>
      </c>
      <c r="Y26" s="15">
        <v>2E-3</v>
      </c>
      <c r="Z26" s="16" t="s">
        <v>2086</v>
      </c>
      <c r="AA26" s="17">
        <f>(A1L319C10 + A1L319C11)</f>
        <v>3.0000000000000001E-3</v>
      </c>
      <c r="AB26" s="16" t="s">
        <v>2082</v>
      </c>
      <c r="AC26" s="15">
        <v>8.0000000000000002E-3</v>
      </c>
      <c r="AD26" s="16" t="s">
        <v>2082</v>
      </c>
      <c r="AE26" s="15">
        <v>2E-3</v>
      </c>
      <c r="AF26" s="16" t="s">
        <v>2087</v>
      </c>
      <c r="AG26" s="17">
        <f>(A1L319C13 + A1L319C14)</f>
        <v>0.01</v>
      </c>
      <c r="AH26" s="16" t="s">
        <v>2088</v>
      </c>
      <c r="AI26" s="17">
        <f>IF(RUN_YEARS &gt; 1,(A1L319C3 + A1L319C6) / 2, 0 )</f>
        <v>0.114</v>
      </c>
      <c r="AJ26" s="16" t="s">
        <v>2089</v>
      </c>
      <c r="AK26" s="17">
        <f>IF(RUN_YEARS &gt; 2,(A1L319C3 + A1L319C6 + A1L319C9) / 3, 0 )</f>
        <v>7.6333333333333336E-2</v>
      </c>
      <c r="AL26" s="16" t="s">
        <v>2090</v>
      </c>
      <c r="AM26" s="17">
        <f>IF(RUN_YEARS &gt; 3,(A1L319C3 + A1L319C6 + A1L319C9 + A1L319C12) / 4, 0 )</f>
        <v>5.8000000000000003E-2</v>
      </c>
      <c r="AN26" s="16" t="s">
        <v>2091</v>
      </c>
      <c r="AO26" s="17">
        <f>IF(RUN_YEARS &gt; 4,(A1L319C3 + A1L319C6 + A1L319C9 + A1L319C12 + A1L319C15) / 5, 0 )</f>
        <v>4.8400000000000006E-2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3.294</v>
      </c>
      <c r="F27" s="16" t="s">
        <v>2092</v>
      </c>
      <c r="G27" s="15">
        <v>8.9</v>
      </c>
      <c r="H27" s="16" t="s">
        <v>2093</v>
      </c>
      <c r="I27" s="17">
        <f>(A1L320C1 + A1L320C2)</f>
        <v>12.194000000000001</v>
      </c>
      <c r="J27" s="16" t="s">
        <v>2092</v>
      </c>
      <c r="K27" s="15">
        <v>3.444</v>
      </c>
      <c r="L27" s="16" t="s">
        <v>2092</v>
      </c>
      <c r="M27" s="15">
        <v>10.455</v>
      </c>
      <c r="N27" s="16" t="s">
        <v>2094</v>
      </c>
      <c r="O27" s="17">
        <f>(A1L320C4 + A1L320C5)</f>
        <v>13.899000000000001</v>
      </c>
      <c r="P27" s="16" t="s">
        <v>2092</v>
      </c>
      <c r="Q27" s="15">
        <v>4.0220000000000002</v>
      </c>
      <c r="R27" s="16" t="s">
        <v>2092</v>
      </c>
      <c r="S27" s="15">
        <v>9.76</v>
      </c>
      <c r="T27" s="16" t="s">
        <v>2095</v>
      </c>
      <c r="U27" s="17">
        <f>(A1L320C7 + A1L320C8)</f>
        <v>13.782</v>
      </c>
      <c r="V27" s="16" t="s">
        <v>2092</v>
      </c>
      <c r="W27" s="15">
        <v>3.6459999999999999</v>
      </c>
      <c r="X27" s="16" t="s">
        <v>2092</v>
      </c>
      <c r="Y27" s="15">
        <v>9.2059999999999995</v>
      </c>
      <c r="Z27" s="16" t="s">
        <v>2096</v>
      </c>
      <c r="AA27" s="17">
        <f>(A1L320C10 + A1L320C11)</f>
        <v>12.852</v>
      </c>
      <c r="AB27" s="16" t="s">
        <v>2092</v>
      </c>
      <c r="AC27" s="15">
        <v>3.1539999999999999</v>
      </c>
      <c r="AD27" s="16" t="s">
        <v>2092</v>
      </c>
      <c r="AE27" s="15">
        <v>6.6890000000000001</v>
      </c>
      <c r="AF27" s="16" t="s">
        <v>2097</v>
      </c>
      <c r="AG27" s="17">
        <f>(A1L320C13 + A1L320C14)</f>
        <v>9.843</v>
      </c>
      <c r="AH27" s="16" t="s">
        <v>2098</v>
      </c>
      <c r="AI27" s="17">
        <f>IF(RUN_YEARS &gt; 1,(A1L320C3 + A1L320C6) / 2, 0 )</f>
        <v>13.046500000000002</v>
      </c>
      <c r="AJ27" s="16" t="s">
        <v>2099</v>
      </c>
      <c r="AK27" s="17">
        <f>IF(RUN_YEARS &gt; 2,(A1L320C3 + A1L320C6 + A1L320C9) / 3, 0 )</f>
        <v>13.291666666666666</v>
      </c>
      <c r="AL27" s="16" t="s">
        <v>2100</v>
      </c>
      <c r="AM27" s="17">
        <f>IF(RUN_YEARS &gt; 3,(A1L320C3 + A1L320C6 + A1L320C9 + A1L320C12) / 4, 0 )</f>
        <v>13.181750000000001</v>
      </c>
      <c r="AN27" s="16" t="s">
        <v>2101</v>
      </c>
      <c r="AO27" s="17">
        <f>IF(RUN_YEARS &gt; 4,(A1L320C3 + A1L320C6 + A1L320C9 + A1L320C12 + A1L320C15) / 5, 0 )</f>
        <v>12.514000000000001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1.0999999999999999E-2</v>
      </c>
      <c r="H28" s="16" t="s">
        <v>2103</v>
      </c>
      <c r="I28" s="17">
        <f>(A1L321C1 + A1L321C2)</f>
        <v>1.0999999999999999E-2</v>
      </c>
      <c r="J28" s="16" t="s">
        <v>2102</v>
      </c>
      <c r="K28" s="15">
        <v>0</v>
      </c>
      <c r="L28" s="16" t="s">
        <v>2102</v>
      </c>
      <c r="M28" s="15">
        <v>1.2E-2</v>
      </c>
      <c r="N28" s="16" t="s">
        <v>2104</v>
      </c>
      <c r="O28" s="17">
        <f>(A1L321C4 + A1L321C5)</f>
        <v>1.2E-2</v>
      </c>
      <c r="P28" s="16" t="s">
        <v>2102</v>
      </c>
      <c r="Q28" s="15">
        <v>0</v>
      </c>
      <c r="R28" s="16" t="s">
        <v>2102</v>
      </c>
      <c r="S28" s="15">
        <v>1.2E-2</v>
      </c>
      <c r="T28" s="16" t="s">
        <v>2105</v>
      </c>
      <c r="U28" s="17">
        <f>(A1L321C7 + A1L321C8)</f>
        <v>1.2E-2</v>
      </c>
      <c r="V28" s="16" t="s">
        <v>2102</v>
      </c>
      <c r="W28" s="15">
        <v>0</v>
      </c>
      <c r="X28" s="16" t="s">
        <v>2102</v>
      </c>
      <c r="Y28" s="15">
        <v>7.0000000000000001E-3</v>
      </c>
      <c r="Z28" s="16" t="s">
        <v>2106</v>
      </c>
      <c r="AA28" s="17">
        <f>(A1L321C10 + A1L321C11)</f>
        <v>7.0000000000000001E-3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1.15E-2</v>
      </c>
      <c r="AJ28" s="16" t="s">
        <v>2109</v>
      </c>
      <c r="AK28" s="17">
        <f>IF(RUN_YEARS &gt; 2,(A1L321C3 + A1L321C6 + A1L321C9) / 3, 0 )</f>
        <v>1.1666666666666667E-2</v>
      </c>
      <c r="AL28" s="16" t="s">
        <v>2110</v>
      </c>
      <c r="AM28" s="17">
        <f>IF(RUN_YEARS &gt; 3,(A1L321C3 + A1L321C6 + A1L321C9 + A1L321C12) / 4, 0 )</f>
        <v>1.0500000000000001E-2</v>
      </c>
      <c r="AN28" s="16" t="s">
        <v>2111</v>
      </c>
      <c r="AO28" s="17">
        <f>IF(RUN_YEARS &gt; 4,(A1L321C3 + A1L321C6 + A1L321C9 + A1L321C12 + A1L321C15) / 5, 0 )</f>
        <v>8.4000000000000012E-3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1E-3</v>
      </c>
      <c r="H29" s="16" t="s">
        <v>2113</v>
      </c>
      <c r="I29" s="17">
        <f>(A1L322C1 + A1L322C2)</f>
        <v>1E-3</v>
      </c>
      <c r="J29" s="16" t="s">
        <v>2112</v>
      </c>
      <c r="K29" s="15">
        <v>3.0000000000000001E-3</v>
      </c>
      <c r="L29" s="16" t="s">
        <v>2112</v>
      </c>
      <c r="M29" s="15">
        <v>0</v>
      </c>
      <c r="N29" s="16" t="s">
        <v>2114</v>
      </c>
      <c r="O29" s="17">
        <f>(A1L322C4 + A1L322C5)</f>
        <v>3.0000000000000001E-3</v>
      </c>
      <c r="P29" s="16" t="s">
        <v>2112</v>
      </c>
      <c r="Q29" s="15">
        <v>1.0999999999999999E-2</v>
      </c>
      <c r="R29" s="16" t="s">
        <v>2112</v>
      </c>
      <c r="S29" s="15">
        <v>8.9999999999999993E-3</v>
      </c>
      <c r="T29" s="16" t="s">
        <v>2115</v>
      </c>
      <c r="U29" s="17">
        <f>(A1L322C7 + A1L322C8)</f>
        <v>1.9999999999999997E-2</v>
      </c>
      <c r="V29" s="16" t="s">
        <v>2112</v>
      </c>
      <c r="W29" s="15">
        <v>8.0000000000000002E-3</v>
      </c>
      <c r="X29" s="16" t="s">
        <v>2112</v>
      </c>
      <c r="Y29" s="15">
        <v>1E-3</v>
      </c>
      <c r="Z29" s="16" t="s">
        <v>2116</v>
      </c>
      <c r="AA29" s="17">
        <f>(A1L322C10 + A1L322C11)</f>
        <v>9.0000000000000011E-3</v>
      </c>
      <c r="AB29" s="16" t="s">
        <v>2112</v>
      </c>
      <c r="AC29" s="15">
        <v>1.0999999999999999E-2</v>
      </c>
      <c r="AD29" s="16" t="s">
        <v>2112</v>
      </c>
      <c r="AE29" s="15">
        <v>0</v>
      </c>
      <c r="AF29" s="16" t="s">
        <v>2117</v>
      </c>
      <c r="AG29" s="17">
        <f>(A1L322C13 + A1L322C14)</f>
        <v>1.0999999999999999E-2</v>
      </c>
      <c r="AH29" s="16" t="s">
        <v>2118</v>
      </c>
      <c r="AI29" s="17">
        <f>IF(RUN_YEARS &gt; 1,(A1L322C3 + A1L322C6) / 2, 0 )</f>
        <v>2E-3</v>
      </c>
      <c r="AJ29" s="16" t="s">
        <v>2119</v>
      </c>
      <c r="AK29" s="17">
        <f>IF(RUN_YEARS &gt; 2,(A1L322C3 + A1L322C6 + A1L322C9) / 3, 0 )</f>
        <v>7.9999999999999984E-3</v>
      </c>
      <c r="AL29" s="16" t="s">
        <v>2120</v>
      </c>
      <c r="AM29" s="17">
        <f>IF(RUN_YEARS &gt; 3,(A1L322C3 + A1L322C6 + A1L322C9 + A1L322C12) / 4, 0 )</f>
        <v>8.2500000000000004E-3</v>
      </c>
      <c r="AN29" s="16" t="s">
        <v>2121</v>
      </c>
      <c r="AO29" s="17">
        <f>IF(RUN_YEARS &gt; 4,(A1L322C3 + A1L322C6 + A1L322C9 + A1L322C12 + A1L322C15) / 5, 0 )</f>
        <v>8.7999999999999988E-3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1.2E-2</v>
      </c>
      <c r="H30" s="16" t="s">
        <v>2124</v>
      </c>
      <c r="I30" s="17">
        <f>(A1L323C1 + A1L323C2)</f>
        <v>1.2E-2</v>
      </c>
      <c r="J30" s="16" t="s">
        <v>2125</v>
      </c>
      <c r="K30" s="17">
        <f>(A1L321C4 + A1L322C4)</f>
        <v>3.0000000000000001E-3</v>
      </c>
      <c r="L30" s="16" t="s">
        <v>2126</v>
      </c>
      <c r="M30" s="17">
        <f>(A1L321C5 + A1L322C5)</f>
        <v>1.2E-2</v>
      </c>
      <c r="N30" s="16" t="s">
        <v>2127</v>
      </c>
      <c r="O30" s="17">
        <f>(A1L323C4 + A1L323C5)</f>
        <v>1.4999999999999999E-2</v>
      </c>
      <c r="P30" s="16" t="s">
        <v>2128</v>
      </c>
      <c r="Q30" s="17">
        <f>(A1L321C7 + A1L322C7)</f>
        <v>1.0999999999999999E-2</v>
      </c>
      <c r="R30" s="16" t="s">
        <v>2129</v>
      </c>
      <c r="S30" s="17">
        <f>(A1L321C8 + A1L322C8)</f>
        <v>2.0999999999999998E-2</v>
      </c>
      <c r="T30" s="16" t="s">
        <v>2130</v>
      </c>
      <c r="U30" s="17">
        <f>(A1L323C7 + A1L323C8)</f>
        <v>3.2000000000000001E-2</v>
      </c>
      <c r="V30" s="16" t="s">
        <v>2131</v>
      </c>
      <c r="W30" s="17">
        <f>(A1L321C10 + A1L322C10)</f>
        <v>8.0000000000000002E-3</v>
      </c>
      <c r="X30" s="16" t="s">
        <v>2132</v>
      </c>
      <c r="Y30" s="17">
        <f>(A1L321C11 + A1L322C11)</f>
        <v>8.0000000000000002E-3</v>
      </c>
      <c r="Z30" s="16" t="s">
        <v>2133</v>
      </c>
      <c r="AA30" s="17">
        <f>(A1L323C10 + A1L323C11)</f>
        <v>1.6E-2</v>
      </c>
      <c r="AB30" s="16" t="s">
        <v>2134</v>
      </c>
      <c r="AC30" s="17">
        <f>(A1L321C13 + A1L322C13)</f>
        <v>1.0999999999999999E-2</v>
      </c>
      <c r="AD30" s="16" t="s">
        <v>2135</v>
      </c>
      <c r="AE30" s="17">
        <f>(A1L321C14 + A1L322C14)</f>
        <v>0</v>
      </c>
      <c r="AF30" s="16" t="s">
        <v>2136</v>
      </c>
      <c r="AG30" s="17">
        <f>(A1L323C13 + A1L323C14)</f>
        <v>1.0999999999999999E-2</v>
      </c>
      <c r="AH30" s="16" t="s">
        <v>2137</v>
      </c>
      <c r="AI30" s="17">
        <f>IF(RUN_YEARS &gt; 1,(A1L323C3 + A1L323C6) / 2, 0 )</f>
        <v>1.35E-2</v>
      </c>
      <c r="AJ30" s="16" t="s">
        <v>2138</v>
      </c>
      <c r="AK30" s="17">
        <f>IF(RUN_YEARS &gt; 2,(A1L323C3 + A1L323C6 + A1L323C9) / 3, 0 )</f>
        <v>1.9666666666666666E-2</v>
      </c>
      <c r="AL30" s="16" t="s">
        <v>2139</v>
      </c>
      <c r="AM30" s="17">
        <f>IF(RUN_YEARS &gt; 3,(A1L323C3 + A1L323C6 + A1L323C9 + A1L323C12) / 4, 0 )</f>
        <v>1.8749999999999999E-2</v>
      </c>
      <c r="AN30" s="16" t="s">
        <v>2140</v>
      </c>
      <c r="AO30" s="17">
        <f>IF(RUN_YEARS &gt; 4,(A1L323C3 + A1L323C6 + A1L323C9 + A1L323C12 + A1L323C15) / 5, 0 )</f>
        <v>1.72E-2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130.74799999999999</v>
      </c>
      <c r="F31" s="16" t="s">
        <v>2142</v>
      </c>
      <c r="G31" s="17">
        <f>(A1L301C2 + A1L304C2 + A1L305C2 + A1L308C2 + A1L309C2 + SUM(A1L312C2:A1L322C2))</f>
        <v>75.305000000000007</v>
      </c>
      <c r="H31" s="16" t="s">
        <v>2143</v>
      </c>
      <c r="I31" s="17">
        <f>(A1L324C1 + A1L324C2)</f>
        <v>206.053</v>
      </c>
      <c r="J31" s="16" t="s">
        <v>2144</v>
      </c>
      <c r="K31" s="17">
        <f>(A1L301C4 + A1L304C4 + A1L305C4 + A1L308C4 + A1L309C4 + SUM(A1L312C4:A1L322C4))</f>
        <v>153.77499999999998</v>
      </c>
      <c r="L31" s="16" t="s">
        <v>2145</v>
      </c>
      <c r="M31" s="17">
        <f>(A1L301C5 + A1L304C5 + A1L305C5 + A1L308C5 + A1L309C5 + SUM(A1L312C5:A1L322C5))</f>
        <v>79.308000000000007</v>
      </c>
      <c r="N31" s="16" t="s">
        <v>2146</v>
      </c>
      <c r="O31" s="17">
        <f>(A1L324C4 + A1L324C5)</f>
        <v>233.08299999999997</v>
      </c>
      <c r="P31" s="16" t="s">
        <v>2147</v>
      </c>
      <c r="Q31" s="17">
        <f>(A1L301C7 + A1L304C7 + A1L305C7 + A1L308C7 + A1L309C7 + SUM(A1L312C7:A1L322C7))</f>
        <v>154.68099999999998</v>
      </c>
      <c r="R31" s="16" t="s">
        <v>2148</v>
      </c>
      <c r="S31" s="17">
        <f>(A1L301C8 + A1L304C8 + A1L305C8 + A1L308C8 + A1L309C8 + SUM(A1L312C8:A1L322C8))</f>
        <v>81.144000000000005</v>
      </c>
      <c r="T31" s="16" t="s">
        <v>2149</v>
      </c>
      <c r="U31" s="17">
        <f>(A1L324C7 + A1L324C8)</f>
        <v>235.82499999999999</v>
      </c>
      <c r="V31" s="16" t="s">
        <v>2150</v>
      </c>
      <c r="W31" s="17">
        <f>(A1L301C10 + A1L304C10 + A1L305C10 + A1L308C10 + A1L309C10 + SUM(A1L312C10:A1L322C10))</f>
        <v>166.29899999999998</v>
      </c>
      <c r="X31" s="16" t="s">
        <v>2151</v>
      </c>
      <c r="Y31" s="17">
        <f>(A1L301C11 + A1L304C11 + A1L305C11 + A1L308C11 + A1L309C11 + SUM(A1L312C11:A1L322C11))</f>
        <v>91.254999999999995</v>
      </c>
      <c r="Z31" s="16" t="s">
        <v>2152</v>
      </c>
      <c r="AA31" s="17">
        <f>(A1L324C10 + A1L324C11)</f>
        <v>257.55399999999997</v>
      </c>
      <c r="AB31" s="16" t="s">
        <v>2153</v>
      </c>
      <c r="AC31" s="17">
        <f>(A1L301C13 + A1L304C13 + A1L305C13 + A1L308C13 + A1L309C13 + SUM(A1L312C13:A1L322C13))</f>
        <v>173.90300000000002</v>
      </c>
      <c r="AD31" s="16" t="s">
        <v>2154</v>
      </c>
      <c r="AE31" s="17">
        <f>(A1L301C14 + A1L304C14 + A1L305C14 + A1L308C14 + A1L309C14 + SUM(A1L312C14:A1L322C14))</f>
        <v>52.232999999999997</v>
      </c>
      <c r="AF31" s="16" t="s">
        <v>2155</v>
      </c>
      <c r="AG31" s="17">
        <f>(A1L324C13 + A1L324C14)</f>
        <v>226.13600000000002</v>
      </c>
      <c r="AH31" s="16" t="s">
        <v>2156</v>
      </c>
      <c r="AI31" s="17">
        <f>IF(RUN_YEARS &gt; 1,(A1L324C3 + A1L324C6) / 2, 0 )</f>
        <v>219.56799999999998</v>
      </c>
      <c r="AJ31" s="16" t="s">
        <v>2157</v>
      </c>
      <c r="AK31" s="17">
        <f>IF(RUN_YEARS &gt; 2,(A1L324C3 + A1L324C6 + A1L324C9) / 3, 0 )</f>
        <v>224.98699999999999</v>
      </c>
      <c r="AL31" s="16" t="s">
        <v>2158</v>
      </c>
      <c r="AM31" s="17">
        <f>IF(RUN_YEARS &gt; 3,(A1L324C3 + A1L324C6 + A1L324C9 + A1L324C12) / 4, 0 )</f>
        <v>233.12875</v>
      </c>
      <c r="AN31" s="16" t="s">
        <v>2159</v>
      </c>
      <c r="AO31" s="17">
        <f>IF(RUN_YEARS &gt; 4,(A1L324C3 + A1L324C6 + A1L324C9 + A1L324C12 + A1L324C15) / 5, 0 )</f>
        <v>231.73020000000002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0.122</v>
      </c>
      <c r="F9" s="16" t="s">
        <v>1885</v>
      </c>
      <c r="G9" s="15">
        <v>0.71599999999999997</v>
      </c>
      <c r="H9" s="16" t="s">
        <v>2195</v>
      </c>
      <c r="I9" s="17">
        <f>(A1L342C1 + A1L342C2)</f>
        <v>0.83799999999999997</v>
      </c>
      <c r="J9" s="16" t="s">
        <v>1885</v>
      </c>
      <c r="K9" s="15">
        <v>0.11600000000000001</v>
      </c>
      <c r="L9" s="16" t="s">
        <v>1885</v>
      </c>
      <c r="M9" s="15">
        <v>0.76300000000000001</v>
      </c>
      <c r="N9" s="16" t="s">
        <v>2196</v>
      </c>
      <c r="O9" s="17">
        <f>(A1L342C4 + A1L342C5)</f>
        <v>0.879</v>
      </c>
      <c r="P9" s="16" t="s">
        <v>1885</v>
      </c>
      <c r="Q9" s="15">
        <v>0.20399999999999999</v>
      </c>
      <c r="R9" s="16" t="s">
        <v>1885</v>
      </c>
      <c r="S9" s="15">
        <v>1.012</v>
      </c>
      <c r="T9" s="16" t="s">
        <v>2197</v>
      </c>
      <c r="U9" s="17">
        <f>(A1L342C7 + A1L342C8)</f>
        <v>1.216</v>
      </c>
      <c r="V9" s="16" t="s">
        <v>1885</v>
      </c>
      <c r="W9" s="15">
        <v>0.317</v>
      </c>
      <c r="X9" s="16" t="s">
        <v>1885</v>
      </c>
      <c r="Y9" s="15">
        <v>1.048</v>
      </c>
      <c r="Z9" s="16" t="s">
        <v>2198</v>
      </c>
      <c r="AA9" s="17">
        <f>(A1L342C10 + A1L342C11)</f>
        <v>1.365</v>
      </c>
      <c r="AB9" s="16" t="s">
        <v>1885</v>
      </c>
      <c r="AC9" s="15">
        <v>4.7E-2</v>
      </c>
      <c r="AD9" s="16" t="s">
        <v>1885</v>
      </c>
      <c r="AE9" s="15">
        <v>0.35099999999999998</v>
      </c>
      <c r="AF9" s="16" t="s">
        <v>2199</v>
      </c>
      <c r="AG9" s="17">
        <f>(A1L342C13 + A1L342C14)</f>
        <v>0.39799999999999996</v>
      </c>
      <c r="AH9" s="16" t="s">
        <v>2200</v>
      </c>
      <c r="AI9" s="17">
        <f>IF(RUN_YEARS &gt; 1,(A1L342C3 + A1L342C6) / 2, 0 )</f>
        <v>0.85850000000000004</v>
      </c>
      <c r="AJ9" s="16" t="s">
        <v>2201</v>
      </c>
      <c r="AK9" s="17">
        <f>IF(RUN_YEARS &gt; 2,(A1L342C3 + A1L342C6 + A1L342C9) / 3, 0 )</f>
        <v>0.97766666666666657</v>
      </c>
      <c r="AL9" s="16" t="s">
        <v>2202</v>
      </c>
      <c r="AM9" s="17">
        <f>IF(RUN_YEARS &gt; 3,(A1L342C3 + A1L342C6 + A1L342C9 + A1L342C12) / 4, 0 )</f>
        <v>1.0745</v>
      </c>
      <c r="AN9" s="16" t="s">
        <v>2203</v>
      </c>
      <c r="AO9" s="17">
        <f>IF(RUN_YEARS &gt; 4,(A1L342C3 + A1L342C6 + A1L342C9 + A1L342C12 + A1L342C15) / 5, 0 )</f>
        <v>0.93919999999999992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1.7999999999999999E-2</v>
      </c>
      <c r="F10" s="16" t="s">
        <v>1895</v>
      </c>
      <c r="G10" s="15">
        <v>0.27900000000000003</v>
      </c>
      <c r="H10" s="16" t="s">
        <v>2204</v>
      </c>
      <c r="I10" s="17">
        <f>(A1L343C1 + A1L343C2)</f>
        <v>0.29700000000000004</v>
      </c>
      <c r="J10" s="16" t="s">
        <v>1895</v>
      </c>
      <c r="K10" s="15">
        <v>7.0000000000000001E-3</v>
      </c>
      <c r="L10" s="16" t="s">
        <v>1895</v>
      </c>
      <c r="M10" s="15">
        <v>0.47299999999999998</v>
      </c>
      <c r="N10" s="16" t="s">
        <v>2205</v>
      </c>
      <c r="O10" s="17">
        <f>(A1L343C4 + A1L343C5)</f>
        <v>0.48</v>
      </c>
      <c r="P10" s="16" t="s">
        <v>1895</v>
      </c>
      <c r="Q10" s="15">
        <v>2.8000000000000001E-2</v>
      </c>
      <c r="R10" s="16" t="s">
        <v>1895</v>
      </c>
      <c r="S10" s="15">
        <v>0.48199999999999998</v>
      </c>
      <c r="T10" s="16" t="s">
        <v>2206</v>
      </c>
      <c r="U10" s="17">
        <f>(A1L343C7 + A1L343C8)</f>
        <v>0.51</v>
      </c>
      <c r="V10" s="16" t="s">
        <v>1895</v>
      </c>
      <c r="W10" s="15">
        <v>1.2999999999999999E-2</v>
      </c>
      <c r="X10" s="16" t="s">
        <v>1895</v>
      </c>
      <c r="Y10" s="15">
        <v>0.44900000000000001</v>
      </c>
      <c r="Z10" s="16" t="s">
        <v>2207</v>
      </c>
      <c r="AA10" s="17">
        <f>(A1L343C10 + A1L343C11)</f>
        <v>0.46200000000000002</v>
      </c>
      <c r="AB10" s="16" t="s">
        <v>1895</v>
      </c>
      <c r="AC10" s="15">
        <v>7.0000000000000001E-3</v>
      </c>
      <c r="AD10" s="16" t="s">
        <v>1895</v>
      </c>
      <c r="AE10" s="15">
        <v>0.61299999999999999</v>
      </c>
      <c r="AF10" s="16" t="s">
        <v>2208</v>
      </c>
      <c r="AG10" s="17">
        <f>(A1L343C13 + A1L343C14)</f>
        <v>0.62</v>
      </c>
      <c r="AH10" s="16" t="s">
        <v>2209</v>
      </c>
      <c r="AI10" s="17">
        <f>IF(RUN_YEARS &gt; 1,(A1L343C3 + A1L343C6) / 2, 0 )</f>
        <v>0.38850000000000001</v>
      </c>
      <c r="AJ10" s="16" t="s">
        <v>2210</v>
      </c>
      <c r="AK10" s="17">
        <f>IF(RUN_YEARS &gt; 2,(A1L343C3 + A1L343C6 + A1L343C9) / 3, 0 )</f>
        <v>0.42899999999999999</v>
      </c>
      <c r="AL10" s="16" t="s">
        <v>2211</v>
      </c>
      <c r="AM10" s="17">
        <f>IF(RUN_YEARS &gt; 3,(A1L343C3 + A1L343C6 + A1L343C9 + A1L343C12) / 4, 0 )</f>
        <v>0.43724999999999997</v>
      </c>
      <c r="AN10" s="16" t="s">
        <v>2212</v>
      </c>
      <c r="AO10" s="17">
        <f>IF(RUN_YEARS &gt; 4,(A1L343C3 + A1L343C6 + A1L343C9 + A1L343C12 + A1L343C15) / 5, 0 )</f>
        <v>0.47379999999999994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0.13999999999999999</v>
      </c>
      <c r="F11" s="16" t="s">
        <v>2214</v>
      </c>
      <c r="G11" s="17">
        <f>(A1L342C2 + A1L343C2)</f>
        <v>0.995</v>
      </c>
      <c r="H11" s="16" t="s">
        <v>2215</v>
      </c>
      <c r="I11" s="17">
        <f>(A1L344C1 + A1L344C2)</f>
        <v>1.135</v>
      </c>
      <c r="J11" s="16" t="s">
        <v>2216</v>
      </c>
      <c r="K11" s="17">
        <f>(A1L342C4 + A1L343C4)</f>
        <v>0.12300000000000001</v>
      </c>
      <c r="L11" s="16" t="s">
        <v>2217</v>
      </c>
      <c r="M11" s="17">
        <f>(A1L342C5 + A1L343C5)</f>
        <v>1.236</v>
      </c>
      <c r="N11" s="16" t="s">
        <v>2218</v>
      </c>
      <c r="O11" s="17">
        <f>(A1L344C4 + A1L344C5)</f>
        <v>1.359</v>
      </c>
      <c r="P11" s="16" t="s">
        <v>2219</v>
      </c>
      <c r="Q11" s="17">
        <f>(A1L342C7 + A1L343C7)</f>
        <v>0.23199999999999998</v>
      </c>
      <c r="R11" s="16" t="s">
        <v>2220</v>
      </c>
      <c r="S11" s="17">
        <f>(A1L342C8 + A1L343C8)</f>
        <v>1.494</v>
      </c>
      <c r="T11" s="16" t="s">
        <v>2221</v>
      </c>
      <c r="U11" s="17">
        <f>(A1L344C7 + A1L344C8)</f>
        <v>1.726</v>
      </c>
      <c r="V11" s="16" t="s">
        <v>2222</v>
      </c>
      <c r="W11" s="17">
        <f>(A1L342C10 + A1L343C10)</f>
        <v>0.33</v>
      </c>
      <c r="X11" s="16" t="s">
        <v>2223</v>
      </c>
      <c r="Y11" s="17">
        <f>(A1L342C11 + A1L343C11)</f>
        <v>1.4970000000000001</v>
      </c>
      <c r="Z11" s="16" t="s">
        <v>2224</v>
      </c>
      <c r="AA11" s="17">
        <f>(A1L344C10 + A1L344C11)</f>
        <v>1.8270000000000002</v>
      </c>
      <c r="AB11" s="16" t="s">
        <v>2225</v>
      </c>
      <c r="AC11" s="17">
        <f>(A1L342C13 + A1L343C13)</f>
        <v>5.3999999999999999E-2</v>
      </c>
      <c r="AD11" s="16" t="s">
        <v>2226</v>
      </c>
      <c r="AE11" s="17">
        <f>(A1L342C14 + A1L343C14)</f>
        <v>0.96399999999999997</v>
      </c>
      <c r="AF11" s="16" t="s">
        <v>2227</v>
      </c>
      <c r="AG11" s="17">
        <f>(A1L344C13 + A1L344C14)</f>
        <v>1.018</v>
      </c>
      <c r="AH11" s="16" t="s">
        <v>2228</v>
      </c>
      <c r="AI11" s="17">
        <f>IF(RUN_YEARS &gt; 1,(A1L344C3 + A1L344C6) / 2, 0 )</f>
        <v>1.2469999999999999</v>
      </c>
      <c r="AJ11" s="16" t="s">
        <v>2229</v>
      </c>
      <c r="AK11" s="17">
        <f>IF(RUN_YEARS &gt; 2,(A1L344C3 + A1L344C6 + A1L344C9) / 3, 0 )</f>
        <v>1.4066666666666665</v>
      </c>
      <c r="AL11" s="16" t="s">
        <v>2230</v>
      </c>
      <c r="AM11" s="17">
        <f>IF(RUN_YEARS &gt; 3,(A1L344C3 + A1L344C6 + A1L344C9 + A1L344C12) / 4, 0 )</f>
        <v>1.5117499999999999</v>
      </c>
      <c r="AN11" s="16" t="s">
        <v>2231</v>
      </c>
      <c r="AO11" s="17">
        <f>IF(RUN_YEARS &gt; 4,(A1L344C3 + A1L344C6 + A1L344C9 + A1L344C12 + A1L344C15) / 5, 0 )</f>
        <v>1.4129999999999998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2.42</v>
      </c>
      <c r="F12" s="16" t="s">
        <v>1924</v>
      </c>
      <c r="G12" s="15">
        <v>14.779</v>
      </c>
      <c r="H12" s="16" t="s">
        <v>2232</v>
      </c>
      <c r="I12" s="17">
        <f>(A1L345C1 + A1L345C2)</f>
        <v>17.198999999999998</v>
      </c>
      <c r="J12" s="16" t="s">
        <v>1924</v>
      </c>
      <c r="K12" s="15">
        <v>3.6680000000000001</v>
      </c>
      <c r="L12" s="16" t="s">
        <v>1924</v>
      </c>
      <c r="M12" s="15">
        <v>16.158000000000001</v>
      </c>
      <c r="N12" s="16" t="s">
        <v>2233</v>
      </c>
      <c r="O12" s="17">
        <f>(A1L345C4 + A1L345C5)</f>
        <v>19.826000000000001</v>
      </c>
      <c r="P12" s="16" t="s">
        <v>1924</v>
      </c>
      <c r="Q12" s="15">
        <v>3.3690000000000002</v>
      </c>
      <c r="R12" s="16" t="s">
        <v>1924</v>
      </c>
      <c r="S12" s="15">
        <v>14.775</v>
      </c>
      <c r="T12" s="16" t="s">
        <v>2234</v>
      </c>
      <c r="U12" s="17">
        <f>(A1L345C7 + A1L345C8)</f>
        <v>18.144000000000002</v>
      </c>
      <c r="V12" s="16" t="s">
        <v>1924</v>
      </c>
      <c r="W12" s="15">
        <v>3.2549999999999999</v>
      </c>
      <c r="X12" s="16" t="s">
        <v>1924</v>
      </c>
      <c r="Y12" s="15">
        <v>17.666</v>
      </c>
      <c r="Z12" s="16" t="s">
        <v>2235</v>
      </c>
      <c r="AA12" s="17">
        <f>(A1L345C10 + A1L345C11)</f>
        <v>20.920999999999999</v>
      </c>
      <c r="AB12" s="16" t="s">
        <v>1924</v>
      </c>
      <c r="AC12" s="15">
        <v>2.6549999999999998</v>
      </c>
      <c r="AD12" s="16" t="s">
        <v>1924</v>
      </c>
      <c r="AE12" s="15">
        <v>18.29</v>
      </c>
      <c r="AF12" s="16" t="s">
        <v>2236</v>
      </c>
      <c r="AG12" s="17">
        <f>(A1L345C13 + A1L345C14)</f>
        <v>20.945</v>
      </c>
      <c r="AH12" s="16" t="s">
        <v>2237</v>
      </c>
      <c r="AI12" s="17">
        <f>IF(RUN_YEARS &gt; 1,(A1L345C3 + A1L345C6) / 2, 0 )</f>
        <v>18.512499999999999</v>
      </c>
      <c r="AJ12" s="16" t="s">
        <v>2238</v>
      </c>
      <c r="AK12" s="17">
        <f>IF(RUN_YEARS &gt; 2,(A1L345C3 + A1L345C6 + A1L345C9) / 3, 0 )</f>
        <v>18.389666666666667</v>
      </c>
      <c r="AL12" s="16" t="s">
        <v>2239</v>
      </c>
      <c r="AM12" s="17">
        <f>IF(RUN_YEARS &gt; 3,(A1L345C3 + A1L345C6 + A1L345C9 + A1L345C12) / 4, 0 )</f>
        <v>19.022500000000001</v>
      </c>
      <c r="AN12" s="16" t="s">
        <v>2240</v>
      </c>
      <c r="AO12" s="17">
        <f>IF(RUN_YEARS &gt; 4,(A1L345C3 + A1L345C6 + A1L345C9 + A1L345C12 + A1L345C15) / 5, 0 )</f>
        <v>19.407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3.3660000000000001</v>
      </c>
      <c r="F13" s="16" t="s">
        <v>1934</v>
      </c>
      <c r="G13" s="15">
        <v>44.914000000000001</v>
      </c>
      <c r="H13" s="16" t="s">
        <v>2241</v>
      </c>
      <c r="I13" s="17">
        <f>(A1L346C1 + A1L346C2)</f>
        <v>48.28</v>
      </c>
      <c r="J13" s="16" t="s">
        <v>1934</v>
      </c>
      <c r="K13" s="15">
        <v>2.6349999999999998</v>
      </c>
      <c r="L13" s="16" t="s">
        <v>1934</v>
      </c>
      <c r="M13" s="15">
        <v>58.262999999999998</v>
      </c>
      <c r="N13" s="16" t="s">
        <v>2242</v>
      </c>
      <c r="O13" s="17">
        <f>(A1L346C4 + A1L346C5)</f>
        <v>60.897999999999996</v>
      </c>
      <c r="P13" s="16" t="s">
        <v>1934</v>
      </c>
      <c r="Q13" s="15">
        <v>2.6560000000000001</v>
      </c>
      <c r="R13" s="16" t="s">
        <v>1934</v>
      </c>
      <c r="S13" s="15">
        <v>69.134</v>
      </c>
      <c r="T13" s="16" t="s">
        <v>2243</v>
      </c>
      <c r="U13" s="17">
        <f>(A1L346C7 + A1L346C8)</f>
        <v>71.790000000000006</v>
      </c>
      <c r="V13" s="16" t="s">
        <v>1934</v>
      </c>
      <c r="W13" s="15">
        <v>3.3690000000000002</v>
      </c>
      <c r="X13" s="16" t="s">
        <v>1934</v>
      </c>
      <c r="Y13" s="15">
        <v>69.106999999999999</v>
      </c>
      <c r="Z13" s="16" t="s">
        <v>2244</v>
      </c>
      <c r="AA13" s="17">
        <f>(A1L346C10 + A1L346C11)</f>
        <v>72.475999999999999</v>
      </c>
      <c r="AB13" s="16" t="s">
        <v>1934</v>
      </c>
      <c r="AC13" s="15">
        <v>0.44800000000000001</v>
      </c>
      <c r="AD13" s="16" t="s">
        <v>1934</v>
      </c>
      <c r="AE13" s="15">
        <v>0.68700000000000006</v>
      </c>
      <c r="AF13" s="16" t="s">
        <v>2245</v>
      </c>
      <c r="AG13" s="17">
        <f>(A1L346C13 + A1L346C14)</f>
        <v>1.135</v>
      </c>
      <c r="AH13" s="16" t="s">
        <v>2246</v>
      </c>
      <c r="AI13" s="17">
        <f>IF(RUN_YEARS &gt; 1,(A1L346C3 + A1L346C6) / 2, 0 )</f>
        <v>54.588999999999999</v>
      </c>
      <c r="AJ13" s="16" t="s">
        <v>2247</v>
      </c>
      <c r="AK13" s="17">
        <f>IF(RUN_YEARS &gt; 2,(A1L346C3 + A1L346C6 + A1L346C9) / 3, 0 )</f>
        <v>60.32266666666667</v>
      </c>
      <c r="AL13" s="16" t="s">
        <v>2248</v>
      </c>
      <c r="AM13" s="17">
        <f>IF(RUN_YEARS &gt; 3,(A1L346C3 + A1L346C6 + A1L346C9 + A1L346C12) / 4, 0 )</f>
        <v>63.361000000000004</v>
      </c>
      <c r="AN13" s="16" t="s">
        <v>2249</v>
      </c>
      <c r="AO13" s="17">
        <f>IF(RUN_YEARS &gt; 4,(A1L346C3 + A1L346C6 + A1L346C9 + A1L346C12 + A1L346C15) / 5, 0 )</f>
        <v>50.915800000000004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1.202</v>
      </c>
      <c r="F14" s="16" t="s">
        <v>1944</v>
      </c>
      <c r="G14" s="15">
        <v>2.052</v>
      </c>
      <c r="H14" s="16" t="s">
        <v>2250</v>
      </c>
      <c r="I14" s="17">
        <f>(A1L347C1 + A1L347C2)</f>
        <v>3.254</v>
      </c>
      <c r="J14" s="16" t="s">
        <v>1944</v>
      </c>
      <c r="K14" s="15">
        <v>1.4370000000000001</v>
      </c>
      <c r="L14" s="16" t="s">
        <v>1944</v>
      </c>
      <c r="M14" s="15">
        <v>1.5369999999999999</v>
      </c>
      <c r="N14" s="16" t="s">
        <v>2251</v>
      </c>
      <c r="O14" s="17">
        <f>(A1L347C4 + A1L347C5)</f>
        <v>2.9740000000000002</v>
      </c>
      <c r="P14" s="16" t="s">
        <v>1944</v>
      </c>
      <c r="Q14" s="15">
        <v>0.94399999999999995</v>
      </c>
      <c r="R14" s="16" t="s">
        <v>1944</v>
      </c>
      <c r="S14" s="15">
        <v>1.141</v>
      </c>
      <c r="T14" s="16" t="s">
        <v>2252</v>
      </c>
      <c r="U14" s="17">
        <f>(A1L347C7 + A1L347C8)</f>
        <v>2.085</v>
      </c>
      <c r="V14" s="16" t="s">
        <v>1944</v>
      </c>
      <c r="W14" s="15">
        <v>0.55900000000000005</v>
      </c>
      <c r="X14" s="16" t="s">
        <v>1944</v>
      </c>
      <c r="Y14" s="15">
        <v>1.385</v>
      </c>
      <c r="Z14" s="16" t="s">
        <v>2253</v>
      </c>
      <c r="AA14" s="17">
        <f>(A1L347C10 + A1L347C11)</f>
        <v>1.944</v>
      </c>
      <c r="AB14" s="16" t="s">
        <v>1944</v>
      </c>
      <c r="AC14" s="15">
        <v>0.81799999999999995</v>
      </c>
      <c r="AD14" s="16" t="s">
        <v>1944</v>
      </c>
      <c r="AE14" s="15">
        <v>1.1719999999999999</v>
      </c>
      <c r="AF14" s="16" t="s">
        <v>2254</v>
      </c>
      <c r="AG14" s="17">
        <f>(A1L347C13 + A1L347C14)</f>
        <v>1.9899999999999998</v>
      </c>
      <c r="AH14" s="16" t="s">
        <v>2255</v>
      </c>
      <c r="AI14" s="17">
        <f>IF(RUN_YEARS &gt; 1,(A1L347C3 + A1L347C6) / 2, 0 )</f>
        <v>3.1139999999999999</v>
      </c>
      <c r="AJ14" s="16" t="s">
        <v>2256</v>
      </c>
      <c r="AK14" s="17">
        <f>IF(RUN_YEARS &gt; 2,(A1L347C3 + A1L347C6 + A1L347C9) / 3, 0 )</f>
        <v>2.7709999999999995</v>
      </c>
      <c r="AL14" s="16" t="s">
        <v>2257</v>
      </c>
      <c r="AM14" s="17">
        <f>IF(RUN_YEARS &gt; 3,(A1L347C3 + A1L347C6 + A1L347C9 + A1L347C12) / 4, 0 )</f>
        <v>2.5642499999999995</v>
      </c>
      <c r="AN14" s="16" t="s">
        <v>2258</v>
      </c>
      <c r="AO14" s="17">
        <f>IF(RUN_YEARS &gt; 4,(A1L347C3 + A1L347C6 + A1L347C9 + A1L347C12 + A1L347C15) / 5, 0 )</f>
        <v>2.4493999999999998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4.5679999999999996</v>
      </c>
      <c r="F15" s="16" t="s">
        <v>2260</v>
      </c>
      <c r="G15" s="17">
        <f>(A1L346C2 + A1L347C2)</f>
        <v>46.966000000000001</v>
      </c>
      <c r="H15" s="16" t="s">
        <v>2261</v>
      </c>
      <c r="I15" s="17">
        <f>(A1L348C1 + A1L348C2)</f>
        <v>51.533999999999999</v>
      </c>
      <c r="J15" s="16" t="s">
        <v>2262</v>
      </c>
      <c r="K15" s="17">
        <f>(A1L346C4 + A1L347C4)</f>
        <v>4.0720000000000001</v>
      </c>
      <c r="L15" s="16" t="s">
        <v>2263</v>
      </c>
      <c r="M15" s="17">
        <f>(A1L346C5 + A1L347C5)</f>
        <v>59.8</v>
      </c>
      <c r="N15" s="16" t="s">
        <v>2264</v>
      </c>
      <c r="O15" s="17">
        <f>(A1L348C4 + A1L348C5)</f>
        <v>63.872</v>
      </c>
      <c r="P15" s="16" t="s">
        <v>2265</v>
      </c>
      <c r="Q15" s="17">
        <f>(A1L346C7 + A1L347C7)</f>
        <v>3.6</v>
      </c>
      <c r="R15" s="16" t="s">
        <v>2266</v>
      </c>
      <c r="S15" s="17">
        <f>(A1L346C8 + A1L347C8)</f>
        <v>70.275000000000006</v>
      </c>
      <c r="T15" s="16" t="s">
        <v>2267</v>
      </c>
      <c r="U15" s="17">
        <f>(A1L348C7 + A1L348C8)</f>
        <v>73.875</v>
      </c>
      <c r="V15" s="16" t="s">
        <v>2268</v>
      </c>
      <c r="W15" s="17">
        <f>(A1L346C10 + A1L347C10)</f>
        <v>3.9280000000000004</v>
      </c>
      <c r="X15" s="16" t="s">
        <v>2269</v>
      </c>
      <c r="Y15" s="17">
        <f>(A1L346C11 + A1L347C11)</f>
        <v>70.492000000000004</v>
      </c>
      <c r="Z15" s="16" t="s">
        <v>2270</v>
      </c>
      <c r="AA15" s="17">
        <f>(A1L348C10 + A1L348C11)</f>
        <v>74.42</v>
      </c>
      <c r="AB15" s="16" t="s">
        <v>2271</v>
      </c>
      <c r="AC15" s="17">
        <f>(A1L346C13 + A1L347C13)</f>
        <v>1.266</v>
      </c>
      <c r="AD15" s="16" t="s">
        <v>2272</v>
      </c>
      <c r="AE15" s="17">
        <f>(A1L346C14 + A1L347C14)</f>
        <v>1.859</v>
      </c>
      <c r="AF15" s="16" t="s">
        <v>2273</v>
      </c>
      <c r="AG15" s="17">
        <f>(A1L348C13 + A1L348C14)</f>
        <v>3.125</v>
      </c>
      <c r="AH15" s="16" t="s">
        <v>2274</v>
      </c>
      <c r="AI15" s="17">
        <f>IF(RUN_YEARS &gt; 1,(A1L348C3 + A1L348C6) / 2, 0 )</f>
        <v>57.703000000000003</v>
      </c>
      <c r="AJ15" s="16" t="s">
        <v>2275</v>
      </c>
      <c r="AK15" s="17">
        <f>IF(RUN_YEARS &gt; 2,(A1L348C3 + A1L348C6 + A1L348C9) / 3, 0 )</f>
        <v>63.093666666666671</v>
      </c>
      <c r="AL15" s="16" t="s">
        <v>2276</v>
      </c>
      <c r="AM15" s="17">
        <f>IF(RUN_YEARS &gt; 3,(A1L348C3 + A1L348C6 + A1L348C9 + A1L348C12) / 4, 0 )</f>
        <v>65.925250000000005</v>
      </c>
      <c r="AN15" s="16" t="s">
        <v>2277</v>
      </c>
      <c r="AO15" s="17">
        <f>IF(RUN_YEARS &gt; 4,(A1L348C3 + A1L348C6 + A1L348C9 + A1L348C12 + A1L348C15) / 5, 0 )</f>
        <v>53.365200000000002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11.896000000000001</v>
      </c>
      <c r="F16" s="16" t="s">
        <v>1973</v>
      </c>
      <c r="G16" s="15">
        <v>6.6260000000000003</v>
      </c>
      <c r="H16" s="16" t="s">
        <v>2278</v>
      </c>
      <c r="I16" s="17">
        <f>(A1L349C1 + A1L349C2)</f>
        <v>18.522000000000002</v>
      </c>
      <c r="J16" s="16" t="s">
        <v>1973</v>
      </c>
      <c r="K16" s="15">
        <v>11.242000000000001</v>
      </c>
      <c r="L16" s="16" t="s">
        <v>1973</v>
      </c>
      <c r="M16" s="15">
        <v>6.4790000000000001</v>
      </c>
      <c r="N16" s="16" t="s">
        <v>2279</v>
      </c>
      <c r="O16" s="17">
        <f>(A1L349C4 + A1L349C5)</f>
        <v>17.721</v>
      </c>
      <c r="P16" s="16" t="s">
        <v>1973</v>
      </c>
      <c r="Q16" s="15">
        <v>12.862</v>
      </c>
      <c r="R16" s="16" t="s">
        <v>1973</v>
      </c>
      <c r="S16" s="15">
        <v>9.5299999999999994</v>
      </c>
      <c r="T16" s="16" t="s">
        <v>2280</v>
      </c>
      <c r="U16" s="17">
        <f>(A1L349C7 + A1L349C8)</f>
        <v>22.391999999999999</v>
      </c>
      <c r="V16" s="16" t="s">
        <v>1973</v>
      </c>
      <c r="W16" s="15">
        <v>12.769</v>
      </c>
      <c r="X16" s="16" t="s">
        <v>1973</v>
      </c>
      <c r="Y16" s="15">
        <v>10.317</v>
      </c>
      <c r="Z16" s="16" t="s">
        <v>2281</v>
      </c>
      <c r="AA16" s="17">
        <f>(A1L349C10 + A1L349C11)</f>
        <v>23.085999999999999</v>
      </c>
      <c r="AB16" s="16" t="s">
        <v>1973</v>
      </c>
      <c r="AC16" s="15">
        <v>11.772</v>
      </c>
      <c r="AD16" s="16" t="s">
        <v>1973</v>
      </c>
      <c r="AE16" s="15">
        <v>12.015000000000001</v>
      </c>
      <c r="AF16" s="16" t="s">
        <v>2282</v>
      </c>
      <c r="AG16" s="17">
        <f>(A1L349C13 + A1L349C14)</f>
        <v>23.786999999999999</v>
      </c>
      <c r="AH16" s="16" t="s">
        <v>2283</v>
      </c>
      <c r="AI16" s="17">
        <f>IF(RUN_YEARS &gt; 1,(A1L349C3 + A1L349C6) / 2, 0 )</f>
        <v>18.121500000000001</v>
      </c>
      <c r="AJ16" s="16" t="s">
        <v>2284</v>
      </c>
      <c r="AK16" s="17">
        <f>IF(RUN_YEARS &gt; 2,(A1L349C3 + A1L349C6 + A1L349C9) / 3, 0 )</f>
        <v>19.545000000000002</v>
      </c>
      <c r="AL16" s="16" t="s">
        <v>2285</v>
      </c>
      <c r="AM16" s="17">
        <f>IF(RUN_YEARS &gt; 3,(A1L349C3 + A1L349C6 + A1L349C9 + A1L349C12) / 4, 0 )</f>
        <v>20.430250000000001</v>
      </c>
      <c r="AN16" s="16" t="s">
        <v>2286</v>
      </c>
      <c r="AO16" s="17">
        <f>IF(RUN_YEARS &gt; 4,(A1L349C3 + A1L349C6 + A1L349C9 + A1L349C12 + A1L349C15) / 5, 0 )</f>
        <v>21.101600000000001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60.746000000000002</v>
      </c>
      <c r="F17" s="16" t="s">
        <v>1983</v>
      </c>
      <c r="G17" s="15">
        <v>12.895</v>
      </c>
      <c r="H17" s="16" t="s">
        <v>2287</v>
      </c>
      <c r="I17" s="17">
        <f>(A1L350C1 + A1L350C2)</f>
        <v>73.641000000000005</v>
      </c>
      <c r="J17" s="16" t="s">
        <v>1983</v>
      </c>
      <c r="K17" s="15">
        <v>33.405999999999999</v>
      </c>
      <c r="L17" s="16" t="s">
        <v>1983</v>
      </c>
      <c r="M17" s="15">
        <v>13.644</v>
      </c>
      <c r="N17" s="16" t="s">
        <v>2288</v>
      </c>
      <c r="O17" s="17">
        <f>(A1L350C4 + A1L350C5)</f>
        <v>47.05</v>
      </c>
      <c r="P17" s="16" t="s">
        <v>1983</v>
      </c>
      <c r="Q17" s="15">
        <v>23.271999999999998</v>
      </c>
      <c r="R17" s="16" t="s">
        <v>1983</v>
      </c>
      <c r="S17" s="15">
        <v>13.189</v>
      </c>
      <c r="T17" s="16" t="s">
        <v>2289</v>
      </c>
      <c r="U17" s="17">
        <f>(A1L350C7 + A1L350C8)</f>
        <v>36.460999999999999</v>
      </c>
      <c r="V17" s="16" t="s">
        <v>1983</v>
      </c>
      <c r="W17" s="15">
        <v>20.841000000000001</v>
      </c>
      <c r="X17" s="16" t="s">
        <v>1983</v>
      </c>
      <c r="Y17" s="15">
        <v>10.294</v>
      </c>
      <c r="Z17" s="16" t="s">
        <v>2290</v>
      </c>
      <c r="AA17" s="17">
        <f>(A1L350C10 + A1L350C11)</f>
        <v>31.135000000000002</v>
      </c>
      <c r="AB17" s="16" t="s">
        <v>1983</v>
      </c>
      <c r="AC17" s="15">
        <v>8.18</v>
      </c>
      <c r="AD17" s="16" t="s">
        <v>1983</v>
      </c>
      <c r="AE17" s="15">
        <v>1.294</v>
      </c>
      <c r="AF17" s="16" t="s">
        <v>2291</v>
      </c>
      <c r="AG17" s="17">
        <f>(A1L350C13 + A1L350C14)</f>
        <v>9.4740000000000002</v>
      </c>
      <c r="AH17" s="16" t="s">
        <v>2292</v>
      </c>
      <c r="AI17" s="17">
        <f>IF(RUN_YEARS &gt; 1,(A1L350C3 + A1L350C6) / 2, 0 )</f>
        <v>60.345500000000001</v>
      </c>
      <c r="AJ17" s="16" t="s">
        <v>2293</v>
      </c>
      <c r="AK17" s="17">
        <f>IF(RUN_YEARS &gt; 2,(A1L350C3 + A1L350C6 + A1L350C9) / 3, 0 )</f>
        <v>52.383999999999993</v>
      </c>
      <c r="AL17" s="16" t="s">
        <v>2294</v>
      </c>
      <c r="AM17" s="17">
        <f>IF(RUN_YEARS &gt; 3,(A1L350C3 + A1L350C6 + A1L350C9 + A1L350C12) / 4, 0 )</f>
        <v>47.071749999999994</v>
      </c>
      <c r="AN17" s="16" t="s">
        <v>2295</v>
      </c>
      <c r="AO17" s="17">
        <f>IF(RUN_YEARS &gt; 4,(A1L350C3 + A1L350C6 + A1L350C9 + A1L350C12 + A1L350C15) / 5, 0 )</f>
        <v>39.552199999999992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149.86699999999999</v>
      </c>
      <c r="F18" s="16" t="s">
        <v>1993</v>
      </c>
      <c r="G18" s="15">
        <v>91.971999999999994</v>
      </c>
      <c r="H18" s="16" t="s">
        <v>2296</v>
      </c>
      <c r="I18" s="17">
        <f>(A1L351C1 + A1L351C2)</f>
        <v>241.839</v>
      </c>
      <c r="J18" s="16" t="s">
        <v>1993</v>
      </c>
      <c r="K18" s="15">
        <v>178.65</v>
      </c>
      <c r="L18" s="16" t="s">
        <v>1993</v>
      </c>
      <c r="M18" s="15">
        <v>99.269000000000005</v>
      </c>
      <c r="N18" s="16" t="s">
        <v>2297</v>
      </c>
      <c r="O18" s="17">
        <f>(A1L351C4 + A1L351C5)</f>
        <v>277.91899999999998</v>
      </c>
      <c r="P18" s="16" t="s">
        <v>1993</v>
      </c>
      <c r="Q18" s="15">
        <v>180.49600000000001</v>
      </c>
      <c r="R18" s="16" t="s">
        <v>1993</v>
      </c>
      <c r="S18" s="15">
        <v>96.668000000000006</v>
      </c>
      <c r="T18" s="16" t="s">
        <v>2298</v>
      </c>
      <c r="U18" s="17">
        <f>(A1L351C7 + A1L351C8)</f>
        <v>277.16399999999999</v>
      </c>
      <c r="V18" s="16" t="s">
        <v>1993</v>
      </c>
      <c r="W18" s="15">
        <v>189.89</v>
      </c>
      <c r="X18" s="16" t="s">
        <v>1993</v>
      </c>
      <c r="Y18" s="15">
        <v>92.299000000000007</v>
      </c>
      <c r="Z18" s="16" t="s">
        <v>2299</v>
      </c>
      <c r="AA18" s="17">
        <f>(A1L351C10 + A1L351C11)</f>
        <v>282.18899999999996</v>
      </c>
      <c r="AB18" s="16" t="s">
        <v>1993</v>
      </c>
      <c r="AC18" s="15">
        <v>189.83500000000001</v>
      </c>
      <c r="AD18" s="16" t="s">
        <v>1993</v>
      </c>
      <c r="AE18" s="15">
        <v>56.945</v>
      </c>
      <c r="AF18" s="16" t="s">
        <v>2300</v>
      </c>
      <c r="AG18" s="17">
        <f>(A1L351C13 + A1L351C14)</f>
        <v>246.78</v>
      </c>
      <c r="AH18" s="16" t="s">
        <v>2301</v>
      </c>
      <c r="AI18" s="17">
        <f>IF(RUN_YEARS &gt; 1,(A1L351C3 + A1L351C6) / 2, 0 )</f>
        <v>259.87900000000002</v>
      </c>
      <c r="AJ18" s="16" t="s">
        <v>2302</v>
      </c>
      <c r="AK18" s="17">
        <f>IF(RUN_YEARS &gt; 2,(A1L351C3 + A1L351C6 + A1L351C9) / 3, 0 )</f>
        <v>265.64066666666668</v>
      </c>
      <c r="AL18" s="16" t="s">
        <v>2303</v>
      </c>
      <c r="AM18" s="17">
        <f>IF(RUN_YEARS &gt; 3,(A1L351C3 + A1L351C6 + A1L351C9 + A1L351C12) / 4, 0 )</f>
        <v>269.77774999999997</v>
      </c>
      <c r="AN18" s="16" t="s">
        <v>2304</v>
      </c>
      <c r="AO18" s="17">
        <f>IF(RUN_YEARS &gt; 4,(A1L351C3 + A1L351C6 + A1L351C9 + A1L351C12 + A1L351C15) / 5, 0 )</f>
        <v>265.17819999999995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210.613</v>
      </c>
      <c r="F19" s="16" t="s">
        <v>2306</v>
      </c>
      <c r="G19" s="17">
        <f>(A1L350C2 + A1L351C2)</f>
        <v>104.86699999999999</v>
      </c>
      <c r="H19" s="16" t="s">
        <v>2307</v>
      </c>
      <c r="I19" s="17">
        <f>(A1L352C1 + A1L352C2)</f>
        <v>315.48</v>
      </c>
      <c r="J19" s="16" t="s">
        <v>2308</v>
      </c>
      <c r="K19" s="17">
        <f>(A1L350C4 + A1L351C4)</f>
        <v>212.05600000000001</v>
      </c>
      <c r="L19" s="16" t="s">
        <v>2309</v>
      </c>
      <c r="M19" s="17">
        <f>(A1L350C5 + A1L351C5)</f>
        <v>112.91300000000001</v>
      </c>
      <c r="N19" s="16" t="s">
        <v>2310</v>
      </c>
      <c r="O19" s="17">
        <f>(A1L352C4 + A1L352C5)</f>
        <v>324.96900000000005</v>
      </c>
      <c r="P19" s="16" t="s">
        <v>2311</v>
      </c>
      <c r="Q19" s="17">
        <f>(A1L350C7 + A1L351C7)</f>
        <v>203.768</v>
      </c>
      <c r="R19" s="16" t="s">
        <v>2312</v>
      </c>
      <c r="S19" s="17">
        <f>(A1L350C8 + A1L351C8)</f>
        <v>109.857</v>
      </c>
      <c r="T19" s="16" t="s">
        <v>2313</v>
      </c>
      <c r="U19" s="17">
        <f>(A1L352C7 + A1L352C8)</f>
        <v>313.625</v>
      </c>
      <c r="V19" s="16" t="s">
        <v>2314</v>
      </c>
      <c r="W19" s="17">
        <f>(A1L350C10 + A1L351C10)</f>
        <v>210.73099999999999</v>
      </c>
      <c r="X19" s="16" t="s">
        <v>2315</v>
      </c>
      <c r="Y19" s="17">
        <f>(A1L350C11 + A1L351C11)</f>
        <v>102.593</v>
      </c>
      <c r="Z19" s="16" t="s">
        <v>2316</v>
      </c>
      <c r="AA19" s="17">
        <f>(A1L352C10 + A1L352C11)</f>
        <v>313.32400000000001</v>
      </c>
      <c r="AB19" s="16" t="s">
        <v>2317</v>
      </c>
      <c r="AC19" s="17">
        <f>(A1L350C13 + A1L351C13)</f>
        <v>198.01500000000001</v>
      </c>
      <c r="AD19" s="16" t="s">
        <v>2318</v>
      </c>
      <c r="AE19" s="17">
        <f>(A1L350C14 + A1L351C14)</f>
        <v>58.238999999999997</v>
      </c>
      <c r="AF19" s="16" t="s">
        <v>2319</v>
      </c>
      <c r="AG19" s="17">
        <f>(A1L352C13 + A1L352C14)</f>
        <v>256.25400000000002</v>
      </c>
      <c r="AH19" s="16" t="s">
        <v>2320</v>
      </c>
      <c r="AI19" s="17">
        <f>IF(RUN_YEARS &gt; 1,(A1L352C3 + A1L352C6) / 2, 0 )</f>
        <v>320.22450000000003</v>
      </c>
      <c r="AJ19" s="16" t="s">
        <v>2321</v>
      </c>
      <c r="AK19" s="17">
        <f>IF(RUN_YEARS &gt; 2,(A1L352C3 + A1L352C6 + A1L352C9) / 3, 0 )</f>
        <v>318.02466666666669</v>
      </c>
      <c r="AL19" s="16" t="s">
        <v>2322</v>
      </c>
      <c r="AM19" s="17">
        <f>IF(RUN_YEARS &gt; 3,(A1L352C3 + A1L352C6 + A1L352C9 + A1L352C12) / 4, 0 )</f>
        <v>316.84950000000003</v>
      </c>
      <c r="AN19" s="16" t="s">
        <v>2323</v>
      </c>
      <c r="AO19" s="17">
        <f>IF(RUN_YEARS &gt; 4,(A1L352C3 + A1L352C6 + A1L352C9 + A1L352C12 + A1L352C15) / 5, 0 )</f>
        <v>304.73040000000003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3.3690000000000002</v>
      </c>
      <c r="F20" s="16" t="s">
        <v>2022</v>
      </c>
      <c r="G20" s="15">
        <v>0.93</v>
      </c>
      <c r="H20" s="16" t="s">
        <v>2324</v>
      </c>
      <c r="I20" s="17">
        <f>(A1L353C1 + A1L353C2)</f>
        <v>4.2990000000000004</v>
      </c>
      <c r="J20" s="16" t="s">
        <v>2022</v>
      </c>
      <c r="K20" s="15">
        <v>4.6239999999999997</v>
      </c>
      <c r="L20" s="16" t="s">
        <v>2022</v>
      </c>
      <c r="M20" s="15">
        <v>1.143</v>
      </c>
      <c r="N20" s="16" t="s">
        <v>2325</v>
      </c>
      <c r="O20" s="17">
        <f>(A1L353C4 + A1L353C5)</f>
        <v>5.7669999999999995</v>
      </c>
      <c r="P20" s="16" t="s">
        <v>2022</v>
      </c>
      <c r="Q20" s="15">
        <v>5.4119999999999999</v>
      </c>
      <c r="R20" s="16" t="s">
        <v>2022</v>
      </c>
      <c r="S20" s="15">
        <v>1.41</v>
      </c>
      <c r="T20" s="16" t="s">
        <v>2326</v>
      </c>
      <c r="U20" s="17">
        <f>(A1L353C7 + A1L353C8)</f>
        <v>6.8220000000000001</v>
      </c>
      <c r="V20" s="16" t="s">
        <v>2022</v>
      </c>
      <c r="W20" s="15">
        <v>5.8769999999999998</v>
      </c>
      <c r="X20" s="16" t="s">
        <v>2022</v>
      </c>
      <c r="Y20" s="15">
        <v>1.159</v>
      </c>
      <c r="Z20" s="16" t="s">
        <v>2327</v>
      </c>
      <c r="AA20" s="17">
        <f>(A1L353C10 + A1L353C11)</f>
        <v>7.0359999999999996</v>
      </c>
      <c r="AB20" s="16" t="s">
        <v>2022</v>
      </c>
      <c r="AC20" s="15">
        <v>6.7279999999999998</v>
      </c>
      <c r="AD20" s="16" t="s">
        <v>2022</v>
      </c>
      <c r="AE20" s="15">
        <v>1.3</v>
      </c>
      <c r="AF20" s="16" t="s">
        <v>2328</v>
      </c>
      <c r="AG20" s="17">
        <f>(A1L353C13 + A1L353C14)</f>
        <v>8.0280000000000005</v>
      </c>
      <c r="AH20" s="16" t="s">
        <v>2329</v>
      </c>
      <c r="AI20" s="17">
        <f>IF(RUN_YEARS &gt; 1,(A1L353C3 + A1L353C6) / 2, 0 )</f>
        <v>5.0329999999999995</v>
      </c>
      <c r="AJ20" s="16" t="s">
        <v>2330</v>
      </c>
      <c r="AK20" s="17">
        <f>IF(RUN_YEARS &gt; 2,(A1L353C3 + A1L353C6 + A1L353C9) / 3, 0 )</f>
        <v>5.6293333333333324</v>
      </c>
      <c r="AL20" s="16" t="s">
        <v>2331</v>
      </c>
      <c r="AM20" s="17">
        <f>IF(RUN_YEARS &gt; 3,(A1L353C3 + A1L353C6 + A1L353C9 + A1L353C12) / 4, 0 )</f>
        <v>5.9809999999999999</v>
      </c>
      <c r="AN20" s="16" t="s">
        <v>2332</v>
      </c>
      <c r="AO20" s="17">
        <f>IF(RUN_YEARS &gt; 4,(A1L353C3 + A1L353C6 + A1L353C9 + A1L353C12 + A1L353C15) / 5, 0 )</f>
        <v>6.3903999999999996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0.33500000000000002</v>
      </c>
      <c r="AF21" s="16" t="s">
        <v>2337</v>
      </c>
      <c r="AG21" s="17">
        <f>(A1L354C13 + A1L354C14)</f>
        <v>0.33500000000000002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6.7000000000000004E-2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0.29899999999999999</v>
      </c>
      <c r="F22" s="16" t="s">
        <v>2042</v>
      </c>
      <c r="G22" s="15">
        <v>0.06</v>
      </c>
      <c r="H22" s="16" t="s">
        <v>2342</v>
      </c>
      <c r="I22" s="17">
        <f>(A1L355C1 + A1L355C2)</f>
        <v>0.35899999999999999</v>
      </c>
      <c r="J22" s="16" t="s">
        <v>2042</v>
      </c>
      <c r="K22" s="15">
        <v>0.56499999999999995</v>
      </c>
      <c r="L22" s="16" t="s">
        <v>2042</v>
      </c>
      <c r="M22" s="15">
        <v>0.14399999999999999</v>
      </c>
      <c r="N22" s="16" t="s">
        <v>2343</v>
      </c>
      <c r="O22" s="17">
        <f>(A1L355C4 + A1L355C5)</f>
        <v>0.70899999999999996</v>
      </c>
      <c r="P22" s="16" t="s">
        <v>2042</v>
      </c>
      <c r="Q22" s="15">
        <v>0.90600000000000003</v>
      </c>
      <c r="R22" s="16" t="s">
        <v>2042</v>
      </c>
      <c r="S22" s="15">
        <v>0.248</v>
      </c>
      <c r="T22" s="16" t="s">
        <v>2344</v>
      </c>
      <c r="U22" s="17">
        <f>(A1L355C7 + A1L355C8)</f>
        <v>1.1539999999999999</v>
      </c>
      <c r="V22" s="16" t="s">
        <v>2042</v>
      </c>
      <c r="W22" s="15">
        <v>1.64</v>
      </c>
      <c r="X22" s="16" t="s">
        <v>2042</v>
      </c>
      <c r="Y22" s="15">
        <v>0.33300000000000002</v>
      </c>
      <c r="Z22" s="16" t="s">
        <v>2345</v>
      </c>
      <c r="AA22" s="17">
        <f>(A1L355C10 + A1L355C11)</f>
        <v>1.9729999999999999</v>
      </c>
      <c r="AB22" s="16" t="s">
        <v>2042</v>
      </c>
      <c r="AC22" s="15">
        <v>1.458</v>
      </c>
      <c r="AD22" s="16" t="s">
        <v>2042</v>
      </c>
      <c r="AE22" s="15">
        <v>0.436</v>
      </c>
      <c r="AF22" s="16" t="s">
        <v>2346</v>
      </c>
      <c r="AG22" s="17">
        <f>(A1L355C13 + A1L355C14)</f>
        <v>1.8939999999999999</v>
      </c>
      <c r="AH22" s="16" t="s">
        <v>2347</v>
      </c>
      <c r="AI22" s="17">
        <f>IF(RUN_YEARS &gt; 1,(A1L355C3 + A1L355C6) / 2, 0 )</f>
        <v>0.53400000000000003</v>
      </c>
      <c r="AJ22" s="16" t="s">
        <v>2348</v>
      </c>
      <c r="AK22" s="17">
        <f>IF(RUN_YEARS &gt; 2,(A1L355C3 + A1L355C6 + A1L355C9) / 3, 0 )</f>
        <v>0.7406666666666667</v>
      </c>
      <c r="AL22" s="16" t="s">
        <v>2349</v>
      </c>
      <c r="AM22" s="17">
        <f>IF(RUN_YEARS &gt; 3,(A1L355C3 + A1L355C6 + A1L355C9 + A1L355C12) / 4, 0 )</f>
        <v>1.0487500000000001</v>
      </c>
      <c r="AN22" s="16" t="s">
        <v>2350</v>
      </c>
      <c r="AO22" s="17">
        <f>IF(RUN_YEARS &gt; 4,(A1L355C3 + A1L355C6 + A1L355C9 + A1L355C12 + A1L355C15) / 5, 0 )</f>
        <v>1.2178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0.29599999999999999</v>
      </c>
      <c r="F23" s="16" t="s">
        <v>2052</v>
      </c>
      <c r="G23" s="15">
        <v>2.8010000000000002</v>
      </c>
      <c r="H23" s="16" t="s">
        <v>2351</v>
      </c>
      <c r="I23" s="17">
        <f>(A1L356C1 + A1L356C2)</f>
        <v>3.097</v>
      </c>
      <c r="J23" s="16" t="s">
        <v>2052</v>
      </c>
      <c r="K23" s="15">
        <v>0.42099999999999999</v>
      </c>
      <c r="L23" s="16" t="s">
        <v>2052</v>
      </c>
      <c r="M23" s="15">
        <v>3.05</v>
      </c>
      <c r="N23" s="16" t="s">
        <v>2352</v>
      </c>
      <c r="O23" s="17">
        <f>(A1L356C4 + A1L356C5)</f>
        <v>3.4709999999999996</v>
      </c>
      <c r="P23" s="16" t="s">
        <v>2052</v>
      </c>
      <c r="Q23" s="15">
        <v>0.38800000000000001</v>
      </c>
      <c r="R23" s="16" t="s">
        <v>2052</v>
      </c>
      <c r="S23" s="15">
        <v>2.8029999999999999</v>
      </c>
      <c r="T23" s="16" t="s">
        <v>2353</v>
      </c>
      <c r="U23" s="17">
        <f>(A1L356C7 + A1L356C8)</f>
        <v>3.1909999999999998</v>
      </c>
      <c r="V23" s="16" t="s">
        <v>2052</v>
      </c>
      <c r="W23" s="15">
        <v>0.38700000000000001</v>
      </c>
      <c r="X23" s="16" t="s">
        <v>2052</v>
      </c>
      <c r="Y23" s="15">
        <v>2.5830000000000002</v>
      </c>
      <c r="Z23" s="16" t="s">
        <v>2354</v>
      </c>
      <c r="AA23" s="17">
        <f>(A1L356C10 + A1L356C11)</f>
        <v>2.97</v>
      </c>
      <c r="AB23" s="16" t="s">
        <v>2052</v>
      </c>
      <c r="AC23" s="15">
        <v>0.25800000000000001</v>
      </c>
      <c r="AD23" s="16" t="s">
        <v>2052</v>
      </c>
      <c r="AE23" s="15">
        <v>0.42</v>
      </c>
      <c r="AF23" s="16" t="s">
        <v>2355</v>
      </c>
      <c r="AG23" s="17">
        <f>(A1L356C13 + A1L356C14)</f>
        <v>0.67799999999999994</v>
      </c>
      <c r="AH23" s="16" t="s">
        <v>2356</v>
      </c>
      <c r="AI23" s="17">
        <f>IF(RUN_YEARS &gt; 1,(A1L356C3 + A1L356C6) / 2, 0 )</f>
        <v>3.2839999999999998</v>
      </c>
      <c r="AJ23" s="16" t="s">
        <v>2357</v>
      </c>
      <c r="AK23" s="17">
        <f>IF(RUN_YEARS &gt; 2,(A1L356C3 + A1L356C6 + A1L356C9) / 3, 0 )</f>
        <v>3.2530000000000001</v>
      </c>
      <c r="AL23" s="16" t="s">
        <v>2358</v>
      </c>
      <c r="AM23" s="17">
        <f>IF(RUN_YEARS &gt; 3,(A1L356C3 + A1L356C6 + A1L356C9 + A1L356C12) / 4, 0 )</f>
        <v>3.1822500000000002</v>
      </c>
      <c r="AN23" s="16" t="s">
        <v>2359</v>
      </c>
      <c r="AO23" s="17">
        <f>IF(RUN_YEARS &gt; 4,(A1L356C3 + A1L356C6 + A1L356C9 + A1L356C12 + A1L356C15) / 5, 0 )</f>
        <v>2.6814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1.2999999999999999E-2</v>
      </c>
      <c r="F24" s="16" t="s">
        <v>2062</v>
      </c>
      <c r="G24" s="15">
        <v>2E-3</v>
      </c>
      <c r="H24" s="16" t="s">
        <v>2360</v>
      </c>
      <c r="I24" s="17">
        <f>(A1L357C1 + A1L357C2)</f>
        <v>1.4999999999999999E-2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2361</v>
      </c>
      <c r="O24" s="17">
        <f>(A1L357C4 + A1L357C5)</f>
        <v>0</v>
      </c>
      <c r="P24" s="16" t="s">
        <v>2062</v>
      </c>
      <c r="Q24" s="15">
        <v>0</v>
      </c>
      <c r="R24" s="16" t="s">
        <v>2062</v>
      </c>
      <c r="S24" s="15">
        <v>5.0000000000000001E-3</v>
      </c>
      <c r="T24" s="16" t="s">
        <v>2362</v>
      </c>
      <c r="U24" s="17">
        <f>(A1L357C7 + A1L357C8)</f>
        <v>5.0000000000000001E-3</v>
      </c>
      <c r="V24" s="16" t="s">
        <v>2062</v>
      </c>
      <c r="W24" s="15">
        <v>0</v>
      </c>
      <c r="X24" s="16" t="s">
        <v>2062</v>
      </c>
      <c r="Y24" s="15">
        <v>1.4999999999999999E-2</v>
      </c>
      <c r="Z24" s="16" t="s">
        <v>2363</v>
      </c>
      <c r="AA24" s="17">
        <f>(A1L357C10 + A1L357C11)</f>
        <v>1.4999999999999999E-2</v>
      </c>
      <c r="AB24" s="16" t="s">
        <v>2062</v>
      </c>
      <c r="AC24" s="15">
        <v>0</v>
      </c>
      <c r="AD24" s="16" t="s">
        <v>2062</v>
      </c>
      <c r="AE24" s="15">
        <v>7.0000000000000001E-3</v>
      </c>
      <c r="AF24" s="16" t="s">
        <v>2364</v>
      </c>
      <c r="AG24" s="17">
        <f>(A1L357C13 + A1L357C14)</f>
        <v>7.0000000000000001E-3</v>
      </c>
      <c r="AH24" s="16" t="s">
        <v>2365</v>
      </c>
      <c r="AI24" s="17">
        <f>IF(RUN_YEARS &gt; 1,(A1L357C3 + A1L357C6) / 2, 0 )</f>
        <v>7.4999999999999997E-3</v>
      </c>
      <c r="AJ24" s="16" t="s">
        <v>2366</v>
      </c>
      <c r="AK24" s="17">
        <f>IF(RUN_YEARS &gt; 2,(A1L357C3 + A1L357C6 + A1L357C9) / 3, 0 )</f>
        <v>6.6666666666666671E-3</v>
      </c>
      <c r="AL24" s="16" t="s">
        <v>2367</v>
      </c>
      <c r="AM24" s="17">
        <f>IF(RUN_YEARS &gt; 3,(A1L357C3 + A1L357C6 + A1L357C9 + A1L357C12) / 4, 0 )</f>
        <v>8.7500000000000008E-3</v>
      </c>
      <c r="AN24" s="16" t="s">
        <v>2368</v>
      </c>
      <c r="AO24" s="17">
        <f>IF(RUN_YEARS &gt; 4,(A1L357C3 + A1L357C6 + A1L357C9 + A1L357C12 + A1L357C15) / 5, 0 )</f>
        <v>8.4000000000000012E-3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0.104</v>
      </c>
      <c r="F25" s="16" t="s">
        <v>2072</v>
      </c>
      <c r="G25" s="15">
        <v>34.909999999999997</v>
      </c>
      <c r="H25" s="16" t="s">
        <v>2369</v>
      </c>
      <c r="I25" s="17">
        <f>(A1L358C1 + A1L358C2)</f>
        <v>35.013999999999996</v>
      </c>
      <c r="J25" s="16" t="s">
        <v>2072</v>
      </c>
      <c r="K25" s="15">
        <v>2E-3</v>
      </c>
      <c r="L25" s="16" t="s">
        <v>2072</v>
      </c>
      <c r="M25" s="15">
        <v>37.542999999999999</v>
      </c>
      <c r="N25" s="16" t="s">
        <v>2370</v>
      </c>
      <c r="O25" s="17">
        <f>(A1L358C4 + A1L358C5)</f>
        <v>37.545000000000002</v>
      </c>
      <c r="P25" s="16" t="s">
        <v>2072</v>
      </c>
      <c r="Q25" s="15">
        <v>0.78100000000000003</v>
      </c>
      <c r="R25" s="16" t="s">
        <v>2072</v>
      </c>
      <c r="S25" s="15">
        <v>48.112000000000002</v>
      </c>
      <c r="T25" s="16" t="s">
        <v>2371</v>
      </c>
      <c r="U25" s="17">
        <f>(A1L358C7 + A1L358C8)</f>
        <v>48.893000000000001</v>
      </c>
      <c r="V25" s="16" t="s">
        <v>2072</v>
      </c>
      <c r="W25" s="15">
        <v>8.2940000000000005</v>
      </c>
      <c r="X25" s="16" t="s">
        <v>2072</v>
      </c>
      <c r="Y25" s="15">
        <v>39.929000000000002</v>
      </c>
      <c r="Z25" s="16" t="s">
        <v>2372</v>
      </c>
      <c r="AA25" s="17">
        <f>(A1L358C10 + A1L358C11)</f>
        <v>48.222999999999999</v>
      </c>
      <c r="AB25" s="16" t="s">
        <v>2072</v>
      </c>
      <c r="AC25" s="15">
        <v>0.64</v>
      </c>
      <c r="AD25" s="16" t="s">
        <v>2072</v>
      </c>
      <c r="AE25" s="15">
        <v>5.5730000000000004</v>
      </c>
      <c r="AF25" s="16" t="s">
        <v>2373</v>
      </c>
      <c r="AG25" s="17">
        <f>(A1L358C13 + A1L358C14)</f>
        <v>6.2130000000000001</v>
      </c>
      <c r="AH25" s="16" t="s">
        <v>2374</v>
      </c>
      <c r="AI25" s="17">
        <f>IF(RUN_YEARS &gt; 1,(A1L358C3 + A1L358C6) / 2, 0 )</f>
        <v>36.279499999999999</v>
      </c>
      <c r="AJ25" s="16" t="s">
        <v>2375</v>
      </c>
      <c r="AK25" s="17">
        <f>IF(RUN_YEARS &gt; 2,(A1L358C3 + A1L358C6 + A1L358C9) / 3, 0 )</f>
        <v>40.484000000000002</v>
      </c>
      <c r="AL25" s="16" t="s">
        <v>2376</v>
      </c>
      <c r="AM25" s="17">
        <f>IF(RUN_YEARS &gt; 3,(A1L358C3 + A1L358C6 + A1L358C9 + A1L358C12) / 4, 0 )</f>
        <v>42.418750000000003</v>
      </c>
      <c r="AN25" s="16" t="s">
        <v>2377</v>
      </c>
      <c r="AO25" s="17">
        <f>IF(RUN_YEARS &gt; 4,(A1L358C3 + A1L358C6 + A1L358C9 + A1L358C12 + A1L358C15) / 5, 0 )</f>
        <v>35.177599999999998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0.22</v>
      </c>
      <c r="F26" s="16" t="s">
        <v>2082</v>
      </c>
      <c r="G26" s="15">
        <v>4.0000000000000001E-3</v>
      </c>
      <c r="H26" s="16" t="s">
        <v>2378</v>
      </c>
      <c r="I26" s="17">
        <f>(A1L359C1 + A1L359C2)</f>
        <v>0.224</v>
      </c>
      <c r="J26" s="16" t="s">
        <v>2082</v>
      </c>
      <c r="K26" s="15">
        <v>2.1000000000000001E-2</v>
      </c>
      <c r="L26" s="16" t="s">
        <v>2082</v>
      </c>
      <c r="M26" s="15">
        <v>3.0000000000000001E-3</v>
      </c>
      <c r="N26" s="16" t="s">
        <v>2379</v>
      </c>
      <c r="O26" s="17">
        <f>(A1L359C4 + A1L359C5)</f>
        <v>2.4E-2</v>
      </c>
      <c r="P26" s="16" t="s">
        <v>2082</v>
      </c>
      <c r="Q26" s="15">
        <v>3.4000000000000002E-2</v>
      </c>
      <c r="R26" s="16" t="s">
        <v>2082</v>
      </c>
      <c r="S26" s="15">
        <v>3.0000000000000001E-3</v>
      </c>
      <c r="T26" s="16" t="s">
        <v>2380</v>
      </c>
      <c r="U26" s="17">
        <f>(A1L359C7 + A1L359C8)</f>
        <v>3.7000000000000005E-2</v>
      </c>
      <c r="V26" s="16" t="s">
        <v>2082</v>
      </c>
      <c r="W26" s="15">
        <v>5.0000000000000001E-3</v>
      </c>
      <c r="X26" s="16" t="s">
        <v>2082</v>
      </c>
      <c r="Y26" s="15">
        <v>2E-3</v>
      </c>
      <c r="Z26" s="16" t="s">
        <v>2381</v>
      </c>
      <c r="AA26" s="17">
        <f>(A1L359C10 + A1L359C11)</f>
        <v>7.0000000000000001E-3</v>
      </c>
      <c r="AB26" s="16" t="s">
        <v>2082</v>
      </c>
      <c r="AC26" s="15">
        <v>8.9999999999999993E-3</v>
      </c>
      <c r="AD26" s="16" t="s">
        <v>2082</v>
      </c>
      <c r="AE26" s="15">
        <v>7.0000000000000001E-3</v>
      </c>
      <c r="AF26" s="16" t="s">
        <v>2382</v>
      </c>
      <c r="AG26" s="17">
        <f>(A1L359C13 + A1L359C14)</f>
        <v>1.6E-2</v>
      </c>
      <c r="AH26" s="16" t="s">
        <v>2383</v>
      </c>
      <c r="AI26" s="17">
        <f>IF(RUN_YEARS &gt; 1,(A1L359C3 + A1L359C6) / 2, 0 )</f>
        <v>0.124</v>
      </c>
      <c r="AJ26" s="16" t="s">
        <v>2384</v>
      </c>
      <c r="AK26" s="17">
        <f>IF(RUN_YEARS &gt; 2,(A1L359C3 + A1L359C6 + A1L359C9) / 3, 0 )</f>
        <v>9.5000000000000015E-2</v>
      </c>
      <c r="AL26" s="16" t="s">
        <v>2385</v>
      </c>
      <c r="AM26" s="17">
        <f>IF(RUN_YEARS &gt; 3,(A1L359C3 + A1L359C6 + A1L359C9 + A1L359C12) / 4, 0 )</f>
        <v>7.3000000000000009E-2</v>
      </c>
      <c r="AN26" s="16" t="s">
        <v>2386</v>
      </c>
      <c r="AO26" s="17">
        <f>IF(RUN_YEARS &gt; 4,(A1L359C3 + A1L359C6 + A1L359C9 + A1L359C12 + A1L359C15) / 5, 0 )</f>
        <v>6.1600000000000009E-2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6.3890000000000002</v>
      </c>
      <c r="F27" s="16" t="s">
        <v>2092</v>
      </c>
      <c r="G27" s="15">
        <v>11.301</v>
      </c>
      <c r="H27" s="16" t="s">
        <v>2387</v>
      </c>
      <c r="I27" s="17">
        <f>(A1L360C1 + A1L360C2)</f>
        <v>17.690000000000001</v>
      </c>
      <c r="J27" s="16" t="s">
        <v>2092</v>
      </c>
      <c r="K27" s="15">
        <v>6.9539999999999997</v>
      </c>
      <c r="L27" s="16" t="s">
        <v>2092</v>
      </c>
      <c r="M27" s="15">
        <v>12.853</v>
      </c>
      <c r="N27" s="16" t="s">
        <v>2388</v>
      </c>
      <c r="O27" s="17">
        <f>(A1L360C4 + A1L360C5)</f>
        <v>19.806999999999999</v>
      </c>
      <c r="P27" s="16" t="s">
        <v>2092</v>
      </c>
      <c r="Q27" s="15">
        <v>7.0679999999999996</v>
      </c>
      <c r="R27" s="16" t="s">
        <v>2092</v>
      </c>
      <c r="S27" s="15">
        <v>12.36</v>
      </c>
      <c r="T27" s="16" t="s">
        <v>2389</v>
      </c>
      <c r="U27" s="17">
        <f>(A1L360C7 + A1L360C8)</f>
        <v>19.427999999999997</v>
      </c>
      <c r="V27" s="16" t="s">
        <v>2092</v>
      </c>
      <c r="W27" s="15">
        <v>6.8150000000000004</v>
      </c>
      <c r="X27" s="16" t="s">
        <v>2092</v>
      </c>
      <c r="Y27" s="15">
        <v>12.285</v>
      </c>
      <c r="Z27" s="16" t="s">
        <v>2390</v>
      </c>
      <c r="AA27" s="17">
        <f>(A1L360C10 + A1L360C11)</f>
        <v>19.100000000000001</v>
      </c>
      <c r="AB27" s="16" t="s">
        <v>2092</v>
      </c>
      <c r="AC27" s="15">
        <v>3.2429999999999999</v>
      </c>
      <c r="AD27" s="16" t="s">
        <v>2092</v>
      </c>
      <c r="AE27" s="15">
        <v>10.321</v>
      </c>
      <c r="AF27" s="16" t="s">
        <v>2391</v>
      </c>
      <c r="AG27" s="17">
        <f>(A1L360C13 + A1L360C14)</f>
        <v>13.564</v>
      </c>
      <c r="AH27" s="16" t="s">
        <v>2392</v>
      </c>
      <c r="AI27" s="17">
        <f>IF(RUN_YEARS &gt; 1,(A1L360C3 + A1L360C6) / 2, 0 )</f>
        <v>18.7485</v>
      </c>
      <c r="AJ27" s="16" t="s">
        <v>2393</v>
      </c>
      <c r="AK27" s="17">
        <f>IF(RUN_YEARS &gt; 2,(A1L360C3 + A1L360C6 + A1L360C9) / 3, 0 )</f>
        <v>18.974999999999998</v>
      </c>
      <c r="AL27" s="16" t="s">
        <v>2394</v>
      </c>
      <c r="AM27" s="17">
        <f>IF(RUN_YEARS &gt; 3,(A1L360C3 + A1L360C6 + A1L360C9 + A1L360C12) / 4, 0 )</f>
        <v>19.006250000000001</v>
      </c>
      <c r="AN27" s="16" t="s">
        <v>2395</v>
      </c>
      <c r="AO27" s="17">
        <f>IF(RUN_YEARS &gt; 4,(A1L360C3 + A1L360C6 + A1L360C9 + A1L360C12 + A1L360C15) / 5, 0 )</f>
        <v>17.9178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108.04</v>
      </c>
      <c r="F28" s="16" t="s">
        <v>2102</v>
      </c>
      <c r="G28" s="15">
        <v>100.788</v>
      </c>
      <c r="H28" s="16" t="s">
        <v>2396</v>
      </c>
      <c r="I28" s="17">
        <f>(A1L361C1 + A1L361C2)</f>
        <v>208.828</v>
      </c>
      <c r="J28" s="16" t="s">
        <v>2102</v>
      </c>
      <c r="K28" s="15">
        <v>111.46</v>
      </c>
      <c r="L28" s="16" t="s">
        <v>2102</v>
      </c>
      <c r="M28" s="15">
        <v>86.896000000000001</v>
      </c>
      <c r="N28" s="16" t="s">
        <v>2397</v>
      </c>
      <c r="O28" s="17">
        <f>(A1L361C4 + A1L361C5)</f>
        <v>198.35599999999999</v>
      </c>
      <c r="P28" s="16" t="s">
        <v>2102</v>
      </c>
      <c r="Q28" s="15">
        <v>101.78100000000001</v>
      </c>
      <c r="R28" s="16" t="s">
        <v>2102</v>
      </c>
      <c r="S28" s="15">
        <v>66.941000000000003</v>
      </c>
      <c r="T28" s="16" t="s">
        <v>2398</v>
      </c>
      <c r="U28" s="17">
        <f>(A1L361C7 + A1L361C8)</f>
        <v>168.72200000000001</v>
      </c>
      <c r="V28" s="16" t="s">
        <v>2102</v>
      </c>
      <c r="W28" s="15">
        <v>80.754999999999995</v>
      </c>
      <c r="X28" s="16" t="s">
        <v>2102</v>
      </c>
      <c r="Y28" s="15">
        <v>53.854999999999997</v>
      </c>
      <c r="Z28" s="16" t="s">
        <v>2399</v>
      </c>
      <c r="AA28" s="17">
        <f>(A1L361C10 + A1L361C11)</f>
        <v>134.60999999999999</v>
      </c>
      <c r="AB28" s="16" t="s">
        <v>2102</v>
      </c>
      <c r="AC28" s="15">
        <v>0</v>
      </c>
      <c r="AD28" s="16" t="s">
        <v>2102</v>
      </c>
      <c r="AE28" s="15">
        <v>8.0000000000000002E-3</v>
      </c>
      <c r="AF28" s="16" t="s">
        <v>2400</v>
      </c>
      <c r="AG28" s="17">
        <f>(A1L361C13 + A1L361C14)</f>
        <v>8.0000000000000002E-3</v>
      </c>
      <c r="AH28" s="16" t="s">
        <v>2401</v>
      </c>
      <c r="AI28" s="17">
        <f>IF(RUN_YEARS &gt; 1,(A1L361C3 + A1L361C6) / 2, 0 )</f>
        <v>203.59199999999998</v>
      </c>
      <c r="AJ28" s="16" t="s">
        <v>2402</v>
      </c>
      <c r="AK28" s="17">
        <f>IF(RUN_YEARS &gt; 2,(A1L361C3 + A1L361C6 + A1L361C9) / 3, 0 )</f>
        <v>191.96866666666665</v>
      </c>
      <c r="AL28" s="16" t="s">
        <v>2403</v>
      </c>
      <c r="AM28" s="17">
        <f>IF(RUN_YEARS &gt; 3,(A1L361C3 + A1L361C6 + A1L361C9 + A1L361C12) / 4, 0 )</f>
        <v>177.62899999999999</v>
      </c>
      <c r="AN28" s="16" t="s">
        <v>2404</v>
      </c>
      <c r="AO28" s="17">
        <f>IF(RUN_YEARS &gt; 4,(A1L361C3 + A1L361C6 + A1L361C9 + A1L361C12 + A1L361C15) / 5, 0 )</f>
        <v>142.10480000000001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1.2999999999999999E-2</v>
      </c>
      <c r="H29" s="16" t="s">
        <v>2405</v>
      </c>
      <c r="I29" s="17">
        <f>(A1L362C1 + A1L362C2)</f>
        <v>1.2999999999999999E-2</v>
      </c>
      <c r="J29" s="16" t="s">
        <v>2112</v>
      </c>
      <c r="K29" s="15">
        <v>4.0000000000000001E-3</v>
      </c>
      <c r="L29" s="16" t="s">
        <v>2112</v>
      </c>
      <c r="M29" s="15">
        <v>3.0000000000000001E-3</v>
      </c>
      <c r="N29" s="16" t="s">
        <v>2406</v>
      </c>
      <c r="O29" s="17">
        <f>(A1L362C4 + A1L362C5)</f>
        <v>7.0000000000000001E-3</v>
      </c>
      <c r="P29" s="16" t="s">
        <v>2112</v>
      </c>
      <c r="Q29" s="15">
        <v>1.2999999999999999E-2</v>
      </c>
      <c r="R29" s="16" t="s">
        <v>2112</v>
      </c>
      <c r="S29" s="15">
        <v>0.01</v>
      </c>
      <c r="T29" s="16" t="s">
        <v>2407</v>
      </c>
      <c r="U29" s="17">
        <f>(A1L362C7 + A1L362C8)</f>
        <v>2.3E-2</v>
      </c>
      <c r="V29" s="16" t="s">
        <v>2112</v>
      </c>
      <c r="W29" s="15">
        <v>8.0000000000000002E-3</v>
      </c>
      <c r="X29" s="16" t="s">
        <v>2112</v>
      </c>
      <c r="Y29" s="15">
        <v>1E-3</v>
      </c>
      <c r="Z29" s="16" t="s">
        <v>2408</v>
      </c>
      <c r="AA29" s="17">
        <f>(A1L362C10 + A1L362C11)</f>
        <v>9.0000000000000011E-3</v>
      </c>
      <c r="AB29" s="16" t="s">
        <v>2112</v>
      </c>
      <c r="AC29" s="15">
        <v>1.0999999999999999E-2</v>
      </c>
      <c r="AD29" s="16" t="s">
        <v>2112</v>
      </c>
      <c r="AE29" s="15">
        <v>2.4E-2</v>
      </c>
      <c r="AF29" s="16" t="s">
        <v>2409</v>
      </c>
      <c r="AG29" s="17">
        <f>(A1L362C13 + A1L362C14)</f>
        <v>3.5000000000000003E-2</v>
      </c>
      <c r="AH29" s="16" t="s">
        <v>2410</v>
      </c>
      <c r="AI29" s="17">
        <f>IF(RUN_YEARS &gt; 1,(A1L362C3 + A1L362C6) / 2, 0 )</f>
        <v>0.01</v>
      </c>
      <c r="AJ29" s="16" t="s">
        <v>2411</v>
      </c>
      <c r="AK29" s="17">
        <f>IF(RUN_YEARS &gt; 2,(A1L362C3 + A1L362C6 + A1L362C9) / 3, 0 )</f>
        <v>1.4333333333333332E-2</v>
      </c>
      <c r="AL29" s="16" t="s">
        <v>2412</v>
      </c>
      <c r="AM29" s="17">
        <f>IF(RUN_YEARS &gt; 3,(A1L362C3 + A1L362C6 + A1L362C9 + A1L362C12) / 4, 0 )</f>
        <v>1.2999999999999999E-2</v>
      </c>
      <c r="AN29" s="16" t="s">
        <v>2413</v>
      </c>
      <c r="AO29" s="17">
        <f>IF(RUN_YEARS &gt; 4,(A1L362C3 + A1L362C6 + A1L362C9 + A1L362C12 + A1L362C15) / 5, 0 )</f>
        <v>1.7399999999999999E-2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108.04</v>
      </c>
      <c r="F30" s="16" t="s">
        <v>2415</v>
      </c>
      <c r="G30" s="17">
        <f>(A1L361C2 + A1L362C2)</f>
        <v>100.801</v>
      </c>
      <c r="H30" s="16" t="s">
        <v>2416</v>
      </c>
      <c r="I30" s="17">
        <f>(A1L363C1 + A1L363C2)</f>
        <v>208.84100000000001</v>
      </c>
      <c r="J30" s="16" t="s">
        <v>2417</v>
      </c>
      <c r="K30" s="17">
        <f>(A1L361C4 + A1L362C4)</f>
        <v>111.464</v>
      </c>
      <c r="L30" s="16" t="s">
        <v>2418</v>
      </c>
      <c r="M30" s="17">
        <f>(A1L361C5 + A1L362C5)</f>
        <v>86.899000000000001</v>
      </c>
      <c r="N30" s="16" t="s">
        <v>2419</v>
      </c>
      <c r="O30" s="17">
        <f>(A1L363C4 + A1L363C5)</f>
        <v>198.363</v>
      </c>
      <c r="P30" s="16" t="s">
        <v>2420</v>
      </c>
      <c r="Q30" s="17">
        <f>(A1L361C7 + A1L362C7)</f>
        <v>101.79400000000001</v>
      </c>
      <c r="R30" s="16" t="s">
        <v>2421</v>
      </c>
      <c r="S30" s="17">
        <f>(A1L361C8 + A1L362C8)</f>
        <v>66.951000000000008</v>
      </c>
      <c r="T30" s="16" t="s">
        <v>2422</v>
      </c>
      <c r="U30" s="17">
        <f>(A1L363C7 + A1L363C8)</f>
        <v>168.745</v>
      </c>
      <c r="V30" s="16" t="s">
        <v>2423</v>
      </c>
      <c r="W30" s="17">
        <f>(A1L361C10 + A1L362C10)</f>
        <v>80.762999999999991</v>
      </c>
      <c r="X30" s="16" t="s">
        <v>2424</v>
      </c>
      <c r="Y30" s="17">
        <f>(A1L361C11 + A1L362C11)</f>
        <v>53.855999999999995</v>
      </c>
      <c r="Z30" s="16" t="s">
        <v>2425</v>
      </c>
      <c r="AA30" s="17">
        <f>(A1L363C10 + A1L363C11)</f>
        <v>134.61899999999997</v>
      </c>
      <c r="AB30" s="16" t="s">
        <v>2426</v>
      </c>
      <c r="AC30" s="17">
        <f>(A1L361C13 + A1L362C13)</f>
        <v>1.0999999999999999E-2</v>
      </c>
      <c r="AD30" s="16" t="s">
        <v>2427</v>
      </c>
      <c r="AE30" s="17">
        <f>(A1L361C14 + A1L362C14)</f>
        <v>3.2000000000000001E-2</v>
      </c>
      <c r="AF30" s="16" t="s">
        <v>2428</v>
      </c>
      <c r="AG30" s="17">
        <f>(A1L363C13 + A1L363C14)</f>
        <v>4.2999999999999997E-2</v>
      </c>
      <c r="AH30" s="16" t="s">
        <v>2429</v>
      </c>
      <c r="AI30" s="17">
        <f>IF(RUN_YEARS &gt; 1,(A1L363C3 + A1L363C6) / 2, 0 )</f>
        <v>203.602</v>
      </c>
      <c r="AJ30" s="16" t="s">
        <v>2430</v>
      </c>
      <c r="AK30" s="17">
        <f>IF(RUN_YEARS &gt; 2,(A1L363C3 + A1L363C6 + A1L363C9) / 3, 0 )</f>
        <v>191.98300000000003</v>
      </c>
      <c r="AL30" s="16" t="s">
        <v>2431</v>
      </c>
      <c r="AM30" s="17">
        <f>IF(RUN_YEARS &gt; 3,(A1L363C3 + A1L363C6 + A1L363C9 + A1L363C12) / 4, 0 )</f>
        <v>177.642</v>
      </c>
      <c r="AN30" s="16" t="s">
        <v>2432</v>
      </c>
      <c r="AO30" s="17">
        <f>IF(RUN_YEARS &gt; 4,(A1L363C3 + A1L363C6 + A1L363C9 + A1L363C12 + A1L363C15) / 5, 0 )</f>
        <v>142.12219999999999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348.36700000000002</v>
      </c>
      <c r="F31" s="16" t="s">
        <v>2434</v>
      </c>
      <c r="G31" s="17">
        <f>(A1L341C2 + A1L344C2 + A1L345C2 + A1L348C2 + A1L349C2 + SUM(A1L352C2:A1L362C2))</f>
        <v>325.04199999999997</v>
      </c>
      <c r="H31" s="16" t="s">
        <v>2435</v>
      </c>
      <c r="I31" s="17">
        <f>(A1L364C1 + A1L364C2)</f>
        <v>673.40899999999999</v>
      </c>
      <c r="J31" s="16" t="s">
        <v>2436</v>
      </c>
      <c r="K31" s="17">
        <f>(A1L341C4 + A1L344C4 + A1L345C4 + A1L348C4 + A1L349C4 + SUM(A1L352C4:A1L362C4))</f>
        <v>355.21200000000005</v>
      </c>
      <c r="L31" s="16" t="s">
        <v>2437</v>
      </c>
      <c r="M31" s="17">
        <f>(A1L341C5 + A1L344C5 + A1L345C5 + A1L348C5 + A1L349C5 + SUM(A1L352C5:A1L362C5))</f>
        <v>338.221</v>
      </c>
      <c r="N31" s="16" t="s">
        <v>2438</v>
      </c>
      <c r="O31" s="17">
        <f>(A1L364C4 + A1L364C5)</f>
        <v>693.43299999999999</v>
      </c>
      <c r="P31" s="16" t="s">
        <v>2439</v>
      </c>
      <c r="Q31" s="17">
        <f>(A1L341C7 + A1L344C7 + A1L345C7 + A1L348C7 + A1L349C7 + SUM(A1L352C7:A1L362C7))</f>
        <v>340.214</v>
      </c>
      <c r="R31" s="16" t="s">
        <v>2440</v>
      </c>
      <c r="S31" s="17">
        <f>(A1L341C8 + A1L344C8 + A1L345C8 + A1L348C8 + A1L349C8 + SUM(A1L352C8:A1L362C8))</f>
        <v>337.82299999999998</v>
      </c>
      <c r="T31" s="16" t="s">
        <v>2441</v>
      </c>
      <c r="U31" s="17">
        <f>(A1L364C7 + A1L364C8)</f>
        <v>678.03700000000003</v>
      </c>
      <c r="V31" s="16" t="s">
        <v>2442</v>
      </c>
      <c r="W31" s="17">
        <f>(A1L341C10 + A1L344C10 + A1L345C10 + A1L348C10 + A1L349C10 + SUM(A1L352C10:A1L362C10))</f>
        <v>334.79399999999998</v>
      </c>
      <c r="X31" s="16" t="s">
        <v>2443</v>
      </c>
      <c r="Y31" s="17">
        <f>(A1L341C11 + A1L344C11 + A1L345C11 + A1L348C11 + A1L349C11 + SUM(A1L352C11:A1L362C11))</f>
        <v>312.72700000000003</v>
      </c>
      <c r="Z31" s="16" t="s">
        <v>2444</v>
      </c>
      <c r="AA31" s="17">
        <f>(A1L364C10 + A1L364C11)</f>
        <v>647.52099999999996</v>
      </c>
      <c r="AB31" s="16" t="s">
        <v>2445</v>
      </c>
      <c r="AC31" s="17">
        <f>(A1L341C13 + A1L344C13 + A1L345C13 + A1L348C13 + A1L349C13 + SUM(A1L352C13:A1L362C13))</f>
        <v>226.10899999999998</v>
      </c>
      <c r="AD31" s="16" t="s">
        <v>2446</v>
      </c>
      <c r="AE31" s="17">
        <f>(A1L341C14 + A1L344C14 + A1L345C14 + A1L348C14 + A1L349C14 + SUM(A1L352C14:A1L362C14))</f>
        <v>109.798</v>
      </c>
      <c r="AF31" s="16" t="s">
        <v>2447</v>
      </c>
      <c r="AG31" s="17">
        <f>(A1L364C13 + A1L364C14)</f>
        <v>335.90699999999998</v>
      </c>
      <c r="AH31" s="16" t="s">
        <v>2448</v>
      </c>
      <c r="AI31" s="17">
        <f>IF(RUN_YEARS &gt; 1,(A1L364C3 + A1L364C6) / 2, 0 )</f>
        <v>683.42100000000005</v>
      </c>
      <c r="AJ31" s="16" t="s">
        <v>2449</v>
      </c>
      <c r="AK31" s="17">
        <f>IF(RUN_YEARS &gt; 2,(A1L364C3 + A1L364C6 + A1L364C9) / 3, 0 )</f>
        <v>681.62633333333338</v>
      </c>
      <c r="AL31" s="16" t="s">
        <v>2450</v>
      </c>
      <c r="AM31" s="17">
        <f>IF(RUN_YEARS &gt; 3,(A1L364C3 + A1L364C6 + A1L364C9 + A1L364C12) / 4, 0 )</f>
        <v>673.1</v>
      </c>
      <c r="AN31" s="16" t="s">
        <v>2451</v>
      </c>
      <c r="AO31" s="17">
        <f>IF(RUN_YEARS &gt; 4,(A1L364C3 + A1L364C6 + A1L364C9 + A1L364C12 + A1L364C15) / 5, 0 )</f>
        <v>605.66140000000007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1.3996676421252139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1.3377235856697696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1.3068339607194741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1.319374069818225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1.2724592583053524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1.3680117202613407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1.3474004540877533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1.3406243696856575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1.3273071772339902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4.1000000000000002E-2</v>
      </c>
      <c r="F9" s="16" t="s">
        <v>2959</v>
      </c>
      <c r="G9" s="6">
        <v>0.34100000000000003</v>
      </c>
      <c r="H9" s="16" t="s">
        <v>2959</v>
      </c>
      <c r="I9" s="6">
        <v>0.41099999999999998</v>
      </c>
      <c r="J9" s="16" t="s">
        <v>2959</v>
      </c>
      <c r="K9" s="6">
        <v>0.50900000000000001</v>
      </c>
      <c r="L9" s="16" t="s">
        <v>3025</v>
      </c>
      <c r="M9" s="1">
        <f>(A1L542C1 * 2 + A1L542C2 + A1L542C3)</f>
        <v>0.83400000000000007</v>
      </c>
      <c r="N9" s="16" t="s">
        <v>3026</v>
      </c>
      <c r="O9" s="1">
        <f>(A1L542C4 * 2 + A1L542C2 + A1L542C3)</f>
        <v>1.77</v>
      </c>
      <c r="P9" s="16" t="s">
        <v>3027</v>
      </c>
      <c r="Q9" s="1">
        <f>(A1L542C1 + A1L542C2 + A1L542C3 + A1L542C4)</f>
        <v>1.302</v>
      </c>
      <c r="R9" s="16" t="s">
        <v>3028</v>
      </c>
      <c r="S9" s="18">
        <f>IF(A1L542C5 &lt;&gt; 0,A1L542C6 / A1L542C5,0)</f>
        <v>2.122302158273381</v>
      </c>
      <c r="T9" s="16" t="s">
        <v>3029</v>
      </c>
      <c r="U9" s="18">
        <f>IF(A1L542C8 = 0,A1L556C8, A1L542C8)</f>
        <v>2.122302158273381</v>
      </c>
      <c r="V9" s="16" t="s">
        <v>2965</v>
      </c>
      <c r="W9" s="6">
        <v>1.9E-2</v>
      </c>
      <c r="X9" s="16" t="s">
        <v>2965</v>
      </c>
      <c r="Y9" s="6">
        <v>0.35499999999999998</v>
      </c>
      <c r="Z9" s="16" t="s">
        <v>2965</v>
      </c>
      <c r="AA9" s="6">
        <v>0.44400000000000001</v>
      </c>
      <c r="AB9" s="16" t="s">
        <v>2965</v>
      </c>
      <c r="AC9" s="6">
        <v>0.33100000000000002</v>
      </c>
      <c r="AD9" s="16" t="s">
        <v>3030</v>
      </c>
      <c r="AE9" s="1">
        <f>(A1L542C10 * 2 + A1L542C11 + A1L542C12)</f>
        <v>0.83699999999999997</v>
      </c>
      <c r="AF9" s="16" t="s">
        <v>3031</v>
      </c>
      <c r="AG9" s="1">
        <f>(A1L542C13 * 2 + A1L542C11 + A1L542C12)</f>
        <v>1.4609999999999999</v>
      </c>
      <c r="AH9" s="16" t="s">
        <v>3032</v>
      </c>
      <c r="AI9" s="1">
        <f>(A1L542C10 + A1L542C11 + A1L542C12 + A1L542C13)</f>
        <v>1.149</v>
      </c>
      <c r="AJ9" s="16" t="s">
        <v>3033</v>
      </c>
      <c r="AK9" s="18">
        <f>IF(A1L542C14 &lt;&gt; 0,A1L542C15 / A1L542C14,0)</f>
        <v>1.7455197132616487</v>
      </c>
      <c r="AL9" s="16" t="s">
        <v>3034</v>
      </c>
      <c r="AM9" s="18">
        <f>IF(A1L542C17 = 0,A1L556C17, A1L542C17)</f>
        <v>1.7455197132616487</v>
      </c>
      <c r="AN9" s="16" t="s">
        <v>2971</v>
      </c>
      <c r="AO9" s="6">
        <v>8.6999999999999994E-2</v>
      </c>
      <c r="AP9" s="16" t="s">
        <v>2971</v>
      </c>
      <c r="AQ9" s="6">
        <v>0.64100000000000001</v>
      </c>
      <c r="AR9" s="16" t="s">
        <v>2971</v>
      </c>
      <c r="AS9" s="6">
        <v>0.69399999999999995</v>
      </c>
      <c r="AT9" s="16" t="s">
        <v>2971</v>
      </c>
      <c r="AU9" s="6">
        <v>0.94299999999999995</v>
      </c>
      <c r="AV9" s="16" t="s">
        <v>3035</v>
      </c>
      <c r="AW9" s="1">
        <f>(A1L542C19 * 2 + A1L542C20 + A1L542C21)</f>
        <v>1.5089999999999999</v>
      </c>
      <c r="AX9" s="16" t="s">
        <v>3036</v>
      </c>
      <c r="AY9" s="1">
        <f>(A1L542C22 * 2 + A1L542C20 + A1L542C21)</f>
        <v>3.2210000000000001</v>
      </c>
      <c r="AZ9" s="16" t="s">
        <v>3037</v>
      </c>
      <c r="BA9" s="1">
        <f>(A1L542C19 + A1L542C20 + A1L542C21 + A1L542C22)</f>
        <v>2.3649999999999998</v>
      </c>
      <c r="BB9" s="16" t="s">
        <v>3038</v>
      </c>
      <c r="BC9" s="18">
        <f>IF(A1L542C23 &lt;&gt; 0,A1L542C24 / A1L542C23,0)</f>
        <v>2.1345261762756795</v>
      </c>
      <c r="BD9" s="16" t="s">
        <v>3039</v>
      </c>
      <c r="BE9" s="18">
        <f>IF(A1L542C26 = 0,A1L556C26, A1L542C26)</f>
        <v>2.1345261762756795</v>
      </c>
      <c r="BF9" s="16" t="s">
        <v>2977</v>
      </c>
      <c r="BG9" s="6">
        <v>4.4999999999999998E-2</v>
      </c>
      <c r="BH9" s="16" t="s">
        <v>2977</v>
      </c>
      <c r="BI9" s="6">
        <v>0.98499999999999999</v>
      </c>
      <c r="BJ9" s="16" t="s">
        <v>2977</v>
      </c>
      <c r="BK9" s="6">
        <v>0.62</v>
      </c>
      <c r="BL9" s="16" t="s">
        <v>2977</v>
      </c>
      <c r="BM9" s="6">
        <v>0.97</v>
      </c>
      <c r="BN9" s="16" t="s">
        <v>3040</v>
      </c>
      <c r="BO9" s="1">
        <f>(A1L542C28 * 2 + A1L542C29 + A1L542C30)</f>
        <v>1.6949999999999998</v>
      </c>
      <c r="BP9" s="16" t="s">
        <v>3041</v>
      </c>
      <c r="BQ9" s="1">
        <f>(A1L542C31 * 2 + A1L542C29 + A1L542C30)</f>
        <v>3.5449999999999999</v>
      </c>
      <c r="BR9" s="16" t="s">
        <v>3042</v>
      </c>
      <c r="BS9" s="1">
        <f>(A1L542C28 + A1L542C29 + A1L542C30 + A1L542C31)</f>
        <v>2.62</v>
      </c>
      <c r="BT9" s="16" t="s">
        <v>3043</v>
      </c>
      <c r="BU9" s="18">
        <f>IF(A1L542C32 &lt;&gt; 0,A1L542C33 / A1L542C32,0)</f>
        <v>2.0914454277286136</v>
      </c>
      <c r="BV9" s="16" t="s">
        <v>3044</v>
      </c>
      <c r="BW9" s="18">
        <f>IF(A1L542C35 = 0,A1L556C35, A1L542C35)</f>
        <v>2.0914454277286136</v>
      </c>
      <c r="BX9" s="16" t="s">
        <v>2983</v>
      </c>
      <c r="BY9" s="6">
        <v>1.0999999999999999E-2</v>
      </c>
      <c r="BZ9" s="16" t="s">
        <v>2983</v>
      </c>
      <c r="CA9" s="6">
        <v>0.88700000000000001</v>
      </c>
      <c r="CB9" s="16" t="s">
        <v>2983</v>
      </c>
      <c r="CC9" s="6">
        <v>0.75700000000000001</v>
      </c>
      <c r="CD9" s="16" t="s">
        <v>2983</v>
      </c>
      <c r="CE9" s="6">
        <v>1.3320000000000001</v>
      </c>
      <c r="CF9" s="16" t="s">
        <v>3045</v>
      </c>
      <c r="CG9" s="1">
        <f>(A1L542C37 * 2 + A1L542C38 + A1L542C39)</f>
        <v>1.6659999999999999</v>
      </c>
      <c r="CH9" s="16" t="s">
        <v>3046</v>
      </c>
      <c r="CI9" s="1">
        <f>(A1L542C40 * 2 + A1L542C38 + A1L542C39)</f>
        <v>4.3079999999999998</v>
      </c>
      <c r="CJ9" s="16" t="s">
        <v>3047</v>
      </c>
      <c r="CK9" s="1">
        <f>(A1L542C37 + A1L542C38 + A1L542C39 + A1L542C40)</f>
        <v>2.9870000000000001</v>
      </c>
      <c r="CL9" s="16" t="s">
        <v>3048</v>
      </c>
      <c r="CM9" s="18">
        <f>IF(A1L542C41 &lt;&gt; 0,A1L542C42 / A1L542C41,0)</f>
        <v>2.5858343337334935</v>
      </c>
      <c r="CN9" s="16" t="s">
        <v>3049</v>
      </c>
      <c r="CO9" s="18">
        <f>IF(A1L542C44 = 0,A1L556C44, A1L542C44)</f>
        <v>2.5858343337334935</v>
      </c>
      <c r="CP9" s="16" t="s">
        <v>3050</v>
      </c>
      <c r="CQ9" s="18">
        <f>IF(RUN_YEARS &gt; 1,(A1L542C1 + A1L542C10) / 2, 0)</f>
        <v>0.03</v>
      </c>
      <c r="CR9" s="16" t="s">
        <v>3051</v>
      </c>
      <c r="CS9" s="18">
        <f>IF(RUN_YEARS &gt; 1,(A1L542C2 + A1L542C11) / 2, 0)</f>
        <v>0.34799999999999998</v>
      </c>
      <c r="CT9" s="16" t="s">
        <v>3052</v>
      </c>
      <c r="CU9" s="18">
        <f>IF(RUN_YEARS &gt; 1,(A1L542C3 + A1L542C12) / 2, 0)</f>
        <v>0.42749999999999999</v>
      </c>
      <c r="CV9" s="16" t="s">
        <v>3053</v>
      </c>
      <c r="CW9" s="18">
        <f>IF(RUN_YEARS &gt; 1,(A1L542C4 + A1L542C13) / 2, 0)</f>
        <v>0.42000000000000004</v>
      </c>
      <c r="CX9" s="16" t="s">
        <v>3054</v>
      </c>
      <c r="CY9" s="18">
        <f>IF(RUN_YEARS &gt; 1,(A1L542C5 + A1L542C14) / 2, 0)</f>
        <v>0.83550000000000002</v>
      </c>
      <c r="CZ9" s="16" t="s">
        <v>3055</v>
      </c>
      <c r="DA9" s="18">
        <f>IF(RUN_YEARS &gt; 1,(A1L542C6 + A1L542C15) / 2, 0)</f>
        <v>1.6154999999999999</v>
      </c>
      <c r="DB9" s="16" t="s">
        <v>3056</v>
      </c>
      <c r="DC9" s="18">
        <f>IF(RUN_YEARS &gt; 1,(A1L542C7 + A1L542C16) / 2, 0)</f>
        <v>1.2255</v>
      </c>
      <c r="DD9" s="16" t="s">
        <v>3057</v>
      </c>
      <c r="DE9" s="18">
        <f>IF(A1L542C50 &lt;&gt; 0,A1L542C51 / A1L542C50,0)</f>
        <v>1.9335727109515259</v>
      </c>
      <c r="DF9" s="16" t="s">
        <v>3058</v>
      </c>
      <c r="DG9" s="18">
        <f>IF(A1L542C53 = 0,A1L556C53, A1L542C53)</f>
        <v>1.9335727109515259</v>
      </c>
      <c r="DH9" s="16" t="s">
        <v>3059</v>
      </c>
      <c r="DI9" s="18">
        <f>IF(RUN_YEARS &gt; 2,(A1L542C1 + A1L542C10 + A1L542C19) / 3, 0)</f>
        <v>4.8999999999999995E-2</v>
      </c>
      <c r="DJ9" s="16" t="s">
        <v>3060</v>
      </c>
      <c r="DK9" s="18">
        <f>IF(RUN_YEARS &gt; 2,(A1L542C2 + A1L542C11 + A1L542C20) / 3, 0)</f>
        <v>0.44566666666666666</v>
      </c>
      <c r="DL9" s="16" t="s">
        <v>3061</v>
      </c>
      <c r="DM9" s="18">
        <f>IF(RUN_YEARS &gt; 2,(A1L542C3 + A1L542C12 + A1L542C21) / 3, 0)</f>
        <v>0.51633333333333331</v>
      </c>
      <c r="DN9" s="16" t="s">
        <v>3062</v>
      </c>
      <c r="DO9" s="18">
        <f>IF(RUN_YEARS &gt; 2,(A1L542C4 + A1L542C13 + A1L542C22) / 3, 0)</f>
        <v>0.59433333333333327</v>
      </c>
      <c r="DP9" s="16" t="s">
        <v>3063</v>
      </c>
      <c r="DQ9" s="18">
        <f>IF(RUN_YEARS &gt; 2,(A1L542C5 + A1L542C14 + A1L542C23) / 3, 0)</f>
        <v>1.0599999999999998</v>
      </c>
      <c r="DR9" s="16" t="s">
        <v>3064</v>
      </c>
      <c r="DS9" s="18">
        <f>IF(RUN_YEARS &gt; 2,(A1L542C6 + A1L542C15 + A1L542C24) / 3, 0)</f>
        <v>2.1506666666666665</v>
      </c>
      <c r="DT9" s="16" t="s">
        <v>3065</v>
      </c>
      <c r="DU9" s="18">
        <f>IF(RUN_YEARS &gt; 2,(A1L542C7 + A1L542C16 + A1L542C25) / 3, 0)</f>
        <v>1.6053333333333333</v>
      </c>
      <c r="DV9" s="16" t="s">
        <v>3066</v>
      </c>
      <c r="DW9" s="18">
        <f>IF(A1L542C59 &lt;&gt; 0,A1L542C60 / A1L542C59,0)</f>
        <v>2.0289308176100631</v>
      </c>
      <c r="DX9" s="16" t="s">
        <v>3067</v>
      </c>
      <c r="DY9" s="18">
        <f>IF(A1L542C62 = 0,A1L556C62, A1L542C62)</f>
        <v>2.0289308176100631</v>
      </c>
      <c r="DZ9" s="16" t="s">
        <v>3068</v>
      </c>
      <c r="EA9" s="18">
        <f>IF(RUN_YEARS &gt; 3,(A1L542C1 + A1L542C10 + A1L542C19 + A1L542C28) / 4, 0)</f>
        <v>4.8000000000000001E-2</v>
      </c>
      <c r="EB9" s="16" t="s">
        <v>3069</v>
      </c>
      <c r="EC9" s="18">
        <f>IF(RUN_YEARS &gt; 3,(A1L542C2 + A1L542C11 + A1L542C20 + A1L542C29) / 4, 0)</f>
        <v>0.58050000000000002</v>
      </c>
      <c r="ED9" s="16" t="s">
        <v>3070</v>
      </c>
      <c r="EE9" s="18">
        <f>IF(RUN_YEARS &gt; 3,(A1L542C3 + A1L542C12 + A1L542C21 + A1L542C30) / 4, 0)</f>
        <v>0.54225000000000001</v>
      </c>
      <c r="EF9" s="16" t="s">
        <v>3071</v>
      </c>
      <c r="EG9" s="18">
        <f>IF(RUN_YEARS &gt; 3,(A1L542C4 + A1L542C13 + A1L542C22 + A1L542C31) / 4, 0)</f>
        <v>0.68825000000000003</v>
      </c>
      <c r="EH9" s="16" t="s">
        <v>3072</v>
      </c>
      <c r="EI9" s="18">
        <f>IF(RUN_YEARS &gt; 3,(A1L542C5 + A1L542C14 + A1L542C23 + A1L542C32) / 4, 0)</f>
        <v>1.21875</v>
      </c>
      <c r="EJ9" s="16" t="s">
        <v>3073</v>
      </c>
      <c r="EK9" s="18">
        <f>IF(RUN_YEARS &gt; 3,(A1L542C6 + A1L542C15 + A1L542C24 + A1L542C33) / 4, 0)</f>
        <v>2.49925</v>
      </c>
      <c r="EL9" s="16" t="s">
        <v>3074</v>
      </c>
      <c r="EM9" s="18">
        <f>IF(RUN_YEARS &gt; 3,(A1L542C7 + A1L542C16 + A1L542C25 + A1L542C34) / 4, 0)</f>
        <v>1.859</v>
      </c>
      <c r="EN9" s="16" t="s">
        <v>3075</v>
      </c>
      <c r="EO9" s="18">
        <f>IF(A1L542C68 &lt;&gt; 0,A1L542C69 / A1L542C68,0)</f>
        <v>2.0506666666666669</v>
      </c>
      <c r="EP9" s="16" t="s">
        <v>3076</v>
      </c>
      <c r="EQ9" s="18">
        <f>IF(A1L542C71 = 0,A1L556C71, A1L542C71)</f>
        <v>2.0506666666666669</v>
      </c>
      <c r="ER9" s="16" t="s">
        <v>3077</v>
      </c>
      <c r="ES9" s="18">
        <f>IF(RUN_YEARS &gt; 4,(A1L542C1 + A1L542C10 + A1L542C19 + A1L542C28 + A1L542C37) / 5, 0)</f>
        <v>4.0600000000000004E-2</v>
      </c>
      <c r="ET9" s="16" t="s">
        <v>3078</v>
      </c>
      <c r="EU9" s="18">
        <f>IF(RUN_YEARS &gt; 4,(A1L542C2 + A1L542C11 + A1L542C20 + A1L542C29 + A1L542C38) / 5, 0)</f>
        <v>0.64180000000000004</v>
      </c>
      <c r="EV9" s="16" t="s">
        <v>3079</v>
      </c>
      <c r="EW9" s="18">
        <f>IF(RUN_YEARS &gt; 4,(A1L542C3 + A1L542C12 + A1L542C21 + A1L542C30 + A1L542C39) / 5, 0)</f>
        <v>0.58520000000000005</v>
      </c>
      <c r="EX9" s="16" t="s">
        <v>3080</v>
      </c>
      <c r="EY9" s="18">
        <f>IF(RUN_YEARS &gt; 4,(A1L542C4 + A1L542C13 + A1L542C22 + A1L542C31 + A1L542C40) / 5, 0)</f>
        <v>0.81699999999999995</v>
      </c>
      <c r="EZ9" s="16" t="s">
        <v>3081</v>
      </c>
      <c r="FA9" s="18">
        <f>IF(RUN_YEARS &gt; 4,(A1L542C5 + A1L542C14 + A1L542C23 + A1L542C32 + A1L542C41) / 5, 0)</f>
        <v>1.3082</v>
      </c>
      <c r="FB9" s="16" t="s">
        <v>3082</v>
      </c>
      <c r="FC9" s="18">
        <f>IF(RUN_YEARS &gt; 4,(A1L542C6 + A1L542C15 + A1L542C24 + A1L542C33 + A1L542C42) / 5, 0)</f>
        <v>2.8609999999999998</v>
      </c>
      <c r="FD9" s="16" t="s">
        <v>3083</v>
      </c>
      <c r="FE9" s="18">
        <f>IF(RUN_YEARS &gt; 4,(A1L542C7 + A1L542C16 + A1L542C25 + A1L542C34 + A1L542C43) / 5, 0)</f>
        <v>2.0846</v>
      </c>
      <c r="FF9" s="16" t="s">
        <v>3084</v>
      </c>
      <c r="FG9" s="18">
        <f>IF(A1L542C77 &lt;&gt; 0,A1L542C78 / A1L542C77,0)</f>
        <v>2.1869744687356669</v>
      </c>
      <c r="FH9" s="16" t="s">
        <v>3085</v>
      </c>
      <c r="FI9" s="18">
        <f>IF(A1L542C80 = 0,A1L556C80, A1L542C80)</f>
        <v>2.1869744687356669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1.218</v>
      </c>
      <c r="F10" s="16" t="s">
        <v>2959</v>
      </c>
      <c r="G10" s="6">
        <v>9.8019999999999996</v>
      </c>
      <c r="H10" s="16" t="s">
        <v>2959</v>
      </c>
      <c r="I10" s="6">
        <v>5.2510000000000003</v>
      </c>
      <c r="J10" s="16" t="s">
        <v>2959</v>
      </c>
      <c r="K10" s="6">
        <v>11.558999999999999</v>
      </c>
      <c r="L10" s="16" t="s">
        <v>3086</v>
      </c>
      <c r="M10" s="1">
        <f>(A1L543C1 * 2 + A1L543C2 + A1L543C3)</f>
        <v>17.489000000000001</v>
      </c>
      <c r="N10" s="16" t="s">
        <v>3087</v>
      </c>
      <c r="O10" s="1">
        <f>(A1L543C4 * 2 + A1L543C2 + A1L543C3)</f>
        <v>38.170999999999999</v>
      </c>
      <c r="P10" s="16" t="s">
        <v>3088</v>
      </c>
      <c r="Q10" s="1">
        <f>(A1L543C1 + A1L543C2 + A1L543C3 + A1L543C4)</f>
        <v>27.83</v>
      </c>
      <c r="R10" s="16" t="s">
        <v>3089</v>
      </c>
      <c r="S10" s="18">
        <f>IF(A1L543C5 &lt;&gt; 0,A1L543C6 / A1L543C5,0)</f>
        <v>2.1825719023386125</v>
      </c>
      <c r="T10" s="16" t="s">
        <v>3090</v>
      </c>
      <c r="U10" s="18">
        <f>IF(A1L543C8 = 0,A1L556C8, A1L543C8)</f>
        <v>2.1825719023386125</v>
      </c>
      <c r="V10" s="16" t="s">
        <v>2965</v>
      </c>
      <c r="W10" s="6">
        <v>0.73399999999999999</v>
      </c>
      <c r="X10" s="16" t="s">
        <v>2965</v>
      </c>
      <c r="Y10" s="6">
        <v>11.43</v>
      </c>
      <c r="Z10" s="16" t="s">
        <v>2965</v>
      </c>
      <c r="AA10" s="6">
        <v>6.524</v>
      </c>
      <c r="AB10" s="16" t="s">
        <v>2965</v>
      </c>
      <c r="AC10" s="6">
        <v>15.821</v>
      </c>
      <c r="AD10" s="16" t="s">
        <v>3091</v>
      </c>
      <c r="AE10" s="1">
        <f>(A1L543C10 * 2 + A1L543C11 + A1L543C12)</f>
        <v>19.422000000000001</v>
      </c>
      <c r="AF10" s="16" t="s">
        <v>3092</v>
      </c>
      <c r="AG10" s="1">
        <f>(A1L543C13 * 2 + A1L543C11 + A1L543C12)</f>
        <v>49.596000000000004</v>
      </c>
      <c r="AH10" s="16" t="s">
        <v>3093</v>
      </c>
      <c r="AI10" s="1">
        <f>(A1L543C10 + A1L543C11 + A1L543C12 + A1L543C13)</f>
        <v>34.509</v>
      </c>
      <c r="AJ10" s="16" t="s">
        <v>3094</v>
      </c>
      <c r="AK10" s="18">
        <f>IF(A1L543C14 &lt;&gt; 0,A1L543C15 / A1L543C14,0)</f>
        <v>2.5535990114303369</v>
      </c>
      <c r="AL10" s="16" t="s">
        <v>3095</v>
      </c>
      <c r="AM10" s="18">
        <f>IF(A1L543C17 = 0,A1L556C17, A1L543C17)</f>
        <v>2.5535990114303369</v>
      </c>
      <c r="AN10" s="16" t="s">
        <v>2971</v>
      </c>
      <c r="AO10" s="6">
        <v>0.63500000000000001</v>
      </c>
      <c r="AP10" s="16" t="s">
        <v>2971</v>
      </c>
      <c r="AQ10" s="6">
        <v>10.73</v>
      </c>
      <c r="AR10" s="16" t="s">
        <v>2971</v>
      </c>
      <c r="AS10" s="6">
        <v>7.7430000000000003</v>
      </c>
      <c r="AT10" s="16" t="s">
        <v>2971</v>
      </c>
      <c r="AU10" s="6">
        <v>15.872</v>
      </c>
      <c r="AV10" s="16" t="s">
        <v>3096</v>
      </c>
      <c r="AW10" s="1">
        <f>(A1L543C19 * 2 + A1L543C20 + A1L543C21)</f>
        <v>19.743000000000002</v>
      </c>
      <c r="AX10" s="16" t="s">
        <v>3097</v>
      </c>
      <c r="AY10" s="1">
        <f>(A1L543C22 * 2 + A1L543C20 + A1L543C21)</f>
        <v>50.217000000000006</v>
      </c>
      <c r="AZ10" s="16" t="s">
        <v>3098</v>
      </c>
      <c r="BA10" s="1">
        <f>(A1L543C19 + A1L543C20 + A1L543C21 + A1L543C22)</f>
        <v>34.980000000000004</v>
      </c>
      <c r="BB10" s="16" t="s">
        <v>3099</v>
      </c>
      <c r="BC10" s="18">
        <f>IF(A1L543C23 &lt;&gt; 0,A1L543C24 / A1L543C23,0)</f>
        <v>2.5435344172618142</v>
      </c>
      <c r="BD10" s="16" t="s">
        <v>3100</v>
      </c>
      <c r="BE10" s="18">
        <f>IF(A1L543C26 = 0,A1L556C26, A1L543C26)</f>
        <v>2.5435344172618142</v>
      </c>
      <c r="BF10" s="16" t="s">
        <v>2977</v>
      </c>
      <c r="BG10" s="6">
        <v>0.51400000000000001</v>
      </c>
      <c r="BH10" s="16" t="s">
        <v>2977</v>
      </c>
      <c r="BI10" s="6">
        <v>13.507999999999999</v>
      </c>
      <c r="BJ10" s="16" t="s">
        <v>2977</v>
      </c>
      <c r="BK10" s="6">
        <v>9.4290000000000003</v>
      </c>
      <c r="BL10" s="16" t="s">
        <v>2977</v>
      </c>
      <c r="BM10" s="6">
        <v>15.816000000000001</v>
      </c>
      <c r="BN10" s="16" t="s">
        <v>3101</v>
      </c>
      <c r="BO10" s="1">
        <f>(A1L543C28 * 2 + A1L543C29 + A1L543C30)</f>
        <v>23.965</v>
      </c>
      <c r="BP10" s="16" t="s">
        <v>3102</v>
      </c>
      <c r="BQ10" s="1">
        <f>(A1L543C31 * 2 + A1L543C29 + A1L543C30)</f>
        <v>54.569000000000003</v>
      </c>
      <c r="BR10" s="16" t="s">
        <v>3103</v>
      </c>
      <c r="BS10" s="1">
        <f>(A1L543C28 + A1L543C29 + A1L543C30 + A1L543C31)</f>
        <v>39.267000000000003</v>
      </c>
      <c r="BT10" s="16" t="s">
        <v>3104</v>
      </c>
      <c r="BU10" s="18">
        <f>IF(A1L543C32 &lt;&gt; 0,A1L543C33 / A1L543C32,0)</f>
        <v>2.2770290006259128</v>
      </c>
      <c r="BV10" s="16" t="s">
        <v>3105</v>
      </c>
      <c r="BW10" s="18">
        <f>IF(A1L543C35 = 0,A1L556C35, A1L543C35)</f>
        <v>2.2770290006259128</v>
      </c>
      <c r="BX10" s="16" t="s">
        <v>2983</v>
      </c>
      <c r="BY10" s="6">
        <v>0.47899999999999998</v>
      </c>
      <c r="BZ10" s="16" t="s">
        <v>2983</v>
      </c>
      <c r="CA10" s="6">
        <v>13.458</v>
      </c>
      <c r="CB10" s="16" t="s">
        <v>2983</v>
      </c>
      <c r="CC10" s="6">
        <v>12.906000000000001</v>
      </c>
      <c r="CD10" s="16" t="s">
        <v>2983</v>
      </c>
      <c r="CE10" s="6">
        <v>20.050999999999998</v>
      </c>
      <c r="CF10" s="16" t="s">
        <v>3106</v>
      </c>
      <c r="CG10" s="1">
        <f>(A1L543C37 * 2 + A1L543C38 + A1L543C39)</f>
        <v>27.322000000000003</v>
      </c>
      <c r="CH10" s="16" t="s">
        <v>3107</v>
      </c>
      <c r="CI10" s="1">
        <f>(A1L543C40 * 2 + A1L543C38 + A1L543C39)</f>
        <v>66.465999999999994</v>
      </c>
      <c r="CJ10" s="16" t="s">
        <v>3108</v>
      </c>
      <c r="CK10" s="1">
        <f>(A1L543C37 + A1L543C38 + A1L543C39 + A1L543C40)</f>
        <v>46.893999999999998</v>
      </c>
      <c r="CL10" s="16" t="s">
        <v>3109</v>
      </c>
      <c r="CM10" s="18">
        <f>IF(A1L543C41 &lt;&gt; 0,A1L543C42 / A1L543C41,0)</f>
        <v>2.4326916038357362</v>
      </c>
      <c r="CN10" s="16" t="s">
        <v>3110</v>
      </c>
      <c r="CO10" s="18">
        <f>IF(A1L543C44 = 0,A1L556C44, A1L543C44)</f>
        <v>2.4326916038357362</v>
      </c>
      <c r="CP10" s="16" t="s">
        <v>3111</v>
      </c>
      <c r="CQ10" s="18">
        <f>IF(RUN_YEARS &gt; 1,(A1L543C1 + A1L543C10) / 2, 0)</f>
        <v>0.97599999999999998</v>
      </c>
      <c r="CR10" s="16" t="s">
        <v>3112</v>
      </c>
      <c r="CS10" s="18">
        <f>IF(RUN_YEARS &gt; 1,(A1L543C2 + A1L543C11) / 2, 0)</f>
        <v>10.616</v>
      </c>
      <c r="CT10" s="16" t="s">
        <v>3113</v>
      </c>
      <c r="CU10" s="18">
        <f>IF(RUN_YEARS &gt; 1,(A1L543C3 + A1L543C12) / 2, 0)</f>
        <v>5.8875000000000002</v>
      </c>
      <c r="CV10" s="16" t="s">
        <v>3114</v>
      </c>
      <c r="CW10" s="18">
        <f>IF(RUN_YEARS &gt; 1,(A1L543C4 + A1L543C13) / 2, 0)</f>
        <v>13.69</v>
      </c>
      <c r="CX10" s="16" t="s">
        <v>3115</v>
      </c>
      <c r="CY10" s="18">
        <f>IF(RUN_YEARS &gt; 1,(A1L543C5 + A1L543C14) / 2, 0)</f>
        <v>18.455500000000001</v>
      </c>
      <c r="CZ10" s="16" t="s">
        <v>3116</v>
      </c>
      <c r="DA10" s="18">
        <f>IF(RUN_YEARS &gt; 1,(A1L543C6 + A1L543C15) / 2, 0)</f>
        <v>43.883499999999998</v>
      </c>
      <c r="DB10" s="16" t="s">
        <v>3117</v>
      </c>
      <c r="DC10" s="18">
        <f>IF(RUN_YEARS &gt; 1,(A1L543C7 + A1L543C16) / 2, 0)</f>
        <v>31.169499999999999</v>
      </c>
      <c r="DD10" s="16" t="s">
        <v>3118</v>
      </c>
      <c r="DE10" s="18">
        <f>IF(A1L543C50 &lt;&gt; 0,A1L543C51 / A1L543C50,0)</f>
        <v>2.3778006556311126</v>
      </c>
      <c r="DF10" s="16" t="s">
        <v>3119</v>
      </c>
      <c r="DG10" s="18">
        <f>IF(A1L543C53 = 0,A1L556C53, A1L543C53)</f>
        <v>2.3778006556311126</v>
      </c>
      <c r="DH10" s="16" t="s">
        <v>3120</v>
      </c>
      <c r="DI10" s="18">
        <f>IF(RUN_YEARS &gt; 2,(A1L543C1 + A1L543C10 + A1L543C19) / 3, 0)</f>
        <v>0.86233333333333329</v>
      </c>
      <c r="DJ10" s="16" t="s">
        <v>3121</v>
      </c>
      <c r="DK10" s="18">
        <f>IF(RUN_YEARS &gt; 2,(A1L543C2 + A1L543C11 + A1L543C20) / 3, 0)</f>
        <v>10.654</v>
      </c>
      <c r="DL10" s="16" t="s">
        <v>3122</v>
      </c>
      <c r="DM10" s="18">
        <f>IF(RUN_YEARS &gt; 2,(A1L543C3 + A1L543C12 + A1L543C21) / 3, 0)</f>
        <v>6.5060000000000002</v>
      </c>
      <c r="DN10" s="16" t="s">
        <v>3123</v>
      </c>
      <c r="DO10" s="18">
        <f>IF(RUN_YEARS &gt; 2,(A1L543C4 + A1L543C13 + A1L543C22) / 3, 0)</f>
        <v>14.417333333333332</v>
      </c>
      <c r="DP10" s="16" t="s">
        <v>3124</v>
      </c>
      <c r="DQ10" s="18">
        <f>IF(RUN_YEARS &gt; 2,(A1L543C5 + A1L543C14 + A1L543C23) / 3, 0)</f>
        <v>18.884666666666668</v>
      </c>
      <c r="DR10" s="16" t="s">
        <v>3125</v>
      </c>
      <c r="DS10" s="18">
        <f>IF(RUN_YEARS &gt; 2,(A1L543C6 + A1L543C15 + A1L543C24) / 3, 0)</f>
        <v>45.994666666666667</v>
      </c>
      <c r="DT10" s="16" t="s">
        <v>3126</v>
      </c>
      <c r="DU10" s="18">
        <f>IF(RUN_YEARS &gt; 2,(A1L543C7 + A1L543C16 + A1L543C25) / 3, 0)</f>
        <v>32.439666666666668</v>
      </c>
      <c r="DV10" s="16" t="s">
        <v>3127</v>
      </c>
      <c r="DW10" s="18">
        <f>IF(A1L543C59 &lt;&gt; 0,A1L543C60 / A1L543C59,0)</f>
        <v>2.4355561831468209</v>
      </c>
      <c r="DX10" s="16" t="s">
        <v>3128</v>
      </c>
      <c r="DY10" s="18">
        <f>IF(A1L543C62 = 0,A1L556C62, A1L543C62)</f>
        <v>2.4355561831468209</v>
      </c>
      <c r="DZ10" s="16" t="s">
        <v>3129</v>
      </c>
      <c r="EA10" s="18">
        <f>IF(RUN_YEARS &gt; 3,(A1L543C1 + A1L543C10 + A1L543C19 + A1L543C28) / 4, 0)</f>
        <v>0.77524999999999999</v>
      </c>
      <c r="EB10" s="16" t="s">
        <v>3130</v>
      </c>
      <c r="EC10" s="18">
        <f>IF(RUN_YEARS &gt; 3,(A1L543C2 + A1L543C11 + A1L543C20 + A1L543C29) / 4, 0)</f>
        <v>11.3675</v>
      </c>
      <c r="ED10" s="16" t="s">
        <v>3131</v>
      </c>
      <c r="EE10" s="18">
        <f>IF(RUN_YEARS &gt; 3,(A1L543C3 + A1L543C12 + A1L543C21 + A1L543C30) / 4, 0)</f>
        <v>7.2367500000000007</v>
      </c>
      <c r="EF10" s="16" t="s">
        <v>3132</v>
      </c>
      <c r="EG10" s="18">
        <f>IF(RUN_YEARS &gt; 3,(A1L543C4 + A1L543C13 + A1L543C22 + A1L543C31) / 4, 0)</f>
        <v>14.766999999999999</v>
      </c>
      <c r="EH10" s="16" t="s">
        <v>3133</v>
      </c>
      <c r="EI10" s="18">
        <f>IF(RUN_YEARS &gt; 3,(A1L543C5 + A1L543C14 + A1L543C23 + A1L543C32) / 4, 0)</f>
        <v>20.15475</v>
      </c>
      <c r="EJ10" s="16" t="s">
        <v>3134</v>
      </c>
      <c r="EK10" s="18">
        <f>IF(RUN_YEARS &gt; 3,(A1L543C6 + A1L543C15 + A1L543C24 + A1L543C33) / 4, 0)</f>
        <v>48.138249999999999</v>
      </c>
      <c r="EL10" s="16" t="s">
        <v>3135</v>
      </c>
      <c r="EM10" s="18">
        <f>IF(RUN_YEARS &gt; 3,(A1L543C7 + A1L543C16 + A1L543C25 + A1L543C34) / 4, 0)</f>
        <v>34.146500000000003</v>
      </c>
      <c r="EN10" s="16" t="s">
        <v>3136</v>
      </c>
      <c r="EO10" s="18">
        <f>IF(A1L543C68 &lt;&gt; 0,A1L543C69 / A1L543C68,0)</f>
        <v>2.388432007343182</v>
      </c>
      <c r="EP10" s="16" t="s">
        <v>3137</v>
      </c>
      <c r="EQ10" s="18">
        <f>IF(A1L543C71 = 0,A1L556C71, A1L543C71)</f>
        <v>2.388432007343182</v>
      </c>
      <c r="ER10" s="16" t="s">
        <v>3138</v>
      </c>
      <c r="ES10" s="18">
        <f>IF(RUN_YEARS &gt; 4,(A1L543C1 + A1L543C10 + A1L543C19 + A1L543C28 + A1L543C37) / 5, 0)</f>
        <v>0.71599999999999997</v>
      </c>
      <c r="ET10" s="16" t="s">
        <v>3139</v>
      </c>
      <c r="EU10" s="18">
        <f>IF(RUN_YEARS &gt; 4,(A1L543C2 + A1L543C11 + A1L543C20 + A1L543C29 + A1L543C38) / 5, 0)</f>
        <v>11.785599999999999</v>
      </c>
      <c r="EV10" s="16" t="s">
        <v>3140</v>
      </c>
      <c r="EW10" s="18">
        <f>IF(RUN_YEARS &gt; 4,(A1L543C3 + A1L543C12 + A1L543C21 + A1L543C30 + A1L543C39) / 5, 0)</f>
        <v>8.3705999999999996</v>
      </c>
      <c r="EX10" s="16" t="s">
        <v>3141</v>
      </c>
      <c r="EY10" s="18">
        <f>IF(RUN_YEARS &gt; 4,(A1L543C4 + A1L543C13 + A1L543C22 + A1L543C31 + A1L543C40) / 5, 0)</f>
        <v>15.8238</v>
      </c>
      <c r="EZ10" s="16" t="s">
        <v>3142</v>
      </c>
      <c r="FA10" s="18">
        <f>IF(RUN_YEARS &gt; 4,(A1L543C5 + A1L543C14 + A1L543C23 + A1L543C32 + A1L543C41) / 5, 0)</f>
        <v>21.588200000000001</v>
      </c>
      <c r="FB10" s="16" t="s">
        <v>3143</v>
      </c>
      <c r="FC10" s="18">
        <f>IF(RUN_YEARS &gt; 4,(A1L543C6 + A1L543C15 + A1L543C24 + A1L543C33 + A1L543C42) / 5, 0)</f>
        <v>51.803800000000003</v>
      </c>
      <c r="FD10" s="16" t="s">
        <v>3144</v>
      </c>
      <c r="FE10" s="18">
        <f>IF(RUN_YEARS &gt; 4,(A1L543C7 + A1L543C16 + A1L543C25 + A1L543C34 + A1L543C43) / 5, 0)</f>
        <v>36.696000000000005</v>
      </c>
      <c r="FF10" s="16" t="s">
        <v>3145</v>
      </c>
      <c r="FG10" s="18">
        <f>IF(A1L543C77 &lt;&gt; 0,A1L543C78 / A1L543C77,0)</f>
        <v>2.3996349857792683</v>
      </c>
      <c r="FH10" s="16" t="s">
        <v>3146</v>
      </c>
      <c r="FI10" s="18">
        <f>IF(A1L543C80 = 0,A1L556C80, A1L543C80)</f>
        <v>2.3996349857792683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5.0659999999999998</v>
      </c>
      <c r="F11" s="16" t="s">
        <v>2959</v>
      </c>
      <c r="G11" s="6">
        <v>3.7639999999999998</v>
      </c>
      <c r="H11" s="16" t="s">
        <v>2959</v>
      </c>
      <c r="I11" s="6">
        <v>18.928000000000001</v>
      </c>
      <c r="J11" s="16" t="s">
        <v>2959</v>
      </c>
      <c r="K11" s="6">
        <v>10.025</v>
      </c>
      <c r="L11" s="16" t="s">
        <v>3147</v>
      </c>
      <c r="M11" s="1">
        <f>(A1L544C1 * 2 + A1L544C2 + A1L544C3)</f>
        <v>32.823999999999998</v>
      </c>
      <c r="N11" s="16" t="s">
        <v>3148</v>
      </c>
      <c r="O11" s="1">
        <f>(A1L544C4 * 2 + A1L544C2 + A1L544C3)</f>
        <v>42.742000000000004</v>
      </c>
      <c r="P11" s="16" t="s">
        <v>3149</v>
      </c>
      <c r="Q11" s="1">
        <f>(A1L544C1 + A1L544C2 + A1L544C3 + A1L544C4)</f>
        <v>37.783000000000001</v>
      </c>
      <c r="R11" s="16" t="s">
        <v>3150</v>
      </c>
      <c r="S11" s="18">
        <f>IF(A1L544C5 &lt;&gt; 0,A1L544C6 / A1L544C5,0)</f>
        <v>1.3021569583231785</v>
      </c>
      <c r="T11" s="16" t="s">
        <v>3151</v>
      </c>
      <c r="U11" s="18">
        <f>IF(A1L544C8 = 0,A1L556C8, A1L544C8)</f>
        <v>1.3021569583231785</v>
      </c>
      <c r="V11" s="16" t="s">
        <v>2965</v>
      </c>
      <c r="W11" s="6">
        <v>8.7390000000000008</v>
      </c>
      <c r="X11" s="16" t="s">
        <v>2965</v>
      </c>
      <c r="Y11" s="6">
        <v>4.09</v>
      </c>
      <c r="Z11" s="16" t="s">
        <v>2965</v>
      </c>
      <c r="AA11" s="6">
        <v>24.170999999999999</v>
      </c>
      <c r="AB11" s="16" t="s">
        <v>2965</v>
      </c>
      <c r="AC11" s="6">
        <v>15.951000000000001</v>
      </c>
      <c r="AD11" s="16" t="s">
        <v>3152</v>
      </c>
      <c r="AE11" s="1">
        <f>(A1L544C10 * 2 + A1L544C11 + A1L544C12)</f>
        <v>45.739000000000004</v>
      </c>
      <c r="AF11" s="16" t="s">
        <v>3153</v>
      </c>
      <c r="AG11" s="1">
        <f>(A1L544C13 * 2 + A1L544C11 + A1L544C12)</f>
        <v>60.163000000000004</v>
      </c>
      <c r="AH11" s="16" t="s">
        <v>3154</v>
      </c>
      <c r="AI11" s="1">
        <f>(A1L544C10 + A1L544C11 + A1L544C12 + A1L544C13)</f>
        <v>52.951000000000001</v>
      </c>
      <c r="AJ11" s="16" t="s">
        <v>3155</v>
      </c>
      <c r="AK11" s="18">
        <f>IF(A1L544C14 &lt;&gt; 0,A1L544C15 / A1L544C14,0)</f>
        <v>1.315354511467238</v>
      </c>
      <c r="AL11" s="16" t="s">
        <v>3156</v>
      </c>
      <c r="AM11" s="18">
        <f>IF(A1L544C17 = 0,A1L556C17, A1L544C17)</f>
        <v>1.315354511467238</v>
      </c>
      <c r="AN11" s="16" t="s">
        <v>2971</v>
      </c>
      <c r="AO11" s="6">
        <v>10.375999999999999</v>
      </c>
      <c r="AP11" s="16" t="s">
        <v>2971</v>
      </c>
      <c r="AQ11" s="6">
        <v>5.9649999999999999</v>
      </c>
      <c r="AR11" s="16" t="s">
        <v>2971</v>
      </c>
      <c r="AS11" s="6">
        <v>28.021999999999998</v>
      </c>
      <c r="AT11" s="16" t="s">
        <v>2971</v>
      </c>
      <c r="AU11" s="6">
        <v>21.449000000000002</v>
      </c>
      <c r="AV11" s="16" t="s">
        <v>3157</v>
      </c>
      <c r="AW11" s="1">
        <f>(A1L544C19 * 2 + A1L544C20 + A1L544C21)</f>
        <v>54.738999999999997</v>
      </c>
      <c r="AX11" s="16" t="s">
        <v>3158</v>
      </c>
      <c r="AY11" s="1">
        <f>(A1L544C22 * 2 + A1L544C20 + A1L544C21)</f>
        <v>76.884999999999991</v>
      </c>
      <c r="AZ11" s="16" t="s">
        <v>3159</v>
      </c>
      <c r="BA11" s="1">
        <f>(A1L544C19 + A1L544C20 + A1L544C21 + A1L544C22)</f>
        <v>65.811999999999998</v>
      </c>
      <c r="BB11" s="16" t="s">
        <v>3160</v>
      </c>
      <c r="BC11" s="18">
        <f>IF(A1L544C23 &lt;&gt; 0,A1L544C24 / A1L544C23,0)</f>
        <v>1.4045744350463105</v>
      </c>
      <c r="BD11" s="16" t="s">
        <v>3161</v>
      </c>
      <c r="BE11" s="18">
        <f>IF(A1L544C26 = 0,A1L556C26, A1L544C26)</f>
        <v>1.4045744350463105</v>
      </c>
      <c r="BF11" s="16" t="s">
        <v>2977</v>
      </c>
      <c r="BG11" s="6">
        <v>8.641</v>
      </c>
      <c r="BH11" s="16" t="s">
        <v>2977</v>
      </c>
      <c r="BI11" s="6">
        <v>6.4189999999999996</v>
      </c>
      <c r="BJ11" s="16" t="s">
        <v>2977</v>
      </c>
      <c r="BK11" s="6">
        <v>30.538</v>
      </c>
      <c r="BL11" s="16" t="s">
        <v>2977</v>
      </c>
      <c r="BM11" s="6">
        <v>4.931</v>
      </c>
      <c r="BN11" s="16" t="s">
        <v>3162</v>
      </c>
      <c r="BO11" s="1">
        <f>(A1L544C28 * 2 + A1L544C29 + A1L544C30)</f>
        <v>54.239000000000004</v>
      </c>
      <c r="BP11" s="16" t="s">
        <v>3163</v>
      </c>
      <c r="BQ11" s="1">
        <f>(A1L544C31 * 2 + A1L544C29 + A1L544C30)</f>
        <v>46.819000000000003</v>
      </c>
      <c r="BR11" s="16" t="s">
        <v>3164</v>
      </c>
      <c r="BS11" s="1">
        <f>(A1L544C28 + A1L544C29 + A1L544C30 + A1L544C31)</f>
        <v>50.528999999999996</v>
      </c>
      <c r="BT11" s="16" t="s">
        <v>3165</v>
      </c>
      <c r="BU11" s="18">
        <f>IF(A1L544C32 &lt;&gt; 0,A1L544C33 / A1L544C32,0)</f>
        <v>0.86319806781098474</v>
      </c>
      <c r="BV11" s="16" t="s">
        <v>3166</v>
      </c>
      <c r="BW11" s="18">
        <f>IF(A1L544C35 = 0,A1L556C35, A1L544C35)</f>
        <v>0.86319806781098474</v>
      </c>
      <c r="BX11" s="16" t="s">
        <v>2983</v>
      </c>
      <c r="BY11" s="6">
        <v>20.311</v>
      </c>
      <c r="BZ11" s="16" t="s">
        <v>2983</v>
      </c>
      <c r="CA11" s="6">
        <v>4.9359999999999999</v>
      </c>
      <c r="CB11" s="16" t="s">
        <v>2983</v>
      </c>
      <c r="CC11" s="6">
        <v>30.149000000000001</v>
      </c>
      <c r="CD11" s="16" t="s">
        <v>2983</v>
      </c>
      <c r="CE11" s="6">
        <v>1.3080000000000001</v>
      </c>
      <c r="CF11" s="16" t="s">
        <v>3167</v>
      </c>
      <c r="CG11" s="1">
        <f>(A1L544C37 * 2 + A1L544C38 + A1L544C39)</f>
        <v>75.706999999999994</v>
      </c>
      <c r="CH11" s="16" t="s">
        <v>3168</v>
      </c>
      <c r="CI11" s="1">
        <f>(A1L544C40 * 2 + A1L544C38 + A1L544C39)</f>
        <v>37.701000000000001</v>
      </c>
      <c r="CJ11" s="16" t="s">
        <v>3169</v>
      </c>
      <c r="CK11" s="1">
        <f>(A1L544C37 + A1L544C38 + A1L544C39 + A1L544C40)</f>
        <v>56.704000000000001</v>
      </c>
      <c r="CL11" s="16" t="s">
        <v>3170</v>
      </c>
      <c r="CM11" s="18">
        <f>IF(A1L544C41 &lt;&gt; 0,A1L544C42 / A1L544C41,0)</f>
        <v>0.49798565522342719</v>
      </c>
      <c r="CN11" s="16" t="s">
        <v>3171</v>
      </c>
      <c r="CO11" s="18">
        <f>IF(A1L544C44 = 0,A1L556C44, A1L544C44)</f>
        <v>0.49798565522342719</v>
      </c>
      <c r="CP11" s="16" t="s">
        <v>3172</v>
      </c>
      <c r="CQ11" s="18">
        <f>IF(RUN_YEARS &gt; 1,(A1L544C1 + A1L544C10) / 2, 0)</f>
        <v>6.9024999999999999</v>
      </c>
      <c r="CR11" s="16" t="s">
        <v>3173</v>
      </c>
      <c r="CS11" s="18">
        <f>IF(RUN_YEARS &gt; 1,(A1L544C2 + A1L544C11) / 2, 0)</f>
        <v>3.9269999999999996</v>
      </c>
      <c r="CT11" s="16" t="s">
        <v>3174</v>
      </c>
      <c r="CU11" s="18">
        <f>IF(RUN_YEARS &gt; 1,(A1L544C3 + A1L544C12) / 2, 0)</f>
        <v>21.549500000000002</v>
      </c>
      <c r="CV11" s="16" t="s">
        <v>3175</v>
      </c>
      <c r="CW11" s="18">
        <f>IF(RUN_YEARS &gt; 1,(A1L544C4 + A1L544C13) / 2, 0)</f>
        <v>12.988</v>
      </c>
      <c r="CX11" s="16" t="s">
        <v>3176</v>
      </c>
      <c r="CY11" s="18">
        <f>IF(RUN_YEARS &gt; 1,(A1L544C5 + A1L544C14) / 2, 0)</f>
        <v>39.281500000000001</v>
      </c>
      <c r="CZ11" s="16" t="s">
        <v>3177</v>
      </c>
      <c r="DA11" s="18">
        <f>IF(RUN_YEARS &gt; 1,(A1L544C6 + A1L544C15) / 2, 0)</f>
        <v>51.452500000000001</v>
      </c>
      <c r="DB11" s="16" t="s">
        <v>3178</v>
      </c>
      <c r="DC11" s="18">
        <f>IF(RUN_YEARS &gt; 1,(A1L544C7 + A1L544C16) / 2, 0)</f>
        <v>45.367000000000004</v>
      </c>
      <c r="DD11" s="16" t="s">
        <v>3179</v>
      </c>
      <c r="DE11" s="18">
        <f>IF(A1L544C50 &lt;&gt; 0,A1L544C51 / A1L544C50,0)</f>
        <v>1.3098405101638175</v>
      </c>
      <c r="DF11" s="16" t="s">
        <v>3180</v>
      </c>
      <c r="DG11" s="18">
        <f>IF(A1L544C53 = 0,A1L556C53, A1L544C53)</f>
        <v>1.3098405101638175</v>
      </c>
      <c r="DH11" s="16" t="s">
        <v>3181</v>
      </c>
      <c r="DI11" s="18">
        <f>IF(RUN_YEARS &gt; 2,(A1L544C1 + A1L544C10 + A1L544C19) / 3, 0)</f>
        <v>8.0603333333333325</v>
      </c>
      <c r="DJ11" s="16" t="s">
        <v>3182</v>
      </c>
      <c r="DK11" s="18">
        <f>IF(RUN_YEARS &gt; 2,(A1L544C2 + A1L544C11 + A1L544C20) / 3, 0)</f>
        <v>4.6063333333333327</v>
      </c>
      <c r="DL11" s="16" t="s">
        <v>3183</v>
      </c>
      <c r="DM11" s="18">
        <f>IF(RUN_YEARS &gt; 2,(A1L544C3 + A1L544C12 + A1L544C21) / 3, 0)</f>
        <v>23.707000000000004</v>
      </c>
      <c r="DN11" s="16" t="s">
        <v>3184</v>
      </c>
      <c r="DO11" s="18">
        <f>IF(RUN_YEARS &gt; 2,(A1L544C4 + A1L544C13 + A1L544C22) / 3, 0)</f>
        <v>15.808333333333332</v>
      </c>
      <c r="DP11" s="16" t="s">
        <v>3185</v>
      </c>
      <c r="DQ11" s="18">
        <f>IF(RUN_YEARS &gt; 2,(A1L544C5 + A1L544C14 + A1L544C23) / 3, 0)</f>
        <v>44.433999999999997</v>
      </c>
      <c r="DR11" s="16" t="s">
        <v>3186</v>
      </c>
      <c r="DS11" s="18">
        <f>IF(RUN_YEARS &gt; 2,(A1L544C6 + A1L544C15 + A1L544C24) / 3, 0)</f>
        <v>59.93</v>
      </c>
      <c r="DT11" s="16" t="s">
        <v>3187</v>
      </c>
      <c r="DU11" s="18">
        <f>IF(RUN_YEARS &gt; 2,(A1L544C7 + A1L544C16 + A1L544C25) / 3, 0)</f>
        <v>52.181999999999995</v>
      </c>
      <c r="DV11" s="16" t="s">
        <v>3188</v>
      </c>
      <c r="DW11" s="18">
        <f>IF(A1L544C59 &lt;&gt; 0,A1L544C60 / A1L544C59,0)</f>
        <v>1.3487419543592745</v>
      </c>
      <c r="DX11" s="16" t="s">
        <v>3189</v>
      </c>
      <c r="DY11" s="18">
        <f>IF(A1L544C62 = 0,A1L556C62, A1L544C62)</f>
        <v>1.3487419543592745</v>
      </c>
      <c r="DZ11" s="16" t="s">
        <v>3190</v>
      </c>
      <c r="EA11" s="18">
        <f>IF(RUN_YEARS &gt; 3,(A1L544C1 + A1L544C10 + A1L544C19 + A1L544C28) / 4, 0)</f>
        <v>8.2054999999999989</v>
      </c>
      <c r="EB11" s="16" t="s">
        <v>3191</v>
      </c>
      <c r="EC11" s="18">
        <f>IF(RUN_YEARS &gt; 3,(A1L544C2 + A1L544C11 + A1L544C20 + A1L544C29) / 4, 0)</f>
        <v>5.0594999999999999</v>
      </c>
      <c r="ED11" s="16" t="s">
        <v>3192</v>
      </c>
      <c r="EE11" s="18">
        <f>IF(RUN_YEARS &gt; 3,(A1L544C3 + A1L544C12 + A1L544C21 + A1L544C30) / 4, 0)</f>
        <v>25.414750000000002</v>
      </c>
      <c r="EF11" s="16" t="s">
        <v>3193</v>
      </c>
      <c r="EG11" s="18">
        <f>IF(RUN_YEARS &gt; 3,(A1L544C4 + A1L544C13 + A1L544C22 + A1L544C31) / 4, 0)</f>
        <v>13.088999999999999</v>
      </c>
      <c r="EH11" s="16" t="s">
        <v>3194</v>
      </c>
      <c r="EI11" s="18">
        <f>IF(RUN_YEARS &gt; 3,(A1L544C5 + A1L544C14 + A1L544C23 + A1L544C32) / 4, 0)</f>
        <v>46.885249999999999</v>
      </c>
      <c r="EJ11" s="16" t="s">
        <v>3195</v>
      </c>
      <c r="EK11" s="18">
        <f>IF(RUN_YEARS &gt; 3,(A1L544C6 + A1L544C15 + A1L544C24 + A1L544C33) / 4, 0)</f>
        <v>56.652249999999995</v>
      </c>
      <c r="EL11" s="16" t="s">
        <v>3196</v>
      </c>
      <c r="EM11" s="18">
        <f>IF(RUN_YEARS &gt; 3,(A1L544C7 + A1L544C16 + A1L544C25 + A1L544C34) / 4, 0)</f>
        <v>51.768749999999997</v>
      </c>
      <c r="EN11" s="16" t="s">
        <v>3197</v>
      </c>
      <c r="EO11" s="18">
        <f>IF(A1L544C68 &lt;&gt; 0,A1L544C69 / A1L544C68,0)</f>
        <v>1.2083171146575948</v>
      </c>
      <c r="EP11" s="16" t="s">
        <v>3198</v>
      </c>
      <c r="EQ11" s="18">
        <f>IF(A1L544C71 = 0,A1L556C71, A1L544C71)</f>
        <v>1.2083171146575948</v>
      </c>
      <c r="ER11" s="16" t="s">
        <v>3199</v>
      </c>
      <c r="ES11" s="18">
        <f>IF(RUN_YEARS &gt; 4,(A1L544C1 + A1L544C10 + A1L544C19 + A1L544C28 + A1L544C37) / 5, 0)</f>
        <v>10.6266</v>
      </c>
      <c r="ET11" s="16" t="s">
        <v>3200</v>
      </c>
      <c r="EU11" s="18">
        <f>IF(RUN_YEARS &gt; 4,(A1L544C2 + A1L544C11 + A1L544C20 + A1L544C29 + A1L544C38) / 5, 0)</f>
        <v>5.0347999999999997</v>
      </c>
      <c r="EV11" s="16" t="s">
        <v>3201</v>
      </c>
      <c r="EW11" s="18">
        <f>IF(RUN_YEARS &gt; 4,(A1L544C3 + A1L544C12 + A1L544C21 + A1L544C30 + A1L544C39) / 5, 0)</f>
        <v>26.361599999999999</v>
      </c>
      <c r="EX11" s="16" t="s">
        <v>3202</v>
      </c>
      <c r="EY11" s="18">
        <f>IF(RUN_YEARS &gt; 4,(A1L544C4 + A1L544C13 + A1L544C22 + A1L544C31 + A1L544C40) / 5, 0)</f>
        <v>10.732799999999999</v>
      </c>
      <c r="EZ11" s="16" t="s">
        <v>3203</v>
      </c>
      <c r="FA11" s="18">
        <f>IF(RUN_YEARS &gt; 4,(A1L544C5 + A1L544C14 + A1L544C23 + A1L544C32 + A1L544C41) / 5, 0)</f>
        <v>52.6496</v>
      </c>
      <c r="FB11" s="16" t="s">
        <v>3204</v>
      </c>
      <c r="FC11" s="18">
        <f>IF(RUN_YEARS &gt; 4,(A1L544C6 + A1L544C15 + A1L544C24 + A1L544C33 + A1L544C42) / 5, 0)</f>
        <v>52.862000000000002</v>
      </c>
      <c r="FD11" s="16" t="s">
        <v>3205</v>
      </c>
      <c r="FE11" s="18">
        <f>IF(RUN_YEARS &gt; 4,(A1L544C7 + A1L544C16 + A1L544C25 + A1L544C34 + A1L544C43) / 5, 0)</f>
        <v>52.755800000000001</v>
      </c>
      <c r="FF11" s="16" t="s">
        <v>3206</v>
      </c>
      <c r="FG11" s="18">
        <f>IF(A1L544C77 &lt;&gt; 0,A1L544C78 / A1L544C77,0)</f>
        <v>1.0040342186835227</v>
      </c>
      <c r="FH11" s="16" t="s">
        <v>3207</v>
      </c>
      <c r="FI11" s="18">
        <f>IF(A1L544C80 = 0,A1L556C80, A1L544C80)</f>
        <v>1.0040342186835227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4.7649999999999997</v>
      </c>
      <c r="F12" s="16" t="s">
        <v>2959</v>
      </c>
      <c r="G12" s="6">
        <v>3.0880000000000001</v>
      </c>
      <c r="H12" s="16" t="s">
        <v>2959</v>
      </c>
      <c r="I12" s="6">
        <v>5.3079999999999998</v>
      </c>
      <c r="J12" s="16" t="s">
        <v>2959</v>
      </c>
      <c r="K12" s="6">
        <v>1.615</v>
      </c>
      <c r="L12" s="16" t="s">
        <v>3208</v>
      </c>
      <c r="M12" s="1">
        <f>(A1L545C1 * 2 + A1L545C2 + A1L545C3)</f>
        <v>17.925999999999998</v>
      </c>
      <c r="N12" s="16" t="s">
        <v>3209</v>
      </c>
      <c r="O12" s="1">
        <f>(A1L545C4 * 2 + A1L545C2 + A1L545C3)</f>
        <v>11.625999999999999</v>
      </c>
      <c r="P12" s="16" t="s">
        <v>3210</v>
      </c>
      <c r="Q12" s="1">
        <f>(A1L545C1 + A1L545C2 + A1L545C3 + A1L545C4)</f>
        <v>14.776</v>
      </c>
      <c r="R12" s="16" t="s">
        <v>3211</v>
      </c>
      <c r="S12" s="18">
        <f>IF(A1L545C5 &lt;&gt; 0,A1L545C6 / A1L545C5,0)</f>
        <v>0.64855517125962292</v>
      </c>
      <c r="T12" s="16" t="s">
        <v>3212</v>
      </c>
      <c r="U12" s="18">
        <f>IF(A1L545C8 = 0,A1L556C8, A1L545C8)</f>
        <v>0.64855517125962292</v>
      </c>
      <c r="V12" s="16" t="s">
        <v>2965</v>
      </c>
      <c r="W12" s="6">
        <v>4.1189999999999998</v>
      </c>
      <c r="X12" s="16" t="s">
        <v>2965</v>
      </c>
      <c r="Y12" s="6">
        <v>3.1629999999999998</v>
      </c>
      <c r="Z12" s="16" t="s">
        <v>2965</v>
      </c>
      <c r="AA12" s="6">
        <v>6.2</v>
      </c>
      <c r="AB12" s="16" t="s">
        <v>2965</v>
      </c>
      <c r="AC12" s="6">
        <v>1.8140000000000001</v>
      </c>
      <c r="AD12" s="16" t="s">
        <v>3213</v>
      </c>
      <c r="AE12" s="1">
        <f>(A1L545C10 * 2 + A1L545C11 + A1L545C12)</f>
        <v>17.600999999999999</v>
      </c>
      <c r="AF12" s="16" t="s">
        <v>3214</v>
      </c>
      <c r="AG12" s="1">
        <f>(A1L545C13 * 2 + A1L545C11 + A1L545C12)</f>
        <v>12.991</v>
      </c>
      <c r="AH12" s="16" t="s">
        <v>3215</v>
      </c>
      <c r="AI12" s="1">
        <f>(A1L545C10 + A1L545C11 + A1L545C12 + A1L545C13)</f>
        <v>15.295999999999999</v>
      </c>
      <c r="AJ12" s="16" t="s">
        <v>3216</v>
      </c>
      <c r="AK12" s="18">
        <f>IF(A1L545C14 &lt;&gt; 0,A1L545C15 / A1L545C14,0)</f>
        <v>0.73808306346230335</v>
      </c>
      <c r="AL12" s="16" t="s">
        <v>3217</v>
      </c>
      <c r="AM12" s="18">
        <f>IF(A1L545C17 = 0,A1L556C17, A1L545C17)</f>
        <v>0.73808306346230335</v>
      </c>
      <c r="AN12" s="16" t="s">
        <v>2971</v>
      </c>
      <c r="AO12" s="6">
        <v>3.2759999999999998</v>
      </c>
      <c r="AP12" s="16" t="s">
        <v>2971</v>
      </c>
      <c r="AQ12" s="6">
        <v>4.0039999999999996</v>
      </c>
      <c r="AR12" s="16" t="s">
        <v>2971</v>
      </c>
      <c r="AS12" s="6">
        <v>8.16</v>
      </c>
      <c r="AT12" s="16" t="s">
        <v>2971</v>
      </c>
      <c r="AU12" s="6">
        <v>1.859</v>
      </c>
      <c r="AV12" s="16" t="s">
        <v>3218</v>
      </c>
      <c r="AW12" s="1">
        <f>(A1L545C19 * 2 + A1L545C20 + A1L545C21)</f>
        <v>18.716000000000001</v>
      </c>
      <c r="AX12" s="16" t="s">
        <v>3219</v>
      </c>
      <c r="AY12" s="1">
        <f>(A1L545C22 * 2 + A1L545C20 + A1L545C21)</f>
        <v>15.882</v>
      </c>
      <c r="AZ12" s="16" t="s">
        <v>3220</v>
      </c>
      <c r="BA12" s="1">
        <f>(A1L545C19 + A1L545C20 + A1L545C21 + A1L545C22)</f>
        <v>17.298999999999999</v>
      </c>
      <c r="BB12" s="16" t="s">
        <v>3221</v>
      </c>
      <c r="BC12" s="18">
        <f>IF(A1L545C23 &lt;&gt; 0,A1L545C24 / A1L545C23,0)</f>
        <v>0.8485787561444752</v>
      </c>
      <c r="BD12" s="16" t="s">
        <v>3222</v>
      </c>
      <c r="BE12" s="18">
        <f>IF(A1L545C26 = 0,A1L556C26, A1L545C26)</f>
        <v>0.8485787561444752</v>
      </c>
      <c r="BF12" s="16" t="s">
        <v>2977</v>
      </c>
      <c r="BG12" s="6">
        <v>2.8580000000000001</v>
      </c>
      <c r="BH12" s="16" t="s">
        <v>2977</v>
      </c>
      <c r="BI12" s="6">
        <v>4.726</v>
      </c>
      <c r="BJ12" s="16" t="s">
        <v>2977</v>
      </c>
      <c r="BK12" s="6">
        <v>9.8529999999999998</v>
      </c>
      <c r="BL12" s="16" t="s">
        <v>2977</v>
      </c>
      <c r="BM12" s="6">
        <v>2.177</v>
      </c>
      <c r="BN12" s="16" t="s">
        <v>3223</v>
      </c>
      <c r="BO12" s="1">
        <f>(A1L545C28 * 2 + A1L545C29 + A1L545C30)</f>
        <v>20.295000000000002</v>
      </c>
      <c r="BP12" s="16" t="s">
        <v>3224</v>
      </c>
      <c r="BQ12" s="1">
        <f>(A1L545C31 * 2 + A1L545C29 + A1L545C30)</f>
        <v>18.933</v>
      </c>
      <c r="BR12" s="16" t="s">
        <v>3225</v>
      </c>
      <c r="BS12" s="1">
        <f>(A1L545C28 + A1L545C29 + A1L545C30 + A1L545C31)</f>
        <v>19.613999999999997</v>
      </c>
      <c r="BT12" s="16" t="s">
        <v>3226</v>
      </c>
      <c r="BU12" s="18">
        <f>IF(A1L545C32 &lt;&gt; 0,A1L545C33 / A1L545C32,0)</f>
        <v>0.93288987435328885</v>
      </c>
      <c r="BV12" s="16" t="s">
        <v>3227</v>
      </c>
      <c r="BW12" s="18">
        <f>IF(A1L545C35 = 0,A1L556C35, A1L545C35)</f>
        <v>0.93288987435328885</v>
      </c>
      <c r="BX12" s="16" t="s">
        <v>2983</v>
      </c>
      <c r="BY12" s="6">
        <v>2.2629999999999999</v>
      </c>
      <c r="BZ12" s="16" t="s">
        <v>2983</v>
      </c>
      <c r="CA12" s="6">
        <v>6.8639999999999999</v>
      </c>
      <c r="CB12" s="16" t="s">
        <v>2983</v>
      </c>
      <c r="CC12" s="6">
        <v>9.8780000000000001</v>
      </c>
      <c r="CD12" s="16" t="s">
        <v>2983</v>
      </c>
      <c r="CE12" s="6">
        <v>5.3040000000000003</v>
      </c>
      <c r="CF12" s="16" t="s">
        <v>3228</v>
      </c>
      <c r="CG12" s="1">
        <f>(A1L545C37 * 2 + A1L545C38 + A1L545C39)</f>
        <v>21.268000000000001</v>
      </c>
      <c r="CH12" s="16" t="s">
        <v>3229</v>
      </c>
      <c r="CI12" s="1">
        <f>(A1L545C40 * 2 + A1L545C38 + A1L545C39)</f>
        <v>27.35</v>
      </c>
      <c r="CJ12" s="16" t="s">
        <v>3230</v>
      </c>
      <c r="CK12" s="1">
        <f>(A1L545C37 + A1L545C38 + A1L545C39 + A1L545C40)</f>
        <v>24.308999999999997</v>
      </c>
      <c r="CL12" s="16" t="s">
        <v>3231</v>
      </c>
      <c r="CM12" s="18">
        <f>IF(A1L545C41 &lt;&gt; 0,A1L545C42 / A1L545C41,0)</f>
        <v>1.2859695316908031</v>
      </c>
      <c r="CN12" s="16" t="s">
        <v>3232</v>
      </c>
      <c r="CO12" s="18">
        <f>IF(A1L545C44 = 0,A1L556C44, A1L545C44)</f>
        <v>1.2859695316908031</v>
      </c>
      <c r="CP12" s="16" t="s">
        <v>3233</v>
      </c>
      <c r="CQ12" s="18">
        <f>IF(RUN_YEARS &gt; 1,(A1L545C1 + A1L545C10) / 2, 0)</f>
        <v>4.4420000000000002</v>
      </c>
      <c r="CR12" s="16" t="s">
        <v>3234</v>
      </c>
      <c r="CS12" s="18">
        <f>IF(RUN_YEARS &gt; 1,(A1L545C2 + A1L545C11) / 2, 0)</f>
        <v>3.1254999999999997</v>
      </c>
      <c r="CT12" s="16" t="s">
        <v>3235</v>
      </c>
      <c r="CU12" s="18">
        <f>IF(RUN_YEARS &gt; 1,(A1L545C3 + A1L545C12) / 2, 0)</f>
        <v>5.7539999999999996</v>
      </c>
      <c r="CV12" s="16" t="s">
        <v>3236</v>
      </c>
      <c r="CW12" s="18">
        <f>IF(RUN_YEARS &gt; 1,(A1L545C4 + A1L545C13) / 2, 0)</f>
        <v>1.7145000000000001</v>
      </c>
      <c r="CX12" s="16" t="s">
        <v>3237</v>
      </c>
      <c r="CY12" s="18">
        <f>IF(RUN_YEARS &gt; 1,(A1L545C5 + A1L545C14) / 2, 0)</f>
        <v>17.763500000000001</v>
      </c>
      <c r="CZ12" s="16" t="s">
        <v>3238</v>
      </c>
      <c r="DA12" s="18">
        <f>IF(RUN_YEARS &gt; 1,(A1L545C6 + A1L545C15) / 2, 0)</f>
        <v>12.308499999999999</v>
      </c>
      <c r="DB12" s="16" t="s">
        <v>3239</v>
      </c>
      <c r="DC12" s="18">
        <f>IF(RUN_YEARS &gt; 1,(A1L545C7 + A1L545C16) / 2, 0)</f>
        <v>15.036</v>
      </c>
      <c r="DD12" s="16" t="s">
        <v>3240</v>
      </c>
      <c r="DE12" s="18">
        <f>IF(A1L545C50 &lt;&gt; 0,A1L545C51 / A1L545C50,0)</f>
        <v>0.69290961803698581</v>
      </c>
      <c r="DF12" s="16" t="s">
        <v>3241</v>
      </c>
      <c r="DG12" s="18">
        <f>IF(A1L545C53 = 0,A1L556C53, A1L545C53)</f>
        <v>0.69290961803698581</v>
      </c>
      <c r="DH12" s="16" t="s">
        <v>3242</v>
      </c>
      <c r="DI12" s="18">
        <f>IF(RUN_YEARS &gt; 2,(A1L545C1 + A1L545C10 + A1L545C19) / 3, 0)</f>
        <v>4.0533333333333337</v>
      </c>
      <c r="DJ12" s="16" t="s">
        <v>3243</v>
      </c>
      <c r="DK12" s="18">
        <f>IF(RUN_YEARS &gt; 2,(A1L545C2 + A1L545C11 + A1L545C20) / 3, 0)</f>
        <v>3.418333333333333</v>
      </c>
      <c r="DL12" s="16" t="s">
        <v>3244</v>
      </c>
      <c r="DM12" s="18">
        <f>IF(RUN_YEARS &gt; 2,(A1L545C3 + A1L545C12 + A1L545C21) / 3, 0)</f>
        <v>6.556</v>
      </c>
      <c r="DN12" s="16" t="s">
        <v>3245</v>
      </c>
      <c r="DO12" s="18">
        <f>IF(RUN_YEARS &gt; 2,(A1L545C4 + A1L545C13 + A1L545C22) / 3, 0)</f>
        <v>1.7626666666666668</v>
      </c>
      <c r="DP12" s="16" t="s">
        <v>3246</v>
      </c>
      <c r="DQ12" s="18">
        <f>IF(RUN_YEARS &gt; 2,(A1L545C5 + A1L545C14 + A1L545C23) / 3, 0)</f>
        <v>18.081</v>
      </c>
      <c r="DR12" s="16" t="s">
        <v>3247</v>
      </c>
      <c r="DS12" s="18">
        <f>IF(RUN_YEARS &gt; 2,(A1L545C6 + A1L545C15 + A1L545C24) / 3, 0)</f>
        <v>13.499666666666664</v>
      </c>
      <c r="DT12" s="16" t="s">
        <v>3248</v>
      </c>
      <c r="DU12" s="18">
        <f>IF(RUN_YEARS &gt; 2,(A1L545C7 + A1L545C16 + A1L545C25) / 3, 0)</f>
        <v>15.790333333333331</v>
      </c>
      <c r="DV12" s="16" t="s">
        <v>3249</v>
      </c>
      <c r="DW12" s="18">
        <f>IF(A1L545C59 &lt;&gt; 0,A1L545C60 / A1L545C59,0)</f>
        <v>0.74662168390391381</v>
      </c>
      <c r="DX12" s="16" t="s">
        <v>3250</v>
      </c>
      <c r="DY12" s="18">
        <f>IF(A1L545C62 = 0,A1L556C62, A1L545C62)</f>
        <v>0.74662168390391381</v>
      </c>
      <c r="DZ12" s="16" t="s">
        <v>3251</v>
      </c>
      <c r="EA12" s="18">
        <f>IF(RUN_YEARS &gt; 3,(A1L545C1 + A1L545C10 + A1L545C19 + A1L545C28) / 4, 0)</f>
        <v>3.7545000000000002</v>
      </c>
      <c r="EB12" s="16" t="s">
        <v>3252</v>
      </c>
      <c r="EC12" s="18">
        <f>IF(RUN_YEARS &gt; 3,(A1L545C2 + A1L545C11 + A1L545C20 + A1L545C29) / 4, 0)</f>
        <v>3.7452499999999995</v>
      </c>
      <c r="ED12" s="16" t="s">
        <v>3253</v>
      </c>
      <c r="EE12" s="18">
        <f>IF(RUN_YEARS &gt; 3,(A1L545C3 + A1L545C12 + A1L545C21 + A1L545C30) / 4, 0)</f>
        <v>7.3802500000000002</v>
      </c>
      <c r="EF12" s="16" t="s">
        <v>3254</v>
      </c>
      <c r="EG12" s="18">
        <f>IF(RUN_YEARS &gt; 3,(A1L545C4 + A1L545C13 + A1L545C22 + A1L545C31) / 4, 0)</f>
        <v>1.86625</v>
      </c>
      <c r="EH12" s="16" t="s">
        <v>3255</v>
      </c>
      <c r="EI12" s="18">
        <f>IF(RUN_YEARS &gt; 3,(A1L545C5 + A1L545C14 + A1L545C23 + A1L545C32) / 4, 0)</f>
        <v>18.634500000000003</v>
      </c>
      <c r="EJ12" s="16" t="s">
        <v>3256</v>
      </c>
      <c r="EK12" s="18">
        <f>IF(RUN_YEARS &gt; 3,(A1L545C6 + A1L545C15 + A1L545C24 + A1L545C33) / 4, 0)</f>
        <v>14.857999999999999</v>
      </c>
      <c r="EL12" s="16" t="s">
        <v>3257</v>
      </c>
      <c r="EM12" s="18">
        <f>IF(RUN_YEARS &gt; 3,(A1L545C7 + A1L545C16 + A1L545C25 + A1L545C34) / 4, 0)</f>
        <v>16.746249999999996</v>
      </c>
      <c r="EN12" s="16" t="s">
        <v>3258</v>
      </c>
      <c r="EO12" s="18">
        <f>IF(A1L545C68 &lt;&gt; 0,A1L545C69 / A1L545C68,0)</f>
        <v>0.7973382704124069</v>
      </c>
      <c r="EP12" s="16" t="s">
        <v>3259</v>
      </c>
      <c r="EQ12" s="18">
        <f>IF(A1L545C71 = 0,A1L556C71, A1L545C71)</f>
        <v>0.7973382704124069</v>
      </c>
      <c r="ER12" s="16" t="s">
        <v>3260</v>
      </c>
      <c r="ES12" s="18">
        <f>IF(RUN_YEARS &gt; 4,(A1L545C1 + A1L545C10 + A1L545C19 + A1L545C28 + A1L545C37) / 5, 0)</f>
        <v>3.4561999999999999</v>
      </c>
      <c r="ET12" s="16" t="s">
        <v>3261</v>
      </c>
      <c r="EU12" s="18">
        <f>IF(RUN_YEARS &gt; 4,(A1L545C2 + A1L545C11 + A1L545C20 + A1L545C29 + A1L545C38) / 5, 0)</f>
        <v>4.3689999999999998</v>
      </c>
      <c r="EV12" s="16" t="s">
        <v>3262</v>
      </c>
      <c r="EW12" s="18">
        <f>IF(RUN_YEARS &gt; 4,(A1L545C3 + A1L545C12 + A1L545C21 + A1L545C30 + A1L545C39) / 5, 0)</f>
        <v>7.8798000000000004</v>
      </c>
      <c r="EX12" s="16" t="s">
        <v>3263</v>
      </c>
      <c r="EY12" s="18">
        <f>IF(RUN_YEARS &gt; 4,(A1L545C4 + A1L545C13 + A1L545C22 + A1L545C31 + A1L545C40) / 5, 0)</f>
        <v>2.5537999999999998</v>
      </c>
      <c r="EZ12" s="16" t="s">
        <v>3264</v>
      </c>
      <c r="FA12" s="18">
        <f>IF(RUN_YEARS &gt; 4,(A1L545C5 + A1L545C14 + A1L545C23 + A1L545C32 + A1L545C41) / 5, 0)</f>
        <v>19.161200000000001</v>
      </c>
      <c r="FB12" s="16" t="s">
        <v>3265</v>
      </c>
      <c r="FC12" s="18">
        <f>IF(RUN_YEARS &gt; 4,(A1L545C6 + A1L545C15 + A1L545C24 + A1L545C33 + A1L545C42) / 5, 0)</f>
        <v>17.356400000000001</v>
      </c>
      <c r="FD12" s="16" t="s">
        <v>3266</v>
      </c>
      <c r="FE12" s="18">
        <f>IF(RUN_YEARS &gt; 4,(A1L545C7 + A1L545C16 + A1L545C25 + A1L545C34 + A1L545C43) / 5, 0)</f>
        <v>18.258799999999997</v>
      </c>
      <c r="FF12" s="16" t="s">
        <v>3267</v>
      </c>
      <c r="FG12" s="18">
        <f>IF(A1L545C77 &lt;&gt; 0,A1L545C78 / A1L545C77,0)</f>
        <v>0.90580965701521821</v>
      </c>
      <c r="FH12" s="16" t="s">
        <v>3268</v>
      </c>
      <c r="FI12" s="18">
        <f>IF(A1L545C80 = 0,A1L556C80, A1L545C80)</f>
        <v>0.90580965701521821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47.046999999999997</v>
      </c>
      <c r="F13" s="16" t="s">
        <v>2959</v>
      </c>
      <c r="G13" s="6">
        <v>127.79</v>
      </c>
      <c r="H13" s="16" t="s">
        <v>2959</v>
      </c>
      <c r="I13" s="6">
        <v>55.801000000000002</v>
      </c>
      <c r="J13" s="16" t="s">
        <v>2959</v>
      </c>
      <c r="K13" s="6">
        <v>113.07599999999999</v>
      </c>
      <c r="L13" s="16" t="s">
        <v>3269</v>
      </c>
      <c r="M13" s="1">
        <f>(A1L546C1 * 2 + A1L546C2 + A1L546C3)</f>
        <v>277.685</v>
      </c>
      <c r="N13" s="16" t="s">
        <v>3270</v>
      </c>
      <c r="O13" s="1">
        <f>(A1L546C4 * 2 + A1L546C2 + A1L546C3)</f>
        <v>409.74299999999999</v>
      </c>
      <c r="P13" s="16" t="s">
        <v>3271</v>
      </c>
      <c r="Q13" s="1">
        <f>(A1L546C1 + A1L546C2 + A1L546C3 + A1L546C4)</f>
        <v>343.71399999999994</v>
      </c>
      <c r="R13" s="16" t="s">
        <v>3272</v>
      </c>
      <c r="S13" s="18">
        <f>IF(A1L546C5 &lt;&gt; 0,A1L546C6 / A1L546C5,0)</f>
        <v>1.4755676395916235</v>
      </c>
      <c r="T13" s="16" t="s">
        <v>3273</v>
      </c>
      <c r="U13" s="18">
        <f>IF(A1L546C8 = 0,A1L556C8, A1L546C8)</f>
        <v>1.4755676395916235</v>
      </c>
      <c r="V13" s="16" t="s">
        <v>2965</v>
      </c>
      <c r="W13" s="6">
        <v>57.905000000000001</v>
      </c>
      <c r="X13" s="16" t="s">
        <v>2965</v>
      </c>
      <c r="Y13" s="6">
        <v>125.744</v>
      </c>
      <c r="Z13" s="16" t="s">
        <v>2965</v>
      </c>
      <c r="AA13" s="6">
        <v>55.253999999999998</v>
      </c>
      <c r="AB13" s="16" t="s">
        <v>2965</v>
      </c>
      <c r="AC13" s="6">
        <v>99.272999999999996</v>
      </c>
      <c r="AD13" s="16" t="s">
        <v>3274</v>
      </c>
      <c r="AE13" s="1">
        <f>(A1L546C10 * 2 + A1L546C11 + A1L546C12)</f>
        <v>296.80799999999999</v>
      </c>
      <c r="AF13" s="16" t="s">
        <v>3275</v>
      </c>
      <c r="AG13" s="1">
        <f>(A1L546C13 * 2 + A1L546C11 + A1L546C12)</f>
        <v>379.54399999999998</v>
      </c>
      <c r="AH13" s="16" t="s">
        <v>3276</v>
      </c>
      <c r="AI13" s="1">
        <f>(A1L546C10 + A1L546C11 + A1L546C12 + A1L546C13)</f>
        <v>338.17599999999999</v>
      </c>
      <c r="AJ13" s="16" t="s">
        <v>3277</v>
      </c>
      <c r="AK13" s="18">
        <f>IF(A1L546C14 &lt;&gt; 0,A1L546C15 / A1L546C14,0)</f>
        <v>1.2787525942696962</v>
      </c>
      <c r="AL13" s="16" t="s">
        <v>3278</v>
      </c>
      <c r="AM13" s="18">
        <f>IF(A1L546C17 = 0,A1L556C17, A1L546C17)</f>
        <v>1.2787525942696962</v>
      </c>
      <c r="AN13" s="16" t="s">
        <v>2971</v>
      </c>
      <c r="AO13" s="6">
        <v>52.576999999999998</v>
      </c>
      <c r="AP13" s="16" t="s">
        <v>2971</v>
      </c>
      <c r="AQ13" s="6">
        <v>118.749</v>
      </c>
      <c r="AR13" s="16" t="s">
        <v>2971</v>
      </c>
      <c r="AS13" s="6">
        <v>62.19</v>
      </c>
      <c r="AT13" s="16" t="s">
        <v>2971</v>
      </c>
      <c r="AU13" s="6">
        <v>95.811999999999998</v>
      </c>
      <c r="AV13" s="16" t="s">
        <v>3279</v>
      </c>
      <c r="AW13" s="1">
        <f>(A1L546C19 * 2 + A1L546C20 + A1L546C21)</f>
        <v>286.09299999999996</v>
      </c>
      <c r="AX13" s="16" t="s">
        <v>3280</v>
      </c>
      <c r="AY13" s="1">
        <f>(A1L546C22 * 2 + A1L546C20 + A1L546C21)</f>
        <v>372.56299999999999</v>
      </c>
      <c r="AZ13" s="16" t="s">
        <v>3281</v>
      </c>
      <c r="BA13" s="1">
        <f>(A1L546C19 + A1L546C20 + A1L546C21 + A1L546C22)</f>
        <v>329.32799999999997</v>
      </c>
      <c r="BB13" s="16" t="s">
        <v>3282</v>
      </c>
      <c r="BC13" s="18">
        <f>IF(A1L546C23 &lt;&gt; 0,A1L546C24 / A1L546C23,0)</f>
        <v>1.3022443750808306</v>
      </c>
      <c r="BD13" s="16" t="s">
        <v>3283</v>
      </c>
      <c r="BE13" s="18">
        <f>IF(A1L546C26 = 0,A1L556C26, A1L546C26)</f>
        <v>1.3022443750808306</v>
      </c>
      <c r="BF13" s="16" t="s">
        <v>2977</v>
      </c>
      <c r="BG13" s="6">
        <v>47.356999999999999</v>
      </c>
      <c r="BH13" s="16" t="s">
        <v>2977</v>
      </c>
      <c r="BI13" s="6">
        <v>133.86199999999999</v>
      </c>
      <c r="BJ13" s="16" t="s">
        <v>2977</v>
      </c>
      <c r="BK13" s="6">
        <v>63.033000000000001</v>
      </c>
      <c r="BL13" s="16" t="s">
        <v>2977</v>
      </c>
      <c r="BM13" s="6">
        <v>138.852</v>
      </c>
      <c r="BN13" s="16" t="s">
        <v>3284</v>
      </c>
      <c r="BO13" s="1">
        <f>(A1L546C28 * 2 + A1L546C29 + A1L546C30)</f>
        <v>291.60899999999998</v>
      </c>
      <c r="BP13" s="16" t="s">
        <v>3285</v>
      </c>
      <c r="BQ13" s="1">
        <f>(A1L546C31 * 2 + A1L546C29 + A1L546C30)</f>
        <v>474.59900000000005</v>
      </c>
      <c r="BR13" s="16" t="s">
        <v>3286</v>
      </c>
      <c r="BS13" s="1">
        <f>(A1L546C28 + A1L546C29 + A1L546C30 + A1L546C31)</f>
        <v>383.10400000000004</v>
      </c>
      <c r="BT13" s="16" t="s">
        <v>3287</v>
      </c>
      <c r="BU13" s="18">
        <f>IF(A1L546C32 &lt;&gt; 0,A1L546C33 / A1L546C32,0)</f>
        <v>1.6275183550576289</v>
      </c>
      <c r="BV13" s="16" t="s">
        <v>3288</v>
      </c>
      <c r="BW13" s="18">
        <f>IF(A1L546C35 = 0,A1L556C35, A1L546C35)</f>
        <v>1.6275183550576289</v>
      </c>
      <c r="BX13" s="16" t="s">
        <v>2983</v>
      </c>
      <c r="BY13" s="6">
        <v>34.801000000000002</v>
      </c>
      <c r="BZ13" s="16" t="s">
        <v>2983</v>
      </c>
      <c r="CA13" s="6">
        <v>131.923</v>
      </c>
      <c r="CB13" s="16" t="s">
        <v>2983</v>
      </c>
      <c r="CC13" s="6">
        <v>63.189</v>
      </c>
      <c r="CD13" s="16" t="s">
        <v>2983</v>
      </c>
      <c r="CE13" s="6">
        <v>115.95</v>
      </c>
      <c r="CF13" s="16" t="s">
        <v>3289</v>
      </c>
      <c r="CG13" s="1">
        <f>(A1L546C37 * 2 + A1L546C38 + A1L546C39)</f>
        <v>264.714</v>
      </c>
      <c r="CH13" s="16" t="s">
        <v>3290</v>
      </c>
      <c r="CI13" s="1">
        <f>(A1L546C40 * 2 + A1L546C38 + A1L546C39)</f>
        <v>427.012</v>
      </c>
      <c r="CJ13" s="16" t="s">
        <v>3291</v>
      </c>
      <c r="CK13" s="1">
        <f>(A1L546C37 + A1L546C38 + A1L546C39 + A1L546C40)</f>
        <v>345.863</v>
      </c>
      <c r="CL13" s="16" t="s">
        <v>3292</v>
      </c>
      <c r="CM13" s="18">
        <f>IF(A1L546C41 &lt;&gt; 0,A1L546C42 / A1L546C41,0)</f>
        <v>1.613106975830519</v>
      </c>
      <c r="CN13" s="16" t="s">
        <v>3293</v>
      </c>
      <c r="CO13" s="18">
        <f>IF(A1L546C44 = 0,A1L556C44, A1L546C44)</f>
        <v>1.613106975830519</v>
      </c>
      <c r="CP13" s="16" t="s">
        <v>3294</v>
      </c>
      <c r="CQ13" s="18">
        <f>IF(RUN_YEARS &gt; 1,(A1L546C1 + A1L546C10) / 2, 0)</f>
        <v>52.475999999999999</v>
      </c>
      <c r="CR13" s="16" t="s">
        <v>3295</v>
      </c>
      <c r="CS13" s="18">
        <f>IF(RUN_YEARS &gt; 1,(A1L546C2 + A1L546C11) / 2, 0)</f>
        <v>126.767</v>
      </c>
      <c r="CT13" s="16" t="s">
        <v>3296</v>
      </c>
      <c r="CU13" s="18">
        <f>IF(RUN_YEARS &gt; 1,(A1L546C3 + A1L546C12) / 2, 0)</f>
        <v>55.527500000000003</v>
      </c>
      <c r="CV13" s="16" t="s">
        <v>3297</v>
      </c>
      <c r="CW13" s="18">
        <f>IF(RUN_YEARS &gt; 1,(A1L546C4 + A1L546C13) / 2, 0)</f>
        <v>106.17449999999999</v>
      </c>
      <c r="CX13" s="16" t="s">
        <v>3298</v>
      </c>
      <c r="CY13" s="18">
        <f>IF(RUN_YEARS &gt; 1,(A1L546C5 + A1L546C14) / 2, 0)</f>
        <v>287.24649999999997</v>
      </c>
      <c r="CZ13" s="16" t="s">
        <v>3299</v>
      </c>
      <c r="DA13" s="18">
        <f>IF(RUN_YEARS &gt; 1,(A1L546C6 + A1L546C15) / 2, 0)</f>
        <v>394.64350000000002</v>
      </c>
      <c r="DB13" s="16" t="s">
        <v>3300</v>
      </c>
      <c r="DC13" s="18">
        <f>IF(RUN_YEARS &gt; 1,(A1L546C7 + A1L546C16) / 2, 0)</f>
        <v>340.94499999999994</v>
      </c>
      <c r="DD13" s="16" t="s">
        <v>3301</v>
      </c>
      <c r="DE13" s="18">
        <f>IF(A1L546C50 &lt;&gt; 0,A1L546C51 / A1L546C50,0)</f>
        <v>1.3738844511595443</v>
      </c>
      <c r="DF13" s="16" t="s">
        <v>3302</v>
      </c>
      <c r="DG13" s="18">
        <f>IF(A1L546C53 = 0,A1L556C53, A1L546C53)</f>
        <v>1.3738844511595443</v>
      </c>
      <c r="DH13" s="16" t="s">
        <v>3303</v>
      </c>
      <c r="DI13" s="18">
        <f>IF(RUN_YEARS &gt; 2,(A1L546C1 + A1L546C10 + A1L546C19) / 3, 0)</f>
        <v>52.509666666666668</v>
      </c>
      <c r="DJ13" s="16" t="s">
        <v>3304</v>
      </c>
      <c r="DK13" s="18">
        <f>IF(RUN_YEARS &gt; 2,(A1L546C2 + A1L546C11 + A1L546C20) / 3, 0)</f>
        <v>124.09433333333334</v>
      </c>
      <c r="DL13" s="16" t="s">
        <v>3305</v>
      </c>
      <c r="DM13" s="18">
        <f>IF(RUN_YEARS &gt; 2,(A1L546C3 + A1L546C12 + A1L546C21) / 3, 0)</f>
        <v>57.748333333333335</v>
      </c>
      <c r="DN13" s="16" t="s">
        <v>3306</v>
      </c>
      <c r="DO13" s="18">
        <f>IF(RUN_YEARS &gt; 2,(A1L546C4 + A1L546C13 + A1L546C22) / 3, 0)</f>
        <v>102.72033333333333</v>
      </c>
      <c r="DP13" s="16" t="s">
        <v>3307</v>
      </c>
      <c r="DQ13" s="18">
        <f>IF(RUN_YEARS &gt; 2,(A1L546C5 + A1L546C14 + A1L546C23) / 3, 0)</f>
        <v>286.86199999999997</v>
      </c>
      <c r="DR13" s="16" t="s">
        <v>3308</v>
      </c>
      <c r="DS13" s="18">
        <f>IF(RUN_YEARS &gt; 2,(A1L546C6 + A1L546C15 + A1L546C24) / 3, 0)</f>
        <v>387.2833333333333</v>
      </c>
      <c r="DT13" s="16" t="s">
        <v>3309</v>
      </c>
      <c r="DU13" s="18">
        <f>IF(RUN_YEARS &gt; 2,(A1L546C7 + A1L546C16 + A1L546C25) / 3, 0)</f>
        <v>337.07266666666663</v>
      </c>
      <c r="DV13" s="16" t="s">
        <v>3310</v>
      </c>
      <c r="DW13" s="18">
        <f>IF(A1L546C59 &lt;&gt; 0,A1L546C60 / A1L546C59,0)</f>
        <v>1.3500684417362123</v>
      </c>
      <c r="DX13" s="16" t="s">
        <v>3311</v>
      </c>
      <c r="DY13" s="18">
        <f>IF(A1L546C62 = 0,A1L556C62, A1L546C62)</f>
        <v>1.3500684417362123</v>
      </c>
      <c r="DZ13" s="16" t="s">
        <v>3312</v>
      </c>
      <c r="EA13" s="18">
        <f>IF(RUN_YEARS &gt; 3,(A1L546C1 + A1L546C10 + A1L546C19 + A1L546C28) / 4, 0)</f>
        <v>51.221499999999999</v>
      </c>
      <c r="EB13" s="16" t="s">
        <v>3313</v>
      </c>
      <c r="EC13" s="18">
        <f>IF(RUN_YEARS &gt; 3,(A1L546C2 + A1L546C11 + A1L546C20 + A1L546C29) / 4, 0)</f>
        <v>126.53625</v>
      </c>
      <c r="ED13" s="16" t="s">
        <v>3314</v>
      </c>
      <c r="EE13" s="18">
        <f>IF(RUN_YEARS &gt; 3,(A1L546C3 + A1L546C12 + A1L546C21 + A1L546C30) / 4, 0)</f>
        <v>59.069500000000005</v>
      </c>
      <c r="EF13" s="16" t="s">
        <v>3315</v>
      </c>
      <c r="EG13" s="18">
        <f>IF(RUN_YEARS &gt; 3,(A1L546C4 + A1L546C13 + A1L546C22 + A1L546C31) / 4, 0)</f>
        <v>111.75325000000001</v>
      </c>
      <c r="EH13" s="16" t="s">
        <v>3316</v>
      </c>
      <c r="EI13" s="18">
        <f>IF(RUN_YEARS &gt; 3,(A1L546C5 + A1L546C14 + A1L546C23 + A1L546C32) / 4, 0)</f>
        <v>288.04874999999998</v>
      </c>
      <c r="EJ13" s="16" t="s">
        <v>3317</v>
      </c>
      <c r="EK13" s="18">
        <f>IF(RUN_YEARS &gt; 3,(A1L546C6 + A1L546C15 + A1L546C24 + A1L546C33) / 4, 0)</f>
        <v>409.11225000000002</v>
      </c>
      <c r="EL13" s="16" t="s">
        <v>3318</v>
      </c>
      <c r="EM13" s="18">
        <f>IF(RUN_YEARS &gt; 3,(A1L546C7 + A1L546C16 + A1L546C25 + A1L546C34) / 4, 0)</f>
        <v>348.58049999999997</v>
      </c>
      <c r="EN13" s="16" t="s">
        <v>3319</v>
      </c>
      <c r="EO13" s="18">
        <f>IF(A1L546C68 &lt;&gt; 0,A1L546C69 / A1L546C68,0)</f>
        <v>1.4202882324606514</v>
      </c>
      <c r="EP13" s="16" t="s">
        <v>3320</v>
      </c>
      <c r="EQ13" s="18">
        <f>IF(A1L546C71 = 0,A1L556C71, A1L546C71)</f>
        <v>1.4202882324606514</v>
      </c>
      <c r="ER13" s="16" t="s">
        <v>3321</v>
      </c>
      <c r="ES13" s="18">
        <f>IF(RUN_YEARS &gt; 4,(A1L546C1 + A1L546C10 + A1L546C19 + A1L546C28 + A1L546C37) / 5, 0)</f>
        <v>47.937400000000004</v>
      </c>
      <c r="ET13" s="16" t="s">
        <v>3322</v>
      </c>
      <c r="EU13" s="18">
        <f>IF(RUN_YEARS &gt; 4,(A1L546C2 + A1L546C11 + A1L546C20 + A1L546C29 + A1L546C38) / 5, 0)</f>
        <v>127.61359999999999</v>
      </c>
      <c r="EV13" s="16" t="s">
        <v>3323</v>
      </c>
      <c r="EW13" s="18">
        <f>IF(RUN_YEARS &gt; 4,(A1L546C3 + A1L546C12 + A1L546C21 + A1L546C30 + A1L546C39) / 5, 0)</f>
        <v>59.893400000000007</v>
      </c>
      <c r="EX13" s="16" t="s">
        <v>3324</v>
      </c>
      <c r="EY13" s="18">
        <f>IF(RUN_YEARS &gt; 4,(A1L546C4 + A1L546C13 + A1L546C22 + A1L546C31 + A1L546C40) / 5, 0)</f>
        <v>112.59260000000002</v>
      </c>
      <c r="EZ13" s="16" t="s">
        <v>3325</v>
      </c>
      <c r="FA13" s="18">
        <f>IF(RUN_YEARS &gt; 4,(A1L546C5 + A1L546C14 + A1L546C23 + A1L546C32 + A1L546C41) / 5, 0)</f>
        <v>283.3818</v>
      </c>
      <c r="FB13" s="16" t="s">
        <v>3326</v>
      </c>
      <c r="FC13" s="18">
        <f>IF(RUN_YEARS &gt; 4,(A1L546C6 + A1L546C15 + A1L546C24 + A1L546C33 + A1L546C42) / 5, 0)</f>
        <v>412.69220000000007</v>
      </c>
      <c r="FD13" s="16" t="s">
        <v>3327</v>
      </c>
      <c r="FE13" s="18">
        <f>IF(RUN_YEARS &gt; 4,(A1L546C7 + A1L546C16 + A1L546C25 + A1L546C34 + A1L546C43) / 5, 0)</f>
        <v>348.03699999999998</v>
      </c>
      <c r="FF13" s="16" t="s">
        <v>3328</v>
      </c>
      <c r="FG13" s="18">
        <f>IF(A1L546C77 &lt;&gt; 0,A1L546C78 / A1L546C77,0)</f>
        <v>1.4563115909349156</v>
      </c>
      <c r="FH13" s="16" t="s">
        <v>3329</v>
      </c>
      <c r="FI13" s="18">
        <f>IF(A1L546C80 = 0,A1L556C80, A1L546C80)</f>
        <v>1.4563115909349156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0.72599999999999998</v>
      </c>
      <c r="F14" s="16" t="s">
        <v>2959</v>
      </c>
      <c r="G14" s="6">
        <v>1.4610000000000001</v>
      </c>
      <c r="H14" s="16" t="s">
        <v>2959</v>
      </c>
      <c r="I14" s="6">
        <v>2.1999999999999999E-2</v>
      </c>
      <c r="J14" s="16" t="s">
        <v>2959</v>
      </c>
      <c r="K14" s="6">
        <v>1.821</v>
      </c>
      <c r="L14" s="16" t="s">
        <v>3330</v>
      </c>
      <c r="M14" s="1">
        <f>(A1L547C1 * 2 + A1L547C2 + A1L547C3)</f>
        <v>2.9350000000000001</v>
      </c>
      <c r="N14" s="16" t="s">
        <v>3331</v>
      </c>
      <c r="O14" s="1">
        <f>(A1L547C4 * 2 + A1L547C2 + A1L547C3)</f>
        <v>5.125</v>
      </c>
      <c r="P14" s="16" t="s">
        <v>3332</v>
      </c>
      <c r="Q14" s="1">
        <f>(A1L547C1 + A1L547C2 + A1L547C3 + A1L547C4)</f>
        <v>4.03</v>
      </c>
      <c r="R14" s="16" t="s">
        <v>3333</v>
      </c>
      <c r="S14" s="18">
        <f>IF(A1L547C5 &lt;&gt; 0,A1L547C6 / A1L547C5,0)</f>
        <v>1.746166950596252</v>
      </c>
      <c r="T14" s="16" t="s">
        <v>3334</v>
      </c>
      <c r="U14" s="18">
        <f>IF(A1L547C8 = 0,A1L556C8, A1L547C8)</f>
        <v>1.746166950596252</v>
      </c>
      <c r="V14" s="16" t="s">
        <v>2965</v>
      </c>
      <c r="W14" s="6">
        <v>1.2549999999999999</v>
      </c>
      <c r="X14" s="16" t="s">
        <v>2965</v>
      </c>
      <c r="Y14" s="6">
        <v>1.913</v>
      </c>
      <c r="Z14" s="16" t="s">
        <v>2965</v>
      </c>
      <c r="AA14" s="6">
        <v>0.159</v>
      </c>
      <c r="AB14" s="16" t="s">
        <v>2965</v>
      </c>
      <c r="AC14" s="6">
        <v>1.046</v>
      </c>
      <c r="AD14" s="16" t="s">
        <v>3335</v>
      </c>
      <c r="AE14" s="1">
        <f>(A1L547C10 * 2 + A1L547C11 + A1L547C12)</f>
        <v>4.5819999999999999</v>
      </c>
      <c r="AF14" s="16" t="s">
        <v>3336</v>
      </c>
      <c r="AG14" s="1">
        <f>(A1L547C13 * 2 + A1L547C11 + A1L547C12)</f>
        <v>4.1639999999999997</v>
      </c>
      <c r="AH14" s="16" t="s">
        <v>3337</v>
      </c>
      <c r="AI14" s="1">
        <f>(A1L547C10 + A1L547C11 + A1L547C12 + A1L547C13)</f>
        <v>4.3730000000000002</v>
      </c>
      <c r="AJ14" s="16" t="s">
        <v>3338</v>
      </c>
      <c r="AK14" s="18">
        <f>IF(A1L547C14 &lt;&gt; 0,A1L547C15 / A1L547C14,0)</f>
        <v>0.90877346137058046</v>
      </c>
      <c r="AL14" s="16" t="s">
        <v>3339</v>
      </c>
      <c r="AM14" s="18">
        <f>IF(A1L547C17 = 0,A1L556C17, A1L547C17)</f>
        <v>0.90877346137058046</v>
      </c>
      <c r="AN14" s="16" t="s">
        <v>2971</v>
      </c>
      <c r="AO14" s="6">
        <v>1.5940000000000001</v>
      </c>
      <c r="AP14" s="16" t="s">
        <v>2971</v>
      </c>
      <c r="AQ14" s="6">
        <v>2.5219999999999998</v>
      </c>
      <c r="AR14" s="16" t="s">
        <v>2971</v>
      </c>
      <c r="AS14" s="6">
        <v>0.24299999999999999</v>
      </c>
      <c r="AT14" s="16" t="s">
        <v>2971</v>
      </c>
      <c r="AU14" s="6">
        <v>1.387</v>
      </c>
      <c r="AV14" s="16" t="s">
        <v>3340</v>
      </c>
      <c r="AW14" s="1">
        <f>(A1L547C19 * 2 + A1L547C20 + A1L547C21)</f>
        <v>5.9530000000000003</v>
      </c>
      <c r="AX14" s="16" t="s">
        <v>3341</v>
      </c>
      <c r="AY14" s="1">
        <f>(A1L547C22 * 2 + A1L547C20 + A1L547C21)</f>
        <v>5.5389999999999997</v>
      </c>
      <c r="AZ14" s="16" t="s">
        <v>3342</v>
      </c>
      <c r="BA14" s="1">
        <f>(A1L547C19 + A1L547C20 + A1L547C21 + A1L547C22)</f>
        <v>5.7460000000000004</v>
      </c>
      <c r="BB14" s="16" t="s">
        <v>3343</v>
      </c>
      <c r="BC14" s="18">
        <f>IF(A1L547C23 &lt;&gt; 0,A1L547C24 / A1L547C23,0)</f>
        <v>0.93045523265580365</v>
      </c>
      <c r="BD14" s="16" t="s">
        <v>3344</v>
      </c>
      <c r="BE14" s="18">
        <f>IF(A1L547C26 = 0,A1L556C26, A1L547C26)</f>
        <v>0.93045523265580365</v>
      </c>
      <c r="BF14" s="16" t="s">
        <v>2977</v>
      </c>
      <c r="BG14" s="6">
        <v>0.88200000000000001</v>
      </c>
      <c r="BH14" s="16" t="s">
        <v>2977</v>
      </c>
      <c r="BI14" s="6">
        <v>1.851</v>
      </c>
      <c r="BJ14" s="16" t="s">
        <v>2977</v>
      </c>
      <c r="BK14" s="6">
        <v>0</v>
      </c>
      <c r="BL14" s="16" t="s">
        <v>2977</v>
      </c>
      <c r="BM14" s="6">
        <v>0.60299999999999998</v>
      </c>
      <c r="BN14" s="16" t="s">
        <v>3345</v>
      </c>
      <c r="BO14" s="1">
        <f>(A1L547C28 * 2 + A1L547C29 + A1L547C30)</f>
        <v>3.6150000000000002</v>
      </c>
      <c r="BP14" s="16" t="s">
        <v>3346</v>
      </c>
      <c r="BQ14" s="1">
        <f>(A1L547C31 * 2 + A1L547C29 + A1L547C30)</f>
        <v>3.0569999999999999</v>
      </c>
      <c r="BR14" s="16" t="s">
        <v>3347</v>
      </c>
      <c r="BS14" s="1">
        <f>(A1L547C28 + A1L547C29 + A1L547C30 + A1L547C31)</f>
        <v>3.3360000000000003</v>
      </c>
      <c r="BT14" s="16" t="s">
        <v>3348</v>
      </c>
      <c r="BU14" s="18">
        <f>IF(A1L547C32 &lt;&gt; 0,A1L547C33 / A1L547C32,0)</f>
        <v>0.84564315352697084</v>
      </c>
      <c r="BV14" s="16" t="s">
        <v>3349</v>
      </c>
      <c r="BW14" s="18">
        <f>IF(A1L547C35 = 0,A1L556C35, A1L547C35)</f>
        <v>0.84564315352697084</v>
      </c>
      <c r="BX14" s="16" t="s">
        <v>2983</v>
      </c>
      <c r="BY14" s="6">
        <v>0.51100000000000001</v>
      </c>
      <c r="BZ14" s="16" t="s">
        <v>2983</v>
      </c>
      <c r="CA14" s="6">
        <v>3.625</v>
      </c>
      <c r="CB14" s="16" t="s">
        <v>2983</v>
      </c>
      <c r="CC14" s="6">
        <v>0.34399999999999997</v>
      </c>
      <c r="CD14" s="16" t="s">
        <v>2983</v>
      </c>
      <c r="CE14" s="6">
        <v>1.0469999999999999</v>
      </c>
      <c r="CF14" s="16" t="s">
        <v>3350</v>
      </c>
      <c r="CG14" s="1">
        <f>(A1L547C37 * 2 + A1L547C38 + A1L547C39)</f>
        <v>4.9910000000000005</v>
      </c>
      <c r="CH14" s="16" t="s">
        <v>3351</v>
      </c>
      <c r="CI14" s="1">
        <f>(A1L547C40 * 2 + A1L547C38 + A1L547C39)</f>
        <v>6.0629999999999997</v>
      </c>
      <c r="CJ14" s="16" t="s">
        <v>3352</v>
      </c>
      <c r="CK14" s="1">
        <f>(A1L547C37 + A1L547C38 + A1L547C39 + A1L547C40)</f>
        <v>5.5270000000000001</v>
      </c>
      <c r="CL14" s="16" t="s">
        <v>3353</v>
      </c>
      <c r="CM14" s="18">
        <f>IF(A1L547C41 &lt;&gt; 0,A1L547C42 / A1L547C41,0)</f>
        <v>1.2147866159086353</v>
      </c>
      <c r="CN14" s="16" t="s">
        <v>3354</v>
      </c>
      <c r="CO14" s="18">
        <f>IF(A1L547C44 = 0,A1L556C44, A1L547C44)</f>
        <v>1.2147866159086353</v>
      </c>
      <c r="CP14" s="16" t="s">
        <v>3355</v>
      </c>
      <c r="CQ14" s="18">
        <f>IF(RUN_YEARS &gt; 1,(A1L547C1 + A1L547C10) / 2, 0)</f>
        <v>0.99049999999999994</v>
      </c>
      <c r="CR14" s="16" t="s">
        <v>3356</v>
      </c>
      <c r="CS14" s="18">
        <f>IF(RUN_YEARS &gt; 1,(A1L547C2 + A1L547C11) / 2, 0)</f>
        <v>1.6870000000000001</v>
      </c>
      <c r="CT14" s="16" t="s">
        <v>3357</v>
      </c>
      <c r="CU14" s="18">
        <f>IF(RUN_YEARS &gt; 1,(A1L547C3 + A1L547C12) / 2, 0)</f>
        <v>9.0499999999999997E-2</v>
      </c>
      <c r="CV14" s="16" t="s">
        <v>3358</v>
      </c>
      <c r="CW14" s="18">
        <f>IF(RUN_YEARS &gt; 1,(A1L547C4 + A1L547C13) / 2, 0)</f>
        <v>1.4335</v>
      </c>
      <c r="CX14" s="16" t="s">
        <v>3359</v>
      </c>
      <c r="CY14" s="18">
        <f>IF(RUN_YEARS &gt; 1,(A1L547C5 + A1L547C14) / 2, 0)</f>
        <v>3.7584999999999997</v>
      </c>
      <c r="CZ14" s="16" t="s">
        <v>3360</v>
      </c>
      <c r="DA14" s="18">
        <f>IF(RUN_YEARS &gt; 1,(A1L547C6 + A1L547C15) / 2, 0)</f>
        <v>4.6444999999999999</v>
      </c>
      <c r="DB14" s="16" t="s">
        <v>3361</v>
      </c>
      <c r="DC14" s="18">
        <f>IF(RUN_YEARS &gt; 1,(A1L547C7 + A1L547C16) / 2, 0)</f>
        <v>4.2015000000000002</v>
      </c>
      <c r="DD14" s="16" t="s">
        <v>3362</v>
      </c>
      <c r="DE14" s="18">
        <f>IF(A1L547C50 &lt;&gt; 0,A1L547C51 / A1L547C50,0)</f>
        <v>1.235732340029267</v>
      </c>
      <c r="DF14" s="16" t="s">
        <v>3363</v>
      </c>
      <c r="DG14" s="18">
        <f>IF(A1L547C53 = 0,A1L556C53, A1L547C53)</f>
        <v>1.235732340029267</v>
      </c>
      <c r="DH14" s="16" t="s">
        <v>3364</v>
      </c>
      <c r="DI14" s="18">
        <f>IF(RUN_YEARS &gt; 2,(A1L547C1 + A1L547C10 + A1L547C19) / 3, 0)</f>
        <v>1.1916666666666667</v>
      </c>
      <c r="DJ14" s="16" t="s">
        <v>3365</v>
      </c>
      <c r="DK14" s="18">
        <f>IF(RUN_YEARS &gt; 2,(A1L547C2 + A1L547C11 + A1L547C20) / 3, 0)</f>
        <v>1.9653333333333334</v>
      </c>
      <c r="DL14" s="16" t="s">
        <v>3366</v>
      </c>
      <c r="DM14" s="18">
        <f>IF(RUN_YEARS &gt; 2,(A1L547C3 + A1L547C12 + A1L547C21) / 3, 0)</f>
        <v>0.14133333333333334</v>
      </c>
      <c r="DN14" s="16" t="s">
        <v>3367</v>
      </c>
      <c r="DO14" s="18">
        <f>IF(RUN_YEARS &gt; 2,(A1L547C4 + A1L547C13 + A1L547C22) / 3, 0)</f>
        <v>1.4179999999999999</v>
      </c>
      <c r="DP14" s="16" t="s">
        <v>3368</v>
      </c>
      <c r="DQ14" s="18">
        <f>IF(RUN_YEARS &gt; 2,(A1L547C5 + A1L547C14 + A1L547C23) / 3, 0)</f>
        <v>4.4899999999999993</v>
      </c>
      <c r="DR14" s="16" t="s">
        <v>3369</v>
      </c>
      <c r="DS14" s="18">
        <f>IF(RUN_YEARS &gt; 2,(A1L547C6 + A1L547C15 + A1L547C24) / 3, 0)</f>
        <v>4.9426666666666668</v>
      </c>
      <c r="DT14" s="16" t="s">
        <v>3370</v>
      </c>
      <c r="DU14" s="18">
        <f>IF(RUN_YEARS &gt; 2,(A1L547C7 + A1L547C16 + A1L547C25) / 3, 0)</f>
        <v>4.7163333333333339</v>
      </c>
      <c r="DV14" s="16" t="s">
        <v>3371</v>
      </c>
      <c r="DW14" s="18">
        <f>IF(A1L547C59 &lt;&gt; 0,A1L547C60 / A1L547C59,0)</f>
        <v>1.100816629547142</v>
      </c>
      <c r="DX14" s="16" t="s">
        <v>3372</v>
      </c>
      <c r="DY14" s="18">
        <f>IF(A1L547C62 = 0,A1L556C62, A1L547C62)</f>
        <v>1.100816629547142</v>
      </c>
      <c r="DZ14" s="16" t="s">
        <v>3373</v>
      </c>
      <c r="EA14" s="18">
        <f>IF(RUN_YEARS &gt; 3,(A1L547C1 + A1L547C10 + A1L547C19 + A1L547C28) / 4, 0)</f>
        <v>1.11425</v>
      </c>
      <c r="EB14" s="16" t="s">
        <v>3374</v>
      </c>
      <c r="EC14" s="18">
        <f>IF(RUN_YEARS &gt; 3,(A1L547C2 + A1L547C11 + A1L547C20 + A1L547C29) / 4, 0)</f>
        <v>1.93675</v>
      </c>
      <c r="ED14" s="16" t="s">
        <v>3375</v>
      </c>
      <c r="EE14" s="18">
        <f>IF(RUN_YEARS &gt; 3,(A1L547C3 + A1L547C12 + A1L547C21 + A1L547C30) / 4, 0)</f>
        <v>0.106</v>
      </c>
      <c r="EF14" s="16" t="s">
        <v>3376</v>
      </c>
      <c r="EG14" s="18">
        <f>IF(RUN_YEARS &gt; 3,(A1L547C4 + A1L547C13 + A1L547C22 + A1L547C31) / 4, 0)</f>
        <v>1.2142499999999998</v>
      </c>
      <c r="EH14" s="16" t="s">
        <v>3377</v>
      </c>
      <c r="EI14" s="18">
        <f>IF(RUN_YEARS &gt; 3,(A1L547C5 + A1L547C14 + A1L547C23 + A1L547C32) / 4, 0)</f>
        <v>4.2712500000000002</v>
      </c>
      <c r="EJ14" s="16" t="s">
        <v>3378</v>
      </c>
      <c r="EK14" s="18">
        <f>IF(RUN_YEARS &gt; 3,(A1L547C6 + A1L547C15 + A1L547C24 + A1L547C33) / 4, 0)</f>
        <v>4.4712499999999995</v>
      </c>
      <c r="EL14" s="16" t="s">
        <v>3379</v>
      </c>
      <c r="EM14" s="18">
        <f>IF(RUN_YEARS &gt; 3,(A1L547C7 + A1L547C16 + A1L547C25 + A1L547C34) / 4, 0)</f>
        <v>4.3712499999999999</v>
      </c>
      <c r="EN14" s="16" t="s">
        <v>3380</v>
      </c>
      <c r="EO14" s="18">
        <f>IF(A1L547C68 &lt;&gt; 0,A1L547C69 / A1L547C68,0)</f>
        <v>1.0468247000292652</v>
      </c>
      <c r="EP14" s="16" t="s">
        <v>3381</v>
      </c>
      <c r="EQ14" s="18">
        <f>IF(A1L547C71 = 0,A1L556C71, A1L547C71)</f>
        <v>1.0468247000292652</v>
      </c>
      <c r="ER14" s="16" t="s">
        <v>3382</v>
      </c>
      <c r="ES14" s="18">
        <f>IF(RUN_YEARS &gt; 4,(A1L547C1 + A1L547C10 + A1L547C19 + A1L547C28 + A1L547C37) / 5, 0)</f>
        <v>0.99360000000000004</v>
      </c>
      <c r="ET14" s="16" t="s">
        <v>3383</v>
      </c>
      <c r="EU14" s="18">
        <f>IF(RUN_YEARS &gt; 4,(A1L547C2 + A1L547C11 + A1L547C20 + A1L547C29 + A1L547C38) / 5, 0)</f>
        <v>2.2744</v>
      </c>
      <c r="EV14" s="16" t="s">
        <v>3384</v>
      </c>
      <c r="EW14" s="18">
        <f>IF(RUN_YEARS &gt; 4,(A1L547C3 + A1L547C12 + A1L547C21 + A1L547C30 + A1L547C39) / 5, 0)</f>
        <v>0.15360000000000001</v>
      </c>
      <c r="EX14" s="16" t="s">
        <v>3385</v>
      </c>
      <c r="EY14" s="18">
        <f>IF(RUN_YEARS &gt; 4,(A1L547C4 + A1L547C13 + A1L547C22 + A1L547C31 + A1L547C40) / 5, 0)</f>
        <v>1.1807999999999998</v>
      </c>
      <c r="EZ14" s="16" t="s">
        <v>3386</v>
      </c>
      <c r="FA14" s="18">
        <f>IF(RUN_YEARS &gt; 4,(A1L547C5 + A1L547C14 + A1L547C23 + A1L547C32 + A1L547C41) / 5, 0)</f>
        <v>4.4152000000000005</v>
      </c>
      <c r="FB14" s="16" t="s">
        <v>3387</v>
      </c>
      <c r="FC14" s="18">
        <f>IF(RUN_YEARS &gt; 4,(A1L547C6 + A1L547C15 + A1L547C24 + A1L547C33 + A1L547C42) / 5, 0)</f>
        <v>4.7895999999999992</v>
      </c>
      <c r="FD14" s="16" t="s">
        <v>3388</v>
      </c>
      <c r="FE14" s="18">
        <f>IF(RUN_YEARS &gt; 4,(A1L547C7 + A1L547C16 + A1L547C25 + A1L547C34 + A1L547C43) / 5, 0)</f>
        <v>4.6024000000000003</v>
      </c>
      <c r="FF14" s="16" t="s">
        <v>3389</v>
      </c>
      <c r="FG14" s="18">
        <f>IF(A1L547C77 &lt;&gt; 0,A1L547C78 / A1L547C77,0)</f>
        <v>1.084797970646856</v>
      </c>
      <c r="FH14" s="16" t="s">
        <v>3390</v>
      </c>
      <c r="FI14" s="18">
        <f>IF(A1L547C80 = 0,A1L556C80, A1L547C80)</f>
        <v>1.084797970646856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9.7439999999999998</v>
      </c>
      <c r="F15" s="16" t="s">
        <v>2959</v>
      </c>
      <c r="G15" s="6">
        <v>1.9810000000000001</v>
      </c>
      <c r="H15" s="16" t="s">
        <v>2959</v>
      </c>
      <c r="I15" s="6">
        <v>0.14599999999999999</v>
      </c>
      <c r="J15" s="16" t="s">
        <v>2959</v>
      </c>
      <c r="K15" s="6">
        <v>0.26700000000000002</v>
      </c>
      <c r="L15" s="16" t="s">
        <v>3391</v>
      </c>
      <c r="M15" s="1">
        <f>(A1L548C1 * 2 + A1L548C2 + A1L548C3)</f>
        <v>21.615000000000002</v>
      </c>
      <c r="N15" s="16" t="s">
        <v>3392</v>
      </c>
      <c r="O15" s="1">
        <f>(A1L548C4 * 2 + A1L548C2 + A1L548C3)</f>
        <v>2.661</v>
      </c>
      <c r="P15" s="16" t="s">
        <v>3393</v>
      </c>
      <c r="Q15" s="1">
        <f>(A1L548C1 + A1L548C2 + A1L548C3 + A1L548C4)</f>
        <v>12.138</v>
      </c>
      <c r="R15" s="16" t="s">
        <v>3394</v>
      </c>
      <c r="S15" s="18">
        <f>IF(A1L548C5 &lt;&gt; 0,A1L548C6 / A1L548C5,0)</f>
        <v>0.12310895211658569</v>
      </c>
      <c r="T15" s="16" t="s">
        <v>3395</v>
      </c>
      <c r="U15" s="18">
        <f>IF(A1L548C8 = 0,A1L556C8, A1L548C8)</f>
        <v>0.12310895211658569</v>
      </c>
      <c r="V15" s="16" t="s">
        <v>2965</v>
      </c>
      <c r="W15" s="6">
        <v>7.8360000000000003</v>
      </c>
      <c r="X15" s="16" t="s">
        <v>2965</v>
      </c>
      <c r="Y15" s="6">
        <v>2.71</v>
      </c>
      <c r="Z15" s="16" t="s">
        <v>2965</v>
      </c>
      <c r="AA15" s="6">
        <v>0.77300000000000002</v>
      </c>
      <c r="AB15" s="16" t="s">
        <v>2965</v>
      </c>
      <c r="AC15" s="6">
        <v>0.251</v>
      </c>
      <c r="AD15" s="16" t="s">
        <v>3396</v>
      </c>
      <c r="AE15" s="1">
        <f>(A1L548C10 * 2 + A1L548C11 + A1L548C12)</f>
        <v>19.155000000000001</v>
      </c>
      <c r="AF15" s="16" t="s">
        <v>3397</v>
      </c>
      <c r="AG15" s="1">
        <f>(A1L548C13 * 2 + A1L548C11 + A1L548C12)</f>
        <v>3.9849999999999999</v>
      </c>
      <c r="AH15" s="16" t="s">
        <v>3398</v>
      </c>
      <c r="AI15" s="1">
        <f>(A1L548C10 + A1L548C11 + A1L548C12 + A1L548C13)</f>
        <v>11.569999999999999</v>
      </c>
      <c r="AJ15" s="16" t="s">
        <v>3399</v>
      </c>
      <c r="AK15" s="18">
        <f>IF(A1L548C14 &lt;&gt; 0,A1L548C15 / A1L548C14,0)</f>
        <v>0.20803967632471937</v>
      </c>
      <c r="AL15" s="16" t="s">
        <v>3400</v>
      </c>
      <c r="AM15" s="18">
        <f>IF(A1L548C17 = 0,A1L556C17, A1L548C17)</f>
        <v>0.20803967632471937</v>
      </c>
      <c r="AN15" s="16" t="s">
        <v>2971</v>
      </c>
      <c r="AO15" s="6">
        <v>11.285</v>
      </c>
      <c r="AP15" s="16" t="s">
        <v>2971</v>
      </c>
      <c r="AQ15" s="6">
        <v>3.4430000000000001</v>
      </c>
      <c r="AR15" s="16" t="s">
        <v>2971</v>
      </c>
      <c r="AS15" s="6">
        <v>0.13900000000000001</v>
      </c>
      <c r="AT15" s="16" t="s">
        <v>2971</v>
      </c>
      <c r="AU15" s="6">
        <v>0.25</v>
      </c>
      <c r="AV15" s="16" t="s">
        <v>3401</v>
      </c>
      <c r="AW15" s="1">
        <f>(A1L548C19 * 2 + A1L548C20 + A1L548C21)</f>
        <v>26.152000000000001</v>
      </c>
      <c r="AX15" s="16" t="s">
        <v>3402</v>
      </c>
      <c r="AY15" s="1">
        <f>(A1L548C22 * 2 + A1L548C20 + A1L548C21)</f>
        <v>4.0819999999999999</v>
      </c>
      <c r="AZ15" s="16" t="s">
        <v>3403</v>
      </c>
      <c r="BA15" s="1">
        <f>(A1L548C19 + A1L548C20 + A1L548C21 + A1L548C22)</f>
        <v>15.116999999999999</v>
      </c>
      <c r="BB15" s="16" t="s">
        <v>3404</v>
      </c>
      <c r="BC15" s="18">
        <f>IF(A1L548C23 &lt;&gt; 0,A1L548C24 / A1L548C23,0)</f>
        <v>0.15608748852860202</v>
      </c>
      <c r="BD15" s="16" t="s">
        <v>3405</v>
      </c>
      <c r="BE15" s="18">
        <f>IF(A1L548C26 = 0,A1L556C26, A1L548C26)</f>
        <v>0.15608748852860202</v>
      </c>
      <c r="BF15" s="16" t="s">
        <v>2977</v>
      </c>
      <c r="BG15" s="6">
        <v>8.016</v>
      </c>
      <c r="BH15" s="16" t="s">
        <v>2977</v>
      </c>
      <c r="BI15" s="6">
        <v>4.0960000000000001</v>
      </c>
      <c r="BJ15" s="16" t="s">
        <v>2977</v>
      </c>
      <c r="BK15" s="6">
        <v>0.45700000000000002</v>
      </c>
      <c r="BL15" s="16" t="s">
        <v>2977</v>
      </c>
      <c r="BM15" s="6">
        <v>0.42</v>
      </c>
      <c r="BN15" s="16" t="s">
        <v>3406</v>
      </c>
      <c r="BO15" s="1">
        <f>(A1L548C28 * 2 + A1L548C29 + A1L548C30)</f>
        <v>20.585000000000001</v>
      </c>
      <c r="BP15" s="16" t="s">
        <v>3407</v>
      </c>
      <c r="BQ15" s="1">
        <f>(A1L548C31 * 2 + A1L548C29 + A1L548C30)</f>
        <v>5.3929999999999998</v>
      </c>
      <c r="BR15" s="16" t="s">
        <v>3408</v>
      </c>
      <c r="BS15" s="1">
        <f>(A1L548C28 + A1L548C29 + A1L548C30 + A1L548C31)</f>
        <v>12.989000000000001</v>
      </c>
      <c r="BT15" s="16" t="s">
        <v>3409</v>
      </c>
      <c r="BU15" s="18">
        <f>IF(A1L548C32 &lt;&gt; 0,A1L548C33 / A1L548C32,0)</f>
        <v>0.26198688365314549</v>
      </c>
      <c r="BV15" s="16" t="s">
        <v>3410</v>
      </c>
      <c r="BW15" s="18">
        <f>IF(A1L548C35 = 0,A1L556C35, A1L548C35)</f>
        <v>0.26198688365314549</v>
      </c>
      <c r="BX15" s="16" t="s">
        <v>2983</v>
      </c>
      <c r="BY15" s="6">
        <v>4.4710000000000001</v>
      </c>
      <c r="BZ15" s="16" t="s">
        <v>2983</v>
      </c>
      <c r="CA15" s="6">
        <v>3.625</v>
      </c>
      <c r="CB15" s="16" t="s">
        <v>2983</v>
      </c>
      <c r="CC15" s="6">
        <v>0.17199999999999999</v>
      </c>
      <c r="CD15" s="16" t="s">
        <v>2983</v>
      </c>
      <c r="CE15" s="6">
        <v>4.8000000000000001E-2</v>
      </c>
      <c r="CF15" s="16" t="s">
        <v>3411</v>
      </c>
      <c r="CG15" s="1">
        <f>(A1L548C37 * 2 + A1L548C38 + A1L548C39)</f>
        <v>12.739000000000001</v>
      </c>
      <c r="CH15" s="16" t="s">
        <v>3412</v>
      </c>
      <c r="CI15" s="1">
        <f>(A1L548C40 * 2 + A1L548C38 + A1L548C39)</f>
        <v>3.8930000000000002</v>
      </c>
      <c r="CJ15" s="16" t="s">
        <v>3413</v>
      </c>
      <c r="CK15" s="1">
        <f>(A1L548C37 + A1L548C38 + A1L548C39 + A1L548C40)</f>
        <v>8.3160000000000007</v>
      </c>
      <c r="CL15" s="16" t="s">
        <v>3414</v>
      </c>
      <c r="CM15" s="18">
        <f>IF(A1L548C41 &lt;&gt; 0,A1L548C42 / A1L548C41,0)</f>
        <v>0.3055969856346652</v>
      </c>
      <c r="CN15" s="16" t="s">
        <v>3415</v>
      </c>
      <c r="CO15" s="18">
        <f>IF(A1L548C44 = 0,A1L556C44, A1L548C44)</f>
        <v>0.3055969856346652</v>
      </c>
      <c r="CP15" s="16" t="s">
        <v>3416</v>
      </c>
      <c r="CQ15" s="18">
        <f>IF(RUN_YEARS &gt; 1,(A1L548C1 + A1L548C10) / 2, 0)</f>
        <v>8.7899999999999991</v>
      </c>
      <c r="CR15" s="16" t="s">
        <v>3417</v>
      </c>
      <c r="CS15" s="18">
        <f>IF(RUN_YEARS &gt; 1,(A1L548C2 + A1L548C11) / 2, 0)</f>
        <v>2.3454999999999999</v>
      </c>
      <c r="CT15" s="16" t="s">
        <v>3418</v>
      </c>
      <c r="CU15" s="18">
        <f>IF(RUN_YEARS &gt; 1,(A1L548C3 + A1L548C12) / 2, 0)</f>
        <v>0.45950000000000002</v>
      </c>
      <c r="CV15" s="16" t="s">
        <v>3419</v>
      </c>
      <c r="CW15" s="18">
        <f>IF(RUN_YEARS &gt; 1,(A1L548C4 + A1L548C13) / 2, 0)</f>
        <v>0.25900000000000001</v>
      </c>
      <c r="CX15" s="16" t="s">
        <v>3420</v>
      </c>
      <c r="CY15" s="18">
        <f>IF(RUN_YEARS &gt; 1,(A1L548C5 + A1L548C14) / 2, 0)</f>
        <v>20.385000000000002</v>
      </c>
      <c r="CZ15" s="16" t="s">
        <v>3421</v>
      </c>
      <c r="DA15" s="18">
        <f>IF(RUN_YEARS &gt; 1,(A1L548C6 + A1L548C15) / 2, 0)</f>
        <v>3.323</v>
      </c>
      <c r="DB15" s="16" t="s">
        <v>3422</v>
      </c>
      <c r="DC15" s="18">
        <f>IF(RUN_YEARS &gt; 1,(A1L548C7 + A1L548C16) / 2, 0)</f>
        <v>11.853999999999999</v>
      </c>
      <c r="DD15" s="16" t="s">
        <v>3423</v>
      </c>
      <c r="DE15" s="18">
        <f>IF(A1L548C50 &lt;&gt; 0,A1L548C51 / A1L548C50,0)</f>
        <v>0.16301201864115769</v>
      </c>
      <c r="DF15" s="16" t="s">
        <v>3424</v>
      </c>
      <c r="DG15" s="18">
        <f>IF(A1L548C53 = 0,A1L556C53, A1L548C53)</f>
        <v>0.16301201864115769</v>
      </c>
      <c r="DH15" s="16" t="s">
        <v>3425</v>
      </c>
      <c r="DI15" s="18">
        <f>IF(RUN_YEARS &gt; 2,(A1L548C1 + A1L548C10 + A1L548C19) / 3, 0)</f>
        <v>9.6216666666666661</v>
      </c>
      <c r="DJ15" s="16" t="s">
        <v>3426</v>
      </c>
      <c r="DK15" s="18">
        <f>IF(RUN_YEARS &gt; 2,(A1L548C2 + A1L548C11 + A1L548C20) / 3, 0)</f>
        <v>2.7113333333333336</v>
      </c>
      <c r="DL15" s="16" t="s">
        <v>3427</v>
      </c>
      <c r="DM15" s="18">
        <f>IF(RUN_YEARS &gt; 2,(A1L548C3 + A1L548C12 + A1L548C21) / 3, 0)</f>
        <v>0.35266666666666668</v>
      </c>
      <c r="DN15" s="16" t="s">
        <v>3428</v>
      </c>
      <c r="DO15" s="18">
        <f>IF(RUN_YEARS &gt; 2,(A1L548C4 + A1L548C13 + A1L548C22) / 3, 0)</f>
        <v>0.25600000000000001</v>
      </c>
      <c r="DP15" s="16" t="s">
        <v>3429</v>
      </c>
      <c r="DQ15" s="18">
        <f>IF(RUN_YEARS &gt; 2,(A1L548C5 + A1L548C14 + A1L548C23) / 3, 0)</f>
        <v>22.307333333333332</v>
      </c>
      <c r="DR15" s="16" t="s">
        <v>3430</v>
      </c>
      <c r="DS15" s="18">
        <f>IF(RUN_YEARS &gt; 2,(A1L548C6 + A1L548C15 + A1L548C24) / 3, 0)</f>
        <v>3.5760000000000001</v>
      </c>
      <c r="DT15" s="16" t="s">
        <v>3431</v>
      </c>
      <c r="DU15" s="18">
        <f>IF(RUN_YEARS &gt; 2,(A1L548C7 + A1L548C16 + A1L548C25) / 3, 0)</f>
        <v>12.941666666666665</v>
      </c>
      <c r="DV15" s="16" t="s">
        <v>3432</v>
      </c>
      <c r="DW15" s="18">
        <f>IF(A1L548C59 &lt;&gt; 0,A1L548C60 / A1L548C59,0)</f>
        <v>0.16030602791309287</v>
      </c>
      <c r="DX15" s="16" t="s">
        <v>3433</v>
      </c>
      <c r="DY15" s="18">
        <f>IF(A1L548C62 = 0,A1L556C62, A1L548C62)</f>
        <v>0.16030602791309287</v>
      </c>
      <c r="DZ15" s="16" t="s">
        <v>3434</v>
      </c>
      <c r="EA15" s="18">
        <f>IF(RUN_YEARS &gt; 3,(A1L548C1 + A1L548C10 + A1L548C19 + A1L548C28) / 4, 0)</f>
        <v>9.2202500000000001</v>
      </c>
      <c r="EB15" s="16" t="s">
        <v>3435</v>
      </c>
      <c r="EC15" s="18">
        <f>IF(RUN_YEARS &gt; 3,(A1L548C2 + A1L548C11 + A1L548C20 + A1L548C29) / 4, 0)</f>
        <v>3.0575000000000001</v>
      </c>
      <c r="ED15" s="16" t="s">
        <v>3436</v>
      </c>
      <c r="EE15" s="18">
        <f>IF(RUN_YEARS &gt; 3,(A1L548C3 + A1L548C12 + A1L548C21 + A1L548C30) / 4, 0)</f>
        <v>0.37875000000000003</v>
      </c>
      <c r="EF15" s="16" t="s">
        <v>3437</v>
      </c>
      <c r="EG15" s="18">
        <f>IF(RUN_YEARS &gt; 3,(A1L548C4 + A1L548C13 + A1L548C22 + A1L548C31) / 4, 0)</f>
        <v>0.29699999999999999</v>
      </c>
      <c r="EH15" s="16" t="s">
        <v>3438</v>
      </c>
      <c r="EI15" s="18">
        <f>IF(RUN_YEARS &gt; 3,(A1L548C5 + A1L548C14 + A1L548C23 + A1L548C32) / 4, 0)</f>
        <v>21.876750000000001</v>
      </c>
      <c r="EJ15" s="16" t="s">
        <v>3439</v>
      </c>
      <c r="EK15" s="18">
        <f>IF(RUN_YEARS &gt; 3,(A1L548C6 + A1L548C15 + A1L548C24 + A1L548C33) / 4, 0)</f>
        <v>4.0302499999999997</v>
      </c>
      <c r="EL15" s="16" t="s">
        <v>3440</v>
      </c>
      <c r="EM15" s="18">
        <f>IF(RUN_YEARS &gt; 3,(A1L548C7 + A1L548C16 + A1L548C25 + A1L548C34) / 4, 0)</f>
        <v>12.953499999999998</v>
      </c>
      <c r="EN15" s="16" t="s">
        <v>3441</v>
      </c>
      <c r="EO15" s="18">
        <f>IF(A1L548C68 &lt;&gt; 0,A1L548C69 / A1L548C68,0)</f>
        <v>0.18422526197904165</v>
      </c>
      <c r="EP15" s="16" t="s">
        <v>3442</v>
      </c>
      <c r="EQ15" s="18">
        <f>IF(A1L548C71 = 0,A1L556C71, A1L548C71)</f>
        <v>0.18422526197904165</v>
      </c>
      <c r="ER15" s="16" t="s">
        <v>3443</v>
      </c>
      <c r="ES15" s="18">
        <f>IF(RUN_YEARS &gt; 4,(A1L548C1 + A1L548C10 + A1L548C19 + A1L548C28 + A1L548C37) / 5, 0)</f>
        <v>8.2704000000000004</v>
      </c>
      <c r="ET15" s="16" t="s">
        <v>3444</v>
      </c>
      <c r="EU15" s="18">
        <f>IF(RUN_YEARS &gt; 4,(A1L548C2 + A1L548C11 + A1L548C20 + A1L548C29 + A1L548C38) / 5, 0)</f>
        <v>3.1710000000000003</v>
      </c>
      <c r="EV15" s="16" t="s">
        <v>3445</v>
      </c>
      <c r="EW15" s="18">
        <f>IF(RUN_YEARS &gt; 4,(A1L548C3 + A1L548C12 + A1L548C21 + A1L548C30 + A1L548C39) / 5, 0)</f>
        <v>0.33740000000000003</v>
      </c>
      <c r="EX15" s="16" t="s">
        <v>3446</v>
      </c>
      <c r="EY15" s="18">
        <f>IF(RUN_YEARS &gt; 4,(A1L548C4 + A1L548C13 + A1L548C22 + A1L548C31 + A1L548C40) / 5, 0)</f>
        <v>0.2472</v>
      </c>
      <c r="EZ15" s="16" t="s">
        <v>3447</v>
      </c>
      <c r="FA15" s="18">
        <f>IF(RUN_YEARS &gt; 4,(A1L548C5 + A1L548C14 + A1L548C23 + A1L548C32 + A1L548C41) / 5, 0)</f>
        <v>20.049200000000003</v>
      </c>
      <c r="FB15" s="16" t="s">
        <v>3448</v>
      </c>
      <c r="FC15" s="18">
        <f>IF(RUN_YEARS &gt; 4,(A1L548C6 + A1L548C15 + A1L548C24 + A1L548C33 + A1L548C42) / 5, 0)</f>
        <v>4.0027999999999997</v>
      </c>
      <c r="FD15" s="16" t="s">
        <v>3449</v>
      </c>
      <c r="FE15" s="18">
        <f>IF(RUN_YEARS &gt; 4,(A1L548C7 + A1L548C16 + A1L548C25 + A1L548C34 + A1L548C43) / 5, 0)</f>
        <v>12.026</v>
      </c>
      <c r="FF15" s="16" t="s">
        <v>3450</v>
      </c>
      <c r="FG15" s="18">
        <f>IF(A1L548C77 &lt;&gt; 0,A1L548C78 / A1L548C77,0)</f>
        <v>0.19964886379506411</v>
      </c>
      <c r="FH15" s="16" t="s">
        <v>3451</v>
      </c>
      <c r="FI15" s="18">
        <f>IF(A1L548C80 = 0,A1L556C80, A1L548C80)</f>
        <v>0.19964886379506411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1.6839999999999999</v>
      </c>
      <c r="H16" s="16" t="s">
        <v>2959</v>
      </c>
      <c r="I16" s="6">
        <v>0.432</v>
      </c>
      <c r="J16" s="16" t="s">
        <v>2959</v>
      </c>
      <c r="K16" s="6">
        <v>3.6560000000000001</v>
      </c>
      <c r="L16" s="16" t="s">
        <v>3452</v>
      </c>
      <c r="M16" s="1">
        <f>(A1L549C1 * 2 + A1L549C2 + A1L549C3)</f>
        <v>2.1160000000000001</v>
      </c>
      <c r="N16" s="16" t="s">
        <v>3453</v>
      </c>
      <c r="O16" s="1">
        <f>(A1L549C4 * 2 + A1L549C2 + A1L549C3)</f>
        <v>9.4280000000000008</v>
      </c>
      <c r="P16" s="16" t="s">
        <v>3454</v>
      </c>
      <c r="Q16" s="1">
        <f>(A1L549C1 + A1L549C2 + A1L549C3 + A1L549C4)</f>
        <v>5.7720000000000002</v>
      </c>
      <c r="R16" s="16" t="s">
        <v>3455</v>
      </c>
      <c r="S16" s="18">
        <f>IF(A1L549C5 &lt;&gt; 0,A1L549C6 / A1L549C5,0)</f>
        <v>4.4555765595463139</v>
      </c>
      <c r="T16" s="16" t="s">
        <v>3456</v>
      </c>
      <c r="U16" s="18">
        <f>IF(A1L549C8 = 0,A1L556C8, A1L549C8)</f>
        <v>4.4555765595463139</v>
      </c>
      <c r="V16" s="16" t="s">
        <v>2965</v>
      </c>
      <c r="W16" s="6">
        <v>0</v>
      </c>
      <c r="X16" s="16" t="s">
        <v>2965</v>
      </c>
      <c r="Y16" s="6">
        <v>1.4</v>
      </c>
      <c r="Z16" s="16" t="s">
        <v>2965</v>
      </c>
      <c r="AA16" s="6">
        <v>0.375</v>
      </c>
      <c r="AB16" s="16" t="s">
        <v>2965</v>
      </c>
      <c r="AC16" s="6">
        <v>2.9820000000000002</v>
      </c>
      <c r="AD16" s="16" t="s">
        <v>3457</v>
      </c>
      <c r="AE16" s="1">
        <f>(A1L549C10 * 2 + A1L549C11 + A1L549C12)</f>
        <v>1.7749999999999999</v>
      </c>
      <c r="AF16" s="16" t="s">
        <v>3458</v>
      </c>
      <c r="AG16" s="1">
        <f>(A1L549C13 * 2 + A1L549C11 + A1L549C12)</f>
        <v>7.7390000000000008</v>
      </c>
      <c r="AH16" s="16" t="s">
        <v>3459</v>
      </c>
      <c r="AI16" s="1">
        <f>(A1L549C10 + A1L549C11 + A1L549C12 + A1L549C13)</f>
        <v>4.7569999999999997</v>
      </c>
      <c r="AJ16" s="16" t="s">
        <v>3460</v>
      </c>
      <c r="AK16" s="18">
        <f>IF(A1L549C14 &lt;&gt; 0,A1L549C15 / A1L549C14,0)</f>
        <v>4.3600000000000003</v>
      </c>
      <c r="AL16" s="16" t="s">
        <v>3461</v>
      </c>
      <c r="AM16" s="18">
        <f>IF(A1L549C17 = 0,A1L556C17, A1L549C17)</f>
        <v>4.3600000000000003</v>
      </c>
      <c r="AN16" s="16" t="s">
        <v>2971</v>
      </c>
      <c r="AO16" s="6">
        <v>1.2E-2</v>
      </c>
      <c r="AP16" s="16" t="s">
        <v>2971</v>
      </c>
      <c r="AQ16" s="6">
        <v>1.4810000000000001</v>
      </c>
      <c r="AR16" s="16" t="s">
        <v>2971</v>
      </c>
      <c r="AS16" s="6">
        <v>0.27800000000000002</v>
      </c>
      <c r="AT16" s="16" t="s">
        <v>2971</v>
      </c>
      <c r="AU16" s="6">
        <v>2.6640000000000001</v>
      </c>
      <c r="AV16" s="16" t="s">
        <v>3462</v>
      </c>
      <c r="AW16" s="1">
        <f>(A1L549C19 * 2 + A1L549C20 + A1L549C21)</f>
        <v>1.7830000000000001</v>
      </c>
      <c r="AX16" s="16" t="s">
        <v>3463</v>
      </c>
      <c r="AY16" s="1">
        <f>(A1L549C22 * 2 + A1L549C20 + A1L549C21)</f>
        <v>7.0869999999999997</v>
      </c>
      <c r="AZ16" s="16" t="s">
        <v>3464</v>
      </c>
      <c r="BA16" s="1">
        <f>(A1L549C19 + A1L549C20 + A1L549C21 + A1L549C22)</f>
        <v>4.4350000000000005</v>
      </c>
      <c r="BB16" s="16" t="s">
        <v>3465</v>
      </c>
      <c r="BC16" s="18">
        <f>IF(A1L549C23 &lt;&gt; 0,A1L549C24 / A1L549C23,0)</f>
        <v>3.9747616376892871</v>
      </c>
      <c r="BD16" s="16" t="s">
        <v>3466</v>
      </c>
      <c r="BE16" s="18">
        <f>IF(A1L549C26 = 0,A1L556C26, A1L549C26)</f>
        <v>3.9747616376892871</v>
      </c>
      <c r="BF16" s="16" t="s">
        <v>2977</v>
      </c>
      <c r="BG16" s="6">
        <v>4.4999999999999998E-2</v>
      </c>
      <c r="BH16" s="16" t="s">
        <v>2977</v>
      </c>
      <c r="BI16" s="6">
        <v>1.4179999999999999</v>
      </c>
      <c r="BJ16" s="16" t="s">
        <v>2977</v>
      </c>
      <c r="BK16" s="6">
        <v>0.26100000000000001</v>
      </c>
      <c r="BL16" s="16" t="s">
        <v>2977</v>
      </c>
      <c r="BM16" s="6">
        <v>1.8620000000000001</v>
      </c>
      <c r="BN16" s="16" t="s">
        <v>3467</v>
      </c>
      <c r="BO16" s="1">
        <f>(A1L549C28 * 2 + A1L549C29 + A1L549C30)</f>
        <v>1.7690000000000001</v>
      </c>
      <c r="BP16" s="16" t="s">
        <v>3468</v>
      </c>
      <c r="BQ16" s="1">
        <f>(A1L549C31 * 2 + A1L549C29 + A1L549C30)</f>
        <v>5.4030000000000005</v>
      </c>
      <c r="BR16" s="16" t="s">
        <v>3469</v>
      </c>
      <c r="BS16" s="1">
        <f>(A1L549C28 + A1L549C29 + A1L549C30 + A1L549C31)</f>
        <v>3.5859999999999999</v>
      </c>
      <c r="BT16" s="16" t="s">
        <v>3470</v>
      </c>
      <c r="BU16" s="18">
        <f>IF(A1L549C32 &lt;&gt; 0,A1L549C33 / A1L549C32,0)</f>
        <v>3.0542679479932167</v>
      </c>
      <c r="BV16" s="16" t="s">
        <v>3471</v>
      </c>
      <c r="BW16" s="18">
        <f>IF(A1L549C35 = 0,A1L556C35, A1L549C35)</f>
        <v>3.0542679479932167</v>
      </c>
      <c r="BX16" s="16" t="s">
        <v>2983</v>
      </c>
      <c r="BY16" s="6">
        <v>2.1999999999999999E-2</v>
      </c>
      <c r="BZ16" s="16" t="s">
        <v>2983</v>
      </c>
      <c r="CA16" s="6">
        <v>1.4650000000000001</v>
      </c>
      <c r="CB16" s="16" t="s">
        <v>2983</v>
      </c>
      <c r="CC16" s="6">
        <v>0.13800000000000001</v>
      </c>
      <c r="CD16" s="16" t="s">
        <v>2983</v>
      </c>
      <c r="CE16" s="6">
        <v>2.069</v>
      </c>
      <c r="CF16" s="16" t="s">
        <v>3472</v>
      </c>
      <c r="CG16" s="1">
        <f>(A1L549C37 * 2 + A1L549C38 + A1L549C39)</f>
        <v>1.6470000000000002</v>
      </c>
      <c r="CH16" s="16" t="s">
        <v>3473</v>
      </c>
      <c r="CI16" s="1">
        <f>(A1L549C40 * 2 + A1L549C38 + A1L549C39)</f>
        <v>5.7409999999999997</v>
      </c>
      <c r="CJ16" s="16" t="s">
        <v>3474</v>
      </c>
      <c r="CK16" s="1">
        <f>(A1L549C37 + A1L549C38 + A1L549C39 + A1L549C40)</f>
        <v>3.694</v>
      </c>
      <c r="CL16" s="16" t="s">
        <v>3475</v>
      </c>
      <c r="CM16" s="18">
        <f>IF(A1L549C41 &lt;&gt; 0,A1L549C42 / A1L549C41,0)</f>
        <v>3.485731633272616</v>
      </c>
      <c r="CN16" s="16" t="s">
        <v>3476</v>
      </c>
      <c r="CO16" s="18">
        <f>IF(A1L549C44 = 0,A1L556C44, A1L549C44)</f>
        <v>3.485731633272616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1.5419999999999998</v>
      </c>
      <c r="CT16" s="16" t="s">
        <v>3479</v>
      </c>
      <c r="CU16" s="18">
        <f>IF(RUN_YEARS &gt; 1,(A1L549C3 + A1L549C12) / 2, 0)</f>
        <v>0.40349999999999997</v>
      </c>
      <c r="CV16" s="16" t="s">
        <v>3480</v>
      </c>
      <c r="CW16" s="18">
        <f>IF(RUN_YEARS &gt; 1,(A1L549C4 + A1L549C13) / 2, 0)</f>
        <v>3.319</v>
      </c>
      <c r="CX16" s="16" t="s">
        <v>3481</v>
      </c>
      <c r="CY16" s="18">
        <f>IF(RUN_YEARS &gt; 1,(A1L549C5 + A1L549C14) / 2, 0)</f>
        <v>1.9455</v>
      </c>
      <c r="CZ16" s="16" t="s">
        <v>3482</v>
      </c>
      <c r="DA16" s="18">
        <f>IF(RUN_YEARS &gt; 1,(A1L549C6 + A1L549C15) / 2, 0)</f>
        <v>8.5835000000000008</v>
      </c>
      <c r="DB16" s="16" t="s">
        <v>3483</v>
      </c>
      <c r="DC16" s="18">
        <f>IF(RUN_YEARS &gt; 1,(A1L549C7 + A1L549C16) / 2, 0)</f>
        <v>5.2645</v>
      </c>
      <c r="DD16" s="16" t="s">
        <v>3484</v>
      </c>
      <c r="DE16" s="18">
        <f>IF(A1L549C50 &lt;&gt; 0,A1L549C51 / A1L549C50,0)</f>
        <v>4.4119763556926248</v>
      </c>
      <c r="DF16" s="16" t="s">
        <v>3485</v>
      </c>
      <c r="DG16" s="18">
        <f>IF(A1L549C53 = 0,A1L556C53, A1L549C53)</f>
        <v>4.4119763556926248</v>
      </c>
      <c r="DH16" s="16" t="s">
        <v>3486</v>
      </c>
      <c r="DI16" s="18">
        <f>IF(RUN_YEARS &gt; 2,(A1L549C1 + A1L549C10 + A1L549C19) / 3, 0)</f>
        <v>4.0000000000000001E-3</v>
      </c>
      <c r="DJ16" s="16" t="s">
        <v>3487</v>
      </c>
      <c r="DK16" s="18">
        <f>IF(RUN_YEARS &gt; 2,(A1L549C2 + A1L549C11 + A1L549C20) / 3, 0)</f>
        <v>1.5216666666666665</v>
      </c>
      <c r="DL16" s="16" t="s">
        <v>3488</v>
      </c>
      <c r="DM16" s="18">
        <f>IF(RUN_YEARS &gt; 2,(A1L549C3 + A1L549C12 + A1L549C21) / 3, 0)</f>
        <v>0.36166666666666664</v>
      </c>
      <c r="DN16" s="16" t="s">
        <v>3489</v>
      </c>
      <c r="DO16" s="18">
        <f>IF(RUN_YEARS &gt; 2,(A1L549C4 + A1L549C13 + A1L549C22) / 3, 0)</f>
        <v>3.1006666666666667</v>
      </c>
      <c r="DP16" s="16" t="s">
        <v>3490</v>
      </c>
      <c r="DQ16" s="18">
        <f>IF(RUN_YEARS &gt; 2,(A1L549C5 + A1L549C14 + A1L549C23) / 3, 0)</f>
        <v>1.8913333333333335</v>
      </c>
      <c r="DR16" s="16" t="s">
        <v>3491</v>
      </c>
      <c r="DS16" s="18">
        <f>IF(RUN_YEARS &gt; 2,(A1L549C6 + A1L549C15 + A1L549C24) / 3, 0)</f>
        <v>8.0846666666666671</v>
      </c>
      <c r="DT16" s="16" t="s">
        <v>3492</v>
      </c>
      <c r="DU16" s="18">
        <f>IF(RUN_YEARS &gt; 2,(A1L549C7 + A1L549C16 + A1L549C25) / 3, 0)</f>
        <v>4.9880000000000004</v>
      </c>
      <c r="DV16" s="16" t="s">
        <v>3493</v>
      </c>
      <c r="DW16" s="18">
        <f>IF(A1L549C59 &lt;&gt; 0,A1L549C60 / A1L549C59,0)</f>
        <v>4.2745858301022208</v>
      </c>
      <c r="DX16" s="16" t="s">
        <v>3494</v>
      </c>
      <c r="DY16" s="18">
        <f>IF(A1L549C62 = 0,A1L556C62, A1L549C62)</f>
        <v>4.2745858301022208</v>
      </c>
      <c r="DZ16" s="16" t="s">
        <v>3495</v>
      </c>
      <c r="EA16" s="18">
        <f>IF(RUN_YEARS &gt; 3,(A1L549C1 + A1L549C10 + A1L549C19 + A1L549C28) / 4, 0)</f>
        <v>1.4249999999999999E-2</v>
      </c>
      <c r="EB16" s="16" t="s">
        <v>3496</v>
      </c>
      <c r="EC16" s="18">
        <f>IF(RUN_YEARS &gt; 3,(A1L549C2 + A1L549C11 + A1L549C20 + A1L549C29) / 4, 0)</f>
        <v>1.4957499999999999</v>
      </c>
      <c r="ED16" s="16" t="s">
        <v>3497</v>
      </c>
      <c r="EE16" s="18">
        <f>IF(RUN_YEARS &gt; 3,(A1L549C3 + A1L549C12 + A1L549C21 + A1L549C30) / 4, 0)</f>
        <v>0.33650000000000002</v>
      </c>
      <c r="EF16" s="16" t="s">
        <v>3498</v>
      </c>
      <c r="EG16" s="18">
        <f>IF(RUN_YEARS &gt; 3,(A1L549C4 + A1L549C13 + A1L549C22 + A1L549C31) / 4, 0)</f>
        <v>2.7909999999999999</v>
      </c>
      <c r="EH16" s="16" t="s">
        <v>3499</v>
      </c>
      <c r="EI16" s="18">
        <f>IF(RUN_YEARS &gt; 3,(A1L549C5 + A1L549C14 + A1L549C23 + A1L549C32) / 4, 0)</f>
        <v>1.8607500000000001</v>
      </c>
      <c r="EJ16" s="16" t="s">
        <v>3500</v>
      </c>
      <c r="EK16" s="18">
        <f>IF(RUN_YEARS &gt; 3,(A1L549C6 + A1L549C15 + A1L549C24 + A1L549C33) / 4, 0)</f>
        <v>7.4142500000000009</v>
      </c>
      <c r="EL16" s="16" t="s">
        <v>3501</v>
      </c>
      <c r="EM16" s="18">
        <f>IF(RUN_YEARS &gt; 3,(A1L549C7 + A1L549C16 + A1L549C25 + A1L549C34) / 4, 0)</f>
        <v>4.6375000000000002</v>
      </c>
      <c r="EN16" s="16" t="s">
        <v>3502</v>
      </c>
      <c r="EO16" s="18">
        <f>IF(A1L549C68 &lt;&gt; 0,A1L549C69 / A1L549C68,0)</f>
        <v>3.9845492408974876</v>
      </c>
      <c r="EP16" s="16" t="s">
        <v>3503</v>
      </c>
      <c r="EQ16" s="18">
        <f>IF(A1L549C71 = 0,A1L556C71, A1L549C71)</f>
        <v>3.9845492408974876</v>
      </c>
      <c r="ER16" s="16" t="s">
        <v>3504</v>
      </c>
      <c r="ES16" s="18">
        <f>IF(RUN_YEARS &gt; 4,(A1L549C1 + A1L549C10 + A1L549C19 + A1L549C28 + A1L549C37) / 5, 0)</f>
        <v>1.5799999999999998E-2</v>
      </c>
      <c r="ET16" s="16" t="s">
        <v>3505</v>
      </c>
      <c r="EU16" s="18">
        <f>IF(RUN_YEARS &gt; 4,(A1L549C2 + A1L549C11 + A1L549C20 + A1L549C29 + A1L549C38) / 5, 0)</f>
        <v>1.4895999999999998</v>
      </c>
      <c r="EV16" s="16" t="s">
        <v>3506</v>
      </c>
      <c r="EW16" s="18">
        <f>IF(RUN_YEARS &gt; 4,(A1L549C3 + A1L549C12 + A1L549C21 + A1L549C30 + A1L549C39) / 5, 0)</f>
        <v>0.29680000000000001</v>
      </c>
      <c r="EX16" s="16" t="s">
        <v>3507</v>
      </c>
      <c r="EY16" s="18">
        <f>IF(RUN_YEARS &gt; 4,(A1L549C4 + A1L549C13 + A1L549C22 + A1L549C31 + A1L549C40) / 5, 0)</f>
        <v>2.6466000000000003</v>
      </c>
      <c r="EZ16" s="16" t="s">
        <v>3508</v>
      </c>
      <c r="FA16" s="18">
        <f>IF(RUN_YEARS &gt; 4,(A1L549C5 + A1L549C14 + A1L549C23 + A1L549C32 + A1L549C41) / 5, 0)</f>
        <v>1.8180000000000001</v>
      </c>
      <c r="FB16" s="16" t="s">
        <v>3509</v>
      </c>
      <c r="FC16" s="18">
        <f>IF(RUN_YEARS &gt; 4,(A1L549C6 + A1L549C15 + A1L549C24 + A1L549C33 + A1L549C42) / 5, 0)</f>
        <v>7.079600000000001</v>
      </c>
      <c r="FD16" s="16" t="s">
        <v>3510</v>
      </c>
      <c r="FE16" s="18">
        <f>IF(RUN_YEARS &gt; 4,(A1L549C7 + A1L549C16 + A1L549C25 + A1L549C34 + A1L549C43) / 5, 0)</f>
        <v>4.4488000000000003</v>
      </c>
      <c r="FF16" s="16" t="s">
        <v>3511</v>
      </c>
      <c r="FG16" s="18">
        <f>IF(A1L549C77 &lt;&gt; 0,A1L549C78 / A1L549C77,0)</f>
        <v>3.8941694169416947</v>
      </c>
      <c r="FH16" s="16" t="s">
        <v>3512</v>
      </c>
      <c r="FI16" s="18">
        <f>IF(A1L549C80 = 0,A1L556C80, A1L549C80)</f>
        <v>3.8941694169416947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6.2E-2</v>
      </c>
      <c r="F17" s="16" t="s">
        <v>2959</v>
      </c>
      <c r="G17" s="6">
        <v>0.16</v>
      </c>
      <c r="H17" s="16" t="s">
        <v>2959</v>
      </c>
      <c r="I17" s="6">
        <v>8.5999999999999993E-2</v>
      </c>
      <c r="J17" s="16" t="s">
        <v>2959</v>
      </c>
      <c r="K17" s="6">
        <v>0.46300000000000002</v>
      </c>
      <c r="L17" s="16" t="s">
        <v>3513</v>
      </c>
      <c r="M17" s="1">
        <f>(A1L550C1 * 2 + A1L550C2 + A1L550C3)</f>
        <v>0.37</v>
      </c>
      <c r="N17" s="16" t="s">
        <v>3514</v>
      </c>
      <c r="O17" s="1">
        <f>(A1L550C4 * 2 + A1L550C2 + A1L550C3)</f>
        <v>1.1720000000000002</v>
      </c>
      <c r="P17" s="16" t="s">
        <v>3515</v>
      </c>
      <c r="Q17" s="1">
        <f>(A1L550C1 + A1L550C2 + A1L550C3 + A1L550C4)</f>
        <v>0.77100000000000002</v>
      </c>
      <c r="R17" s="16" t="s">
        <v>3516</v>
      </c>
      <c r="S17" s="18">
        <f>IF(A1L550C5 &lt;&gt; 0,A1L550C6 / A1L550C5,0)</f>
        <v>3.1675675675675681</v>
      </c>
      <c r="T17" s="16" t="s">
        <v>3517</v>
      </c>
      <c r="U17" s="18">
        <f>IF(A1L550C8 = 0,A1L556C8, A1L550C8)</f>
        <v>3.1675675675675681</v>
      </c>
      <c r="V17" s="16" t="s">
        <v>2965</v>
      </c>
      <c r="W17" s="6">
        <v>0</v>
      </c>
      <c r="X17" s="16" t="s">
        <v>2965</v>
      </c>
      <c r="Y17" s="6">
        <v>0.217</v>
      </c>
      <c r="Z17" s="16" t="s">
        <v>2965</v>
      </c>
      <c r="AA17" s="6">
        <v>6.7000000000000004E-2</v>
      </c>
      <c r="AB17" s="16" t="s">
        <v>2965</v>
      </c>
      <c r="AC17" s="6">
        <v>0.373</v>
      </c>
      <c r="AD17" s="16" t="s">
        <v>3518</v>
      </c>
      <c r="AE17" s="1">
        <f>(A1L550C10 * 2 + A1L550C11 + A1L550C12)</f>
        <v>0.28400000000000003</v>
      </c>
      <c r="AF17" s="16" t="s">
        <v>3519</v>
      </c>
      <c r="AG17" s="1">
        <f>(A1L550C13 * 2 + A1L550C11 + A1L550C12)</f>
        <v>1.03</v>
      </c>
      <c r="AH17" s="16" t="s">
        <v>3520</v>
      </c>
      <c r="AI17" s="1">
        <f>(A1L550C10 + A1L550C11 + A1L550C12 + A1L550C13)</f>
        <v>0.65700000000000003</v>
      </c>
      <c r="AJ17" s="16" t="s">
        <v>3521</v>
      </c>
      <c r="AK17" s="18">
        <f>IF(A1L550C14 &lt;&gt; 0,A1L550C15 / A1L550C14,0)</f>
        <v>3.6267605633802815</v>
      </c>
      <c r="AL17" s="16" t="s">
        <v>3522</v>
      </c>
      <c r="AM17" s="18">
        <f>IF(A1L550C17 = 0,A1L556C17, A1L550C17)</f>
        <v>3.6267605633802815</v>
      </c>
      <c r="AN17" s="16" t="s">
        <v>2971</v>
      </c>
      <c r="AO17" s="6">
        <v>3.6999999999999998E-2</v>
      </c>
      <c r="AP17" s="16" t="s">
        <v>2971</v>
      </c>
      <c r="AQ17" s="6">
        <v>0.36</v>
      </c>
      <c r="AR17" s="16" t="s">
        <v>2971</v>
      </c>
      <c r="AS17" s="6">
        <v>0.13900000000000001</v>
      </c>
      <c r="AT17" s="16" t="s">
        <v>2971</v>
      </c>
      <c r="AU17" s="6">
        <v>0.222</v>
      </c>
      <c r="AV17" s="16" t="s">
        <v>3523</v>
      </c>
      <c r="AW17" s="1">
        <f>(A1L550C19 * 2 + A1L550C20 + A1L550C21)</f>
        <v>0.57299999999999995</v>
      </c>
      <c r="AX17" s="16" t="s">
        <v>3524</v>
      </c>
      <c r="AY17" s="1">
        <f>(A1L550C22 * 2 + A1L550C20 + A1L550C21)</f>
        <v>0.94300000000000006</v>
      </c>
      <c r="AZ17" s="16" t="s">
        <v>3525</v>
      </c>
      <c r="BA17" s="1">
        <f>(A1L550C19 + A1L550C20 + A1L550C21 + A1L550C22)</f>
        <v>0.75800000000000001</v>
      </c>
      <c r="BB17" s="16" t="s">
        <v>3526</v>
      </c>
      <c r="BC17" s="18">
        <f>IF(A1L550C23 &lt;&gt; 0,A1L550C24 / A1L550C23,0)</f>
        <v>1.6457242582897036</v>
      </c>
      <c r="BD17" s="16" t="s">
        <v>3527</v>
      </c>
      <c r="BE17" s="18">
        <f>IF(A1L550C26 = 0,A1L556C26, A1L550C26)</f>
        <v>1.6457242582897036</v>
      </c>
      <c r="BF17" s="16" t="s">
        <v>2977</v>
      </c>
      <c r="BG17" s="6">
        <v>0.223</v>
      </c>
      <c r="BH17" s="16" t="s">
        <v>2977</v>
      </c>
      <c r="BI17" s="6">
        <v>0.70899999999999996</v>
      </c>
      <c r="BJ17" s="16" t="s">
        <v>2977</v>
      </c>
      <c r="BK17" s="6">
        <v>0.39200000000000002</v>
      </c>
      <c r="BL17" s="16" t="s">
        <v>2977</v>
      </c>
      <c r="BM17" s="6">
        <v>0.13100000000000001</v>
      </c>
      <c r="BN17" s="16" t="s">
        <v>3528</v>
      </c>
      <c r="BO17" s="1">
        <f>(A1L550C28 * 2 + A1L550C29 + A1L550C30)</f>
        <v>1.5470000000000002</v>
      </c>
      <c r="BP17" s="16" t="s">
        <v>3529</v>
      </c>
      <c r="BQ17" s="1">
        <f>(A1L550C31 * 2 + A1L550C29 + A1L550C30)</f>
        <v>1.363</v>
      </c>
      <c r="BR17" s="16" t="s">
        <v>3530</v>
      </c>
      <c r="BS17" s="1">
        <f>(A1L550C28 + A1L550C29 + A1L550C30 + A1L550C31)</f>
        <v>1.4549999999999998</v>
      </c>
      <c r="BT17" s="16" t="s">
        <v>3531</v>
      </c>
      <c r="BU17" s="18">
        <f>IF(A1L550C32 &lt;&gt; 0,A1L550C33 / A1L550C32,0)</f>
        <v>0.88106011635423387</v>
      </c>
      <c r="BV17" s="16" t="s">
        <v>3532</v>
      </c>
      <c r="BW17" s="18">
        <f>IF(A1L550C35 = 0,A1L556C35, A1L550C35)</f>
        <v>0.88106011635423387</v>
      </c>
      <c r="BX17" s="16" t="s">
        <v>2983</v>
      </c>
      <c r="BY17" s="6">
        <v>0.20699999999999999</v>
      </c>
      <c r="BZ17" s="16" t="s">
        <v>2983</v>
      </c>
      <c r="CA17" s="6">
        <v>0.61699999999999999</v>
      </c>
      <c r="CB17" s="16" t="s">
        <v>2983</v>
      </c>
      <c r="CC17" s="6">
        <v>0.31</v>
      </c>
      <c r="CD17" s="16" t="s">
        <v>2983</v>
      </c>
      <c r="CE17" s="6">
        <v>0.14299999999999999</v>
      </c>
      <c r="CF17" s="16" t="s">
        <v>3533</v>
      </c>
      <c r="CG17" s="1">
        <f>(A1L550C37 * 2 + A1L550C38 + A1L550C39)</f>
        <v>1.341</v>
      </c>
      <c r="CH17" s="16" t="s">
        <v>3534</v>
      </c>
      <c r="CI17" s="1">
        <f>(A1L550C40 * 2 + A1L550C38 + A1L550C39)</f>
        <v>1.2130000000000001</v>
      </c>
      <c r="CJ17" s="16" t="s">
        <v>3535</v>
      </c>
      <c r="CK17" s="1">
        <f>(A1L550C37 + A1L550C38 + A1L550C39 + A1L550C40)</f>
        <v>1.2769999999999999</v>
      </c>
      <c r="CL17" s="16" t="s">
        <v>3536</v>
      </c>
      <c r="CM17" s="18">
        <f>IF(A1L550C41 &lt;&gt; 0,A1L550C42 / A1L550C41,0)</f>
        <v>0.90454884414615966</v>
      </c>
      <c r="CN17" s="16" t="s">
        <v>3537</v>
      </c>
      <c r="CO17" s="18">
        <f>IF(A1L550C44 = 0,A1L556C44, A1L550C44)</f>
        <v>0.90454884414615966</v>
      </c>
      <c r="CP17" s="16" t="s">
        <v>3538</v>
      </c>
      <c r="CQ17" s="18">
        <f>IF(RUN_YEARS &gt; 1,(A1L550C1 + A1L550C10) / 2, 0)</f>
        <v>3.1E-2</v>
      </c>
      <c r="CR17" s="16" t="s">
        <v>3539</v>
      </c>
      <c r="CS17" s="18">
        <f>IF(RUN_YEARS &gt; 1,(A1L550C2 + A1L550C11) / 2, 0)</f>
        <v>0.1885</v>
      </c>
      <c r="CT17" s="16" t="s">
        <v>3540</v>
      </c>
      <c r="CU17" s="18">
        <f>IF(RUN_YEARS &gt; 1,(A1L550C3 + A1L550C12) / 2, 0)</f>
        <v>7.6499999999999999E-2</v>
      </c>
      <c r="CV17" s="16" t="s">
        <v>3541</v>
      </c>
      <c r="CW17" s="18">
        <f>IF(RUN_YEARS &gt; 1,(A1L550C4 + A1L550C13) / 2, 0)</f>
        <v>0.41800000000000004</v>
      </c>
      <c r="CX17" s="16" t="s">
        <v>3542</v>
      </c>
      <c r="CY17" s="18">
        <f>IF(RUN_YEARS &gt; 1,(A1L550C5 + A1L550C14) / 2, 0)</f>
        <v>0.32700000000000001</v>
      </c>
      <c r="CZ17" s="16" t="s">
        <v>3543</v>
      </c>
      <c r="DA17" s="18">
        <f>IF(RUN_YEARS &gt; 1,(A1L550C6 + A1L550C15) / 2, 0)</f>
        <v>1.101</v>
      </c>
      <c r="DB17" s="16" t="s">
        <v>3544</v>
      </c>
      <c r="DC17" s="18">
        <f>IF(RUN_YEARS &gt; 1,(A1L550C7 + A1L550C16) / 2, 0)</f>
        <v>0.71399999999999997</v>
      </c>
      <c r="DD17" s="16" t="s">
        <v>3545</v>
      </c>
      <c r="DE17" s="18">
        <f>IF(A1L550C50 &lt;&gt; 0,A1L550C51 / A1L550C50,0)</f>
        <v>3.3669724770642202</v>
      </c>
      <c r="DF17" s="16" t="s">
        <v>3546</v>
      </c>
      <c r="DG17" s="18">
        <f>IF(A1L550C53 = 0,A1L556C53, A1L550C53)</f>
        <v>3.3669724770642202</v>
      </c>
      <c r="DH17" s="16" t="s">
        <v>3547</v>
      </c>
      <c r="DI17" s="18">
        <f>IF(RUN_YEARS &gt; 2,(A1L550C1 + A1L550C10 + A1L550C19) / 3, 0)</f>
        <v>3.3000000000000002E-2</v>
      </c>
      <c r="DJ17" s="16" t="s">
        <v>3548</v>
      </c>
      <c r="DK17" s="18">
        <f>IF(RUN_YEARS &gt; 2,(A1L550C2 + A1L550C11 + A1L550C20) / 3, 0)</f>
        <v>0.24566666666666667</v>
      </c>
      <c r="DL17" s="16" t="s">
        <v>3549</v>
      </c>
      <c r="DM17" s="18">
        <f>IF(RUN_YEARS &gt; 2,(A1L550C3 + A1L550C12 + A1L550C21) / 3, 0)</f>
        <v>9.7333333333333341E-2</v>
      </c>
      <c r="DN17" s="16" t="s">
        <v>3550</v>
      </c>
      <c r="DO17" s="18">
        <f>IF(RUN_YEARS &gt; 2,(A1L550C4 + A1L550C13 + A1L550C22) / 3, 0)</f>
        <v>0.35266666666666668</v>
      </c>
      <c r="DP17" s="16" t="s">
        <v>3551</v>
      </c>
      <c r="DQ17" s="18">
        <f>IF(RUN_YEARS &gt; 2,(A1L550C5 + A1L550C14 + A1L550C23) / 3, 0)</f>
        <v>0.40899999999999997</v>
      </c>
      <c r="DR17" s="16" t="s">
        <v>3552</v>
      </c>
      <c r="DS17" s="18">
        <f>IF(RUN_YEARS &gt; 2,(A1L550C6 + A1L550C15 + A1L550C24) / 3, 0)</f>
        <v>1.0483333333333333</v>
      </c>
      <c r="DT17" s="16" t="s">
        <v>3553</v>
      </c>
      <c r="DU17" s="18">
        <f>IF(RUN_YEARS &gt; 2,(A1L550C7 + A1L550C16 + A1L550C25) / 3, 0)</f>
        <v>0.72866666666666668</v>
      </c>
      <c r="DV17" s="16" t="s">
        <v>3554</v>
      </c>
      <c r="DW17" s="18">
        <f>IF(A1L550C59 &lt;&gt; 0,A1L550C60 / A1L550C59,0)</f>
        <v>2.5631621841890793</v>
      </c>
      <c r="DX17" s="16" t="s">
        <v>3555</v>
      </c>
      <c r="DY17" s="18">
        <f>IF(A1L550C62 = 0,A1L556C62, A1L550C62)</f>
        <v>2.5631621841890793</v>
      </c>
      <c r="DZ17" s="16" t="s">
        <v>3556</v>
      </c>
      <c r="EA17" s="18">
        <f>IF(RUN_YEARS &gt; 3,(A1L550C1 + A1L550C10 + A1L550C19 + A1L550C28) / 4, 0)</f>
        <v>8.0500000000000002E-2</v>
      </c>
      <c r="EB17" s="16" t="s">
        <v>3557</v>
      </c>
      <c r="EC17" s="18">
        <f>IF(RUN_YEARS &gt; 3,(A1L550C2 + A1L550C11 + A1L550C20 + A1L550C29) / 4, 0)</f>
        <v>0.36149999999999999</v>
      </c>
      <c r="ED17" s="16" t="s">
        <v>3558</v>
      </c>
      <c r="EE17" s="18">
        <f>IF(RUN_YEARS &gt; 3,(A1L550C3 + A1L550C12 + A1L550C21 + A1L550C30) / 4, 0)</f>
        <v>0.17100000000000001</v>
      </c>
      <c r="EF17" s="16" t="s">
        <v>3559</v>
      </c>
      <c r="EG17" s="18">
        <f>IF(RUN_YEARS &gt; 3,(A1L550C4 + A1L550C13 + A1L550C22 + A1L550C31) / 4, 0)</f>
        <v>0.29725000000000001</v>
      </c>
      <c r="EH17" s="16" t="s">
        <v>3560</v>
      </c>
      <c r="EI17" s="18">
        <f>IF(RUN_YEARS &gt; 3,(A1L550C5 + A1L550C14 + A1L550C23 + A1L550C32) / 4, 0)</f>
        <v>0.69350000000000001</v>
      </c>
      <c r="EJ17" s="16" t="s">
        <v>3561</v>
      </c>
      <c r="EK17" s="18">
        <f>IF(RUN_YEARS &gt; 3,(A1L550C6 + A1L550C15 + A1L550C24 + A1L550C33) / 4, 0)</f>
        <v>1.127</v>
      </c>
      <c r="EL17" s="16" t="s">
        <v>3562</v>
      </c>
      <c r="EM17" s="18">
        <f>IF(RUN_YEARS &gt; 3,(A1L550C7 + A1L550C16 + A1L550C25 + A1L550C34) / 4, 0)</f>
        <v>0.91025</v>
      </c>
      <c r="EN17" s="16" t="s">
        <v>3563</v>
      </c>
      <c r="EO17" s="18">
        <f>IF(A1L550C68 &lt;&gt; 0,A1L550C69 / A1L550C68,0)</f>
        <v>1.6250901225666907</v>
      </c>
      <c r="EP17" s="16" t="s">
        <v>3564</v>
      </c>
      <c r="EQ17" s="18">
        <f>IF(A1L550C71 = 0,A1L556C71, A1L550C71)</f>
        <v>1.6250901225666907</v>
      </c>
      <c r="ER17" s="16" t="s">
        <v>3565</v>
      </c>
      <c r="ES17" s="18">
        <f>IF(RUN_YEARS &gt; 4,(A1L550C1 + A1L550C10 + A1L550C19 + A1L550C28 + A1L550C37) / 5, 0)</f>
        <v>0.10580000000000001</v>
      </c>
      <c r="ET17" s="16" t="s">
        <v>3566</v>
      </c>
      <c r="EU17" s="18">
        <f>IF(RUN_YEARS &gt; 4,(A1L550C2 + A1L550C11 + A1L550C20 + A1L550C29 + A1L550C38) / 5, 0)</f>
        <v>0.41259999999999997</v>
      </c>
      <c r="EV17" s="16" t="s">
        <v>3567</v>
      </c>
      <c r="EW17" s="18">
        <f>IF(RUN_YEARS &gt; 4,(A1L550C3 + A1L550C12 + A1L550C21 + A1L550C30 + A1L550C39) / 5, 0)</f>
        <v>0.1988</v>
      </c>
      <c r="EX17" s="16" t="s">
        <v>3568</v>
      </c>
      <c r="EY17" s="18">
        <f>IF(RUN_YEARS &gt; 4,(A1L550C4 + A1L550C13 + A1L550C22 + A1L550C31 + A1L550C40) / 5, 0)</f>
        <v>0.26640000000000003</v>
      </c>
      <c r="EZ17" s="16" t="s">
        <v>3569</v>
      </c>
      <c r="FA17" s="18">
        <f>IF(RUN_YEARS &gt; 4,(A1L550C5 + A1L550C14 + A1L550C23 + A1L550C32 + A1L550C41) / 5, 0)</f>
        <v>0.82300000000000006</v>
      </c>
      <c r="FB17" s="16" t="s">
        <v>3570</v>
      </c>
      <c r="FC17" s="18">
        <f>IF(RUN_YEARS &gt; 4,(A1L550C6 + A1L550C15 + A1L550C24 + A1L550C33 + A1L550C42) / 5, 0)</f>
        <v>1.1442000000000001</v>
      </c>
      <c r="FD17" s="16" t="s">
        <v>3571</v>
      </c>
      <c r="FE17" s="18">
        <f>IF(RUN_YEARS &gt; 4,(A1L550C7 + A1L550C16 + A1L550C25 + A1L550C34 + A1L550C43) / 5, 0)</f>
        <v>0.98360000000000003</v>
      </c>
      <c r="FF17" s="16" t="s">
        <v>3572</v>
      </c>
      <c r="FG17" s="18">
        <f>IF(A1L550C77 &lt;&gt; 0,A1L550C78 / A1L550C77,0)</f>
        <v>1.3902794653705954</v>
      </c>
      <c r="FH17" s="16" t="s">
        <v>3573</v>
      </c>
      <c r="FI17" s="18">
        <f>IF(A1L550C80 = 0,A1L556C80, A1L550C80)</f>
        <v>1.3902794653705954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17.527999999999999</v>
      </c>
      <c r="F18" s="16" t="s">
        <v>2959</v>
      </c>
      <c r="G18" s="6">
        <v>130.70400000000001</v>
      </c>
      <c r="H18" s="16" t="s">
        <v>2959</v>
      </c>
      <c r="I18" s="6">
        <v>137.70500000000001</v>
      </c>
      <c r="J18" s="16" t="s">
        <v>2959</v>
      </c>
      <c r="K18" s="6">
        <v>33.872</v>
      </c>
      <c r="L18" s="16" t="s">
        <v>3574</v>
      </c>
      <c r="M18" s="1">
        <f>(A1L551C1 * 2 + A1L551C2 + A1L551C3)</f>
        <v>303.46500000000003</v>
      </c>
      <c r="N18" s="16" t="s">
        <v>3575</v>
      </c>
      <c r="O18" s="1">
        <f>(A1L551C4 * 2 + A1L551C2 + A1L551C3)</f>
        <v>336.15300000000002</v>
      </c>
      <c r="P18" s="16" t="s">
        <v>3576</v>
      </c>
      <c r="Q18" s="1">
        <f>(A1L551C1 + A1L551C2 + A1L551C3 + A1L551C4)</f>
        <v>319.80900000000003</v>
      </c>
      <c r="R18" s="16" t="s">
        <v>3577</v>
      </c>
      <c r="S18" s="18">
        <f>IF(A1L551C5 &lt;&gt; 0,A1L551C6 / A1L551C5,0)</f>
        <v>1.1077158815678909</v>
      </c>
      <c r="T18" s="16" t="s">
        <v>3578</v>
      </c>
      <c r="U18" s="18">
        <f>IF(A1L551C8 = 0,A1L556C8, A1L551C8)</f>
        <v>1.1077158815678909</v>
      </c>
      <c r="V18" s="16" t="s">
        <v>2965</v>
      </c>
      <c r="W18" s="6">
        <v>16.094000000000001</v>
      </c>
      <c r="X18" s="16" t="s">
        <v>2965</v>
      </c>
      <c r="Y18" s="6">
        <v>133.23699999999999</v>
      </c>
      <c r="Z18" s="16" t="s">
        <v>2965</v>
      </c>
      <c r="AA18" s="6">
        <v>146.38900000000001</v>
      </c>
      <c r="AB18" s="16" t="s">
        <v>2965</v>
      </c>
      <c r="AC18" s="6">
        <v>30.896000000000001</v>
      </c>
      <c r="AD18" s="16" t="s">
        <v>3579</v>
      </c>
      <c r="AE18" s="1">
        <f>(A1L551C10 * 2 + A1L551C11 + A1L551C12)</f>
        <v>311.81400000000002</v>
      </c>
      <c r="AF18" s="16" t="s">
        <v>3580</v>
      </c>
      <c r="AG18" s="1">
        <f>(A1L551C13 * 2 + A1L551C11 + A1L551C12)</f>
        <v>341.41800000000001</v>
      </c>
      <c r="AH18" s="16" t="s">
        <v>3581</v>
      </c>
      <c r="AI18" s="1">
        <f>(A1L551C10 + A1L551C11 + A1L551C12 + A1L551C13)</f>
        <v>326.61600000000004</v>
      </c>
      <c r="AJ18" s="16" t="s">
        <v>3582</v>
      </c>
      <c r="AK18" s="18">
        <f>IF(A1L551C14 &lt;&gt; 0,A1L551C15 / A1L551C14,0)</f>
        <v>1.0949412149550692</v>
      </c>
      <c r="AL18" s="16" t="s">
        <v>3583</v>
      </c>
      <c r="AM18" s="18">
        <f>IF(A1L551C17 = 0,A1L556C17, A1L551C17)</f>
        <v>1.0949412149550692</v>
      </c>
      <c r="AN18" s="16" t="s">
        <v>2971</v>
      </c>
      <c r="AO18" s="6">
        <v>15.035</v>
      </c>
      <c r="AP18" s="16" t="s">
        <v>2971</v>
      </c>
      <c r="AQ18" s="6">
        <v>130.881</v>
      </c>
      <c r="AR18" s="16" t="s">
        <v>2971</v>
      </c>
      <c r="AS18" s="6">
        <v>147.333</v>
      </c>
      <c r="AT18" s="16" t="s">
        <v>2971</v>
      </c>
      <c r="AU18" s="6">
        <v>32.963999999999999</v>
      </c>
      <c r="AV18" s="16" t="s">
        <v>3584</v>
      </c>
      <c r="AW18" s="1">
        <f>(A1L551C19 * 2 + A1L551C20 + A1L551C21)</f>
        <v>308.28399999999999</v>
      </c>
      <c r="AX18" s="16" t="s">
        <v>3585</v>
      </c>
      <c r="AY18" s="1">
        <f>(A1L551C22 * 2 + A1L551C20 + A1L551C21)</f>
        <v>344.142</v>
      </c>
      <c r="AZ18" s="16" t="s">
        <v>3586</v>
      </c>
      <c r="BA18" s="1">
        <f>(A1L551C19 + A1L551C20 + A1L551C21 + A1L551C22)</f>
        <v>326.21300000000002</v>
      </c>
      <c r="BB18" s="16" t="s">
        <v>3587</v>
      </c>
      <c r="BC18" s="18">
        <f>IF(A1L551C23 &lt;&gt; 0,A1L551C24 / A1L551C23,0)</f>
        <v>1.1163148265884704</v>
      </c>
      <c r="BD18" s="16" t="s">
        <v>3588</v>
      </c>
      <c r="BE18" s="18">
        <f>IF(A1L551C26 = 0,A1L556C26, A1L551C26)</f>
        <v>1.1163148265884704</v>
      </c>
      <c r="BF18" s="16" t="s">
        <v>2977</v>
      </c>
      <c r="BG18" s="6">
        <v>13.81</v>
      </c>
      <c r="BH18" s="16" t="s">
        <v>2977</v>
      </c>
      <c r="BI18" s="6">
        <v>125.828</v>
      </c>
      <c r="BJ18" s="16" t="s">
        <v>2977</v>
      </c>
      <c r="BK18" s="6">
        <v>135.59399999999999</v>
      </c>
      <c r="BL18" s="16" t="s">
        <v>2977</v>
      </c>
      <c r="BM18" s="6">
        <v>23.92</v>
      </c>
      <c r="BN18" s="16" t="s">
        <v>3589</v>
      </c>
      <c r="BO18" s="1">
        <f>(A1L551C28 * 2 + A1L551C29 + A1L551C30)</f>
        <v>289.04200000000003</v>
      </c>
      <c r="BP18" s="16" t="s">
        <v>3590</v>
      </c>
      <c r="BQ18" s="1">
        <f>(A1L551C31 * 2 + A1L551C29 + A1L551C30)</f>
        <v>309.262</v>
      </c>
      <c r="BR18" s="16" t="s">
        <v>3591</v>
      </c>
      <c r="BS18" s="1">
        <f>(A1L551C28 + A1L551C29 + A1L551C30 + A1L551C31)</f>
        <v>299.15199999999999</v>
      </c>
      <c r="BT18" s="16" t="s">
        <v>3592</v>
      </c>
      <c r="BU18" s="18">
        <f>IF(A1L551C32 &lt;&gt; 0,A1L551C33 / A1L551C32,0)</f>
        <v>1.0699552314196552</v>
      </c>
      <c r="BV18" s="16" t="s">
        <v>3593</v>
      </c>
      <c r="BW18" s="18">
        <f>IF(A1L551C35 = 0,A1L556C35, A1L551C35)</f>
        <v>1.0699552314196552</v>
      </c>
      <c r="BX18" s="16" t="s">
        <v>2983</v>
      </c>
      <c r="BY18" s="6">
        <v>19.396999999999998</v>
      </c>
      <c r="BZ18" s="16" t="s">
        <v>2983</v>
      </c>
      <c r="CA18" s="6">
        <v>120.2</v>
      </c>
      <c r="CB18" s="16" t="s">
        <v>2983</v>
      </c>
      <c r="CC18" s="6">
        <v>138.42500000000001</v>
      </c>
      <c r="CD18" s="16" t="s">
        <v>2983</v>
      </c>
      <c r="CE18" s="6">
        <v>25.853999999999999</v>
      </c>
      <c r="CF18" s="16" t="s">
        <v>3594</v>
      </c>
      <c r="CG18" s="1">
        <f>(A1L551C37 * 2 + A1L551C38 + A1L551C39)</f>
        <v>297.41899999999998</v>
      </c>
      <c r="CH18" s="16" t="s">
        <v>3595</v>
      </c>
      <c r="CI18" s="1">
        <f>(A1L551C40 * 2 + A1L551C38 + A1L551C39)</f>
        <v>310.33300000000003</v>
      </c>
      <c r="CJ18" s="16" t="s">
        <v>3596</v>
      </c>
      <c r="CK18" s="1">
        <f>(A1L551C37 + A1L551C38 + A1L551C39 + A1L551C40)</f>
        <v>303.87600000000003</v>
      </c>
      <c r="CL18" s="16" t="s">
        <v>3597</v>
      </c>
      <c r="CM18" s="18">
        <f>IF(A1L551C41 &lt;&gt; 0,A1L551C42 / A1L551C41,0)</f>
        <v>1.0434202253386637</v>
      </c>
      <c r="CN18" s="16" t="s">
        <v>3598</v>
      </c>
      <c r="CO18" s="18">
        <f>IF(A1L551C44 = 0,A1L556C44, A1L551C44)</f>
        <v>1.0434202253386637</v>
      </c>
      <c r="CP18" s="16" t="s">
        <v>3599</v>
      </c>
      <c r="CQ18" s="18">
        <f>IF(RUN_YEARS &gt; 1,(A1L551C1 + A1L551C10) / 2, 0)</f>
        <v>16.811</v>
      </c>
      <c r="CR18" s="16" t="s">
        <v>3600</v>
      </c>
      <c r="CS18" s="18">
        <f>IF(RUN_YEARS &gt; 1,(A1L551C2 + A1L551C11) / 2, 0)</f>
        <v>131.97050000000002</v>
      </c>
      <c r="CT18" s="16" t="s">
        <v>3601</v>
      </c>
      <c r="CU18" s="18">
        <f>IF(RUN_YEARS &gt; 1,(A1L551C3 + A1L551C12) / 2, 0)</f>
        <v>142.04700000000003</v>
      </c>
      <c r="CV18" s="16" t="s">
        <v>3602</v>
      </c>
      <c r="CW18" s="18">
        <f>IF(RUN_YEARS &gt; 1,(A1L551C4 + A1L551C13) / 2, 0)</f>
        <v>32.384</v>
      </c>
      <c r="CX18" s="16" t="s">
        <v>3603</v>
      </c>
      <c r="CY18" s="18">
        <f>IF(RUN_YEARS &gt; 1,(A1L551C5 + A1L551C14) / 2, 0)</f>
        <v>307.6395</v>
      </c>
      <c r="CZ18" s="16" t="s">
        <v>3604</v>
      </c>
      <c r="DA18" s="18">
        <f>IF(RUN_YEARS &gt; 1,(A1L551C6 + A1L551C15) / 2, 0)</f>
        <v>338.78550000000001</v>
      </c>
      <c r="DB18" s="16" t="s">
        <v>3605</v>
      </c>
      <c r="DC18" s="18">
        <f>IF(RUN_YEARS &gt; 1,(A1L551C7 + A1L551C16) / 2, 0)</f>
        <v>323.21250000000003</v>
      </c>
      <c r="DD18" s="16" t="s">
        <v>3606</v>
      </c>
      <c r="DE18" s="18">
        <f>IF(A1L551C50 &lt;&gt; 0,A1L551C51 / A1L551C50,0)</f>
        <v>1.1012418756369062</v>
      </c>
      <c r="DF18" s="16" t="s">
        <v>3607</v>
      </c>
      <c r="DG18" s="18">
        <f>IF(A1L551C53 = 0,A1L556C53, A1L551C53)</f>
        <v>1.1012418756369062</v>
      </c>
      <c r="DH18" s="16" t="s">
        <v>3608</v>
      </c>
      <c r="DI18" s="18">
        <f>IF(RUN_YEARS &gt; 2,(A1L551C1 + A1L551C10 + A1L551C19) / 3, 0)</f>
        <v>16.218999999999998</v>
      </c>
      <c r="DJ18" s="16" t="s">
        <v>3609</v>
      </c>
      <c r="DK18" s="18">
        <f>IF(RUN_YEARS &gt; 2,(A1L551C2 + A1L551C11 + A1L551C20) / 3, 0)</f>
        <v>131.60733333333334</v>
      </c>
      <c r="DL18" s="16" t="s">
        <v>3610</v>
      </c>
      <c r="DM18" s="18">
        <f>IF(RUN_YEARS &gt; 2,(A1L551C3 + A1L551C12 + A1L551C21) / 3, 0)</f>
        <v>143.809</v>
      </c>
      <c r="DN18" s="16" t="s">
        <v>3611</v>
      </c>
      <c r="DO18" s="18">
        <f>IF(RUN_YEARS &gt; 2,(A1L551C4 + A1L551C13 + A1L551C22) / 3, 0)</f>
        <v>32.577333333333335</v>
      </c>
      <c r="DP18" s="16" t="s">
        <v>3612</v>
      </c>
      <c r="DQ18" s="18">
        <f>IF(RUN_YEARS &gt; 2,(A1L551C5 + A1L551C14 + A1L551C23) / 3, 0)</f>
        <v>307.85433333333333</v>
      </c>
      <c r="DR18" s="16" t="s">
        <v>3613</v>
      </c>
      <c r="DS18" s="18">
        <f>IF(RUN_YEARS &gt; 2,(A1L551C6 + A1L551C15 + A1L551C24) / 3, 0)</f>
        <v>340.57099999999997</v>
      </c>
      <c r="DT18" s="16" t="s">
        <v>3614</v>
      </c>
      <c r="DU18" s="18">
        <f>IF(RUN_YEARS &gt; 2,(A1L551C7 + A1L551C16 + A1L551C25) / 3, 0)</f>
        <v>324.21266666666673</v>
      </c>
      <c r="DV18" s="16" t="s">
        <v>3615</v>
      </c>
      <c r="DW18" s="18">
        <f>IF(A1L551C59 &lt;&gt; 0,A1L551C60 / A1L551C59,0)</f>
        <v>1.1062732049681505</v>
      </c>
      <c r="DX18" s="16" t="s">
        <v>3616</v>
      </c>
      <c r="DY18" s="18">
        <f>IF(A1L551C62 = 0,A1L556C62, A1L551C62)</f>
        <v>1.1062732049681505</v>
      </c>
      <c r="DZ18" s="16" t="s">
        <v>3617</v>
      </c>
      <c r="EA18" s="18">
        <f>IF(RUN_YEARS &gt; 3,(A1L551C1 + A1L551C10 + A1L551C19 + A1L551C28) / 4, 0)</f>
        <v>15.61675</v>
      </c>
      <c r="EB18" s="16" t="s">
        <v>3618</v>
      </c>
      <c r="EC18" s="18">
        <f>IF(RUN_YEARS &gt; 3,(A1L551C2 + A1L551C11 + A1L551C20 + A1L551C29) / 4, 0)</f>
        <v>130.16249999999999</v>
      </c>
      <c r="ED18" s="16" t="s">
        <v>3619</v>
      </c>
      <c r="EE18" s="18">
        <f>IF(RUN_YEARS &gt; 3,(A1L551C3 + A1L551C12 + A1L551C21 + A1L551C30) / 4, 0)</f>
        <v>141.75524999999999</v>
      </c>
      <c r="EF18" s="16" t="s">
        <v>3620</v>
      </c>
      <c r="EG18" s="18">
        <f>IF(RUN_YEARS &gt; 3,(A1L551C4 + A1L551C13 + A1L551C22 + A1L551C31) / 4, 0)</f>
        <v>30.413</v>
      </c>
      <c r="EH18" s="16" t="s">
        <v>3621</v>
      </c>
      <c r="EI18" s="18">
        <f>IF(RUN_YEARS &gt; 3,(A1L551C5 + A1L551C14 + A1L551C23 + A1L551C32) / 4, 0)</f>
        <v>303.15125</v>
      </c>
      <c r="EJ18" s="16" t="s">
        <v>3622</v>
      </c>
      <c r="EK18" s="18">
        <f>IF(RUN_YEARS &gt; 3,(A1L551C6 + A1L551C15 + A1L551C24 + A1L551C33) / 4, 0)</f>
        <v>332.74374999999998</v>
      </c>
      <c r="EL18" s="16" t="s">
        <v>3623</v>
      </c>
      <c r="EM18" s="18">
        <f>IF(RUN_YEARS &gt; 3,(A1L551C7 + A1L551C16 + A1L551C25 + A1L551C34) / 4, 0)</f>
        <v>317.94750000000005</v>
      </c>
      <c r="EN18" s="16" t="s">
        <v>3624</v>
      </c>
      <c r="EO18" s="18">
        <f>IF(A1L551C68 &lt;&gt; 0,A1L551C69 / A1L551C68,0)</f>
        <v>1.0976162888986931</v>
      </c>
      <c r="EP18" s="16" t="s">
        <v>3625</v>
      </c>
      <c r="EQ18" s="18">
        <f>IF(A1L551C71 = 0,A1L556C71, A1L551C71)</f>
        <v>1.0976162888986931</v>
      </c>
      <c r="ER18" s="16" t="s">
        <v>3626</v>
      </c>
      <c r="ES18" s="18">
        <f>IF(RUN_YEARS &gt; 4,(A1L551C1 + A1L551C10 + A1L551C19 + A1L551C28 + A1L551C37) / 5, 0)</f>
        <v>16.372800000000002</v>
      </c>
      <c r="ET18" s="16" t="s">
        <v>3627</v>
      </c>
      <c r="EU18" s="18">
        <f>IF(RUN_YEARS &gt; 4,(A1L551C2 + A1L551C11 + A1L551C20 + A1L551C29 + A1L551C38) / 5, 0)</f>
        <v>128.17000000000002</v>
      </c>
      <c r="EV18" s="16" t="s">
        <v>3628</v>
      </c>
      <c r="EW18" s="18">
        <f>IF(RUN_YEARS &gt; 4,(A1L551C3 + A1L551C12 + A1L551C21 + A1L551C30 + A1L551C39) / 5, 0)</f>
        <v>141.08919999999998</v>
      </c>
      <c r="EX18" s="16" t="s">
        <v>3629</v>
      </c>
      <c r="EY18" s="18">
        <f>IF(RUN_YEARS &gt; 4,(A1L551C4 + A1L551C13 + A1L551C22 + A1L551C31 + A1L551C40) / 5, 0)</f>
        <v>29.501200000000001</v>
      </c>
      <c r="EZ18" s="16" t="s">
        <v>3630</v>
      </c>
      <c r="FA18" s="18">
        <f>IF(RUN_YEARS &gt; 4,(A1L551C5 + A1L551C14 + A1L551C23 + A1L551C32 + A1L551C41) / 5, 0)</f>
        <v>302.00479999999999</v>
      </c>
      <c r="FB18" s="16" t="s">
        <v>3631</v>
      </c>
      <c r="FC18" s="18">
        <f>IF(RUN_YEARS &gt; 4,(A1L551C6 + A1L551C15 + A1L551C24 + A1L551C33 + A1L551C42) / 5, 0)</f>
        <v>328.26159999999999</v>
      </c>
      <c r="FD18" s="16" t="s">
        <v>3632</v>
      </c>
      <c r="FE18" s="18">
        <f>IF(RUN_YEARS &gt; 4,(A1L551C7 + A1L551C16 + A1L551C25 + A1L551C34 + A1L551C43) / 5, 0)</f>
        <v>315.13320000000004</v>
      </c>
      <c r="FF18" s="16" t="s">
        <v>3633</v>
      </c>
      <c r="FG18" s="18">
        <f>IF(A1L551C77 &lt;&gt; 0,A1L551C78 / A1L551C77,0)</f>
        <v>1.0869416645033456</v>
      </c>
      <c r="FH18" s="16" t="s">
        <v>3634</v>
      </c>
      <c r="FI18" s="18">
        <f>IF(A1L551C80 = 0,A1L556C80, A1L551C80)</f>
        <v>1.0869416645033456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5.0609999999999999</v>
      </c>
      <c r="F19" s="16" t="s">
        <v>2959</v>
      </c>
      <c r="G19" s="6">
        <v>19.792000000000002</v>
      </c>
      <c r="H19" s="16" t="s">
        <v>2959</v>
      </c>
      <c r="I19" s="6">
        <v>23.620999999999999</v>
      </c>
      <c r="J19" s="16" t="s">
        <v>2959</v>
      </c>
      <c r="K19" s="6">
        <v>5.7839999999999998</v>
      </c>
      <c r="L19" s="16" t="s">
        <v>3635</v>
      </c>
      <c r="M19" s="1">
        <f>(A1L552C1 * 2 + A1L552C2 + A1L552C3)</f>
        <v>53.534999999999997</v>
      </c>
      <c r="N19" s="16" t="s">
        <v>3636</v>
      </c>
      <c r="O19" s="1">
        <f>(A1L552C4 * 2 + A1L552C2 + A1L552C3)</f>
        <v>54.980999999999995</v>
      </c>
      <c r="P19" s="16" t="s">
        <v>3637</v>
      </c>
      <c r="Q19" s="1">
        <f>(A1L552C1 + A1L552C2 + A1L552C3 + A1L552C4)</f>
        <v>54.258000000000003</v>
      </c>
      <c r="R19" s="16" t="s">
        <v>3638</v>
      </c>
      <c r="S19" s="18">
        <f>IF(A1L552C5 &lt;&gt; 0,A1L552C6 / A1L552C5,0)</f>
        <v>1.0270103670495936</v>
      </c>
      <c r="T19" s="16" t="s">
        <v>3639</v>
      </c>
      <c r="U19" s="18">
        <f>IF(A1L552C8 = 0,A1L556C8, A1L552C8)</f>
        <v>1.0270103670495936</v>
      </c>
      <c r="V19" s="16" t="s">
        <v>2965</v>
      </c>
      <c r="W19" s="6">
        <v>4.8630000000000004</v>
      </c>
      <c r="X19" s="16" t="s">
        <v>2965</v>
      </c>
      <c r="Y19" s="6">
        <v>26.829000000000001</v>
      </c>
      <c r="Z19" s="16" t="s">
        <v>2965</v>
      </c>
      <c r="AA19" s="6">
        <v>30.268000000000001</v>
      </c>
      <c r="AB19" s="16" t="s">
        <v>2965</v>
      </c>
      <c r="AC19" s="6">
        <v>8.6969999999999992</v>
      </c>
      <c r="AD19" s="16" t="s">
        <v>3640</v>
      </c>
      <c r="AE19" s="1">
        <f>(A1L552C10 * 2 + A1L552C11 + A1L552C12)</f>
        <v>66.823000000000008</v>
      </c>
      <c r="AF19" s="16" t="s">
        <v>3641</v>
      </c>
      <c r="AG19" s="1">
        <f>(A1L552C13 * 2 + A1L552C11 + A1L552C12)</f>
        <v>74.491</v>
      </c>
      <c r="AH19" s="16" t="s">
        <v>3642</v>
      </c>
      <c r="AI19" s="1">
        <f>(A1L552C10 + A1L552C11 + A1L552C12 + A1L552C13)</f>
        <v>70.656999999999996</v>
      </c>
      <c r="AJ19" s="16" t="s">
        <v>3643</v>
      </c>
      <c r="AK19" s="18">
        <f>IF(A1L552C14 &lt;&gt; 0,A1L552C15 / A1L552C14,0)</f>
        <v>1.1147509091181178</v>
      </c>
      <c r="AL19" s="16" t="s">
        <v>3644</v>
      </c>
      <c r="AM19" s="18">
        <f>IF(A1L552C17 = 0,A1L556C17, A1L552C17)</f>
        <v>1.1147509091181178</v>
      </c>
      <c r="AN19" s="16" t="s">
        <v>2971</v>
      </c>
      <c r="AO19" s="6">
        <v>8.1839999999999993</v>
      </c>
      <c r="AP19" s="16" t="s">
        <v>2971</v>
      </c>
      <c r="AQ19" s="6">
        <v>31.228999999999999</v>
      </c>
      <c r="AR19" s="16" t="s">
        <v>2971</v>
      </c>
      <c r="AS19" s="6">
        <v>34.549999999999997</v>
      </c>
      <c r="AT19" s="16" t="s">
        <v>2971</v>
      </c>
      <c r="AU19" s="6">
        <v>9.9339999999999993</v>
      </c>
      <c r="AV19" s="16" t="s">
        <v>3645</v>
      </c>
      <c r="AW19" s="1">
        <f>(A1L552C19 * 2 + A1L552C20 + A1L552C21)</f>
        <v>82.146999999999991</v>
      </c>
      <c r="AX19" s="16" t="s">
        <v>3646</v>
      </c>
      <c r="AY19" s="1">
        <f>(A1L552C22 * 2 + A1L552C20 + A1L552C21)</f>
        <v>85.646999999999991</v>
      </c>
      <c r="AZ19" s="16" t="s">
        <v>3647</v>
      </c>
      <c r="BA19" s="1">
        <f>(A1L552C19 + A1L552C20 + A1L552C21 + A1L552C22)</f>
        <v>83.896999999999991</v>
      </c>
      <c r="BB19" s="16" t="s">
        <v>3648</v>
      </c>
      <c r="BC19" s="18">
        <f>IF(A1L552C23 &lt;&gt; 0,A1L552C24 / A1L552C23,0)</f>
        <v>1.0426065468002483</v>
      </c>
      <c r="BD19" s="16" t="s">
        <v>3649</v>
      </c>
      <c r="BE19" s="18">
        <f>IF(A1L552C26 = 0,A1L556C26, A1L552C26)</f>
        <v>1.0426065468002483</v>
      </c>
      <c r="BF19" s="16" t="s">
        <v>2977</v>
      </c>
      <c r="BG19" s="6">
        <v>9.7010000000000005</v>
      </c>
      <c r="BH19" s="16" t="s">
        <v>2977</v>
      </c>
      <c r="BI19" s="6">
        <v>27.646999999999998</v>
      </c>
      <c r="BJ19" s="16" t="s">
        <v>2977</v>
      </c>
      <c r="BK19" s="6">
        <v>27.928000000000001</v>
      </c>
      <c r="BL19" s="16" t="s">
        <v>2977</v>
      </c>
      <c r="BM19" s="6">
        <v>8.9440000000000008</v>
      </c>
      <c r="BN19" s="16" t="s">
        <v>3650</v>
      </c>
      <c r="BO19" s="1">
        <f>(A1L552C28 * 2 + A1L552C29 + A1L552C30)</f>
        <v>74.977000000000004</v>
      </c>
      <c r="BP19" s="16" t="s">
        <v>3651</v>
      </c>
      <c r="BQ19" s="1">
        <f>(A1L552C31 * 2 + A1L552C29 + A1L552C30)</f>
        <v>73.462999999999994</v>
      </c>
      <c r="BR19" s="16" t="s">
        <v>3652</v>
      </c>
      <c r="BS19" s="1">
        <f>(A1L552C28 + A1L552C29 + A1L552C30 + A1L552C31)</f>
        <v>74.22</v>
      </c>
      <c r="BT19" s="16" t="s">
        <v>3653</v>
      </c>
      <c r="BU19" s="18">
        <f>IF(A1L552C32 &lt;&gt; 0,A1L552C33 / A1L552C32,0)</f>
        <v>0.9798071408565292</v>
      </c>
      <c r="BV19" s="16" t="s">
        <v>3654</v>
      </c>
      <c r="BW19" s="18">
        <f>IF(A1L552C35 = 0,A1L556C35, A1L552C35)</f>
        <v>0.9798071408565292</v>
      </c>
      <c r="BX19" s="16" t="s">
        <v>2983</v>
      </c>
      <c r="BY19" s="6">
        <v>9.2799999999999994</v>
      </c>
      <c r="BZ19" s="16" t="s">
        <v>2983</v>
      </c>
      <c r="CA19" s="6">
        <v>29.963000000000001</v>
      </c>
      <c r="CB19" s="16" t="s">
        <v>2983</v>
      </c>
      <c r="CC19" s="6">
        <v>30.149000000000001</v>
      </c>
      <c r="CD19" s="16" t="s">
        <v>2983</v>
      </c>
      <c r="CE19" s="6">
        <v>18.385999999999999</v>
      </c>
      <c r="CF19" s="16" t="s">
        <v>3655</v>
      </c>
      <c r="CG19" s="1">
        <f>(A1L552C37 * 2 + A1L552C38 + A1L552C39)</f>
        <v>78.671999999999997</v>
      </c>
      <c r="CH19" s="16" t="s">
        <v>3656</v>
      </c>
      <c r="CI19" s="1">
        <f>(A1L552C40 * 2 + A1L552C38 + A1L552C39)</f>
        <v>96.884</v>
      </c>
      <c r="CJ19" s="16" t="s">
        <v>3657</v>
      </c>
      <c r="CK19" s="1">
        <f>(A1L552C37 + A1L552C38 + A1L552C39 + A1L552C40)</f>
        <v>87.777999999999992</v>
      </c>
      <c r="CL19" s="16" t="s">
        <v>3658</v>
      </c>
      <c r="CM19" s="18">
        <f>IF(A1L552C41 &lt;&gt; 0,A1L552C42 / A1L552C41,0)</f>
        <v>1.2314927801504982</v>
      </c>
      <c r="CN19" s="16" t="s">
        <v>3659</v>
      </c>
      <c r="CO19" s="18">
        <f>IF(A1L552C44 = 0,A1L556C44, A1L552C44)</f>
        <v>1.2314927801504982</v>
      </c>
      <c r="CP19" s="16" t="s">
        <v>3660</v>
      </c>
      <c r="CQ19" s="18">
        <f>IF(RUN_YEARS &gt; 1,(A1L552C1 + A1L552C10) / 2, 0)</f>
        <v>4.9619999999999997</v>
      </c>
      <c r="CR19" s="16" t="s">
        <v>3661</v>
      </c>
      <c r="CS19" s="18">
        <f>IF(RUN_YEARS &gt; 1,(A1L552C2 + A1L552C11) / 2, 0)</f>
        <v>23.310500000000001</v>
      </c>
      <c r="CT19" s="16" t="s">
        <v>3662</v>
      </c>
      <c r="CU19" s="18">
        <f>IF(RUN_YEARS &gt; 1,(A1L552C3 + A1L552C12) / 2, 0)</f>
        <v>26.944499999999998</v>
      </c>
      <c r="CV19" s="16" t="s">
        <v>3663</v>
      </c>
      <c r="CW19" s="18">
        <f>IF(RUN_YEARS &gt; 1,(A1L552C4 + A1L552C13) / 2, 0)</f>
        <v>7.240499999999999</v>
      </c>
      <c r="CX19" s="16" t="s">
        <v>3664</v>
      </c>
      <c r="CY19" s="18">
        <f>IF(RUN_YEARS &gt; 1,(A1L552C5 + A1L552C14) / 2, 0)</f>
        <v>60.179000000000002</v>
      </c>
      <c r="CZ19" s="16" t="s">
        <v>3665</v>
      </c>
      <c r="DA19" s="18">
        <f>IF(RUN_YEARS &gt; 1,(A1L552C6 + A1L552C15) / 2, 0)</f>
        <v>64.73599999999999</v>
      </c>
      <c r="DB19" s="16" t="s">
        <v>3666</v>
      </c>
      <c r="DC19" s="18">
        <f>IF(RUN_YEARS &gt; 1,(A1L552C7 + A1L552C16) / 2, 0)</f>
        <v>62.457499999999996</v>
      </c>
      <c r="DD19" s="16" t="s">
        <v>3667</v>
      </c>
      <c r="DE19" s="18">
        <f>IF(A1L552C50 &lt;&gt; 0,A1L552C51 / A1L552C50,0)</f>
        <v>1.0757240897987668</v>
      </c>
      <c r="DF19" s="16" t="s">
        <v>3668</v>
      </c>
      <c r="DG19" s="18">
        <f>IF(A1L552C53 = 0,A1L556C53, A1L552C53)</f>
        <v>1.0757240897987668</v>
      </c>
      <c r="DH19" s="16" t="s">
        <v>3669</v>
      </c>
      <c r="DI19" s="18">
        <f>IF(RUN_YEARS &gt; 2,(A1L552C1 + A1L552C10 + A1L552C19) / 3, 0)</f>
        <v>6.0359999999999987</v>
      </c>
      <c r="DJ19" s="16" t="s">
        <v>3670</v>
      </c>
      <c r="DK19" s="18">
        <f>IF(RUN_YEARS &gt; 2,(A1L552C2 + A1L552C11 + A1L552C20) / 3, 0)</f>
        <v>25.95</v>
      </c>
      <c r="DL19" s="16" t="s">
        <v>3671</v>
      </c>
      <c r="DM19" s="18">
        <f>IF(RUN_YEARS &gt; 2,(A1L552C3 + A1L552C12 + A1L552C21) / 3, 0)</f>
        <v>29.479666666666663</v>
      </c>
      <c r="DN19" s="16" t="s">
        <v>3672</v>
      </c>
      <c r="DO19" s="18">
        <f>IF(RUN_YEARS &gt; 2,(A1L552C4 + A1L552C13 + A1L552C22) / 3, 0)</f>
        <v>8.1383333333333336</v>
      </c>
      <c r="DP19" s="16" t="s">
        <v>3673</v>
      </c>
      <c r="DQ19" s="18">
        <f>IF(RUN_YEARS &gt; 2,(A1L552C5 + A1L552C14 + A1L552C23) / 3, 0)</f>
        <v>67.501666666666665</v>
      </c>
      <c r="DR19" s="16" t="s">
        <v>3674</v>
      </c>
      <c r="DS19" s="18">
        <f>IF(RUN_YEARS &gt; 2,(A1L552C6 + A1L552C15 + A1L552C24) / 3, 0)</f>
        <v>71.706333333333319</v>
      </c>
      <c r="DT19" s="16" t="s">
        <v>3675</v>
      </c>
      <c r="DU19" s="18">
        <f>IF(RUN_YEARS &gt; 2,(A1L552C7 + A1L552C16 + A1L552C25) / 3, 0)</f>
        <v>69.603999999999999</v>
      </c>
      <c r="DV19" s="16" t="s">
        <v>3676</v>
      </c>
      <c r="DW19" s="18">
        <f>IF(A1L552C59 &lt;&gt; 0,A1L552C60 / A1L552C59,0)</f>
        <v>1.0622898200044442</v>
      </c>
      <c r="DX19" s="16" t="s">
        <v>3677</v>
      </c>
      <c r="DY19" s="18">
        <f>IF(A1L552C62 = 0,A1L556C62, A1L552C62)</f>
        <v>1.0622898200044442</v>
      </c>
      <c r="DZ19" s="16" t="s">
        <v>3678</v>
      </c>
      <c r="EA19" s="18">
        <f>IF(RUN_YEARS &gt; 3,(A1L552C1 + A1L552C10 + A1L552C19 + A1L552C28) / 4, 0)</f>
        <v>6.9522499999999994</v>
      </c>
      <c r="EB19" s="16" t="s">
        <v>3679</v>
      </c>
      <c r="EC19" s="18">
        <f>IF(RUN_YEARS &gt; 3,(A1L552C2 + A1L552C11 + A1L552C20 + A1L552C29) / 4, 0)</f>
        <v>26.374249999999996</v>
      </c>
      <c r="ED19" s="16" t="s">
        <v>3680</v>
      </c>
      <c r="EE19" s="18">
        <f>IF(RUN_YEARS &gt; 3,(A1L552C3 + A1L552C12 + A1L552C21 + A1L552C30) / 4, 0)</f>
        <v>29.091749999999998</v>
      </c>
      <c r="EF19" s="16" t="s">
        <v>3681</v>
      </c>
      <c r="EG19" s="18">
        <f>IF(RUN_YEARS &gt; 3,(A1L552C4 + A1L552C13 + A1L552C22 + A1L552C31) / 4, 0)</f>
        <v>8.3397500000000004</v>
      </c>
      <c r="EH19" s="16" t="s">
        <v>3682</v>
      </c>
      <c r="EI19" s="18">
        <f>IF(RUN_YEARS &gt; 3,(A1L552C5 + A1L552C14 + A1L552C23 + A1L552C32) / 4, 0)</f>
        <v>69.370499999999993</v>
      </c>
      <c r="EJ19" s="16" t="s">
        <v>3683</v>
      </c>
      <c r="EK19" s="18">
        <f>IF(RUN_YEARS &gt; 3,(A1L552C6 + A1L552C15 + A1L552C24 + A1L552C33) / 4, 0)</f>
        <v>72.145499999999998</v>
      </c>
      <c r="EL19" s="16" t="s">
        <v>3684</v>
      </c>
      <c r="EM19" s="18">
        <f>IF(RUN_YEARS &gt; 3,(A1L552C7 + A1L552C16 + A1L552C25 + A1L552C34) / 4, 0)</f>
        <v>70.757999999999996</v>
      </c>
      <c r="EN19" s="16" t="s">
        <v>3685</v>
      </c>
      <c r="EO19" s="18">
        <f>IF(A1L552C68 &lt;&gt; 0,A1L552C69 / A1L552C68,0)</f>
        <v>1.0400025947629037</v>
      </c>
      <c r="EP19" s="16" t="s">
        <v>3686</v>
      </c>
      <c r="EQ19" s="18">
        <f>IF(A1L552C71 = 0,A1L556C71, A1L552C71)</f>
        <v>1.0400025947629037</v>
      </c>
      <c r="ER19" s="16" t="s">
        <v>3687</v>
      </c>
      <c r="ES19" s="18">
        <f>IF(RUN_YEARS &gt; 4,(A1L552C1 + A1L552C10 + A1L552C19 + A1L552C28 + A1L552C37) / 5, 0)</f>
        <v>7.4177999999999997</v>
      </c>
      <c r="ET19" s="16" t="s">
        <v>3688</v>
      </c>
      <c r="EU19" s="18">
        <f>IF(RUN_YEARS &gt; 4,(A1L552C2 + A1L552C11 + A1L552C20 + A1L552C29 + A1L552C38) / 5, 0)</f>
        <v>27.091999999999995</v>
      </c>
      <c r="EV19" s="16" t="s">
        <v>3689</v>
      </c>
      <c r="EW19" s="18">
        <f>IF(RUN_YEARS &gt; 4,(A1L552C3 + A1L552C12 + A1L552C21 + A1L552C30 + A1L552C39) / 5, 0)</f>
        <v>29.303199999999997</v>
      </c>
      <c r="EX19" s="16" t="s">
        <v>3690</v>
      </c>
      <c r="EY19" s="18">
        <f>IF(RUN_YEARS &gt; 4,(A1L552C4 + A1L552C13 + A1L552C22 + A1L552C31 + A1L552C40) / 5, 0)</f>
        <v>10.349</v>
      </c>
      <c r="EZ19" s="16" t="s">
        <v>3691</v>
      </c>
      <c r="FA19" s="18">
        <f>IF(RUN_YEARS &gt; 4,(A1L552C5 + A1L552C14 + A1L552C23 + A1L552C32 + A1L552C41) / 5, 0)</f>
        <v>71.230800000000002</v>
      </c>
      <c r="FB19" s="16" t="s">
        <v>3692</v>
      </c>
      <c r="FC19" s="18">
        <f>IF(RUN_YEARS &gt; 4,(A1L552C6 + A1L552C15 + A1L552C24 + A1L552C33 + A1L552C42) / 5, 0)</f>
        <v>77.093199999999996</v>
      </c>
      <c r="FD19" s="16" t="s">
        <v>3693</v>
      </c>
      <c r="FE19" s="18">
        <f>IF(RUN_YEARS &gt; 4,(A1L552C7 + A1L552C16 + A1L552C25 + A1L552C34 + A1L552C43) / 5, 0)</f>
        <v>74.161999999999992</v>
      </c>
      <c r="FF19" s="16" t="s">
        <v>3694</v>
      </c>
      <c r="FG19" s="18">
        <f>IF(A1L552C77 &lt;&gt; 0,A1L552C78 / A1L552C77,0)</f>
        <v>1.0823014763276559</v>
      </c>
      <c r="FH19" s="16" t="s">
        <v>3695</v>
      </c>
      <c r="FI19" s="18">
        <f>IF(A1L552C80 = 0,A1L556C80, A1L552C80)</f>
        <v>1.0823014763276559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0.14000000000000001</v>
      </c>
      <c r="H20" s="16" t="s">
        <v>2959</v>
      </c>
      <c r="I20" s="6">
        <v>8.5999999999999993E-2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0.22600000000000001</v>
      </c>
      <c r="N20" s="16" t="s">
        <v>3697</v>
      </c>
      <c r="O20" s="1">
        <f>(A1L553C4 * 2 + A1L553C2 + A1L553C3)</f>
        <v>0.22600000000000001</v>
      </c>
      <c r="P20" s="16" t="s">
        <v>3698</v>
      </c>
      <c r="Q20" s="1">
        <f>(A1L553C1 + A1L553C2 + A1L553C3 + A1L553C4)</f>
        <v>0.22600000000000001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0.02</v>
      </c>
      <c r="Z20" s="16" t="s">
        <v>2965</v>
      </c>
      <c r="AA20" s="6">
        <v>2.1999999999999999E-2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4.1999999999999996E-2</v>
      </c>
      <c r="AF20" s="16" t="s">
        <v>3702</v>
      </c>
      <c r="AG20" s="1">
        <f>(A1L553C13 * 2 + A1L553C11 + A1L553C12)</f>
        <v>4.1999999999999996E-2</v>
      </c>
      <c r="AH20" s="16" t="s">
        <v>3703</v>
      </c>
      <c r="AI20" s="1">
        <f>(A1L553C10 + A1L553C11 + A1L553C12 + A1L553C13)</f>
        <v>4.1999999999999996E-2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0.04</v>
      </c>
      <c r="AR20" s="16" t="s">
        <v>2971</v>
      </c>
      <c r="AS20" s="6">
        <v>3.5000000000000003E-2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7.5000000000000011E-2</v>
      </c>
      <c r="AX20" s="16" t="s">
        <v>3707</v>
      </c>
      <c r="AY20" s="1">
        <f>(A1L553C22 * 2 + A1L553C20 + A1L553C21)</f>
        <v>7.5000000000000011E-2</v>
      </c>
      <c r="AZ20" s="16" t="s">
        <v>3708</v>
      </c>
      <c r="BA20" s="1">
        <f>(A1L553C19 + A1L553C20 + A1L553C21 + A1L553C22)</f>
        <v>7.5000000000000011E-2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1.319374069818225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1.2724592583053524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0.08</v>
      </c>
      <c r="CT20" s="16" t="s">
        <v>3723</v>
      </c>
      <c r="CU20" s="18">
        <f>IF(RUN_YEARS &gt; 1,(A1L553C3 + A1L553C12) / 2, 0)</f>
        <v>5.3999999999999992E-2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0.13400000000000001</v>
      </c>
      <c r="CZ20" s="16" t="s">
        <v>3726</v>
      </c>
      <c r="DA20" s="18">
        <f>IF(RUN_YEARS &gt; 1,(A1L553C6 + A1L553C15) / 2, 0)</f>
        <v>0.13400000000000001</v>
      </c>
      <c r="DB20" s="16" t="s">
        <v>3727</v>
      </c>
      <c r="DC20" s="18">
        <f>IF(RUN_YEARS &gt; 1,(A1L553C7 + A1L553C16) / 2, 0)</f>
        <v>0.13400000000000001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6.6666666666666666E-2</v>
      </c>
      <c r="DL20" s="16" t="s">
        <v>3732</v>
      </c>
      <c r="DM20" s="18">
        <f>IF(RUN_YEARS &gt; 2,(A1L553C3 + A1L553C12 + A1L553C21) / 3, 0)</f>
        <v>4.7666666666666663E-2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0.11433333333333334</v>
      </c>
      <c r="DR20" s="16" t="s">
        <v>3735</v>
      </c>
      <c r="DS20" s="18">
        <f>IF(RUN_YEARS &gt; 2,(A1L553C6 + A1L553C15 + A1L553C24) / 3, 0)</f>
        <v>0.11433333333333334</v>
      </c>
      <c r="DT20" s="16" t="s">
        <v>3736</v>
      </c>
      <c r="DU20" s="18">
        <f>IF(RUN_YEARS &gt; 2,(A1L553C7 + A1L553C16 + A1L553C25) / 3, 0)</f>
        <v>0.11433333333333334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0.05</v>
      </c>
      <c r="ED20" s="16" t="s">
        <v>3741</v>
      </c>
      <c r="EE20" s="18">
        <f>IF(RUN_YEARS &gt; 3,(A1L553C3 + A1L553C12 + A1L553C21 + A1L553C30) / 4, 0)</f>
        <v>3.5749999999999997E-2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8.5750000000000007E-2</v>
      </c>
      <c r="EJ20" s="16" t="s">
        <v>3744</v>
      </c>
      <c r="EK20" s="18">
        <f>IF(RUN_YEARS &gt; 3,(A1L553C6 + A1L553C15 + A1L553C24 + A1L553C33) / 4, 0)</f>
        <v>8.5750000000000007E-2</v>
      </c>
      <c r="EL20" s="16" t="s">
        <v>3745</v>
      </c>
      <c r="EM20" s="18">
        <f>IF(RUN_YEARS &gt; 3,(A1L553C7 + A1L553C16 + A1L553C25 + A1L553C34) / 4, 0)</f>
        <v>8.5750000000000007E-2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0.04</v>
      </c>
      <c r="EV20" s="16" t="s">
        <v>3750</v>
      </c>
      <c r="EW20" s="18">
        <f>IF(RUN_YEARS &gt; 4,(A1L553C3 + A1L553C12 + A1L553C21 + A1L553C30 + A1L553C39) / 5, 0)</f>
        <v>2.8599999999999997E-2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6.8600000000000008E-2</v>
      </c>
      <c r="FB20" s="16" t="s">
        <v>3753</v>
      </c>
      <c r="FC20" s="18">
        <f>IF(RUN_YEARS &gt; 4,(A1L553C6 + A1L553C15 + A1L553C24 + A1L553C33 + A1L553C42) / 5, 0)</f>
        <v>6.8600000000000008E-2</v>
      </c>
      <c r="FD20" s="16" t="s">
        <v>3754</v>
      </c>
      <c r="FE20" s="18">
        <f>IF(RUN_YEARS &gt; 4,(A1L553C7 + A1L553C16 + A1L553C25 + A1L553C34 + A1L553C43) / 5, 0)</f>
        <v>6.8600000000000008E-2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1.0489999999999999</v>
      </c>
      <c r="F21" s="16" t="s">
        <v>2959</v>
      </c>
      <c r="G21" s="6">
        <v>8.8829999999999991</v>
      </c>
      <c r="H21" s="16" t="s">
        <v>2959</v>
      </c>
      <c r="I21" s="6">
        <v>6.8719999999999999</v>
      </c>
      <c r="J21" s="16" t="s">
        <v>2959</v>
      </c>
      <c r="K21" s="6">
        <v>7.4039999999999999</v>
      </c>
      <c r="L21" s="16" t="s">
        <v>3757</v>
      </c>
      <c r="M21" s="1">
        <f>(A1L554C1 * 2 + A1L554C2 + A1L554C3)</f>
        <v>17.852999999999998</v>
      </c>
      <c r="N21" s="16" t="s">
        <v>3758</v>
      </c>
      <c r="O21" s="1">
        <f>(A1L554C4 * 2 + A1L554C2 + A1L554C3)</f>
        <v>30.562999999999999</v>
      </c>
      <c r="P21" s="16" t="s">
        <v>3759</v>
      </c>
      <c r="Q21" s="1">
        <f>(A1L554C1 + A1L554C2 + A1L554C3 + A1L554C4)</f>
        <v>24.207999999999998</v>
      </c>
      <c r="R21" s="16" t="s">
        <v>3760</v>
      </c>
      <c r="S21" s="18">
        <f>IF(A1L554C5 &lt;&gt; 0,A1L554C6 / A1L554C5,0)</f>
        <v>1.7119251666386603</v>
      </c>
      <c r="T21" s="16" t="s">
        <v>3761</v>
      </c>
      <c r="U21" s="18">
        <f>IF(A1L554C8 = 0,A1L556C8, A1L554C8)</f>
        <v>1.7119251666386603</v>
      </c>
      <c r="V21" s="16" t="s">
        <v>2965</v>
      </c>
      <c r="W21" s="6">
        <v>1.401</v>
      </c>
      <c r="X21" s="16" t="s">
        <v>2965</v>
      </c>
      <c r="Y21" s="6">
        <v>9.91</v>
      </c>
      <c r="Z21" s="16" t="s">
        <v>2965</v>
      </c>
      <c r="AA21" s="6">
        <v>6.1289999999999996</v>
      </c>
      <c r="AB21" s="16" t="s">
        <v>2965</v>
      </c>
      <c r="AC21" s="6">
        <v>13.045999999999999</v>
      </c>
      <c r="AD21" s="16" t="s">
        <v>3762</v>
      </c>
      <c r="AE21" s="1">
        <f>(A1L554C10 * 2 + A1L554C11 + A1L554C12)</f>
        <v>18.841000000000001</v>
      </c>
      <c r="AF21" s="16" t="s">
        <v>3763</v>
      </c>
      <c r="AG21" s="1">
        <f>(A1L554C13 * 2 + A1L554C11 + A1L554C12)</f>
        <v>42.130999999999993</v>
      </c>
      <c r="AH21" s="16" t="s">
        <v>3764</v>
      </c>
      <c r="AI21" s="1">
        <f>(A1L554C10 + A1L554C11 + A1L554C12 + A1L554C13)</f>
        <v>30.485999999999997</v>
      </c>
      <c r="AJ21" s="16" t="s">
        <v>3765</v>
      </c>
      <c r="AK21" s="18">
        <f>IF(A1L554C14 &lt;&gt; 0,A1L554C15 / A1L554C14,0)</f>
        <v>2.2361339631654364</v>
      </c>
      <c r="AL21" s="16" t="s">
        <v>3766</v>
      </c>
      <c r="AM21" s="18">
        <f>IF(A1L554C17 = 0,A1L556C17, A1L554C17)</f>
        <v>2.2361339631654364</v>
      </c>
      <c r="AN21" s="16" t="s">
        <v>2971</v>
      </c>
      <c r="AO21" s="6">
        <v>1.109</v>
      </c>
      <c r="AP21" s="16" t="s">
        <v>2971</v>
      </c>
      <c r="AQ21" s="6">
        <v>9.7690000000000001</v>
      </c>
      <c r="AR21" s="16" t="s">
        <v>2971</v>
      </c>
      <c r="AS21" s="6">
        <v>6.806</v>
      </c>
      <c r="AT21" s="16" t="s">
        <v>2971</v>
      </c>
      <c r="AU21" s="6">
        <v>12.459</v>
      </c>
      <c r="AV21" s="16" t="s">
        <v>3767</v>
      </c>
      <c r="AW21" s="1">
        <f>(A1L554C19 * 2 + A1L554C20 + A1L554C21)</f>
        <v>18.792999999999999</v>
      </c>
      <c r="AX21" s="16" t="s">
        <v>3768</v>
      </c>
      <c r="AY21" s="1">
        <f>(A1L554C22 * 2 + A1L554C20 + A1L554C21)</f>
        <v>41.492999999999995</v>
      </c>
      <c r="AZ21" s="16" t="s">
        <v>3769</v>
      </c>
      <c r="BA21" s="1">
        <f>(A1L554C19 + A1L554C20 + A1L554C21 + A1L554C22)</f>
        <v>30.143000000000001</v>
      </c>
      <c r="BB21" s="16" t="s">
        <v>3770</v>
      </c>
      <c r="BC21" s="18">
        <f>IF(A1L554C23 &lt;&gt; 0,A1L554C24 / A1L554C23,0)</f>
        <v>2.207896557228755</v>
      </c>
      <c r="BD21" s="16" t="s">
        <v>3771</v>
      </c>
      <c r="BE21" s="18">
        <f>IF(A1L554C26 = 0,A1L556C26, A1L554C26)</f>
        <v>2.207896557228755</v>
      </c>
      <c r="BF21" s="16" t="s">
        <v>2977</v>
      </c>
      <c r="BG21" s="6">
        <v>0.83699999999999997</v>
      </c>
      <c r="BH21" s="16" t="s">
        <v>2977</v>
      </c>
      <c r="BI21" s="6">
        <v>9.6489999999999991</v>
      </c>
      <c r="BJ21" s="16" t="s">
        <v>2977</v>
      </c>
      <c r="BK21" s="6">
        <v>6.59</v>
      </c>
      <c r="BL21" s="16" t="s">
        <v>2977</v>
      </c>
      <c r="BM21" s="6">
        <v>8.5239999999999991</v>
      </c>
      <c r="BN21" s="16" t="s">
        <v>3772</v>
      </c>
      <c r="BO21" s="1">
        <f>(A1L554C28 * 2 + A1L554C29 + A1L554C30)</f>
        <v>17.912999999999997</v>
      </c>
      <c r="BP21" s="16" t="s">
        <v>3773</v>
      </c>
      <c r="BQ21" s="1">
        <f>(A1L554C31 * 2 + A1L554C29 + A1L554C30)</f>
        <v>33.286999999999992</v>
      </c>
      <c r="BR21" s="16" t="s">
        <v>3774</v>
      </c>
      <c r="BS21" s="1">
        <f>(A1L554C28 + A1L554C29 + A1L554C30 + A1L554C31)</f>
        <v>25.6</v>
      </c>
      <c r="BT21" s="16" t="s">
        <v>3775</v>
      </c>
      <c r="BU21" s="18">
        <f>IF(A1L554C32 &lt;&gt; 0,A1L554C33 / A1L554C32,0)</f>
        <v>1.8582593647071959</v>
      </c>
      <c r="BV21" s="16" t="s">
        <v>3776</v>
      </c>
      <c r="BW21" s="18">
        <f>IF(A1L554C35 = 0,A1L556C35, A1L554C35)</f>
        <v>1.8582593647071959</v>
      </c>
      <c r="BX21" s="16" t="s">
        <v>2983</v>
      </c>
      <c r="BY21" s="6">
        <v>0.84899999999999998</v>
      </c>
      <c r="BZ21" s="16" t="s">
        <v>2983</v>
      </c>
      <c r="CA21" s="6">
        <v>9.9489999999999998</v>
      </c>
      <c r="CB21" s="16" t="s">
        <v>2983</v>
      </c>
      <c r="CC21" s="6">
        <v>7.2619999999999996</v>
      </c>
      <c r="CD21" s="16" t="s">
        <v>2983</v>
      </c>
      <c r="CE21" s="6">
        <v>10.18</v>
      </c>
      <c r="CF21" s="16" t="s">
        <v>3777</v>
      </c>
      <c r="CG21" s="1">
        <f>(A1L554C37 * 2 + A1L554C38 + A1L554C39)</f>
        <v>18.908999999999999</v>
      </c>
      <c r="CH21" s="16" t="s">
        <v>3778</v>
      </c>
      <c r="CI21" s="1">
        <f>(A1L554C40 * 2 + A1L554C38 + A1L554C39)</f>
        <v>37.570999999999998</v>
      </c>
      <c r="CJ21" s="16" t="s">
        <v>3779</v>
      </c>
      <c r="CK21" s="1">
        <f>(A1L554C37 + A1L554C38 + A1L554C39 + A1L554C40)</f>
        <v>28.24</v>
      </c>
      <c r="CL21" s="16" t="s">
        <v>3780</v>
      </c>
      <c r="CM21" s="18">
        <f>IF(A1L554C41 &lt;&gt; 0,A1L554C42 / A1L554C41,0)</f>
        <v>1.9869374371992172</v>
      </c>
      <c r="CN21" s="16" t="s">
        <v>3781</v>
      </c>
      <c r="CO21" s="18">
        <f>IF(A1L554C44 = 0,A1L556C44, A1L554C44)</f>
        <v>1.9869374371992172</v>
      </c>
      <c r="CP21" s="16" t="s">
        <v>3782</v>
      </c>
      <c r="CQ21" s="18">
        <f>IF(RUN_YEARS &gt; 1,(A1L554C1 + A1L554C10) / 2, 0)</f>
        <v>1.2250000000000001</v>
      </c>
      <c r="CR21" s="16" t="s">
        <v>3783</v>
      </c>
      <c r="CS21" s="18">
        <f>IF(RUN_YEARS &gt; 1,(A1L554C2 + A1L554C11) / 2, 0)</f>
        <v>9.3964999999999996</v>
      </c>
      <c r="CT21" s="16" t="s">
        <v>3784</v>
      </c>
      <c r="CU21" s="18">
        <f>IF(RUN_YEARS &gt; 1,(A1L554C3 + A1L554C12) / 2, 0)</f>
        <v>6.5004999999999997</v>
      </c>
      <c r="CV21" s="16" t="s">
        <v>3785</v>
      </c>
      <c r="CW21" s="18">
        <f>IF(RUN_YEARS &gt; 1,(A1L554C4 + A1L554C13) / 2, 0)</f>
        <v>10.225</v>
      </c>
      <c r="CX21" s="16" t="s">
        <v>3786</v>
      </c>
      <c r="CY21" s="18">
        <f>IF(RUN_YEARS &gt; 1,(A1L554C5 + A1L554C14) / 2, 0)</f>
        <v>18.347000000000001</v>
      </c>
      <c r="CZ21" s="16" t="s">
        <v>3787</v>
      </c>
      <c r="DA21" s="18">
        <f>IF(RUN_YEARS &gt; 1,(A1L554C6 + A1L554C15) / 2, 0)</f>
        <v>36.346999999999994</v>
      </c>
      <c r="DB21" s="16" t="s">
        <v>3788</v>
      </c>
      <c r="DC21" s="18">
        <f>IF(RUN_YEARS &gt; 1,(A1L554C7 + A1L554C16) / 2, 0)</f>
        <v>27.346999999999998</v>
      </c>
      <c r="DD21" s="16" t="s">
        <v>3789</v>
      </c>
      <c r="DE21" s="18">
        <f>IF(A1L554C50 &lt;&gt; 0,A1L554C51 / A1L554C50,0)</f>
        <v>1.9810868261841168</v>
      </c>
      <c r="DF21" s="16" t="s">
        <v>3790</v>
      </c>
      <c r="DG21" s="18">
        <f>IF(A1L554C53 = 0,A1L556C53, A1L554C53)</f>
        <v>1.9810868261841168</v>
      </c>
      <c r="DH21" s="16" t="s">
        <v>3791</v>
      </c>
      <c r="DI21" s="18">
        <f>IF(RUN_YEARS &gt; 2,(A1L554C1 + A1L554C10 + A1L554C19) / 3, 0)</f>
        <v>1.1863333333333335</v>
      </c>
      <c r="DJ21" s="16" t="s">
        <v>3792</v>
      </c>
      <c r="DK21" s="18">
        <f>IF(RUN_YEARS &gt; 2,(A1L554C2 + A1L554C11 + A1L554C20) / 3, 0)</f>
        <v>9.5206666666666653</v>
      </c>
      <c r="DL21" s="16" t="s">
        <v>3793</v>
      </c>
      <c r="DM21" s="18">
        <f>IF(RUN_YEARS &gt; 2,(A1L554C3 + A1L554C12 + A1L554C21) / 3, 0)</f>
        <v>6.6023333333333332</v>
      </c>
      <c r="DN21" s="16" t="s">
        <v>3794</v>
      </c>
      <c r="DO21" s="18">
        <f>IF(RUN_YEARS &gt; 2,(A1L554C4 + A1L554C13 + A1L554C22) / 3, 0)</f>
        <v>10.969666666666667</v>
      </c>
      <c r="DP21" s="16" t="s">
        <v>3795</v>
      </c>
      <c r="DQ21" s="18">
        <f>IF(RUN_YEARS &gt; 2,(A1L554C5 + A1L554C14 + A1L554C23) / 3, 0)</f>
        <v>18.495666666666668</v>
      </c>
      <c r="DR21" s="16" t="s">
        <v>3796</v>
      </c>
      <c r="DS21" s="18">
        <f>IF(RUN_YEARS &gt; 2,(A1L554C6 + A1L554C15 + A1L554C24) / 3, 0)</f>
        <v>38.062333333333328</v>
      </c>
      <c r="DT21" s="16" t="s">
        <v>3797</v>
      </c>
      <c r="DU21" s="18">
        <f>IF(RUN_YEARS &gt; 2,(A1L554C7 + A1L554C16 + A1L554C25) / 3, 0)</f>
        <v>28.278999999999996</v>
      </c>
      <c r="DV21" s="16" t="s">
        <v>3798</v>
      </c>
      <c r="DW21" s="18">
        <f>IF(A1L554C59 &lt;&gt; 0,A1L554C60 / A1L554C59,0)</f>
        <v>2.0579054553318792</v>
      </c>
      <c r="DX21" s="16" t="s">
        <v>3799</v>
      </c>
      <c r="DY21" s="18">
        <f>IF(A1L554C62 = 0,A1L556C62, A1L554C62)</f>
        <v>2.0579054553318792</v>
      </c>
      <c r="DZ21" s="16" t="s">
        <v>3800</v>
      </c>
      <c r="EA21" s="18">
        <f>IF(RUN_YEARS &gt; 3,(A1L554C1 + A1L554C10 + A1L554C19 + A1L554C28) / 4, 0)</f>
        <v>1.099</v>
      </c>
      <c r="EB21" s="16" t="s">
        <v>3801</v>
      </c>
      <c r="EC21" s="18">
        <f>IF(RUN_YEARS &gt; 3,(A1L554C2 + A1L554C11 + A1L554C20 + A1L554C29) / 4, 0)</f>
        <v>9.5527499999999996</v>
      </c>
      <c r="ED21" s="16" t="s">
        <v>3802</v>
      </c>
      <c r="EE21" s="18">
        <f>IF(RUN_YEARS &gt; 3,(A1L554C3 + A1L554C12 + A1L554C21 + A1L554C30) / 4, 0)</f>
        <v>6.5992499999999996</v>
      </c>
      <c r="EF21" s="16" t="s">
        <v>3803</v>
      </c>
      <c r="EG21" s="18">
        <f>IF(RUN_YEARS &gt; 3,(A1L554C4 + A1L554C13 + A1L554C22 + A1L554C31) / 4, 0)</f>
        <v>10.35825</v>
      </c>
      <c r="EH21" s="16" t="s">
        <v>3804</v>
      </c>
      <c r="EI21" s="18">
        <f>IF(RUN_YEARS &gt; 3,(A1L554C5 + A1L554C14 + A1L554C23 + A1L554C32) / 4, 0)</f>
        <v>18.350000000000001</v>
      </c>
      <c r="EJ21" s="16" t="s">
        <v>3805</v>
      </c>
      <c r="EK21" s="18">
        <f>IF(RUN_YEARS &gt; 3,(A1L554C6 + A1L554C15 + A1L554C24 + A1L554C33) / 4, 0)</f>
        <v>36.868499999999997</v>
      </c>
      <c r="EL21" s="16" t="s">
        <v>3806</v>
      </c>
      <c r="EM21" s="18">
        <f>IF(RUN_YEARS &gt; 3,(A1L554C7 + A1L554C16 + A1L554C25 + A1L554C34) / 4, 0)</f>
        <v>27.609249999999996</v>
      </c>
      <c r="EN21" s="16" t="s">
        <v>3807</v>
      </c>
      <c r="EO21" s="18">
        <f>IF(A1L554C68 &lt;&gt; 0,A1L554C69 / A1L554C68,0)</f>
        <v>2.0091825613079015</v>
      </c>
      <c r="EP21" s="16" t="s">
        <v>3808</v>
      </c>
      <c r="EQ21" s="18">
        <f>IF(A1L554C71 = 0,A1L556C71, A1L554C71)</f>
        <v>2.0091825613079015</v>
      </c>
      <c r="ER21" s="16" t="s">
        <v>3809</v>
      </c>
      <c r="ES21" s="18">
        <f>IF(RUN_YEARS &gt; 4,(A1L554C1 + A1L554C10 + A1L554C19 + A1L554C28 + A1L554C37) / 5, 0)</f>
        <v>1.0489999999999999</v>
      </c>
      <c r="ET21" s="16" t="s">
        <v>3810</v>
      </c>
      <c r="EU21" s="18">
        <f>IF(RUN_YEARS &gt; 4,(A1L554C2 + A1L554C11 + A1L554C20 + A1L554C29 + A1L554C38) / 5, 0)</f>
        <v>9.6319999999999997</v>
      </c>
      <c r="EV21" s="16" t="s">
        <v>3811</v>
      </c>
      <c r="EW21" s="18">
        <f>IF(RUN_YEARS &gt; 4,(A1L554C3 + A1L554C12 + A1L554C21 + A1L554C30 + A1L554C39) / 5, 0)</f>
        <v>6.7317999999999998</v>
      </c>
      <c r="EX21" s="16" t="s">
        <v>3812</v>
      </c>
      <c r="EY21" s="18">
        <f>IF(RUN_YEARS &gt; 4,(A1L554C4 + A1L554C13 + A1L554C22 + A1L554C31 + A1L554C40) / 5, 0)</f>
        <v>10.3226</v>
      </c>
      <c r="EZ21" s="16" t="s">
        <v>3813</v>
      </c>
      <c r="FA21" s="18">
        <f>IF(RUN_YEARS &gt; 4,(A1L554C5 + A1L554C14 + A1L554C23 + A1L554C32 + A1L554C41) / 5, 0)</f>
        <v>18.4618</v>
      </c>
      <c r="FB21" s="16" t="s">
        <v>3814</v>
      </c>
      <c r="FC21" s="18">
        <f>IF(RUN_YEARS &gt; 4,(A1L554C6 + A1L554C15 + A1L554C24 + A1L554C33 + A1L554C42) / 5, 0)</f>
        <v>37.009</v>
      </c>
      <c r="FD21" s="16" t="s">
        <v>3815</v>
      </c>
      <c r="FE21" s="18">
        <f>IF(RUN_YEARS &gt; 4,(A1L554C7 + A1L554C16 + A1L554C25 + A1L554C34 + A1L554C43) / 5, 0)</f>
        <v>27.735399999999998</v>
      </c>
      <c r="FF21" s="16" t="s">
        <v>3816</v>
      </c>
      <c r="FG21" s="18">
        <f>IF(A1L554C77 &lt;&gt; 0,A1L554C78 / A1L554C77,0)</f>
        <v>2.0046257678016226</v>
      </c>
      <c r="FH21" s="16" t="s">
        <v>3817</v>
      </c>
      <c r="FI21" s="18">
        <f>IF(A1L554C80 = 0,A1L556C80, A1L554C80)</f>
        <v>2.0046257678016226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27.045999999999999</v>
      </c>
      <c r="F22" s="16" t="s">
        <v>2959</v>
      </c>
      <c r="G22" s="6">
        <v>95.685000000000002</v>
      </c>
      <c r="H22" s="16" t="s">
        <v>2959</v>
      </c>
      <c r="I22" s="6">
        <v>60.555</v>
      </c>
      <c r="J22" s="16" t="s">
        <v>2959</v>
      </c>
      <c r="K22" s="6">
        <v>120.98399999999999</v>
      </c>
      <c r="L22" s="16" t="s">
        <v>3818</v>
      </c>
      <c r="M22" s="1">
        <f>(A1L555C1 * 2 + A1L555C2 + A1L555C3)</f>
        <v>210.33199999999999</v>
      </c>
      <c r="N22" s="16" t="s">
        <v>3819</v>
      </c>
      <c r="O22" s="1">
        <f>(A1L555C4 * 2 + A1L555C2 + A1L555C3)</f>
        <v>398.20800000000003</v>
      </c>
      <c r="P22" s="16" t="s">
        <v>3820</v>
      </c>
      <c r="Q22" s="1">
        <f>(A1L555C1 + A1L555C2 + A1L555C3 + A1L555C4)</f>
        <v>304.27</v>
      </c>
      <c r="R22" s="16" t="s">
        <v>3821</v>
      </c>
      <c r="S22" s="18">
        <f>IF(A1L555C5 &lt;&gt; 0,A1L555C6 / A1L555C5,0)</f>
        <v>1.8932354563261893</v>
      </c>
      <c r="T22" s="16" t="s">
        <v>3822</v>
      </c>
      <c r="U22" s="18">
        <f>IF(A1L555C8 = 0,A1L556C8, A1L555C8)</f>
        <v>1.8932354563261893</v>
      </c>
      <c r="V22" s="16" t="s">
        <v>2965</v>
      </c>
      <c r="W22" s="6">
        <v>26.859000000000002</v>
      </c>
      <c r="X22" s="16" t="s">
        <v>2965</v>
      </c>
      <c r="Y22" s="6">
        <v>85.590999999999994</v>
      </c>
      <c r="Z22" s="16" t="s">
        <v>2965</v>
      </c>
      <c r="AA22" s="6">
        <v>59.49</v>
      </c>
      <c r="AB22" s="16" t="s">
        <v>2965</v>
      </c>
      <c r="AC22" s="6">
        <v>108.63200000000001</v>
      </c>
      <c r="AD22" s="16" t="s">
        <v>3823</v>
      </c>
      <c r="AE22" s="1">
        <f>(A1L555C10 * 2 + A1L555C11 + A1L555C12)</f>
        <v>198.79900000000001</v>
      </c>
      <c r="AF22" s="16" t="s">
        <v>3824</v>
      </c>
      <c r="AG22" s="1">
        <f>(A1L555C13 * 2 + A1L555C11 + A1L555C12)</f>
        <v>362.34500000000003</v>
      </c>
      <c r="AH22" s="16" t="s">
        <v>3825</v>
      </c>
      <c r="AI22" s="1">
        <f>(A1L555C10 + A1L555C11 + A1L555C12 + A1L555C13)</f>
        <v>280.572</v>
      </c>
      <c r="AJ22" s="16" t="s">
        <v>3826</v>
      </c>
      <c r="AK22" s="18">
        <f>IF(A1L555C14 &lt;&gt; 0,A1L555C15 / A1L555C14,0)</f>
        <v>1.8226701341556044</v>
      </c>
      <c r="AL22" s="16" t="s">
        <v>3827</v>
      </c>
      <c r="AM22" s="18">
        <f>IF(A1L555C17 = 0,A1L556C17, A1L555C17)</f>
        <v>1.8226701341556044</v>
      </c>
      <c r="AN22" s="16" t="s">
        <v>2971</v>
      </c>
      <c r="AO22" s="6">
        <v>20.353000000000002</v>
      </c>
      <c r="AP22" s="16" t="s">
        <v>2971</v>
      </c>
      <c r="AQ22" s="6">
        <v>80.554000000000002</v>
      </c>
      <c r="AR22" s="16" t="s">
        <v>2971</v>
      </c>
      <c r="AS22" s="6">
        <v>50.94</v>
      </c>
      <c r="AT22" s="16" t="s">
        <v>2971</v>
      </c>
      <c r="AU22" s="6">
        <v>81.688999999999993</v>
      </c>
      <c r="AV22" s="16" t="s">
        <v>3828</v>
      </c>
      <c r="AW22" s="1">
        <f>(A1L555C19 * 2 + A1L555C20 + A1L555C21)</f>
        <v>172.2</v>
      </c>
      <c r="AX22" s="16" t="s">
        <v>3829</v>
      </c>
      <c r="AY22" s="1">
        <f>(A1L555C22 * 2 + A1L555C20 + A1L555C21)</f>
        <v>294.87199999999996</v>
      </c>
      <c r="AZ22" s="16" t="s">
        <v>3830</v>
      </c>
      <c r="BA22" s="1">
        <f>(A1L555C19 + A1L555C20 + A1L555C21 + A1L555C22)</f>
        <v>233.536</v>
      </c>
      <c r="BB22" s="16" t="s">
        <v>3831</v>
      </c>
      <c r="BC22" s="18">
        <f>IF(A1L555C23 &lt;&gt; 0,A1L555C24 / A1L555C23,0)</f>
        <v>1.7123809523809523</v>
      </c>
      <c r="BD22" s="16" t="s">
        <v>3832</v>
      </c>
      <c r="BE22" s="18">
        <f>IF(A1L555C26 = 0,A1L556C26, A1L555C26)</f>
        <v>1.7123809523809523</v>
      </c>
      <c r="BF22" s="16" t="s">
        <v>2977</v>
      </c>
      <c r="BG22" s="6">
        <v>18.722000000000001</v>
      </c>
      <c r="BH22" s="16" t="s">
        <v>2977</v>
      </c>
      <c r="BI22" s="6">
        <v>63.17</v>
      </c>
      <c r="BJ22" s="16" t="s">
        <v>2977</v>
      </c>
      <c r="BK22" s="6">
        <v>41.533000000000001</v>
      </c>
      <c r="BL22" s="16" t="s">
        <v>2977</v>
      </c>
      <c r="BM22" s="6">
        <v>55.104999999999997</v>
      </c>
      <c r="BN22" s="16" t="s">
        <v>3833</v>
      </c>
      <c r="BO22" s="1">
        <f>(A1L555C28 * 2 + A1L555C29 + A1L555C30)</f>
        <v>142.14699999999999</v>
      </c>
      <c r="BP22" s="16" t="s">
        <v>3834</v>
      </c>
      <c r="BQ22" s="1">
        <f>(A1L555C31 * 2 + A1L555C29 + A1L555C30)</f>
        <v>214.91300000000001</v>
      </c>
      <c r="BR22" s="16" t="s">
        <v>3835</v>
      </c>
      <c r="BS22" s="1">
        <f>(A1L555C28 + A1L555C29 + A1L555C30 + A1L555C31)</f>
        <v>178.53</v>
      </c>
      <c r="BT22" s="16" t="s">
        <v>3836</v>
      </c>
      <c r="BU22" s="18">
        <f>IF(A1L555C32 &lt;&gt; 0,A1L555C33 / A1L555C32,0)</f>
        <v>1.5119066881467778</v>
      </c>
      <c r="BV22" s="16" t="s">
        <v>3837</v>
      </c>
      <c r="BW22" s="18">
        <f>IF(A1L555C35 = 0,A1L556C35, A1L555C35)</f>
        <v>1.5119066881467778</v>
      </c>
      <c r="BX22" s="16" t="s">
        <v>2983</v>
      </c>
      <c r="BY22" s="6">
        <v>16.198</v>
      </c>
      <c r="BZ22" s="16" t="s">
        <v>2983</v>
      </c>
      <c r="CA22" s="6">
        <v>58.113999999999997</v>
      </c>
      <c r="CB22" s="16" t="s">
        <v>2983</v>
      </c>
      <c r="CC22" s="6">
        <v>50.49</v>
      </c>
      <c r="CD22" s="16" t="s">
        <v>2983</v>
      </c>
      <c r="CE22" s="6">
        <v>36.152999999999999</v>
      </c>
      <c r="CF22" s="16" t="s">
        <v>3838</v>
      </c>
      <c r="CG22" s="1">
        <f>(A1L555C37 * 2 + A1L555C38 + A1L555C39)</f>
        <v>141</v>
      </c>
      <c r="CH22" s="16" t="s">
        <v>3839</v>
      </c>
      <c r="CI22" s="1">
        <f>(A1L555C40 * 2 + A1L555C38 + A1L555C39)</f>
        <v>180.91</v>
      </c>
      <c r="CJ22" s="16" t="s">
        <v>3840</v>
      </c>
      <c r="CK22" s="1">
        <f>(A1L555C37 + A1L555C38 + A1L555C39 + A1L555C40)</f>
        <v>160.95499999999998</v>
      </c>
      <c r="CL22" s="16" t="s">
        <v>3841</v>
      </c>
      <c r="CM22" s="18">
        <f>IF(A1L555C41 &lt;&gt; 0,A1L555C42 / A1L555C41,0)</f>
        <v>1.2830496453900708</v>
      </c>
      <c r="CN22" s="16" t="s">
        <v>3842</v>
      </c>
      <c r="CO22" s="18">
        <f>IF(A1L555C44 = 0,A1L556C44, A1L555C44)</f>
        <v>1.2830496453900708</v>
      </c>
      <c r="CP22" s="16" t="s">
        <v>3843</v>
      </c>
      <c r="CQ22" s="18">
        <f>IF(RUN_YEARS &gt; 1,(A1L555C1 + A1L555C10) / 2, 0)</f>
        <v>26.952500000000001</v>
      </c>
      <c r="CR22" s="16" t="s">
        <v>3844</v>
      </c>
      <c r="CS22" s="18">
        <f>IF(RUN_YEARS &gt; 1,(A1L555C2 + A1L555C11) / 2, 0)</f>
        <v>90.638000000000005</v>
      </c>
      <c r="CT22" s="16" t="s">
        <v>3845</v>
      </c>
      <c r="CU22" s="18">
        <f>IF(RUN_YEARS &gt; 1,(A1L555C3 + A1L555C12) / 2, 0)</f>
        <v>60.022500000000001</v>
      </c>
      <c r="CV22" s="16" t="s">
        <v>3846</v>
      </c>
      <c r="CW22" s="18">
        <f>IF(RUN_YEARS &gt; 1,(A1L555C4 + A1L555C13) / 2, 0)</f>
        <v>114.80799999999999</v>
      </c>
      <c r="CX22" s="16" t="s">
        <v>3847</v>
      </c>
      <c r="CY22" s="18">
        <f>IF(RUN_YEARS &gt; 1,(A1L555C5 + A1L555C14) / 2, 0)</f>
        <v>204.56549999999999</v>
      </c>
      <c r="CZ22" s="16" t="s">
        <v>3848</v>
      </c>
      <c r="DA22" s="18">
        <f>IF(RUN_YEARS &gt; 1,(A1L555C6 + A1L555C15) / 2, 0)</f>
        <v>380.27650000000006</v>
      </c>
      <c r="DB22" s="16" t="s">
        <v>3849</v>
      </c>
      <c r="DC22" s="18">
        <f>IF(RUN_YEARS &gt; 1,(A1L555C7 + A1L555C16) / 2, 0)</f>
        <v>292.42099999999999</v>
      </c>
      <c r="DD22" s="16" t="s">
        <v>3850</v>
      </c>
      <c r="DE22" s="18">
        <f>IF(A1L555C50 &lt;&gt; 0,A1L555C51 / A1L555C50,0)</f>
        <v>1.8589473787124422</v>
      </c>
      <c r="DF22" s="16" t="s">
        <v>3851</v>
      </c>
      <c r="DG22" s="18">
        <f>IF(A1L555C53 = 0,A1L556C53, A1L555C53)</f>
        <v>1.8589473787124422</v>
      </c>
      <c r="DH22" s="16" t="s">
        <v>3852</v>
      </c>
      <c r="DI22" s="18">
        <f>IF(RUN_YEARS &gt; 2,(A1L555C1 + A1L555C10 + A1L555C19) / 3, 0)</f>
        <v>24.75266666666667</v>
      </c>
      <c r="DJ22" s="16" t="s">
        <v>3853</v>
      </c>
      <c r="DK22" s="18">
        <f>IF(RUN_YEARS &gt; 2,(A1L555C2 + A1L555C11 + A1L555C20) / 3, 0)</f>
        <v>87.276666666666685</v>
      </c>
      <c r="DL22" s="16" t="s">
        <v>3854</v>
      </c>
      <c r="DM22" s="18">
        <f>IF(RUN_YEARS &gt; 2,(A1L555C3 + A1L555C12 + A1L555C21) / 3, 0)</f>
        <v>56.995000000000005</v>
      </c>
      <c r="DN22" s="16" t="s">
        <v>3855</v>
      </c>
      <c r="DO22" s="18">
        <f>IF(RUN_YEARS &gt; 2,(A1L555C4 + A1L555C13 + A1L555C22) / 3, 0)</f>
        <v>103.76833333333332</v>
      </c>
      <c r="DP22" s="16" t="s">
        <v>3856</v>
      </c>
      <c r="DQ22" s="18">
        <f>IF(RUN_YEARS &gt; 2,(A1L555C5 + A1L555C14 + A1L555C23) / 3, 0)</f>
        <v>193.77699999999996</v>
      </c>
      <c r="DR22" s="16" t="s">
        <v>3857</v>
      </c>
      <c r="DS22" s="18">
        <f>IF(RUN_YEARS &gt; 2,(A1L555C6 + A1L555C15 + A1L555C24) / 3, 0)</f>
        <v>351.80833333333339</v>
      </c>
      <c r="DT22" s="16" t="s">
        <v>3858</v>
      </c>
      <c r="DU22" s="18">
        <f>IF(RUN_YEARS &gt; 2,(A1L555C7 + A1L555C16 + A1L555C25) / 3, 0)</f>
        <v>272.79266666666666</v>
      </c>
      <c r="DV22" s="16" t="s">
        <v>3859</v>
      </c>
      <c r="DW22" s="18">
        <f>IF(A1L555C59 &lt;&gt; 0,A1L555C60 / A1L555C59,0)</f>
        <v>1.8155319430754604</v>
      </c>
      <c r="DX22" s="16" t="s">
        <v>3860</v>
      </c>
      <c r="DY22" s="18">
        <f>IF(A1L555C62 = 0,A1L556C62, A1L555C62)</f>
        <v>1.8155319430754604</v>
      </c>
      <c r="DZ22" s="16" t="s">
        <v>3861</v>
      </c>
      <c r="EA22" s="18">
        <f>IF(RUN_YEARS &gt; 3,(A1L555C1 + A1L555C10 + A1L555C19 + A1L555C28) / 4, 0)</f>
        <v>23.245000000000005</v>
      </c>
      <c r="EB22" s="16" t="s">
        <v>3862</v>
      </c>
      <c r="EC22" s="18">
        <f>IF(RUN_YEARS &gt; 3,(A1L555C2 + A1L555C11 + A1L555C20 + A1L555C29) / 4, 0)</f>
        <v>81.250000000000014</v>
      </c>
      <c r="ED22" s="16" t="s">
        <v>3863</v>
      </c>
      <c r="EE22" s="18">
        <f>IF(RUN_YEARS &gt; 3,(A1L555C3 + A1L555C12 + A1L555C21 + A1L555C30) / 4, 0)</f>
        <v>53.129500000000007</v>
      </c>
      <c r="EF22" s="16" t="s">
        <v>3864</v>
      </c>
      <c r="EG22" s="18">
        <f>IF(RUN_YEARS &gt; 3,(A1L555C4 + A1L555C13 + A1L555C22 + A1L555C31) / 4, 0)</f>
        <v>91.602499999999992</v>
      </c>
      <c r="EH22" s="16" t="s">
        <v>3865</v>
      </c>
      <c r="EI22" s="18">
        <f>IF(RUN_YEARS &gt; 3,(A1L555C5 + A1L555C14 + A1L555C23 + A1L555C32) / 4, 0)</f>
        <v>180.86949999999996</v>
      </c>
      <c r="EJ22" s="16" t="s">
        <v>3866</v>
      </c>
      <c r="EK22" s="18">
        <f>IF(RUN_YEARS &gt; 3,(A1L555C6 + A1L555C15 + A1L555C24 + A1L555C33) / 4, 0)</f>
        <v>317.58450000000005</v>
      </c>
      <c r="EL22" s="16" t="s">
        <v>3867</v>
      </c>
      <c r="EM22" s="18">
        <f>IF(RUN_YEARS &gt; 3,(A1L555C7 + A1L555C16 + A1L555C25 + A1L555C34) / 4, 0)</f>
        <v>249.22699999999998</v>
      </c>
      <c r="EN22" s="16" t="s">
        <v>3868</v>
      </c>
      <c r="EO22" s="18">
        <f>IF(A1L555C68 &lt;&gt; 0,A1L555C69 / A1L555C68,0)</f>
        <v>1.7558764744746911</v>
      </c>
      <c r="EP22" s="16" t="s">
        <v>3869</v>
      </c>
      <c r="EQ22" s="18">
        <f>IF(A1L555C71 = 0,A1L556C71, A1L555C71)</f>
        <v>1.7558764744746911</v>
      </c>
      <c r="ER22" s="16" t="s">
        <v>3870</v>
      </c>
      <c r="ES22" s="18">
        <f>IF(RUN_YEARS &gt; 4,(A1L555C1 + A1L555C10 + A1L555C19 + A1L555C28 + A1L555C37) / 5, 0)</f>
        <v>21.835600000000007</v>
      </c>
      <c r="ET22" s="16" t="s">
        <v>3871</v>
      </c>
      <c r="EU22" s="18">
        <f>IF(RUN_YEARS &gt; 4,(A1L555C2 + A1L555C11 + A1L555C20 + A1L555C29 + A1L555C38) / 5, 0)</f>
        <v>76.622800000000012</v>
      </c>
      <c r="EV22" s="16" t="s">
        <v>3872</v>
      </c>
      <c r="EW22" s="18">
        <f>IF(RUN_YEARS &gt; 4,(A1L555C3 + A1L555C12 + A1L555C21 + A1L555C30 + A1L555C39) / 5, 0)</f>
        <v>52.601600000000005</v>
      </c>
      <c r="EX22" s="16" t="s">
        <v>3873</v>
      </c>
      <c r="EY22" s="18">
        <f>IF(RUN_YEARS &gt; 4,(A1L555C4 + A1L555C13 + A1L555C22 + A1L555C31 + A1L555C40) / 5, 0)</f>
        <v>80.512599999999992</v>
      </c>
      <c r="EZ22" s="16" t="s">
        <v>3874</v>
      </c>
      <c r="FA22" s="18">
        <f>IF(RUN_YEARS &gt; 4,(A1L555C5 + A1L555C14 + A1L555C23 + A1L555C32 + A1L555C41) / 5, 0)</f>
        <v>172.89559999999997</v>
      </c>
      <c r="FB22" s="16" t="s">
        <v>3875</v>
      </c>
      <c r="FC22" s="18">
        <f>IF(RUN_YEARS &gt; 4,(A1L555C6 + A1L555C15 + A1L555C24 + A1L555C33 + A1L555C42) / 5, 0)</f>
        <v>290.24960000000004</v>
      </c>
      <c r="FD22" s="16" t="s">
        <v>3876</v>
      </c>
      <c r="FE22" s="18">
        <f>IF(RUN_YEARS &gt; 4,(A1L555C7 + A1L555C16 + A1L555C25 + A1L555C34 + A1L555C43) / 5, 0)</f>
        <v>231.57259999999997</v>
      </c>
      <c r="FF22" s="16" t="s">
        <v>3877</v>
      </c>
      <c r="FG22" s="18">
        <f>IF(A1L555C77 &lt;&gt; 0,A1L555C78 / A1L555C77,0)</f>
        <v>1.6787564287350289</v>
      </c>
      <c r="FH22" s="16" t="s">
        <v>3878</v>
      </c>
      <c r="FI22" s="18">
        <f>IF(A1L555C80 = 0,A1L556C80, A1L555C80)</f>
        <v>1.6787564287350289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119.35299999999999</v>
      </c>
      <c r="F23" s="16" t="s">
        <v>2959</v>
      </c>
      <c r="G23" s="6">
        <v>405.27699999999999</v>
      </c>
      <c r="H23" s="16" t="s">
        <v>2959</v>
      </c>
      <c r="I23" s="6">
        <v>315.22399999999999</v>
      </c>
      <c r="J23" s="16" t="s">
        <v>2959</v>
      </c>
      <c r="K23" s="6">
        <v>311.03500000000003</v>
      </c>
      <c r="L23" s="16" t="s">
        <v>3879</v>
      </c>
      <c r="M23" s="1">
        <f>(A1L556C1 * 2 + A1L556C2 + A1L556C3)</f>
        <v>959.20699999999988</v>
      </c>
      <c r="N23" s="16" t="s">
        <v>3880</v>
      </c>
      <c r="O23" s="1">
        <f>(A1L556C4 * 2 + A1L556C2 + A1L556C3)</f>
        <v>1342.5709999999999</v>
      </c>
      <c r="P23" s="16" t="s">
        <v>3881</v>
      </c>
      <c r="Q23" s="1">
        <f>(A1L556C1 + A1L556C2 + A1L556C3 + A1L556C4)</f>
        <v>1150.8890000000001</v>
      </c>
      <c r="R23" s="16" t="s">
        <v>3882</v>
      </c>
      <c r="S23" s="18">
        <f>IF(A1L556C5 &lt;&gt; 0,A1L556C6 / A1L556C5,0)</f>
        <v>1.3996676421252139</v>
      </c>
      <c r="T23" s="16" t="s">
        <v>3883</v>
      </c>
      <c r="U23" s="18">
        <f>IF(A1L556C8 = 0,A1L556C8, A1L556C8)</f>
        <v>1.3996676421252139</v>
      </c>
      <c r="V23" s="16" t="s">
        <v>2965</v>
      </c>
      <c r="W23" s="6">
        <v>129.82400000000001</v>
      </c>
      <c r="X23" s="16" t="s">
        <v>2965</v>
      </c>
      <c r="Y23" s="6">
        <v>406.61</v>
      </c>
      <c r="Z23" s="16" t="s">
        <v>2965</v>
      </c>
      <c r="AA23" s="6">
        <v>336.26600000000002</v>
      </c>
      <c r="AB23" s="16" t="s">
        <v>2965</v>
      </c>
      <c r="AC23" s="6">
        <v>299.11200000000002</v>
      </c>
      <c r="AD23" s="16" t="s">
        <v>3884</v>
      </c>
      <c r="AE23" s="1">
        <f>(A1L556C10 * 2 + A1L556C11 + A1L556C12)</f>
        <v>1002.5240000000001</v>
      </c>
      <c r="AF23" s="16" t="s">
        <v>3885</v>
      </c>
      <c r="AG23" s="1">
        <f>(A1L556C13 * 2 + A1L556C11 + A1L556C12)</f>
        <v>1341.1000000000001</v>
      </c>
      <c r="AH23" s="16" t="s">
        <v>3886</v>
      </c>
      <c r="AI23" s="1">
        <f>(A1L556C10 + A1L556C11 + A1L556C12 + A1L556C13)</f>
        <v>1171.8120000000001</v>
      </c>
      <c r="AJ23" s="16" t="s">
        <v>3887</v>
      </c>
      <c r="AK23" s="18">
        <f>IF(A1L556C14 &lt;&gt; 0,A1L556C15 / A1L556C14,0)</f>
        <v>1.3377235856697696</v>
      </c>
      <c r="AL23" s="16" t="s">
        <v>3888</v>
      </c>
      <c r="AM23" s="18">
        <f>IF(A1L556C17 = 0,A1L556C17, A1L556C17)</f>
        <v>1.3377235856697696</v>
      </c>
      <c r="AN23" s="16" t="s">
        <v>2971</v>
      </c>
      <c r="AO23" s="6">
        <v>124.56100000000001</v>
      </c>
      <c r="AP23" s="16" t="s">
        <v>2971</v>
      </c>
      <c r="AQ23" s="6">
        <v>400.36900000000003</v>
      </c>
      <c r="AR23" s="16" t="s">
        <v>2971</v>
      </c>
      <c r="AS23" s="6">
        <v>347.23700000000002</v>
      </c>
      <c r="AT23" s="16" t="s">
        <v>2971</v>
      </c>
      <c r="AU23" s="6">
        <v>277.476</v>
      </c>
      <c r="AV23" s="16" t="s">
        <v>3889</v>
      </c>
      <c r="AW23" s="1">
        <f>(A1L556C19 * 2 + A1L556C20 + A1L556C21)</f>
        <v>996.72800000000007</v>
      </c>
      <c r="AX23" s="16" t="s">
        <v>3890</v>
      </c>
      <c r="AY23" s="1">
        <f>(A1L556C22 * 2 + A1L556C20 + A1L556C21)</f>
        <v>1302.558</v>
      </c>
      <c r="AZ23" s="16" t="s">
        <v>3891</v>
      </c>
      <c r="BA23" s="1">
        <f>(A1L556C19 + A1L556C20 + A1L556C21 + A1L556C22)</f>
        <v>1149.643</v>
      </c>
      <c r="BB23" s="16" t="s">
        <v>3892</v>
      </c>
      <c r="BC23" s="18">
        <f>IF(A1L556C23 &lt;&gt; 0,A1L556C24 / A1L556C23,0)</f>
        <v>1.3068339607194741</v>
      </c>
      <c r="BD23" s="16" t="s">
        <v>3893</v>
      </c>
      <c r="BE23" s="18">
        <f>IF(A1L556C26 = 0,A1L556C26, A1L556C26)</f>
        <v>1.3068339607194741</v>
      </c>
      <c r="BF23" s="16" t="s">
        <v>2977</v>
      </c>
      <c r="BG23" s="6">
        <v>111.63800000000001</v>
      </c>
      <c r="BH23" s="16" t="s">
        <v>2977</v>
      </c>
      <c r="BI23" s="6">
        <v>393.82799999999997</v>
      </c>
      <c r="BJ23" s="16" t="s">
        <v>2977</v>
      </c>
      <c r="BK23" s="6">
        <v>326.26</v>
      </c>
      <c r="BL23" s="16" t="s">
        <v>2977</v>
      </c>
      <c r="BM23" s="6">
        <v>262.28100000000001</v>
      </c>
      <c r="BN23" s="16" t="s">
        <v>3894</v>
      </c>
      <c r="BO23" s="1">
        <f>(A1L556C28 * 2 + A1L556C29 + A1L556C30)</f>
        <v>943.36400000000003</v>
      </c>
      <c r="BP23" s="16" t="s">
        <v>3895</v>
      </c>
      <c r="BQ23" s="1">
        <f>(A1L556C31 * 2 + A1L556C29 + A1L556C30)</f>
        <v>1244.6500000000001</v>
      </c>
      <c r="BR23" s="16" t="s">
        <v>3896</v>
      </c>
      <c r="BS23" s="1">
        <f>(A1L556C28 + A1L556C29 + A1L556C30 + A1L556C31)</f>
        <v>1094.0070000000001</v>
      </c>
      <c r="BT23" s="16" t="s">
        <v>3897</v>
      </c>
      <c r="BU23" s="18">
        <f>IF(A1L556C32 &lt;&gt; 0,A1L556C33 / A1L556C32,0)</f>
        <v>1.319374069818225</v>
      </c>
      <c r="BV23" s="16" t="s">
        <v>3898</v>
      </c>
      <c r="BW23" s="18">
        <f>IF(A1L556C35 = 0,A1L556C35, A1L556C35)</f>
        <v>1.319374069818225</v>
      </c>
      <c r="BX23" s="16" t="s">
        <v>2983</v>
      </c>
      <c r="BY23" s="6">
        <v>108.78700000000001</v>
      </c>
      <c r="BZ23" s="16" t="s">
        <v>2983</v>
      </c>
      <c r="CA23" s="6">
        <v>385.62799999999999</v>
      </c>
      <c r="CB23" s="16" t="s">
        <v>2983</v>
      </c>
      <c r="CC23" s="6">
        <v>344.16899999999998</v>
      </c>
      <c r="CD23" s="16" t="s">
        <v>2983</v>
      </c>
      <c r="CE23" s="6">
        <v>237.84700000000001</v>
      </c>
      <c r="CF23" s="16" t="s">
        <v>3899</v>
      </c>
      <c r="CG23" s="1">
        <f>(A1L556C37 * 2 + A1L556C38 + A1L556C39)</f>
        <v>947.37099999999998</v>
      </c>
      <c r="CH23" s="16" t="s">
        <v>3900</v>
      </c>
      <c r="CI23" s="1">
        <f>(A1L556C40 * 2 + A1L556C38 + A1L556C39)</f>
        <v>1205.491</v>
      </c>
      <c r="CJ23" s="16" t="s">
        <v>3901</v>
      </c>
      <c r="CK23" s="1">
        <f>(A1L556C37 + A1L556C38 + A1L556C39 + A1L556C40)</f>
        <v>1076.431</v>
      </c>
      <c r="CL23" s="16" t="s">
        <v>3902</v>
      </c>
      <c r="CM23" s="18">
        <f>IF(A1L556C41 &lt;&gt; 0,A1L556C42 / A1L556C41,0)</f>
        <v>1.2724592583053524</v>
      </c>
      <c r="CN23" s="16" t="s">
        <v>3903</v>
      </c>
      <c r="CO23" s="18">
        <f>IF(A1L556C44 = 0,A1L556C44, A1L556C44)</f>
        <v>1.2724592583053524</v>
      </c>
      <c r="CP23" s="16" t="s">
        <v>3904</v>
      </c>
      <c r="CQ23" s="18">
        <f>IF(RUN_YEARS &gt; 1,(A1L556C1 + A1L556C10) / 2, 0)</f>
        <v>124.58850000000001</v>
      </c>
      <c r="CR23" s="16" t="s">
        <v>3905</v>
      </c>
      <c r="CS23" s="18">
        <f>IF(RUN_YEARS &gt; 1,(A1L556C2 + A1L556C11) / 2, 0)</f>
        <v>405.94349999999997</v>
      </c>
      <c r="CT23" s="16" t="s">
        <v>3906</v>
      </c>
      <c r="CU23" s="18">
        <f>IF(RUN_YEARS &gt; 1,(A1L556C3 + A1L556C12) / 2, 0)</f>
        <v>325.745</v>
      </c>
      <c r="CV23" s="16" t="s">
        <v>3907</v>
      </c>
      <c r="CW23" s="18">
        <f>IF(RUN_YEARS &gt; 1,(A1L556C4 + A1L556C13) / 2, 0)</f>
        <v>305.07350000000002</v>
      </c>
      <c r="CX23" s="16" t="s">
        <v>3908</v>
      </c>
      <c r="CY23" s="18">
        <f>IF(RUN_YEARS &gt; 1,(A1L556C5 + A1L556C14) / 2, 0)</f>
        <v>980.8655</v>
      </c>
      <c r="CZ23" s="16" t="s">
        <v>3909</v>
      </c>
      <c r="DA23" s="18">
        <f>IF(RUN_YEARS &gt; 1,(A1L556C6 + A1L556C15) / 2, 0)</f>
        <v>1341.8355000000001</v>
      </c>
      <c r="DB23" s="16" t="s">
        <v>3910</v>
      </c>
      <c r="DC23" s="18">
        <f>IF(RUN_YEARS &gt; 1,(A1L556C7 + A1L556C16) / 2, 0)</f>
        <v>1161.3505</v>
      </c>
      <c r="DD23" s="16" t="s">
        <v>3911</v>
      </c>
      <c r="DE23" s="18">
        <f>IF(A1L556C50 &lt;&gt; 0,A1L556C51 / A1L556C50,0)</f>
        <v>1.3680117202613407</v>
      </c>
      <c r="DF23" s="16" t="s">
        <v>3912</v>
      </c>
      <c r="DG23" s="18">
        <f>IF(A1L556C53 = 0,A1L556C53, A1L556C53)</f>
        <v>1.3680117202613407</v>
      </c>
      <c r="DH23" s="16" t="s">
        <v>3913</v>
      </c>
      <c r="DI23" s="18">
        <f>IF(RUN_YEARS &gt; 2,(A1L556C1 + A1L556C10 + A1L556C19) / 3, 0)</f>
        <v>124.57933333333335</v>
      </c>
      <c r="DJ23" s="16" t="s">
        <v>3914</v>
      </c>
      <c r="DK23" s="18">
        <f>IF(RUN_YEARS &gt; 2,(A1L556C2 + A1L556C11 + A1L556C20) / 3, 0)</f>
        <v>404.08533333333327</v>
      </c>
      <c r="DL23" s="16" t="s">
        <v>3915</v>
      </c>
      <c r="DM23" s="18">
        <f>IF(RUN_YEARS &gt; 2,(A1L556C3 + A1L556C12 + A1L556C21) / 3, 0)</f>
        <v>332.90900000000005</v>
      </c>
      <c r="DN23" s="16" t="s">
        <v>3916</v>
      </c>
      <c r="DO23" s="18">
        <f>IF(RUN_YEARS &gt; 2,(A1L556C4 + A1L556C13 + A1L556C22) / 3, 0)</f>
        <v>295.87433333333337</v>
      </c>
      <c r="DP23" s="16" t="s">
        <v>3917</v>
      </c>
      <c r="DQ23" s="18">
        <f>IF(RUN_YEARS &gt; 2,(A1L556C5 + A1L556C14 + A1L556C23) / 3, 0)</f>
        <v>986.15299999999991</v>
      </c>
      <c r="DR23" s="16" t="s">
        <v>3918</v>
      </c>
      <c r="DS23" s="18">
        <f>IF(RUN_YEARS &gt; 2,(A1L556C6 + A1L556C15 + A1L556C24) / 3, 0)</f>
        <v>1328.7430000000002</v>
      </c>
      <c r="DT23" s="16" t="s">
        <v>3919</v>
      </c>
      <c r="DU23" s="18">
        <f>IF(RUN_YEARS &gt; 2,(A1L556C7 + A1L556C16 + A1L556C25) / 3, 0)</f>
        <v>1157.4480000000001</v>
      </c>
      <c r="DV23" s="16" t="s">
        <v>3920</v>
      </c>
      <c r="DW23" s="18">
        <f>IF(A1L556C59 &lt;&gt; 0,A1L556C60 / A1L556C59,0)</f>
        <v>1.3474004540877533</v>
      </c>
      <c r="DX23" s="16" t="s">
        <v>3921</v>
      </c>
      <c r="DY23" s="18">
        <f>IF(A1L556C62 = 0,A1L556C62, A1L556C62)</f>
        <v>1.3474004540877533</v>
      </c>
      <c r="DZ23" s="16" t="s">
        <v>3922</v>
      </c>
      <c r="EA23" s="18">
        <f>IF(RUN_YEARS &gt; 3,(A1L556C1 + A1L556C10 + A1L556C19 + A1L556C28) / 4, 0)</f>
        <v>121.34400000000002</v>
      </c>
      <c r="EB23" s="16" t="s">
        <v>3923</v>
      </c>
      <c r="EC23" s="18">
        <f>IF(RUN_YEARS &gt; 3,(A1L556C2 + A1L556C11 + A1L556C20 + A1L556C29) / 4, 0)</f>
        <v>401.52099999999996</v>
      </c>
      <c r="ED23" s="16" t="s">
        <v>3924</v>
      </c>
      <c r="EE23" s="18">
        <f>IF(RUN_YEARS &gt; 3,(A1L556C3 + A1L556C12 + A1L556C21 + A1L556C30) / 4, 0)</f>
        <v>331.24675000000002</v>
      </c>
      <c r="EF23" s="16" t="s">
        <v>3925</v>
      </c>
      <c r="EG23" s="18">
        <f>IF(RUN_YEARS &gt; 3,(A1L556C4 + A1L556C13 + A1L556C22 + A1L556C31) / 4, 0)</f>
        <v>287.476</v>
      </c>
      <c r="EH23" s="16" t="s">
        <v>3926</v>
      </c>
      <c r="EI23" s="18">
        <f>IF(RUN_YEARS &gt; 3,(A1L556C5 + A1L556C14 + A1L556C23 + A1L556C32) / 4, 0)</f>
        <v>975.45574999999997</v>
      </c>
      <c r="EJ23" s="16" t="s">
        <v>3927</v>
      </c>
      <c r="EK23" s="18">
        <f>IF(RUN_YEARS &gt; 3,(A1L556C6 + A1L556C15 + A1L556C24 + A1L556C33) / 4, 0)</f>
        <v>1307.7197500000002</v>
      </c>
      <c r="EL23" s="16" t="s">
        <v>3928</v>
      </c>
      <c r="EM23" s="18">
        <f>IF(RUN_YEARS &gt; 3,(A1L556C7 + A1L556C16 + A1L556C25 + A1L556C34) / 4, 0)</f>
        <v>1141.5877500000001</v>
      </c>
      <c r="EN23" s="16" t="s">
        <v>3929</v>
      </c>
      <c r="EO23" s="18">
        <f>IF(A1L556C68 &lt;&gt; 0,A1L556C69 / A1L556C68,0)</f>
        <v>1.3406243696856575</v>
      </c>
      <c r="EP23" s="16" t="s">
        <v>3930</v>
      </c>
      <c r="EQ23" s="18">
        <f>IF(A1L556C71 = 0,A1L556C71, A1L556C71)</f>
        <v>1.3406243696856575</v>
      </c>
      <c r="ER23" s="16" t="s">
        <v>3931</v>
      </c>
      <c r="ES23" s="18">
        <f>IF(RUN_YEARS &gt; 4,(A1L556C1 + A1L556C10 + A1L556C19 + A1L556C28 + A1L556C37) / 5, 0)</f>
        <v>118.83260000000003</v>
      </c>
      <c r="ET23" s="16" t="s">
        <v>3932</v>
      </c>
      <c r="EU23" s="18">
        <f>IF(RUN_YEARS &gt; 4,(A1L556C2 + A1L556C11 + A1L556C20 + A1L556C29 + A1L556C38) / 5, 0)</f>
        <v>398.34239999999994</v>
      </c>
      <c r="EV23" s="16" t="s">
        <v>3933</v>
      </c>
      <c r="EW23" s="18">
        <f>IF(RUN_YEARS &gt; 4,(A1L556C3 + A1L556C12 + A1L556C21 + A1L556C30 + A1L556C39) / 5, 0)</f>
        <v>333.83119999999997</v>
      </c>
      <c r="EX23" s="16" t="s">
        <v>3934</v>
      </c>
      <c r="EY23" s="18">
        <f>IF(RUN_YEARS &gt; 4,(A1L556C4 + A1L556C13 + A1L556C22 + A1L556C31 + A1L556C40) / 5, 0)</f>
        <v>277.55020000000002</v>
      </c>
      <c r="EZ23" s="16" t="s">
        <v>3935</v>
      </c>
      <c r="FA23" s="18">
        <f>IF(RUN_YEARS &gt; 4,(A1L556C5 + A1L556C14 + A1L556C23 + A1L556C32 + A1L556C41) / 5, 0)</f>
        <v>969.83879999999988</v>
      </c>
      <c r="FB23" s="16" t="s">
        <v>3936</v>
      </c>
      <c r="FC23" s="18">
        <f>IF(RUN_YEARS &gt; 4,(A1L556C6 + A1L556C15 + A1L556C24 + A1L556C33 + A1L556C42) / 5, 0)</f>
        <v>1287.2740000000001</v>
      </c>
      <c r="FD23" s="16" t="s">
        <v>3937</v>
      </c>
      <c r="FE23" s="18">
        <f>IF(RUN_YEARS &gt; 4,(A1L556C7 + A1L556C16 + A1L556C25 + A1L556C34 + A1L556C43) / 5, 0)</f>
        <v>1128.5564000000002</v>
      </c>
      <c r="FF23" s="16" t="s">
        <v>3938</v>
      </c>
      <c r="FG23" s="18">
        <f>IF(A1L556C77 &lt;&gt; 0,A1L556C78 / A1L556C77,0)</f>
        <v>1.3273071772339902</v>
      </c>
      <c r="FH23" s="16" t="s">
        <v>3939</v>
      </c>
      <c r="FI23" s="18">
        <f>IF(A1L556C80 = 0,A1L556C80, A1L556C80)</f>
        <v>1.3273071772339902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4.22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6.6048180921917596E-2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7.283012494500507E-2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7.6158756429219029E-2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7.8778718225051891E-2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7.918213715831475E-2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158.65882666884096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174.95019557889296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182.94612761406424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189.23971600123647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190.20879605331464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158.65882666884096</v>
      </c>
      <c r="F18" s="16" t="s">
        <v>4022</v>
      </c>
      <c r="G18" s="15">
        <f>SUM(A1L906C2:A1L910C2)</f>
        <v>174.95019557889296</v>
      </c>
      <c r="H18" s="16" t="s">
        <v>4023</v>
      </c>
      <c r="I18" s="15">
        <f>SUM(A1L906C3:A1L910C3)</f>
        <v>182.94612761406424</v>
      </c>
      <c r="J18" s="16" t="s">
        <v>4024</v>
      </c>
      <c r="K18" s="15">
        <f>SUM(A1L906C4:A1L910C4)</f>
        <v>189.23971600123647</v>
      </c>
      <c r="L18" s="16" t="s">
        <v>4025</v>
      </c>
      <c r="M18" s="15">
        <f>SUM(A1L906C5:A1L910C5)</f>
        <v>190.20879605331464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608.58372452978904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671.07417764313857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701.74498368161073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725.88593783928388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729.60313630749295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608.58372452978904</v>
      </c>
      <c r="F24" s="16" t="s">
        <v>4032</v>
      </c>
      <c r="G24" s="15">
        <f>SUM(A1L912C2:A1L916C2)</f>
        <v>671.07417764313857</v>
      </c>
      <c r="H24" s="16" t="s">
        <v>4033</v>
      </c>
      <c r="I24" s="15">
        <f>SUM(A1L912C3:A1L916C3)</f>
        <v>701.74498368161073</v>
      </c>
      <c r="J24" s="16" t="s">
        <v>4034</v>
      </c>
      <c r="K24" s="15">
        <f>SUM(A1L912C4:A1L916C4)</f>
        <v>725.88593783928388</v>
      </c>
      <c r="L24" s="16" t="s">
        <v>4035</v>
      </c>
      <c r="M24" s="15">
        <f>SUM(A1L912C5:A1L916C5)</f>
        <v>729.60313630749295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9700</v>
      </c>
      <c r="H8" s="16" t="s">
        <v>4253</v>
      </c>
      <c r="I8" s="20">
        <v>1</v>
      </c>
      <c r="J8" s="16" t="s">
        <v>4252</v>
      </c>
      <c r="K8" s="15">
        <v>1243</v>
      </c>
      <c r="L8" s="16" t="s">
        <v>4253</v>
      </c>
      <c r="M8" s="20">
        <v>1</v>
      </c>
      <c r="N8" s="16" t="s">
        <v>4252</v>
      </c>
      <c r="O8" s="15">
        <v>6816</v>
      </c>
      <c r="P8" s="16" t="s">
        <v>4253</v>
      </c>
      <c r="Q8" s="20">
        <v>1</v>
      </c>
      <c r="R8" s="16" t="s">
        <v>4252</v>
      </c>
      <c r="S8" s="15">
        <v>639</v>
      </c>
      <c r="T8" s="16" t="s">
        <v>4253</v>
      </c>
      <c r="U8" s="20">
        <v>1</v>
      </c>
      <c r="V8" s="16" t="s">
        <v>4252</v>
      </c>
      <c r="W8" s="15">
        <v>18398</v>
      </c>
      <c r="X8" s="16" t="s">
        <v>4252</v>
      </c>
      <c r="Y8" s="15">
        <v>18398</v>
      </c>
      <c r="Z8" s="16" t="s">
        <v>4254</v>
      </c>
      <c r="AA8" s="15">
        <v>5473</v>
      </c>
      <c r="AB8" s="16" t="s">
        <v>4255</v>
      </c>
      <c r="AC8" s="20">
        <v>1.024535</v>
      </c>
      <c r="AD8" s="16" t="s">
        <v>4254</v>
      </c>
      <c r="AE8" s="15">
        <v>1297</v>
      </c>
      <c r="AF8" s="16" t="s">
        <v>4255</v>
      </c>
      <c r="AG8" s="20">
        <v>1.0282089999999999</v>
      </c>
      <c r="AH8" s="16" t="s">
        <v>4254</v>
      </c>
      <c r="AI8" s="15">
        <v>7019</v>
      </c>
      <c r="AJ8" s="16" t="s">
        <v>4255</v>
      </c>
      <c r="AK8" s="20">
        <v>1.004365</v>
      </c>
      <c r="AL8" s="16" t="s">
        <v>4254</v>
      </c>
      <c r="AM8" s="15">
        <v>408</v>
      </c>
      <c r="AN8" s="16" t="s">
        <v>4255</v>
      </c>
      <c r="AO8" s="20">
        <v>1.024872</v>
      </c>
      <c r="AP8" s="16" t="s">
        <v>4256</v>
      </c>
      <c r="AQ8" s="15">
        <v>5587</v>
      </c>
      <c r="AR8" s="16" t="s">
        <v>4257</v>
      </c>
      <c r="AS8" s="20">
        <v>1.033739</v>
      </c>
      <c r="AT8" s="16" t="s">
        <v>4256</v>
      </c>
      <c r="AU8" s="15">
        <v>781</v>
      </c>
      <c r="AV8" s="16" t="s">
        <v>4257</v>
      </c>
      <c r="AW8" s="20">
        <v>0.99499119999999996</v>
      </c>
      <c r="AX8" s="16" t="s">
        <v>4256</v>
      </c>
      <c r="AY8" s="15">
        <v>5467</v>
      </c>
      <c r="AZ8" s="16" t="s">
        <v>4257</v>
      </c>
      <c r="BA8" s="20">
        <v>0.98587749999999996</v>
      </c>
      <c r="BB8" s="16" t="s">
        <v>4256</v>
      </c>
      <c r="BC8" s="15">
        <v>539</v>
      </c>
      <c r="BD8" s="16" t="s">
        <v>4257</v>
      </c>
      <c r="BE8" s="20">
        <v>1.0278290000000001</v>
      </c>
      <c r="BF8" s="16" t="s">
        <v>4258</v>
      </c>
      <c r="BG8" s="15">
        <v>4037</v>
      </c>
      <c r="BH8" s="16" t="s">
        <v>4259</v>
      </c>
      <c r="BI8" s="20">
        <v>1.0418510000000001</v>
      </c>
      <c r="BJ8" s="16" t="s">
        <v>4258</v>
      </c>
      <c r="BK8" s="15">
        <v>827</v>
      </c>
      <c r="BL8" s="16" t="s">
        <v>4259</v>
      </c>
      <c r="BM8" s="20">
        <v>1.0460769999999999</v>
      </c>
      <c r="BN8" s="16" t="s">
        <v>4258</v>
      </c>
      <c r="BO8" s="15">
        <v>3835</v>
      </c>
      <c r="BP8" s="16" t="s">
        <v>4259</v>
      </c>
      <c r="BQ8" s="20">
        <v>1.0210349999999999</v>
      </c>
      <c r="BR8" s="16" t="s">
        <v>4258</v>
      </c>
      <c r="BS8" s="15">
        <v>955</v>
      </c>
      <c r="BT8" s="16" t="s">
        <v>4259</v>
      </c>
      <c r="BU8" s="20">
        <v>1.042224</v>
      </c>
      <c r="BV8" s="16" t="s">
        <v>4260</v>
      </c>
      <c r="BW8" s="15">
        <v>4668</v>
      </c>
      <c r="BX8" s="16" t="s">
        <v>4261</v>
      </c>
      <c r="BY8" s="20">
        <v>1.1002970000000001</v>
      </c>
      <c r="BZ8" s="16" t="s">
        <v>4260</v>
      </c>
      <c r="CA8" s="15">
        <v>640</v>
      </c>
      <c r="CB8" s="16" t="s">
        <v>4261</v>
      </c>
      <c r="CC8" s="20">
        <v>1.1182099999999999</v>
      </c>
      <c r="CD8" s="16" t="s">
        <v>4260</v>
      </c>
      <c r="CE8" s="15">
        <v>3977</v>
      </c>
      <c r="CF8" s="16" t="s">
        <v>4261</v>
      </c>
      <c r="CG8" s="20">
        <v>1.2078150000000001</v>
      </c>
      <c r="CH8" s="16" t="s">
        <v>4260</v>
      </c>
      <c r="CI8" s="15">
        <v>523</v>
      </c>
      <c r="CJ8" s="16" t="s">
        <v>4261</v>
      </c>
      <c r="CK8" s="20">
        <v>1.102609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13303.413950339998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1215</v>
      </c>
      <c r="H9" s="16" t="s">
        <v>4253</v>
      </c>
      <c r="I9" s="20">
        <v>1</v>
      </c>
      <c r="J9" s="16" t="s">
        <v>4252</v>
      </c>
      <c r="K9" s="15">
        <v>155</v>
      </c>
      <c r="L9" s="16" t="s">
        <v>4253</v>
      </c>
      <c r="M9" s="20">
        <v>1</v>
      </c>
      <c r="N9" s="16" t="s">
        <v>4252</v>
      </c>
      <c r="O9" s="15">
        <v>1886</v>
      </c>
      <c r="P9" s="16" t="s">
        <v>4253</v>
      </c>
      <c r="Q9" s="20">
        <v>1</v>
      </c>
      <c r="R9" s="16" t="s">
        <v>4252</v>
      </c>
      <c r="S9" s="15">
        <v>85</v>
      </c>
      <c r="T9" s="16" t="s">
        <v>4253</v>
      </c>
      <c r="U9" s="20">
        <v>1</v>
      </c>
      <c r="V9" s="16" t="s">
        <v>4252</v>
      </c>
      <c r="W9" s="15">
        <v>3341</v>
      </c>
      <c r="X9" s="16" t="s">
        <v>4252</v>
      </c>
      <c r="Y9" s="15">
        <v>3341</v>
      </c>
      <c r="Z9" s="16" t="s">
        <v>4254</v>
      </c>
      <c r="AA9" s="15">
        <v>1575</v>
      </c>
      <c r="AB9" s="16" t="s">
        <v>4255</v>
      </c>
      <c r="AC9" s="20">
        <v>1.024535</v>
      </c>
      <c r="AD9" s="16" t="s">
        <v>4254</v>
      </c>
      <c r="AE9" s="15">
        <v>302</v>
      </c>
      <c r="AF9" s="16" t="s">
        <v>4255</v>
      </c>
      <c r="AG9" s="20">
        <v>1.0282089999999999</v>
      </c>
      <c r="AH9" s="16" t="s">
        <v>4254</v>
      </c>
      <c r="AI9" s="15">
        <v>1732</v>
      </c>
      <c r="AJ9" s="16" t="s">
        <v>4255</v>
      </c>
      <c r="AK9" s="20">
        <v>1.004365</v>
      </c>
      <c r="AL9" s="16" t="s">
        <v>4254</v>
      </c>
      <c r="AM9" s="15">
        <v>52</v>
      </c>
      <c r="AN9" s="16" t="s">
        <v>4255</v>
      </c>
      <c r="AO9" s="20">
        <v>1.024872</v>
      </c>
      <c r="AP9" s="16" t="s">
        <v>4256</v>
      </c>
      <c r="AQ9" s="15">
        <v>1456</v>
      </c>
      <c r="AR9" s="16" t="s">
        <v>4257</v>
      </c>
      <c r="AS9" s="20">
        <v>1.033739</v>
      </c>
      <c r="AT9" s="16" t="s">
        <v>4256</v>
      </c>
      <c r="AU9" s="15">
        <v>656</v>
      </c>
      <c r="AV9" s="16" t="s">
        <v>4257</v>
      </c>
      <c r="AW9" s="20">
        <v>0.99499119999999996</v>
      </c>
      <c r="AX9" s="16" t="s">
        <v>4256</v>
      </c>
      <c r="AY9" s="15">
        <v>1456</v>
      </c>
      <c r="AZ9" s="16" t="s">
        <v>4257</v>
      </c>
      <c r="BA9" s="20">
        <v>0.98587749999999996</v>
      </c>
      <c r="BB9" s="16" t="s">
        <v>4256</v>
      </c>
      <c r="BC9" s="15">
        <v>356</v>
      </c>
      <c r="BD9" s="16" t="s">
        <v>4257</v>
      </c>
      <c r="BE9" s="20">
        <v>1.0278290000000001</v>
      </c>
      <c r="BF9" s="16" t="s">
        <v>4258</v>
      </c>
      <c r="BG9" s="15">
        <v>1108</v>
      </c>
      <c r="BH9" s="16" t="s">
        <v>4259</v>
      </c>
      <c r="BI9" s="20">
        <v>1.0418510000000001</v>
      </c>
      <c r="BJ9" s="16" t="s">
        <v>4258</v>
      </c>
      <c r="BK9" s="15">
        <v>616</v>
      </c>
      <c r="BL9" s="16" t="s">
        <v>4259</v>
      </c>
      <c r="BM9" s="20">
        <v>1.0460769999999999</v>
      </c>
      <c r="BN9" s="16" t="s">
        <v>4258</v>
      </c>
      <c r="BO9" s="15">
        <v>1366</v>
      </c>
      <c r="BP9" s="16" t="s">
        <v>4259</v>
      </c>
      <c r="BQ9" s="20">
        <v>1.0210349999999999</v>
      </c>
      <c r="BR9" s="16" t="s">
        <v>4258</v>
      </c>
      <c r="BS9" s="15">
        <v>396</v>
      </c>
      <c r="BT9" s="16" t="s">
        <v>4259</v>
      </c>
      <c r="BU9" s="20">
        <v>1.042224</v>
      </c>
      <c r="BV9" s="16" t="s">
        <v>4260</v>
      </c>
      <c r="BW9" s="15">
        <v>1545</v>
      </c>
      <c r="BX9" s="16" t="s">
        <v>4261</v>
      </c>
      <c r="BY9" s="20">
        <v>1.1002970000000001</v>
      </c>
      <c r="BZ9" s="16" t="s">
        <v>4260</v>
      </c>
      <c r="CA9" s="15">
        <v>233</v>
      </c>
      <c r="CB9" s="16" t="s">
        <v>4261</v>
      </c>
      <c r="CC9" s="20">
        <v>1.1182099999999999</v>
      </c>
      <c r="CD9" s="16" t="s">
        <v>4260</v>
      </c>
      <c r="CE9" s="15">
        <v>1234</v>
      </c>
      <c r="CF9" s="16" t="s">
        <v>4261</v>
      </c>
      <c r="CG9" s="20">
        <v>1.2078150000000001</v>
      </c>
      <c r="CH9" s="16" t="s">
        <v>4260</v>
      </c>
      <c r="CI9" s="15">
        <v>196</v>
      </c>
      <c r="CJ9" s="16" t="s">
        <v>4261</v>
      </c>
      <c r="CK9" s="20">
        <v>1.102609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3658.0927930400003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1488</v>
      </c>
      <c r="H10" s="16" t="s">
        <v>4253</v>
      </c>
      <c r="I10" s="20">
        <v>1</v>
      </c>
      <c r="J10" s="16" t="s">
        <v>4252</v>
      </c>
      <c r="K10" s="15">
        <v>190</v>
      </c>
      <c r="L10" s="16" t="s">
        <v>4253</v>
      </c>
      <c r="M10" s="20">
        <v>1</v>
      </c>
      <c r="N10" s="16" t="s">
        <v>4252</v>
      </c>
      <c r="O10" s="15">
        <v>1007</v>
      </c>
      <c r="P10" s="16" t="s">
        <v>4253</v>
      </c>
      <c r="Q10" s="20">
        <v>1</v>
      </c>
      <c r="R10" s="16" t="s">
        <v>4252</v>
      </c>
      <c r="S10" s="15">
        <v>94</v>
      </c>
      <c r="T10" s="16" t="s">
        <v>4253</v>
      </c>
      <c r="U10" s="20">
        <v>1</v>
      </c>
      <c r="V10" s="16" t="s">
        <v>4252</v>
      </c>
      <c r="W10" s="15">
        <v>2779</v>
      </c>
      <c r="X10" s="16" t="s">
        <v>4252</v>
      </c>
      <c r="Y10" s="15">
        <v>2779</v>
      </c>
      <c r="Z10" s="16" t="s">
        <v>4254</v>
      </c>
      <c r="AA10" s="15">
        <v>980</v>
      </c>
      <c r="AB10" s="16" t="s">
        <v>4255</v>
      </c>
      <c r="AC10" s="20">
        <v>1.024535</v>
      </c>
      <c r="AD10" s="16" t="s">
        <v>4254</v>
      </c>
      <c r="AE10" s="15">
        <v>300</v>
      </c>
      <c r="AF10" s="16" t="s">
        <v>4255</v>
      </c>
      <c r="AG10" s="20">
        <v>1.0282089999999999</v>
      </c>
      <c r="AH10" s="16" t="s">
        <v>4254</v>
      </c>
      <c r="AI10" s="15">
        <v>1003</v>
      </c>
      <c r="AJ10" s="16" t="s">
        <v>4255</v>
      </c>
      <c r="AK10" s="20">
        <v>1.004365</v>
      </c>
      <c r="AL10" s="16" t="s">
        <v>4254</v>
      </c>
      <c r="AM10" s="15">
        <v>52</v>
      </c>
      <c r="AN10" s="16" t="s">
        <v>4255</v>
      </c>
      <c r="AO10" s="20">
        <v>1.024872</v>
      </c>
      <c r="AP10" s="16" t="s">
        <v>4256</v>
      </c>
      <c r="AQ10" s="15">
        <v>996</v>
      </c>
      <c r="AR10" s="16" t="s">
        <v>4257</v>
      </c>
      <c r="AS10" s="20">
        <v>1.033739</v>
      </c>
      <c r="AT10" s="16" t="s">
        <v>4256</v>
      </c>
      <c r="AU10" s="15">
        <v>309</v>
      </c>
      <c r="AV10" s="16" t="s">
        <v>4257</v>
      </c>
      <c r="AW10" s="20">
        <v>0.99499119999999996</v>
      </c>
      <c r="AX10" s="16" t="s">
        <v>4256</v>
      </c>
      <c r="AY10" s="15">
        <v>1126</v>
      </c>
      <c r="AZ10" s="16" t="s">
        <v>4257</v>
      </c>
      <c r="BA10" s="20">
        <v>0.98587749999999996</v>
      </c>
      <c r="BB10" s="16" t="s">
        <v>4256</v>
      </c>
      <c r="BC10" s="15">
        <v>105</v>
      </c>
      <c r="BD10" s="16" t="s">
        <v>4257</v>
      </c>
      <c r="BE10" s="20">
        <v>1.0278290000000001</v>
      </c>
      <c r="BF10" s="16" t="s">
        <v>4258</v>
      </c>
      <c r="BG10" s="15">
        <v>768</v>
      </c>
      <c r="BH10" s="16" t="s">
        <v>4259</v>
      </c>
      <c r="BI10" s="20">
        <v>1.0418510000000001</v>
      </c>
      <c r="BJ10" s="16" t="s">
        <v>4258</v>
      </c>
      <c r="BK10" s="15">
        <v>248</v>
      </c>
      <c r="BL10" s="16" t="s">
        <v>4259</v>
      </c>
      <c r="BM10" s="20">
        <v>1.0460769999999999</v>
      </c>
      <c r="BN10" s="16" t="s">
        <v>4258</v>
      </c>
      <c r="BO10" s="15">
        <v>1016</v>
      </c>
      <c r="BP10" s="16" t="s">
        <v>4259</v>
      </c>
      <c r="BQ10" s="20">
        <v>1.0210349999999999</v>
      </c>
      <c r="BR10" s="16" t="s">
        <v>4258</v>
      </c>
      <c r="BS10" s="15">
        <v>73</v>
      </c>
      <c r="BT10" s="16" t="s">
        <v>4259</v>
      </c>
      <c r="BU10" s="20">
        <v>1.042224</v>
      </c>
      <c r="BV10" s="16" t="s">
        <v>4260</v>
      </c>
      <c r="BW10" s="15">
        <v>1059</v>
      </c>
      <c r="BX10" s="16" t="s">
        <v>4261</v>
      </c>
      <c r="BY10" s="20">
        <v>1.1002970000000001</v>
      </c>
      <c r="BZ10" s="16" t="s">
        <v>4260</v>
      </c>
      <c r="CA10" s="15">
        <v>224</v>
      </c>
      <c r="CB10" s="16" t="s">
        <v>4261</v>
      </c>
      <c r="CC10" s="20">
        <v>1.1182099999999999</v>
      </c>
      <c r="CD10" s="16" t="s">
        <v>4260</v>
      </c>
      <c r="CE10" s="15">
        <v>832</v>
      </c>
      <c r="CF10" s="16" t="s">
        <v>4261</v>
      </c>
      <c r="CG10" s="20">
        <v>1.2078150000000001</v>
      </c>
      <c r="CH10" s="16" t="s">
        <v>4260</v>
      </c>
      <c r="CI10" s="15">
        <v>125</v>
      </c>
      <c r="CJ10" s="16" t="s">
        <v>4261</v>
      </c>
      <c r="CK10" s="20">
        <v>1.102609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2487.7398435599998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394</v>
      </c>
      <c r="H11" s="16" t="s">
        <v>4253</v>
      </c>
      <c r="I11" s="20">
        <v>1</v>
      </c>
      <c r="J11" s="16" t="s">
        <v>4252</v>
      </c>
      <c r="K11" s="15">
        <v>51</v>
      </c>
      <c r="L11" s="16" t="s">
        <v>4253</v>
      </c>
      <c r="M11" s="20">
        <v>1</v>
      </c>
      <c r="N11" s="16" t="s">
        <v>4252</v>
      </c>
      <c r="O11" s="15">
        <v>1916</v>
      </c>
      <c r="P11" s="16" t="s">
        <v>4253</v>
      </c>
      <c r="Q11" s="20">
        <v>1</v>
      </c>
      <c r="R11" s="16" t="s">
        <v>4252</v>
      </c>
      <c r="S11" s="15">
        <v>25</v>
      </c>
      <c r="T11" s="16" t="s">
        <v>4253</v>
      </c>
      <c r="U11" s="20">
        <v>1</v>
      </c>
      <c r="V11" s="16" t="s">
        <v>4252</v>
      </c>
      <c r="W11" s="15">
        <v>2386</v>
      </c>
      <c r="X11" s="16" t="s">
        <v>4252</v>
      </c>
      <c r="Y11" s="15">
        <v>2386</v>
      </c>
      <c r="Z11" s="16" t="s">
        <v>4254</v>
      </c>
      <c r="AA11" s="15">
        <v>722</v>
      </c>
      <c r="AB11" s="16" t="s">
        <v>4255</v>
      </c>
      <c r="AC11" s="20">
        <v>1.024535</v>
      </c>
      <c r="AD11" s="16" t="s">
        <v>4254</v>
      </c>
      <c r="AE11" s="15">
        <v>305</v>
      </c>
      <c r="AF11" s="16" t="s">
        <v>4255</v>
      </c>
      <c r="AG11" s="20">
        <v>1.0282089999999999</v>
      </c>
      <c r="AH11" s="16" t="s">
        <v>4254</v>
      </c>
      <c r="AI11" s="15">
        <v>2418</v>
      </c>
      <c r="AJ11" s="16" t="s">
        <v>4255</v>
      </c>
      <c r="AK11" s="20">
        <v>1.004365</v>
      </c>
      <c r="AL11" s="16" t="s">
        <v>4254</v>
      </c>
      <c r="AM11" s="15">
        <v>53</v>
      </c>
      <c r="AN11" s="16" t="s">
        <v>4255</v>
      </c>
      <c r="AO11" s="20">
        <v>1.024872</v>
      </c>
      <c r="AP11" s="16" t="s">
        <v>4256</v>
      </c>
      <c r="AQ11" s="15">
        <v>780</v>
      </c>
      <c r="AR11" s="16" t="s">
        <v>4257</v>
      </c>
      <c r="AS11" s="20">
        <v>1.033739</v>
      </c>
      <c r="AT11" s="16" t="s">
        <v>4256</v>
      </c>
      <c r="AU11" s="15">
        <v>101</v>
      </c>
      <c r="AV11" s="16" t="s">
        <v>4257</v>
      </c>
      <c r="AW11" s="20">
        <v>0.99499119999999996</v>
      </c>
      <c r="AX11" s="16" t="s">
        <v>4256</v>
      </c>
      <c r="AY11" s="15">
        <v>894</v>
      </c>
      <c r="AZ11" s="16" t="s">
        <v>4257</v>
      </c>
      <c r="BA11" s="20">
        <v>0.98587749999999996</v>
      </c>
      <c r="BB11" s="16" t="s">
        <v>4256</v>
      </c>
      <c r="BC11" s="15">
        <v>54</v>
      </c>
      <c r="BD11" s="16" t="s">
        <v>4257</v>
      </c>
      <c r="BE11" s="20">
        <v>1.0278290000000001</v>
      </c>
      <c r="BF11" s="16" t="s">
        <v>4258</v>
      </c>
      <c r="BG11" s="15">
        <v>733</v>
      </c>
      <c r="BH11" s="16" t="s">
        <v>4259</v>
      </c>
      <c r="BI11" s="20">
        <v>1.0418510000000001</v>
      </c>
      <c r="BJ11" s="16" t="s">
        <v>4258</v>
      </c>
      <c r="BK11" s="15">
        <v>170</v>
      </c>
      <c r="BL11" s="16" t="s">
        <v>4259</v>
      </c>
      <c r="BM11" s="20">
        <v>1.0460769999999999</v>
      </c>
      <c r="BN11" s="16" t="s">
        <v>4258</v>
      </c>
      <c r="BO11" s="15">
        <v>666</v>
      </c>
      <c r="BP11" s="16" t="s">
        <v>4259</v>
      </c>
      <c r="BQ11" s="20">
        <v>1.0210349999999999</v>
      </c>
      <c r="BR11" s="16" t="s">
        <v>4258</v>
      </c>
      <c r="BS11" s="15">
        <v>73</v>
      </c>
      <c r="BT11" s="16" t="s">
        <v>4259</v>
      </c>
      <c r="BU11" s="20">
        <v>1.042224</v>
      </c>
      <c r="BV11" s="16" t="s">
        <v>4260</v>
      </c>
      <c r="BW11" s="15">
        <v>790</v>
      </c>
      <c r="BX11" s="16" t="s">
        <v>4261</v>
      </c>
      <c r="BY11" s="20">
        <v>1.1002970000000001</v>
      </c>
      <c r="BZ11" s="16" t="s">
        <v>4260</v>
      </c>
      <c r="CA11" s="15">
        <v>87</v>
      </c>
      <c r="CB11" s="16" t="s">
        <v>4261</v>
      </c>
      <c r="CC11" s="20">
        <v>1.1182099999999999</v>
      </c>
      <c r="CD11" s="16" t="s">
        <v>4260</v>
      </c>
      <c r="CE11" s="15">
        <v>527</v>
      </c>
      <c r="CF11" s="16" t="s">
        <v>4261</v>
      </c>
      <c r="CG11" s="20">
        <v>1.2078150000000001</v>
      </c>
      <c r="CH11" s="16" t="s">
        <v>4260</v>
      </c>
      <c r="CI11" s="15">
        <v>96</v>
      </c>
      <c r="CJ11" s="16" t="s">
        <v>4261</v>
      </c>
      <c r="CK11" s="20">
        <v>1.102609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2234.4735974399996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34</v>
      </c>
      <c r="H12" s="16" t="s">
        <v>4253</v>
      </c>
      <c r="I12" s="20">
        <v>1</v>
      </c>
      <c r="J12" s="16" t="s">
        <v>4252</v>
      </c>
      <c r="K12" s="15">
        <v>5</v>
      </c>
      <c r="L12" s="16" t="s">
        <v>4253</v>
      </c>
      <c r="M12" s="20">
        <v>1</v>
      </c>
      <c r="N12" s="16" t="s">
        <v>4252</v>
      </c>
      <c r="O12" s="15">
        <v>23</v>
      </c>
      <c r="P12" s="16" t="s">
        <v>4253</v>
      </c>
      <c r="Q12" s="20">
        <v>1</v>
      </c>
      <c r="R12" s="16" t="s">
        <v>4252</v>
      </c>
      <c r="S12" s="15">
        <v>1</v>
      </c>
      <c r="T12" s="16" t="s">
        <v>4253</v>
      </c>
      <c r="U12" s="20">
        <v>1</v>
      </c>
      <c r="V12" s="16" t="s">
        <v>4252</v>
      </c>
      <c r="W12" s="15">
        <v>63</v>
      </c>
      <c r="X12" s="16" t="s">
        <v>4252</v>
      </c>
      <c r="Y12" s="15">
        <v>63</v>
      </c>
      <c r="Z12" s="16" t="s">
        <v>4254</v>
      </c>
      <c r="AA12" s="15">
        <v>1709</v>
      </c>
      <c r="AB12" s="16" t="s">
        <v>4255</v>
      </c>
      <c r="AC12" s="20">
        <v>1.024535</v>
      </c>
      <c r="AD12" s="16" t="s">
        <v>4254</v>
      </c>
      <c r="AE12" s="15">
        <v>12</v>
      </c>
      <c r="AF12" s="16" t="s">
        <v>4255</v>
      </c>
      <c r="AG12" s="20">
        <v>1.0282089999999999</v>
      </c>
      <c r="AH12" s="16" t="s">
        <v>4254</v>
      </c>
      <c r="AI12" s="15">
        <v>2404</v>
      </c>
      <c r="AJ12" s="16" t="s">
        <v>4255</v>
      </c>
      <c r="AK12" s="20">
        <v>1.004365</v>
      </c>
      <c r="AL12" s="16" t="s">
        <v>4254</v>
      </c>
      <c r="AM12" s="15">
        <v>3</v>
      </c>
      <c r="AN12" s="16" t="s">
        <v>4255</v>
      </c>
      <c r="AO12" s="20">
        <v>1.024872</v>
      </c>
      <c r="AP12" s="16" t="s">
        <v>4256</v>
      </c>
      <c r="AQ12" s="15">
        <v>3125</v>
      </c>
      <c r="AR12" s="16" t="s">
        <v>4257</v>
      </c>
      <c r="AS12" s="20">
        <v>1.033739</v>
      </c>
      <c r="AT12" s="16" t="s">
        <v>4256</v>
      </c>
      <c r="AU12" s="15">
        <v>185</v>
      </c>
      <c r="AV12" s="16" t="s">
        <v>4257</v>
      </c>
      <c r="AW12" s="20">
        <v>0.99499119999999996</v>
      </c>
      <c r="AX12" s="16" t="s">
        <v>4256</v>
      </c>
      <c r="AY12" s="15">
        <v>2364</v>
      </c>
      <c r="AZ12" s="16" t="s">
        <v>4257</v>
      </c>
      <c r="BA12" s="20">
        <v>0.98587749999999996</v>
      </c>
      <c r="BB12" s="16" t="s">
        <v>4256</v>
      </c>
      <c r="BC12" s="15">
        <v>285</v>
      </c>
      <c r="BD12" s="16" t="s">
        <v>4257</v>
      </c>
      <c r="BE12" s="20">
        <v>1.0278290000000001</v>
      </c>
      <c r="BF12" s="16" t="s">
        <v>4258</v>
      </c>
      <c r="BG12" s="15">
        <v>2234</v>
      </c>
      <c r="BH12" s="16" t="s">
        <v>4259</v>
      </c>
      <c r="BI12" s="20">
        <v>1.0418510000000001</v>
      </c>
      <c r="BJ12" s="16" t="s">
        <v>4258</v>
      </c>
      <c r="BK12" s="15">
        <v>167</v>
      </c>
      <c r="BL12" s="16" t="s">
        <v>4259</v>
      </c>
      <c r="BM12" s="20">
        <v>1.0460769999999999</v>
      </c>
      <c r="BN12" s="16" t="s">
        <v>4258</v>
      </c>
      <c r="BO12" s="15">
        <v>1893</v>
      </c>
      <c r="BP12" s="16" t="s">
        <v>4259</v>
      </c>
      <c r="BQ12" s="20">
        <v>1.0210349999999999</v>
      </c>
      <c r="BR12" s="16" t="s">
        <v>4258</v>
      </c>
      <c r="BS12" s="15">
        <v>492</v>
      </c>
      <c r="BT12" s="16" t="s">
        <v>4259</v>
      </c>
      <c r="BU12" s="20">
        <v>1.042224</v>
      </c>
      <c r="BV12" s="16" t="s">
        <v>4260</v>
      </c>
      <c r="BW12" s="15">
        <v>2167</v>
      </c>
      <c r="BX12" s="16" t="s">
        <v>4261</v>
      </c>
      <c r="BY12" s="20">
        <v>1.1002970000000001</v>
      </c>
      <c r="BZ12" s="16" t="s">
        <v>4260</v>
      </c>
      <c r="CA12" s="15">
        <v>321</v>
      </c>
      <c r="CB12" s="16" t="s">
        <v>4261</v>
      </c>
      <c r="CC12" s="20">
        <v>1.1182099999999999</v>
      </c>
      <c r="CD12" s="16" t="s">
        <v>4260</v>
      </c>
      <c r="CE12" s="15">
        <v>912</v>
      </c>
      <c r="CF12" s="16" t="s">
        <v>4261</v>
      </c>
      <c r="CG12" s="20">
        <v>1.2078150000000001</v>
      </c>
      <c r="CH12" s="16" t="s">
        <v>4260</v>
      </c>
      <c r="CI12" s="15">
        <v>358</v>
      </c>
      <c r="CJ12" s="16" t="s">
        <v>4261</v>
      </c>
      <c r="CK12" s="20">
        <v>1.102609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3893.8448175999997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3836</v>
      </c>
      <c r="H13" s="16" t="s">
        <v>4253</v>
      </c>
      <c r="I13" s="20">
        <v>1</v>
      </c>
      <c r="J13" s="16" t="s">
        <v>4252</v>
      </c>
      <c r="K13" s="15">
        <v>1754</v>
      </c>
      <c r="L13" s="16" t="s">
        <v>4253</v>
      </c>
      <c r="M13" s="20">
        <v>1</v>
      </c>
      <c r="N13" s="16" t="s">
        <v>4252</v>
      </c>
      <c r="O13" s="15">
        <v>2412</v>
      </c>
      <c r="P13" s="16" t="s">
        <v>4253</v>
      </c>
      <c r="Q13" s="20">
        <v>1</v>
      </c>
      <c r="R13" s="16" t="s">
        <v>4252</v>
      </c>
      <c r="S13" s="15">
        <v>1074</v>
      </c>
      <c r="T13" s="16" t="s">
        <v>4253</v>
      </c>
      <c r="U13" s="20">
        <v>1</v>
      </c>
      <c r="V13" s="16" t="s">
        <v>4252</v>
      </c>
      <c r="W13" s="15">
        <v>9076</v>
      </c>
      <c r="X13" s="16" t="s">
        <v>4252</v>
      </c>
      <c r="Y13" s="15">
        <v>9076</v>
      </c>
      <c r="Z13" s="16" t="s">
        <v>4254</v>
      </c>
      <c r="AA13" s="15">
        <v>4872</v>
      </c>
      <c r="AB13" s="16" t="s">
        <v>4255</v>
      </c>
      <c r="AC13" s="20">
        <v>1.024535</v>
      </c>
      <c r="AD13" s="16" t="s">
        <v>4254</v>
      </c>
      <c r="AE13" s="15">
        <v>844</v>
      </c>
      <c r="AF13" s="16" t="s">
        <v>4255</v>
      </c>
      <c r="AG13" s="20">
        <v>1.0282089999999999</v>
      </c>
      <c r="AH13" s="16" t="s">
        <v>4254</v>
      </c>
      <c r="AI13" s="15">
        <v>3085</v>
      </c>
      <c r="AJ13" s="16" t="s">
        <v>4255</v>
      </c>
      <c r="AK13" s="20">
        <v>1.004365</v>
      </c>
      <c r="AL13" s="16" t="s">
        <v>4254</v>
      </c>
      <c r="AM13" s="15">
        <v>400</v>
      </c>
      <c r="AN13" s="16" t="s">
        <v>4255</v>
      </c>
      <c r="AO13" s="20">
        <v>1.024872</v>
      </c>
      <c r="AP13" s="16" t="s">
        <v>4256</v>
      </c>
      <c r="AQ13" s="15">
        <v>3958</v>
      </c>
      <c r="AR13" s="16" t="s">
        <v>4257</v>
      </c>
      <c r="AS13" s="20">
        <v>1.033739</v>
      </c>
      <c r="AT13" s="16" t="s">
        <v>4256</v>
      </c>
      <c r="AU13" s="15">
        <v>657</v>
      </c>
      <c r="AV13" s="16" t="s">
        <v>4257</v>
      </c>
      <c r="AW13" s="20">
        <v>0.99499119999999996</v>
      </c>
      <c r="AX13" s="16" t="s">
        <v>4256</v>
      </c>
      <c r="AY13" s="15">
        <v>3559</v>
      </c>
      <c r="AZ13" s="16" t="s">
        <v>4257</v>
      </c>
      <c r="BA13" s="20">
        <v>0.98587749999999996</v>
      </c>
      <c r="BB13" s="16" t="s">
        <v>4256</v>
      </c>
      <c r="BC13" s="15">
        <v>735</v>
      </c>
      <c r="BD13" s="16" t="s">
        <v>4257</v>
      </c>
      <c r="BE13" s="20">
        <v>1.0278290000000001</v>
      </c>
      <c r="BF13" s="16" t="s">
        <v>4258</v>
      </c>
      <c r="BG13" s="15">
        <v>3837</v>
      </c>
      <c r="BH13" s="16" t="s">
        <v>4259</v>
      </c>
      <c r="BI13" s="20">
        <v>1.0418510000000001</v>
      </c>
      <c r="BJ13" s="16" t="s">
        <v>4258</v>
      </c>
      <c r="BK13" s="15">
        <v>681</v>
      </c>
      <c r="BL13" s="16" t="s">
        <v>4259</v>
      </c>
      <c r="BM13" s="20">
        <v>1.0460769999999999</v>
      </c>
      <c r="BN13" s="16" t="s">
        <v>4258</v>
      </c>
      <c r="BO13" s="15">
        <v>4275</v>
      </c>
      <c r="BP13" s="16" t="s">
        <v>4259</v>
      </c>
      <c r="BQ13" s="20">
        <v>1.0210349999999999</v>
      </c>
      <c r="BR13" s="16" t="s">
        <v>4258</v>
      </c>
      <c r="BS13" s="15">
        <v>522</v>
      </c>
      <c r="BT13" s="16" t="s">
        <v>4259</v>
      </c>
      <c r="BU13" s="20">
        <v>1.042224</v>
      </c>
      <c r="BV13" s="16" t="s">
        <v>4260</v>
      </c>
      <c r="BW13" s="15">
        <v>4345</v>
      </c>
      <c r="BX13" s="16" t="s">
        <v>4261</v>
      </c>
      <c r="BY13" s="20">
        <v>1.1002970000000001</v>
      </c>
      <c r="BZ13" s="16" t="s">
        <v>4260</v>
      </c>
      <c r="CA13" s="15">
        <v>586</v>
      </c>
      <c r="CB13" s="16" t="s">
        <v>4261</v>
      </c>
      <c r="CC13" s="20">
        <v>1.1182099999999999</v>
      </c>
      <c r="CD13" s="16" t="s">
        <v>4260</v>
      </c>
      <c r="CE13" s="15">
        <v>4546</v>
      </c>
      <c r="CF13" s="16" t="s">
        <v>4261</v>
      </c>
      <c r="CG13" s="20">
        <v>1.2078150000000001</v>
      </c>
      <c r="CH13" s="16" t="s">
        <v>4260</v>
      </c>
      <c r="CI13" s="15">
        <v>569</v>
      </c>
      <c r="CJ13" s="16" t="s">
        <v>4261</v>
      </c>
      <c r="CK13" s="20">
        <v>1.102609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9725.2595143800008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717</v>
      </c>
      <c r="H14" s="16" t="s">
        <v>4253</v>
      </c>
      <c r="I14" s="20">
        <v>1</v>
      </c>
      <c r="J14" s="16" t="s">
        <v>4252</v>
      </c>
      <c r="K14" s="15">
        <v>625</v>
      </c>
      <c r="L14" s="16" t="s">
        <v>4253</v>
      </c>
      <c r="M14" s="20">
        <v>1</v>
      </c>
      <c r="N14" s="16" t="s">
        <v>4252</v>
      </c>
      <c r="O14" s="15">
        <v>210</v>
      </c>
      <c r="P14" s="16" t="s">
        <v>4253</v>
      </c>
      <c r="Q14" s="20">
        <v>1</v>
      </c>
      <c r="R14" s="16" t="s">
        <v>4252</v>
      </c>
      <c r="S14" s="15">
        <v>12</v>
      </c>
      <c r="T14" s="16" t="s">
        <v>4253</v>
      </c>
      <c r="U14" s="20">
        <v>1</v>
      </c>
      <c r="V14" s="16" t="s">
        <v>4252</v>
      </c>
      <c r="W14" s="15">
        <v>1564</v>
      </c>
      <c r="X14" s="16" t="s">
        <v>4252</v>
      </c>
      <c r="Y14" s="15">
        <v>1564</v>
      </c>
      <c r="Z14" s="16" t="s">
        <v>4254</v>
      </c>
      <c r="AA14" s="15">
        <v>385</v>
      </c>
      <c r="AB14" s="16" t="s">
        <v>4255</v>
      </c>
      <c r="AC14" s="20">
        <v>1.024535</v>
      </c>
      <c r="AD14" s="16" t="s">
        <v>4254</v>
      </c>
      <c r="AE14" s="15">
        <v>231</v>
      </c>
      <c r="AF14" s="16" t="s">
        <v>4255</v>
      </c>
      <c r="AG14" s="20">
        <v>1.0282089999999999</v>
      </c>
      <c r="AH14" s="16" t="s">
        <v>4254</v>
      </c>
      <c r="AI14" s="15">
        <v>658</v>
      </c>
      <c r="AJ14" s="16" t="s">
        <v>4255</v>
      </c>
      <c r="AK14" s="20">
        <v>1.004365</v>
      </c>
      <c r="AL14" s="16" t="s">
        <v>4254</v>
      </c>
      <c r="AM14" s="15">
        <v>76</v>
      </c>
      <c r="AN14" s="16" t="s">
        <v>4255</v>
      </c>
      <c r="AO14" s="20">
        <v>1.024872</v>
      </c>
      <c r="AP14" s="16" t="s">
        <v>4256</v>
      </c>
      <c r="AQ14" s="15">
        <v>885</v>
      </c>
      <c r="AR14" s="16" t="s">
        <v>4257</v>
      </c>
      <c r="AS14" s="20">
        <v>1.033739</v>
      </c>
      <c r="AT14" s="16" t="s">
        <v>4256</v>
      </c>
      <c r="AU14" s="15">
        <v>93</v>
      </c>
      <c r="AV14" s="16" t="s">
        <v>4257</v>
      </c>
      <c r="AW14" s="20">
        <v>0.99499119999999996</v>
      </c>
      <c r="AX14" s="16" t="s">
        <v>4256</v>
      </c>
      <c r="AY14" s="15">
        <v>620</v>
      </c>
      <c r="AZ14" s="16" t="s">
        <v>4257</v>
      </c>
      <c r="BA14" s="20">
        <v>0.98587749999999996</v>
      </c>
      <c r="BB14" s="16" t="s">
        <v>4256</v>
      </c>
      <c r="BC14" s="15">
        <v>119</v>
      </c>
      <c r="BD14" s="16" t="s">
        <v>4257</v>
      </c>
      <c r="BE14" s="20">
        <v>1.0278290000000001</v>
      </c>
      <c r="BF14" s="16" t="s">
        <v>4258</v>
      </c>
      <c r="BG14" s="15">
        <v>913</v>
      </c>
      <c r="BH14" s="16" t="s">
        <v>4259</v>
      </c>
      <c r="BI14" s="20">
        <v>1.0418510000000001</v>
      </c>
      <c r="BJ14" s="16" t="s">
        <v>4258</v>
      </c>
      <c r="BK14" s="15">
        <v>133</v>
      </c>
      <c r="BL14" s="16" t="s">
        <v>4259</v>
      </c>
      <c r="BM14" s="20">
        <v>1.0460769999999999</v>
      </c>
      <c r="BN14" s="16" t="s">
        <v>4258</v>
      </c>
      <c r="BO14" s="15">
        <v>383</v>
      </c>
      <c r="BP14" s="16" t="s">
        <v>4259</v>
      </c>
      <c r="BQ14" s="20">
        <v>1.0210349999999999</v>
      </c>
      <c r="BR14" s="16" t="s">
        <v>4258</v>
      </c>
      <c r="BS14" s="15">
        <v>115</v>
      </c>
      <c r="BT14" s="16" t="s">
        <v>4259</v>
      </c>
      <c r="BU14" s="20">
        <v>1.042224</v>
      </c>
      <c r="BV14" s="16" t="s">
        <v>4260</v>
      </c>
      <c r="BW14" s="15">
        <v>929</v>
      </c>
      <c r="BX14" s="16" t="s">
        <v>4261</v>
      </c>
      <c r="BY14" s="20">
        <v>1.1002970000000001</v>
      </c>
      <c r="BZ14" s="16" t="s">
        <v>4260</v>
      </c>
      <c r="CA14" s="15">
        <v>113</v>
      </c>
      <c r="CB14" s="16" t="s">
        <v>4261</v>
      </c>
      <c r="CC14" s="20">
        <v>1.1182099999999999</v>
      </c>
      <c r="CD14" s="16" t="s">
        <v>4260</v>
      </c>
      <c r="CE14" s="15">
        <v>384</v>
      </c>
      <c r="CF14" s="16" t="s">
        <v>4261</v>
      </c>
      <c r="CG14" s="20">
        <v>1.2078150000000001</v>
      </c>
      <c r="CH14" s="16" t="s">
        <v>4260</v>
      </c>
      <c r="CI14" s="15">
        <v>120</v>
      </c>
      <c r="CJ14" s="16" t="s">
        <v>4261</v>
      </c>
      <c r="CK14" s="20">
        <v>1.102609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1604.3143291200001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39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39</v>
      </c>
      <c r="X15" s="16" t="s">
        <v>4252</v>
      </c>
      <c r="Y15" s="15">
        <v>39</v>
      </c>
      <c r="Z15" s="16" t="s">
        <v>4254</v>
      </c>
      <c r="AA15" s="15">
        <v>2</v>
      </c>
      <c r="AB15" s="16" t="s">
        <v>4255</v>
      </c>
      <c r="AC15" s="20">
        <v>1.024535</v>
      </c>
      <c r="AD15" s="16" t="s">
        <v>4254</v>
      </c>
      <c r="AE15" s="15">
        <v>37</v>
      </c>
      <c r="AF15" s="16" t="s">
        <v>4255</v>
      </c>
      <c r="AG15" s="20">
        <v>1.0282089999999999</v>
      </c>
      <c r="AH15" s="16" t="s">
        <v>4254</v>
      </c>
      <c r="AI15" s="15">
        <v>7</v>
      </c>
      <c r="AJ15" s="16" t="s">
        <v>4255</v>
      </c>
      <c r="AK15" s="20">
        <v>1.004365</v>
      </c>
      <c r="AL15" s="16" t="s">
        <v>4254</v>
      </c>
      <c r="AM15" s="15">
        <v>2</v>
      </c>
      <c r="AN15" s="16" t="s">
        <v>4255</v>
      </c>
      <c r="AO15" s="20">
        <v>1.024872</v>
      </c>
      <c r="AP15" s="16" t="s">
        <v>4256</v>
      </c>
      <c r="AQ15" s="15">
        <v>4</v>
      </c>
      <c r="AR15" s="16" t="s">
        <v>4257</v>
      </c>
      <c r="AS15" s="20">
        <v>1.033739</v>
      </c>
      <c r="AT15" s="16" t="s">
        <v>4256</v>
      </c>
      <c r="AU15" s="15">
        <v>4</v>
      </c>
      <c r="AV15" s="16" t="s">
        <v>4257</v>
      </c>
      <c r="AW15" s="20">
        <v>0.99499119999999996</v>
      </c>
      <c r="AX15" s="16" t="s">
        <v>4256</v>
      </c>
      <c r="AY15" s="15">
        <v>3</v>
      </c>
      <c r="AZ15" s="16" t="s">
        <v>4257</v>
      </c>
      <c r="BA15" s="20">
        <v>0.98587749999999996</v>
      </c>
      <c r="BB15" s="16" t="s">
        <v>4256</v>
      </c>
      <c r="BC15" s="15">
        <v>1</v>
      </c>
      <c r="BD15" s="16" t="s">
        <v>4257</v>
      </c>
      <c r="BE15" s="20">
        <v>1.0278290000000001</v>
      </c>
      <c r="BF15" s="16" t="s">
        <v>4258</v>
      </c>
      <c r="BG15" s="15">
        <v>12</v>
      </c>
      <c r="BH15" s="16" t="s">
        <v>4259</v>
      </c>
      <c r="BI15" s="20">
        <v>1.0418510000000001</v>
      </c>
      <c r="BJ15" s="16" t="s">
        <v>4258</v>
      </c>
      <c r="BK15" s="15">
        <v>6</v>
      </c>
      <c r="BL15" s="16" t="s">
        <v>4259</v>
      </c>
      <c r="BM15" s="20">
        <v>1.0460769999999999</v>
      </c>
      <c r="BN15" s="16" t="s">
        <v>4258</v>
      </c>
      <c r="BO15" s="15">
        <v>5</v>
      </c>
      <c r="BP15" s="16" t="s">
        <v>4259</v>
      </c>
      <c r="BQ15" s="20">
        <v>1.0210349999999999</v>
      </c>
      <c r="BR15" s="16" t="s">
        <v>4258</v>
      </c>
      <c r="BS15" s="15">
        <v>3</v>
      </c>
      <c r="BT15" s="16" t="s">
        <v>4259</v>
      </c>
      <c r="BU15" s="20">
        <v>1.042224</v>
      </c>
      <c r="BV15" s="16" t="s">
        <v>4260</v>
      </c>
      <c r="BW15" s="15">
        <v>4</v>
      </c>
      <c r="BX15" s="16" t="s">
        <v>4261</v>
      </c>
      <c r="BY15" s="20">
        <v>1.1002970000000001</v>
      </c>
      <c r="BZ15" s="16" t="s">
        <v>4260</v>
      </c>
      <c r="CA15" s="15">
        <v>6</v>
      </c>
      <c r="CB15" s="16" t="s">
        <v>4261</v>
      </c>
      <c r="CC15" s="20">
        <v>1.1182099999999999</v>
      </c>
      <c r="CD15" s="16" t="s">
        <v>4260</v>
      </c>
      <c r="CE15" s="15">
        <v>3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28.403579660000002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6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32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39</v>
      </c>
      <c r="X16" s="16" t="s">
        <v>4252</v>
      </c>
      <c r="Y16" s="15">
        <v>39</v>
      </c>
      <c r="Z16" s="16" t="s">
        <v>4254</v>
      </c>
      <c r="AA16" s="15">
        <v>3</v>
      </c>
      <c r="AB16" s="16" t="s">
        <v>4255</v>
      </c>
      <c r="AC16" s="20">
        <v>1.024535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</v>
      </c>
      <c r="AR16" s="16" t="s">
        <v>4257</v>
      </c>
      <c r="AS16" s="20">
        <v>1.033739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</v>
      </c>
      <c r="BH16" s="16" t="s">
        <v>4259</v>
      </c>
      <c r="BI16" s="20">
        <v>1.0418510000000001</v>
      </c>
      <c r="BJ16" s="16" t="s">
        <v>4258</v>
      </c>
      <c r="BK16" s="15">
        <v>1</v>
      </c>
      <c r="BL16" s="16" t="s">
        <v>4259</v>
      </c>
      <c r="BM16" s="20">
        <v>1.0460769999999999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9.0390543999999995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1455</v>
      </c>
      <c r="H17" s="16" t="s">
        <v>4253</v>
      </c>
      <c r="I17" s="20">
        <v>1</v>
      </c>
      <c r="J17" s="16" t="s">
        <v>4252</v>
      </c>
      <c r="K17" s="15">
        <v>995</v>
      </c>
      <c r="L17" s="16" t="s">
        <v>4253</v>
      </c>
      <c r="M17" s="20">
        <v>1</v>
      </c>
      <c r="N17" s="16" t="s">
        <v>4252</v>
      </c>
      <c r="O17" s="15">
        <v>2131</v>
      </c>
      <c r="P17" s="16" t="s">
        <v>4253</v>
      </c>
      <c r="Q17" s="20">
        <v>1</v>
      </c>
      <c r="R17" s="16" t="s">
        <v>4252</v>
      </c>
      <c r="S17" s="15">
        <v>366</v>
      </c>
      <c r="T17" s="16" t="s">
        <v>4253</v>
      </c>
      <c r="U17" s="20">
        <v>1</v>
      </c>
      <c r="V17" s="16" t="s">
        <v>4252</v>
      </c>
      <c r="W17" s="15">
        <v>4947</v>
      </c>
      <c r="X17" s="16" t="s">
        <v>4252</v>
      </c>
      <c r="Y17" s="15">
        <v>4947</v>
      </c>
      <c r="Z17" s="16" t="s">
        <v>4254</v>
      </c>
      <c r="AA17" s="15">
        <v>1763</v>
      </c>
      <c r="AB17" s="16" t="s">
        <v>4255</v>
      </c>
      <c r="AC17" s="20">
        <v>1.024535</v>
      </c>
      <c r="AD17" s="16" t="s">
        <v>4254</v>
      </c>
      <c r="AE17" s="15">
        <v>1373</v>
      </c>
      <c r="AF17" s="16" t="s">
        <v>4255</v>
      </c>
      <c r="AG17" s="20">
        <v>1.0282089999999999</v>
      </c>
      <c r="AH17" s="16" t="s">
        <v>4254</v>
      </c>
      <c r="AI17" s="15">
        <v>1091</v>
      </c>
      <c r="AJ17" s="16" t="s">
        <v>4255</v>
      </c>
      <c r="AK17" s="20">
        <v>1.004365</v>
      </c>
      <c r="AL17" s="16" t="s">
        <v>4254</v>
      </c>
      <c r="AM17" s="15">
        <v>559</v>
      </c>
      <c r="AN17" s="16" t="s">
        <v>4255</v>
      </c>
      <c r="AO17" s="20">
        <v>1.024872</v>
      </c>
      <c r="AP17" s="16" t="s">
        <v>4256</v>
      </c>
      <c r="AQ17" s="15">
        <v>2341</v>
      </c>
      <c r="AR17" s="16" t="s">
        <v>4257</v>
      </c>
      <c r="AS17" s="20">
        <v>1.033739</v>
      </c>
      <c r="AT17" s="16" t="s">
        <v>4256</v>
      </c>
      <c r="AU17" s="15">
        <v>857</v>
      </c>
      <c r="AV17" s="16" t="s">
        <v>4257</v>
      </c>
      <c r="AW17" s="20">
        <v>0.99499119999999996</v>
      </c>
      <c r="AX17" s="16" t="s">
        <v>4256</v>
      </c>
      <c r="AY17" s="15">
        <v>1415</v>
      </c>
      <c r="AZ17" s="16" t="s">
        <v>4257</v>
      </c>
      <c r="BA17" s="20">
        <v>0.98587749999999996</v>
      </c>
      <c r="BB17" s="16" t="s">
        <v>4256</v>
      </c>
      <c r="BC17" s="15">
        <v>511</v>
      </c>
      <c r="BD17" s="16" t="s">
        <v>4257</v>
      </c>
      <c r="BE17" s="20">
        <v>1.0278290000000001</v>
      </c>
      <c r="BF17" s="16" t="s">
        <v>4258</v>
      </c>
      <c r="BG17" s="15">
        <v>1815</v>
      </c>
      <c r="BH17" s="16" t="s">
        <v>4259</v>
      </c>
      <c r="BI17" s="20">
        <v>1.0418510000000001</v>
      </c>
      <c r="BJ17" s="16" t="s">
        <v>4258</v>
      </c>
      <c r="BK17" s="15">
        <v>953</v>
      </c>
      <c r="BL17" s="16" t="s">
        <v>4259</v>
      </c>
      <c r="BM17" s="20">
        <v>1.0460769999999999</v>
      </c>
      <c r="BN17" s="16" t="s">
        <v>4258</v>
      </c>
      <c r="BO17" s="15">
        <v>876</v>
      </c>
      <c r="BP17" s="16" t="s">
        <v>4259</v>
      </c>
      <c r="BQ17" s="20">
        <v>1.0210349999999999</v>
      </c>
      <c r="BR17" s="16" t="s">
        <v>4258</v>
      </c>
      <c r="BS17" s="15">
        <v>515</v>
      </c>
      <c r="BT17" s="16" t="s">
        <v>4259</v>
      </c>
      <c r="BU17" s="20">
        <v>1.042224</v>
      </c>
      <c r="BV17" s="16" t="s">
        <v>4260</v>
      </c>
      <c r="BW17" s="15">
        <v>1495</v>
      </c>
      <c r="BX17" s="16" t="s">
        <v>4261</v>
      </c>
      <c r="BY17" s="20">
        <v>1.1002970000000001</v>
      </c>
      <c r="BZ17" s="16" t="s">
        <v>4260</v>
      </c>
      <c r="CA17" s="15">
        <v>813</v>
      </c>
      <c r="CB17" s="16" t="s">
        <v>4261</v>
      </c>
      <c r="CC17" s="20">
        <v>1.1182099999999999</v>
      </c>
      <c r="CD17" s="16" t="s">
        <v>4260</v>
      </c>
      <c r="CE17" s="15">
        <v>1039</v>
      </c>
      <c r="CF17" s="16" t="s">
        <v>4261</v>
      </c>
      <c r="CG17" s="20">
        <v>1.2078150000000001</v>
      </c>
      <c r="CH17" s="16" t="s">
        <v>4260</v>
      </c>
      <c r="CI17" s="15">
        <v>348</v>
      </c>
      <c r="CJ17" s="16" t="s">
        <v>4261</v>
      </c>
      <c r="CK17" s="20">
        <v>1.102609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4707.6597983800011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285</v>
      </c>
      <c r="H18" s="16" t="s">
        <v>4253</v>
      </c>
      <c r="I18" s="20">
        <v>1</v>
      </c>
      <c r="J18" s="16" t="s">
        <v>4252</v>
      </c>
      <c r="K18" s="15">
        <v>152</v>
      </c>
      <c r="L18" s="16" t="s">
        <v>4253</v>
      </c>
      <c r="M18" s="20">
        <v>1</v>
      </c>
      <c r="N18" s="16" t="s">
        <v>4252</v>
      </c>
      <c r="O18" s="15">
        <v>293</v>
      </c>
      <c r="P18" s="16" t="s">
        <v>4253</v>
      </c>
      <c r="Q18" s="20">
        <v>1</v>
      </c>
      <c r="R18" s="16" t="s">
        <v>4252</v>
      </c>
      <c r="S18" s="15">
        <v>24</v>
      </c>
      <c r="T18" s="16" t="s">
        <v>4253</v>
      </c>
      <c r="U18" s="20">
        <v>1</v>
      </c>
      <c r="V18" s="16" t="s">
        <v>4252</v>
      </c>
      <c r="W18" s="15">
        <v>754</v>
      </c>
      <c r="X18" s="16" t="s">
        <v>4252</v>
      </c>
      <c r="Y18" s="15">
        <v>754</v>
      </c>
      <c r="Z18" s="16" t="s">
        <v>4254</v>
      </c>
      <c r="AA18" s="15">
        <v>9</v>
      </c>
      <c r="AB18" s="16" t="s">
        <v>4255</v>
      </c>
      <c r="AC18" s="20">
        <v>1.024535</v>
      </c>
      <c r="AD18" s="16" t="s">
        <v>4254</v>
      </c>
      <c r="AE18" s="15">
        <v>68</v>
      </c>
      <c r="AF18" s="16" t="s">
        <v>4255</v>
      </c>
      <c r="AG18" s="20">
        <v>1.0282089999999999</v>
      </c>
      <c r="AH18" s="16" t="s">
        <v>4254</v>
      </c>
      <c r="AI18" s="15">
        <v>491</v>
      </c>
      <c r="AJ18" s="16" t="s">
        <v>4255</v>
      </c>
      <c r="AK18" s="20">
        <v>1.004365</v>
      </c>
      <c r="AL18" s="16" t="s">
        <v>4254</v>
      </c>
      <c r="AM18" s="15">
        <v>12</v>
      </c>
      <c r="AN18" s="16" t="s">
        <v>4255</v>
      </c>
      <c r="AO18" s="20">
        <v>1.024872</v>
      </c>
      <c r="AP18" s="16" t="s">
        <v>4256</v>
      </c>
      <c r="AQ18" s="15">
        <v>73</v>
      </c>
      <c r="AR18" s="16" t="s">
        <v>4257</v>
      </c>
      <c r="AS18" s="20">
        <v>1.033739</v>
      </c>
      <c r="AT18" s="16" t="s">
        <v>4256</v>
      </c>
      <c r="AU18" s="15">
        <v>152</v>
      </c>
      <c r="AV18" s="16" t="s">
        <v>4257</v>
      </c>
      <c r="AW18" s="20">
        <v>0.99499119999999996</v>
      </c>
      <c r="AX18" s="16" t="s">
        <v>4256</v>
      </c>
      <c r="AY18" s="15">
        <v>87</v>
      </c>
      <c r="AZ18" s="16" t="s">
        <v>4257</v>
      </c>
      <c r="BA18" s="20">
        <v>0.98587749999999996</v>
      </c>
      <c r="BB18" s="16" t="s">
        <v>4256</v>
      </c>
      <c r="BC18" s="15">
        <v>86</v>
      </c>
      <c r="BD18" s="16" t="s">
        <v>4257</v>
      </c>
      <c r="BE18" s="20">
        <v>1.0278290000000001</v>
      </c>
      <c r="BF18" s="16" t="s">
        <v>4258</v>
      </c>
      <c r="BG18" s="15">
        <v>102</v>
      </c>
      <c r="BH18" s="16" t="s">
        <v>4259</v>
      </c>
      <c r="BI18" s="20">
        <v>1.0418510000000001</v>
      </c>
      <c r="BJ18" s="16" t="s">
        <v>4258</v>
      </c>
      <c r="BK18" s="15">
        <v>47</v>
      </c>
      <c r="BL18" s="16" t="s">
        <v>4259</v>
      </c>
      <c r="BM18" s="20">
        <v>1.0460769999999999</v>
      </c>
      <c r="BN18" s="16" t="s">
        <v>4258</v>
      </c>
      <c r="BO18" s="15">
        <v>28</v>
      </c>
      <c r="BP18" s="16" t="s">
        <v>4259</v>
      </c>
      <c r="BQ18" s="20">
        <v>1.0210349999999999</v>
      </c>
      <c r="BR18" s="16" t="s">
        <v>4258</v>
      </c>
      <c r="BS18" s="15">
        <v>47</v>
      </c>
      <c r="BT18" s="16" t="s">
        <v>4259</v>
      </c>
      <c r="BU18" s="20">
        <v>1.042224</v>
      </c>
      <c r="BV18" s="16" t="s">
        <v>4260</v>
      </c>
      <c r="BW18" s="15">
        <v>69</v>
      </c>
      <c r="BX18" s="16" t="s">
        <v>4261</v>
      </c>
      <c r="BY18" s="20">
        <v>1.1002970000000001</v>
      </c>
      <c r="BZ18" s="16" t="s">
        <v>4260</v>
      </c>
      <c r="CA18" s="15">
        <v>47</v>
      </c>
      <c r="CB18" s="16" t="s">
        <v>4261</v>
      </c>
      <c r="CC18" s="20">
        <v>1.1182099999999999</v>
      </c>
      <c r="CD18" s="16" t="s">
        <v>4260</v>
      </c>
      <c r="CE18" s="15">
        <v>12</v>
      </c>
      <c r="CF18" s="16" t="s">
        <v>4261</v>
      </c>
      <c r="CG18" s="20">
        <v>1.2078150000000001</v>
      </c>
      <c r="CH18" s="16" t="s">
        <v>4260</v>
      </c>
      <c r="CI18" s="15">
        <v>19</v>
      </c>
      <c r="CJ18" s="16" t="s">
        <v>4261</v>
      </c>
      <c r="CK18" s="20">
        <v>1.102609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427.27491898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743</v>
      </c>
      <c r="H19" s="16" t="s">
        <v>4253</v>
      </c>
      <c r="I19" s="20">
        <v>1</v>
      </c>
      <c r="J19" s="16" t="s">
        <v>4252</v>
      </c>
      <c r="K19" s="15">
        <v>437</v>
      </c>
      <c r="L19" s="16" t="s">
        <v>4253</v>
      </c>
      <c r="M19" s="20">
        <v>1</v>
      </c>
      <c r="N19" s="16" t="s">
        <v>4252</v>
      </c>
      <c r="O19" s="15">
        <v>11</v>
      </c>
      <c r="P19" s="16" t="s">
        <v>4253</v>
      </c>
      <c r="Q19" s="20">
        <v>1</v>
      </c>
      <c r="R19" s="16" t="s">
        <v>4252</v>
      </c>
      <c r="S19" s="15">
        <v>25</v>
      </c>
      <c r="T19" s="16" t="s">
        <v>4253</v>
      </c>
      <c r="U19" s="20">
        <v>1</v>
      </c>
      <c r="V19" s="16" t="s">
        <v>4252</v>
      </c>
      <c r="W19" s="15">
        <v>1216</v>
      </c>
      <c r="X19" s="16" t="s">
        <v>4252</v>
      </c>
      <c r="Y19" s="15">
        <v>1216</v>
      </c>
      <c r="Z19" s="16" t="s">
        <v>4254</v>
      </c>
      <c r="AA19" s="15">
        <v>1161</v>
      </c>
      <c r="AB19" s="16" t="s">
        <v>4255</v>
      </c>
      <c r="AC19" s="20">
        <v>1.024535</v>
      </c>
      <c r="AD19" s="16" t="s">
        <v>4254</v>
      </c>
      <c r="AE19" s="15">
        <v>409</v>
      </c>
      <c r="AF19" s="16" t="s">
        <v>4255</v>
      </c>
      <c r="AG19" s="20">
        <v>1.0282089999999999</v>
      </c>
      <c r="AH19" s="16" t="s">
        <v>4254</v>
      </c>
      <c r="AI19" s="15">
        <v>178</v>
      </c>
      <c r="AJ19" s="16" t="s">
        <v>4255</v>
      </c>
      <c r="AK19" s="20">
        <v>1.004365</v>
      </c>
      <c r="AL19" s="16" t="s">
        <v>4254</v>
      </c>
      <c r="AM19" s="15">
        <v>61</v>
      </c>
      <c r="AN19" s="16" t="s">
        <v>4255</v>
      </c>
      <c r="AO19" s="20">
        <v>1.024872</v>
      </c>
      <c r="AP19" s="16" t="s">
        <v>4256</v>
      </c>
      <c r="AQ19" s="15">
        <v>874</v>
      </c>
      <c r="AR19" s="16" t="s">
        <v>4257</v>
      </c>
      <c r="AS19" s="20">
        <v>1.033739</v>
      </c>
      <c r="AT19" s="16" t="s">
        <v>4256</v>
      </c>
      <c r="AU19" s="15">
        <v>620</v>
      </c>
      <c r="AV19" s="16" t="s">
        <v>4257</v>
      </c>
      <c r="AW19" s="20">
        <v>0.99499119999999996</v>
      </c>
      <c r="AX19" s="16" t="s">
        <v>4256</v>
      </c>
      <c r="AY19" s="15">
        <v>163</v>
      </c>
      <c r="AZ19" s="16" t="s">
        <v>4257</v>
      </c>
      <c r="BA19" s="20">
        <v>0.98587749999999996</v>
      </c>
      <c r="BB19" s="16" t="s">
        <v>4256</v>
      </c>
      <c r="BC19" s="15">
        <v>-59</v>
      </c>
      <c r="BD19" s="16" t="s">
        <v>4257</v>
      </c>
      <c r="BE19" s="20">
        <v>1.0278290000000001</v>
      </c>
      <c r="BF19" s="16" t="s">
        <v>4258</v>
      </c>
      <c r="BG19" s="15">
        <v>566</v>
      </c>
      <c r="BH19" s="16" t="s">
        <v>4259</v>
      </c>
      <c r="BI19" s="20">
        <v>1.0418510000000001</v>
      </c>
      <c r="BJ19" s="16" t="s">
        <v>4258</v>
      </c>
      <c r="BK19" s="15">
        <v>282</v>
      </c>
      <c r="BL19" s="16" t="s">
        <v>4259</v>
      </c>
      <c r="BM19" s="20">
        <v>1.0460769999999999</v>
      </c>
      <c r="BN19" s="16" t="s">
        <v>4258</v>
      </c>
      <c r="BO19" s="15">
        <v>180</v>
      </c>
      <c r="BP19" s="16" t="s">
        <v>4259</v>
      </c>
      <c r="BQ19" s="20">
        <v>1.0210349999999999</v>
      </c>
      <c r="BR19" s="16" t="s">
        <v>4258</v>
      </c>
      <c r="BS19" s="15">
        <v>135</v>
      </c>
      <c r="BT19" s="16" t="s">
        <v>4259</v>
      </c>
      <c r="BU19" s="20">
        <v>1.042224</v>
      </c>
      <c r="BV19" s="16" t="s">
        <v>4260</v>
      </c>
      <c r="BW19" s="15">
        <v>421</v>
      </c>
      <c r="BX19" s="16" t="s">
        <v>4261</v>
      </c>
      <c r="BY19" s="20">
        <v>1.1002970000000001</v>
      </c>
      <c r="BZ19" s="16" t="s">
        <v>4260</v>
      </c>
      <c r="CA19" s="15">
        <v>294</v>
      </c>
      <c r="CB19" s="16" t="s">
        <v>4261</v>
      </c>
      <c r="CC19" s="20">
        <v>1.1182099999999999</v>
      </c>
      <c r="CD19" s="16" t="s">
        <v>4260</v>
      </c>
      <c r="CE19" s="15">
        <v>84</v>
      </c>
      <c r="CF19" s="16" t="s">
        <v>4261</v>
      </c>
      <c r="CG19" s="20">
        <v>1.2078150000000001</v>
      </c>
      <c r="CH19" s="16" t="s">
        <v>4260</v>
      </c>
      <c r="CI19" s="15">
        <v>58</v>
      </c>
      <c r="CJ19" s="16" t="s">
        <v>4261</v>
      </c>
      <c r="CK19" s="20">
        <v>1.102609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1370.8619616999999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532</v>
      </c>
      <c r="H20" s="16" t="s">
        <v>4253</v>
      </c>
      <c r="I20" s="20">
        <v>1</v>
      </c>
      <c r="J20" s="16" t="s">
        <v>4252</v>
      </c>
      <c r="K20" s="15">
        <v>378</v>
      </c>
      <c r="L20" s="16" t="s">
        <v>4253</v>
      </c>
      <c r="M20" s="20">
        <v>1</v>
      </c>
      <c r="N20" s="16" t="s">
        <v>4252</v>
      </c>
      <c r="O20" s="15">
        <v>14</v>
      </c>
      <c r="P20" s="16" t="s">
        <v>4253</v>
      </c>
      <c r="Q20" s="20">
        <v>1</v>
      </c>
      <c r="R20" s="16" t="s">
        <v>4252</v>
      </c>
      <c r="S20" s="15">
        <v>20</v>
      </c>
      <c r="T20" s="16" t="s">
        <v>4253</v>
      </c>
      <c r="U20" s="20">
        <v>1</v>
      </c>
      <c r="V20" s="16" t="s">
        <v>4252</v>
      </c>
      <c r="W20" s="15">
        <v>944</v>
      </c>
      <c r="X20" s="16" t="s">
        <v>4252</v>
      </c>
      <c r="Y20" s="15">
        <v>944</v>
      </c>
      <c r="Z20" s="16" t="s">
        <v>4254</v>
      </c>
      <c r="AA20" s="15">
        <v>397</v>
      </c>
      <c r="AB20" s="16" t="s">
        <v>4255</v>
      </c>
      <c r="AC20" s="20">
        <v>1.024535</v>
      </c>
      <c r="AD20" s="16" t="s">
        <v>4254</v>
      </c>
      <c r="AE20" s="15">
        <v>112</v>
      </c>
      <c r="AF20" s="16" t="s">
        <v>4255</v>
      </c>
      <c r="AG20" s="20">
        <v>1.0282089999999999</v>
      </c>
      <c r="AH20" s="16" t="s">
        <v>4254</v>
      </c>
      <c r="AI20" s="15">
        <v>175</v>
      </c>
      <c r="AJ20" s="16" t="s">
        <v>4255</v>
      </c>
      <c r="AK20" s="20">
        <v>1.004365</v>
      </c>
      <c r="AL20" s="16" t="s">
        <v>4254</v>
      </c>
      <c r="AM20" s="15">
        <v>19</v>
      </c>
      <c r="AN20" s="16" t="s">
        <v>4255</v>
      </c>
      <c r="AO20" s="20">
        <v>1.024872</v>
      </c>
      <c r="AP20" s="16" t="s">
        <v>4256</v>
      </c>
      <c r="AQ20" s="15">
        <v>448</v>
      </c>
      <c r="AR20" s="16" t="s">
        <v>4257</v>
      </c>
      <c r="AS20" s="20">
        <v>1.033739</v>
      </c>
      <c r="AT20" s="16" t="s">
        <v>4256</v>
      </c>
      <c r="AU20" s="15">
        <v>178</v>
      </c>
      <c r="AV20" s="16" t="s">
        <v>4257</v>
      </c>
      <c r="AW20" s="20">
        <v>0.99499119999999996</v>
      </c>
      <c r="AX20" s="16" t="s">
        <v>4256</v>
      </c>
      <c r="AY20" s="15">
        <v>73</v>
      </c>
      <c r="AZ20" s="16" t="s">
        <v>4257</v>
      </c>
      <c r="BA20" s="20">
        <v>0.98587749999999996</v>
      </c>
      <c r="BB20" s="16" t="s">
        <v>4256</v>
      </c>
      <c r="BC20" s="15">
        <v>38</v>
      </c>
      <c r="BD20" s="16" t="s">
        <v>4257</v>
      </c>
      <c r="BE20" s="20">
        <v>1.0278290000000001</v>
      </c>
      <c r="BF20" s="16" t="s">
        <v>4258</v>
      </c>
      <c r="BG20" s="15">
        <v>366</v>
      </c>
      <c r="BH20" s="16" t="s">
        <v>4259</v>
      </c>
      <c r="BI20" s="20">
        <v>1.0418510000000001</v>
      </c>
      <c r="BJ20" s="16" t="s">
        <v>4258</v>
      </c>
      <c r="BK20" s="15">
        <v>127</v>
      </c>
      <c r="BL20" s="16" t="s">
        <v>4259</v>
      </c>
      <c r="BM20" s="20">
        <v>1.0460769999999999</v>
      </c>
      <c r="BN20" s="16" t="s">
        <v>4258</v>
      </c>
      <c r="BO20" s="15">
        <v>59</v>
      </c>
      <c r="BP20" s="16" t="s">
        <v>4259</v>
      </c>
      <c r="BQ20" s="20">
        <v>1.0210349999999999</v>
      </c>
      <c r="BR20" s="16" t="s">
        <v>4258</v>
      </c>
      <c r="BS20" s="15">
        <v>41</v>
      </c>
      <c r="BT20" s="16" t="s">
        <v>4259</v>
      </c>
      <c r="BU20" s="20">
        <v>1.042224</v>
      </c>
      <c r="BV20" s="16" t="s">
        <v>4260</v>
      </c>
      <c r="BW20" s="15">
        <v>374</v>
      </c>
      <c r="BX20" s="16" t="s">
        <v>4261</v>
      </c>
      <c r="BY20" s="20">
        <v>1.1002970000000001</v>
      </c>
      <c r="BZ20" s="16" t="s">
        <v>4260</v>
      </c>
      <c r="CA20" s="15">
        <v>184</v>
      </c>
      <c r="CB20" s="16" t="s">
        <v>4261</v>
      </c>
      <c r="CC20" s="20">
        <v>1.1182099999999999</v>
      </c>
      <c r="CD20" s="16" t="s">
        <v>4260</v>
      </c>
      <c r="CE20" s="15">
        <v>51</v>
      </c>
      <c r="CF20" s="16" t="s">
        <v>4261</v>
      </c>
      <c r="CG20" s="20">
        <v>1.2078150000000001</v>
      </c>
      <c r="CH20" s="16" t="s">
        <v>4260</v>
      </c>
      <c r="CI20" s="15">
        <v>35</v>
      </c>
      <c r="CJ20" s="16" t="s">
        <v>4261</v>
      </c>
      <c r="CK20" s="20">
        <v>1.102609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749.39588062000007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11299</v>
      </c>
      <c r="H21" s="16" t="s">
        <v>4253</v>
      </c>
      <c r="I21" s="20">
        <v>1</v>
      </c>
      <c r="J21" s="16" t="s">
        <v>4252</v>
      </c>
      <c r="K21" s="15">
        <v>2857</v>
      </c>
      <c r="L21" s="16" t="s">
        <v>4253</v>
      </c>
      <c r="M21" s="20">
        <v>1</v>
      </c>
      <c r="N21" s="16" t="s">
        <v>4252</v>
      </c>
      <c r="O21" s="15">
        <v>13638</v>
      </c>
      <c r="P21" s="16" t="s">
        <v>4253</v>
      </c>
      <c r="Q21" s="20">
        <v>1</v>
      </c>
      <c r="R21" s="16" t="s">
        <v>4252</v>
      </c>
      <c r="S21" s="15">
        <v>650</v>
      </c>
      <c r="T21" s="16" t="s">
        <v>4253</v>
      </c>
      <c r="U21" s="20">
        <v>1</v>
      </c>
      <c r="V21" s="16" t="s">
        <v>4252</v>
      </c>
      <c r="W21" s="15">
        <v>28444</v>
      </c>
      <c r="X21" s="16" t="s">
        <v>4252</v>
      </c>
      <c r="Y21" s="15">
        <v>28444</v>
      </c>
      <c r="Z21" s="16" t="s">
        <v>4254</v>
      </c>
      <c r="AA21" s="15">
        <v>13241</v>
      </c>
      <c r="AB21" s="16" t="s">
        <v>4255</v>
      </c>
      <c r="AC21" s="20">
        <v>1.024535</v>
      </c>
      <c r="AD21" s="16" t="s">
        <v>4254</v>
      </c>
      <c r="AE21" s="15">
        <v>1839</v>
      </c>
      <c r="AF21" s="16" t="s">
        <v>4255</v>
      </c>
      <c r="AG21" s="20">
        <v>1.0282089999999999</v>
      </c>
      <c r="AH21" s="16" t="s">
        <v>4254</v>
      </c>
      <c r="AI21" s="15">
        <v>10028</v>
      </c>
      <c r="AJ21" s="16" t="s">
        <v>4255</v>
      </c>
      <c r="AK21" s="20">
        <v>1.004365</v>
      </c>
      <c r="AL21" s="16" t="s">
        <v>4254</v>
      </c>
      <c r="AM21" s="15">
        <v>803</v>
      </c>
      <c r="AN21" s="16" t="s">
        <v>4255</v>
      </c>
      <c r="AO21" s="20">
        <v>1.024872</v>
      </c>
      <c r="AP21" s="16" t="s">
        <v>4256</v>
      </c>
      <c r="AQ21" s="15">
        <v>10597</v>
      </c>
      <c r="AR21" s="16" t="s">
        <v>4257</v>
      </c>
      <c r="AS21" s="20">
        <v>1.033739</v>
      </c>
      <c r="AT21" s="16" t="s">
        <v>4256</v>
      </c>
      <c r="AU21" s="15">
        <v>3878</v>
      </c>
      <c r="AV21" s="16" t="s">
        <v>4257</v>
      </c>
      <c r="AW21" s="20">
        <v>0.99499119999999996</v>
      </c>
      <c r="AX21" s="16" t="s">
        <v>4256</v>
      </c>
      <c r="AY21" s="15">
        <v>10199</v>
      </c>
      <c r="AZ21" s="16" t="s">
        <v>4257</v>
      </c>
      <c r="BA21" s="20">
        <v>0.98587749999999996</v>
      </c>
      <c r="BB21" s="16" t="s">
        <v>4256</v>
      </c>
      <c r="BC21" s="15">
        <v>1427</v>
      </c>
      <c r="BD21" s="16" t="s">
        <v>4257</v>
      </c>
      <c r="BE21" s="20">
        <v>1.0278290000000001</v>
      </c>
      <c r="BF21" s="16" t="s">
        <v>4258</v>
      </c>
      <c r="BG21" s="15">
        <v>8621</v>
      </c>
      <c r="BH21" s="16" t="s">
        <v>4259</v>
      </c>
      <c r="BI21" s="20">
        <v>1.0418510000000001</v>
      </c>
      <c r="BJ21" s="16" t="s">
        <v>4258</v>
      </c>
      <c r="BK21" s="15">
        <v>3880</v>
      </c>
      <c r="BL21" s="16" t="s">
        <v>4259</v>
      </c>
      <c r="BM21" s="20">
        <v>1.0460769999999999</v>
      </c>
      <c r="BN21" s="16" t="s">
        <v>4258</v>
      </c>
      <c r="BO21" s="15">
        <v>8899</v>
      </c>
      <c r="BP21" s="16" t="s">
        <v>4259</v>
      </c>
      <c r="BQ21" s="20">
        <v>1.0210349999999999</v>
      </c>
      <c r="BR21" s="16" t="s">
        <v>4258</v>
      </c>
      <c r="BS21" s="15">
        <v>1187</v>
      </c>
      <c r="BT21" s="16" t="s">
        <v>4259</v>
      </c>
      <c r="BU21" s="20">
        <v>1.042224</v>
      </c>
      <c r="BV21" s="16" t="s">
        <v>4260</v>
      </c>
      <c r="BW21" s="15">
        <v>7957</v>
      </c>
      <c r="BX21" s="16" t="s">
        <v>4261</v>
      </c>
      <c r="BY21" s="20">
        <v>1.1002970000000001</v>
      </c>
      <c r="BZ21" s="16" t="s">
        <v>4260</v>
      </c>
      <c r="CA21" s="15">
        <v>4097</v>
      </c>
      <c r="CB21" s="16" t="s">
        <v>4261</v>
      </c>
      <c r="CC21" s="20">
        <v>1.1182099999999999</v>
      </c>
      <c r="CD21" s="16" t="s">
        <v>4260</v>
      </c>
      <c r="CE21" s="15">
        <v>6950</v>
      </c>
      <c r="CF21" s="16" t="s">
        <v>4261</v>
      </c>
      <c r="CG21" s="20">
        <v>1.2078150000000001</v>
      </c>
      <c r="CH21" s="16" t="s">
        <v>4260</v>
      </c>
      <c r="CI21" s="15">
        <v>1002</v>
      </c>
      <c r="CJ21" s="16" t="s">
        <v>4261</v>
      </c>
      <c r="CK21" s="20">
        <v>1.102609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25465.931607020004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4567</v>
      </c>
      <c r="H22" s="16" t="s">
        <v>4253</v>
      </c>
      <c r="I22" s="20">
        <v>1</v>
      </c>
      <c r="J22" s="16" t="s">
        <v>4252</v>
      </c>
      <c r="K22" s="15">
        <v>2141</v>
      </c>
      <c r="L22" s="16" t="s">
        <v>4253</v>
      </c>
      <c r="M22" s="20">
        <v>1</v>
      </c>
      <c r="N22" s="16" t="s">
        <v>4252</v>
      </c>
      <c r="O22" s="15">
        <v>2217</v>
      </c>
      <c r="P22" s="16" t="s">
        <v>4253</v>
      </c>
      <c r="Q22" s="20">
        <v>1</v>
      </c>
      <c r="R22" s="16" t="s">
        <v>4252</v>
      </c>
      <c r="S22" s="15">
        <v>338</v>
      </c>
      <c r="T22" s="16" t="s">
        <v>4253</v>
      </c>
      <c r="U22" s="20">
        <v>1</v>
      </c>
      <c r="V22" s="16" t="s">
        <v>4252</v>
      </c>
      <c r="W22" s="15">
        <v>9263</v>
      </c>
      <c r="X22" s="16" t="s">
        <v>4252</v>
      </c>
      <c r="Y22" s="15">
        <v>9263</v>
      </c>
      <c r="Z22" s="16" t="s">
        <v>4254</v>
      </c>
      <c r="AA22" s="15">
        <v>4230</v>
      </c>
      <c r="AB22" s="16" t="s">
        <v>4255</v>
      </c>
      <c r="AC22" s="20">
        <v>1.024535</v>
      </c>
      <c r="AD22" s="16" t="s">
        <v>4254</v>
      </c>
      <c r="AE22" s="15">
        <v>1141</v>
      </c>
      <c r="AF22" s="16" t="s">
        <v>4255</v>
      </c>
      <c r="AG22" s="20">
        <v>1.0282089999999999</v>
      </c>
      <c r="AH22" s="16" t="s">
        <v>4254</v>
      </c>
      <c r="AI22" s="15">
        <v>634</v>
      </c>
      <c r="AJ22" s="16" t="s">
        <v>4255</v>
      </c>
      <c r="AK22" s="20">
        <v>1.004365</v>
      </c>
      <c r="AL22" s="16" t="s">
        <v>4254</v>
      </c>
      <c r="AM22" s="15">
        <v>340</v>
      </c>
      <c r="AN22" s="16" t="s">
        <v>4255</v>
      </c>
      <c r="AO22" s="20">
        <v>1.024872</v>
      </c>
      <c r="AP22" s="16" t="s">
        <v>4256</v>
      </c>
      <c r="AQ22" s="15">
        <v>2917</v>
      </c>
      <c r="AR22" s="16" t="s">
        <v>4257</v>
      </c>
      <c r="AS22" s="20">
        <v>1.033739</v>
      </c>
      <c r="AT22" s="16" t="s">
        <v>4256</v>
      </c>
      <c r="AU22" s="15">
        <v>1448</v>
      </c>
      <c r="AV22" s="16" t="s">
        <v>4257</v>
      </c>
      <c r="AW22" s="20">
        <v>0.99499119999999996</v>
      </c>
      <c r="AX22" s="16" t="s">
        <v>4256</v>
      </c>
      <c r="AY22" s="15">
        <v>1089</v>
      </c>
      <c r="AZ22" s="16" t="s">
        <v>4257</v>
      </c>
      <c r="BA22" s="20">
        <v>0.98587749999999996</v>
      </c>
      <c r="BB22" s="16" t="s">
        <v>4256</v>
      </c>
      <c r="BC22" s="15">
        <v>291</v>
      </c>
      <c r="BD22" s="16" t="s">
        <v>4257</v>
      </c>
      <c r="BE22" s="20">
        <v>1.0278290000000001</v>
      </c>
      <c r="BF22" s="16" t="s">
        <v>4258</v>
      </c>
      <c r="BG22" s="15">
        <v>2267</v>
      </c>
      <c r="BH22" s="16" t="s">
        <v>4259</v>
      </c>
      <c r="BI22" s="20">
        <v>1.0418510000000001</v>
      </c>
      <c r="BJ22" s="16" t="s">
        <v>4258</v>
      </c>
      <c r="BK22" s="15">
        <v>910</v>
      </c>
      <c r="BL22" s="16" t="s">
        <v>4259</v>
      </c>
      <c r="BM22" s="20">
        <v>1.0460769999999999</v>
      </c>
      <c r="BN22" s="16" t="s">
        <v>4258</v>
      </c>
      <c r="BO22" s="15">
        <v>702</v>
      </c>
      <c r="BP22" s="16" t="s">
        <v>4259</v>
      </c>
      <c r="BQ22" s="20">
        <v>1.0210349999999999</v>
      </c>
      <c r="BR22" s="16" t="s">
        <v>4258</v>
      </c>
      <c r="BS22" s="15">
        <v>281</v>
      </c>
      <c r="BT22" s="16" t="s">
        <v>4259</v>
      </c>
      <c r="BU22" s="20">
        <v>1.042224</v>
      </c>
      <c r="BV22" s="16" t="s">
        <v>4260</v>
      </c>
      <c r="BW22" s="15">
        <v>2111</v>
      </c>
      <c r="BX22" s="16" t="s">
        <v>4261</v>
      </c>
      <c r="BY22" s="20">
        <v>1.1002970000000001</v>
      </c>
      <c r="BZ22" s="16" t="s">
        <v>4260</v>
      </c>
      <c r="CA22" s="15">
        <v>750</v>
      </c>
      <c r="CB22" s="16" t="s">
        <v>4261</v>
      </c>
      <c r="CC22" s="20">
        <v>1.1182099999999999</v>
      </c>
      <c r="CD22" s="16" t="s">
        <v>4260</v>
      </c>
      <c r="CE22" s="15">
        <v>263</v>
      </c>
      <c r="CF22" s="16" t="s">
        <v>4261</v>
      </c>
      <c r="CG22" s="20">
        <v>1.2078150000000001</v>
      </c>
      <c r="CH22" s="16" t="s">
        <v>4260</v>
      </c>
      <c r="CI22" s="15">
        <v>206</v>
      </c>
      <c r="CJ22" s="16" t="s">
        <v>4261</v>
      </c>
      <c r="CK22" s="20">
        <v>1.102609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5922.7382466200006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4879</v>
      </c>
      <c r="H23" s="16" t="s">
        <v>4253</v>
      </c>
      <c r="I23" s="20">
        <v>1</v>
      </c>
      <c r="J23" s="16" t="s">
        <v>4252</v>
      </c>
      <c r="K23" s="15">
        <v>3177</v>
      </c>
      <c r="L23" s="16" t="s">
        <v>4253</v>
      </c>
      <c r="M23" s="20">
        <v>1</v>
      </c>
      <c r="N23" s="16" t="s">
        <v>4252</v>
      </c>
      <c r="O23" s="15">
        <v>2230</v>
      </c>
      <c r="P23" s="16" t="s">
        <v>4253</v>
      </c>
      <c r="Q23" s="20">
        <v>1</v>
      </c>
      <c r="R23" s="16" t="s">
        <v>4252</v>
      </c>
      <c r="S23" s="15">
        <v>251</v>
      </c>
      <c r="T23" s="16" t="s">
        <v>4253</v>
      </c>
      <c r="U23" s="20">
        <v>1</v>
      </c>
      <c r="V23" s="16" t="s">
        <v>4252</v>
      </c>
      <c r="W23" s="15">
        <v>10537</v>
      </c>
      <c r="X23" s="16" t="s">
        <v>4252</v>
      </c>
      <c r="Y23" s="15">
        <v>10537</v>
      </c>
      <c r="Z23" s="16" t="s">
        <v>4254</v>
      </c>
      <c r="AA23" s="15">
        <v>2994</v>
      </c>
      <c r="AB23" s="16" t="s">
        <v>4255</v>
      </c>
      <c r="AC23" s="20">
        <v>1.024535</v>
      </c>
      <c r="AD23" s="16" t="s">
        <v>4254</v>
      </c>
      <c r="AE23" s="15">
        <v>4047</v>
      </c>
      <c r="AF23" s="16" t="s">
        <v>4255</v>
      </c>
      <c r="AG23" s="20">
        <v>1.0282089999999999</v>
      </c>
      <c r="AH23" s="16" t="s">
        <v>4254</v>
      </c>
      <c r="AI23" s="15">
        <v>1318</v>
      </c>
      <c r="AJ23" s="16" t="s">
        <v>4255</v>
      </c>
      <c r="AK23" s="20">
        <v>1.004365</v>
      </c>
      <c r="AL23" s="16" t="s">
        <v>4254</v>
      </c>
      <c r="AM23" s="15">
        <v>976</v>
      </c>
      <c r="AN23" s="16" t="s">
        <v>4255</v>
      </c>
      <c r="AO23" s="20">
        <v>1.024872</v>
      </c>
      <c r="AP23" s="16" t="s">
        <v>4256</v>
      </c>
      <c r="AQ23" s="15">
        <v>589</v>
      </c>
      <c r="AR23" s="16" t="s">
        <v>4257</v>
      </c>
      <c r="AS23" s="20">
        <v>1.033739</v>
      </c>
      <c r="AT23" s="16" t="s">
        <v>4256</v>
      </c>
      <c r="AU23" s="15">
        <v>90</v>
      </c>
      <c r="AV23" s="16" t="s">
        <v>4257</v>
      </c>
      <c r="AW23" s="20">
        <v>0.99499119999999996</v>
      </c>
      <c r="AX23" s="16" t="s">
        <v>4256</v>
      </c>
      <c r="AY23" s="15">
        <v>849</v>
      </c>
      <c r="AZ23" s="16" t="s">
        <v>4257</v>
      </c>
      <c r="BA23" s="20">
        <v>0.98587749999999996</v>
      </c>
      <c r="BB23" s="16" t="s">
        <v>4256</v>
      </c>
      <c r="BC23" s="15">
        <v>-8</v>
      </c>
      <c r="BD23" s="16" t="s">
        <v>4257</v>
      </c>
      <c r="BE23" s="20">
        <v>1.0278290000000001</v>
      </c>
      <c r="BF23" s="16" t="s">
        <v>4258</v>
      </c>
      <c r="BG23" s="15">
        <v>754</v>
      </c>
      <c r="BH23" s="16" t="s">
        <v>4259</v>
      </c>
      <c r="BI23" s="20">
        <v>1.0418510000000001</v>
      </c>
      <c r="BJ23" s="16" t="s">
        <v>4258</v>
      </c>
      <c r="BK23" s="15">
        <v>150</v>
      </c>
      <c r="BL23" s="16" t="s">
        <v>4259</v>
      </c>
      <c r="BM23" s="20">
        <v>1.0460769999999999</v>
      </c>
      <c r="BN23" s="16" t="s">
        <v>4258</v>
      </c>
      <c r="BO23" s="15">
        <v>192</v>
      </c>
      <c r="BP23" s="16" t="s">
        <v>4259</v>
      </c>
      <c r="BQ23" s="20">
        <v>1.0210349999999999</v>
      </c>
      <c r="BR23" s="16" t="s">
        <v>4258</v>
      </c>
      <c r="BS23" s="15">
        <v>10</v>
      </c>
      <c r="BT23" s="16" t="s">
        <v>4259</v>
      </c>
      <c r="BU23" s="20">
        <v>1.042224</v>
      </c>
      <c r="BV23" s="16" t="s">
        <v>4260</v>
      </c>
      <c r="BW23" s="15">
        <v>404</v>
      </c>
      <c r="BX23" s="16" t="s">
        <v>4261</v>
      </c>
      <c r="BY23" s="20">
        <v>1.1002970000000001</v>
      </c>
      <c r="BZ23" s="16" t="s">
        <v>4260</v>
      </c>
      <c r="CA23" s="15">
        <v>178</v>
      </c>
      <c r="CB23" s="16" t="s">
        <v>4261</v>
      </c>
      <c r="CC23" s="20">
        <v>1.1182099999999999</v>
      </c>
      <c r="CD23" s="16" t="s">
        <v>4260</v>
      </c>
      <c r="CE23" s="15">
        <v>106</v>
      </c>
      <c r="CF23" s="16" t="s">
        <v>4261</v>
      </c>
      <c r="CG23" s="20">
        <v>1.2078150000000001</v>
      </c>
      <c r="CH23" s="16" t="s">
        <v>4260</v>
      </c>
      <c r="CI23" s="15">
        <v>73</v>
      </c>
      <c r="CJ23" s="16" t="s">
        <v>4261</v>
      </c>
      <c r="CK23" s="20">
        <v>1.102609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4723.5729956999994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286</v>
      </c>
      <c r="H24" s="16" t="s">
        <v>4253</v>
      </c>
      <c r="I24" s="20">
        <v>1</v>
      </c>
      <c r="J24" s="16" t="s">
        <v>4252</v>
      </c>
      <c r="K24" s="15">
        <v>48</v>
      </c>
      <c r="L24" s="16" t="s">
        <v>4253</v>
      </c>
      <c r="M24" s="20">
        <v>1</v>
      </c>
      <c r="N24" s="16" t="s">
        <v>4252</v>
      </c>
      <c r="O24" s="15">
        <v>113</v>
      </c>
      <c r="P24" s="16" t="s">
        <v>4253</v>
      </c>
      <c r="Q24" s="20">
        <v>1</v>
      </c>
      <c r="R24" s="16" t="s">
        <v>4252</v>
      </c>
      <c r="S24" s="15">
        <v>29</v>
      </c>
      <c r="T24" s="16" t="s">
        <v>4253</v>
      </c>
      <c r="U24" s="20">
        <v>1</v>
      </c>
      <c r="V24" s="16" t="s">
        <v>4252</v>
      </c>
      <c r="W24" s="15">
        <v>476</v>
      </c>
      <c r="X24" s="16" t="s">
        <v>4252</v>
      </c>
      <c r="Y24" s="15">
        <v>476</v>
      </c>
      <c r="Z24" s="16" t="s">
        <v>4254</v>
      </c>
      <c r="AA24" s="15">
        <v>113</v>
      </c>
      <c r="AB24" s="16" t="s">
        <v>4255</v>
      </c>
      <c r="AC24" s="20">
        <v>1.024535</v>
      </c>
      <c r="AD24" s="16" t="s">
        <v>4254</v>
      </c>
      <c r="AE24" s="15">
        <v>139</v>
      </c>
      <c r="AF24" s="16" t="s">
        <v>4255</v>
      </c>
      <c r="AG24" s="20">
        <v>1.0282089999999999</v>
      </c>
      <c r="AH24" s="16" t="s">
        <v>4254</v>
      </c>
      <c r="AI24" s="15">
        <v>80</v>
      </c>
      <c r="AJ24" s="16" t="s">
        <v>4255</v>
      </c>
      <c r="AK24" s="20">
        <v>1.004365</v>
      </c>
      <c r="AL24" s="16" t="s">
        <v>4254</v>
      </c>
      <c r="AM24" s="15">
        <v>27</v>
      </c>
      <c r="AN24" s="16" t="s">
        <v>4255</v>
      </c>
      <c r="AO24" s="20">
        <v>1.024872</v>
      </c>
      <c r="AP24" s="16" t="s">
        <v>4256</v>
      </c>
      <c r="AQ24" s="15">
        <v>121</v>
      </c>
      <c r="AR24" s="16" t="s">
        <v>4257</v>
      </c>
      <c r="AS24" s="20">
        <v>1.033739</v>
      </c>
      <c r="AT24" s="16" t="s">
        <v>4256</v>
      </c>
      <c r="AU24" s="15">
        <v>21</v>
      </c>
      <c r="AV24" s="16" t="s">
        <v>4257</v>
      </c>
      <c r="AW24" s="20">
        <v>0.99499119999999996</v>
      </c>
      <c r="AX24" s="16" t="s">
        <v>4256</v>
      </c>
      <c r="AY24" s="15">
        <v>18</v>
      </c>
      <c r="AZ24" s="16" t="s">
        <v>4257</v>
      </c>
      <c r="BA24" s="20">
        <v>0.98587749999999996</v>
      </c>
      <c r="BB24" s="16" t="s">
        <v>4256</v>
      </c>
      <c r="BC24" s="15">
        <v>12</v>
      </c>
      <c r="BD24" s="16" t="s">
        <v>4257</v>
      </c>
      <c r="BE24" s="20">
        <v>1.0278290000000001</v>
      </c>
      <c r="BF24" s="16" t="s">
        <v>4258</v>
      </c>
      <c r="BG24" s="15">
        <v>153</v>
      </c>
      <c r="BH24" s="16" t="s">
        <v>4259</v>
      </c>
      <c r="BI24" s="20">
        <v>1.0418510000000001</v>
      </c>
      <c r="BJ24" s="16" t="s">
        <v>4258</v>
      </c>
      <c r="BK24" s="15">
        <v>32</v>
      </c>
      <c r="BL24" s="16" t="s">
        <v>4259</v>
      </c>
      <c r="BM24" s="20">
        <v>1.0460769999999999</v>
      </c>
      <c r="BN24" s="16" t="s">
        <v>4258</v>
      </c>
      <c r="BO24" s="15">
        <v>33</v>
      </c>
      <c r="BP24" s="16" t="s">
        <v>4259</v>
      </c>
      <c r="BQ24" s="20">
        <v>1.0210349999999999</v>
      </c>
      <c r="BR24" s="16" t="s">
        <v>4258</v>
      </c>
      <c r="BS24" s="15">
        <v>77</v>
      </c>
      <c r="BT24" s="16" t="s">
        <v>4259</v>
      </c>
      <c r="BU24" s="20">
        <v>1.042224</v>
      </c>
      <c r="BV24" s="16" t="s">
        <v>4260</v>
      </c>
      <c r="BW24" s="15">
        <v>175</v>
      </c>
      <c r="BX24" s="16" t="s">
        <v>4261</v>
      </c>
      <c r="BY24" s="20">
        <v>1.1002970000000001</v>
      </c>
      <c r="BZ24" s="16" t="s">
        <v>4260</v>
      </c>
      <c r="CA24" s="15">
        <v>45</v>
      </c>
      <c r="CB24" s="16" t="s">
        <v>4261</v>
      </c>
      <c r="CC24" s="20">
        <v>1.1182099999999999</v>
      </c>
      <c r="CD24" s="16" t="s">
        <v>4260</v>
      </c>
      <c r="CE24" s="15">
        <v>20</v>
      </c>
      <c r="CF24" s="16" t="s">
        <v>4261</v>
      </c>
      <c r="CG24" s="20">
        <v>1.2078150000000001</v>
      </c>
      <c r="CH24" s="16" t="s">
        <v>4260</v>
      </c>
      <c r="CI24" s="15">
        <v>16</v>
      </c>
      <c r="CJ24" s="16" t="s">
        <v>4261</v>
      </c>
      <c r="CK24" s="20">
        <v>1.102609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322.05275324000002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181</v>
      </c>
      <c r="H25" s="16" t="s">
        <v>4253</v>
      </c>
      <c r="I25" s="20">
        <v>1</v>
      </c>
      <c r="J25" s="16" t="s">
        <v>4252</v>
      </c>
      <c r="K25" s="15">
        <v>148</v>
      </c>
      <c r="L25" s="16" t="s">
        <v>4253</v>
      </c>
      <c r="M25" s="20">
        <v>1</v>
      </c>
      <c r="N25" s="16" t="s">
        <v>4252</v>
      </c>
      <c r="O25" s="15">
        <v>234</v>
      </c>
      <c r="P25" s="16" t="s">
        <v>4253</v>
      </c>
      <c r="Q25" s="20">
        <v>1</v>
      </c>
      <c r="R25" s="16" t="s">
        <v>4252</v>
      </c>
      <c r="S25" s="15">
        <v>11</v>
      </c>
      <c r="T25" s="16" t="s">
        <v>4253</v>
      </c>
      <c r="U25" s="20">
        <v>1</v>
      </c>
      <c r="V25" s="16" t="s">
        <v>4252</v>
      </c>
      <c r="W25" s="15">
        <v>574</v>
      </c>
      <c r="X25" s="16" t="s">
        <v>4252</v>
      </c>
      <c r="Y25" s="15">
        <v>574</v>
      </c>
      <c r="Z25" s="16" t="s">
        <v>4254</v>
      </c>
      <c r="AA25" s="15">
        <v>173</v>
      </c>
      <c r="AB25" s="16" t="s">
        <v>4255</v>
      </c>
      <c r="AC25" s="20">
        <v>1.024535</v>
      </c>
      <c r="AD25" s="16" t="s">
        <v>4254</v>
      </c>
      <c r="AE25" s="15">
        <v>-39</v>
      </c>
      <c r="AF25" s="16" t="s">
        <v>4255</v>
      </c>
      <c r="AG25" s="20">
        <v>1.0282089999999999</v>
      </c>
      <c r="AH25" s="16" t="s">
        <v>4254</v>
      </c>
      <c r="AI25" s="15">
        <v>237</v>
      </c>
      <c r="AJ25" s="16" t="s">
        <v>4255</v>
      </c>
      <c r="AK25" s="20">
        <v>1.004365</v>
      </c>
      <c r="AL25" s="16" t="s">
        <v>4254</v>
      </c>
      <c r="AM25" s="15">
        <v>170</v>
      </c>
      <c r="AN25" s="16" t="s">
        <v>4255</v>
      </c>
      <c r="AO25" s="20">
        <v>1.024872</v>
      </c>
      <c r="AP25" s="16" t="s">
        <v>4256</v>
      </c>
      <c r="AQ25" s="15">
        <v>-109</v>
      </c>
      <c r="AR25" s="16" t="s">
        <v>4257</v>
      </c>
      <c r="AS25" s="20">
        <v>1.033739</v>
      </c>
      <c r="AT25" s="16" t="s">
        <v>4256</v>
      </c>
      <c r="AU25" s="15">
        <v>278</v>
      </c>
      <c r="AV25" s="16" t="s">
        <v>4257</v>
      </c>
      <c r="AW25" s="20">
        <v>0.99499119999999996</v>
      </c>
      <c r="AX25" s="16" t="s">
        <v>4256</v>
      </c>
      <c r="AY25" s="15">
        <v>546</v>
      </c>
      <c r="AZ25" s="16" t="s">
        <v>4257</v>
      </c>
      <c r="BA25" s="20">
        <v>0.98587749999999996</v>
      </c>
      <c r="BB25" s="16" t="s">
        <v>4256</v>
      </c>
      <c r="BC25" s="15">
        <v>28</v>
      </c>
      <c r="BD25" s="16" t="s">
        <v>4257</v>
      </c>
      <c r="BE25" s="20">
        <v>1.0278290000000001</v>
      </c>
      <c r="BF25" s="16" t="s">
        <v>4258</v>
      </c>
      <c r="BG25" s="15">
        <v>656</v>
      </c>
      <c r="BH25" s="16" t="s">
        <v>4259</v>
      </c>
      <c r="BI25" s="20">
        <v>1.0418510000000001</v>
      </c>
      <c r="BJ25" s="16" t="s">
        <v>4258</v>
      </c>
      <c r="BK25" s="15">
        <v>344</v>
      </c>
      <c r="BL25" s="16" t="s">
        <v>4259</v>
      </c>
      <c r="BM25" s="20">
        <v>1.0460769999999999</v>
      </c>
      <c r="BN25" s="16" t="s">
        <v>4258</v>
      </c>
      <c r="BO25" s="15">
        <v>435</v>
      </c>
      <c r="BP25" s="16" t="s">
        <v>4259</v>
      </c>
      <c r="BQ25" s="20">
        <v>1.0210349999999999</v>
      </c>
      <c r="BR25" s="16" t="s">
        <v>4258</v>
      </c>
      <c r="BS25" s="15">
        <v>130</v>
      </c>
      <c r="BT25" s="16" t="s">
        <v>4259</v>
      </c>
      <c r="BU25" s="20">
        <v>1.042224</v>
      </c>
      <c r="BV25" s="16" t="s">
        <v>4260</v>
      </c>
      <c r="BW25" s="15">
        <v>445</v>
      </c>
      <c r="BX25" s="16" t="s">
        <v>4261</v>
      </c>
      <c r="BY25" s="20">
        <v>1.1002970000000001</v>
      </c>
      <c r="BZ25" s="16" t="s">
        <v>4260</v>
      </c>
      <c r="CA25" s="15">
        <v>478</v>
      </c>
      <c r="CB25" s="16" t="s">
        <v>4261</v>
      </c>
      <c r="CC25" s="20">
        <v>1.1182099999999999</v>
      </c>
      <c r="CD25" s="16" t="s">
        <v>4260</v>
      </c>
      <c r="CE25" s="15">
        <v>-326</v>
      </c>
      <c r="CF25" s="16" t="s">
        <v>4261</v>
      </c>
      <c r="CG25" s="20">
        <v>1.2078150000000001</v>
      </c>
      <c r="CH25" s="16" t="s">
        <v>4260</v>
      </c>
      <c r="CI25" s="15">
        <v>-206</v>
      </c>
      <c r="CJ25" s="16" t="s">
        <v>4261</v>
      </c>
      <c r="CK25" s="20">
        <v>1.102609</v>
      </c>
      <c r="CL25" s="16" t="s">
        <v>4279</v>
      </c>
      <c r="CM25" s="15">
        <f>SUM(A2L118C10)/A2L118C1</f>
        <v>574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118</v>
      </c>
      <c r="H26" s="16" t="s">
        <v>4253</v>
      </c>
      <c r="I26" s="20">
        <v>1</v>
      </c>
      <c r="J26" s="16" t="s">
        <v>4252</v>
      </c>
      <c r="K26" s="15">
        <v>138</v>
      </c>
      <c r="L26" s="16" t="s">
        <v>4253</v>
      </c>
      <c r="M26" s="20">
        <v>1</v>
      </c>
      <c r="N26" s="16" t="s">
        <v>4252</v>
      </c>
      <c r="O26" s="15">
        <v>520</v>
      </c>
      <c r="P26" s="16" t="s">
        <v>4253</v>
      </c>
      <c r="Q26" s="20">
        <v>1</v>
      </c>
      <c r="R26" s="16" t="s">
        <v>4252</v>
      </c>
      <c r="S26" s="15">
        <v>9</v>
      </c>
      <c r="T26" s="16" t="s">
        <v>4253</v>
      </c>
      <c r="U26" s="20">
        <v>1</v>
      </c>
      <c r="V26" s="16" t="s">
        <v>4252</v>
      </c>
      <c r="W26" s="15">
        <v>785</v>
      </c>
      <c r="X26" s="16" t="s">
        <v>4252</v>
      </c>
      <c r="Y26" s="15">
        <v>785</v>
      </c>
      <c r="Z26" s="16" t="s">
        <v>4254</v>
      </c>
      <c r="AA26" s="15">
        <v>8</v>
      </c>
      <c r="AB26" s="16" t="s">
        <v>4255</v>
      </c>
      <c r="AC26" s="20">
        <v>1.024535</v>
      </c>
      <c r="AD26" s="16" t="s">
        <v>4254</v>
      </c>
      <c r="AE26" s="15">
        <v>166</v>
      </c>
      <c r="AF26" s="16" t="s">
        <v>4255</v>
      </c>
      <c r="AG26" s="20">
        <v>1.0282089999999999</v>
      </c>
      <c r="AH26" s="16" t="s">
        <v>4254</v>
      </c>
      <c r="AI26" s="15">
        <v>123</v>
      </c>
      <c r="AJ26" s="16" t="s">
        <v>4255</v>
      </c>
      <c r="AK26" s="20">
        <v>1.004365</v>
      </c>
      <c r="AL26" s="16" t="s">
        <v>4254</v>
      </c>
      <c r="AM26" s="15">
        <v>2</v>
      </c>
      <c r="AN26" s="16" t="s">
        <v>4255</v>
      </c>
      <c r="AO26" s="20">
        <v>1.024872</v>
      </c>
      <c r="AP26" s="16" t="s">
        <v>4256</v>
      </c>
      <c r="AQ26" s="15">
        <v>27</v>
      </c>
      <c r="AR26" s="16" t="s">
        <v>4257</v>
      </c>
      <c r="AS26" s="20">
        <v>1.033739</v>
      </c>
      <c r="AT26" s="16" t="s">
        <v>4256</v>
      </c>
      <c r="AU26" s="15">
        <v>93</v>
      </c>
      <c r="AV26" s="16" t="s">
        <v>4257</v>
      </c>
      <c r="AW26" s="20">
        <v>0.99499119999999996</v>
      </c>
      <c r="AX26" s="16" t="s">
        <v>4256</v>
      </c>
      <c r="AY26" s="15">
        <v>16</v>
      </c>
      <c r="AZ26" s="16" t="s">
        <v>4257</v>
      </c>
      <c r="BA26" s="20">
        <v>0.98587749999999996</v>
      </c>
      <c r="BB26" s="16" t="s">
        <v>4256</v>
      </c>
      <c r="BC26" s="15">
        <v>8</v>
      </c>
      <c r="BD26" s="16" t="s">
        <v>4257</v>
      </c>
      <c r="BE26" s="20">
        <v>1.0278290000000001</v>
      </c>
      <c r="BF26" s="16" t="s">
        <v>4258</v>
      </c>
      <c r="BG26" s="15">
        <v>374</v>
      </c>
      <c r="BH26" s="16" t="s">
        <v>4259</v>
      </c>
      <c r="BI26" s="20">
        <v>1.0418510000000001</v>
      </c>
      <c r="BJ26" s="16" t="s">
        <v>4258</v>
      </c>
      <c r="BK26" s="15">
        <v>220</v>
      </c>
      <c r="BL26" s="16" t="s">
        <v>4259</v>
      </c>
      <c r="BM26" s="20">
        <v>1.0460769999999999</v>
      </c>
      <c r="BN26" s="16" t="s">
        <v>4258</v>
      </c>
      <c r="BO26" s="15">
        <v>107</v>
      </c>
      <c r="BP26" s="16" t="s">
        <v>4259</v>
      </c>
      <c r="BQ26" s="20">
        <v>1.0210349999999999</v>
      </c>
      <c r="BR26" s="16" t="s">
        <v>4258</v>
      </c>
      <c r="BS26" s="15">
        <v>69</v>
      </c>
      <c r="BT26" s="16" t="s">
        <v>4259</v>
      </c>
      <c r="BU26" s="20">
        <v>1.042224</v>
      </c>
      <c r="BV26" s="16" t="s">
        <v>4260</v>
      </c>
      <c r="BW26" s="15">
        <v>120</v>
      </c>
      <c r="BX26" s="16" t="s">
        <v>4261</v>
      </c>
      <c r="BY26" s="20">
        <v>1.1002970000000001</v>
      </c>
      <c r="BZ26" s="16" t="s">
        <v>4260</v>
      </c>
      <c r="CA26" s="15">
        <v>61</v>
      </c>
      <c r="CB26" s="16" t="s">
        <v>4261</v>
      </c>
      <c r="CC26" s="20">
        <v>1.1182099999999999</v>
      </c>
      <c r="CD26" s="16" t="s">
        <v>4260</v>
      </c>
      <c r="CE26" s="15">
        <v>-29</v>
      </c>
      <c r="CF26" s="16" t="s">
        <v>4261</v>
      </c>
      <c r="CG26" s="20">
        <v>1.2078150000000001</v>
      </c>
      <c r="CH26" s="16" t="s">
        <v>4260</v>
      </c>
      <c r="CI26" s="15">
        <v>-18</v>
      </c>
      <c r="CJ26" s="16" t="s">
        <v>4261</v>
      </c>
      <c r="CK26" s="20">
        <v>1.102609</v>
      </c>
      <c r="CL26" s="16" t="s">
        <v>4280</v>
      </c>
      <c r="CM26" s="15">
        <f>SUM(A2L119C10)/A2L119C1</f>
        <v>785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3576</v>
      </c>
      <c r="H28" s="16" t="s">
        <v>4253</v>
      </c>
      <c r="I28" s="20">
        <v>1</v>
      </c>
      <c r="J28" s="16" t="s">
        <v>4252</v>
      </c>
      <c r="K28" s="15">
        <v>670</v>
      </c>
      <c r="L28" s="16" t="s">
        <v>4253</v>
      </c>
      <c r="M28" s="20">
        <v>1</v>
      </c>
      <c r="N28" s="16" t="s">
        <v>4252</v>
      </c>
      <c r="O28" s="15">
        <v>343</v>
      </c>
      <c r="P28" s="16" t="s">
        <v>4253</v>
      </c>
      <c r="Q28" s="20">
        <v>1</v>
      </c>
      <c r="R28" s="16" t="s">
        <v>4252</v>
      </c>
      <c r="S28" s="15">
        <v>384</v>
      </c>
      <c r="T28" s="16" t="s">
        <v>4253</v>
      </c>
      <c r="U28" s="20">
        <v>1</v>
      </c>
      <c r="V28" s="16" t="s">
        <v>4252</v>
      </c>
      <c r="W28" s="15">
        <v>4973</v>
      </c>
      <c r="X28" s="16" t="s">
        <v>4252</v>
      </c>
      <c r="Y28" s="15">
        <v>4973</v>
      </c>
      <c r="Z28" s="16" t="s">
        <v>4254</v>
      </c>
      <c r="AA28" s="15">
        <v>1726</v>
      </c>
      <c r="AB28" s="16" t="s">
        <v>4255</v>
      </c>
      <c r="AC28" s="20">
        <v>1.024535</v>
      </c>
      <c r="AD28" s="16" t="s">
        <v>4254</v>
      </c>
      <c r="AE28" s="15">
        <v>1164</v>
      </c>
      <c r="AF28" s="16" t="s">
        <v>4255</v>
      </c>
      <c r="AG28" s="20">
        <v>1.0282089999999999</v>
      </c>
      <c r="AH28" s="16" t="s">
        <v>4254</v>
      </c>
      <c r="AI28" s="15">
        <v>1440</v>
      </c>
      <c r="AJ28" s="16" t="s">
        <v>4255</v>
      </c>
      <c r="AK28" s="20">
        <v>1.004365</v>
      </c>
      <c r="AL28" s="16" t="s">
        <v>4254</v>
      </c>
      <c r="AM28" s="15">
        <v>178</v>
      </c>
      <c r="AN28" s="16" t="s">
        <v>4255</v>
      </c>
      <c r="AO28" s="20">
        <v>1.024872</v>
      </c>
      <c r="AP28" s="16" t="s">
        <v>4256</v>
      </c>
      <c r="AQ28" s="15">
        <v>2697</v>
      </c>
      <c r="AR28" s="16" t="s">
        <v>4257</v>
      </c>
      <c r="AS28" s="20">
        <v>1.033739</v>
      </c>
      <c r="AT28" s="16" t="s">
        <v>4256</v>
      </c>
      <c r="AU28" s="15">
        <v>1746</v>
      </c>
      <c r="AV28" s="16" t="s">
        <v>4257</v>
      </c>
      <c r="AW28" s="20">
        <v>0.99499119999999996</v>
      </c>
      <c r="AX28" s="16" t="s">
        <v>4256</v>
      </c>
      <c r="AY28" s="15">
        <v>634</v>
      </c>
      <c r="AZ28" s="16" t="s">
        <v>4257</v>
      </c>
      <c r="BA28" s="20">
        <v>0.98587749999999996</v>
      </c>
      <c r="BB28" s="16" t="s">
        <v>4256</v>
      </c>
      <c r="BC28" s="15">
        <v>586</v>
      </c>
      <c r="BD28" s="16" t="s">
        <v>4257</v>
      </c>
      <c r="BE28" s="20">
        <v>1.0278290000000001</v>
      </c>
      <c r="BF28" s="16" t="s">
        <v>4258</v>
      </c>
      <c r="BG28" s="15">
        <v>2718</v>
      </c>
      <c r="BH28" s="16" t="s">
        <v>4259</v>
      </c>
      <c r="BI28" s="20">
        <v>1.0418510000000001</v>
      </c>
      <c r="BJ28" s="16" t="s">
        <v>4258</v>
      </c>
      <c r="BK28" s="15">
        <v>1751</v>
      </c>
      <c r="BL28" s="16" t="s">
        <v>4259</v>
      </c>
      <c r="BM28" s="20">
        <v>1.0460769999999999</v>
      </c>
      <c r="BN28" s="16" t="s">
        <v>4258</v>
      </c>
      <c r="BO28" s="15">
        <v>720</v>
      </c>
      <c r="BP28" s="16" t="s">
        <v>4259</v>
      </c>
      <c r="BQ28" s="20">
        <v>1.0210349999999999</v>
      </c>
      <c r="BR28" s="16" t="s">
        <v>4258</v>
      </c>
      <c r="BS28" s="15">
        <v>462</v>
      </c>
      <c r="BT28" s="16" t="s">
        <v>4259</v>
      </c>
      <c r="BU28" s="20">
        <v>1.042224</v>
      </c>
      <c r="BV28" s="16" t="s">
        <v>4260</v>
      </c>
      <c r="BW28" s="15">
        <v>2373</v>
      </c>
      <c r="BX28" s="16" t="s">
        <v>4261</v>
      </c>
      <c r="BY28" s="20">
        <v>1.1002970000000001</v>
      </c>
      <c r="BZ28" s="16" t="s">
        <v>4260</v>
      </c>
      <c r="CA28" s="15">
        <v>1366</v>
      </c>
      <c r="CB28" s="16" t="s">
        <v>4261</v>
      </c>
      <c r="CC28" s="20">
        <v>1.1182099999999999</v>
      </c>
      <c r="CD28" s="16" t="s">
        <v>4260</v>
      </c>
      <c r="CE28" s="15">
        <v>470</v>
      </c>
      <c r="CF28" s="16" t="s">
        <v>4261</v>
      </c>
      <c r="CG28" s="20">
        <v>1.2078150000000001</v>
      </c>
      <c r="CH28" s="16" t="s">
        <v>4260</v>
      </c>
      <c r="CI28" s="15">
        <v>296</v>
      </c>
      <c r="CJ28" s="16" t="s">
        <v>4261</v>
      </c>
      <c r="CK28" s="20">
        <v>1.102609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5246.4215674399993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820</v>
      </c>
      <c r="H29" s="16" t="s">
        <v>4253</v>
      </c>
      <c r="I29" s="20">
        <v>1</v>
      </c>
      <c r="J29" s="16" t="s">
        <v>4252</v>
      </c>
      <c r="K29" s="15">
        <v>-228</v>
      </c>
      <c r="L29" s="16" t="s">
        <v>4253</v>
      </c>
      <c r="M29" s="20">
        <v>1</v>
      </c>
      <c r="N29" s="16" t="s">
        <v>4252</v>
      </c>
      <c r="O29" s="15">
        <v>467</v>
      </c>
      <c r="P29" s="16" t="s">
        <v>4253</v>
      </c>
      <c r="Q29" s="20">
        <v>1</v>
      </c>
      <c r="R29" s="16" t="s">
        <v>4252</v>
      </c>
      <c r="S29" s="15">
        <v>79</v>
      </c>
      <c r="T29" s="16" t="s">
        <v>4253</v>
      </c>
      <c r="U29" s="20">
        <v>1</v>
      </c>
      <c r="V29" s="16" t="s">
        <v>4252</v>
      </c>
      <c r="W29" s="15">
        <v>1138</v>
      </c>
      <c r="X29" s="16" t="s">
        <v>4252</v>
      </c>
      <c r="Y29" s="15">
        <v>1138</v>
      </c>
      <c r="Z29" s="16" t="s">
        <v>4254</v>
      </c>
      <c r="AA29" s="15">
        <v>710</v>
      </c>
      <c r="AB29" s="16" t="s">
        <v>4255</v>
      </c>
      <c r="AC29" s="20">
        <v>1.024535</v>
      </c>
      <c r="AD29" s="16" t="s">
        <v>4254</v>
      </c>
      <c r="AE29" s="15">
        <v>591</v>
      </c>
      <c r="AF29" s="16" t="s">
        <v>4255</v>
      </c>
      <c r="AG29" s="20">
        <v>1.0282089999999999</v>
      </c>
      <c r="AH29" s="16" t="s">
        <v>4254</v>
      </c>
      <c r="AI29" s="15">
        <v>505</v>
      </c>
      <c r="AJ29" s="16" t="s">
        <v>4255</v>
      </c>
      <c r="AK29" s="20">
        <v>1.004365</v>
      </c>
      <c r="AL29" s="16" t="s">
        <v>4254</v>
      </c>
      <c r="AM29" s="15">
        <v>73</v>
      </c>
      <c r="AN29" s="16" t="s">
        <v>4255</v>
      </c>
      <c r="AO29" s="20">
        <v>1.024872</v>
      </c>
      <c r="AP29" s="16" t="s">
        <v>4256</v>
      </c>
      <c r="AQ29" s="15">
        <v>664</v>
      </c>
      <c r="AR29" s="16" t="s">
        <v>4257</v>
      </c>
      <c r="AS29" s="20">
        <v>1.033739</v>
      </c>
      <c r="AT29" s="16" t="s">
        <v>4256</v>
      </c>
      <c r="AU29" s="15">
        <v>283</v>
      </c>
      <c r="AV29" s="16" t="s">
        <v>4257</v>
      </c>
      <c r="AW29" s="20">
        <v>0.99499119999999996</v>
      </c>
      <c r="AX29" s="16" t="s">
        <v>4256</v>
      </c>
      <c r="AY29" s="15">
        <v>673</v>
      </c>
      <c r="AZ29" s="16" t="s">
        <v>4257</v>
      </c>
      <c r="BA29" s="20">
        <v>0.98587749999999996</v>
      </c>
      <c r="BB29" s="16" t="s">
        <v>4256</v>
      </c>
      <c r="BC29" s="15">
        <v>92</v>
      </c>
      <c r="BD29" s="16" t="s">
        <v>4257</v>
      </c>
      <c r="BE29" s="20">
        <v>1.0278290000000001</v>
      </c>
      <c r="BF29" s="16" t="s">
        <v>4258</v>
      </c>
      <c r="BG29" s="15">
        <v>113</v>
      </c>
      <c r="BH29" s="16" t="s">
        <v>4259</v>
      </c>
      <c r="BI29" s="20">
        <v>1.0418510000000001</v>
      </c>
      <c r="BJ29" s="16" t="s">
        <v>4258</v>
      </c>
      <c r="BK29" s="15">
        <v>150</v>
      </c>
      <c r="BL29" s="16" t="s">
        <v>4259</v>
      </c>
      <c r="BM29" s="20">
        <v>1.0460769999999999</v>
      </c>
      <c r="BN29" s="16" t="s">
        <v>4258</v>
      </c>
      <c r="BO29" s="15">
        <v>539</v>
      </c>
      <c r="BP29" s="16" t="s">
        <v>4259</v>
      </c>
      <c r="BQ29" s="20">
        <v>1.0210349999999999</v>
      </c>
      <c r="BR29" s="16" t="s">
        <v>4258</v>
      </c>
      <c r="BS29" s="15">
        <v>25</v>
      </c>
      <c r="BT29" s="16" t="s">
        <v>4259</v>
      </c>
      <c r="BU29" s="20">
        <v>1.042224</v>
      </c>
      <c r="BV29" s="16" t="s">
        <v>4260</v>
      </c>
      <c r="BW29" s="15">
        <v>70</v>
      </c>
      <c r="BX29" s="16" t="s">
        <v>4261</v>
      </c>
      <c r="BY29" s="20">
        <v>1.1002970000000001</v>
      </c>
      <c r="BZ29" s="16" t="s">
        <v>4260</v>
      </c>
      <c r="CA29" s="15">
        <v>53</v>
      </c>
      <c r="CB29" s="16" t="s">
        <v>4261</v>
      </c>
      <c r="CC29" s="20">
        <v>1.1182099999999999</v>
      </c>
      <c r="CD29" s="16" t="s">
        <v>4260</v>
      </c>
      <c r="CE29" s="15">
        <v>627</v>
      </c>
      <c r="CF29" s="16" t="s">
        <v>4261</v>
      </c>
      <c r="CG29" s="20">
        <v>1.2078150000000001</v>
      </c>
      <c r="CH29" s="16" t="s">
        <v>4260</v>
      </c>
      <c r="CI29" s="15">
        <v>7</v>
      </c>
      <c r="CJ29" s="16" t="s">
        <v>4261</v>
      </c>
      <c r="CK29" s="20">
        <v>1.102609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1306.6981494199999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2157</v>
      </c>
      <c r="H30" s="16" t="s">
        <v>4253</v>
      </c>
      <c r="I30" s="20">
        <v>1</v>
      </c>
      <c r="J30" s="16" t="s">
        <v>4252</v>
      </c>
      <c r="K30" s="15">
        <v>1097</v>
      </c>
      <c r="L30" s="16" t="s">
        <v>4253</v>
      </c>
      <c r="M30" s="20">
        <v>1</v>
      </c>
      <c r="N30" s="16" t="s">
        <v>4252</v>
      </c>
      <c r="O30" s="15">
        <v>221</v>
      </c>
      <c r="P30" s="16" t="s">
        <v>4253</v>
      </c>
      <c r="Q30" s="20">
        <v>1</v>
      </c>
      <c r="R30" s="16" t="s">
        <v>4252</v>
      </c>
      <c r="S30" s="15">
        <v>57</v>
      </c>
      <c r="T30" s="16" t="s">
        <v>4253</v>
      </c>
      <c r="U30" s="20">
        <v>1</v>
      </c>
      <c r="V30" s="16" t="s">
        <v>4252</v>
      </c>
      <c r="W30" s="15">
        <v>3532</v>
      </c>
      <c r="X30" s="16" t="s">
        <v>4252</v>
      </c>
      <c r="Y30" s="15">
        <v>3532</v>
      </c>
      <c r="Z30" s="16" t="s">
        <v>4254</v>
      </c>
      <c r="AA30" s="15">
        <v>1761</v>
      </c>
      <c r="AB30" s="16" t="s">
        <v>4255</v>
      </c>
      <c r="AC30" s="20">
        <v>1.024535</v>
      </c>
      <c r="AD30" s="16" t="s">
        <v>4254</v>
      </c>
      <c r="AE30" s="15">
        <v>1802</v>
      </c>
      <c r="AF30" s="16" t="s">
        <v>4255</v>
      </c>
      <c r="AG30" s="20">
        <v>1.0282089999999999</v>
      </c>
      <c r="AH30" s="16" t="s">
        <v>4254</v>
      </c>
      <c r="AI30" s="15">
        <v>4699</v>
      </c>
      <c r="AJ30" s="16" t="s">
        <v>4255</v>
      </c>
      <c r="AK30" s="20">
        <v>1.004365</v>
      </c>
      <c r="AL30" s="16" t="s">
        <v>4254</v>
      </c>
      <c r="AM30" s="15">
        <v>304</v>
      </c>
      <c r="AN30" s="16" t="s">
        <v>4255</v>
      </c>
      <c r="AO30" s="20">
        <v>1.024872</v>
      </c>
      <c r="AP30" s="16" t="s">
        <v>4256</v>
      </c>
      <c r="AQ30" s="15">
        <v>2288</v>
      </c>
      <c r="AR30" s="16" t="s">
        <v>4257</v>
      </c>
      <c r="AS30" s="20">
        <v>1.033739</v>
      </c>
      <c r="AT30" s="16" t="s">
        <v>4256</v>
      </c>
      <c r="AU30" s="15">
        <v>1729</v>
      </c>
      <c r="AV30" s="16" t="s">
        <v>4257</v>
      </c>
      <c r="AW30" s="20">
        <v>0.99499119999999996</v>
      </c>
      <c r="AX30" s="16" t="s">
        <v>4256</v>
      </c>
      <c r="AY30" s="15">
        <v>4575</v>
      </c>
      <c r="AZ30" s="16" t="s">
        <v>4257</v>
      </c>
      <c r="BA30" s="20">
        <v>0.98587749999999996</v>
      </c>
      <c r="BB30" s="16" t="s">
        <v>4256</v>
      </c>
      <c r="BC30" s="15">
        <v>322</v>
      </c>
      <c r="BD30" s="16" t="s">
        <v>4257</v>
      </c>
      <c r="BE30" s="20">
        <v>1.0278290000000001</v>
      </c>
      <c r="BF30" s="16" t="s">
        <v>4258</v>
      </c>
      <c r="BG30" s="15">
        <v>2558</v>
      </c>
      <c r="BH30" s="16" t="s">
        <v>4259</v>
      </c>
      <c r="BI30" s="20">
        <v>1.0418510000000001</v>
      </c>
      <c r="BJ30" s="16" t="s">
        <v>4258</v>
      </c>
      <c r="BK30" s="15">
        <v>1093</v>
      </c>
      <c r="BL30" s="16" t="s">
        <v>4259</v>
      </c>
      <c r="BM30" s="20">
        <v>1.0460769999999999</v>
      </c>
      <c r="BN30" s="16" t="s">
        <v>4258</v>
      </c>
      <c r="BO30" s="15">
        <v>2109</v>
      </c>
      <c r="BP30" s="16" t="s">
        <v>4259</v>
      </c>
      <c r="BQ30" s="20">
        <v>1.0210349999999999</v>
      </c>
      <c r="BR30" s="16" t="s">
        <v>4258</v>
      </c>
      <c r="BS30" s="15">
        <v>250</v>
      </c>
      <c r="BT30" s="16" t="s">
        <v>4259</v>
      </c>
      <c r="BU30" s="20">
        <v>1.042224</v>
      </c>
      <c r="BV30" s="16" t="s">
        <v>4260</v>
      </c>
      <c r="BW30" s="15">
        <v>2282</v>
      </c>
      <c r="BX30" s="16" t="s">
        <v>4261</v>
      </c>
      <c r="BY30" s="20">
        <v>1.1002970000000001</v>
      </c>
      <c r="BZ30" s="16" t="s">
        <v>4260</v>
      </c>
      <c r="CA30" s="15">
        <v>766</v>
      </c>
      <c r="CB30" s="16" t="s">
        <v>4261</v>
      </c>
      <c r="CC30" s="20">
        <v>1.1182099999999999</v>
      </c>
      <c r="CD30" s="16" t="s">
        <v>4260</v>
      </c>
      <c r="CE30" s="15">
        <v>2222</v>
      </c>
      <c r="CF30" s="16" t="s">
        <v>4261</v>
      </c>
      <c r="CG30" s="20">
        <v>1.2078150000000001</v>
      </c>
      <c r="CH30" s="16" t="s">
        <v>4260</v>
      </c>
      <c r="CI30" s="15">
        <v>201</v>
      </c>
      <c r="CJ30" s="16" t="s">
        <v>4261</v>
      </c>
      <c r="CK30" s="20">
        <v>1.102609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6728.4295760599998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37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15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52</v>
      </c>
      <c r="X31" s="16" t="s">
        <v>4252</v>
      </c>
      <c r="Y31" s="15">
        <v>52</v>
      </c>
      <c r="Z31" s="16" t="s">
        <v>4254</v>
      </c>
      <c r="AA31" s="15">
        <v>1</v>
      </c>
      <c r="AB31" s="16" t="s">
        <v>4255</v>
      </c>
      <c r="AC31" s="20">
        <v>1.024535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13</v>
      </c>
      <c r="AN31" s="16" t="s">
        <v>4255</v>
      </c>
      <c r="AO31" s="20">
        <v>1.024872</v>
      </c>
      <c r="AP31" s="16" t="s">
        <v>4256</v>
      </c>
      <c r="AQ31" s="15">
        <v>64</v>
      </c>
      <c r="AR31" s="16" t="s">
        <v>4257</v>
      </c>
      <c r="AS31" s="20">
        <v>1.033739</v>
      </c>
      <c r="AT31" s="16" t="s">
        <v>4256</v>
      </c>
      <c r="AU31" s="15">
        <v>13</v>
      </c>
      <c r="AV31" s="16" t="s">
        <v>4257</v>
      </c>
      <c r="AW31" s="20">
        <v>0.99499119999999996</v>
      </c>
      <c r="AX31" s="16" t="s">
        <v>4256</v>
      </c>
      <c r="AY31" s="15">
        <v>17</v>
      </c>
      <c r="AZ31" s="16" t="s">
        <v>4257</v>
      </c>
      <c r="BA31" s="20">
        <v>0.98587749999999996</v>
      </c>
      <c r="BB31" s="16" t="s">
        <v>4256</v>
      </c>
      <c r="BC31" s="15">
        <v>3</v>
      </c>
      <c r="BD31" s="16" t="s">
        <v>4257</v>
      </c>
      <c r="BE31" s="20">
        <v>1.0278290000000001</v>
      </c>
      <c r="BF31" s="16" t="s">
        <v>4258</v>
      </c>
      <c r="BG31" s="15">
        <v>105</v>
      </c>
      <c r="BH31" s="16" t="s">
        <v>4259</v>
      </c>
      <c r="BI31" s="20">
        <v>1.0418510000000001</v>
      </c>
      <c r="BJ31" s="16" t="s">
        <v>4258</v>
      </c>
      <c r="BK31" s="15">
        <v>168</v>
      </c>
      <c r="BL31" s="16" t="s">
        <v>4259</v>
      </c>
      <c r="BM31" s="20">
        <v>1.0460769999999999</v>
      </c>
      <c r="BN31" s="16" t="s">
        <v>4258</v>
      </c>
      <c r="BO31" s="15">
        <v>51</v>
      </c>
      <c r="BP31" s="16" t="s">
        <v>4259</v>
      </c>
      <c r="BQ31" s="20">
        <v>1.0210349999999999</v>
      </c>
      <c r="BR31" s="16" t="s">
        <v>4258</v>
      </c>
      <c r="BS31" s="15">
        <v>38</v>
      </c>
      <c r="BT31" s="16" t="s">
        <v>4259</v>
      </c>
      <c r="BU31" s="20">
        <v>1.042224</v>
      </c>
      <c r="BV31" s="16" t="s">
        <v>4260</v>
      </c>
      <c r="BW31" s="15">
        <v>67</v>
      </c>
      <c r="BX31" s="16" t="s">
        <v>4261</v>
      </c>
      <c r="BY31" s="20">
        <v>1.1002970000000001</v>
      </c>
      <c r="BZ31" s="16" t="s">
        <v>4260</v>
      </c>
      <c r="CA31" s="15">
        <v>11</v>
      </c>
      <c r="CB31" s="16" t="s">
        <v>4261</v>
      </c>
      <c r="CC31" s="20">
        <v>1.1182099999999999</v>
      </c>
      <c r="CD31" s="16" t="s">
        <v>4260</v>
      </c>
      <c r="CE31" s="15">
        <v>15</v>
      </c>
      <c r="CF31" s="16" t="s">
        <v>4261</v>
      </c>
      <c r="CG31" s="20">
        <v>1.2078150000000001</v>
      </c>
      <c r="CH31" s="16" t="s">
        <v>4260</v>
      </c>
      <c r="CI31" s="15">
        <v>28</v>
      </c>
      <c r="CJ31" s="16" t="s">
        <v>4261</v>
      </c>
      <c r="CK31" s="20">
        <v>1.102609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135.42170622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2547</v>
      </c>
      <c r="H32" s="16" t="s">
        <v>4253</v>
      </c>
      <c r="I32" s="20">
        <v>1</v>
      </c>
      <c r="J32" s="16" t="s">
        <v>4252</v>
      </c>
      <c r="K32" s="15">
        <v>1562</v>
      </c>
      <c r="L32" s="16" t="s">
        <v>4253</v>
      </c>
      <c r="M32" s="20">
        <v>1</v>
      </c>
      <c r="N32" s="16" t="s">
        <v>4252</v>
      </c>
      <c r="O32" s="15">
        <v>711</v>
      </c>
      <c r="P32" s="16" t="s">
        <v>4253</v>
      </c>
      <c r="Q32" s="20">
        <v>1</v>
      </c>
      <c r="R32" s="16" t="s">
        <v>4252</v>
      </c>
      <c r="S32" s="15">
        <v>684</v>
      </c>
      <c r="T32" s="16" t="s">
        <v>4253</v>
      </c>
      <c r="U32" s="20">
        <v>1</v>
      </c>
      <c r="V32" s="16" t="s">
        <v>4252</v>
      </c>
      <c r="W32" s="15">
        <v>5504</v>
      </c>
      <c r="X32" s="16" t="s">
        <v>4252</v>
      </c>
      <c r="Y32" s="15">
        <v>5504</v>
      </c>
      <c r="Z32" s="16" t="s">
        <v>4254</v>
      </c>
      <c r="AA32" s="15">
        <v>1376</v>
      </c>
      <c r="AB32" s="16" t="s">
        <v>4255</v>
      </c>
      <c r="AC32" s="20">
        <v>1.024535</v>
      </c>
      <c r="AD32" s="16" t="s">
        <v>4254</v>
      </c>
      <c r="AE32" s="15">
        <v>199</v>
      </c>
      <c r="AF32" s="16" t="s">
        <v>4255</v>
      </c>
      <c r="AG32" s="20">
        <v>1.0282089999999999</v>
      </c>
      <c r="AH32" s="16" t="s">
        <v>4254</v>
      </c>
      <c r="AI32" s="15">
        <v>348</v>
      </c>
      <c r="AJ32" s="16" t="s">
        <v>4255</v>
      </c>
      <c r="AK32" s="20">
        <v>1.004365</v>
      </c>
      <c r="AL32" s="16" t="s">
        <v>4254</v>
      </c>
      <c r="AM32" s="15">
        <v>236</v>
      </c>
      <c r="AN32" s="16" t="s">
        <v>4255</v>
      </c>
      <c r="AO32" s="20">
        <v>1.024872</v>
      </c>
      <c r="AP32" s="16" t="s">
        <v>4256</v>
      </c>
      <c r="AQ32" s="15">
        <v>1945</v>
      </c>
      <c r="AR32" s="16" t="s">
        <v>4257</v>
      </c>
      <c r="AS32" s="20">
        <v>1.033739</v>
      </c>
      <c r="AT32" s="16" t="s">
        <v>4256</v>
      </c>
      <c r="AU32" s="15">
        <v>318</v>
      </c>
      <c r="AV32" s="16" t="s">
        <v>4257</v>
      </c>
      <c r="AW32" s="20">
        <v>0.99499119999999996</v>
      </c>
      <c r="AX32" s="16" t="s">
        <v>4256</v>
      </c>
      <c r="AY32" s="15">
        <v>344</v>
      </c>
      <c r="AZ32" s="16" t="s">
        <v>4257</v>
      </c>
      <c r="BA32" s="20">
        <v>0.98587749999999996</v>
      </c>
      <c r="BB32" s="16" t="s">
        <v>4256</v>
      </c>
      <c r="BC32" s="15">
        <v>70</v>
      </c>
      <c r="BD32" s="16" t="s">
        <v>4257</v>
      </c>
      <c r="BE32" s="20">
        <v>1.0278290000000001</v>
      </c>
      <c r="BF32" s="16" t="s">
        <v>4258</v>
      </c>
      <c r="BG32" s="15">
        <v>2009</v>
      </c>
      <c r="BH32" s="16" t="s">
        <v>4259</v>
      </c>
      <c r="BI32" s="20">
        <v>1.0418510000000001</v>
      </c>
      <c r="BJ32" s="16" t="s">
        <v>4258</v>
      </c>
      <c r="BK32" s="15">
        <v>272</v>
      </c>
      <c r="BL32" s="16" t="s">
        <v>4259</v>
      </c>
      <c r="BM32" s="20">
        <v>1.0460769999999999</v>
      </c>
      <c r="BN32" s="16" t="s">
        <v>4258</v>
      </c>
      <c r="BO32" s="15">
        <v>280</v>
      </c>
      <c r="BP32" s="16" t="s">
        <v>4259</v>
      </c>
      <c r="BQ32" s="20">
        <v>1.0210349999999999</v>
      </c>
      <c r="BR32" s="16" t="s">
        <v>4258</v>
      </c>
      <c r="BS32" s="15">
        <v>235</v>
      </c>
      <c r="BT32" s="16" t="s">
        <v>4259</v>
      </c>
      <c r="BU32" s="20">
        <v>1.042224</v>
      </c>
      <c r="BV32" s="16" t="s">
        <v>4260</v>
      </c>
      <c r="BW32" s="15">
        <v>2124</v>
      </c>
      <c r="BX32" s="16" t="s">
        <v>4261</v>
      </c>
      <c r="BY32" s="20">
        <v>1.1002970000000001</v>
      </c>
      <c r="BZ32" s="16" t="s">
        <v>4260</v>
      </c>
      <c r="CA32" s="15">
        <v>552</v>
      </c>
      <c r="CB32" s="16" t="s">
        <v>4261</v>
      </c>
      <c r="CC32" s="20">
        <v>1.1182099999999999</v>
      </c>
      <c r="CD32" s="16" t="s">
        <v>4260</v>
      </c>
      <c r="CE32" s="15">
        <v>434</v>
      </c>
      <c r="CF32" s="16" t="s">
        <v>4261</v>
      </c>
      <c r="CG32" s="20">
        <v>1.2078150000000001</v>
      </c>
      <c r="CH32" s="16" t="s">
        <v>4260</v>
      </c>
      <c r="CI32" s="15">
        <v>319</v>
      </c>
      <c r="CJ32" s="16" t="s">
        <v>4261</v>
      </c>
      <c r="CK32" s="20">
        <v>1.102609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3437.3025563200003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267</v>
      </c>
      <c r="H33" s="16" t="s">
        <v>4253</v>
      </c>
      <c r="I33" s="20">
        <v>1</v>
      </c>
      <c r="J33" s="16" t="s">
        <v>4252</v>
      </c>
      <c r="K33" s="15">
        <v>189</v>
      </c>
      <c r="L33" s="16" t="s">
        <v>4253</v>
      </c>
      <c r="M33" s="20">
        <v>1</v>
      </c>
      <c r="N33" s="16" t="s">
        <v>4252</v>
      </c>
      <c r="O33" s="15">
        <v>154</v>
      </c>
      <c r="P33" s="16" t="s">
        <v>4253</v>
      </c>
      <c r="Q33" s="20">
        <v>1</v>
      </c>
      <c r="R33" s="16" t="s">
        <v>4252</v>
      </c>
      <c r="S33" s="15">
        <v>31</v>
      </c>
      <c r="T33" s="16" t="s">
        <v>4253</v>
      </c>
      <c r="U33" s="20">
        <v>1</v>
      </c>
      <c r="V33" s="16" t="s">
        <v>4252</v>
      </c>
      <c r="W33" s="15">
        <v>641</v>
      </c>
      <c r="X33" s="16" t="s">
        <v>4252</v>
      </c>
      <c r="Y33" s="15">
        <v>641</v>
      </c>
      <c r="Z33" s="16" t="s">
        <v>4254</v>
      </c>
      <c r="AA33" s="15">
        <v>216</v>
      </c>
      <c r="AB33" s="16" t="s">
        <v>4255</v>
      </c>
      <c r="AC33" s="20">
        <v>1.024535</v>
      </c>
      <c r="AD33" s="16" t="s">
        <v>4254</v>
      </c>
      <c r="AE33" s="15">
        <v>132</v>
      </c>
      <c r="AF33" s="16" t="s">
        <v>4255</v>
      </c>
      <c r="AG33" s="20">
        <v>1.0282089999999999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45</v>
      </c>
      <c r="AN33" s="16" t="s">
        <v>4255</v>
      </c>
      <c r="AO33" s="20">
        <v>1.024872</v>
      </c>
      <c r="AP33" s="16" t="s">
        <v>4256</v>
      </c>
      <c r="AQ33" s="15">
        <v>169</v>
      </c>
      <c r="AR33" s="16" t="s">
        <v>4257</v>
      </c>
      <c r="AS33" s="20">
        <v>1.033739</v>
      </c>
      <c r="AT33" s="16" t="s">
        <v>4256</v>
      </c>
      <c r="AU33" s="15">
        <v>37</v>
      </c>
      <c r="AV33" s="16" t="s">
        <v>4257</v>
      </c>
      <c r="AW33" s="20">
        <v>0.99499119999999996</v>
      </c>
      <c r="AX33" s="16" t="s">
        <v>4256</v>
      </c>
      <c r="AY33" s="15">
        <v>28</v>
      </c>
      <c r="AZ33" s="16" t="s">
        <v>4257</v>
      </c>
      <c r="BA33" s="20">
        <v>0.98587749999999996</v>
      </c>
      <c r="BB33" s="16" t="s">
        <v>4256</v>
      </c>
      <c r="BC33" s="15">
        <v>28</v>
      </c>
      <c r="BD33" s="16" t="s">
        <v>4257</v>
      </c>
      <c r="BE33" s="20">
        <v>1.0278290000000001</v>
      </c>
      <c r="BF33" s="16" t="s">
        <v>4258</v>
      </c>
      <c r="BG33" s="15">
        <v>191</v>
      </c>
      <c r="BH33" s="16" t="s">
        <v>4259</v>
      </c>
      <c r="BI33" s="20">
        <v>1.0418510000000001</v>
      </c>
      <c r="BJ33" s="16" t="s">
        <v>4258</v>
      </c>
      <c r="BK33" s="15">
        <v>73</v>
      </c>
      <c r="BL33" s="16" t="s">
        <v>4259</v>
      </c>
      <c r="BM33" s="20">
        <v>1.0460769999999999</v>
      </c>
      <c r="BN33" s="16" t="s">
        <v>4258</v>
      </c>
      <c r="BO33" s="15">
        <v>26</v>
      </c>
      <c r="BP33" s="16" t="s">
        <v>4259</v>
      </c>
      <c r="BQ33" s="20">
        <v>1.0210349999999999</v>
      </c>
      <c r="BR33" s="16" t="s">
        <v>4258</v>
      </c>
      <c r="BS33" s="15">
        <v>23</v>
      </c>
      <c r="BT33" s="16" t="s">
        <v>4259</v>
      </c>
      <c r="BU33" s="20">
        <v>1.042224</v>
      </c>
      <c r="BV33" s="16" t="s">
        <v>4260</v>
      </c>
      <c r="BW33" s="15">
        <v>195</v>
      </c>
      <c r="BX33" s="16" t="s">
        <v>4261</v>
      </c>
      <c r="BY33" s="20">
        <v>1.1002970000000001</v>
      </c>
      <c r="BZ33" s="16" t="s">
        <v>4260</v>
      </c>
      <c r="CA33" s="15">
        <v>61</v>
      </c>
      <c r="CB33" s="16" t="s">
        <v>4261</v>
      </c>
      <c r="CC33" s="20">
        <v>1.1182099999999999</v>
      </c>
      <c r="CD33" s="16" t="s">
        <v>4260</v>
      </c>
      <c r="CE33" s="15">
        <v>16</v>
      </c>
      <c r="CF33" s="16" t="s">
        <v>4261</v>
      </c>
      <c r="CG33" s="20">
        <v>1.2078150000000001</v>
      </c>
      <c r="CH33" s="16" t="s">
        <v>4260</v>
      </c>
      <c r="CI33" s="15">
        <v>19</v>
      </c>
      <c r="CJ33" s="16" t="s">
        <v>4261</v>
      </c>
      <c r="CK33" s="20">
        <v>1.102609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392.19225908000004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875</v>
      </c>
      <c r="H34" s="16" t="s">
        <v>4253</v>
      </c>
      <c r="I34" s="20">
        <v>1</v>
      </c>
      <c r="J34" s="16" t="s">
        <v>4252</v>
      </c>
      <c r="K34" s="15">
        <v>27</v>
      </c>
      <c r="L34" s="16" t="s">
        <v>4253</v>
      </c>
      <c r="M34" s="20">
        <v>1</v>
      </c>
      <c r="N34" s="16" t="s">
        <v>4252</v>
      </c>
      <c r="O34" s="15">
        <v>3592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4495</v>
      </c>
      <c r="X34" s="16" t="s">
        <v>4252</v>
      </c>
      <c r="Y34" s="15">
        <v>4495</v>
      </c>
      <c r="Z34" s="16" t="s">
        <v>4254</v>
      </c>
      <c r="AA34" s="15">
        <v>71</v>
      </c>
      <c r="AB34" s="16" t="s">
        <v>4255</v>
      </c>
      <c r="AC34" s="20">
        <v>1.024535</v>
      </c>
      <c r="AD34" s="16" t="s">
        <v>4254</v>
      </c>
      <c r="AE34" s="15">
        <v>753</v>
      </c>
      <c r="AF34" s="16" t="s">
        <v>4255</v>
      </c>
      <c r="AG34" s="20">
        <v>1.0282089999999999</v>
      </c>
      <c r="AH34" s="16" t="s">
        <v>4254</v>
      </c>
      <c r="AI34" s="15">
        <v>2461</v>
      </c>
      <c r="AJ34" s="16" t="s">
        <v>4255</v>
      </c>
      <c r="AK34" s="20">
        <v>1.004365</v>
      </c>
      <c r="AL34" s="16" t="s">
        <v>4254</v>
      </c>
      <c r="AM34" s="15">
        <v>528</v>
      </c>
      <c r="AN34" s="16" t="s">
        <v>4255</v>
      </c>
      <c r="AO34" s="20">
        <v>1.024872</v>
      </c>
      <c r="AP34" s="16" t="s">
        <v>4256</v>
      </c>
      <c r="AQ34" s="15">
        <v>785</v>
      </c>
      <c r="AR34" s="16" t="s">
        <v>4257</v>
      </c>
      <c r="AS34" s="20">
        <v>1.033739</v>
      </c>
      <c r="AT34" s="16" t="s">
        <v>4256</v>
      </c>
      <c r="AU34" s="15">
        <v>225</v>
      </c>
      <c r="AV34" s="16" t="s">
        <v>4257</v>
      </c>
      <c r="AW34" s="20">
        <v>0.99499119999999996</v>
      </c>
      <c r="AX34" s="16" t="s">
        <v>4256</v>
      </c>
      <c r="AY34" s="15">
        <v>2748</v>
      </c>
      <c r="AZ34" s="16" t="s">
        <v>4257</v>
      </c>
      <c r="BA34" s="20">
        <v>0.98587749999999996</v>
      </c>
      <c r="BB34" s="16" t="s">
        <v>4256</v>
      </c>
      <c r="BC34" s="15">
        <v>2397</v>
      </c>
      <c r="BD34" s="16" t="s">
        <v>4257</v>
      </c>
      <c r="BE34" s="20">
        <v>1.0278290000000001</v>
      </c>
      <c r="BF34" s="16" t="s">
        <v>4258</v>
      </c>
      <c r="BG34" s="15">
        <v>517</v>
      </c>
      <c r="BH34" s="16" t="s">
        <v>4259</v>
      </c>
      <c r="BI34" s="20">
        <v>1.0418510000000001</v>
      </c>
      <c r="BJ34" s="16" t="s">
        <v>4258</v>
      </c>
      <c r="BK34" s="15">
        <v>6</v>
      </c>
      <c r="BL34" s="16" t="s">
        <v>4259</v>
      </c>
      <c r="BM34" s="20">
        <v>1.0460769999999999</v>
      </c>
      <c r="BN34" s="16" t="s">
        <v>4258</v>
      </c>
      <c r="BO34" s="15">
        <v>1460</v>
      </c>
      <c r="BP34" s="16" t="s">
        <v>4259</v>
      </c>
      <c r="BQ34" s="20">
        <v>1.0210349999999999</v>
      </c>
      <c r="BR34" s="16" t="s">
        <v>4258</v>
      </c>
      <c r="BS34" s="15">
        <v>949</v>
      </c>
      <c r="BT34" s="16" t="s">
        <v>4259</v>
      </c>
      <c r="BU34" s="20">
        <v>1.042224</v>
      </c>
      <c r="BV34" s="16" t="s">
        <v>4260</v>
      </c>
      <c r="BW34" s="15">
        <v>757</v>
      </c>
      <c r="BX34" s="16" t="s">
        <v>4261</v>
      </c>
      <c r="BY34" s="20">
        <v>1.1002970000000001</v>
      </c>
      <c r="BZ34" s="16" t="s">
        <v>4260</v>
      </c>
      <c r="CA34" s="15">
        <v>134</v>
      </c>
      <c r="CB34" s="16" t="s">
        <v>4261</v>
      </c>
      <c r="CC34" s="20">
        <v>1.1182099999999999</v>
      </c>
      <c r="CD34" s="16" t="s">
        <v>4260</v>
      </c>
      <c r="CE34" s="15">
        <v>845</v>
      </c>
      <c r="CF34" s="16" t="s">
        <v>4261</v>
      </c>
      <c r="CG34" s="20">
        <v>1.2078150000000001</v>
      </c>
      <c r="CH34" s="16" t="s">
        <v>4260</v>
      </c>
      <c r="CI34" s="15">
        <v>933</v>
      </c>
      <c r="CJ34" s="16" t="s">
        <v>4261</v>
      </c>
      <c r="CK34" s="20">
        <v>1.102609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4123.9823214000007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14</v>
      </c>
      <c r="H35" s="16" t="s">
        <v>4253</v>
      </c>
      <c r="I35" s="20">
        <v>1</v>
      </c>
      <c r="J35" s="16" t="s">
        <v>4252</v>
      </c>
      <c r="K35" s="15">
        <v>126</v>
      </c>
      <c r="L35" s="16" t="s">
        <v>4253</v>
      </c>
      <c r="M35" s="20">
        <v>1</v>
      </c>
      <c r="N35" s="16" t="s">
        <v>4252</v>
      </c>
      <c r="O35" s="15">
        <v>1157</v>
      </c>
      <c r="P35" s="16" t="s">
        <v>4253</v>
      </c>
      <c r="Q35" s="20">
        <v>1</v>
      </c>
      <c r="R35" s="16" t="s">
        <v>4252</v>
      </c>
      <c r="S35" s="15">
        <v>11</v>
      </c>
      <c r="T35" s="16" t="s">
        <v>4253</v>
      </c>
      <c r="U35" s="20">
        <v>1</v>
      </c>
      <c r="V35" s="16" t="s">
        <v>4252</v>
      </c>
      <c r="W35" s="15">
        <v>1308</v>
      </c>
      <c r="X35" s="16" t="s">
        <v>4252</v>
      </c>
      <c r="Y35" s="15">
        <v>1308</v>
      </c>
      <c r="Z35" s="16" t="s">
        <v>4254</v>
      </c>
      <c r="AA35" s="15">
        <v>54</v>
      </c>
      <c r="AB35" s="16" t="s">
        <v>4255</v>
      </c>
      <c r="AC35" s="20">
        <v>1.024535</v>
      </c>
      <c r="AD35" s="16" t="s">
        <v>4254</v>
      </c>
      <c r="AE35" s="15">
        <v>178</v>
      </c>
      <c r="AF35" s="16" t="s">
        <v>4255</v>
      </c>
      <c r="AG35" s="20">
        <v>1.0282089999999999</v>
      </c>
      <c r="AH35" s="16" t="s">
        <v>4254</v>
      </c>
      <c r="AI35" s="15">
        <v>881</v>
      </c>
      <c r="AJ35" s="16" t="s">
        <v>4255</v>
      </c>
      <c r="AK35" s="20">
        <v>1.004365</v>
      </c>
      <c r="AL35" s="16" t="s">
        <v>4254</v>
      </c>
      <c r="AM35" s="15">
        <v>42</v>
      </c>
      <c r="AN35" s="16" t="s">
        <v>4255</v>
      </c>
      <c r="AO35" s="20">
        <v>1.024872</v>
      </c>
      <c r="AP35" s="16" t="s">
        <v>4256</v>
      </c>
      <c r="AQ35" s="15">
        <v>169</v>
      </c>
      <c r="AR35" s="16" t="s">
        <v>4257</v>
      </c>
      <c r="AS35" s="20">
        <v>1.033739</v>
      </c>
      <c r="AT35" s="16" t="s">
        <v>4256</v>
      </c>
      <c r="AU35" s="15">
        <v>1</v>
      </c>
      <c r="AV35" s="16" t="s">
        <v>4257</v>
      </c>
      <c r="AW35" s="20">
        <v>0.99499119999999996</v>
      </c>
      <c r="AX35" s="16" t="s">
        <v>4256</v>
      </c>
      <c r="AY35" s="15">
        <v>996</v>
      </c>
      <c r="AZ35" s="16" t="s">
        <v>4257</v>
      </c>
      <c r="BA35" s="20">
        <v>0.98587749999999996</v>
      </c>
      <c r="BB35" s="16" t="s">
        <v>4256</v>
      </c>
      <c r="BC35" s="15">
        <v>321</v>
      </c>
      <c r="BD35" s="16" t="s">
        <v>4257</v>
      </c>
      <c r="BE35" s="20">
        <v>1.0278290000000001</v>
      </c>
      <c r="BF35" s="16" t="s">
        <v>4258</v>
      </c>
      <c r="BG35" s="15">
        <v>184</v>
      </c>
      <c r="BH35" s="16" t="s">
        <v>4259</v>
      </c>
      <c r="BI35" s="20">
        <v>1.0418510000000001</v>
      </c>
      <c r="BJ35" s="16" t="s">
        <v>4258</v>
      </c>
      <c r="BK35" s="15">
        <v>5</v>
      </c>
      <c r="BL35" s="16" t="s">
        <v>4259</v>
      </c>
      <c r="BM35" s="20">
        <v>1.0460769999999999</v>
      </c>
      <c r="BN35" s="16" t="s">
        <v>4258</v>
      </c>
      <c r="BO35" s="15">
        <v>833</v>
      </c>
      <c r="BP35" s="16" t="s">
        <v>4259</v>
      </c>
      <c r="BQ35" s="20">
        <v>1.0210349999999999</v>
      </c>
      <c r="BR35" s="16" t="s">
        <v>4258</v>
      </c>
      <c r="BS35" s="15">
        <v>326</v>
      </c>
      <c r="BT35" s="16" t="s">
        <v>4259</v>
      </c>
      <c r="BU35" s="20">
        <v>1.042224</v>
      </c>
      <c r="BV35" s="16" t="s">
        <v>4260</v>
      </c>
      <c r="BW35" s="15">
        <v>53</v>
      </c>
      <c r="BX35" s="16" t="s">
        <v>4261</v>
      </c>
      <c r="BY35" s="20">
        <v>1.1002970000000001</v>
      </c>
      <c r="BZ35" s="16" t="s">
        <v>4260</v>
      </c>
      <c r="CA35" s="15">
        <v>36</v>
      </c>
      <c r="CB35" s="16" t="s">
        <v>4261</v>
      </c>
      <c r="CC35" s="20">
        <v>1.1182099999999999</v>
      </c>
      <c r="CD35" s="16" t="s">
        <v>4260</v>
      </c>
      <c r="CE35" s="15">
        <v>802</v>
      </c>
      <c r="CF35" s="16" t="s">
        <v>4261</v>
      </c>
      <c r="CG35" s="20">
        <v>1.2078150000000001</v>
      </c>
      <c r="CH35" s="16" t="s">
        <v>4260</v>
      </c>
      <c r="CI35" s="15">
        <v>153</v>
      </c>
      <c r="CJ35" s="16" t="s">
        <v>4261</v>
      </c>
      <c r="CK35" s="20">
        <v>1.102609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1316.9913036400001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1</v>
      </c>
      <c r="L36" s="16" t="s">
        <v>4253</v>
      </c>
      <c r="M36" s="20">
        <v>1</v>
      </c>
      <c r="N36" s="16" t="s">
        <v>4252</v>
      </c>
      <c r="O36" s="15">
        <v>74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75</v>
      </c>
      <c r="X36" s="16" t="s">
        <v>4252</v>
      </c>
      <c r="Y36" s="15">
        <v>75</v>
      </c>
      <c r="Z36" s="16" t="s">
        <v>4254</v>
      </c>
      <c r="AA36" s="15">
        <v>2</v>
      </c>
      <c r="AB36" s="16" t="s">
        <v>4255</v>
      </c>
      <c r="AC36" s="20">
        <v>1.024535</v>
      </c>
      <c r="AD36" s="16" t="s">
        <v>4254</v>
      </c>
      <c r="AE36" s="15">
        <v>1</v>
      </c>
      <c r="AF36" s="16" t="s">
        <v>4255</v>
      </c>
      <c r="AG36" s="20">
        <v>1.0282089999999999</v>
      </c>
      <c r="AH36" s="16" t="s">
        <v>4254</v>
      </c>
      <c r="AI36" s="15">
        <v>107</v>
      </c>
      <c r="AJ36" s="16" t="s">
        <v>4255</v>
      </c>
      <c r="AK36" s="20">
        <v>1.004365</v>
      </c>
      <c r="AL36" s="16" t="s">
        <v>4254</v>
      </c>
      <c r="AM36" s="15">
        <v>4</v>
      </c>
      <c r="AN36" s="16" t="s">
        <v>4255</v>
      </c>
      <c r="AO36" s="20">
        <v>1.024872</v>
      </c>
      <c r="AP36" s="16" t="s">
        <v>4256</v>
      </c>
      <c r="AQ36" s="15">
        <v>37</v>
      </c>
      <c r="AR36" s="16" t="s">
        <v>4257</v>
      </c>
      <c r="AS36" s="20">
        <v>1.033739</v>
      </c>
      <c r="AT36" s="16" t="s">
        <v>4256</v>
      </c>
      <c r="AU36" s="15">
        <v>4</v>
      </c>
      <c r="AV36" s="16" t="s">
        <v>4257</v>
      </c>
      <c r="AW36" s="20">
        <v>0.99499119999999996</v>
      </c>
      <c r="AX36" s="16" t="s">
        <v>4256</v>
      </c>
      <c r="AY36" s="15">
        <v>121</v>
      </c>
      <c r="AZ36" s="16" t="s">
        <v>4257</v>
      </c>
      <c r="BA36" s="20">
        <v>0.98587749999999996</v>
      </c>
      <c r="BB36" s="16" t="s">
        <v>4256</v>
      </c>
      <c r="BC36" s="15">
        <v>157</v>
      </c>
      <c r="BD36" s="16" t="s">
        <v>4257</v>
      </c>
      <c r="BE36" s="20">
        <v>1.0278290000000001</v>
      </c>
      <c r="BF36" s="16" t="s">
        <v>4258</v>
      </c>
      <c r="BG36" s="15">
        <v>20</v>
      </c>
      <c r="BH36" s="16" t="s">
        <v>4259</v>
      </c>
      <c r="BI36" s="20">
        <v>1.0418510000000001</v>
      </c>
      <c r="BJ36" s="16" t="s">
        <v>4258</v>
      </c>
      <c r="BK36" s="15">
        <v>-1</v>
      </c>
      <c r="BL36" s="16" t="s">
        <v>4259</v>
      </c>
      <c r="BM36" s="20">
        <v>1.0460769999999999</v>
      </c>
      <c r="BN36" s="16" t="s">
        <v>4258</v>
      </c>
      <c r="BO36" s="15">
        <v>152</v>
      </c>
      <c r="BP36" s="16" t="s">
        <v>4259</v>
      </c>
      <c r="BQ36" s="20">
        <v>1.0210349999999999</v>
      </c>
      <c r="BR36" s="16" t="s">
        <v>4258</v>
      </c>
      <c r="BS36" s="15">
        <v>53</v>
      </c>
      <c r="BT36" s="16" t="s">
        <v>4259</v>
      </c>
      <c r="BU36" s="20">
        <v>1.042224</v>
      </c>
      <c r="BV36" s="16" t="s">
        <v>4260</v>
      </c>
      <c r="BW36" s="15">
        <v>92</v>
      </c>
      <c r="BX36" s="16" t="s">
        <v>4261</v>
      </c>
      <c r="BY36" s="20">
        <v>1.1002970000000001</v>
      </c>
      <c r="BZ36" s="16" t="s">
        <v>4260</v>
      </c>
      <c r="CA36" s="15">
        <v>30</v>
      </c>
      <c r="CB36" s="16" t="s">
        <v>4261</v>
      </c>
      <c r="CC36" s="20">
        <v>1.1182099999999999</v>
      </c>
      <c r="CD36" s="16" t="s">
        <v>4260</v>
      </c>
      <c r="CE36" s="15">
        <v>88</v>
      </c>
      <c r="CF36" s="16" t="s">
        <v>4261</v>
      </c>
      <c r="CG36" s="20">
        <v>1.2078150000000001</v>
      </c>
      <c r="CH36" s="16" t="s">
        <v>4260</v>
      </c>
      <c r="CI36" s="15">
        <v>116</v>
      </c>
      <c r="CJ36" s="16" t="s">
        <v>4261</v>
      </c>
      <c r="CK36" s="20">
        <v>1.102609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222.34451666000004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16</v>
      </c>
      <c r="H37" s="16" t="s">
        <v>4253</v>
      </c>
      <c r="I37" s="20">
        <v>1</v>
      </c>
      <c r="J37" s="16" t="s">
        <v>4252</v>
      </c>
      <c r="K37" s="15">
        <v>34</v>
      </c>
      <c r="L37" s="16" t="s">
        <v>4253</v>
      </c>
      <c r="M37" s="20">
        <v>1</v>
      </c>
      <c r="N37" s="16" t="s">
        <v>4252</v>
      </c>
      <c r="O37" s="15">
        <v>539</v>
      </c>
      <c r="P37" s="16" t="s">
        <v>4253</v>
      </c>
      <c r="Q37" s="20">
        <v>1</v>
      </c>
      <c r="R37" s="16" t="s">
        <v>4252</v>
      </c>
      <c r="S37" s="15">
        <v>12</v>
      </c>
      <c r="T37" s="16" t="s">
        <v>4253</v>
      </c>
      <c r="U37" s="20">
        <v>1</v>
      </c>
      <c r="V37" s="16" t="s">
        <v>4252</v>
      </c>
      <c r="W37" s="15">
        <v>601</v>
      </c>
      <c r="X37" s="16" t="s">
        <v>4252</v>
      </c>
      <c r="Y37" s="15">
        <v>601</v>
      </c>
      <c r="Z37" s="16" t="s">
        <v>4254</v>
      </c>
      <c r="AA37" s="15">
        <v>66</v>
      </c>
      <c r="AB37" s="16" t="s">
        <v>4255</v>
      </c>
      <c r="AC37" s="20">
        <v>1.024535</v>
      </c>
      <c r="AD37" s="16" t="s">
        <v>4254</v>
      </c>
      <c r="AE37" s="15">
        <v>30</v>
      </c>
      <c r="AF37" s="16" t="s">
        <v>4255</v>
      </c>
      <c r="AG37" s="20">
        <v>1.0282089999999999</v>
      </c>
      <c r="AH37" s="16" t="s">
        <v>4254</v>
      </c>
      <c r="AI37" s="15">
        <v>228</v>
      </c>
      <c r="AJ37" s="16" t="s">
        <v>4255</v>
      </c>
      <c r="AK37" s="20">
        <v>1.004365</v>
      </c>
      <c r="AL37" s="16" t="s">
        <v>4254</v>
      </c>
      <c r="AM37" s="15">
        <v>11</v>
      </c>
      <c r="AN37" s="16" t="s">
        <v>4255</v>
      </c>
      <c r="AO37" s="20">
        <v>1.024872</v>
      </c>
      <c r="AP37" s="16" t="s">
        <v>4256</v>
      </c>
      <c r="AQ37" s="15">
        <v>56</v>
      </c>
      <c r="AR37" s="16" t="s">
        <v>4257</v>
      </c>
      <c r="AS37" s="20">
        <v>1.033739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412</v>
      </c>
      <c r="AZ37" s="16" t="s">
        <v>4257</v>
      </c>
      <c r="BA37" s="20">
        <v>0.98587749999999996</v>
      </c>
      <c r="BB37" s="16" t="s">
        <v>4256</v>
      </c>
      <c r="BC37" s="15">
        <v>75</v>
      </c>
      <c r="BD37" s="16" t="s">
        <v>4257</v>
      </c>
      <c r="BE37" s="20">
        <v>1.0278290000000001</v>
      </c>
      <c r="BF37" s="16" t="s">
        <v>4258</v>
      </c>
      <c r="BG37" s="15">
        <v>77</v>
      </c>
      <c r="BH37" s="16" t="s">
        <v>4259</v>
      </c>
      <c r="BI37" s="20">
        <v>1.0418510000000001</v>
      </c>
      <c r="BJ37" s="16" t="s">
        <v>4258</v>
      </c>
      <c r="BK37" s="15">
        <v>4</v>
      </c>
      <c r="BL37" s="16" t="s">
        <v>4259</v>
      </c>
      <c r="BM37" s="20">
        <v>1.0460769999999999</v>
      </c>
      <c r="BN37" s="16" t="s">
        <v>4258</v>
      </c>
      <c r="BO37" s="15">
        <v>269</v>
      </c>
      <c r="BP37" s="16" t="s">
        <v>4259</v>
      </c>
      <c r="BQ37" s="20">
        <v>1.0210349999999999</v>
      </c>
      <c r="BR37" s="16" t="s">
        <v>4258</v>
      </c>
      <c r="BS37" s="15">
        <v>90</v>
      </c>
      <c r="BT37" s="16" t="s">
        <v>4259</v>
      </c>
      <c r="BU37" s="20">
        <v>1.042224</v>
      </c>
      <c r="BV37" s="16" t="s">
        <v>4260</v>
      </c>
      <c r="BW37" s="15">
        <v>94</v>
      </c>
      <c r="BX37" s="16" t="s">
        <v>4261</v>
      </c>
      <c r="BY37" s="20">
        <v>1.1002970000000001</v>
      </c>
      <c r="BZ37" s="16" t="s">
        <v>4260</v>
      </c>
      <c r="CA37" s="15">
        <v>47</v>
      </c>
      <c r="CB37" s="16" t="s">
        <v>4261</v>
      </c>
      <c r="CC37" s="20">
        <v>1.1182099999999999</v>
      </c>
      <c r="CD37" s="16" t="s">
        <v>4260</v>
      </c>
      <c r="CE37" s="15">
        <v>171</v>
      </c>
      <c r="CF37" s="16" t="s">
        <v>4261</v>
      </c>
      <c r="CG37" s="20">
        <v>1.2078150000000001</v>
      </c>
      <c r="CH37" s="16" t="s">
        <v>4260</v>
      </c>
      <c r="CI37" s="15">
        <v>21</v>
      </c>
      <c r="CJ37" s="16" t="s">
        <v>4261</v>
      </c>
      <c r="CK37" s="20">
        <v>1.102609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463.88656660000004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20</v>
      </c>
      <c r="H38" s="16" t="s">
        <v>4253</v>
      </c>
      <c r="I38" s="20">
        <v>1</v>
      </c>
      <c r="J38" s="16" t="s">
        <v>4252</v>
      </c>
      <c r="K38" s="15">
        <v>20</v>
      </c>
      <c r="L38" s="16" t="s">
        <v>4253</v>
      </c>
      <c r="M38" s="20">
        <v>1</v>
      </c>
      <c r="N38" s="16" t="s">
        <v>4252</v>
      </c>
      <c r="O38" s="15">
        <v>119</v>
      </c>
      <c r="P38" s="16" t="s">
        <v>4253</v>
      </c>
      <c r="Q38" s="20">
        <v>1</v>
      </c>
      <c r="R38" s="16" t="s">
        <v>4252</v>
      </c>
      <c r="S38" s="15">
        <v>10</v>
      </c>
      <c r="T38" s="16" t="s">
        <v>4253</v>
      </c>
      <c r="U38" s="20">
        <v>1</v>
      </c>
      <c r="V38" s="16" t="s">
        <v>4252</v>
      </c>
      <c r="W38" s="15">
        <v>169</v>
      </c>
      <c r="X38" s="16" t="s">
        <v>4252</v>
      </c>
      <c r="Y38" s="15">
        <v>169</v>
      </c>
      <c r="Z38" s="16" t="s">
        <v>4254</v>
      </c>
      <c r="AA38" s="15">
        <v>39</v>
      </c>
      <c r="AB38" s="16" t="s">
        <v>4255</v>
      </c>
      <c r="AC38" s="20">
        <v>1.024535</v>
      </c>
      <c r="AD38" s="16" t="s">
        <v>4254</v>
      </c>
      <c r="AE38" s="15">
        <v>1</v>
      </c>
      <c r="AF38" s="16" t="s">
        <v>4255</v>
      </c>
      <c r="AG38" s="20">
        <v>1.0282089999999999</v>
      </c>
      <c r="AH38" s="16" t="s">
        <v>4254</v>
      </c>
      <c r="AI38" s="15">
        <v>713</v>
      </c>
      <c r="AJ38" s="16" t="s">
        <v>4255</v>
      </c>
      <c r="AK38" s="20">
        <v>1.004365</v>
      </c>
      <c r="AL38" s="16" t="s">
        <v>4254</v>
      </c>
      <c r="AM38" s="15">
        <v>3</v>
      </c>
      <c r="AN38" s="16" t="s">
        <v>4255</v>
      </c>
      <c r="AO38" s="20">
        <v>1.024872</v>
      </c>
      <c r="AP38" s="16" t="s">
        <v>4256</v>
      </c>
      <c r="AQ38" s="15">
        <v>15</v>
      </c>
      <c r="AR38" s="16" t="s">
        <v>4257</v>
      </c>
      <c r="AS38" s="20">
        <v>1.033739</v>
      </c>
      <c r="AT38" s="16" t="s">
        <v>4256</v>
      </c>
      <c r="AU38" s="15">
        <v>23</v>
      </c>
      <c r="AV38" s="16" t="s">
        <v>4257</v>
      </c>
      <c r="AW38" s="20">
        <v>0.99499119999999996</v>
      </c>
      <c r="AX38" s="16" t="s">
        <v>4256</v>
      </c>
      <c r="AY38" s="15">
        <v>842</v>
      </c>
      <c r="AZ38" s="16" t="s">
        <v>4257</v>
      </c>
      <c r="BA38" s="20">
        <v>0.98587749999999996</v>
      </c>
      <c r="BB38" s="16" t="s">
        <v>4256</v>
      </c>
      <c r="BC38" s="15">
        <v>42</v>
      </c>
      <c r="BD38" s="16" t="s">
        <v>4257</v>
      </c>
      <c r="BE38" s="20">
        <v>1.0278290000000001</v>
      </c>
      <c r="BF38" s="16" t="s">
        <v>4258</v>
      </c>
      <c r="BG38" s="15">
        <v>20</v>
      </c>
      <c r="BH38" s="16" t="s">
        <v>4259</v>
      </c>
      <c r="BI38" s="20">
        <v>1.0418510000000001</v>
      </c>
      <c r="BJ38" s="16" t="s">
        <v>4258</v>
      </c>
      <c r="BK38" s="15">
        <v>2</v>
      </c>
      <c r="BL38" s="16" t="s">
        <v>4259</v>
      </c>
      <c r="BM38" s="20">
        <v>1.0460769999999999</v>
      </c>
      <c r="BN38" s="16" t="s">
        <v>4258</v>
      </c>
      <c r="BO38" s="15">
        <v>423</v>
      </c>
      <c r="BP38" s="16" t="s">
        <v>4259</v>
      </c>
      <c r="BQ38" s="20">
        <v>1.0210349999999999</v>
      </c>
      <c r="BR38" s="16" t="s">
        <v>4258</v>
      </c>
      <c r="BS38" s="15">
        <v>77</v>
      </c>
      <c r="BT38" s="16" t="s">
        <v>4259</v>
      </c>
      <c r="BU38" s="20">
        <v>1.042224</v>
      </c>
      <c r="BV38" s="16" t="s">
        <v>4260</v>
      </c>
      <c r="BW38" s="15">
        <v>28</v>
      </c>
      <c r="BX38" s="16" t="s">
        <v>4261</v>
      </c>
      <c r="BY38" s="20">
        <v>1.1002970000000001</v>
      </c>
      <c r="BZ38" s="16" t="s">
        <v>4260</v>
      </c>
      <c r="CA38" s="15">
        <v>8</v>
      </c>
      <c r="CB38" s="16" t="s">
        <v>4261</v>
      </c>
      <c r="CC38" s="20">
        <v>1.1182099999999999</v>
      </c>
      <c r="CD38" s="16" t="s">
        <v>4260</v>
      </c>
      <c r="CE38" s="15">
        <v>477</v>
      </c>
      <c r="CF38" s="16" t="s">
        <v>4261</v>
      </c>
      <c r="CG38" s="20">
        <v>1.2078150000000001</v>
      </c>
      <c r="CH38" s="16" t="s">
        <v>4260</v>
      </c>
      <c r="CI38" s="15">
        <v>16</v>
      </c>
      <c r="CJ38" s="16" t="s">
        <v>4261</v>
      </c>
      <c r="CK38" s="20">
        <v>1.102609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601.88844252000001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40</v>
      </c>
      <c r="H39" s="16" t="s">
        <v>4253</v>
      </c>
      <c r="I39" s="20">
        <v>1</v>
      </c>
      <c r="J39" s="16" t="s">
        <v>4252</v>
      </c>
      <c r="K39" s="15">
        <v>87</v>
      </c>
      <c r="L39" s="16" t="s">
        <v>4253</v>
      </c>
      <c r="M39" s="20">
        <v>1</v>
      </c>
      <c r="N39" s="16" t="s">
        <v>4252</v>
      </c>
      <c r="O39" s="15">
        <v>1484</v>
      </c>
      <c r="P39" s="16" t="s">
        <v>4253</v>
      </c>
      <c r="Q39" s="20">
        <v>1</v>
      </c>
      <c r="R39" s="16" t="s">
        <v>4252</v>
      </c>
      <c r="S39" s="15">
        <v>25</v>
      </c>
      <c r="T39" s="16" t="s">
        <v>4253</v>
      </c>
      <c r="U39" s="20">
        <v>1</v>
      </c>
      <c r="V39" s="16" t="s">
        <v>4252</v>
      </c>
      <c r="W39" s="15">
        <v>1636</v>
      </c>
      <c r="X39" s="16" t="s">
        <v>4252</v>
      </c>
      <c r="Y39" s="15">
        <v>1636</v>
      </c>
      <c r="Z39" s="16" t="s">
        <v>4254</v>
      </c>
      <c r="AA39" s="15">
        <v>170</v>
      </c>
      <c r="AB39" s="16" t="s">
        <v>4255</v>
      </c>
      <c r="AC39" s="20">
        <v>1.024535</v>
      </c>
      <c r="AD39" s="16" t="s">
        <v>4254</v>
      </c>
      <c r="AE39" s="15">
        <v>4</v>
      </c>
      <c r="AF39" s="16" t="s">
        <v>4255</v>
      </c>
      <c r="AG39" s="20">
        <v>1.0282089999999999</v>
      </c>
      <c r="AH39" s="16" t="s">
        <v>4254</v>
      </c>
      <c r="AI39" s="15">
        <v>984</v>
      </c>
      <c r="AJ39" s="16" t="s">
        <v>4255</v>
      </c>
      <c r="AK39" s="20">
        <v>1.004365</v>
      </c>
      <c r="AL39" s="16" t="s">
        <v>4254</v>
      </c>
      <c r="AM39" s="15">
        <v>32</v>
      </c>
      <c r="AN39" s="16" t="s">
        <v>4255</v>
      </c>
      <c r="AO39" s="20">
        <v>1.024872</v>
      </c>
      <c r="AP39" s="16" t="s">
        <v>4256</v>
      </c>
      <c r="AQ39" s="15">
        <v>97</v>
      </c>
      <c r="AR39" s="16" t="s">
        <v>4257</v>
      </c>
      <c r="AS39" s="20">
        <v>1.033739</v>
      </c>
      <c r="AT39" s="16" t="s">
        <v>4256</v>
      </c>
      <c r="AU39" s="15">
        <v>1</v>
      </c>
      <c r="AV39" s="16" t="s">
        <v>4257</v>
      </c>
      <c r="AW39" s="20">
        <v>0.99499119999999996</v>
      </c>
      <c r="AX39" s="16" t="s">
        <v>4256</v>
      </c>
      <c r="AY39" s="15">
        <v>977</v>
      </c>
      <c r="AZ39" s="16" t="s">
        <v>4257</v>
      </c>
      <c r="BA39" s="20">
        <v>0.98587749999999996</v>
      </c>
      <c r="BB39" s="16" t="s">
        <v>4256</v>
      </c>
      <c r="BC39" s="15">
        <v>94</v>
      </c>
      <c r="BD39" s="16" t="s">
        <v>4257</v>
      </c>
      <c r="BE39" s="20">
        <v>1.0278290000000001</v>
      </c>
      <c r="BF39" s="16" t="s">
        <v>4258</v>
      </c>
      <c r="BG39" s="15">
        <v>196</v>
      </c>
      <c r="BH39" s="16" t="s">
        <v>4259</v>
      </c>
      <c r="BI39" s="20">
        <v>1.0418510000000001</v>
      </c>
      <c r="BJ39" s="16" t="s">
        <v>4258</v>
      </c>
      <c r="BK39" s="15">
        <v>4</v>
      </c>
      <c r="BL39" s="16" t="s">
        <v>4259</v>
      </c>
      <c r="BM39" s="20">
        <v>1.0460769999999999</v>
      </c>
      <c r="BN39" s="16" t="s">
        <v>4258</v>
      </c>
      <c r="BO39" s="15">
        <v>830</v>
      </c>
      <c r="BP39" s="16" t="s">
        <v>4259</v>
      </c>
      <c r="BQ39" s="20">
        <v>1.0210349999999999</v>
      </c>
      <c r="BR39" s="16" t="s">
        <v>4258</v>
      </c>
      <c r="BS39" s="15">
        <v>260</v>
      </c>
      <c r="BT39" s="16" t="s">
        <v>4259</v>
      </c>
      <c r="BU39" s="20">
        <v>1.042224</v>
      </c>
      <c r="BV39" s="16" t="s">
        <v>4260</v>
      </c>
      <c r="BW39" s="15">
        <v>125</v>
      </c>
      <c r="BX39" s="16" t="s">
        <v>4261</v>
      </c>
      <c r="BY39" s="20">
        <v>1.1002970000000001</v>
      </c>
      <c r="BZ39" s="16" t="s">
        <v>4260</v>
      </c>
      <c r="CA39" s="15">
        <v>137</v>
      </c>
      <c r="CB39" s="16" t="s">
        <v>4261</v>
      </c>
      <c r="CC39" s="20">
        <v>1.1182099999999999</v>
      </c>
      <c r="CD39" s="16" t="s">
        <v>4260</v>
      </c>
      <c r="CE39" s="15">
        <v>588</v>
      </c>
      <c r="CF39" s="16" t="s">
        <v>4261</v>
      </c>
      <c r="CG39" s="20">
        <v>1.2078150000000001</v>
      </c>
      <c r="CH39" s="16" t="s">
        <v>4260</v>
      </c>
      <c r="CI39" s="15">
        <v>80</v>
      </c>
      <c r="CJ39" s="16" t="s">
        <v>4261</v>
      </c>
      <c r="CK39" s="20">
        <v>1.102609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1282.48419934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13</v>
      </c>
      <c r="H43" s="16" t="s">
        <v>4253</v>
      </c>
      <c r="I43" s="20">
        <v>1</v>
      </c>
      <c r="J43" s="16" t="s">
        <v>4252</v>
      </c>
      <c r="K43" s="15">
        <v>36</v>
      </c>
      <c r="L43" s="16" t="s">
        <v>4253</v>
      </c>
      <c r="M43" s="20">
        <v>1</v>
      </c>
      <c r="N43" s="16" t="s">
        <v>4252</v>
      </c>
      <c r="O43" s="15">
        <v>767</v>
      </c>
      <c r="P43" s="16" t="s">
        <v>4253</v>
      </c>
      <c r="Q43" s="20">
        <v>1</v>
      </c>
      <c r="R43" s="16" t="s">
        <v>4252</v>
      </c>
      <c r="S43" s="15">
        <v>13</v>
      </c>
      <c r="T43" s="16" t="s">
        <v>4253</v>
      </c>
      <c r="U43" s="20">
        <v>1</v>
      </c>
      <c r="V43" s="16" t="s">
        <v>4252</v>
      </c>
      <c r="W43" s="15">
        <v>829</v>
      </c>
      <c r="X43" s="16" t="s">
        <v>4252</v>
      </c>
      <c r="Y43" s="15">
        <v>829</v>
      </c>
      <c r="Z43" s="16" t="s">
        <v>4254</v>
      </c>
      <c r="AA43" s="15">
        <v>70</v>
      </c>
      <c r="AB43" s="16" t="s">
        <v>4255</v>
      </c>
      <c r="AC43" s="20">
        <v>1.024535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576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18</v>
      </c>
      <c r="AR43" s="16" t="s">
        <v>4257</v>
      </c>
      <c r="AS43" s="20">
        <v>1.033739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1251</v>
      </c>
      <c r="AZ43" s="16" t="s">
        <v>4257</v>
      </c>
      <c r="BA43" s="20">
        <v>0.98587749999999996</v>
      </c>
      <c r="BB43" s="16" t="s">
        <v>4256</v>
      </c>
      <c r="BC43" s="15">
        <v>196</v>
      </c>
      <c r="BD43" s="16" t="s">
        <v>4257</v>
      </c>
      <c r="BE43" s="20">
        <v>1.0278290000000001</v>
      </c>
      <c r="BF43" s="16" t="s">
        <v>4258</v>
      </c>
      <c r="BG43" s="15">
        <v>42</v>
      </c>
      <c r="BH43" s="16" t="s">
        <v>4259</v>
      </c>
      <c r="BI43" s="20">
        <v>1.0418510000000001</v>
      </c>
      <c r="BJ43" s="16" t="s">
        <v>4258</v>
      </c>
      <c r="BK43" s="15">
        <v>2</v>
      </c>
      <c r="BL43" s="16" t="s">
        <v>4259</v>
      </c>
      <c r="BM43" s="20">
        <v>1.0460769999999999</v>
      </c>
      <c r="BN43" s="16" t="s">
        <v>4258</v>
      </c>
      <c r="BO43" s="15">
        <v>861</v>
      </c>
      <c r="BP43" s="16" t="s">
        <v>4259</v>
      </c>
      <c r="BQ43" s="20">
        <v>1.0210349999999999</v>
      </c>
      <c r="BR43" s="16" t="s">
        <v>4258</v>
      </c>
      <c r="BS43" s="15">
        <v>33</v>
      </c>
      <c r="BT43" s="16" t="s">
        <v>4259</v>
      </c>
      <c r="BU43" s="20">
        <v>1.042224</v>
      </c>
      <c r="BV43" s="16" t="s">
        <v>4260</v>
      </c>
      <c r="BW43" s="15">
        <v>23</v>
      </c>
      <c r="BX43" s="16" t="s">
        <v>4261</v>
      </c>
      <c r="BY43" s="20">
        <v>1.1002970000000001</v>
      </c>
      <c r="BZ43" s="16" t="s">
        <v>4260</v>
      </c>
      <c r="CA43" s="15">
        <v>14</v>
      </c>
      <c r="CB43" s="16" t="s">
        <v>4261</v>
      </c>
      <c r="CC43" s="20">
        <v>1.1182099999999999</v>
      </c>
      <c r="CD43" s="16" t="s">
        <v>4260</v>
      </c>
      <c r="CE43" s="15">
        <v>671</v>
      </c>
      <c r="CF43" s="16" t="s">
        <v>4261</v>
      </c>
      <c r="CG43" s="20">
        <v>1.2078150000000001</v>
      </c>
      <c r="CH43" s="16" t="s">
        <v>4260</v>
      </c>
      <c r="CI43" s="15">
        <v>7</v>
      </c>
      <c r="CJ43" s="16" t="s">
        <v>4261</v>
      </c>
      <c r="CK43" s="20">
        <v>1.102609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950.22091009999963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1</v>
      </c>
      <c r="AB44" s="16" t="s">
        <v>4255</v>
      </c>
      <c r="AC44" s="20">
        <v>1.024535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</v>
      </c>
      <c r="AJ44" s="16" t="s">
        <v>4255</v>
      </c>
      <c r="AK44" s="20">
        <v>1.004365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1.033739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6</v>
      </c>
      <c r="AZ44" s="16" t="s">
        <v>4257</v>
      </c>
      <c r="BA44" s="20">
        <v>0.98587749999999996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1.0418510000000001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</v>
      </c>
      <c r="BP44" s="16" t="s">
        <v>4259</v>
      </c>
      <c r="BQ44" s="20">
        <v>1.0210349999999999</v>
      </c>
      <c r="BR44" s="16" t="s">
        <v>4258</v>
      </c>
      <c r="BS44" s="15">
        <v>1</v>
      </c>
      <c r="BT44" s="16" t="s">
        <v>4259</v>
      </c>
      <c r="BU44" s="20">
        <v>1.042224</v>
      </c>
      <c r="BV44" s="16" t="s">
        <v>4260</v>
      </c>
      <c r="BW44" s="15">
        <v>3</v>
      </c>
      <c r="BX44" s="16" t="s">
        <v>4261</v>
      </c>
      <c r="BY44" s="20">
        <v>1.1002970000000001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14</v>
      </c>
      <c r="CF44" s="16" t="s">
        <v>4261</v>
      </c>
      <c r="CG44" s="20">
        <v>1.2078150000000001</v>
      </c>
      <c r="CH44" s="16" t="s">
        <v>4260</v>
      </c>
      <c r="CI44" s="15">
        <v>8</v>
      </c>
      <c r="CJ44" s="16" t="s">
        <v>4261</v>
      </c>
      <c r="CK44" s="20">
        <v>1.102609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9.6356164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6</v>
      </c>
      <c r="L45" s="16" t="s">
        <v>4253</v>
      </c>
      <c r="M45" s="20">
        <v>1</v>
      </c>
      <c r="N45" s="16" t="s">
        <v>4252</v>
      </c>
      <c r="O45" s="15">
        <v>110</v>
      </c>
      <c r="P45" s="16" t="s">
        <v>4253</v>
      </c>
      <c r="Q45" s="20">
        <v>1</v>
      </c>
      <c r="R45" s="16" t="s">
        <v>4252</v>
      </c>
      <c r="S45" s="15">
        <v>3</v>
      </c>
      <c r="T45" s="16" t="s">
        <v>4253</v>
      </c>
      <c r="U45" s="20">
        <v>1</v>
      </c>
      <c r="V45" s="16" t="s">
        <v>4252</v>
      </c>
      <c r="W45" s="15">
        <v>121</v>
      </c>
      <c r="X45" s="16" t="s">
        <v>4252</v>
      </c>
      <c r="Y45" s="15">
        <v>121</v>
      </c>
      <c r="Z45" s="16" t="s">
        <v>4254</v>
      </c>
      <c r="AA45" s="15">
        <v>11</v>
      </c>
      <c r="AB45" s="16" t="s">
        <v>4255</v>
      </c>
      <c r="AC45" s="20">
        <v>1.024535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20</v>
      </c>
      <c r="AJ45" s="16" t="s">
        <v>4255</v>
      </c>
      <c r="AK45" s="20">
        <v>1.004365</v>
      </c>
      <c r="AL45" s="16" t="s">
        <v>4254</v>
      </c>
      <c r="AM45" s="15">
        <v>1</v>
      </c>
      <c r="AN45" s="16" t="s">
        <v>4255</v>
      </c>
      <c r="AO45" s="20">
        <v>1.024872</v>
      </c>
      <c r="AP45" s="16" t="s">
        <v>4256</v>
      </c>
      <c r="AQ45" s="15">
        <v>13</v>
      </c>
      <c r="AR45" s="16" t="s">
        <v>4257</v>
      </c>
      <c r="AS45" s="20">
        <v>1.033739</v>
      </c>
      <c r="AT45" s="16" t="s">
        <v>4256</v>
      </c>
      <c r="AU45" s="15">
        <v>1</v>
      </c>
      <c r="AV45" s="16" t="s">
        <v>4257</v>
      </c>
      <c r="AW45" s="20">
        <v>0.99499119999999996</v>
      </c>
      <c r="AX45" s="16" t="s">
        <v>4256</v>
      </c>
      <c r="AY45" s="15">
        <v>80</v>
      </c>
      <c r="AZ45" s="16" t="s">
        <v>4257</v>
      </c>
      <c r="BA45" s="20">
        <v>0.98587749999999996</v>
      </c>
      <c r="BB45" s="16" t="s">
        <v>4256</v>
      </c>
      <c r="BC45" s="15">
        <v>10</v>
      </c>
      <c r="BD45" s="16" t="s">
        <v>4257</v>
      </c>
      <c r="BE45" s="20">
        <v>1.0278290000000001</v>
      </c>
      <c r="BF45" s="16" t="s">
        <v>4258</v>
      </c>
      <c r="BG45" s="15">
        <v>18</v>
      </c>
      <c r="BH45" s="16" t="s">
        <v>4259</v>
      </c>
      <c r="BI45" s="20">
        <v>1.0418510000000001</v>
      </c>
      <c r="BJ45" s="16" t="s">
        <v>4258</v>
      </c>
      <c r="BK45" s="15">
        <v>1</v>
      </c>
      <c r="BL45" s="16" t="s">
        <v>4259</v>
      </c>
      <c r="BM45" s="20">
        <v>1.0460769999999999</v>
      </c>
      <c r="BN45" s="16" t="s">
        <v>4258</v>
      </c>
      <c r="BO45" s="15">
        <v>56</v>
      </c>
      <c r="BP45" s="16" t="s">
        <v>4259</v>
      </c>
      <c r="BQ45" s="20">
        <v>1.0210349999999999</v>
      </c>
      <c r="BR45" s="16" t="s">
        <v>4258</v>
      </c>
      <c r="BS45" s="15">
        <v>28</v>
      </c>
      <c r="BT45" s="16" t="s">
        <v>4259</v>
      </c>
      <c r="BU45" s="20">
        <v>1.042224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58</v>
      </c>
      <c r="CF45" s="16" t="s">
        <v>4261</v>
      </c>
      <c r="CG45" s="20">
        <v>1.2078150000000001</v>
      </c>
      <c r="CH45" s="16" t="s">
        <v>4260</v>
      </c>
      <c r="CI45" s="15">
        <v>7</v>
      </c>
      <c r="CJ45" s="16" t="s">
        <v>4261</v>
      </c>
      <c r="CK45" s="20">
        <v>1.102609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88.179061039999993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1124</v>
      </c>
      <c r="H46" s="16" t="s">
        <v>4253</v>
      </c>
      <c r="I46" s="20">
        <v>1</v>
      </c>
      <c r="J46" s="16" t="s">
        <v>4252</v>
      </c>
      <c r="K46" s="15">
        <v>3698</v>
      </c>
      <c r="L46" s="16" t="s">
        <v>4253</v>
      </c>
      <c r="M46" s="20">
        <v>1</v>
      </c>
      <c r="N46" s="16" t="s">
        <v>4252</v>
      </c>
      <c r="O46" s="15">
        <v>4184</v>
      </c>
      <c r="P46" s="16" t="s">
        <v>4253</v>
      </c>
      <c r="Q46" s="20">
        <v>1</v>
      </c>
      <c r="R46" s="16" t="s">
        <v>4252</v>
      </c>
      <c r="S46" s="15">
        <v>670</v>
      </c>
      <c r="T46" s="16" t="s">
        <v>4253</v>
      </c>
      <c r="U46" s="20">
        <v>1</v>
      </c>
      <c r="V46" s="16" t="s">
        <v>4252</v>
      </c>
      <c r="W46" s="15">
        <v>9676</v>
      </c>
      <c r="X46" s="16" t="s">
        <v>4252</v>
      </c>
      <c r="Y46" s="15">
        <v>9676</v>
      </c>
      <c r="Z46" s="16" t="s">
        <v>4254</v>
      </c>
      <c r="AA46" s="15">
        <v>1198</v>
      </c>
      <c r="AB46" s="16" t="s">
        <v>4255</v>
      </c>
      <c r="AC46" s="20">
        <v>1.024535</v>
      </c>
      <c r="AD46" s="16" t="s">
        <v>4254</v>
      </c>
      <c r="AE46" s="15">
        <v>1674</v>
      </c>
      <c r="AF46" s="16" t="s">
        <v>4255</v>
      </c>
      <c r="AG46" s="20">
        <v>1.0282089999999999</v>
      </c>
      <c r="AH46" s="16" t="s">
        <v>4254</v>
      </c>
      <c r="AI46" s="15">
        <v>7005</v>
      </c>
      <c r="AJ46" s="16" t="s">
        <v>4255</v>
      </c>
      <c r="AK46" s="20">
        <v>1.004365</v>
      </c>
      <c r="AL46" s="16" t="s">
        <v>4254</v>
      </c>
      <c r="AM46" s="15">
        <v>112</v>
      </c>
      <c r="AN46" s="16" t="s">
        <v>4255</v>
      </c>
      <c r="AO46" s="20">
        <v>1.024872</v>
      </c>
      <c r="AP46" s="16" t="s">
        <v>4256</v>
      </c>
      <c r="AQ46" s="15">
        <v>934</v>
      </c>
      <c r="AR46" s="16" t="s">
        <v>4257</v>
      </c>
      <c r="AS46" s="20">
        <v>1.033739</v>
      </c>
      <c r="AT46" s="16" t="s">
        <v>4256</v>
      </c>
      <c r="AU46" s="15">
        <v>1437</v>
      </c>
      <c r="AV46" s="16" t="s">
        <v>4257</v>
      </c>
      <c r="AW46" s="20">
        <v>0.99499119999999996</v>
      </c>
      <c r="AX46" s="16" t="s">
        <v>4256</v>
      </c>
      <c r="AY46" s="15">
        <v>521</v>
      </c>
      <c r="AZ46" s="16" t="s">
        <v>4257</v>
      </c>
      <c r="BA46" s="20">
        <v>0.98587749999999996</v>
      </c>
      <c r="BB46" s="16" t="s">
        <v>4256</v>
      </c>
      <c r="BC46" s="15">
        <v>293</v>
      </c>
      <c r="BD46" s="16" t="s">
        <v>4257</v>
      </c>
      <c r="BE46" s="20">
        <v>1.0278290000000001</v>
      </c>
      <c r="BF46" s="16" t="s">
        <v>4258</v>
      </c>
      <c r="BG46" s="15">
        <v>1143</v>
      </c>
      <c r="BH46" s="16" t="s">
        <v>4259</v>
      </c>
      <c r="BI46" s="20">
        <v>1.0418510000000001</v>
      </c>
      <c r="BJ46" s="16" t="s">
        <v>4258</v>
      </c>
      <c r="BK46" s="15">
        <v>1546</v>
      </c>
      <c r="BL46" s="16" t="s">
        <v>4259</v>
      </c>
      <c r="BM46" s="20">
        <v>1.0460769999999999</v>
      </c>
      <c r="BN46" s="16" t="s">
        <v>4258</v>
      </c>
      <c r="BO46" s="15">
        <v>587</v>
      </c>
      <c r="BP46" s="16" t="s">
        <v>4259</v>
      </c>
      <c r="BQ46" s="20">
        <v>1.0210349999999999</v>
      </c>
      <c r="BR46" s="16" t="s">
        <v>4258</v>
      </c>
      <c r="BS46" s="15">
        <v>425</v>
      </c>
      <c r="BT46" s="16" t="s">
        <v>4259</v>
      </c>
      <c r="BU46" s="20">
        <v>1.042224</v>
      </c>
      <c r="BV46" s="16" t="s">
        <v>4260</v>
      </c>
      <c r="BW46" s="15">
        <v>1056</v>
      </c>
      <c r="BX46" s="16" t="s">
        <v>4261</v>
      </c>
      <c r="BY46" s="20">
        <v>1.1002970000000001</v>
      </c>
      <c r="BZ46" s="16" t="s">
        <v>4260</v>
      </c>
      <c r="CA46" s="15">
        <v>1386</v>
      </c>
      <c r="CB46" s="16" t="s">
        <v>4261</v>
      </c>
      <c r="CC46" s="20">
        <v>1.1182099999999999</v>
      </c>
      <c r="CD46" s="16" t="s">
        <v>4260</v>
      </c>
      <c r="CE46" s="15">
        <v>756</v>
      </c>
      <c r="CF46" s="16" t="s">
        <v>4261</v>
      </c>
      <c r="CG46" s="20">
        <v>1.2078150000000001</v>
      </c>
      <c r="CH46" s="16" t="s">
        <v>4260</v>
      </c>
      <c r="CI46" s="15">
        <v>346</v>
      </c>
      <c r="CJ46" s="16" t="s">
        <v>4261</v>
      </c>
      <c r="CK46" s="20">
        <v>1.102609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6168.3629931799987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451</v>
      </c>
      <c r="H47" s="16" t="s">
        <v>4253</v>
      </c>
      <c r="I47" s="20">
        <v>1</v>
      </c>
      <c r="J47" s="16" t="s">
        <v>4252</v>
      </c>
      <c r="K47" s="15">
        <v>465</v>
      </c>
      <c r="L47" s="16" t="s">
        <v>4253</v>
      </c>
      <c r="M47" s="20">
        <v>1</v>
      </c>
      <c r="N47" s="16" t="s">
        <v>4252</v>
      </c>
      <c r="O47" s="15">
        <v>86</v>
      </c>
      <c r="P47" s="16" t="s">
        <v>4253</v>
      </c>
      <c r="Q47" s="20">
        <v>1</v>
      </c>
      <c r="R47" s="16" t="s">
        <v>4252</v>
      </c>
      <c r="S47" s="15">
        <v>19</v>
      </c>
      <c r="T47" s="16" t="s">
        <v>4253</v>
      </c>
      <c r="U47" s="20">
        <v>1</v>
      </c>
      <c r="V47" s="16" t="s">
        <v>4252</v>
      </c>
      <c r="W47" s="15">
        <v>1021</v>
      </c>
      <c r="X47" s="16" t="s">
        <v>4252</v>
      </c>
      <c r="Y47" s="15">
        <v>1021</v>
      </c>
      <c r="Z47" s="16" t="s">
        <v>4254</v>
      </c>
      <c r="AA47" s="15">
        <v>353</v>
      </c>
      <c r="AB47" s="16" t="s">
        <v>4255</v>
      </c>
      <c r="AC47" s="20">
        <v>1.024535</v>
      </c>
      <c r="AD47" s="16" t="s">
        <v>4254</v>
      </c>
      <c r="AE47" s="15">
        <v>897</v>
      </c>
      <c r="AF47" s="16" t="s">
        <v>4255</v>
      </c>
      <c r="AG47" s="20">
        <v>1.0282089999999999</v>
      </c>
      <c r="AH47" s="16" t="s">
        <v>4254</v>
      </c>
      <c r="AI47" s="15">
        <v>83</v>
      </c>
      <c r="AJ47" s="16" t="s">
        <v>4255</v>
      </c>
      <c r="AK47" s="20">
        <v>1.004365</v>
      </c>
      <c r="AL47" s="16" t="s">
        <v>4254</v>
      </c>
      <c r="AM47" s="15">
        <v>26</v>
      </c>
      <c r="AN47" s="16" t="s">
        <v>4255</v>
      </c>
      <c r="AO47" s="20">
        <v>1.024872</v>
      </c>
      <c r="AP47" s="16" t="s">
        <v>4256</v>
      </c>
      <c r="AQ47" s="15">
        <v>342</v>
      </c>
      <c r="AR47" s="16" t="s">
        <v>4257</v>
      </c>
      <c r="AS47" s="20">
        <v>1.033739</v>
      </c>
      <c r="AT47" s="16" t="s">
        <v>4256</v>
      </c>
      <c r="AU47" s="15">
        <v>301</v>
      </c>
      <c r="AV47" s="16" t="s">
        <v>4257</v>
      </c>
      <c r="AW47" s="20">
        <v>0.99499119999999996</v>
      </c>
      <c r="AX47" s="16" t="s">
        <v>4256</v>
      </c>
      <c r="AY47" s="15">
        <v>53</v>
      </c>
      <c r="AZ47" s="16" t="s">
        <v>4257</v>
      </c>
      <c r="BA47" s="20">
        <v>0.98587749999999996</v>
      </c>
      <c r="BB47" s="16" t="s">
        <v>4256</v>
      </c>
      <c r="BC47" s="15">
        <v>111</v>
      </c>
      <c r="BD47" s="16" t="s">
        <v>4257</v>
      </c>
      <c r="BE47" s="20">
        <v>1.0278290000000001</v>
      </c>
      <c r="BF47" s="16" t="s">
        <v>4258</v>
      </c>
      <c r="BG47" s="15">
        <v>227</v>
      </c>
      <c r="BH47" s="16" t="s">
        <v>4259</v>
      </c>
      <c r="BI47" s="20">
        <v>1.0418510000000001</v>
      </c>
      <c r="BJ47" s="16" t="s">
        <v>4258</v>
      </c>
      <c r="BK47" s="15">
        <v>337</v>
      </c>
      <c r="BL47" s="16" t="s">
        <v>4259</v>
      </c>
      <c r="BM47" s="20">
        <v>1.0460769999999999</v>
      </c>
      <c r="BN47" s="16" t="s">
        <v>4258</v>
      </c>
      <c r="BO47" s="15">
        <v>69</v>
      </c>
      <c r="BP47" s="16" t="s">
        <v>4259</v>
      </c>
      <c r="BQ47" s="20">
        <v>1.0210349999999999</v>
      </c>
      <c r="BR47" s="16" t="s">
        <v>4258</v>
      </c>
      <c r="BS47" s="15">
        <v>53</v>
      </c>
      <c r="BT47" s="16" t="s">
        <v>4259</v>
      </c>
      <c r="BU47" s="20">
        <v>1.042224</v>
      </c>
      <c r="BV47" s="16" t="s">
        <v>4260</v>
      </c>
      <c r="BW47" s="15">
        <v>139</v>
      </c>
      <c r="BX47" s="16" t="s">
        <v>4261</v>
      </c>
      <c r="BY47" s="20">
        <v>1.1002970000000001</v>
      </c>
      <c r="BZ47" s="16" t="s">
        <v>4260</v>
      </c>
      <c r="CA47" s="15">
        <v>88</v>
      </c>
      <c r="CB47" s="16" t="s">
        <v>4261</v>
      </c>
      <c r="CC47" s="20">
        <v>1.1182099999999999</v>
      </c>
      <c r="CD47" s="16" t="s">
        <v>4260</v>
      </c>
      <c r="CE47" s="15">
        <v>27</v>
      </c>
      <c r="CF47" s="16" t="s">
        <v>4261</v>
      </c>
      <c r="CG47" s="20">
        <v>1.2078150000000001</v>
      </c>
      <c r="CH47" s="16" t="s">
        <v>4260</v>
      </c>
      <c r="CI47" s="15">
        <v>26</v>
      </c>
      <c r="CJ47" s="16" t="s">
        <v>4261</v>
      </c>
      <c r="CK47" s="20">
        <v>1.102609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852.33698513999991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3386</v>
      </c>
      <c r="H48" s="16" t="s">
        <v>4253</v>
      </c>
      <c r="I48" s="20">
        <v>1</v>
      </c>
      <c r="J48" s="16" t="s">
        <v>4252</v>
      </c>
      <c r="K48" s="15">
        <v>126</v>
      </c>
      <c r="L48" s="16" t="s">
        <v>4253</v>
      </c>
      <c r="M48" s="20">
        <v>1</v>
      </c>
      <c r="N48" s="16" t="s">
        <v>4252</v>
      </c>
      <c r="O48" s="15">
        <v>2774</v>
      </c>
      <c r="P48" s="16" t="s">
        <v>4253</v>
      </c>
      <c r="Q48" s="20">
        <v>1</v>
      </c>
      <c r="R48" s="16" t="s">
        <v>4252</v>
      </c>
      <c r="S48" s="15">
        <v>133</v>
      </c>
      <c r="T48" s="16" t="s">
        <v>4253</v>
      </c>
      <c r="U48" s="20">
        <v>1</v>
      </c>
      <c r="V48" s="16" t="s">
        <v>4252</v>
      </c>
      <c r="W48" s="15">
        <v>6419</v>
      </c>
      <c r="X48" s="16" t="s">
        <v>4252</v>
      </c>
      <c r="Y48" s="15">
        <v>6419</v>
      </c>
      <c r="Z48" s="16" t="s">
        <v>4254</v>
      </c>
      <c r="AA48" s="15">
        <v>3930</v>
      </c>
      <c r="AB48" s="16" t="s">
        <v>4255</v>
      </c>
      <c r="AC48" s="20">
        <v>1.024535</v>
      </c>
      <c r="AD48" s="16" t="s">
        <v>4254</v>
      </c>
      <c r="AE48" s="15">
        <v>326</v>
      </c>
      <c r="AF48" s="16" t="s">
        <v>4255</v>
      </c>
      <c r="AG48" s="20">
        <v>1.0282089999999999</v>
      </c>
      <c r="AH48" s="16" t="s">
        <v>4254</v>
      </c>
      <c r="AI48" s="15">
        <v>1781</v>
      </c>
      <c r="AJ48" s="16" t="s">
        <v>4255</v>
      </c>
      <c r="AK48" s="20">
        <v>1.004365</v>
      </c>
      <c r="AL48" s="16" t="s">
        <v>4254</v>
      </c>
      <c r="AM48" s="15">
        <v>381</v>
      </c>
      <c r="AN48" s="16" t="s">
        <v>4255</v>
      </c>
      <c r="AO48" s="20">
        <v>1.024872</v>
      </c>
      <c r="AP48" s="16" t="s">
        <v>4256</v>
      </c>
      <c r="AQ48" s="15">
        <v>2938</v>
      </c>
      <c r="AR48" s="16" t="s">
        <v>4257</v>
      </c>
      <c r="AS48" s="20">
        <v>1.033739</v>
      </c>
      <c r="AT48" s="16" t="s">
        <v>4256</v>
      </c>
      <c r="AU48" s="15">
        <v>234</v>
      </c>
      <c r="AV48" s="16" t="s">
        <v>4257</v>
      </c>
      <c r="AW48" s="20">
        <v>0.99499119999999996</v>
      </c>
      <c r="AX48" s="16" t="s">
        <v>4256</v>
      </c>
      <c r="AY48" s="15">
        <v>1140</v>
      </c>
      <c r="AZ48" s="16" t="s">
        <v>4257</v>
      </c>
      <c r="BA48" s="20">
        <v>0.98587749999999996</v>
      </c>
      <c r="BB48" s="16" t="s">
        <v>4256</v>
      </c>
      <c r="BC48" s="15">
        <v>227</v>
      </c>
      <c r="BD48" s="16" t="s">
        <v>4257</v>
      </c>
      <c r="BE48" s="20">
        <v>1.0278290000000001</v>
      </c>
      <c r="BF48" s="16" t="s">
        <v>4258</v>
      </c>
      <c r="BG48" s="15">
        <v>3421</v>
      </c>
      <c r="BH48" s="16" t="s">
        <v>4259</v>
      </c>
      <c r="BI48" s="20">
        <v>1.0418510000000001</v>
      </c>
      <c r="BJ48" s="16" t="s">
        <v>4258</v>
      </c>
      <c r="BK48" s="15">
        <v>870</v>
      </c>
      <c r="BL48" s="16" t="s">
        <v>4259</v>
      </c>
      <c r="BM48" s="20">
        <v>1.0460769999999999</v>
      </c>
      <c r="BN48" s="16" t="s">
        <v>4258</v>
      </c>
      <c r="BO48" s="15">
        <v>3704</v>
      </c>
      <c r="BP48" s="16" t="s">
        <v>4259</v>
      </c>
      <c r="BQ48" s="20">
        <v>1.0210349999999999</v>
      </c>
      <c r="BR48" s="16" t="s">
        <v>4258</v>
      </c>
      <c r="BS48" s="15">
        <v>621</v>
      </c>
      <c r="BT48" s="16" t="s">
        <v>4259</v>
      </c>
      <c r="BU48" s="20">
        <v>1.042224</v>
      </c>
      <c r="BV48" s="16" t="s">
        <v>4260</v>
      </c>
      <c r="BW48" s="15">
        <v>3209</v>
      </c>
      <c r="BX48" s="16" t="s">
        <v>4261</v>
      </c>
      <c r="BY48" s="20">
        <v>1.1002970000000001</v>
      </c>
      <c r="BZ48" s="16" t="s">
        <v>4260</v>
      </c>
      <c r="CA48" s="15">
        <v>519</v>
      </c>
      <c r="CB48" s="16" t="s">
        <v>4261</v>
      </c>
      <c r="CC48" s="20">
        <v>1.1182099999999999</v>
      </c>
      <c r="CD48" s="16" t="s">
        <v>4260</v>
      </c>
      <c r="CE48" s="15">
        <v>3171</v>
      </c>
      <c r="CF48" s="16" t="s">
        <v>4261</v>
      </c>
      <c r="CG48" s="20">
        <v>1.2078150000000001</v>
      </c>
      <c r="CH48" s="16" t="s">
        <v>4260</v>
      </c>
      <c r="CI48" s="15">
        <v>421</v>
      </c>
      <c r="CJ48" s="16" t="s">
        <v>4261</v>
      </c>
      <c r="CK48" s="20">
        <v>1.102609</v>
      </c>
      <c r="CL48" s="16" t="s">
        <v>4302</v>
      </c>
      <c r="CM48" s="15">
        <f>SUM(A2L141C10)/A2L141C1</f>
        <v>6419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9082</v>
      </c>
      <c r="T49" s="16" t="s">
        <v>4253</v>
      </c>
      <c r="U49" s="20">
        <v>1</v>
      </c>
      <c r="V49" s="16" t="s">
        <v>4252</v>
      </c>
      <c r="W49" s="15">
        <v>9082</v>
      </c>
      <c r="X49" s="16" t="s">
        <v>4252</v>
      </c>
      <c r="Y49" s="15">
        <v>9082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10744</v>
      </c>
      <c r="AN49" s="16" t="s">
        <v>4255</v>
      </c>
      <c r="AO49" s="20">
        <v>1.024872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9084</v>
      </c>
      <c r="BD49" s="16" t="s">
        <v>4257</v>
      </c>
      <c r="BE49" s="20">
        <v>1.0278290000000001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9018</v>
      </c>
      <c r="BT49" s="16" t="s">
        <v>4259</v>
      </c>
      <c r="BU49" s="20">
        <v>1.042224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7805</v>
      </c>
      <c r="CJ49" s="16" t="s">
        <v>4261</v>
      </c>
      <c r="CK49" s="20">
        <v>1.102609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9486.9325362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2416</v>
      </c>
      <c r="T50" s="16" t="s">
        <v>4253</v>
      </c>
      <c r="U50" s="20">
        <v>1</v>
      </c>
      <c r="V50" s="16" t="s">
        <v>4252</v>
      </c>
      <c r="W50" s="15">
        <v>2416</v>
      </c>
      <c r="X50" s="16" t="s">
        <v>4252</v>
      </c>
      <c r="Y50" s="15">
        <v>2416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2392</v>
      </c>
      <c r="AN50" s="16" t="s">
        <v>4255</v>
      </c>
      <c r="AO50" s="20">
        <v>1.024872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2105</v>
      </c>
      <c r="BD50" s="16" t="s">
        <v>4257</v>
      </c>
      <c r="BE50" s="20">
        <v>1.0278290000000001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1961</v>
      </c>
      <c r="BT50" s="16" t="s">
        <v>4259</v>
      </c>
      <c r="BU50" s="20">
        <v>1.042224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1600</v>
      </c>
      <c r="CJ50" s="16" t="s">
        <v>4261</v>
      </c>
      <c r="CK50" s="20">
        <v>1.102609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2167.8099066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6668</v>
      </c>
      <c r="T51" s="16" t="s">
        <v>4253</v>
      </c>
      <c r="U51" s="20">
        <v>1</v>
      </c>
      <c r="V51" s="16" t="s">
        <v>4252</v>
      </c>
      <c r="W51" s="15">
        <v>6668</v>
      </c>
      <c r="X51" s="16" t="s">
        <v>4252</v>
      </c>
      <c r="Y51" s="15">
        <v>6668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7154</v>
      </c>
      <c r="AN51" s="16" t="s">
        <v>4255</v>
      </c>
      <c r="AO51" s="20">
        <v>1.024872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7817</v>
      </c>
      <c r="BD51" s="16" t="s">
        <v>4257</v>
      </c>
      <c r="BE51" s="20">
        <v>1.0278290000000001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7692</v>
      </c>
      <c r="BT51" s="16" t="s">
        <v>4259</v>
      </c>
      <c r="BU51" s="20">
        <v>1.042224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7507</v>
      </c>
      <c r="CJ51" s="16" t="s">
        <v>4261</v>
      </c>
      <c r="CK51" s="20">
        <v>1.102609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7665.7092704000006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291</v>
      </c>
      <c r="T52" s="16" t="s">
        <v>4253</v>
      </c>
      <c r="U52" s="20">
        <v>1</v>
      </c>
      <c r="V52" s="16" t="s">
        <v>4252</v>
      </c>
      <c r="W52" s="15">
        <v>291</v>
      </c>
      <c r="X52" s="16" t="s">
        <v>4252</v>
      </c>
      <c r="Y52" s="15">
        <v>291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1620</v>
      </c>
      <c r="AN52" s="16" t="s">
        <v>4255</v>
      </c>
      <c r="AO52" s="20">
        <v>1.024872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1260</v>
      </c>
      <c r="BD52" s="16" t="s">
        <v>4257</v>
      </c>
      <c r="BE52" s="20">
        <v>1.0278290000000001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1923</v>
      </c>
      <c r="BT52" s="16" t="s">
        <v>4259</v>
      </c>
      <c r="BU52" s="20">
        <v>1.042224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571</v>
      </c>
      <c r="CJ52" s="16" t="s">
        <v>4261</v>
      </c>
      <c r="CK52" s="20">
        <v>1.102609</v>
      </c>
      <c r="CL52" s="16" t="s">
        <v>4306</v>
      </c>
      <c r="CM52" s="15">
        <f>SUM(A2L145C10)/A2L145C1</f>
        <v>291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-73</v>
      </c>
      <c r="T53" s="16" t="s">
        <v>4253</v>
      </c>
      <c r="U53" s="20">
        <v>1</v>
      </c>
      <c r="V53" s="16" t="s">
        <v>4252</v>
      </c>
      <c r="W53" s="15">
        <v>-73</v>
      </c>
      <c r="X53" s="16" t="s">
        <v>4252</v>
      </c>
      <c r="Y53" s="15">
        <v>-73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253</v>
      </c>
      <c r="AN53" s="16" t="s">
        <v>4255</v>
      </c>
      <c r="AO53" s="20">
        <v>1.024872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216</v>
      </c>
      <c r="BD53" s="16" t="s">
        <v>4257</v>
      </c>
      <c r="BE53" s="20">
        <v>1.0278290000000001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381</v>
      </c>
      <c r="BT53" s="16" t="s">
        <v>4259</v>
      </c>
      <c r="BU53" s="20">
        <v>1.042224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99</v>
      </c>
      <c r="CJ53" s="16" t="s">
        <v>4261</v>
      </c>
      <c r="CK53" s="20">
        <v>1.102609</v>
      </c>
      <c r="CL53" s="16" t="s">
        <v>4307</v>
      </c>
      <c r="CM53" s="15">
        <f>SUM(A2L146C10)/A2L146C1</f>
        <v>-73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790</v>
      </c>
      <c r="T54" s="16" t="s">
        <v>4253</v>
      </c>
      <c r="U54" s="20">
        <v>1</v>
      </c>
      <c r="V54" s="16" t="s">
        <v>4252</v>
      </c>
      <c r="W54" s="15">
        <v>790</v>
      </c>
      <c r="X54" s="16" t="s">
        <v>4252</v>
      </c>
      <c r="Y54" s="15">
        <v>790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60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644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769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300</v>
      </c>
      <c r="CJ54" s="16" t="s">
        <v>4261</v>
      </c>
      <c r="CK54" s="20">
        <v>1.102609</v>
      </c>
      <c r="CL54" s="16" t="s">
        <v>4308</v>
      </c>
      <c r="CM54" s="15">
        <f>SUM(A2L147C10)/A2L147C1</f>
        <v>790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1032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1032</v>
      </c>
      <c r="X55" s="16" t="s">
        <v>4252</v>
      </c>
      <c r="Y55" s="15">
        <v>1032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1032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4969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4969</v>
      </c>
      <c r="X57" s="16" t="s">
        <v>4252</v>
      </c>
      <c r="Y57" s="15">
        <v>4969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2871</v>
      </c>
      <c r="AJ57" s="16" t="s">
        <v>4255</v>
      </c>
      <c r="AK57" s="20">
        <v>1.004365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1985</v>
      </c>
      <c r="AZ57" s="16" t="s">
        <v>4257</v>
      </c>
      <c r="BA57" s="20">
        <v>0.98587749999999996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2622</v>
      </c>
      <c r="BP57" s="16" t="s">
        <v>4259</v>
      </c>
      <c r="BQ57" s="20">
        <v>1.0210349999999999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2701</v>
      </c>
      <c r="CF57" s="16" t="s">
        <v>4261</v>
      </c>
      <c r="CG57" s="20">
        <v>1.2078150000000001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4969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14270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14270</v>
      </c>
      <c r="X61" s="16" t="s">
        <v>4252</v>
      </c>
      <c r="Y61" s="15">
        <v>14270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17963</v>
      </c>
      <c r="AJ61" s="16" t="s">
        <v>4255</v>
      </c>
      <c r="AK61" s="20">
        <v>1.004365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17235</v>
      </c>
      <c r="AZ61" s="16" t="s">
        <v>4257</v>
      </c>
      <c r="BA61" s="20">
        <v>0.98587749999999996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16225</v>
      </c>
      <c r="BP61" s="16" t="s">
        <v>4259</v>
      </c>
      <c r="BQ61" s="20">
        <v>1.0210349999999999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14491</v>
      </c>
      <c r="CF61" s="16" t="s">
        <v>4261</v>
      </c>
      <c r="CG61" s="20">
        <v>1.2078150000000001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14270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147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147</v>
      </c>
      <c r="X62" s="16" t="s">
        <v>4252</v>
      </c>
      <c r="Y62" s="15">
        <v>147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153</v>
      </c>
      <c r="AJ62" s="16" t="s">
        <v>4255</v>
      </c>
      <c r="AK62" s="20">
        <v>1.004365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229</v>
      </c>
      <c r="AZ62" s="16" t="s">
        <v>4257</v>
      </c>
      <c r="BA62" s="20">
        <v>0.98587749999999996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152</v>
      </c>
      <c r="BP62" s="16" t="s">
        <v>4259</v>
      </c>
      <c r="BQ62" s="20">
        <v>1.0210349999999999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142</v>
      </c>
      <c r="CF62" s="16" t="s">
        <v>4261</v>
      </c>
      <c r="CG62" s="20">
        <v>1.2078150000000001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147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4413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4413</v>
      </c>
      <c r="X64" s="16" t="s">
        <v>4252</v>
      </c>
      <c r="Y64" s="15">
        <v>4413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4334</v>
      </c>
      <c r="AJ64" s="16" t="s">
        <v>4255</v>
      </c>
      <c r="AK64" s="20">
        <v>1.004365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4221</v>
      </c>
      <c r="AZ64" s="16" t="s">
        <v>4257</v>
      </c>
      <c r="BA64" s="20">
        <v>0.98587749999999996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3559</v>
      </c>
      <c r="BP64" s="16" t="s">
        <v>4259</v>
      </c>
      <c r="BQ64" s="20">
        <v>1.0210349999999999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2805</v>
      </c>
      <c r="CF64" s="16" t="s">
        <v>4261</v>
      </c>
      <c r="CG64" s="20">
        <v>1.2078150000000001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4413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30</v>
      </c>
      <c r="AJ65" s="16" t="s">
        <v>4255</v>
      </c>
      <c r="AK65" s="20">
        <v>1.004365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74</v>
      </c>
      <c r="AZ65" s="16" t="s">
        <v>4257</v>
      </c>
      <c r="BA65" s="20">
        <v>0.98587749999999996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67</v>
      </c>
      <c r="BP65" s="16" t="s">
        <v>4259</v>
      </c>
      <c r="BQ65" s="20">
        <v>1.0210349999999999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45</v>
      </c>
      <c r="CF65" s="16" t="s">
        <v>4261</v>
      </c>
      <c r="CG65" s="20">
        <v>1.2078150000000001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2183</v>
      </c>
      <c r="AJ69" s="16" t="s">
        <v>4255</v>
      </c>
      <c r="AK69" s="20">
        <v>1.004365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403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403</v>
      </c>
      <c r="X70" s="16" t="s">
        <v>4252</v>
      </c>
      <c r="Y70" s="15">
        <v>403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403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68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68</v>
      </c>
      <c r="X71" s="16" t="s">
        <v>4252</v>
      </c>
      <c r="Y71" s="15">
        <v>68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68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15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15</v>
      </c>
      <c r="X72" s="16" t="s">
        <v>4252</v>
      </c>
      <c r="Y72" s="15">
        <v>15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488</v>
      </c>
      <c r="AJ72" s="16" t="s">
        <v>4255</v>
      </c>
      <c r="AK72" s="20">
        <v>1.004365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15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IF(SSAC="Y",0,75310)</f>
        <v>75310</v>
      </c>
      <c r="T73" s="16" t="s">
        <v>4253</v>
      </c>
      <c r="U73" s="20">
        <v>1</v>
      </c>
      <c r="V73" s="16" t="s">
        <v>4252</v>
      </c>
      <c r="W73" s="15">
        <f>IF(SSAC="Y",0,75310)</f>
        <v>75310</v>
      </c>
      <c r="X73" s="16" t="s">
        <v>4252</v>
      </c>
      <c r="Y73" s="15">
        <f>IF(SSAC="Y",0,75310)</f>
        <v>75310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IF(SSAC="Y",0,71898)</f>
        <v>71898</v>
      </c>
      <c r="AN73" s="16" t="s">
        <v>4255</v>
      </c>
      <c r="AO73" s="20">
        <v>1.024872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IF(SSAC="Y",0,69281)</f>
        <v>69281</v>
      </c>
      <c r="BD73" s="16" t="s">
        <v>4257</v>
      </c>
      <c r="BE73" s="20">
        <v>1.0278290000000001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IF(SSAC="Y",0,65735)</f>
        <v>65735</v>
      </c>
      <c r="BT73" s="16" t="s">
        <v>4259</v>
      </c>
      <c r="BU73" s="20">
        <v>1.042224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IF(SSAC="Y",0,64704)</f>
        <v>64704</v>
      </c>
      <c r="CJ73" s="16" t="s">
        <v>4261</v>
      </c>
      <c r="CK73" s="20">
        <v>1.102609</v>
      </c>
      <c r="CL73" s="16" t="s">
        <v>4327</v>
      </c>
      <c r="CM73" s="15">
        <f>SUM(A2L166C10)/A2L166C1</f>
        <v>75310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IF(SSAC="Y",0,8565)</f>
        <v>8565</v>
      </c>
      <c r="T74" s="16" t="s">
        <v>4253</v>
      </c>
      <c r="U74" s="20">
        <v>1</v>
      </c>
      <c r="V74" s="16" t="s">
        <v>4252</v>
      </c>
      <c r="W74" s="15">
        <f>IF(SSAC="Y",0,8565)</f>
        <v>8565</v>
      </c>
      <c r="X74" s="16" t="s">
        <v>4252</v>
      </c>
      <c r="Y74" s="15">
        <f>IF(SSAC="Y",0,8565)</f>
        <v>8565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IF(SSAC="Y",0,8979)</f>
        <v>8979</v>
      </c>
      <c r="AN74" s="16" t="s">
        <v>4255</v>
      </c>
      <c r="AO74" s="20">
        <v>1.024872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IF(SSAC="Y",0,8919)</f>
        <v>8919</v>
      </c>
      <c r="BD74" s="16" t="s">
        <v>4257</v>
      </c>
      <c r="BE74" s="20">
        <v>1.0278290000000001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IF(SSAC="Y",0,8277)</f>
        <v>8277</v>
      </c>
      <c r="BT74" s="16" t="s">
        <v>4259</v>
      </c>
      <c r="BU74" s="20">
        <v>1.042224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IF(SSAC="Y",0,9346)</f>
        <v>9346</v>
      </c>
      <c r="CJ74" s="16" t="s">
        <v>4261</v>
      </c>
      <c r="CK74" s="20">
        <v>1.102609</v>
      </c>
      <c r="CL74" s="16" t="s">
        <v>4328</v>
      </c>
      <c r="CM74" s="15">
        <f>SUM(A2L167C10)/A2L167C1</f>
        <v>8565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IF(SSAC="Y",0,10571)</f>
        <v>10571</v>
      </c>
      <c r="T75" s="16" t="s">
        <v>4253</v>
      </c>
      <c r="U75" s="20">
        <v>1</v>
      </c>
      <c r="V75" s="16" t="s">
        <v>4252</v>
      </c>
      <c r="W75" s="15">
        <f>IF(SSAC="Y",0,10571)</f>
        <v>10571</v>
      </c>
      <c r="X75" s="16" t="s">
        <v>4252</v>
      </c>
      <c r="Y75" s="15">
        <f>IF(SSAC="Y",0,10571)</f>
        <v>10571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IF(SSAC="Y",0,12102)</f>
        <v>12102</v>
      </c>
      <c r="AN75" s="16" t="s">
        <v>4255</v>
      </c>
      <c r="AO75" s="20">
        <v>1.024872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IF(SSAC="Y",0,14622)</f>
        <v>14622</v>
      </c>
      <c r="BD75" s="16" t="s">
        <v>4257</v>
      </c>
      <c r="BE75" s="20">
        <v>1.0278290000000001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IF(SSAC="Y",0,12376)</f>
        <v>12376</v>
      </c>
      <c r="BT75" s="16" t="s">
        <v>4259</v>
      </c>
      <c r="BU75" s="20">
        <v>1.042224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IF(SSAC="Y",0,13087)</f>
        <v>13087</v>
      </c>
      <c r="CJ75" s="16" t="s">
        <v>4261</v>
      </c>
      <c r="CK75" s="20">
        <v>1.102609</v>
      </c>
      <c r="CL75" s="16" t="s">
        <v>4329</v>
      </c>
      <c r="CM75" s="15">
        <f>SUM(A2L168C10)/A2L168C1</f>
        <v>10571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12958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12958</v>
      </c>
      <c r="X76" s="16" t="s">
        <v>4252</v>
      </c>
      <c r="Y76" s="15">
        <v>12958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15942</v>
      </c>
      <c r="AJ76" s="16" t="s">
        <v>4255</v>
      </c>
      <c r="AK76" s="20">
        <v>1.004365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20731</v>
      </c>
      <c r="AZ76" s="16" t="s">
        <v>4257</v>
      </c>
      <c r="BA76" s="20">
        <v>0.98587749999999996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19469</v>
      </c>
      <c r="BP76" s="16" t="s">
        <v>4259</v>
      </c>
      <c r="BQ76" s="20">
        <v>1.0210349999999999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18468</v>
      </c>
      <c r="CF76" s="16" t="s">
        <v>4261</v>
      </c>
      <c r="CG76" s="20">
        <v>1.2078150000000001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12958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320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320</v>
      </c>
      <c r="X77" s="16" t="s">
        <v>4252</v>
      </c>
      <c r="Y77" s="15">
        <v>320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545</v>
      </c>
      <c r="AJ77" s="16" t="s">
        <v>4255</v>
      </c>
      <c r="AK77" s="20">
        <v>1.004365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474</v>
      </c>
      <c r="AZ77" s="16" t="s">
        <v>4257</v>
      </c>
      <c r="BA77" s="20">
        <v>0.98587749999999996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356</v>
      </c>
      <c r="BP77" s="16" t="s">
        <v>4259</v>
      </c>
      <c r="BQ77" s="20">
        <v>1.0210349999999999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286</v>
      </c>
      <c r="CF77" s="16" t="s">
        <v>4261</v>
      </c>
      <c r="CG77" s="20">
        <v>1.2078150000000001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320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11151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11151</v>
      </c>
      <c r="X79" s="16" t="s">
        <v>4252</v>
      </c>
      <c r="Y79" s="15">
        <v>11151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9389</v>
      </c>
      <c r="AJ79" s="16" t="s">
        <v>4255</v>
      </c>
      <c r="AK79" s="20">
        <v>1.004365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8936</v>
      </c>
      <c r="AZ79" s="16" t="s">
        <v>4257</v>
      </c>
      <c r="BA79" s="20">
        <v>0.98587749999999996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7529</v>
      </c>
      <c r="BP79" s="16" t="s">
        <v>4259</v>
      </c>
      <c r="BQ79" s="20">
        <v>1.0210349999999999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6957</v>
      </c>
      <c r="CF79" s="16" t="s">
        <v>4261</v>
      </c>
      <c r="CG79" s="20">
        <v>1.2078150000000001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11151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129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129</v>
      </c>
      <c r="X80" s="16" t="s">
        <v>4252</v>
      </c>
      <c r="Y80" s="15">
        <v>129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169</v>
      </c>
      <c r="AJ80" s="16" t="s">
        <v>4255</v>
      </c>
      <c r="AK80" s="20">
        <v>1.004365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285</v>
      </c>
      <c r="AZ80" s="16" t="s">
        <v>4257</v>
      </c>
      <c r="BA80" s="20">
        <v>0.98587749999999996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216</v>
      </c>
      <c r="BP80" s="16" t="s">
        <v>4259</v>
      </c>
      <c r="BQ80" s="20">
        <v>1.0210349999999999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459</v>
      </c>
      <c r="CF80" s="16" t="s">
        <v>4261</v>
      </c>
      <c r="CG80" s="20">
        <v>1.2078150000000001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129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IF(SSAC="Y",0,1)</f>
        <v>1</v>
      </c>
      <c r="T83" s="16" t="s">
        <v>4253</v>
      </c>
      <c r="U83" s="20">
        <v>1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IF(SSAC="Y",0,57)</f>
        <v>57</v>
      </c>
      <c r="AZ83" s="16" t="s">
        <v>4257</v>
      </c>
      <c r="BA83" s="20">
        <v>0.98587749999999996</v>
      </c>
      <c r="BB83" s="16" t="s">
        <v>4256</v>
      </c>
      <c r="BC83" s="15">
        <f>IF(SSAC="Y",0,1)</f>
        <v>1</v>
      </c>
      <c r="BD83" s="16" t="s">
        <v>4257</v>
      </c>
      <c r="BE83" s="20">
        <v>1.0278290000000001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IF(SSAC="Y",0,80)</f>
        <v>80</v>
      </c>
      <c r="CF84" s="16" t="s">
        <v>4261</v>
      </c>
      <c r="CG84" s="20">
        <v>1.2078150000000001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42</v>
      </c>
      <c r="L87" s="16" t="s">
        <v>4253</v>
      </c>
      <c r="M87" s="20">
        <v>1</v>
      </c>
      <c r="N87" s="16" t="s">
        <v>4252</v>
      </c>
      <c r="O87" s="15">
        <v>3061</v>
      </c>
      <c r="P87" s="16" t="s">
        <v>4253</v>
      </c>
      <c r="Q87" s="20">
        <v>1</v>
      </c>
      <c r="R87" s="16" t="s">
        <v>4252</v>
      </c>
      <c r="S87" s="15">
        <v>2370</v>
      </c>
      <c r="T87" s="16" t="s">
        <v>4253</v>
      </c>
      <c r="U87" s="20">
        <v>1</v>
      </c>
      <c r="V87" s="16" t="s">
        <v>4252</v>
      </c>
      <c r="W87" s="15">
        <v>5473</v>
      </c>
      <c r="X87" s="16" t="s">
        <v>4252</v>
      </c>
      <c r="Y87" s="15">
        <v>5473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5714</v>
      </c>
      <c r="AN87" s="16" t="s">
        <v>4255</v>
      </c>
      <c r="AO87" s="20">
        <v>1.024872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143392</v>
      </c>
      <c r="BD87" s="16" t="s">
        <v>4257</v>
      </c>
      <c r="BE87" s="20">
        <v>1.0278290000000001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-4173</v>
      </c>
      <c r="BT87" s="16" t="s">
        <v>4259</v>
      </c>
      <c r="BU87" s="20">
        <v>1.042224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2447</v>
      </c>
      <c r="CJ87" s="16" t="s">
        <v>4261</v>
      </c>
      <c r="CK87" s="20">
        <v>1.102609</v>
      </c>
      <c r="CL87" s="16" t="s">
        <v>4341</v>
      </c>
      <c r="CM87" s="15">
        <f>SUM(A2L180C10)/A2L180C1</f>
        <v>5473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57119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22453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73078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121776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274425</v>
      </c>
      <c r="X88" s="16" t="s">
        <v>4347</v>
      </c>
      <c r="Y88" s="17">
        <f>SUM(A2L101C11:A2L180C11)-2*(SUM(A2L151C11:A2L153C11)+SUM(A2L157C11:A2L159C11)+SUM(A2L163C11:A2L165C11)+SUM(A2L172C11:A2L174C11))</f>
        <v>274425</v>
      </c>
      <c r="Z88" s="16" t="s">
        <v>4348</v>
      </c>
      <c r="AA88" s="17">
        <f>SUM(A2L101C12:A2L180C12)-2*(SUM(A2L151C12:A2L153C12)+SUM(A2L157C12:A2L159C12)+SUM(A2L163C12:A2L165C12)+SUM(A2L172C12:A2L174C12))</f>
        <v>51565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20335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79765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126920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47902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16754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72557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266893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42877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16077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65375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113029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41768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14365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57939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113990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259503.30008556007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2101</v>
      </c>
      <c r="H8" s="16" t="s">
        <v>4253</v>
      </c>
      <c r="I8" s="20">
        <v>1</v>
      </c>
      <c r="J8" s="16" t="s">
        <v>4252</v>
      </c>
      <c r="K8" s="15">
        <v>11</v>
      </c>
      <c r="L8" s="16" t="s">
        <v>4253</v>
      </c>
      <c r="M8" s="20">
        <v>1</v>
      </c>
      <c r="N8" s="16" t="s">
        <v>4252</v>
      </c>
      <c r="O8" s="15">
        <v>2181</v>
      </c>
      <c r="P8" s="16" t="s">
        <v>4253</v>
      </c>
      <c r="Q8" s="20">
        <v>1</v>
      </c>
      <c r="R8" s="16" t="s">
        <v>4252</v>
      </c>
      <c r="S8" s="15">
        <v>44</v>
      </c>
      <c r="T8" s="16" t="s">
        <v>4253</v>
      </c>
      <c r="U8" s="20">
        <v>1</v>
      </c>
      <c r="V8" s="16" t="s">
        <v>4252</v>
      </c>
      <c r="W8" s="15">
        <v>4337</v>
      </c>
      <c r="X8" s="16" t="s">
        <v>4252</v>
      </c>
      <c r="Y8" s="15">
        <v>4337</v>
      </c>
      <c r="Z8" s="16" t="s">
        <v>4254</v>
      </c>
      <c r="AA8" s="15">
        <v>2088</v>
      </c>
      <c r="AB8" s="16" t="s">
        <v>4255</v>
      </c>
      <c r="AC8" s="20">
        <v>1.024535</v>
      </c>
      <c r="AD8" s="16" t="s">
        <v>4254</v>
      </c>
      <c r="AE8" s="15">
        <v>22</v>
      </c>
      <c r="AF8" s="16" t="s">
        <v>4255</v>
      </c>
      <c r="AG8" s="20">
        <v>1.0282089999999999</v>
      </c>
      <c r="AH8" s="16" t="s">
        <v>4254</v>
      </c>
      <c r="AI8" s="15">
        <v>2856</v>
      </c>
      <c r="AJ8" s="16" t="s">
        <v>4255</v>
      </c>
      <c r="AK8" s="20">
        <v>1.004365</v>
      </c>
      <c r="AL8" s="16" t="s">
        <v>4254</v>
      </c>
      <c r="AM8" s="15">
        <v>93</v>
      </c>
      <c r="AN8" s="16" t="s">
        <v>4255</v>
      </c>
      <c r="AO8" s="20">
        <v>1.024872</v>
      </c>
      <c r="AP8" s="16" t="s">
        <v>4256</v>
      </c>
      <c r="AQ8" s="15">
        <v>1982</v>
      </c>
      <c r="AR8" s="16" t="s">
        <v>4257</v>
      </c>
      <c r="AS8" s="20">
        <v>1.033739</v>
      </c>
      <c r="AT8" s="16" t="s">
        <v>4256</v>
      </c>
      <c r="AU8" s="15">
        <v>55</v>
      </c>
      <c r="AV8" s="16" t="s">
        <v>4257</v>
      </c>
      <c r="AW8" s="20">
        <v>0.99499119999999996</v>
      </c>
      <c r="AX8" s="16" t="s">
        <v>4256</v>
      </c>
      <c r="AY8" s="15">
        <v>3105</v>
      </c>
      <c r="AZ8" s="16" t="s">
        <v>4257</v>
      </c>
      <c r="BA8" s="20">
        <v>0.98587749999999996</v>
      </c>
      <c r="BB8" s="16" t="s">
        <v>4256</v>
      </c>
      <c r="BC8" s="15">
        <v>1</v>
      </c>
      <c r="BD8" s="16" t="s">
        <v>4257</v>
      </c>
      <c r="BE8" s="20">
        <v>1.0278290000000001</v>
      </c>
      <c r="BF8" s="16" t="s">
        <v>4258</v>
      </c>
      <c r="BG8" s="15">
        <v>1613</v>
      </c>
      <c r="BH8" s="16" t="s">
        <v>4259</v>
      </c>
      <c r="BI8" s="20">
        <v>1.0418510000000001</v>
      </c>
      <c r="BJ8" s="16" t="s">
        <v>4258</v>
      </c>
      <c r="BK8" s="15">
        <v>122</v>
      </c>
      <c r="BL8" s="16" t="s">
        <v>4259</v>
      </c>
      <c r="BM8" s="20">
        <v>1.0460769999999999</v>
      </c>
      <c r="BN8" s="16" t="s">
        <v>4258</v>
      </c>
      <c r="BO8" s="15">
        <v>2674</v>
      </c>
      <c r="BP8" s="16" t="s">
        <v>4259</v>
      </c>
      <c r="BQ8" s="20">
        <v>1.0210349999999999</v>
      </c>
      <c r="BR8" s="16" t="s">
        <v>4258</v>
      </c>
      <c r="BS8" s="15">
        <v>15</v>
      </c>
      <c r="BT8" s="16" t="s">
        <v>4259</v>
      </c>
      <c r="BU8" s="20">
        <v>1.042224</v>
      </c>
      <c r="BV8" s="16" t="s">
        <v>4260</v>
      </c>
      <c r="BW8" s="15">
        <v>1906</v>
      </c>
      <c r="BX8" s="16" t="s">
        <v>4261</v>
      </c>
      <c r="BY8" s="20">
        <v>1.1002970000000001</v>
      </c>
      <c r="BZ8" s="16" t="s">
        <v>4260</v>
      </c>
      <c r="CA8" s="15">
        <v>87</v>
      </c>
      <c r="CB8" s="16" t="s">
        <v>4261</v>
      </c>
      <c r="CC8" s="20">
        <v>1.1182099999999999</v>
      </c>
      <c r="CD8" s="16" t="s">
        <v>4260</v>
      </c>
      <c r="CE8" s="15">
        <v>1836</v>
      </c>
      <c r="CF8" s="16" t="s">
        <v>4261</v>
      </c>
      <c r="CG8" s="20">
        <v>1.2078150000000001</v>
      </c>
      <c r="CH8" s="16" t="s">
        <v>4260</v>
      </c>
      <c r="CI8" s="15">
        <v>38</v>
      </c>
      <c r="CJ8" s="16" t="s">
        <v>4261</v>
      </c>
      <c r="CK8" s="20">
        <v>1.102609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4876.1339648333333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7474</v>
      </c>
      <c r="H9" s="16" t="s">
        <v>4253</v>
      </c>
      <c r="I9" s="20">
        <v>1</v>
      </c>
      <c r="J9" s="16" t="s">
        <v>4252</v>
      </c>
      <c r="K9" s="15">
        <v>7799</v>
      </c>
      <c r="L9" s="16" t="s">
        <v>4253</v>
      </c>
      <c r="M9" s="20">
        <v>1</v>
      </c>
      <c r="N9" s="16" t="s">
        <v>4252</v>
      </c>
      <c r="O9" s="15">
        <v>35932</v>
      </c>
      <c r="P9" s="16" t="s">
        <v>4253</v>
      </c>
      <c r="Q9" s="20">
        <v>1</v>
      </c>
      <c r="R9" s="16" t="s">
        <v>4252</v>
      </c>
      <c r="S9" s="15">
        <v>26</v>
      </c>
      <c r="T9" s="16" t="s">
        <v>4253</v>
      </c>
      <c r="U9" s="20">
        <v>1</v>
      </c>
      <c r="V9" s="16" t="s">
        <v>4252</v>
      </c>
      <c r="W9" s="15">
        <v>51231</v>
      </c>
      <c r="X9" s="16" t="s">
        <v>4252</v>
      </c>
      <c r="Y9" s="15">
        <v>51231</v>
      </c>
      <c r="Z9" s="16" t="s">
        <v>4254</v>
      </c>
      <c r="AA9" s="15">
        <v>9122</v>
      </c>
      <c r="AB9" s="16" t="s">
        <v>4255</v>
      </c>
      <c r="AC9" s="20">
        <v>1.024535</v>
      </c>
      <c r="AD9" s="16" t="s">
        <v>4254</v>
      </c>
      <c r="AE9" s="15">
        <v>7174</v>
      </c>
      <c r="AF9" s="16" t="s">
        <v>4255</v>
      </c>
      <c r="AG9" s="20">
        <v>1.0282089999999999</v>
      </c>
      <c r="AH9" s="16" t="s">
        <v>4254</v>
      </c>
      <c r="AI9" s="15">
        <v>40907</v>
      </c>
      <c r="AJ9" s="16" t="s">
        <v>4255</v>
      </c>
      <c r="AK9" s="20">
        <v>1.004365</v>
      </c>
      <c r="AL9" s="16" t="s">
        <v>4254</v>
      </c>
      <c r="AM9" s="15">
        <v>55</v>
      </c>
      <c r="AN9" s="16" t="s">
        <v>4255</v>
      </c>
      <c r="AO9" s="20">
        <v>1.024872</v>
      </c>
      <c r="AP9" s="16" t="s">
        <v>4256</v>
      </c>
      <c r="AQ9" s="15">
        <v>10798</v>
      </c>
      <c r="AR9" s="16" t="s">
        <v>4257</v>
      </c>
      <c r="AS9" s="20">
        <v>1.033739</v>
      </c>
      <c r="AT9" s="16" t="s">
        <v>4256</v>
      </c>
      <c r="AU9" s="15">
        <v>3923</v>
      </c>
      <c r="AV9" s="16" t="s">
        <v>4257</v>
      </c>
      <c r="AW9" s="20">
        <v>0.99499119999999996</v>
      </c>
      <c r="AX9" s="16" t="s">
        <v>4256</v>
      </c>
      <c r="AY9" s="15">
        <v>66664</v>
      </c>
      <c r="AZ9" s="16" t="s">
        <v>4257</v>
      </c>
      <c r="BA9" s="20">
        <v>0.98587749999999996</v>
      </c>
      <c r="BB9" s="16" t="s">
        <v>4256</v>
      </c>
      <c r="BC9" s="15">
        <v>44</v>
      </c>
      <c r="BD9" s="16" t="s">
        <v>4257</v>
      </c>
      <c r="BE9" s="20">
        <v>1.0278290000000001</v>
      </c>
      <c r="BF9" s="16" t="s">
        <v>4258</v>
      </c>
      <c r="BG9" s="15">
        <v>12028</v>
      </c>
      <c r="BH9" s="16" t="s">
        <v>4259</v>
      </c>
      <c r="BI9" s="20">
        <v>1.0418510000000001</v>
      </c>
      <c r="BJ9" s="16" t="s">
        <v>4258</v>
      </c>
      <c r="BK9" s="15">
        <v>5127</v>
      </c>
      <c r="BL9" s="16" t="s">
        <v>4259</v>
      </c>
      <c r="BM9" s="20">
        <v>1.0460769999999999</v>
      </c>
      <c r="BN9" s="16" t="s">
        <v>4258</v>
      </c>
      <c r="BO9" s="15">
        <v>54263</v>
      </c>
      <c r="BP9" s="16" t="s">
        <v>4259</v>
      </c>
      <c r="BQ9" s="20">
        <v>1.0210349999999999</v>
      </c>
      <c r="BR9" s="16" t="s">
        <v>4258</v>
      </c>
      <c r="BS9" s="15">
        <v>121</v>
      </c>
      <c r="BT9" s="16" t="s">
        <v>4259</v>
      </c>
      <c r="BU9" s="20">
        <v>1.042224</v>
      </c>
      <c r="BV9" s="16" t="s">
        <v>4260</v>
      </c>
      <c r="BW9" s="15">
        <v>11657</v>
      </c>
      <c r="BX9" s="16" t="s">
        <v>4261</v>
      </c>
      <c r="BY9" s="20">
        <v>1.1002970000000001</v>
      </c>
      <c r="BZ9" s="16" t="s">
        <v>4260</v>
      </c>
      <c r="CA9" s="15">
        <v>4350</v>
      </c>
      <c r="CB9" s="16" t="s">
        <v>4261</v>
      </c>
      <c r="CC9" s="20">
        <v>1.1182099999999999</v>
      </c>
      <c r="CD9" s="16" t="s">
        <v>4260</v>
      </c>
      <c r="CE9" s="15">
        <v>37760</v>
      </c>
      <c r="CF9" s="16" t="s">
        <v>4261</v>
      </c>
      <c r="CG9" s="20">
        <v>1.2078150000000001</v>
      </c>
      <c r="CH9" s="16" t="s">
        <v>4260</v>
      </c>
      <c r="CI9" s="15">
        <v>152</v>
      </c>
      <c r="CJ9" s="16" t="s">
        <v>4261</v>
      </c>
      <c r="CK9" s="20">
        <v>1.102609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63309.510995533339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19</v>
      </c>
      <c r="H10" s="16" t="s">
        <v>4253</v>
      </c>
      <c r="I10" s="20">
        <v>1</v>
      </c>
      <c r="J10" s="16" t="s">
        <v>4252</v>
      </c>
      <c r="K10" s="15">
        <v>115</v>
      </c>
      <c r="L10" s="16" t="s">
        <v>4253</v>
      </c>
      <c r="M10" s="20">
        <v>1</v>
      </c>
      <c r="N10" s="16" t="s">
        <v>4252</v>
      </c>
      <c r="O10" s="15">
        <v>121</v>
      </c>
      <c r="P10" s="16" t="s">
        <v>4253</v>
      </c>
      <c r="Q10" s="20">
        <v>1</v>
      </c>
      <c r="R10" s="16" t="s">
        <v>4252</v>
      </c>
      <c r="S10" s="15">
        <v>27</v>
      </c>
      <c r="T10" s="16" t="s">
        <v>4253</v>
      </c>
      <c r="U10" s="20">
        <v>1</v>
      </c>
      <c r="V10" s="16" t="s">
        <v>4252</v>
      </c>
      <c r="W10" s="15">
        <v>282</v>
      </c>
      <c r="X10" s="16" t="s">
        <v>4252</v>
      </c>
      <c r="Y10" s="15">
        <v>282</v>
      </c>
      <c r="Z10" s="16" t="s">
        <v>4254</v>
      </c>
      <c r="AA10" s="15">
        <v>21</v>
      </c>
      <c r="AB10" s="16" t="s">
        <v>4255</v>
      </c>
      <c r="AC10" s="20">
        <v>1.024535</v>
      </c>
      <c r="AD10" s="16" t="s">
        <v>4254</v>
      </c>
      <c r="AE10" s="15">
        <v>73</v>
      </c>
      <c r="AF10" s="16" t="s">
        <v>4255</v>
      </c>
      <c r="AG10" s="20">
        <v>1.0282089999999999</v>
      </c>
      <c r="AH10" s="16" t="s">
        <v>4254</v>
      </c>
      <c r="AI10" s="15">
        <v>212</v>
      </c>
      <c r="AJ10" s="16" t="s">
        <v>4255</v>
      </c>
      <c r="AK10" s="20">
        <v>1.004365</v>
      </c>
      <c r="AL10" s="16" t="s">
        <v>4254</v>
      </c>
      <c r="AM10" s="15">
        <v>53</v>
      </c>
      <c r="AN10" s="16" t="s">
        <v>4255</v>
      </c>
      <c r="AO10" s="20">
        <v>1.024872</v>
      </c>
      <c r="AP10" s="16" t="s">
        <v>4256</v>
      </c>
      <c r="AQ10" s="15">
        <v>22</v>
      </c>
      <c r="AR10" s="16" t="s">
        <v>4257</v>
      </c>
      <c r="AS10" s="20">
        <v>1.033739</v>
      </c>
      <c r="AT10" s="16" t="s">
        <v>4256</v>
      </c>
      <c r="AU10" s="15">
        <v>67</v>
      </c>
      <c r="AV10" s="16" t="s">
        <v>4257</v>
      </c>
      <c r="AW10" s="20">
        <v>0.99499119999999996</v>
      </c>
      <c r="AX10" s="16" t="s">
        <v>4256</v>
      </c>
      <c r="AY10" s="15">
        <v>365</v>
      </c>
      <c r="AZ10" s="16" t="s">
        <v>4257</v>
      </c>
      <c r="BA10" s="20">
        <v>0.98587749999999996</v>
      </c>
      <c r="BB10" s="16" t="s">
        <v>4256</v>
      </c>
      <c r="BC10" s="15">
        <v>10</v>
      </c>
      <c r="BD10" s="16" t="s">
        <v>4257</v>
      </c>
      <c r="BE10" s="20">
        <v>1.0278290000000001</v>
      </c>
      <c r="BF10" s="16" t="s">
        <v>4258</v>
      </c>
      <c r="BG10" s="15">
        <v>34</v>
      </c>
      <c r="BH10" s="16" t="s">
        <v>4259</v>
      </c>
      <c r="BI10" s="20">
        <v>1.0418510000000001</v>
      </c>
      <c r="BJ10" s="16" t="s">
        <v>4258</v>
      </c>
      <c r="BK10" s="15">
        <v>116</v>
      </c>
      <c r="BL10" s="16" t="s">
        <v>4259</v>
      </c>
      <c r="BM10" s="20">
        <v>1.0460769999999999</v>
      </c>
      <c r="BN10" s="16" t="s">
        <v>4258</v>
      </c>
      <c r="BO10" s="15">
        <v>312</v>
      </c>
      <c r="BP10" s="16" t="s">
        <v>4259</v>
      </c>
      <c r="BQ10" s="20">
        <v>1.0210349999999999</v>
      </c>
      <c r="BR10" s="16" t="s">
        <v>4258</v>
      </c>
      <c r="BS10" s="15">
        <v>5</v>
      </c>
      <c r="BT10" s="16" t="s">
        <v>4259</v>
      </c>
      <c r="BU10" s="20">
        <v>1.042224</v>
      </c>
      <c r="BV10" s="16" t="s">
        <v>4260</v>
      </c>
      <c r="BW10" s="15">
        <v>25</v>
      </c>
      <c r="BX10" s="16" t="s">
        <v>4261</v>
      </c>
      <c r="BY10" s="20">
        <v>1.1002970000000001</v>
      </c>
      <c r="BZ10" s="16" t="s">
        <v>4260</v>
      </c>
      <c r="CA10" s="15">
        <v>117</v>
      </c>
      <c r="CB10" s="16" t="s">
        <v>4261</v>
      </c>
      <c r="CC10" s="20">
        <v>1.1182099999999999</v>
      </c>
      <c r="CD10" s="16" t="s">
        <v>4260</v>
      </c>
      <c r="CE10" s="15">
        <v>212</v>
      </c>
      <c r="CF10" s="16" t="s">
        <v>4261</v>
      </c>
      <c r="CG10" s="20">
        <v>1.2078150000000001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368.44944463333331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39</v>
      </c>
      <c r="H11" s="16" t="s">
        <v>4253</v>
      </c>
      <c r="I11" s="20">
        <v>1</v>
      </c>
      <c r="J11" s="16" t="s">
        <v>4252</v>
      </c>
      <c r="K11" s="15">
        <v>17</v>
      </c>
      <c r="L11" s="16" t="s">
        <v>4253</v>
      </c>
      <c r="M11" s="20">
        <v>1</v>
      </c>
      <c r="N11" s="16" t="s">
        <v>4252</v>
      </c>
      <c r="O11" s="15">
        <v>96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152</v>
      </c>
      <c r="X11" s="16" t="s">
        <v>4252</v>
      </c>
      <c r="Y11" s="15">
        <v>152</v>
      </c>
      <c r="Z11" s="16" t="s">
        <v>4254</v>
      </c>
      <c r="AA11" s="15">
        <v>6</v>
      </c>
      <c r="AB11" s="16" t="s">
        <v>4255</v>
      </c>
      <c r="AC11" s="20">
        <v>1.024535</v>
      </c>
      <c r="AD11" s="16" t="s">
        <v>4254</v>
      </c>
      <c r="AE11" s="15">
        <v>337</v>
      </c>
      <c r="AF11" s="16" t="s">
        <v>4255</v>
      </c>
      <c r="AG11" s="20">
        <v>1.0282089999999999</v>
      </c>
      <c r="AH11" s="16" t="s">
        <v>4254</v>
      </c>
      <c r="AI11" s="15">
        <v>1052</v>
      </c>
      <c r="AJ11" s="16" t="s">
        <v>4255</v>
      </c>
      <c r="AK11" s="20">
        <v>1.004365</v>
      </c>
      <c r="AL11" s="16" t="s">
        <v>4254</v>
      </c>
      <c r="AM11" s="15">
        <v>-4</v>
      </c>
      <c r="AN11" s="16" t="s">
        <v>4255</v>
      </c>
      <c r="AO11" s="20">
        <v>1.024872</v>
      </c>
      <c r="AP11" s="16" t="s">
        <v>4256</v>
      </c>
      <c r="AQ11" s="15">
        <v>95</v>
      </c>
      <c r="AR11" s="16" t="s">
        <v>4257</v>
      </c>
      <c r="AS11" s="20">
        <v>1.033739</v>
      </c>
      <c r="AT11" s="16" t="s">
        <v>4256</v>
      </c>
      <c r="AU11" s="15">
        <v>162</v>
      </c>
      <c r="AV11" s="16" t="s">
        <v>4257</v>
      </c>
      <c r="AW11" s="20">
        <v>0.99499119999999996</v>
      </c>
      <c r="AX11" s="16" t="s">
        <v>4256</v>
      </c>
      <c r="AY11" s="15">
        <v>337</v>
      </c>
      <c r="AZ11" s="16" t="s">
        <v>4257</v>
      </c>
      <c r="BA11" s="20">
        <v>0.98587749999999996</v>
      </c>
      <c r="BB11" s="16" t="s">
        <v>4256</v>
      </c>
      <c r="BC11" s="15">
        <v>-12</v>
      </c>
      <c r="BD11" s="16" t="s">
        <v>4257</v>
      </c>
      <c r="BE11" s="20">
        <v>1.0278290000000001</v>
      </c>
      <c r="BF11" s="16" t="s">
        <v>4258</v>
      </c>
      <c r="BG11" s="15">
        <v>188</v>
      </c>
      <c r="BH11" s="16" t="s">
        <v>4259</v>
      </c>
      <c r="BI11" s="20">
        <v>1.0418510000000001</v>
      </c>
      <c r="BJ11" s="16" t="s">
        <v>4258</v>
      </c>
      <c r="BK11" s="15">
        <v>70</v>
      </c>
      <c r="BL11" s="16" t="s">
        <v>4259</v>
      </c>
      <c r="BM11" s="20">
        <v>1.0460769999999999</v>
      </c>
      <c r="BN11" s="16" t="s">
        <v>4258</v>
      </c>
      <c r="BO11" s="15">
        <v>356</v>
      </c>
      <c r="BP11" s="16" t="s">
        <v>4259</v>
      </c>
      <c r="BQ11" s="20">
        <v>1.0210349999999999</v>
      </c>
      <c r="BR11" s="16" t="s">
        <v>4258</v>
      </c>
      <c r="BS11" s="15">
        <v>13</v>
      </c>
      <c r="BT11" s="16" t="s">
        <v>4259</v>
      </c>
      <c r="BU11" s="20">
        <v>1.042224</v>
      </c>
      <c r="BV11" s="16" t="s">
        <v>4260</v>
      </c>
      <c r="BW11" s="15">
        <v>20</v>
      </c>
      <c r="BX11" s="16" t="s">
        <v>4261</v>
      </c>
      <c r="BY11" s="20">
        <v>1.1002970000000001</v>
      </c>
      <c r="BZ11" s="16" t="s">
        <v>4260</v>
      </c>
      <c r="CA11" s="15">
        <v>870</v>
      </c>
      <c r="CB11" s="16" t="s">
        <v>4261</v>
      </c>
      <c r="CC11" s="20">
        <v>1.1182099999999999</v>
      </c>
      <c r="CD11" s="16" t="s">
        <v>4260</v>
      </c>
      <c r="CE11" s="15">
        <v>31</v>
      </c>
      <c r="CF11" s="16" t="s">
        <v>4261</v>
      </c>
      <c r="CG11" s="20">
        <v>1.2078150000000001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152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3345</v>
      </c>
      <c r="T12" s="16" t="s">
        <v>4253</v>
      </c>
      <c r="U12" s="20">
        <v>1</v>
      </c>
      <c r="V12" s="16" t="s">
        <v>4252</v>
      </c>
      <c r="W12" s="15">
        <v>3345</v>
      </c>
      <c r="X12" s="16" t="s">
        <v>4252</v>
      </c>
      <c r="Y12" s="15">
        <v>3345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4584</v>
      </c>
      <c r="AN12" s="16" t="s">
        <v>4255</v>
      </c>
      <c r="AO12" s="20">
        <v>1.024872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5960</v>
      </c>
      <c r="BD12" s="16" t="s">
        <v>4257</v>
      </c>
      <c r="BE12" s="20">
        <v>1.0278290000000001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6182</v>
      </c>
      <c r="BT12" s="16" t="s">
        <v>4259</v>
      </c>
      <c r="BU12" s="20">
        <v>1.042224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5548</v>
      </c>
      <c r="CJ12" s="16" t="s">
        <v>4261</v>
      </c>
      <c r="CK12" s="20">
        <v>1.102609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4722.9580293333338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338</v>
      </c>
      <c r="T13" s="16" t="s">
        <v>4253</v>
      </c>
      <c r="U13" s="20">
        <v>1</v>
      </c>
      <c r="V13" s="16" t="s">
        <v>4252</v>
      </c>
      <c r="W13" s="15">
        <v>338</v>
      </c>
      <c r="X13" s="16" t="s">
        <v>4252</v>
      </c>
      <c r="Y13" s="15">
        <v>338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779</v>
      </c>
      <c r="AN13" s="16" t="s">
        <v>4255</v>
      </c>
      <c r="AO13" s="20">
        <v>1.024872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967</v>
      </c>
      <c r="BD13" s="16" t="s">
        <v>4257</v>
      </c>
      <c r="BE13" s="20">
        <v>1.0278290000000001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1408</v>
      </c>
      <c r="BT13" s="16" t="s">
        <v>4259</v>
      </c>
      <c r="BU13" s="20">
        <v>1.042224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1350</v>
      </c>
      <c r="CJ13" s="16" t="s">
        <v>4261</v>
      </c>
      <c r="CK13" s="20">
        <v>1.102609</v>
      </c>
      <c r="CL13" s="16" t="s">
        <v>4514</v>
      </c>
      <c r="CM13" s="15">
        <f>SUM(A2L206C10)/A2L206C1</f>
        <v>338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12432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12432</v>
      </c>
      <c r="X14" s="16" t="s">
        <v>4252</v>
      </c>
      <c r="Y14" s="15">
        <v>12432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15958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19481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20835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18014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12432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8752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8752</v>
      </c>
      <c r="X15" s="16" t="s">
        <v>4252</v>
      </c>
      <c r="Y15" s="15">
        <v>8752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1606</v>
      </c>
      <c r="AJ15" s="16" t="s">
        <v>4255</v>
      </c>
      <c r="AK15" s="20">
        <v>1.004365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333</v>
      </c>
      <c r="AZ15" s="16" t="s">
        <v>4257</v>
      </c>
      <c r="BA15" s="20">
        <v>0.98587749999999996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383</v>
      </c>
      <c r="BP15" s="16" t="s">
        <v>4259</v>
      </c>
      <c r="BQ15" s="20">
        <v>1.0210349999999999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379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8752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6604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6604</v>
      </c>
      <c r="X18" s="16" t="s">
        <v>4252</v>
      </c>
      <c r="Y18" s="15">
        <v>6604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18749</v>
      </c>
      <c r="AJ18" s="16" t="s">
        <v>4255</v>
      </c>
      <c r="AK18" s="20">
        <v>1.004365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27623</v>
      </c>
      <c r="AZ18" s="16" t="s">
        <v>4257</v>
      </c>
      <c r="BA18" s="20">
        <v>0.98587749999999996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43652</v>
      </c>
      <c r="BP18" s="16" t="s">
        <v>4259</v>
      </c>
      <c r="BQ18" s="20">
        <v>1.0210349999999999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37027</v>
      </c>
      <c r="CF18" s="16" t="s">
        <v>4261</v>
      </c>
      <c r="CG18" s="20">
        <v>1.2078150000000001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6604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13324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13324</v>
      </c>
      <c r="X19" s="16" t="s">
        <v>4252</v>
      </c>
      <c r="Y19" s="15">
        <v>13324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26247</v>
      </c>
      <c r="AJ19" s="16" t="s">
        <v>4255</v>
      </c>
      <c r="AK19" s="20">
        <v>1.004365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39084</v>
      </c>
      <c r="AZ19" s="16" t="s">
        <v>4257</v>
      </c>
      <c r="BA19" s="20">
        <v>0.98587749999999996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54018</v>
      </c>
      <c r="BP19" s="16" t="s">
        <v>4259</v>
      </c>
      <c r="BQ19" s="20">
        <v>1.0210349999999999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42867</v>
      </c>
      <c r="CF19" s="16" t="s">
        <v>4261</v>
      </c>
      <c r="CG19" s="20">
        <v>1.2078150000000001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13324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9831</v>
      </c>
      <c r="T20" s="16" t="s">
        <v>4253</v>
      </c>
      <c r="U20" s="20">
        <v>1</v>
      </c>
      <c r="V20" s="16" t="s">
        <v>4252</v>
      </c>
      <c r="W20" s="15">
        <v>9831</v>
      </c>
      <c r="X20" s="16" t="s">
        <v>4252</v>
      </c>
      <c r="Y20" s="15">
        <v>9831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9200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9137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9152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9994</v>
      </c>
      <c r="CJ20" s="16" t="s">
        <v>4261</v>
      </c>
      <c r="CK20" s="20">
        <v>1.102609</v>
      </c>
      <c r="CL20" s="16" t="s">
        <v>4521</v>
      </c>
      <c r="CM20" s="15">
        <f>SUM(A2L213C10)/A2L213C1</f>
        <v>9831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10694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10694</v>
      </c>
      <c r="X23" s="16" t="s">
        <v>4252</v>
      </c>
      <c r="Y23" s="15">
        <v>10694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10976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13501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10619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3752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11676.080789166665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9633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7942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24596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13611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55782</v>
      </c>
      <c r="X26" s="16" t="s">
        <v>4532</v>
      </c>
      <c r="Y26" s="17">
        <f>SUM(A2L201C11:A2L218C11)-2*(A2L208C11+A2L210C11+A2L212C11+A2L215C11+A2L216C11)</f>
        <v>55782</v>
      </c>
      <c r="Z26" s="16" t="s">
        <v>4533</v>
      </c>
      <c r="AA26" s="17">
        <f>SUM(A2L201C12:A2L218C12)-2*SUM(A2L208C12,A2L210C12,A2L212C12,A2L215C12,A2L216C12)</f>
        <v>11237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7606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40905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14760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12897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4207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64657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16107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13863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5435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57072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16896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13608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5424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47882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17082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68881.971645166661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1712</v>
      </c>
      <c r="H27" s="16" t="s">
        <v>4253</v>
      </c>
      <c r="I27" s="20">
        <v>1</v>
      </c>
      <c r="J27" s="16" t="s">
        <v>4252</v>
      </c>
      <c r="K27" s="15">
        <v>5</v>
      </c>
      <c r="L27" s="16" t="s">
        <v>4253</v>
      </c>
      <c r="M27" s="20">
        <v>1</v>
      </c>
      <c r="N27" s="16" t="s">
        <v>4252</v>
      </c>
      <c r="O27" s="15">
        <v>1627</v>
      </c>
      <c r="P27" s="16" t="s">
        <v>4253</v>
      </c>
      <c r="Q27" s="20">
        <v>1</v>
      </c>
      <c r="R27" s="16" t="s">
        <v>4252</v>
      </c>
      <c r="S27" s="15">
        <v>16</v>
      </c>
      <c r="T27" s="16" t="s">
        <v>4253</v>
      </c>
      <c r="U27" s="20">
        <v>1</v>
      </c>
      <c r="V27" s="16" t="s">
        <v>4252</v>
      </c>
      <c r="W27" s="15">
        <v>3360</v>
      </c>
      <c r="X27" s="16" t="s">
        <v>4252</v>
      </c>
      <c r="Y27" s="15">
        <v>3360</v>
      </c>
      <c r="Z27" s="16" t="s">
        <v>4254</v>
      </c>
      <c r="AA27" s="15">
        <v>1541</v>
      </c>
      <c r="AB27" s="16" t="s">
        <v>4255</v>
      </c>
      <c r="AC27" s="20">
        <v>1.024535</v>
      </c>
      <c r="AD27" s="16" t="s">
        <v>4254</v>
      </c>
      <c r="AE27" s="15">
        <v>176</v>
      </c>
      <c r="AF27" s="16" t="s">
        <v>4255</v>
      </c>
      <c r="AG27" s="20">
        <v>1.0282089999999999</v>
      </c>
      <c r="AH27" s="16" t="s">
        <v>4254</v>
      </c>
      <c r="AI27" s="15">
        <v>2826</v>
      </c>
      <c r="AJ27" s="16" t="s">
        <v>4255</v>
      </c>
      <c r="AK27" s="20">
        <v>1.004365</v>
      </c>
      <c r="AL27" s="16" t="s">
        <v>4254</v>
      </c>
      <c r="AM27" s="15">
        <v>137</v>
      </c>
      <c r="AN27" s="16" t="s">
        <v>4255</v>
      </c>
      <c r="AO27" s="20">
        <v>1.024872</v>
      </c>
      <c r="AP27" s="16" t="s">
        <v>4256</v>
      </c>
      <c r="AQ27" s="15">
        <v>1046</v>
      </c>
      <c r="AR27" s="16" t="s">
        <v>4257</v>
      </c>
      <c r="AS27" s="20">
        <v>1.033739</v>
      </c>
      <c r="AT27" s="16" t="s">
        <v>4256</v>
      </c>
      <c r="AU27" s="15">
        <v>85</v>
      </c>
      <c r="AV27" s="16" t="s">
        <v>4257</v>
      </c>
      <c r="AW27" s="20">
        <v>0.99499119999999996</v>
      </c>
      <c r="AX27" s="16" t="s">
        <v>4256</v>
      </c>
      <c r="AY27" s="15">
        <v>2931</v>
      </c>
      <c r="AZ27" s="16" t="s">
        <v>4257</v>
      </c>
      <c r="BA27" s="20">
        <v>0.98587749999999996</v>
      </c>
      <c r="BB27" s="16" t="s">
        <v>4256</v>
      </c>
      <c r="BC27" s="15">
        <v>25</v>
      </c>
      <c r="BD27" s="16" t="s">
        <v>4257</v>
      </c>
      <c r="BE27" s="20">
        <v>1.0278290000000001</v>
      </c>
      <c r="BF27" s="16" t="s">
        <v>4258</v>
      </c>
      <c r="BG27" s="15">
        <v>1371</v>
      </c>
      <c r="BH27" s="16" t="s">
        <v>4259</v>
      </c>
      <c r="BI27" s="20">
        <v>1.0418510000000001</v>
      </c>
      <c r="BJ27" s="16" t="s">
        <v>4258</v>
      </c>
      <c r="BK27" s="15">
        <v>265</v>
      </c>
      <c r="BL27" s="16" t="s">
        <v>4259</v>
      </c>
      <c r="BM27" s="20">
        <v>1.0460769999999999</v>
      </c>
      <c r="BN27" s="16" t="s">
        <v>4258</v>
      </c>
      <c r="BO27" s="15">
        <v>2655</v>
      </c>
      <c r="BP27" s="16" t="s">
        <v>4259</v>
      </c>
      <c r="BQ27" s="20">
        <v>1.0210349999999999</v>
      </c>
      <c r="BR27" s="16" t="s">
        <v>4258</v>
      </c>
      <c r="BS27" s="15">
        <v>77</v>
      </c>
      <c r="BT27" s="16" t="s">
        <v>4259</v>
      </c>
      <c r="BU27" s="20">
        <v>1.042224</v>
      </c>
      <c r="BV27" s="16" t="s">
        <v>4260</v>
      </c>
      <c r="BW27" s="15">
        <v>1779</v>
      </c>
      <c r="BX27" s="16" t="s">
        <v>4261</v>
      </c>
      <c r="BY27" s="20">
        <v>1.1002970000000001</v>
      </c>
      <c r="BZ27" s="16" t="s">
        <v>4260</v>
      </c>
      <c r="CA27" s="15">
        <v>68</v>
      </c>
      <c r="CB27" s="16" t="s">
        <v>4261</v>
      </c>
      <c r="CC27" s="20">
        <v>1.1182099999999999</v>
      </c>
      <c r="CD27" s="16" t="s">
        <v>4260</v>
      </c>
      <c r="CE27" s="15">
        <v>1820</v>
      </c>
      <c r="CF27" s="16" t="s">
        <v>4261</v>
      </c>
      <c r="CG27" s="20">
        <v>1.2078150000000001</v>
      </c>
      <c r="CH27" s="16" t="s">
        <v>4260</v>
      </c>
      <c r="CI27" s="15">
        <v>66</v>
      </c>
      <c r="CJ27" s="16" t="s">
        <v>4261</v>
      </c>
      <c r="CK27" s="20">
        <v>1.102609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4059.8946988333332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7767</v>
      </c>
      <c r="H28" s="16" t="s">
        <v>4253</v>
      </c>
      <c r="I28" s="20">
        <v>1</v>
      </c>
      <c r="J28" s="16" t="s">
        <v>4252</v>
      </c>
      <c r="K28" s="15">
        <v>20034</v>
      </c>
      <c r="L28" s="16" t="s">
        <v>4253</v>
      </c>
      <c r="M28" s="20">
        <v>1</v>
      </c>
      <c r="N28" s="16" t="s">
        <v>4252</v>
      </c>
      <c r="O28" s="15">
        <v>23012</v>
      </c>
      <c r="P28" s="16" t="s">
        <v>4253</v>
      </c>
      <c r="Q28" s="20">
        <v>1</v>
      </c>
      <c r="R28" s="16" t="s">
        <v>4252</v>
      </c>
      <c r="S28" s="15">
        <v>204</v>
      </c>
      <c r="T28" s="16" t="s">
        <v>4253</v>
      </c>
      <c r="U28" s="20">
        <v>1</v>
      </c>
      <c r="V28" s="16" t="s">
        <v>4252</v>
      </c>
      <c r="W28" s="15">
        <v>51017</v>
      </c>
      <c r="X28" s="16" t="s">
        <v>4252</v>
      </c>
      <c r="Y28" s="15">
        <v>51017</v>
      </c>
      <c r="Z28" s="16" t="s">
        <v>4254</v>
      </c>
      <c r="AA28" s="15">
        <v>7012</v>
      </c>
      <c r="AB28" s="16" t="s">
        <v>4255</v>
      </c>
      <c r="AC28" s="20">
        <v>1.024535</v>
      </c>
      <c r="AD28" s="16" t="s">
        <v>4254</v>
      </c>
      <c r="AE28" s="15">
        <v>21188</v>
      </c>
      <c r="AF28" s="16" t="s">
        <v>4255</v>
      </c>
      <c r="AG28" s="20">
        <v>1.0282089999999999</v>
      </c>
      <c r="AH28" s="16" t="s">
        <v>4254</v>
      </c>
      <c r="AI28" s="15">
        <v>20717</v>
      </c>
      <c r="AJ28" s="16" t="s">
        <v>4255</v>
      </c>
      <c r="AK28" s="20">
        <v>1.004365</v>
      </c>
      <c r="AL28" s="16" t="s">
        <v>4254</v>
      </c>
      <c r="AM28" s="15">
        <v>152</v>
      </c>
      <c r="AN28" s="16" t="s">
        <v>4255</v>
      </c>
      <c r="AO28" s="20">
        <v>1.024872</v>
      </c>
      <c r="AP28" s="16" t="s">
        <v>4256</v>
      </c>
      <c r="AQ28" s="15">
        <v>7547</v>
      </c>
      <c r="AR28" s="16" t="s">
        <v>4257</v>
      </c>
      <c r="AS28" s="20">
        <v>1.033739</v>
      </c>
      <c r="AT28" s="16" t="s">
        <v>4256</v>
      </c>
      <c r="AU28" s="15">
        <v>18795</v>
      </c>
      <c r="AV28" s="16" t="s">
        <v>4257</v>
      </c>
      <c r="AW28" s="20">
        <v>0.99499119999999996</v>
      </c>
      <c r="AX28" s="16" t="s">
        <v>4256</v>
      </c>
      <c r="AY28" s="15">
        <v>19145</v>
      </c>
      <c r="AZ28" s="16" t="s">
        <v>4257</v>
      </c>
      <c r="BA28" s="20">
        <v>0.98587749999999996</v>
      </c>
      <c r="BB28" s="16" t="s">
        <v>4256</v>
      </c>
      <c r="BC28" s="15">
        <v>161</v>
      </c>
      <c r="BD28" s="16" t="s">
        <v>4257</v>
      </c>
      <c r="BE28" s="20">
        <v>1.0278290000000001</v>
      </c>
      <c r="BF28" s="16" t="s">
        <v>4258</v>
      </c>
      <c r="BG28" s="15">
        <v>7948</v>
      </c>
      <c r="BH28" s="16" t="s">
        <v>4259</v>
      </c>
      <c r="BI28" s="20">
        <v>1.0418510000000001</v>
      </c>
      <c r="BJ28" s="16" t="s">
        <v>4258</v>
      </c>
      <c r="BK28" s="15">
        <v>18050</v>
      </c>
      <c r="BL28" s="16" t="s">
        <v>4259</v>
      </c>
      <c r="BM28" s="20">
        <v>1.0460769999999999</v>
      </c>
      <c r="BN28" s="16" t="s">
        <v>4258</v>
      </c>
      <c r="BO28" s="15">
        <v>19671</v>
      </c>
      <c r="BP28" s="16" t="s">
        <v>4259</v>
      </c>
      <c r="BQ28" s="20">
        <v>1.0210349999999999</v>
      </c>
      <c r="BR28" s="16" t="s">
        <v>4258</v>
      </c>
      <c r="BS28" s="15">
        <v>82</v>
      </c>
      <c r="BT28" s="16" t="s">
        <v>4259</v>
      </c>
      <c r="BU28" s="20">
        <v>1.042224</v>
      </c>
      <c r="BV28" s="16" t="s">
        <v>4260</v>
      </c>
      <c r="BW28" s="15">
        <v>7672</v>
      </c>
      <c r="BX28" s="16" t="s">
        <v>4261</v>
      </c>
      <c r="BY28" s="20">
        <v>1.1002970000000001</v>
      </c>
      <c r="BZ28" s="16" t="s">
        <v>4260</v>
      </c>
      <c r="CA28" s="15">
        <v>14511</v>
      </c>
      <c r="CB28" s="16" t="s">
        <v>4261</v>
      </c>
      <c r="CC28" s="20">
        <v>1.1182099999999999</v>
      </c>
      <c r="CD28" s="16" t="s">
        <v>4260</v>
      </c>
      <c r="CE28" s="15">
        <v>19670</v>
      </c>
      <c r="CF28" s="16" t="s">
        <v>4261</v>
      </c>
      <c r="CG28" s="20">
        <v>1.2078150000000001</v>
      </c>
      <c r="CH28" s="16" t="s">
        <v>4260</v>
      </c>
      <c r="CI28" s="15">
        <v>117</v>
      </c>
      <c r="CJ28" s="16" t="s">
        <v>4261</v>
      </c>
      <c r="CK28" s="20">
        <v>1.102609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48830.845001500005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72</v>
      </c>
      <c r="H29" s="16" t="s">
        <v>4253</v>
      </c>
      <c r="I29" s="20">
        <v>1</v>
      </c>
      <c r="J29" s="16" t="s">
        <v>4252</v>
      </c>
      <c r="K29" s="15">
        <v>37</v>
      </c>
      <c r="L29" s="16" t="s">
        <v>4253</v>
      </c>
      <c r="M29" s="20">
        <v>1</v>
      </c>
      <c r="N29" s="16" t="s">
        <v>4252</v>
      </c>
      <c r="O29" s="15">
        <v>300</v>
      </c>
      <c r="P29" s="16" t="s">
        <v>4253</v>
      </c>
      <c r="Q29" s="20">
        <v>1</v>
      </c>
      <c r="R29" s="16" t="s">
        <v>4252</v>
      </c>
      <c r="S29" s="15">
        <v>82</v>
      </c>
      <c r="T29" s="16" t="s">
        <v>4253</v>
      </c>
      <c r="U29" s="20">
        <v>1</v>
      </c>
      <c r="V29" s="16" t="s">
        <v>4252</v>
      </c>
      <c r="W29" s="15">
        <v>491</v>
      </c>
      <c r="X29" s="16" t="s">
        <v>4252</v>
      </c>
      <c r="Y29" s="15">
        <v>491</v>
      </c>
      <c r="Z29" s="16" t="s">
        <v>4254</v>
      </c>
      <c r="AA29" s="15">
        <v>37</v>
      </c>
      <c r="AB29" s="16" t="s">
        <v>4255</v>
      </c>
      <c r="AC29" s="20">
        <v>1.024535</v>
      </c>
      <c r="AD29" s="16" t="s">
        <v>4254</v>
      </c>
      <c r="AE29" s="15">
        <v>88</v>
      </c>
      <c r="AF29" s="16" t="s">
        <v>4255</v>
      </c>
      <c r="AG29" s="20">
        <v>1.0282089999999999</v>
      </c>
      <c r="AH29" s="16" t="s">
        <v>4254</v>
      </c>
      <c r="AI29" s="15">
        <v>371</v>
      </c>
      <c r="AJ29" s="16" t="s">
        <v>4255</v>
      </c>
      <c r="AK29" s="20">
        <v>1.004365</v>
      </c>
      <c r="AL29" s="16" t="s">
        <v>4254</v>
      </c>
      <c r="AM29" s="15">
        <v>77</v>
      </c>
      <c r="AN29" s="16" t="s">
        <v>4255</v>
      </c>
      <c r="AO29" s="20">
        <v>1.024872</v>
      </c>
      <c r="AP29" s="16" t="s">
        <v>4256</v>
      </c>
      <c r="AQ29" s="15">
        <v>22</v>
      </c>
      <c r="AR29" s="16" t="s">
        <v>4257</v>
      </c>
      <c r="AS29" s="20">
        <v>1.033739</v>
      </c>
      <c r="AT29" s="16" t="s">
        <v>4256</v>
      </c>
      <c r="AU29" s="15">
        <v>56</v>
      </c>
      <c r="AV29" s="16" t="s">
        <v>4257</v>
      </c>
      <c r="AW29" s="20">
        <v>0.99499119999999996</v>
      </c>
      <c r="AX29" s="16" t="s">
        <v>4256</v>
      </c>
      <c r="AY29" s="15">
        <v>410</v>
      </c>
      <c r="AZ29" s="16" t="s">
        <v>4257</v>
      </c>
      <c r="BA29" s="20">
        <v>0.98587749999999996</v>
      </c>
      <c r="BB29" s="16" t="s">
        <v>4256</v>
      </c>
      <c r="BC29" s="15">
        <v>7</v>
      </c>
      <c r="BD29" s="16" t="s">
        <v>4257</v>
      </c>
      <c r="BE29" s="20">
        <v>1.0278290000000001</v>
      </c>
      <c r="BF29" s="16" t="s">
        <v>4258</v>
      </c>
      <c r="BG29" s="15">
        <v>31</v>
      </c>
      <c r="BH29" s="16" t="s">
        <v>4259</v>
      </c>
      <c r="BI29" s="20">
        <v>1.0418510000000001</v>
      </c>
      <c r="BJ29" s="16" t="s">
        <v>4258</v>
      </c>
      <c r="BK29" s="15">
        <v>136</v>
      </c>
      <c r="BL29" s="16" t="s">
        <v>4259</v>
      </c>
      <c r="BM29" s="20">
        <v>1.0460769999999999</v>
      </c>
      <c r="BN29" s="16" t="s">
        <v>4258</v>
      </c>
      <c r="BO29" s="15">
        <v>547</v>
      </c>
      <c r="BP29" s="16" t="s">
        <v>4259</v>
      </c>
      <c r="BQ29" s="20">
        <v>1.0210349999999999</v>
      </c>
      <c r="BR29" s="16" t="s">
        <v>4258</v>
      </c>
      <c r="BS29" s="15">
        <v>12</v>
      </c>
      <c r="BT29" s="16" t="s">
        <v>4259</v>
      </c>
      <c r="BU29" s="20">
        <v>1.042224</v>
      </c>
      <c r="BV29" s="16" t="s">
        <v>4260</v>
      </c>
      <c r="BW29" s="15">
        <v>45</v>
      </c>
      <c r="BX29" s="16" t="s">
        <v>4261</v>
      </c>
      <c r="BY29" s="20">
        <v>1.1002970000000001</v>
      </c>
      <c r="BZ29" s="16" t="s">
        <v>4260</v>
      </c>
      <c r="CA29" s="15">
        <v>104</v>
      </c>
      <c r="CB29" s="16" t="s">
        <v>4261</v>
      </c>
      <c r="CC29" s="20">
        <v>1.1182099999999999</v>
      </c>
      <c r="CD29" s="16" t="s">
        <v>4260</v>
      </c>
      <c r="CE29" s="15">
        <v>324</v>
      </c>
      <c r="CF29" s="16" t="s">
        <v>4261</v>
      </c>
      <c r="CG29" s="20">
        <v>1.2078150000000001</v>
      </c>
      <c r="CH29" s="16" t="s">
        <v>4260</v>
      </c>
      <c r="CI29" s="15">
        <v>8</v>
      </c>
      <c r="CJ29" s="16" t="s">
        <v>4261</v>
      </c>
      <c r="CK29" s="20">
        <v>1.102609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520.26369639999996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119</v>
      </c>
      <c r="H30" s="16" t="s">
        <v>4253</v>
      </c>
      <c r="I30" s="20">
        <v>1</v>
      </c>
      <c r="J30" s="16" t="s">
        <v>4252</v>
      </c>
      <c r="K30" s="15">
        <v>203</v>
      </c>
      <c r="L30" s="16" t="s">
        <v>4253</v>
      </c>
      <c r="M30" s="20">
        <v>1</v>
      </c>
      <c r="N30" s="16" t="s">
        <v>4252</v>
      </c>
      <c r="O30" s="15">
        <v>-175</v>
      </c>
      <c r="P30" s="16" t="s">
        <v>4253</v>
      </c>
      <c r="Q30" s="20">
        <v>1</v>
      </c>
      <c r="R30" s="16" t="s">
        <v>4252</v>
      </c>
      <c r="S30" s="15">
        <v>2</v>
      </c>
      <c r="T30" s="16" t="s">
        <v>4253</v>
      </c>
      <c r="U30" s="20">
        <v>1</v>
      </c>
      <c r="V30" s="16" t="s">
        <v>4252</v>
      </c>
      <c r="W30" s="15">
        <v>149</v>
      </c>
      <c r="X30" s="16" t="s">
        <v>4252</v>
      </c>
      <c r="Y30" s="15">
        <v>149</v>
      </c>
      <c r="Z30" s="16" t="s">
        <v>4254</v>
      </c>
      <c r="AA30" s="15">
        <v>107</v>
      </c>
      <c r="AB30" s="16" t="s">
        <v>4255</v>
      </c>
      <c r="AC30" s="20">
        <v>1.024535</v>
      </c>
      <c r="AD30" s="16" t="s">
        <v>4254</v>
      </c>
      <c r="AE30" s="15">
        <v>87</v>
      </c>
      <c r="AF30" s="16" t="s">
        <v>4255</v>
      </c>
      <c r="AG30" s="20">
        <v>1.0282089999999999</v>
      </c>
      <c r="AH30" s="16" t="s">
        <v>4254</v>
      </c>
      <c r="AI30" s="15">
        <v>4536</v>
      </c>
      <c r="AJ30" s="16" t="s">
        <v>4255</v>
      </c>
      <c r="AK30" s="20">
        <v>1.004365</v>
      </c>
      <c r="AL30" s="16" t="s">
        <v>4254</v>
      </c>
      <c r="AM30" s="15">
        <v>35</v>
      </c>
      <c r="AN30" s="16" t="s">
        <v>4255</v>
      </c>
      <c r="AO30" s="20">
        <v>1.024872</v>
      </c>
      <c r="AP30" s="16" t="s">
        <v>4256</v>
      </c>
      <c r="AQ30" s="15">
        <v>138</v>
      </c>
      <c r="AR30" s="16" t="s">
        <v>4257</v>
      </c>
      <c r="AS30" s="20">
        <v>1.033739</v>
      </c>
      <c r="AT30" s="16" t="s">
        <v>4256</v>
      </c>
      <c r="AU30" s="15">
        <v>47</v>
      </c>
      <c r="AV30" s="16" t="s">
        <v>4257</v>
      </c>
      <c r="AW30" s="20">
        <v>0.99499119999999996</v>
      </c>
      <c r="AX30" s="16" t="s">
        <v>4256</v>
      </c>
      <c r="AY30" s="15">
        <v>2435</v>
      </c>
      <c r="AZ30" s="16" t="s">
        <v>4257</v>
      </c>
      <c r="BA30" s="20">
        <v>0.98587749999999996</v>
      </c>
      <c r="BB30" s="16" t="s">
        <v>4256</v>
      </c>
      <c r="BC30" s="15">
        <v>-41</v>
      </c>
      <c r="BD30" s="16" t="s">
        <v>4257</v>
      </c>
      <c r="BE30" s="20">
        <v>1.0278290000000001</v>
      </c>
      <c r="BF30" s="16" t="s">
        <v>4258</v>
      </c>
      <c r="BG30" s="15">
        <v>122</v>
      </c>
      <c r="BH30" s="16" t="s">
        <v>4259</v>
      </c>
      <c r="BI30" s="20">
        <v>1.0418510000000001</v>
      </c>
      <c r="BJ30" s="16" t="s">
        <v>4258</v>
      </c>
      <c r="BK30" s="15">
        <v>30</v>
      </c>
      <c r="BL30" s="16" t="s">
        <v>4259</v>
      </c>
      <c r="BM30" s="20">
        <v>1.0460769999999999</v>
      </c>
      <c r="BN30" s="16" t="s">
        <v>4258</v>
      </c>
      <c r="BO30" s="15">
        <v>5805</v>
      </c>
      <c r="BP30" s="16" t="s">
        <v>4259</v>
      </c>
      <c r="BQ30" s="20">
        <v>1.0210349999999999</v>
      </c>
      <c r="BR30" s="16" t="s">
        <v>4258</v>
      </c>
      <c r="BS30" s="15">
        <v>-31</v>
      </c>
      <c r="BT30" s="16" t="s">
        <v>4259</v>
      </c>
      <c r="BU30" s="20">
        <v>1.042224</v>
      </c>
      <c r="BV30" s="16" t="s">
        <v>4260</v>
      </c>
      <c r="BW30" s="15">
        <v>54</v>
      </c>
      <c r="BX30" s="16" t="s">
        <v>4261</v>
      </c>
      <c r="BY30" s="20">
        <v>1.1002970000000001</v>
      </c>
      <c r="BZ30" s="16" t="s">
        <v>4260</v>
      </c>
      <c r="CA30" s="15">
        <v>92</v>
      </c>
      <c r="CB30" s="16" t="s">
        <v>4261</v>
      </c>
      <c r="CC30" s="20">
        <v>1.1182099999999999</v>
      </c>
      <c r="CD30" s="16" t="s">
        <v>4260</v>
      </c>
      <c r="CE30" s="15">
        <v>2321</v>
      </c>
      <c r="CF30" s="16" t="s">
        <v>4261</v>
      </c>
      <c r="CG30" s="20">
        <v>1.2078150000000001</v>
      </c>
      <c r="CH30" s="16" t="s">
        <v>4260</v>
      </c>
      <c r="CI30" s="15">
        <v>41</v>
      </c>
      <c r="CJ30" s="16" t="s">
        <v>4261</v>
      </c>
      <c r="CK30" s="20">
        <v>1.102609</v>
      </c>
      <c r="CL30" s="16" t="s">
        <v>4553</v>
      </c>
      <c r="CM30" s="15">
        <f>SUM(A2L223C10)/A2L223C1</f>
        <v>149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3359</v>
      </c>
      <c r="T31" s="16" t="s">
        <v>4253</v>
      </c>
      <c r="U31" s="20">
        <v>1</v>
      </c>
      <c r="V31" s="16" t="s">
        <v>4252</v>
      </c>
      <c r="W31" s="15">
        <v>3359</v>
      </c>
      <c r="X31" s="16" t="s">
        <v>4252</v>
      </c>
      <c r="Y31" s="15">
        <v>3359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3571</v>
      </c>
      <c r="AN31" s="16" t="s">
        <v>4255</v>
      </c>
      <c r="AO31" s="20">
        <v>1.024872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4014</v>
      </c>
      <c r="BD31" s="16" t="s">
        <v>4257</v>
      </c>
      <c r="BE31" s="20">
        <v>1.0278290000000001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4201</v>
      </c>
      <c r="BT31" s="16" t="s">
        <v>4259</v>
      </c>
      <c r="BU31" s="20">
        <v>1.042224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3847</v>
      </c>
      <c r="CJ31" s="16" t="s">
        <v>4261</v>
      </c>
      <c r="CK31" s="20">
        <v>1.102609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3714.8411726666673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286</v>
      </c>
      <c r="T32" s="16" t="s">
        <v>4253</v>
      </c>
      <c r="U32" s="20">
        <v>1</v>
      </c>
      <c r="V32" s="16" t="s">
        <v>4252</v>
      </c>
      <c r="W32" s="15">
        <v>286</v>
      </c>
      <c r="X32" s="16" t="s">
        <v>4252</v>
      </c>
      <c r="Y32" s="15">
        <v>286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1303</v>
      </c>
      <c r="AN32" s="16" t="s">
        <v>4255</v>
      </c>
      <c r="AO32" s="20">
        <v>1.024872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968</v>
      </c>
      <c r="BD32" s="16" t="s">
        <v>4257</v>
      </c>
      <c r="BE32" s="20">
        <v>1.0278290000000001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1142</v>
      </c>
      <c r="BT32" s="16" t="s">
        <v>4259</v>
      </c>
      <c r="BU32" s="20">
        <v>1.042224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2347</v>
      </c>
      <c r="CJ32" s="16" t="s">
        <v>4261</v>
      </c>
      <c r="CK32" s="20">
        <v>1.102609</v>
      </c>
      <c r="CL32" s="16" t="s">
        <v>4555</v>
      </c>
      <c r="CM32" s="15">
        <f>SUM(A2L225C10)/A2L225C1</f>
        <v>286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40668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40668</v>
      </c>
      <c r="X33" s="16" t="s">
        <v>4252</v>
      </c>
      <c r="Y33" s="15">
        <v>40668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44424</v>
      </c>
      <c r="AJ33" s="16" t="s">
        <v>4255</v>
      </c>
      <c r="AK33" s="20">
        <v>1.004365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54176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53755</v>
      </c>
      <c r="BP33" s="16" t="s">
        <v>4259</v>
      </c>
      <c r="BQ33" s="20">
        <v>1.0210349999999999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50120</v>
      </c>
      <c r="CF33" s="16" t="s">
        <v>4261</v>
      </c>
      <c r="CG33" s="20">
        <v>1.2078150000000001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40668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1549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1549</v>
      </c>
      <c r="X34" s="16" t="s">
        <v>4252</v>
      </c>
      <c r="Y34" s="15">
        <v>1549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1549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61803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61803</v>
      </c>
      <c r="X37" s="16" t="s">
        <v>4252</v>
      </c>
      <c r="Y37" s="15">
        <v>61803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50246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54605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63910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58631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61803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83413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83413</v>
      </c>
      <c r="X38" s="16" t="s">
        <v>4252</v>
      </c>
      <c r="Y38" s="15">
        <v>83413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73308</v>
      </c>
      <c r="AJ38" s="16" t="s">
        <v>4255</v>
      </c>
      <c r="AK38" s="20">
        <v>1.004365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71708</v>
      </c>
      <c r="AZ38" s="16" t="s">
        <v>4257</v>
      </c>
      <c r="BA38" s="20">
        <v>0.98587749999999996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73010</v>
      </c>
      <c r="BP38" s="16" t="s">
        <v>4259</v>
      </c>
      <c r="BQ38" s="20">
        <v>1.0210349999999999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68251</v>
      </c>
      <c r="CF38" s="16" t="s">
        <v>4261</v>
      </c>
      <c r="CG38" s="20">
        <v>1.2078150000000001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83413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5381</v>
      </c>
      <c r="T39" s="16" t="s">
        <v>4253</v>
      </c>
      <c r="U39" s="20">
        <v>1</v>
      </c>
      <c r="V39" s="16" t="s">
        <v>4252</v>
      </c>
      <c r="W39" s="15">
        <v>5381</v>
      </c>
      <c r="X39" s="16" t="s">
        <v>4252</v>
      </c>
      <c r="Y39" s="15">
        <v>5381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6076</v>
      </c>
      <c r="AN39" s="16" t="s">
        <v>4255</v>
      </c>
      <c r="AO39" s="20">
        <v>1.024872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9828</v>
      </c>
      <c r="BD39" s="16" t="s">
        <v>4257</v>
      </c>
      <c r="BE39" s="20">
        <v>1.0278290000000001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7666</v>
      </c>
      <c r="BT39" s="16" t="s">
        <v>4259</v>
      </c>
      <c r="BU39" s="20">
        <v>1.042224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7504</v>
      </c>
      <c r="CJ39" s="16" t="s">
        <v>4261</v>
      </c>
      <c r="CK39" s="20">
        <v>1.102609</v>
      </c>
      <c r="CL39" s="16" t="s">
        <v>4562</v>
      </c>
      <c r="CM39" s="15">
        <f>SUM(A2L232C10)/A2L232C1</f>
        <v>5381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23471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23471</v>
      </c>
      <c r="X42" s="16" t="s">
        <v>4252</v>
      </c>
      <c r="Y42" s="15">
        <v>23471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24654</v>
      </c>
      <c r="AJ42" s="16" t="s">
        <v>4255</v>
      </c>
      <c r="AK42" s="20">
        <v>1.004365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24421</v>
      </c>
      <c r="AZ42" s="16" t="s">
        <v>4257</v>
      </c>
      <c r="BA42" s="20">
        <v>0.98587749999999996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22022</v>
      </c>
      <c r="BP42" s="16" t="s">
        <v>4259</v>
      </c>
      <c r="BQ42" s="20">
        <v>1.0210349999999999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19002</v>
      </c>
      <c r="CF42" s="16" t="s">
        <v>4261</v>
      </c>
      <c r="CG42" s="20">
        <v>1.2078150000000001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24102.909712499997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1219</v>
      </c>
      <c r="AN44" s="16" t="s">
        <v>4255</v>
      </c>
      <c r="AO44" s="20">
        <v>1.024872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9670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20279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18802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9330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58081</v>
      </c>
      <c r="X45" s="16" t="s">
        <v>4573</v>
      </c>
      <c r="Y45" s="17">
        <f>SUM(A2L220C11:A2L237C11)-2*(A2L227C11+A2L229C11+A2L231C11+A2L234C11+A2L235C11)</f>
        <v>58081</v>
      </c>
      <c r="Z45" s="16" t="s">
        <v>4574</v>
      </c>
      <c r="AA45" s="17">
        <f>SUM(A2L220C12:A2L237C12)-2*SUM(A2L227C12,A2L229C12,A2L231C12,A2L234C12,A2L235C12)</f>
        <v>8697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21539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25158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12570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8753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18983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37573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14962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9472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18481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51311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13149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9550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14775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45633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13930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56347.934856900014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95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95</v>
      </c>
      <c r="X46" s="16" t="s">
        <v>4252</v>
      </c>
      <c r="Y46" s="15">
        <v>95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15</v>
      </c>
      <c r="AR46" s="16" t="s">
        <v>4257</v>
      </c>
      <c r="AS46" s="20">
        <v>1.033739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15</v>
      </c>
      <c r="BH46" s="16" t="s">
        <v>4259</v>
      </c>
      <c r="BI46" s="20">
        <v>1.0418510000000001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15</v>
      </c>
      <c r="BX46" s="16" t="s">
        <v>4261</v>
      </c>
      <c r="BY46" s="20">
        <v>1.1002970000000001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36.835361666666664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1242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1242</v>
      </c>
      <c r="X47" s="16" t="s">
        <v>4252</v>
      </c>
      <c r="Y47" s="15">
        <v>1242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828</v>
      </c>
      <c r="AJ47" s="16" t="s">
        <v>4255</v>
      </c>
      <c r="AK47" s="20">
        <v>1.004365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1413</v>
      </c>
      <c r="AZ47" s="16" t="s">
        <v>4257</v>
      </c>
      <c r="BA47" s="20">
        <v>0.98587749999999996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1623</v>
      </c>
      <c r="BP47" s="16" t="s">
        <v>4259</v>
      </c>
      <c r="BQ47" s="20">
        <v>1.0210349999999999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1403</v>
      </c>
      <c r="CF47" s="16" t="s">
        <v>4261</v>
      </c>
      <c r="CG47" s="20">
        <v>1.2078150000000001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1155.5530424999999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120</v>
      </c>
      <c r="H50" s="16" t="s">
        <v>4253</v>
      </c>
      <c r="I50" s="20">
        <v>1</v>
      </c>
      <c r="J50" s="16" t="s">
        <v>4252</v>
      </c>
      <c r="K50" s="15">
        <v>2</v>
      </c>
      <c r="L50" s="16" t="s">
        <v>4253</v>
      </c>
      <c r="M50" s="20">
        <v>1</v>
      </c>
      <c r="N50" s="16" t="s">
        <v>4252</v>
      </c>
      <c r="O50" s="15">
        <v>837</v>
      </c>
      <c r="P50" s="16" t="s">
        <v>4253</v>
      </c>
      <c r="Q50" s="20">
        <v>1</v>
      </c>
      <c r="R50" s="16" t="s">
        <v>4252</v>
      </c>
      <c r="S50" s="15">
        <v>10</v>
      </c>
      <c r="T50" s="16" t="s">
        <v>4253</v>
      </c>
      <c r="U50" s="20">
        <v>1</v>
      </c>
      <c r="V50" s="16" t="s">
        <v>4252</v>
      </c>
      <c r="W50" s="15">
        <v>969</v>
      </c>
      <c r="X50" s="16" t="s">
        <v>4252</v>
      </c>
      <c r="Y50" s="15">
        <v>969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1.0282089999999999</v>
      </c>
      <c r="AH50" s="16" t="s">
        <v>4254</v>
      </c>
      <c r="AI50" s="15">
        <v>2089</v>
      </c>
      <c r="AJ50" s="16" t="s">
        <v>4255</v>
      </c>
      <c r="AK50" s="20">
        <v>1.004365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1765</v>
      </c>
      <c r="AZ50" s="16" t="s">
        <v>4257</v>
      </c>
      <c r="BA50" s="20">
        <v>0.98587749999999996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1224</v>
      </c>
      <c r="BP50" s="16" t="s">
        <v>4259</v>
      </c>
      <c r="BQ50" s="20">
        <v>1.0210349999999999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1323</v>
      </c>
      <c r="CF50" s="16" t="s">
        <v>4261</v>
      </c>
      <c r="CG50" s="20">
        <v>1.2078150000000001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1602.7401605000002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8</v>
      </c>
      <c r="L51" s="16" t="s">
        <v>4253</v>
      </c>
      <c r="M51" s="20">
        <v>1</v>
      </c>
      <c r="N51" s="16" t="s">
        <v>4252</v>
      </c>
      <c r="O51" s="15">
        <v>86</v>
      </c>
      <c r="P51" s="16" t="s">
        <v>4253</v>
      </c>
      <c r="Q51" s="20">
        <v>1</v>
      </c>
      <c r="R51" s="16" t="s">
        <v>4252</v>
      </c>
      <c r="S51" s="15">
        <v>7</v>
      </c>
      <c r="T51" s="16" t="s">
        <v>4253</v>
      </c>
      <c r="U51" s="20">
        <v>1</v>
      </c>
      <c r="V51" s="16" t="s">
        <v>4252</v>
      </c>
      <c r="W51" s="15">
        <v>101</v>
      </c>
      <c r="X51" s="16" t="s">
        <v>4252</v>
      </c>
      <c r="Y51" s="15">
        <v>101</v>
      </c>
      <c r="Z51" s="16" t="s">
        <v>4254</v>
      </c>
      <c r="AA51" s="15">
        <v>1</v>
      </c>
      <c r="AB51" s="16" t="s">
        <v>4255</v>
      </c>
      <c r="AC51" s="20">
        <v>1.024535</v>
      </c>
      <c r="AD51" s="16" t="s">
        <v>4254</v>
      </c>
      <c r="AE51" s="15">
        <v>70</v>
      </c>
      <c r="AF51" s="16" t="s">
        <v>4255</v>
      </c>
      <c r="AG51" s="20">
        <v>1.0282089999999999</v>
      </c>
      <c r="AH51" s="16" t="s">
        <v>4254</v>
      </c>
      <c r="AI51" s="15">
        <v>116</v>
      </c>
      <c r="AJ51" s="16" t="s">
        <v>4255</v>
      </c>
      <c r="AK51" s="20">
        <v>1.004365</v>
      </c>
      <c r="AL51" s="16" t="s">
        <v>4254</v>
      </c>
      <c r="AM51" s="15">
        <v>14</v>
      </c>
      <c r="AN51" s="16" t="s">
        <v>4255</v>
      </c>
      <c r="AO51" s="20">
        <v>1.024872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4</v>
      </c>
      <c r="CF51" s="16" t="s">
        <v>4261</v>
      </c>
      <c r="CG51" s="20">
        <v>1.2078150000000001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101.61790433333333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60</v>
      </c>
      <c r="H52" s="16" t="s">
        <v>4253</v>
      </c>
      <c r="I52" s="20">
        <v>1</v>
      </c>
      <c r="J52" s="16" t="s">
        <v>4252</v>
      </c>
      <c r="K52" s="15">
        <v>234</v>
      </c>
      <c r="L52" s="16" t="s">
        <v>4253</v>
      </c>
      <c r="M52" s="20">
        <v>1</v>
      </c>
      <c r="N52" s="16" t="s">
        <v>4252</v>
      </c>
      <c r="O52" s="15">
        <v>1297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1591</v>
      </c>
      <c r="X52" s="16" t="s">
        <v>4252</v>
      </c>
      <c r="Y52" s="15">
        <v>1591</v>
      </c>
      <c r="Z52" s="16" t="s">
        <v>4254</v>
      </c>
      <c r="AA52" s="15">
        <v>161</v>
      </c>
      <c r="AB52" s="16" t="s">
        <v>4255</v>
      </c>
      <c r="AC52" s="20">
        <v>1.024535</v>
      </c>
      <c r="AD52" s="16" t="s">
        <v>4254</v>
      </c>
      <c r="AE52" s="15">
        <v>509</v>
      </c>
      <c r="AF52" s="16" t="s">
        <v>4255</v>
      </c>
      <c r="AG52" s="20">
        <v>1.0282089999999999</v>
      </c>
      <c r="AH52" s="16" t="s">
        <v>4254</v>
      </c>
      <c r="AI52" s="15">
        <v>1181</v>
      </c>
      <c r="AJ52" s="16" t="s">
        <v>4255</v>
      </c>
      <c r="AK52" s="20">
        <v>1.004365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149</v>
      </c>
      <c r="AR52" s="16" t="s">
        <v>4257</v>
      </c>
      <c r="AS52" s="20">
        <v>1.033739</v>
      </c>
      <c r="AT52" s="16" t="s">
        <v>4256</v>
      </c>
      <c r="AU52" s="15">
        <v>351</v>
      </c>
      <c r="AV52" s="16" t="s">
        <v>4257</v>
      </c>
      <c r="AW52" s="20">
        <v>0.99499119999999996</v>
      </c>
      <c r="AX52" s="16" t="s">
        <v>4256</v>
      </c>
      <c r="AY52" s="15">
        <v>1290</v>
      </c>
      <c r="AZ52" s="16" t="s">
        <v>4257</v>
      </c>
      <c r="BA52" s="20">
        <v>0.98587749999999996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93</v>
      </c>
      <c r="BH52" s="16" t="s">
        <v>4259</v>
      </c>
      <c r="BI52" s="20">
        <v>1.0418510000000001</v>
      </c>
      <c r="BJ52" s="16" t="s">
        <v>4258</v>
      </c>
      <c r="BK52" s="15">
        <v>308</v>
      </c>
      <c r="BL52" s="16" t="s">
        <v>4259</v>
      </c>
      <c r="BM52" s="20">
        <v>1.0460769999999999</v>
      </c>
      <c r="BN52" s="16" t="s">
        <v>4258</v>
      </c>
      <c r="BO52" s="15">
        <v>1343</v>
      </c>
      <c r="BP52" s="16" t="s">
        <v>4259</v>
      </c>
      <c r="BQ52" s="20">
        <v>1.0210349999999999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221</v>
      </c>
      <c r="BX52" s="16" t="s">
        <v>4261</v>
      </c>
      <c r="BY52" s="20">
        <v>1.1002970000000001</v>
      </c>
      <c r="BZ52" s="16" t="s">
        <v>4260</v>
      </c>
      <c r="CA52" s="15">
        <v>263</v>
      </c>
      <c r="CB52" s="16" t="s">
        <v>4261</v>
      </c>
      <c r="CC52" s="20">
        <v>1.1182099999999999</v>
      </c>
      <c r="CD52" s="16" t="s">
        <v>4260</v>
      </c>
      <c r="CE52" s="15">
        <v>942</v>
      </c>
      <c r="CF52" s="16" t="s">
        <v>4261</v>
      </c>
      <c r="CG52" s="20">
        <v>1.2078150000000001</v>
      </c>
      <c r="CH52" s="16" t="s">
        <v>4260</v>
      </c>
      <c r="CI52" s="15">
        <v>1</v>
      </c>
      <c r="CJ52" s="16" t="s">
        <v>4261</v>
      </c>
      <c r="CK52" s="20">
        <v>1.102609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1746.8381927333332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63</v>
      </c>
      <c r="T54" s="16" t="s">
        <v>4253</v>
      </c>
      <c r="U54" s="20">
        <v>1</v>
      </c>
      <c r="V54" s="16" t="s">
        <v>4252</v>
      </c>
      <c r="W54" s="15">
        <v>63</v>
      </c>
      <c r="X54" s="16" t="s">
        <v>4252</v>
      </c>
      <c r="Y54" s="15">
        <v>63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69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78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49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93</v>
      </c>
      <c r="CJ54" s="16" t="s">
        <v>4261</v>
      </c>
      <c r="CK54" s="20">
        <v>1.102609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71.295609999999996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93</v>
      </c>
      <c r="T55" s="16" t="s">
        <v>4253</v>
      </c>
      <c r="U55" s="20">
        <v>1</v>
      </c>
      <c r="V55" s="16" t="s">
        <v>4252</v>
      </c>
      <c r="W55" s="15">
        <v>93</v>
      </c>
      <c r="X55" s="16" t="s">
        <v>4252</v>
      </c>
      <c r="Y55" s="15">
        <v>93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76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60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58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63</v>
      </c>
      <c r="CJ55" s="16" t="s">
        <v>4261</v>
      </c>
      <c r="CK55" s="20">
        <v>1.102609</v>
      </c>
      <c r="CL55" s="16" t="s">
        <v>4600</v>
      </c>
      <c r="CM55" s="15">
        <f>SUM(A2L248C10)/A2L248C1</f>
        <v>93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4165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4165</v>
      </c>
      <c r="X56" s="16" t="s">
        <v>4252</v>
      </c>
      <c r="Y56" s="15">
        <v>4165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3266</v>
      </c>
      <c r="AJ56" s="16" t="s">
        <v>4255</v>
      </c>
      <c r="AK56" s="20">
        <v>1.004365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3276</v>
      </c>
      <c r="AZ56" s="16" t="s">
        <v>4257</v>
      </c>
      <c r="BA56" s="20">
        <v>0.98587749999999996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3503</v>
      </c>
      <c r="BP56" s="16" t="s">
        <v>4259</v>
      </c>
      <c r="BQ56" s="20">
        <v>1.0210349999999999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3520</v>
      </c>
      <c r="CF56" s="16" t="s">
        <v>4261</v>
      </c>
      <c r="CG56" s="20">
        <v>1.2078150000000001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4165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11</v>
      </c>
      <c r="BP57" s="16" t="s">
        <v>4259</v>
      </c>
      <c r="BQ57" s="20">
        <v>1.0210349999999999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519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519</v>
      </c>
      <c r="X60" s="16" t="s">
        <v>4252</v>
      </c>
      <c r="Y60" s="15">
        <v>519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-45</v>
      </c>
      <c r="AJ60" s="16" t="s">
        <v>4255</v>
      </c>
      <c r="AK60" s="20">
        <v>1.004365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425</v>
      </c>
      <c r="AZ60" s="16" t="s">
        <v>4257</v>
      </c>
      <c r="BA60" s="20">
        <v>0.98587749999999996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625</v>
      </c>
      <c r="BP60" s="16" t="s">
        <v>4259</v>
      </c>
      <c r="BQ60" s="20">
        <v>1.0210349999999999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715</v>
      </c>
      <c r="CF60" s="16" t="s">
        <v>4261</v>
      </c>
      <c r="CG60" s="20">
        <v>1.2078150000000001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519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553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553</v>
      </c>
      <c r="X61" s="16" t="s">
        <v>4252</v>
      </c>
      <c r="Y61" s="15">
        <v>553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-12</v>
      </c>
      <c r="AJ61" s="16" t="s">
        <v>4255</v>
      </c>
      <c r="AK61" s="20">
        <v>1.004365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441</v>
      </c>
      <c r="AZ61" s="16" t="s">
        <v>4257</v>
      </c>
      <c r="BA61" s="20">
        <v>0.98587749999999996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481</v>
      </c>
      <c r="BP61" s="16" t="s">
        <v>4259</v>
      </c>
      <c r="BQ61" s="20">
        <v>1.0210349999999999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333</v>
      </c>
      <c r="CF61" s="16" t="s">
        <v>4261</v>
      </c>
      <c r="CG61" s="20">
        <v>1.2078150000000001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553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3445</v>
      </c>
      <c r="T62" s="16" t="s">
        <v>4253</v>
      </c>
      <c r="U62" s="20">
        <v>1</v>
      </c>
      <c r="V62" s="16" t="s">
        <v>4252</v>
      </c>
      <c r="W62" s="15">
        <v>3445</v>
      </c>
      <c r="X62" s="16" t="s">
        <v>4252</v>
      </c>
      <c r="Y62" s="15">
        <v>3445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3759</v>
      </c>
      <c r="AN62" s="16" t="s">
        <v>4255</v>
      </c>
      <c r="AO62" s="20">
        <v>1.024872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3365</v>
      </c>
      <c r="BD62" s="16" t="s">
        <v>4257</v>
      </c>
      <c r="BE62" s="20">
        <v>1.0278290000000001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3524</v>
      </c>
      <c r="BT62" s="16" t="s">
        <v>4259</v>
      </c>
      <c r="BU62" s="20">
        <v>1.042224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3136</v>
      </c>
      <c r="CJ62" s="16" t="s">
        <v>4261</v>
      </c>
      <c r="CK62" s="20">
        <v>1.102609</v>
      </c>
      <c r="CL62" s="16" t="s">
        <v>4607</v>
      </c>
      <c r="CM62" s="15">
        <f>SUM(A2L255C10)/A2L255C1</f>
        <v>3445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210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210</v>
      </c>
      <c r="X65" s="16" t="s">
        <v>4252</v>
      </c>
      <c r="Y65" s="15">
        <v>210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275</v>
      </c>
      <c r="AJ65" s="16" t="s">
        <v>4255</v>
      </c>
      <c r="AK65" s="20">
        <v>1.004365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306</v>
      </c>
      <c r="AZ65" s="16" t="s">
        <v>4257</v>
      </c>
      <c r="BA65" s="20">
        <v>0.98587749999999996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204</v>
      </c>
      <c r="BP65" s="16" t="s">
        <v>4259</v>
      </c>
      <c r="BQ65" s="20">
        <v>1.0210349999999999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273</v>
      </c>
      <c r="CF65" s="16" t="s">
        <v>4261</v>
      </c>
      <c r="CG65" s="20">
        <v>1.2078150000000001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262.62629666666663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180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244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7478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3618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11520</v>
      </c>
      <c r="X68" s="16" t="s">
        <v>4618</v>
      </c>
      <c r="Y68" s="17">
        <f>SUM(A2L239C11:A2L260C11)-2*(A2L250C11+A2L252C11+A2L254C11+A2L257C11+A2L258C11)</f>
        <v>11520</v>
      </c>
      <c r="Z68" s="16" t="s">
        <v>4619</v>
      </c>
      <c r="AA68" s="17">
        <f>SUM(A2L239C12:A2L260C12)-2*SUM(A2L250C12,A2L252C12,A2L254C12,A2L257C12,A2L258C12)</f>
        <v>162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580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7172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3918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164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351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7422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3503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108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308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7622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3631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236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263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7301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3293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12121.253975066667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19483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28465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50876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26559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125383</v>
      </c>
      <c r="X69" s="16" t="s">
        <v>4641</v>
      </c>
      <c r="Y69" s="17">
        <f>A2L219C11+A2L238C11+A2L261C11</f>
        <v>125383</v>
      </c>
      <c r="Z69" s="16" t="s">
        <v>4642</v>
      </c>
      <c r="AA69" s="17">
        <f>A2L219C12+A2L238C12+A2L261C12</f>
        <v>20096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29725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73235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31248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21814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23541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109652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34572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23443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24224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116005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33676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23394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20462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100816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34305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137351.16047713335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16276</v>
      </c>
      <c r="H8" s="16" t="s">
        <v>4253</v>
      </c>
      <c r="I8" s="20">
        <v>1</v>
      </c>
      <c r="J8" s="16" t="s">
        <v>4252</v>
      </c>
      <c r="K8" s="15">
        <v>611</v>
      </c>
      <c r="L8" s="16" t="s">
        <v>4253</v>
      </c>
      <c r="M8" s="20">
        <v>1</v>
      </c>
      <c r="N8" s="16" t="s">
        <v>4252</v>
      </c>
      <c r="O8" s="15">
        <v>24384</v>
      </c>
      <c r="P8" s="16" t="s">
        <v>4253</v>
      </c>
      <c r="Q8" s="20">
        <v>1</v>
      </c>
      <c r="R8" s="16" t="s">
        <v>4252</v>
      </c>
      <c r="S8" s="15">
        <v>3161</v>
      </c>
      <c r="T8" s="16" t="s">
        <v>4253</v>
      </c>
      <c r="U8" s="20">
        <v>1</v>
      </c>
      <c r="V8" s="16" t="s">
        <v>4252</v>
      </c>
      <c r="W8" s="15">
        <v>44432</v>
      </c>
      <c r="X8" s="16" t="s">
        <v>4252</v>
      </c>
      <c r="Y8" s="15">
        <v>44432</v>
      </c>
      <c r="Z8" s="16" t="s">
        <v>4254</v>
      </c>
      <c r="AA8" s="15">
        <v>14627</v>
      </c>
      <c r="AB8" s="16" t="s">
        <v>4255</v>
      </c>
      <c r="AC8" s="20">
        <v>1.024535</v>
      </c>
      <c r="AD8" s="16" t="s">
        <v>4254</v>
      </c>
      <c r="AE8" s="15">
        <v>452</v>
      </c>
      <c r="AF8" s="16" t="s">
        <v>4255</v>
      </c>
      <c r="AG8" s="20">
        <v>1.0282089999999999</v>
      </c>
      <c r="AH8" s="16" t="s">
        <v>4254</v>
      </c>
      <c r="AI8" s="15">
        <v>27113</v>
      </c>
      <c r="AJ8" s="16" t="s">
        <v>4255</v>
      </c>
      <c r="AK8" s="20">
        <v>1.004365</v>
      </c>
      <c r="AL8" s="16" t="s">
        <v>4254</v>
      </c>
      <c r="AM8" s="15">
        <v>2018</v>
      </c>
      <c r="AN8" s="16" t="s">
        <v>4255</v>
      </c>
      <c r="AO8" s="20">
        <v>1.024872</v>
      </c>
      <c r="AP8" s="16" t="s">
        <v>4256</v>
      </c>
      <c r="AQ8" s="15">
        <v>13508</v>
      </c>
      <c r="AR8" s="16" t="s">
        <v>4257</v>
      </c>
      <c r="AS8" s="20">
        <v>1.033739</v>
      </c>
      <c r="AT8" s="16" t="s">
        <v>4256</v>
      </c>
      <c r="AU8" s="15">
        <v>856</v>
      </c>
      <c r="AV8" s="16" t="s">
        <v>4257</v>
      </c>
      <c r="AW8" s="20">
        <v>0.99499119999999996</v>
      </c>
      <c r="AX8" s="16" t="s">
        <v>4256</v>
      </c>
      <c r="AY8" s="15">
        <v>27799</v>
      </c>
      <c r="AZ8" s="16" t="s">
        <v>4257</v>
      </c>
      <c r="BA8" s="20">
        <v>0.98587749999999996</v>
      </c>
      <c r="BB8" s="16" t="s">
        <v>4256</v>
      </c>
      <c r="BC8" s="15">
        <v>976</v>
      </c>
      <c r="BD8" s="16" t="s">
        <v>4257</v>
      </c>
      <c r="BE8" s="20">
        <v>1.0278290000000001</v>
      </c>
      <c r="BF8" s="16" t="s">
        <v>4258</v>
      </c>
      <c r="BG8" s="15">
        <v>11790</v>
      </c>
      <c r="BH8" s="16" t="s">
        <v>4259</v>
      </c>
      <c r="BI8" s="20">
        <v>1.0418510000000001</v>
      </c>
      <c r="BJ8" s="16" t="s">
        <v>4258</v>
      </c>
      <c r="BK8" s="15">
        <v>854</v>
      </c>
      <c r="BL8" s="16" t="s">
        <v>4259</v>
      </c>
      <c r="BM8" s="20">
        <v>1.0460769999999999</v>
      </c>
      <c r="BN8" s="16" t="s">
        <v>4258</v>
      </c>
      <c r="BO8" s="15">
        <v>8676</v>
      </c>
      <c r="BP8" s="16" t="s">
        <v>4259</v>
      </c>
      <c r="BQ8" s="20">
        <v>1.0210349999999999</v>
      </c>
      <c r="BR8" s="16" t="s">
        <v>4258</v>
      </c>
      <c r="BS8" s="15">
        <v>1044</v>
      </c>
      <c r="BT8" s="16" t="s">
        <v>4259</v>
      </c>
      <c r="BU8" s="20">
        <v>1.042224</v>
      </c>
      <c r="BV8" s="16" t="s">
        <v>4260</v>
      </c>
      <c r="BW8" s="15">
        <v>13109</v>
      </c>
      <c r="BX8" s="16" t="s">
        <v>4261</v>
      </c>
      <c r="BY8" s="20">
        <v>1.1002970000000001</v>
      </c>
      <c r="BZ8" s="16" t="s">
        <v>4260</v>
      </c>
      <c r="CA8" s="15">
        <v>542</v>
      </c>
      <c r="CB8" s="16" t="s">
        <v>4261</v>
      </c>
      <c r="CC8" s="20">
        <v>1.1182099999999999</v>
      </c>
      <c r="CD8" s="16" t="s">
        <v>4260</v>
      </c>
      <c r="CE8" s="15">
        <v>5652</v>
      </c>
      <c r="CF8" s="16" t="s">
        <v>4261</v>
      </c>
      <c r="CG8" s="20">
        <v>1.2078150000000001</v>
      </c>
      <c r="CH8" s="16" t="s">
        <v>4260</v>
      </c>
      <c r="CI8" s="15">
        <v>1405</v>
      </c>
      <c r="CJ8" s="16" t="s">
        <v>4261</v>
      </c>
      <c r="CK8" s="20">
        <v>1.102609</v>
      </c>
      <c r="CL8" s="16" t="s">
        <v>4789</v>
      </c>
      <c r="CM8" s="15">
        <f>SUM(A2L301C10)/A2L301C1</f>
        <v>44432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47938</v>
      </c>
      <c r="H9" s="16" t="s">
        <v>4253</v>
      </c>
      <c r="I9" s="20">
        <v>1</v>
      </c>
      <c r="J9" s="16" t="s">
        <v>4252</v>
      </c>
      <c r="K9" s="15">
        <v>220</v>
      </c>
      <c r="L9" s="16" t="s">
        <v>4253</v>
      </c>
      <c r="M9" s="20">
        <v>1</v>
      </c>
      <c r="N9" s="16" t="s">
        <v>4252</v>
      </c>
      <c r="O9" s="15">
        <v>12817</v>
      </c>
      <c r="P9" s="16" t="s">
        <v>4253</v>
      </c>
      <c r="Q9" s="20">
        <v>1</v>
      </c>
      <c r="R9" s="16" t="s">
        <v>4252</v>
      </c>
      <c r="S9" s="15">
        <v>758</v>
      </c>
      <c r="T9" s="16" t="s">
        <v>4253</v>
      </c>
      <c r="U9" s="20">
        <v>1</v>
      </c>
      <c r="V9" s="16" t="s">
        <v>4252</v>
      </c>
      <c r="W9" s="15">
        <v>61733</v>
      </c>
      <c r="X9" s="16" t="s">
        <v>4252</v>
      </c>
      <c r="Y9" s="15">
        <v>61733</v>
      </c>
      <c r="Z9" s="16" t="s">
        <v>4254</v>
      </c>
      <c r="AA9" s="15">
        <v>44875</v>
      </c>
      <c r="AB9" s="16" t="s">
        <v>4255</v>
      </c>
      <c r="AC9" s="20">
        <v>1.024535</v>
      </c>
      <c r="AD9" s="16" t="s">
        <v>4254</v>
      </c>
      <c r="AE9" s="15">
        <v>228</v>
      </c>
      <c r="AF9" s="16" t="s">
        <v>4255</v>
      </c>
      <c r="AG9" s="20">
        <v>1.0282089999999999</v>
      </c>
      <c r="AH9" s="16" t="s">
        <v>4254</v>
      </c>
      <c r="AI9" s="15">
        <v>7791</v>
      </c>
      <c r="AJ9" s="16" t="s">
        <v>4255</v>
      </c>
      <c r="AK9" s="20">
        <v>1.004365</v>
      </c>
      <c r="AL9" s="16" t="s">
        <v>4254</v>
      </c>
      <c r="AM9" s="15">
        <v>671</v>
      </c>
      <c r="AN9" s="16" t="s">
        <v>4255</v>
      </c>
      <c r="AO9" s="20">
        <v>1.024872</v>
      </c>
      <c r="AP9" s="16" t="s">
        <v>4256</v>
      </c>
      <c r="AQ9" s="15">
        <v>46410</v>
      </c>
      <c r="AR9" s="16" t="s">
        <v>4257</v>
      </c>
      <c r="AS9" s="20">
        <v>1.033739</v>
      </c>
      <c r="AT9" s="16" t="s">
        <v>4256</v>
      </c>
      <c r="AU9" s="15">
        <v>353</v>
      </c>
      <c r="AV9" s="16" t="s">
        <v>4257</v>
      </c>
      <c r="AW9" s="20">
        <v>0.99499119999999996</v>
      </c>
      <c r="AX9" s="16" t="s">
        <v>4256</v>
      </c>
      <c r="AY9" s="15">
        <v>8101</v>
      </c>
      <c r="AZ9" s="16" t="s">
        <v>4257</v>
      </c>
      <c r="BA9" s="20">
        <v>0.98587749999999996</v>
      </c>
      <c r="BB9" s="16" t="s">
        <v>4256</v>
      </c>
      <c r="BC9" s="15">
        <v>1133</v>
      </c>
      <c r="BD9" s="16" t="s">
        <v>4257</v>
      </c>
      <c r="BE9" s="20">
        <v>1.0278290000000001</v>
      </c>
      <c r="BF9" s="16" t="s">
        <v>4258</v>
      </c>
      <c r="BG9" s="15">
        <v>44904</v>
      </c>
      <c r="BH9" s="16" t="s">
        <v>4259</v>
      </c>
      <c r="BI9" s="20">
        <v>1.0418510000000001</v>
      </c>
      <c r="BJ9" s="16" t="s">
        <v>4258</v>
      </c>
      <c r="BK9" s="15">
        <v>381</v>
      </c>
      <c r="BL9" s="16" t="s">
        <v>4259</v>
      </c>
      <c r="BM9" s="20">
        <v>1.0460769999999999</v>
      </c>
      <c r="BN9" s="16" t="s">
        <v>4258</v>
      </c>
      <c r="BO9" s="15">
        <v>9988</v>
      </c>
      <c r="BP9" s="16" t="s">
        <v>4259</v>
      </c>
      <c r="BQ9" s="20">
        <v>1.0210349999999999</v>
      </c>
      <c r="BR9" s="16" t="s">
        <v>4258</v>
      </c>
      <c r="BS9" s="15">
        <v>1233</v>
      </c>
      <c r="BT9" s="16" t="s">
        <v>4259</v>
      </c>
      <c r="BU9" s="20">
        <v>1.042224</v>
      </c>
      <c r="BV9" s="16" t="s">
        <v>4260</v>
      </c>
      <c r="BW9" s="15">
        <v>38731</v>
      </c>
      <c r="BX9" s="16" t="s">
        <v>4261</v>
      </c>
      <c r="BY9" s="20">
        <v>1.1002970000000001</v>
      </c>
      <c r="BZ9" s="16" t="s">
        <v>4260</v>
      </c>
      <c r="CA9" s="15">
        <v>228</v>
      </c>
      <c r="CB9" s="16" t="s">
        <v>4261</v>
      </c>
      <c r="CC9" s="20">
        <v>1.1182099999999999</v>
      </c>
      <c r="CD9" s="16" t="s">
        <v>4260</v>
      </c>
      <c r="CE9" s="15">
        <v>6179</v>
      </c>
      <c r="CF9" s="16" t="s">
        <v>4261</v>
      </c>
      <c r="CG9" s="20">
        <v>1.2078150000000001</v>
      </c>
      <c r="CH9" s="16" t="s">
        <v>4260</v>
      </c>
      <c r="CI9" s="15">
        <v>1129</v>
      </c>
      <c r="CJ9" s="16" t="s">
        <v>4261</v>
      </c>
      <c r="CK9" s="20">
        <v>1.102609</v>
      </c>
      <c r="CL9" s="16" t="s">
        <v>4790</v>
      </c>
      <c r="CM9" s="15">
        <f>SUM(A2L302C10)/A2L302C1</f>
        <v>61733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42853</v>
      </c>
      <c r="H10" s="16" t="s">
        <v>4253</v>
      </c>
      <c r="I10" s="20">
        <v>1</v>
      </c>
      <c r="J10" s="16" t="s">
        <v>4252</v>
      </c>
      <c r="K10" s="15">
        <v>199</v>
      </c>
      <c r="L10" s="16" t="s">
        <v>4253</v>
      </c>
      <c r="M10" s="20">
        <v>1</v>
      </c>
      <c r="N10" s="16" t="s">
        <v>4252</v>
      </c>
      <c r="O10" s="15">
        <v>13894</v>
      </c>
      <c r="P10" s="16" t="s">
        <v>4253</v>
      </c>
      <c r="Q10" s="20">
        <v>1</v>
      </c>
      <c r="R10" s="16" t="s">
        <v>4252</v>
      </c>
      <c r="S10" s="15">
        <v>44</v>
      </c>
      <c r="T10" s="16" t="s">
        <v>4253</v>
      </c>
      <c r="U10" s="20">
        <v>1</v>
      </c>
      <c r="V10" s="16" t="s">
        <v>4252</v>
      </c>
      <c r="W10" s="15">
        <v>56990</v>
      </c>
      <c r="X10" s="16" t="s">
        <v>4252</v>
      </c>
      <c r="Y10" s="15">
        <v>56990</v>
      </c>
      <c r="Z10" s="16" t="s">
        <v>4254</v>
      </c>
      <c r="AA10" s="15">
        <v>39777</v>
      </c>
      <c r="AB10" s="16" t="s">
        <v>4255</v>
      </c>
      <c r="AC10" s="20">
        <v>1.024535</v>
      </c>
      <c r="AD10" s="16" t="s">
        <v>4254</v>
      </c>
      <c r="AE10" s="15">
        <v>183</v>
      </c>
      <c r="AF10" s="16" t="s">
        <v>4255</v>
      </c>
      <c r="AG10" s="20">
        <v>1.0282089999999999</v>
      </c>
      <c r="AH10" s="16" t="s">
        <v>4254</v>
      </c>
      <c r="AI10" s="15">
        <v>9122</v>
      </c>
      <c r="AJ10" s="16" t="s">
        <v>4255</v>
      </c>
      <c r="AK10" s="20">
        <v>1.004365</v>
      </c>
      <c r="AL10" s="16" t="s">
        <v>4254</v>
      </c>
      <c r="AM10" s="15">
        <v>115</v>
      </c>
      <c r="AN10" s="16" t="s">
        <v>4255</v>
      </c>
      <c r="AO10" s="20">
        <v>1.024872</v>
      </c>
      <c r="AP10" s="16" t="s">
        <v>4256</v>
      </c>
      <c r="AQ10" s="15">
        <v>45298</v>
      </c>
      <c r="AR10" s="16" t="s">
        <v>4257</v>
      </c>
      <c r="AS10" s="20">
        <v>1.033739</v>
      </c>
      <c r="AT10" s="16" t="s">
        <v>4256</v>
      </c>
      <c r="AU10" s="15">
        <v>349</v>
      </c>
      <c r="AV10" s="16" t="s">
        <v>4257</v>
      </c>
      <c r="AW10" s="20">
        <v>0.99499119999999996</v>
      </c>
      <c r="AX10" s="16" t="s">
        <v>4256</v>
      </c>
      <c r="AY10" s="15">
        <v>8006</v>
      </c>
      <c r="AZ10" s="16" t="s">
        <v>4257</v>
      </c>
      <c r="BA10" s="20">
        <v>0.98587749999999996</v>
      </c>
      <c r="BB10" s="16" t="s">
        <v>4256</v>
      </c>
      <c r="BC10" s="15">
        <v>1054</v>
      </c>
      <c r="BD10" s="16" t="s">
        <v>4257</v>
      </c>
      <c r="BE10" s="20">
        <v>1.0278290000000001</v>
      </c>
      <c r="BF10" s="16" t="s">
        <v>4258</v>
      </c>
      <c r="BG10" s="15">
        <v>47256</v>
      </c>
      <c r="BH10" s="16" t="s">
        <v>4259</v>
      </c>
      <c r="BI10" s="20">
        <v>1.0418510000000001</v>
      </c>
      <c r="BJ10" s="16" t="s">
        <v>4258</v>
      </c>
      <c r="BK10" s="15">
        <v>404</v>
      </c>
      <c r="BL10" s="16" t="s">
        <v>4259</v>
      </c>
      <c r="BM10" s="20">
        <v>1.0460769999999999</v>
      </c>
      <c r="BN10" s="16" t="s">
        <v>4258</v>
      </c>
      <c r="BO10" s="15">
        <v>10631</v>
      </c>
      <c r="BP10" s="16" t="s">
        <v>4259</v>
      </c>
      <c r="BQ10" s="20">
        <v>1.0210349999999999</v>
      </c>
      <c r="BR10" s="16" t="s">
        <v>4258</v>
      </c>
      <c r="BS10" s="15">
        <v>1311</v>
      </c>
      <c r="BT10" s="16" t="s">
        <v>4259</v>
      </c>
      <c r="BU10" s="20">
        <v>1.042224</v>
      </c>
      <c r="BV10" s="16" t="s">
        <v>4260</v>
      </c>
      <c r="BW10" s="15">
        <v>38935</v>
      </c>
      <c r="BX10" s="16" t="s">
        <v>4261</v>
      </c>
      <c r="BY10" s="20">
        <v>1.1002970000000001</v>
      </c>
      <c r="BZ10" s="16" t="s">
        <v>4260</v>
      </c>
      <c r="CA10" s="15">
        <v>232</v>
      </c>
      <c r="CB10" s="16" t="s">
        <v>4261</v>
      </c>
      <c r="CC10" s="20">
        <v>1.1182099999999999</v>
      </c>
      <c r="CD10" s="16" t="s">
        <v>4260</v>
      </c>
      <c r="CE10" s="15">
        <v>6253</v>
      </c>
      <c r="CF10" s="16" t="s">
        <v>4261</v>
      </c>
      <c r="CG10" s="20">
        <v>1.2078150000000001</v>
      </c>
      <c r="CH10" s="16" t="s">
        <v>4260</v>
      </c>
      <c r="CI10" s="15">
        <v>1120</v>
      </c>
      <c r="CJ10" s="16" t="s">
        <v>4261</v>
      </c>
      <c r="CK10" s="20">
        <v>1.102609</v>
      </c>
      <c r="CL10" s="16" t="s">
        <v>4791</v>
      </c>
      <c r="CM10" s="15">
        <f>SUM(A2L303C10)/A2L303C1</f>
        <v>56990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9587</v>
      </c>
      <c r="H11" s="16" t="s">
        <v>4253</v>
      </c>
      <c r="I11" s="20">
        <v>1</v>
      </c>
      <c r="J11" s="16" t="s">
        <v>4252</v>
      </c>
      <c r="K11" s="15">
        <v>163</v>
      </c>
      <c r="L11" s="16" t="s">
        <v>4253</v>
      </c>
      <c r="M11" s="20">
        <v>1</v>
      </c>
      <c r="N11" s="16" t="s">
        <v>4252</v>
      </c>
      <c r="O11" s="15">
        <v>703</v>
      </c>
      <c r="P11" s="16" t="s">
        <v>4253</v>
      </c>
      <c r="Q11" s="20">
        <v>1</v>
      </c>
      <c r="R11" s="16" t="s">
        <v>4252</v>
      </c>
      <c r="S11" s="15">
        <v>178</v>
      </c>
      <c r="T11" s="16" t="s">
        <v>4253</v>
      </c>
      <c r="U11" s="20">
        <v>1</v>
      </c>
      <c r="V11" s="16" t="s">
        <v>4252</v>
      </c>
      <c r="W11" s="15">
        <v>10631</v>
      </c>
      <c r="X11" s="16" t="s">
        <v>4252</v>
      </c>
      <c r="Y11" s="15">
        <v>10631</v>
      </c>
      <c r="Z11" s="16" t="s">
        <v>4254</v>
      </c>
      <c r="AA11" s="15">
        <v>9289</v>
      </c>
      <c r="AB11" s="16" t="s">
        <v>4255</v>
      </c>
      <c r="AC11" s="20">
        <v>1.024535</v>
      </c>
      <c r="AD11" s="16" t="s">
        <v>4254</v>
      </c>
      <c r="AE11" s="15">
        <v>117</v>
      </c>
      <c r="AF11" s="16" t="s">
        <v>4255</v>
      </c>
      <c r="AG11" s="20">
        <v>1.0282089999999999</v>
      </c>
      <c r="AH11" s="16" t="s">
        <v>4254</v>
      </c>
      <c r="AI11" s="15">
        <v>587</v>
      </c>
      <c r="AJ11" s="16" t="s">
        <v>4255</v>
      </c>
      <c r="AK11" s="20">
        <v>1.004365</v>
      </c>
      <c r="AL11" s="16" t="s">
        <v>4254</v>
      </c>
      <c r="AM11" s="15">
        <v>272</v>
      </c>
      <c r="AN11" s="16" t="s">
        <v>4255</v>
      </c>
      <c r="AO11" s="20">
        <v>1.024872</v>
      </c>
      <c r="AP11" s="16" t="s">
        <v>4256</v>
      </c>
      <c r="AQ11" s="15">
        <v>9091</v>
      </c>
      <c r="AR11" s="16" t="s">
        <v>4257</v>
      </c>
      <c r="AS11" s="20">
        <v>1.033739</v>
      </c>
      <c r="AT11" s="16" t="s">
        <v>4256</v>
      </c>
      <c r="AU11" s="15">
        <v>148</v>
      </c>
      <c r="AV11" s="16" t="s">
        <v>4257</v>
      </c>
      <c r="AW11" s="20">
        <v>0.99499119999999996</v>
      </c>
      <c r="AX11" s="16" t="s">
        <v>4256</v>
      </c>
      <c r="AY11" s="15">
        <v>405</v>
      </c>
      <c r="AZ11" s="16" t="s">
        <v>4257</v>
      </c>
      <c r="BA11" s="20">
        <v>0.98587749999999996</v>
      </c>
      <c r="BB11" s="16" t="s">
        <v>4256</v>
      </c>
      <c r="BC11" s="15">
        <v>128</v>
      </c>
      <c r="BD11" s="16" t="s">
        <v>4257</v>
      </c>
      <c r="BE11" s="20">
        <v>1.0278290000000001</v>
      </c>
      <c r="BF11" s="16" t="s">
        <v>4258</v>
      </c>
      <c r="BG11" s="15">
        <v>7546</v>
      </c>
      <c r="BH11" s="16" t="s">
        <v>4259</v>
      </c>
      <c r="BI11" s="20">
        <v>1.0418510000000001</v>
      </c>
      <c r="BJ11" s="16" t="s">
        <v>4258</v>
      </c>
      <c r="BK11" s="15">
        <v>77</v>
      </c>
      <c r="BL11" s="16" t="s">
        <v>4259</v>
      </c>
      <c r="BM11" s="20">
        <v>1.0460769999999999</v>
      </c>
      <c r="BN11" s="16" t="s">
        <v>4258</v>
      </c>
      <c r="BO11" s="15">
        <v>484</v>
      </c>
      <c r="BP11" s="16" t="s">
        <v>4259</v>
      </c>
      <c r="BQ11" s="20">
        <v>1.0210349999999999</v>
      </c>
      <c r="BR11" s="16" t="s">
        <v>4258</v>
      </c>
      <c r="BS11" s="15">
        <v>182</v>
      </c>
      <c r="BT11" s="16" t="s">
        <v>4259</v>
      </c>
      <c r="BU11" s="20">
        <v>1.042224</v>
      </c>
      <c r="BV11" s="16" t="s">
        <v>4260</v>
      </c>
      <c r="BW11" s="15">
        <v>6476</v>
      </c>
      <c r="BX11" s="16" t="s">
        <v>4261</v>
      </c>
      <c r="BY11" s="20">
        <v>1.1002970000000001</v>
      </c>
      <c r="BZ11" s="16" t="s">
        <v>4260</v>
      </c>
      <c r="CA11" s="15">
        <v>97</v>
      </c>
      <c r="CB11" s="16" t="s">
        <v>4261</v>
      </c>
      <c r="CC11" s="20">
        <v>1.1182099999999999</v>
      </c>
      <c r="CD11" s="16" t="s">
        <v>4260</v>
      </c>
      <c r="CE11" s="15">
        <v>250</v>
      </c>
      <c r="CF11" s="16" t="s">
        <v>4261</v>
      </c>
      <c r="CG11" s="20">
        <v>1.2078150000000001</v>
      </c>
      <c r="CH11" s="16" t="s">
        <v>4260</v>
      </c>
      <c r="CI11" s="15">
        <v>1572</v>
      </c>
      <c r="CJ11" s="16" t="s">
        <v>4261</v>
      </c>
      <c r="CK11" s="20">
        <v>1.102609</v>
      </c>
      <c r="CL11" s="16" t="s">
        <v>4792</v>
      </c>
      <c r="CM11" s="15">
        <f>SUM(A2L304C10)/A2L304C1</f>
        <v>10631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3347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3347</v>
      </c>
      <c r="X12" s="16" t="s">
        <v>4252</v>
      </c>
      <c r="Y12" s="15">
        <v>3347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3347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657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35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692</v>
      </c>
      <c r="X13" s="16" t="s">
        <v>4252</v>
      </c>
      <c r="Y13" s="15">
        <v>692</v>
      </c>
      <c r="Z13" s="16" t="s">
        <v>4254</v>
      </c>
      <c r="AA13" s="15">
        <v>718</v>
      </c>
      <c r="AB13" s="16" t="s">
        <v>4255</v>
      </c>
      <c r="AC13" s="20">
        <v>1.024535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39</v>
      </c>
      <c r="AJ13" s="16" t="s">
        <v>4255</v>
      </c>
      <c r="AK13" s="20">
        <v>1.004365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868</v>
      </c>
      <c r="AR13" s="16" t="s">
        <v>4257</v>
      </c>
      <c r="AS13" s="20">
        <v>1.033739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35</v>
      </c>
      <c r="AZ13" s="16" t="s">
        <v>4257</v>
      </c>
      <c r="BA13" s="20">
        <v>0.98587749999999996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860</v>
      </c>
      <c r="BH13" s="16" t="s">
        <v>4259</v>
      </c>
      <c r="BI13" s="20">
        <v>1.0418510000000001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52</v>
      </c>
      <c r="BP13" s="16" t="s">
        <v>4259</v>
      </c>
      <c r="BQ13" s="20">
        <v>1.0210349999999999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605</v>
      </c>
      <c r="BX13" s="16" t="s">
        <v>4261</v>
      </c>
      <c r="BY13" s="20">
        <v>1.1002970000000001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36</v>
      </c>
      <c r="CF13" s="16" t="s">
        <v>4261</v>
      </c>
      <c r="CG13" s="20">
        <v>1.2078150000000001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692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2164</v>
      </c>
      <c r="P14" s="16" t="s">
        <v>4253</v>
      </c>
      <c r="Q14" s="20">
        <v>1</v>
      </c>
      <c r="R14" s="16" t="s">
        <v>4252</v>
      </c>
      <c r="S14" s="15">
        <v>1</v>
      </c>
      <c r="T14" s="16" t="s">
        <v>4253</v>
      </c>
      <c r="U14" s="20">
        <v>1</v>
      </c>
      <c r="V14" s="16" t="s">
        <v>4252</v>
      </c>
      <c r="W14" s="15">
        <v>2165</v>
      </c>
      <c r="X14" s="16" t="s">
        <v>4252</v>
      </c>
      <c r="Y14" s="15">
        <v>2165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1886</v>
      </c>
      <c r="AJ14" s="16" t="s">
        <v>4255</v>
      </c>
      <c r="AK14" s="20">
        <v>1.004365</v>
      </c>
      <c r="AL14" s="16" t="s">
        <v>4254</v>
      </c>
      <c r="AM14" s="15">
        <v>1</v>
      </c>
      <c r="AN14" s="16" t="s">
        <v>4255</v>
      </c>
      <c r="AO14" s="20">
        <v>1.024872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1894</v>
      </c>
      <c r="AZ14" s="16" t="s">
        <v>4257</v>
      </c>
      <c r="BA14" s="20">
        <v>0.98587749999999996</v>
      </c>
      <c r="BB14" s="16" t="s">
        <v>4256</v>
      </c>
      <c r="BC14" s="15">
        <v>2</v>
      </c>
      <c r="BD14" s="16" t="s">
        <v>4257</v>
      </c>
      <c r="BE14" s="20">
        <v>1.0278290000000001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2714</v>
      </c>
      <c r="BP14" s="16" t="s">
        <v>4259</v>
      </c>
      <c r="BQ14" s="20">
        <v>1.0210349999999999</v>
      </c>
      <c r="BR14" s="16" t="s">
        <v>4258</v>
      </c>
      <c r="BS14" s="15">
        <v>2</v>
      </c>
      <c r="BT14" s="16" t="s">
        <v>4259</v>
      </c>
      <c r="BU14" s="20">
        <v>1.042224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2350</v>
      </c>
      <c r="CF14" s="16" t="s">
        <v>4261</v>
      </c>
      <c r="CG14" s="20">
        <v>1.2078150000000001</v>
      </c>
      <c r="CH14" s="16" t="s">
        <v>4260</v>
      </c>
      <c r="CI14" s="15">
        <v>3</v>
      </c>
      <c r="CJ14" s="16" t="s">
        <v>4261</v>
      </c>
      <c r="CK14" s="20">
        <v>1.102609</v>
      </c>
      <c r="CL14" s="16" t="s">
        <v>4795</v>
      </c>
      <c r="CM14" s="15">
        <f>SUM(A2L307C10)/A2L307C1</f>
        <v>2165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5395</v>
      </c>
      <c r="H15" s="16" t="s">
        <v>4253</v>
      </c>
      <c r="I15" s="20">
        <v>1</v>
      </c>
      <c r="J15" s="16" t="s">
        <v>4252</v>
      </c>
      <c r="K15" s="15">
        <v>297</v>
      </c>
      <c r="L15" s="16" t="s">
        <v>4253</v>
      </c>
      <c r="M15" s="20">
        <v>1</v>
      </c>
      <c r="N15" s="16" t="s">
        <v>4252</v>
      </c>
      <c r="O15" s="15">
        <v>795</v>
      </c>
      <c r="P15" s="16" t="s">
        <v>4253</v>
      </c>
      <c r="Q15" s="20">
        <v>1</v>
      </c>
      <c r="R15" s="16" t="s">
        <v>4252</v>
      </c>
      <c r="S15" s="15">
        <v>74</v>
      </c>
      <c r="T15" s="16" t="s">
        <v>4253</v>
      </c>
      <c r="U15" s="20">
        <v>1</v>
      </c>
      <c r="V15" s="16" t="s">
        <v>4252</v>
      </c>
      <c r="W15" s="15">
        <v>6561</v>
      </c>
      <c r="X15" s="16" t="s">
        <v>4252</v>
      </c>
      <c r="Y15" s="15">
        <v>6561</v>
      </c>
      <c r="Z15" s="16" t="s">
        <v>4254</v>
      </c>
      <c r="AA15" s="15">
        <v>5528</v>
      </c>
      <c r="AB15" s="16" t="s">
        <v>4255</v>
      </c>
      <c r="AC15" s="20">
        <v>1.024535</v>
      </c>
      <c r="AD15" s="16" t="s">
        <v>4254</v>
      </c>
      <c r="AE15" s="15">
        <v>406</v>
      </c>
      <c r="AF15" s="16" t="s">
        <v>4255</v>
      </c>
      <c r="AG15" s="20">
        <v>1.0282089999999999</v>
      </c>
      <c r="AH15" s="16" t="s">
        <v>4254</v>
      </c>
      <c r="AI15" s="15">
        <v>1528</v>
      </c>
      <c r="AJ15" s="16" t="s">
        <v>4255</v>
      </c>
      <c r="AK15" s="20">
        <v>1.004365</v>
      </c>
      <c r="AL15" s="16" t="s">
        <v>4254</v>
      </c>
      <c r="AM15" s="15">
        <v>13</v>
      </c>
      <c r="AN15" s="16" t="s">
        <v>4255</v>
      </c>
      <c r="AO15" s="20">
        <v>1.024872</v>
      </c>
      <c r="AP15" s="16" t="s">
        <v>4256</v>
      </c>
      <c r="AQ15" s="15">
        <v>6689</v>
      </c>
      <c r="AR15" s="16" t="s">
        <v>4257</v>
      </c>
      <c r="AS15" s="20">
        <v>1.033739</v>
      </c>
      <c r="AT15" s="16" t="s">
        <v>4256</v>
      </c>
      <c r="AU15" s="15">
        <v>467</v>
      </c>
      <c r="AV15" s="16" t="s">
        <v>4257</v>
      </c>
      <c r="AW15" s="20">
        <v>0.99499119999999996</v>
      </c>
      <c r="AX15" s="16" t="s">
        <v>4256</v>
      </c>
      <c r="AY15" s="15">
        <v>3161</v>
      </c>
      <c r="AZ15" s="16" t="s">
        <v>4257</v>
      </c>
      <c r="BA15" s="20">
        <v>0.98587749999999996</v>
      </c>
      <c r="BB15" s="16" t="s">
        <v>4256</v>
      </c>
      <c r="BC15" s="15">
        <v>146</v>
      </c>
      <c r="BD15" s="16" t="s">
        <v>4257</v>
      </c>
      <c r="BE15" s="20">
        <v>1.0278290000000001</v>
      </c>
      <c r="BF15" s="16" t="s">
        <v>4258</v>
      </c>
      <c r="BG15" s="15">
        <v>5858</v>
      </c>
      <c r="BH15" s="16" t="s">
        <v>4259</v>
      </c>
      <c r="BI15" s="20">
        <v>1.0418510000000001</v>
      </c>
      <c r="BJ15" s="16" t="s">
        <v>4258</v>
      </c>
      <c r="BK15" s="15">
        <v>229</v>
      </c>
      <c r="BL15" s="16" t="s">
        <v>4259</v>
      </c>
      <c r="BM15" s="20">
        <v>1.0460769999999999</v>
      </c>
      <c r="BN15" s="16" t="s">
        <v>4258</v>
      </c>
      <c r="BO15" s="15">
        <v>3999</v>
      </c>
      <c r="BP15" s="16" t="s">
        <v>4259</v>
      </c>
      <c r="BQ15" s="20">
        <v>1.0210349999999999</v>
      </c>
      <c r="BR15" s="16" t="s">
        <v>4258</v>
      </c>
      <c r="BS15" s="15">
        <v>36</v>
      </c>
      <c r="BT15" s="16" t="s">
        <v>4259</v>
      </c>
      <c r="BU15" s="20">
        <v>1.042224</v>
      </c>
      <c r="BV15" s="16" t="s">
        <v>4260</v>
      </c>
      <c r="BW15" s="15">
        <v>6140</v>
      </c>
      <c r="BX15" s="16" t="s">
        <v>4261</v>
      </c>
      <c r="BY15" s="20">
        <v>1.1002970000000001</v>
      </c>
      <c r="BZ15" s="16" t="s">
        <v>4260</v>
      </c>
      <c r="CA15" s="15">
        <v>317</v>
      </c>
      <c r="CB15" s="16" t="s">
        <v>4261</v>
      </c>
      <c r="CC15" s="20">
        <v>1.1182099999999999</v>
      </c>
      <c r="CD15" s="16" t="s">
        <v>4260</v>
      </c>
      <c r="CE15" s="15">
        <v>2247</v>
      </c>
      <c r="CF15" s="16" t="s">
        <v>4261</v>
      </c>
      <c r="CG15" s="20">
        <v>1.2078150000000001</v>
      </c>
      <c r="CH15" s="16" t="s">
        <v>4260</v>
      </c>
      <c r="CI15" s="15">
        <v>51</v>
      </c>
      <c r="CJ15" s="16" t="s">
        <v>4261</v>
      </c>
      <c r="CK15" s="20">
        <v>1.102609</v>
      </c>
      <c r="CL15" s="16" t="s">
        <v>4796</v>
      </c>
      <c r="CM15" s="15">
        <f>SUM(A2L308C10)/A2L308C1</f>
        <v>6561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236766</v>
      </c>
      <c r="L16" s="16" t="s">
        <v>4253</v>
      </c>
      <c r="M16" s="20">
        <v>1</v>
      </c>
      <c r="N16" s="16" t="s">
        <v>4252</v>
      </c>
      <c r="O16" s="15">
        <v>123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236889</v>
      </c>
      <c r="X16" s="16" t="s">
        <v>4252</v>
      </c>
      <c r="Y16" s="15">
        <v>236889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234050</v>
      </c>
      <c r="AF16" s="16" t="s">
        <v>4255</v>
      </c>
      <c r="AG16" s="20">
        <v>0.96307430000000005</v>
      </c>
      <c r="AH16" s="16" t="s">
        <v>4254</v>
      </c>
      <c r="AI16" s="15">
        <v>296</v>
      </c>
      <c r="AJ16" s="16" t="s">
        <v>4255</v>
      </c>
      <c r="AK16" s="20">
        <v>1.004365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215577</v>
      </c>
      <c r="AV16" s="16" t="s">
        <v>4257</v>
      </c>
      <c r="AW16" s="20">
        <v>0.93137570000000003</v>
      </c>
      <c r="AX16" s="16" t="s">
        <v>4256</v>
      </c>
      <c r="AY16" s="15">
        <v>198</v>
      </c>
      <c r="AZ16" s="16" t="s">
        <v>4257</v>
      </c>
      <c r="BA16" s="20">
        <v>0.98587749999999996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54</v>
      </c>
      <c r="BH16" s="16" t="s">
        <v>4259</v>
      </c>
      <c r="BI16" s="20">
        <v>1.0418510000000001</v>
      </c>
      <c r="BJ16" s="16" t="s">
        <v>4258</v>
      </c>
      <c r="BK16" s="15">
        <v>216505</v>
      </c>
      <c r="BL16" s="16" t="s">
        <v>4259</v>
      </c>
      <c r="BM16" s="20">
        <v>0.96705379999999996</v>
      </c>
      <c r="BN16" s="16" t="s">
        <v>4258</v>
      </c>
      <c r="BO16" s="15">
        <v>577</v>
      </c>
      <c r="BP16" s="16" t="s">
        <v>4259</v>
      </c>
      <c r="BQ16" s="20">
        <v>1.0210349999999999</v>
      </c>
      <c r="BR16" s="16" t="s">
        <v>4258</v>
      </c>
      <c r="BS16" s="15">
        <v>3</v>
      </c>
      <c r="BT16" s="16" t="s">
        <v>4259</v>
      </c>
      <c r="BU16" s="20">
        <v>1.042224</v>
      </c>
      <c r="BV16" s="16" t="s">
        <v>4260</v>
      </c>
      <c r="BW16" s="15">
        <v>88</v>
      </c>
      <c r="BX16" s="16" t="s">
        <v>4261</v>
      </c>
      <c r="BY16" s="20">
        <v>1.1002970000000001</v>
      </c>
      <c r="BZ16" s="16" t="s">
        <v>4260</v>
      </c>
      <c r="CA16" s="15">
        <v>142757</v>
      </c>
      <c r="CB16" s="16" t="s">
        <v>4261</v>
      </c>
      <c r="CC16" s="20">
        <v>1.3139609999999999</v>
      </c>
      <c r="CD16" s="16" t="s">
        <v>4260</v>
      </c>
      <c r="CE16" s="15">
        <v>621</v>
      </c>
      <c r="CF16" s="16" t="s">
        <v>4261</v>
      </c>
      <c r="CG16" s="20">
        <v>1.2078150000000001</v>
      </c>
      <c r="CH16" s="16" t="s">
        <v>4260</v>
      </c>
      <c r="CI16" s="15">
        <v>1</v>
      </c>
      <c r="CJ16" s="16" t="s">
        <v>4261</v>
      </c>
      <c r="CK16" s="20">
        <v>1.102609</v>
      </c>
      <c r="CL16" s="16" t="s">
        <v>4797</v>
      </c>
      <c r="CM16" s="15">
        <f>SUM(A2L309C10)/A2L309C1</f>
        <v>236889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4072</v>
      </c>
      <c r="H18" s="16" t="s">
        <v>4253</v>
      </c>
      <c r="I18" s="20">
        <v>1</v>
      </c>
      <c r="J18" s="16" t="s">
        <v>4252</v>
      </c>
      <c r="K18" s="15">
        <v>3052</v>
      </c>
      <c r="L18" s="16" t="s">
        <v>4253</v>
      </c>
      <c r="M18" s="20">
        <v>1</v>
      </c>
      <c r="N18" s="16" t="s">
        <v>4252</v>
      </c>
      <c r="O18" s="15">
        <v>448</v>
      </c>
      <c r="P18" s="16" t="s">
        <v>4253</v>
      </c>
      <c r="Q18" s="20">
        <v>1</v>
      </c>
      <c r="R18" s="16" t="s">
        <v>4252</v>
      </c>
      <c r="S18" s="15">
        <v>59</v>
      </c>
      <c r="T18" s="16" t="s">
        <v>4253</v>
      </c>
      <c r="U18" s="20">
        <v>1</v>
      </c>
      <c r="V18" s="16" t="s">
        <v>4252</v>
      </c>
      <c r="W18" s="15">
        <v>7631</v>
      </c>
      <c r="X18" s="16" t="s">
        <v>4252</v>
      </c>
      <c r="Y18" s="15">
        <v>7631</v>
      </c>
      <c r="Z18" s="16" t="s">
        <v>4254</v>
      </c>
      <c r="AA18" s="15">
        <v>4323</v>
      </c>
      <c r="AB18" s="16" t="s">
        <v>4255</v>
      </c>
      <c r="AC18" s="20">
        <v>1.024535</v>
      </c>
      <c r="AD18" s="16" t="s">
        <v>4254</v>
      </c>
      <c r="AE18" s="15">
        <v>2979</v>
      </c>
      <c r="AF18" s="16" t="s">
        <v>4255</v>
      </c>
      <c r="AG18" s="20">
        <v>1.0282089999999999</v>
      </c>
      <c r="AH18" s="16" t="s">
        <v>4254</v>
      </c>
      <c r="AI18" s="15">
        <v>332</v>
      </c>
      <c r="AJ18" s="16" t="s">
        <v>4255</v>
      </c>
      <c r="AK18" s="20">
        <v>1.004365</v>
      </c>
      <c r="AL18" s="16" t="s">
        <v>4254</v>
      </c>
      <c r="AM18" s="15">
        <v>33</v>
      </c>
      <c r="AN18" s="16" t="s">
        <v>4255</v>
      </c>
      <c r="AO18" s="20">
        <v>1.024872</v>
      </c>
      <c r="AP18" s="16" t="s">
        <v>4256</v>
      </c>
      <c r="AQ18" s="15">
        <v>4984</v>
      </c>
      <c r="AR18" s="16" t="s">
        <v>4257</v>
      </c>
      <c r="AS18" s="20">
        <v>1.033739</v>
      </c>
      <c r="AT18" s="16" t="s">
        <v>4256</v>
      </c>
      <c r="AU18" s="15">
        <v>3765</v>
      </c>
      <c r="AV18" s="16" t="s">
        <v>4257</v>
      </c>
      <c r="AW18" s="20">
        <v>0.99499119999999996</v>
      </c>
      <c r="AX18" s="16" t="s">
        <v>4256</v>
      </c>
      <c r="AY18" s="15">
        <v>454</v>
      </c>
      <c r="AZ18" s="16" t="s">
        <v>4257</v>
      </c>
      <c r="BA18" s="20">
        <v>0.98587749999999996</v>
      </c>
      <c r="BB18" s="16" t="s">
        <v>4256</v>
      </c>
      <c r="BC18" s="15">
        <v>114</v>
      </c>
      <c r="BD18" s="16" t="s">
        <v>4257</v>
      </c>
      <c r="BE18" s="20">
        <v>1.0278290000000001</v>
      </c>
      <c r="BF18" s="16" t="s">
        <v>4258</v>
      </c>
      <c r="BG18" s="15">
        <v>4161</v>
      </c>
      <c r="BH18" s="16" t="s">
        <v>4259</v>
      </c>
      <c r="BI18" s="20">
        <v>1.0418510000000001</v>
      </c>
      <c r="BJ18" s="16" t="s">
        <v>4258</v>
      </c>
      <c r="BK18" s="15">
        <v>3707</v>
      </c>
      <c r="BL18" s="16" t="s">
        <v>4259</v>
      </c>
      <c r="BM18" s="20">
        <v>1.0460769999999999</v>
      </c>
      <c r="BN18" s="16" t="s">
        <v>4258</v>
      </c>
      <c r="BO18" s="15">
        <v>229</v>
      </c>
      <c r="BP18" s="16" t="s">
        <v>4259</v>
      </c>
      <c r="BQ18" s="20">
        <v>1.0210349999999999</v>
      </c>
      <c r="BR18" s="16" t="s">
        <v>4258</v>
      </c>
      <c r="BS18" s="15">
        <v>24</v>
      </c>
      <c r="BT18" s="16" t="s">
        <v>4259</v>
      </c>
      <c r="BU18" s="20">
        <v>1.042224</v>
      </c>
      <c r="BV18" s="16" t="s">
        <v>4260</v>
      </c>
      <c r="BW18" s="15">
        <v>3699</v>
      </c>
      <c r="BX18" s="16" t="s">
        <v>4261</v>
      </c>
      <c r="BY18" s="20">
        <v>1.1002970000000001</v>
      </c>
      <c r="BZ18" s="16" t="s">
        <v>4260</v>
      </c>
      <c r="CA18" s="15">
        <v>2933</v>
      </c>
      <c r="CB18" s="16" t="s">
        <v>4261</v>
      </c>
      <c r="CC18" s="20">
        <v>1.1182099999999999</v>
      </c>
      <c r="CD18" s="16" t="s">
        <v>4260</v>
      </c>
      <c r="CE18" s="15">
        <v>158</v>
      </c>
      <c r="CF18" s="16" t="s">
        <v>4261</v>
      </c>
      <c r="CG18" s="20">
        <v>1.2078150000000001</v>
      </c>
      <c r="CH18" s="16" t="s">
        <v>4260</v>
      </c>
      <c r="CI18" s="15">
        <v>40</v>
      </c>
      <c r="CJ18" s="16" t="s">
        <v>4261</v>
      </c>
      <c r="CK18" s="20">
        <v>1.102609</v>
      </c>
      <c r="CL18" s="16" t="s">
        <v>4799</v>
      </c>
      <c r="CM18" s="15">
        <f>SUM(A2L311C10)/A2L311C1</f>
        <v>7631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-1046</v>
      </c>
      <c r="T19" s="16" t="s">
        <v>4253</v>
      </c>
      <c r="U19" s="20">
        <v>1</v>
      </c>
      <c r="V19" s="16" t="s">
        <v>4252</v>
      </c>
      <c r="W19" s="15">
        <v>-1046</v>
      </c>
      <c r="X19" s="16" t="s">
        <v>4252</v>
      </c>
      <c r="Y19" s="15">
        <v>-1046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1273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3392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2534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2660</v>
      </c>
      <c r="CJ19" s="16" t="s">
        <v>4261</v>
      </c>
      <c r="CK19" s="20">
        <v>1.102609</v>
      </c>
      <c r="CL19" s="16" t="s">
        <v>4800</v>
      </c>
      <c r="CM19" s="15">
        <f>SUM(A2L312C10)/A2L312C1</f>
        <v>-1046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1454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1454</v>
      </c>
      <c r="X20" s="16" t="s">
        <v>4252</v>
      </c>
      <c r="Y20" s="15">
        <v>1454</v>
      </c>
      <c r="Z20" s="16" t="s">
        <v>4254</v>
      </c>
      <c r="AA20" s="15">
        <v>303</v>
      </c>
      <c r="AB20" s="16" t="s">
        <v>4255</v>
      </c>
      <c r="AC20" s="20">
        <v>1.024535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679</v>
      </c>
      <c r="AJ20" s="16" t="s">
        <v>4255</v>
      </c>
      <c r="AK20" s="20">
        <v>1.004365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275</v>
      </c>
      <c r="AR20" s="16" t="s">
        <v>4257</v>
      </c>
      <c r="AS20" s="20">
        <v>1.033739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3222</v>
      </c>
      <c r="AZ20" s="16" t="s">
        <v>4257</v>
      </c>
      <c r="BA20" s="20">
        <v>0.98587749999999996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230</v>
      </c>
      <c r="BH20" s="16" t="s">
        <v>4259</v>
      </c>
      <c r="BI20" s="20">
        <v>1.0418510000000001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6286</v>
      </c>
      <c r="BP20" s="16" t="s">
        <v>4259</v>
      </c>
      <c r="BQ20" s="20">
        <v>1.0210349999999999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211</v>
      </c>
      <c r="BX20" s="16" t="s">
        <v>4261</v>
      </c>
      <c r="BY20" s="20">
        <v>1.1002970000000001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2986</v>
      </c>
      <c r="CF20" s="16" t="s">
        <v>4261</v>
      </c>
      <c r="CG20" s="20">
        <v>1.2078150000000001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1454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41700</v>
      </c>
      <c r="T21" s="16" t="s">
        <v>4253</v>
      </c>
      <c r="U21" s="20">
        <v>1</v>
      </c>
      <c r="V21" s="16" t="s">
        <v>4252</v>
      </c>
      <c r="W21" s="15">
        <v>41700</v>
      </c>
      <c r="X21" s="16" t="s">
        <v>4252</v>
      </c>
      <c r="Y21" s="15">
        <v>41700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49176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54689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54829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45586</v>
      </c>
      <c r="CJ21" s="16" t="s">
        <v>4261</v>
      </c>
      <c r="CK21" s="20">
        <v>1.102609</v>
      </c>
      <c r="CL21" s="16" t="s">
        <v>4802</v>
      </c>
      <c r="CM21" s="15">
        <f>SUM(A2L314C10)/A2L314C1</f>
        <v>41700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5055</v>
      </c>
      <c r="T22" s="16" t="s">
        <v>4253</v>
      </c>
      <c r="U22" s="20">
        <v>1</v>
      </c>
      <c r="V22" s="16" t="s">
        <v>4252</v>
      </c>
      <c r="W22" s="15">
        <v>5055</v>
      </c>
      <c r="X22" s="16" t="s">
        <v>4252</v>
      </c>
      <c r="Y22" s="15">
        <v>5055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10367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12219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10055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3986</v>
      </c>
      <c r="CJ22" s="16" t="s">
        <v>4261</v>
      </c>
      <c r="CK22" s="20">
        <v>1.102609</v>
      </c>
      <c r="CL22" s="16" t="s">
        <v>4803</v>
      </c>
      <c r="CM22" s="15">
        <f>SUM(A2L315C10)/A2L315C1</f>
        <v>5055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7620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7620</v>
      </c>
      <c r="X23" s="16" t="s">
        <v>4252</v>
      </c>
      <c r="Y23" s="15">
        <v>7620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9519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11709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11139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9838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7620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4416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4416</v>
      </c>
      <c r="X24" s="16" t="s">
        <v>4252</v>
      </c>
      <c r="Y24" s="15">
        <v>4416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3452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3815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3298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2602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4416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126778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241308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63368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49984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481438</v>
      </c>
      <c r="X26" s="16" t="s">
        <v>4812</v>
      </c>
      <c r="Y26" s="17">
        <f>SUM(A2L301C11:A2L318C11)-2*SUM(A2L317C11)</f>
        <v>481438</v>
      </c>
      <c r="Z26" s="16" t="s">
        <v>4813</v>
      </c>
      <c r="AA26" s="17">
        <f>SUM(A2L301C12:A2L318C12)-2*SUM(A2L317C12)</f>
        <v>119440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238415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55440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63939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127123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221515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61169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73853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122659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222157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51477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71253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107994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147106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33968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57553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481438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6622</v>
      </c>
      <c r="H27" s="16" t="s">
        <v>4253</v>
      </c>
      <c r="I27" s="20">
        <v>1</v>
      </c>
      <c r="J27" s="16" t="s">
        <v>4252</v>
      </c>
      <c r="K27" s="15">
        <v>196</v>
      </c>
      <c r="L27" s="16" t="s">
        <v>4253</v>
      </c>
      <c r="M27" s="20">
        <v>1</v>
      </c>
      <c r="N27" s="16" t="s">
        <v>4252</v>
      </c>
      <c r="O27" s="15">
        <v>4309</v>
      </c>
      <c r="P27" s="16" t="s">
        <v>4253</v>
      </c>
      <c r="Q27" s="20">
        <v>1</v>
      </c>
      <c r="R27" s="16" t="s">
        <v>4252</v>
      </c>
      <c r="S27" s="15">
        <v>1058</v>
      </c>
      <c r="T27" s="16" t="s">
        <v>4253</v>
      </c>
      <c r="U27" s="20">
        <v>1</v>
      </c>
      <c r="V27" s="16" t="s">
        <v>4252</v>
      </c>
      <c r="W27" s="15">
        <v>12185</v>
      </c>
      <c r="X27" s="16" t="s">
        <v>4252</v>
      </c>
      <c r="Y27" s="15">
        <v>12185</v>
      </c>
      <c r="Z27" s="16" t="s">
        <v>4254</v>
      </c>
      <c r="AA27" s="15">
        <v>4815</v>
      </c>
      <c r="AB27" s="16" t="s">
        <v>4255</v>
      </c>
      <c r="AC27" s="20">
        <v>1.024535</v>
      </c>
      <c r="AD27" s="16" t="s">
        <v>4254</v>
      </c>
      <c r="AE27" s="15">
        <v>105</v>
      </c>
      <c r="AF27" s="16" t="s">
        <v>4255</v>
      </c>
      <c r="AG27" s="20">
        <v>1.0282089999999999</v>
      </c>
      <c r="AH27" s="16" t="s">
        <v>4254</v>
      </c>
      <c r="AI27" s="15">
        <v>5839</v>
      </c>
      <c r="AJ27" s="16" t="s">
        <v>4255</v>
      </c>
      <c r="AK27" s="20">
        <v>1.004365</v>
      </c>
      <c r="AL27" s="16" t="s">
        <v>4254</v>
      </c>
      <c r="AM27" s="15">
        <v>440</v>
      </c>
      <c r="AN27" s="16" t="s">
        <v>4255</v>
      </c>
      <c r="AO27" s="20">
        <v>1.024872</v>
      </c>
      <c r="AP27" s="16" t="s">
        <v>4256</v>
      </c>
      <c r="AQ27" s="15">
        <v>5209</v>
      </c>
      <c r="AR27" s="16" t="s">
        <v>4257</v>
      </c>
      <c r="AS27" s="20">
        <v>1.033739</v>
      </c>
      <c r="AT27" s="16" t="s">
        <v>4256</v>
      </c>
      <c r="AU27" s="15">
        <v>250</v>
      </c>
      <c r="AV27" s="16" t="s">
        <v>4257</v>
      </c>
      <c r="AW27" s="20">
        <v>0.99499119999999996</v>
      </c>
      <c r="AX27" s="16" t="s">
        <v>4256</v>
      </c>
      <c r="AY27" s="15">
        <v>8373</v>
      </c>
      <c r="AZ27" s="16" t="s">
        <v>4257</v>
      </c>
      <c r="BA27" s="20">
        <v>0.98587749999999996</v>
      </c>
      <c r="BB27" s="16" t="s">
        <v>4256</v>
      </c>
      <c r="BC27" s="15">
        <v>409</v>
      </c>
      <c r="BD27" s="16" t="s">
        <v>4257</v>
      </c>
      <c r="BE27" s="20">
        <v>1.0278290000000001</v>
      </c>
      <c r="BF27" s="16" t="s">
        <v>4258</v>
      </c>
      <c r="BG27" s="15">
        <v>5089</v>
      </c>
      <c r="BH27" s="16" t="s">
        <v>4259</v>
      </c>
      <c r="BI27" s="20">
        <v>1.0418510000000001</v>
      </c>
      <c r="BJ27" s="16" t="s">
        <v>4258</v>
      </c>
      <c r="BK27" s="15">
        <v>291</v>
      </c>
      <c r="BL27" s="16" t="s">
        <v>4259</v>
      </c>
      <c r="BM27" s="20">
        <v>1.0460769999999999</v>
      </c>
      <c r="BN27" s="16" t="s">
        <v>4258</v>
      </c>
      <c r="BO27" s="15">
        <v>3666</v>
      </c>
      <c r="BP27" s="16" t="s">
        <v>4259</v>
      </c>
      <c r="BQ27" s="20">
        <v>1.0210349999999999</v>
      </c>
      <c r="BR27" s="16" t="s">
        <v>4258</v>
      </c>
      <c r="BS27" s="15">
        <v>456</v>
      </c>
      <c r="BT27" s="16" t="s">
        <v>4259</v>
      </c>
      <c r="BU27" s="20">
        <v>1.042224</v>
      </c>
      <c r="BV27" s="16" t="s">
        <v>4260</v>
      </c>
      <c r="BW27" s="15">
        <v>6642</v>
      </c>
      <c r="BX27" s="16" t="s">
        <v>4261</v>
      </c>
      <c r="BY27" s="20">
        <v>1.1002970000000001</v>
      </c>
      <c r="BZ27" s="16" t="s">
        <v>4260</v>
      </c>
      <c r="CA27" s="15">
        <v>253</v>
      </c>
      <c r="CB27" s="16" t="s">
        <v>4261</v>
      </c>
      <c r="CC27" s="20">
        <v>1.1182099999999999</v>
      </c>
      <c r="CD27" s="16" t="s">
        <v>4260</v>
      </c>
      <c r="CE27" s="15">
        <v>2743</v>
      </c>
      <c r="CF27" s="16" t="s">
        <v>4261</v>
      </c>
      <c r="CG27" s="20">
        <v>1.2078150000000001</v>
      </c>
      <c r="CH27" s="16" t="s">
        <v>4260</v>
      </c>
      <c r="CI27" s="15">
        <v>571</v>
      </c>
      <c r="CJ27" s="16" t="s">
        <v>4261</v>
      </c>
      <c r="CK27" s="20">
        <v>1.102609</v>
      </c>
      <c r="CL27" s="16" t="s">
        <v>4830</v>
      </c>
      <c r="CM27" s="15">
        <f>SUM(A2L320C10)/A2L320C1</f>
        <v>12185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27106</v>
      </c>
      <c r="H28" s="16" t="s">
        <v>4253</v>
      </c>
      <c r="I28" s="20">
        <v>1</v>
      </c>
      <c r="J28" s="16" t="s">
        <v>4252</v>
      </c>
      <c r="K28" s="15">
        <v>79</v>
      </c>
      <c r="L28" s="16" t="s">
        <v>4253</v>
      </c>
      <c r="M28" s="20">
        <v>1</v>
      </c>
      <c r="N28" s="16" t="s">
        <v>4252</v>
      </c>
      <c r="O28" s="15">
        <v>2309</v>
      </c>
      <c r="P28" s="16" t="s">
        <v>4253</v>
      </c>
      <c r="Q28" s="20">
        <v>1</v>
      </c>
      <c r="R28" s="16" t="s">
        <v>4252</v>
      </c>
      <c r="S28" s="15">
        <v>-35</v>
      </c>
      <c r="T28" s="16" t="s">
        <v>4253</v>
      </c>
      <c r="U28" s="20">
        <v>1</v>
      </c>
      <c r="V28" s="16" t="s">
        <v>4252</v>
      </c>
      <c r="W28" s="15">
        <v>29459</v>
      </c>
      <c r="X28" s="16" t="s">
        <v>4252</v>
      </c>
      <c r="Y28" s="15">
        <v>29459</v>
      </c>
      <c r="Z28" s="16" t="s">
        <v>4254</v>
      </c>
      <c r="AA28" s="15">
        <v>22689</v>
      </c>
      <c r="AB28" s="16" t="s">
        <v>4255</v>
      </c>
      <c r="AC28" s="20">
        <v>1.024535</v>
      </c>
      <c r="AD28" s="16" t="s">
        <v>4254</v>
      </c>
      <c r="AE28" s="15">
        <v>116</v>
      </c>
      <c r="AF28" s="16" t="s">
        <v>4255</v>
      </c>
      <c r="AG28" s="20">
        <v>1.0282089999999999</v>
      </c>
      <c r="AH28" s="16" t="s">
        <v>4254</v>
      </c>
      <c r="AI28" s="15">
        <v>2147</v>
      </c>
      <c r="AJ28" s="16" t="s">
        <v>4255</v>
      </c>
      <c r="AK28" s="20">
        <v>1.004365</v>
      </c>
      <c r="AL28" s="16" t="s">
        <v>4254</v>
      </c>
      <c r="AM28" s="15">
        <v>338</v>
      </c>
      <c r="AN28" s="16" t="s">
        <v>4255</v>
      </c>
      <c r="AO28" s="20">
        <v>1.024872</v>
      </c>
      <c r="AP28" s="16" t="s">
        <v>4256</v>
      </c>
      <c r="AQ28" s="15">
        <v>30138</v>
      </c>
      <c r="AR28" s="16" t="s">
        <v>4257</v>
      </c>
      <c r="AS28" s="20">
        <v>1.033739</v>
      </c>
      <c r="AT28" s="16" t="s">
        <v>4256</v>
      </c>
      <c r="AU28" s="15">
        <v>226</v>
      </c>
      <c r="AV28" s="16" t="s">
        <v>4257</v>
      </c>
      <c r="AW28" s="20">
        <v>0.99499119999999996</v>
      </c>
      <c r="AX28" s="16" t="s">
        <v>4256</v>
      </c>
      <c r="AY28" s="15">
        <v>2022</v>
      </c>
      <c r="AZ28" s="16" t="s">
        <v>4257</v>
      </c>
      <c r="BA28" s="20">
        <v>0.98587749999999996</v>
      </c>
      <c r="BB28" s="16" t="s">
        <v>4256</v>
      </c>
      <c r="BC28" s="15">
        <v>659</v>
      </c>
      <c r="BD28" s="16" t="s">
        <v>4257</v>
      </c>
      <c r="BE28" s="20">
        <v>1.0278290000000001</v>
      </c>
      <c r="BF28" s="16" t="s">
        <v>4258</v>
      </c>
      <c r="BG28" s="15">
        <v>34567</v>
      </c>
      <c r="BH28" s="16" t="s">
        <v>4259</v>
      </c>
      <c r="BI28" s="20">
        <v>1.0418510000000001</v>
      </c>
      <c r="BJ28" s="16" t="s">
        <v>4258</v>
      </c>
      <c r="BK28" s="15">
        <v>362</v>
      </c>
      <c r="BL28" s="16" t="s">
        <v>4259</v>
      </c>
      <c r="BM28" s="20">
        <v>1.0460769999999999</v>
      </c>
      <c r="BN28" s="16" t="s">
        <v>4258</v>
      </c>
      <c r="BO28" s="15">
        <v>2299</v>
      </c>
      <c r="BP28" s="16" t="s">
        <v>4259</v>
      </c>
      <c r="BQ28" s="20">
        <v>1.0210349999999999</v>
      </c>
      <c r="BR28" s="16" t="s">
        <v>4258</v>
      </c>
      <c r="BS28" s="15">
        <v>792</v>
      </c>
      <c r="BT28" s="16" t="s">
        <v>4259</v>
      </c>
      <c r="BU28" s="20">
        <v>1.042224</v>
      </c>
      <c r="BV28" s="16" t="s">
        <v>4260</v>
      </c>
      <c r="BW28" s="15">
        <v>31119</v>
      </c>
      <c r="BX28" s="16" t="s">
        <v>4261</v>
      </c>
      <c r="BY28" s="20">
        <v>1.1002970000000001</v>
      </c>
      <c r="BZ28" s="16" t="s">
        <v>4260</v>
      </c>
      <c r="CA28" s="15">
        <v>249</v>
      </c>
      <c r="CB28" s="16" t="s">
        <v>4261</v>
      </c>
      <c r="CC28" s="20">
        <v>1.1182099999999999</v>
      </c>
      <c r="CD28" s="16" t="s">
        <v>4260</v>
      </c>
      <c r="CE28" s="15">
        <v>2111</v>
      </c>
      <c r="CF28" s="16" t="s">
        <v>4261</v>
      </c>
      <c r="CG28" s="20">
        <v>1.2078150000000001</v>
      </c>
      <c r="CH28" s="16" t="s">
        <v>4260</v>
      </c>
      <c r="CI28" s="15">
        <v>536</v>
      </c>
      <c r="CJ28" s="16" t="s">
        <v>4261</v>
      </c>
      <c r="CK28" s="20">
        <v>1.102609</v>
      </c>
      <c r="CL28" s="16" t="s">
        <v>4831</v>
      </c>
      <c r="CM28" s="15">
        <f>SUM(A2L321C10)/A2L321C1</f>
        <v>29459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3983</v>
      </c>
      <c r="H29" s="16" t="s">
        <v>4253</v>
      </c>
      <c r="I29" s="20">
        <v>1</v>
      </c>
      <c r="J29" s="16" t="s">
        <v>4252</v>
      </c>
      <c r="K29" s="15">
        <v>4</v>
      </c>
      <c r="L29" s="16" t="s">
        <v>4253</v>
      </c>
      <c r="M29" s="20">
        <v>1</v>
      </c>
      <c r="N29" s="16" t="s">
        <v>4252</v>
      </c>
      <c r="O29" s="15">
        <v>215</v>
      </c>
      <c r="P29" s="16" t="s">
        <v>4253</v>
      </c>
      <c r="Q29" s="20">
        <v>1</v>
      </c>
      <c r="R29" s="16" t="s">
        <v>4252</v>
      </c>
      <c r="S29" s="15">
        <v>7</v>
      </c>
      <c r="T29" s="16" t="s">
        <v>4253</v>
      </c>
      <c r="U29" s="20">
        <v>1</v>
      </c>
      <c r="V29" s="16" t="s">
        <v>4252</v>
      </c>
      <c r="W29" s="15">
        <v>4209</v>
      </c>
      <c r="X29" s="16" t="s">
        <v>4252</v>
      </c>
      <c r="Y29" s="15">
        <v>4209</v>
      </c>
      <c r="Z29" s="16" t="s">
        <v>4254</v>
      </c>
      <c r="AA29" s="15">
        <v>3887</v>
      </c>
      <c r="AB29" s="16" t="s">
        <v>4255</v>
      </c>
      <c r="AC29" s="20">
        <v>1.024535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118</v>
      </c>
      <c r="AJ29" s="16" t="s">
        <v>4255</v>
      </c>
      <c r="AK29" s="20">
        <v>1.004365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4282</v>
      </c>
      <c r="AR29" s="16" t="s">
        <v>4257</v>
      </c>
      <c r="AS29" s="20">
        <v>1.033739</v>
      </c>
      <c r="AT29" s="16" t="s">
        <v>4256</v>
      </c>
      <c r="AU29" s="15">
        <v>41</v>
      </c>
      <c r="AV29" s="16" t="s">
        <v>4257</v>
      </c>
      <c r="AW29" s="20">
        <v>0.99499119999999996</v>
      </c>
      <c r="AX29" s="16" t="s">
        <v>4256</v>
      </c>
      <c r="AY29" s="15">
        <v>310</v>
      </c>
      <c r="AZ29" s="16" t="s">
        <v>4257</v>
      </c>
      <c r="BA29" s="20">
        <v>0.98587749999999996</v>
      </c>
      <c r="BB29" s="16" t="s">
        <v>4256</v>
      </c>
      <c r="BC29" s="15">
        <v>115</v>
      </c>
      <c r="BD29" s="16" t="s">
        <v>4257</v>
      </c>
      <c r="BE29" s="20">
        <v>1.0278290000000001</v>
      </c>
      <c r="BF29" s="16" t="s">
        <v>4258</v>
      </c>
      <c r="BG29" s="15">
        <v>3841</v>
      </c>
      <c r="BH29" s="16" t="s">
        <v>4259</v>
      </c>
      <c r="BI29" s="20">
        <v>1.0418510000000001</v>
      </c>
      <c r="BJ29" s="16" t="s">
        <v>4258</v>
      </c>
      <c r="BK29" s="15">
        <v>54</v>
      </c>
      <c r="BL29" s="16" t="s">
        <v>4259</v>
      </c>
      <c r="BM29" s="20">
        <v>1.0460769999999999</v>
      </c>
      <c r="BN29" s="16" t="s">
        <v>4258</v>
      </c>
      <c r="BO29" s="15">
        <v>446</v>
      </c>
      <c r="BP29" s="16" t="s">
        <v>4259</v>
      </c>
      <c r="BQ29" s="20">
        <v>1.0210349999999999</v>
      </c>
      <c r="BR29" s="16" t="s">
        <v>4258</v>
      </c>
      <c r="BS29" s="15">
        <v>209</v>
      </c>
      <c r="BT29" s="16" t="s">
        <v>4259</v>
      </c>
      <c r="BU29" s="20">
        <v>1.042224</v>
      </c>
      <c r="BV29" s="16" t="s">
        <v>4260</v>
      </c>
      <c r="BW29" s="15">
        <v>3896</v>
      </c>
      <c r="BX29" s="16" t="s">
        <v>4261</v>
      </c>
      <c r="BY29" s="20">
        <v>1.1002970000000001</v>
      </c>
      <c r="BZ29" s="16" t="s">
        <v>4260</v>
      </c>
      <c r="CA29" s="15">
        <v>49</v>
      </c>
      <c r="CB29" s="16" t="s">
        <v>4261</v>
      </c>
      <c r="CC29" s="20">
        <v>1.1182099999999999</v>
      </c>
      <c r="CD29" s="16" t="s">
        <v>4260</v>
      </c>
      <c r="CE29" s="15">
        <v>526</v>
      </c>
      <c r="CF29" s="16" t="s">
        <v>4261</v>
      </c>
      <c r="CG29" s="20">
        <v>1.2078150000000001</v>
      </c>
      <c r="CH29" s="16" t="s">
        <v>4260</v>
      </c>
      <c r="CI29" s="15">
        <v>166</v>
      </c>
      <c r="CJ29" s="16" t="s">
        <v>4261</v>
      </c>
      <c r="CK29" s="20">
        <v>1.102609</v>
      </c>
      <c r="CL29" s="16" t="s">
        <v>4832</v>
      </c>
      <c r="CM29" s="15">
        <f>SUM(A2L322C10)/A2L322C1</f>
        <v>4209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1688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70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1758</v>
      </c>
      <c r="X30" s="16" t="s">
        <v>4252</v>
      </c>
      <c r="Y30" s="15">
        <v>1758</v>
      </c>
      <c r="Z30" s="16" t="s">
        <v>4254</v>
      </c>
      <c r="AA30" s="15">
        <v>1485</v>
      </c>
      <c r="AB30" s="16" t="s">
        <v>4255</v>
      </c>
      <c r="AC30" s="20">
        <v>1.024535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78</v>
      </c>
      <c r="AJ30" s="16" t="s">
        <v>4255</v>
      </c>
      <c r="AK30" s="20">
        <v>1.004365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1915</v>
      </c>
      <c r="AR30" s="16" t="s">
        <v>4257</v>
      </c>
      <c r="AS30" s="20">
        <v>1.033739</v>
      </c>
      <c r="AT30" s="16" t="s">
        <v>4256</v>
      </c>
      <c r="AU30" s="15">
        <v>22</v>
      </c>
      <c r="AV30" s="16" t="s">
        <v>4257</v>
      </c>
      <c r="AW30" s="20">
        <v>0.99499119999999996</v>
      </c>
      <c r="AX30" s="16" t="s">
        <v>4256</v>
      </c>
      <c r="AY30" s="15">
        <v>204</v>
      </c>
      <c r="AZ30" s="16" t="s">
        <v>4257</v>
      </c>
      <c r="BA30" s="20">
        <v>0.98587749999999996</v>
      </c>
      <c r="BB30" s="16" t="s">
        <v>4256</v>
      </c>
      <c r="BC30" s="15">
        <v>38</v>
      </c>
      <c r="BD30" s="16" t="s">
        <v>4257</v>
      </c>
      <c r="BE30" s="20">
        <v>1.0278290000000001</v>
      </c>
      <c r="BF30" s="16" t="s">
        <v>4258</v>
      </c>
      <c r="BG30" s="15">
        <v>1660</v>
      </c>
      <c r="BH30" s="16" t="s">
        <v>4259</v>
      </c>
      <c r="BI30" s="20">
        <v>1.0418510000000001</v>
      </c>
      <c r="BJ30" s="16" t="s">
        <v>4258</v>
      </c>
      <c r="BK30" s="15">
        <v>17</v>
      </c>
      <c r="BL30" s="16" t="s">
        <v>4259</v>
      </c>
      <c r="BM30" s="20">
        <v>1.0460769999999999</v>
      </c>
      <c r="BN30" s="16" t="s">
        <v>4258</v>
      </c>
      <c r="BO30" s="15">
        <v>230</v>
      </c>
      <c r="BP30" s="16" t="s">
        <v>4259</v>
      </c>
      <c r="BQ30" s="20">
        <v>1.0210349999999999</v>
      </c>
      <c r="BR30" s="16" t="s">
        <v>4258</v>
      </c>
      <c r="BS30" s="15">
        <v>35</v>
      </c>
      <c r="BT30" s="16" t="s">
        <v>4259</v>
      </c>
      <c r="BU30" s="20">
        <v>1.042224</v>
      </c>
      <c r="BV30" s="16" t="s">
        <v>4260</v>
      </c>
      <c r="BW30" s="15">
        <v>1575</v>
      </c>
      <c r="BX30" s="16" t="s">
        <v>4261</v>
      </c>
      <c r="BY30" s="20">
        <v>1.1002970000000001</v>
      </c>
      <c r="BZ30" s="16" t="s">
        <v>4260</v>
      </c>
      <c r="CA30" s="15">
        <v>12</v>
      </c>
      <c r="CB30" s="16" t="s">
        <v>4261</v>
      </c>
      <c r="CC30" s="20">
        <v>1.1182099999999999</v>
      </c>
      <c r="CD30" s="16" t="s">
        <v>4260</v>
      </c>
      <c r="CE30" s="15">
        <v>253</v>
      </c>
      <c r="CF30" s="16" t="s">
        <v>4261</v>
      </c>
      <c r="CG30" s="20">
        <v>1.2078150000000001</v>
      </c>
      <c r="CH30" s="16" t="s">
        <v>4260</v>
      </c>
      <c r="CI30" s="15">
        <v>44</v>
      </c>
      <c r="CJ30" s="16" t="s">
        <v>4261</v>
      </c>
      <c r="CK30" s="20">
        <v>1.102609</v>
      </c>
      <c r="CL30" s="16" t="s">
        <v>4833</v>
      </c>
      <c r="CM30" s="15">
        <f>SUM(A2L323C10)/A2L323C1</f>
        <v>1758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2497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2498</v>
      </c>
      <c r="X31" s="16" t="s">
        <v>4252</v>
      </c>
      <c r="Y31" s="15">
        <v>2498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957</v>
      </c>
      <c r="AJ31" s="16" t="s">
        <v>4255</v>
      </c>
      <c r="AK31" s="20">
        <v>1.004365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350</v>
      </c>
      <c r="AR31" s="16" t="s">
        <v>4257</v>
      </c>
      <c r="AS31" s="20">
        <v>1.033739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693</v>
      </c>
      <c r="AZ31" s="16" t="s">
        <v>4257</v>
      </c>
      <c r="BA31" s="20">
        <v>0.98587749999999996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493</v>
      </c>
      <c r="BH31" s="16" t="s">
        <v>4259</v>
      </c>
      <c r="BI31" s="20">
        <v>1.0418510000000001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1179</v>
      </c>
      <c r="BP31" s="16" t="s">
        <v>4259</v>
      </c>
      <c r="BQ31" s="20">
        <v>1.0210349999999999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475</v>
      </c>
      <c r="BX31" s="16" t="s">
        <v>4261</v>
      </c>
      <c r="BY31" s="20">
        <v>1.1002970000000001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668</v>
      </c>
      <c r="CF31" s="16" t="s">
        <v>4261</v>
      </c>
      <c r="CG31" s="20">
        <v>1.2078150000000001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2498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7197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7197</v>
      </c>
      <c r="X32" s="16" t="s">
        <v>4252</v>
      </c>
      <c r="Y32" s="15">
        <v>7197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10995</v>
      </c>
      <c r="AF32" s="16" t="s">
        <v>4255</v>
      </c>
      <c r="AG32" s="20">
        <v>0.96307430000000005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15436</v>
      </c>
      <c r="AV32" s="16" t="s">
        <v>4257</v>
      </c>
      <c r="AW32" s="20">
        <v>0.93137570000000003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4</v>
      </c>
      <c r="BH32" s="16" t="s">
        <v>4259</v>
      </c>
      <c r="BI32" s="20">
        <v>1.0418510000000001</v>
      </c>
      <c r="BJ32" s="16" t="s">
        <v>4258</v>
      </c>
      <c r="BK32" s="15">
        <v>13601</v>
      </c>
      <c r="BL32" s="16" t="s">
        <v>4259</v>
      </c>
      <c r="BM32" s="20">
        <v>0.96705379999999996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8</v>
      </c>
      <c r="BX32" s="16" t="s">
        <v>4261</v>
      </c>
      <c r="BY32" s="20">
        <v>1.1002970000000001</v>
      </c>
      <c r="BZ32" s="16" t="s">
        <v>4260</v>
      </c>
      <c r="CA32" s="15">
        <v>11759</v>
      </c>
      <c r="CB32" s="16" t="s">
        <v>4261</v>
      </c>
      <c r="CC32" s="20">
        <v>1.3139609999999999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7197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232</v>
      </c>
      <c r="H34" s="16" t="s">
        <v>4253</v>
      </c>
      <c r="I34" s="20">
        <v>1</v>
      </c>
      <c r="J34" s="16" t="s">
        <v>4252</v>
      </c>
      <c r="K34" s="15">
        <v>214</v>
      </c>
      <c r="L34" s="16" t="s">
        <v>4253</v>
      </c>
      <c r="M34" s="20">
        <v>1</v>
      </c>
      <c r="N34" s="16" t="s">
        <v>4252</v>
      </c>
      <c r="O34" s="15">
        <v>25</v>
      </c>
      <c r="P34" s="16" t="s">
        <v>4253</v>
      </c>
      <c r="Q34" s="20">
        <v>1</v>
      </c>
      <c r="R34" s="16" t="s">
        <v>4252</v>
      </c>
      <c r="S34" s="15">
        <v>4</v>
      </c>
      <c r="T34" s="16" t="s">
        <v>4253</v>
      </c>
      <c r="U34" s="20">
        <v>1</v>
      </c>
      <c r="V34" s="16" t="s">
        <v>4252</v>
      </c>
      <c r="W34" s="15">
        <v>475</v>
      </c>
      <c r="X34" s="16" t="s">
        <v>4252</v>
      </c>
      <c r="Y34" s="15">
        <v>475</v>
      </c>
      <c r="Z34" s="16" t="s">
        <v>4254</v>
      </c>
      <c r="AA34" s="15">
        <v>264</v>
      </c>
      <c r="AB34" s="16" t="s">
        <v>4255</v>
      </c>
      <c r="AC34" s="20">
        <v>1.024535</v>
      </c>
      <c r="AD34" s="16" t="s">
        <v>4254</v>
      </c>
      <c r="AE34" s="15">
        <v>256</v>
      </c>
      <c r="AF34" s="16" t="s">
        <v>4255</v>
      </c>
      <c r="AG34" s="20">
        <v>1.0282089999999999</v>
      </c>
      <c r="AH34" s="16" t="s">
        <v>4254</v>
      </c>
      <c r="AI34" s="15">
        <v>8</v>
      </c>
      <c r="AJ34" s="16" t="s">
        <v>4255</v>
      </c>
      <c r="AK34" s="20">
        <v>1.004365</v>
      </c>
      <c r="AL34" s="16" t="s">
        <v>4254</v>
      </c>
      <c r="AM34" s="15">
        <v>1</v>
      </c>
      <c r="AN34" s="16" t="s">
        <v>4255</v>
      </c>
      <c r="AO34" s="20">
        <v>1.024872</v>
      </c>
      <c r="AP34" s="16" t="s">
        <v>4256</v>
      </c>
      <c r="AQ34" s="15">
        <v>425</v>
      </c>
      <c r="AR34" s="16" t="s">
        <v>4257</v>
      </c>
      <c r="AS34" s="20">
        <v>1.033739</v>
      </c>
      <c r="AT34" s="16" t="s">
        <v>4256</v>
      </c>
      <c r="AU34" s="15">
        <v>324</v>
      </c>
      <c r="AV34" s="16" t="s">
        <v>4257</v>
      </c>
      <c r="AW34" s="20">
        <v>0.99499119999999996</v>
      </c>
      <c r="AX34" s="16" t="s">
        <v>4256</v>
      </c>
      <c r="AY34" s="15">
        <v>29</v>
      </c>
      <c r="AZ34" s="16" t="s">
        <v>4257</v>
      </c>
      <c r="BA34" s="20">
        <v>0.98587749999999996</v>
      </c>
      <c r="BB34" s="16" t="s">
        <v>4256</v>
      </c>
      <c r="BC34" s="15">
        <v>8</v>
      </c>
      <c r="BD34" s="16" t="s">
        <v>4257</v>
      </c>
      <c r="BE34" s="20">
        <v>1.0278290000000001</v>
      </c>
      <c r="BF34" s="16" t="s">
        <v>4258</v>
      </c>
      <c r="BG34" s="15">
        <v>250</v>
      </c>
      <c r="BH34" s="16" t="s">
        <v>4259</v>
      </c>
      <c r="BI34" s="20">
        <v>1.0418510000000001</v>
      </c>
      <c r="BJ34" s="16" t="s">
        <v>4258</v>
      </c>
      <c r="BK34" s="15">
        <v>222</v>
      </c>
      <c r="BL34" s="16" t="s">
        <v>4259</v>
      </c>
      <c r="BM34" s="20">
        <v>1.0460769999999999</v>
      </c>
      <c r="BN34" s="16" t="s">
        <v>4258</v>
      </c>
      <c r="BO34" s="15">
        <v>25</v>
      </c>
      <c r="BP34" s="16" t="s">
        <v>4259</v>
      </c>
      <c r="BQ34" s="20">
        <v>1.0210349999999999</v>
      </c>
      <c r="BR34" s="16" t="s">
        <v>4258</v>
      </c>
      <c r="BS34" s="15">
        <v>1</v>
      </c>
      <c r="BT34" s="16" t="s">
        <v>4259</v>
      </c>
      <c r="BU34" s="20">
        <v>1.042224</v>
      </c>
      <c r="BV34" s="16" t="s">
        <v>4260</v>
      </c>
      <c r="BW34" s="15">
        <v>213</v>
      </c>
      <c r="BX34" s="16" t="s">
        <v>4261</v>
      </c>
      <c r="BY34" s="20">
        <v>1.1002970000000001</v>
      </c>
      <c r="BZ34" s="16" t="s">
        <v>4260</v>
      </c>
      <c r="CA34" s="15">
        <v>175</v>
      </c>
      <c r="CB34" s="16" t="s">
        <v>4261</v>
      </c>
      <c r="CC34" s="20">
        <v>1.1182099999999999</v>
      </c>
      <c r="CD34" s="16" t="s">
        <v>4260</v>
      </c>
      <c r="CE34" s="15">
        <v>42</v>
      </c>
      <c r="CF34" s="16" t="s">
        <v>4261</v>
      </c>
      <c r="CG34" s="20">
        <v>1.2078150000000001</v>
      </c>
      <c r="CH34" s="16" t="s">
        <v>4260</v>
      </c>
      <c r="CI34" s="15">
        <v>2</v>
      </c>
      <c r="CJ34" s="16" t="s">
        <v>4261</v>
      </c>
      <c r="CK34" s="20">
        <v>1.102609</v>
      </c>
      <c r="CL34" s="16" t="s">
        <v>4837</v>
      </c>
      <c r="CM34" s="15">
        <f>SUM(A2L327C10)/A2L327C1</f>
        <v>475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35</v>
      </c>
      <c r="AR36" s="16" t="s">
        <v>4257</v>
      </c>
      <c r="AS36" s="20">
        <v>1.033739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28</v>
      </c>
      <c r="BH36" s="16" t="s">
        <v>4259</v>
      </c>
      <c r="BI36" s="20">
        <v>1.0418510000000001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26</v>
      </c>
      <c r="BX36" s="16" t="s">
        <v>4261</v>
      </c>
      <c r="BY36" s="20">
        <v>1.1002970000000001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</v>
      </c>
      <c r="CF36" s="16" t="s">
        <v>4261</v>
      </c>
      <c r="CG36" s="20">
        <v>1.2078150000000001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13036</v>
      </c>
      <c r="T37" s="16" t="s">
        <v>4253</v>
      </c>
      <c r="U37" s="20">
        <v>1</v>
      </c>
      <c r="V37" s="16" t="s">
        <v>4252</v>
      </c>
      <c r="W37" s="15">
        <v>13036</v>
      </c>
      <c r="X37" s="16" t="s">
        <v>4252</v>
      </c>
      <c r="Y37" s="15">
        <v>13036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13683</v>
      </c>
      <c r="AN37" s="16" t="s">
        <v>4255</v>
      </c>
      <c r="AO37" s="20">
        <v>1.024872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18316</v>
      </c>
      <c r="BD37" s="16" t="s">
        <v>4257</v>
      </c>
      <c r="BE37" s="20">
        <v>1.0278290000000001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20860</v>
      </c>
      <c r="BT37" s="16" t="s">
        <v>4259</v>
      </c>
      <c r="BU37" s="20">
        <v>1.042224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18793</v>
      </c>
      <c r="CJ37" s="16" t="s">
        <v>4261</v>
      </c>
      <c r="CK37" s="20">
        <v>1.102609</v>
      </c>
      <c r="CL37" s="16" t="s">
        <v>4840</v>
      </c>
      <c r="CM37" s="15">
        <f>SUM(A2L330C10)/A2L330C1</f>
        <v>13036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882</v>
      </c>
      <c r="T38" s="16" t="s">
        <v>4253</v>
      </c>
      <c r="U38" s="20">
        <v>1</v>
      </c>
      <c r="V38" s="16" t="s">
        <v>4252</v>
      </c>
      <c r="W38" s="15">
        <v>882</v>
      </c>
      <c r="X38" s="16" t="s">
        <v>4252</v>
      </c>
      <c r="Y38" s="15">
        <v>882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2868</v>
      </c>
      <c r="AN38" s="16" t="s">
        <v>4255</v>
      </c>
      <c r="AO38" s="20">
        <v>1.024872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3403</v>
      </c>
      <c r="BD38" s="16" t="s">
        <v>4257</v>
      </c>
      <c r="BE38" s="20">
        <v>1.0278290000000001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2916</v>
      </c>
      <c r="BT38" s="16" t="s">
        <v>4259</v>
      </c>
      <c r="BU38" s="20">
        <v>1.042224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1301</v>
      </c>
      <c r="CJ38" s="16" t="s">
        <v>4261</v>
      </c>
      <c r="CK38" s="20">
        <v>1.102609</v>
      </c>
      <c r="CL38" s="16" t="s">
        <v>4841</v>
      </c>
      <c r="CM38" s="15">
        <f>SUM(A2L331C10)/A2L331C1</f>
        <v>882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3572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3572</v>
      </c>
      <c r="X39" s="16" t="s">
        <v>4252</v>
      </c>
      <c r="Y39" s="15">
        <v>3572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3067</v>
      </c>
      <c r="AJ39" s="16" t="s">
        <v>4255</v>
      </c>
      <c r="AK39" s="20">
        <v>1.004365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3213</v>
      </c>
      <c r="AZ39" s="16" t="s">
        <v>4257</v>
      </c>
      <c r="BA39" s="20">
        <v>0.98587749999999996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2413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1832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3572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85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85</v>
      </c>
      <c r="X40" s="16" t="s">
        <v>4252</v>
      </c>
      <c r="Y40" s="15">
        <v>85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174</v>
      </c>
      <c r="AJ40" s="16" t="s">
        <v>4255</v>
      </c>
      <c r="AK40" s="20">
        <v>1.004365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232</v>
      </c>
      <c r="AZ40" s="16" t="s">
        <v>4257</v>
      </c>
      <c r="BA40" s="20">
        <v>0.98587749999999996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79</v>
      </c>
      <c r="BP40" s="16" t="s">
        <v>4259</v>
      </c>
      <c r="BQ40" s="20">
        <v>1.0210349999999999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3015</v>
      </c>
      <c r="CF40" s="16" t="s">
        <v>4261</v>
      </c>
      <c r="CG40" s="20">
        <v>1.2078150000000001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85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39631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7690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12912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14953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75186</v>
      </c>
      <c r="X42" s="16" t="s">
        <v>4850</v>
      </c>
      <c r="Y42" s="17">
        <f>SUM(A2L320C11:A2L334C11)-2*SUM(A2L333C11)</f>
        <v>75186</v>
      </c>
      <c r="Z42" s="16" t="s">
        <v>4851</v>
      </c>
      <c r="AA42" s="17">
        <f>SUM(A2L320C12:A2L334C12)-2*SUM(A2L333C12)</f>
        <v>33140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11472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12040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17330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42354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16299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14612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22948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45932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14547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10179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25269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43954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12497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5167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21413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75186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805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805</v>
      </c>
      <c r="X43" s="16" t="s">
        <v>4252</v>
      </c>
      <c r="Y43" s="15">
        <v>805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1296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1285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1179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608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805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805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805</v>
      </c>
      <c r="X48" s="16" t="s">
        <v>4878</v>
      </c>
      <c r="Y48" s="15">
        <f>SUM(A2L336C11:A2L340C11)</f>
        <v>805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1296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1285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1179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608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805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844</v>
      </c>
      <c r="H49" s="16" t="s">
        <v>4253</v>
      </c>
      <c r="I49" s="20">
        <v>1</v>
      </c>
      <c r="J49" s="16" t="s">
        <v>4252</v>
      </c>
      <c r="K49" s="15">
        <v>7</v>
      </c>
      <c r="L49" s="16" t="s">
        <v>4253</v>
      </c>
      <c r="M49" s="20">
        <v>1</v>
      </c>
      <c r="N49" s="16" t="s">
        <v>4252</v>
      </c>
      <c r="O49" s="15">
        <v>5431</v>
      </c>
      <c r="P49" s="16" t="s">
        <v>4253</v>
      </c>
      <c r="Q49" s="20">
        <v>1</v>
      </c>
      <c r="R49" s="16" t="s">
        <v>4252</v>
      </c>
      <c r="S49" s="15">
        <v>7</v>
      </c>
      <c r="T49" s="16" t="s">
        <v>4253</v>
      </c>
      <c r="U49" s="20">
        <v>1</v>
      </c>
      <c r="V49" s="16" t="s">
        <v>4252</v>
      </c>
      <c r="W49" s="15">
        <v>6289</v>
      </c>
      <c r="X49" s="16" t="s">
        <v>4252</v>
      </c>
      <c r="Y49" s="15">
        <v>6289</v>
      </c>
      <c r="Z49" s="16" t="s">
        <v>4254</v>
      </c>
      <c r="AA49" s="15">
        <v>780</v>
      </c>
      <c r="AB49" s="16" t="s">
        <v>4255</v>
      </c>
      <c r="AC49" s="20">
        <v>1.024535</v>
      </c>
      <c r="AD49" s="16" t="s">
        <v>4254</v>
      </c>
      <c r="AE49" s="15">
        <v>2</v>
      </c>
      <c r="AF49" s="16" t="s">
        <v>4255</v>
      </c>
      <c r="AG49" s="20">
        <v>1.0282089999999999</v>
      </c>
      <c r="AH49" s="16" t="s">
        <v>4254</v>
      </c>
      <c r="AI49" s="15">
        <v>5032</v>
      </c>
      <c r="AJ49" s="16" t="s">
        <v>4255</v>
      </c>
      <c r="AK49" s="20">
        <v>1.004365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489</v>
      </c>
      <c r="AR49" s="16" t="s">
        <v>4257</v>
      </c>
      <c r="AS49" s="20">
        <v>1.033739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196</v>
      </c>
      <c r="AZ49" s="16" t="s">
        <v>4257</v>
      </c>
      <c r="BA49" s="20">
        <v>0.98587749999999996</v>
      </c>
      <c r="BB49" s="16" t="s">
        <v>4256</v>
      </c>
      <c r="BC49" s="15">
        <v>26</v>
      </c>
      <c r="BD49" s="16" t="s">
        <v>4257</v>
      </c>
      <c r="BE49" s="20">
        <v>1.0278290000000001</v>
      </c>
      <c r="BF49" s="16" t="s">
        <v>4258</v>
      </c>
      <c r="BG49" s="15">
        <v>577</v>
      </c>
      <c r="BH49" s="16" t="s">
        <v>4259</v>
      </c>
      <c r="BI49" s="20">
        <v>1.0418510000000001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25</v>
      </c>
      <c r="BP49" s="16" t="s">
        <v>4259</v>
      </c>
      <c r="BQ49" s="20">
        <v>1.0210349999999999</v>
      </c>
      <c r="BR49" s="16" t="s">
        <v>4258</v>
      </c>
      <c r="BS49" s="15">
        <v>32</v>
      </c>
      <c r="BT49" s="16" t="s">
        <v>4259</v>
      </c>
      <c r="BU49" s="20">
        <v>1.042224</v>
      </c>
      <c r="BV49" s="16" t="s">
        <v>4260</v>
      </c>
      <c r="BW49" s="15">
        <v>879</v>
      </c>
      <c r="BX49" s="16" t="s">
        <v>4261</v>
      </c>
      <c r="BY49" s="20">
        <v>1.1002970000000001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40</v>
      </c>
      <c r="CF49" s="16" t="s">
        <v>4261</v>
      </c>
      <c r="CG49" s="20">
        <v>1.2078150000000001</v>
      </c>
      <c r="CH49" s="16" t="s">
        <v>4260</v>
      </c>
      <c r="CI49" s="15">
        <v>33</v>
      </c>
      <c r="CJ49" s="16" t="s">
        <v>4261</v>
      </c>
      <c r="CK49" s="20">
        <v>1.102609</v>
      </c>
      <c r="CL49" s="16" t="s">
        <v>4896</v>
      </c>
      <c r="CM49" s="15">
        <f>SUM(A2L342C10)/A2L342C1</f>
        <v>6289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</v>
      </c>
      <c r="H51" s="16" t="s">
        <v>4253</v>
      </c>
      <c r="I51" s="20">
        <v>1</v>
      </c>
      <c r="J51" s="16" t="s">
        <v>4252</v>
      </c>
      <c r="K51" s="15">
        <v>28</v>
      </c>
      <c r="L51" s="16" t="s">
        <v>4253</v>
      </c>
      <c r="M51" s="20">
        <v>1</v>
      </c>
      <c r="N51" s="16" t="s">
        <v>4252</v>
      </c>
      <c r="O51" s="15">
        <v>13096</v>
      </c>
      <c r="P51" s="16" t="s">
        <v>4253</v>
      </c>
      <c r="Q51" s="20">
        <v>1</v>
      </c>
      <c r="R51" s="16" t="s">
        <v>4252</v>
      </c>
      <c r="S51" s="15">
        <v>8</v>
      </c>
      <c r="T51" s="16" t="s">
        <v>4253</v>
      </c>
      <c r="U51" s="20">
        <v>1</v>
      </c>
      <c r="V51" s="16" t="s">
        <v>4252</v>
      </c>
      <c r="W51" s="15">
        <v>13134</v>
      </c>
      <c r="X51" s="16" t="s">
        <v>4252</v>
      </c>
      <c r="Y51" s="15">
        <v>13134</v>
      </c>
      <c r="Z51" s="16" t="s">
        <v>4254</v>
      </c>
      <c r="AA51" s="15">
        <v>427</v>
      </c>
      <c r="AB51" s="16" t="s">
        <v>4255</v>
      </c>
      <c r="AC51" s="20">
        <v>1.024535</v>
      </c>
      <c r="AD51" s="16" t="s">
        <v>4254</v>
      </c>
      <c r="AE51" s="15">
        <v>41</v>
      </c>
      <c r="AF51" s="16" t="s">
        <v>4255</v>
      </c>
      <c r="AG51" s="20">
        <v>1.0282089999999999</v>
      </c>
      <c r="AH51" s="16" t="s">
        <v>4254</v>
      </c>
      <c r="AI51" s="15">
        <v>13991</v>
      </c>
      <c r="AJ51" s="16" t="s">
        <v>4255</v>
      </c>
      <c r="AK51" s="20">
        <v>1.004365</v>
      </c>
      <c r="AL51" s="16" t="s">
        <v>4254</v>
      </c>
      <c r="AM51" s="15">
        <v>9</v>
      </c>
      <c r="AN51" s="16" t="s">
        <v>4255</v>
      </c>
      <c r="AO51" s="20">
        <v>1.024872</v>
      </c>
      <c r="AP51" s="16" t="s">
        <v>4256</v>
      </c>
      <c r="AQ51" s="15">
        <v>1302</v>
      </c>
      <c r="AR51" s="16" t="s">
        <v>4257</v>
      </c>
      <c r="AS51" s="20">
        <v>1.033739</v>
      </c>
      <c r="AT51" s="16" t="s">
        <v>4256</v>
      </c>
      <c r="AU51" s="15">
        <v>217</v>
      </c>
      <c r="AV51" s="16" t="s">
        <v>4257</v>
      </c>
      <c r="AW51" s="20">
        <v>0.99499119999999996</v>
      </c>
      <c r="AX51" s="16" t="s">
        <v>4256</v>
      </c>
      <c r="AY51" s="15">
        <v>14399</v>
      </c>
      <c r="AZ51" s="16" t="s">
        <v>4257</v>
      </c>
      <c r="BA51" s="20">
        <v>0.98587749999999996</v>
      </c>
      <c r="BB51" s="16" t="s">
        <v>4256</v>
      </c>
      <c r="BC51" s="15">
        <v>52</v>
      </c>
      <c r="BD51" s="16" t="s">
        <v>4257</v>
      </c>
      <c r="BE51" s="20">
        <v>1.0278290000000001</v>
      </c>
      <c r="BF51" s="16" t="s">
        <v>4258</v>
      </c>
      <c r="BG51" s="15">
        <v>1084</v>
      </c>
      <c r="BH51" s="16" t="s">
        <v>4259</v>
      </c>
      <c r="BI51" s="20">
        <v>1.0418510000000001</v>
      </c>
      <c r="BJ51" s="16" t="s">
        <v>4258</v>
      </c>
      <c r="BK51" s="15">
        <v>330</v>
      </c>
      <c r="BL51" s="16" t="s">
        <v>4259</v>
      </c>
      <c r="BM51" s="20">
        <v>1.0460769999999999</v>
      </c>
      <c r="BN51" s="16" t="s">
        <v>4258</v>
      </c>
      <c r="BO51" s="15">
        <v>12798</v>
      </c>
      <c r="BP51" s="16" t="s">
        <v>4259</v>
      </c>
      <c r="BQ51" s="20">
        <v>1.0210349999999999</v>
      </c>
      <c r="BR51" s="16" t="s">
        <v>4258</v>
      </c>
      <c r="BS51" s="15">
        <v>28</v>
      </c>
      <c r="BT51" s="16" t="s">
        <v>4259</v>
      </c>
      <c r="BU51" s="20">
        <v>1.042224</v>
      </c>
      <c r="BV51" s="16" t="s">
        <v>4260</v>
      </c>
      <c r="BW51" s="15">
        <v>1072</v>
      </c>
      <c r="BX51" s="16" t="s">
        <v>4261</v>
      </c>
      <c r="BY51" s="20">
        <v>1.1002970000000001</v>
      </c>
      <c r="BZ51" s="16" t="s">
        <v>4260</v>
      </c>
      <c r="CA51" s="15">
        <v>222</v>
      </c>
      <c r="CB51" s="16" t="s">
        <v>4261</v>
      </c>
      <c r="CC51" s="20">
        <v>1.1182099999999999</v>
      </c>
      <c r="CD51" s="16" t="s">
        <v>4260</v>
      </c>
      <c r="CE51" s="15">
        <v>12143</v>
      </c>
      <c r="CF51" s="16" t="s">
        <v>4261</v>
      </c>
      <c r="CG51" s="20">
        <v>1.2078150000000001</v>
      </c>
      <c r="CH51" s="16" t="s">
        <v>4260</v>
      </c>
      <c r="CI51" s="15">
        <v>13</v>
      </c>
      <c r="CJ51" s="16" t="s">
        <v>4261</v>
      </c>
      <c r="CK51" s="20">
        <v>1.102609</v>
      </c>
      <c r="CL51" s="16" t="s">
        <v>4898</v>
      </c>
      <c r="CM51" s="15">
        <f>SUM(A2L344C10)/A2L344C1</f>
        <v>13134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274</v>
      </c>
      <c r="T54" s="16" t="s">
        <v>4253</v>
      </c>
      <c r="U54" s="20">
        <v>1</v>
      </c>
      <c r="V54" s="16" t="s">
        <v>4252</v>
      </c>
      <c r="W54" s="15">
        <v>274</v>
      </c>
      <c r="X54" s="16" t="s">
        <v>4252</v>
      </c>
      <c r="Y54" s="15">
        <v>274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485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828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780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805</v>
      </c>
      <c r="CJ54" s="16" t="s">
        <v>4261</v>
      </c>
      <c r="CK54" s="20">
        <v>1.102609</v>
      </c>
      <c r="CL54" s="16" t="s">
        <v>4901</v>
      </c>
      <c r="CM54" s="15">
        <f>SUM(A2L347C10)/A2L347C1</f>
        <v>274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173</v>
      </c>
      <c r="T55" s="16" t="s">
        <v>4253</v>
      </c>
      <c r="U55" s="20">
        <v>1</v>
      </c>
      <c r="V55" s="16" t="s">
        <v>4252</v>
      </c>
      <c r="W55" s="15">
        <v>173</v>
      </c>
      <c r="X55" s="16" t="s">
        <v>4252</v>
      </c>
      <c r="Y55" s="15">
        <v>173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165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134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128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147</v>
      </c>
      <c r="CJ55" s="16" t="s">
        <v>4261</v>
      </c>
      <c r="CK55" s="20">
        <v>1.102609</v>
      </c>
      <c r="CL55" s="16" t="s">
        <v>4902</v>
      </c>
      <c r="CM55" s="15">
        <f>SUM(A2L348C10)/A2L348C1</f>
        <v>173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846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18527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462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19870</v>
      </c>
      <c r="X59" s="16" t="s">
        <v>4911</v>
      </c>
      <c r="Y59" s="15">
        <f>SUM(A2L342C11:A2L351C11)-2*SUM(A2L350C11)</f>
        <v>19870</v>
      </c>
      <c r="Z59" s="16" t="s">
        <v>4912</v>
      </c>
      <c r="AA59" s="15">
        <f>SUM(A2L342C12:A2L351C12)-2*SUM(A2L350C12)</f>
        <v>1207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19023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659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1791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217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14595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1040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1661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330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12823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968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1951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222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12183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998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19870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3276</v>
      </c>
      <c r="H60" s="16" t="s">
        <v>4253</v>
      </c>
      <c r="I60" s="20">
        <v>1</v>
      </c>
      <c r="J60" s="16" t="s">
        <v>4252</v>
      </c>
      <c r="K60" s="15">
        <v>16</v>
      </c>
      <c r="L60" s="16" t="s">
        <v>4253</v>
      </c>
      <c r="M60" s="20">
        <v>1</v>
      </c>
      <c r="N60" s="16" t="s">
        <v>4252</v>
      </c>
      <c r="O60" s="15">
        <v>4738</v>
      </c>
      <c r="P60" s="16" t="s">
        <v>4253</v>
      </c>
      <c r="Q60" s="20">
        <v>1</v>
      </c>
      <c r="R60" s="16" t="s">
        <v>4252</v>
      </c>
      <c r="S60" s="15">
        <v>43</v>
      </c>
      <c r="T60" s="16" t="s">
        <v>4253</v>
      </c>
      <c r="U60" s="20">
        <v>1</v>
      </c>
      <c r="V60" s="16" t="s">
        <v>4252</v>
      </c>
      <c r="W60" s="15">
        <v>8073</v>
      </c>
      <c r="X60" s="16" t="s">
        <v>4252</v>
      </c>
      <c r="Y60" s="15">
        <v>8073</v>
      </c>
      <c r="Z60" s="16" t="s">
        <v>4254</v>
      </c>
      <c r="AA60" s="15">
        <v>2958</v>
      </c>
      <c r="AB60" s="16" t="s">
        <v>4255</v>
      </c>
      <c r="AC60" s="20">
        <v>1.024535</v>
      </c>
      <c r="AD60" s="16" t="s">
        <v>4254</v>
      </c>
      <c r="AE60" s="15">
        <v>2</v>
      </c>
      <c r="AF60" s="16" t="s">
        <v>4255</v>
      </c>
      <c r="AG60" s="20">
        <v>1.0282089999999999</v>
      </c>
      <c r="AH60" s="16" t="s">
        <v>4254</v>
      </c>
      <c r="AI60" s="15">
        <v>3622</v>
      </c>
      <c r="AJ60" s="16" t="s">
        <v>4255</v>
      </c>
      <c r="AK60" s="20">
        <v>1.004365</v>
      </c>
      <c r="AL60" s="16" t="s">
        <v>4254</v>
      </c>
      <c r="AM60" s="15">
        <v>60</v>
      </c>
      <c r="AN60" s="16" t="s">
        <v>4255</v>
      </c>
      <c r="AO60" s="20">
        <v>1.024872</v>
      </c>
      <c r="AP60" s="16" t="s">
        <v>4256</v>
      </c>
      <c r="AQ60" s="15">
        <v>3221</v>
      </c>
      <c r="AR60" s="16" t="s">
        <v>4257</v>
      </c>
      <c r="AS60" s="20">
        <v>1.033739</v>
      </c>
      <c r="AT60" s="16" t="s">
        <v>4256</v>
      </c>
      <c r="AU60" s="15">
        <v>25</v>
      </c>
      <c r="AV60" s="16" t="s">
        <v>4257</v>
      </c>
      <c r="AW60" s="20">
        <v>0.99499119999999996</v>
      </c>
      <c r="AX60" s="16" t="s">
        <v>4256</v>
      </c>
      <c r="AY60" s="15">
        <v>669</v>
      </c>
      <c r="AZ60" s="16" t="s">
        <v>4257</v>
      </c>
      <c r="BA60" s="20">
        <v>0.98587749999999996</v>
      </c>
      <c r="BB60" s="16" t="s">
        <v>4256</v>
      </c>
      <c r="BC60" s="15">
        <v>69</v>
      </c>
      <c r="BD60" s="16" t="s">
        <v>4257</v>
      </c>
      <c r="BE60" s="20">
        <v>1.0278290000000001</v>
      </c>
      <c r="BF60" s="16" t="s">
        <v>4258</v>
      </c>
      <c r="BG60" s="15">
        <v>2300</v>
      </c>
      <c r="BH60" s="16" t="s">
        <v>4259</v>
      </c>
      <c r="BI60" s="20">
        <v>1.0418510000000001</v>
      </c>
      <c r="BJ60" s="16" t="s">
        <v>4258</v>
      </c>
      <c r="BK60" s="15">
        <v>42</v>
      </c>
      <c r="BL60" s="16" t="s">
        <v>4259</v>
      </c>
      <c r="BM60" s="20">
        <v>1.0460769999999999</v>
      </c>
      <c r="BN60" s="16" t="s">
        <v>4258</v>
      </c>
      <c r="BO60" s="15">
        <v>1521</v>
      </c>
      <c r="BP60" s="16" t="s">
        <v>4259</v>
      </c>
      <c r="BQ60" s="20">
        <v>1.0210349999999999</v>
      </c>
      <c r="BR60" s="16" t="s">
        <v>4258</v>
      </c>
      <c r="BS60" s="15">
        <v>131</v>
      </c>
      <c r="BT60" s="16" t="s">
        <v>4259</v>
      </c>
      <c r="BU60" s="20">
        <v>1.042224</v>
      </c>
      <c r="BV60" s="16" t="s">
        <v>4260</v>
      </c>
      <c r="BW60" s="15">
        <v>2607</v>
      </c>
      <c r="BX60" s="16" t="s">
        <v>4261</v>
      </c>
      <c r="BY60" s="20">
        <v>1.1002970000000001</v>
      </c>
      <c r="BZ60" s="16" t="s">
        <v>4260</v>
      </c>
      <c r="CA60" s="15">
        <v>24</v>
      </c>
      <c r="CB60" s="16" t="s">
        <v>4261</v>
      </c>
      <c r="CC60" s="20">
        <v>1.1182099999999999</v>
      </c>
      <c r="CD60" s="16" t="s">
        <v>4260</v>
      </c>
      <c r="CE60" s="15">
        <v>864</v>
      </c>
      <c r="CF60" s="16" t="s">
        <v>4261</v>
      </c>
      <c r="CG60" s="20">
        <v>1.2078150000000001</v>
      </c>
      <c r="CH60" s="16" t="s">
        <v>4260</v>
      </c>
      <c r="CI60" s="15">
        <v>171</v>
      </c>
      <c r="CJ60" s="16" t="s">
        <v>4261</v>
      </c>
      <c r="CK60" s="20">
        <v>1.102609</v>
      </c>
      <c r="CL60" s="16" t="s">
        <v>4929</v>
      </c>
      <c r="CM60" s="15">
        <f>SUM(A2L353C10)/A2L353C1</f>
        <v>8073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3297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2810</v>
      </c>
      <c r="P61" s="16" t="s">
        <v>4253</v>
      </c>
      <c r="Q61" s="20">
        <v>1</v>
      </c>
      <c r="R61" s="16" t="s">
        <v>4252</v>
      </c>
      <c r="S61" s="15">
        <v>10</v>
      </c>
      <c r="T61" s="16" t="s">
        <v>4253</v>
      </c>
      <c r="U61" s="20">
        <v>1</v>
      </c>
      <c r="V61" s="16" t="s">
        <v>4252</v>
      </c>
      <c r="W61" s="15">
        <v>6118</v>
      </c>
      <c r="X61" s="16" t="s">
        <v>4252</v>
      </c>
      <c r="Y61" s="15">
        <v>6118</v>
      </c>
      <c r="Z61" s="16" t="s">
        <v>4254</v>
      </c>
      <c r="AA61" s="15">
        <v>3636</v>
      </c>
      <c r="AB61" s="16" t="s">
        <v>4255</v>
      </c>
      <c r="AC61" s="20">
        <v>1.024535</v>
      </c>
      <c r="AD61" s="16" t="s">
        <v>4254</v>
      </c>
      <c r="AE61" s="15">
        <v>8</v>
      </c>
      <c r="AF61" s="16" t="s">
        <v>4255</v>
      </c>
      <c r="AG61" s="20">
        <v>1.0282089999999999</v>
      </c>
      <c r="AH61" s="16" t="s">
        <v>4254</v>
      </c>
      <c r="AI61" s="15">
        <v>1966</v>
      </c>
      <c r="AJ61" s="16" t="s">
        <v>4255</v>
      </c>
      <c r="AK61" s="20">
        <v>1.004365</v>
      </c>
      <c r="AL61" s="16" t="s">
        <v>4254</v>
      </c>
      <c r="AM61" s="15">
        <v>7</v>
      </c>
      <c r="AN61" s="16" t="s">
        <v>4255</v>
      </c>
      <c r="AO61" s="20">
        <v>1.024872</v>
      </c>
      <c r="AP61" s="16" t="s">
        <v>4256</v>
      </c>
      <c r="AQ61" s="15">
        <v>4388</v>
      </c>
      <c r="AR61" s="16" t="s">
        <v>4257</v>
      </c>
      <c r="AS61" s="20">
        <v>1.033739</v>
      </c>
      <c r="AT61" s="16" t="s">
        <v>4256</v>
      </c>
      <c r="AU61" s="15">
        <v>9</v>
      </c>
      <c r="AV61" s="16" t="s">
        <v>4257</v>
      </c>
      <c r="AW61" s="20">
        <v>0.99499119999999996</v>
      </c>
      <c r="AX61" s="16" t="s">
        <v>4256</v>
      </c>
      <c r="AY61" s="15">
        <v>2146</v>
      </c>
      <c r="AZ61" s="16" t="s">
        <v>4257</v>
      </c>
      <c r="BA61" s="20">
        <v>0.98587749999999996</v>
      </c>
      <c r="BB61" s="16" t="s">
        <v>4256</v>
      </c>
      <c r="BC61" s="15">
        <v>39</v>
      </c>
      <c r="BD61" s="16" t="s">
        <v>4257</v>
      </c>
      <c r="BE61" s="20">
        <v>1.0278290000000001</v>
      </c>
      <c r="BF61" s="16" t="s">
        <v>4258</v>
      </c>
      <c r="BG61" s="15">
        <v>4603</v>
      </c>
      <c r="BH61" s="16" t="s">
        <v>4259</v>
      </c>
      <c r="BI61" s="20">
        <v>1.0418510000000001</v>
      </c>
      <c r="BJ61" s="16" t="s">
        <v>4258</v>
      </c>
      <c r="BK61" s="15">
        <v>0</v>
      </c>
      <c r="BL61" s="16" t="s">
        <v>4259</v>
      </c>
      <c r="BM61" s="20">
        <v>0</v>
      </c>
      <c r="BN61" s="16" t="s">
        <v>4258</v>
      </c>
      <c r="BO61" s="15">
        <v>2788</v>
      </c>
      <c r="BP61" s="16" t="s">
        <v>4259</v>
      </c>
      <c r="BQ61" s="20">
        <v>1.0210349999999999</v>
      </c>
      <c r="BR61" s="16" t="s">
        <v>4258</v>
      </c>
      <c r="BS61" s="15">
        <v>59</v>
      </c>
      <c r="BT61" s="16" t="s">
        <v>4259</v>
      </c>
      <c r="BU61" s="20">
        <v>1.042224</v>
      </c>
      <c r="BV61" s="16" t="s">
        <v>4260</v>
      </c>
      <c r="BW61" s="15">
        <v>4502</v>
      </c>
      <c r="BX61" s="16" t="s">
        <v>4261</v>
      </c>
      <c r="BY61" s="20">
        <v>1.1002970000000001</v>
      </c>
      <c r="BZ61" s="16" t="s">
        <v>4260</v>
      </c>
      <c r="CA61" s="15">
        <v>3</v>
      </c>
      <c r="CB61" s="16" t="s">
        <v>4261</v>
      </c>
      <c r="CC61" s="20">
        <v>1.1182099999999999</v>
      </c>
      <c r="CD61" s="16" t="s">
        <v>4260</v>
      </c>
      <c r="CE61" s="15">
        <v>2093</v>
      </c>
      <c r="CF61" s="16" t="s">
        <v>4261</v>
      </c>
      <c r="CG61" s="20">
        <v>1.2078150000000001</v>
      </c>
      <c r="CH61" s="16" t="s">
        <v>4260</v>
      </c>
      <c r="CI61" s="15">
        <v>48</v>
      </c>
      <c r="CJ61" s="16" t="s">
        <v>4261</v>
      </c>
      <c r="CK61" s="20">
        <v>1.102609</v>
      </c>
      <c r="CL61" s="16" t="s">
        <v>4930</v>
      </c>
      <c r="CM61" s="15">
        <f>SUM(A2L354C10)/A2L354C1</f>
        <v>6118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913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913</v>
      </c>
      <c r="X63" s="16" t="s">
        <v>4252</v>
      </c>
      <c r="Y63" s="15">
        <v>913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115</v>
      </c>
      <c r="AJ63" s="16" t="s">
        <v>4255</v>
      </c>
      <c r="AK63" s="20">
        <v>1.004365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103</v>
      </c>
      <c r="AZ63" s="16" t="s">
        <v>4257</v>
      </c>
      <c r="BA63" s="20">
        <v>0.98587749999999996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111</v>
      </c>
      <c r="BP63" s="16" t="s">
        <v>4259</v>
      </c>
      <c r="BQ63" s="20">
        <v>1.0210349999999999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105</v>
      </c>
      <c r="CF63" s="16" t="s">
        <v>4261</v>
      </c>
      <c r="CG63" s="20">
        <v>1.2078150000000001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913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2126</v>
      </c>
      <c r="T64" s="16" t="s">
        <v>4253</v>
      </c>
      <c r="U64" s="20">
        <v>1</v>
      </c>
      <c r="V64" s="16" t="s">
        <v>4252</v>
      </c>
      <c r="W64" s="15">
        <v>2126</v>
      </c>
      <c r="X64" s="16" t="s">
        <v>4252</v>
      </c>
      <c r="Y64" s="15">
        <v>2126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2660</v>
      </c>
      <c r="AN64" s="16" t="s">
        <v>4255</v>
      </c>
      <c r="AO64" s="20">
        <v>1.024872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3527</v>
      </c>
      <c r="BD64" s="16" t="s">
        <v>4257</v>
      </c>
      <c r="BE64" s="20">
        <v>1.0278290000000001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3202</v>
      </c>
      <c r="BT64" s="16" t="s">
        <v>4259</v>
      </c>
      <c r="BU64" s="20">
        <v>1.042224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2890</v>
      </c>
      <c r="CJ64" s="16" t="s">
        <v>4261</v>
      </c>
      <c r="CK64" s="20">
        <v>1.102609</v>
      </c>
      <c r="CL64" s="16" t="s">
        <v>4933</v>
      </c>
      <c r="CM64" s="15">
        <f>SUM(A2L357C10)/A2L357C1</f>
        <v>2126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125</v>
      </c>
      <c r="T65" s="16" t="s">
        <v>4253</v>
      </c>
      <c r="U65" s="20">
        <v>1</v>
      </c>
      <c r="V65" s="16" t="s">
        <v>4252</v>
      </c>
      <c r="W65" s="15">
        <v>125</v>
      </c>
      <c r="X65" s="16" t="s">
        <v>4252</v>
      </c>
      <c r="Y65" s="15">
        <v>125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126</v>
      </c>
      <c r="AN65" s="16" t="s">
        <v>4255</v>
      </c>
      <c r="AO65" s="20">
        <v>1.024872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76</v>
      </c>
      <c r="BD65" s="16" t="s">
        <v>4257</v>
      </c>
      <c r="BE65" s="20">
        <v>1.0278290000000001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106</v>
      </c>
      <c r="BT65" s="16" t="s">
        <v>4259</v>
      </c>
      <c r="BU65" s="20">
        <v>1.042224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119</v>
      </c>
      <c r="CJ65" s="16" t="s">
        <v>4261</v>
      </c>
      <c r="CK65" s="20">
        <v>1.102609</v>
      </c>
      <c r="CL65" s="16" t="s">
        <v>4934</v>
      </c>
      <c r="CM65" s="15">
        <f>SUM(A2L358C10)/A2L358C1</f>
        <v>125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6573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8461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2304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17355</v>
      </c>
      <c r="X69" s="16" t="s">
        <v>4943</v>
      </c>
      <c r="Y69" s="15">
        <f>SUM(A2L353C11:A2L361C11)-2*SUM(A2L360C11)</f>
        <v>17355</v>
      </c>
      <c r="Z69" s="16" t="s">
        <v>4944</v>
      </c>
      <c r="AA69" s="15">
        <f>SUM(A2L353C12:A2L361C12)-2*SUM(A2L360C12)</f>
        <v>6594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5703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2853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7609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34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2918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3711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6903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42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4420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3498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7109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3062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3228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17355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173828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249050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104073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67703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594654</v>
      </c>
      <c r="X70" s="16" t="s">
        <v>4966</v>
      </c>
      <c r="Y70" s="15">
        <f>SUM(A2L319C11,A2L335C11,A2L341C11,A2L352C11,A2L362C11)</f>
        <v>594654</v>
      </c>
      <c r="Z70" s="16" t="s">
        <v>4967</v>
      </c>
      <c r="AA70" s="15">
        <f>SUM(A2L319C12,A2L335C12,A2L341C12,A2L352C12,A2L362C12)</f>
        <v>160381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249940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93502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84781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178877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238065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94579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101552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177155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237076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80078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100988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161008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159852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54988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83192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594654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4649</v>
      </c>
      <c r="H8" s="16" t="s">
        <v>4253</v>
      </c>
      <c r="I8" s="20">
        <v>1</v>
      </c>
      <c r="J8" s="16" t="s">
        <v>4252</v>
      </c>
      <c r="K8" s="15">
        <v>84</v>
      </c>
      <c r="L8" s="16" t="s">
        <v>4253</v>
      </c>
      <c r="M8" s="20">
        <v>1</v>
      </c>
      <c r="N8" s="16" t="s">
        <v>4252</v>
      </c>
      <c r="O8" s="15">
        <v>1159</v>
      </c>
      <c r="P8" s="16" t="s">
        <v>4253</v>
      </c>
      <c r="Q8" s="20">
        <v>1</v>
      </c>
      <c r="R8" s="16" t="s">
        <v>4252</v>
      </c>
      <c r="S8" s="15">
        <v>2290</v>
      </c>
      <c r="T8" s="16" t="s">
        <v>4253</v>
      </c>
      <c r="U8" s="20">
        <v>1</v>
      </c>
      <c r="V8" s="16" t="s">
        <v>4252</v>
      </c>
      <c r="W8" s="15">
        <v>8182</v>
      </c>
      <c r="X8" s="16" t="s">
        <v>4252</v>
      </c>
      <c r="Y8" s="15">
        <v>8182</v>
      </c>
      <c r="Z8" s="16" t="s">
        <v>4254</v>
      </c>
      <c r="AA8" s="15">
        <v>6388</v>
      </c>
      <c r="AB8" s="16" t="s">
        <v>4255</v>
      </c>
      <c r="AC8" s="20">
        <v>1.024535</v>
      </c>
      <c r="AD8" s="16" t="s">
        <v>4254</v>
      </c>
      <c r="AE8" s="15">
        <v>36</v>
      </c>
      <c r="AF8" s="16" t="s">
        <v>4255</v>
      </c>
      <c r="AG8" s="20">
        <v>1.0282089999999999</v>
      </c>
      <c r="AH8" s="16" t="s">
        <v>4254</v>
      </c>
      <c r="AI8" s="15">
        <v>2922</v>
      </c>
      <c r="AJ8" s="16" t="s">
        <v>4255</v>
      </c>
      <c r="AK8" s="20">
        <v>1.004365</v>
      </c>
      <c r="AL8" s="16" t="s">
        <v>4254</v>
      </c>
      <c r="AM8" s="15">
        <v>-8547</v>
      </c>
      <c r="AN8" s="16" t="s">
        <v>4255</v>
      </c>
      <c r="AO8" s="20">
        <v>1.024872</v>
      </c>
      <c r="AP8" s="16" t="s">
        <v>4256</v>
      </c>
      <c r="AQ8" s="15">
        <v>944</v>
      </c>
      <c r="AR8" s="16" t="s">
        <v>4257</v>
      </c>
      <c r="AS8" s="20">
        <v>1.033739</v>
      </c>
      <c r="AT8" s="16" t="s">
        <v>4256</v>
      </c>
      <c r="AU8" s="15">
        <v>9</v>
      </c>
      <c r="AV8" s="16" t="s">
        <v>4257</v>
      </c>
      <c r="AW8" s="20">
        <v>0.99499119999999996</v>
      </c>
      <c r="AX8" s="16" t="s">
        <v>4256</v>
      </c>
      <c r="AY8" s="15">
        <v>2644</v>
      </c>
      <c r="AZ8" s="16" t="s">
        <v>4257</v>
      </c>
      <c r="BA8" s="20">
        <v>0.98587749999999996</v>
      </c>
      <c r="BB8" s="16" t="s">
        <v>4256</v>
      </c>
      <c r="BC8" s="15">
        <v>19635</v>
      </c>
      <c r="BD8" s="16" t="s">
        <v>4257</v>
      </c>
      <c r="BE8" s="20">
        <v>1.0278290000000001</v>
      </c>
      <c r="BF8" s="16" t="s">
        <v>4258</v>
      </c>
      <c r="BG8" s="15">
        <v>69</v>
      </c>
      <c r="BH8" s="16" t="s">
        <v>4259</v>
      </c>
      <c r="BI8" s="20">
        <v>1.0418510000000001</v>
      </c>
      <c r="BJ8" s="16" t="s">
        <v>4258</v>
      </c>
      <c r="BK8" s="15">
        <v>9</v>
      </c>
      <c r="BL8" s="16" t="s">
        <v>4259</v>
      </c>
      <c r="BM8" s="20">
        <v>1.0460769999999999</v>
      </c>
      <c r="BN8" s="16" t="s">
        <v>4258</v>
      </c>
      <c r="BO8" s="15">
        <v>4304</v>
      </c>
      <c r="BP8" s="16" t="s">
        <v>4259</v>
      </c>
      <c r="BQ8" s="20">
        <v>1.0210349999999999</v>
      </c>
      <c r="BR8" s="16" t="s">
        <v>4258</v>
      </c>
      <c r="BS8" s="15">
        <v>24</v>
      </c>
      <c r="BT8" s="16" t="s">
        <v>4259</v>
      </c>
      <c r="BU8" s="20">
        <v>1.042224</v>
      </c>
      <c r="BV8" s="16" t="s">
        <v>4260</v>
      </c>
      <c r="BW8" s="15">
        <v>582</v>
      </c>
      <c r="BX8" s="16" t="s">
        <v>4261</v>
      </c>
      <c r="BY8" s="20">
        <v>1.1002970000000001</v>
      </c>
      <c r="BZ8" s="16" t="s">
        <v>4260</v>
      </c>
      <c r="CA8" s="15">
        <v>47</v>
      </c>
      <c r="CB8" s="16" t="s">
        <v>4261</v>
      </c>
      <c r="CC8" s="20">
        <v>1.1182099999999999</v>
      </c>
      <c r="CD8" s="16" t="s">
        <v>4260</v>
      </c>
      <c r="CE8" s="15">
        <v>8287</v>
      </c>
      <c r="CF8" s="16" t="s">
        <v>4261</v>
      </c>
      <c r="CG8" s="20">
        <v>1.2078150000000001</v>
      </c>
      <c r="CH8" s="16" t="s">
        <v>4260</v>
      </c>
      <c r="CI8" s="15">
        <v>42</v>
      </c>
      <c r="CJ8" s="16" t="s">
        <v>4261</v>
      </c>
      <c r="CK8" s="20">
        <v>1.102609</v>
      </c>
      <c r="CL8" s="16" t="s">
        <v>5056</v>
      </c>
      <c r="CM8" s="15">
        <f>SUM(A2L401C10)/A2L401C1</f>
        <v>8182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2609</v>
      </c>
      <c r="H9" s="16" t="s">
        <v>4253</v>
      </c>
      <c r="I9" s="20">
        <v>1</v>
      </c>
      <c r="J9" s="16" t="s">
        <v>4252</v>
      </c>
      <c r="K9" s="15">
        <v>80</v>
      </c>
      <c r="L9" s="16" t="s">
        <v>4253</v>
      </c>
      <c r="M9" s="20">
        <v>1</v>
      </c>
      <c r="N9" s="16" t="s">
        <v>4252</v>
      </c>
      <c r="O9" s="15">
        <v>11728</v>
      </c>
      <c r="P9" s="16" t="s">
        <v>4253</v>
      </c>
      <c r="Q9" s="20">
        <v>1</v>
      </c>
      <c r="R9" s="16" t="s">
        <v>4252</v>
      </c>
      <c r="S9" s="15">
        <v>55</v>
      </c>
      <c r="T9" s="16" t="s">
        <v>4253</v>
      </c>
      <c r="U9" s="20">
        <v>1</v>
      </c>
      <c r="V9" s="16" t="s">
        <v>4252</v>
      </c>
      <c r="W9" s="15">
        <v>14472</v>
      </c>
      <c r="X9" s="16" t="s">
        <v>4252</v>
      </c>
      <c r="Y9" s="15">
        <v>14472</v>
      </c>
      <c r="Z9" s="16" t="s">
        <v>4254</v>
      </c>
      <c r="AA9" s="15">
        <v>2737</v>
      </c>
      <c r="AB9" s="16" t="s">
        <v>4255</v>
      </c>
      <c r="AC9" s="20">
        <v>1.024535</v>
      </c>
      <c r="AD9" s="16" t="s">
        <v>4254</v>
      </c>
      <c r="AE9" s="15">
        <v>78</v>
      </c>
      <c r="AF9" s="16" t="s">
        <v>4255</v>
      </c>
      <c r="AG9" s="20">
        <v>1.0282089999999999</v>
      </c>
      <c r="AH9" s="16" t="s">
        <v>4254</v>
      </c>
      <c r="AI9" s="15">
        <v>11012</v>
      </c>
      <c r="AJ9" s="16" t="s">
        <v>4255</v>
      </c>
      <c r="AK9" s="20">
        <v>1.004365</v>
      </c>
      <c r="AL9" s="16" t="s">
        <v>4254</v>
      </c>
      <c r="AM9" s="15">
        <v>56</v>
      </c>
      <c r="AN9" s="16" t="s">
        <v>4255</v>
      </c>
      <c r="AO9" s="20">
        <v>1.024872</v>
      </c>
      <c r="AP9" s="16" t="s">
        <v>4256</v>
      </c>
      <c r="AQ9" s="15">
        <v>2531</v>
      </c>
      <c r="AR9" s="16" t="s">
        <v>4257</v>
      </c>
      <c r="AS9" s="20">
        <v>1.033739</v>
      </c>
      <c r="AT9" s="16" t="s">
        <v>4256</v>
      </c>
      <c r="AU9" s="15">
        <v>90</v>
      </c>
      <c r="AV9" s="16" t="s">
        <v>4257</v>
      </c>
      <c r="AW9" s="20">
        <v>0.99499119999999996</v>
      </c>
      <c r="AX9" s="16" t="s">
        <v>4256</v>
      </c>
      <c r="AY9" s="15">
        <v>5539</v>
      </c>
      <c r="AZ9" s="16" t="s">
        <v>4257</v>
      </c>
      <c r="BA9" s="20">
        <v>0.98587749999999996</v>
      </c>
      <c r="BB9" s="16" t="s">
        <v>4256</v>
      </c>
      <c r="BC9" s="15">
        <v>78</v>
      </c>
      <c r="BD9" s="16" t="s">
        <v>4257</v>
      </c>
      <c r="BE9" s="20">
        <v>1.0278290000000001</v>
      </c>
      <c r="BF9" s="16" t="s">
        <v>4258</v>
      </c>
      <c r="BG9" s="15">
        <v>2663</v>
      </c>
      <c r="BH9" s="16" t="s">
        <v>4259</v>
      </c>
      <c r="BI9" s="20">
        <v>1.0418510000000001</v>
      </c>
      <c r="BJ9" s="16" t="s">
        <v>4258</v>
      </c>
      <c r="BK9" s="15">
        <v>128</v>
      </c>
      <c r="BL9" s="16" t="s">
        <v>4259</v>
      </c>
      <c r="BM9" s="20">
        <v>1.0460769999999999</v>
      </c>
      <c r="BN9" s="16" t="s">
        <v>4258</v>
      </c>
      <c r="BO9" s="15">
        <v>5958</v>
      </c>
      <c r="BP9" s="16" t="s">
        <v>4259</v>
      </c>
      <c r="BQ9" s="20">
        <v>1.0210349999999999</v>
      </c>
      <c r="BR9" s="16" t="s">
        <v>4258</v>
      </c>
      <c r="BS9" s="15">
        <v>81</v>
      </c>
      <c r="BT9" s="16" t="s">
        <v>4259</v>
      </c>
      <c r="BU9" s="20">
        <v>1.042224</v>
      </c>
      <c r="BV9" s="16" t="s">
        <v>4260</v>
      </c>
      <c r="BW9" s="15">
        <v>4679</v>
      </c>
      <c r="BX9" s="16" t="s">
        <v>4261</v>
      </c>
      <c r="BY9" s="20">
        <v>1.1002970000000001</v>
      </c>
      <c r="BZ9" s="16" t="s">
        <v>4260</v>
      </c>
      <c r="CA9" s="15">
        <v>140</v>
      </c>
      <c r="CB9" s="16" t="s">
        <v>4261</v>
      </c>
      <c r="CC9" s="20">
        <v>1.1182099999999999</v>
      </c>
      <c r="CD9" s="16" t="s">
        <v>4260</v>
      </c>
      <c r="CE9" s="15">
        <v>5605</v>
      </c>
      <c r="CF9" s="16" t="s">
        <v>4261</v>
      </c>
      <c r="CG9" s="20">
        <v>1.2078150000000001</v>
      </c>
      <c r="CH9" s="16" t="s">
        <v>4260</v>
      </c>
      <c r="CI9" s="15">
        <v>159</v>
      </c>
      <c r="CJ9" s="16" t="s">
        <v>4261</v>
      </c>
      <c r="CK9" s="20">
        <v>1.102609</v>
      </c>
      <c r="CL9" s="16" t="s">
        <v>5057</v>
      </c>
      <c r="CM9" s="15">
        <f>SUM(A2L402C10)/A2L402C1</f>
        <v>14472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8364</v>
      </c>
      <c r="H10" s="16" t="s">
        <v>4253</v>
      </c>
      <c r="I10" s="20">
        <v>1</v>
      </c>
      <c r="J10" s="16" t="s">
        <v>4252</v>
      </c>
      <c r="K10" s="15">
        <v>166</v>
      </c>
      <c r="L10" s="16" t="s">
        <v>4253</v>
      </c>
      <c r="M10" s="20">
        <v>1</v>
      </c>
      <c r="N10" s="16" t="s">
        <v>4252</v>
      </c>
      <c r="O10" s="15">
        <v>42951</v>
      </c>
      <c r="P10" s="16" t="s">
        <v>4253</v>
      </c>
      <c r="Q10" s="20">
        <v>1</v>
      </c>
      <c r="R10" s="16" t="s">
        <v>4252</v>
      </c>
      <c r="S10" s="15">
        <v>348</v>
      </c>
      <c r="T10" s="16" t="s">
        <v>4253</v>
      </c>
      <c r="U10" s="20">
        <v>1</v>
      </c>
      <c r="V10" s="16" t="s">
        <v>4252</v>
      </c>
      <c r="W10" s="15">
        <v>51829</v>
      </c>
      <c r="X10" s="16" t="s">
        <v>4252</v>
      </c>
      <c r="Y10" s="15">
        <v>51829</v>
      </c>
      <c r="Z10" s="16" t="s">
        <v>4254</v>
      </c>
      <c r="AA10" s="15">
        <v>3277</v>
      </c>
      <c r="AB10" s="16" t="s">
        <v>4255</v>
      </c>
      <c r="AC10" s="20">
        <v>1.024535</v>
      </c>
      <c r="AD10" s="16" t="s">
        <v>4254</v>
      </c>
      <c r="AE10" s="15">
        <v>123</v>
      </c>
      <c r="AF10" s="16" t="s">
        <v>4255</v>
      </c>
      <c r="AG10" s="20">
        <v>1.0282089999999999</v>
      </c>
      <c r="AH10" s="16" t="s">
        <v>4254</v>
      </c>
      <c r="AI10" s="15">
        <v>68966</v>
      </c>
      <c r="AJ10" s="16" t="s">
        <v>4255</v>
      </c>
      <c r="AK10" s="20">
        <v>1.004365</v>
      </c>
      <c r="AL10" s="16" t="s">
        <v>4254</v>
      </c>
      <c r="AM10" s="15">
        <v>543</v>
      </c>
      <c r="AN10" s="16" t="s">
        <v>4255</v>
      </c>
      <c r="AO10" s="20">
        <v>1.024872</v>
      </c>
      <c r="AP10" s="16" t="s">
        <v>4256</v>
      </c>
      <c r="AQ10" s="15">
        <v>526</v>
      </c>
      <c r="AR10" s="16" t="s">
        <v>4257</v>
      </c>
      <c r="AS10" s="20">
        <v>1.033739</v>
      </c>
      <c r="AT10" s="16" t="s">
        <v>4256</v>
      </c>
      <c r="AU10" s="15">
        <v>5</v>
      </c>
      <c r="AV10" s="16" t="s">
        <v>4257</v>
      </c>
      <c r="AW10" s="20">
        <v>0.99499119999999996</v>
      </c>
      <c r="AX10" s="16" t="s">
        <v>4256</v>
      </c>
      <c r="AY10" s="15">
        <v>61566</v>
      </c>
      <c r="AZ10" s="16" t="s">
        <v>4257</v>
      </c>
      <c r="BA10" s="20">
        <v>0.98587749999999996</v>
      </c>
      <c r="BB10" s="16" t="s">
        <v>4256</v>
      </c>
      <c r="BC10" s="15">
        <v>17</v>
      </c>
      <c r="BD10" s="16" t="s">
        <v>4257</v>
      </c>
      <c r="BE10" s="20">
        <v>1.0278290000000001</v>
      </c>
      <c r="BF10" s="16" t="s">
        <v>4258</v>
      </c>
      <c r="BG10" s="15">
        <v>500</v>
      </c>
      <c r="BH10" s="16" t="s">
        <v>4259</v>
      </c>
      <c r="BI10" s="20">
        <v>1.0418510000000001</v>
      </c>
      <c r="BJ10" s="16" t="s">
        <v>4258</v>
      </c>
      <c r="BK10" s="15">
        <v>12</v>
      </c>
      <c r="BL10" s="16" t="s">
        <v>4259</v>
      </c>
      <c r="BM10" s="20">
        <v>1.0460769999999999</v>
      </c>
      <c r="BN10" s="16" t="s">
        <v>4258</v>
      </c>
      <c r="BO10" s="15">
        <v>42012</v>
      </c>
      <c r="BP10" s="16" t="s">
        <v>4259</v>
      </c>
      <c r="BQ10" s="20">
        <v>1.0210349999999999</v>
      </c>
      <c r="BR10" s="16" t="s">
        <v>4258</v>
      </c>
      <c r="BS10" s="15">
        <v>128</v>
      </c>
      <c r="BT10" s="16" t="s">
        <v>4259</v>
      </c>
      <c r="BU10" s="20">
        <v>1.042224</v>
      </c>
      <c r="BV10" s="16" t="s">
        <v>4260</v>
      </c>
      <c r="BW10" s="15">
        <v>421</v>
      </c>
      <c r="BX10" s="16" t="s">
        <v>4261</v>
      </c>
      <c r="BY10" s="20">
        <v>1.1002970000000001</v>
      </c>
      <c r="BZ10" s="16" t="s">
        <v>4260</v>
      </c>
      <c r="CA10" s="15">
        <v>135</v>
      </c>
      <c r="CB10" s="16" t="s">
        <v>4261</v>
      </c>
      <c r="CC10" s="20">
        <v>1.1182099999999999</v>
      </c>
      <c r="CD10" s="16" t="s">
        <v>4260</v>
      </c>
      <c r="CE10" s="15">
        <v>29487</v>
      </c>
      <c r="CF10" s="16" t="s">
        <v>4261</v>
      </c>
      <c r="CG10" s="20">
        <v>1.2078150000000001</v>
      </c>
      <c r="CH10" s="16" t="s">
        <v>4260</v>
      </c>
      <c r="CI10" s="15">
        <v>145</v>
      </c>
      <c r="CJ10" s="16" t="s">
        <v>4261</v>
      </c>
      <c r="CK10" s="20">
        <v>1.102609</v>
      </c>
      <c r="CL10" s="16" t="s">
        <v>5058</v>
      </c>
      <c r="CM10" s="15">
        <f>SUM(A2L403C10)/A2L403C1</f>
        <v>51829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1834</v>
      </c>
      <c r="H11" s="16" t="s">
        <v>4253</v>
      </c>
      <c r="I11" s="20">
        <v>1</v>
      </c>
      <c r="J11" s="16" t="s">
        <v>4252</v>
      </c>
      <c r="K11" s="15">
        <v>13</v>
      </c>
      <c r="L11" s="16" t="s">
        <v>4253</v>
      </c>
      <c r="M11" s="20">
        <v>1</v>
      </c>
      <c r="N11" s="16" t="s">
        <v>4252</v>
      </c>
      <c r="O11" s="15">
        <v>1848</v>
      </c>
      <c r="P11" s="16" t="s">
        <v>4253</v>
      </c>
      <c r="Q11" s="20">
        <v>1</v>
      </c>
      <c r="R11" s="16" t="s">
        <v>4252</v>
      </c>
      <c r="S11" s="15">
        <v>340</v>
      </c>
      <c r="T11" s="16" t="s">
        <v>4253</v>
      </c>
      <c r="U11" s="20">
        <v>1</v>
      </c>
      <c r="V11" s="16" t="s">
        <v>4252</v>
      </c>
      <c r="W11" s="15">
        <v>4035</v>
      </c>
      <c r="X11" s="16" t="s">
        <v>4252</v>
      </c>
      <c r="Y11" s="15">
        <v>4035</v>
      </c>
      <c r="Z11" s="16" t="s">
        <v>4254</v>
      </c>
      <c r="AA11" s="15">
        <v>1470</v>
      </c>
      <c r="AB11" s="16" t="s">
        <v>4255</v>
      </c>
      <c r="AC11" s="20">
        <v>1.024535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5272</v>
      </c>
      <c r="AJ11" s="16" t="s">
        <v>4255</v>
      </c>
      <c r="AK11" s="20">
        <v>1.004365</v>
      </c>
      <c r="AL11" s="16" t="s">
        <v>4254</v>
      </c>
      <c r="AM11" s="15">
        <v>186</v>
      </c>
      <c r="AN11" s="16" t="s">
        <v>4255</v>
      </c>
      <c r="AO11" s="20">
        <v>1.024872</v>
      </c>
      <c r="AP11" s="16" t="s">
        <v>4256</v>
      </c>
      <c r="AQ11" s="15">
        <v>1289</v>
      </c>
      <c r="AR11" s="16" t="s">
        <v>4257</v>
      </c>
      <c r="AS11" s="20">
        <v>1.033739</v>
      </c>
      <c r="AT11" s="16" t="s">
        <v>4256</v>
      </c>
      <c r="AU11" s="15">
        <v>11</v>
      </c>
      <c r="AV11" s="16" t="s">
        <v>4257</v>
      </c>
      <c r="AW11" s="20">
        <v>0.99499119999999996</v>
      </c>
      <c r="AX11" s="16" t="s">
        <v>4256</v>
      </c>
      <c r="AY11" s="15">
        <v>5215</v>
      </c>
      <c r="AZ11" s="16" t="s">
        <v>4257</v>
      </c>
      <c r="BA11" s="20">
        <v>0.98587749999999996</v>
      </c>
      <c r="BB11" s="16" t="s">
        <v>4256</v>
      </c>
      <c r="BC11" s="15">
        <v>136</v>
      </c>
      <c r="BD11" s="16" t="s">
        <v>4257</v>
      </c>
      <c r="BE11" s="20">
        <v>1.0278290000000001</v>
      </c>
      <c r="BF11" s="16" t="s">
        <v>4258</v>
      </c>
      <c r="BG11" s="15">
        <v>1174</v>
      </c>
      <c r="BH11" s="16" t="s">
        <v>4259</v>
      </c>
      <c r="BI11" s="20">
        <v>1.0418510000000001</v>
      </c>
      <c r="BJ11" s="16" t="s">
        <v>4258</v>
      </c>
      <c r="BK11" s="15">
        <v>8</v>
      </c>
      <c r="BL11" s="16" t="s">
        <v>4259</v>
      </c>
      <c r="BM11" s="20">
        <v>1.0460769999999999</v>
      </c>
      <c r="BN11" s="16" t="s">
        <v>4258</v>
      </c>
      <c r="BO11" s="15">
        <v>4823</v>
      </c>
      <c r="BP11" s="16" t="s">
        <v>4259</v>
      </c>
      <c r="BQ11" s="20">
        <v>1.0210349999999999</v>
      </c>
      <c r="BR11" s="16" t="s">
        <v>4258</v>
      </c>
      <c r="BS11" s="15">
        <v>202</v>
      </c>
      <c r="BT11" s="16" t="s">
        <v>4259</v>
      </c>
      <c r="BU11" s="20">
        <v>1.042224</v>
      </c>
      <c r="BV11" s="16" t="s">
        <v>4260</v>
      </c>
      <c r="BW11" s="15">
        <v>592</v>
      </c>
      <c r="BX11" s="16" t="s">
        <v>4261</v>
      </c>
      <c r="BY11" s="20">
        <v>1.1002970000000001</v>
      </c>
      <c r="BZ11" s="16" t="s">
        <v>4260</v>
      </c>
      <c r="CA11" s="15">
        <v>4</v>
      </c>
      <c r="CB11" s="16" t="s">
        <v>4261</v>
      </c>
      <c r="CC11" s="20">
        <v>1.1182099999999999</v>
      </c>
      <c r="CD11" s="16" t="s">
        <v>4260</v>
      </c>
      <c r="CE11" s="15">
        <v>3145</v>
      </c>
      <c r="CF11" s="16" t="s">
        <v>4261</v>
      </c>
      <c r="CG11" s="20">
        <v>1.2078150000000001</v>
      </c>
      <c r="CH11" s="16" t="s">
        <v>4260</v>
      </c>
      <c r="CI11" s="15">
        <v>167</v>
      </c>
      <c r="CJ11" s="16" t="s">
        <v>4261</v>
      </c>
      <c r="CK11" s="20">
        <v>1.102609</v>
      </c>
      <c r="CL11" s="16" t="s">
        <v>5059</v>
      </c>
      <c r="CM11" s="15">
        <f>SUM(A2L404C10)/A2L404C1</f>
        <v>4035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2824</v>
      </c>
      <c r="H12" s="16" t="s">
        <v>4253</v>
      </c>
      <c r="I12" s="20">
        <v>1</v>
      </c>
      <c r="J12" s="16" t="s">
        <v>4252</v>
      </c>
      <c r="K12" s="15">
        <v>24</v>
      </c>
      <c r="L12" s="16" t="s">
        <v>4253</v>
      </c>
      <c r="M12" s="20">
        <v>1</v>
      </c>
      <c r="N12" s="16" t="s">
        <v>4252</v>
      </c>
      <c r="O12" s="15">
        <v>1949</v>
      </c>
      <c r="P12" s="16" t="s">
        <v>4253</v>
      </c>
      <c r="Q12" s="20">
        <v>1</v>
      </c>
      <c r="R12" s="16" t="s">
        <v>4252</v>
      </c>
      <c r="S12" s="15">
        <v>344</v>
      </c>
      <c r="T12" s="16" t="s">
        <v>4253</v>
      </c>
      <c r="U12" s="20">
        <v>1</v>
      </c>
      <c r="V12" s="16" t="s">
        <v>4252</v>
      </c>
      <c r="W12" s="15">
        <v>5141</v>
      </c>
      <c r="X12" s="16" t="s">
        <v>4252</v>
      </c>
      <c r="Y12" s="15">
        <v>5141</v>
      </c>
      <c r="Z12" s="16" t="s">
        <v>4254</v>
      </c>
      <c r="AA12" s="15">
        <v>2096</v>
      </c>
      <c r="AB12" s="16" t="s">
        <v>4255</v>
      </c>
      <c r="AC12" s="20">
        <v>1.024535</v>
      </c>
      <c r="AD12" s="16" t="s">
        <v>4254</v>
      </c>
      <c r="AE12" s="15">
        <v>10</v>
      </c>
      <c r="AF12" s="16" t="s">
        <v>4255</v>
      </c>
      <c r="AG12" s="20">
        <v>1.0282089999999999</v>
      </c>
      <c r="AH12" s="16" t="s">
        <v>4254</v>
      </c>
      <c r="AI12" s="15">
        <v>3404</v>
      </c>
      <c r="AJ12" s="16" t="s">
        <v>4255</v>
      </c>
      <c r="AK12" s="20">
        <v>1.004365</v>
      </c>
      <c r="AL12" s="16" t="s">
        <v>4254</v>
      </c>
      <c r="AM12" s="15">
        <v>304</v>
      </c>
      <c r="AN12" s="16" t="s">
        <v>4255</v>
      </c>
      <c r="AO12" s="20">
        <v>1.024872</v>
      </c>
      <c r="AP12" s="16" t="s">
        <v>4256</v>
      </c>
      <c r="AQ12" s="15">
        <v>1929</v>
      </c>
      <c r="AR12" s="16" t="s">
        <v>4257</v>
      </c>
      <c r="AS12" s="20">
        <v>1.033739</v>
      </c>
      <c r="AT12" s="16" t="s">
        <v>4256</v>
      </c>
      <c r="AU12" s="15">
        <v>30</v>
      </c>
      <c r="AV12" s="16" t="s">
        <v>4257</v>
      </c>
      <c r="AW12" s="20">
        <v>0.99499119999999996</v>
      </c>
      <c r="AX12" s="16" t="s">
        <v>4256</v>
      </c>
      <c r="AY12" s="15">
        <v>5242</v>
      </c>
      <c r="AZ12" s="16" t="s">
        <v>4257</v>
      </c>
      <c r="BA12" s="20">
        <v>0.98587749999999996</v>
      </c>
      <c r="BB12" s="16" t="s">
        <v>4256</v>
      </c>
      <c r="BC12" s="15">
        <v>360</v>
      </c>
      <c r="BD12" s="16" t="s">
        <v>4257</v>
      </c>
      <c r="BE12" s="20">
        <v>1.0278290000000001</v>
      </c>
      <c r="BF12" s="16" t="s">
        <v>4258</v>
      </c>
      <c r="BG12" s="15">
        <v>2040</v>
      </c>
      <c r="BH12" s="16" t="s">
        <v>4259</v>
      </c>
      <c r="BI12" s="20">
        <v>1.0418510000000001</v>
      </c>
      <c r="BJ12" s="16" t="s">
        <v>4258</v>
      </c>
      <c r="BK12" s="15">
        <v>19</v>
      </c>
      <c r="BL12" s="16" t="s">
        <v>4259</v>
      </c>
      <c r="BM12" s="20">
        <v>1.0460769999999999</v>
      </c>
      <c r="BN12" s="16" t="s">
        <v>4258</v>
      </c>
      <c r="BO12" s="15">
        <v>4493</v>
      </c>
      <c r="BP12" s="16" t="s">
        <v>4259</v>
      </c>
      <c r="BQ12" s="20">
        <v>1.0210349999999999</v>
      </c>
      <c r="BR12" s="16" t="s">
        <v>4258</v>
      </c>
      <c r="BS12" s="15">
        <v>324</v>
      </c>
      <c r="BT12" s="16" t="s">
        <v>4259</v>
      </c>
      <c r="BU12" s="20">
        <v>1.042224</v>
      </c>
      <c r="BV12" s="16" t="s">
        <v>4260</v>
      </c>
      <c r="BW12" s="15">
        <v>2556</v>
      </c>
      <c r="BX12" s="16" t="s">
        <v>4261</v>
      </c>
      <c r="BY12" s="20">
        <v>1.1002970000000001</v>
      </c>
      <c r="BZ12" s="16" t="s">
        <v>4260</v>
      </c>
      <c r="CA12" s="15">
        <v>9</v>
      </c>
      <c r="CB12" s="16" t="s">
        <v>4261</v>
      </c>
      <c r="CC12" s="20">
        <v>1.1182099999999999</v>
      </c>
      <c r="CD12" s="16" t="s">
        <v>4260</v>
      </c>
      <c r="CE12" s="15">
        <v>3202</v>
      </c>
      <c r="CF12" s="16" t="s">
        <v>4261</v>
      </c>
      <c r="CG12" s="20">
        <v>1.2078150000000001</v>
      </c>
      <c r="CH12" s="16" t="s">
        <v>4260</v>
      </c>
      <c r="CI12" s="15">
        <v>476</v>
      </c>
      <c r="CJ12" s="16" t="s">
        <v>4261</v>
      </c>
      <c r="CK12" s="20">
        <v>1.102609</v>
      </c>
      <c r="CL12" s="16" t="s">
        <v>5060</v>
      </c>
      <c r="CM12" s="15">
        <f>SUM(A2L405C10)/A2L405C1</f>
        <v>5141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1111</v>
      </c>
      <c r="H13" s="16" t="s">
        <v>4253</v>
      </c>
      <c r="I13" s="20">
        <v>1</v>
      </c>
      <c r="J13" s="16" t="s">
        <v>4252</v>
      </c>
      <c r="K13" s="15">
        <v>7</v>
      </c>
      <c r="L13" s="16" t="s">
        <v>4253</v>
      </c>
      <c r="M13" s="20">
        <v>1</v>
      </c>
      <c r="N13" s="16" t="s">
        <v>4252</v>
      </c>
      <c r="O13" s="15">
        <v>275</v>
      </c>
      <c r="P13" s="16" t="s">
        <v>4253</v>
      </c>
      <c r="Q13" s="20">
        <v>1</v>
      </c>
      <c r="R13" s="16" t="s">
        <v>4252</v>
      </c>
      <c r="S13" s="15">
        <v>128</v>
      </c>
      <c r="T13" s="16" t="s">
        <v>4253</v>
      </c>
      <c r="U13" s="20">
        <v>1</v>
      </c>
      <c r="V13" s="16" t="s">
        <v>4252</v>
      </c>
      <c r="W13" s="15">
        <v>1521</v>
      </c>
      <c r="X13" s="16" t="s">
        <v>4252</v>
      </c>
      <c r="Y13" s="15">
        <v>1521</v>
      </c>
      <c r="Z13" s="16" t="s">
        <v>4254</v>
      </c>
      <c r="AA13" s="15">
        <v>1512</v>
      </c>
      <c r="AB13" s="16" t="s">
        <v>4255</v>
      </c>
      <c r="AC13" s="20">
        <v>1.024535</v>
      </c>
      <c r="AD13" s="16" t="s">
        <v>4254</v>
      </c>
      <c r="AE13" s="15">
        <v>3</v>
      </c>
      <c r="AF13" s="16" t="s">
        <v>4255</v>
      </c>
      <c r="AG13" s="20">
        <v>1.0282089999999999</v>
      </c>
      <c r="AH13" s="16" t="s">
        <v>4254</v>
      </c>
      <c r="AI13" s="15">
        <v>179</v>
      </c>
      <c r="AJ13" s="16" t="s">
        <v>4255</v>
      </c>
      <c r="AK13" s="20">
        <v>1.004365</v>
      </c>
      <c r="AL13" s="16" t="s">
        <v>4254</v>
      </c>
      <c r="AM13" s="15">
        <v>160</v>
      </c>
      <c r="AN13" s="16" t="s">
        <v>4255</v>
      </c>
      <c r="AO13" s="20">
        <v>1.024872</v>
      </c>
      <c r="AP13" s="16" t="s">
        <v>4256</v>
      </c>
      <c r="AQ13" s="15">
        <v>785</v>
      </c>
      <c r="AR13" s="16" t="s">
        <v>4257</v>
      </c>
      <c r="AS13" s="20">
        <v>1.033739</v>
      </c>
      <c r="AT13" s="16" t="s">
        <v>4256</v>
      </c>
      <c r="AU13" s="15">
        <v>25</v>
      </c>
      <c r="AV13" s="16" t="s">
        <v>4257</v>
      </c>
      <c r="AW13" s="20">
        <v>0.99499119999999996</v>
      </c>
      <c r="AX13" s="16" t="s">
        <v>4256</v>
      </c>
      <c r="AY13" s="15">
        <v>305</v>
      </c>
      <c r="AZ13" s="16" t="s">
        <v>4257</v>
      </c>
      <c r="BA13" s="20">
        <v>0.98587749999999996</v>
      </c>
      <c r="BB13" s="16" t="s">
        <v>4256</v>
      </c>
      <c r="BC13" s="15">
        <v>69</v>
      </c>
      <c r="BD13" s="16" t="s">
        <v>4257</v>
      </c>
      <c r="BE13" s="20">
        <v>1.0278290000000001</v>
      </c>
      <c r="BF13" s="16" t="s">
        <v>4258</v>
      </c>
      <c r="BG13" s="15">
        <v>770</v>
      </c>
      <c r="BH13" s="16" t="s">
        <v>4259</v>
      </c>
      <c r="BI13" s="20">
        <v>1.0418510000000001</v>
      </c>
      <c r="BJ13" s="16" t="s">
        <v>4258</v>
      </c>
      <c r="BK13" s="15">
        <v>13</v>
      </c>
      <c r="BL13" s="16" t="s">
        <v>4259</v>
      </c>
      <c r="BM13" s="20">
        <v>1.0460769999999999</v>
      </c>
      <c r="BN13" s="16" t="s">
        <v>4258</v>
      </c>
      <c r="BO13" s="15">
        <v>278</v>
      </c>
      <c r="BP13" s="16" t="s">
        <v>4259</v>
      </c>
      <c r="BQ13" s="20">
        <v>1.0210349999999999</v>
      </c>
      <c r="BR13" s="16" t="s">
        <v>4258</v>
      </c>
      <c r="BS13" s="15">
        <v>82</v>
      </c>
      <c r="BT13" s="16" t="s">
        <v>4259</v>
      </c>
      <c r="BU13" s="20">
        <v>1.042224</v>
      </c>
      <c r="BV13" s="16" t="s">
        <v>4260</v>
      </c>
      <c r="BW13" s="15">
        <v>908</v>
      </c>
      <c r="BX13" s="16" t="s">
        <v>4261</v>
      </c>
      <c r="BY13" s="20">
        <v>1.1002970000000001</v>
      </c>
      <c r="BZ13" s="16" t="s">
        <v>4260</v>
      </c>
      <c r="CA13" s="15">
        <v>17</v>
      </c>
      <c r="CB13" s="16" t="s">
        <v>4261</v>
      </c>
      <c r="CC13" s="20">
        <v>1.1182099999999999</v>
      </c>
      <c r="CD13" s="16" t="s">
        <v>4260</v>
      </c>
      <c r="CE13" s="15">
        <v>205</v>
      </c>
      <c r="CF13" s="16" t="s">
        <v>4261</v>
      </c>
      <c r="CG13" s="20">
        <v>1.2078150000000001</v>
      </c>
      <c r="CH13" s="16" t="s">
        <v>4260</v>
      </c>
      <c r="CI13" s="15">
        <v>57</v>
      </c>
      <c r="CJ13" s="16" t="s">
        <v>4261</v>
      </c>
      <c r="CK13" s="20">
        <v>1.102609</v>
      </c>
      <c r="CL13" s="16" t="s">
        <v>5061</v>
      </c>
      <c r="CM13" s="15">
        <f>SUM(A2L406C10)/A2L406C1</f>
        <v>1521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4236</v>
      </c>
      <c r="H14" s="16" t="s">
        <v>4253</v>
      </c>
      <c r="I14" s="20">
        <v>1</v>
      </c>
      <c r="J14" s="16" t="s">
        <v>4252</v>
      </c>
      <c r="K14" s="15">
        <v>303</v>
      </c>
      <c r="L14" s="16" t="s">
        <v>4253</v>
      </c>
      <c r="M14" s="20">
        <v>1</v>
      </c>
      <c r="N14" s="16" t="s">
        <v>4252</v>
      </c>
      <c r="O14" s="15">
        <v>5220</v>
      </c>
      <c r="P14" s="16" t="s">
        <v>4253</v>
      </c>
      <c r="Q14" s="20">
        <v>1</v>
      </c>
      <c r="R14" s="16" t="s">
        <v>4252</v>
      </c>
      <c r="S14" s="15">
        <v>525</v>
      </c>
      <c r="T14" s="16" t="s">
        <v>4253</v>
      </c>
      <c r="U14" s="20">
        <v>1</v>
      </c>
      <c r="V14" s="16" t="s">
        <v>4252</v>
      </c>
      <c r="W14" s="15">
        <v>10284</v>
      </c>
      <c r="X14" s="16" t="s">
        <v>4252</v>
      </c>
      <c r="Y14" s="15">
        <v>10284</v>
      </c>
      <c r="Z14" s="16" t="s">
        <v>4254</v>
      </c>
      <c r="AA14" s="15">
        <v>4260</v>
      </c>
      <c r="AB14" s="16" t="s">
        <v>4255</v>
      </c>
      <c r="AC14" s="20">
        <v>1.024535</v>
      </c>
      <c r="AD14" s="16" t="s">
        <v>4254</v>
      </c>
      <c r="AE14" s="15">
        <v>156</v>
      </c>
      <c r="AF14" s="16" t="s">
        <v>4255</v>
      </c>
      <c r="AG14" s="20">
        <v>1.0282089999999999</v>
      </c>
      <c r="AH14" s="16" t="s">
        <v>4254</v>
      </c>
      <c r="AI14" s="15">
        <v>6419</v>
      </c>
      <c r="AJ14" s="16" t="s">
        <v>4255</v>
      </c>
      <c r="AK14" s="20">
        <v>1.004365</v>
      </c>
      <c r="AL14" s="16" t="s">
        <v>4254</v>
      </c>
      <c r="AM14" s="15">
        <v>312</v>
      </c>
      <c r="AN14" s="16" t="s">
        <v>4255</v>
      </c>
      <c r="AO14" s="20">
        <v>1.024872</v>
      </c>
      <c r="AP14" s="16" t="s">
        <v>4256</v>
      </c>
      <c r="AQ14" s="15">
        <v>2724</v>
      </c>
      <c r="AR14" s="16" t="s">
        <v>4257</v>
      </c>
      <c r="AS14" s="20">
        <v>1.033739</v>
      </c>
      <c r="AT14" s="16" t="s">
        <v>4256</v>
      </c>
      <c r="AU14" s="15">
        <v>98</v>
      </c>
      <c r="AV14" s="16" t="s">
        <v>4257</v>
      </c>
      <c r="AW14" s="20">
        <v>0.99499119999999996</v>
      </c>
      <c r="AX14" s="16" t="s">
        <v>4256</v>
      </c>
      <c r="AY14" s="15">
        <v>3332</v>
      </c>
      <c r="AZ14" s="16" t="s">
        <v>4257</v>
      </c>
      <c r="BA14" s="20">
        <v>0.98587749999999996</v>
      </c>
      <c r="BB14" s="16" t="s">
        <v>4256</v>
      </c>
      <c r="BC14" s="15">
        <v>327</v>
      </c>
      <c r="BD14" s="16" t="s">
        <v>4257</v>
      </c>
      <c r="BE14" s="20">
        <v>1.0278290000000001</v>
      </c>
      <c r="BF14" s="16" t="s">
        <v>4258</v>
      </c>
      <c r="BG14" s="15">
        <v>2343</v>
      </c>
      <c r="BH14" s="16" t="s">
        <v>4259</v>
      </c>
      <c r="BI14" s="20">
        <v>1.0418510000000001</v>
      </c>
      <c r="BJ14" s="16" t="s">
        <v>4258</v>
      </c>
      <c r="BK14" s="15">
        <v>120</v>
      </c>
      <c r="BL14" s="16" t="s">
        <v>4259</v>
      </c>
      <c r="BM14" s="20">
        <v>1.0460769999999999</v>
      </c>
      <c r="BN14" s="16" t="s">
        <v>4258</v>
      </c>
      <c r="BO14" s="15">
        <v>1833</v>
      </c>
      <c r="BP14" s="16" t="s">
        <v>4259</v>
      </c>
      <c r="BQ14" s="20">
        <v>1.0210349999999999</v>
      </c>
      <c r="BR14" s="16" t="s">
        <v>4258</v>
      </c>
      <c r="BS14" s="15">
        <v>388</v>
      </c>
      <c r="BT14" s="16" t="s">
        <v>4259</v>
      </c>
      <c r="BU14" s="20">
        <v>1.042224</v>
      </c>
      <c r="BV14" s="16" t="s">
        <v>4260</v>
      </c>
      <c r="BW14" s="15">
        <v>2881</v>
      </c>
      <c r="BX14" s="16" t="s">
        <v>4261</v>
      </c>
      <c r="BY14" s="20">
        <v>1.1002970000000001</v>
      </c>
      <c r="BZ14" s="16" t="s">
        <v>4260</v>
      </c>
      <c r="CA14" s="15">
        <v>87</v>
      </c>
      <c r="CB14" s="16" t="s">
        <v>4261</v>
      </c>
      <c r="CC14" s="20">
        <v>1.1182099999999999</v>
      </c>
      <c r="CD14" s="16" t="s">
        <v>4260</v>
      </c>
      <c r="CE14" s="15">
        <v>1236</v>
      </c>
      <c r="CF14" s="16" t="s">
        <v>4261</v>
      </c>
      <c r="CG14" s="20">
        <v>1.2078150000000001</v>
      </c>
      <c r="CH14" s="16" t="s">
        <v>4260</v>
      </c>
      <c r="CI14" s="15">
        <v>243</v>
      </c>
      <c r="CJ14" s="16" t="s">
        <v>4261</v>
      </c>
      <c r="CK14" s="20">
        <v>1.102609</v>
      </c>
      <c r="CL14" s="16" t="s">
        <v>5062</v>
      </c>
      <c r="CM14" s="15">
        <f>SUM(A2L407C10)/A2L407C1</f>
        <v>10284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2912</v>
      </c>
      <c r="H15" s="16" t="s">
        <v>4253</v>
      </c>
      <c r="I15" s="20">
        <v>1</v>
      </c>
      <c r="J15" s="16" t="s">
        <v>4252</v>
      </c>
      <c r="K15" s="15">
        <v>501</v>
      </c>
      <c r="L15" s="16" t="s">
        <v>4253</v>
      </c>
      <c r="M15" s="20">
        <v>1</v>
      </c>
      <c r="N15" s="16" t="s">
        <v>4252</v>
      </c>
      <c r="O15" s="15">
        <v>13021</v>
      </c>
      <c r="P15" s="16" t="s">
        <v>4253</v>
      </c>
      <c r="Q15" s="20">
        <v>1</v>
      </c>
      <c r="R15" s="16" t="s">
        <v>4252</v>
      </c>
      <c r="S15" s="15">
        <v>138</v>
      </c>
      <c r="T15" s="16" t="s">
        <v>4253</v>
      </c>
      <c r="U15" s="20">
        <v>1</v>
      </c>
      <c r="V15" s="16" t="s">
        <v>4252</v>
      </c>
      <c r="W15" s="15">
        <v>16572</v>
      </c>
      <c r="X15" s="16" t="s">
        <v>4252</v>
      </c>
      <c r="Y15" s="15">
        <v>16572</v>
      </c>
      <c r="Z15" s="16" t="s">
        <v>4254</v>
      </c>
      <c r="AA15" s="15">
        <v>2492</v>
      </c>
      <c r="AB15" s="16" t="s">
        <v>4255</v>
      </c>
      <c r="AC15" s="20">
        <v>1.024535</v>
      </c>
      <c r="AD15" s="16" t="s">
        <v>4254</v>
      </c>
      <c r="AE15" s="15">
        <v>397</v>
      </c>
      <c r="AF15" s="16" t="s">
        <v>4255</v>
      </c>
      <c r="AG15" s="20">
        <v>1.0282089999999999</v>
      </c>
      <c r="AH15" s="16" t="s">
        <v>4254</v>
      </c>
      <c r="AI15" s="15">
        <v>16410</v>
      </c>
      <c r="AJ15" s="16" t="s">
        <v>4255</v>
      </c>
      <c r="AK15" s="20">
        <v>1.004365</v>
      </c>
      <c r="AL15" s="16" t="s">
        <v>4254</v>
      </c>
      <c r="AM15" s="15">
        <v>129</v>
      </c>
      <c r="AN15" s="16" t="s">
        <v>4255</v>
      </c>
      <c r="AO15" s="20">
        <v>1.024872</v>
      </c>
      <c r="AP15" s="16" t="s">
        <v>4256</v>
      </c>
      <c r="AQ15" s="15">
        <v>2453</v>
      </c>
      <c r="AR15" s="16" t="s">
        <v>4257</v>
      </c>
      <c r="AS15" s="20">
        <v>1.033739</v>
      </c>
      <c r="AT15" s="16" t="s">
        <v>4256</v>
      </c>
      <c r="AU15" s="15">
        <v>412</v>
      </c>
      <c r="AV15" s="16" t="s">
        <v>4257</v>
      </c>
      <c r="AW15" s="20">
        <v>0.99499119999999996</v>
      </c>
      <c r="AX15" s="16" t="s">
        <v>4256</v>
      </c>
      <c r="AY15" s="15">
        <v>13684</v>
      </c>
      <c r="AZ15" s="16" t="s">
        <v>4257</v>
      </c>
      <c r="BA15" s="20">
        <v>0.98587749999999996</v>
      </c>
      <c r="BB15" s="16" t="s">
        <v>4256</v>
      </c>
      <c r="BC15" s="15">
        <v>133</v>
      </c>
      <c r="BD15" s="16" t="s">
        <v>4257</v>
      </c>
      <c r="BE15" s="20">
        <v>1.0278290000000001</v>
      </c>
      <c r="BF15" s="16" t="s">
        <v>4258</v>
      </c>
      <c r="BG15" s="15">
        <v>2165</v>
      </c>
      <c r="BH15" s="16" t="s">
        <v>4259</v>
      </c>
      <c r="BI15" s="20">
        <v>1.0418510000000001</v>
      </c>
      <c r="BJ15" s="16" t="s">
        <v>4258</v>
      </c>
      <c r="BK15" s="15">
        <v>554</v>
      </c>
      <c r="BL15" s="16" t="s">
        <v>4259</v>
      </c>
      <c r="BM15" s="20">
        <v>1.0460769999999999</v>
      </c>
      <c r="BN15" s="16" t="s">
        <v>4258</v>
      </c>
      <c r="BO15" s="15">
        <v>12604</v>
      </c>
      <c r="BP15" s="16" t="s">
        <v>4259</v>
      </c>
      <c r="BQ15" s="20">
        <v>1.0210349999999999</v>
      </c>
      <c r="BR15" s="16" t="s">
        <v>4258</v>
      </c>
      <c r="BS15" s="15">
        <v>319</v>
      </c>
      <c r="BT15" s="16" t="s">
        <v>4259</v>
      </c>
      <c r="BU15" s="20">
        <v>1.042224</v>
      </c>
      <c r="BV15" s="16" t="s">
        <v>4260</v>
      </c>
      <c r="BW15" s="15">
        <v>2691</v>
      </c>
      <c r="BX15" s="16" t="s">
        <v>4261</v>
      </c>
      <c r="BY15" s="20">
        <v>1.1002970000000001</v>
      </c>
      <c r="BZ15" s="16" t="s">
        <v>4260</v>
      </c>
      <c r="CA15" s="15">
        <v>221</v>
      </c>
      <c r="CB15" s="16" t="s">
        <v>4261</v>
      </c>
      <c r="CC15" s="20">
        <v>1.1182099999999999</v>
      </c>
      <c r="CD15" s="16" t="s">
        <v>4260</v>
      </c>
      <c r="CE15" s="15">
        <v>10866</v>
      </c>
      <c r="CF15" s="16" t="s">
        <v>4261</v>
      </c>
      <c r="CG15" s="20">
        <v>1.2078150000000001</v>
      </c>
      <c r="CH15" s="16" t="s">
        <v>4260</v>
      </c>
      <c r="CI15" s="15">
        <v>264</v>
      </c>
      <c r="CJ15" s="16" t="s">
        <v>4261</v>
      </c>
      <c r="CK15" s="20">
        <v>1.102609</v>
      </c>
      <c r="CL15" s="16" t="s">
        <v>5063</v>
      </c>
      <c r="CM15" s="15">
        <f>SUM(A2L408C10)/A2L408C1</f>
        <v>16572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565</v>
      </c>
      <c r="H16" s="16" t="s">
        <v>4253</v>
      </c>
      <c r="I16" s="20">
        <v>1</v>
      </c>
      <c r="J16" s="16" t="s">
        <v>4252</v>
      </c>
      <c r="K16" s="15">
        <v>8</v>
      </c>
      <c r="L16" s="16" t="s">
        <v>4253</v>
      </c>
      <c r="M16" s="20">
        <v>1</v>
      </c>
      <c r="N16" s="16" t="s">
        <v>4252</v>
      </c>
      <c r="O16" s="15">
        <v>14510</v>
      </c>
      <c r="P16" s="16" t="s">
        <v>4253</v>
      </c>
      <c r="Q16" s="20">
        <v>1</v>
      </c>
      <c r="R16" s="16" t="s">
        <v>4252</v>
      </c>
      <c r="S16" s="15">
        <v>1436</v>
      </c>
      <c r="T16" s="16" t="s">
        <v>4253</v>
      </c>
      <c r="U16" s="20">
        <v>1</v>
      </c>
      <c r="V16" s="16" t="s">
        <v>4252</v>
      </c>
      <c r="W16" s="15">
        <v>16519</v>
      </c>
      <c r="X16" s="16" t="s">
        <v>4252</v>
      </c>
      <c r="Y16" s="15">
        <v>16519</v>
      </c>
      <c r="Z16" s="16" t="s">
        <v>4254</v>
      </c>
      <c r="AA16" s="15">
        <v>595</v>
      </c>
      <c r="AB16" s="16" t="s">
        <v>4255</v>
      </c>
      <c r="AC16" s="20">
        <v>1.024535</v>
      </c>
      <c r="AD16" s="16" t="s">
        <v>4254</v>
      </c>
      <c r="AE16" s="15">
        <v>3</v>
      </c>
      <c r="AF16" s="16" t="s">
        <v>4255</v>
      </c>
      <c r="AG16" s="20">
        <v>1.0282089999999999</v>
      </c>
      <c r="AH16" s="16" t="s">
        <v>4254</v>
      </c>
      <c r="AI16" s="15">
        <v>5522</v>
      </c>
      <c r="AJ16" s="16" t="s">
        <v>4255</v>
      </c>
      <c r="AK16" s="20">
        <v>1.004365</v>
      </c>
      <c r="AL16" s="16" t="s">
        <v>4254</v>
      </c>
      <c r="AM16" s="15">
        <v>1105</v>
      </c>
      <c r="AN16" s="16" t="s">
        <v>4255</v>
      </c>
      <c r="AO16" s="20">
        <v>1.024872</v>
      </c>
      <c r="AP16" s="16" t="s">
        <v>4256</v>
      </c>
      <c r="AQ16" s="15">
        <v>455</v>
      </c>
      <c r="AR16" s="16" t="s">
        <v>4257</v>
      </c>
      <c r="AS16" s="20">
        <v>1.033739</v>
      </c>
      <c r="AT16" s="16" t="s">
        <v>4256</v>
      </c>
      <c r="AU16" s="15">
        <v>22</v>
      </c>
      <c r="AV16" s="16" t="s">
        <v>4257</v>
      </c>
      <c r="AW16" s="20">
        <v>0.99499119999999996</v>
      </c>
      <c r="AX16" s="16" t="s">
        <v>4256</v>
      </c>
      <c r="AY16" s="15">
        <v>786</v>
      </c>
      <c r="AZ16" s="16" t="s">
        <v>4257</v>
      </c>
      <c r="BA16" s="20">
        <v>0.98587749999999996</v>
      </c>
      <c r="BB16" s="16" t="s">
        <v>4256</v>
      </c>
      <c r="BC16" s="15">
        <v>1016</v>
      </c>
      <c r="BD16" s="16" t="s">
        <v>4257</v>
      </c>
      <c r="BE16" s="20">
        <v>1.0278290000000001</v>
      </c>
      <c r="BF16" s="16" t="s">
        <v>4258</v>
      </c>
      <c r="BG16" s="15">
        <v>228</v>
      </c>
      <c r="BH16" s="16" t="s">
        <v>4259</v>
      </c>
      <c r="BI16" s="20">
        <v>1.0418510000000001</v>
      </c>
      <c r="BJ16" s="16" t="s">
        <v>4258</v>
      </c>
      <c r="BK16" s="15">
        <v>11</v>
      </c>
      <c r="BL16" s="16" t="s">
        <v>4259</v>
      </c>
      <c r="BM16" s="20">
        <v>1.0460769999999999</v>
      </c>
      <c r="BN16" s="16" t="s">
        <v>4258</v>
      </c>
      <c r="BO16" s="15">
        <v>722</v>
      </c>
      <c r="BP16" s="16" t="s">
        <v>4259</v>
      </c>
      <c r="BQ16" s="20">
        <v>1.0210349999999999</v>
      </c>
      <c r="BR16" s="16" t="s">
        <v>4258</v>
      </c>
      <c r="BS16" s="15">
        <v>1027</v>
      </c>
      <c r="BT16" s="16" t="s">
        <v>4259</v>
      </c>
      <c r="BU16" s="20">
        <v>1.042224</v>
      </c>
      <c r="BV16" s="16" t="s">
        <v>4260</v>
      </c>
      <c r="BW16" s="15">
        <v>337</v>
      </c>
      <c r="BX16" s="16" t="s">
        <v>4261</v>
      </c>
      <c r="BY16" s="20">
        <v>1.1002970000000001</v>
      </c>
      <c r="BZ16" s="16" t="s">
        <v>4260</v>
      </c>
      <c r="CA16" s="15">
        <v>23</v>
      </c>
      <c r="CB16" s="16" t="s">
        <v>4261</v>
      </c>
      <c r="CC16" s="20">
        <v>1.1182099999999999</v>
      </c>
      <c r="CD16" s="16" t="s">
        <v>4260</v>
      </c>
      <c r="CE16" s="15">
        <v>683</v>
      </c>
      <c r="CF16" s="16" t="s">
        <v>4261</v>
      </c>
      <c r="CG16" s="20">
        <v>1.2078150000000001</v>
      </c>
      <c r="CH16" s="16" t="s">
        <v>4260</v>
      </c>
      <c r="CI16" s="15">
        <v>711</v>
      </c>
      <c r="CJ16" s="16" t="s">
        <v>4261</v>
      </c>
      <c r="CK16" s="20">
        <v>1.102609</v>
      </c>
      <c r="CL16" s="16" t="s">
        <v>5064</v>
      </c>
      <c r="CM16" s="15">
        <f>SUM(A2L409C10)/A2L409C1</f>
        <v>16519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10953</v>
      </c>
      <c r="T18" s="16" t="s">
        <v>4253</v>
      </c>
      <c r="U18" s="20">
        <v>1</v>
      </c>
      <c r="V18" s="16" t="s">
        <v>4252</v>
      </c>
      <c r="W18" s="15">
        <v>10953</v>
      </c>
      <c r="X18" s="16" t="s">
        <v>4252</v>
      </c>
      <c r="Y18" s="15">
        <v>10953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7626</v>
      </c>
      <c r="AN18" s="16" t="s">
        <v>4255</v>
      </c>
      <c r="AO18" s="20">
        <v>1.024872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6912</v>
      </c>
      <c r="BD18" s="16" t="s">
        <v>4257</v>
      </c>
      <c r="BE18" s="20">
        <v>1.0278290000000001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5825</v>
      </c>
      <c r="BT18" s="16" t="s">
        <v>4259</v>
      </c>
      <c r="BU18" s="20">
        <v>1.042224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5891</v>
      </c>
      <c r="CJ18" s="16" t="s">
        <v>4261</v>
      </c>
      <c r="CK18" s="20">
        <v>1.102609</v>
      </c>
      <c r="CL18" s="16" t="s">
        <v>5066</v>
      </c>
      <c r="CM18" s="15">
        <f>SUM(A2L411C10)/A2L411C1</f>
        <v>10953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1557</v>
      </c>
      <c r="T19" s="16" t="s">
        <v>4253</v>
      </c>
      <c r="U19" s="20">
        <v>1</v>
      </c>
      <c r="V19" s="16" t="s">
        <v>4252</v>
      </c>
      <c r="W19" s="15">
        <v>1557</v>
      </c>
      <c r="X19" s="16" t="s">
        <v>4252</v>
      </c>
      <c r="Y19" s="15">
        <v>1557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749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1078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1095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1205</v>
      </c>
      <c r="CJ19" s="16" t="s">
        <v>4261</v>
      </c>
      <c r="CK19" s="20">
        <v>1.102609</v>
      </c>
      <c r="CL19" s="16" t="s">
        <v>5067</v>
      </c>
      <c r="CM19" s="15">
        <f>SUM(A2L412C10)/A2L412C1</f>
        <v>1557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667</v>
      </c>
      <c r="T20" s="16" t="s">
        <v>4253</v>
      </c>
      <c r="U20" s="20">
        <v>1</v>
      </c>
      <c r="V20" s="16" t="s">
        <v>4252</v>
      </c>
      <c r="W20" s="15">
        <v>667</v>
      </c>
      <c r="X20" s="16" t="s">
        <v>4252</v>
      </c>
      <c r="Y20" s="15">
        <v>667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95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2508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2251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1305</v>
      </c>
      <c r="CJ20" s="16" t="s">
        <v>4261</v>
      </c>
      <c r="CK20" s="20">
        <v>1.102609</v>
      </c>
      <c r="CL20" s="16" t="s">
        <v>5068</v>
      </c>
      <c r="CM20" s="15">
        <f>SUM(A2L413C10)/A2L413C1</f>
        <v>667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27379</v>
      </c>
      <c r="T21" s="16" t="s">
        <v>4253</v>
      </c>
      <c r="U21" s="20">
        <v>1</v>
      </c>
      <c r="V21" s="16" t="s">
        <v>4252</v>
      </c>
      <c r="W21" s="15">
        <v>27379</v>
      </c>
      <c r="X21" s="16" t="s">
        <v>4252</v>
      </c>
      <c r="Y21" s="15">
        <v>27379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27497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26318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24738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21189</v>
      </c>
      <c r="CJ21" s="16" t="s">
        <v>4261</v>
      </c>
      <c r="CK21" s="20">
        <v>1.102609</v>
      </c>
      <c r="CL21" s="16" t="s">
        <v>5069</v>
      </c>
      <c r="CM21" s="15">
        <f>SUM(A2L414C10)/A2L414C1</f>
        <v>27379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2090</v>
      </c>
      <c r="T22" s="16" t="s">
        <v>4253</v>
      </c>
      <c r="U22" s="20">
        <v>1</v>
      </c>
      <c r="V22" s="16" t="s">
        <v>4252</v>
      </c>
      <c r="W22" s="15">
        <v>2090</v>
      </c>
      <c r="X22" s="16" t="s">
        <v>4252</v>
      </c>
      <c r="Y22" s="15">
        <v>2090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1161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863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-862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1066</v>
      </c>
      <c r="CJ22" s="16" t="s">
        <v>4261</v>
      </c>
      <c r="CK22" s="20">
        <v>1.102609</v>
      </c>
      <c r="CL22" s="16" t="s">
        <v>5070</v>
      </c>
      <c r="CM22" s="15">
        <f>SUM(A2L415C10)/A2L415C1</f>
        <v>2090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4080</v>
      </c>
      <c r="H25" s="16" t="s">
        <v>4253</v>
      </c>
      <c r="I25" s="20">
        <v>1</v>
      </c>
      <c r="J25" s="16" t="s">
        <v>4252</v>
      </c>
      <c r="K25" s="15">
        <v>198</v>
      </c>
      <c r="L25" s="16" t="s">
        <v>4253</v>
      </c>
      <c r="M25" s="20">
        <v>1</v>
      </c>
      <c r="N25" s="16" t="s">
        <v>4252</v>
      </c>
      <c r="O25" s="15">
        <v>7621</v>
      </c>
      <c r="P25" s="16" t="s">
        <v>4253</v>
      </c>
      <c r="Q25" s="20">
        <v>1</v>
      </c>
      <c r="R25" s="16" t="s">
        <v>4252</v>
      </c>
      <c r="S25" s="15">
        <v>1114</v>
      </c>
      <c r="T25" s="16" t="s">
        <v>4253</v>
      </c>
      <c r="U25" s="20">
        <v>1</v>
      </c>
      <c r="V25" s="16" t="s">
        <v>4252</v>
      </c>
      <c r="W25" s="15">
        <v>13013</v>
      </c>
      <c r="X25" s="16" t="s">
        <v>4252</v>
      </c>
      <c r="Y25" s="15">
        <v>13013</v>
      </c>
      <c r="Z25" s="16" t="s">
        <v>4254</v>
      </c>
      <c r="AA25" s="15">
        <v>3340</v>
      </c>
      <c r="AB25" s="16" t="s">
        <v>4255</v>
      </c>
      <c r="AC25" s="20">
        <v>1.024535</v>
      </c>
      <c r="AD25" s="16" t="s">
        <v>4254</v>
      </c>
      <c r="AE25" s="15">
        <v>193</v>
      </c>
      <c r="AF25" s="16" t="s">
        <v>4255</v>
      </c>
      <c r="AG25" s="20">
        <v>1.0282089999999999</v>
      </c>
      <c r="AH25" s="16" t="s">
        <v>4254</v>
      </c>
      <c r="AI25" s="15">
        <v>6567</v>
      </c>
      <c r="AJ25" s="16" t="s">
        <v>4255</v>
      </c>
      <c r="AK25" s="20">
        <v>1.004365</v>
      </c>
      <c r="AL25" s="16" t="s">
        <v>4254</v>
      </c>
      <c r="AM25" s="15">
        <v>3623</v>
      </c>
      <c r="AN25" s="16" t="s">
        <v>4255</v>
      </c>
      <c r="AO25" s="20">
        <v>1.024872</v>
      </c>
      <c r="AP25" s="16" t="s">
        <v>4256</v>
      </c>
      <c r="AQ25" s="15">
        <v>2710</v>
      </c>
      <c r="AR25" s="16" t="s">
        <v>4257</v>
      </c>
      <c r="AS25" s="20">
        <v>1.033739</v>
      </c>
      <c r="AT25" s="16" t="s">
        <v>4256</v>
      </c>
      <c r="AU25" s="15">
        <v>164</v>
      </c>
      <c r="AV25" s="16" t="s">
        <v>4257</v>
      </c>
      <c r="AW25" s="20">
        <v>0.99499119999999996</v>
      </c>
      <c r="AX25" s="16" t="s">
        <v>4256</v>
      </c>
      <c r="AY25" s="15">
        <v>636</v>
      </c>
      <c r="AZ25" s="16" t="s">
        <v>4257</v>
      </c>
      <c r="BA25" s="20">
        <v>0.98587749999999996</v>
      </c>
      <c r="BB25" s="16" t="s">
        <v>4256</v>
      </c>
      <c r="BC25" s="15">
        <v>29708</v>
      </c>
      <c r="BD25" s="16" t="s">
        <v>4257</v>
      </c>
      <c r="BE25" s="20">
        <v>1.0278290000000001</v>
      </c>
      <c r="BF25" s="16" t="s">
        <v>4258</v>
      </c>
      <c r="BG25" s="15">
        <v>1966</v>
      </c>
      <c r="BH25" s="16" t="s">
        <v>4259</v>
      </c>
      <c r="BI25" s="20">
        <v>1.0418510000000001</v>
      </c>
      <c r="BJ25" s="16" t="s">
        <v>4258</v>
      </c>
      <c r="BK25" s="15">
        <v>180</v>
      </c>
      <c r="BL25" s="16" t="s">
        <v>4259</v>
      </c>
      <c r="BM25" s="20">
        <v>1.0460769999999999</v>
      </c>
      <c r="BN25" s="16" t="s">
        <v>4258</v>
      </c>
      <c r="BO25" s="15">
        <v>436</v>
      </c>
      <c r="BP25" s="16" t="s">
        <v>4259</v>
      </c>
      <c r="BQ25" s="20">
        <v>1.0210349999999999</v>
      </c>
      <c r="BR25" s="16" t="s">
        <v>4258</v>
      </c>
      <c r="BS25" s="15">
        <v>2746</v>
      </c>
      <c r="BT25" s="16" t="s">
        <v>4259</v>
      </c>
      <c r="BU25" s="20">
        <v>1.042224</v>
      </c>
      <c r="BV25" s="16" t="s">
        <v>4260</v>
      </c>
      <c r="BW25" s="15">
        <v>2413</v>
      </c>
      <c r="BX25" s="16" t="s">
        <v>4261</v>
      </c>
      <c r="BY25" s="20">
        <v>1.1002970000000001</v>
      </c>
      <c r="BZ25" s="16" t="s">
        <v>4260</v>
      </c>
      <c r="CA25" s="15">
        <v>129</v>
      </c>
      <c r="CB25" s="16" t="s">
        <v>4261</v>
      </c>
      <c r="CC25" s="20">
        <v>1.1182099999999999</v>
      </c>
      <c r="CD25" s="16" t="s">
        <v>4260</v>
      </c>
      <c r="CE25" s="15">
        <v>144</v>
      </c>
      <c r="CF25" s="16" t="s">
        <v>4261</v>
      </c>
      <c r="CG25" s="20">
        <v>1.2078150000000001</v>
      </c>
      <c r="CH25" s="16" t="s">
        <v>4260</v>
      </c>
      <c r="CI25" s="15">
        <v>13488</v>
      </c>
      <c r="CJ25" s="16" t="s">
        <v>4261</v>
      </c>
      <c r="CK25" s="20">
        <v>1.102609</v>
      </c>
      <c r="CL25" s="16" t="s">
        <v>5073</v>
      </c>
      <c r="CM25" s="15">
        <f>SUM(A2L418C10)/A2L418C1</f>
        <v>13013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33184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1384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100282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49364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184214</v>
      </c>
      <c r="X26" s="16" t="s">
        <v>5079</v>
      </c>
      <c r="Y26" s="17">
        <f>SUM(A2L401C11:A2L418C11)-2*SUM(A2L417C11)</f>
        <v>184214</v>
      </c>
      <c r="Z26" s="16" t="s">
        <v>5080</v>
      </c>
      <c r="AA26" s="17">
        <f>SUM(A2L401C12:A2L418C12)-2*SUM(A2L417C12)</f>
        <v>28167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999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126673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34999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16346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866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98949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89158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13918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1054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77463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38368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18060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812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62860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46408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184214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283614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301352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328309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265402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1178676</v>
      </c>
      <c r="X27" s="16" t="s">
        <v>5102</v>
      </c>
      <c r="Y27" s="15">
        <f>SUM(A2L181C11,A2L262C11,A2L363C11,A2L419C11)</f>
        <v>1178676</v>
      </c>
      <c r="Z27" s="16" t="s">
        <v>5103</v>
      </c>
      <c r="AA27" s="15">
        <f>SUM(A2L181C12,A2L262C12,A2L363C12,A2L419C12)</f>
        <v>260209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300999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373175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277948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264939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279226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375737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492175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257393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278431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338921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286061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244230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195491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276603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277895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1175722.4605626934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268</v>
      </c>
      <c r="T28" s="16" t="s">
        <v>4253</v>
      </c>
      <c r="U28" s="20">
        <v>1</v>
      </c>
      <c r="V28" s="16" t="s">
        <v>5120</v>
      </c>
      <c r="W28" s="15">
        <v>268</v>
      </c>
      <c r="X28" s="16" t="s">
        <v>5120</v>
      </c>
      <c r="Y28" s="15">
        <v>268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712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555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1058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1533</v>
      </c>
      <c r="CJ28" s="16" t="s">
        <v>4261</v>
      </c>
      <c r="CK28" s="20">
        <v>1</v>
      </c>
      <c r="CL28" s="16" t="s">
        <v>5125</v>
      </c>
      <c r="CM28" s="15">
        <f>SUM(A2L421C10)/A2L421C1</f>
        <v>268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10904</v>
      </c>
      <c r="T29" s="16" t="s">
        <v>4253</v>
      </c>
      <c r="U29" s="20">
        <v>1</v>
      </c>
      <c r="V29" s="16" t="s">
        <v>5120</v>
      </c>
      <c r="W29" s="15">
        <v>10904</v>
      </c>
      <c r="X29" s="16" t="s">
        <v>5120</v>
      </c>
      <c r="Y29" s="15">
        <v>10904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11277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10188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9915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9991</v>
      </c>
      <c r="CJ29" s="16" t="s">
        <v>4261</v>
      </c>
      <c r="CK29" s="20">
        <v>1</v>
      </c>
      <c r="CL29" s="16" t="s">
        <v>5126</v>
      </c>
      <c r="CM29" s="15">
        <f>SUM(A2L422C10)/A2L422C1</f>
        <v>10904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6289</v>
      </c>
      <c r="H8" s="16" t="s">
        <v>4253</v>
      </c>
      <c r="I8" s="20">
        <v>1</v>
      </c>
      <c r="J8" s="16" t="s">
        <v>5219</v>
      </c>
      <c r="K8" s="15">
        <v>5814</v>
      </c>
      <c r="L8" s="16" t="s">
        <v>4255</v>
      </c>
      <c r="M8" s="20">
        <v>1.007328</v>
      </c>
      <c r="N8" s="16" t="s">
        <v>5220</v>
      </c>
      <c r="O8" s="15">
        <v>711</v>
      </c>
      <c r="P8" s="16" t="s">
        <v>4257</v>
      </c>
      <c r="Q8" s="20">
        <v>0.99030240000000003</v>
      </c>
      <c r="R8" s="16" t="s">
        <v>5221</v>
      </c>
      <c r="S8" s="15">
        <v>634</v>
      </c>
      <c r="T8" s="16" t="s">
        <v>4259</v>
      </c>
      <c r="U8" s="20">
        <v>1.0245569999999999</v>
      </c>
      <c r="V8" s="16" t="s">
        <v>5222</v>
      </c>
      <c r="W8" s="15">
        <v>952</v>
      </c>
      <c r="X8" s="16" t="s">
        <v>4261</v>
      </c>
      <c r="Y8" s="20">
        <v>1.1942379999999999</v>
      </c>
      <c r="Z8" s="16" t="s">
        <v>5223</v>
      </c>
      <c r="AA8" s="17">
        <f>SUM(PRODUCT(A3L101C2,A3L101C3))/A3L101C1</f>
        <v>6289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13113</v>
      </c>
      <c r="H10" s="16" t="s">
        <v>4253</v>
      </c>
      <c r="I10" s="20">
        <v>1</v>
      </c>
      <c r="J10" s="16" t="s">
        <v>5219</v>
      </c>
      <c r="K10" s="15">
        <v>14289</v>
      </c>
      <c r="L10" s="16" t="s">
        <v>4255</v>
      </c>
      <c r="M10" s="20">
        <v>1.007328</v>
      </c>
      <c r="N10" s="16" t="s">
        <v>5220</v>
      </c>
      <c r="O10" s="15">
        <v>15538</v>
      </c>
      <c r="P10" s="16" t="s">
        <v>4257</v>
      </c>
      <c r="Q10" s="20">
        <v>0.99030240000000003</v>
      </c>
      <c r="R10" s="16" t="s">
        <v>5221</v>
      </c>
      <c r="S10" s="15">
        <v>13615</v>
      </c>
      <c r="T10" s="16" t="s">
        <v>4259</v>
      </c>
      <c r="U10" s="20">
        <v>1.0245569999999999</v>
      </c>
      <c r="V10" s="16" t="s">
        <v>5222</v>
      </c>
      <c r="W10" s="15">
        <v>12650</v>
      </c>
      <c r="X10" s="16" t="s">
        <v>4261</v>
      </c>
      <c r="Y10" s="20">
        <v>1.1942379999999999</v>
      </c>
      <c r="Z10" s="16" t="s">
        <v>5225</v>
      </c>
      <c r="AA10" s="17">
        <f>SUM(PRODUCT(A3L103C2,A3L103C3))/A3L103C1</f>
        <v>13113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274</v>
      </c>
      <c r="H12" s="16" t="s">
        <v>4253</v>
      </c>
      <c r="I12" s="20">
        <v>1</v>
      </c>
      <c r="J12" s="16" t="s">
        <v>5219</v>
      </c>
      <c r="K12" s="15">
        <v>485</v>
      </c>
      <c r="L12" s="16" t="s">
        <v>4255</v>
      </c>
      <c r="M12" s="20">
        <v>1.007328</v>
      </c>
      <c r="N12" s="16" t="s">
        <v>5220</v>
      </c>
      <c r="O12" s="15">
        <v>828</v>
      </c>
      <c r="P12" s="16" t="s">
        <v>4257</v>
      </c>
      <c r="Q12" s="20">
        <v>0.99030240000000003</v>
      </c>
      <c r="R12" s="16" t="s">
        <v>5221</v>
      </c>
      <c r="S12" s="15">
        <v>780</v>
      </c>
      <c r="T12" s="16" t="s">
        <v>4259</v>
      </c>
      <c r="U12" s="20">
        <v>1.0245569999999999</v>
      </c>
      <c r="V12" s="16" t="s">
        <v>5222</v>
      </c>
      <c r="W12" s="15">
        <v>805</v>
      </c>
      <c r="X12" s="16" t="s">
        <v>4261</v>
      </c>
      <c r="Y12" s="20">
        <v>1.1942379999999999</v>
      </c>
      <c r="Z12" s="16" t="s">
        <v>5227</v>
      </c>
      <c r="AA12" s="17">
        <f>SUM(PRODUCT(A3L105C2,A3L105C3))/A3L105C1</f>
        <v>274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173</v>
      </c>
      <c r="H13" s="16" t="s">
        <v>4253</v>
      </c>
      <c r="I13" s="20">
        <v>1</v>
      </c>
      <c r="J13" s="16" t="s">
        <v>5219</v>
      </c>
      <c r="K13" s="15">
        <v>165</v>
      </c>
      <c r="L13" s="16" t="s">
        <v>4255</v>
      </c>
      <c r="M13" s="20">
        <v>1.007328</v>
      </c>
      <c r="N13" s="16" t="s">
        <v>5220</v>
      </c>
      <c r="O13" s="15">
        <v>134</v>
      </c>
      <c r="P13" s="16" t="s">
        <v>4257</v>
      </c>
      <c r="Q13" s="20">
        <v>0.99030240000000003</v>
      </c>
      <c r="R13" s="16" t="s">
        <v>5221</v>
      </c>
      <c r="S13" s="15">
        <v>128</v>
      </c>
      <c r="T13" s="16" t="s">
        <v>4259</v>
      </c>
      <c r="U13" s="20">
        <v>1.0245569999999999</v>
      </c>
      <c r="V13" s="16" t="s">
        <v>5222</v>
      </c>
      <c r="W13" s="15">
        <v>147</v>
      </c>
      <c r="X13" s="16" t="s">
        <v>4261</v>
      </c>
      <c r="Y13" s="20">
        <v>1.1942379999999999</v>
      </c>
      <c r="Z13" s="16" t="s">
        <v>5228</v>
      </c>
      <c r="AA13" s="17">
        <f>SUM(PRODUCT(A3L106C2,A3L106C3))/A3L106C1</f>
        <v>173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19849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20753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17211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15157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14554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19849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21</v>
      </c>
      <c r="H60" s="16" t="s">
        <v>4253</v>
      </c>
      <c r="I60" s="20">
        <v>1</v>
      </c>
      <c r="J60" s="16" t="s">
        <v>5219</v>
      </c>
      <c r="K60" s="15">
        <v>179</v>
      </c>
      <c r="L60" s="16" t="s">
        <v>4255</v>
      </c>
      <c r="M60" s="20">
        <v>1.007328</v>
      </c>
      <c r="N60" s="16" t="s">
        <v>5220</v>
      </c>
      <c r="O60" s="15">
        <v>432</v>
      </c>
      <c r="P60" s="16" t="s">
        <v>4257</v>
      </c>
      <c r="Q60" s="20">
        <v>0.99030240000000003</v>
      </c>
      <c r="R60" s="16" t="s">
        <v>5221</v>
      </c>
      <c r="S60" s="15">
        <v>625</v>
      </c>
      <c r="T60" s="16" t="s">
        <v>4259</v>
      </c>
      <c r="U60" s="20">
        <v>1.0245569999999999</v>
      </c>
      <c r="V60" s="16" t="s">
        <v>5222</v>
      </c>
      <c r="W60" s="15">
        <v>800</v>
      </c>
      <c r="X60" s="16" t="s">
        <v>4261</v>
      </c>
      <c r="Y60" s="20">
        <v>1.1942379999999999</v>
      </c>
      <c r="Z60" s="16" t="s">
        <v>5300</v>
      </c>
      <c r="AA60" s="17">
        <f>SUM(PRODUCT(A3L153C2,A3L153C3))/A3L153C1</f>
        <v>21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21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179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432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625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800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21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1.004365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0.98587749999999996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1.0210349999999999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1.2078150000000001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53</v>
      </c>
      <c r="L9" s="16" t="s">
        <v>5398</v>
      </c>
      <c r="M9" s="17">
        <v>30</v>
      </c>
      <c r="N9" s="16" t="s">
        <v>5398</v>
      </c>
      <c r="O9" s="17">
        <v>371</v>
      </c>
      <c r="P9" s="16" t="s">
        <v>5398</v>
      </c>
      <c r="Q9" s="17">
        <v>95</v>
      </c>
      <c r="R9" s="16" t="s">
        <v>5398</v>
      </c>
      <c r="S9" s="17">
        <v>201</v>
      </c>
      <c r="T9" s="16" t="s">
        <v>4255</v>
      </c>
      <c r="U9" s="20">
        <v>1.004365</v>
      </c>
      <c r="V9" s="16" t="s">
        <v>5399</v>
      </c>
      <c r="W9" s="17">
        <v>0</v>
      </c>
      <c r="X9" s="16" t="s">
        <v>5399</v>
      </c>
      <c r="Y9" s="17">
        <v>25</v>
      </c>
      <c r="Z9" s="16" t="s">
        <v>5399</v>
      </c>
      <c r="AA9" s="17">
        <v>95</v>
      </c>
      <c r="AB9" s="16" t="s">
        <v>5399</v>
      </c>
      <c r="AC9" s="17">
        <v>384</v>
      </c>
      <c r="AD9" s="16" t="s">
        <v>5399</v>
      </c>
      <c r="AE9" s="17">
        <v>122</v>
      </c>
      <c r="AF9" s="16" t="s">
        <v>5399</v>
      </c>
      <c r="AG9" s="17">
        <v>379</v>
      </c>
      <c r="AH9" s="16" t="s">
        <v>4257</v>
      </c>
      <c r="AI9" s="20">
        <v>0.98587749999999996</v>
      </c>
      <c r="AJ9" s="16" t="s">
        <v>5400</v>
      </c>
      <c r="AK9" s="17">
        <v>0</v>
      </c>
      <c r="AL9" s="16" t="s">
        <v>5400</v>
      </c>
      <c r="AM9" s="17">
        <v>28</v>
      </c>
      <c r="AN9" s="16" t="s">
        <v>5400</v>
      </c>
      <c r="AO9" s="17">
        <v>118</v>
      </c>
      <c r="AP9" s="16" t="s">
        <v>5400</v>
      </c>
      <c r="AQ9" s="17">
        <v>526</v>
      </c>
      <c r="AR9" s="16" t="s">
        <v>5400</v>
      </c>
      <c r="AS9" s="17">
        <v>110</v>
      </c>
      <c r="AT9" s="16" t="s">
        <v>5400</v>
      </c>
      <c r="AU9" s="17">
        <v>345</v>
      </c>
      <c r="AV9" s="16" t="s">
        <v>4259</v>
      </c>
      <c r="AW9" s="20">
        <v>1.0210349999999999</v>
      </c>
      <c r="AX9" s="16" t="s">
        <v>5401</v>
      </c>
      <c r="AY9" s="17">
        <v>0</v>
      </c>
      <c r="AZ9" s="16" t="s">
        <v>5401</v>
      </c>
      <c r="BA9" s="17">
        <v>21</v>
      </c>
      <c r="BB9" s="16" t="s">
        <v>5401</v>
      </c>
      <c r="BC9" s="17">
        <v>157</v>
      </c>
      <c r="BD9" s="16" t="s">
        <v>5401</v>
      </c>
      <c r="BE9" s="17">
        <v>794</v>
      </c>
      <c r="BF9" s="16" t="s">
        <v>5401</v>
      </c>
      <c r="BG9" s="17">
        <v>88</v>
      </c>
      <c r="BH9" s="16" t="s">
        <v>5401</v>
      </c>
      <c r="BI9" s="17">
        <v>408</v>
      </c>
      <c r="BJ9" s="16" t="s">
        <v>4261</v>
      </c>
      <c r="BK9" s="20">
        <v>1.2078150000000001</v>
      </c>
      <c r="BL9" s="16" t="s">
        <v>5402</v>
      </c>
      <c r="BM9" s="17">
        <v>0</v>
      </c>
      <c r="BN9" s="16" t="s">
        <v>5402</v>
      </c>
      <c r="BO9" s="17">
        <v>9</v>
      </c>
      <c r="BP9" s="16" t="s">
        <v>5402</v>
      </c>
      <c r="BQ9" s="17">
        <v>87</v>
      </c>
      <c r="BR9" s="16" t="s">
        <v>5402</v>
      </c>
      <c r="BS9" s="17">
        <v>635</v>
      </c>
      <c r="BT9" s="16" t="s">
        <v>5402</v>
      </c>
      <c r="BU9" s="17">
        <v>93</v>
      </c>
      <c r="BV9" s="16" t="s">
        <v>5402</v>
      </c>
      <c r="BW9" s="17">
        <v>362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53</v>
      </c>
      <c r="CB9" s="16" t="s">
        <v>5413</v>
      </c>
      <c r="CC9" s="17">
        <f>SUM(PRODUCT(A3L202C2,A3L202C5))/A3L202C1</f>
        <v>30</v>
      </c>
      <c r="CD9" s="16" t="s">
        <v>5414</v>
      </c>
      <c r="CE9" s="17">
        <f>SUM(PRODUCT(A3L202C2,A3L202C6))/A3L202C1</f>
        <v>371</v>
      </c>
      <c r="CF9" s="16" t="s">
        <v>5415</v>
      </c>
      <c r="CG9" s="17">
        <f>SUM(PRODUCT(A3L202C2,A3L202C7))/A3L202C1</f>
        <v>95</v>
      </c>
      <c r="CH9" s="16" t="s">
        <v>5416</v>
      </c>
      <c r="CI9" s="17">
        <f>SUM(PRODUCT(A3L202C2,A3L202C8))/A3L202C1</f>
        <v>201</v>
      </c>
      <c r="CJ9" s="16" t="s">
        <v>5410</v>
      </c>
      <c r="CK9" s="17">
        <f>(A3L202C40-A3L202C37)+(A3L202C41-A3L202C38)+(A3L202C42-A3L202C39)</f>
        <v>584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37</v>
      </c>
      <c r="L10" s="16" t="s">
        <v>5398</v>
      </c>
      <c r="M10" s="17">
        <v>147</v>
      </c>
      <c r="N10" s="16" t="s">
        <v>5398</v>
      </c>
      <c r="O10" s="17">
        <v>1404</v>
      </c>
      <c r="P10" s="16" t="s">
        <v>5398</v>
      </c>
      <c r="Q10" s="17">
        <v>1871</v>
      </c>
      <c r="R10" s="16" t="s">
        <v>5398</v>
      </c>
      <c r="S10" s="17">
        <v>5534</v>
      </c>
      <c r="T10" s="16" t="s">
        <v>4255</v>
      </c>
      <c r="U10" s="20">
        <v>1.004365</v>
      </c>
      <c r="V10" s="16" t="s">
        <v>5399</v>
      </c>
      <c r="W10" s="17">
        <v>0</v>
      </c>
      <c r="X10" s="16" t="s">
        <v>5399</v>
      </c>
      <c r="Y10" s="17">
        <v>76</v>
      </c>
      <c r="Z10" s="16" t="s">
        <v>5399</v>
      </c>
      <c r="AA10" s="17">
        <v>265</v>
      </c>
      <c r="AB10" s="16" t="s">
        <v>5399</v>
      </c>
      <c r="AC10" s="17">
        <v>1145</v>
      </c>
      <c r="AD10" s="16" t="s">
        <v>5399</v>
      </c>
      <c r="AE10" s="17">
        <v>1799</v>
      </c>
      <c r="AF10" s="16" t="s">
        <v>5399</v>
      </c>
      <c r="AG10" s="17">
        <v>4660</v>
      </c>
      <c r="AH10" s="16" t="s">
        <v>4257</v>
      </c>
      <c r="AI10" s="20">
        <v>0.98587749999999996</v>
      </c>
      <c r="AJ10" s="16" t="s">
        <v>5400</v>
      </c>
      <c r="AK10" s="17">
        <v>0</v>
      </c>
      <c r="AL10" s="16" t="s">
        <v>5400</v>
      </c>
      <c r="AM10" s="17">
        <v>102</v>
      </c>
      <c r="AN10" s="16" t="s">
        <v>5400</v>
      </c>
      <c r="AO10" s="17">
        <v>465</v>
      </c>
      <c r="AP10" s="16" t="s">
        <v>5400</v>
      </c>
      <c r="AQ10" s="17">
        <v>867</v>
      </c>
      <c r="AR10" s="16" t="s">
        <v>5400</v>
      </c>
      <c r="AS10" s="17">
        <v>1874</v>
      </c>
      <c r="AT10" s="16" t="s">
        <v>5400</v>
      </c>
      <c r="AU10" s="17">
        <v>4064</v>
      </c>
      <c r="AV10" s="16" t="s">
        <v>4259</v>
      </c>
      <c r="AW10" s="20">
        <v>1.0210349999999999</v>
      </c>
      <c r="AX10" s="16" t="s">
        <v>5401</v>
      </c>
      <c r="AY10" s="17">
        <v>0</v>
      </c>
      <c r="AZ10" s="16" t="s">
        <v>5401</v>
      </c>
      <c r="BA10" s="17">
        <v>109</v>
      </c>
      <c r="BB10" s="16" t="s">
        <v>5401</v>
      </c>
      <c r="BC10" s="17">
        <v>392</v>
      </c>
      <c r="BD10" s="16" t="s">
        <v>5401</v>
      </c>
      <c r="BE10" s="17">
        <v>844</v>
      </c>
      <c r="BF10" s="16" t="s">
        <v>5401</v>
      </c>
      <c r="BG10" s="17">
        <v>2247</v>
      </c>
      <c r="BH10" s="16" t="s">
        <v>5401</v>
      </c>
      <c r="BI10" s="17">
        <v>5974</v>
      </c>
      <c r="BJ10" s="16" t="s">
        <v>4261</v>
      </c>
      <c r="BK10" s="20">
        <v>1.2078150000000001</v>
      </c>
      <c r="BL10" s="16" t="s">
        <v>5402</v>
      </c>
      <c r="BM10" s="17">
        <v>0</v>
      </c>
      <c r="BN10" s="16" t="s">
        <v>5402</v>
      </c>
      <c r="BO10" s="17">
        <v>111</v>
      </c>
      <c r="BP10" s="16" t="s">
        <v>5402</v>
      </c>
      <c r="BQ10" s="17">
        <v>353</v>
      </c>
      <c r="BR10" s="16" t="s">
        <v>5402</v>
      </c>
      <c r="BS10" s="17">
        <v>825</v>
      </c>
      <c r="BT10" s="16" t="s">
        <v>5402</v>
      </c>
      <c r="BU10" s="17">
        <v>2519</v>
      </c>
      <c r="BV10" s="16" t="s">
        <v>5402</v>
      </c>
      <c r="BW10" s="17">
        <v>5921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37</v>
      </c>
      <c r="CB10" s="16" t="s">
        <v>5420</v>
      </c>
      <c r="CC10" s="17">
        <f>SUM(PRODUCT(A3L203C2,A3L203C5))/A3L203C1</f>
        <v>147</v>
      </c>
      <c r="CD10" s="16" t="s">
        <v>5421</v>
      </c>
      <c r="CE10" s="17">
        <f>SUM(PRODUCT(A3L203C2,A3L203C6))/A3L203C1</f>
        <v>1404</v>
      </c>
      <c r="CF10" s="16" t="s">
        <v>5422</v>
      </c>
      <c r="CG10" s="17">
        <f>SUM(PRODUCT(A3L203C2,A3L203C7))/A3L203C1</f>
        <v>1871</v>
      </c>
      <c r="CH10" s="16" t="s">
        <v>5423</v>
      </c>
      <c r="CI10" s="17">
        <f>SUM(PRODUCT(A3L203C2,A3L203C8))/A3L203C1</f>
        <v>5534</v>
      </c>
      <c r="CJ10" s="16" t="s">
        <v>5417</v>
      </c>
      <c r="CK10" s="17">
        <f>(A3L203C40-A3L203C37)+(A3L203C41-A3L203C38)+(A3L203C42-A3L203C39)</f>
        <v>8625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0</v>
      </c>
      <c r="L11" s="16" t="s">
        <v>5398</v>
      </c>
      <c r="M11" s="17">
        <v>0</v>
      </c>
      <c r="N11" s="16" t="s">
        <v>5398</v>
      </c>
      <c r="O11" s="17">
        <v>1068</v>
      </c>
      <c r="P11" s="16" t="s">
        <v>5398</v>
      </c>
      <c r="Q11" s="17">
        <v>459</v>
      </c>
      <c r="R11" s="16" t="s">
        <v>5398</v>
      </c>
      <c r="S11" s="17">
        <v>1369</v>
      </c>
      <c r="T11" s="16" t="s">
        <v>4255</v>
      </c>
      <c r="U11" s="20">
        <v>1.004365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0</v>
      </c>
      <c r="AB11" s="16" t="s">
        <v>5399</v>
      </c>
      <c r="AC11" s="17">
        <v>785</v>
      </c>
      <c r="AD11" s="16" t="s">
        <v>5399</v>
      </c>
      <c r="AE11" s="17">
        <v>392</v>
      </c>
      <c r="AF11" s="16" t="s">
        <v>5399</v>
      </c>
      <c r="AG11" s="17">
        <v>777</v>
      </c>
      <c r="AH11" s="16" t="s">
        <v>4257</v>
      </c>
      <c r="AI11" s="20">
        <v>0.98587749999999996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783</v>
      </c>
      <c r="AR11" s="16" t="s">
        <v>5400</v>
      </c>
      <c r="AS11" s="17">
        <v>180</v>
      </c>
      <c r="AT11" s="16" t="s">
        <v>5400</v>
      </c>
      <c r="AU11" s="17">
        <v>399</v>
      </c>
      <c r="AV11" s="16" t="s">
        <v>4259</v>
      </c>
      <c r="AW11" s="20">
        <v>1.0210349999999999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940</v>
      </c>
      <c r="BF11" s="16" t="s">
        <v>5401</v>
      </c>
      <c r="BG11" s="17">
        <v>184</v>
      </c>
      <c r="BH11" s="16" t="s">
        <v>5401</v>
      </c>
      <c r="BI11" s="17">
        <v>392</v>
      </c>
      <c r="BJ11" s="16" t="s">
        <v>4261</v>
      </c>
      <c r="BK11" s="20">
        <v>1.2078150000000001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842</v>
      </c>
      <c r="BT11" s="16" t="s">
        <v>5402</v>
      </c>
      <c r="BU11" s="17">
        <v>147</v>
      </c>
      <c r="BV11" s="16" t="s">
        <v>5402</v>
      </c>
      <c r="BW11" s="17">
        <v>367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0</v>
      </c>
      <c r="CB11" s="16" t="s">
        <v>5427</v>
      </c>
      <c r="CC11" s="17">
        <f>SUM(PRODUCT(A3L204C2,A3L204C5))/A3L204C1</f>
        <v>0</v>
      </c>
      <c r="CD11" s="16" t="s">
        <v>5428</v>
      </c>
      <c r="CE11" s="17">
        <f>SUM(PRODUCT(A3L204C2,A3L204C6))/A3L204C1</f>
        <v>1068</v>
      </c>
      <c r="CF11" s="16" t="s">
        <v>5429</v>
      </c>
      <c r="CG11" s="17">
        <f>SUM(PRODUCT(A3L204C2,A3L204C7))/A3L204C1</f>
        <v>459</v>
      </c>
      <c r="CH11" s="16" t="s">
        <v>5430</v>
      </c>
      <c r="CI11" s="17">
        <f>SUM(PRODUCT(A3L204C2,A3L204C8))/A3L204C1</f>
        <v>1369</v>
      </c>
      <c r="CJ11" s="16" t="s">
        <v>5424</v>
      </c>
      <c r="CK11" s="17">
        <f>(A3L204C40-A3L204C37)+(A3L204C41-A3L204C38)+(A3L204C42-A3L204C39)</f>
        <v>2896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479</v>
      </c>
      <c r="L12" s="16" t="s">
        <v>5398</v>
      </c>
      <c r="M12" s="17">
        <v>2957</v>
      </c>
      <c r="N12" s="16" t="s">
        <v>5398</v>
      </c>
      <c r="O12" s="17">
        <v>0</v>
      </c>
      <c r="P12" s="16" t="s">
        <v>5398</v>
      </c>
      <c r="Q12" s="17">
        <v>1029</v>
      </c>
      <c r="R12" s="16" t="s">
        <v>5398</v>
      </c>
      <c r="S12" s="17">
        <v>4144</v>
      </c>
      <c r="T12" s="16" t="s">
        <v>4255</v>
      </c>
      <c r="U12" s="20">
        <v>1.004365</v>
      </c>
      <c r="V12" s="16" t="s">
        <v>5399</v>
      </c>
      <c r="W12" s="17">
        <v>0</v>
      </c>
      <c r="X12" s="16" t="s">
        <v>5399</v>
      </c>
      <c r="Y12" s="17">
        <v>398</v>
      </c>
      <c r="Z12" s="16" t="s">
        <v>5399</v>
      </c>
      <c r="AA12" s="17">
        <v>2504</v>
      </c>
      <c r="AB12" s="16" t="s">
        <v>5399</v>
      </c>
      <c r="AC12" s="17">
        <v>0</v>
      </c>
      <c r="AD12" s="16" t="s">
        <v>5399</v>
      </c>
      <c r="AE12" s="17">
        <v>880</v>
      </c>
      <c r="AF12" s="16" t="s">
        <v>5399</v>
      </c>
      <c r="AG12" s="17">
        <v>2344</v>
      </c>
      <c r="AH12" s="16" t="s">
        <v>4257</v>
      </c>
      <c r="AI12" s="20">
        <v>0.98587749999999996</v>
      </c>
      <c r="AJ12" s="16" t="s">
        <v>5400</v>
      </c>
      <c r="AK12" s="17">
        <v>0</v>
      </c>
      <c r="AL12" s="16" t="s">
        <v>5400</v>
      </c>
      <c r="AM12" s="17">
        <v>627</v>
      </c>
      <c r="AN12" s="16" t="s">
        <v>5400</v>
      </c>
      <c r="AO12" s="17">
        <v>3201</v>
      </c>
      <c r="AP12" s="16" t="s">
        <v>5400</v>
      </c>
      <c r="AQ12" s="17">
        <v>0</v>
      </c>
      <c r="AR12" s="16" t="s">
        <v>5400</v>
      </c>
      <c r="AS12" s="17">
        <v>1236</v>
      </c>
      <c r="AT12" s="16" t="s">
        <v>5400</v>
      </c>
      <c r="AU12" s="17">
        <v>2908</v>
      </c>
      <c r="AV12" s="16" t="s">
        <v>4259</v>
      </c>
      <c r="AW12" s="20">
        <v>1.0210349999999999</v>
      </c>
      <c r="AX12" s="16" t="s">
        <v>5401</v>
      </c>
      <c r="AY12" s="17">
        <v>0</v>
      </c>
      <c r="AZ12" s="16" t="s">
        <v>5401</v>
      </c>
      <c r="BA12" s="17">
        <v>621</v>
      </c>
      <c r="BB12" s="16" t="s">
        <v>5401</v>
      </c>
      <c r="BC12" s="17">
        <v>3155</v>
      </c>
      <c r="BD12" s="16" t="s">
        <v>5401</v>
      </c>
      <c r="BE12" s="17">
        <v>0</v>
      </c>
      <c r="BF12" s="16" t="s">
        <v>5401</v>
      </c>
      <c r="BG12" s="17">
        <v>1238</v>
      </c>
      <c r="BH12" s="16" t="s">
        <v>5401</v>
      </c>
      <c r="BI12" s="17">
        <v>3679</v>
      </c>
      <c r="BJ12" s="16" t="s">
        <v>4261</v>
      </c>
      <c r="BK12" s="20">
        <v>1.2078150000000001</v>
      </c>
      <c r="BL12" s="16" t="s">
        <v>5402</v>
      </c>
      <c r="BM12" s="17">
        <v>0</v>
      </c>
      <c r="BN12" s="16" t="s">
        <v>5402</v>
      </c>
      <c r="BO12" s="17">
        <v>455</v>
      </c>
      <c r="BP12" s="16" t="s">
        <v>5402</v>
      </c>
      <c r="BQ12" s="17">
        <v>2296</v>
      </c>
      <c r="BR12" s="16" t="s">
        <v>5402</v>
      </c>
      <c r="BS12" s="17">
        <v>0</v>
      </c>
      <c r="BT12" s="16" t="s">
        <v>5402</v>
      </c>
      <c r="BU12" s="17">
        <v>1267</v>
      </c>
      <c r="BV12" s="16" t="s">
        <v>5402</v>
      </c>
      <c r="BW12" s="17">
        <v>3638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479</v>
      </c>
      <c r="CB12" s="16" t="s">
        <v>5434</v>
      </c>
      <c r="CC12" s="17">
        <f>SUM(PRODUCT(A3L205C2,A3L205C5))/A3L205C1</f>
        <v>2957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1029</v>
      </c>
      <c r="CH12" s="16" t="s">
        <v>5437</v>
      </c>
      <c r="CI12" s="17">
        <f>SUM(PRODUCT(A3L205C2,A3L205C8))/A3L205C1</f>
        <v>4144</v>
      </c>
      <c r="CJ12" s="16" t="s">
        <v>5431</v>
      </c>
      <c r="CK12" s="17">
        <f>(A3L205C40-A3L205C37)+(A3L205C41-A3L205C38)+(A3L205C42-A3L205C39)</f>
        <v>1737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18127</v>
      </c>
      <c r="L13" s="16" t="s">
        <v>5398</v>
      </c>
      <c r="M13" s="17">
        <v>39176</v>
      </c>
      <c r="N13" s="16" t="s">
        <v>5398</v>
      </c>
      <c r="O13" s="17">
        <v>7</v>
      </c>
      <c r="P13" s="16" t="s">
        <v>5398</v>
      </c>
      <c r="Q13" s="17">
        <v>4429</v>
      </c>
      <c r="R13" s="16" t="s">
        <v>5398</v>
      </c>
      <c r="S13" s="17">
        <v>15509</v>
      </c>
      <c r="T13" s="16" t="s">
        <v>4255</v>
      </c>
      <c r="U13" s="20">
        <v>1.004365</v>
      </c>
      <c r="V13" s="16" t="s">
        <v>5399</v>
      </c>
      <c r="W13" s="17">
        <v>0</v>
      </c>
      <c r="X13" s="16" t="s">
        <v>5399</v>
      </c>
      <c r="Y13" s="17">
        <v>13823</v>
      </c>
      <c r="Z13" s="16" t="s">
        <v>5399</v>
      </c>
      <c r="AA13" s="17">
        <v>37065</v>
      </c>
      <c r="AB13" s="16" t="s">
        <v>5399</v>
      </c>
      <c r="AC13" s="17">
        <v>115</v>
      </c>
      <c r="AD13" s="16" t="s">
        <v>5399</v>
      </c>
      <c r="AE13" s="17">
        <v>4734</v>
      </c>
      <c r="AF13" s="16" t="s">
        <v>5399</v>
      </c>
      <c r="AG13" s="17">
        <v>12541</v>
      </c>
      <c r="AH13" s="16" t="s">
        <v>4257</v>
      </c>
      <c r="AI13" s="20">
        <v>0.98587749999999996</v>
      </c>
      <c r="AJ13" s="16" t="s">
        <v>5400</v>
      </c>
      <c r="AK13" s="17">
        <v>0</v>
      </c>
      <c r="AL13" s="16" t="s">
        <v>5400</v>
      </c>
      <c r="AM13" s="17">
        <v>12860</v>
      </c>
      <c r="AN13" s="16" t="s">
        <v>5400</v>
      </c>
      <c r="AO13" s="17">
        <v>35417</v>
      </c>
      <c r="AP13" s="16" t="s">
        <v>5400</v>
      </c>
      <c r="AQ13" s="17">
        <v>590</v>
      </c>
      <c r="AR13" s="16" t="s">
        <v>5400</v>
      </c>
      <c r="AS13" s="17">
        <v>4724</v>
      </c>
      <c r="AT13" s="16" t="s">
        <v>5400</v>
      </c>
      <c r="AU13" s="17">
        <v>13842</v>
      </c>
      <c r="AV13" s="16" t="s">
        <v>4259</v>
      </c>
      <c r="AW13" s="20">
        <v>1.0210349999999999</v>
      </c>
      <c r="AX13" s="16" t="s">
        <v>5401</v>
      </c>
      <c r="AY13" s="17">
        <v>0</v>
      </c>
      <c r="AZ13" s="16" t="s">
        <v>5401</v>
      </c>
      <c r="BA13" s="17">
        <v>13499</v>
      </c>
      <c r="BB13" s="16" t="s">
        <v>5401</v>
      </c>
      <c r="BC13" s="17">
        <v>37077</v>
      </c>
      <c r="BD13" s="16" t="s">
        <v>5401</v>
      </c>
      <c r="BE13" s="17">
        <v>732</v>
      </c>
      <c r="BF13" s="16" t="s">
        <v>5401</v>
      </c>
      <c r="BG13" s="17">
        <v>4869</v>
      </c>
      <c r="BH13" s="16" t="s">
        <v>5401</v>
      </c>
      <c r="BI13" s="17">
        <v>17361</v>
      </c>
      <c r="BJ13" s="16" t="s">
        <v>4261</v>
      </c>
      <c r="BK13" s="20">
        <v>1.2078150000000001</v>
      </c>
      <c r="BL13" s="16" t="s">
        <v>5402</v>
      </c>
      <c r="BM13" s="17">
        <v>0</v>
      </c>
      <c r="BN13" s="16" t="s">
        <v>5402</v>
      </c>
      <c r="BO13" s="17">
        <v>12743</v>
      </c>
      <c r="BP13" s="16" t="s">
        <v>5402</v>
      </c>
      <c r="BQ13" s="17">
        <v>35396</v>
      </c>
      <c r="BR13" s="16" t="s">
        <v>5402</v>
      </c>
      <c r="BS13" s="17">
        <v>1276</v>
      </c>
      <c r="BT13" s="16" t="s">
        <v>5402</v>
      </c>
      <c r="BU13" s="17">
        <v>5125</v>
      </c>
      <c r="BV13" s="16" t="s">
        <v>5402</v>
      </c>
      <c r="BW13" s="17">
        <v>15179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18127</v>
      </c>
      <c r="CB13" s="16" t="s">
        <v>5441</v>
      </c>
      <c r="CC13" s="17">
        <f>SUM(PRODUCT(A3L206C2,A3L206C5))/A3L206C1</f>
        <v>39176</v>
      </c>
      <c r="CD13" s="16" t="s">
        <v>5442</v>
      </c>
      <c r="CE13" s="17">
        <f>SUM(PRODUCT(A3L206C2,A3L206C6))/A3L206C1</f>
        <v>7</v>
      </c>
      <c r="CF13" s="16" t="s">
        <v>5443</v>
      </c>
      <c r="CG13" s="17">
        <f>SUM(PRODUCT(A3L206C2,A3L206C7))/A3L206C1</f>
        <v>4429</v>
      </c>
      <c r="CH13" s="16" t="s">
        <v>5444</v>
      </c>
      <c r="CI13" s="17">
        <f>SUM(PRODUCT(A3L206C2,A3L206C8))/A3L206C1</f>
        <v>15509</v>
      </c>
      <c r="CJ13" s="16" t="s">
        <v>5438</v>
      </c>
      <c r="CK13" s="17">
        <f>(A3L206C40-A3L206C37)+(A3L206C41-A3L206C38)+(A3L206C42-A3L206C39)</f>
        <v>-37358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270</v>
      </c>
      <c r="L14" s="16" t="s">
        <v>5398</v>
      </c>
      <c r="M14" s="17">
        <v>2367</v>
      </c>
      <c r="N14" s="16" t="s">
        <v>5398</v>
      </c>
      <c r="O14" s="17">
        <v>0</v>
      </c>
      <c r="P14" s="16" t="s">
        <v>5398</v>
      </c>
      <c r="Q14" s="17">
        <v>88</v>
      </c>
      <c r="R14" s="16" t="s">
        <v>5398</v>
      </c>
      <c r="S14" s="17">
        <v>253</v>
      </c>
      <c r="T14" s="16" t="s">
        <v>4255</v>
      </c>
      <c r="U14" s="20">
        <v>1.004365</v>
      </c>
      <c r="V14" s="16" t="s">
        <v>5399</v>
      </c>
      <c r="W14" s="17">
        <v>0</v>
      </c>
      <c r="X14" s="16" t="s">
        <v>5399</v>
      </c>
      <c r="Y14" s="17">
        <v>334</v>
      </c>
      <c r="Z14" s="16" t="s">
        <v>5399</v>
      </c>
      <c r="AA14" s="17">
        <v>2238</v>
      </c>
      <c r="AB14" s="16" t="s">
        <v>5399</v>
      </c>
      <c r="AC14" s="17">
        <v>0</v>
      </c>
      <c r="AD14" s="16" t="s">
        <v>5399</v>
      </c>
      <c r="AE14" s="17">
        <v>89</v>
      </c>
      <c r="AF14" s="16" t="s">
        <v>5399</v>
      </c>
      <c r="AG14" s="17">
        <v>179</v>
      </c>
      <c r="AH14" s="16" t="s">
        <v>4257</v>
      </c>
      <c r="AI14" s="20">
        <v>0.98587749999999996</v>
      </c>
      <c r="AJ14" s="16" t="s">
        <v>5400</v>
      </c>
      <c r="AK14" s="17">
        <v>0</v>
      </c>
      <c r="AL14" s="16" t="s">
        <v>5400</v>
      </c>
      <c r="AM14" s="17">
        <v>376</v>
      </c>
      <c r="AN14" s="16" t="s">
        <v>5400</v>
      </c>
      <c r="AO14" s="17">
        <v>2158</v>
      </c>
      <c r="AP14" s="16" t="s">
        <v>5400</v>
      </c>
      <c r="AQ14" s="17">
        <v>0</v>
      </c>
      <c r="AR14" s="16" t="s">
        <v>5400</v>
      </c>
      <c r="AS14" s="17">
        <v>74</v>
      </c>
      <c r="AT14" s="16" t="s">
        <v>5400</v>
      </c>
      <c r="AU14" s="17">
        <v>99</v>
      </c>
      <c r="AV14" s="16" t="s">
        <v>4259</v>
      </c>
      <c r="AW14" s="20">
        <v>1.0210349999999999</v>
      </c>
      <c r="AX14" s="16" t="s">
        <v>5401</v>
      </c>
      <c r="AY14" s="17">
        <v>0</v>
      </c>
      <c r="AZ14" s="16" t="s">
        <v>5401</v>
      </c>
      <c r="BA14" s="17">
        <v>341</v>
      </c>
      <c r="BB14" s="16" t="s">
        <v>5401</v>
      </c>
      <c r="BC14" s="17">
        <v>2480</v>
      </c>
      <c r="BD14" s="16" t="s">
        <v>5401</v>
      </c>
      <c r="BE14" s="17">
        <v>0</v>
      </c>
      <c r="BF14" s="16" t="s">
        <v>5401</v>
      </c>
      <c r="BG14" s="17">
        <v>70</v>
      </c>
      <c r="BH14" s="16" t="s">
        <v>5401</v>
      </c>
      <c r="BI14" s="17">
        <v>170</v>
      </c>
      <c r="BJ14" s="16" t="s">
        <v>4261</v>
      </c>
      <c r="BK14" s="20">
        <v>1.2078150000000001</v>
      </c>
      <c r="BL14" s="16" t="s">
        <v>5402</v>
      </c>
      <c r="BM14" s="17">
        <v>0</v>
      </c>
      <c r="BN14" s="16" t="s">
        <v>5402</v>
      </c>
      <c r="BO14" s="17">
        <v>310</v>
      </c>
      <c r="BP14" s="16" t="s">
        <v>5402</v>
      </c>
      <c r="BQ14" s="17">
        <v>2440</v>
      </c>
      <c r="BR14" s="16" t="s">
        <v>5402</v>
      </c>
      <c r="BS14" s="17">
        <v>0</v>
      </c>
      <c r="BT14" s="16" t="s">
        <v>5402</v>
      </c>
      <c r="BU14" s="17">
        <v>64</v>
      </c>
      <c r="BV14" s="16" t="s">
        <v>5402</v>
      </c>
      <c r="BW14" s="17">
        <v>138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270</v>
      </c>
      <c r="CB14" s="16" t="s">
        <v>5448</v>
      </c>
      <c r="CC14" s="17">
        <f>SUM(PRODUCT(A3L207C2,A3L207C5))/A3L207C1</f>
        <v>2367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88</v>
      </c>
      <c r="CH14" s="16" t="s">
        <v>5451</v>
      </c>
      <c r="CI14" s="17">
        <f>SUM(PRODUCT(A3L207C2,A3L207C8))/A3L207C1</f>
        <v>253</v>
      </c>
      <c r="CJ14" s="16" t="s">
        <v>5445</v>
      </c>
      <c r="CK14" s="17">
        <f>(A3L207C40-A3L207C37)+(A3L207C41-A3L207C38)+(A3L207C42-A3L207C39)</f>
        <v>-2296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4</v>
      </c>
      <c r="R15" s="16" t="s">
        <v>5398</v>
      </c>
      <c r="S15" s="17">
        <v>18</v>
      </c>
      <c r="T15" s="16" t="s">
        <v>4255</v>
      </c>
      <c r="U15" s="20">
        <v>1.004365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2</v>
      </c>
      <c r="AF15" s="16" t="s">
        <v>5399</v>
      </c>
      <c r="AG15" s="17">
        <v>3</v>
      </c>
      <c r="AH15" s="16" t="s">
        <v>4257</v>
      </c>
      <c r="AI15" s="20">
        <v>0.98587749999999996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10</v>
      </c>
      <c r="AT15" s="16" t="s">
        <v>5400</v>
      </c>
      <c r="AU15" s="17">
        <v>27</v>
      </c>
      <c r="AV15" s="16" t="s">
        <v>4259</v>
      </c>
      <c r="AW15" s="20">
        <v>1.0210349999999999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6</v>
      </c>
      <c r="BH15" s="16" t="s">
        <v>5401</v>
      </c>
      <c r="BI15" s="17">
        <v>27</v>
      </c>
      <c r="BJ15" s="16" t="s">
        <v>4261</v>
      </c>
      <c r="BK15" s="20">
        <v>1.2078150000000001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7</v>
      </c>
      <c r="BV15" s="16" t="s">
        <v>5402</v>
      </c>
      <c r="BW15" s="17">
        <v>24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4</v>
      </c>
      <c r="CH15" s="16" t="s">
        <v>5458</v>
      </c>
      <c r="CI15" s="17">
        <f>SUM(PRODUCT(A3L208C2,A3L208C8))/A3L208C1</f>
        <v>18</v>
      </c>
      <c r="CJ15" s="16" t="s">
        <v>5452</v>
      </c>
      <c r="CK15" s="17">
        <f>(A3L208C40-A3L208C37)+(A3L208C41-A3L208C38)+(A3L208C42-A3L208C39)</f>
        <v>22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21</v>
      </c>
      <c r="L16" s="16" t="s">
        <v>5398</v>
      </c>
      <c r="M16" s="17">
        <v>74</v>
      </c>
      <c r="N16" s="16" t="s">
        <v>5398</v>
      </c>
      <c r="O16" s="17">
        <v>0</v>
      </c>
      <c r="P16" s="16" t="s">
        <v>5398</v>
      </c>
      <c r="Q16" s="17">
        <v>49</v>
      </c>
      <c r="R16" s="16" t="s">
        <v>5398</v>
      </c>
      <c r="S16" s="17">
        <v>473</v>
      </c>
      <c r="T16" s="16" t="s">
        <v>4255</v>
      </c>
      <c r="U16" s="20">
        <v>1.004365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23</v>
      </c>
      <c r="AF16" s="16" t="s">
        <v>5399</v>
      </c>
      <c r="AG16" s="17">
        <v>166</v>
      </c>
      <c r="AH16" s="16" t="s">
        <v>4257</v>
      </c>
      <c r="AI16" s="20">
        <v>0.98587749999999996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2</v>
      </c>
      <c r="AR16" s="16" t="s">
        <v>5400</v>
      </c>
      <c r="AS16" s="17">
        <v>22</v>
      </c>
      <c r="AT16" s="16" t="s">
        <v>5400</v>
      </c>
      <c r="AU16" s="17">
        <v>198</v>
      </c>
      <c r="AV16" s="16" t="s">
        <v>4259</v>
      </c>
      <c r="AW16" s="20">
        <v>1.0210349999999999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18</v>
      </c>
      <c r="BH16" s="16" t="s">
        <v>5401</v>
      </c>
      <c r="BI16" s="17">
        <v>199</v>
      </c>
      <c r="BJ16" s="16" t="s">
        <v>4261</v>
      </c>
      <c r="BK16" s="20">
        <v>1.2078150000000001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40</v>
      </c>
      <c r="BV16" s="16" t="s">
        <v>5402</v>
      </c>
      <c r="BW16" s="17">
        <v>233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21</v>
      </c>
      <c r="CB16" s="16" t="s">
        <v>5462</v>
      </c>
      <c r="CC16" s="17">
        <f>SUM(PRODUCT(A3L209C2,A3L209C5))/A3L209C1</f>
        <v>74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49</v>
      </c>
      <c r="CH16" s="16" t="s">
        <v>5465</v>
      </c>
      <c r="CI16" s="17">
        <f>SUM(PRODUCT(A3L209C2,A3L209C8))/A3L209C1</f>
        <v>473</v>
      </c>
      <c r="CJ16" s="16" t="s">
        <v>5459</v>
      </c>
      <c r="CK16" s="17">
        <f>(A3L209C40-A3L209C37)+(A3L209C41-A3L209C38)+(A3L209C42-A3L209C39)</f>
        <v>427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1.004365</v>
      </c>
      <c r="V17" s="16" t="s">
        <v>5399</v>
      </c>
      <c r="W17" s="17">
        <v>0</v>
      </c>
      <c r="X17" s="16" t="s">
        <v>5399</v>
      </c>
      <c r="Y17" s="17">
        <v>27</v>
      </c>
      <c r="Z17" s="16" t="s">
        <v>5399</v>
      </c>
      <c r="AA17" s="17">
        <v>77</v>
      </c>
      <c r="AB17" s="16" t="s">
        <v>5399</v>
      </c>
      <c r="AC17" s="17">
        <v>0</v>
      </c>
      <c r="AD17" s="16" t="s">
        <v>5399</v>
      </c>
      <c r="AE17" s="17">
        <v>34</v>
      </c>
      <c r="AF17" s="16" t="s">
        <v>5399</v>
      </c>
      <c r="AG17" s="17">
        <v>139</v>
      </c>
      <c r="AH17" s="16" t="s">
        <v>4257</v>
      </c>
      <c r="AI17" s="20">
        <v>0.98587749999999996</v>
      </c>
      <c r="AJ17" s="16" t="s">
        <v>5400</v>
      </c>
      <c r="AK17" s="17">
        <v>0</v>
      </c>
      <c r="AL17" s="16" t="s">
        <v>5400</v>
      </c>
      <c r="AM17" s="17">
        <v>60</v>
      </c>
      <c r="AN17" s="16" t="s">
        <v>5400</v>
      </c>
      <c r="AO17" s="17">
        <v>138</v>
      </c>
      <c r="AP17" s="16" t="s">
        <v>5400</v>
      </c>
      <c r="AQ17" s="17">
        <v>0</v>
      </c>
      <c r="AR17" s="16" t="s">
        <v>5400</v>
      </c>
      <c r="AS17" s="17">
        <v>52</v>
      </c>
      <c r="AT17" s="16" t="s">
        <v>5400</v>
      </c>
      <c r="AU17" s="17">
        <v>188</v>
      </c>
      <c r="AV17" s="16" t="s">
        <v>4259</v>
      </c>
      <c r="AW17" s="20">
        <v>1.0210349999999999</v>
      </c>
      <c r="AX17" s="16" t="s">
        <v>5401</v>
      </c>
      <c r="AY17" s="17">
        <v>0</v>
      </c>
      <c r="AZ17" s="16" t="s">
        <v>5401</v>
      </c>
      <c r="BA17" s="17">
        <v>85</v>
      </c>
      <c r="BB17" s="16" t="s">
        <v>5401</v>
      </c>
      <c r="BC17" s="17">
        <v>220</v>
      </c>
      <c r="BD17" s="16" t="s">
        <v>5401</v>
      </c>
      <c r="BE17" s="17">
        <v>1</v>
      </c>
      <c r="BF17" s="16" t="s">
        <v>5401</v>
      </c>
      <c r="BG17" s="17">
        <v>62</v>
      </c>
      <c r="BH17" s="16" t="s">
        <v>5401</v>
      </c>
      <c r="BI17" s="17">
        <v>324</v>
      </c>
      <c r="BJ17" s="16" t="s">
        <v>4261</v>
      </c>
      <c r="BK17" s="20">
        <v>1.2078150000000001</v>
      </c>
      <c r="BL17" s="16" t="s">
        <v>5402</v>
      </c>
      <c r="BM17" s="17">
        <v>0</v>
      </c>
      <c r="BN17" s="16" t="s">
        <v>5402</v>
      </c>
      <c r="BO17" s="17">
        <v>93</v>
      </c>
      <c r="BP17" s="16" t="s">
        <v>5402</v>
      </c>
      <c r="BQ17" s="17">
        <v>229</v>
      </c>
      <c r="BR17" s="16" t="s">
        <v>5402</v>
      </c>
      <c r="BS17" s="17">
        <v>19</v>
      </c>
      <c r="BT17" s="16" t="s">
        <v>5402</v>
      </c>
      <c r="BU17" s="17">
        <v>70</v>
      </c>
      <c r="BV17" s="16" t="s">
        <v>5402</v>
      </c>
      <c r="BW17" s="17">
        <v>362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10</v>
      </c>
      <c r="L18" s="16" t="s">
        <v>5398</v>
      </c>
      <c r="M18" s="17">
        <v>75</v>
      </c>
      <c r="N18" s="16" t="s">
        <v>5398</v>
      </c>
      <c r="O18" s="17">
        <v>7099</v>
      </c>
      <c r="P18" s="16" t="s">
        <v>5398</v>
      </c>
      <c r="Q18" s="17">
        <v>342</v>
      </c>
      <c r="R18" s="16" t="s">
        <v>5398</v>
      </c>
      <c r="S18" s="17">
        <v>1481</v>
      </c>
      <c r="T18" s="16" t="s">
        <v>4255</v>
      </c>
      <c r="U18" s="20">
        <v>1.004365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76</v>
      </c>
      <c r="AB18" s="16" t="s">
        <v>5399</v>
      </c>
      <c r="AC18" s="17">
        <v>6351</v>
      </c>
      <c r="AD18" s="16" t="s">
        <v>5399</v>
      </c>
      <c r="AE18" s="17">
        <v>321</v>
      </c>
      <c r="AF18" s="16" t="s">
        <v>5399</v>
      </c>
      <c r="AG18" s="17">
        <v>1306</v>
      </c>
      <c r="AH18" s="16" t="s">
        <v>4257</v>
      </c>
      <c r="AI18" s="20">
        <v>0.98587749999999996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32</v>
      </c>
      <c r="AP18" s="16" t="s">
        <v>5400</v>
      </c>
      <c r="AQ18" s="17">
        <v>8114</v>
      </c>
      <c r="AR18" s="16" t="s">
        <v>5400</v>
      </c>
      <c r="AS18" s="17">
        <v>346</v>
      </c>
      <c r="AT18" s="16" t="s">
        <v>5400</v>
      </c>
      <c r="AU18" s="17">
        <v>1505</v>
      </c>
      <c r="AV18" s="16" t="s">
        <v>4259</v>
      </c>
      <c r="AW18" s="20">
        <v>1.0210349999999999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115</v>
      </c>
      <c r="BD18" s="16" t="s">
        <v>5401</v>
      </c>
      <c r="BE18" s="17">
        <v>7527</v>
      </c>
      <c r="BF18" s="16" t="s">
        <v>5401</v>
      </c>
      <c r="BG18" s="17">
        <v>325</v>
      </c>
      <c r="BH18" s="16" t="s">
        <v>5401</v>
      </c>
      <c r="BI18" s="17">
        <v>1473</v>
      </c>
      <c r="BJ18" s="16" t="s">
        <v>4261</v>
      </c>
      <c r="BK18" s="20">
        <v>1.2078150000000001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286</v>
      </c>
      <c r="BR18" s="16" t="s">
        <v>5402</v>
      </c>
      <c r="BS18" s="17">
        <v>6451</v>
      </c>
      <c r="BT18" s="16" t="s">
        <v>5402</v>
      </c>
      <c r="BU18" s="17">
        <v>350</v>
      </c>
      <c r="BV18" s="16" t="s">
        <v>5402</v>
      </c>
      <c r="BW18" s="17">
        <v>1566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10</v>
      </c>
      <c r="CB18" s="16" t="s">
        <v>5476</v>
      </c>
      <c r="CC18" s="17">
        <f>SUM(PRODUCT(A3L211C2,A3L211C5))/A3L211C1</f>
        <v>75</v>
      </c>
      <c r="CD18" s="16" t="s">
        <v>5477</v>
      </c>
      <c r="CE18" s="17">
        <f>SUM(PRODUCT(A3L211C2,A3L211C6))/A3L211C1</f>
        <v>7099</v>
      </c>
      <c r="CF18" s="16" t="s">
        <v>5478</v>
      </c>
      <c r="CG18" s="17">
        <f>SUM(PRODUCT(A3L211C2,A3L211C7))/A3L211C1</f>
        <v>342</v>
      </c>
      <c r="CH18" s="16" t="s">
        <v>5479</v>
      </c>
      <c r="CI18" s="17">
        <f>SUM(PRODUCT(A3L211C2,A3L211C8))/A3L211C1</f>
        <v>1481</v>
      </c>
      <c r="CJ18" s="16" t="s">
        <v>5473</v>
      </c>
      <c r="CK18" s="17">
        <f>(A3L211C40-A3L211C37)+(A3L211C41-A3L211C38)+(A3L211C42-A3L211C39)</f>
        <v>8837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3436</v>
      </c>
      <c r="L19" s="16" t="s">
        <v>5398</v>
      </c>
      <c r="M19" s="17">
        <v>6248</v>
      </c>
      <c r="N19" s="16" t="s">
        <v>5398</v>
      </c>
      <c r="O19" s="17">
        <v>5161</v>
      </c>
      <c r="P19" s="16" t="s">
        <v>5398</v>
      </c>
      <c r="Q19" s="17">
        <v>298</v>
      </c>
      <c r="R19" s="16" t="s">
        <v>5398</v>
      </c>
      <c r="S19" s="17">
        <v>281</v>
      </c>
      <c r="T19" s="16" t="s">
        <v>4255</v>
      </c>
      <c r="U19" s="20">
        <v>1.004365</v>
      </c>
      <c r="V19" s="16" t="s">
        <v>5399</v>
      </c>
      <c r="W19" s="17">
        <v>0</v>
      </c>
      <c r="X19" s="16" t="s">
        <v>5399</v>
      </c>
      <c r="Y19" s="17">
        <v>2598</v>
      </c>
      <c r="Z19" s="16" t="s">
        <v>5399</v>
      </c>
      <c r="AA19" s="17">
        <v>4476</v>
      </c>
      <c r="AB19" s="16" t="s">
        <v>5399</v>
      </c>
      <c r="AC19" s="17">
        <v>3952</v>
      </c>
      <c r="AD19" s="16" t="s">
        <v>5399</v>
      </c>
      <c r="AE19" s="17">
        <v>294</v>
      </c>
      <c r="AF19" s="16" t="s">
        <v>5399</v>
      </c>
      <c r="AG19" s="17">
        <v>89</v>
      </c>
      <c r="AH19" s="16" t="s">
        <v>4257</v>
      </c>
      <c r="AI19" s="20">
        <v>0.98587749999999996</v>
      </c>
      <c r="AJ19" s="16" t="s">
        <v>5400</v>
      </c>
      <c r="AK19" s="17">
        <v>0</v>
      </c>
      <c r="AL19" s="16" t="s">
        <v>5400</v>
      </c>
      <c r="AM19" s="17">
        <v>2612</v>
      </c>
      <c r="AN19" s="16" t="s">
        <v>5400</v>
      </c>
      <c r="AO19" s="17">
        <v>4778</v>
      </c>
      <c r="AP19" s="16" t="s">
        <v>5400</v>
      </c>
      <c r="AQ19" s="17">
        <v>4723</v>
      </c>
      <c r="AR19" s="16" t="s">
        <v>5400</v>
      </c>
      <c r="AS19" s="17">
        <v>274</v>
      </c>
      <c r="AT19" s="16" t="s">
        <v>5400</v>
      </c>
      <c r="AU19" s="17">
        <v>29</v>
      </c>
      <c r="AV19" s="16" t="s">
        <v>4259</v>
      </c>
      <c r="AW19" s="20">
        <v>1.0210349999999999</v>
      </c>
      <c r="AX19" s="16" t="s">
        <v>5401</v>
      </c>
      <c r="AY19" s="17">
        <v>0</v>
      </c>
      <c r="AZ19" s="16" t="s">
        <v>5401</v>
      </c>
      <c r="BA19" s="17">
        <v>1869</v>
      </c>
      <c r="BB19" s="16" t="s">
        <v>5401</v>
      </c>
      <c r="BC19" s="17">
        <v>4573</v>
      </c>
      <c r="BD19" s="16" t="s">
        <v>5401</v>
      </c>
      <c r="BE19" s="17">
        <v>5263</v>
      </c>
      <c r="BF19" s="16" t="s">
        <v>5401</v>
      </c>
      <c r="BG19" s="17">
        <v>278</v>
      </c>
      <c r="BH19" s="16" t="s">
        <v>5401</v>
      </c>
      <c r="BI19" s="17">
        <v>65</v>
      </c>
      <c r="BJ19" s="16" t="s">
        <v>4261</v>
      </c>
      <c r="BK19" s="20">
        <v>1.2078150000000001</v>
      </c>
      <c r="BL19" s="16" t="s">
        <v>5402</v>
      </c>
      <c r="BM19" s="17">
        <v>0</v>
      </c>
      <c r="BN19" s="16" t="s">
        <v>5402</v>
      </c>
      <c r="BO19" s="17">
        <v>1714</v>
      </c>
      <c r="BP19" s="16" t="s">
        <v>5402</v>
      </c>
      <c r="BQ19" s="17">
        <v>4593</v>
      </c>
      <c r="BR19" s="16" t="s">
        <v>5402</v>
      </c>
      <c r="BS19" s="17">
        <v>3960</v>
      </c>
      <c r="BT19" s="16" t="s">
        <v>5402</v>
      </c>
      <c r="BU19" s="17">
        <v>234</v>
      </c>
      <c r="BV19" s="16" t="s">
        <v>5402</v>
      </c>
      <c r="BW19" s="17">
        <v>39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3436</v>
      </c>
      <c r="CB19" s="16" t="s">
        <v>5483</v>
      </c>
      <c r="CC19" s="17">
        <f>SUM(PRODUCT(A3L212C2,A3L212C5))/A3L212C1</f>
        <v>6248</v>
      </c>
      <c r="CD19" s="16" t="s">
        <v>5484</v>
      </c>
      <c r="CE19" s="17">
        <f>SUM(PRODUCT(A3L212C2,A3L212C6))/A3L212C1</f>
        <v>5161</v>
      </c>
      <c r="CF19" s="16" t="s">
        <v>5485</v>
      </c>
      <c r="CG19" s="17">
        <f>SUM(PRODUCT(A3L212C2,A3L212C7))/A3L212C1</f>
        <v>298</v>
      </c>
      <c r="CH19" s="16" t="s">
        <v>5486</v>
      </c>
      <c r="CI19" s="17">
        <f>SUM(PRODUCT(A3L212C2,A3L212C8))/A3L212C1</f>
        <v>281</v>
      </c>
      <c r="CJ19" s="16" t="s">
        <v>5480</v>
      </c>
      <c r="CK19" s="17">
        <f>(A3L212C40-A3L212C37)+(A3L212C41-A3L212C38)+(A3L212C42-A3L212C39)</f>
        <v>-3944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3</v>
      </c>
      <c r="P20" s="16" t="s">
        <v>5398</v>
      </c>
      <c r="Q20" s="17">
        <v>25</v>
      </c>
      <c r="R20" s="16" t="s">
        <v>5398</v>
      </c>
      <c r="S20" s="17">
        <v>68</v>
      </c>
      <c r="T20" s="16" t="s">
        <v>4255</v>
      </c>
      <c r="U20" s="20">
        <v>1.004365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14</v>
      </c>
      <c r="AD20" s="16" t="s">
        <v>5399</v>
      </c>
      <c r="AE20" s="17">
        <v>5</v>
      </c>
      <c r="AF20" s="16" t="s">
        <v>5399</v>
      </c>
      <c r="AG20" s="17">
        <v>8</v>
      </c>
      <c r="AH20" s="16" t="s">
        <v>4257</v>
      </c>
      <c r="AI20" s="20">
        <v>0.98587749999999996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30</v>
      </c>
      <c r="AR20" s="16" t="s">
        <v>5400</v>
      </c>
      <c r="AS20" s="17">
        <v>6</v>
      </c>
      <c r="AT20" s="16" t="s">
        <v>5400</v>
      </c>
      <c r="AU20" s="17">
        <v>10</v>
      </c>
      <c r="AV20" s="16" t="s">
        <v>4259</v>
      </c>
      <c r="AW20" s="20">
        <v>1.0210349999999999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13</v>
      </c>
      <c r="BF20" s="16" t="s">
        <v>5401</v>
      </c>
      <c r="BG20" s="17">
        <v>4</v>
      </c>
      <c r="BH20" s="16" t="s">
        <v>5401</v>
      </c>
      <c r="BI20" s="17">
        <v>9</v>
      </c>
      <c r="BJ20" s="16" t="s">
        <v>4261</v>
      </c>
      <c r="BK20" s="20">
        <v>1.2078150000000001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2</v>
      </c>
      <c r="BT20" s="16" t="s">
        <v>5402</v>
      </c>
      <c r="BU20" s="17">
        <v>3</v>
      </c>
      <c r="BV20" s="16" t="s">
        <v>5402</v>
      </c>
      <c r="BW20" s="17">
        <v>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3</v>
      </c>
      <c r="CF20" s="16" t="s">
        <v>5492</v>
      </c>
      <c r="CG20" s="17">
        <f>SUM(PRODUCT(A3L213C2,A3L213C7))/A3L213C1</f>
        <v>25</v>
      </c>
      <c r="CH20" s="16" t="s">
        <v>5493</v>
      </c>
      <c r="CI20" s="17">
        <f>SUM(PRODUCT(A3L213C2,A3L213C8))/A3L213C1</f>
        <v>68</v>
      </c>
      <c r="CJ20" s="16" t="s">
        <v>5487</v>
      </c>
      <c r="CK20" s="17">
        <f>(A3L213C40-A3L213C37)+(A3L213C41-A3L213C38)+(A3L213C42-A3L213C39)</f>
        <v>96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2191</v>
      </c>
      <c r="L21" s="16" t="s">
        <v>5398</v>
      </c>
      <c r="M21" s="17">
        <v>5938</v>
      </c>
      <c r="N21" s="16" t="s">
        <v>5398</v>
      </c>
      <c r="O21" s="17">
        <v>2542</v>
      </c>
      <c r="P21" s="16" t="s">
        <v>5398</v>
      </c>
      <c r="Q21" s="17">
        <v>436</v>
      </c>
      <c r="R21" s="16" t="s">
        <v>5398</v>
      </c>
      <c r="S21" s="17">
        <v>1779</v>
      </c>
      <c r="T21" s="16" t="s">
        <v>4255</v>
      </c>
      <c r="U21" s="20">
        <v>1.004365</v>
      </c>
      <c r="V21" s="16" t="s">
        <v>5399</v>
      </c>
      <c r="W21" s="17">
        <v>0</v>
      </c>
      <c r="X21" s="16" t="s">
        <v>5399</v>
      </c>
      <c r="Y21" s="17">
        <v>1976</v>
      </c>
      <c r="Z21" s="16" t="s">
        <v>5399</v>
      </c>
      <c r="AA21" s="17">
        <v>5727</v>
      </c>
      <c r="AB21" s="16" t="s">
        <v>5399</v>
      </c>
      <c r="AC21" s="17">
        <v>1875</v>
      </c>
      <c r="AD21" s="16" t="s">
        <v>5399</v>
      </c>
      <c r="AE21" s="17">
        <v>662</v>
      </c>
      <c r="AF21" s="16" t="s">
        <v>5399</v>
      </c>
      <c r="AG21" s="17">
        <v>1499</v>
      </c>
      <c r="AH21" s="16" t="s">
        <v>4257</v>
      </c>
      <c r="AI21" s="20">
        <v>0.98587749999999996</v>
      </c>
      <c r="AJ21" s="16" t="s">
        <v>5400</v>
      </c>
      <c r="AK21" s="17">
        <v>0</v>
      </c>
      <c r="AL21" s="16" t="s">
        <v>5400</v>
      </c>
      <c r="AM21" s="17">
        <v>2068</v>
      </c>
      <c r="AN21" s="16" t="s">
        <v>5400</v>
      </c>
      <c r="AO21" s="17">
        <v>5858</v>
      </c>
      <c r="AP21" s="16" t="s">
        <v>5400</v>
      </c>
      <c r="AQ21" s="17">
        <v>2038</v>
      </c>
      <c r="AR21" s="16" t="s">
        <v>5400</v>
      </c>
      <c r="AS21" s="17">
        <v>623</v>
      </c>
      <c r="AT21" s="16" t="s">
        <v>5400</v>
      </c>
      <c r="AU21" s="17">
        <v>1477</v>
      </c>
      <c r="AV21" s="16" t="s">
        <v>4259</v>
      </c>
      <c r="AW21" s="20">
        <v>1.0210349999999999</v>
      </c>
      <c r="AX21" s="16" t="s">
        <v>5401</v>
      </c>
      <c r="AY21" s="17">
        <v>0</v>
      </c>
      <c r="AZ21" s="16" t="s">
        <v>5401</v>
      </c>
      <c r="BA21" s="17">
        <v>2088</v>
      </c>
      <c r="BB21" s="16" t="s">
        <v>5401</v>
      </c>
      <c r="BC21" s="17">
        <v>5643</v>
      </c>
      <c r="BD21" s="16" t="s">
        <v>5401</v>
      </c>
      <c r="BE21" s="17">
        <v>2521</v>
      </c>
      <c r="BF21" s="16" t="s">
        <v>5401</v>
      </c>
      <c r="BG21" s="17">
        <v>654</v>
      </c>
      <c r="BH21" s="16" t="s">
        <v>5401</v>
      </c>
      <c r="BI21" s="17">
        <v>1885</v>
      </c>
      <c r="BJ21" s="16" t="s">
        <v>4261</v>
      </c>
      <c r="BK21" s="20">
        <v>1.2078150000000001</v>
      </c>
      <c r="BL21" s="16" t="s">
        <v>5402</v>
      </c>
      <c r="BM21" s="17">
        <v>0</v>
      </c>
      <c r="BN21" s="16" t="s">
        <v>5402</v>
      </c>
      <c r="BO21" s="17">
        <v>1565</v>
      </c>
      <c r="BP21" s="16" t="s">
        <v>5402</v>
      </c>
      <c r="BQ21" s="17">
        <v>5068</v>
      </c>
      <c r="BR21" s="16" t="s">
        <v>5402</v>
      </c>
      <c r="BS21" s="17">
        <v>2309</v>
      </c>
      <c r="BT21" s="16" t="s">
        <v>5402</v>
      </c>
      <c r="BU21" s="17">
        <v>576</v>
      </c>
      <c r="BV21" s="16" t="s">
        <v>5402</v>
      </c>
      <c r="BW21" s="17">
        <v>1291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2191</v>
      </c>
      <c r="CB21" s="16" t="s">
        <v>5497</v>
      </c>
      <c r="CC21" s="17">
        <f>SUM(PRODUCT(A3L214C2,A3L214C5))/A3L214C1</f>
        <v>5938</v>
      </c>
      <c r="CD21" s="16" t="s">
        <v>5498</v>
      </c>
      <c r="CE21" s="17">
        <f>SUM(PRODUCT(A3L214C2,A3L214C6))/A3L214C1</f>
        <v>2542</v>
      </c>
      <c r="CF21" s="16" t="s">
        <v>5499</v>
      </c>
      <c r="CG21" s="17">
        <f>SUM(PRODUCT(A3L214C2,A3L214C7))/A3L214C1</f>
        <v>436</v>
      </c>
      <c r="CH21" s="16" t="s">
        <v>5500</v>
      </c>
      <c r="CI21" s="17">
        <f>SUM(PRODUCT(A3L214C2,A3L214C8))/A3L214C1</f>
        <v>1779</v>
      </c>
      <c r="CJ21" s="16" t="s">
        <v>5494</v>
      </c>
      <c r="CK21" s="17">
        <f>(A3L214C40-A3L214C37)+(A3L214C41-A3L214C38)+(A3L214C42-A3L214C39)</f>
        <v>-3372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39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1.004365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24</v>
      </c>
      <c r="AD22" s="16" t="s">
        <v>5399</v>
      </c>
      <c r="AE22" s="17">
        <v>1</v>
      </c>
      <c r="AF22" s="16" t="s">
        <v>5399</v>
      </c>
      <c r="AG22" s="17">
        <v>0</v>
      </c>
      <c r="AH22" s="16" t="s">
        <v>4257</v>
      </c>
      <c r="AI22" s="20">
        <v>0.98587749999999996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85</v>
      </c>
      <c r="AR22" s="16" t="s">
        <v>5400</v>
      </c>
      <c r="AS22" s="17">
        <v>1</v>
      </c>
      <c r="AT22" s="16" t="s">
        <v>5400</v>
      </c>
      <c r="AU22" s="17">
        <v>1</v>
      </c>
      <c r="AV22" s="16" t="s">
        <v>4259</v>
      </c>
      <c r="AW22" s="20">
        <v>1.0210349999999999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105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1.2078150000000001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160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39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5</v>
      </c>
      <c r="P23" s="16" t="s">
        <v>5398</v>
      </c>
      <c r="Q23" s="17">
        <v>1</v>
      </c>
      <c r="R23" s="16" t="s">
        <v>5398</v>
      </c>
      <c r="S23" s="17">
        <v>1</v>
      </c>
      <c r="T23" s="16" t="s">
        <v>4255</v>
      </c>
      <c r="U23" s="20">
        <v>1.004365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21</v>
      </c>
      <c r="AD23" s="16" t="s">
        <v>5399</v>
      </c>
      <c r="AE23" s="17">
        <v>1</v>
      </c>
      <c r="AF23" s="16" t="s">
        <v>5399</v>
      </c>
      <c r="AG23" s="17">
        <v>1</v>
      </c>
      <c r="AH23" s="16" t="s">
        <v>4257</v>
      </c>
      <c r="AI23" s="20">
        <v>0.98587749999999996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24</v>
      </c>
      <c r="AR23" s="16" t="s">
        <v>5400</v>
      </c>
      <c r="AS23" s="17">
        <v>2</v>
      </c>
      <c r="AT23" s="16" t="s">
        <v>5400</v>
      </c>
      <c r="AU23" s="17">
        <v>2</v>
      </c>
      <c r="AV23" s="16" t="s">
        <v>4259</v>
      </c>
      <c r="AW23" s="20">
        <v>1.0210349999999999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19</v>
      </c>
      <c r="BF23" s="16" t="s">
        <v>5401</v>
      </c>
      <c r="BG23" s="17">
        <v>2</v>
      </c>
      <c r="BH23" s="16" t="s">
        <v>5401</v>
      </c>
      <c r="BI23" s="17">
        <v>1</v>
      </c>
      <c r="BJ23" s="16" t="s">
        <v>4261</v>
      </c>
      <c r="BK23" s="20">
        <v>1.2078150000000001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29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5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5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1764</v>
      </c>
      <c r="N24" s="16" t="s">
        <v>5398</v>
      </c>
      <c r="O24" s="17">
        <v>3854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1.004365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1508</v>
      </c>
      <c r="AB24" s="16" t="s">
        <v>5399</v>
      </c>
      <c r="AC24" s="17">
        <v>2118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0.98587749999999996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804</v>
      </c>
      <c r="AP24" s="16" t="s">
        <v>5400</v>
      </c>
      <c r="AQ24" s="17">
        <v>2171</v>
      </c>
      <c r="AR24" s="16" t="s">
        <v>5400</v>
      </c>
      <c r="AS24" s="17">
        <v>0</v>
      </c>
      <c r="AT24" s="16" t="s">
        <v>5400</v>
      </c>
      <c r="AU24" s="17">
        <v>5</v>
      </c>
      <c r="AV24" s="16" t="s">
        <v>4259</v>
      </c>
      <c r="AW24" s="20">
        <v>1.0210349999999999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533</v>
      </c>
      <c r="BD24" s="16" t="s">
        <v>5401</v>
      </c>
      <c r="BE24" s="17">
        <v>2767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1.2078150000000001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443</v>
      </c>
      <c r="BR24" s="16" t="s">
        <v>5402</v>
      </c>
      <c r="BS24" s="17">
        <v>2467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1764</v>
      </c>
      <c r="CD24" s="16" t="s">
        <v>5519</v>
      </c>
      <c r="CE24" s="17">
        <f>SUM(PRODUCT(A3L217C2,A3L217C6))/A3L217C1</f>
        <v>3854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2090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A3L215C4+A3L216C4+7</f>
        <v>7</v>
      </c>
      <c r="L25" s="16" t="s">
        <v>5398</v>
      </c>
      <c r="M25" s="17">
        <f>A3L215C5+A3L216C5+6</f>
        <v>6</v>
      </c>
      <c r="N25" s="16" t="s">
        <v>5398</v>
      </c>
      <c r="O25" s="17">
        <v>0</v>
      </c>
      <c r="P25" s="16" t="s">
        <v>5398</v>
      </c>
      <c r="Q25" s="17">
        <f>A3L215C7+A3L216C7+3</f>
        <v>4</v>
      </c>
      <c r="R25" s="16" t="s">
        <v>5398</v>
      </c>
      <c r="S25" s="17">
        <f>A3L215C8+A3L216C8+10</f>
        <v>11</v>
      </c>
      <c r="T25" s="16" t="s">
        <v>4255</v>
      </c>
      <c r="U25" s="20">
        <v>1.004365</v>
      </c>
      <c r="V25" s="16" t="s">
        <v>5399</v>
      </c>
      <c r="W25" s="17">
        <v>0</v>
      </c>
      <c r="X25" s="16" t="s">
        <v>5399</v>
      </c>
      <c r="Y25" s="17">
        <f>A3L215C11+A3L216C11+16</f>
        <v>16</v>
      </c>
      <c r="Z25" s="16" t="s">
        <v>5399</v>
      </c>
      <c r="AA25" s="17">
        <f>A3L215C12+A3L216C12+4</f>
        <v>4</v>
      </c>
      <c r="AB25" s="16" t="s">
        <v>5399</v>
      </c>
      <c r="AC25" s="17">
        <v>0</v>
      </c>
      <c r="AD25" s="16" t="s">
        <v>5399</v>
      </c>
      <c r="AE25" s="17">
        <f>A3L215C14+A3L216C14+5</f>
        <v>7</v>
      </c>
      <c r="AF25" s="16" t="s">
        <v>5399</v>
      </c>
      <c r="AG25" s="17">
        <f>A3L215C15+A3L216C15+7</f>
        <v>8</v>
      </c>
      <c r="AH25" s="16" t="s">
        <v>4257</v>
      </c>
      <c r="AI25" s="20">
        <v>0.98587749999999996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A3L215C19+A3L216C19+5</f>
        <v>5</v>
      </c>
      <c r="AP25" s="16" t="s">
        <v>5400</v>
      </c>
      <c r="AQ25" s="17">
        <v>0</v>
      </c>
      <c r="AR25" s="16" t="s">
        <v>5400</v>
      </c>
      <c r="AS25" s="17">
        <f>A3L215C21+A3L216C21+6</f>
        <v>9</v>
      </c>
      <c r="AT25" s="16" t="s">
        <v>5400</v>
      </c>
      <c r="AU25" s="17">
        <f>A3L215C22+A3L216C22+13</f>
        <v>16</v>
      </c>
      <c r="AV25" s="16" t="s">
        <v>4259</v>
      </c>
      <c r="AW25" s="20">
        <v>1.0210349999999999</v>
      </c>
      <c r="AX25" s="16" t="s">
        <v>5401</v>
      </c>
      <c r="AY25" s="17">
        <v>0</v>
      </c>
      <c r="AZ25" s="16" t="s">
        <v>5401</v>
      </c>
      <c r="BA25" s="17">
        <f>A3L215C25+A3L216C25+5</f>
        <v>5</v>
      </c>
      <c r="BB25" s="16" t="s">
        <v>5401</v>
      </c>
      <c r="BC25" s="17">
        <f>A3L215C26+A3L216C26+27</f>
        <v>27</v>
      </c>
      <c r="BD25" s="16" t="s">
        <v>5401</v>
      </c>
      <c r="BE25" s="17">
        <v>86</v>
      </c>
      <c r="BF25" s="16" t="s">
        <v>5401</v>
      </c>
      <c r="BG25" s="17">
        <f>A3L215C28+A3L216C28+106</f>
        <v>108</v>
      </c>
      <c r="BH25" s="16" t="s">
        <v>5401</v>
      </c>
      <c r="BI25" s="17">
        <f>A3L215C29+A3L216C29+180</f>
        <v>181</v>
      </c>
      <c r="BJ25" s="16" t="s">
        <v>4261</v>
      </c>
      <c r="BK25" s="20">
        <v>1.2078150000000001</v>
      </c>
      <c r="BL25" s="16" t="s">
        <v>5402</v>
      </c>
      <c r="BM25" s="17">
        <v>0</v>
      </c>
      <c r="BN25" s="16" t="s">
        <v>5402</v>
      </c>
      <c r="BO25" s="17">
        <f>A3L215C32+A3L216C32+5</f>
        <v>5</v>
      </c>
      <c r="BP25" s="16" t="s">
        <v>5402</v>
      </c>
      <c r="BQ25" s="17">
        <f>A3L215C33+A3L216C33+55</f>
        <v>55</v>
      </c>
      <c r="BR25" s="16" t="s">
        <v>5402</v>
      </c>
      <c r="BS25" s="17">
        <v>0</v>
      </c>
      <c r="BT25" s="16" t="s">
        <v>5402</v>
      </c>
      <c r="BU25" s="17">
        <f>A3L215C35+A3L216C35+14</f>
        <v>14</v>
      </c>
      <c r="BV25" s="16" t="s">
        <v>5402</v>
      </c>
      <c r="BW25" s="17">
        <f>A3L215C36+A3L216C36+22</f>
        <v>22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7</v>
      </c>
      <c r="CB25" s="16" t="s">
        <v>5525</v>
      </c>
      <c r="CC25" s="17">
        <f>SUM(PRODUCT(A3L218C2,A3L218C5))/A3L218C1</f>
        <v>6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</v>
      </c>
      <c r="CH25" s="16" t="s">
        <v>5528</v>
      </c>
      <c r="CI25" s="17">
        <f>SUM(PRODUCT(A3L218C2,A3L218C8))/A3L218C1</f>
        <v>11</v>
      </c>
      <c r="CJ25" s="16" t="s">
        <v>5522</v>
      </c>
      <c r="CK25" s="17">
        <f>(A3L218C40-A3L218C37)+(A3L218C41-A3L218C38)+(A3L218C42-A3L218C39)</f>
        <v>2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24631</v>
      </c>
      <c r="L26" s="16" t="s">
        <v>5531</v>
      </c>
      <c r="M26" s="17">
        <f>SUM(A3L201C5:A3L214C5,A3L217C5:A3L218C5)</f>
        <v>58782</v>
      </c>
      <c r="N26" s="16" t="s">
        <v>5532</v>
      </c>
      <c r="O26" s="17">
        <f>SUM(A3L201C6:A3L218C6)</f>
        <v>21553</v>
      </c>
      <c r="P26" s="16" t="s">
        <v>5533</v>
      </c>
      <c r="Q26" s="17">
        <f>SUM(A3L201C7:A3L214C7,A3L217C7:A3L218C7)</f>
        <v>9129</v>
      </c>
      <c r="R26" s="16" t="s">
        <v>5534</v>
      </c>
      <c r="S26" s="17">
        <f>SUM(A3L201C8:A3L214C8,A3L217C8:A3L218C8)</f>
        <v>31121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19273</v>
      </c>
      <c r="Z26" s="16" t="s">
        <v>5537</v>
      </c>
      <c r="AA26" s="17">
        <f>SUM(A3L201C12:A3L214C12,A3L217C12:A3L218C12)</f>
        <v>54035</v>
      </c>
      <c r="AB26" s="16" t="s">
        <v>5538</v>
      </c>
      <c r="AC26" s="17">
        <f>SUM(A3L201C13:A3L218C13)</f>
        <v>16784</v>
      </c>
      <c r="AD26" s="16" t="s">
        <v>5539</v>
      </c>
      <c r="AE26" s="17">
        <f>SUM(A3L201C14:A3L214C14,A3L217C14:A3L218C14)</f>
        <v>9364</v>
      </c>
      <c r="AF26" s="16" t="s">
        <v>5540</v>
      </c>
      <c r="AG26" s="17">
        <f>SUM(A3L201C15:A3L214C15,A3L217C15:A3L218C15)</f>
        <v>24098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18734</v>
      </c>
      <c r="AN26" s="16" t="s">
        <v>5543</v>
      </c>
      <c r="AO26" s="17">
        <f>SUM(A3L201C19:A3L214C19,A3L217C19:A3L218C19)</f>
        <v>52974</v>
      </c>
      <c r="AP26" s="16" t="s">
        <v>5544</v>
      </c>
      <c r="AQ26" s="17">
        <f>SUM(A3L201C20:A3L218C20)</f>
        <v>19953</v>
      </c>
      <c r="AR26" s="16" t="s">
        <v>5545</v>
      </c>
      <c r="AS26" s="17">
        <f>SUM(A3L201C21:A3L214C21,A3L217C21:A3L218C21)</f>
        <v>9540</v>
      </c>
      <c r="AT26" s="16" t="s">
        <v>5546</v>
      </c>
      <c r="AU26" s="17">
        <f>SUM(A3L201C22:A3L214C22,A3L217C22:A3L218C22)</f>
        <v>25112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18638</v>
      </c>
      <c r="BB26" s="16" t="s">
        <v>5549</v>
      </c>
      <c r="BC26" s="17">
        <f>SUM(A3L201C26:A3L214C26,A3L217C26:A3L218C26)</f>
        <v>54372</v>
      </c>
      <c r="BD26" s="16" t="s">
        <v>5550</v>
      </c>
      <c r="BE26" s="17">
        <f>SUM(A3L201C27:A3L218C27)</f>
        <v>21612</v>
      </c>
      <c r="BF26" s="16" t="s">
        <v>5551</v>
      </c>
      <c r="BG26" s="17">
        <f>SUM(A3L201C28:A3L214C28,A3L217C28:A3L218C28)</f>
        <v>10151</v>
      </c>
      <c r="BH26" s="16" t="s">
        <v>5552</v>
      </c>
      <c r="BI26" s="17">
        <f>SUM(A3L201C29:A3L214C29,A3L217C29:A3L218C29)</f>
        <v>32147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17005</v>
      </c>
      <c r="BP26" s="16" t="s">
        <v>5555</v>
      </c>
      <c r="BQ26" s="17">
        <f>SUM(A3L201C33:A3L214C33,A3L217C33:A3L218C33)</f>
        <v>51246</v>
      </c>
      <c r="BR26" s="16" t="s">
        <v>5556</v>
      </c>
      <c r="BS26" s="17">
        <f>SUM(A3L201C34:A3L218C34)</f>
        <v>18975</v>
      </c>
      <c r="BT26" s="16" t="s">
        <v>5557</v>
      </c>
      <c r="BU26" s="17">
        <f>SUM(A3L201C35:A3L214C35,A3L217C35:A3L218C35)</f>
        <v>10509</v>
      </c>
      <c r="BV26" s="16" t="s">
        <v>5558</v>
      </c>
      <c r="BW26" s="17">
        <f>SUM(A3L201C36:A3L214C36,A3L217C36:A3L218C36)</f>
        <v>29147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24631</v>
      </c>
      <c r="CB26" s="16" t="s">
        <v>5561</v>
      </c>
      <c r="CC26" s="17">
        <f>SUM(A3L201C39:A3L218C39)</f>
        <v>58782</v>
      </c>
      <c r="CD26" s="16" t="s">
        <v>5562</v>
      </c>
      <c r="CE26" s="17">
        <f>SUM(A3L201C40:A3L218C40)</f>
        <v>21553</v>
      </c>
      <c r="CF26" s="16" t="s">
        <v>5563</v>
      </c>
      <c r="CG26" s="17">
        <f>SUM(A3L201C41:A3L218C41)</f>
        <v>9130</v>
      </c>
      <c r="CH26" s="16" t="s">
        <v>5564</v>
      </c>
      <c r="CI26" s="17">
        <f>SUM(A3L201C42:A3L218C42)</f>
        <v>31122</v>
      </c>
      <c r="CJ26" s="16" t="s">
        <v>5565</v>
      </c>
      <c r="CK26" s="17">
        <f>SUM(A3L201C43:A3L218C43)</f>
        <v>-21610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1.004365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0.98587749999999996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1.0210349999999999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1.2078150000000001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1.004365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0.98587749999999996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1.0210349999999999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1.2078150000000001</v>
      </c>
      <c r="BL28" s="16" t="s">
        <v>5402</v>
      </c>
      <c r="BM28" s="17">
        <v>0</v>
      </c>
      <c r="BN28" s="16" t="s">
        <v>5402</v>
      </c>
      <c r="BO28" s="17">
        <v>8</v>
      </c>
      <c r="BP28" s="16" t="s">
        <v>5402</v>
      </c>
      <c r="BQ28" s="17">
        <v>23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1.004365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0.98587749999999996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1.0210349999999999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1.2078150000000001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1.004365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0.98587749999999996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1.0210349999999999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1.2078150000000001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8</v>
      </c>
      <c r="BP31" s="16" t="s">
        <v>5621</v>
      </c>
      <c r="BQ31" s="17">
        <f>SUM(A3L220C33:A3L223C33)</f>
        <v>23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1592</v>
      </c>
      <c r="H8" s="16" t="s">
        <v>4253</v>
      </c>
      <c r="I8" s="20">
        <v>1</v>
      </c>
      <c r="J8" s="16" t="s">
        <v>5670</v>
      </c>
      <c r="K8" s="17">
        <v>2962</v>
      </c>
      <c r="L8" s="16" t="s">
        <v>4255</v>
      </c>
      <c r="M8" s="20">
        <v>1.0184930000000001</v>
      </c>
      <c r="N8" s="16" t="s">
        <v>5671</v>
      </c>
      <c r="O8" s="17">
        <v>4485</v>
      </c>
      <c r="P8" s="16" t="s">
        <v>4257</v>
      </c>
      <c r="Q8" s="20">
        <v>1.0011540000000001</v>
      </c>
      <c r="R8" s="16" t="s">
        <v>5672</v>
      </c>
      <c r="S8" s="17">
        <v>4946</v>
      </c>
      <c r="T8" s="16" t="s">
        <v>4259</v>
      </c>
      <c r="U8" s="20">
        <v>1.0357460000000001</v>
      </c>
      <c r="V8" s="16" t="s">
        <v>5673</v>
      </c>
      <c r="W8" s="17">
        <v>4359</v>
      </c>
      <c r="X8" s="16" t="s">
        <v>4261</v>
      </c>
      <c r="Y8" s="20">
        <v>1.1516280000000001</v>
      </c>
      <c r="Z8" s="16" t="s">
        <v>5674</v>
      </c>
      <c r="AA8" s="17">
        <f>SUM(PRODUCT(A3L301C2,A3L301C3),PRODUCT(A3L301C4,A3L301C5),PRODUCT(A3L301C6,A3L301C7))/A3L301C1</f>
        <v>3032.9839853333337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38945</v>
      </c>
      <c r="H9" s="16" t="s">
        <v>4253</v>
      </c>
      <c r="I9" s="20">
        <v>1</v>
      </c>
      <c r="J9" s="16" t="s">
        <v>5670</v>
      </c>
      <c r="K9" s="17">
        <v>43319</v>
      </c>
      <c r="L9" s="16" t="s">
        <v>4255</v>
      </c>
      <c r="M9" s="20">
        <v>1.0184930000000001</v>
      </c>
      <c r="N9" s="16" t="s">
        <v>5671</v>
      </c>
      <c r="O9" s="17">
        <v>63443</v>
      </c>
      <c r="P9" s="16" t="s">
        <v>4257</v>
      </c>
      <c r="Q9" s="20">
        <v>1.0011540000000001</v>
      </c>
      <c r="R9" s="16" t="s">
        <v>5672</v>
      </c>
      <c r="S9" s="17">
        <v>55974</v>
      </c>
      <c r="T9" s="16" t="s">
        <v>4259</v>
      </c>
      <c r="U9" s="20">
        <v>1.0357460000000001</v>
      </c>
      <c r="V9" s="16" t="s">
        <v>5673</v>
      </c>
      <c r="W9" s="17">
        <v>45808</v>
      </c>
      <c r="X9" s="16" t="s">
        <v>4261</v>
      </c>
      <c r="Y9" s="20">
        <v>1.1516280000000001</v>
      </c>
      <c r="Z9" s="16" t="s">
        <v>5675</v>
      </c>
      <c r="AA9" s="17">
        <f>SUM(PRODUCT(A3L302C2,A3L302C3),PRODUCT(A3L302C4,A3L302C5),PRODUCT(A3L302C6,A3L302C7))/A3L302C1</f>
        <v>48860.437162999995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1</v>
      </c>
      <c r="L10" s="16" t="s">
        <v>4255</v>
      </c>
      <c r="M10" s="20">
        <v>1.0184930000000001</v>
      </c>
      <c r="N10" s="16" t="s">
        <v>5671</v>
      </c>
      <c r="O10" s="17">
        <v>0</v>
      </c>
      <c r="P10" s="16" t="s">
        <v>4257</v>
      </c>
      <c r="Q10" s="20">
        <v>1.0011540000000001</v>
      </c>
      <c r="R10" s="16" t="s">
        <v>5672</v>
      </c>
      <c r="S10" s="17">
        <v>0</v>
      </c>
      <c r="T10" s="16" t="s">
        <v>4259</v>
      </c>
      <c r="U10" s="20">
        <v>1.0357460000000001</v>
      </c>
      <c r="V10" s="16" t="s">
        <v>5673</v>
      </c>
      <c r="W10" s="17">
        <v>0</v>
      </c>
      <c r="X10" s="16" t="s">
        <v>4261</v>
      </c>
      <c r="Y10" s="20">
        <v>1.1516280000000001</v>
      </c>
      <c r="Z10" s="16" t="s">
        <v>5676</v>
      </c>
      <c r="AA10" s="17">
        <f>SUM(PRODUCT(A3L303C2,A3L303C3),PRODUCT(A3L303C4,A3L303C5),PRODUCT(A3L303C6,A3L303C7))/A3L303C1</f>
        <v>0.3394976666666667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1.0184930000000001</v>
      </c>
      <c r="N11" s="16" t="s">
        <v>5671</v>
      </c>
      <c r="O11" s="17">
        <v>0</v>
      </c>
      <c r="P11" s="16" t="s">
        <v>4257</v>
      </c>
      <c r="Q11" s="20">
        <v>1.0011540000000001</v>
      </c>
      <c r="R11" s="16" t="s">
        <v>5672</v>
      </c>
      <c r="S11" s="17">
        <v>0</v>
      </c>
      <c r="T11" s="16" t="s">
        <v>4259</v>
      </c>
      <c r="U11" s="20">
        <v>1.0357460000000001</v>
      </c>
      <c r="V11" s="16" t="s">
        <v>5673</v>
      </c>
      <c r="W11" s="17">
        <v>0</v>
      </c>
      <c r="X11" s="16" t="s">
        <v>4261</v>
      </c>
      <c r="Y11" s="20">
        <v>1.1516280000000001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38945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43319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63443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55974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45808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48860.437162999995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1592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2963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4485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4946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4359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3033.3234830000006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40537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46282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67928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60920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50167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51893.760645999995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19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1.0319659999999999</v>
      </c>
      <c r="N15" s="16" t="s">
        <v>5671</v>
      </c>
      <c r="O15" s="17">
        <v>0</v>
      </c>
      <c r="P15" s="16" t="s">
        <v>4257</v>
      </c>
      <c r="Q15" s="20">
        <v>1.0174650000000001</v>
      </c>
      <c r="R15" s="16" t="s">
        <v>5672</v>
      </c>
      <c r="S15" s="17">
        <v>0</v>
      </c>
      <c r="T15" s="16" t="s">
        <v>4259</v>
      </c>
      <c r="U15" s="20">
        <v>1.049866</v>
      </c>
      <c r="V15" s="16" t="s">
        <v>5673</v>
      </c>
      <c r="W15" s="17">
        <v>0</v>
      </c>
      <c r="X15" s="16" t="s">
        <v>4261</v>
      </c>
      <c r="Y15" s="20">
        <v>1.0863910000000001</v>
      </c>
      <c r="Z15" s="16" t="s">
        <v>5696</v>
      </c>
      <c r="AA15" s="17">
        <f>SUM(PRODUCT(A3L308C2,A3L308C3),PRODUCT(A3L308C4,A3L308C5),PRODUCT(A3L308C6,A3L308C7))/A3L308C1</f>
        <v>6.333333333333333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82</v>
      </c>
      <c r="H16" s="16" t="s">
        <v>4253</v>
      </c>
      <c r="I16" s="20">
        <v>1</v>
      </c>
      <c r="J16" s="16" t="s">
        <v>5670</v>
      </c>
      <c r="K16" s="17">
        <v>46</v>
      </c>
      <c r="L16" s="16" t="s">
        <v>4255</v>
      </c>
      <c r="M16" s="20">
        <v>1.0319659999999999</v>
      </c>
      <c r="N16" s="16" t="s">
        <v>5671</v>
      </c>
      <c r="O16" s="17">
        <v>107</v>
      </c>
      <c r="P16" s="16" t="s">
        <v>4257</v>
      </c>
      <c r="Q16" s="20">
        <v>1.0174650000000001</v>
      </c>
      <c r="R16" s="16" t="s">
        <v>5672</v>
      </c>
      <c r="S16" s="17">
        <v>134</v>
      </c>
      <c r="T16" s="16" t="s">
        <v>4259</v>
      </c>
      <c r="U16" s="20">
        <v>1.049866</v>
      </c>
      <c r="V16" s="16" t="s">
        <v>5673</v>
      </c>
      <c r="W16" s="17">
        <v>95</v>
      </c>
      <c r="X16" s="16" t="s">
        <v>4261</v>
      </c>
      <c r="Y16" s="20">
        <v>1.0863910000000001</v>
      </c>
      <c r="Z16" s="16" t="s">
        <v>5697</v>
      </c>
      <c r="AA16" s="17">
        <f>SUM(PRODUCT(A3L309C2,A3L309C3),PRODUCT(A3L309C4,A3L309C5),PRODUCT(A3L309C6,A3L309C7))/A3L309C1</f>
        <v>79.446397000000005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0</v>
      </c>
      <c r="H17" s="16" t="s">
        <v>4253</v>
      </c>
      <c r="I17" s="20">
        <v>1</v>
      </c>
      <c r="J17" s="16" t="s">
        <v>5670</v>
      </c>
      <c r="K17" s="17">
        <v>68</v>
      </c>
      <c r="L17" s="16" t="s">
        <v>4255</v>
      </c>
      <c r="M17" s="20">
        <v>1.0319659999999999</v>
      </c>
      <c r="N17" s="16" t="s">
        <v>5671</v>
      </c>
      <c r="O17" s="17">
        <v>213</v>
      </c>
      <c r="P17" s="16" t="s">
        <v>4257</v>
      </c>
      <c r="Q17" s="20">
        <v>1.0174650000000001</v>
      </c>
      <c r="R17" s="16" t="s">
        <v>5672</v>
      </c>
      <c r="S17" s="17">
        <v>338</v>
      </c>
      <c r="T17" s="16" t="s">
        <v>4259</v>
      </c>
      <c r="U17" s="20">
        <v>1.049866</v>
      </c>
      <c r="V17" s="16" t="s">
        <v>5673</v>
      </c>
      <c r="W17" s="17">
        <v>512</v>
      </c>
      <c r="X17" s="16" t="s">
        <v>4261</v>
      </c>
      <c r="Y17" s="20">
        <v>1.0863910000000001</v>
      </c>
      <c r="Z17" s="16" t="s">
        <v>5698</v>
      </c>
      <c r="AA17" s="17">
        <f>SUM(PRODUCT(A3L310C2,A3L310C3),PRODUCT(A3L310C4,A3L310C5),PRODUCT(A3L310C6,A3L310C7))/A3L310C1</f>
        <v>95.631244333333328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1.0319659999999999</v>
      </c>
      <c r="N18" s="16" t="s">
        <v>5671</v>
      </c>
      <c r="O18" s="17">
        <v>0</v>
      </c>
      <c r="P18" s="16" t="s">
        <v>4257</v>
      </c>
      <c r="Q18" s="20">
        <v>1.0174650000000001</v>
      </c>
      <c r="R18" s="16" t="s">
        <v>5672</v>
      </c>
      <c r="S18" s="17">
        <v>13</v>
      </c>
      <c r="T18" s="16" t="s">
        <v>4259</v>
      </c>
      <c r="U18" s="20">
        <v>1.049866</v>
      </c>
      <c r="V18" s="16" t="s">
        <v>5673</v>
      </c>
      <c r="W18" s="17">
        <v>0</v>
      </c>
      <c r="X18" s="16" t="s">
        <v>4261</v>
      </c>
      <c r="Y18" s="20">
        <v>1.0863910000000001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909</v>
      </c>
      <c r="H19" s="16" t="s">
        <v>4253</v>
      </c>
      <c r="I19" s="20">
        <v>1</v>
      </c>
      <c r="J19" s="16" t="s">
        <v>5670</v>
      </c>
      <c r="K19" s="17">
        <v>888</v>
      </c>
      <c r="L19" s="16" t="s">
        <v>4255</v>
      </c>
      <c r="M19" s="20">
        <v>1.0319659999999999</v>
      </c>
      <c r="N19" s="16" t="s">
        <v>5671</v>
      </c>
      <c r="O19" s="17">
        <v>1118</v>
      </c>
      <c r="P19" s="16" t="s">
        <v>4257</v>
      </c>
      <c r="Q19" s="20">
        <v>1.0174650000000001</v>
      </c>
      <c r="R19" s="16" t="s">
        <v>5672</v>
      </c>
      <c r="S19" s="17">
        <v>650</v>
      </c>
      <c r="T19" s="16" t="s">
        <v>4259</v>
      </c>
      <c r="U19" s="20">
        <v>1.049866</v>
      </c>
      <c r="V19" s="16" t="s">
        <v>5673</v>
      </c>
      <c r="W19" s="17">
        <v>985</v>
      </c>
      <c r="X19" s="16" t="s">
        <v>4261</v>
      </c>
      <c r="Y19" s="20">
        <v>1.0863910000000001</v>
      </c>
      <c r="Z19" s="16" t="s">
        <v>5700</v>
      </c>
      <c r="AA19" s="17">
        <f>SUM(PRODUCT(A3L312C2,A3L312C3),PRODUCT(A3L312C4,A3L312C5),PRODUCT(A3L312C6,A3L312C7))/A3L312C1</f>
        <v>987.63722600000017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21668</v>
      </c>
      <c r="H20" s="16" t="s">
        <v>4253</v>
      </c>
      <c r="I20" s="20">
        <v>1</v>
      </c>
      <c r="J20" s="16" t="s">
        <v>5670</v>
      </c>
      <c r="K20" s="17">
        <v>17635</v>
      </c>
      <c r="L20" s="16" t="s">
        <v>4255</v>
      </c>
      <c r="M20" s="20">
        <v>1.0319659999999999</v>
      </c>
      <c r="N20" s="16" t="s">
        <v>5671</v>
      </c>
      <c r="O20" s="17">
        <v>15219</v>
      </c>
      <c r="P20" s="16" t="s">
        <v>4257</v>
      </c>
      <c r="Q20" s="20">
        <v>1.0174650000000001</v>
      </c>
      <c r="R20" s="16" t="s">
        <v>5672</v>
      </c>
      <c r="S20" s="17">
        <v>18218</v>
      </c>
      <c r="T20" s="16" t="s">
        <v>4259</v>
      </c>
      <c r="U20" s="20">
        <v>1.049866</v>
      </c>
      <c r="V20" s="16" t="s">
        <v>5673</v>
      </c>
      <c r="W20" s="17">
        <v>17275</v>
      </c>
      <c r="X20" s="16" t="s">
        <v>4261</v>
      </c>
      <c r="Y20" s="20">
        <v>1.0863910000000001</v>
      </c>
      <c r="Z20" s="16" t="s">
        <v>5701</v>
      </c>
      <c r="AA20" s="17">
        <f>SUM(PRODUCT(A3L313C2,A3L313C3),PRODUCT(A3L313C4,A3L313C5),PRODUCT(A3L313C6,A3L313C7))/A3L313C1</f>
        <v>18450.50674833333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969</v>
      </c>
      <c r="H21" s="16" t="s">
        <v>4253</v>
      </c>
      <c r="I21" s="20">
        <v>1</v>
      </c>
      <c r="J21" s="16" t="s">
        <v>5670</v>
      </c>
      <c r="K21" s="17">
        <v>933</v>
      </c>
      <c r="L21" s="16" t="s">
        <v>4255</v>
      </c>
      <c r="M21" s="20">
        <v>1.0319659999999999</v>
      </c>
      <c r="N21" s="16" t="s">
        <v>5671</v>
      </c>
      <c r="O21" s="17">
        <v>600</v>
      </c>
      <c r="P21" s="16" t="s">
        <v>4257</v>
      </c>
      <c r="Q21" s="20">
        <v>1.0174650000000001</v>
      </c>
      <c r="R21" s="16" t="s">
        <v>5672</v>
      </c>
      <c r="S21" s="17">
        <v>551</v>
      </c>
      <c r="T21" s="16" t="s">
        <v>4259</v>
      </c>
      <c r="U21" s="20">
        <v>1.049866</v>
      </c>
      <c r="V21" s="16" t="s">
        <v>5673</v>
      </c>
      <c r="W21" s="17">
        <v>311</v>
      </c>
      <c r="X21" s="16" t="s">
        <v>4261</v>
      </c>
      <c r="Y21" s="20">
        <v>1.0863910000000001</v>
      </c>
      <c r="Z21" s="16" t="s">
        <v>5702</v>
      </c>
      <c r="AA21" s="17">
        <f>SUM(PRODUCT(A3L314C2,A3L314C3),PRODUCT(A3L314C4,A3L314C5),PRODUCT(A3L314C6,A3L314C7))/A3L314C1</f>
        <v>847.43442600000014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1</v>
      </c>
      <c r="L22" s="16" t="s">
        <v>4255</v>
      </c>
      <c r="M22" s="20">
        <v>1.0319659999999999</v>
      </c>
      <c r="N22" s="16" t="s">
        <v>5671</v>
      </c>
      <c r="O22" s="17">
        <v>0</v>
      </c>
      <c r="P22" s="16" t="s">
        <v>4257</v>
      </c>
      <c r="Q22" s="20">
        <v>1.0174650000000001</v>
      </c>
      <c r="R22" s="16" t="s">
        <v>5672</v>
      </c>
      <c r="S22" s="17">
        <v>0</v>
      </c>
      <c r="T22" s="16" t="s">
        <v>4259</v>
      </c>
      <c r="U22" s="20">
        <v>1.049866</v>
      </c>
      <c r="V22" s="16" t="s">
        <v>5673</v>
      </c>
      <c r="W22" s="17">
        <v>0</v>
      </c>
      <c r="X22" s="16" t="s">
        <v>4261</v>
      </c>
      <c r="Y22" s="20">
        <v>1.0863910000000001</v>
      </c>
      <c r="Z22" s="16" t="s">
        <v>5703</v>
      </c>
      <c r="AA22" s="17">
        <f>SUM(PRODUCT(A3L315C2,A3L315C3),PRODUCT(A3L315C4,A3L315C5),PRODUCT(A3L315C6,A3L315C7))/A3L315C1</f>
        <v>0.34398866666666666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1.0319659999999999</v>
      </c>
      <c r="N23" s="16" t="s">
        <v>5671</v>
      </c>
      <c r="O23" s="17">
        <v>0</v>
      </c>
      <c r="P23" s="16" t="s">
        <v>4257</v>
      </c>
      <c r="Q23" s="20">
        <v>1.0174650000000001</v>
      </c>
      <c r="R23" s="16" t="s">
        <v>5672</v>
      </c>
      <c r="S23" s="17">
        <v>0</v>
      </c>
      <c r="T23" s="16" t="s">
        <v>4259</v>
      </c>
      <c r="U23" s="20">
        <v>1.049866</v>
      </c>
      <c r="V23" s="16" t="s">
        <v>5673</v>
      </c>
      <c r="W23" s="17">
        <v>2</v>
      </c>
      <c r="X23" s="16" t="s">
        <v>4261</v>
      </c>
      <c r="Y23" s="20">
        <v>1.0863910000000001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14</v>
      </c>
      <c r="H24" s="16" t="s">
        <v>4253</v>
      </c>
      <c r="I24" s="20">
        <v>1</v>
      </c>
      <c r="J24" s="16" t="s">
        <v>5670</v>
      </c>
      <c r="K24" s="17">
        <v>32</v>
      </c>
      <c r="L24" s="16" t="s">
        <v>4255</v>
      </c>
      <c r="M24" s="20">
        <v>1.0319659999999999</v>
      </c>
      <c r="N24" s="16" t="s">
        <v>5671</v>
      </c>
      <c r="O24" s="17">
        <v>365</v>
      </c>
      <c r="P24" s="16" t="s">
        <v>4257</v>
      </c>
      <c r="Q24" s="20">
        <v>1.0174650000000001</v>
      </c>
      <c r="R24" s="16" t="s">
        <v>5672</v>
      </c>
      <c r="S24" s="17">
        <v>27</v>
      </c>
      <c r="T24" s="16" t="s">
        <v>4259</v>
      </c>
      <c r="U24" s="20">
        <v>1.049866</v>
      </c>
      <c r="V24" s="16" t="s">
        <v>5673</v>
      </c>
      <c r="W24" s="17">
        <v>46</v>
      </c>
      <c r="X24" s="16" t="s">
        <v>4261</v>
      </c>
      <c r="Y24" s="20">
        <v>1.0863910000000001</v>
      </c>
      <c r="Z24" s="16" t="s">
        <v>5705</v>
      </c>
      <c r="AA24" s="17">
        <f>SUM(PRODUCT(A3L317C2,A3L317C3),PRODUCT(A3L317C4,A3L317C5),PRODUCT(A3L317C6,A3L317C7))/A3L317C1</f>
        <v>139.465879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1.0319659999999999</v>
      </c>
      <c r="N25" s="16" t="s">
        <v>5671</v>
      </c>
      <c r="O25" s="17">
        <v>0</v>
      </c>
      <c r="P25" s="16" t="s">
        <v>4257</v>
      </c>
      <c r="Q25" s="20">
        <v>1.0174650000000001</v>
      </c>
      <c r="R25" s="16" t="s">
        <v>5672</v>
      </c>
      <c r="S25" s="17">
        <v>0</v>
      </c>
      <c r="T25" s="16" t="s">
        <v>4259</v>
      </c>
      <c r="U25" s="20">
        <v>1.049866</v>
      </c>
      <c r="V25" s="16" t="s">
        <v>5673</v>
      </c>
      <c r="W25" s="17">
        <v>0</v>
      </c>
      <c r="X25" s="16" t="s">
        <v>4261</v>
      </c>
      <c r="Y25" s="20">
        <v>1.0863910000000001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1119</v>
      </c>
      <c r="H26" s="16" t="s">
        <v>4253</v>
      </c>
      <c r="I26" s="20">
        <v>1</v>
      </c>
      <c r="J26" s="16" t="s">
        <v>5670</v>
      </c>
      <c r="K26" s="17">
        <v>2856</v>
      </c>
      <c r="L26" s="16" t="s">
        <v>4255</v>
      </c>
      <c r="M26" s="20">
        <v>1.0319659999999999</v>
      </c>
      <c r="N26" s="16" t="s">
        <v>5671</v>
      </c>
      <c r="O26" s="17">
        <v>1601</v>
      </c>
      <c r="P26" s="16" t="s">
        <v>4257</v>
      </c>
      <c r="Q26" s="20">
        <v>1.0174650000000001</v>
      </c>
      <c r="R26" s="16" t="s">
        <v>5672</v>
      </c>
      <c r="S26" s="17">
        <v>1576</v>
      </c>
      <c r="T26" s="16" t="s">
        <v>4259</v>
      </c>
      <c r="U26" s="20">
        <v>1.049866</v>
      </c>
      <c r="V26" s="16" t="s">
        <v>5673</v>
      </c>
      <c r="W26" s="17">
        <v>1198</v>
      </c>
      <c r="X26" s="16" t="s">
        <v>4261</v>
      </c>
      <c r="Y26" s="20">
        <v>1.0863910000000001</v>
      </c>
      <c r="Z26" s="16" t="s">
        <v>5707</v>
      </c>
      <c r="AA26" s="17">
        <f>SUM(PRODUCT(A3L319C2,A3L319C3),PRODUCT(A3L319C4,A3L319C5),PRODUCT(A3L319C6,A3L319C7))/A3L319C1</f>
        <v>1898.4187869999998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-3</v>
      </c>
      <c r="L27" s="16" t="s">
        <v>4255</v>
      </c>
      <c r="M27" s="20">
        <v>1.0319659999999999</v>
      </c>
      <c r="N27" s="16" t="s">
        <v>5671</v>
      </c>
      <c r="O27" s="17">
        <v>0</v>
      </c>
      <c r="P27" s="16" t="s">
        <v>4257</v>
      </c>
      <c r="Q27" s="20">
        <v>1.0174650000000001</v>
      </c>
      <c r="R27" s="16" t="s">
        <v>5672</v>
      </c>
      <c r="S27" s="17">
        <v>0</v>
      </c>
      <c r="T27" s="16" t="s">
        <v>4259</v>
      </c>
      <c r="U27" s="20">
        <v>1.049866</v>
      </c>
      <c r="V27" s="16" t="s">
        <v>5673</v>
      </c>
      <c r="W27" s="17">
        <v>1</v>
      </c>
      <c r="X27" s="16" t="s">
        <v>4261</v>
      </c>
      <c r="Y27" s="20">
        <v>1.0863910000000001</v>
      </c>
      <c r="Z27" s="16" t="s">
        <v>5708</v>
      </c>
      <c r="AA27" s="17">
        <f>SUM(PRODUCT(A3L320C2,A3L320C3),PRODUCT(A3L320C4,A3L320C5),PRODUCT(A3L320C6,A3L320C7))/A3L320C1</f>
        <v>-1.0319659999999999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2725</v>
      </c>
      <c r="H28" s="16" t="s">
        <v>4253</v>
      </c>
      <c r="I28" s="20">
        <v>1</v>
      </c>
      <c r="J28" s="16" t="s">
        <v>5670</v>
      </c>
      <c r="K28" s="17">
        <v>1953</v>
      </c>
      <c r="L28" s="16" t="s">
        <v>4255</v>
      </c>
      <c r="M28" s="20">
        <v>1.0319659999999999</v>
      </c>
      <c r="N28" s="16" t="s">
        <v>5671</v>
      </c>
      <c r="O28" s="17">
        <v>1998</v>
      </c>
      <c r="P28" s="16" t="s">
        <v>4257</v>
      </c>
      <c r="Q28" s="20">
        <v>1.0174650000000001</v>
      </c>
      <c r="R28" s="16" t="s">
        <v>5672</v>
      </c>
      <c r="S28" s="17">
        <v>2194</v>
      </c>
      <c r="T28" s="16" t="s">
        <v>4259</v>
      </c>
      <c r="U28" s="20">
        <v>1.049866</v>
      </c>
      <c r="V28" s="16" t="s">
        <v>5673</v>
      </c>
      <c r="W28" s="17">
        <v>1612</v>
      </c>
      <c r="X28" s="16" t="s">
        <v>4261</v>
      </c>
      <c r="Y28" s="20">
        <v>1.0863910000000001</v>
      </c>
      <c r="Z28" s="16" t="s">
        <v>5709</v>
      </c>
      <c r="AA28" s="17">
        <f>SUM(PRODUCT(A3L321C2,A3L321C3),PRODUCT(A3L321C4,A3L321C5),PRODUCT(A3L321C6,A3L321C7))/A3L321C1</f>
        <v>2257.7748893333332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1.0319659999999999</v>
      </c>
      <c r="N29" s="16" t="s">
        <v>5671</v>
      </c>
      <c r="O29" s="17">
        <v>0</v>
      </c>
      <c r="P29" s="16" t="s">
        <v>4257</v>
      </c>
      <c r="Q29" s="20">
        <v>1.0174650000000001</v>
      </c>
      <c r="R29" s="16" t="s">
        <v>5672</v>
      </c>
      <c r="S29" s="17">
        <v>0</v>
      </c>
      <c r="T29" s="16" t="s">
        <v>4259</v>
      </c>
      <c r="U29" s="20">
        <v>1.049866</v>
      </c>
      <c r="V29" s="16" t="s">
        <v>5673</v>
      </c>
      <c r="W29" s="17">
        <v>921</v>
      </c>
      <c r="X29" s="16" t="s">
        <v>4261</v>
      </c>
      <c r="Y29" s="20">
        <v>1.0863910000000001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41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1.0319659999999999</v>
      </c>
      <c r="N30" s="16" t="s">
        <v>5671</v>
      </c>
      <c r="O30" s="17">
        <v>6</v>
      </c>
      <c r="P30" s="16" t="s">
        <v>4257</v>
      </c>
      <c r="Q30" s="20">
        <v>1.0174650000000001</v>
      </c>
      <c r="R30" s="16" t="s">
        <v>5672</v>
      </c>
      <c r="S30" s="17">
        <v>28</v>
      </c>
      <c r="T30" s="16" t="s">
        <v>4259</v>
      </c>
      <c r="U30" s="20">
        <v>1.049866</v>
      </c>
      <c r="V30" s="16" t="s">
        <v>5673</v>
      </c>
      <c r="W30" s="17">
        <v>10</v>
      </c>
      <c r="X30" s="16" t="s">
        <v>4261</v>
      </c>
      <c r="Y30" s="20">
        <v>1.0863910000000001</v>
      </c>
      <c r="Z30" s="16" t="s">
        <v>5711</v>
      </c>
      <c r="AA30" s="17">
        <f>SUM(PRODUCT(A3L323C2,A3L323C3),PRODUCT(A3L323C4,A3L323C5),PRODUCT(A3L323C6,A3L323C7))/A3L323C1</f>
        <v>15.701596666666667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1.0319659999999999</v>
      </c>
      <c r="N31" s="16" t="s">
        <v>5671</v>
      </c>
      <c r="O31" s="17">
        <v>0</v>
      </c>
      <c r="P31" s="16" t="s">
        <v>4257</v>
      </c>
      <c r="Q31" s="20">
        <v>1.0174650000000001</v>
      </c>
      <c r="R31" s="16" t="s">
        <v>5672</v>
      </c>
      <c r="S31" s="17">
        <v>0</v>
      </c>
      <c r="T31" s="16" t="s">
        <v>4259</v>
      </c>
      <c r="U31" s="20">
        <v>1.049866</v>
      </c>
      <c r="V31" s="16" t="s">
        <v>5673</v>
      </c>
      <c r="W31" s="17">
        <v>0</v>
      </c>
      <c r="X31" s="16" t="s">
        <v>4261</v>
      </c>
      <c r="Y31" s="20">
        <v>1.0863910000000001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6</v>
      </c>
      <c r="L32" s="16" t="s">
        <v>4255</v>
      </c>
      <c r="M32" s="20">
        <v>1.0319659999999999</v>
      </c>
      <c r="N32" s="16" t="s">
        <v>5671</v>
      </c>
      <c r="O32" s="17">
        <v>0</v>
      </c>
      <c r="P32" s="16" t="s">
        <v>4257</v>
      </c>
      <c r="Q32" s="20">
        <v>1.0174650000000001</v>
      </c>
      <c r="R32" s="16" t="s">
        <v>5672</v>
      </c>
      <c r="S32" s="17">
        <v>0</v>
      </c>
      <c r="T32" s="16" t="s">
        <v>4259</v>
      </c>
      <c r="U32" s="20">
        <v>1.049866</v>
      </c>
      <c r="V32" s="16" t="s">
        <v>5673</v>
      </c>
      <c r="W32" s="17">
        <v>0</v>
      </c>
      <c r="X32" s="16" t="s">
        <v>4261</v>
      </c>
      <c r="Y32" s="20">
        <v>1.0863910000000001</v>
      </c>
      <c r="Z32" s="16" t="s">
        <v>5713</v>
      </c>
      <c r="AA32" s="17">
        <f>SUM(PRODUCT(A3L325C2,A3L325C3),PRODUCT(A3L325C4,A3L325C5),PRODUCT(A3L325C6,A3L325C7))/A3L325C1</f>
        <v>2.0639319999999999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27546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24415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21227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23729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22968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24779.726481666665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1.011042</v>
      </c>
      <c r="N34" s="16" t="s">
        <v>5671</v>
      </c>
      <c r="O34" s="17">
        <v>0</v>
      </c>
      <c r="P34" s="16" t="s">
        <v>4257</v>
      </c>
      <c r="Q34" s="20">
        <v>0.99377139999999997</v>
      </c>
      <c r="R34" s="16" t="s">
        <v>5672</v>
      </c>
      <c r="S34" s="17">
        <v>0</v>
      </c>
      <c r="T34" s="16" t="s">
        <v>4259</v>
      </c>
      <c r="U34" s="20">
        <v>1.027153</v>
      </c>
      <c r="V34" s="16" t="s">
        <v>5673</v>
      </c>
      <c r="W34" s="17">
        <v>0</v>
      </c>
      <c r="X34" s="16" t="s">
        <v>4261</v>
      </c>
      <c r="Y34" s="20">
        <v>1.182366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1.011042</v>
      </c>
      <c r="N35" s="16" t="s">
        <v>5671</v>
      </c>
      <c r="O35" s="17">
        <v>0</v>
      </c>
      <c r="P35" s="16" t="s">
        <v>4257</v>
      </c>
      <c r="Q35" s="20">
        <v>0.99377139999999997</v>
      </c>
      <c r="R35" s="16" t="s">
        <v>5672</v>
      </c>
      <c r="S35" s="17">
        <v>0</v>
      </c>
      <c r="T35" s="16" t="s">
        <v>4259</v>
      </c>
      <c r="U35" s="20">
        <v>1.027153</v>
      </c>
      <c r="V35" s="16" t="s">
        <v>5673</v>
      </c>
      <c r="W35" s="17">
        <v>0</v>
      </c>
      <c r="X35" s="16" t="s">
        <v>4261</v>
      </c>
      <c r="Y35" s="20">
        <v>1.182366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1.011042</v>
      </c>
      <c r="N36" s="16" t="s">
        <v>5671</v>
      </c>
      <c r="O36" s="17">
        <v>0</v>
      </c>
      <c r="P36" s="16" t="s">
        <v>4257</v>
      </c>
      <c r="Q36" s="20">
        <v>0.99377139999999997</v>
      </c>
      <c r="R36" s="16" t="s">
        <v>5672</v>
      </c>
      <c r="S36" s="17">
        <v>0</v>
      </c>
      <c r="T36" s="16" t="s">
        <v>4259</v>
      </c>
      <c r="U36" s="20">
        <v>1.027153</v>
      </c>
      <c r="V36" s="16" t="s">
        <v>5673</v>
      </c>
      <c r="W36" s="17">
        <v>0</v>
      </c>
      <c r="X36" s="16" t="s">
        <v>4261</v>
      </c>
      <c r="Y36" s="20">
        <v>1.182366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921</v>
      </c>
      <c r="H37" s="16" t="s">
        <v>4253</v>
      </c>
      <c r="I37" s="20">
        <v>1</v>
      </c>
      <c r="J37" s="16" t="s">
        <v>5670</v>
      </c>
      <c r="K37" s="17">
        <v>564</v>
      </c>
      <c r="L37" s="16" t="s">
        <v>4255</v>
      </c>
      <c r="M37" s="20">
        <v>1.011042</v>
      </c>
      <c r="N37" s="16" t="s">
        <v>5671</v>
      </c>
      <c r="O37" s="17">
        <v>655</v>
      </c>
      <c r="P37" s="16" t="s">
        <v>4257</v>
      </c>
      <c r="Q37" s="20">
        <v>0.99377139999999997</v>
      </c>
      <c r="R37" s="16" t="s">
        <v>5672</v>
      </c>
      <c r="S37" s="17">
        <v>807</v>
      </c>
      <c r="T37" s="16" t="s">
        <v>4259</v>
      </c>
      <c r="U37" s="20">
        <v>1.027153</v>
      </c>
      <c r="V37" s="16" t="s">
        <v>5673</v>
      </c>
      <c r="W37" s="17">
        <v>575</v>
      </c>
      <c r="X37" s="16" t="s">
        <v>4261</v>
      </c>
      <c r="Y37" s="20">
        <v>1.182366</v>
      </c>
      <c r="Z37" s="16" t="s">
        <v>5723</v>
      </c>
      <c r="AA37" s="17">
        <f>SUM(PRODUCT(A3L330C2,A3L330C3),PRODUCT(A3L330C4,A3L330C5),PRODUCT(A3L330C6,A3L330C7))/A3L330C1</f>
        <v>714.0493183333333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1.011042</v>
      </c>
      <c r="N38" s="16" t="s">
        <v>5671</v>
      </c>
      <c r="O38" s="17">
        <v>0</v>
      </c>
      <c r="P38" s="16" t="s">
        <v>4257</v>
      </c>
      <c r="Q38" s="20">
        <v>0.99377139999999997</v>
      </c>
      <c r="R38" s="16" t="s">
        <v>5672</v>
      </c>
      <c r="S38" s="17">
        <v>0</v>
      </c>
      <c r="T38" s="16" t="s">
        <v>4259</v>
      </c>
      <c r="U38" s="20">
        <v>1.027153</v>
      </c>
      <c r="V38" s="16" t="s">
        <v>5673</v>
      </c>
      <c r="W38" s="17">
        <v>0</v>
      </c>
      <c r="X38" s="16" t="s">
        <v>4261</v>
      </c>
      <c r="Y38" s="20">
        <v>1.182366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255</v>
      </c>
      <c r="H39" s="16" t="s">
        <v>4253</v>
      </c>
      <c r="I39" s="20">
        <v>1</v>
      </c>
      <c r="J39" s="16" t="s">
        <v>5670</v>
      </c>
      <c r="K39" s="17">
        <v>248</v>
      </c>
      <c r="L39" s="16" t="s">
        <v>4255</v>
      </c>
      <c r="M39" s="20">
        <v>1.011042</v>
      </c>
      <c r="N39" s="16" t="s">
        <v>5671</v>
      </c>
      <c r="O39" s="17">
        <v>249</v>
      </c>
      <c r="P39" s="16" t="s">
        <v>4257</v>
      </c>
      <c r="Q39" s="20">
        <v>0.99377139999999997</v>
      </c>
      <c r="R39" s="16" t="s">
        <v>5672</v>
      </c>
      <c r="S39" s="17">
        <v>267</v>
      </c>
      <c r="T39" s="16" t="s">
        <v>4259</v>
      </c>
      <c r="U39" s="20">
        <v>1.027153</v>
      </c>
      <c r="V39" s="16" t="s">
        <v>5673</v>
      </c>
      <c r="W39" s="17">
        <v>268</v>
      </c>
      <c r="X39" s="16" t="s">
        <v>4261</v>
      </c>
      <c r="Y39" s="20">
        <v>1.182366</v>
      </c>
      <c r="Z39" s="16" t="s">
        <v>5725</v>
      </c>
      <c r="AA39" s="17">
        <f>SUM(PRODUCT(A3L332C2,A3L332C3),PRODUCT(A3L332C4,A3L332C5),PRODUCT(A3L332C6,A3L332C7))/A3L332C1</f>
        <v>251.06249820000002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39</v>
      </c>
      <c r="H40" s="16" t="s">
        <v>4253</v>
      </c>
      <c r="I40" s="20">
        <v>1</v>
      </c>
      <c r="J40" s="16" t="s">
        <v>5670</v>
      </c>
      <c r="K40" s="17">
        <v>16</v>
      </c>
      <c r="L40" s="16" t="s">
        <v>4255</v>
      </c>
      <c r="M40" s="20">
        <v>1.011042</v>
      </c>
      <c r="N40" s="16" t="s">
        <v>5671</v>
      </c>
      <c r="O40" s="17">
        <v>504</v>
      </c>
      <c r="P40" s="16" t="s">
        <v>4257</v>
      </c>
      <c r="Q40" s="20">
        <v>0.99377139999999997</v>
      </c>
      <c r="R40" s="16" t="s">
        <v>5672</v>
      </c>
      <c r="S40" s="17">
        <v>545</v>
      </c>
      <c r="T40" s="16" t="s">
        <v>4259</v>
      </c>
      <c r="U40" s="20">
        <v>1.027153</v>
      </c>
      <c r="V40" s="16" t="s">
        <v>5673</v>
      </c>
      <c r="W40" s="17">
        <v>523</v>
      </c>
      <c r="X40" s="16" t="s">
        <v>4261</v>
      </c>
      <c r="Y40" s="20">
        <v>1.182366</v>
      </c>
      <c r="Z40" s="16" t="s">
        <v>5726</v>
      </c>
      <c r="AA40" s="17">
        <f>SUM(PRODUCT(A3L333C2,A3L333C3),PRODUCT(A3L333C4,A3L333C5),PRODUCT(A3L333C6,A3L333C7))/A3L333C1</f>
        <v>185.34581919999997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1.011042</v>
      </c>
      <c r="N41" s="16" t="s">
        <v>5671</v>
      </c>
      <c r="O41" s="17">
        <v>0</v>
      </c>
      <c r="P41" s="16" t="s">
        <v>4257</v>
      </c>
      <c r="Q41" s="20">
        <v>0.99377139999999997</v>
      </c>
      <c r="R41" s="16" t="s">
        <v>5672</v>
      </c>
      <c r="S41" s="17">
        <v>0</v>
      </c>
      <c r="T41" s="16" t="s">
        <v>4259</v>
      </c>
      <c r="U41" s="20">
        <v>1.027153</v>
      </c>
      <c r="V41" s="16" t="s">
        <v>5673</v>
      </c>
      <c r="W41" s="17">
        <v>0</v>
      </c>
      <c r="X41" s="16" t="s">
        <v>4261</v>
      </c>
      <c r="Y41" s="20">
        <v>1.182366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1.011042</v>
      </c>
      <c r="N42" s="16" t="s">
        <v>5671</v>
      </c>
      <c r="O42" s="17">
        <v>0</v>
      </c>
      <c r="P42" s="16" t="s">
        <v>4257</v>
      </c>
      <c r="Q42" s="20">
        <v>0.99377139999999997</v>
      </c>
      <c r="R42" s="16" t="s">
        <v>5672</v>
      </c>
      <c r="S42" s="17">
        <v>0</v>
      </c>
      <c r="T42" s="16" t="s">
        <v>4259</v>
      </c>
      <c r="U42" s="20">
        <v>1.027153</v>
      </c>
      <c r="V42" s="16" t="s">
        <v>5673</v>
      </c>
      <c r="W42" s="17">
        <v>0</v>
      </c>
      <c r="X42" s="16" t="s">
        <v>4261</v>
      </c>
      <c r="Y42" s="20">
        <v>1.182366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1.011042</v>
      </c>
      <c r="N43" s="16" t="s">
        <v>5671</v>
      </c>
      <c r="O43" s="17">
        <v>0</v>
      </c>
      <c r="P43" s="16" t="s">
        <v>4257</v>
      </c>
      <c r="Q43" s="20">
        <v>0.99377139999999997</v>
      </c>
      <c r="R43" s="16" t="s">
        <v>5672</v>
      </c>
      <c r="S43" s="17">
        <v>0</v>
      </c>
      <c r="T43" s="16" t="s">
        <v>4259</v>
      </c>
      <c r="U43" s="20">
        <v>1.027153</v>
      </c>
      <c r="V43" s="16" t="s">
        <v>5673</v>
      </c>
      <c r="W43" s="17">
        <v>0</v>
      </c>
      <c r="X43" s="16" t="s">
        <v>4261</v>
      </c>
      <c r="Y43" s="20">
        <v>1.182366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969</v>
      </c>
      <c r="H44" s="16" t="s">
        <v>4253</v>
      </c>
      <c r="I44" s="20">
        <v>1</v>
      </c>
      <c r="J44" s="16" t="s">
        <v>5670</v>
      </c>
      <c r="K44" s="17">
        <v>2090</v>
      </c>
      <c r="L44" s="16" t="s">
        <v>4255</v>
      </c>
      <c r="M44" s="20">
        <v>1.011042</v>
      </c>
      <c r="N44" s="16" t="s">
        <v>5671</v>
      </c>
      <c r="O44" s="17">
        <v>1765</v>
      </c>
      <c r="P44" s="16" t="s">
        <v>4257</v>
      </c>
      <c r="Q44" s="20">
        <v>0.99377139999999997</v>
      </c>
      <c r="R44" s="16" t="s">
        <v>5672</v>
      </c>
      <c r="S44" s="17">
        <v>1225</v>
      </c>
      <c r="T44" s="16" t="s">
        <v>4259</v>
      </c>
      <c r="U44" s="20">
        <v>1.027153</v>
      </c>
      <c r="V44" s="16" t="s">
        <v>5673</v>
      </c>
      <c r="W44" s="17">
        <v>1323</v>
      </c>
      <c r="X44" s="16" t="s">
        <v>4261</v>
      </c>
      <c r="Y44" s="20">
        <v>1.182366</v>
      </c>
      <c r="Z44" s="16" t="s">
        <v>5730</v>
      </c>
      <c r="AA44" s="17">
        <f>SUM(PRODUCT(A3L337C2,A3L337C3),PRODUCT(A3L337C4,A3L337C5),PRODUCT(A3L337C6,A3L337C7))/A3L337C1</f>
        <v>1612.0281003333332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282</v>
      </c>
      <c r="H45" s="16" t="s">
        <v>4253</v>
      </c>
      <c r="I45" s="20">
        <v>1</v>
      </c>
      <c r="J45" s="16" t="s">
        <v>5670</v>
      </c>
      <c r="K45" s="17">
        <v>359</v>
      </c>
      <c r="L45" s="16" t="s">
        <v>4255</v>
      </c>
      <c r="M45" s="20">
        <v>1.0184930000000001</v>
      </c>
      <c r="N45" s="16" t="s">
        <v>5671</v>
      </c>
      <c r="O45" s="17">
        <v>464</v>
      </c>
      <c r="P45" s="16" t="s">
        <v>4257</v>
      </c>
      <c r="Q45" s="20">
        <v>1.0011540000000001</v>
      </c>
      <c r="R45" s="16" t="s">
        <v>5672</v>
      </c>
      <c r="S45" s="17">
        <v>467</v>
      </c>
      <c r="T45" s="16" t="s">
        <v>4259</v>
      </c>
      <c r="U45" s="20">
        <v>1.0357460000000001</v>
      </c>
      <c r="V45" s="16" t="s">
        <v>5673</v>
      </c>
      <c r="W45" s="17">
        <v>354</v>
      </c>
      <c r="X45" s="16" t="s">
        <v>4261</v>
      </c>
      <c r="Y45" s="20">
        <v>1.1516280000000001</v>
      </c>
      <c r="Z45" s="16" t="s">
        <v>5731</v>
      </c>
      <c r="AA45" s="17">
        <f>SUM(PRODUCT(A3L338C2,A3L338C3),PRODUCT(A3L338C4,A3L338C5),PRODUCT(A3L338C6,A3L338C7))/A3L338C1</f>
        <v>370.72481433333337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491</v>
      </c>
      <c r="H46" s="16" t="s">
        <v>4253</v>
      </c>
      <c r="I46" s="20">
        <v>1</v>
      </c>
      <c r="J46" s="16" t="s">
        <v>5670</v>
      </c>
      <c r="K46" s="17">
        <v>573</v>
      </c>
      <c r="L46" s="16" t="s">
        <v>4255</v>
      </c>
      <c r="M46" s="20">
        <v>1.0319659999999999</v>
      </c>
      <c r="N46" s="16" t="s">
        <v>5671</v>
      </c>
      <c r="O46" s="17">
        <v>495</v>
      </c>
      <c r="P46" s="16" t="s">
        <v>4257</v>
      </c>
      <c r="Q46" s="20">
        <v>1.0174650000000001</v>
      </c>
      <c r="R46" s="16" t="s">
        <v>5672</v>
      </c>
      <c r="S46" s="17">
        <v>726</v>
      </c>
      <c r="T46" s="16" t="s">
        <v>4259</v>
      </c>
      <c r="U46" s="20">
        <v>1.049866</v>
      </c>
      <c r="V46" s="16" t="s">
        <v>5673</v>
      </c>
      <c r="W46" s="17">
        <v>481</v>
      </c>
      <c r="X46" s="16" t="s">
        <v>4261</v>
      </c>
      <c r="Y46" s="20">
        <v>1.0863910000000001</v>
      </c>
      <c r="Z46" s="16" t="s">
        <v>5732</v>
      </c>
      <c r="AA46" s="17">
        <f>SUM(PRODUCT(A3L339C2,A3L339C3),PRODUCT(A3L339C4,A3L339C5),PRODUCT(A3L339C6,A3L339C7))/A3L339C1</f>
        <v>528.65389766666669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101</v>
      </c>
      <c r="H47" s="16" t="s">
        <v>4253</v>
      </c>
      <c r="I47" s="20">
        <v>1</v>
      </c>
      <c r="J47" s="16" t="s">
        <v>5670</v>
      </c>
      <c r="K47" s="17">
        <v>201</v>
      </c>
      <c r="L47" s="16" t="s">
        <v>4255</v>
      </c>
      <c r="M47" s="20">
        <v>1.011042</v>
      </c>
      <c r="N47" s="16" t="s">
        <v>5671</v>
      </c>
      <c r="O47" s="17">
        <v>0</v>
      </c>
      <c r="P47" s="16" t="s">
        <v>4257</v>
      </c>
      <c r="Q47" s="20">
        <v>0.99377139999999997</v>
      </c>
      <c r="R47" s="16" t="s">
        <v>5672</v>
      </c>
      <c r="S47" s="17">
        <v>0</v>
      </c>
      <c r="T47" s="16" t="s">
        <v>4259</v>
      </c>
      <c r="U47" s="20">
        <v>1.027153</v>
      </c>
      <c r="V47" s="16" t="s">
        <v>5673</v>
      </c>
      <c r="W47" s="17">
        <v>4</v>
      </c>
      <c r="X47" s="16" t="s">
        <v>4261</v>
      </c>
      <c r="Y47" s="20">
        <v>1.182366</v>
      </c>
      <c r="Z47" s="16" t="s">
        <v>5733</v>
      </c>
      <c r="AA47" s="17">
        <f>SUM(PRODUCT(A3L340C2,A3L340C3),PRODUCT(A3L340C4,A3L340C5),PRODUCT(A3L340C6,A3L340C7))/A3L340C1</f>
        <v>101.40648066666665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1408</v>
      </c>
      <c r="H48" s="16" t="s">
        <v>4253</v>
      </c>
      <c r="I48" s="20">
        <v>1</v>
      </c>
      <c r="J48" s="16" t="s">
        <v>5670</v>
      </c>
      <c r="K48" s="17">
        <v>1576</v>
      </c>
      <c r="L48" s="16" t="s">
        <v>4255</v>
      </c>
      <c r="M48" s="20">
        <v>1.011042</v>
      </c>
      <c r="N48" s="16" t="s">
        <v>5671</v>
      </c>
      <c r="O48" s="17">
        <v>1489</v>
      </c>
      <c r="P48" s="16" t="s">
        <v>4257</v>
      </c>
      <c r="Q48" s="20">
        <v>0.99377139999999997</v>
      </c>
      <c r="R48" s="16" t="s">
        <v>5672</v>
      </c>
      <c r="S48" s="17">
        <v>1543</v>
      </c>
      <c r="T48" s="16" t="s">
        <v>4259</v>
      </c>
      <c r="U48" s="20">
        <v>1.027153</v>
      </c>
      <c r="V48" s="16" t="s">
        <v>5673</v>
      </c>
      <c r="W48" s="17">
        <v>1191</v>
      </c>
      <c r="X48" s="16" t="s">
        <v>4261</v>
      </c>
      <c r="Y48" s="20">
        <v>1.182366</v>
      </c>
      <c r="Z48" s="16" t="s">
        <v>5734</v>
      </c>
      <c r="AA48" s="17">
        <f>SUM(PRODUCT(A3L341C2,A3L341C3),PRODUCT(A3L341C4,A3L341C5),PRODUCT(A3L341C6,A3L341C7))/A3L341C1</f>
        <v>1493.7092688666664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3592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4494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4662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4387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3880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4256.1950049333327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71675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75191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93817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89036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77015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80929.682132599992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255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248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249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267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268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251.06249820000002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1341</v>
      </c>
      <c r="H8" s="16" t="s">
        <v>4253</v>
      </c>
      <c r="I8" s="20">
        <v>1</v>
      </c>
      <c r="J8" s="16" t="s">
        <v>5670</v>
      </c>
      <c r="K8" s="17">
        <v>348</v>
      </c>
      <c r="L8" s="16" t="s">
        <v>4255</v>
      </c>
      <c r="M8" s="20">
        <v>1.024872</v>
      </c>
      <c r="N8" s="16" t="s">
        <v>5671</v>
      </c>
      <c r="O8" s="17">
        <v>128</v>
      </c>
      <c r="P8" s="16" t="s">
        <v>4257</v>
      </c>
      <c r="Q8" s="20">
        <v>1.0278290000000001</v>
      </c>
      <c r="R8" s="16" t="s">
        <v>5672</v>
      </c>
      <c r="S8" s="17">
        <v>228</v>
      </c>
      <c r="T8" s="16" t="s">
        <v>4259</v>
      </c>
      <c r="U8" s="20">
        <v>1.042224</v>
      </c>
      <c r="V8" s="16" t="s">
        <v>5673</v>
      </c>
      <c r="W8" s="17">
        <v>219</v>
      </c>
      <c r="X8" s="16" t="s">
        <v>4261</v>
      </c>
      <c r="Y8" s="20">
        <v>1.102609</v>
      </c>
      <c r="Z8" s="16" t="s">
        <v>5768</v>
      </c>
      <c r="AA8" s="17">
        <f>SUM(PRODUCT(A3L401C2,A3L401C3))/A3L401C1</f>
        <v>1341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8420</v>
      </c>
      <c r="H9" s="16" t="s">
        <v>4253</v>
      </c>
      <c r="I9" s="20">
        <v>1</v>
      </c>
      <c r="J9" s="16" t="s">
        <v>5670</v>
      </c>
      <c r="K9" s="17">
        <v>8779</v>
      </c>
      <c r="L9" s="16" t="s">
        <v>4255</v>
      </c>
      <c r="M9" s="20">
        <v>1.024872</v>
      </c>
      <c r="N9" s="16" t="s">
        <v>5671</v>
      </c>
      <c r="O9" s="17">
        <v>8624</v>
      </c>
      <c r="P9" s="16" t="s">
        <v>4257</v>
      </c>
      <c r="Q9" s="20">
        <v>1.0278290000000001</v>
      </c>
      <c r="R9" s="16" t="s">
        <v>5672</v>
      </c>
      <c r="S9" s="17">
        <v>8552</v>
      </c>
      <c r="T9" s="16" t="s">
        <v>4259</v>
      </c>
      <c r="U9" s="20">
        <v>1.042224</v>
      </c>
      <c r="V9" s="16" t="s">
        <v>5673</v>
      </c>
      <c r="W9" s="17">
        <v>9418</v>
      </c>
      <c r="X9" s="16" t="s">
        <v>4261</v>
      </c>
      <c r="Y9" s="20">
        <v>1.102609</v>
      </c>
      <c r="Z9" s="16" t="s">
        <v>5769</v>
      </c>
      <c r="AA9" s="17">
        <f>SUM(PRODUCT(A3L402C2,A3L402C3))/A3L402C1</f>
        <v>8420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1.024872</v>
      </c>
      <c r="N10" s="16" t="s">
        <v>5671</v>
      </c>
      <c r="O10" s="17">
        <v>0</v>
      </c>
      <c r="P10" s="16" t="s">
        <v>4257</v>
      </c>
      <c r="Q10" s="20">
        <v>1.0278290000000001</v>
      </c>
      <c r="R10" s="16" t="s">
        <v>5672</v>
      </c>
      <c r="S10" s="17">
        <v>0</v>
      </c>
      <c r="T10" s="16" t="s">
        <v>4259</v>
      </c>
      <c r="U10" s="20">
        <v>1.042224</v>
      </c>
      <c r="V10" s="16" t="s">
        <v>5673</v>
      </c>
      <c r="W10" s="17">
        <v>0</v>
      </c>
      <c r="X10" s="16" t="s">
        <v>4261</v>
      </c>
      <c r="Y10" s="20">
        <v>1.102609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1.024872</v>
      </c>
      <c r="N11" s="16" t="s">
        <v>5671</v>
      </c>
      <c r="O11" s="17">
        <v>0</v>
      </c>
      <c r="P11" s="16" t="s">
        <v>4257</v>
      </c>
      <c r="Q11" s="20">
        <v>1.0278290000000001</v>
      </c>
      <c r="R11" s="16" t="s">
        <v>5672</v>
      </c>
      <c r="S11" s="17">
        <v>0</v>
      </c>
      <c r="T11" s="16" t="s">
        <v>4259</v>
      </c>
      <c r="U11" s="20">
        <v>1.042224</v>
      </c>
      <c r="V11" s="16" t="s">
        <v>5673</v>
      </c>
      <c r="W11" s="17">
        <v>0</v>
      </c>
      <c r="X11" s="16" t="s">
        <v>4261</v>
      </c>
      <c r="Y11" s="20">
        <v>1.102609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8420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8779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8624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8552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9418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8420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1341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348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228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219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1341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9761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9127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8752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8780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9637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9761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1.024872</v>
      </c>
      <c r="N15" s="16" t="s">
        <v>5671</v>
      </c>
      <c r="O15" s="17">
        <v>0</v>
      </c>
      <c r="P15" s="16" t="s">
        <v>4257</v>
      </c>
      <c r="Q15" s="20">
        <v>1.0278290000000001</v>
      </c>
      <c r="R15" s="16" t="s">
        <v>5672</v>
      </c>
      <c r="S15" s="17">
        <v>-17</v>
      </c>
      <c r="T15" s="16" t="s">
        <v>4259</v>
      </c>
      <c r="U15" s="20">
        <v>1.042224</v>
      </c>
      <c r="V15" s="16" t="s">
        <v>5673</v>
      </c>
      <c r="W15" s="17">
        <v>-2</v>
      </c>
      <c r="X15" s="16" t="s">
        <v>4261</v>
      </c>
      <c r="Y15" s="20">
        <v>1.102609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215</v>
      </c>
      <c r="H16" s="16" t="s">
        <v>4253</v>
      </c>
      <c r="I16" s="20">
        <v>1</v>
      </c>
      <c r="J16" s="16" t="s">
        <v>5670</v>
      </c>
      <c r="K16" s="17">
        <v>254</v>
      </c>
      <c r="L16" s="16" t="s">
        <v>4255</v>
      </c>
      <c r="M16" s="20">
        <v>1.024872</v>
      </c>
      <c r="N16" s="16" t="s">
        <v>5671</v>
      </c>
      <c r="O16" s="17">
        <v>144</v>
      </c>
      <c r="P16" s="16" t="s">
        <v>4257</v>
      </c>
      <c r="Q16" s="20">
        <v>1.0278290000000001</v>
      </c>
      <c r="R16" s="16" t="s">
        <v>5672</v>
      </c>
      <c r="S16" s="17">
        <v>291</v>
      </c>
      <c r="T16" s="16" t="s">
        <v>4259</v>
      </c>
      <c r="U16" s="20">
        <v>1.042224</v>
      </c>
      <c r="V16" s="16" t="s">
        <v>5673</v>
      </c>
      <c r="W16" s="17">
        <v>-417</v>
      </c>
      <c r="X16" s="16" t="s">
        <v>4261</v>
      </c>
      <c r="Y16" s="20">
        <v>1.102609</v>
      </c>
      <c r="Z16" s="16" t="s">
        <v>5791</v>
      </c>
      <c r="AA16" s="17">
        <f>SUM(PRODUCT(A3L409C2,A3L409C3))/A3L409C1</f>
        <v>215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-90</v>
      </c>
      <c r="H17" s="16" t="s">
        <v>4253</v>
      </c>
      <c r="I17" s="20">
        <v>1</v>
      </c>
      <c r="J17" s="16" t="s">
        <v>5670</v>
      </c>
      <c r="K17" s="17">
        <v>154</v>
      </c>
      <c r="L17" s="16" t="s">
        <v>4255</v>
      </c>
      <c r="M17" s="20">
        <v>1.024872</v>
      </c>
      <c r="N17" s="16" t="s">
        <v>5671</v>
      </c>
      <c r="O17" s="17">
        <v>-259</v>
      </c>
      <c r="P17" s="16" t="s">
        <v>4257</v>
      </c>
      <c r="Q17" s="20">
        <v>1.0278290000000001</v>
      </c>
      <c r="R17" s="16" t="s">
        <v>5672</v>
      </c>
      <c r="S17" s="17">
        <v>-103</v>
      </c>
      <c r="T17" s="16" t="s">
        <v>4259</v>
      </c>
      <c r="U17" s="20">
        <v>1.042224</v>
      </c>
      <c r="V17" s="16" t="s">
        <v>5673</v>
      </c>
      <c r="W17" s="17">
        <v>14</v>
      </c>
      <c r="X17" s="16" t="s">
        <v>4261</v>
      </c>
      <c r="Y17" s="20">
        <v>1.102609</v>
      </c>
      <c r="Z17" s="16" t="s">
        <v>5792</v>
      </c>
      <c r="AA17" s="17">
        <f>SUM(PRODUCT(A3L410C2,A3L410C3))/A3L410C1</f>
        <v>-90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1.024872</v>
      </c>
      <c r="N18" s="16" t="s">
        <v>5671</v>
      </c>
      <c r="O18" s="17">
        <v>0</v>
      </c>
      <c r="P18" s="16" t="s">
        <v>4257</v>
      </c>
      <c r="Q18" s="20">
        <v>1.0278290000000001</v>
      </c>
      <c r="R18" s="16" t="s">
        <v>5672</v>
      </c>
      <c r="S18" s="17">
        <v>0</v>
      </c>
      <c r="T18" s="16" t="s">
        <v>4259</v>
      </c>
      <c r="U18" s="20">
        <v>1.042224</v>
      </c>
      <c r="V18" s="16" t="s">
        <v>5673</v>
      </c>
      <c r="W18" s="17">
        <v>0</v>
      </c>
      <c r="X18" s="16" t="s">
        <v>4261</v>
      </c>
      <c r="Y18" s="20">
        <v>1.102609</v>
      </c>
      <c r="Z18" s="16" t="s">
        <v>5793</v>
      </c>
      <c r="AA18" s="17">
        <f>SUM(PRODUCT(A3L411C2,A3L411C3))/A3L411C1</f>
        <v>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55</v>
      </c>
      <c r="H19" s="16" t="s">
        <v>4253</v>
      </c>
      <c r="I19" s="20">
        <v>1</v>
      </c>
      <c r="J19" s="16" t="s">
        <v>5670</v>
      </c>
      <c r="K19" s="17">
        <v>110</v>
      </c>
      <c r="L19" s="16" t="s">
        <v>4255</v>
      </c>
      <c r="M19" s="20">
        <v>1.024872</v>
      </c>
      <c r="N19" s="16" t="s">
        <v>5671</v>
      </c>
      <c r="O19" s="17">
        <v>2485</v>
      </c>
      <c r="P19" s="16" t="s">
        <v>4257</v>
      </c>
      <c r="Q19" s="20">
        <v>1.0278290000000001</v>
      </c>
      <c r="R19" s="16" t="s">
        <v>5672</v>
      </c>
      <c r="S19" s="17">
        <v>267</v>
      </c>
      <c r="T19" s="16" t="s">
        <v>4259</v>
      </c>
      <c r="U19" s="20">
        <v>1.042224</v>
      </c>
      <c r="V19" s="16" t="s">
        <v>5673</v>
      </c>
      <c r="W19" s="17">
        <v>405</v>
      </c>
      <c r="X19" s="16" t="s">
        <v>4261</v>
      </c>
      <c r="Y19" s="20">
        <v>1.102609</v>
      </c>
      <c r="Z19" s="16" t="s">
        <v>5794</v>
      </c>
      <c r="AA19" s="17">
        <f>SUM(PRODUCT(A3L412C2,A3L412C3))/A3L412C1</f>
        <v>55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3161</v>
      </c>
      <c r="H20" s="16" t="s">
        <v>4253</v>
      </c>
      <c r="I20" s="20">
        <v>1</v>
      </c>
      <c r="J20" s="16" t="s">
        <v>5670</v>
      </c>
      <c r="K20" s="17">
        <v>3733</v>
      </c>
      <c r="L20" s="16" t="s">
        <v>4255</v>
      </c>
      <c r="M20" s="20">
        <v>1.024872</v>
      </c>
      <c r="N20" s="16" t="s">
        <v>5671</v>
      </c>
      <c r="O20" s="17">
        <v>5724</v>
      </c>
      <c r="P20" s="16" t="s">
        <v>4257</v>
      </c>
      <c r="Q20" s="20">
        <v>1.0278290000000001</v>
      </c>
      <c r="R20" s="16" t="s">
        <v>5672</v>
      </c>
      <c r="S20" s="17">
        <v>5449</v>
      </c>
      <c r="T20" s="16" t="s">
        <v>4259</v>
      </c>
      <c r="U20" s="20">
        <v>1.042224</v>
      </c>
      <c r="V20" s="16" t="s">
        <v>5673</v>
      </c>
      <c r="W20" s="17">
        <v>5997</v>
      </c>
      <c r="X20" s="16" t="s">
        <v>4261</v>
      </c>
      <c r="Y20" s="20">
        <v>1.102609</v>
      </c>
      <c r="Z20" s="16" t="s">
        <v>5795</v>
      </c>
      <c r="AA20" s="17">
        <f>SUM(PRODUCT(A3L413C2,A3L413C3))/A3L413C1</f>
        <v>3161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198</v>
      </c>
      <c r="H21" s="16" t="s">
        <v>4253</v>
      </c>
      <c r="I21" s="20">
        <v>1</v>
      </c>
      <c r="J21" s="16" t="s">
        <v>5670</v>
      </c>
      <c r="K21" s="17">
        <v>217</v>
      </c>
      <c r="L21" s="16" t="s">
        <v>4255</v>
      </c>
      <c r="M21" s="20">
        <v>1.024872</v>
      </c>
      <c r="N21" s="16" t="s">
        <v>5671</v>
      </c>
      <c r="O21" s="17">
        <v>157</v>
      </c>
      <c r="P21" s="16" t="s">
        <v>4257</v>
      </c>
      <c r="Q21" s="20">
        <v>1.0278290000000001</v>
      </c>
      <c r="R21" s="16" t="s">
        <v>5672</v>
      </c>
      <c r="S21" s="17">
        <v>190</v>
      </c>
      <c r="T21" s="16" t="s">
        <v>4259</v>
      </c>
      <c r="U21" s="20">
        <v>1.042224</v>
      </c>
      <c r="V21" s="16" t="s">
        <v>5673</v>
      </c>
      <c r="W21" s="17">
        <v>191</v>
      </c>
      <c r="X21" s="16" t="s">
        <v>4261</v>
      </c>
      <c r="Y21" s="20">
        <v>1.102609</v>
      </c>
      <c r="Z21" s="16" t="s">
        <v>5796</v>
      </c>
      <c r="AA21" s="17">
        <f>SUM(PRODUCT(A3L414C2,A3L414C3))/A3L414C1</f>
        <v>198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1.024872</v>
      </c>
      <c r="N22" s="16" t="s">
        <v>5671</v>
      </c>
      <c r="O22" s="17">
        <v>0</v>
      </c>
      <c r="P22" s="16" t="s">
        <v>4257</v>
      </c>
      <c r="Q22" s="20">
        <v>1.0278290000000001</v>
      </c>
      <c r="R22" s="16" t="s">
        <v>5672</v>
      </c>
      <c r="S22" s="17">
        <v>0</v>
      </c>
      <c r="T22" s="16" t="s">
        <v>4259</v>
      </c>
      <c r="U22" s="20">
        <v>1.042224</v>
      </c>
      <c r="V22" s="16" t="s">
        <v>5673</v>
      </c>
      <c r="W22" s="17">
        <v>0</v>
      </c>
      <c r="X22" s="16" t="s">
        <v>4261</v>
      </c>
      <c r="Y22" s="20">
        <v>1.102609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1.024872</v>
      </c>
      <c r="N23" s="16" t="s">
        <v>5671</v>
      </c>
      <c r="O23" s="17">
        <v>0</v>
      </c>
      <c r="P23" s="16" t="s">
        <v>4257</v>
      </c>
      <c r="Q23" s="20">
        <v>1.0278290000000001</v>
      </c>
      <c r="R23" s="16" t="s">
        <v>5672</v>
      </c>
      <c r="S23" s="17">
        <v>0</v>
      </c>
      <c r="T23" s="16" t="s">
        <v>4259</v>
      </c>
      <c r="U23" s="20">
        <v>1.042224</v>
      </c>
      <c r="V23" s="16" t="s">
        <v>5673</v>
      </c>
      <c r="W23" s="17">
        <v>0</v>
      </c>
      <c r="X23" s="16" t="s">
        <v>4261</v>
      </c>
      <c r="Y23" s="20">
        <v>1.102609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-175</v>
      </c>
      <c r="H24" s="16" t="s">
        <v>4253</v>
      </c>
      <c r="I24" s="20">
        <v>1</v>
      </c>
      <c r="J24" s="16" t="s">
        <v>5670</v>
      </c>
      <c r="K24" s="17">
        <v>-171</v>
      </c>
      <c r="L24" s="16" t="s">
        <v>4255</v>
      </c>
      <c r="M24" s="20">
        <v>1.024872</v>
      </c>
      <c r="N24" s="16" t="s">
        <v>5671</v>
      </c>
      <c r="O24" s="17">
        <v>75</v>
      </c>
      <c r="P24" s="16" t="s">
        <v>4257</v>
      </c>
      <c r="Q24" s="20">
        <v>1.0278290000000001</v>
      </c>
      <c r="R24" s="16" t="s">
        <v>5672</v>
      </c>
      <c r="S24" s="17">
        <v>212</v>
      </c>
      <c r="T24" s="16" t="s">
        <v>4259</v>
      </c>
      <c r="U24" s="20">
        <v>1.042224</v>
      </c>
      <c r="V24" s="16" t="s">
        <v>5673</v>
      </c>
      <c r="W24" s="17">
        <v>-166</v>
      </c>
      <c r="X24" s="16" t="s">
        <v>4261</v>
      </c>
      <c r="Y24" s="20">
        <v>1.102609</v>
      </c>
      <c r="Z24" s="16" t="s">
        <v>5799</v>
      </c>
      <c r="AA24" s="17">
        <f>SUM(PRODUCT(A3L417C2,A3L417C3))/A3L417C1</f>
        <v>-175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1.024872</v>
      </c>
      <c r="N25" s="16" t="s">
        <v>5671</v>
      </c>
      <c r="O25" s="17">
        <v>-7</v>
      </c>
      <c r="P25" s="16" t="s">
        <v>4257</v>
      </c>
      <c r="Q25" s="20">
        <v>1.0278290000000001</v>
      </c>
      <c r="R25" s="16" t="s">
        <v>5672</v>
      </c>
      <c r="S25" s="17">
        <v>71</v>
      </c>
      <c r="T25" s="16" t="s">
        <v>4259</v>
      </c>
      <c r="U25" s="20">
        <v>1.042224</v>
      </c>
      <c r="V25" s="16" t="s">
        <v>5673</v>
      </c>
      <c r="W25" s="17">
        <v>-65</v>
      </c>
      <c r="X25" s="16" t="s">
        <v>4261</v>
      </c>
      <c r="Y25" s="20">
        <v>1.102609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183</v>
      </c>
      <c r="H26" s="16" t="s">
        <v>4253</v>
      </c>
      <c r="I26" s="20">
        <v>1</v>
      </c>
      <c r="J26" s="16" t="s">
        <v>5670</v>
      </c>
      <c r="K26" s="17">
        <v>158</v>
      </c>
      <c r="L26" s="16" t="s">
        <v>4255</v>
      </c>
      <c r="M26" s="20">
        <v>1.024872</v>
      </c>
      <c r="N26" s="16" t="s">
        <v>5671</v>
      </c>
      <c r="O26" s="17">
        <v>199</v>
      </c>
      <c r="P26" s="16" t="s">
        <v>4257</v>
      </c>
      <c r="Q26" s="20">
        <v>1.0278290000000001</v>
      </c>
      <c r="R26" s="16" t="s">
        <v>5672</v>
      </c>
      <c r="S26" s="17">
        <v>0</v>
      </c>
      <c r="T26" s="16" t="s">
        <v>4259</v>
      </c>
      <c r="U26" s="20">
        <v>1.042224</v>
      </c>
      <c r="V26" s="16" t="s">
        <v>5673</v>
      </c>
      <c r="W26" s="17">
        <v>238</v>
      </c>
      <c r="X26" s="16" t="s">
        <v>4261</v>
      </c>
      <c r="Y26" s="20">
        <v>1.102609</v>
      </c>
      <c r="Z26" s="16" t="s">
        <v>5801</v>
      </c>
      <c r="AA26" s="17">
        <f>SUM(PRODUCT(A3L419C2,A3L419C3))/A3L419C1</f>
        <v>183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-2</v>
      </c>
      <c r="H27" s="16" t="s">
        <v>4253</v>
      </c>
      <c r="I27" s="20">
        <v>1</v>
      </c>
      <c r="J27" s="16" t="s">
        <v>5670</v>
      </c>
      <c r="K27" s="17">
        <v>-1</v>
      </c>
      <c r="L27" s="16" t="s">
        <v>4255</v>
      </c>
      <c r="M27" s="20">
        <v>1.024872</v>
      </c>
      <c r="N27" s="16" t="s">
        <v>5671</v>
      </c>
      <c r="O27" s="17">
        <v>-1</v>
      </c>
      <c r="P27" s="16" t="s">
        <v>4257</v>
      </c>
      <c r="Q27" s="20">
        <v>1.0278290000000001</v>
      </c>
      <c r="R27" s="16" t="s">
        <v>5672</v>
      </c>
      <c r="S27" s="17">
        <v>-1</v>
      </c>
      <c r="T27" s="16" t="s">
        <v>4259</v>
      </c>
      <c r="U27" s="20">
        <v>1.042224</v>
      </c>
      <c r="V27" s="16" t="s">
        <v>5673</v>
      </c>
      <c r="W27" s="17">
        <v>-12</v>
      </c>
      <c r="X27" s="16" t="s">
        <v>4261</v>
      </c>
      <c r="Y27" s="20">
        <v>1.102609</v>
      </c>
      <c r="Z27" s="16" t="s">
        <v>5802</v>
      </c>
      <c r="AA27" s="17">
        <f>SUM(PRODUCT(A3L420C2,A3L420C3))/A3L420C1</f>
        <v>-2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319</v>
      </c>
      <c r="H28" s="16" t="s">
        <v>4253</v>
      </c>
      <c r="I28" s="20">
        <v>1</v>
      </c>
      <c r="J28" s="16" t="s">
        <v>5670</v>
      </c>
      <c r="K28" s="17">
        <v>29</v>
      </c>
      <c r="L28" s="16" t="s">
        <v>4255</v>
      </c>
      <c r="M28" s="20">
        <v>1.024872</v>
      </c>
      <c r="N28" s="16" t="s">
        <v>5671</v>
      </c>
      <c r="O28" s="17">
        <v>64</v>
      </c>
      <c r="P28" s="16" t="s">
        <v>4257</v>
      </c>
      <c r="Q28" s="20">
        <v>1.0278290000000001</v>
      </c>
      <c r="R28" s="16" t="s">
        <v>5672</v>
      </c>
      <c r="S28" s="17">
        <v>17</v>
      </c>
      <c r="T28" s="16" t="s">
        <v>4259</v>
      </c>
      <c r="U28" s="20">
        <v>1.042224</v>
      </c>
      <c r="V28" s="16" t="s">
        <v>5673</v>
      </c>
      <c r="W28" s="17">
        <v>266</v>
      </c>
      <c r="X28" s="16" t="s">
        <v>4261</v>
      </c>
      <c r="Y28" s="20">
        <v>1.102609</v>
      </c>
      <c r="Z28" s="16" t="s">
        <v>5803</v>
      </c>
      <c r="AA28" s="17">
        <f>SUM(PRODUCT(A3L421C2,A3L421C3))/A3L421C1</f>
        <v>319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1.024872</v>
      </c>
      <c r="N29" s="16" t="s">
        <v>5671</v>
      </c>
      <c r="O29" s="17">
        <v>0</v>
      </c>
      <c r="P29" s="16" t="s">
        <v>4257</v>
      </c>
      <c r="Q29" s="20">
        <v>1.0278290000000001</v>
      </c>
      <c r="R29" s="16" t="s">
        <v>5672</v>
      </c>
      <c r="S29" s="17">
        <v>0</v>
      </c>
      <c r="T29" s="16" t="s">
        <v>4259</v>
      </c>
      <c r="U29" s="20">
        <v>1.042224</v>
      </c>
      <c r="V29" s="16" t="s">
        <v>5673</v>
      </c>
      <c r="W29" s="17">
        <v>0</v>
      </c>
      <c r="X29" s="16" t="s">
        <v>4261</v>
      </c>
      <c r="Y29" s="20">
        <v>1.102609</v>
      </c>
      <c r="Z29" s="16" t="s">
        <v>5804</v>
      </c>
      <c r="AA29" s="17">
        <f>SUM(PRODUCT(A3L422C2,A3L422C3))/A3L422C1</f>
        <v>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37</v>
      </c>
      <c r="H30" s="16" t="s">
        <v>4253</v>
      </c>
      <c r="I30" s="20">
        <v>1</v>
      </c>
      <c r="J30" s="16" t="s">
        <v>5670</v>
      </c>
      <c r="K30" s="17">
        <v>40</v>
      </c>
      <c r="L30" s="16" t="s">
        <v>4255</v>
      </c>
      <c r="M30" s="20">
        <v>1.024872</v>
      </c>
      <c r="N30" s="16" t="s">
        <v>5671</v>
      </c>
      <c r="O30" s="17">
        <v>-36</v>
      </c>
      <c r="P30" s="16" t="s">
        <v>4257</v>
      </c>
      <c r="Q30" s="20">
        <v>1.0278290000000001</v>
      </c>
      <c r="R30" s="16" t="s">
        <v>5672</v>
      </c>
      <c r="S30" s="17">
        <v>-11</v>
      </c>
      <c r="T30" s="16" t="s">
        <v>4259</v>
      </c>
      <c r="U30" s="20">
        <v>1.042224</v>
      </c>
      <c r="V30" s="16" t="s">
        <v>5673</v>
      </c>
      <c r="W30" s="17">
        <v>-106</v>
      </c>
      <c r="X30" s="16" t="s">
        <v>4261</v>
      </c>
      <c r="Y30" s="20">
        <v>1.102609</v>
      </c>
      <c r="Z30" s="16" t="s">
        <v>5805</v>
      </c>
      <c r="AA30" s="17">
        <f>SUM(PRODUCT(A3L423C2,A3L423C3))/A3L423C1</f>
        <v>37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1229</v>
      </c>
      <c r="H31" s="16" t="s">
        <v>4253</v>
      </c>
      <c r="I31" s="20">
        <v>1</v>
      </c>
      <c r="J31" s="16" t="s">
        <v>5670</v>
      </c>
      <c r="K31" s="17">
        <v>1298</v>
      </c>
      <c r="L31" s="16" t="s">
        <v>4255</v>
      </c>
      <c r="M31" s="20">
        <v>1.024872</v>
      </c>
      <c r="N31" s="16" t="s">
        <v>5671</v>
      </c>
      <c r="O31" s="17">
        <v>1111</v>
      </c>
      <c r="P31" s="16" t="s">
        <v>4257</v>
      </c>
      <c r="Q31" s="20">
        <v>1.0278290000000001</v>
      </c>
      <c r="R31" s="16" t="s">
        <v>5672</v>
      </c>
      <c r="S31" s="17">
        <v>1134</v>
      </c>
      <c r="T31" s="16" t="s">
        <v>4259</v>
      </c>
      <c r="U31" s="20">
        <v>1.042224</v>
      </c>
      <c r="V31" s="16" t="s">
        <v>5673</v>
      </c>
      <c r="W31" s="17">
        <v>1002</v>
      </c>
      <c r="X31" s="16" t="s">
        <v>4261</v>
      </c>
      <c r="Y31" s="20">
        <v>1.102609</v>
      </c>
      <c r="Z31" s="16" t="s">
        <v>5806</v>
      </c>
      <c r="AA31" s="17">
        <f>SUM(PRODUCT(A3L424C2,A3L424C3))/A3L424C1</f>
        <v>1229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1.024872</v>
      </c>
      <c r="N32" s="16" t="s">
        <v>5671</v>
      </c>
      <c r="O32" s="17">
        <v>0</v>
      </c>
      <c r="P32" s="16" t="s">
        <v>4257</v>
      </c>
      <c r="Q32" s="20">
        <v>1.0278290000000001</v>
      </c>
      <c r="R32" s="16" t="s">
        <v>5672</v>
      </c>
      <c r="S32" s="17">
        <v>0</v>
      </c>
      <c r="T32" s="16" t="s">
        <v>4259</v>
      </c>
      <c r="U32" s="20">
        <v>1.042224</v>
      </c>
      <c r="V32" s="16" t="s">
        <v>5673</v>
      </c>
      <c r="W32" s="17">
        <v>0</v>
      </c>
      <c r="X32" s="16" t="s">
        <v>4261</v>
      </c>
      <c r="Y32" s="20">
        <v>1.102609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5130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5822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9656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7499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7345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5130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1.024872</v>
      </c>
      <c r="N34" s="16" t="s">
        <v>5671</v>
      </c>
      <c r="O34" s="17">
        <v>0</v>
      </c>
      <c r="P34" s="16" t="s">
        <v>4257</v>
      </c>
      <c r="Q34" s="20">
        <v>1.0278290000000001</v>
      </c>
      <c r="R34" s="16" t="s">
        <v>5672</v>
      </c>
      <c r="S34" s="17">
        <v>0</v>
      </c>
      <c r="T34" s="16" t="s">
        <v>4259</v>
      </c>
      <c r="U34" s="20">
        <v>1.042224</v>
      </c>
      <c r="V34" s="16" t="s">
        <v>5673</v>
      </c>
      <c r="W34" s="17">
        <v>0</v>
      </c>
      <c r="X34" s="16" t="s">
        <v>4261</v>
      </c>
      <c r="Y34" s="20">
        <v>1.102609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1.024872</v>
      </c>
      <c r="N35" s="16" t="s">
        <v>5671</v>
      </c>
      <c r="O35" s="17">
        <v>0</v>
      </c>
      <c r="P35" s="16" t="s">
        <v>4257</v>
      </c>
      <c r="Q35" s="20">
        <v>1.0278290000000001</v>
      </c>
      <c r="R35" s="16" t="s">
        <v>5672</v>
      </c>
      <c r="S35" s="17">
        <v>0</v>
      </c>
      <c r="T35" s="16" t="s">
        <v>4259</v>
      </c>
      <c r="U35" s="20">
        <v>1.042224</v>
      </c>
      <c r="V35" s="16" t="s">
        <v>5673</v>
      </c>
      <c r="W35" s="17">
        <v>0</v>
      </c>
      <c r="X35" s="16" t="s">
        <v>4261</v>
      </c>
      <c r="Y35" s="20">
        <v>1.102609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1.024872</v>
      </c>
      <c r="N36" s="16" t="s">
        <v>5671</v>
      </c>
      <c r="O36" s="17">
        <v>0</v>
      </c>
      <c r="P36" s="16" t="s">
        <v>4257</v>
      </c>
      <c r="Q36" s="20">
        <v>1.0278290000000001</v>
      </c>
      <c r="R36" s="16" t="s">
        <v>5672</v>
      </c>
      <c r="S36" s="17">
        <v>0</v>
      </c>
      <c r="T36" s="16" t="s">
        <v>4259</v>
      </c>
      <c r="U36" s="20">
        <v>1.042224</v>
      </c>
      <c r="V36" s="16" t="s">
        <v>5673</v>
      </c>
      <c r="W36" s="17">
        <v>0</v>
      </c>
      <c r="X36" s="16" t="s">
        <v>4261</v>
      </c>
      <c r="Y36" s="20">
        <v>1.102609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1.024872</v>
      </c>
      <c r="N37" s="16" t="s">
        <v>5671</v>
      </c>
      <c r="O37" s="17">
        <v>0</v>
      </c>
      <c r="P37" s="16" t="s">
        <v>4257</v>
      </c>
      <c r="Q37" s="20">
        <v>1.0278290000000001</v>
      </c>
      <c r="R37" s="16" t="s">
        <v>5672</v>
      </c>
      <c r="S37" s="17">
        <v>0</v>
      </c>
      <c r="T37" s="16" t="s">
        <v>4259</v>
      </c>
      <c r="U37" s="20">
        <v>1.042224</v>
      </c>
      <c r="V37" s="16" t="s">
        <v>5673</v>
      </c>
      <c r="W37" s="17">
        <v>0</v>
      </c>
      <c r="X37" s="16" t="s">
        <v>4261</v>
      </c>
      <c r="Y37" s="20">
        <v>1.102609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1.024872</v>
      </c>
      <c r="N38" s="16" t="s">
        <v>5671</v>
      </c>
      <c r="O38" s="17">
        <v>0</v>
      </c>
      <c r="P38" s="16" t="s">
        <v>4257</v>
      </c>
      <c r="Q38" s="20">
        <v>1.0278290000000001</v>
      </c>
      <c r="R38" s="16" t="s">
        <v>5672</v>
      </c>
      <c r="S38" s="17">
        <v>0</v>
      </c>
      <c r="T38" s="16" t="s">
        <v>4259</v>
      </c>
      <c r="U38" s="20">
        <v>1.042224</v>
      </c>
      <c r="V38" s="16" t="s">
        <v>5673</v>
      </c>
      <c r="W38" s="17">
        <v>0</v>
      </c>
      <c r="X38" s="16" t="s">
        <v>4261</v>
      </c>
      <c r="Y38" s="20">
        <v>1.102609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141</v>
      </c>
      <c r="H39" s="16" t="s">
        <v>4253</v>
      </c>
      <c r="I39" s="20">
        <v>1</v>
      </c>
      <c r="J39" s="16" t="s">
        <v>5670</v>
      </c>
      <c r="K39" s="17">
        <v>126</v>
      </c>
      <c r="L39" s="16" t="s">
        <v>4255</v>
      </c>
      <c r="M39" s="20">
        <v>1.024872</v>
      </c>
      <c r="N39" s="16" t="s">
        <v>5671</v>
      </c>
      <c r="O39" s="17">
        <v>67</v>
      </c>
      <c r="P39" s="16" t="s">
        <v>4257</v>
      </c>
      <c r="Q39" s="20">
        <v>1.0278290000000001</v>
      </c>
      <c r="R39" s="16" t="s">
        <v>5672</v>
      </c>
      <c r="S39" s="17">
        <v>108</v>
      </c>
      <c r="T39" s="16" t="s">
        <v>4259</v>
      </c>
      <c r="U39" s="20">
        <v>1.042224</v>
      </c>
      <c r="V39" s="16" t="s">
        <v>5673</v>
      </c>
      <c r="W39" s="17">
        <v>133</v>
      </c>
      <c r="X39" s="16" t="s">
        <v>4261</v>
      </c>
      <c r="Y39" s="20">
        <v>1.102609</v>
      </c>
      <c r="Z39" s="16" t="s">
        <v>5819</v>
      </c>
      <c r="AA39" s="17">
        <f>SUM(PRODUCT(A3L432C2,A3L432C3))/A3L432C1</f>
        <v>141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1.024872</v>
      </c>
      <c r="N40" s="16" t="s">
        <v>5671</v>
      </c>
      <c r="O40" s="17">
        <v>0</v>
      </c>
      <c r="P40" s="16" t="s">
        <v>4257</v>
      </c>
      <c r="Q40" s="20">
        <v>1.0278290000000001</v>
      </c>
      <c r="R40" s="16" t="s">
        <v>5672</v>
      </c>
      <c r="S40" s="17">
        <v>0</v>
      </c>
      <c r="T40" s="16" t="s">
        <v>4259</v>
      </c>
      <c r="U40" s="20">
        <v>1.042224</v>
      </c>
      <c r="V40" s="16" t="s">
        <v>5673</v>
      </c>
      <c r="W40" s="17">
        <v>0</v>
      </c>
      <c r="X40" s="16" t="s">
        <v>4261</v>
      </c>
      <c r="Y40" s="20">
        <v>1.102609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1.024872</v>
      </c>
      <c r="N41" s="16" t="s">
        <v>5671</v>
      </c>
      <c r="O41" s="17">
        <v>0</v>
      </c>
      <c r="P41" s="16" t="s">
        <v>4257</v>
      </c>
      <c r="Q41" s="20">
        <v>1.0278290000000001</v>
      </c>
      <c r="R41" s="16" t="s">
        <v>5672</v>
      </c>
      <c r="S41" s="17">
        <v>0</v>
      </c>
      <c r="T41" s="16" t="s">
        <v>4259</v>
      </c>
      <c r="U41" s="20">
        <v>1.042224</v>
      </c>
      <c r="V41" s="16" t="s">
        <v>5673</v>
      </c>
      <c r="W41" s="17">
        <v>0</v>
      </c>
      <c r="X41" s="16" t="s">
        <v>4261</v>
      </c>
      <c r="Y41" s="20">
        <v>1.102609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1.024872</v>
      </c>
      <c r="N42" s="16" t="s">
        <v>5671</v>
      </c>
      <c r="O42" s="17">
        <v>0</v>
      </c>
      <c r="P42" s="16" t="s">
        <v>4257</v>
      </c>
      <c r="Q42" s="20">
        <v>1.0278290000000001</v>
      </c>
      <c r="R42" s="16" t="s">
        <v>5672</v>
      </c>
      <c r="S42" s="17">
        <v>0</v>
      </c>
      <c r="T42" s="16" t="s">
        <v>4259</v>
      </c>
      <c r="U42" s="20">
        <v>1.042224</v>
      </c>
      <c r="V42" s="16" t="s">
        <v>5673</v>
      </c>
      <c r="W42" s="17">
        <v>0</v>
      </c>
      <c r="X42" s="16" t="s">
        <v>4261</v>
      </c>
      <c r="Y42" s="20">
        <v>1.102609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1.024872</v>
      </c>
      <c r="N43" s="16" t="s">
        <v>5671</v>
      </c>
      <c r="O43" s="17">
        <v>21</v>
      </c>
      <c r="P43" s="16" t="s">
        <v>4257</v>
      </c>
      <c r="Q43" s="20">
        <v>1.0278290000000001</v>
      </c>
      <c r="R43" s="16" t="s">
        <v>5672</v>
      </c>
      <c r="S43" s="17">
        <v>21</v>
      </c>
      <c r="T43" s="16" t="s">
        <v>4259</v>
      </c>
      <c r="U43" s="20">
        <v>1.042224</v>
      </c>
      <c r="V43" s="16" t="s">
        <v>5673</v>
      </c>
      <c r="W43" s="17">
        <v>21</v>
      </c>
      <c r="X43" s="16" t="s">
        <v>4261</v>
      </c>
      <c r="Y43" s="20">
        <v>1.102609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1042</v>
      </c>
      <c r="H44" s="16" t="s">
        <v>4253</v>
      </c>
      <c r="I44" s="20">
        <v>1</v>
      </c>
      <c r="J44" s="16" t="s">
        <v>5670</v>
      </c>
      <c r="K44" s="17">
        <v>941</v>
      </c>
      <c r="L44" s="16" t="s">
        <v>4255</v>
      </c>
      <c r="M44" s="20">
        <v>1.024872</v>
      </c>
      <c r="N44" s="16" t="s">
        <v>5671</v>
      </c>
      <c r="O44" s="17">
        <v>800</v>
      </c>
      <c r="P44" s="16" t="s">
        <v>4257</v>
      </c>
      <c r="Q44" s="20">
        <v>1.0278290000000001</v>
      </c>
      <c r="R44" s="16" t="s">
        <v>5672</v>
      </c>
      <c r="S44" s="17">
        <v>907</v>
      </c>
      <c r="T44" s="16" t="s">
        <v>4259</v>
      </c>
      <c r="U44" s="20">
        <v>1.042224</v>
      </c>
      <c r="V44" s="16" t="s">
        <v>5673</v>
      </c>
      <c r="W44" s="17">
        <v>683</v>
      </c>
      <c r="X44" s="16" t="s">
        <v>4261</v>
      </c>
      <c r="Y44" s="20">
        <v>1.102609</v>
      </c>
      <c r="Z44" s="16" t="s">
        <v>5824</v>
      </c>
      <c r="AA44" s="17">
        <f>SUM(PRODUCT(A3L437C2,A3L437C3))/A3L437C1</f>
        <v>1042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70</v>
      </c>
      <c r="H45" s="16" t="s">
        <v>4253</v>
      </c>
      <c r="I45" s="20">
        <v>1</v>
      </c>
      <c r="J45" s="16" t="s">
        <v>5670</v>
      </c>
      <c r="K45" s="17">
        <v>73</v>
      </c>
      <c r="L45" s="16" t="s">
        <v>4255</v>
      </c>
      <c r="M45" s="20">
        <v>1.024872</v>
      </c>
      <c r="N45" s="16" t="s">
        <v>5671</v>
      </c>
      <c r="O45" s="17">
        <v>385</v>
      </c>
      <c r="P45" s="16" t="s">
        <v>4257</v>
      </c>
      <c r="Q45" s="20">
        <v>1.0278290000000001</v>
      </c>
      <c r="R45" s="16" t="s">
        <v>5672</v>
      </c>
      <c r="S45" s="17">
        <v>372</v>
      </c>
      <c r="T45" s="16" t="s">
        <v>4259</v>
      </c>
      <c r="U45" s="20">
        <v>1.042224</v>
      </c>
      <c r="V45" s="16" t="s">
        <v>5673</v>
      </c>
      <c r="W45" s="17">
        <v>357</v>
      </c>
      <c r="X45" s="16" t="s">
        <v>4261</v>
      </c>
      <c r="Y45" s="20">
        <v>1.102609</v>
      </c>
      <c r="Z45" s="16" t="s">
        <v>5825</v>
      </c>
      <c r="AA45" s="17">
        <f>SUM(PRODUCT(A3L438C2,A3L438C3))/A3L438C1</f>
        <v>70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251</v>
      </c>
      <c r="H46" s="16" t="s">
        <v>4253</v>
      </c>
      <c r="I46" s="20">
        <v>1</v>
      </c>
      <c r="J46" s="16" t="s">
        <v>5670</v>
      </c>
      <c r="K46" s="17">
        <v>254</v>
      </c>
      <c r="L46" s="16" t="s">
        <v>4255</v>
      </c>
      <c r="M46" s="20">
        <v>1.024872</v>
      </c>
      <c r="N46" s="16" t="s">
        <v>5671</v>
      </c>
      <c r="O46" s="17">
        <v>172</v>
      </c>
      <c r="P46" s="16" t="s">
        <v>4257</v>
      </c>
      <c r="Q46" s="20">
        <v>1.0278290000000001</v>
      </c>
      <c r="R46" s="16" t="s">
        <v>5672</v>
      </c>
      <c r="S46" s="17">
        <v>167</v>
      </c>
      <c r="T46" s="16" t="s">
        <v>4259</v>
      </c>
      <c r="U46" s="20">
        <v>1.042224</v>
      </c>
      <c r="V46" s="16" t="s">
        <v>5673</v>
      </c>
      <c r="W46" s="17">
        <v>159</v>
      </c>
      <c r="X46" s="16" t="s">
        <v>4261</v>
      </c>
      <c r="Y46" s="20">
        <v>1.102609</v>
      </c>
      <c r="Z46" s="16" t="s">
        <v>5826</v>
      </c>
      <c r="AA46" s="17">
        <f>SUM(PRODUCT(A3L439C2,A3L439C3))/A3L439C1</f>
        <v>251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160</v>
      </c>
      <c r="H47" s="16" t="s">
        <v>4253</v>
      </c>
      <c r="I47" s="20">
        <v>1</v>
      </c>
      <c r="J47" s="16" t="s">
        <v>5670</v>
      </c>
      <c r="K47" s="17">
        <v>144</v>
      </c>
      <c r="L47" s="16" t="s">
        <v>4255</v>
      </c>
      <c r="M47" s="20">
        <v>1.024872</v>
      </c>
      <c r="N47" s="16" t="s">
        <v>5671</v>
      </c>
      <c r="O47" s="17">
        <v>107</v>
      </c>
      <c r="P47" s="16" t="s">
        <v>4257</v>
      </c>
      <c r="Q47" s="20">
        <v>1.0278290000000001</v>
      </c>
      <c r="R47" s="16" t="s">
        <v>5672</v>
      </c>
      <c r="S47" s="17">
        <v>104</v>
      </c>
      <c r="T47" s="16" t="s">
        <v>4259</v>
      </c>
      <c r="U47" s="20">
        <v>1.042224</v>
      </c>
      <c r="V47" s="16" t="s">
        <v>5673</v>
      </c>
      <c r="W47" s="17">
        <v>97</v>
      </c>
      <c r="X47" s="16" t="s">
        <v>4261</v>
      </c>
      <c r="Y47" s="20">
        <v>1.102609</v>
      </c>
      <c r="Z47" s="16" t="s">
        <v>5827</v>
      </c>
      <c r="AA47" s="17">
        <f>SUM(PRODUCT(A3L440C2,A3L440C3))/A3L440C1</f>
        <v>160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2081</v>
      </c>
      <c r="H48" s="16" t="s">
        <v>4253</v>
      </c>
      <c r="I48" s="20">
        <v>1</v>
      </c>
      <c r="J48" s="16" t="s">
        <v>5670</v>
      </c>
      <c r="K48" s="17">
        <v>2527</v>
      </c>
      <c r="L48" s="16" t="s">
        <v>4255</v>
      </c>
      <c r="M48" s="20">
        <v>1.024872</v>
      </c>
      <c r="N48" s="16" t="s">
        <v>5671</v>
      </c>
      <c r="O48" s="17">
        <v>2370</v>
      </c>
      <c r="P48" s="16" t="s">
        <v>4257</v>
      </c>
      <c r="Q48" s="20">
        <v>1.0278290000000001</v>
      </c>
      <c r="R48" s="16" t="s">
        <v>5672</v>
      </c>
      <c r="S48" s="17">
        <v>2384</v>
      </c>
      <c r="T48" s="16" t="s">
        <v>4259</v>
      </c>
      <c r="U48" s="20">
        <v>1.042224</v>
      </c>
      <c r="V48" s="16" t="s">
        <v>5673</v>
      </c>
      <c r="W48" s="17">
        <v>2202</v>
      </c>
      <c r="X48" s="16" t="s">
        <v>4261</v>
      </c>
      <c r="Y48" s="20">
        <v>1.102609</v>
      </c>
      <c r="Z48" s="16" t="s">
        <v>5828</v>
      </c>
      <c r="AA48" s="17">
        <f>SUM(PRODUCT(A3L441C2,A3L441C3))/A3L441C1</f>
        <v>2081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3285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3615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3258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3420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3039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3285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18176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18564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21666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19699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20021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18176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141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126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67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108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133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63677</v>
      </c>
      <c r="F8" s="16" t="s">
        <v>5669</v>
      </c>
      <c r="G8" s="17">
        <v>0</v>
      </c>
      <c r="H8" s="16" t="s">
        <v>5855</v>
      </c>
      <c r="I8" s="17">
        <f>A3L501C1+A3L501C2</f>
        <v>63677</v>
      </c>
      <c r="J8" s="16" t="s">
        <v>5669</v>
      </c>
      <c r="K8" s="17">
        <v>1264</v>
      </c>
      <c r="L8" s="16" t="s">
        <v>5669</v>
      </c>
      <c r="M8" s="17">
        <v>0</v>
      </c>
      <c r="N8" s="16" t="s">
        <v>5856</v>
      </c>
      <c r="O8" s="17">
        <f>A3L501C4+A3L501C5</f>
        <v>1264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407325</v>
      </c>
      <c r="F9" s="16" t="s">
        <v>5669</v>
      </c>
      <c r="G9" s="17">
        <v>0</v>
      </c>
      <c r="H9" s="16" t="s">
        <v>5857</v>
      </c>
      <c r="I9" s="17">
        <f>A3L502C1+A3L502C2</f>
        <v>407325</v>
      </c>
      <c r="J9" s="16" t="s">
        <v>5669</v>
      </c>
      <c r="K9" s="17">
        <v>134000</v>
      </c>
      <c r="L9" s="16" t="s">
        <v>5669</v>
      </c>
      <c r="M9" s="17">
        <v>0</v>
      </c>
      <c r="N9" s="16" t="s">
        <v>5858</v>
      </c>
      <c r="O9" s="17">
        <f>A3L502C4+A3L502C5</f>
        <v>134000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407325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407325</v>
      </c>
      <c r="J12" s="16" t="s">
        <v>5866</v>
      </c>
      <c r="K12" s="17">
        <f>(A3L502C4+A3L504C4)</f>
        <v>134000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134000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63677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63677</v>
      </c>
      <c r="J13" s="16" t="s">
        <v>5872</v>
      </c>
      <c r="K13" s="17">
        <f>(A3L501C4+A3L503C4)</f>
        <v>1264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1264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471002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471002</v>
      </c>
      <c r="J14" s="16" t="s">
        <v>5878</v>
      </c>
      <c r="K14" s="17">
        <f>(A3L505C4+A3L506C4)</f>
        <v>135264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135264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7</v>
      </c>
      <c r="L15" s="16" t="s">
        <v>5669</v>
      </c>
      <c r="M15" s="17">
        <v>0</v>
      </c>
      <c r="N15" s="16" t="s">
        <v>5882</v>
      </c>
      <c r="O15" s="17">
        <f>A3L508C4+A3L508C5</f>
        <v>7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232</v>
      </c>
      <c r="F16" s="16" t="s">
        <v>5669</v>
      </c>
      <c r="G16" s="17">
        <v>0</v>
      </c>
      <c r="H16" s="16" t="s">
        <v>5883</v>
      </c>
      <c r="I16" s="17">
        <f>A3L509C1+A3L509C2</f>
        <v>232</v>
      </c>
      <c r="J16" s="16" t="s">
        <v>5669</v>
      </c>
      <c r="K16" s="17">
        <v>-308</v>
      </c>
      <c r="L16" s="16" t="s">
        <v>5669</v>
      </c>
      <c r="M16" s="17">
        <v>0</v>
      </c>
      <c r="N16" s="16" t="s">
        <v>5884</v>
      </c>
      <c r="O16" s="17">
        <f>A3L509C4+A3L509C5</f>
        <v>-308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140</v>
      </c>
      <c r="F17" s="16" t="s">
        <v>5669</v>
      </c>
      <c r="G17" s="17">
        <v>0</v>
      </c>
      <c r="H17" s="16" t="s">
        <v>5885</v>
      </c>
      <c r="I17" s="17">
        <f>A3L510C1+A3L510C2</f>
        <v>140</v>
      </c>
      <c r="J17" s="16" t="s">
        <v>5669</v>
      </c>
      <c r="K17" s="17">
        <v>521</v>
      </c>
      <c r="L17" s="16" t="s">
        <v>5669</v>
      </c>
      <c r="M17" s="17">
        <v>0</v>
      </c>
      <c r="N17" s="16" t="s">
        <v>5886</v>
      </c>
      <c r="O17" s="17">
        <f>A3L510C4+A3L510C5</f>
        <v>521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10615</v>
      </c>
      <c r="F19" s="16" t="s">
        <v>5669</v>
      </c>
      <c r="G19" s="17">
        <v>0</v>
      </c>
      <c r="H19" s="16" t="s">
        <v>5889</v>
      </c>
      <c r="I19" s="17">
        <f>A3L512C1+A3L512C2</f>
        <v>10615</v>
      </c>
      <c r="J19" s="16" t="s">
        <v>5669</v>
      </c>
      <c r="K19" s="17">
        <v>7063</v>
      </c>
      <c r="L19" s="16" t="s">
        <v>5669</v>
      </c>
      <c r="M19" s="17">
        <v>0</v>
      </c>
      <c r="N19" s="16" t="s">
        <v>5890</v>
      </c>
      <c r="O19" s="17">
        <f>A3L512C4+A3L512C5</f>
        <v>7063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284120</v>
      </c>
      <c r="F20" s="16" t="s">
        <v>5669</v>
      </c>
      <c r="G20" s="17">
        <v>0</v>
      </c>
      <c r="H20" s="16" t="s">
        <v>5891</v>
      </c>
      <c r="I20" s="17">
        <f>A3L513C1+A3L513C2</f>
        <v>284120</v>
      </c>
      <c r="J20" s="16" t="s">
        <v>5669</v>
      </c>
      <c r="K20" s="17">
        <v>142177</v>
      </c>
      <c r="L20" s="16" t="s">
        <v>5669</v>
      </c>
      <c r="M20" s="17">
        <v>0</v>
      </c>
      <c r="N20" s="16" t="s">
        <v>5892</v>
      </c>
      <c r="O20" s="17">
        <f>A3L513C4+A3L513C5</f>
        <v>142177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4962</v>
      </c>
      <c r="F21" s="16" t="s">
        <v>5669</v>
      </c>
      <c r="G21" s="17">
        <v>0</v>
      </c>
      <c r="H21" s="16" t="s">
        <v>5893</v>
      </c>
      <c r="I21" s="17">
        <f>A3L514C1+A3L514C2</f>
        <v>4962</v>
      </c>
      <c r="J21" s="16" t="s">
        <v>5669</v>
      </c>
      <c r="K21" s="17">
        <v>-24</v>
      </c>
      <c r="L21" s="16" t="s">
        <v>5669</v>
      </c>
      <c r="M21" s="17">
        <v>0</v>
      </c>
      <c r="N21" s="16" t="s">
        <v>5894</v>
      </c>
      <c r="O21" s="17">
        <f>A3L514C4+A3L514C5</f>
        <v>-24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27</v>
      </c>
      <c r="F24" s="16" t="s">
        <v>5669</v>
      </c>
      <c r="G24" s="17">
        <v>0</v>
      </c>
      <c r="H24" s="16" t="s">
        <v>5899</v>
      </c>
      <c r="I24" s="17">
        <f>A3L517C1+A3L517C2</f>
        <v>27</v>
      </c>
      <c r="J24" s="16" t="s">
        <v>5669</v>
      </c>
      <c r="K24" s="17">
        <v>-175</v>
      </c>
      <c r="L24" s="16" t="s">
        <v>5669</v>
      </c>
      <c r="M24" s="17">
        <v>0</v>
      </c>
      <c r="N24" s="16" t="s">
        <v>5900</v>
      </c>
      <c r="O24" s="17">
        <f>A3L517C4+A3L517C5</f>
        <v>-175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6017</v>
      </c>
      <c r="F25" s="16" t="s">
        <v>5669</v>
      </c>
      <c r="G25" s="17">
        <v>0</v>
      </c>
      <c r="H25" s="16" t="s">
        <v>5901</v>
      </c>
      <c r="I25" s="17">
        <f>A3L518C1+A3L518C2</f>
        <v>6017</v>
      </c>
      <c r="J25" s="16" t="s">
        <v>5669</v>
      </c>
      <c r="K25" s="17">
        <v>2020</v>
      </c>
      <c r="L25" s="16" t="s">
        <v>5669</v>
      </c>
      <c r="M25" s="17">
        <v>0</v>
      </c>
      <c r="N25" s="16" t="s">
        <v>5902</v>
      </c>
      <c r="O25" s="17">
        <f>A3L518C4+A3L518C5</f>
        <v>2020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-8</v>
      </c>
      <c r="L27" s="16" t="s">
        <v>5669</v>
      </c>
      <c r="M27" s="17">
        <v>0</v>
      </c>
      <c r="N27" s="16" t="s">
        <v>5906</v>
      </c>
      <c r="O27" s="17">
        <f>A3L520C4+A3L520C5</f>
        <v>-8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20196</v>
      </c>
      <c r="F28" s="16" t="s">
        <v>5669</v>
      </c>
      <c r="G28" s="17">
        <v>0</v>
      </c>
      <c r="H28" s="16" t="s">
        <v>5907</v>
      </c>
      <c r="I28" s="17">
        <f>A3L521C1+A3L521C2</f>
        <v>20196</v>
      </c>
      <c r="J28" s="16" t="s">
        <v>5669</v>
      </c>
      <c r="K28" s="17">
        <v>2989</v>
      </c>
      <c r="L28" s="16" t="s">
        <v>5669</v>
      </c>
      <c r="M28" s="17">
        <v>0</v>
      </c>
      <c r="N28" s="16" t="s">
        <v>5908</v>
      </c>
      <c r="O28" s="17">
        <f>A3L521C4+A3L521C5</f>
        <v>2989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209</v>
      </c>
      <c r="F30" s="16" t="s">
        <v>5669</v>
      </c>
      <c r="G30" s="17">
        <v>0</v>
      </c>
      <c r="H30" s="16" t="s">
        <v>5911</v>
      </c>
      <c r="I30" s="17">
        <f>A3L523C1+A3L523C2</f>
        <v>209</v>
      </c>
      <c r="J30" s="16" t="s">
        <v>5669</v>
      </c>
      <c r="K30" s="17">
        <v>215</v>
      </c>
      <c r="L30" s="16" t="s">
        <v>5669</v>
      </c>
      <c r="M30" s="17">
        <v>0</v>
      </c>
      <c r="N30" s="16" t="s">
        <v>5912</v>
      </c>
      <c r="O30" s="17">
        <f>A3L523C4+A3L523C5</f>
        <v>215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58980</v>
      </c>
      <c r="F31" s="16" t="s">
        <v>5669</v>
      </c>
      <c r="G31" s="17">
        <v>0</v>
      </c>
      <c r="H31" s="16" t="s">
        <v>5913</v>
      </c>
      <c r="I31" s="17">
        <f>A3L524C1+A3L524C2</f>
        <v>58980</v>
      </c>
      <c r="J31" s="16" t="s">
        <v>5669</v>
      </c>
      <c r="K31" s="17">
        <v>14410</v>
      </c>
      <c r="L31" s="16" t="s">
        <v>5669</v>
      </c>
      <c r="M31" s="17">
        <v>0</v>
      </c>
      <c r="N31" s="16" t="s">
        <v>5914</v>
      </c>
      <c r="O31" s="17">
        <f>A3L524C4+A3L524C5</f>
        <v>14410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385498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385498</v>
      </c>
      <c r="J33" s="16" t="s">
        <v>5920</v>
      </c>
      <c r="K33" s="17">
        <f>SUM(A3L508C4:A3L525C4)</f>
        <v>168887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168887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947</v>
      </c>
      <c r="F39" s="16" t="s">
        <v>5669</v>
      </c>
      <c r="G39" s="17">
        <v>0</v>
      </c>
      <c r="H39" s="16" t="s">
        <v>5933</v>
      </c>
      <c r="I39" s="17">
        <f>A3L532C1+A3L532C2</f>
        <v>947</v>
      </c>
      <c r="J39" s="16" t="s">
        <v>5669</v>
      </c>
      <c r="K39" s="17">
        <v>-151</v>
      </c>
      <c r="L39" s="16" t="s">
        <v>5669</v>
      </c>
      <c r="M39" s="17">
        <v>0</v>
      </c>
      <c r="N39" s="16" t="s">
        <v>5934</v>
      </c>
      <c r="O39" s="17">
        <f>A3L532C4+A3L532C5</f>
        <v>-151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160</v>
      </c>
      <c r="L43" s="16" t="s">
        <v>5669</v>
      </c>
      <c r="M43" s="17">
        <v>0</v>
      </c>
      <c r="N43" s="16" t="s">
        <v>5942</v>
      </c>
      <c r="O43" s="17">
        <f>A3L536C4+A3L536C5</f>
        <v>160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5427</v>
      </c>
      <c r="F44" s="16" t="s">
        <v>5669</v>
      </c>
      <c r="G44" s="17">
        <v>0</v>
      </c>
      <c r="H44" s="16" t="s">
        <v>5943</v>
      </c>
      <c r="I44" s="17">
        <f>A3L537C1+A3L537C2</f>
        <v>5427</v>
      </c>
      <c r="J44" s="16" t="s">
        <v>5669</v>
      </c>
      <c r="K44" s="17">
        <v>2646</v>
      </c>
      <c r="L44" s="16" t="s">
        <v>5669</v>
      </c>
      <c r="M44" s="17">
        <v>0</v>
      </c>
      <c r="N44" s="16" t="s">
        <v>5944</v>
      </c>
      <c r="O44" s="17">
        <f>A3L537C4+A3L537C5</f>
        <v>2646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1921</v>
      </c>
      <c r="F45" s="16" t="s">
        <v>5669</v>
      </c>
      <c r="G45" s="17">
        <v>0</v>
      </c>
      <c r="H45" s="16" t="s">
        <v>5945</v>
      </c>
      <c r="I45" s="17">
        <f>A3L538C1+A3L538C2</f>
        <v>1921</v>
      </c>
      <c r="J45" s="16" t="s">
        <v>5669</v>
      </c>
      <c r="K45" s="17">
        <v>256</v>
      </c>
      <c r="L45" s="16" t="s">
        <v>5669</v>
      </c>
      <c r="M45" s="17">
        <v>0</v>
      </c>
      <c r="N45" s="16" t="s">
        <v>5946</v>
      </c>
      <c r="O45" s="17">
        <f>A3L538C4+A3L538C5</f>
        <v>256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6280</v>
      </c>
      <c r="F46" s="16" t="s">
        <v>5669</v>
      </c>
      <c r="G46" s="17">
        <v>0</v>
      </c>
      <c r="H46" s="16" t="s">
        <v>5947</v>
      </c>
      <c r="I46" s="17">
        <f>A3L539C1+A3L539C2</f>
        <v>6280</v>
      </c>
      <c r="J46" s="16" t="s">
        <v>5669</v>
      </c>
      <c r="K46" s="17">
        <v>897</v>
      </c>
      <c r="L46" s="16" t="s">
        <v>5669</v>
      </c>
      <c r="M46" s="17">
        <v>0</v>
      </c>
      <c r="N46" s="16" t="s">
        <v>5948</v>
      </c>
      <c r="O46" s="17">
        <f>A3L539C4+A3L539C5</f>
        <v>897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1183</v>
      </c>
      <c r="F47" s="16" t="s">
        <v>5669</v>
      </c>
      <c r="G47" s="17">
        <v>0</v>
      </c>
      <c r="H47" s="16" t="s">
        <v>5949</v>
      </c>
      <c r="I47" s="17">
        <f>A3L540C1+A3L540C2</f>
        <v>1183</v>
      </c>
      <c r="J47" s="16" t="s">
        <v>5669</v>
      </c>
      <c r="K47" s="17">
        <v>151</v>
      </c>
      <c r="L47" s="16" t="s">
        <v>5669</v>
      </c>
      <c r="M47" s="17">
        <v>0</v>
      </c>
      <c r="N47" s="16" t="s">
        <v>5950</v>
      </c>
      <c r="O47" s="17">
        <f>A3L540C4+A3L540C5</f>
        <v>151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30953</v>
      </c>
      <c r="F48" s="16" t="s">
        <v>5669</v>
      </c>
      <c r="G48" s="17">
        <v>0</v>
      </c>
      <c r="H48" s="16" t="s">
        <v>5951</v>
      </c>
      <c r="I48" s="17">
        <f>A3L541C1+A3L541C2</f>
        <v>30953</v>
      </c>
      <c r="J48" s="16" t="s">
        <v>5669</v>
      </c>
      <c r="K48" s="17">
        <v>23225</v>
      </c>
      <c r="L48" s="16" t="s">
        <v>5669</v>
      </c>
      <c r="M48" s="17">
        <v>0</v>
      </c>
      <c r="N48" s="16" t="s">
        <v>5952</v>
      </c>
      <c r="O48" s="17">
        <f>A3L541C4+A3L541C5</f>
        <v>23225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37777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37777</v>
      </c>
      <c r="J49" s="16" t="s">
        <v>5956</v>
      </c>
      <c r="K49" s="17">
        <f>SUM(A3L527C4:A3L537C4)+A3L541C4</f>
        <v>25880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25880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947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947</v>
      </c>
      <c r="J50" s="16" t="s">
        <v>5962</v>
      </c>
      <c r="K50" s="17">
        <f>(A3L531C4+A3L532C4)</f>
        <v>-151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-151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571</v>
      </c>
      <c r="L8" s="16" t="s">
        <v>4255</v>
      </c>
      <c r="M8" s="20">
        <v>1.004365</v>
      </c>
      <c r="N8" s="16" t="s">
        <v>5671</v>
      </c>
      <c r="O8" s="17">
        <v>657</v>
      </c>
      <c r="P8" s="16" t="s">
        <v>4257</v>
      </c>
      <c r="Q8" s="20">
        <v>0.98587749999999996</v>
      </c>
      <c r="R8" s="16" t="s">
        <v>5672</v>
      </c>
      <c r="S8" s="17">
        <v>657</v>
      </c>
      <c r="T8" s="16" t="s">
        <v>4259</v>
      </c>
      <c r="U8" s="20">
        <v>1.0210349999999999</v>
      </c>
      <c r="V8" s="16" t="s">
        <v>5673</v>
      </c>
      <c r="W8" s="17">
        <v>657</v>
      </c>
      <c r="X8" s="16" t="s">
        <v>4261</v>
      </c>
      <c r="Y8" s="20">
        <v>1.2078150000000001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-3040</v>
      </c>
      <c r="H9" s="16" t="s">
        <v>4253</v>
      </c>
      <c r="I9" s="20">
        <v>1</v>
      </c>
      <c r="J9" s="16" t="s">
        <v>5670</v>
      </c>
      <c r="K9" s="17">
        <v>6283</v>
      </c>
      <c r="L9" s="16" t="s">
        <v>4255</v>
      </c>
      <c r="M9" s="20">
        <v>1.004365</v>
      </c>
      <c r="N9" s="16" t="s">
        <v>5671</v>
      </c>
      <c r="O9" s="17">
        <v>7030</v>
      </c>
      <c r="P9" s="16" t="s">
        <v>4257</v>
      </c>
      <c r="Q9" s="20">
        <v>0.98587749999999996</v>
      </c>
      <c r="R9" s="16" t="s">
        <v>5672</v>
      </c>
      <c r="S9" s="17">
        <v>9429</v>
      </c>
      <c r="T9" s="16" t="s">
        <v>4259</v>
      </c>
      <c r="U9" s="20">
        <v>1.0210349999999999</v>
      </c>
      <c r="V9" s="16" t="s">
        <v>5673</v>
      </c>
      <c r="W9" s="17">
        <v>11138</v>
      </c>
      <c r="X9" s="16" t="s">
        <v>4261</v>
      </c>
      <c r="Y9" s="20">
        <v>1.2078150000000001</v>
      </c>
      <c r="Z9" s="16" t="s">
        <v>5968</v>
      </c>
      <c r="AA9" s="17">
        <f>SUM(PRODUCT(A3L602C2,A3L602C3))/A3L602C1</f>
        <v>-3040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-3040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6283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7030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9429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11138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-3040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571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657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657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657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-3040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6854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7687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10086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11795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-3040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202</v>
      </c>
      <c r="P16" s="16" t="s">
        <v>4257</v>
      </c>
      <c r="Q16" s="20">
        <v>0.98587749999999996</v>
      </c>
      <c r="R16" s="16" t="s">
        <v>5672</v>
      </c>
      <c r="S16" s="17">
        <v>442</v>
      </c>
      <c r="T16" s="16" t="s">
        <v>4259</v>
      </c>
      <c r="U16" s="20">
        <v>1.0210349999999999</v>
      </c>
      <c r="V16" s="16" t="s">
        <v>5673</v>
      </c>
      <c r="W16" s="17">
        <v>482</v>
      </c>
      <c r="X16" s="16" t="s">
        <v>4261</v>
      </c>
      <c r="Y16" s="20">
        <v>1.2078150000000001</v>
      </c>
      <c r="Z16" s="16" t="s">
        <v>5990</v>
      </c>
      <c r="AA16" s="17">
        <f>SUM(PRODUCT(A3L609C2,A3L609C3))/A3L609C1</f>
        <v>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28</v>
      </c>
      <c r="H17" s="16" t="s">
        <v>4253</v>
      </c>
      <c r="I17" s="20">
        <v>1</v>
      </c>
      <c r="J17" s="16" t="s">
        <v>5670</v>
      </c>
      <c r="K17" s="17">
        <v>142</v>
      </c>
      <c r="L17" s="16" t="s">
        <v>4255</v>
      </c>
      <c r="M17" s="20">
        <v>1.004365</v>
      </c>
      <c r="N17" s="16" t="s">
        <v>5671</v>
      </c>
      <c r="O17" s="17">
        <v>25</v>
      </c>
      <c r="P17" s="16" t="s">
        <v>4257</v>
      </c>
      <c r="Q17" s="20">
        <v>0.98587749999999996</v>
      </c>
      <c r="R17" s="16" t="s">
        <v>5672</v>
      </c>
      <c r="S17" s="17">
        <v>6</v>
      </c>
      <c r="T17" s="16" t="s">
        <v>4259</v>
      </c>
      <c r="U17" s="20">
        <v>1.0210349999999999</v>
      </c>
      <c r="V17" s="16" t="s">
        <v>5673</v>
      </c>
      <c r="W17" s="17">
        <v>70</v>
      </c>
      <c r="X17" s="16" t="s">
        <v>4261</v>
      </c>
      <c r="Y17" s="20">
        <v>1.2078150000000001</v>
      </c>
      <c r="Z17" s="16" t="s">
        <v>5991</v>
      </c>
      <c r="AA17" s="17">
        <f>SUM(PRODUCT(A3L610C2,A3L610C3))/A3L610C1</f>
        <v>28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3565</v>
      </c>
      <c r="H19" s="16" t="s">
        <v>4253</v>
      </c>
      <c r="I19" s="20">
        <v>1</v>
      </c>
      <c r="J19" s="16" t="s">
        <v>5670</v>
      </c>
      <c r="K19" s="17">
        <v>3172</v>
      </c>
      <c r="L19" s="16" t="s">
        <v>4255</v>
      </c>
      <c r="M19" s="20">
        <v>1.004365</v>
      </c>
      <c r="N19" s="16" t="s">
        <v>5671</v>
      </c>
      <c r="O19" s="17">
        <v>4019</v>
      </c>
      <c r="P19" s="16" t="s">
        <v>4257</v>
      </c>
      <c r="Q19" s="20">
        <v>0.98587749999999996</v>
      </c>
      <c r="R19" s="16" t="s">
        <v>5672</v>
      </c>
      <c r="S19" s="17">
        <v>3501</v>
      </c>
      <c r="T19" s="16" t="s">
        <v>4259</v>
      </c>
      <c r="U19" s="20">
        <v>1.0210349999999999</v>
      </c>
      <c r="V19" s="16" t="s">
        <v>5673</v>
      </c>
      <c r="W19" s="17">
        <v>3632</v>
      </c>
      <c r="X19" s="16" t="s">
        <v>4261</v>
      </c>
      <c r="Y19" s="20">
        <v>1.2078150000000001</v>
      </c>
      <c r="Z19" s="16" t="s">
        <v>5993</v>
      </c>
      <c r="AA19" s="17">
        <f>SUM(PRODUCT(A3L612C2,A3L612C3))/A3L612C1</f>
        <v>3565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22071</v>
      </c>
      <c r="H20" s="16" t="s">
        <v>4253</v>
      </c>
      <c r="I20" s="20">
        <v>1</v>
      </c>
      <c r="J20" s="16" t="s">
        <v>5670</v>
      </c>
      <c r="K20" s="17">
        <v>24180</v>
      </c>
      <c r="L20" s="16" t="s">
        <v>4255</v>
      </c>
      <c r="M20" s="20">
        <v>1.004365</v>
      </c>
      <c r="N20" s="16" t="s">
        <v>5671</v>
      </c>
      <c r="O20" s="17">
        <v>31601</v>
      </c>
      <c r="P20" s="16" t="s">
        <v>4257</v>
      </c>
      <c r="Q20" s="20">
        <v>0.98587749999999996</v>
      </c>
      <c r="R20" s="16" t="s">
        <v>5672</v>
      </c>
      <c r="S20" s="17">
        <v>33208</v>
      </c>
      <c r="T20" s="16" t="s">
        <v>4259</v>
      </c>
      <c r="U20" s="20">
        <v>1.0210349999999999</v>
      </c>
      <c r="V20" s="16" t="s">
        <v>5673</v>
      </c>
      <c r="W20" s="17">
        <v>29919</v>
      </c>
      <c r="X20" s="16" t="s">
        <v>4261</v>
      </c>
      <c r="Y20" s="20">
        <v>1.2078150000000001</v>
      </c>
      <c r="Z20" s="16" t="s">
        <v>5994</v>
      </c>
      <c r="AA20" s="17">
        <f>SUM(PRODUCT(A3L613C2,A3L613C3))/A3L613C1</f>
        <v>22071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3192</v>
      </c>
      <c r="H21" s="16" t="s">
        <v>4253</v>
      </c>
      <c r="I21" s="20">
        <v>1</v>
      </c>
      <c r="J21" s="16" t="s">
        <v>5670</v>
      </c>
      <c r="K21" s="17">
        <v>3974</v>
      </c>
      <c r="L21" s="16" t="s">
        <v>4255</v>
      </c>
      <c r="M21" s="20">
        <v>1.004365</v>
      </c>
      <c r="N21" s="16" t="s">
        <v>5671</v>
      </c>
      <c r="O21" s="17">
        <v>3348</v>
      </c>
      <c r="P21" s="16" t="s">
        <v>4257</v>
      </c>
      <c r="Q21" s="20">
        <v>0.98587749999999996</v>
      </c>
      <c r="R21" s="16" t="s">
        <v>5672</v>
      </c>
      <c r="S21" s="17">
        <v>2214</v>
      </c>
      <c r="T21" s="16" t="s">
        <v>4259</v>
      </c>
      <c r="U21" s="20">
        <v>1.0210349999999999</v>
      </c>
      <c r="V21" s="16" t="s">
        <v>5673</v>
      </c>
      <c r="W21" s="17">
        <v>3154</v>
      </c>
      <c r="X21" s="16" t="s">
        <v>4261</v>
      </c>
      <c r="Y21" s="20">
        <v>1.2078150000000001</v>
      </c>
      <c r="Z21" s="16" t="s">
        <v>5995</v>
      </c>
      <c r="AA21" s="17">
        <f>SUM(PRODUCT(A3L614C2,A3L614C3))/A3L614C1</f>
        <v>3192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851</v>
      </c>
      <c r="H22" s="16" t="s">
        <v>4253</v>
      </c>
      <c r="I22" s="20">
        <v>1</v>
      </c>
      <c r="J22" s="16" t="s">
        <v>5670</v>
      </c>
      <c r="K22" s="17">
        <v>1577</v>
      </c>
      <c r="L22" s="16" t="s">
        <v>4255</v>
      </c>
      <c r="M22" s="20">
        <v>1.004365</v>
      </c>
      <c r="N22" s="16" t="s">
        <v>5671</v>
      </c>
      <c r="O22" s="17">
        <v>2793</v>
      </c>
      <c r="P22" s="16" t="s">
        <v>4257</v>
      </c>
      <c r="Q22" s="20">
        <v>0.98587749999999996</v>
      </c>
      <c r="R22" s="16" t="s">
        <v>5672</v>
      </c>
      <c r="S22" s="17">
        <v>1964</v>
      </c>
      <c r="T22" s="16" t="s">
        <v>4259</v>
      </c>
      <c r="U22" s="20">
        <v>1.0210349999999999</v>
      </c>
      <c r="V22" s="16" t="s">
        <v>5673</v>
      </c>
      <c r="W22" s="17">
        <v>678</v>
      </c>
      <c r="X22" s="16" t="s">
        <v>4261</v>
      </c>
      <c r="Y22" s="20">
        <v>1.2078150000000001</v>
      </c>
      <c r="Z22" s="16" t="s">
        <v>5996</v>
      </c>
      <c r="AA22" s="17">
        <f>SUM(PRODUCT(A3L615C2,A3L615C3))/A3L615C1</f>
        <v>851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10</v>
      </c>
      <c r="T23" s="16" t="s">
        <v>4259</v>
      </c>
      <c r="U23" s="20">
        <v>1.0210349999999999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220</v>
      </c>
      <c r="H24" s="16" t="s">
        <v>4253</v>
      </c>
      <c r="I24" s="20">
        <v>1</v>
      </c>
      <c r="J24" s="16" t="s">
        <v>5670</v>
      </c>
      <c r="K24" s="17">
        <v>259</v>
      </c>
      <c r="L24" s="16" t="s">
        <v>4255</v>
      </c>
      <c r="M24" s="20">
        <v>1.004365</v>
      </c>
      <c r="N24" s="16" t="s">
        <v>5671</v>
      </c>
      <c r="O24" s="17">
        <v>483</v>
      </c>
      <c r="P24" s="16" t="s">
        <v>4257</v>
      </c>
      <c r="Q24" s="20">
        <v>0.98587749999999996</v>
      </c>
      <c r="R24" s="16" t="s">
        <v>5672</v>
      </c>
      <c r="S24" s="17">
        <v>538</v>
      </c>
      <c r="T24" s="16" t="s">
        <v>4259</v>
      </c>
      <c r="U24" s="20">
        <v>1.0210349999999999</v>
      </c>
      <c r="V24" s="16" t="s">
        <v>5673</v>
      </c>
      <c r="W24" s="17">
        <v>407</v>
      </c>
      <c r="X24" s="16" t="s">
        <v>4261</v>
      </c>
      <c r="Y24" s="20">
        <v>1.2078150000000001</v>
      </c>
      <c r="Z24" s="16" t="s">
        <v>5998</v>
      </c>
      <c r="AA24" s="17">
        <f>SUM(PRODUCT(A3L617C2,A3L617C3))/A3L617C1</f>
        <v>220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3</v>
      </c>
      <c r="L25" s="16" t="s">
        <v>4255</v>
      </c>
      <c r="M25" s="20">
        <v>1.004365</v>
      </c>
      <c r="N25" s="16" t="s">
        <v>5671</v>
      </c>
      <c r="O25" s="17">
        <v>-24</v>
      </c>
      <c r="P25" s="16" t="s">
        <v>4257</v>
      </c>
      <c r="Q25" s="20">
        <v>0.98587749999999996</v>
      </c>
      <c r="R25" s="16" t="s">
        <v>5672</v>
      </c>
      <c r="S25" s="17">
        <v>1</v>
      </c>
      <c r="T25" s="16" t="s">
        <v>4259</v>
      </c>
      <c r="U25" s="20">
        <v>1.0210349999999999</v>
      </c>
      <c r="V25" s="16" t="s">
        <v>5673</v>
      </c>
      <c r="W25" s="17">
        <v>18</v>
      </c>
      <c r="X25" s="16" t="s">
        <v>4261</v>
      </c>
      <c r="Y25" s="20">
        <v>1.2078150000000001</v>
      </c>
      <c r="Z25" s="16" t="s">
        <v>5999</v>
      </c>
      <c r="AA25" s="17">
        <f>SUM(PRODUCT(A3L618C2,A3L618C3))/A3L618C1</f>
        <v>1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3504</v>
      </c>
      <c r="H26" s="16" t="s">
        <v>4253</v>
      </c>
      <c r="I26" s="20">
        <v>1</v>
      </c>
      <c r="J26" s="16" t="s">
        <v>5670</v>
      </c>
      <c r="K26" s="17">
        <v>3399</v>
      </c>
      <c r="L26" s="16" t="s">
        <v>4255</v>
      </c>
      <c r="M26" s="20">
        <v>1.004365</v>
      </c>
      <c r="N26" s="16" t="s">
        <v>5671</v>
      </c>
      <c r="O26" s="17">
        <v>3388</v>
      </c>
      <c r="P26" s="16" t="s">
        <v>4257</v>
      </c>
      <c r="Q26" s="20">
        <v>0.98587749999999996</v>
      </c>
      <c r="R26" s="16" t="s">
        <v>5672</v>
      </c>
      <c r="S26" s="17">
        <v>3449</v>
      </c>
      <c r="T26" s="16" t="s">
        <v>4259</v>
      </c>
      <c r="U26" s="20">
        <v>1.0210349999999999</v>
      </c>
      <c r="V26" s="16" t="s">
        <v>5673</v>
      </c>
      <c r="W26" s="17">
        <v>3342</v>
      </c>
      <c r="X26" s="16" t="s">
        <v>4261</v>
      </c>
      <c r="Y26" s="20">
        <v>1.2078150000000001</v>
      </c>
      <c r="Z26" s="16" t="s">
        <v>6000</v>
      </c>
      <c r="AA26" s="17">
        <f>SUM(PRODUCT(A3L619C2,A3L619C3))/A3L619C1</f>
        <v>3504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3475</v>
      </c>
      <c r="H28" s="16" t="s">
        <v>4253</v>
      </c>
      <c r="I28" s="20">
        <v>1</v>
      </c>
      <c r="J28" s="16" t="s">
        <v>5670</v>
      </c>
      <c r="K28" s="17">
        <v>4783</v>
      </c>
      <c r="L28" s="16" t="s">
        <v>4255</v>
      </c>
      <c r="M28" s="20">
        <v>1.004365</v>
      </c>
      <c r="N28" s="16" t="s">
        <v>5671</v>
      </c>
      <c r="O28" s="17">
        <v>5389</v>
      </c>
      <c r="P28" s="16" t="s">
        <v>4257</v>
      </c>
      <c r="Q28" s="20">
        <v>0.98587749999999996</v>
      </c>
      <c r="R28" s="16" t="s">
        <v>5672</v>
      </c>
      <c r="S28" s="17">
        <v>5466</v>
      </c>
      <c r="T28" s="16" t="s">
        <v>4259</v>
      </c>
      <c r="U28" s="20">
        <v>1.0210349999999999</v>
      </c>
      <c r="V28" s="16" t="s">
        <v>5673</v>
      </c>
      <c r="W28" s="17">
        <v>5450</v>
      </c>
      <c r="X28" s="16" t="s">
        <v>4261</v>
      </c>
      <c r="Y28" s="20">
        <v>1.2078150000000001</v>
      </c>
      <c r="Z28" s="16" t="s">
        <v>6002</v>
      </c>
      <c r="AA28" s="17">
        <f>SUM(PRODUCT(A3L621C2,A3L621C3))/A3L621C1</f>
        <v>3475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2740</v>
      </c>
      <c r="H31" s="16" t="s">
        <v>4253</v>
      </c>
      <c r="I31" s="20">
        <v>1</v>
      </c>
      <c r="J31" s="16" t="s">
        <v>5670</v>
      </c>
      <c r="K31" s="17">
        <v>2935</v>
      </c>
      <c r="L31" s="16" t="s">
        <v>4255</v>
      </c>
      <c r="M31" s="20">
        <v>1.004365</v>
      </c>
      <c r="N31" s="16" t="s">
        <v>5671</v>
      </c>
      <c r="O31" s="17">
        <v>2952</v>
      </c>
      <c r="P31" s="16" t="s">
        <v>4257</v>
      </c>
      <c r="Q31" s="20">
        <v>0.98587749999999996</v>
      </c>
      <c r="R31" s="16" t="s">
        <v>5672</v>
      </c>
      <c r="S31" s="17">
        <v>2956</v>
      </c>
      <c r="T31" s="16" t="s">
        <v>4259</v>
      </c>
      <c r="U31" s="20">
        <v>1.0210349999999999</v>
      </c>
      <c r="V31" s="16" t="s">
        <v>5673</v>
      </c>
      <c r="W31" s="17">
        <v>2968</v>
      </c>
      <c r="X31" s="16" t="s">
        <v>4261</v>
      </c>
      <c r="Y31" s="20">
        <v>1.2078150000000001</v>
      </c>
      <c r="Z31" s="16" t="s">
        <v>6005</v>
      </c>
      <c r="AA31" s="17">
        <f>SUM(PRODUCT(A3L624C2,A3L624C3))/A3L624C1</f>
        <v>2740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39649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44424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54176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53755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50120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39649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1537</v>
      </c>
      <c r="H37" s="16" t="s">
        <v>4253</v>
      </c>
      <c r="I37" s="20">
        <v>1</v>
      </c>
      <c r="J37" s="16" t="s">
        <v>5670</v>
      </c>
      <c r="K37" s="17">
        <v>2305</v>
      </c>
      <c r="L37" s="16" t="s">
        <v>4255</v>
      </c>
      <c r="M37" s="20">
        <v>1.004365</v>
      </c>
      <c r="N37" s="16" t="s">
        <v>5671</v>
      </c>
      <c r="O37" s="17">
        <v>2374</v>
      </c>
      <c r="P37" s="16" t="s">
        <v>4257</v>
      </c>
      <c r="Q37" s="20">
        <v>0.98587749999999996</v>
      </c>
      <c r="R37" s="16" t="s">
        <v>5672</v>
      </c>
      <c r="S37" s="17">
        <v>2397</v>
      </c>
      <c r="T37" s="16" t="s">
        <v>4259</v>
      </c>
      <c r="U37" s="20">
        <v>1.0210349999999999</v>
      </c>
      <c r="V37" s="16" t="s">
        <v>5673</v>
      </c>
      <c r="W37" s="17">
        <v>2386</v>
      </c>
      <c r="X37" s="16" t="s">
        <v>4261</v>
      </c>
      <c r="Y37" s="20">
        <v>1.2078150000000001</v>
      </c>
      <c r="Z37" s="16" t="s">
        <v>6016</v>
      </c>
      <c r="AA37" s="17">
        <f>SUM(PRODUCT(A3L630C2,A3L630C3))/A3L630C1</f>
        <v>1537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543</v>
      </c>
      <c r="H39" s="16" t="s">
        <v>4253</v>
      </c>
      <c r="I39" s="20">
        <v>1</v>
      </c>
      <c r="J39" s="16" t="s">
        <v>5670</v>
      </c>
      <c r="K39" s="17">
        <v>508</v>
      </c>
      <c r="L39" s="16" t="s">
        <v>4255</v>
      </c>
      <c r="M39" s="20">
        <v>1.004365</v>
      </c>
      <c r="N39" s="16" t="s">
        <v>5671</v>
      </c>
      <c r="O39" s="17">
        <v>590</v>
      </c>
      <c r="P39" s="16" t="s">
        <v>4257</v>
      </c>
      <c r="Q39" s="20">
        <v>0.98587749999999996</v>
      </c>
      <c r="R39" s="16" t="s">
        <v>5672</v>
      </c>
      <c r="S39" s="17">
        <v>803</v>
      </c>
      <c r="T39" s="16" t="s">
        <v>4259</v>
      </c>
      <c r="U39" s="20">
        <v>1.0210349999999999</v>
      </c>
      <c r="V39" s="16" t="s">
        <v>5673</v>
      </c>
      <c r="W39" s="17">
        <v>706</v>
      </c>
      <c r="X39" s="16" t="s">
        <v>4261</v>
      </c>
      <c r="Y39" s="20">
        <v>1.2078150000000001</v>
      </c>
      <c r="Z39" s="16" t="s">
        <v>6018</v>
      </c>
      <c r="AA39" s="17">
        <f>SUM(PRODUCT(A3L632C2,A3L632C3))/A3L632C1</f>
        <v>543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143</v>
      </c>
      <c r="X40" s="16" t="s">
        <v>4261</v>
      </c>
      <c r="Y40" s="20">
        <v>1.2078150000000001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-530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-530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2051</v>
      </c>
      <c r="H48" s="16" t="s">
        <v>4253</v>
      </c>
      <c r="I48" s="20">
        <v>1</v>
      </c>
      <c r="J48" s="16" t="s">
        <v>5670</v>
      </c>
      <c r="K48" s="17">
        <v>420</v>
      </c>
      <c r="L48" s="16" t="s">
        <v>4255</v>
      </c>
      <c r="M48" s="20">
        <v>1.004365</v>
      </c>
      <c r="N48" s="16" t="s">
        <v>5671</v>
      </c>
      <c r="O48" s="17">
        <v>296</v>
      </c>
      <c r="P48" s="16" t="s">
        <v>4257</v>
      </c>
      <c r="Q48" s="20">
        <v>0.98587749999999996</v>
      </c>
      <c r="R48" s="16" t="s">
        <v>5672</v>
      </c>
      <c r="S48" s="17">
        <v>436</v>
      </c>
      <c r="T48" s="16" t="s">
        <v>4259</v>
      </c>
      <c r="U48" s="20">
        <v>1.0210349999999999</v>
      </c>
      <c r="V48" s="16" t="s">
        <v>5673</v>
      </c>
      <c r="W48" s="17">
        <v>698</v>
      </c>
      <c r="X48" s="16" t="s">
        <v>4261</v>
      </c>
      <c r="Y48" s="20">
        <v>1.2078150000000001</v>
      </c>
      <c r="Z48" s="16" t="s">
        <v>6027</v>
      </c>
      <c r="AA48" s="17">
        <f>SUM(PRODUCT(A3L641C2,A3L641C3))/A3L641C1</f>
        <v>2051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4131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3233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3260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3636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3933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4131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543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508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590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803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706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543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IF(SSAC="Y",0,6141)</f>
        <v>6141</v>
      </c>
      <c r="H8" s="16" t="s">
        <v>4253</v>
      </c>
      <c r="I8" s="20">
        <v>1</v>
      </c>
      <c r="J8" s="16" t="s">
        <v>6069</v>
      </c>
      <c r="K8" s="17">
        <f>IF(SSAC="Y",0,7032)</f>
        <v>7032</v>
      </c>
      <c r="L8" s="16" t="s">
        <v>4255</v>
      </c>
      <c r="M8" s="20">
        <v>1.024872</v>
      </c>
      <c r="N8" s="16" t="s">
        <v>6070</v>
      </c>
      <c r="O8" s="17">
        <f>IF(SSAC="Y",0,6934)</f>
        <v>6934</v>
      </c>
      <c r="P8" s="16" t="s">
        <v>4257</v>
      </c>
      <c r="Q8" s="20">
        <v>1.0278290000000001</v>
      </c>
      <c r="R8" s="16" t="s">
        <v>6071</v>
      </c>
      <c r="S8" s="17">
        <f>IF(SSAC="Y",0,6605)</f>
        <v>6605</v>
      </c>
      <c r="T8" s="16" t="s">
        <v>4259</v>
      </c>
      <c r="U8" s="20">
        <v>1.042224</v>
      </c>
      <c r="V8" s="16" t="s">
        <v>6072</v>
      </c>
      <c r="W8" s="17">
        <f>IF(SSAC="Y",0,6500)</f>
        <v>6500</v>
      </c>
      <c r="X8" s="16" t="s">
        <v>4261</v>
      </c>
      <c r="Y8" s="20">
        <v>1.102609</v>
      </c>
      <c r="Z8" s="16" t="s">
        <v>6073</v>
      </c>
      <c r="AA8" s="17">
        <f>SUM(PRODUCT(A3L701C2,A3L701C3))/A3L701C1</f>
        <v>6141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IF(SSAC="Y",0,139)</f>
        <v>139</v>
      </c>
      <c r="H9" s="16" t="s">
        <v>4253</v>
      </c>
      <c r="I9" s="20">
        <v>1</v>
      </c>
      <c r="J9" s="16" t="s">
        <v>6069</v>
      </c>
      <c r="K9" s="17">
        <f>IF(SSAC="Y",0,186)</f>
        <v>186</v>
      </c>
      <c r="L9" s="16" t="s">
        <v>4255</v>
      </c>
      <c r="M9" s="20">
        <v>1.024872</v>
      </c>
      <c r="N9" s="16" t="s">
        <v>6070</v>
      </c>
      <c r="O9" s="17">
        <f>IF(SSAC="Y",0,176)</f>
        <v>176</v>
      </c>
      <c r="P9" s="16" t="s">
        <v>4257</v>
      </c>
      <c r="Q9" s="20">
        <v>1.0278290000000001</v>
      </c>
      <c r="R9" s="16" t="s">
        <v>6071</v>
      </c>
      <c r="S9" s="17">
        <f>IF(SSAC="Y",0,173)</f>
        <v>173</v>
      </c>
      <c r="T9" s="16" t="s">
        <v>4259</v>
      </c>
      <c r="U9" s="20">
        <v>1.042224</v>
      </c>
      <c r="V9" s="16" t="s">
        <v>6072</v>
      </c>
      <c r="W9" s="17">
        <f>IF(SSAC="Y",0,166)</f>
        <v>166</v>
      </c>
      <c r="X9" s="16" t="s">
        <v>4261</v>
      </c>
      <c r="Y9" s="20">
        <v>1.102609</v>
      </c>
      <c r="Z9" s="16" t="s">
        <v>6074</v>
      </c>
      <c r="AA9" s="17">
        <f>SUM(PRODUCT(A3L702C2,A3L702C3))/A3L702C1</f>
        <v>139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IF(SSAC="Y",0,106)</f>
        <v>106</v>
      </c>
      <c r="H10" s="16" t="s">
        <v>4253</v>
      </c>
      <c r="I10" s="20">
        <v>1</v>
      </c>
      <c r="J10" s="16" t="s">
        <v>6069</v>
      </c>
      <c r="K10" s="17">
        <f>IF(SSAC="Y",0,103)</f>
        <v>103</v>
      </c>
      <c r="L10" s="16" t="s">
        <v>4255</v>
      </c>
      <c r="M10" s="20">
        <v>1.024872</v>
      </c>
      <c r="N10" s="16" t="s">
        <v>6070</v>
      </c>
      <c r="O10" s="17">
        <f>IF(SSAC="Y",0,104)</f>
        <v>104</v>
      </c>
      <c r="P10" s="16" t="s">
        <v>4257</v>
      </c>
      <c r="Q10" s="20">
        <v>1.0278290000000001</v>
      </c>
      <c r="R10" s="16" t="s">
        <v>6071</v>
      </c>
      <c r="S10" s="17">
        <f>IF(SSAC="Y",0,104)</f>
        <v>104</v>
      </c>
      <c r="T10" s="16" t="s">
        <v>4259</v>
      </c>
      <c r="U10" s="20">
        <v>1.042224</v>
      </c>
      <c r="V10" s="16" t="s">
        <v>6072</v>
      </c>
      <c r="W10" s="17">
        <f>IF(SSAC="Y",0,104)</f>
        <v>104</v>
      </c>
      <c r="X10" s="16" t="s">
        <v>4261</v>
      </c>
      <c r="Y10" s="20">
        <v>1.102609</v>
      </c>
      <c r="Z10" s="16" t="s">
        <v>6075</v>
      </c>
      <c r="AA10" s="17">
        <f>SUM(PRODUCT(A3L703C2,A3L703C3))/A3L703C1</f>
        <v>106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IF(SSAC="Y",0,8217)</f>
        <v>8217</v>
      </c>
      <c r="H11" s="16" t="s">
        <v>4253</v>
      </c>
      <c r="I11" s="20">
        <v>1</v>
      </c>
      <c r="J11" s="16" t="s">
        <v>6069</v>
      </c>
      <c r="K11" s="17">
        <f>IF(SSAC="Y",0,8781)</f>
        <v>8781</v>
      </c>
      <c r="L11" s="16" t="s">
        <v>4255</v>
      </c>
      <c r="M11" s="20">
        <v>1.024872</v>
      </c>
      <c r="N11" s="16" t="s">
        <v>6070</v>
      </c>
      <c r="O11" s="17">
        <f>IF(SSAC="Y",0,8338)</f>
        <v>8338</v>
      </c>
      <c r="P11" s="16" t="s">
        <v>4257</v>
      </c>
      <c r="Q11" s="20">
        <v>1.0278290000000001</v>
      </c>
      <c r="R11" s="16" t="s">
        <v>6071</v>
      </c>
      <c r="S11" s="17">
        <f>IF(SSAC="Y",0,8020)</f>
        <v>8020</v>
      </c>
      <c r="T11" s="16" t="s">
        <v>4259</v>
      </c>
      <c r="U11" s="20">
        <v>1.042224</v>
      </c>
      <c r="V11" s="16" t="s">
        <v>6072</v>
      </c>
      <c r="W11" s="17">
        <f>IF(SSAC="Y",0,7885)</f>
        <v>7885</v>
      </c>
      <c r="X11" s="16" t="s">
        <v>4261</v>
      </c>
      <c r="Y11" s="20">
        <v>1.102609</v>
      </c>
      <c r="Z11" s="16" t="s">
        <v>6076</v>
      </c>
      <c r="AA11" s="17">
        <f>SUM(PRODUCT(A3L704C2,A3L704C3))/A3L704C1</f>
        <v>8217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IF(SSAC="Y",0,27660)</f>
        <v>27660</v>
      </c>
      <c r="H13" s="16" t="s">
        <v>4253</v>
      </c>
      <c r="I13" s="20">
        <v>1</v>
      </c>
      <c r="J13" s="16" t="s">
        <v>6069</v>
      </c>
      <c r="K13" s="17">
        <f>IF(SSAC="Y",0,26339)</f>
        <v>26339</v>
      </c>
      <c r="L13" s="16" t="s">
        <v>4255</v>
      </c>
      <c r="M13" s="20">
        <v>1.024872</v>
      </c>
      <c r="N13" s="16" t="s">
        <v>6070</v>
      </c>
      <c r="O13" s="17">
        <f>IF(SSAC="Y",0,25296)</f>
        <v>25296</v>
      </c>
      <c r="P13" s="16" t="s">
        <v>4257</v>
      </c>
      <c r="Q13" s="20">
        <v>1.0278290000000001</v>
      </c>
      <c r="R13" s="16" t="s">
        <v>6071</v>
      </c>
      <c r="S13" s="17">
        <f>IF(SSAC="Y",0,24253)</f>
        <v>24253</v>
      </c>
      <c r="T13" s="16" t="s">
        <v>4259</v>
      </c>
      <c r="U13" s="20">
        <v>1.042224</v>
      </c>
      <c r="V13" s="16" t="s">
        <v>6072</v>
      </c>
      <c r="W13" s="17">
        <f>IF(SSAC="Y",0,24224)</f>
        <v>24224</v>
      </c>
      <c r="X13" s="16" t="s">
        <v>4261</v>
      </c>
      <c r="Y13" s="20">
        <v>1.102609</v>
      </c>
      <c r="Z13" s="16" t="s">
        <v>6078</v>
      </c>
      <c r="AA13" s="17">
        <f>SUM(PRODUCT(A3L706C2,A3L706C3))/A3L706C1</f>
        <v>27660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IF(SSAC="Y",0,31060)</f>
        <v>31060</v>
      </c>
      <c r="H14" s="16" t="s">
        <v>4253</v>
      </c>
      <c r="I14" s="20">
        <v>1</v>
      </c>
      <c r="J14" s="16" t="s">
        <v>6069</v>
      </c>
      <c r="K14" s="17">
        <f>IF(SSAC="Y",0,29759)</f>
        <v>29759</v>
      </c>
      <c r="L14" s="16" t="s">
        <v>4255</v>
      </c>
      <c r="M14" s="20">
        <v>1.024872</v>
      </c>
      <c r="N14" s="16" t="s">
        <v>6070</v>
      </c>
      <c r="O14" s="17">
        <f>IF(SSAC="Y",0,28396)</f>
        <v>28396</v>
      </c>
      <c r="P14" s="16" t="s">
        <v>4257</v>
      </c>
      <c r="Q14" s="20">
        <v>1.0278290000000001</v>
      </c>
      <c r="R14" s="16" t="s">
        <v>6071</v>
      </c>
      <c r="S14" s="17">
        <f>IF(SSAC="Y",0,26588)</f>
        <v>26588</v>
      </c>
      <c r="T14" s="16" t="s">
        <v>4259</v>
      </c>
      <c r="U14" s="20">
        <v>1.042224</v>
      </c>
      <c r="V14" s="16" t="s">
        <v>6072</v>
      </c>
      <c r="W14" s="17">
        <f>IF(SSAC="Y",0,26793)</f>
        <v>26793</v>
      </c>
      <c r="X14" s="16" t="s">
        <v>4261</v>
      </c>
      <c r="Y14" s="20">
        <v>1.102609</v>
      </c>
      <c r="Z14" s="16" t="s">
        <v>6079</v>
      </c>
      <c r="AA14" s="17">
        <f>SUM(PRODUCT(A3L707C2,A3L707C3))/A3L707C1</f>
        <v>31060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IF(SSAC="Y",0,7911)</f>
        <v>7911</v>
      </c>
      <c r="H15" s="16" t="s">
        <v>4253</v>
      </c>
      <c r="I15" s="20">
        <v>1</v>
      </c>
      <c r="J15" s="16" t="s">
        <v>6069</v>
      </c>
      <c r="K15" s="17">
        <f>IF(SSAC="Y",0,8229)</f>
        <v>8229</v>
      </c>
      <c r="L15" s="16" t="s">
        <v>4255</v>
      </c>
      <c r="M15" s="20">
        <v>1.024872</v>
      </c>
      <c r="N15" s="16" t="s">
        <v>6070</v>
      </c>
      <c r="O15" s="17">
        <f>IF(SSAC="Y",0,8112)</f>
        <v>8112</v>
      </c>
      <c r="P15" s="16" t="s">
        <v>4257</v>
      </c>
      <c r="Q15" s="20">
        <v>1.0278290000000001</v>
      </c>
      <c r="R15" s="16" t="s">
        <v>6071</v>
      </c>
      <c r="S15" s="17">
        <f>IF(SSAC="Y",0,7902)</f>
        <v>7902</v>
      </c>
      <c r="T15" s="16" t="s">
        <v>4259</v>
      </c>
      <c r="U15" s="20">
        <v>1.042224</v>
      </c>
      <c r="V15" s="16" t="s">
        <v>6072</v>
      </c>
      <c r="W15" s="17">
        <f>IF(SSAC="Y",0,8657)</f>
        <v>8657</v>
      </c>
      <c r="X15" s="16" t="s">
        <v>4261</v>
      </c>
      <c r="Y15" s="20">
        <v>1.102609</v>
      </c>
      <c r="Z15" s="16" t="s">
        <v>6080</v>
      </c>
      <c r="AA15" s="17">
        <f>SUM(PRODUCT(A3L708C2,A3L708C3))/A3L708C1</f>
        <v>7911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IF(SSAC="Y",0,35)</f>
        <v>35</v>
      </c>
      <c r="H16" s="16" t="s">
        <v>4253</v>
      </c>
      <c r="I16" s="20">
        <v>1</v>
      </c>
      <c r="J16" s="16" t="s">
        <v>6069</v>
      </c>
      <c r="K16" s="17">
        <f>IF(SSAC="Y",0,33)</f>
        <v>33</v>
      </c>
      <c r="L16" s="16" t="s">
        <v>4255</v>
      </c>
      <c r="M16" s="20">
        <v>1.024872</v>
      </c>
      <c r="N16" s="16" t="s">
        <v>6070</v>
      </c>
      <c r="O16" s="17">
        <f>IF(SSAC="Y",0,28)</f>
        <v>28</v>
      </c>
      <c r="P16" s="16" t="s">
        <v>4257</v>
      </c>
      <c r="Q16" s="20">
        <v>1.0278290000000001</v>
      </c>
      <c r="R16" s="16" t="s">
        <v>6071</v>
      </c>
      <c r="S16" s="17">
        <f>IF(SSAC="Y",0,21)</f>
        <v>21</v>
      </c>
      <c r="T16" s="16" t="s">
        <v>4259</v>
      </c>
      <c r="U16" s="20">
        <v>1.042224</v>
      </c>
      <c r="V16" s="16" t="s">
        <v>6072</v>
      </c>
      <c r="W16" s="17">
        <f>IF(SSAC="Y",0,22)</f>
        <v>22</v>
      </c>
      <c r="X16" s="16" t="s">
        <v>4261</v>
      </c>
      <c r="Y16" s="20">
        <v>1.102609</v>
      </c>
      <c r="Z16" s="16" t="s">
        <v>6081</v>
      </c>
      <c r="AA16" s="17">
        <f>SUM(PRODUCT(A3L709C2,A3L709C3))/A3L709C1</f>
        <v>35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IF(SSAC="Y",0,1940)</f>
        <v>1940</v>
      </c>
      <c r="H17" s="16" t="s">
        <v>4253</v>
      </c>
      <c r="I17" s="20">
        <v>1</v>
      </c>
      <c r="J17" s="16" t="s">
        <v>6069</v>
      </c>
      <c r="K17" s="17">
        <f>IF(SSAC="Y",0,1601)</f>
        <v>1601</v>
      </c>
      <c r="L17" s="16" t="s">
        <v>4255</v>
      </c>
      <c r="M17" s="20">
        <v>1.024872</v>
      </c>
      <c r="N17" s="16" t="s">
        <v>6070</v>
      </c>
      <c r="O17" s="17">
        <f>IF(SSAC="Y",0,2356)</f>
        <v>2356</v>
      </c>
      <c r="P17" s="16" t="s">
        <v>4257</v>
      </c>
      <c r="Q17" s="20">
        <v>1.0278290000000001</v>
      </c>
      <c r="R17" s="16" t="s">
        <v>6071</v>
      </c>
      <c r="S17" s="17">
        <f>IF(SSAC="Y",0,1718)</f>
        <v>1718</v>
      </c>
      <c r="T17" s="16" t="s">
        <v>4259</v>
      </c>
      <c r="U17" s="20">
        <v>1.042224</v>
      </c>
      <c r="V17" s="16" t="s">
        <v>6072</v>
      </c>
      <c r="W17" s="17">
        <f>IF(SSAC="Y",0,1460)</f>
        <v>1460</v>
      </c>
      <c r="X17" s="16" t="s">
        <v>4261</v>
      </c>
      <c r="Y17" s="20">
        <v>1.102609</v>
      </c>
      <c r="Z17" s="16" t="s">
        <v>6082</v>
      </c>
      <c r="AA17" s="17">
        <f>SUM(PRODUCT(A3L710C2,A3L710C3))/A3L710C1</f>
        <v>1940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IF(SSAC="Y",0,64)</f>
        <v>64</v>
      </c>
      <c r="H18" s="16" t="s">
        <v>4253</v>
      </c>
      <c r="I18" s="20">
        <v>1</v>
      </c>
      <c r="J18" s="16" t="s">
        <v>6069</v>
      </c>
      <c r="K18" s="17">
        <f>IF(SSAC="Y",0,67)</f>
        <v>67</v>
      </c>
      <c r="L18" s="16" t="s">
        <v>4255</v>
      </c>
      <c r="M18" s="20">
        <v>1.024872</v>
      </c>
      <c r="N18" s="16" t="s">
        <v>6070</v>
      </c>
      <c r="O18" s="17">
        <f>IF(SSAC="Y",0,71)</f>
        <v>71</v>
      </c>
      <c r="P18" s="16" t="s">
        <v>4257</v>
      </c>
      <c r="Q18" s="20">
        <v>1.0278290000000001</v>
      </c>
      <c r="R18" s="16" t="s">
        <v>6071</v>
      </c>
      <c r="S18" s="17">
        <f>IF(SSAC="Y",0,83)</f>
        <v>83</v>
      </c>
      <c r="T18" s="16" t="s">
        <v>4259</v>
      </c>
      <c r="U18" s="20">
        <v>1.042224</v>
      </c>
      <c r="V18" s="16" t="s">
        <v>6072</v>
      </c>
      <c r="W18" s="17">
        <f>IF(SSAC="Y",0,73)</f>
        <v>73</v>
      </c>
      <c r="X18" s="16" t="s">
        <v>4261</v>
      </c>
      <c r="Y18" s="20">
        <v>1.102609</v>
      </c>
      <c r="Z18" s="16" t="s">
        <v>6083</v>
      </c>
      <c r="AA18" s="17">
        <f>SUM(PRODUCT(A3L711C2,A3L711C3))/A3L711C1</f>
        <v>64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IF(SSAC="Y",0,1)</f>
        <v>1</v>
      </c>
      <c r="H19" s="16" t="s">
        <v>4253</v>
      </c>
      <c r="I19" s="20">
        <v>1</v>
      </c>
      <c r="J19" s="16" t="s">
        <v>6069</v>
      </c>
      <c r="K19" s="17">
        <f>IF(SSAC="Y",0,1)</f>
        <v>1</v>
      </c>
      <c r="L19" s="16" t="s">
        <v>4255</v>
      </c>
      <c r="M19" s="20">
        <v>1.024872</v>
      </c>
      <c r="N19" s="16" t="s">
        <v>6070</v>
      </c>
      <c r="O19" s="17">
        <f>IF(SSAC="Y",0,5)</f>
        <v>5</v>
      </c>
      <c r="P19" s="16" t="s">
        <v>4257</v>
      </c>
      <c r="Q19" s="20">
        <v>1.0278290000000001</v>
      </c>
      <c r="R19" s="16" t="s">
        <v>6071</v>
      </c>
      <c r="S19" s="17">
        <f>IF(SSAC="Y",0,6)</f>
        <v>6</v>
      </c>
      <c r="T19" s="16" t="s">
        <v>4259</v>
      </c>
      <c r="U19" s="20">
        <v>1.042224</v>
      </c>
      <c r="V19" s="16" t="s">
        <v>6072</v>
      </c>
      <c r="W19" s="17">
        <f>IF(SSAC="Y",0,3)</f>
        <v>3</v>
      </c>
      <c r="X19" s="16" t="s">
        <v>4261</v>
      </c>
      <c r="Y19" s="20">
        <v>1.102609</v>
      </c>
      <c r="Z19" s="16" t="s">
        <v>6084</v>
      </c>
      <c r="AA19" s="17">
        <f>SUM(PRODUCT(A3L712C2,A3L712C3))/A3L712C1</f>
        <v>1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IF(SSAC="Y",0,302)</f>
        <v>302</v>
      </c>
      <c r="H20" s="16" t="s">
        <v>4253</v>
      </c>
      <c r="I20" s="20">
        <v>1</v>
      </c>
      <c r="J20" s="16" t="s">
        <v>6069</v>
      </c>
      <c r="K20" s="17">
        <f>IF(SSAC="Y",0,302)</f>
        <v>302</v>
      </c>
      <c r="L20" s="16" t="s">
        <v>4255</v>
      </c>
      <c r="M20" s="20">
        <v>1.024872</v>
      </c>
      <c r="N20" s="16" t="s">
        <v>6070</v>
      </c>
      <c r="O20" s="17">
        <f>IF(SSAC="Y",0,266)</f>
        <v>266</v>
      </c>
      <c r="P20" s="16" t="s">
        <v>4257</v>
      </c>
      <c r="Q20" s="20">
        <v>1.0278290000000001</v>
      </c>
      <c r="R20" s="16" t="s">
        <v>6071</v>
      </c>
      <c r="S20" s="17">
        <f>IF(SSAC="Y",0,233)</f>
        <v>233</v>
      </c>
      <c r="T20" s="16" t="s">
        <v>4259</v>
      </c>
      <c r="U20" s="20">
        <v>1.042224</v>
      </c>
      <c r="V20" s="16" t="s">
        <v>6072</v>
      </c>
      <c r="W20" s="17">
        <f>IF(SSAC="Y",0,193)</f>
        <v>193</v>
      </c>
      <c r="X20" s="16" t="s">
        <v>4261</v>
      </c>
      <c r="Y20" s="20">
        <v>1.102609</v>
      </c>
      <c r="Z20" s="16" t="s">
        <v>6085</v>
      </c>
      <c r="AA20" s="17">
        <f>SUM(PRODUCT(A3L713C2,A3L713C3))/A3L713C1</f>
        <v>302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IF(SSAC="Y",0,462)</f>
        <v>462</v>
      </c>
      <c r="H21" s="16" t="s">
        <v>4253</v>
      </c>
      <c r="I21" s="20">
        <v>1</v>
      </c>
      <c r="J21" s="16" t="s">
        <v>6069</v>
      </c>
      <c r="K21" s="17">
        <f>IF(SSAC="Y",0,496)</f>
        <v>496</v>
      </c>
      <c r="L21" s="16" t="s">
        <v>4255</v>
      </c>
      <c r="M21" s="20">
        <v>1.024872</v>
      </c>
      <c r="N21" s="16" t="s">
        <v>6070</v>
      </c>
      <c r="O21" s="17">
        <f>IF(SSAC="Y",0,490)</f>
        <v>490</v>
      </c>
      <c r="P21" s="16" t="s">
        <v>4257</v>
      </c>
      <c r="Q21" s="20">
        <v>1.0278290000000001</v>
      </c>
      <c r="R21" s="16" t="s">
        <v>6071</v>
      </c>
      <c r="S21" s="17">
        <f>IF(SSAC="Y",0,476)</f>
        <v>476</v>
      </c>
      <c r="T21" s="16" t="s">
        <v>4259</v>
      </c>
      <c r="U21" s="20">
        <v>1.042224</v>
      </c>
      <c r="V21" s="16" t="s">
        <v>6072</v>
      </c>
      <c r="W21" s="17">
        <f>IF(SSAC="Y",0,571)</f>
        <v>571</v>
      </c>
      <c r="X21" s="16" t="s">
        <v>4261</v>
      </c>
      <c r="Y21" s="20">
        <v>1.102609</v>
      </c>
      <c r="Z21" s="16" t="s">
        <v>6086</v>
      </c>
      <c r="AA21" s="17">
        <f>SUM(PRODUCT(A3L714C2,A3L714C3))/A3L714C1</f>
        <v>462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IF(SSAC="Y",0,517)</f>
        <v>517</v>
      </c>
      <c r="P23" s="16" t="s">
        <v>4257</v>
      </c>
      <c r="Q23" s="20">
        <v>1.0278290000000001</v>
      </c>
      <c r="R23" s="16" t="s">
        <v>6071</v>
      </c>
      <c r="S23" s="17">
        <f>IF(SSAC="Y",0,22)</f>
        <v>22</v>
      </c>
      <c r="T23" s="16" t="s">
        <v>4259</v>
      </c>
      <c r="U23" s="20">
        <v>1.042224</v>
      </c>
      <c r="V23" s="16" t="s">
        <v>6072</v>
      </c>
      <c r="W23" s="17">
        <f>IF(SSAC="Y",0,25)</f>
        <v>25</v>
      </c>
      <c r="X23" s="16" t="s">
        <v>4261</v>
      </c>
      <c r="Y23" s="20">
        <v>1.102609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IF(SSAC="Y",0,824)</f>
        <v>824</v>
      </c>
      <c r="H25" s="16" t="s">
        <v>4253</v>
      </c>
      <c r="I25" s="20">
        <v>1</v>
      </c>
      <c r="J25" s="16" t="s">
        <v>6069</v>
      </c>
      <c r="K25" s="17">
        <f>IF(SSAC="Y",0,767)</f>
        <v>767</v>
      </c>
      <c r="L25" s="16" t="s">
        <v>4255</v>
      </c>
      <c r="M25" s="20">
        <v>1.024872</v>
      </c>
      <c r="N25" s="16" t="s">
        <v>6070</v>
      </c>
      <c r="O25" s="17">
        <f>IF(SSAC="Y",0,1446)</f>
        <v>1446</v>
      </c>
      <c r="P25" s="16" t="s">
        <v>4257</v>
      </c>
      <c r="Q25" s="20">
        <v>1.0278290000000001</v>
      </c>
      <c r="R25" s="16" t="s">
        <v>6071</v>
      </c>
      <c r="S25" s="17">
        <f>IF(SSAC="Y",0,695)</f>
        <v>695</v>
      </c>
      <c r="T25" s="16" t="s">
        <v>4259</v>
      </c>
      <c r="U25" s="20">
        <v>1.042224</v>
      </c>
      <c r="V25" s="16" t="s">
        <v>6072</v>
      </c>
      <c r="W25" s="17">
        <f>IF(SSAC="Y",0,664)</f>
        <v>664</v>
      </c>
      <c r="X25" s="16" t="s">
        <v>4261</v>
      </c>
      <c r="Y25" s="20">
        <v>1.102609</v>
      </c>
      <c r="Z25" s="16" t="s">
        <v>6090</v>
      </c>
      <c r="AA25" s="17">
        <f>SUM(PRODUCT(A3L718C2,A3L718C3))/A3L718C1</f>
        <v>824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IF(SSAC="Y",0,1894)</f>
        <v>1894</v>
      </c>
      <c r="H26" s="16" t="s">
        <v>4253</v>
      </c>
      <c r="I26" s="20">
        <v>1</v>
      </c>
      <c r="J26" s="16" t="s">
        <v>6069</v>
      </c>
      <c r="K26" s="17">
        <f>IF(SSAC="Y",0,1739)</f>
        <v>1739</v>
      </c>
      <c r="L26" s="16" t="s">
        <v>4255</v>
      </c>
      <c r="M26" s="20">
        <v>1.024872</v>
      </c>
      <c r="N26" s="16" t="s">
        <v>6070</v>
      </c>
      <c r="O26" s="17">
        <f>IF(SSAC="Y",0,1775)</f>
        <v>1775</v>
      </c>
      <c r="P26" s="16" t="s">
        <v>4257</v>
      </c>
      <c r="Q26" s="20">
        <v>1.0278290000000001</v>
      </c>
      <c r="R26" s="16" t="s">
        <v>6071</v>
      </c>
      <c r="S26" s="17">
        <f>IF(SSAC="Y",0,1925)</f>
        <v>1925</v>
      </c>
      <c r="T26" s="16" t="s">
        <v>4259</v>
      </c>
      <c r="U26" s="20">
        <v>1.042224</v>
      </c>
      <c r="V26" s="16" t="s">
        <v>6072</v>
      </c>
      <c r="W26" s="17">
        <f>IF(SSAC="Y",0,1773)</f>
        <v>1773</v>
      </c>
      <c r="X26" s="16" t="s">
        <v>4261</v>
      </c>
      <c r="Y26" s="20">
        <v>1.102609</v>
      </c>
      <c r="Z26" s="16" t="s">
        <v>6091</v>
      </c>
      <c r="AA26" s="17">
        <f>SUM(PRODUCT(A3L719C2,A3L719C3))/A3L719C1</f>
        <v>1894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IF(SSAC="Y",0,3658)</f>
        <v>3658</v>
      </c>
      <c r="H27" s="16" t="s">
        <v>4253</v>
      </c>
      <c r="I27" s="20">
        <v>1</v>
      </c>
      <c r="J27" s="16" t="s">
        <v>6069</v>
      </c>
      <c r="K27" s="17">
        <f>IF(SSAC="Y",0,3107)</f>
        <v>3107</v>
      </c>
      <c r="L27" s="16" t="s">
        <v>4255</v>
      </c>
      <c r="M27" s="20">
        <v>1.024872</v>
      </c>
      <c r="N27" s="16" t="s">
        <v>6070</v>
      </c>
      <c r="O27" s="17">
        <f>IF(SSAC="Y",0,3073)</f>
        <v>3073</v>
      </c>
      <c r="P27" s="16" t="s">
        <v>4257</v>
      </c>
      <c r="Q27" s="20">
        <v>1.0278290000000001</v>
      </c>
      <c r="R27" s="16" t="s">
        <v>6071</v>
      </c>
      <c r="S27" s="17">
        <f>IF(SSAC="Y",0,2847)</f>
        <v>2847</v>
      </c>
      <c r="T27" s="16" t="s">
        <v>4259</v>
      </c>
      <c r="U27" s="20">
        <v>1.042224</v>
      </c>
      <c r="V27" s="16" t="s">
        <v>6072</v>
      </c>
      <c r="W27" s="17">
        <f>IF(SSAC="Y",0,3220)</f>
        <v>3220</v>
      </c>
      <c r="X27" s="16" t="s">
        <v>4261</v>
      </c>
      <c r="Y27" s="20">
        <v>1.102609</v>
      </c>
      <c r="Z27" s="16" t="s">
        <v>6092</v>
      </c>
      <c r="AA27" s="17">
        <f>SUM(PRODUCT(A3L720C2,A3L720C3))/A3L720C1</f>
        <v>3658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IF(SSAC="Y",0,10)</f>
        <v>10</v>
      </c>
      <c r="H28" s="16" t="s">
        <v>4253</v>
      </c>
      <c r="I28" s="20">
        <v>1</v>
      </c>
      <c r="J28" s="16" t="s">
        <v>6069</v>
      </c>
      <c r="K28" s="17">
        <f>IF(SSAC="Y",0,10)</f>
        <v>10</v>
      </c>
      <c r="L28" s="16" t="s">
        <v>4255</v>
      </c>
      <c r="M28" s="20">
        <v>1.024872</v>
      </c>
      <c r="N28" s="16" t="s">
        <v>6070</v>
      </c>
      <c r="O28" s="17">
        <f>IF(SSAC="Y",0,10)</f>
        <v>10</v>
      </c>
      <c r="P28" s="16" t="s">
        <v>4257</v>
      </c>
      <c r="Q28" s="20">
        <v>1.0278290000000001</v>
      </c>
      <c r="R28" s="16" t="s">
        <v>6071</v>
      </c>
      <c r="S28" s="17">
        <f>IF(SSAC="Y",0,11)</f>
        <v>11</v>
      </c>
      <c r="T28" s="16" t="s">
        <v>4259</v>
      </c>
      <c r="U28" s="20">
        <v>1.042224</v>
      </c>
      <c r="V28" s="16" t="s">
        <v>6072</v>
      </c>
      <c r="W28" s="17">
        <f>IF(SSAC="Y",0,8)</f>
        <v>8</v>
      </c>
      <c r="X28" s="16" t="s">
        <v>4261</v>
      </c>
      <c r="Y28" s="20">
        <v>1.102609</v>
      </c>
      <c r="Z28" s="16" t="s">
        <v>6093</v>
      </c>
      <c r="AA28" s="17">
        <f>SUM(PRODUCT(A3L721C2,A3L721C3))/A3L721C1</f>
        <v>10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IF(SSAC="Y",0,49)</f>
        <v>49</v>
      </c>
      <c r="H29" s="16" t="s">
        <v>4253</v>
      </c>
      <c r="I29" s="20">
        <v>1</v>
      </c>
      <c r="J29" s="16" t="s">
        <v>6069</v>
      </c>
      <c r="K29" s="17">
        <f>IF(SSAC="Y",0,43)</f>
        <v>43</v>
      </c>
      <c r="L29" s="16" t="s">
        <v>4255</v>
      </c>
      <c r="M29" s="20">
        <v>1.024872</v>
      </c>
      <c r="N29" s="16" t="s">
        <v>6070</v>
      </c>
      <c r="O29" s="17">
        <f>IF(SSAC="Y",0,40)</f>
        <v>40</v>
      </c>
      <c r="P29" s="16" t="s">
        <v>4257</v>
      </c>
      <c r="Q29" s="20">
        <v>1.0278290000000001</v>
      </c>
      <c r="R29" s="16" t="s">
        <v>6071</v>
      </c>
      <c r="S29" s="17">
        <f>IF(SSAC="Y",0,34)</f>
        <v>34</v>
      </c>
      <c r="T29" s="16" t="s">
        <v>4259</v>
      </c>
      <c r="U29" s="20">
        <v>1.042224</v>
      </c>
      <c r="V29" s="16" t="s">
        <v>6072</v>
      </c>
      <c r="W29" s="17">
        <f>IF(SSAC="Y",0,24)</f>
        <v>24</v>
      </c>
      <c r="X29" s="16" t="s">
        <v>4261</v>
      </c>
      <c r="Y29" s="20">
        <v>1.102609</v>
      </c>
      <c r="Z29" s="16" t="s">
        <v>6094</v>
      </c>
      <c r="AA29" s="17">
        <f>SUM(PRODUCT(A3L722C2,A3L722C3))/A3L722C1</f>
        <v>49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IF(SSAC="Y",0,123)</f>
        <v>123</v>
      </c>
      <c r="H30" s="16" t="s">
        <v>4253</v>
      </c>
      <c r="I30" s="20">
        <v>1</v>
      </c>
      <c r="J30" s="16" t="s">
        <v>6069</v>
      </c>
      <c r="K30" s="17">
        <f>IF(SSAC="Y",0,114)</f>
        <v>114</v>
      </c>
      <c r="L30" s="16" t="s">
        <v>4255</v>
      </c>
      <c r="M30" s="20">
        <v>1.024872</v>
      </c>
      <c r="N30" s="16" t="s">
        <v>6070</v>
      </c>
      <c r="O30" s="17">
        <f>IF(SSAC="Y",0,103)</f>
        <v>103</v>
      </c>
      <c r="P30" s="16" t="s">
        <v>4257</v>
      </c>
      <c r="Q30" s="20">
        <v>1.0278290000000001</v>
      </c>
      <c r="R30" s="16" t="s">
        <v>6071</v>
      </c>
      <c r="S30" s="17">
        <f>IF(SSAC="Y",0,82)</f>
        <v>82</v>
      </c>
      <c r="T30" s="16" t="s">
        <v>4259</v>
      </c>
      <c r="U30" s="20">
        <v>1.042224</v>
      </c>
      <c r="V30" s="16" t="s">
        <v>6072</v>
      </c>
      <c r="W30" s="17">
        <f>IF(SSAC="Y",0,70)</f>
        <v>70</v>
      </c>
      <c r="X30" s="16" t="s">
        <v>4261</v>
      </c>
      <c r="Y30" s="20">
        <v>1.102609</v>
      </c>
      <c r="Z30" s="16" t="s">
        <v>6095</v>
      </c>
      <c r="AA30" s="17">
        <f>SUM(PRODUCT(A3L723C2,A3L723C3))/A3L723C1</f>
        <v>123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1240</v>
      </c>
      <c r="H31" s="16" t="s">
        <v>4253</v>
      </c>
      <c r="I31" s="20">
        <v>1</v>
      </c>
      <c r="J31" s="16" t="s">
        <v>6069</v>
      </c>
      <c r="K31" s="17">
        <v>1923</v>
      </c>
      <c r="L31" s="16" t="s">
        <v>4255</v>
      </c>
      <c r="M31" s="20">
        <v>1.024872</v>
      </c>
      <c r="N31" s="16" t="s">
        <v>6070</v>
      </c>
      <c r="O31" s="17">
        <v>3216</v>
      </c>
      <c r="P31" s="16" t="s">
        <v>4257</v>
      </c>
      <c r="Q31" s="20">
        <v>1.0278290000000001</v>
      </c>
      <c r="R31" s="16" t="s">
        <v>6071</v>
      </c>
      <c r="S31" s="17">
        <v>2809</v>
      </c>
      <c r="T31" s="16" t="s">
        <v>4259</v>
      </c>
      <c r="U31" s="20">
        <v>1.042224</v>
      </c>
      <c r="V31" s="16" t="s">
        <v>6072</v>
      </c>
      <c r="W31" s="17">
        <v>3032</v>
      </c>
      <c r="X31" s="16" t="s">
        <v>4261</v>
      </c>
      <c r="Y31" s="20">
        <v>1.102609</v>
      </c>
      <c r="Z31" s="16" t="s">
        <v>6096</v>
      </c>
      <c r="AA31" s="17">
        <f>SUM(PRODUCT(A3L724C2,A3L724C3))/A3L724C1</f>
        <v>1240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IF(SSAC="Y",0,2607)</f>
        <v>2607</v>
      </c>
      <c r="H32" s="16" t="s">
        <v>4253</v>
      </c>
      <c r="I32" s="20">
        <v>1</v>
      </c>
      <c r="J32" s="16" t="s">
        <v>6069</v>
      </c>
      <c r="K32" s="17">
        <f>IF(SSAC="Y",0,2345)</f>
        <v>2345</v>
      </c>
      <c r="L32" s="16" t="s">
        <v>4255</v>
      </c>
      <c r="M32" s="20">
        <v>1.024872</v>
      </c>
      <c r="N32" s="16" t="s">
        <v>6070</v>
      </c>
      <c r="O32" s="17">
        <f>IF(SSAC="Y",0,2068)</f>
        <v>2068</v>
      </c>
      <c r="P32" s="16" t="s">
        <v>4257</v>
      </c>
      <c r="Q32" s="20">
        <v>1.0278290000000001</v>
      </c>
      <c r="R32" s="16" t="s">
        <v>6071</v>
      </c>
      <c r="S32" s="17">
        <f>IF(SSAC="Y",0,1786)</f>
        <v>1786</v>
      </c>
      <c r="T32" s="16" t="s">
        <v>4259</v>
      </c>
      <c r="U32" s="20">
        <v>1.042224</v>
      </c>
      <c r="V32" s="16" t="s">
        <v>6072</v>
      </c>
      <c r="W32" s="17">
        <f>IF(SSAC="Y",0,1650)</f>
        <v>1650</v>
      </c>
      <c r="X32" s="16" t="s">
        <v>4261</v>
      </c>
      <c r="Y32" s="20">
        <v>1.102609</v>
      </c>
      <c r="Z32" s="16" t="s">
        <v>6097</v>
      </c>
      <c r="AA32" s="17">
        <f>SUM(PRODUCT(A3L725C2,A3L725C3))/A3L725C1</f>
        <v>2607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IF(SSAC="Y",0,3)</f>
        <v>3</v>
      </c>
      <c r="H33" s="16" t="s">
        <v>4253</v>
      </c>
      <c r="I33" s="20">
        <v>1</v>
      </c>
      <c r="J33" s="16" t="s">
        <v>6069</v>
      </c>
      <c r="K33" s="17">
        <f>IF(SSAC="Y",0,2)</f>
        <v>2</v>
      </c>
      <c r="L33" s="16" t="s">
        <v>4255</v>
      </c>
      <c r="M33" s="20">
        <v>1.024872</v>
      </c>
      <c r="N33" s="16" t="s">
        <v>6070</v>
      </c>
      <c r="O33" s="17">
        <f>IF(SSAC="Y",0,2)</f>
        <v>2</v>
      </c>
      <c r="P33" s="16" t="s">
        <v>4257</v>
      </c>
      <c r="Q33" s="20">
        <v>1.0278290000000001</v>
      </c>
      <c r="R33" s="16" t="s">
        <v>6071</v>
      </c>
      <c r="S33" s="17">
        <f>IF(SSAC="Y",0,-5)</f>
        <v>-5</v>
      </c>
      <c r="T33" s="16" t="s">
        <v>4259</v>
      </c>
      <c r="U33" s="20">
        <v>1.042224</v>
      </c>
      <c r="V33" s="16" t="s">
        <v>6072</v>
      </c>
      <c r="W33" s="17">
        <f>IF(SSAC="Y",0,20)</f>
        <v>20</v>
      </c>
      <c r="X33" s="16" t="s">
        <v>4261</v>
      </c>
      <c r="Y33" s="20">
        <v>1.102609</v>
      </c>
      <c r="Z33" s="16" t="s">
        <v>6098</v>
      </c>
      <c r="AA33" s="17">
        <f>SUM(PRODUCT(A3L726C2,A3L726C3))/A3L726C1</f>
        <v>3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94446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92979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92822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86388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87137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94446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IF(SSAC="Y",0,16)</f>
        <v>16</v>
      </c>
      <c r="H8" s="16" t="s">
        <v>4253</v>
      </c>
      <c r="I8" s="20">
        <v>1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16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IF(SSAC="Y",0,324)</f>
        <v>324</v>
      </c>
      <c r="H9" s="16" t="s">
        <v>4253</v>
      </c>
      <c r="I9" s="20">
        <v>1</v>
      </c>
      <c r="J9" s="16" t="s">
        <v>6069</v>
      </c>
      <c r="K9" s="17">
        <f>IF(SSAC="Y",0,-121)</f>
        <v>-121</v>
      </c>
      <c r="L9" s="16" t="s">
        <v>4255</v>
      </c>
      <c r="M9" s="20">
        <v>1.004365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324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IF(SSAC="Y",0,-4)</f>
        <v>-4</v>
      </c>
      <c r="L14" s="16" t="s">
        <v>4255</v>
      </c>
      <c r="M14" s="20">
        <v>1.004365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IF(SSAC="Y",0,44)</f>
        <v>44</v>
      </c>
      <c r="L15" s="16" t="s">
        <v>4255</v>
      </c>
      <c r="M15" s="20">
        <v>1.004365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IF(SSAC="Y",0,683)</f>
        <v>683</v>
      </c>
      <c r="H16" s="16" t="s">
        <v>4253</v>
      </c>
      <c r="I16" s="20">
        <v>1</v>
      </c>
      <c r="J16" s="16" t="s">
        <v>6069</v>
      </c>
      <c r="K16" s="17">
        <f>IF(SSAC="Y",0,1699)</f>
        <v>1699</v>
      </c>
      <c r="L16" s="16" t="s">
        <v>4255</v>
      </c>
      <c r="M16" s="20">
        <v>1.004365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683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IF(SSAC="Y",0,3349)</f>
        <v>3349</v>
      </c>
      <c r="H18" s="16" t="s">
        <v>4253</v>
      </c>
      <c r="I18" s="20">
        <v>1</v>
      </c>
      <c r="J18" s="16" t="s">
        <v>6069</v>
      </c>
      <c r="K18" s="17">
        <f>IF(SSAC="Y",0,2875)</f>
        <v>2875</v>
      </c>
      <c r="L18" s="16" t="s">
        <v>4255</v>
      </c>
      <c r="M18" s="20">
        <v>1.004365</v>
      </c>
      <c r="N18" s="16" t="s">
        <v>6070</v>
      </c>
      <c r="O18" s="17">
        <f>IF(SSAC="Y",0,1985)</f>
        <v>1985</v>
      </c>
      <c r="P18" s="16" t="s">
        <v>4257</v>
      </c>
      <c r="Q18" s="20">
        <v>0.98587749999999996</v>
      </c>
      <c r="R18" s="16" t="s">
        <v>6071</v>
      </c>
      <c r="S18" s="17">
        <f>IF(SSAC="Y",0,2622)</f>
        <v>2622</v>
      </c>
      <c r="T18" s="16" t="s">
        <v>4259</v>
      </c>
      <c r="U18" s="20">
        <v>1.0210349999999999</v>
      </c>
      <c r="V18" s="16" t="s">
        <v>6072</v>
      </c>
      <c r="W18" s="17">
        <f>IF(SSAC="Y",0,2701)</f>
        <v>2701</v>
      </c>
      <c r="X18" s="16" t="s">
        <v>4261</v>
      </c>
      <c r="Y18" s="20">
        <v>1.2078150000000001</v>
      </c>
      <c r="Z18" s="16" t="s">
        <v>6119</v>
      </c>
      <c r="AA18" s="17">
        <f>SUM(PRODUCT(A3L811C2,A3L811C3))/A3L811C1</f>
        <v>3349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IF(SSAC="Y",0,-2)</f>
        <v>-2</v>
      </c>
      <c r="L27" s="16" t="s">
        <v>4255</v>
      </c>
      <c r="M27" s="20">
        <v>1.004365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IF(SSAC="Y",0,-63)</f>
        <v>-63</v>
      </c>
      <c r="L28" s="16" t="s">
        <v>4255</v>
      </c>
      <c r="M28" s="20">
        <v>1.004365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1608</v>
      </c>
      <c r="H32" s="16" t="s">
        <v>4253</v>
      </c>
      <c r="I32" s="20">
        <v>1</v>
      </c>
      <c r="J32" s="16" t="s">
        <v>6069</v>
      </c>
      <c r="K32" s="17">
        <v>138</v>
      </c>
      <c r="L32" s="16" t="s">
        <v>4255</v>
      </c>
      <c r="M32" s="20">
        <v>1.004365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1608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IF(SSAC="Y",0,-465)</f>
        <v>-465</v>
      </c>
      <c r="H35" s="16" t="s">
        <v>4253</v>
      </c>
      <c r="I35" s="20">
        <v>1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-465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5515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4566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1985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2622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2701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5515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IF(SSAC="Y",0,361943)</f>
        <v>361943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IF(SSAC="Y",0,416878)</f>
        <v>416878</v>
      </c>
      <c r="F9" s="16" t="s">
        <v>6197</v>
      </c>
      <c r="G9" s="17">
        <f>IF(SSAC="Y",0,48842)</f>
        <v>48842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48842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IF(SSAC="Y",0,4383)</f>
        <v>4383</v>
      </c>
      <c r="F10" s="16" t="s">
        <v>6197</v>
      </c>
      <c r="G10" s="17">
        <f>IF(SSAC="Y",0,551)</f>
        <v>551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551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IF(SSAC="Y",0,9416)</f>
        <v>9416</v>
      </c>
      <c r="F11" s="16" t="s">
        <v>6197</v>
      </c>
      <c r="G11" s="17">
        <f>IF(SSAC="Y",0,1618)</f>
        <v>1618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1618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IF(SSAC="Y",0,420603)</f>
        <v>420603</v>
      </c>
      <c r="F12" s="16" t="s">
        <v>6197</v>
      </c>
      <c r="G12" s="17">
        <f>IF(SSAC="Y",0,48474)</f>
        <v>48474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48474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IF(SSAC="Y",0,600771)</f>
        <v>600771</v>
      </c>
      <c r="F14" s="16" t="s">
        <v>6197</v>
      </c>
      <c r="G14" s="17">
        <f>IF(SSAC="Y",0,160447)</f>
        <v>160447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160447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IF(SSAC="Y",0,1164649)</f>
        <v>1164649</v>
      </c>
      <c r="F15" s="16" t="s">
        <v>6197</v>
      </c>
      <c r="G15" s="17">
        <f>IF(SSAC="Y",0,207171)</f>
        <v>207171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207171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IF(SSAC="Y",0,285919)</f>
        <v>285919</v>
      </c>
      <c r="F16" s="16" t="s">
        <v>6197</v>
      </c>
      <c r="G16" s="17">
        <f>IF(SSAC="Y",0,69632)</f>
        <v>69632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69632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IF(SSAC="Y",0,2962)</f>
        <v>2962</v>
      </c>
      <c r="F17" s="16" t="s">
        <v>6197</v>
      </c>
      <c r="G17" s="17">
        <f>IF(SSAC="Y",0,1542)</f>
        <v>1542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1542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IF(SSAC="Y",0,44112)</f>
        <v>44112</v>
      </c>
      <c r="F18" s="16" t="s">
        <v>6197</v>
      </c>
      <c r="G18" s="17">
        <f>IF(SSAC="Y",0,10996)</f>
        <v>10996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10996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IF(SSAC="Y",0,2604)</f>
        <v>2604</v>
      </c>
      <c r="F19" s="16" t="s">
        <v>6197</v>
      </c>
      <c r="G19" s="17">
        <f>IF(SSAC="Y",0,882)</f>
        <v>882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882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IF(SSAC="Y",0,69)</f>
        <v>69</v>
      </c>
      <c r="F20" s="16" t="s">
        <v>6197</v>
      </c>
      <c r="G20" s="17">
        <f>IF(SSAC="Y",0,55)</f>
        <v>55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55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IF(SSAC="Y",0,11877)</f>
        <v>11877</v>
      </c>
      <c r="F21" s="16" t="s">
        <v>6197</v>
      </c>
      <c r="G21" s="17">
        <f>IF(SSAC="Y",0,3356)</f>
        <v>3356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3356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IF(SSAC="Y",0,19350)</f>
        <v>19350</v>
      </c>
      <c r="F22" s="16" t="s">
        <v>6197</v>
      </c>
      <c r="G22" s="17">
        <f>IF(SSAC="Y",0,4681)</f>
        <v>4681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4681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IF(SSAC="Y",0,29245)</f>
        <v>29245</v>
      </c>
      <c r="F26" s="16" t="s">
        <v>6197</v>
      </c>
      <c r="G26" s="17">
        <f>IF(SSAC="Y",0,7787)</f>
        <v>7787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7787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IF(SSAC="Y",0,44786)</f>
        <v>44786</v>
      </c>
      <c r="F27" s="16" t="s">
        <v>6197</v>
      </c>
      <c r="G27" s="17">
        <f>IF(SSAC="Y",0,10016)</f>
        <v>10016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10016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IF(SSAC="Y",0,133669)</f>
        <v>133669</v>
      </c>
      <c r="F28" s="16" t="s">
        <v>6197</v>
      </c>
      <c r="G28" s="17">
        <f>IF(SSAC="Y",0,31734)</f>
        <v>31734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31734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IF(SSAC="Y",0,154)</f>
        <v>154</v>
      </c>
      <c r="F29" s="16" t="s">
        <v>6197</v>
      </c>
      <c r="G29" s="17">
        <f>IF(SSAC="Y",0,-179)</f>
        <v>-179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-179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IF(SSAC="Y",0,3588)</f>
        <v>3588</v>
      </c>
      <c r="F30" s="16" t="s">
        <v>6197</v>
      </c>
      <c r="G30" s="17">
        <f>IF(SSAC="Y",0,340)</f>
        <v>340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340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IF(SSAC="Y",0,3278)</f>
        <v>3278</v>
      </c>
      <c r="F31" s="16" t="s">
        <v>6197</v>
      </c>
      <c r="G31" s="17">
        <f>IF(SSAC="Y",0,705)</f>
        <v>705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705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101994</v>
      </c>
      <c r="F32" s="16" t="s">
        <v>6197</v>
      </c>
      <c r="G32" s="17">
        <v>38761</v>
      </c>
      <c r="H32" s="16" t="s">
        <v>6198</v>
      </c>
      <c r="I32" s="17">
        <v>0</v>
      </c>
      <c r="J32" s="16" t="s">
        <v>6222</v>
      </c>
      <c r="K32" s="17">
        <f>SUM(A4L125C2,A4L125C3)</f>
        <v>38761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IF(SSAC="Y",0,91293)</f>
        <v>91293</v>
      </c>
      <c r="F33" s="16" t="s">
        <v>6197</v>
      </c>
      <c r="G33" s="17">
        <f>IF(SSAC="Y",0,12892)</f>
        <v>12892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12892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IF(SSAC="Y",0,9384)</f>
        <v>9384</v>
      </c>
      <c r="F34" s="16" t="s">
        <v>6197</v>
      </c>
      <c r="G34" s="17">
        <f>IF(SSAC="Y",0,1304)</f>
        <v>1304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1304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IF(SSAC="Y",0,539)</f>
        <v>539</v>
      </c>
      <c r="F35" s="16" t="s">
        <v>6197</v>
      </c>
      <c r="G35" s="17">
        <f>IF(SSAC="Y",0,413)</f>
        <v>413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413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3763466</v>
      </c>
      <c r="F39" s="16" t="s">
        <v>6230</v>
      </c>
      <c r="G39" s="17">
        <f>SUM(A4L101C2:A4L131C2)</f>
        <v>662020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662020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471002</v>
      </c>
      <c r="F40" s="16" t="s">
        <v>6197</v>
      </c>
      <c r="G40" s="17">
        <v>135264</v>
      </c>
      <c r="H40" s="16" t="s">
        <v>6198</v>
      </c>
      <c r="I40" s="17">
        <v>0</v>
      </c>
      <c r="J40" s="16" t="s">
        <v>6233</v>
      </c>
      <c r="K40" s="17">
        <f>SUM(A4L133C2,A4L133C3)</f>
        <v>135264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385498</v>
      </c>
      <c r="F41" s="16" t="s">
        <v>6197</v>
      </c>
      <c r="G41" s="17">
        <v>168887</v>
      </c>
      <c r="H41" s="16" t="s">
        <v>6198</v>
      </c>
      <c r="I41" s="17">
        <v>0</v>
      </c>
      <c r="J41" s="16" t="s">
        <v>6234</v>
      </c>
      <c r="K41" s="17">
        <f>SUM(A4L134C2,A4L134C3)</f>
        <v>168887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160</v>
      </c>
      <c r="H42" s="16" t="s">
        <v>6198</v>
      </c>
      <c r="I42" s="17">
        <v>0</v>
      </c>
      <c r="J42" s="16" t="s">
        <v>6235</v>
      </c>
      <c r="K42" s="17">
        <f>SUM(A4L135C2,A4L135C3)</f>
        <v>160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947</v>
      </c>
      <c r="F43" s="16" t="s">
        <v>6197</v>
      </c>
      <c r="G43" s="17">
        <v>-151</v>
      </c>
      <c r="H43" s="16" t="s">
        <v>6198</v>
      </c>
      <c r="I43" s="17">
        <v>0</v>
      </c>
      <c r="J43" s="16" t="s">
        <v>6236</v>
      </c>
      <c r="K43" s="17">
        <f>SUM(A4L136C2,A4L136C3)</f>
        <v>-151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12821</v>
      </c>
      <c r="F45" s="16" t="s">
        <v>6197</v>
      </c>
      <c r="G45" s="17">
        <v>10424</v>
      </c>
      <c r="H45" s="16" t="s">
        <v>6198</v>
      </c>
      <c r="I45" s="17">
        <v>0</v>
      </c>
      <c r="J45" s="16" t="s">
        <v>6238</v>
      </c>
      <c r="K45" s="17">
        <f>SUM(A4L138C2,A4L138C3)</f>
        <v>10424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18132</v>
      </c>
      <c r="F46" s="16" t="s">
        <v>6197</v>
      </c>
      <c r="G46" s="17">
        <v>12801</v>
      </c>
      <c r="H46" s="16" t="s">
        <v>6198</v>
      </c>
      <c r="I46" s="17">
        <v>0</v>
      </c>
      <c r="J46" s="16" t="s">
        <v>6239</v>
      </c>
      <c r="K46" s="17">
        <f>SUM(A4L139C2,A4L139C3)</f>
        <v>12801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5427</v>
      </c>
      <c r="F47" s="16" t="s">
        <v>6197</v>
      </c>
      <c r="G47" s="17">
        <v>2646</v>
      </c>
      <c r="H47" s="16" t="s">
        <v>6198</v>
      </c>
      <c r="I47" s="17">
        <v>0</v>
      </c>
      <c r="J47" s="16" t="s">
        <v>6240</v>
      </c>
      <c r="K47" s="17">
        <f>SUM(A4L140C2,A4L140C3)</f>
        <v>2646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894277</v>
      </c>
      <c r="F48" s="16" t="s">
        <v>6242</v>
      </c>
      <c r="G48" s="17">
        <f>SUM(A4L133C2:A4L140C2)</f>
        <v>330031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330031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IF(SSAC="Y",0,IF(INCL_ACCT_76="N",0,10403))</f>
        <v>10403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IF(SSAC="Y",0,IF(INCL_ACCT_90="N",0,220560))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4668146</v>
      </c>
      <c r="F52" s="16" t="s">
        <v>6249</v>
      </c>
      <c r="G52" s="17">
        <f>SUM(A4L141C2:A4L144C2)+A4L132C2</f>
        <v>992051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992051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IF(SSAC="Y",0,68676)</f>
        <v>68676</v>
      </c>
      <c r="F8" s="16" t="s">
        <v>6277</v>
      </c>
      <c r="G8" s="17">
        <f>A4L201C1</f>
        <v>68676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IF(SSAC="Y",0,1158508)</f>
        <v>1158508</v>
      </c>
      <c r="F9" s="16" t="s">
        <v>6279</v>
      </c>
      <c r="G9" s="17">
        <f>A4L202C1</f>
        <v>1158508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0.13220000000000001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0.1424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63309.510995533339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368.44944463333331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11676.080789166665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51893.760645999995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370.72481433333337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262.60580933331948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48830.845001500005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520.26369639999996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24102.909712499997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24779.726481666665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528.65389766666669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60.181393933326035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1155.5530424999999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1602.7401605000002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101.61790433333333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1746.8381927333332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262.62629666666663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4256.1950049333327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101.40648066666665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13.478482199999235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9831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9761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70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9831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8420</v>
      </c>
      <c r="F13" s="16" t="s">
        <v>6455</v>
      </c>
      <c r="G13" s="15">
        <f>B2L206C1*B2L205C1</f>
        <v>8420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1341</v>
      </c>
      <c r="F14" s="16" t="s">
        <v>6457</v>
      </c>
      <c r="G14" s="15">
        <f>B2L207C1*B2L205C1</f>
        <v>1341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9761</v>
      </c>
      <c r="F15" s="16" t="s">
        <v>6459</v>
      </c>
      <c r="G15" s="15">
        <f>B2L206C2+B2L207C2</f>
        <v>9761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70</v>
      </c>
      <c r="F16" s="16" t="s">
        <v>6460</v>
      </c>
      <c r="G16" s="15">
        <f>B2L209C1*B2L205C1</f>
        <v>70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5381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5130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251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5381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215</v>
      </c>
      <c r="F23" s="16" t="s">
        <v>6469</v>
      </c>
      <c r="G23" s="15">
        <f>B2L216C1*B2L214C1</f>
        <v>215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-90</v>
      </c>
      <c r="F24" s="16" t="s">
        <v>6471</v>
      </c>
      <c r="G24" s="15">
        <f>B2L217C1*B2L214C1</f>
        <v>-90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55</v>
      </c>
      <c r="F26" s="16" t="s">
        <v>6475</v>
      </c>
      <c r="G26" s="15">
        <f>B2L219C1*B2L214C1</f>
        <v>55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3161</v>
      </c>
      <c r="F27" s="16" t="s">
        <v>6477</v>
      </c>
      <c r="G27" s="15">
        <f>B2L220C1*B2L214C1</f>
        <v>3161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198</v>
      </c>
      <c r="F28" s="16" t="s">
        <v>6479</v>
      </c>
      <c r="G28" s="15">
        <f>B2L221C1*B2L214C1</f>
        <v>198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-175</v>
      </c>
      <c r="F31" s="16" t="s">
        <v>6485</v>
      </c>
      <c r="G31" s="15">
        <f>B2L224C1*B2L214C1</f>
        <v>-175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183</v>
      </c>
      <c r="F33" s="16" t="s">
        <v>6489</v>
      </c>
      <c r="G33" s="15">
        <f>B2L226C1*B2L214C1</f>
        <v>183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-2</v>
      </c>
      <c r="F34" s="16" t="s">
        <v>6491</v>
      </c>
      <c r="G34" s="15">
        <f>B2L227C1*B2L214C1</f>
        <v>-2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319</v>
      </c>
      <c r="F35" s="16" t="s">
        <v>6493</v>
      </c>
      <c r="G35" s="15">
        <f>B2L228C1*B2L214C1</f>
        <v>319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37</v>
      </c>
      <c r="F37" s="16" t="s">
        <v>6497</v>
      </c>
      <c r="G37" s="15">
        <f>B2L230C1*B2L214C1</f>
        <v>37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1229</v>
      </c>
      <c r="F38" s="16" t="s">
        <v>6499</v>
      </c>
      <c r="G38" s="15">
        <f>B2L231C1*B2L214C1</f>
        <v>1229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5130</v>
      </c>
      <c r="F40" s="16" t="s">
        <v>6503</v>
      </c>
      <c r="G40" s="15">
        <f>SUM(B2L215C2:B2L232C2)</f>
        <v>5130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251</v>
      </c>
      <c r="F41" s="16" t="s">
        <v>6504</v>
      </c>
      <c r="G41" s="15">
        <f>B2L234C1*B2L214C1</f>
        <v>251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3445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3285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160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3445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141</v>
      </c>
      <c r="F52" s="16" t="s">
        <v>6521</v>
      </c>
      <c r="G52" s="15">
        <f>B2L245C1*B2L239C1</f>
        <v>141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1042</v>
      </c>
      <c r="F58" s="16" t="s">
        <v>6533</v>
      </c>
      <c r="G58" s="15">
        <f>B2L251C1*B2L239C1</f>
        <v>1042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160</v>
      </c>
      <c r="F59" s="16" t="s">
        <v>6534</v>
      </c>
      <c r="G59" s="15">
        <f>B2L252C1*B2L239C1</f>
        <v>160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2081</v>
      </c>
      <c r="F60" s="16" t="s">
        <v>6536</v>
      </c>
      <c r="G60" s="15">
        <f>B2L253C1*B2L239C1</f>
        <v>2081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141</v>
      </c>
      <c r="F61" s="16" t="s">
        <v>6538</v>
      </c>
      <c r="G61" s="15">
        <f>SUM(B2L240C2:B2L246C2)</f>
        <v>141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141</v>
      </c>
      <c r="F62" s="16" t="s">
        <v>6540</v>
      </c>
      <c r="G62" s="15">
        <f>B2L244C2+B2L245C2</f>
        <v>141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18657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471002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471002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407325</v>
      </c>
      <c r="F11" s="16" t="s">
        <v>6580</v>
      </c>
      <c r="G11" s="15">
        <f>B2L304C1*B2L303C1</f>
        <v>407325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63677</v>
      </c>
      <c r="F12" s="16" t="s">
        <v>6582</v>
      </c>
      <c r="G12" s="15">
        <f>B2L305C1*B2L303C1</f>
        <v>63677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471002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385498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385498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232</v>
      </c>
      <c r="F18" s="16" t="s">
        <v>6590</v>
      </c>
      <c r="G18" s="15">
        <f>B2L311C1*B2L309C1</f>
        <v>232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140</v>
      </c>
      <c r="F19" s="16" t="s">
        <v>6592</v>
      </c>
      <c r="G19" s="15">
        <f>B2L312C1*B2L309C1</f>
        <v>140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10615</v>
      </c>
      <c r="F21" s="16" t="s">
        <v>6596</v>
      </c>
      <c r="G21" s="15">
        <f>B2L314C1*B2L309C1</f>
        <v>10615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284120</v>
      </c>
      <c r="F22" s="16" t="s">
        <v>6598</v>
      </c>
      <c r="G22" s="15">
        <f>B2L315C1*B2L309C1</f>
        <v>284120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4962</v>
      </c>
      <c r="F23" s="16" t="s">
        <v>6600</v>
      </c>
      <c r="G23" s="15">
        <f>B2L316C1*B2L309C1</f>
        <v>4962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27</v>
      </c>
      <c r="F26" s="16" t="s">
        <v>6606</v>
      </c>
      <c r="G26" s="15">
        <f>B2L319C1*B2L309C1</f>
        <v>27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6017</v>
      </c>
      <c r="F27" s="16" t="s">
        <v>6608</v>
      </c>
      <c r="G27" s="15">
        <f>B2L320C1*B2L309C1</f>
        <v>6017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20196</v>
      </c>
      <c r="F30" s="16" t="s">
        <v>6614</v>
      </c>
      <c r="G30" s="15">
        <f>B2L323C1*B2L309C1</f>
        <v>20196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209</v>
      </c>
      <c r="F32" s="16" t="s">
        <v>6618</v>
      </c>
      <c r="G32" s="15">
        <f>B2L325C1*B2L309C1</f>
        <v>209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58980</v>
      </c>
      <c r="F33" s="16" t="s">
        <v>6620</v>
      </c>
      <c r="G33" s="15">
        <f>B2L326C1*B2L309C1</f>
        <v>58980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385498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947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947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947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947</v>
      </c>
      <c r="F51" s="16" t="s">
        <v>6645</v>
      </c>
      <c r="G51" s="15">
        <f>B2L344C1*B2L338C1</f>
        <v>947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947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9384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1921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6280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1183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9384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1921</v>
      </c>
      <c r="F68" s="16" t="s">
        <v>6666</v>
      </c>
      <c r="G68" s="15">
        <f>B2L361C1*B2L360C1</f>
        <v>1921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6280</v>
      </c>
      <c r="F69" s="16" t="s">
        <v>6668</v>
      </c>
      <c r="G69" s="15">
        <f>B2L362C1*B2L360C1</f>
        <v>6280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1183</v>
      </c>
      <c r="F70" s="16" t="s">
        <v>6670</v>
      </c>
      <c r="G70" s="15">
        <f>B2L363C1*B2L360C1</f>
        <v>1183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9384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5427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5427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5427</v>
      </c>
      <c r="F75" s="16" t="s">
        <v>6676</v>
      </c>
      <c r="G75" s="15">
        <f>B2L368C1*B2L367C1</f>
        <v>5427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12821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18132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30953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30953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30953</v>
      </c>
      <c r="F85" s="16" t="s">
        <v>6688</v>
      </c>
      <c r="G85" s="15">
        <f>B2L378C1*B2L377C1</f>
        <v>30953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135264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135264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134000</v>
      </c>
      <c r="F11" s="16" t="s">
        <v>6717</v>
      </c>
      <c r="G11" s="15">
        <f>B2L404C1*B2L403C1</f>
        <v>134000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1264</v>
      </c>
      <c r="F12" s="16" t="s">
        <v>6719</v>
      </c>
      <c r="G12" s="15">
        <f>B2L405C1*B2L403C1</f>
        <v>1264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135264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168887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168887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7</v>
      </c>
      <c r="F17" s="16" t="s">
        <v>6725</v>
      </c>
      <c r="G17" s="15">
        <f>B2L410C1*B2L409C1</f>
        <v>7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-308</v>
      </c>
      <c r="F18" s="16" t="s">
        <v>6727</v>
      </c>
      <c r="G18" s="15">
        <f>B2L411C1*B2L409C1</f>
        <v>-308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521</v>
      </c>
      <c r="F19" s="16" t="s">
        <v>6729</v>
      </c>
      <c r="G19" s="15">
        <f>B2L412C1*B2L409C1</f>
        <v>521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7063</v>
      </c>
      <c r="F21" s="16" t="s">
        <v>6733</v>
      </c>
      <c r="G21" s="15">
        <f>B2L414C1*B2L409C1</f>
        <v>7063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142177</v>
      </c>
      <c r="F22" s="16" t="s">
        <v>6735</v>
      </c>
      <c r="G22" s="15">
        <f>B2L415C1*B2L409C1</f>
        <v>142177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-24</v>
      </c>
      <c r="F23" s="16" t="s">
        <v>6737</v>
      </c>
      <c r="G23" s="15">
        <f>B2L416C1*B2L409C1</f>
        <v>-24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-175</v>
      </c>
      <c r="F26" s="16" t="s">
        <v>6743</v>
      </c>
      <c r="G26" s="15">
        <f>B2L419C1*B2L409C1</f>
        <v>-175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2020</v>
      </c>
      <c r="F27" s="16" t="s">
        <v>6745</v>
      </c>
      <c r="G27" s="15">
        <f>B2L420C1*B2L409C1</f>
        <v>2020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-8</v>
      </c>
      <c r="F29" s="16" t="s">
        <v>6749</v>
      </c>
      <c r="G29" s="15">
        <f>B2L422C1*B2L409C1</f>
        <v>-8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2989</v>
      </c>
      <c r="F30" s="16" t="s">
        <v>6751</v>
      </c>
      <c r="G30" s="15">
        <f>B2L423C1*B2L409C1</f>
        <v>2989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215</v>
      </c>
      <c r="F32" s="16" t="s">
        <v>6755</v>
      </c>
      <c r="G32" s="15">
        <f>B2L425C1*B2L409C1</f>
        <v>215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14410</v>
      </c>
      <c r="F33" s="16" t="s">
        <v>6757</v>
      </c>
      <c r="G33" s="15">
        <f>B2L426C1*B2L409C1</f>
        <v>14410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168887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-151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-151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-151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-151</v>
      </c>
      <c r="F51" s="16" t="s">
        <v>6782</v>
      </c>
      <c r="G51" s="15">
        <f>B2L444C1*B2L438C1</f>
        <v>-151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-151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1304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256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897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151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1304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256</v>
      </c>
      <c r="F68" s="16" t="s">
        <v>6803</v>
      </c>
      <c r="G68" s="15">
        <f>B2L461C1*B2L460C1</f>
        <v>256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897</v>
      </c>
      <c r="F69" s="16" t="s">
        <v>6805</v>
      </c>
      <c r="G69" s="15">
        <f>B2L462C1*B2L460C1</f>
        <v>897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151</v>
      </c>
      <c r="F70" s="16" t="s">
        <v>6807</v>
      </c>
      <c r="G70" s="15">
        <f>B2L463C1*B2L460C1</f>
        <v>151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1304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2646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2646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2646</v>
      </c>
      <c r="F75" s="16" t="s">
        <v>6813</v>
      </c>
      <c r="G75" s="15">
        <f>B2L468C1*B2L467C1</f>
        <v>2646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160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160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160</v>
      </c>
      <c r="F79" s="16" t="s">
        <v>6818</v>
      </c>
      <c r="G79" s="15">
        <f>B2L472C1*B2L471C1</f>
        <v>160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10424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12801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23225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23225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23225</v>
      </c>
      <c r="F85" s="16" t="s">
        <v>6825</v>
      </c>
      <c r="G85" s="15">
        <f>B2L478C1*B2L477C1</f>
        <v>23225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12432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8752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6604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13324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-3040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-3040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-3040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-3040</v>
      </c>
      <c r="F17" s="16" t="s">
        <v>6932</v>
      </c>
      <c r="G17" s="15">
        <f>B2L510C1*B2L509C1</f>
        <v>-3040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40668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1549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39119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39649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-530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39119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2</v>
      </c>
      <c r="F28" s="16" t="s">
        <v>6946</v>
      </c>
      <c r="G28" s="15">
        <f>B2L521C1*B2L519C1</f>
        <v>2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28</v>
      </c>
      <c r="F29" s="16" t="s">
        <v>6948</v>
      </c>
      <c r="G29" s="15">
        <f>B2L522C1*B2L519C1</f>
        <v>28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3565</v>
      </c>
      <c r="F31" s="16" t="s">
        <v>6952</v>
      </c>
      <c r="G31" s="15">
        <f>B2L524C1*B2L519C1</f>
        <v>3565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22071</v>
      </c>
      <c r="F32" s="16" t="s">
        <v>6954</v>
      </c>
      <c r="G32" s="15">
        <f>B2L525C1*B2L519C1</f>
        <v>22071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3192</v>
      </c>
      <c r="F33" s="16" t="s">
        <v>6956</v>
      </c>
      <c r="G33" s="15">
        <f>B2L526C1*B2L519C1</f>
        <v>3192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851</v>
      </c>
      <c r="F34" s="16" t="s">
        <v>6958</v>
      </c>
      <c r="G34" s="15">
        <f>B2L527C1*B2L519C1</f>
        <v>851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220</v>
      </c>
      <c r="F36" s="16" t="s">
        <v>6962</v>
      </c>
      <c r="G36" s="15">
        <f>B2L529C1*B2L519C1</f>
        <v>220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1</v>
      </c>
      <c r="F37" s="16" t="s">
        <v>6964</v>
      </c>
      <c r="G37" s="15">
        <f>B2L530C1*B2L519C1</f>
        <v>1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3504</v>
      </c>
      <c r="F38" s="16" t="s">
        <v>6966</v>
      </c>
      <c r="G38" s="15">
        <f>B2L531C1*B2L519C1</f>
        <v>3504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3475</v>
      </c>
      <c r="F40" s="16" t="s">
        <v>6970</v>
      </c>
      <c r="G40" s="15">
        <f>B2L533C1*B2L519C1</f>
        <v>3475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2740</v>
      </c>
      <c r="F43" s="16" t="s">
        <v>6976</v>
      </c>
      <c r="G43" s="15">
        <f>B2L536C1*B2L519C1</f>
        <v>2740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-530</v>
      </c>
      <c r="F45" s="16" t="s">
        <v>6979</v>
      </c>
      <c r="G45" s="15">
        <f>B2L538C1*B2L519C1</f>
        <v>-530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4165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519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553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4131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4131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4131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1537</v>
      </c>
      <c r="F59" s="16" t="s">
        <v>6997</v>
      </c>
      <c r="G59" s="15">
        <f>B2L552C1*B2L548C1</f>
        <v>1537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543</v>
      </c>
      <c r="F61" s="16" t="s">
        <v>7001</v>
      </c>
      <c r="G61" s="15">
        <f>B2L554C1*B2L548C1</f>
        <v>543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2051</v>
      </c>
      <c r="F68" s="16" t="s">
        <v>7014</v>
      </c>
      <c r="G68" s="15">
        <f>B2L561C1*B2L548C1</f>
        <v>2051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543</v>
      </c>
      <c r="F72" s="16" t="s">
        <v>7022</v>
      </c>
      <c r="G72" s="15">
        <f>B2L565C1*B2L548C1</f>
        <v>543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61803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83413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-21610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53</v>
      </c>
      <c r="F22" s="16" t="s">
        <v>7147</v>
      </c>
      <c r="G22" s="15">
        <f>B2L615C1*B2L604C1</f>
        <v>53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30</v>
      </c>
      <c r="F23" s="16" t="s">
        <v>7149</v>
      </c>
      <c r="G23" s="15">
        <f>B2L616C1*B2L604C1</f>
        <v>30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371</v>
      </c>
      <c r="F24" s="16" t="s">
        <v>7151</v>
      </c>
      <c r="G24" s="15">
        <f>B2L617C1*B2L604C1</f>
        <v>371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95</v>
      </c>
      <c r="F25" s="16" t="s">
        <v>7153</v>
      </c>
      <c r="G25" s="15">
        <f>B2L618C1*B2L604C1</f>
        <v>95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201</v>
      </c>
      <c r="F26" s="16" t="s">
        <v>7155</v>
      </c>
      <c r="G26" s="15">
        <f>B2L619C1*B2L604C1</f>
        <v>201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42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171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371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37</v>
      </c>
      <c r="F31" s="16" t="s">
        <v>7162</v>
      </c>
      <c r="G31" s="15">
        <f>B2L624C1*B2L604C1</f>
        <v>37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147</v>
      </c>
      <c r="F32" s="16" t="s">
        <v>7164</v>
      </c>
      <c r="G32" s="15">
        <f>B2L625C1*B2L604C1</f>
        <v>147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1404</v>
      </c>
      <c r="F33" s="16" t="s">
        <v>7166</v>
      </c>
      <c r="G33" s="15">
        <f>B2L626C1*B2L604C1</f>
        <v>1404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1871</v>
      </c>
      <c r="F34" s="16" t="s">
        <v>7168</v>
      </c>
      <c r="G34" s="15">
        <f>B2L627C1*B2L604C1</f>
        <v>1871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5534</v>
      </c>
      <c r="F35" s="16" t="s">
        <v>7170</v>
      </c>
      <c r="G35" s="15">
        <f>B2L628C1*B2L604C1</f>
        <v>5534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1834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5387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1404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0</v>
      </c>
      <c r="F40" s="16" t="s">
        <v>7177</v>
      </c>
      <c r="G40" s="15">
        <f>B2L633C1*B2L604C1</f>
        <v>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0</v>
      </c>
      <c r="F41" s="16" t="s">
        <v>7179</v>
      </c>
      <c r="G41" s="15">
        <f>B2L634C1*B2L604C1</f>
        <v>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1068</v>
      </c>
      <c r="F42" s="16" t="s">
        <v>7181</v>
      </c>
      <c r="G42" s="15">
        <f>B2L635C1*B2L604C1</f>
        <v>1068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459</v>
      </c>
      <c r="F43" s="16" t="s">
        <v>7183</v>
      </c>
      <c r="G43" s="15">
        <f>B2L636C1*B2L604C1</f>
        <v>459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1369</v>
      </c>
      <c r="F44" s="16" t="s">
        <v>7185</v>
      </c>
      <c r="G44" s="15">
        <f>B2L637C1*B2L604C1</f>
        <v>1369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459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1369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1068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479</v>
      </c>
      <c r="F49" s="16" t="s">
        <v>7192</v>
      </c>
      <c r="G49" s="15">
        <f>B2L642C1*B2L604C1</f>
        <v>479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2957</v>
      </c>
      <c r="F50" s="16" t="s">
        <v>7194</v>
      </c>
      <c r="G50" s="15">
        <f>B2L643C1*B2L604C1</f>
        <v>2957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1029</v>
      </c>
      <c r="F52" s="16" t="s">
        <v>7198</v>
      </c>
      <c r="G52" s="15">
        <f>B2L645C1*B2L604C1</f>
        <v>1029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4144</v>
      </c>
      <c r="F53" s="16" t="s">
        <v>7200</v>
      </c>
      <c r="G53" s="15">
        <f>B2L646C1*B2L604C1</f>
        <v>4144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550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1187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18127</v>
      </c>
      <c r="F58" s="16" t="s">
        <v>7207</v>
      </c>
      <c r="G58" s="15">
        <f>B2L651C1*B2L604C1</f>
        <v>18127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39176</v>
      </c>
      <c r="F59" s="16" t="s">
        <v>7209</v>
      </c>
      <c r="G59" s="15">
        <f>B2L652C1*B2L604C1</f>
        <v>39176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</v>
      </c>
      <c r="F60" s="16" t="s">
        <v>7211</v>
      </c>
      <c r="G60" s="15">
        <f>B2L653C1*B2L604C1</f>
        <v>7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4429</v>
      </c>
      <c r="F61" s="16" t="s">
        <v>7213</v>
      </c>
      <c r="G61" s="15">
        <f>B2L654C1*B2L604C1</f>
        <v>4429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15509</v>
      </c>
      <c r="F62" s="16" t="s">
        <v>7215</v>
      </c>
      <c r="G62" s="15">
        <f>B2L655C1*B2L604C1</f>
        <v>15509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-13698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-23667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270</v>
      </c>
      <c r="F67" s="16" t="s">
        <v>7222</v>
      </c>
      <c r="G67" s="15">
        <f>B2L660C1*B2L604C1</f>
        <v>270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2367</v>
      </c>
      <c r="F68" s="16" t="s">
        <v>7224</v>
      </c>
      <c r="G68" s="15">
        <f>B2L661C1*B2L604C1</f>
        <v>2367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88</v>
      </c>
      <c r="F70" s="16" t="s">
        <v>7228</v>
      </c>
      <c r="G70" s="15">
        <f>B2L663C1*B2L604C1</f>
        <v>88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253</v>
      </c>
      <c r="F71" s="16" t="s">
        <v>7230</v>
      </c>
      <c r="G71" s="15">
        <f>B2L664C1*B2L604C1</f>
        <v>253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-182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-2114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</v>
      </c>
      <c r="F79" s="16" t="s">
        <v>7243</v>
      </c>
      <c r="G79" s="15">
        <f>B2L672C1*B2L604C1</f>
        <v>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18</v>
      </c>
      <c r="F80" s="16" t="s">
        <v>7245</v>
      </c>
      <c r="G80" s="15">
        <f>B2L673C1*B2L604C1</f>
        <v>18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18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21</v>
      </c>
      <c r="F85" s="16" t="s">
        <v>7252</v>
      </c>
      <c r="G85" s="15">
        <f>B2L678C1*B2L604C1</f>
        <v>21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74</v>
      </c>
      <c r="F86" s="16" t="s">
        <v>7254</v>
      </c>
      <c r="G86" s="15">
        <f>B2L679C1*B2L604C1</f>
        <v>74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49</v>
      </c>
      <c r="F88" s="16" t="s">
        <v>7258</v>
      </c>
      <c r="G88" s="15">
        <f>B2L681C1*B2L604C1</f>
        <v>49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473</v>
      </c>
      <c r="F89" s="16" t="s">
        <v>7260</v>
      </c>
      <c r="G89" s="15">
        <f>B2L682C1*B2L604C1</f>
        <v>473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399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10</v>
      </c>
      <c r="F103" s="16" t="s">
        <v>7282</v>
      </c>
      <c r="G103" s="15">
        <f>B2L696C1*B2L604C1</f>
        <v>10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75</v>
      </c>
      <c r="F104" s="16" t="s">
        <v>7284</v>
      </c>
      <c r="G104" s="15">
        <f>B2L697C1*B2L604C1</f>
        <v>75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7099</v>
      </c>
      <c r="F105" s="16" t="s">
        <v>7286</v>
      </c>
      <c r="G105" s="15">
        <f>B2L698C1*B2L604C1</f>
        <v>7099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342</v>
      </c>
      <c r="F106" s="16" t="s">
        <v>7288</v>
      </c>
      <c r="G106" s="15">
        <f>B2L699C1*B2L604C1</f>
        <v>342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1481</v>
      </c>
      <c r="F107" s="16" t="s">
        <v>7290</v>
      </c>
      <c r="G107" s="15">
        <f>B2L700C1*B2L604C1</f>
        <v>1481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332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1406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7099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3436</v>
      </c>
      <c r="F112" s="16" t="s">
        <v>7297</v>
      </c>
      <c r="G112" s="15">
        <f>B2L705C1*B2L604C1</f>
        <v>3436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6248</v>
      </c>
      <c r="F113" s="16" t="s">
        <v>7299</v>
      </c>
      <c r="G113" s="15">
        <f>B2L706C1*B2L604C1</f>
        <v>6248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5161</v>
      </c>
      <c r="F114" s="16" t="s">
        <v>7301</v>
      </c>
      <c r="G114" s="15">
        <f>B2L707C1*B2L604C1</f>
        <v>5161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298</v>
      </c>
      <c r="F115" s="16" t="s">
        <v>7303</v>
      </c>
      <c r="G115" s="15">
        <f>B2L708C1*B2L604C1</f>
        <v>298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281</v>
      </c>
      <c r="F116" s="16" t="s">
        <v>7305</v>
      </c>
      <c r="G116" s="15">
        <f>B2L709C1*B2L604C1</f>
        <v>281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-3138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-5967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5161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3</v>
      </c>
      <c r="F123" s="16" t="s">
        <v>7316</v>
      </c>
      <c r="G123" s="15">
        <f>B2L716C1*B2L604C1</f>
        <v>3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25</v>
      </c>
      <c r="F124" s="16" t="s">
        <v>7318</v>
      </c>
      <c r="G124" s="15">
        <f>B2L717C1*B2L604C1</f>
        <v>25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68</v>
      </c>
      <c r="F125" s="16" t="s">
        <v>7320</v>
      </c>
      <c r="G125" s="15">
        <f>B2L718C1*B2L604C1</f>
        <v>68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3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2191</v>
      </c>
      <c r="F130" s="16" t="s">
        <v>7327</v>
      </c>
      <c r="G130" s="15">
        <f>B2L723C1*B2L604C1</f>
        <v>2191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5938</v>
      </c>
      <c r="F131" s="16" t="s">
        <v>7329</v>
      </c>
      <c r="G131" s="15">
        <f>B2L724C1*B2L604C1</f>
        <v>5938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2542</v>
      </c>
      <c r="F132" s="16" t="s">
        <v>7331</v>
      </c>
      <c r="G132" s="15">
        <f>B2L725C1*B2L604C1</f>
        <v>2542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436</v>
      </c>
      <c r="F133" s="16" t="s">
        <v>7333</v>
      </c>
      <c r="G133" s="15">
        <f>B2L726C1*B2L604C1</f>
        <v>436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1779</v>
      </c>
      <c r="F134" s="16" t="s">
        <v>7335</v>
      </c>
      <c r="G134" s="15">
        <f>B2L727C1*B2L604C1</f>
        <v>1779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-1755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-4159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2542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7</v>
      </c>
      <c r="F139" s="16" t="s">
        <v>7342</v>
      </c>
      <c r="G139" s="15">
        <f>B2L732C1*B2L604C1</f>
        <v>7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6</v>
      </c>
      <c r="F140" s="16" t="s">
        <v>7344</v>
      </c>
      <c r="G140" s="15">
        <f>B2L733C1*B2L604C1</f>
        <v>6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</v>
      </c>
      <c r="F142" s="16" t="s">
        <v>7348</v>
      </c>
      <c r="G142" s="15">
        <f>B2L735C1*B2L604C1</f>
        <v>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</v>
      </c>
      <c r="F143" s="16" t="s">
        <v>7350</v>
      </c>
      <c r="G143" s="15">
        <f>B2L736C1*B2L604C1</f>
        <v>11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-3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5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39</v>
      </c>
      <c r="F148" s="16" t="s">
        <v>7357</v>
      </c>
      <c r="G148" s="15">
        <f>B2L741C1*B2L604C1</f>
        <v>39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5</v>
      </c>
      <c r="F151" s="16" t="s">
        <v>7362</v>
      </c>
      <c r="G151" s="15">
        <f>B2L744C1*B2L604C1</f>
        <v>5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5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1764</v>
      </c>
      <c r="F155" s="16" t="s">
        <v>7369</v>
      </c>
      <c r="G155" s="15">
        <f>B2L748C1*B2L604C1</f>
        <v>1764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3854</v>
      </c>
      <c r="F156" s="16" t="s">
        <v>7371</v>
      </c>
      <c r="G156" s="15">
        <f>B2L749C1*B2L604C1</f>
        <v>3854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-1764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3854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1032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4969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403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68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15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5515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5515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16</v>
      </c>
      <c r="F23" s="16" t="s">
        <v>7446</v>
      </c>
      <c r="G23" s="15">
        <f>B2L816C1*B2L815C1</f>
        <v>16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324</v>
      </c>
      <c r="F24" s="16" t="s">
        <v>7448</v>
      </c>
      <c r="G24" s="15">
        <f>B2L817C1*B2L815C1</f>
        <v>324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683</v>
      </c>
      <c r="F31" s="16" t="s">
        <v>7462</v>
      </c>
      <c r="G31" s="15">
        <f>B2L824C1*B2L815C1</f>
        <v>683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3349</v>
      </c>
      <c r="F33" s="16" t="s">
        <v>7466</v>
      </c>
      <c r="G33" s="15">
        <f>B2L826C1*B2L815C1</f>
        <v>3349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1608</v>
      </c>
      <c r="F47" s="16" t="s">
        <v>7494</v>
      </c>
      <c r="G47" s="15">
        <f>B2L840C1*B2L815C1</f>
        <v>1608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-465</v>
      </c>
      <c r="F50" s="16" t="s">
        <v>7500</v>
      </c>
      <c r="G50" s="15">
        <f>B2L843C1*B2L815C1</f>
        <v>-465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75310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8565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10571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94446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94446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6141</v>
      </c>
      <c r="F14" s="16" t="s">
        <v>7550</v>
      </c>
      <c r="G14" s="15">
        <f>B2L907C1*B2L906C1</f>
        <v>6141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139</v>
      </c>
      <c r="F15" s="16" t="s">
        <v>7552</v>
      </c>
      <c r="G15" s="15">
        <f>B2L908C1*B2L906C1</f>
        <v>139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106</v>
      </c>
      <c r="F16" s="16" t="s">
        <v>7554</v>
      </c>
      <c r="G16" s="15">
        <f>B2L909C1*B2L906C1</f>
        <v>106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8217</v>
      </c>
      <c r="F17" s="16" t="s">
        <v>7556</v>
      </c>
      <c r="G17" s="15">
        <f>B2L910C1*B2L906C1</f>
        <v>8217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27660</v>
      </c>
      <c r="F19" s="16" t="s">
        <v>7560</v>
      </c>
      <c r="G19" s="15">
        <f>B2L912C1*B2L906C1</f>
        <v>27660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31060</v>
      </c>
      <c r="F20" s="16" t="s">
        <v>7562</v>
      </c>
      <c r="G20" s="15">
        <f>B2L913C1*B2L906C1</f>
        <v>31060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7911</v>
      </c>
      <c r="F21" s="16" t="s">
        <v>7564</v>
      </c>
      <c r="G21" s="15">
        <f>B2L914C1*B2L906C1</f>
        <v>7911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35</v>
      </c>
      <c r="F22" s="16" t="s">
        <v>7566</v>
      </c>
      <c r="G22" s="15">
        <f>B2L915C1*B2L906C1</f>
        <v>35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1940</v>
      </c>
      <c r="F23" s="16" t="s">
        <v>7568</v>
      </c>
      <c r="G23" s="15">
        <f>B2L916C1*B2L906C1</f>
        <v>1940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64</v>
      </c>
      <c r="F24" s="16" t="s">
        <v>7570</v>
      </c>
      <c r="G24" s="15">
        <f>B2L917C1*B2L906C1</f>
        <v>64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</v>
      </c>
      <c r="F25" s="16" t="s">
        <v>7572</v>
      </c>
      <c r="G25" s="15">
        <f>B2L918C1*B2L906C1</f>
        <v>1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302</v>
      </c>
      <c r="F26" s="16" t="s">
        <v>7574</v>
      </c>
      <c r="G26" s="15">
        <f>B2L919C1*B2L906C1</f>
        <v>302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462</v>
      </c>
      <c r="F27" s="16" t="s">
        <v>7576</v>
      </c>
      <c r="G27" s="15">
        <f>B2L920C1*B2L906C1</f>
        <v>462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824</v>
      </c>
      <c r="F31" s="16" t="s">
        <v>7584</v>
      </c>
      <c r="G31" s="15">
        <f>B2L924C1*B2L906C1</f>
        <v>824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1894</v>
      </c>
      <c r="F32" s="16" t="s">
        <v>7586</v>
      </c>
      <c r="G32" s="15">
        <f>B2L925C1*B2L906C1</f>
        <v>1894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3658</v>
      </c>
      <c r="F33" s="16" t="s">
        <v>7588</v>
      </c>
      <c r="G33" s="15">
        <f>B2L926C1*B2L906C1</f>
        <v>3658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</v>
      </c>
      <c r="F34" s="16" t="s">
        <v>7590</v>
      </c>
      <c r="G34" s="15">
        <f>B2L927C1*B2L906C1</f>
        <v>10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49</v>
      </c>
      <c r="F35" s="16" t="s">
        <v>7592</v>
      </c>
      <c r="G35" s="15">
        <f>B2L928C1*B2L906C1</f>
        <v>49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123</v>
      </c>
      <c r="F36" s="16" t="s">
        <v>7594</v>
      </c>
      <c r="G36" s="15">
        <f>B2L929C1*B2L906C1</f>
        <v>123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1240</v>
      </c>
      <c r="F37" s="16" t="s">
        <v>7596</v>
      </c>
      <c r="G37" s="15">
        <f>B2L930C1*B2L906C1</f>
        <v>1240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2607</v>
      </c>
      <c r="F38" s="16" t="s">
        <v>7598</v>
      </c>
      <c r="G38" s="15">
        <f>B2L931C1*B2L906C1</f>
        <v>2607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3</v>
      </c>
      <c r="F39" s="16" t="s">
        <v>7600</v>
      </c>
      <c r="G39" s="15">
        <f>B2L932C1*B2L906C1</f>
        <v>3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303</v>
      </c>
      <c r="F41" s="16" t="s">
        <v>7604</v>
      </c>
      <c r="G41" s="15">
        <f>B2L918C2+B2L919C2</f>
        <v>303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62</v>
      </c>
      <c r="F42" s="16" t="s">
        <v>7606</v>
      </c>
      <c r="G42" s="15">
        <f>B2L927C2+B2L928C2+B2L932C2</f>
        <v>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24099.21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2386.1570000000002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26485.366999999998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1478.982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27964.348999999998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3865.1390000000001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0.61735347680898411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0.38264652319101589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9.0093408937848604E-2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0.90990659106215144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0.86178333706248622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8.5328537417409589E-2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5.288812552010419E-2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0.94711187447989587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0.13821666293751378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25900.817499999997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2567.5610000000001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28468.378499999999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1674.213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30142.591499999999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4241.7740000000003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0.60530358288772579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0.39469641711227421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9.0189927747377677E-2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0.90981007225262223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0.85927639964201485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8.5180499493548861E-2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5.5543100864436291E-2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0.94445689913556374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0.14072360035798517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26595.050666666666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2631.6560000000004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29226.706666666665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1829.4696666666666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31056.176333333333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4461.1256666666668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0.58990851113287779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0.41009148886712221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9.0042851218725545E-2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0.90995714878127454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0.85635302882156694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8.4738570896616836E-2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5.8908400281816188E-2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0.94109159971818379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0.143646971178433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26798.282749999998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2645.33025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29443.612999999998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2016.50225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31460.115249999999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4661.8325000000004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0.5674442936334585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0.43255570636654145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8.9843941706474681E-2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0.91015605829352531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0.85181769160874254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8.4085205314052378E-2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6.4097103077205037E-2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0.93590289692279494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0.14818230839125743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26452.719799999999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2608.8604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29061.5802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2115.6381999999999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31177.218400000002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4724.4985999999999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0.55219836449946247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0.44780163550053753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8.977008070607255E-2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0.91022991929392738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0.84846311369458149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8.3678420779193047E-2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6.7858465526225389E-2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0.93214153447377457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0.15153688630541842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9725.2595143800008</v>
      </c>
      <c r="F8" s="16" t="s">
        <v>7737</v>
      </c>
      <c r="G8" s="15">
        <f>A2L107C44</f>
        <v>1604.3143291200001</v>
      </c>
      <c r="H8" s="16" t="s">
        <v>7738</v>
      </c>
      <c r="I8" s="15">
        <f>B3L201C1+B3L201C2</f>
        <v>11329.5738435</v>
      </c>
      <c r="J8" s="16" t="s">
        <v>7739</v>
      </c>
      <c r="K8" s="21">
        <f>IF(B3L201C3=0,0,B3L201C1/B3L201C3)</f>
        <v>0.85839588043813086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28.403579660000002</v>
      </c>
      <c r="F9" s="16" t="s">
        <v>7741</v>
      </c>
      <c r="G9" s="15">
        <f>A2L109C44</f>
        <v>9.0390543999999995</v>
      </c>
      <c r="H9" s="16" t="s">
        <v>7742</v>
      </c>
      <c r="I9" s="15">
        <f>B3L202C1+B3L202C2</f>
        <v>37.442634060000003</v>
      </c>
      <c r="J9" s="16" t="s">
        <v>7743</v>
      </c>
      <c r="K9" s="21">
        <f>IF(B3L202C3=0,0,B3L202C1/B3L202C3)</f>
        <v>0.75858924920946114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4707.6597983800011</v>
      </c>
      <c r="F10" s="16" t="s">
        <v>7745</v>
      </c>
      <c r="G10" s="15">
        <f>A2L111C44</f>
        <v>427.27491898</v>
      </c>
      <c r="H10" s="16" t="s">
        <v>7746</v>
      </c>
      <c r="I10" s="15">
        <f>B3L203C1+B3L203C2</f>
        <v>5134.9347173600008</v>
      </c>
      <c r="J10" s="16" t="s">
        <v>7747</v>
      </c>
      <c r="K10" s="21">
        <f>IF(B3L203C3=0,0,B3L203C1/B3L203C3)</f>
        <v>0.91679058400966928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1370.8619616999999</v>
      </c>
      <c r="F11" s="16" t="s">
        <v>7749</v>
      </c>
      <c r="G11" s="15">
        <f>A2L113C44</f>
        <v>749.39588062000007</v>
      </c>
      <c r="H11" s="16" t="s">
        <v>7750</v>
      </c>
      <c r="I11" s="15">
        <f>B3L204C1+B3L204C2</f>
        <v>2120.2578423200002</v>
      </c>
      <c r="J11" s="16" t="s">
        <v>7751</v>
      </c>
      <c r="K11" s="21">
        <f>IF(B3L204C3=0,0,B3L204C1/B3L204C3)</f>
        <v>0.64655436444465342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25465.931607020004</v>
      </c>
      <c r="F12" s="16" t="s">
        <v>7753</v>
      </c>
      <c r="G12" s="15">
        <f>A2L115C44</f>
        <v>5922.7382466200006</v>
      </c>
      <c r="H12" s="16" t="s">
        <v>7754</v>
      </c>
      <c r="I12" s="15">
        <f>B3L205C1+B3L205C2</f>
        <v>31388.669853640004</v>
      </c>
      <c r="J12" s="16" t="s">
        <v>7755</v>
      </c>
      <c r="K12" s="21">
        <f>IF(B3L205C3=0,0,B3L205C1/B3L205C3)</f>
        <v>0.81130967721038472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4723.5729956999994</v>
      </c>
      <c r="F13" s="16" t="s">
        <v>7757</v>
      </c>
      <c r="G13" s="15">
        <f>A2L117C44</f>
        <v>322.05275324000002</v>
      </c>
      <c r="H13" s="16" t="s">
        <v>7758</v>
      </c>
      <c r="I13" s="15">
        <f>B3L206C1+B3L206C2</f>
        <v>5045.6257489399995</v>
      </c>
      <c r="J13" s="16" t="s">
        <v>7759</v>
      </c>
      <c r="K13" s="21">
        <f>IF(B3L206C3=0,0,B3L206C1/B3L206C3)</f>
        <v>0.93617189041266924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5246.4215674399993</v>
      </c>
      <c r="F14" s="16" t="s">
        <v>7761</v>
      </c>
      <c r="G14" s="15">
        <f>A2L122C44</f>
        <v>1306.6981494199999</v>
      </c>
      <c r="H14" s="16" t="s">
        <v>7762</v>
      </c>
      <c r="I14" s="15">
        <f>B3L207C1+B3L207C2</f>
        <v>6553.1197168599992</v>
      </c>
      <c r="J14" s="16" t="s">
        <v>7763</v>
      </c>
      <c r="K14" s="21">
        <f>IF(B3L207C3=0,0,B3L207C1/B3L207C3)</f>
        <v>0.80059907252142815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3437.3025563200003</v>
      </c>
      <c r="F15" s="16" t="s">
        <v>7765</v>
      </c>
      <c r="G15" s="15">
        <f>A2L126C44</f>
        <v>392.19225908000004</v>
      </c>
      <c r="H15" s="16" t="s">
        <v>7766</v>
      </c>
      <c r="I15" s="15">
        <f>B3L208C1+B3L208C2</f>
        <v>3829.4948154000003</v>
      </c>
      <c r="J15" s="16" t="s">
        <v>7767</v>
      </c>
      <c r="K15" s="21">
        <f>IF(B3L208C3=0,0,B3L208C1/B3L208C3)</f>
        <v>0.89758642380116804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54705.413580599998</v>
      </c>
      <c r="F16" s="16" t="s">
        <v>7769</v>
      </c>
      <c r="G16" s="15">
        <f>SUM(B3L201C2:B3L208C2)</f>
        <v>10733.705591479998</v>
      </c>
      <c r="H16" s="16" t="s">
        <v>7770</v>
      </c>
      <c r="I16" s="15">
        <f>B3L209C1+B3L209C2</f>
        <v>65439.119172079998</v>
      </c>
      <c r="J16" s="16" t="s">
        <v>7771</v>
      </c>
      <c r="K16" s="21">
        <f>IF(B3L209C3=0,0,B3L209C1/B3L209C3)</f>
        <v>0.83597417374683125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236889</v>
      </c>
      <c r="F27" s="16" t="s">
        <v>7789</v>
      </c>
      <c r="G27" s="15">
        <f>A2L325C44</f>
        <v>7197</v>
      </c>
      <c r="H27" s="16" t="s">
        <v>7790</v>
      </c>
      <c r="I27" s="15">
        <f>B3L220C1+B3L220C2</f>
        <v>244086</v>
      </c>
      <c r="J27" s="16" t="s">
        <v>7791</v>
      </c>
      <c r="K27" s="21">
        <f>IF(B3L220C3=0,0,B3L220C1/B3L220C3)</f>
        <v>0.97051449079422825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8420</v>
      </c>
      <c r="F29" s="16" t="s">
        <v>6456</v>
      </c>
      <c r="G29" s="15">
        <f>A3L406C12</f>
        <v>1341</v>
      </c>
      <c r="H29" s="16" t="s">
        <v>7796</v>
      </c>
      <c r="I29" s="15">
        <f>B3L222C1+B3L222C2</f>
        <v>9761</v>
      </c>
      <c r="J29" s="16" t="s">
        <v>7797</v>
      </c>
      <c r="K29" s="21">
        <f>IF(B3L222C3=0,0,B3L222C1/B3L222C3)</f>
        <v>0.86261653519106651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7631</v>
      </c>
      <c r="F30" s="16" t="s">
        <v>7799</v>
      </c>
      <c r="G30" s="15">
        <f>A2L327C44</f>
        <v>475</v>
      </c>
      <c r="H30" s="16" t="s">
        <v>7800</v>
      </c>
      <c r="I30" s="15">
        <f>B3L223C1+B3L223C2</f>
        <v>8106</v>
      </c>
      <c r="J30" s="16" t="s">
        <v>7801</v>
      </c>
      <c r="K30" s="21">
        <f>IF(B3L223C3=0,0,B3L223C1/B3L223C3)</f>
        <v>0.94140143103873675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714.0493183333333</v>
      </c>
      <c r="H32" s="16" t="s">
        <v>7806</v>
      </c>
      <c r="I32" s="15">
        <f>B3L225C1+B3L225C2</f>
        <v>714.0493183333333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80929.682132599992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51893.760645999995</v>
      </c>
      <c r="F9" s="16" t="s">
        <v>7834</v>
      </c>
      <c r="G9" s="21">
        <f>IF(B3L301C1=0,0,B3L302C1/B3L301C1)</f>
        <v>0.64122036907267443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24779.726481666665</v>
      </c>
      <c r="F10" s="16" t="s">
        <v>7835</v>
      </c>
      <c r="G10" s="21">
        <f>IF(B3L301C1=0,0,B3L303C1/B3L301C1)</f>
        <v>0.30618835795087013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4256.1950049333327</v>
      </c>
      <c r="F11" s="16" t="s">
        <v>7836</v>
      </c>
      <c r="G11" s="21">
        <f>IF(B3L301C1=0,0,B3L304C1/B3L301C1)</f>
        <v>5.2591272976455418E-2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48860.437162999995</v>
      </c>
      <c r="F12" s="16" t="s">
        <v>7838</v>
      </c>
      <c r="G12" s="21">
        <f>IF(B3L301C1=0,0,B3L305C1/B3L301C1)</f>
        <v>0.60373939295775503</v>
      </c>
      <c r="H12" s="16" t="s">
        <v>7839</v>
      </c>
      <c r="I12" s="21">
        <f>IF(B3L302C1=0,0,B3L305C1/B3L302C1)</f>
        <v>0.94154743373308003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3033.3234830000006</v>
      </c>
      <c r="F13" s="16" t="s">
        <v>7841</v>
      </c>
      <c r="G13" s="21">
        <f>IF(B3L301C1=0,0,B3L306C1/B3L301C1)</f>
        <v>3.7480976114919413E-2</v>
      </c>
      <c r="H13" s="16" t="s">
        <v>7842</v>
      </c>
      <c r="I13" s="21">
        <f>IF(B3L302C1=0,0,B3L306C1/B3L302C1)</f>
        <v>5.8452566266920011E-2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6.333333333333333</v>
      </c>
      <c r="F14" s="16" t="s">
        <v>7844</v>
      </c>
      <c r="G14" s="21">
        <f>IF(B3L301C1=0,0,B3L307C1/B3L301C1)</f>
        <v>7.825723722671274E-5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2.5558528008850557E-4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79.446397000000005</v>
      </c>
      <c r="F15" s="16" t="s">
        <v>7847</v>
      </c>
      <c r="G15" s="21">
        <f>IF(B3L301C1=0,0,B3L308C1/B3L301C1)</f>
        <v>9.8167192686893679E-4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3.2061046783054123E-3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95.631244333333328</v>
      </c>
      <c r="F16" s="16" t="s">
        <v>7850</v>
      </c>
      <c r="G16" s="21">
        <f>IF(B3L301C1=0,0,B3L309C1/B3L301C1)</f>
        <v>1.1816584695914835E-3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3.8592534265495752E-3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987.63722600000017</v>
      </c>
      <c r="F18" s="16" t="s">
        <v>7856</v>
      </c>
      <c r="G18" s="21">
        <f>IF(B3L301C1=0,0,B3L311C1/B3L301C1)</f>
        <v>1.220364642458124E-2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3.9856663742059692E-2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18450.50674833333</v>
      </c>
      <c r="F19" s="16" t="s">
        <v>7859</v>
      </c>
      <c r="G19" s="21">
        <f>IF(B3L301C1=0,0,B3L312C1/B3L301C1)</f>
        <v>0.22798195003537669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0.7445807265864689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847.43442600000014</v>
      </c>
      <c r="F20" s="16" t="s">
        <v>7862</v>
      </c>
      <c r="G20" s="21">
        <f>IF(B3L301C1=0,0,B3L313C1/B3L301C1)</f>
        <v>1.0471243722562919E-2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3.4198699756713469E-2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21">
        <f>A3L315C12</f>
        <v>0.34398866666666666</v>
      </c>
      <c r="F21" s="16" t="s">
        <v>7865</v>
      </c>
      <c r="G21" s="21">
        <f>IF(B3L301C1=0,0,B3L314C1/B3L301C1)</f>
        <v>4.250463582731676E-6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1.3881858902727092E-5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139.465879</v>
      </c>
      <c r="F23" s="16" t="s">
        <v>7871</v>
      </c>
      <c r="G23" s="21">
        <f>IF(B3L301C1=0,0,B3L316C1/B3L301C1)</f>
        <v>1.7232970070423707E-3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5.6282251179480989E-3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1898.4187869999998</v>
      </c>
      <c r="F25" s="16" t="s">
        <v>7877</v>
      </c>
      <c r="G25" s="21">
        <f>IF(B3L301C1=0,0,B3L318C1/B3L301C1)</f>
        <v>2.3457633058406407E-2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7.6611773273790942E-2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21">
        <f>A3L320C12</f>
        <v>-1.0319659999999999</v>
      </c>
      <c r="F26" s="16" t="s">
        <v>7880</v>
      </c>
      <c r="G26" s="21">
        <f>IF(B3L301C1=0,0,B3L319C1/B3L301C1)</f>
        <v>-1.2751390748195028E-5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-4.164557670818127E-5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2257.7748893333332</v>
      </c>
      <c r="F27" s="16" t="s">
        <v>7883</v>
      </c>
      <c r="G27" s="21">
        <f>IF(B3L301C1=0,0,B3L320C1/B3L301C1)</f>
        <v>2.7897982913537966E-2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9.1113793810587582E-2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15.701596666666667</v>
      </c>
      <c r="F29" s="16" t="s">
        <v>7889</v>
      </c>
      <c r="G29" s="21">
        <f>IF(B3L301C1=0,0,B3L322C1/B3L301C1)</f>
        <v>1.9401530134444665E-4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6.3364689187685457E-4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2.0639319999999999</v>
      </c>
      <c r="F31" s="16" t="s">
        <v>7895</v>
      </c>
      <c r="G31" s="21">
        <f>IF(B3L301C1=0,0,B3L324C1/B3L301C1)</f>
        <v>2.5502781496390056E-5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8.329115341636254E-5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714.0493183333333</v>
      </c>
      <c r="F35" s="16" t="s">
        <v>7907</v>
      </c>
      <c r="G35" s="21">
        <f>IF(B3L301C1=0,0,B3L328C1/B3L301C1)</f>
        <v>8.8230831941659253E-3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0.16776705895892519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251.06249820000002</v>
      </c>
      <c r="F37" s="16" t="s">
        <v>7913</v>
      </c>
      <c r="G37" s="21">
        <f>IF(B3L301C1=0,0,B3L330C1/B3L301C1)</f>
        <v>3.1022301284792438E-3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5.8987545896979542E-2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185.34581919999997</v>
      </c>
      <c r="F38" s="16" t="s">
        <v>7916</v>
      </c>
      <c r="G38" s="21">
        <f>IF(B3L301C1=0,0,B3L331C1/B3L301C1)</f>
        <v>2.290208169807443E-3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4.3547304337598867E-2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1612.0281003333332</v>
      </c>
      <c r="F42" s="16" t="s">
        <v>7928</v>
      </c>
      <c r="G42" s="21">
        <f>IF(B3L301C1=0,0,B3L335C1/B3L301C1)</f>
        <v>1.9918873494302013E-2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0.3787486471989277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1493.7092688666664</v>
      </c>
      <c r="F43" s="16" t="s">
        <v>7931</v>
      </c>
      <c r="G43" s="21">
        <f>IF(B3L301C1=0,0,B3L336C1/B3L301C1)</f>
        <v>1.8456877989700794E-2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0.35094944360756875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251.06249820000002</v>
      </c>
      <c r="F44" s="16" t="s">
        <v>7934</v>
      </c>
      <c r="G44" s="21">
        <f>IF(B3L301C1=0,0,B3L337C1/B3L301C1)</f>
        <v>3.1022301284792438E-3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5.8987545896979542E-2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9761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8420</v>
      </c>
      <c r="F9" s="16" t="s">
        <v>7960</v>
      </c>
      <c r="G9" s="21">
        <f>IF(B3L401C1=0,0,B3L402C1/B3L401C1)</f>
        <v>0.86261653519106651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1341</v>
      </c>
      <c r="F10" s="16" t="s">
        <v>7962</v>
      </c>
      <c r="G10" s="21">
        <f>IF(B3L401C1=0,0,B3L403C1/B3L401C1)</f>
        <v>0.13738346480893351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5130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215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4.1910331384015592E-2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-90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-1.7543859649122806E-2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1.0721247563352826E-2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3161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0.61617933723196883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198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3.8596491228070177E-2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-175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-3.4113060428849901E-2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183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3.5672514619883043E-2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-3.8986354775828459E-4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319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6.2183235867446396E-2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7.2124756335282649E-3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1229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0.23957115009746588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141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141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141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54705.413580599998</v>
      </c>
      <c r="F8" s="16" t="s">
        <v>8061</v>
      </c>
      <c r="G8" s="15">
        <f>B3L501C1</f>
        <v>54705.413580599998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10733.705591479998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10733.705591479998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4707.6597983800011</v>
      </c>
      <c r="F10" s="16" t="s">
        <v>8064</v>
      </c>
      <c r="G10" s="15">
        <f>B3L503C1</f>
        <v>4707.6597983800011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427.27491898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427.27491898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6728.4295760599998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6728.4295760599998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135.42170622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135.42170622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4123.9823214000007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4123.9823214000007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1316.9913036400001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1316.9913036400001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222.34451666000004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222.34451666000004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463.88656660000004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463.88656660000004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601.88844252000001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601.88844252000001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1282.48419934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1282.48419934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950.22091009999963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950.22091009999963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9.6356164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9.6356164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88.179061039999993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88.179061039999993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12544.623625000004</v>
      </c>
      <c r="F26" s="16" t="s">
        <v>8093</v>
      </c>
      <c r="G26" s="15">
        <f>SUM(B3L503C2,B3L504C2,SUM(B3L507C2:B3L510C2),B3L512C2)</f>
        <v>4707.6597983800011</v>
      </c>
      <c r="H26" s="16" t="s">
        <v>8094</v>
      </c>
      <c r="I26" s="15">
        <f>SUM(B3L503C3,B3L504C3,SUM(B3L507C3:B3L510C3),B3L512C3)</f>
        <v>427.27491898</v>
      </c>
      <c r="J26" s="16" t="s">
        <v>8095</v>
      </c>
      <c r="K26" s="15">
        <f>SUM(B3L503C4,B3L504C4,SUM(B3L507C4:B3L510C4),B3L512C4)</f>
        <v>1316.9913036400001</v>
      </c>
      <c r="L26" s="16" t="s">
        <v>8096</v>
      </c>
      <c r="M26" s="15">
        <f>SUM(B3L503C5,B3L504C5,SUM(B3L507C5:B3L510C5),B3L512C5)</f>
        <v>222.34451666000004</v>
      </c>
      <c r="N26" s="16" t="s">
        <v>8097</v>
      </c>
      <c r="O26" s="15">
        <f>SUM(B3L503C6,B3L504C6,SUM(B3L507C6:B3L510C6),B3L512C6)</f>
        <v>463.88656660000004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5406.4665207400012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0.37527310018278842</v>
      </c>
      <c r="H27" s="16" t="s">
        <v>8108</v>
      </c>
      <c r="I27" s="21">
        <f>IF(B3L519C1=0,0,B3L519C3/B3L519C1)</f>
        <v>3.4060401631220712E-2</v>
      </c>
      <c r="J27" s="16" t="s">
        <v>8109</v>
      </c>
      <c r="K27" s="21">
        <f>IF(B3L519C1=0,0,B3L519C4/B3L519C1)</f>
        <v>0.10498452109917325</v>
      </c>
      <c r="L27" s="16" t="s">
        <v>8110</v>
      </c>
      <c r="M27" s="21">
        <f>IF(B3L519C1=0,0,B3L519C5/B3L519C1)</f>
        <v>1.7724287575825934E-2</v>
      </c>
      <c r="N27" s="16" t="s">
        <v>8111</v>
      </c>
      <c r="O27" s="21">
        <f>IF(B3L519C1=0,0,B3L519C6/B3L519C1)</f>
        <v>3.697891467030761E-2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0.43097877484068398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15923.464219979998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1316.9913036400001</v>
      </c>
      <c r="L28" s="16" t="s">
        <v>8115</v>
      </c>
      <c r="M28" s="15">
        <f>SUM(B3L505C5:B3L518C5)</f>
        <v>222.34451666000004</v>
      </c>
      <c r="N28" s="16" t="s">
        <v>8116</v>
      </c>
      <c r="O28" s="15">
        <f>SUM(B3L505C6:B3L518C6)</f>
        <v>463.88656660000004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950.22091009999963</v>
      </c>
      <c r="X28" s="16" t="s">
        <v>8121</v>
      </c>
      <c r="Y28" s="15">
        <f>SUM(B3L505C11:B3L518C11)</f>
        <v>9.6356164</v>
      </c>
      <c r="Z28" s="16" t="s">
        <v>8122</v>
      </c>
      <c r="AA28" s="15">
        <f>SUM(B3L505C12:B3L518C12)</f>
        <v>88.179061039999993</v>
      </c>
      <c r="AB28" s="16" t="s">
        <v>8123</v>
      </c>
      <c r="AC28" s="15">
        <f>SUM(B3L505C13:B3L518C13)</f>
        <v>737.31014874000005</v>
      </c>
      <c r="AD28" s="16" t="s">
        <v>8124</v>
      </c>
      <c r="AE28" s="15">
        <f>SUM(B3L505C14:B3L518C14)</f>
        <v>12134.896096800001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8.2707587083186498E-2</v>
      </c>
      <c r="L29" s="16" t="s">
        <v>8127</v>
      </c>
      <c r="M29" s="21">
        <f>IF(B3L521C1=0,0,B3L521C5/B3L521C1)</f>
        <v>1.3963325667602708E-2</v>
      </c>
      <c r="N29" s="16" t="s">
        <v>8128</v>
      </c>
      <c r="O29" s="21">
        <f>IF(B3L521C1=0,0,B3L521C6/B3L521C1)</f>
        <v>2.9132264197757763E-2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5.9674257873340658E-2</v>
      </c>
      <c r="X29" s="16" t="s">
        <v>8133</v>
      </c>
      <c r="Y29" s="21">
        <f>IF(B3L521C1=0,0,B3L521C11/B3L521C1)</f>
        <v>6.0512061112365809E-4</v>
      </c>
      <c r="Z29" s="16" t="s">
        <v>8134</v>
      </c>
      <c r="AA29" s="21">
        <f>IF(B3L521C1=0,0,B3L521C12/B3L521C1)</f>
        <v>5.5376807346580494E-3</v>
      </c>
      <c r="AB29" s="16" t="s">
        <v>8135</v>
      </c>
      <c r="AC29" s="21">
        <f>IF(B3L521C1=0,0,B3L521C13/B3L521C1)</f>
        <v>4.6303375858053469E-2</v>
      </c>
      <c r="AD29" s="16" t="s">
        <v>8136</v>
      </c>
      <c r="AE29" s="21">
        <f>IF(B3L521C1=0,0,B3L521C14/B3L521C1)</f>
        <v>0.76207638797427735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81362.583392059998</v>
      </c>
      <c r="F30" s="16" t="s">
        <v>8138</v>
      </c>
      <c r="G30" s="15">
        <f>SUM(B3L501C2,B3L502C2,SUM(B3L505C2:B3L518C2))</f>
        <v>54705.413580599998</v>
      </c>
      <c r="H30" s="16" t="s">
        <v>8139</v>
      </c>
      <c r="I30" s="15">
        <f>SUM(B3L501C3,B3L502C3,SUM(B3L505C3:B3L518C3))</f>
        <v>10733.705591479998</v>
      </c>
      <c r="J30" s="16" t="s">
        <v>8140</v>
      </c>
      <c r="K30" s="15">
        <f>SUM(B3L501C4,B3L502C4,SUM(B3L505C4:B3L518C4))</f>
        <v>1316.9913036400001</v>
      </c>
      <c r="L30" s="16" t="s">
        <v>8141</v>
      </c>
      <c r="M30" s="15">
        <f>SUM(B3L501C5,B3L502C5,SUM(B3L505C5:B3L518C5))</f>
        <v>222.34451666000004</v>
      </c>
      <c r="N30" s="16" t="s">
        <v>8142</v>
      </c>
      <c r="O30" s="15">
        <f>SUM(B3L501C6,B3L502C6,SUM(B3L505C6:B3L518C6))</f>
        <v>463.88656660000004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950.22091009999963</v>
      </c>
      <c r="X30" s="16" t="s">
        <v>8147</v>
      </c>
      <c r="Y30" s="15">
        <f>SUM(B3L501C11,B3L502C11,SUM(B3L505C11:B3L518C11))</f>
        <v>9.6356164</v>
      </c>
      <c r="Z30" s="16" t="s">
        <v>8148</v>
      </c>
      <c r="AA30" s="15">
        <f>SUM(B3L501C12,B3L502C12,SUM(B3L505C12:B3L518C12))</f>
        <v>88.179061039999993</v>
      </c>
      <c r="AB30" s="16" t="s">
        <v>8149</v>
      </c>
      <c r="AC30" s="15">
        <f>SUM(B3L501C13,B3L502C13,SUM(B3L505C13:B3L518C13))</f>
        <v>737.31014874000005</v>
      </c>
      <c r="AD30" s="16" t="s">
        <v>8150</v>
      </c>
      <c r="AE30" s="15">
        <f>SUM(B3L501C14,B3L502C14,SUM(B3L505C14:B3L518C14))</f>
        <v>12134.896096800001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0.67236573987569059</v>
      </c>
      <c r="H31" s="16" t="s">
        <v>8153</v>
      </c>
      <c r="I31" s="21">
        <f>IF(B3L523C1=0,0,B3L523C3/B3L523C1)</f>
        <v>0.13192434586003421</v>
      </c>
      <c r="J31" s="16" t="s">
        <v>8154</v>
      </c>
      <c r="K31" s="21">
        <f>IF(B3L523C1=0,0,B3L523C4/B3L523C1)</f>
        <v>1.6186694777055498E-2</v>
      </c>
      <c r="L31" s="16" t="s">
        <v>8155</v>
      </c>
      <c r="M31" s="21">
        <f>IF(B3L523C1=0,0,B3L523C5/B3L523C1)</f>
        <v>2.7327612692506784E-3</v>
      </c>
      <c r="N31" s="16" t="s">
        <v>8156</v>
      </c>
      <c r="O31" s="21">
        <f>IF(B3L523C1=0,0,B3L523C6/B3L523C1)</f>
        <v>5.7014729284673837E-3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1.1678843892175746E-2</v>
      </c>
      <c r="X31" s="16" t="s">
        <v>8161</v>
      </c>
      <c r="Y31" s="21">
        <f>IF(B3L523C1=0,0,B3L523C11/B3L523C1)</f>
        <v>1.184281029225569E-4</v>
      </c>
      <c r="Z31" s="16" t="s">
        <v>8162</v>
      </c>
      <c r="AA31" s="21">
        <f>IF(B3L523C1=0,0,B3L523C12/B3L523C1)</f>
        <v>1.0837790218028549E-3</v>
      </c>
      <c r="AB31" s="16" t="s">
        <v>8163</v>
      </c>
      <c r="AC31" s="21">
        <f>IF(B3L523C1=0,0,B3L523C13/B3L523C1)</f>
        <v>9.0620297193261517E-3</v>
      </c>
      <c r="AD31" s="16" t="s">
        <v>8164</v>
      </c>
      <c r="AE31" s="21">
        <f>IF(B3L523C1=0,0,B3L523C14/B3L523C1)</f>
        <v>0.14914590455327431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9076</v>
      </c>
      <c r="F8" s="16" t="s">
        <v>8195</v>
      </c>
      <c r="G8" s="15">
        <f>A2L106C11</f>
        <v>9076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1564</v>
      </c>
      <c r="F9" s="16" t="s">
        <v>8198</v>
      </c>
      <c r="G9" s="15">
        <f>A2L107C11</f>
        <v>1564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39</v>
      </c>
      <c r="F10" s="16" t="s">
        <v>8201</v>
      </c>
      <c r="G10" s="15">
        <f>A2L108C11</f>
        <v>39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39</v>
      </c>
      <c r="F11" s="16" t="s">
        <v>8204</v>
      </c>
      <c r="G11" s="15">
        <f>A2L109C11</f>
        <v>39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4947</v>
      </c>
      <c r="F12" s="16" t="s">
        <v>8207</v>
      </c>
      <c r="G12" s="15">
        <f>A2L110C11</f>
        <v>4947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754</v>
      </c>
      <c r="F13" s="16" t="s">
        <v>8210</v>
      </c>
      <c r="G13" s="15">
        <f>A2L111C11</f>
        <v>754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1216</v>
      </c>
      <c r="F14" s="16" t="s">
        <v>8213</v>
      </c>
      <c r="G14" s="15">
        <f>A2L112C11</f>
        <v>1216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944</v>
      </c>
      <c r="F15" s="16" t="s">
        <v>8216</v>
      </c>
      <c r="G15" s="15">
        <f>A2L113C11</f>
        <v>944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28444</v>
      </c>
      <c r="F16" s="16" t="s">
        <v>8219</v>
      </c>
      <c r="G16" s="15">
        <f>A2L114C11</f>
        <v>28444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9263</v>
      </c>
      <c r="F17" s="16" t="s">
        <v>8222</v>
      </c>
      <c r="G17" s="15">
        <f>A2L115C11</f>
        <v>9263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10537</v>
      </c>
      <c r="F18" s="16" t="s">
        <v>8225</v>
      </c>
      <c r="G18" s="15">
        <f>A2L116C11</f>
        <v>10537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476</v>
      </c>
      <c r="F19" s="16" t="s">
        <v>8228</v>
      </c>
      <c r="G19" s="15">
        <f>A2L117C11</f>
        <v>476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574</v>
      </c>
      <c r="F20" s="16" t="s">
        <v>8231</v>
      </c>
      <c r="G20" s="15">
        <f>A2L118C11</f>
        <v>574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785</v>
      </c>
      <c r="F21" s="16" t="s">
        <v>8234</v>
      </c>
      <c r="G21" s="15">
        <f>A2L119C11</f>
        <v>785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4973</v>
      </c>
      <c r="F22" s="16" t="s">
        <v>8237</v>
      </c>
      <c r="G22" s="15">
        <f>A2L121C11</f>
        <v>4973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1138</v>
      </c>
      <c r="F23" s="16" t="s">
        <v>8240</v>
      </c>
      <c r="G23" s="15">
        <f>A2L122C11</f>
        <v>1138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5504</v>
      </c>
      <c r="F24" s="16" t="s">
        <v>8243</v>
      </c>
      <c r="G24" s="15">
        <f>A2L125C11</f>
        <v>5504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641</v>
      </c>
      <c r="F25" s="16" t="s">
        <v>8246</v>
      </c>
      <c r="G25" s="15">
        <f>A2L126C11</f>
        <v>641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65310</v>
      </c>
      <c r="F26" s="16" t="s">
        <v>8249</v>
      </c>
      <c r="G26" s="15">
        <f>B3L601C2+B3L603C2+B3L605C2+B3L607C2+B3L609C2+B3L611C2+B3L613C2+B3L615C2+B3L617C2</f>
        <v>65310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15604</v>
      </c>
      <c r="F27" s="16" t="s">
        <v>8252</v>
      </c>
      <c r="G27" s="15">
        <f>B3L602C2+B3L604C2+B3L606C2+B3L608C2+B3L610C2+B3L612C2+B3L614C2+B3L616C2+B3L618C2</f>
        <v>15604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3532</v>
      </c>
      <c r="F28" s="16" t="s">
        <v>8255</v>
      </c>
      <c r="G28" s="15">
        <f>A2L123C11</f>
        <v>3532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52</v>
      </c>
      <c r="F29" s="16" t="s">
        <v>8258</v>
      </c>
      <c r="G29" s="15">
        <f>A2L124C11</f>
        <v>52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4495</v>
      </c>
      <c r="F30" s="16" t="s">
        <v>8261</v>
      </c>
      <c r="G30" s="15">
        <f>A2L127C11</f>
        <v>4495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1308</v>
      </c>
      <c r="F31" s="16" t="s">
        <v>8264</v>
      </c>
      <c r="G31" s="15">
        <f>A2L128C11</f>
        <v>1308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169</v>
      </c>
      <c r="F32" s="16" t="s">
        <v>8267</v>
      </c>
      <c r="G32" s="15">
        <f>A2L131C11</f>
        <v>169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1636</v>
      </c>
      <c r="F33" s="16" t="s">
        <v>8270</v>
      </c>
      <c r="G33" s="15">
        <f>A2L132C11</f>
        <v>1636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9676</v>
      </c>
      <c r="F34" s="16" t="s">
        <v>8273</v>
      </c>
      <c r="G34" s="15">
        <f>A2L139C11</f>
        <v>9676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1021</v>
      </c>
      <c r="F35" s="16" t="s">
        <v>8276</v>
      </c>
      <c r="G35" s="15">
        <f>A2L140C11</f>
        <v>1021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274425</v>
      </c>
      <c r="F36" s="16" t="s">
        <v>8279</v>
      </c>
      <c r="G36" s="15">
        <f>A2L181C11</f>
        <v>274425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40537</v>
      </c>
      <c r="F37" s="16" t="s">
        <v>8282</v>
      </c>
      <c r="G37" s="15">
        <f>A2L202C11-A2L216C11</f>
        <v>40537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969</v>
      </c>
      <c r="F39" s="16" t="s">
        <v>8288</v>
      </c>
      <c r="G39" s="15">
        <f>A2L243C11</f>
        <v>969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1591</v>
      </c>
      <c r="F40" s="16" t="s">
        <v>8291</v>
      </c>
      <c r="G40" s="15">
        <f>A2L245C11</f>
        <v>1591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1178676</v>
      </c>
      <c r="F41" s="16" t="s">
        <v>8294</v>
      </c>
      <c r="G41" s="15">
        <f>A2L420C11</f>
        <v>1178676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24099.21</v>
      </c>
      <c r="F8" s="16" t="s">
        <v>7643</v>
      </c>
      <c r="G8" s="15">
        <f>A1L108C6</f>
        <v>25900.817499999997</v>
      </c>
      <c r="H8" s="16" t="s">
        <v>7660</v>
      </c>
      <c r="I8" s="15">
        <f>A1L108C7</f>
        <v>26595.050666666666</v>
      </c>
      <c r="J8" s="16" t="s">
        <v>7677</v>
      </c>
      <c r="K8" s="15">
        <f>A1L108C8</f>
        <v>26798.282749999998</v>
      </c>
      <c r="L8" s="16" t="s">
        <v>7694</v>
      </c>
      <c r="M8" s="15">
        <f>A1L108C9</f>
        <v>26452.719799999999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6013.6809999999996</v>
      </c>
      <c r="F9" s="16" t="s">
        <v>8350</v>
      </c>
      <c r="G9" s="15">
        <f>A1L105C6</f>
        <v>6117.7374999999993</v>
      </c>
      <c r="H9" s="16" t="s">
        <v>8351</v>
      </c>
      <c r="I9" s="15">
        <f>A1L105C7</f>
        <v>5842.0966666666654</v>
      </c>
      <c r="J9" s="16" t="s">
        <v>8352</v>
      </c>
      <c r="K9" s="15">
        <f>A1L105C8</f>
        <v>5492.2297499999995</v>
      </c>
      <c r="L9" s="16" t="s">
        <v>8353</v>
      </c>
      <c r="M9" s="15">
        <f>A1L105C9</f>
        <v>5113.6911999999993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2430.2240000000002</v>
      </c>
      <c r="F10" s="16" t="s">
        <v>8355</v>
      </c>
      <c r="G10" s="15">
        <f>A1L106C6</f>
        <v>2551.8510000000001</v>
      </c>
      <c r="H10" s="16" t="s">
        <v>8356</v>
      </c>
      <c r="I10" s="15">
        <f>A1L106C7</f>
        <v>2455.9810000000002</v>
      </c>
      <c r="J10" s="16" t="s">
        <v>8357</v>
      </c>
      <c r="K10" s="15">
        <f>A1L106C8</f>
        <v>2404.03325</v>
      </c>
      <c r="L10" s="16" t="s">
        <v>8358</v>
      </c>
      <c r="M10" s="15">
        <f>A1L106C9</f>
        <v>2334.2259999999997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15655.305</v>
      </c>
      <c r="F11" s="16" t="s">
        <v>8360</v>
      </c>
      <c r="G11" s="15">
        <f>A1L107C6</f>
        <v>17231.228999999999</v>
      </c>
      <c r="H11" s="16" t="s">
        <v>8361</v>
      </c>
      <c r="I11" s="15">
        <f>A1L107C7</f>
        <v>18296.972999999998</v>
      </c>
      <c r="J11" s="16" t="s">
        <v>8362</v>
      </c>
      <c r="K11" s="15">
        <f>A1L107C8</f>
        <v>18902.019749999999</v>
      </c>
      <c r="L11" s="16" t="s">
        <v>8363</v>
      </c>
      <c r="M11" s="15">
        <f>A1L107C9</f>
        <v>19004.802600000003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0.24953851184333428</v>
      </c>
      <c r="F12" s="16" t="s">
        <v>8365</v>
      </c>
      <c r="G12" s="21">
        <f>IF(B3L701C2=0,0,B3L702C2/B3L701C2)</f>
        <v>0.23619862577696629</v>
      </c>
      <c r="H12" s="16" t="s">
        <v>8366</v>
      </c>
      <c r="I12" s="21">
        <f>IF(B3L701C3=0,0,B3L702C3/B3L701C3)</f>
        <v>0.21966856690327541</v>
      </c>
      <c r="J12" s="16" t="s">
        <v>8367</v>
      </c>
      <c r="K12" s="21">
        <f>IF(B3L701C4=0,0,B3L702C4/B3L701C4)</f>
        <v>0.20494707818544827</v>
      </c>
      <c r="L12" s="16" t="s">
        <v>8368</v>
      </c>
      <c r="M12" s="21">
        <f>IF(B3L701C5=0,0,B3L702C5/B3L701C5)</f>
        <v>0.19331438274260174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0.10084247574920507</v>
      </c>
      <c r="F13" s="16" t="s">
        <v>8370</v>
      </c>
      <c r="G13" s="21">
        <f>IF(B3L701C2=0,0,B3L703C2/B3L701C2)</f>
        <v>9.8523955855833525E-2</v>
      </c>
      <c r="H13" s="16" t="s">
        <v>8371</v>
      </c>
      <c r="I13" s="21">
        <f>IF(B3L701C3=0,0,B3L703C3/B3L701C3)</f>
        <v>9.2347295396516899E-2</v>
      </c>
      <c r="J13" s="16" t="s">
        <v>8372</v>
      </c>
      <c r="K13" s="21">
        <f>IF(B3L701C4=0,0,B3L703C4/B3L701C4)</f>
        <v>8.9708481413795074E-2</v>
      </c>
      <c r="L13" s="16" t="s">
        <v>8373</v>
      </c>
      <c r="M13" s="21">
        <f>IF(B3L701C5=0,0,B3L703C5/B3L701C5)</f>
        <v>8.8241436708523247E-2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0.64961901240746067</v>
      </c>
      <c r="F14" s="16" t="s">
        <v>8375</v>
      </c>
      <c r="G14" s="21">
        <f>IF(B3L701C2=0,0,B3L704C2/B3L701C2)</f>
        <v>0.66527741836720022</v>
      </c>
      <c r="H14" s="16" t="s">
        <v>8376</v>
      </c>
      <c r="I14" s="21">
        <f>IF(B3L701C3=0,0,B3L704C3/B3L701C3)</f>
        <v>0.68798413770020761</v>
      </c>
      <c r="J14" s="16" t="s">
        <v>8377</v>
      </c>
      <c r="K14" s="21">
        <f>IF(B3L701C4=0,0,B3L704C4/B3L701C4)</f>
        <v>0.70534444040075672</v>
      </c>
      <c r="L14" s="16" t="s">
        <v>8378</v>
      </c>
      <c r="M14" s="21">
        <f>IF(B3L701C5=0,0,B3L704C5/B3L701C5)</f>
        <v>0.71844418054887516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10829.705</v>
      </c>
      <c r="F15" s="16" t="s">
        <v>8380</v>
      </c>
      <c r="G15" s="15">
        <f>A1L104C6</f>
        <v>11419.815999999999</v>
      </c>
      <c r="H15" s="16" t="s">
        <v>8381</v>
      </c>
      <c r="I15" s="15">
        <f>A1L104C7</f>
        <v>11594.458666666666</v>
      </c>
      <c r="J15" s="16" t="s">
        <v>8382</v>
      </c>
      <c r="K15" s="15">
        <f>A1L104C8</f>
        <v>11640.66425</v>
      </c>
      <c r="L15" s="16" t="s">
        <v>8383</v>
      </c>
      <c r="M15" s="15">
        <f>A1L104C9</f>
        <v>11597.2752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2731.7249999999999</v>
      </c>
      <c r="F16" s="16" t="s">
        <v>8385</v>
      </c>
      <c r="G16" s="15">
        <f>A1L101C6</f>
        <v>2749.4454999999998</v>
      </c>
      <c r="H16" s="16" t="s">
        <v>8386</v>
      </c>
      <c r="I16" s="15">
        <f>A1L101C7</f>
        <v>2583.7669999999998</v>
      </c>
      <c r="J16" s="16" t="s">
        <v>8387</v>
      </c>
      <c r="K16" s="15">
        <f>A1L101C8</f>
        <v>2400.3399999999997</v>
      </c>
      <c r="L16" s="16" t="s">
        <v>8388</v>
      </c>
      <c r="M16" s="15">
        <f>A1L101C9</f>
        <v>2226.2175999999999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1336.0820000000001</v>
      </c>
      <c r="F17" s="16" t="s">
        <v>8390</v>
      </c>
      <c r="G17" s="15">
        <f>A1L102C6</f>
        <v>1384.8090000000002</v>
      </c>
      <c r="H17" s="16" t="s">
        <v>8391</v>
      </c>
      <c r="I17" s="15">
        <f>A1L102C7</f>
        <v>1363.9270000000001</v>
      </c>
      <c r="J17" s="16" t="s">
        <v>8392</v>
      </c>
      <c r="K17" s="15">
        <f>A1L102C8</f>
        <v>1379.76575</v>
      </c>
      <c r="L17" s="16" t="s">
        <v>8393</v>
      </c>
      <c r="M17" s="15">
        <f>A1L102C9</f>
        <v>1362.3198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6761.8980000000001</v>
      </c>
      <c r="F18" s="16" t="s">
        <v>8395</v>
      </c>
      <c r="G18" s="15">
        <f>A1L103C6</f>
        <v>7285.5614999999998</v>
      </c>
      <c r="H18" s="16" t="s">
        <v>8396</v>
      </c>
      <c r="I18" s="15">
        <f>A1L103C7</f>
        <v>7646.7646666666669</v>
      </c>
      <c r="J18" s="16" t="s">
        <v>8397</v>
      </c>
      <c r="K18" s="15">
        <f>A1L103C8</f>
        <v>7860.558500000001</v>
      </c>
      <c r="L18" s="16" t="s">
        <v>8398</v>
      </c>
      <c r="M18" s="15">
        <f>A1L103C9</f>
        <v>8008.7378000000008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0.25224371300972648</v>
      </c>
      <c r="F19" s="16" t="s">
        <v>8400</v>
      </c>
      <c r="G19" s="21">
        <f>IF(B3L708C2=0,0,B3L709C2/B3L708C2)</f>
        <v>0.2407609281970918</v>
      </c>
      <c r="H19" s="16" t="s">
        <v>8401</v>
      </c>
      <c r="I19" s="21">
        <f>IF(B3L708C3=0,0,B3L709C3/B3L708C3)</f>
        <v>0.22284498778956938</v>
      </c>
      <c r="J19" s="16" t="s">
        <v>8402</v>
      </c>
      <c r="K19" s="21">
        <f>IF(B3L708C4=0,0,B3L709C4/B3L708C4)</f>
        <v>0.20620300942018835</v>
      </c>
      <c r="L19" s="16" t="s">
        <v>8403</v>
      </c>
      <c r="M19" s="21">
        <f>IF(B3L708C5=0,0,B3L709C5/B3L708C5)</f>
        <v>0.19196040118113261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0.12337196627239616</v>
      </c>
      <c r="F20" s="16" t="s">
        <v>8405</v>
      </c>
      <c r="G20" s="21">
        <f>IF(B3L708C2=0,0,B3L710C2/B3L708C2)</f>
        <v>0.12126368761107888</v>
      </c>
      <c r="H20" s="16" t="s">
        <v>8406</v>
      </c>
      <c r="I20" s="21">
        <f>IF(B3L708C3=0,0,B3L710C3/B3L708C3)</f>
        <v>0.11763610869744216</v>
      </c>
      <c r="J20" s="16" t="s">
        <v>8407</v>
      </c>
      <c r="K20" s="21">
        <f>IF(B3L708C4=0,0,B3L710C4/B3L708C4)</f>
        <v>0.1185298124202835</v>
      </c>
      <c r="L20" s="16" t="s">
        <v>8408</v>
      </c>
      <c r="M20" s="21">
        <f>IF(B3L708C5=0,0,B3L710C5/B3L708C5)</f>
        <v>0.11746895512145819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0.62438432071787742</v>
      </c>
      <c r="F21" s="16" t="s">
        <v>8410</v>
      </c>
      <c r="G21" s="21">
        <f>IF(B3L708C2=0,0,B3L711C2/B3L708C2)</f>
        <v>0.63797538419182942</v>
      </c>
      <c r="H21" s="16" t="s">
        <v>8411</v>
      </c>
      <c r="I21" s="21">
        <f>IF(B3L708C3=0,0,B3L711C3/B3L708C3)</f>
        <v>0.65951890351298859</v>
      </c>
      <c r="J21" s="16" t="s">
        <v>8412</v>
      </c>
      <c r="K21" s="21">
        <f>IF(B3L708C4=0,0,B3L711C4/B3L708C4)</f>
        <v>0.67526717815952819</v>
      </c>
      <c r="L21" s="16" t="s">
        <v>8413</v>
      </c>
      <c r="M21" s="21">
        <f>IF(B3L708C5=0,0,B3L711C5/B3L708C5)</f>
        <v>0.69057064369740928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2.2252877617626705</v>
      </c>
      <c r="F22" s="16" t="s">
        <v>8415</v>
      </c>
      <c r="G22" s="21">
        <f>IF(B3L708C2=0,0,B3L701C2/B3L708C2)</f>
        <v>2.2680590913198602</v>
      </c>
      <c r="H22" s="16" t="s">
        <v>8416</v>
      </c>
      <c r="I22" s="21">
        <f>IF(B3L708C3=0,0,B3L701C3/B3L708C3)</f>
        <v>2.2937725193782228</v>
      </c>
      <c r="J22" s="16" t="s">
        <v>8417</v>
      </c>
      <c r="K22" s="21">
        <f>IF(B3L708C4=0,0,B3L701C4/B3L708C4)</f>
        <v>2.3021265947087168</v>
      </c>
      <c r="L22" s="16" t="s">
        <v>8418</v>
      </c>
      <c r="M22" s="21">
        <f>IF(B3L708C5=0,0,B3L701C5/B3L708C5)</f>
        <v>2.2809426648770046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2.2014225443629938</v>
      </c>
      <c r="F23" s="16" t="s">
        <v>8420</v>
      </c>
      <c r="G23" s="21">
        <f>IF(B3L709C2=0,0,B3L702C2/B3L709C2)</f>
        <v>2.2250804753176592</v>
      </c>
      <c r="H23" s="16" t="s">
        <v>8421</v>
      </c>
      <c r="I23" s="21">
        <f>IF(B3L709C3=0,0,B3L702C3/B3L709C3)</f>
        <v>2.2610772049750096</v>
      </c>
      <c r="J23" s="16" t="s">
        <v>8422</v>
      </c>
      <c r="K23" s="21">
        <f>IF(B3L709C4=0,0,B3L702C4/B3L709C4)</f>
        <v>2.288104914303807</v>
      </c>
      <c r="L23" s="16" t="s">
        <v>8423</v>
      </c>
      <c r="M23" s="21">
        <f>IF(B3L709C5=0,0,B3L702C5/B3L709C5)</f>
        <v>2.2970311617336954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1.8189182999247051</v>
      </c>
      <c r="F24" s="16" t="s">
        <v>8425</v>
      </c>
      <c r="G24" s="21">
        <f>IF(B3L710C2=0,0,B3L703C2/B3L710C2)</f>
        <v>1.8427458227091242</v>
      </c>
      <c r="H24" s="16" t="s">
        <v>8426</v>
      </c>
      <c r="I24" s="21">
        <f>IF(B3L710C3=0,0,B3L703C3/B3L710C3)</f>
        <v>1.8006689507576286</v>
      </c>
      <c r="J24" s="16" t="s">
        <v>8427</v>
      </c>
      <c r="K24" s="21">
        <f>IF(B3L710C4=0,0,B3L703C4/B3L710C4)</f>
        <v>1.7423488371123865</v>
      </c>
      <c r="L24" s="16" t="s">
        <v>8428</v>
      </c>
      <c r="M24" s="21">
        <f>IF(B3L710C5=0,0,B3L703C5/B3L710C5)</f>
        <v>1.713420006080804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2.3152234771953082</v>
      </c>
      <c r="F25" s="16" t="s">
        <v>8430</v>
      </c>
      <c r="G25" s="21">
        <f>IF(B3L711C2=0,0,B3L704C2/B3L711C2)</f>
        <v>2.3651202450216089</v>
      </c>
      <c r="H25" s="16" t="s">
        <v>8431</v>
      </c>
      <c r="I25" s="21">
        <f>IF(B3L711C3=0,0,B3L704C3/B3L711C3)</f>
        <v>2.392773126621655</v>
      </c>
      <c r="J25" s="16" t="s">
        <v>8432</v>
      </c>
      <c r="K25" s="21">
        <f>IF(B3L711C4=0,0,B3L704C4/B3L711C4)</f>
        <v>2.4046662524043296</v>
      </c>
      <c r="L25" s="16" t="s">
        <v>8433</v>
      </c>
      <c r="M25" s="21">
        <f>IF(B3L711C5=0,0,B3L704C5/B3L711C5)</f>
        <v>2.3730084658284105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912952</v>
      </c>
      <c r="F26" s="16" t="s">
        <v>8435</v>
      </c>
      <c r="G26" s="15">
        <f>A1L114C6</f>
        <v>934244.5</v>
      </c>
      <c r="H26" s="16" t="s">
        <v>8436</v>
      </c>
      <c r="I26" s="15">
        <f>A1L114C7</f>
        <v>904835</v>
      </c>
      <c r="J26" s="16" t="s">
        <v>8437</v>
      </c>
      <c r="K26" s="15">
        <f>A1L114C8</f>
        <v>882213.5</v>
      </c>
      <c r="L26" s="16" t="s">
        <v>8438</v>
      </c>
      <c r="M26" s="15">
        <f>A1L114C9</f>
        <v>861217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273407</v>
      </c>
      <c r="F27" s="16" t="s">
        <v>8440</v>
      </c>
      <c r="G27" s="15">
        <f>A1L115C6</f>
        <v>267083</v>
      </c>
      <c r="H27" s="16" t="s">
        <v>8441</v>
      </c>
      <c r="I27" s="15">
        <f>A1L115C7</f>
        <v>246808.33333333334</v>
      </c>
      <c r="J27" s="16" t="s">
        <v>8442</v>
      </c>
      <c r="K27" s="15">
        <f>A1L115C8</f>
        <v>226506.75</v>
      </c>
      <c r="L27" s="16" t="s">
        <v>8443</v>
      </c>
      <c r="M27" s="15">
        <f>A1L115C9</f>
        <v>209014.39999999999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51899</v>
      </c>
      <c r="F28" s="16" t="s">
        <v>8445</v>
      </c>
      <c r="G28" s="15">
        <f>A1L116C6</f>
        <v>47059</v>
      </c>
      <c r="H28" s="16" t="s">
        <v>8446</v>
      </c>
      <c r="I28" s="15">
        <f>A1L116C7</f>
        <v>41404.666666666664</v>
      </c>
      <c r="J28" s="16" t="s">
        <v>8447</v>
      </c>
      <c r="K28" s="15">
        <f>A1L116C8</f>
        <v>39455</v>
      </c>
      <c r="L28" s="16" t="s">
        <v>8448</v>
      </c>
      <c r="M28" s="15">
        <f>A1L116C9</f>
        <v>37763.800000000003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587646</v>
      </c>
      <c r="F29" s="16" t="s">
        <v>8450</v>
      </c>
      <c r="G29" s="15">
        <f>A1L117C6</f>
        <v>620102.5</v>
      </c>
      <c r="H29" s="16" t="s">
        <v>8451</v>
      </c>
      <c r="I29" s="15">
        <f>A1L117C7</f>
        <v>616622</v>
      </c>
      <c r="J29" s="16" t="s">
        <v>8452</v>
      </c>
      <c r="K29" s="15">
        <f>A1L117C8</f>
        <v>616251.75</v>
      </c>
      <c r="L29" s="16" t="s">
        <v>8453</v>
      </c>
      <c r="M29" s="15">
        <f>A1L117C9</f>
        <v>614438.80000000005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84.300726566420778</v>
      </c>
      <c r="F30" s="16" t="s">
        <v>8455</v>
      </c>
      <c r="G30" s="21">
        <f>IF(B3L708C2=0,0,B3L719C2/B3L708C2)</f>
        <v>81.809067676747162</v>
      </c>
      <c r="H30" s="16" t="s">
        <v>8456</v>
      </c>
      <c r="I30" s="21">
        <f>IF(B3L708C3=0,0,B3L719C3/B3L708C3)</f>
        <v>78.040297181044195</v>
      </c>
      <c r="J30" s="16" t="s">
        <v>8457</v>
      </c>
      <c r="K30" s="21">
        <f>IF(B3L708C4=0,0,B3L719C4/B3L708C4)</f>
        <v>75.787212916135786</v>
      </c>
      <c r="L30" s="16" t="s">
        <v>8458</v>
      </c>
      <c r="M30" s="21">
        <f>IF(B3L708C5=0,0,B3L719C5/B3L708C5)</f>
        <v>74.260288313241034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100.08584319431861</v>
      </c>
      <c r="F31" s="16" t="s">
        <v>8460</v>
      </c>
      <c r="G31" s="21">
        <f>IF(B3L709C2=0,0,B3L720C2/B3L709C2)</f>
        <v>97.140678002164449</v>
      </c>
      <c r="H31" s="16" t="s">
        <v>8461</v>
      </c>
      <c r="I31" s="21">
        <f>IF(B3L709C3=0,0,B3L720C3/B3L709C3)</f>
        <v>95.522674193661175</v>
      </c>
      <c r="J31" s="16" t="s">
        <v>8462</v>
      </c>
      <c r="K31" s="21">
        <f>IF(B3L709C4=0,0,B3L720C4/B3L709C4)</f>
        <v>94.364444203737818</v>
      </c>
      <c r="L31" s="16" t="s">
        <v>8463</v>
      </c>
      <c r="M31" s="21">
        <f>IF(B3L709C5=0,0,B3L720C5/B3L709C5)</f>
        <v>93.887677466928665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38.844172737900813</v>
      </c>
      <c r="F32" s="16" t="s">
        <v>8465</v>
      </c>
      <c r="G32" s="21">
        <f>IF(B3L710C2=0,0,B3L721C2/B3L710C2)</f>
        <v>33.982303696755288</v>
      </c>
      <c r="H32" s="16" t="s">
        <v>8466</v>
      </c>
      <c r="I32" s="21">
        <f>IF(B3L710C3=0,0,B3L721C3/B3L710C3)</f>
        <v>30.356952143821964</v>
      </c>
      <c r="J32" s="16" t="s">
        <v>8467</v>
      </c>
      <c r="K32" s="21">
        <f>IF(B3L710C4=0,0,B3L721C4/B3L710C4)</f>
        <v>28.595433681405702</v>
      </c>
      <c r="L32" s="16" t="s">
        <v>8468</v>
      </c>
      <c r="M32" s="21">
        <f>IF(B3L710C5=0,0,B3L721C5/B3L710C5)</f>
        <v>27.720216648102745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86.905481271678454</v>
      </c>
      <c r="F33" s="16" t="s">
        <v>8470</v>
      </c>
      <c r="G33" s="21">
        <f>IF(B3L711C2=0,0,B3L722C2/B3L711C2)</f>
        <v>85.113892731534833</v>
      </c>
      <c r="H33" s="16" t="s">
        <v>8471</v>
      </c>
      <c r="I33" s="21">
        <f>IF(B3L711C3=0,0,B3L722C3/B3L711C3)</f>
        <v>80.638286501472038</v>
      </c>
      <c r="J33" s="16" t="s">
        <v>8472</v>
      </c>
      <c r="K33" s="21">
        <f>IF(B3L711C4=0,0,B3L722C4/B3L711C4)</f>
        <v>78.397959890509043</v>
      </c>
      <c r="L33" s="16" t="s">
        <v>8473</v>
      </c>
      <c r="M33" s="21">
        <f>IF(B3L711C5=0,0,B3L722C5/B3L711C5)</f>
        <v>76.721053347507521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518.47299999999996</v>
      </c>
      <c r="F34" s="16" t="s">
        <v>8475</v>
      </c>
      <c r="G34" s="21">
        <f>A1L131C6</f>
        <v>465.99099999999999</v>
      </c>
      <c r="H34" s="16" t="s">
        <v>8476</v>
      </c>
      <c r="I34" s="21">
        <f>A1L131C7</f>
        <v>455.66766666666666</v>
      </c>
      <c r="J34" s="16" t="s">
        <v>8477</v>
      </c>
      <c r="K34" s="21">
        <f>A1L131C8</f>
        <v>469.72375</v>
      </c>
      <c r="L34" s="16" t="s">
        <v>8478</v>
      </c>
      <c r="M34" s="21">
        <f>A1L131C9</f>
        <v>471.55060000000003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20.887693283931856</v>
      </c>
      <c r="F35" s="16" t="s">
        <v>8480</v>
      </c>
      <c r="G35" s="21">
        <f>IF(B3L727C2=0,0,B3L708C2/B3L727C2)</f>
        <v>24.506516220270345</v>
      </c>
      <c r="H35" s="16" t="s">
        <v>8481</v>
      </c>
      <c r="I35" s="21">
        <f>IF(B3L727C3=0,0,B3L708C3/B3L727C3)</f>
        <v>25.444988782029007</v>
      </c>
      <c r="J35" s="16" t="s">
        <v>8482</v>
      </c>
      <c r="K35" s="21">
        <f>IF(B3L727C4=0,0,B3L708C4/B3L727C4)</f>
        <v>24.781936723446492</v>
      </c>
      <c r="L35" s="16" t="s">
        <v>8483</v>
      </c>
      <c r="M35" s="21">
        <f>IF(B3L727C5=0,0,B3L708C5/B3L727C5)</f>
        <v>24.593914629734325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4.7875080623156395E-2</v>
      </c>
      <c r="F36" s="16" t="s">
        <v>8485</v>
      </c>
      <c r="G36" s="21">
        <f>IF(B3L728C2=0,0,1/B3L728C2)</f>
        <v>4.0805473573304517E-2</v>
      </c>
      <c r="H36" s="16" t="s">
        <v>8486</v>
      </c>
      <c r="I36" s="21">
        <f>IF(B3L728C3=0,0,1/B3L728C3)</f>
        <v>3.9300469281647647E-2</v>
      </c>
      <c r="J36" s="16" t="s">
        <v>8487</v>
      </c>
      <c r="K36" s="21">
        <f>IF(B3L728C4=0,0,1/B3L728C4)</f>
        <v>4.0351971323285954E-2</v>
      </c>
      <c r="L36" s="16" t="s">
        <v>8488</v>
      </c>
      <c r="M36" s="21">
        <f>IF(B3L728C5=0,0,1/B3L728C5)</f>
        <v>4.0660464796075553E-2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75181611</v>
      </c>
      <c r="F37" s="16" t="s">
        <v>8490</v>
      </c>
      <c r="G37" s="15">
        <f>A1L122C6</f>
        <v>75801268.5</v>
      </c>
      <c r="H37" s="16" t="s">
        <v>8491</v>
      </c>
      <c r="I37" s="15">
        <f>A1L122C7</f>
        <v>73098647</v>
      </c>
      <c r="J37" s="16" t="s">
        <v>8492</v>
      </c>
      <c r="K37" s="15">
        <f>A1L122C8</f>
        <v>70931589.75</v>
      </c>
      <c r="L37" s="16" t="s">
        <v>8493</v>
      </c>
      <c r="M37" s="15">
        <f>A1L122C9</f>
        <v>69154857.799999997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22505883</v>
      </c>
      <c r="F38" s="16" t="s">
        <v>8495</v>
      </c>
      <c r="G38" s="15">
        <f>A1L119C6</f>
        <v>21756087.5</v>
      </c>
      <c r="H38" s="16" t="s">
        <v>8496</v>
      </c>
      <c r="I38" s="15">
        <f>A1L119C7</f>
        <v>20228442.333333332</v>
      </c>
      <c r="J38" s="16" t="s">
        <v>8497</v>
      </c>
      <c r="K38" s="15">
        <f>A1L119C8</f>
        <v>18748713.25</v>
      </c>
      <c r="L38" s="16" t="s">
        <v>8498</v>
      </c>
      <c r="M38" s="15">
        <f>A1L119C9</f>
        <v>17468309.800000001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4207173</v>
      </c>
      <c r="F39" s="16" t="s">
        <v>8500</v>
      </c>
      <c r="G39" s="15">
        <f>A1L120C6</f>
        <v>3713409</v>
      </c>
      <c r="H39" s="16" t="s">
        <v>8501</v>
      </c>
      <c r="I39" s="15">
        <f>A1L120C7</f>
        <v>3248199.3333333335</v>
      </c>
      <c r="J39" s="16" t="s">
        <v>8502</v>
      </c>
      <c r="K39" s="15">
        <f>A1L120C8</f>
        <v>3076603.75</v>
      </c>
      <c r="L39" s="16" t="s">
        <v>8503</v>
      </c>
      <c r="M39" s="15">
        <f>A1L120C9</f>
        <v>2941103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48468555</v>
      </c>
      <c r="F40" s="16" t="s">
        <v>8505</v>
      </c>
      <c r="G40" s="15">
        <f>A1L121C6</f>
        <v>50331772</v>
      </c>
      <c r="H40" s="16" t="s">
        <v>8506</v>
      </c>
      <c r="I40" s="15">
        <f>A1L121C7</f>
        <v>49622005.333333336</v>
      </c>
      <c r="J40" s="16" t="s">
        <v>8507</v>
      </c>
      <c r="K40" s="15">
        <f>A1L121C8</f>
        <v>49106272.75</v>
      </c>
      <c r="L40" s="16" t="s">
        <v>8508</v>
      </c>
      <c r="M40" s="15">
        <f>A1L121C9</f>
        <v>48745445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6942.1661070176888</v>
      </c>
      <c r="F41" s="16" t="s">
        <v>8510</v>
      </c>
      <c r="G41" s="15">
        <f>IF(B3L708C2=0,0,B3L730C2/B3L708C2)</f>
        <v>6637.6961327573063</v>
      </c>
      <c r="H41" s="16" t="s">
        <v>8511</v>
      </c>
      <c r="I41" s="15">
        <f>IF(B3L708C3=0,0,B3L730C3/B3L708C3)</f>
        <v>6304.6192238499225</v>
      </c>
      <c r="J41" s="16" t="s">
        <v>8512</v>
      </c>
      <c r="K41" s="15">
        <f>IF(B3L708C4=0,0,B3L730C4/B3L708C4)</f>
        <v>6093.4314594633206</v>
      </c>
      <c r="L41" s="16" t="s">
        <v>8513</v>
      </c>
      <c r="M41" s="15">
        <f>IF(B3L708C5=0,0,B3L730C5/B3L708C5)</f>
        <v>5963.0263667451818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8238.7074101529251</v>
      </c>
      <c r="F42" s="16" t="s">
        <v>8515</v>
      </c>
      <c r="G42" s="15">
        <f>IF(B3L709C2=0,0,B3L731C2/B3L709C2)</f>
        <v>7912.900073851255</v>
      </c>
      <c r="H42" s="16" t="s">
        <v>8516</v>
      </c>
      <c r="I42" s="15">
        <f>IF(B3L709C3=0,0,B3L731C3/B3L709C3)</f>
        <v>7829.0505039089567</v>
      </c>
      <c r="J42" s="16" t="s">
        <v>8517</v>
      </c>
      <c r="K42" s="15">
        <f>IF(B3L709C4=0,0,B3L731C4/B3L709C4)</f>
        <v>7810.8573160468941</v>
      </c>
      <c r="L42" s="16" t="s">
        <v>8518</v>
      </c>
      <c r="M42" s="15">
        <f>IF(B3L709C5=0,0,B3L731C5/B3L709C5)</f>
        <v>7846.6317937653539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3148.8883167350505</v>
      </c>
      <c r="F43" s="16" t="s">
        <v>8520</v>
      </c>
      <c r="G43" s="15">
        <f>IF(B3L710C2=0,0,B3L732C2/B3L710C2)</f>
        <v>2681.5315325073707</v>
      </c>
      <c r="H43" s="16" t="s">
        <v>8521</v>
      </c>
      <c r="I43" s="15">
        <f>IF(B3L710C3=0,0,B3L732C3/B3L710C3)</f>
        <v>2381.5052662886892</v>
      </c>
      <c r="J43" s="16" t="s">
        <v>8522</v>
      </c>
      <c r="K43" s="15">
        <f>IF(B3L710C4=0,0,B3L732C4/B3L710C4)</f>
        <v>2229.8015079733641</v>
      </c>
      <c r="L43" s="16" t="s">
        <v>8523</v>
      </c>
      <c r="M43" s="15">
        <f>IF(B3L710C5=0,0,B3L732C5/B3L710C5)</f>
        <v>2158.8932349071047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7167.8920622582591</v>
      </c>
      <c r="F44" s="16" t="s">
        <v>8525</v>
      </c>
      <c r="G44" s="15">
        <f>IF(B3L711C2=0,0,B3L733C2/B3L711C2)</f>
        <v>6908.4273051569189</v>
      </c>
      <c r="H44" s="16" t="s">
        <v>8526</v>
      </c>
      <c r="I44" s="15">
        <f>IF(B3L711C3=0,0,B3L733C3/B3L711C3)</f>
        <v>6489.2810876791727</v>
      </c>
      <c r="J44" s="16" t="s">
        <v>8527</v>
      </c>
      <c r="K44" s="15">
        <f>IF(B3L711C4=0,0,B3L733C4/B3L711C4)</f>
        <v>6247.1734991858393</v>
      </c>
      <c r="L44" s="16" t="s">
        <v>8528</v>
      </c>
      <c r="M44" s="15">
        <f>IF(B3L711C5=0,0,B3L733C5/B3L711C5)</f>
        <v>6086.5327617542926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1071.5160000000001</v>
      </c>
      <c r="F45" s="16" t="s">
        <v>8530</v>
      </c>
      <c r="G45" s="15">
        <f>A1L130C6*A1L158C1</f>
        <v>1132.3139999999999</v>
      </c>
      <c r="H45" s="16" t="s">
        <v>8531</v>
      </c>
      <c r="I45" s="15">
        <f>A1L130C7*A1L158C1</f>
        <v>1146.566</v>
      </c>
      <c r="J45" s="16" t="s">
        <v>8532</v>
      </c>
      <c r="K45" s="15">
        <f>A1L130C8*A1L158C1</f>
        <v>1149.0525000000002</v>
      </c>
      <c r="L45" s="16" t="s">
        <v>8533</v>
      </c>
      <c r="M45" s="15">
        <f>A1L130C9*A1L158C1</f>
        <v>1142.7336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11901.221</v>
      </c>
      <c r="F46" s="16" t="s">
        <v>8535</v>
      </c>
      <c r="G46" s="15">
        <f>B3L708C2+B3L738C2</f>
        <v>12552.13</v>
      </c>
      <c r="H46" s="16" t="s">
        <v>8536</v>
      </c>
      <c r="I46" s="15">
        <f>B3L708C3+B3L738C3</f>
        <v>12741.024666666666</v>
      </c>
      <c r="J46" s="16" t="s">
        <v>8537</v>
      </c>
      <c r="K46" s="15">
        <f>B3L708C4+B3L738C4</f>
        <v>12789.71675</v>
      </c>
      <c r="L46" s="16" t="s">
        <v>8538</v>
      </c>
      <c r="M46" s="15">
        <f>B3L708C5+B3L738C5</f>
        <v>12740.0088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0.90996587661047557</v>
      </c>
      <c r="F47" s="16" t="s">
        <v>8540</v>
      </c>
      <c r="G47" s="21">
        <f>IF(B3L739C2=0,0,B3L708C2/B3L739C2)</f>
        <v>0.90979108724973368</v>
      </c>
      <c r="H47" s="16" t="s">
        <v>8541</v>
      </c>
      <c r="I47" s="21">
        <f>IF(B3L739C3=0,0,B3L708C3/B3L739C3)</f>
        <v>0.91000990658155856</v>
      </c>
      <c r="J47" s="16" t="s">
        <v>8542</v>
      </c>
      <c r="K47" s="21">
        <f>IF(B3L739C4=0,0,B3L708C4/B3L739C4)</f>
        <v>0.91015809634720801</v>
      </c>
      <c r="L47" s="16" t="s">
        <v>8543</v>
      </c>
      <c r="M47" s="21">
        <f>IF(B3L739C5=0,0,B3L708C5/B3L739C5)</f>
        <v>0.91030354704307581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9.003412338952449E-2</v>
      </c>
      <c r="F48" s="16" t="s">
        <v>8545</v>
      </c>
      <c r="G48" s="21">
        <f>IF(B3L739C2=0,0,B3L738C2/B3L739C2)</f>
        <v>9.0208912750266282E-2</v>
      </c>
      <c r="H48" s="16" t="s">
        <v>8546</v>
      </c>
      <c r="I48" s="21">
        <f>IF(B3L739C3=0,0,B3L738C3/B3L739C3)</f>
        <v>8.9990093418441441E-2</v>
      </c>
      <c r="J48" s="16" t="s">
        <v>8547</v>
      </c>
      <c r="K48" s="21">
        <f>IF(B3L739C4=0,0,B3L738C4/B3L739C4)</f>
        <v>8.9841903652792016E-2</v>
      </c>
      <c r="L48" s="16" t="s">
        <v>8548</v>
      </c>
      <c r="M48" s="21">
        <f>IF(B3L739C5=0,0,B3L738C5/B3L739C5)</f>
        <v>8.9696452956924175E-2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2902.0225</v>
      </c>
      <c r="F49" s="16" t="s">
        <v>8550</v>
      </c>
      <c r="G49" s="15">
        <f>A1L130C6*A1L595C1</f>
        <v>3066.6837499999997</v>
      </c>
      <c r="H49" s="16" t="s">
        <v>8551</v>
      </c>
      <c r="I49" s="15">
        <f>A1L130C7*A1L595C1</f>
        <v>3105.2829166666666</v>
      </c>
      <c r="J49" s="16" t="s">
        <v>8552</v>
      </c>
      <c r="K49" s="15">
        <f>A1L130C8*A1L595C1</f>
        <v>3112.0171875000005</v>
      </c>
      <c r="L49" s="16" t="s">
        <v>8553</v>
      </c>
      <c r="M49" s="15">
        <f>A1L130C9*A1L595C1</f>
        <v>3094.9034999999999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13731.727500000001</v>
      </c>
      <c r="F50" s="16" t="s">
        <v>8555</v>
      </c>
      <c r="G50" s="15">
        <f>B3L708C2+B3L742C2</f>
        <v>14486.499749999999</v>
      </c>
      <c r="H50" s="16" t="s">
        <v>8556</v>
      </c>
      <c r="I50" s="15">
        <f>B3L708C3+B3L742C3</f>
        <v>14699.741583333333</v>
      </c>
      <c r="J50" s="16" t="s">
        <v>8557</v>
      </c>
      <c r="K50" s="15">
        <f>B3L708C4+B3L742C4</f>
        <v>14752.681437499999</v>
      </c>
      <c r="L50" s="16" t="s">
        <v>8558</v>
      </c>
      <c r="M50" s="15">
        <f>B3L708C5+B3L742C5</f>
        <v>14692.1787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0.78866297048204603</v>
      </c>
      <c r="F51" s="16" t="s">
        <v>8560</v>
      </c>
      <c r="G51" s="21">
        <f>IF(B3L743C2=0,0,B3L708C2/B3L743C2)</f>
        <v>0.78830747227258946</v>
      </c>
      <c r="H51" s="16" t="s">
        <v>8561</v>
      </c>
      <c r="I51" s="21">
        <f>IF(B3L743C3=0,0,B3L708C3/B3L743C3)</f>
        <v>0.78875255057630012</v>
      </c>
      <c r="J51" s="16" t="s">
        <v>8562</v>
      </c>
      <c r="K51" s="21">
        <f>IF(B3L743C4=0,0,B3L708C4/B3L743C4)</f>
        <v>0.78905413224815324</v>
      </c>
      <c r="L51" s="16" t="s">
        <v>8563</v>
      </c>
      <c r="M51" s="21">
        <f>IF(B3L743C5=0,0,B3L708C5/B3L743C5)</f>
        <v>0.78935026838463374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0.21133702951795394</v>
      </c>
      <c r="F52" s="16" t="s">
        <v>8565</v>
      </c>
      <c r="G52" s="21">
        <f>IF(B3L743C2=0,0,B3L742C2/B3L743C2)</f>
        <v>0.21169252772741048</v>
      </c>
      <c r="H52" s="16" t="s">
        <v>8566</v>
      </c>
      <c r="I52" s="21">
        <f>IF(B3L743C3=0,0,B3L742C3/B3L743C3)</f>
        <v>0.21124744942369991</v>
      </c>
      <c r="J52" s="16" t="s">
        <v>8567</v>
      </c>
      <c r="K52" s="21">
        <f>IF(B3L743C4=0,0,B3L742C4/B3L743C4)</f>
        <v>0.21094586775184684</v>
      </c>
      <c r="L52" s="16" t="s">
        <v>8568</v>
      </c>
      <c r="M52" s="21">
        <f>IF(B3L743C5=0,0,B3L742C5/B3L743C5)</f>
        <v>0.21064973161536621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469.35399999999998</v>
      </c>
      <c r="F53" s="16" t="s">
        <v>8570</v>
      </c>
      <c r="G53" s="21">
        <f>A1L135C6</f>
        <v>549.3075</v>
      </c>
      <c r="H53" s="16" t="s">
        <v>8571</v>
      </c>
      <c r="I53" s="21">
        <f>A1L135C7</f>
        <v>562.45699999999999</v>
      </c>
      <c r="J53" s="16" t="s">
        <v>8572</v>
      </c>
      <c r="K53" s="21">
        <f>A1L135C8</f>
        <v>572.22649999999999</v>
      </c>
      <c r="L53" s="16" t="s">
        <v>8573</v>
      </c>
      <c r="M53" s="21">
        <f>A1L135C9</f>
        <v>571.56439999999998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54.10615226953098</v>
      </c>
      <c r="F54" s="16" t="s">
        <v>8575</v>
      </c>
      <c r="G54" s="21">
        <f>IF(A1L144C6=0,0,B3L721C2/A1L144C6)</f>
        <v>47.977016216800365</v>
      </c>
      <c r="H54" s="16" t="s">
        <v>8576</v>
      </c>
      <c r="I54" s="21">
        <f>IF(A1L144C7=0,0,B3L721C3/A1L144C7)</f>
        <v>41.986047465927363</v>
      </c>
      <c r="J54" s="16" t="s">
        <v>8577</v>
      </c>
      <c r="K54" s="21">
        <f>IF(A1L144C8=0,0,B3L721C4/A1L144C8)</f>
        <v>40.447759931703722</v>
      </c>
      <c r="L54" s="16" t="s">
        <v>8578</v>
      </c>
      <c r="M54" s="21">
        <f>IF(A1L144C9=0,0,B3L721C5/A1L144C9)</f>
        <v>38.938223548078305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555</v>
      </c>
      <c r="F9" s="16" t="s">
        <v>8689</v>
      </c>
      <c r="G9" s="15">
        <f>A1L202C1</f>
        <v>525</v>
      </c>
      <c r="H9" s="16" t="s">
        <v>8690</v>
      </c>
      <c r="I9" s="21">
        <f>IF(OR(B3L802C1=0,B3L802C2=0),0,1+(B3L802C1/B3L802C2))</f>
        <v>2.0571428571428569</v>
      </c>
      <c r="J9" s="16" t="s">
        <v>8691</v>
      </c>
      <c r="K9" s="15">
        <f>A1L202C5</f>
        <v>757</v>
      </c>
      <c r="L9" s="16" t="s">
        <v>8692</v>
      </c>
      <c r="M9" s="15">
        <f>A1L202C4</f>
        <v>694</v>
      </c>
      <c r="N9" s="16" t="s">
        <v>8693</v>
      </c>
      <c r="O9" s="21">
        <f>IF(OR(B3L802C4=0,B3L802C5=0),0,1+(B3L802C4/B3L802C5))</f>
        <v>2.0907780979827089</v>
      </c>
      <c r="P9" s="16" t="s">
        <v>8694</v>
      </c>
      <c r="Q9" s="15">
        <f>A1L202C17</f>
        <v>656</v>
      </c>
      <c r="R9" s="16" t="s">
        <v>8695</v>
      </c>
      <c r="S9" s="21">
        <f>A1L202C16</f>
        <v>609.5</v>
      </c>
      <c r="T9" s="16" t="s">
        <v>8696</v>
      </c>
      <c r="U9" s="21">
        <f>IF(OR(B3L802C7=0,B3L802C8=0),0,1+(B3L802C7/B3L802C8))</f>
        <v>2.0762920426579163</v>
      </c>
      <c r="V9" s="16" t="s">
        <v>8697</v>
      </c>
      <c r="W9" s="15">
        <f>A1L202C8</f>
        <v>726</v>
      </c>
      <c r="X9" s="16" t="s">
        <v>8698</v>
      </c>
      <c r="Y9" s="15">
        <f>A1L202C7</f>
        <v>652</v>
      </c>
      <c r="Z9" s="16" t="s">
        <v>8699</v>
      </c>
      <c r="AA9" s="21">
        <f>IF(OR(B3L802C10=0,B3L802C11=0),0,1+(B3L802C10/B3L802C11))</f>
        <v>2.1134969325153374</v>
      </c>
      <c r="AB9" s="16" t="s">
        <v>8700</v>
      </c>
      <c r="AC9" s="21">
        <f>A1L202C20</f>
        <v>679.33333333333337</v>
      </c>
      <c r="AD9" s="16" t="s">
        <v>8701</v>
      </c>
      <c r="AE9" s="21">
        <f>A1L202C19</f>
        <v>623.66666666666663</v>
      </c>
      <c r="AF9" s="16" t="s">
        <v>8702</v>
      </c>
      <c r="AG9" s="21">
        <f>IF(OR(B3L802C13=0,B3L802C14=0),0,1+(B3L802C13/B3L802C14))</f>
        <v>2.089257081774452</v>
      </c>
      <c r="AH9" s="16" t="s">
        <v>8703</v>
      </c>
      <c r="AI9" s="15">
        <f>A1L202C11</f>
        <v>666</v>
      </c>
      <c r="AJ9" s="16" t="s">
        <v>8704</v>
      </c>
      <c r="AK9" s="15">
        <f>A1L202C10</f>
        <v>659</v>
      </c>
      <c r="AL9" s="16" t="s">
        <v>8705</v>
      </c>
      <c r="AM9" s="21">
        <f>IF(OR(B3L802C16=0,B3L802C17=0),0,1+(B3L802C16/B3L802C17))</f>
        <v>2.0106221547799699</v>
      </c>
      <c r="AN9" s="16" t="s">
        <v>8706</v>
      </c>
      <c r="AO9" s="15">
        <f>A1L202C23</f>
        <v>676</v>
      </c>
      <c r="AP9" s="16" t="s">
        <v>8707</v>
      </c>
      <c r="AQ9" s="21">
        <f>A1L202C22</f>
        <v>632.5</v>
      </c>
      <c r="AR9" s="16" t="s">
        <v>8708</v>
      </c>
      <c r="AS9" s="21">
        <f>IF(OR(B3L802C19=0,B3L802C20=0),0,1+(B3L802C19/B3L802C20))</f>
        <v>2.0687747035573123</v>
      </c>
      <c r="AT9" s="16" t="s">
        <v>8709</v>
      </c>
      <c r="AU9" s="15">
        <f>A1L202C14</f>
        <v>742</v>
      </c>
      <c r="AV9" s="16" t="s">
        <v>8710</v>
      </c>
      <c r="AW9" s="15">
        <f>A1L202C13</f>
        <v>725</v>
      </c>
      <c r="AX9" s="16" t="s">
        <v>8711</v>
      </c>
      <c r="AY9" s="21">
        <f>IF(OR(B3L802C22=0,B3L802C23=0),0,1+(B3L802C22/B3L802C23))</f>
        <v>2.0234482758620689</v>
      </c>
      <c r="AZ9" s="16" t="s">
        <v>8712</v>
      </c>
      <c r="BA9" s="21">
        <f>A1L202C26</f>
        <v>689.2</v>
      </c>
      <c r="BB9" s="16" t="s">
        <v>8713</v>
      </c>
      <c r="BC9" s="15">
        <f>A1L202C25</f>
        <v>651</v>
      </c>
      <c r="BD9" s="16" t="s">
        <v>8714</v>
      </c>
      <c r="BE9" s="21">
        <f>IF(OR(B3L802C25=0,B3L802C26=0),0,1+(B3L802C25/B3L802C26))</f>
        <v>2.0586789554531491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13401</v>
      </c>
      <c r="F10" s="16" t="s">
        <v>8716</v>
      </c>
      <c r="G10" s="15">
        <f>A1L203C1</f>
        <v>13034</v>
      </c>
      <c r="H10" s="16" t="s">
        <v>8717</v>
      </c>
      <c r="I10" s="21">
        <f>IF(OR(B3L803C1=0,B3L803C2=0),0,1+(B3L803C1/B3L803C2))</f>
        <v>2.0281571275126593</v>
      </c>
      <c r="J10" s="16" t="s">
        <v>8718</v>
      </c>
      <c r="K10" s="15">
        <f>A1L203C5</f>
        <v>14109</v>
      </c>
      <c r="L10" s="16" t="s">
        <v>8719</v>
      </c>
      <c r="M10" s="15">
        <f>A1L203C4</f>
        <v>13589</v>
      </c>
      <c r="N10" s="16" t="s">
        <v>8720</v>
      </c>
      <c r="O10" s="21">
        <f>IF(OR(B3L803C4=0,B3L803C5=0),0,1+(B3L803C4/B3L803C5))</f>
        <v>2.0382662447567883</v>
      </c>
      <c r="P10" s="16" t="s">
        <v>8721</v>
      </c>
      <c r="Q10" s="15">
        <f>A1L203C17</f>
        <v>13755</v>
      </c>
      <c r="R10" s="16" t="s">
        <v>8722</v>
      </c>
      <c r="S10" s="15">
        <f>A1L203C16</f>
        <v>13311.5</v>
      </c>
      <c r="T10" s="16" t="s">
        <v>8723</v>
      </c>
      <c r="U10" s="21">
        <f>IF(OR(B3L803C7=0,B3L803C8=0),0,1+(B3L803C7/B3L803C8))</f>
        <v>2.033317056680314</v>
      </c>
      <c r="V10" s="16" t="s">
        <v>8724</v>
      </c>
      <c r="W10" s="15">
        <f>A1L203C8</f>
        <v>12757</v>
      </c>
      <c r="X10" s="16" t="s">
        <v>8725</v>
      </c>
      <c r="Y10" s="15">
        <f>A1L203C7</f>
        <v>12899</v>
      </c>
      <c r="Z10" s="16" t="s">
        <v>8726</v>
      </c>
      <c r="AA10" s="21">
        <f>IF(OR(B3L803C10=0,B3L803C11=0),0,1+(B3L803C10/B3L803C11))</f>
        <v>1.9889913946817583</v>
      </c>
      <c r="AB10" s="16" t="s">
        <v>8727</v>
      </c>
      <c r="AC10" s="15">
        <f>A1L203C20</f>
        <v>13422.333333333334</v>
      </c>
      <c r="AD10" s="16" t="s">
        <v>8728</v>
      </c>
      <c r="AE10" s="15">
        <f>A1L203C19</f>
        <v>13174</v>
      </c>
      <c r="AF10" s="16" t="s">
        <v>8729</v>
      </c>
      <c r="AG10" s="21">
        <f>IF(OR(B3L803C13=0,B3L803C14=0),0,1+(B3L803C13/B3L803C14))</f>
        <v>2.0188502606143413</v>
      </c>
      <c r="AH10" s="16" t="s">
        <v>8730</v>
      </c>
      <c r="AI10" s="15">
        <f>A1L203C11</f>
        <v>15249</v>
      </c>
      <c r="AJ10" s="16" t="s">
        <v>8731</v>
      </c>
      <c r="AK10" s="15">
        <f>A1L203C10</f>
        <v>16755</v>
      </c>
      <c r="AL10" s="16" t="s">
        <v>8732</v>
      </c>
      <c r="AM10" s="21">
        <f>IF(OR(B3L803C16=0,B3L803C17=0),0,1+(B3L803C16/B3L803C17))</f>
        <v>1.9101163831692032</v>
      </c>
      <c r="AN10" s="16" t="s">
        <v>8733</v>
      </c>
      <c r="AO10" s="15">
        <f>A1L203C23</f>
        <v>13879</v>
      </c>
      <c r="AP10" s="16" t="s">
        <v>8734</v>
      </c>
      <c r="AQ10" s="15">
        <f>A1L203C22</f>
        <v>14069.25</v>
      </c>
      <c r="AR10" s="16" t="s">
        <v>8735</v>
      </c>
      <c r="AS10" s="21">
        <f>IF(OR(B3L803C19=0,B3L803C20=0),0,1+(B3L803C19/B3L803C20))</f>
        <v>1.9864776018622172</v>
      </c>
      <c r="AT10" s="16" t="s">
        <v>8736</v>
      </c>
      <c r="AU10" s="15">
        <f>A1L203C14</f>
        <v>16789</v>
      </c>
      <c r="AV10" s="16" t="s">
        <v>8737</v>
      </c>
      <c r="AW10" s="15">
        <f>A1L203C13</f>
        <v>17972</v>
      </c>
      <c r="AX10" s="16" t="s">
        <v>8738</v>
      </c>
      <c r="AY10" s="21">
        <f>IF(OR(B3L803C22=0,B3L803C23=0),0,1+(B3L803C22/B3L803C23))</f>
        <v>1.9341753839305587</v>
      </c>
      <c r="AZ10" s="16" t="s">
        <v>8739</v>
      </c>
      <c r="BA10" s="15">
        <f>A1L203C26</f>
        <v>14461</v>
      </c>
      <c r="BB10" s="16" t="s">
        <v>8740</v>
      </c>
      <c r="BC10" s="15">
        <f>A1L203C25</f>
        <v>14849.8</v>
      </c>
      <c r="BD10" s="16" t="s">
        <v>8741</v>
      </c>
      <c r="BE10" s="21">
        <f>IF(OR(B3L803C25=0,B3L803C26=0),0,1+(B3L803C25/B3L803C26))</f>
        <v>1.9738178291963528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3157</v>
      </c>
      <c r="F11" s="16" t="s">
        <v>8743</v>
      </c>
      <c r="G11" s="15">
        <f>A1L204C1</f>
        <v>3277</v>
      </c>
      <c r="H11" s="16" t="s">
        <v>8744</v>
      </c>
      <c r="I11" s="21">
        <f>IF(OR(B3L804C1=0,B3L804C2=0),0,1+(B3L804C1/B3L804C2))</f>
        <v>1.9633811412877633</v>
      </c>
      <c r="J11" s="16" t="s">
        <v>8745</v>
      </c>
      <c r="K11" s="15">
        <f>A1L204C5</f>
        <v>2346</v>
      </c>
      <c r="L11" s="16" t="s">
        <v>8746</v>
      </c>
      <c r="M11" s="15">
        <f>A1L204C4</f>
        <v>2821</v>
      </c>
      <c r="N11" s="16" t="s">
        <v>8747</v>
      </c>
      <c r="O11" s="21">
        <f>IF(OR(B3L804C4=0,B3L804C5=0),0,1+(B3L804C4/B3L804C5))</f>
        <v>1.8316199929103156</v>
      </c>
      <c r="P11" s="16" t="s">
        <v>8748</v>
      </c>
      <c r="Q11" s="15">
        <f>A1L204C17</f>
        <v>2751.5</v>
      </c>
      <c r="R11" s="16" t="s">
        <v>8749</v>
      </c>
      <c r="S11" s="15">
        <f>A1L204C16</f>
        <v>3049</v>
      </c>
      <c r="T11" s="16" t="s">
        <v>8750</v>
      </c>
      <c r="U11" s="21">
        <f>IF(OR(B3L804C7=0,B3L804C8=0),0,1+(B3L804C7/B3L804C8))</f>
        <v>1.9024270252541817</v>
      </c>
      <c r="V11" s="16" t="s">
        <v>8751</v>
      </c>
      <c r="W11" s="15">
        <f>A1L204C8</f>
        <v>1346</v>
      </c>
      <c r="X11" s="16" t="s">
        <v>8752</v>
      </c>
      <c r="Y11" s="15">
        <f>A1L204C7</f>
        <v>1358</v>
      </c>
      <c r="Z11" s="16" t="s">
        <v>8753</v>
      </c>
      <c r="AA11" s="21">
        <f>IF(OR(B3L804C10=0,B3L804C11=0),0,1+(B3L804C10/B3L804C11))</f>
        <v>1.9911634756995582</v>
      </c>
      <c r="AB11" s="16" t="s">
        <v>8754</v>
      </c>
      <c r="AC11" s="15">
        <f>A1L204C20</f>
        <v>2283</v>
      </c>
      <c r="AD11" s="16" t="s">
        <v>8755</v>
      </c>
      <c r="AE11" s="15">
        <f>A1L204C19</f>
        <v>2485.3333333333335</v>
      </c>
      <c r="AF11" s="16" t="s">
        <v>8756</v>
      </c>
      <c r="AG11" s="21">
        <f>IF(OR(B3L804C13=0,B3L804C14=0),0,1+(B3L804C13/B3L804C14))</f>
        <v>1.9185890557939913</v>
      </c>
      <c r="AH11" s="16" t="s">
        <v>8757</v>
      </c>
      <c r="AI11" s="15">
        <f>A1L204C11</f>
        <v>1775</v>
      </c>
      <c r="AJ11" s="16" t="s">
        <v>8758</v>
      </c>
      <c r="AK11" s="15">
        <f>A1L204C10</f>
        <v>1918</v>
      </c>
      <c r="AL11" s="16" t="s">
        <v>8759</v>
      </c>
      <c r="AM11" s="21">
        <f>IF(OR(B3L804C16=0,B3L804C17=0),0,1+(B3L804C16/B3L804C17))</f>
        <v>1.9254431699687173</v>
      </c>
      <c r="AN11" s="16" t="s">
        <v>8760</v>
      </c>
      <c r="AO11" s="15">
        <f>A1L204C23</f>
        <v>2156</v>
      </c>
      <c r="AP11" s="16" t="s">
        <v>8761</v>
      </c>
      <c r="AQ11" s="15">
        <f>A1L204C22</f>
        <v>2343.5</v>
      </c>
      <c r="AR11" s="16" t="s">
        <v>8762</v>
      </c>
      <c r="AS11" s="21">
        <f>IF(OR(B3L804C19=0,B3L804C20=0),0,1+(B3L804C19/B3L804C20))</f>
        <v>1.9199914657563473</v>
      </c>
      <c r="AT11" s="16" t="s">
        <v>8763</v>
      </c>
      <c r="AU11" s="15">
        <f>A1L204C14</f>
        <v>1351</v>
      </c>
      <c r="AV11" s="16" t="s">
        <v>8764</v>
      </c>
      <c r="AW11" s="15">
        <f>A1L204C13</f>
        <v>1203</v>
      </c>
      <c r="AX11" s="16" t="s">
        <v>8765</v>
      </c>
      <c r="AY11" s="21">
        <f>IF(OR(B3L804C22=0,B3L804C23=0),0,1+(B3L804C22/B3L804C23))</f>
        <v>2.1230257689110559</v>
      </c>
      <c r="AZ11" s="16" t="s">
        <v>8766</v>
      </c>
      <c r="BA11" s="15">
        <f>A1L204C26</f>
        <v>1995</v>
      </c>
      <c r="BB11" s="16" t="s">
        <v>8767</v>
      </c>
      <c r="BC11" s="15">
        <f>A1L204C25</f>
        <v>2115.4</v>
      </c>
      <c r="BD11" s="16" t="s">
        <v>8768</v>
      </c>
      <c r="BE11" s="21">
        <f>IF(OR(B3L804C25=0,B3L804C26=0),0,1+(B3L804C25/B3L804C26))</f>
        <v>1.9430840502978159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8503</v>
      </c>
      <c r="F12" s="16" t="s">
        <v>8770</v>
      </c>
      <c r="G12" s="15">
        <f>A1L205C1</f>
        <v>8640</v>
      </c>
      <c r="H12" s="16" t="s">
        <v>8771</v>
      </c>
      <c r="I12" s="21">
        <f>IF(OR(B3L805C1=0,B3L805C2=0),0,1+(B3L805C1/B3L805C2))</f>
        <v>1.9841435185185186</v>
      </c>
      <c r="J12" s="16" t="s">
        <v>8772</v>
      </c>
      <c r="K12" s="15">
        <f>A1L205C5</f>
        <v>8478</v>
      </c>
      <c r="L12" s="16" t="s">
        <v>8773</v>
      </c>
      <c r="M12" s="15">
        <f>A1L205C4</f>
        <v>8382</v>
      </c>
      <c r="N12" s="16" t="s">
        <v>8774</v>
      </c>
      <c r="O12" s="21">
        <f>IF(OR(B3L805C4=0,B3L805C5=0),0,1+(B3L805C4/B3L805C5))</f>
        <v>2.0114531138153184</v>
      </c>
      <c r="P12" s="16" t="s">
        <v>8775</v>
      </c>
      <c r="Q12" s="15">
        <f>A1L205C17</f>
        <v>8490.5</v>
      </c>
      <c r="R12" s="16" t="s">
        <v>8776</v>
      </c>
      <c r="S12" s="15">
        <f>A1L205C16</f>
        <v>8511</v>
      </c>
      <c r="T12" s="16" t="s">
        <v>8777</v>
      </c>
      <c r="U12" s="21">
        <f>IF(OR(B3L805C7=0,B3L805C8=0),0,1+(B3L805C7/B3L805C8))</f>
        <v>1.9975913523675244</v>
      </c>
      <c r="V12" s="16" t="s">
        <v>8778</v>
      </c>
      <c r="W12" s="15">
        <f>A1L205C8</f>
        <v>10191</v>
      </c>
      <c r="X12" s="16" t="s">
        <v>8779</v>
      </c>
      <c r="Y12" s="15">
        <f>A1L205C7</f>
        <v>9164</v>
      </c>
      <c r="Z12" s="16" t="s">
        <v>8780</v>
      </c>
      <c r="AA12" s="21">
        <f>IF(OR(B3L805C10=0,B3L805C11=0),0,1+(B3L805C10/B3L805C11))</f>
        <v>2.1120689655172411</v>
      </c>
      <c r="AB12" s="16" t="s">
        <v>8781</v>
      </c>
      <c r="AC12" s="15">
        <f>A1L205C20</f>
        <v>9057.3333333333339</v>
      </c>
      <c r="AD12" s="16" t="s">
        <v>8782</v>
      </c>
      <c r="AE12" s="15">
        <f>A1L205C19</f>
        <v>8728.6666666666661</v>
      </c>
      <c r="AF12" s="16" t="s">
        <v>8783</v>
      </c>
      <c r="AG12" s="21">
        <f>IF(OR(B3L805C13=0,B3L805C14=0),0,1+(B3L805C13/B3L805C14))</f>
        <v>2.0376537080882917</v>
      </c>
      <c r="AH12" s="16" t="s">
        <v>8784</v>
      </c>
      <c r="AI12" s="15">
        <f>A1L205C11</f>
        <v>9719</v>
      </c>
      <c r="AJ12" s="16" t="s">
        <v>8785</v>
      </c>
      <c r="AK12" s="15">
        <f>A1L205C10</f>
        <v>9465</v>
      </c>
      <c r="AL12" s="16" t="s">
        <v>8786</v>
      </c>
      <c r="AM12" s="21">
        <f>IF(OR(B3L805C16=0,B3L805C17=0),0,1+(B3L805C16/B3L805C17))</f>
        <v>2.0268357105124144</v>
      </c>
      <c r="AN12" s="16" t="s">
        <v>8787</v>
      </c>
      <c r="AO12" s="15">
        <f>A1L205C23</f>
        <v>9222.75</v>
      </c>
      <c r="AP12" s="16" t="s">
        <v>8788</v>
      </c>
      <c r="AQ12" s="15">
        <f>A1L205C22</f>
        <v>8912.75</v>
      </c>
      <c r="AR12" s="16" t="s">
        <v>8789</v>
      </c>
      <c r="AS12" s="21">
        <f>IF(OR(B3L805C19=0,B3L805C20=0),0,1+(B3L805C19/B3L805C20))</f>
        <v>2.0347816330537714</v>
      </c>
      <c r="AT12" s="16" t="s">
        <v>8790</v>
      </c>
      <c r="AU12" s="15">
        <f>A1L205C14</f>
        <v>9241</v>
      </c>
      <c r="AV12" s="16" t="s">
        <v>8791</v>
      </c>
      <c r="AW12" s="15">
        <f>A1L205C13</f>
        <v>8856</v>
      </c>
      <c r="AX12" s="16" t="s">
        <v>8792</v>
      </c>
      <c r="AY12" s="21">
        <f>IF(OR(B3L805C22=0,B3L805C23=0),0,1+(B3L805C22/B3L805C23))</f>
        <v>2.0434733514001806</v>
      </c>
      <c r="AZ12" s="16" t="s">
        <v>8793</v>
      </c>
      <c r="BA12" s="15">
        <f>A1L205C26</f>
        <v>9226.4</v>
      </c>
      <c r="BB12" s="16" t="s">
        <v>8794</v>
      </c>
      <c r="BC12" s="15">
        <f>A1L205C25</f>
        <v>8901.4</v>
      </c>
      <c r="BD12" s="16" t="s">
        <v>8795</v>
      </c>
      <c r="BE12" s="21">
        <f>IF(OR(B3L805C25=0,B3L805C26=0),0,1+(B3L805C25/B3L805C26))</f>
        <v>2.0365111106118139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71109</v>
      </c>
      <c r="F13" s="16" t="s">
        <v>8797</v>
      </c>
      <c r="G13" s="15">
        <f>A1L206C1</f>
        <v>79994</v>
      </c>
      <c r="H13" s="16" t="s">
        <v>8798</v>
      </c>
      <c r="I13" s="21">
        <f>IF(OR(B3L806C1=0,B3L806C2=0),0,1+(B3L806C1/B3L806C2))</f>
        <v>1.8889291696877266</v>
      </c>
      <c r="J13" s="16" t="s">
        <v>8799</v>
      </c>
      <c r="K13" s="15">
        <f>A1L206C5</f>
        <v>90062</v>
      </c>
      <c r="L13" s="16" t="s">
        <v>8800</v>
      </c>
      <c r="M13" s="15">
        <f>A1L206C4</f>
        <v>88531</v>
      </c>
      <c r="N13" s="16" t="s">
        <v>8801</v>
      </c>
      <c r="O13" s="21">
        <f>IF(OR(B3L806C4=0,B3L806C5=0),0,1+(B3L806C4/B3L806C5))</f>
        <v>2.0172933774610025</v>
      </c>
      <c r="P13" s="16" t="s">
        <v>8802</v>
      </c>
      <c r="Q13" s="15">
        <f>A1L206C17</f>
        <v>80585.5</v>
      </c>
      <c r="R13" s="16" t="s">
        <v>8803</v>
      </c>
      <c r="S13" s="15">
        <f>A1L206C16</f>
        <v>84262.5</v>
      </c>
      <c r="T13" s="16" t="s">
        <v>8804</v>
      </c>
      <c r="U13" s="21">
        <f>IF(OR(B3L806C7=0,B3L806C8=0),0,1+(B3L806C7/B3L806C8))</f>
        <v>1.9563625574840529</v>
      </c>
      <c r="V13" s="16" t="s">
        <v>8805</v>
      </c>
      <c r="W13" s="15">
        <f>A1L206C8</f>
        <v>78211</v>
      </c>
      <c r="X13" s="16" t="s">
        <v>8806</v>
      </c>
      <c r="Y13" s="15">
        <f>A1L206C7</f>
        <v>79239</v>
      </c>
      <c r="Z13" s="16" t="s">
        <v>8807</v>
      </c>
      <c r="AA13" s="21">
        <f>IF(OR(B3L806C10=0,B3L806C11=0),0,1+(B3L806C10/B3L806C11))</f>
        <v>1.9870265904415754</v>
      </c>
      <c r="AB13" s="16" t="s">
        <v>8808</v>
      </c>
      <c r="AC13" s="15">
        <f>A1L206C20</f>
        <v>79794</v>
      </c>
      <c r="AD13" s="16" t="s">
        <v>8809</v>
      </c>
      <c r="AE13" s="15">
        <f>A1L206C19</f>
        <v>82588</v>
      </c>
      <c r="AF13" s="16" t="s">
        <v>8810</v>
      </c>
      <c r="AG13" s="21">
        <f>IF(OR(B3L806C13=0,B3L806C14=0),0,1+(B3L806C13/B3L806C14))</f>
        <v>1.9661694192860948</v>
      </c>
      <c r="AH13" s="16" t="s">
        <v>8811</v>
      </c>
      <c r="AI13" s="15">
        <f>A1L206C11</f>
        <v>84213</v>
      </c>
      <c r="AJ13" s="16" t="s">
        <v>8812</v>
      </c>
      <c r="AK13" s="15">
        <f>A1L206C10</f>
        <v>89237</v>
      </c>
      <c r="AL13" s="16" t="s">
        <v>8813</v>
      </c>
      <c r="AM13" s="21">
        <f>IF(OR(B3L806C16=0,B3L806C17=0),0,1+(B3L806C16/B3L806C17))</f>
        <v>1.9437004829835158</v>
      </c>
      <c r="AN13" s="16" t="s">
        <v>8814</v>
      </c>
      <c r="AO13" s="15">
        <f>A1L206C23</f>
        <v>80898.75</v>
      </c>
      <c r="AP13" s="16" t="s">
        <v>8815</v>
      </c>
      <c r="AQ13" s="15">
        <f>A1L206C22</f>
        <v>84250.25</v>
      </c>
      <c r="AR13" s="16" t="s">
        <v>8816</v>
      </c>
      <c r="AS13" s="21">
        <f>IF(OR(B3L806C19=0,B3L806C20=0),0,1+(B3L806C19/B3L806C20))</f>
        <v>1.9602197026121584</v>
      </c>
      <c r="AT13" s="16" t="s">
        <v>8817</v>
      </c>
      <c r="AU13" s="15">
        <f>A1L206C14</f>
        <v>86320</v>
      </c>
      <c r="AV13" s="16" t="s">
        <v>8818</v>
      </c>
      <c r="AW13" s="15">
        <f>A1L206C13</f>
        <v>94146</v>
      </c>
      <c r="AX13" s="16" t="s">
        <v>8819</v>
      </c>
      <c r="AY13" s="21">
        <f>IF(OR(B3L806C22=0,B3L806C23=0),0,1+(B3L806C22/B3L806C23))</f>
        <v>1.9168737917702292</v>
      </c>
      <c r="AZ13" s="16" t="s">
        <v>8820</v>
      </c>
      <c r="BA13" s="15">
        <f>A1L206C26</f>
        <v>81983</v>
      </c>
      <c r="BB13" s="16" t="s">
        <v>8821</v>
      </c>
      <c r="BC13" s="15">
        <f>A1L206C25</f>
        <v>86229.4</v>
      </c>
      <c r="BD13" s="16" t="s">
        <v>8822</v>
      </c>
      <c r="BE13" s="21">
        <f>IF(OR(B3L806C25=0,B3L806C26=0),0,1+(B3L806C25/B3L806C26))</f>
        <v>1.9507546150152963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2210</v>
      </c>
      <c r="F14" s="16" t="s">
        <v>8824</v>
      </c>
      <c r="G14" s="15">
        <f>A1L207C1</f>
        <v>2043</v>
      </c>
      <c r="H14" s="16" t="s">
        <v>8825</v>
      </c>
      <c r="I14" s="21">
        <f>IF(OR(B3L807C1=0,B3L807C2=0),0,1+(B3L807C1/B3L807C2))</f>
        <v>2.0817425354870291</v>
      </c>
      <c r="J14" s="16" t="s">
        <v>8826</v>
      </c>
      <c r="K14" s="15">
        <f>A1L207C5</f>
        <v>2984</v>
      </c>
      <c r="L14" s="16" t="s">
        <v>8827</v>
      </c>
      <c r="M14" s="15">
        <f>A1L207C4</f>
        <v>2798</v>
      </c>
      <c r="N14" s="16" t="s">
        <v>8828</v>
      </c>
      <c r="O14" s="21">
        <f>IF(OR(B3L807C4=0,B3L807C5=0),0,1+(B3L807C4/B3L807C5))</f>
        <v>2.0664760543245175</v>
      </c>
      <c r="P14" s="16" t="s">
        <v>8829</v>
      </c>
      <c r="Q14" s="15">
        <f>A1L207C17</f>
        <v>2597</v>
      </c>
      <c r="R14" s="16" t="s">
        <v>8830</v>
      </c>
      <c r="S14" s="15">
        <f>A1L207C16</f>
        <v>2420.5</v>
      </c>
      <c r="T14" s="16" t="s">
        <v>8831</v>
      </c>
      <c r="U14" s="21">
        <f>IF(OR(B3L807C7=0,B3L807C8=0),0,1+(B3L807C7/B3L807C8))</f>
        <v>2.0729188184259453</v>
      </c>
      <c r="V14" s="16" t="s">
        <v>8832</v>
      </c>
      <c r="W14" s="15">
        <f>A1L207C8</f>
        <v>2857</v>
      </c>
      <c r="X14" s="16" t="s">
        <v>8833</v>
      </c>
      <c r="Y14" s="15">
        <f>A1L207C7</f>
        <v>2524</v>
      </c>
      <c r="Z14" s="16" t="s">
        <v>8834</v>
      </c>
      <c r="AA14" s="21">
        <f>IF(OR(B3L807C10=0,B3L807C11=0),0,1+(B3L807C10/B3L807C11))</f>
        <v>2.1319334389857367</v>
      </c>
      <c r="AB14" s="16" t="s">
        <v>8835</v>
      </c>
      <c r="AC14" s="15">
        <f>A1L207C20</f>
        <v>2683.6666666666665</v>
      </c>
      <c r="AD14" s="16" t="s">
        <v>8836</v>
      </c>
      <c r="AE14" s="15">
        <f>A1L207C19</f>
        <v>2455</v>
      </c>
      <c r="AF14" s="16" t="s">
        <v>8837</v>
      </c>
      <c r="AG14" s="21">
        <f>IF(OR(B3L807C13=0,B3L807C14=0),0,1+(B3L807C13/B3L807C14))</f>
        <v>2.093143245078072</v>
      </c>
      <c r="AH14" s="16" t="s">
        <v>8838</v>
      </c>
      <c r="AI14" s="15">
        <f>A1L207C11</f>
        <v>3209</v>
      </c>
      <c r="AJ14" s="16" t="s">
        <v>8839</v>
      </c>
      <c r="AK14" s="15">
        <f>A1L207C10</f>
        <v>2922</v>
      </c>
      <c r="AL14" s="16" t="s">
        <v>8840</v>
      </c>
      <c r="AM14" s="21">
        <f>IF(OR(B3L807C16=0,B3L807C17=0),0,1+(B3L807C16/B3L807C17))</f>
        <v>2.0982203969883644</v>
      </c>
      <c r="AN14" s="16" t="s">
        <v>8841</v>
      </c>
      <c r="AO14" s="15">
        <f>A1L207C23</f>
        <v>2815</v>
      </c>
      <c r="AP14" s="16" t="s">
        <v>8842</v>
      </c>
      <c r="AQ14" s="15">
        <f>A1L207C22</f>
        <v>2571.75</v>
      </c>
      <c r="AR14" s="16" t="s">
        <v>8843</v>
      </c>
      <c r="AS14" s="21">
        <f>IF(OR(B3L807C19=0,B3L807C20=0),0,1+(B3L807C19/B3L807C20))</f>
        <v>2.0945853990473413</v>
      </c>
      <c r="AT14" s="16" t="s">
        <v>8844</v>
      </c>
      <c r="AU14" s="15">
        <f>A1L207C14</f>
        <v>2950</v>
      </c>
      <c r="AV14" s="16" t="s">
        <v>8845</v>
      </c>
      <c r="AW14" s="15">
        <f>A1L207C13</f>
        <v>3077</v>
      </c>
      <c r="AX14" s="16" t="s">
        <v>8846</v>
      </c>
      <c r="AY14" s="21">
        <f>IF(OR(B3L807C22=0,B3L807C23=0),0,1+(B3L807C22/B3L807C23))</f>
        <v>1.9587260318492037</v>
      </c>
      <c r="AZ14" s="16" t="s">
        <v>8847</v>
      </c>
      <c r="BA14" s="15">
        <f>A1L207C26</f>
        <v>2842</v>
      </c>
      <c r="BB14" s="16" t="s">
        <v>8848</v>
      </c>
      <c r="BC14" s="15">
        <f>A1L207C25</f>
        <v>2672.8</v>
      </c>
      <c r="BD14" s="16" t="s">
        <v>8849</v>
      </c>
      <c r="BE14" s="21">
        <f>IF(OR(B3L807C25=0,B3L807C26=0),0,1+(B3L807C25/B3L807C26))</f>
        <v>2.0633043998802751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33</v>
      </c>
      <c r="F15" s="16" t="s">
        <v>8851</v>
      </c>
      <c r="G15" s="15">
        <f>A1L208C1</f>
        <v>29</v>
      </c>
      <c r="H15" s="16" t="s">
        <v>8852</v>
      </c>
      <c r="I15" s="21">
        <f>IF(OR(B3L808C1=0,B3L808C2=0),0,1+(B3L808C1/B3L808C2))</f>
        <v>2.1379310344827589</v>
      </c>
      <c r="J15" s="16" t="s">
        <v>8853</v>
      </c>
      <c r="K15" s="15">
        <f>A1L208C5</f>
        <v>18</v>
      </c>
      <c r="L15" s="16" t="s">
        <v>8854</v>
      </c>
      <c r="M15" s="15">
        <f>A1L208C4</f>
        <v>18</v>
      </c>
      <c r="N15" s="16" t="s">
        <v>8855</v>
      </c>
      <c r="O15" s="15">
        <f>IF(OR(B3L808C4=0,B3L808C5=0),0,1+(B3L808C4/B3L808C5))</f>
        <v>2</v>
      </c>
      <c r="P15" s="16" t="s">
        <v>8856</v>
      </c>
      <c r="Q15" s="21">
        <f>A1L208C17</f>
        <v>25.5</v>
      </c>
      <c r="R15" s="16" t="s">
        <v>8857</v>
      </c>
      <c r="S15" s="21">
        <f>A1L208C16</f>
        <v>23.5</v>
      </c>
      <c r="T15" s="16" t="s">
        <v>8858</v>
      </c>
      <c r="U15" s="21">
        <f>IF(OR(B3L808C7=0,B3L808C8=0),0,1+(B3L808C7/B3L808C8))</f>
        <v>2.0851063829787231</v>
      </c>
      <c r="V15" s="16" t="s">
        <v>8859</v>
      </c>
      <c r="W15" s="15">
        <f>A1L208C8</f>
        <v>62</v>
      </c>
      <c r="X15" s="16" t="s">
        <v>8860</v>
      </c>
      <c r="Y15" s="15">
        <f>A1L208C7</f>
        <v>41</v>
      </c>
      <c r="Z15" s="16" t="s">
        <v>8861</v>
      </c>
      <c r="AA15" s="21">
        <f>IF(OR(B3L808C10=0,B3L808C11=0),0,1+(B3L808C10/B3L808C11))</f>
        <v>2.5121951219512195</v>
      </c>
      <c r="AB15" s="16" t="s">
        <v>8862</v>
      </c>
      <c r="AC15" s="21">
        <f>A1L208C20</f>
        <v>37.666666666666664</v>
      </c>
      <c r="AD15" s="16" t="s">
        <v>8863</v>
      </c>
      <c r="AE15" s="21">
        <f>A1L208C19</f>
        <v>29.333333333333332</v>
      </c>
      <c r="AF15" s="16" t="s">
        <v>8864</v>
      </c>
      <c r="AG15" s="21">
        <f>IF(OR(B3L808C13=0,B3L808C14=0),0,1+(B3L808C13/B3L808C14))</f>
        <v>2.2840909090909092</v>
      </c>
      <c r="AH15" s="16" t="s">
        <v>8865</v>
      </c>
      <c r="AI15" s="15">
        <f>A1L208C11</f>
        <v>33</v>
      </c>
      <c r="AJ15" s="16" t="s">
        <v>8866</v>
      </c>
      <c r="AK15" s="15">
        <f>A1L208C10</f>
        <v>29</v>
      </c>
      <c r="AL15" s="16" t="s">
        <v>8867</v>
      </c>
      <c r="AM15" s="21">
        <f>IF(OR(B3L808C16=0,B3L808C17=0),0,1+(B3L808C16/B3L808C17))</f>
        <v>2.1379310344827589</v>
      </c>
      <c r="AN15" s="16" t="s">
        <v>8868</v>
      </c>
      <c r="AO15" s="21">
        <f>A1L208C23</f>
        <v>36.5</v>
      </c>
      <c r="AP15" s="16" t="s">
        <v>8869</v>
      </c>
      <c r="AQ15" s="21">
        <f>A1L208C22</f>
        <v>29.25</v>
      </c>
      <c r="AR15" s="16" t="s">
        <v>8870</v>
      </c>
      <c r="AS15" s="21">
        <f>IF(OR(B3L808C19=0,B3L808C20=0),0,1+(B3L808C19/B3L808C20))</f>
        <v>2.2478632478632479</v>
      </c>
      <c r="AT15" s="16" t="s">
        <v>8871</v>
      </c>
      <c r="AU15" s="15">
        <f>A1L208C14</f>
        <v>33</v>
      </c>
      <c r="AV15" s="16" t="s">
        <v>8872</v>
      </c>
      <c r="AW15" s="15">
        <f>A1L208C13</f>
        <v>20</v>
      </c>
      <c r="AX15" s="16" t="s">
        <v>8873</v>
      </c>
      <c r="AY15" s="21">
        <f>IF(OR(B3L808C22=0,B3L808C23=0),0,1+(B3L808C22/B3L808C23))</f>
        <v>2.65</v>
      </c>
      <c r="AZ15" s="16" t="s">
        <v>8874</v>
      </c>
      <c r="BA15" s="21">
        <f>A1L208C26</f>
        <v>35.799999999999997</v>
      </c>
      <c r="BB15" s="16" t="s">
        <v>8875</v>
      </c>
      <c r="BC15" s="21">
        <f>A1L208C25</f>
        <v>27.4</v>
      </c>
      <c r="BD15" s="16" t="s">
        <v>8876</v>
      </c>
      <c r="BE15" s="21">
        <f>IF(OR(B3L808C25=0,B3L808C26=0),0,1+(B3L808C25/B3L808C26))</f>
        <v>2.3065693430656937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100</v>
      </c>
      <c r="F16" s="16" t="s">
        <v>8878</v>
      </c>
      <c r="G16" s="15">
        <f>A1L209C1</f>
        <v>105</v>
      </c>
      <c r="H16" s="16" t="s">
        <v>8879</v>
      </c>
      <c r="I16" s="21">
        <f>IF(OR(B3L809C1=0,B3L809C2=0),0,1+(B3L809C1/B3L809C2))</f>
        <v>1.9523809523809523</v>
      </c>
      <c r="J16" s="16" t="s">
        <v>8880</v>
      </c>
      <c r="K16" s="15">
        <f>A1L209C5</f>
        <v>116</v>
      </c>
      <c r="L16" s="16" t="s">
        <v>8881</v>
      </c>
      <c r="M16" s="15">
        <f>A1L209C4</f>
        <v>129</v>
      </c>
      <c r="N16" s="16" t="s">
        <v>8882</v>
      </c>
      <c r="O16" s="21">
        <f>IF(OR(B3L809C4=0,B3L809C5=0),0,1+(B3L809C4/B3L809C5))</f>
        <v>1.8992248062015504</v>
      </c>
      <c r="P16" s="16" t="s">
        <v>8883</v>
      </c>
      <c r="Q16" s="15">
        <f>A1L209C17</f>
        <v>108</v>
      </c>
      <c r="R16" s="16" t="s">
        <v>8884</v>
      </c>
      <c r="S16" s="15">
        <f>A1L209C16</f>
        <v>117</v>
      </c>
      <c r="T16" s="16" t="s">
        <v>8885</v>
      </c>
      <c r="U16" s="21">
        <f>IF(OR(B3L809C7=0,B3L809C8=0),0,1+(B3L809C7/B3L809C8))</f>
        <v>1.9230769230769231</v>
      </c>
      <c r="V16" s="16" t="s">
        <v>8886</v>
      </c>
      <c r="W16" s="15">
        <f>A1L209C8</f>
        <v>105</v>
      </c>
      <c r="X16" s="16" t="s">
        <v>8887</v>
      </c>
      <c r="Y16" s="15">
        <f>A1L209C7</f>
        <v>80</v>
      </c>
      <c r="Z16" s="16" t="s">
        <v>8888</v>
      </c>
      <c r="AA16" s="21">
        <f>IF(OR(B3L809C10=0,B3L809C11=0),0,1+(B3L809C10/B3L809C11))</f>
        <v>2.3125</v>
      </c>
      <c r="AB16" s="16" t="s">
        <v>8889</v>
      </c>
      <c r="AC16" s="15">
        <f>A1L209C20</f>
        <v>107</v>
      </c>
      <c r="AD16" s="16" t="s">
        <v>8890</v>
      </c>
      <c r="AE16" s="21">
        <f>A1L209C19</f>
        <v>104.66666666666667</v>
      </c>
      <c r="AF16" s="16" t="s">
        <v>8891</v>
      </c>
      <c r="AG16" s="21">
        <f>IF(OR(B3L809C13=0,B3L809C14=0),0,1+(B3L809C13/B3L809C14))</f>
        <v>2.0222929936305731</v>
      </c>
      <c r="AH16" s="16" t="s">
        <v>8892</v>
      </c>
      <c r="AI16" s="15">
        <f>A1L209C11</f>
        <v>88</v>
      </c>
      <c r="AJ16" s="16" t="s">
        <v>8893</v>
      </c>
      <c r="AK16" s="15">
        <f>A1L209C10</f>
        <v>57</v>
      </c>
      <c r="AL16" s="16" t="s">
        <v>8894</v>
      </c>
      <c r="AM16" s="21">
        <f>IF(OR(B3L809C16=0,B3L809C17=0),0,1+(B3L809C16/B3L809C17))</f>
        <v>2.5438596491228069</v>
      </c>
      <c r="AN16" s="16" t="s">
        <v>8895</v>
      </c>
      <c r="AO16" s="21">
        <f>A1L209C23</f>
        <v>102.25</v>
      </c>
      <c r="AP16" s="16" t="s">
        <v>8896</v>
      </c>
      <c r="AQ16" s="21">
        <f>A1L209C22</f>
        <v>92.75</v>
      </c>
      <c r="AR16" s="16" t="s">
        <v>8897</v>
      </c>
      <c r="AS16" s="21">
        <f>IF(OR(B3L809C19=0,B3L809C20=0),0,1+(B3L809C19/B3L809C20))</f>
        <v>2.1024258760107815</v>
      </c>
      <c r="AT16" s="16" t="s">
        <v>8898</v>
      </c>
      <c r="AU16" s="15">
        <f>A1L209C14</f>
        <v>193</v>
      </c>
      <c r="AV16" s="16" t="s">
        <v>8899</v>
      </c>
      <c r="AW16" s="15">
        <f>A1L209C13</f>
        <v>159</v>
      </c>
      <c r="AX16" s="16" t="s">
        <v>8900</v>
      </c>
      <c r="AY16" s="21">
        <f>IF(OR(B3L809C22=0,B3L809C23=0),0,1+(B3L809C22/B3L809C23))</f>
        <v>2.2138364779874213</v>
      </c>
      <c r="AZ16" s="16" t="s">
        <v>8901</v>
      </c>
      <c r="BA16" s="21">
        <f>A1L209C26</f>
        <v>120.4</v>
      </c>
      <c r="BB16" s="16" t="s">
        <v>8902</v>
      </c>
      <c r="BC16" s="15">
        <f>A1L209C25</f>
        <v>106</v>
      </c>
      <c r="BD16" s="16" t="s">
        <v>8903</v>
      </c>
      <c r="BE16" s="21">
        <f>IF(OR(B3L809C25=0,B3L809C26=0),0,1+(B3L809C25/B3L809C26))</f>
        <v>2.1358490566037736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278</v>
      </c>
      <c r="F17" s="16" t="s">
        <v>8905</v>
      </c>
      <c r="G17" s="15">
        <f>A1L210C1</f>
        <v>303</v>
      </c>
      <c r="H17" s="16" t="s">
        <v>8906</v>
      </c>
      <c r="I17" s="21">
        <f>IF(OR(B3L810C1=0,B3L810C2=0),0,1+(B3L810C1/B3L810C2))</f>
        <v>1.9174917491749175</v>
      </c>
      <c r="J17" s="16" t="s">
        <v>8907</v>
      </c>
      <c r="K17" s="15">
        <f>A1L210C5</f>
        <v>356</v>
      </c>
      <c r="L17" s="16" t="s">
        <v>8908</v>
      </c>
      <c r="M17" s="15">
        <f>A1L210C4</f>
        <v>386</v>
      </c>
      <c r="N17" s="16" t="s">
        <v>8909</v>
      </c>
      <c r="O17" s="21">
        <f>IF(OR(B3L810C4=0,B3L810C5=0),0,1+(B3L810C4/B3L810C5))</f>
        <v>1.9222797927461139</v>
      </c>
      <c r="P17" s="16" t="s">
        <v>8910</v>
      </c>
      <c r="Q17" s="15">
        <f>A1L210C17</f>
        <v>317</v>
      </c>
      <c r="R17" s="16" t="s">
        <v>8911</v>
      </c>
      <c r="S17" s="21">
        <f>A1L210C16</f>
        <v>344.5</v>
      </c>
      <c r="T17" s="16" t="s">
        <v>8912</v>
      </c>
      <c r="U17" s="21">
        <f>IF(OR(B3L810C7=0,B3L810C8=0),0,1+(B3L810C7/B3L810C8))</f>
        <v>1.9201741654571842</v>
      </c>
      <c r="V17" s="16" t="s">
        <v>8913</v>
      </c>
      <c r="W17" s="15">
        <f>A1L210C8</f>
        <v>419</v>
      </c>
      <c r="X17" s="16" t="s">
        <v>8914</v>
      </c>
      <c r="Y17" s="15">
        <f>A1L210C7</f>
        <v>443</v>
      </c>
      <c r="Z17" s="16" t="s">
        <v>8915</v>
      </c>
      <c r="AA17" s="21">
        <f>IF(OR(B3L810C10=0,B3L810C11=0),0,1+(B3L810C10/B3L810C11))</f>
        <v>1.9458239277652369</v>
      </c>
      <c r="AB17" s="16" t="s">
        <v>8916</v>
      </c>
      <c r="AC17" s="15">
        <f>A1L210C20</f>
        <v>351</v>
      </c>
      <c r="AD17" s="16" t="s">
        <v>8917</v>
      </c>
      <c r="AE17" s="21">
        <f>A1L210C19</f>
        <v>377.33333333333331</v>
      </c>
      <c r="AF17" s="16" t="s">
        <v>8918</v>
      </c>
      <c r="AG17" s="21">
        <f>IF(OR(B3L810C13=0,B3L810C14=0),0,1+(B3L810C13/B3L810C14))</f>
        <v>1.9302120141342756</v>
      </c>
      <c r="AH17" s="16" t="s">
        <v>8919</v>
      </c>
      <c r="AI17" s="15">
        <f>A1L210C11</f>
        <v>833</v>
      </c>
      <c r="AJ17" s="16" t="s">
        <v>8920</v>
      </c>
      <c r="AK17" s="15">
        <f>A1L210C10</f>
        <v>691</v>
      </c>
      <c r="AL17" s="16" t="s">
        <v>8921</v>
      </c>
      <c r="AM17" s="21">
        <f>IF(OR(B3L810C16=0,B3L810C17=0),0,1+(B3L810C16/B3L810C17))</f>
        <v>2.2054992764109986</v>
      </c>
      <c r="AN17" s="16" t="s">
        <v>8922</v>
      </c>
      <c r="AO17" s="21">
        <f>A1L210C23</f>
        <v>471.5</v>
      </c>
      <c r="AP17" s="16" t="s">
        <v>8923</v>
      </c>
      <c r="AQ17" s="21">
        <f>A1L210C22</f>
        <v>455.75</v>
      </c>
      <c r="AR17" s="16" t="s">
        <v>8924</v>
      </c>
      <c r="AS17" s="21">
        <f>IF(OR(B3L810C19=0,B3L810C20=0),0,1+(B3L810C19/B3L810C20))</f>
        <v>2.0345584201865057</v>
      </c>
      <c r="AT17" s="16" t="s">
        <v>8925</v>
      </c>
      <c r="AU17" s="15">
        <f>A1L210C14</f>
        <v>948</v>
      </c>
      <c r="AV17" s="16" t="s">
        <v>8926</v>
      </c>
      <c r="AW17" s="15">
        <f>A1L210C13</f>
        <v>742</v>
      </c>
      <c r="AX17" s="16" t="s">
        <v>8927</v>
      </c>
      <c r="AY17" s="21">
        <f>IF(OR(B3L810C22=0,B3L810C23=0),0,1+(B3L810C22/B3L810C23))</f>
        <v>2.2776280323450138</v>
      </c>
      <c r="AZ17" s="16" t="s">
        <v>8928</v>
      </c>
      <c r="BA17" s="21">
        <f>A1L210C26</f>
        <v>566.79999999999995</v>
      </c>
      <c r="BB17" s="16" t="s">
        <v>8929</v>
      </c>
      <c r="BC17" s="15">
        <f>A1L210C25</f>
        <v>513</v>
      </c>
      <c r="BD17" s="16" t="s">
        <v>8930</v>
      </c>
      <c r="BE17" s="21">
        <f>IF(OR(B3L810C25=0,B3L810C26=0),0,1+(B3L810C25/B3L810C26))</f>
        <v>2.1048732943469783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407</v>
      </c>
      <c r="F18" s="16" t="s">
        <v>8932</v>
      </c>
      <c r="G18" s="15">
        <f>A1L211C1</f>
        <v>10157</v>
      </c>
      <c r="H18" s="16" t="s">
        <v>8933</v>
      </c>
      <c r="I18" s="21">
        <f>IF(OR(B3L811C1=0,B3L811C2=0),0,1+(B3L811C1/B3L811C2))</f>
        <v>1.0400708870729547</v>
      </c>
      <c r="J18" s="16" t="s">
        <v>8934</v>
      </c>
      <c r="K18" s="15">
        <f>A1L211C5</f>
        <v>506</v>
      </c>
      <c r="L18" s="16" t="s">
        <v>8935</v>
      </c>
      <c r="M18" s="15">
        <f>A1L211C4</f>
        <v>11679</v>
      </c>
      <c r="N18" s="16" t="s">
        <v>8936</v>
      </c>
      <c r="O18" s="21">
        <f>IF(OR(B3L811C4=0,B3L811C5=0),0,1+(B3L811C4/B3L811C5))</f>
        <v>1.0433256271941092</v>
      </c>
      <c r="P18" s="16" t="s">
        <v>8937</v>
      </c>
      <c r="Q18" s="21">
        <f>A1L211C17</f>
        <v>456.5</v>
      </c>
      <c r="R18" s="16" t="s">
        <v>8938</v>
      </c>
      <c r="S18" s="15">
        <f>A1L211C16</f>
        <v>10918</v>
      </c>
      <c r="T18" s="16" t="s">
        <v>8939</v>
      </c>
      <c r="U18" s="21">
        <f>IF(OR(B3L811C7=0,B3L811C8=0),0,1+(B3L811C7/B3L811C8))</f>
        <v>1.0418116871221836</v>
      </c>
      <c r="V18" s="16" t="s">
        <v>8940</v>
      </c>
      <c r="W18" s="15">
        <f>A1L211C8</f>
        <v>845</v>
      </c>
      <c r="X18" s="16" t="s">
        <v>8941</v>
      </c>
      <c r="Y18" s="15">
        <f>A1L211C7</f>
        <v>10749</v>
      </c>
      <c r="Z18" s="16" t="s">
        <v>8942</v>
      </c>
      <c r="AA18" s="21">
        <f>IF(OR(B3L811C10=0,B3L811C11=0),0,1+(B3L811C10/B3L811C11))</f>
        <v>1.0786119639036189</v>
      </c>
      <c r="AB18" s="16" t="s">
        <v>8943</v>
      </c>
      <c r="AC18" s="15">
        <f>A1L211C20</f>
        <v>586</v>
      </c>
      <c r="AD18" s="16" t="s">
        <v>8944</v>
      </c>
      <c r="AE18" s="15">
        <f>A1L211C19</f>
        <v>10861.666666666666</v>
      </c>
      <c r="AF18" s="16" t="s">
        <v>8945</v>
      </c>
      <c r="AG18" s="21">
        <f>IF(OR(B3L811C13=0,B3L811C14=0),0,1+(B3L811C13/B3L811C14))</f>
        <v>1.0539512045419672</v>
      </c>
      <c r="AH18" s="16" t="s">
        <v>8946</v>
      </c>
      <c r="AI18" s="15">
        <f>A1L211C11</f>
        <v>739</v>
      </c>
      <c r="AJ18" s="16" t="s">
        <v>8947</v>
      </c>
      <c r="AK18" s="15">
        <f>A1L211C10</f>
        <v>10516</v>
      </c>
      <c r="AL18" s="16" t="s">
        <v>8948</v>
      </c>
      <c r="AM18" s="21">
        <f>IF(OR(B3L811C16=0,B3L811C17=0),0,1+(B3L811C16/B3L811C17))</f>
        <v>1.0702738683910231</v>
      </c>
      <c r="AN18" s="16" t="s">
        <v>8949</v>
      </c>
      <c r="AO18" s="21">
        <f>A1L211C23</f>
        <v>624.25</v>
      </c>
      <c r="AP18" s="16" t="s">
        <v>8950</v>
      </c>
      <c r="AQ18" s="15">
        <f>A1L211C22</f>
        <v>10775.25</v>
      </c>
      <c r="AR18" s="16" t="s">
        <v>8951</v>
      </c>
      <c r="AS18" s="21">
        <f>IF(OR(B3L811C19=0,B3L811C20=0),0,1+(B3L811C19/B3L811C20))</f>
        <v>1.0579336906336281</v>
      </c>
      <c r="AT18" s="16" t="s">
        <v>8952</v>
      </c>
      <c r="AU18" s="15">
        <f>A1L211C14</f>
        <v>810</v>
      </c>
      <c r="AV18" s="16" t="s">
        <v>8953</v>
      </c>
      <c r="AW18" s="15">
        <f>A1L211C13</f>
        <v>11178</v>
      </c>
      <c r="AX18" s="16" t="s">
        <v>8954</v>
      </c>
      <c r="AY18" s="21">
        <f>IF(OR(B3L811C22=0,B3L811C23=0),0,1+(B3L811C22/B3L811C23))</f>
        <v>1.0724637681159421</v>
      </c>
      <c r="AZ18" s="16" t="s">
        <v>8955</v>
      </c>
      <c r="BA18" s="21">
        <f>A1L211C26</f>
        <v>661.4</v>
      </c>
      <c r="BB18" s="16" t="s">
        <v>8956</v>
      </c>
      <c r="BC18" s="15">
        <f>A1L211C25</f>
        <v>10855.8</v>
      </c>
      <c r="BD18" s="16" t="s">
        <v>8957</v>
      </c>
      <c r="BE18" s="21">
        <f>IF(OR(B3L811C25=0,B3L811C26=0),0,1+(B3L811C25/B3L811C26))</f>
        <v>1.0609259566314782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1608</v>
      </c>
      <c r="F19" s="16" t="s">
        <v>8959</v>
      </c>
      <c r="G19" s="15">
        <f>A1L212C1</f>
        <v>3072</v>
      </c>
      <c r="H19" s="16" t="s">
        <v>8960</v>
      </c>
      <c r="I19" s="21">
        <f>IF(OR(B3L812C1=0,B3L812C2=0),0,1+(B3L812C1/B3L812C2))</f>
        <v>1.5234375</v>
      </c>
      <c r="J19" s="16" t="s">
        <v>8961</v>
      </c>
      <c r="K19" s="15">
        <f>A1L212C5</f>
        <v>1651</v>
      </c>
      <c r="L19" s="16" t="s">
        <v>8962</v>
      </c>
      <c r="M19" s="15">
        <f>A1L212C4</f>
        <v>3703</v>
      </c>
      <c r="N19" s="16" t="s">
        <v>8963</v>
      </c>
      <c r="O19" s="21">
        <f>IF(OR(B3L812C4=0,B3L812C5=0),0,1+(B3L812C4/B3L812C5))</f>
        <v>1.4458547123953551</v>
      </c>
      <c r="P19" s="16" t="s">
        <v>8964</v>
      </c>
      <c r="Q19" s="15">
        <f>A1L212C17</f>
        <v>1629.5</v>
      </c>
      <c r="R19" s="16" t="s">
        <v>8965</v>
      </c>
      <c r="S19" s="15">
        <f>A1L212C16</f>
        <v>3387.5</v>
      </c>
      <c r="T19" s="16" t="s">
        <v>8966</v>
      </c>
      <c r="U19" s="21">
        <f>IF(OR(B3L812C7=0,B3L812C8=0),0,1+(B3L812C7/B3L812C8))</f>
        <v>1.4810332103321033</v>
      </c>
      <c r="V19" s="16" t="s">
        <v>8967</v>
      </c>
      <c r="W19" s="15">
        <f>A1L212C8</f>
        <v>2139</v>
      </c>
      <c r="X19" s="16" t="s">
        <v>8968</v>
      </c>
      <c r="Y19" s="15">
        <f>A1L212C7</f>
        <v>3359</v>
      </c>
      <c r="Z19" s="16" t="s">
        <v>8969</v>
      </c>
      <c r="AA19" s="21">
        <f>IF(OR(B3L812C10=0,B3L812C11=0),0,1+(B3L812C10/B3L812C11))</f>
        <v>1.6367966656743078</v>
      </c>
      <c r="AB19" s="16" t="s">
        <v>8970</v>
      </c>
      <c r="AC19" s="15">
        <f>A1L212C20</f>
        <v>1799.3333333333333</v>
      </c>
      <c r="AD19" s="16" t="s">
        <v>8971</v>
      </c>
      <c r="AE19" s="15">
        <f>A1L212C19</f>
        <v>3378</v>
      </c>
      <c r="AF19" s="16" t="s">
        <v>8972</v>
      </c>
      <c r="AG19" s="21">
        <f>IF(OR(B3L812C13=0,B3L812C14=0),0,1+(B3L812C13/B3L812C14))</f>
        <v>1.5326623248470495</v>
      </c>
      <c r="AH19" s="16" t="s">
        <v>8973</v>
      </c>
      <c r="AI19" s="15">
        <f>A1L212C11</f>
        <v>1620</v>
      </c>
      <c r="AJ19" s="16" t="s">
        <v>8974</v>
      </c>
      <c r="AK19" s="15">
        <f>A1L212C10</f>
        <v>3385</v>
      </c>
      <c r="AL19" s="16" t="s">
        <v>8975</v>
      </c>
      <c r="AM19" s="21">
        <f>IF(OR(B3L812C16=0,B3L812C17=0),0,1+(B3L812C16/B3L812C17))</f>
        <v>1.4785819793205317</v>
      </c>
      <c r="AN19" s="16" t="s">
        <v>8976</v>
      </c>
      <c r="AO19" s="15">
        <f>A1L212C23</f>
        <v>1754.5</v>
      </c>
      <c r="AP19" s="16" t="s">
        <v>8977</v>
      </c>
      <c r="AQ19" s="15">
        <f>A1L212C22</f>
        <v>3379.75</v>
      </c>
      <c r="AR19" s="16" t="s">
        <v>8978</v>
      </c>
      <c r="AS19" s="21">
        <f>IF(OR(B3L812C19=0,B3L812C20=0),0,1+(B3L812C19/B3L812C20))</f>
        <v>1.5191212367778681</v>
      </c>
      <c r="AT19" s="16" t="s">
        <v>8979</v>
      </c>
      <c r="AU19" s="15">
        <f>A1L212C14</f>
        <v>1325</v>
      </c>
      <c r="AV19" s="16" t="s">
        <v>8980</v>
      </c>
      <c r="AW19" s="15">
        <f>A1L212C13</f>
        <v>2973</v>
      </c>
      <c r="AX19" s="16" t="s">
        <v>8981</v>
      </c>
      <c r="AY19" s="21">
        <f>IF(OR(B3L812C22=0,B3L812C23=0),0,1+(B3L812C22/B3L812C23))</f>
        <v>1.4456777665657585</v>
      </c>
      <c r="AZ19" s="16" t="s">
        <v>8982</v>
      </c>
      <c r="BA19" s="15">
        <f>A1L212C26</f>
        <v>1668.6</v>
      </c>
      <c r="BB19" s="16" t="s">
        <v>8983</v>
      </c>
      <c r="BC19" s="15">
        <f>A1L212C25</f>
        <v>3298.4</v>
      </c>
      <c r="BD19" s="16" t="s">
        <v>8984</v>
      </c>
      <c r="BE19" s="21">
        <f>IF(OR(B3L812C25=0,B3L812C26=0),0,1+(B3L812C25/B3L812C26))</f>
        <v>1.5058816395828281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177</v>
      </c>
      <c r="F20" s="16" t="s">
        <v>8986</v>
      </c>
      <c r="G20" s="15">
        <f>A1L213C1</f>
        <v>112</v>
      </c>
      <c r="H20" s="16" t="s">
        <v>8987</v>
      </c>
      <c r="I20" s="21">
        <f>IF(OR(B3L813C1=0,B3L813C2=0),0,1+(B3L813C1/B3L813C2))</f>
        <v>2.5803571428571428</v>
      </c>
      <c r="J20" s="16" t="s">
        <v>8988</v>
      </c>
      <c r="K20" s="15">
        <f>A1L213C5</f>
        <v>39</v>
      </c>
      <c r="L20" s="16" t="s">
        <v>8989</v>
      </c>
      <c r="M20" s="15">
        <f>A1L213C4</f>
        <v>23</v>
      </c>
      <c r="N20" s="16" t="s">
        <v>8990</v>
      </c>
      <c r="O20" s="21">
        <f>IF(OR(B3L813C4=0,B3L813C5=0),0,1+(B3L813C4/B3L813C5))</f>
        <v>2.6956521739130435</v>
      </c>
      <c r="P20" s="16" t="s">
        <v>8991</v>
      </c>
      <c r="Q20" s="15">
        <f>A1L213C17</f>
        <v>108</v>
      </c>
      <c r="R20" s="16" t="s">
        <v>8992</v>
      </c>
      <c r="S20" s="21">
        <f>A1L213C16</f>
        <v>67.5</v>
      </c>
      <c r="T20" s="16" t="s">
        <v>8993</v>
      </c>
      <c r="U20" s="21">
        <f>IF(OR(B3L813C7=0,B3L813C8=0),0,1+(B3L813C7/B3L813C8))</f>
        <v>2.6</v>
      </c>
      <c r="V20" s="16" t="s">
        <v>8994</v>
      </c>
      <c r="W20" s="15">
        <f>A1L213C8</f>
        <v>43</v>
      </c>
      <c r="X20" s="16" t="s">
        <v>8995</v>
      </c>
      <c r="Y20" s="15">
        <f>A1L213C7</f>
        <v>30</v>
      </c>
      <c r="Z20" s="16" t="s">
        <v>8996</v>
      </c>
      <c r="AA20" s="21">
        <f>IF(OR(B3L813C10=0,B3L813C11=0),0,1+(B3L813C10/B3L813C11))</f>
        <v>2.4333333333333336</v>
      </c>
      <c r="AB20" s="16" t="s">
        <v>8997</v>
      </c>
      <c r="AC20" s="21">
        <f>A1L213C20</f>
        <v>86.333333333333329</v>
      </c>
      <c r="AD20" s="16" t="s">
        <v>8998</v>
      </c>
      <c r="AE20" s="15">
        <f>A1L213C19</f>
        <v>55</v>
      </c>
      <c r="AF20" s="16" t="s">
        <v>8999</v>
      </c>
      <c r="AG20" s="21">
        <f>IF(OR(B3L813C13=0,B3L813C14=0),0,1+(B3L813C13/B3L813C14))</f>
        <v>2.5696969696969694</v>
      </c>
      <c r="AH20" s="16" t="s">
        <v>9000</v>
      </c>
      <c r="AI20" s="15">
        <f>A1L213C11</f>
        <v>32</v>
      </c>
      <c r="AJ20" s="16" t="s">
        <v>9001</v>
      </c>
      <c r="AK20" s="15">
        <f>A1L213C10</f>
        <v>22</v>
      </c>
      <c r="AL20" s="16" t="s">
        <v>9002</v>
      </c>
      <c r="AM20" s="21">
        <f>IF(OR(B3L813C16=0,B3L813C17=0),0,1+(B3L813C16/B3L813C17))</f>
        <v>2.4545454545454546</v>
      </c>
      <c r="AN20" s="16" t="s">
        <v>9003</v>
      </c>
      <c r="AO20" s="21">
        <f>A1L213C23</f>
        <v>72.75</v>
      </c>
      <c r="AP20" s="16" t="s">
        <v>9004</v>
      </c>
      <c r="AQ20" s="21">
        <f>A1L213C22</f>
        <v>46.75</v>
      </c>
      <c r="AR20" s="16" t="s">
        <v>9005</v>
      </c>
      <c r="AS20" s="21">
        <f>IF(OR(B3L813C19=0,B3L813C20=0),0,1+(B3L813C19/B3L813C20))</f>
        <v>2.5561497326203209</v>
      </c>
      <c r="AT20" s="16" t="s">
        <v>9006</v>
      </c>
      <c r="AU20" s="15">
        <f>A1L213C14</f>
        <v>17</v>
      </c>
      <c r="AV20" s="16" t="s">
        <v>9007</v>
      </c>
      <c r="AW20" s="15">
        <f>A1L213C13</f>
        <v>12</v>
      </c>
      <c r="AX20" s="16" t="s">
        <v>9008</v>
      </c>
      <c r="AY20" s="21">
        <f>IF(OR(B3L813C22=0,B3L813C23=0),0,1+(B3L813C22/B3L813C23))</f>
        <v>2.416666666666667</v>
      </c>
      <c r="AZ20" s="16" t="s">
        <v>9009</v>
      </c>
      <c r="BA20" s="21">
        <f>A1L213C26</f>
        <v>61.6</v>
      </c>
      <c r="BB20" s="16" t="s">
        <v>9010</v>
      </c>
      <c r="BC20" s="21">
        <f>A1L213C25</f>
        <v>39.799999999999997</v>
      </c>
      <c r="BD20" s="16" t="s">
        <v>9011</v>
      </c>
      <c r="BE20" s="21">
        <f>IF(OR(B3L813C25=0,B3L813C26=0),0,1+(B3L813C25/B3L813C26))</f>
        <v>2.5477386934673367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10394</v>
      </c>
      <c r="F21" s="16" t="s">
        <v>9013</v>
      </c>
      <c r="G21" s="15">
        <f>A1L214C1</f>
        <v>9961</v>
      </c>
      <c r="H21" s="16" t="s">
        <v>9014</v>
      </c>
      <c r="I21" s="21">
        <f>IF(OR(B3L814C1=0,B3L814C2=0),0,1+(B3L814C1/B3L814C2))</f>
        <v>2.0434695311715689</v>
      </c>
      <c r="J21" s="16" t="s">
        <v>9015</v>
      </c>
      <c r="K21" s="15">
        <f>A1L214C5</f>
        <v>12141</v>
      </c>
      <c r="L21" s="16" t="s">
        <v>9016</v>
      </c>
      <c r="M21" s="15">
        <f>A1L214C4</f>
        <v>11312</v>
      </c>
      <c r="N21" s="16" t="s">
        <v>9017</v>
      </c>
      <c r="O21" s="21">
        <f>IF(OR(B3L814C4=0,B3L814C5=0),0,1+(B3L814C4/B3L814C5))</f>
        <v>2.073285007072136</v>
      </c>
      <c r="P21" s="16" t="s">
        <v>9018</v>
      </c>
      <c r="Q21" s="15">
        <f>A1L214C17</f>
        <v>11267.5</v>
      </c>
      <c r="R21" s="16" t="s">
        <v>9019</v>
      </c>
      <c r="S21" s="15">
        <f>A1L214C16</f>
        <v>10636.5</v>
      </c>
      <c r="T21" s="16" t="s">
        <v>9020</v>
      </c>
      <c r="U21" s="21">
        <f>IF(OR(B3L814C7=0,B3L814C8=0),0,1+(B3L814C7/B3L814C8))</f>
        <v>2.0593240257603536</v>
      </c>
      <c r="V21" s="16" t="s">
        <v>9021</v>
      </c>
      <c r="W21" s="15">
        <f>A1L214C8</f>
        <v>9694</v>
      </c>
      <c r="X21" s="16" t="s">
        <v>9022</v>
      </c>
      <c r="Y21" s="15">
        <f>A1L214C7</f>
        <v>10229</v>
      </c>
      <c r="Z21" s="16" t="s">
        <v>9023</v>
      </c>
      <c r="AA21" s="21">
        <f>IF(OR(B3L814C10=0,B3L814C11=0),0,1+(B3L814C10/B3L814C11))</f>
        <v>1.9476977221624794</v>
      </c>
      <c r="AB21" s="16" t="s">
        <v>9024</v>
      </c>
      <c r="AC21" s="15">
        <f>A1L214C20</f>
        <v>10743</v>
      </c>
      <c r="AD21" s="16" t="s">
        <v>9025</v>
      </c>
      <c r="AE21" s="15">
        <f>A1L214C19</f>
        <v>10500.666666666666</v>
      </c>
      <c r="AF21" s="16" t="s">
        <v>9026</v>
      </c>
      <c r="AG21" s="21">
        <f>IF(OR(B3L814C13=0,B3L814C14=0),0,1+(B3L814C13/B3L814C14))</f>
        <v>2.0230778998158847</v>
      </c>
      <c r="AH21" s="16" t="s">
        <v>9027</v>
      </c>
      <c r="AI21" s="15">
        <f>A1L214C11</f>
        <v>9395</v>
      </c>
      <c r="AJ21" s="16" t="s">
        <v>9028</v>
      </c>
      <c r="AK21" s="15">
        <f>A1L214C10</f>
        <v>9286</v>
      </c>
      <c r="AL21" s="16" t="s">
        <v>9029</v>
      </c>
      <c r="AM21" s="21">
        <f>IF(OR(B3L814C16=0,B3L814C17=0),0,1+(B3L814C16/B3L814C17))</f>
        <v>2.0117381003661423</v>
      </c>
      <c r="AN21" s="16" t="s">
        <v>9030</v>
      </c>
      <c r="AO21" s="15">
        <f>A1L214C23</f>
        <v>10406</v>
      </c>
      <c r="AP21" s="16" t="s">
        <v>9031</v>
      </c>
      <c r="AQ21" s="15">
        <f>A1L214C22</f>
        <v>10197</v>
      </c>
      <c r="AR21" s="16" t="s">
        <v>9032</v>
      </c>
      <c r="AS21" s="21">
        <f>IF(OR(B3L814C19=0,B3L814C20=0),0,1+(B3L814C19/B3L814C20))</f>
        <v>2.0204962243797198</v>
      </c>
      <c r="AT21" s="16" t="s">
        <v>9033</v>
      </c>
      <c r="AU21" s="15">
        <f>A1L214C14</f>
        <v>10361</v>
      </c>
      <c r="AV21" s="16" t="s">
        <v>9034</v>
      </c>
      <c r="AW21" s="15">
        <f>A1L214C13</f>
        <v>10068</v>
      </c>
      <c r="AX21" s="16" t="s">
        <v>9035</v>
      </c>
      <c r="AY21" s="21">
        <f>IF(OR(B3L814C22=0,B3L814C23=0),0,1+(B3L814C22/B3L814C23))</f>
        <v>2.0291021056813667</v>
      </c>
      <c r="AZ21" s="16" t="s">
        <v>9036</v>
      </c>
      <c r="BA21" s="15">
        <f>A1L214C26</f>
        <v>10397</v>
      </c>
      <c r="BB21" s="16" t="s">
        <v>9037</v>
      </c>
      <c r="BC21" s="15">
        <f>A1L214C25</f>
        <v>10171.200000000001</v>
      </c>
      <c r="BD21" s="16" t="s">
        <v>9038</v>
      </c>
      <c r="BE21" s="21">
        <f>IF(OR(B3L814C25=0,B3L814C26=0),0,1+(B3L814C25/B3L814C26))</f>
        <v>2.0221999370772377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223</v>
      </c>
      <c r="F22" s="16" t="s">
        <v>9040</v>
      </c>
      <c r="G22" s="15">
        <f>A1L215C1</f>
        <v>189</v>
      </c>
      <c r="H22" s="16" t="s">
        <v>9041</v>
      </c>
      <c r="I22" s="21">
        <f>IF(OR(B3L815C1=0,B3L815C2=0),0,1+(B3L815C1/B3L815C2))</f>
        <v>2.17989417989418</v>
      </c>
      <c r="J22" s="16" t="s">
        <v>9042</v>
      </c>
      <c r="K22" s="15">
        <f>A1L215C5</f>
        <v>241</v>
      </c>
      <c r="L22" s="16" t="s">
        <v>9043</v>
      </c>
      <c r="M22" s="15">
        <f>A1L215C4</f>
        <v>166</v>
      </c>
      <c r="N22" s="16" t="s">
        <v>9044</v>
      </c>
      <c r="O22" s="21">
        <f>IF(OR(B3L815C4=0,B3L815C5=0),0,1+(B3L815C4/B3L815C5))</f>
        <v>2.4518072289156629</v>
      </c>
      <c r="P22" s="16" t="s">
        <v>9045</v>
      </c>
      <c r="Q22" s="15">
        <f>A1L215C17</f>
        <v>232</v>
      </c>
      <c r="R22" s="16" t="s">
        <v>9046</v>
      </c>
      <c r="S22" s="21">
        <f>A1L215C16</f>
        <v>177.5</v>
      </c>
      <c r="T22" s="16" t="s">
        <v>9047</v>
      </c>
      <c r="U22" s="21">
        <f>IF(OR(B3L815C7=0,B3L815C8=0),0,1+(B3L815C7/B3L815C8))</f>
        <v>2.3070422535211268</v>
      </c>
      <c r="V22" s="16" t="s">
        <v>9048</v>
      </c>
      <c r="W22" s="15">
        <f>A1L215C8</f>
        <v>291</v>
      </c>
      <c r="X22" s="16" t="s">
        <v>9049</v>
      </c>
      <c r="Y22" s="15">
        <f>A1L215C7</f>
        <v>251</v>
      </c>
      <c r="Z22" s="16" t="s">
        <v>9050</v>
      </c>
      <c r="AA22" s="21">
        <f>IF(OR(B3L815C10=0,B3L815C11=0),0,1+(B3L815C10/B3L815C11))</f>
        <v>2.1593625498007967</v>
      </c>
      <c r="AB22" s="16" t="s">
        <v>9051</v>
      </c>
      <c r="AC22" s="21">
        <f>A1L215C20</f>
        <v>251.66666666666666</v>
      </c>
      <c r="AD22" s="16" t="s">
        <v>9052</v>
      </c>
      <c r="AE22" s="15">
        <f>A1L215C19</f>
        <v>202</v>
      </c>
      <c r="AF22" s="16" t="s">
        <v>9053</v>
      </c>
      <c r="AG22" s="21">
        <f>IF(OR(B3L815C13=0,B3L815C14=0),0,1+(B3L815C13/B3L815C14))</f>
        <v>2.2458745874587458</v>
      </c>
      <c r="AH22" s="16" t="s">
        <v>9054</v>
      </c>
      <c r="AI22" s="15">
        <f>A1L215C11</f>
        <v>298</v>
      </c>
      <c r="AJ22" s="16" t="s">
        <v>9055</v>
      </c>
      <c r="AK22" s="15">
        <f>A1L215C10</f>
        <v>281</v>
      </c>
      <c r="AL22" s="16" t="s">
        <v>9056</v>
      </c>
      <c r="AM22" s="21">
        <f>IF(OR(B3L815C16=0,B3L815C17=0),0,1+(B3L815C16/B3L815C17))</f>
        <v>2.0604982206405693</v>
      </c>
      <c r="AN22" s="16" t="s">
        <v>9057</v>
      </c>
      <c r="AO22" s="21">
        <f>A1L215C23</f>
        <v>263.25</v>
      </c>
      <c r="AP22" s="16" t="s">
        <v>9058</v>
      </c>
      <c r="AQ22" s="21">
        <f>A1L215C22</f>
        <v>221.75</v>
      </c>
      <c r="AR22" s="16" t="s">
        <v>9059</v>
      </c>
      <c r="AS22" s="21">
        <f>IF(OR(B3L815C19=0,B3L815C20=0),0,1+(B3L815C19/B3L815C20))</f>
        <v>2.1871476888387824</v>
      </c>
      <c r="AT22" s="16" t="s">
        <v>9060</v>
      </c>
      <c r="AU22" s="15">
        <f>A1L215C14</f>
        <v>484</v>
      </c>
      <c r="AV22" s="16" t="s">
        <v>9061</v>
      </c>
      <c r="AW22" s="15">
        <f>A1L215C13</f>
        <v>428</v>
      </c>
      <c r="AX22" s="16" t="s">
        <v>9062</v>
      </c>
      <c r="AY22" s="21">
        <f>IF(OR(B3L815C22=0,B3L815C23=0),0,1+(B3L815C22/B3L815C23))</f>
        <v>2.1308411214953269</v>
      </c>
      <c r="AZ22" s="16" t="s">
        <v>9063</v>
      </c>
      <c r="BA22" s="21">
        <f>A1L215C26</f>
        <v>307.39999999999998</v>
      </c>
      <c r="BB22" s="16" t="s">
        <v>9064</v>
      </c>
      <c r="BC22" s="15">
        <f>A1L215C25</f>
        <v>263</v>
      </c>
      <c r="BD22" s="16" t="s">
        <v>9065</v>
      </c>
      <c r="BE22" s="21">
        <f>IF(OR(B3L815C25=0,B3L815C26=0),0,1+(B3L815C25/B3L815C26))</f>
        <v>2.1688212927756654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112155</v>
      </c>
      <c r="F23" s="16" t="s">
        <v>9067</v>
      </c>
      <c r="G23" s="15">
        <f>A1L216C1</f>
        <v>131441</v>
      </c>
      <c r="H23" s="16" t="s">
        <v>9068</v>
      </c>
      <c r="I23" s="21">
        <f>IF(OR(B3L816C1=0,B3L816C2=0),0,1+(B3L816C1/B3L816C2))</f>
        <v>1.8532725709633979</v>
      </c>
      <c r="J23" s="16" t="s">
        <v>9069</v>
      </c>
      <c r="K23" s="15">
        <f>A1L216C5</f>
        <v>133804</v>
      </c>
      <c r="L23" s="16" t="s">
        <v>9070</v>
      </c>
      <c r="M23" s="15">
        <f>A1L216C4</f>
        <v>144231</v>
      </c>
      <c r="N23" s="16" t="s">
        <v>9071</v>
      </c>
      <c r="O23" s="21">
        <f>IF(OR(B3L816C4=0,B3L816C5=0),0,1+(B3L816C4/B3L816C5))</f>
        <v>1.927706249003335</v>
      </c>
      <c r="P23" s="16" t="s">
        <v>9072</v>
      </c>
      <c r="Q23" s="15">
        <f>A1L216C17</f>
        <v>122979.5</v>
      </c>
      <c r="R23" s="16" t="s">
        <v>9073</v>
      </c>
      <c r="S23" s="15">
        <f>A1L216C16</f>
        <v>137836</v>
      </c>
      <c r="T23" s="16" t="s">
        <v>9074</v>
      </c>
      <c r="U23" s="21">
        <f>IF(OR(B3L816C7=0,B3L816C8=0),0,1+(B3L816C7/B3L816C8))</f>
        <v>1.8922161119010998</v>
      </c>
      <c r="V23" s="16" t="s">
        <v>9075</v>
      </c>
      <c r="W23" s="15">
        <f>A1L216C8</f>
        <v>119686</v>
      </c>
      <c r="X23" s="16" t="s">
        <v>9076</v>
      </c>
      <c r="Y23" s="15">
        <f>A1L216C7</f>
        <v>131018</v>
      </c>
      <c r="Z23" s="16" t="s">
        <v>9077</v>
      </c>
      <c r="AA23" s="21">
        <f>IF(OR(B3L816C10=0,B3L816C11=0),0,1+(B3L816C10/B3L816C11))</f>
        <v>1.9135080675937659</v>
      </c>
      <c r="AB23" s="16" t="s">
        <v>9078</v>
      </c>
      <c r="AC23" s="15">
        <f>A1L216C20</f>
        <v>121881.66666666667</v>
      </c>
      <c r="AD23" s="16" t="s">
        <v>9079</v>
      </c>
      <c r="AE23" s="15">
        <f>A1L216C19</f>
        <v>135563.33333333334</v>
      </c>
      <c r="AF23" s="16" t="s">
        <v>9080</v>
      </c>
      <c r="AG23" s="21">
        <f>IF(OR(B3L816C13=0,B3L816C14=0),0,1+(B3L816C13/B3L816C14))</f>
        <v>1.8990754628832771</v>
      </c>
      <c r="AH23" s="16" t="s">
        <v>9081</v>
      </c>
      <c r="AI23" s="15">
        <f>A1L216C11</f>
        <v>127869</v>
      </c>
      <c r="AJ23" s="16" t="s">
        <v>9082</v>
      </c>
      <c r="AK23" s="15">
        <f>A1L216C10</f>
        <v>145223</v>
      </c>
      <c r="AL23" s="16" t="s">
        <v>9083</v>
      </c>
      <c r="AM23" s="21">
        <f>IF(OR(B3L816C16=0,B3L816C17=0),0,1+(B3L816C16/B3L816C17))</f>
        <v>1.8805010225652961</v>
      </c>
      <c r="AN23" s="16" t="s">
        <v>9084</v>
      </c>
      <c r="AO23" s="15">
        <f>A1L216C23</f>
        <v>123378.5</v>
      </c>
      <c r="AP23" s="16" t="s">
        <v>9085</v>
      </c>
      <c r="AQ23" s="15">
        <f>A1L216C22</f>
        <v>137978.25</v>
      </c>
      <c r="AR23" s="16" t="s">
        <v>9086</v>
      </c>
      <c r="AS23" s="21">
        <f>IF(OR(B3L816C19=0,B3L816C20=0),0,1+(B3L816C19/B3L816C20))</f>
        <v>1.8941880332588652</v>
      </c>
      <c r="AT23" s="16" t="s">
        <v>9087</v>
      </c>
      <c r="AU23" s="15">
        <f>A1L216C14</f>
        <v>131564</v>
      </c>
      <c r="AV23" s="16" t="s">
        <v>9088</v>
      </c>
      <c r="AW23" s="15">
        <f>A1L216C13</f>
        <v>151559</v>
      </c>
      <c r="AX23" s="16" t="s">
        <v>9089</v>
      </c>
      <c r="AY23" s="21">
        <f>IF(OR(B3L816C22=0,B3L816C23=0),0,1+(B3L816C22/B3L816C23))</f>
        <v>1.8680711802004502</v>
      </c>
      <c r="AZ23" s="16" t="s">
        <v>9090</v>
      </c>
      <c r="BA23" s="15">
        <f>A1L216C26</f>
        <v>125015.6</v>
      </c>
      <c r="BB23" s="16" t="s">
        <v>9091</v>
      </c>
      <c r="BC23" s="15">
        <f>A1L216C25</f>
        <v>140694.39999999999</v>
      </c>
      <c r="BD23" s="16" t="s">
        <v>9092</v>
      </c>
      <c r="BE23" s="21">
        <f>IF(OR(B3L816C25=0,B3L816C26=0),0,1+(B3L816C25/B3L816C26))</f>
        <v>1.8885613073441445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660</v>
      </c>
      <c r="F25" s="16" t="s">
        <v>9121</v>
      </c>
      <c r="G25" s="15">
        <f>A1L218C1</f>
        <v>640</v>
      </c>
      <c r="H25" s="16" t="s">
        <v>9122</v>
      </c>
      <c r="I25" s="21">
        <f>IF(OR(B3L818C1=0,B3L818C2=0),0,1+(B3L818C1/B3L818C2))</f>
        <v>2.03125</v>
      </c>
      <c r="J25" s="16" t="s">
        <v>9123</v>
      </c>
      <c r="K25" s="15">
        <f>A1L218C5</f>
        <v>488</v>
      </c>
      <c r="L25" s="16" t="s">
        <v>9124</v>
      </c>
      <c r="M25" s="15">
        <f>A1L218C4</f>
        <v>544</v>
      </c>
      <c r="N25" s="16" t="s">
        <v>9125</v>
      </c>
      <c r="O25" s="21">
        <f>IF(OR(B3L818C4=0,B3L818C5=0),0,1+(B3L818C4/B3L818C5))</f>
        <v>1.8970588235294117</v>
      </c>
      <c r="P25" s="16" t="s">
        <v>9126</v>
      </c>
      <c r="Q25" s="15">
        <f>A1L218C17</f>
        <v>574</v>
      </c>
      <c r="R25" s="16" t="s">
        <v>9127</v>
      </c>
      <c r="S25" s="15">
        <f>A1L218C16</f>
        <v>592</v>
      </c>
      <c r="T25" s="16" t="s">
        <v>9128</v>
      </c>
      <c r="U25" s="21">
        <f>IF(OR(B3L818C7=0,B3L818C8=0),0,1+(B3L818C7/B3L818C8))</f>
        <v>1.9695945945945947</v>
      </c>
      <c r="V25" s="16" t="s">
        <v>9129</v>
      </c>
      <c r="W25" s="15">
        <f>A1L218C8</f>
        <v>697</v>
      </c>
      <c r="X25" s="16" t="s">
        <v>9130</v>
      </c>
      <c r="Y25" s="15">
        <f>A1L218C7</f>
        <v>860</v>
      </c>
      <c r="Z25" s="16" t="s">
        <v>9131</v>
      </c>
      <c r="AA25" s="21">
        <f>IF(OR(B3L818C10=0,B3L818C11=0),0,1+(B3L818C10/B3L818C11))</f>
        <v>1.8104651162790697</v>
      </c>
      <c r="AB25" s="16" t="s">
        <v>9132</v>
      </c>
      <c r="AC25" s="15">
        <f>A1L218C20</f>
        <v>615</v>
      </c>
      <c r="AD25" s="16" t="s">
        <v>9133</v>
      </c>
      <c r="AE25" s="21">
        <f>A1L218C19</f>
        <v>681.33333333333337</v>
      </c>
      <c r="AF25" s="16" t="s">
        <v>9134</v>
      </c>
      <c r="AG25" s="21">
        <f>IF(OR(B3L818C13=0,B3L818C14=0),0,1+(B3L818C13/B3L818C14))</f>
        <v>1.902641878669276</v>
      </c>
      <c r="AH25" s="16" t="s">
        <v>9135</v>
      </c>
      <c r="AI25" s="15">
        <f>A1L218C11</f>
        <v>814</v>
      </c>
      <c r="AJ25" s="16" t="s">
        <v>9136</v>
      </c>
      <c r="AK25" s="15">
        <f>A1L218C10</f>
        <v>1054</v>
      </c>
      <c r="AL25" s="16" t="s">
        <v>9137</v>
      </c>
      <c r="AM25" s="21">
        <f>IF(OR(B3L818C16=0,B3L818C17=0),0,1+(B3L818C16/B3L818C17))</f>
        <v>1.7722960151802658</v>
      </c>
      <c r="AN25" s="16" t="s">
        <v>9138</v>
      </c>
      <c r="AO25" s="21">
        <f>A1L218C23</f>
        <v>664.75</v>
      </c>
      <c r="AP25" s="16" t="s">
        <v>9139</v>
      </c>
      <c r="AQ25" s="21">
        <f>A1L218C22</f>
        <v>774.5</v>
      </c>
      <c r="AR25" s="16" t="s">
        <v>9140</v>
      </c>
      <c r="AS25" s="21">
        <f>IF(OR(B3L818C19=0,B3L818C20=0),0,1+(B3L818C19/B3L818C20))</f>
        <v>1.8582956746287929</v>
      </c>
      <c r="AT25" s="16" t="s">
        <v>9141</v>
      </c>
      <c r="AU25" s="15">
        <f>A1L218C14</f>
        <v>875</v>
      </c>
      <c r="AV25" s="16" t="s">
        <v>9142</v>
      </c>
      <c r="AW25" s="15">
        <f>A1L218C13</f>
        <v>954</v>
      </c>
      <c r="AX25" s="16" t="s">
        <v>9143</v>
      </c>
      <c r="AY25" s="21">
        <f>IF(OR(B3L818C22=0,B3L818C23=0),0,1+(B3L818C22/B3L818C23))</f>
        <v>1.9171907756813418</v>
      </c>
      <c r="AZ25" s="16" t="s">
        <v>9144</v>
      </c>
      <c r="BA25" s="21">
        <f>A1L218C26</f>
        <v>706.8</v>
      </c>
      <c r="BB25" s="16" t="s">
        <v>9145</v>
      </c>
      <c r="BC25" s="21">
        <f>A1L218C25</f>
        <v>810.4</v>
      </c>
      <c r="BD25" s="16" t="s">
        <v>9146</v>
      </c>
      <c r="BE25" s="21">
        <f>IF(OR(B3L818C25=0,B3L818C26=0),0,1+(B3L818C25/B3L818C26))</f>
        <v>1.8721618953603159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2393</v>
      </c>
      <c r="F26" s="16" t="s">
        <v>9148</v>
      </c>
      <c r="G26" s="15">
        <f>A1L219C1</f>
        <v>3043</v>
      </c>
      <c r="H26" s="16" t="s">
        <v>9149</v>
      </c>
      <c r="I26" s="21">
        <f>IF(OR(B3L819C1=0,B3L819C2=0),0,1+(B3L819C1/B3L819C2))</f>
        <v>1.786395004929346</v>
      </c>
      <c r="J26" s="16" t="s">
        <v>9150</v>
      </c>
      <c r="K26" s="15">
        <f>A1L219C5</f>
        <v>3923</v>
      </c>
      <c r="L26" s="16" t="s">
        <v>9151</v>
      </c>
      <c r="M26" s="15">
        <f>A1L219C4</f>
        <v>4266</v>
      </c>
      <c r="N26" s="16" t="s">
        <v>9152</v>
      </c>
      <c r="O26" s="21">
        <f>IF(OR(B3L819C4=0,B3L819C5=0),0,1+(B3L819C4/B3L819C5))</f>
        <v>1.9195968120018754</v>
      </c>
      <c r="P26" s="16" t="s">
        <v>9153</v>
      </c>
      <c r="Q26" s="15">
        <f>A1L219C17</f>
        <v>3158</v>
      </c>
      <c r="R26" s="16" t="s">
        <v>9154</v>
      </c>
      <c r="S26" s="15">
        <f>A1L219C16</f>
        <v>3654.5</v>
      </c>
      <c r="T26" s="16" t="s">
        <v>9155</v>
      </c>
      <c r="U26" s="21">
        <f>IF(OR(B3L819C7=0,B3L819C8=0),0,1+(B3L819C7/B3L819C8))</f>
        <v>1.8641401012450403</v>
      </c>
      <c r="V26" s="16" t="s">
        <v>9156</v>
      </c>
      <c r="W26" s="15">
        <f>A1L219C8</f>
        <v>3335</v>
      </c>
      <c r="X26" s="16" t="s">
        <v>9157</v>
      </c>
      <c r="Y26" s="15">
        <f>A1L219C7</f>
        <v>3396</v>
      </c>
      <c r="Z26" s="16" t="s">
        <v>9158</v>
      </c>
      <c r="AA26" s="21">
        <f>IF(OR(B3L819C10=0,B3L819C11=0),0,1+(B3L819C10/B3L819C11))</f>
        <v>1.9820376914016489</v>
      </c>
      <c r="AB26" s="16" t="s">
        <v>9159</v>
      </c>
      <c r="AC26" s="15">
        <f>A1L219C20</f>
        <v>3217</v>
      </c>
      <c r="AD26" s="16" t="s">
        <v>9160</v>
      </c>
      <c r="AE26" s="15">
        <f>A1L219C19</f>
        <v>3568.3333333333335</v>
      </c>
      <c r="AF26" s="16" t="s">
        <v>9161</v>
      </c>
      <c r="AG26" s="21">
        <f>IF(OR(B3L819C13=0,B3L819C14=0),0,1+(B3L819C13/B3L819C14))</f>
        <v>1.9015413358243811</v>
      </c>
      <c r="AH26" s="16" t="s">
        <v>9162</v>
      </c>
      <c r="AI26" s="15">
        <f>A1L219C11</f>
        <v>2999</v>
      </c>
      <c r="AJ26" s="16" t="s">
        <v>9163</v>
      </c>
      <c r="AK26" s="15">
        <f>A1L219C10</f>
        <v>3184</v>
      </c>
      <c r="AL26" s="16" t="s">
        <v>9164</v>
      </c>
      <c r="AM26" s="21">
        <f>IF(OR(B3L819C16=0,B3L819C17=0),0,1+(B3L819C16/B3L819C17))</f>
        <v>1.941896984924623</v>
      </c>
      <c r="AN26" s="16" t="s">
        <v>9165</v>
      </c>
      <c r="AO26" s="15">
        <f>A1L219C23</f>
        <v>3162.5</v>
      </c>
      <c r="AP26" s="16" t="s">
        <v>9166</v>
      </c>
      <c r="AQ26" s="15">
        <f>A1L219C22</f>
        <v>3472.25</v>
      </c>
      <c r="AR26" s="16" t="s">
        <v>9167</v>
      </c>
      <c r="AS26" s="21">
        <f>IF(OR(B3L819C19=0,B3L819C20=0),0,1+(B3L819C19/B3L819C20))</f>
        <v>1.9107927136582907</v>
      </c>
      <c r="AT26" s="16" t="s">
        <v>9168</v>
      </c>
      <c r="AU26" s="15">
        <f>A1L219C14</f>
        <v>3514</v>
      </c>
      <c r="AV26" s="16" t="s">
        <v>9169</v>
      </c>
      <c r="AW26" s="15">
        <f>A1L219C13</f>
        <v>3774</v>
      </c>
      <c r="AX26" s="16" t="s">
        <v>9170</v>
      </c>
      <c r="AY26" s="21">
        <f>IF(OR(B3L819C22=0,B3L819C23=0),0,1+(B3L819C22/B3L819C23))</f>
        <v>1.9311075781664018</v>
      </c>
      <c r="AZ26" s="16" t="s">
        <v>9171</v>
      </c>
      <c r="BA26" s="15">
        <f>A1L219C26</f>
        <v>3232.8</v>
      </c>
      <c r="BB26" s="16" t="s">
        <v>9172</v>
      </c>
      <c r="BC26" s="15">
        <f>A1L219C25</f>
        <v>3532.6</v>
      </c>
      <c r="BD26" s="16" t="s">
        <v>9173</v>
      </c>
      <c r="BE26" s="21">
        <f>IF(OR(B3L819C25=0,B3L819C26=0),0,1+(B3L819C25/B3L819C26))</f>
        <v>1.915133329558965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14401</v>
      </c>
      <c r="F27" s="16" t="s">
        <v>9175</v>
      </c>
      <c r="G27" s="15">
        <f>A1L220C1</f>
        <v>14553</v>
      </c>
      <c r="H27" s="16" t="s">
        <v>9176</v>
      </c>
      <c r="I27" s="21">
        <f>IF(OR(B3L820C1=0,B3L820C2=0),0,1+(B3L820C1/B3L820C2))</f>
        <v>1.9895554181268467</v>
      </c>
      <c r="J27" s="16" t="s">
        <v>9177</v>
      </c>
      <c r="K27" s="15">
        <f>A1L220C5</f>
        <v>17273</v>
      </c>
      <c r="L27" s="16" t="s">
        <v>9178</v>
      </c>
      <c r="M27" s="15">
        <f>A1L220C4</f>
        <v>17376</v>
      </c>
      <c r="N27" s="16" t="s">
        <v>9179</v>
      </c>
      <c r="O27" s="21">
        <f>IF(OR(B3L820C4=0,B3L820C5=0),0,1+(B3L820C4/B3L820C5))</f>
        <v>1.9940722836095763</v>
      </c>
      <c r="P27" s="16" t="s">
        <v>9180</v>
      </c>
      <c r="Q27" s="15">
        <f>A1L220C17</f>
        <v>15837</v>
      </c>
      <c r="R27" s="16" t="s">
        <v>9181</v>
      </c>
      <c r="S27" s="15">
        <f>A1L220C16</f>
        <v>15964.5</v>
      </c>
      <c r="T27" s="16" t="s">
        <v>9182</v>
      </c>
      <c r="U27" s="21">
        <f>IF(OR(B3L820C7=0,B3L820C8=0),0,1+(B3L820C7/B3L820C8))</f>
        <v>1.9920135300197312</v>
      </c>
      <c r="V27" s="16" t="s">
        <v>9183</v>
      </c>
      <c r="W27" s="15">
        <f>A1L220C8</f>
        <v>19046</v>
      </c>
      <c r="X27" s="16" t="s">
        <v>9184</v>
      </c>
      <c r="Y27" s="15">
        <f>A1L220C7</f>
        <v>18982</v>
      </c>
      <c r="Z27" s="16" t="s">
        <v>9185</v>
      </c>
      <c r="AA27" s="21">
        <f>IF(OR(B3L820C10=0,B3L820C11=0),0,1+(B3L820C10/B3L820C11))</f>
        <v>2.0033716152144136</v>
      </c>
      <c r="AB27" s="16" t="s">
        <v>9186</v>
      </c>
      <c r="AC27" s="15">
        <f>A1L220C20</f>
        <v>16906.666666666668</v>
      </c>
      <c r="AD27" s="16" t="s">
        <v>9187</v>
      </c>
      <c r="AE27" s="15">
        <f>A1L220C19</f>
        <v>16970.333333333332</v>
      </c>
      <c r="AF27" s="16" t="s">
        <v>9188</v>
      </c>
      <c r="AG27" s="21">
        <f>IF(OR(B3L820C13=0,B3L820C14=0),0,1+(B3L820C13/B3L820C14))</f>
        <v>1.996248354972403</v>
      </c>
      <c r="AH27" s="16" t="s">
        <v>9189</v>
      </c>
      <c r="AI27" s="15">
        <f>A1L220C11</f>
        <v>21658</v>
      </c>
      <c r="AJ27" s="16" t="s">
        <v>9190</v>
      </c>
      <c r="AK27" s="15">
        <f>A1L220C10</f>
        <v>22010</v>
      </c>
      <c r="AL27" s="16" t="s">
        <v>9191</v>
      </c>
      <c r="AM27" s="21">
        <f>IF(OR(B3L820C16=0,B3L820C17=0),0,1+(B3L820C16/B3L820C17))</f>
        <v>1.9840072694229896</v>
      </c>
      <c r="AN27" s="16" t="s">
        <v>9192</v>
      </c>
      <c r="AO27" s="15">
        <f>A1L220C23</f>
        <v>18094.5</v>
      </c>
      <c r="AP27" s="16" t="s">
        <v>9193</v>
      </c>
      <c r="AQ27" s="15">
        <f>A1L220C22</f>
        <v>18230.25</v>
      </c>
      <c r="AR27" s="16" t="s">
        <v>9194</v>
      </c>
      <c r="AS27" s="21">
        <f>IF(OR(B3L820C19=0,B3L820C20=0),0,1+(B3L820C19/B3L820C20))</f>
        <v>1.9925535853869256</v>
      </c>
      <c r="AT27" s="16" t="s">
        <v>9195</v>
      </c>
      <c r="AU27" s="15">
        <f>A1L220C14</f>
        <v>22477</v>
      </c>
      <c r="AV27" s="16" t="s">
        <v>9196</v>
      </c>
      <c r="AW27" s="15">
        <f>A1L220C13</f>
        <v>23200</v>
      </c>
      <c r="AX27" s="16" t="s">
        <v>9197</v>
      </c>
      <c r="AY27" s="21">
        <f>IF(OR(B3L820C22=0,B3L820C23=0),0,1+(B3L820C22/B3L820C23))</f>
        <v>1.9688362068965517</v>
      </c>
      <c r="AZ27" s="16" t="s">
        <v>9198</v>
      </c>
      <c r="BA27" s="15">
        <f>A1L220C26</f>
        <v>18971</v>
      </c>
      <c r="BB27" s="16" t="s">
        <v>9199</v>
      </c>
      <c r="BC27" s="15">
        <f>A1L220C25</f>
        <v>19224.2</v>
      </c>
      <c r="BD27" s="16" t="s">
        <v>9200</v>
      </c>
      <c r="BE27" s="21">
        <f>IF(OR(B3L820C25=0,B3L820C26=0),0,1+(B3L820C25/B3L820C26))</f>
        <v>1.9868291008208403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2785</v>
      </c>
      <c r="F28" s="16" t="s">
        <v>9202</v>
      </c>
      <c r="G28" s="15">
        <f>A1L221C1</f>
        <v>2800</v>
      </c>
      <c r="H28" s="16" t="s">
        <v>9203</v>
      </c>
      <c r="I28" s="21">
        <f>IF(OR(B3L821C1=0,B3L821C2=0),0,1+(B3L821C1/B3L821C2))</f>
        <v>1.9946428571428572</v>
      </c>
      <c r="J28" s="16" t="s">
        <v>9204</v>
      </c>
      <c r="K28" s="15">
        <f>A1L221C5</f>
        <v>2402</v>
      </c>
      <c r="L28" s="16" t="s">
        <v>9205</v>
      </c>
      <c r="M28" s="15">
        <f>A1L221C4</f>
        <v>2351</v>
      </c>
      <c r="N28" s="16" t="s">
        <v>9206</v>
      </c>
      <c r="O28" s="21">
        <f>IF(OR(B3L821C4=0,B3L821C5=0),0,1+(B3L821C4/B3L821C5))</f>
        <v>2.0216928966397276</v>
      </c>
      <c r="P28" s="16" t="s">
        <v>9207</v>
      </c>
      <c r="Q28" s="15">
        <f>A1L221C17</f>
        <v>2593.5</v>
      </c>
      <c r="R28" s="16" t="s">
        <v>9208</v>
      </c>
      <c r="S28" s="15">
        <f>A1L221C16</f>
        <v>2575.5</v>
      </c>
      <c r="T28" s="16" t="s">
        <v>9209</v>
      </c>
      <c r="U28" s="21">
        <f>IF(OR(B3L821C7=0,B3L821C8=0),0,1+(B3L821C7/B3L821C8))</f>
        <v>2.0069889341875364</v>
      </c>
      <c r="V28" s="16" t="s">
        <v>9210</v>
      </c>
      <c r="W28" s="15">
        <f>A1L221C8</f>
        <v>2235</v>
      </c>
      <c r="X28" s="16" t="s">
        <v>9211</v>
      </c>
      <c r="Y28" s="15">
        <f>A1L221C7</f>
        <v>2388</v>
      </c>
      <c r="Z28" s="16" t="s">
        <v>9212</v>
      </c>
      <c r="AA28" s="21">
        <f>IF(OR(B3L821C10=0,B3L821C11=0),0,1+(B3L821C10/B3L821C11))</f>
        <v>1.9359296482412061</v>
      </c>
      <c r="AB28" s="16" t="s">
        <v>9213</v>
      </c>
      <c r="AC28" s="15">
        <f>A1L221C20</f>
        <v>2474</v>
      </c>
      <c r="AD28" s="16" t="s">
        <v>9214</v>
      </c>
      <c r="AE28" s="15">
        <f>A1L221C19</f>
        <v>2513</v>
      </c>
      <c r="AF28" s="16" t="s">
        <v>9215</v>
      </c>
      <c r="AG28" s="21">
        <f>IF(OR(B3L821C13=0,B3L821C14=0),0,1+(B3L821C13/B3L821C14))</f>
        <v>1.9844807003581377</v>
      </c>
      <c r="AH28" s="16" t="s">
        <v>9216</v>
      </c>
      <c r="AI28" s="15">
        <f>A1L221C11</f>
        <v>2043</v>
      </c>
      <c r="AJ28" s="16" t="s">
        <v>9217</v>
      </c>
      <c r="AK28" s="15">
        <f>A1L221C10</f>
        <v>2378</v>
      </c>
      <c r="AL28" s="16" t="s">
        <v>9218</v>
      </c>
      <c r="AM28" s="21">
        <f>IF(OR(B3L821C16=0,B3L821C17=0),0,1+(B3L821C16/B3L821C17))</f>
        <v>1.8591253153910849</v>
      </c>
      <c r="AN28" s="16" t="s">
        <v>9219</v>
      </c>
      <c r="AO28" s="15">
        <f>A1L221C23</f>
        <v>2366.25</v>
      </c>
      <c r="AP28" s="16" t="s">
        <v>9220</v>
      </c>
      <c r="AQ28" s="15">
        <f>A1L221C22</f>
        <v>2479.25</v>
      </c>
      <c r="AR28" s="16" t="s">
        <v>9221</v>
      </c>
      <c r="AS28" s="21">
        <f>IF(OR(B3L821C19=0,B3L821C20=0),0,1+(B3L821C19/B3L821C20))</f>
        <v>1.9544217001109208</v>
      </c>
      <c r="AT28" s="16" t="s">
        <v>9222</v>
      </c>
      <c r="AU28" s="15">
        <f>A1L221C14</f>
        <v>1629</v>
      </c>
      <c r="AV28" s="16" t="s">
        <v>9223</v>
      </c>
      <c r="AW28" s="15">
        <f>A1L221C13</f>
        <v>1492</v>
      </c>
      <c r="AX28" s="16" t="s">
        <v>9224</v>
      </c>
      <c r="AY28" s="21">
        <f>IF(OR(B3L821C22=0,B3L821C23=0),0,1+(B3L821C22/B3L821C23))</f>
        <v>2.0918230563002682</v>
      </c>
      <c r="AZ28" s="16" t="s">
        <v>9225</v>
      </c>
      <c r="BA28" s="15">
        <f>A1L221C26</f>
        <v>2218.8000000000002</v>
      </c>
      <c r="BB28" s="16" t="s">
        <v>9226</v>
      </c>
      <c r="BC28" s="15">
        <f>A1L221C25</f>
        <v>2281.8000000000002</v>
      </c>
      <c r="BD28" s="16" t="s">
        <v>9227</v>
      </c>
      <c r="BE28" s="21">
        <f>IF(OR(B3L821C25=0,B3L821C26=0),0,1+(B3L821C25/B3L821C26))</f>
        <v>1.9723902182487509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100314</v>
      </c>
      <c r="F29" s="16" t="s">
        <v>9229</v>
      </c>
      <c r="G29" s="15">
        <f>A1L222C1</f>
        <v>101959</v>
      </c>
      <c r="H29" s="16" t="s">
        <v>9230</v>
      </c>
      <c r="I29" s="21">
        <f>IF(OR(B3L822C1=0,B3L822C2=0),0,1+(B3L822C1/B3L822C2))</f>
        <v>1.9838660638099628</v>
      </c>
      <c r="J29" s="16" t="s">
        <v>9231</v>
      </c>
      <c r="K29" s="15">
        <f>A1L222C5</f>
        <v>100715</v>
      </c>
      <c r="L29" s="16" t="s">
        <v>9232</v>
      </c>
      <c r="M29" s="15">
        <f>A1L222C4</f>
        <v>93181</v>
      </c>
      <c r="N29" s="16" t="s">
        <v>9233</v>
      </c>
      <c r="O29" s="21">
        <f>IF(OR(B3L822C4=0,B3L822C5=0),0,1+(B3L822C4/B3L822C5))</f>
        <v>2.0808533928590593</v>
      </c>
      <c r="P29" s="16" t="s">
        <v>9234</v>
      </c>
      <c r="Q29" s="15">
        <f>A1L222C17</f>
        <v>100514.5</v>
      </c>
      <c r="R29" s="16" t="s">
        <v>9235</v>
      </c>
      <c r="S29" s="15">
        <f>A1L222C16</f>
        <v>97570</v>
      </c>
      <c r="T29" s="16" t="s">
        <v>9236</v>
      </c>
      <c r="U29" s="21">
        <f>IF(OR(B3L822C7=0,B3L822C8=0),0,1+(B3L822C7/B3L822C8))</f>
        <v>2.0301783335041508</v>
      </c>
      <c r="V29" s="16" t="s">
        <v>9237</v>
      </c>
      <c r="W29" s="15">
        <f>A1L222C8</f>
        <v>85177</v>
      </c>
      <c r="X29" s="16" t="s">
        <v>9238</v>
      </c>
      <c r="Y29" s="15">
        <f>A1L222C7</f>
        <v>83551</v>
      </c>
      <c r="Z29" s="16" t="s">
        <v>9239</v>
      </c>
      <c r="AA29" s="21">
        <f>IF(OR(B3L822C10=0,B3L822C11=0),0,1+(B3L822C10/B3L822C11))</f>
        <v>2.0194611674306708</v>
      </c>
      <c r="AB29" s="16" t="s">
        <v>9240</v>
      </c>
      <c r="AC29" s="15">
        <f>A1L222C20</f>
        <v>95402</v>
      </c>
      <c r="AD29" s="16" t="s">
        <v>9241</v>
      </c>
      <c r="AE29" s="15">
        <f>A1L222C19</f>
        <v>92897</v>
      </c>
      <c r="AF29" s="16" t="s">
        <v>9242</v>
      </c>
      <c r="AG29" s="21">
        <f>IF(OR(B3L822C13=0,B3L822C14=0),0,1+(B3L822C13/B3L822C14))</f>
        <v>2.0269653487195498</v>
      </c>
      <c r="AH29" s="16" t="s">
        <v>9243</v>
      </c>
      <c r="AI29" s="15">
        <f>A1L222C11</f>
        <v>78016</v>
      </c>
      <c r="AJ29" s="16" t="s">
        <v>9244</v>
      </c>
      <c r="AK29" s="15">
        <f>A1L222C10</f>
        <v>76253</v>
      </c>
      <c r="AL29" s="16" t="s">
        <v>9245</v>
      </c>
      <c r="AM29" s="21">
        <f>IF(OR(B3L822C16=0,B3L822C17=0),0,1+(B3L822C16/B3L822C17))</f>
        <v>2.0231204018202562</v>
      </c>
      <c r="AN29" s="16" t="s">
        <v>9246</v>
      </c>
      <c r="AO29" s="15">
        <f>A1L222C23</f>
        <v>91055.5</v>
      </c>
      <c r="AP29" s="16" t="s">
        <v>9247</v>
      </c>
      <c r="AQ29" s="15">
        <f>A1L222C22</f>
        <v>88736</v>
      </c>
      <c r="AR29" s="16" t="s">
        <v>9248</v>
      </c>
      <c r="AS29" s="21">
        <f>IF(OR(B3L822C19=0,B3L822C20=0),0,1+(B3L822C19/B3L822C20))</f>
        <v>2.0261393346556078</v>
      </c>
      <c r="AT29" s="16" t="s">
        <v>9249</v>
      </c>
      <c r="AU29" s="15">
        <f>A1L222C14</f>
        <v>71613</v>
      </c>
      <c r="AV29" s="16" t="s">
        <v>9250</v>
      </c>
      <c r="AW29" s="15">
        <f>A1L222C13</f>
        <v>71266</v>
      </c>
      <c r="AX29" s="16" t="s">
        <v>9251</v>
      </c>
      <c r="AY29" s="21">
        <f>IF(OR(B3L822C22=0,B3L822C23=0),0,1+(B3L822C22/B3L822C23))</f>
        <v>2.0048690820307016</v>
      </c>
      <c r="AZ29" s="16" t="s">
        <v>9252</v>
      </c>
      <c r="BA29" s="15">
        <f>A1L222C26</f>
        <v>87167</v>
      </c>
      <c r="BB29" s="16" t="s">
        <v>9253</v>
      </c>
      <c r="BC29" s="15">
        <f>A1L222C25</f>
        <v>85242</v>
      </c>
      <c r="BD29" s="16" t="s">
        <v>9254</v>
      </c>
      <c r="BE29" s="21">
        <f>IF(OR(B3L822C25=0,B3L822C26=0),0,1+(B3L822C25/B3L822C26))</f>
        <v>2.0225827643649845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98</v>
      </c>
      <c r="F30" s="16" t="s">
        <v>9256</v>
      </c>
      <c r="G30" s="15">
        <f>A1L223C1</f>
        <v>80</v>
      </c>
      <c r="H30" s="16" t="s">
        <v>9257</v>
      </c>
      <c r="I30" s="21">
        <f>IF(OR(B3L823C1=0,B3L823C2=0),0,1+(B3L823C1/B3L823C2))</f>
        <v>2.2250000000000001</v>
      </c>
      <c r="J30" s="16" t="s">
        <v>9258</v>
      </c>
      <c r="K30" s="15">
        <f>A1L223C5</f>
        <v>202</v>
      </c>
      <c r="L30" s="16" t="s">
        <v>9259</v>
      </c>
      <c r="M30" s="15">
        <f>A1L223C4</f>
        <v>83</v>
      </c>
      <c r="N30" s="16" t="s">
        <v>9260</v>
      </c>
      <c r="O30" s="21">
        <f>IF(OR(B3L823C4=0,B3L823C5=0),0,1+(B3L823C4/B3L823C5))</f>
        <v>3.4337349397590362</v>
      </c>
      <c r="P30" s="16" t="s">
        <v>9261</v>
      </c>
      <c r="Q30" s="15">
        <f>A1L223C17</f>
        <v>150</v>
      </c>
      <c r="R30" s="16" t="s">
        <v>9262</v>
      </c>
      <c r="S30" s="21">
        <f>A1L223C16</f>
        <v>81.5</v>
      </c>
      <c r="T30" s="16" t="s">
        <v>9263</v>
      </c>
      <c r="U30" s="21">
        <f>IF(OR(B3L823C7=0,B3L823C8=0),0,1+(B3L823C7/B3L823C8))</f>
        <v>2.8404907975460123</v>
      </c>
      <c r="V30" s="16" t="s">
        <v>9264</v>
      </c>
      <c r="W30" s="15">
        <f>A1L223C8</f>
        <v>641</v>
      </c>
      <c r="X30" s="16" t="s">
        <v>9265</v>
      </c>
      <c r="Y30" s="15">
        <f>A1L223C7</f>
        <v>590</v>
      </c>
      <c r="Z30" s="16" t="s">
        <v>9266</v>
      </c>
      <c r="AA30" s="21">
        <f>IF(OR(B3L823C10=0,B3L823C11=0),0,1+(B3L823C10/B3L823C11))</f>
        <v>2.0864406779661016</v>
      </c>
      <c r="AB30" s="16" t="s">
        <v>9267</v>
      </c>
      <c r="AC30" s="21">
        <f>A1L223C20</f>
        <v>313.66666666666669</v>
      </c>
      <c r="AD30" s="16" t="s">
        <v>9268</v>
      </c>
      <c r="AE30" s="15">
        <f>A1L223C19</f>
        <v>251</v>
      </c>
      <c r="AF30" s="16" t="s">
        <v>9269</v>
      </c>
      <c r="AG30" s="21">
        <f>IF(OR(B3L823C13=0,B3L823C14=0),0,1+(B3L823C13/B3L823C14))</f>
        <v>2.2496679946879148</v>
      </c>
      <c r="AH30" s="16" t="s">
        <v>9270</v>
      </c>
      <c r="AI30" s="15">
        <f>A1L223C11</f>
        <v>742</v>
      </c>
      <c r="AJ30" s="16" t="s">
        <v>9271</v>
      </c>
      <c r="AK30" s="15">
        <f>A1L223C10</f>
        <v>663</v>
      </c>
      <c r="AL30" s="16" t="s">
        <v>9272</v>
      </c>
      <c r="AM30" s="21">
        <f>IF(OR(B3L823C16=0,B3L823C17=0),0,1+(B3L823C16/B3L823C17))</f>
        <v>2.1191553544494721</v>
      </c>
      <c r="AN30" s="16" t="s">
        <v>9273</v>
      </c>
      <c r="AO30" s="21">
        <f>A1L223C23</f>
        <v>420.75</v>
      </c>
      <c r="AP30" s="16" t="s">
        <v>9274</v>
      </c>
      <c r="AQ30" s="15">
        <f>A1L223C22</f>
        <v>354</v>
      </c>
      <c r="AR30" s="16" t="s">
        <v>9275</v>
      </c>
      <c r="AS30" s="21">
        <f>IF(OR(B3L823C19=0,B3L823C20=0),0,1+(B3L823C19/B3L823C20))</f>
        <v>2.1885593220338984</v>
      </c>
      <c r="AT30" s="16" t="s">
        <v>9276</v>
      </c>
      <c r="AU30" s="15">
        <f>A1L223C14</f>
        <v>485</v>
      </c>
      <c r="AV30" s="16" t="s">
        <v>9277</v>
      </c>
      <c r="AW30" s="15">
        <f>A1L223C13</f>
        <v>438</v>
      </c>
      <c r="AX30" s="16" t="s">
        <v>9278</v>
      </c>
      <c r="AY30" s="21">
        <f>IF(OR(B3L823C22=0,B3L823C23=0),0,1+(B3L823C22/B3L823C23))</f>
        <v>2.1073059360730593</v>
      </c>
      <c r="AZ30" s="16" t="s">
        <v>9279</v>
      </c>
      <c r="BA30" s="21">
        <f>A1L223C26</f>
        <v>433.6</v>
      </c>
      <c r="BB30" s="16" t="s">
        <v>9280</v>
      </c>
      <c r="BC30" s="21">
        <f>A1L223C25</f>
        <v>370.8</v>
      </c>
      <c r="BD30" s="16" t="s">
        <v>9281</v>
      </c>
      <c r="BE30" s="21">
        <f>IF(OR(B3L823C25=0,B3L823C26=0),0,1+(B3L823C25/B3L823C26))</f>
        <v>2.1693635382955772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3222</v>
      </c>
      <c r="F31" s="16" t="s">
        <v>9283</v>
      </c>
      <c r="G31" s="15">
        <f>A1L224C1</f>
        <v>3191</v>
      </c>
      <c r="H31" s="16" t="s">
        <v>9284</v>
      </c>
      <c r="I31" s="21">
        <f>IF(OR(B3L824C1=0,B3L824C2=0),0,1+(B3L824C1/B3L824C2))</f>
        <v>2.0097148229395172</v>
      </c>
      <c r="J31" s="16" t="s">
        <v>9285</v>
      </c>
      <c r="K31" s="15">
        <f>A1L224C5</f>
        <v>4014</v>
      </c>
      <c r="L31" s="16" t="s">
        <v>9286</v>
      </c>
      <c r="M31" s="15">
        <f>A1L224C4</f>
        <v>3838</v>
      </c>
      <c r="N31" s="16" t="s">
        <v>9287</v>
      </c>
      <c r="O31" s="21">
        <f>IF(OR(B3L824C4=0,B3L824C5=0),0,1+(B3L824C4/B3L824C5))</f>
        <v>2.0458572173006777</v>
      </c>
      <c r="P31" s="16" t="s">
        <v>9288</v>
      </c>
      <c r="Q31" s="15">
        <f>A1L224C17</f>
        <v>3618</v>
      </c>
      <c r="R31" s="16" t="s">
        <v>9289</v>
      </c>
      <c r="S31" s="15">
        <f>A1L224C16</f>
        <v>3514.5</v>
      </c>
      <c r="T31" s="16" t="s">
        <v>9290</v>
      </c>
      <c r="U31" s="21">
        <f>IF(OR(B3L824C7=0,B3L824C8=0),0,1+(B3L824C7/B3L824C8))</f>
        <v>2.0294494238156213</v>
      </c>
      <c r="V31" s="16" t="s">
        <v>9291</v>
      </c>
      <c r="W31" s="15">
        <f>A1L224C8</f>
        <v>5006</v>
      </c>
      <c r="X31" s="16" t="s">
        <v>9292</v>
      </c>
      <c r="Y31" s="15">
        <f>A1L224C7</f>
        <v>4879</v>
      </c>
      <c r="Z31" s="16" t="s">
        <v>9293</v>
      </c>
      <c r="AA31" s="21">
        <f>IF(OR(B3L824C10=0,B3L824C11=0),0,1+(B3L824C10/B3L824C11))</f>
        <v>2.0260299241647877</v>
      </c>
      <c r="AB31" s="16" t="s">
        <v>9294</v>
      </c>
      <c r="AC31" s="15">
        <f>A1L224C20</f>
        <v>4080.6666666666665</v>
      </c>
      <c r="AD31" s="16" t="s">
        <v>9295</v>
      </c>
      <c r="AE31" s="15">
        <f>A1L224C19</f>
        <v>3969.3333333333335</v>
      </c>
      <c r="AF31" s="16" t="s">
        <v>9296</v>
      </c>
      <c r="AG31" s="21">
        <f>IF(OR(B3L824C13=0,B3L824C14=0),0,1+(B3L824C13/B3L824C14))</f>
        <v>2.0280483708431305</v>
      </c>
      <c r="AH31" s="16" t="s">
        <v>9297</v>
      </c>
      <c r="AI31" s="15">
        <f>A1L224C11</f>
        <v>5106</v>
      </c>
      <c r="AJ31" s="16" t="s">
        <v>9298</v>
      </c>
      <c r="AK31" s="15">
        <f>A1L224C10</f>
        <v>5135</v>
      </c>
      <c r="AL31" s="16" t="s">
        <v>9299</v>
      </c>
      <c r="AM31" s="21">
        <f>IF(OR(B3L824C16=0,B3L824C17=0),0,1+(B3L824C16/B3L824C17))</f>
        <v>1.9943524829600778</v>
      </c>
      <c r="AN31" s="16" t="s">
        <v>9300</v>
      </c>
      <c r="AO31" s="15">
        <f>A1L224C23</f>
        <v>4337</v>
      </c>
      <c r="AP31" s="16" t="s">
        <v>9301</v>
      </c>
      <c r="AQ31" s="15">
        <f>A1L224C22</f>
        <v>4260.75</v>
      </c>
      <c r="AR31" s="16" t="s">
        <v>9302</v>
      </c>
      <c r="AS31" s="21">
        <f>IF(OR(B3L824C19=0,B3L824C20=0),0,1+(B3L824C19/B3L824C20))</f>
        <v>2.0178959103444232</v>
      </c>
      <c r="AT31" s="16" t="s">
        <v>9303</v>
      </c>
      <c r="AU31" s="15">
        <f>A1L224C14</f>
        <v>1764</v>
      </c>
      <c r="AV31" s="16" t="s">
        <v>9304</v>
      </c>
      <c r="AW31" s="15">
        <f>A1L224C13</f>
        <v>3216</v>
      </c>
      <c r="AX31" s="16" t="s">
        <v>9305</v>
      </c>
      <c r="AY31" s="21">
        <f>IF(OR(B3L824C22=0,B3L824C23=0),0,1+(B3L824C22/B3L824C23))</f>
        <v>1.5485074626865671</v>
      </c>
      <c r="AZ31" s="16" t="s">
        <v>9306</v>
      </c>
      <c r="BA31" s="15">
        <f>A1L224C26</f>
        <v>3822.4</v>
      </c>
      <c r="BB31" s="16" t="s">
        <v>9307</v>
      </c>
      <c r="BC31" s="15">
        <f>A1L224C25</f>
        <v>4051.8</v>
      </c>
      <c r="BD31" s="16" t="s">
        <v>9308</v>
      </c>
      <c r="BE31" s="21">
        <f>IF(OR(B3L824C25=0,B3L824C26=0),0,1+(B3L824C25/B3L824C26))</f>
        <v>1.9433831877190384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2166</v>
      </c>
      <c r="F32" s="16" t="s">
        <v>9310</v>
      </c>
      <c r="G32" s="15">
        <f>A1L225C1</f>
        <v>1860</v>
      </c>
      <c r="H32" s="16" t="s">
        <v>9311</v>
      </c>
      <c r="I32" s="21">
        <f>IF(OR(B3L825C1=0,B3L825C2=0),0,1+(B3L825C1/B3L825C2))</f>
        <v>2.1645161290322581</v>
      </c>
      <c r="J32" s="16" t="s">
        <v>9312</v>
      </c>
      <c r="K32" s="15">
        <f>A1L225C5</f>
        <v>2561</v>
      </c>
      <c r="L32" s="16" t="s">
        <v>9313</v>
      </c>
      <c r="M32" s="15">
        <f>A1L225C4</f>
        <v>2017</v>
      </c>
      <c r="N32" s="16" t="s">
        <v>9314</v>
      </c>
      <c r="O32" s="21">
        <f>IF(OR(B3L825C4=0,B3L825C5=0),0,1+(B3L825C4/B3L825C5))</f>
        <v>2.2697074863658901</v>
      </c>
      <c r="P32" s="16" t="s">
        <v>9315</v>
      </c>
      <c r="Q32" s="15">
        <f>A1L225C17</f>
        <v>2363.5</v>
      </c>
      <c r="R32" s="16" t="s">
        <v>9316</v>
      </c>
      <c r="S32" s="15">
        <f>A1L225C16</f>
        <v>1938.5</v>
      </c>
      <c r="T32" s="16" t="s">
        <v>9317</v>
      </c>
      <c r="U32" s="21">
        <f>IF(OR(B3L825C7=0,B3L825C8=0),0,1+(B3L825C7/B3L825C8))</f>
        <v>2.2192416817126643</v>
      </c>
      <c r="V32" s="16" t="s">
        <v>9318</v>
      </c>
      <c r="W32" s="15">
        <f>A1L225C8</f>
        <v>1933</v>
      </c>
      <c r="X32" s="16" t="s">
        <v>9319</v>
      </c>
      <c r="Y32" s="15">
        <f>A1L225C7</f>
        <v>1793</v>
      </c>
      <c r="Z32" s="16" t="s">
        <v>9320</v>
      </c>
      <c r="AA32" s="21">
        <f>IF(OR(B3L825C10=0,B3L825C11=0),0,1+(B3L825C10/B3L825C11))</f>
        <v>2.0780814277746793</v>
      </c>
      <c r="AB32" s="16" t="s">
        <v>9321</v>
      </c>
      <c r="AC32" s="15">
        <f>A1L225C20</f>
        <v>2220</v>
      </c>
      <c r="AD32" s="16" t="s">
        <v>9322</v>
      </c>
      <c r="AE32" s="15">
        <f>A1L225C19</f>
        <v>1890</v>
      </c>
      <c r="AF32" s="16" t="s">
        <v>9323</v>
      </c>
      <c r="AG32" s="21">
        <f>IF(OR(B3L825C13=0,B3L825C14=0),0,1+(B3L825C13/B3L825C14))</f>
        <v>2.1746031746031749</v>
      </c>
      <c r="AH32" s="16" t="s">
        <v>9324</v>
      </c>
      <c r="AI32" s="15">
        <f>A1L225C11</f>
        <v>1781</v>
      </c>
      <c r="AJ32" s="16" t="s">
        <v>9325</v>
      </c>
      <c r="AK32" s="15">
        <f>A1L225C10</f>
        <v>1657</v>
      </c>
      <c r="AL32" s="16" t="s">
        <v>9326</v>
      </c>
      <c r="AM32" s="21">
        <f>IF(OR(B3L825C16=0,B3L825C17=0),0,1+(B3L825C16/B3L825C17))</f>
        <v>2.0748340374170189</v>
      </c>
      <c r="AN32" s="16" t="s">
        <v>9327</v>
      </c>
      <c r="AO32" s="15">
        <f>A1L225C23</f>
        <v>2110.25</v>
      </c>
      <c r="AP32" s="16" t="s">
        <v>9328</v>
      </c>
      <c r="AQ32" s="15">
        <f>A1L225C22</f>
        <v>1831.75</v>
      </c>
      <c r="AR32" s="16" t="s">
        <v>9329</v>
      </c>
      <c r="AS32" s="21">
        <f>IF(OR(B3L825C19=0,B3L825C20=0),0,1+(B3L825C19/B3L825C20))</f>
        <v>2.1520403985259997</v>
      </c>
      <c r="AT32" s="16" t="s">
        <v>9330</v>
      </c>
      <c r="AU32" s="15">
        <f>A1L225C14</f>
        <v>1624</v>
      </c>
      <c r="AV32" s="16" t="s">
        <v>9331</v>
      </c>
      <c r="AW32" s="15">
        <f>A1L225C13</f>
        <v>1630</v>
      </c>
      <c r="AX32" s="16" t="s">
        <v>9332</v>
      </c>
      <c r="AY32" s="21">
        <f>IF(OR(B3L825C22=0,B3L825C23=0),0,1+(B3L825C22/B3L825C23))</f>
        <v>1.996319018404908</v>
      </c>
      <c r="AZ32" s="16" t="s">
        <v>9333</v>
      </c>
      <c r="BA32" s="15">
        <f>A1L225C26</f>
        <v>2013</v>
      </c>
      <c r="BB32" s="16" t="s">
        <v>9334</v>
      </c>
      <c r="BC32" s="15">
        <f>A1L225C25</f>
        <v>1791.4</v>
      </c>
      <c r="BD32" s="16" t="s">
        <v>9335</v>
      </c>
      <c r="BE32" s="21">
        <f>IF(OR(B3L825C25=0,B3L825C26=0),0,1+(B3L825C25/B3L825C26))</f>
        <v>2.1237021324104051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97</v>
      </c>
      <c r="F33" s="16" t="s">
        <v>9337</v>
      </c>
      <c r="G33" s="15">
        <f>A1L226C1</f>
        <v>80</v>
      </c>
      <c r="H33" s="16" t="s">
        <v>9338</v>
      </c>
      <c r="I33" s="21">
        <f>IF(OR(B3L826C1=0,B3L826C2=0),0,1+(B3L826C1/B3L826C2))</f>
        <v>2.2124999999999999</v>
      </c>
      <c r="J33" s="16" t="s">
        <v>9339</v>
      </c>
      <c r="K33" s="15">
        <f>A1L226C5</f>
        <v>192</v>
      </c>
      <c r="L33" s="16" t="s">
        <v>9340</v>
      </c>
      <c r="M33" s="15">
        <f>A1L226C4</f>
        <v>168</v>
      </c>
      <c r="N33" s="16" t="s">
        <v>9341</v>
      </c>
      <c r="O33" s="21">
        <f>IF(OR(B3L826C4=0,B3L826C5=0),0,1+(B3L826C4/B3L826C5))</f>
        <v>2.1428571428571428</v>
      </c>
      <c r="P33" s="16" t="s">
        <v>9342</v>
      </c>
      <c r="Q33" s="21">
        <f>A1L226C17</f>
        <v>144.5</v>
      </c>
      <c r="R33" s="16" t="s">
        <v>9343</v>
      </c>
      <c r="S33" s="15">
        <f>A1L226C16</f>
        <v>124</v>
      </c>
      <c r="T33" s="16" t="s">
        <v>9344</v>
      </c>
      <c r="U33" s="21">
        <f>IF(OR(B3L826C7=0,B3L826C8=0),0,1+(B3L826C7/B3L826C8))</f>
        <v>2.165322580645161</v>
      </c>
      <c r="V33" s="16" t="s">
        <v>9345</v>
      </c>
      <c r="W33" s="15">
        <f>A1L226C8</f>
        <v>379</v>
      </c>
      <c r="X33" s="16" t="s">
        <v>9346</v>
      </c>
      <c r="Y33" s="15">
        <f>A1L226C7</f>
        <v>268</v>
      </c>
      <c r="Z33" s="16" t="s">
        <v>9347</v>
      </c>
      <c r="AA33" s="21">
        <f>IF(OR(B3L826C10=0,B3L826C11=0),0,1+(B3L826C10/B3L826C11))</f>
        <v>2.4141791044776122</v>
      </c>
      <c r="AB33" s="16" t="s">
        <v>9348</v>
      </c>
      <c r="AC33" s="21">
        <f>A1L226C20</f>
        <v>222.66666666666666</v>
      </c>
      <c r="AD33" s="16" t="s">
        <v>9349</v>
      </c>
      <c r="AE33" s="15">
        <f>A1L226C19</f>
        <v>172</v>
      </c>
      <c r="AF33" s="16" t="s">
        <v>9350</v>
      </c>
      <c r="AG33" s="21">
        <f>IF(OR(B3L826C13=0,B3L826C14=0),0,1+(B3L826C13/B3L826C14))</f>
        <v>2.2945736434108523</v>
      </c>
      <c r="AH33" s="16" t="s">
        <v>9351</v>
      </c>
      <c r="AI33" s="15">
        <f>A1L226C11</f>
        <v>228</v>
      </c>
      <c r="AJ33" s="16" t="s">
        <v>9352</v>
      </c>
      <c r="AK33" s="15">
        <f>A1L226C10</f>
        <v>273</v>
      </c>
      <c r="AL33" s="16" t="s">
        <v>9353</v>
      </c>
      <c r="AM33" s="21">
        <f>IF(OR(B3L826C16=0,B3L826C17=0),0,1+(B3L826C16/B3L826C17))</f>
        <v>1.8351648351648353</v>
      </c>
      <c r="AN33" s="16" t="s">
        <v>9354</v>
      </c>
      <c r="AO33" s="15">
        <f>A1L226C23</f>
        <v>224</v>
      </c>
      <c r="AP33" s="16" t="s">
        <v>9355</v>
      </c>
      <c r="AQ33" s="21">
        <f>A1L226C22</f>
        <v>197.25</v>
      </c>
      <c r="AR33" s="16" t="s">
        <v>9356</v>
      </c>
      <c r="AS33" s="21">
        <f>IF(OR(B3L826C19=0,B3L826C20=0),0,1+(B3L826C19/B3L826C20))</f>
        <v>2.1356147021546263</v>
      </c>
      <c r="AT33" s="16" t="s">
        <v>9357</v>
      </c>
      <c r="AU33" s="15">
        <f>A1L226C14</f>
        <v>296</v>
      </c>
      <c r="AV33" s="16" t="s">
        <v>9358</v>
      </c>
      <c r="AW33" s="15">
        <f>A1L226C13</f>
        <v>309</v>
      </c>
      <c r="AX33" s="16" t="s">
        <v>9359</v>
      </c>
      <c r="AY33" s="21">
        <f>IF(OR(B3L826C22=0,B3L826C23=0),0,1+(B3L826C22/B3L826C23))</f>
        <v>1.9579288025889967</v>
      </c>
      <c r="AZ33" s="16" t="s">
        <v>9360</v>
      </c>
      <c r="BA33" s="21">
        <f>A1L226C26</f>
        <v>238.4</v>
      </c>
      <c r="BB33" s="16" t="s">
        <v>9361</v>
      </c>
      <c r="BC33" s="21">
        <f>A1L226C25</f>
        <v>219.6</v>
      </c>
      <c r="BD33" s="16" t="s">
        <v>9362</v>
      </c>
      <c r="BE33" s="21">
        <f>IF(OR(B3L826C25=0,B3L826C26=0),0,1+(B3L826C25/B3L826C26))</f>
        <v>2.0856102003642984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2296</v>
      </c>
      <c r="F34" s="16" t="s">
        <v>9364</v>
      </c>
      <c r="G34" s="15">
        <f>A1L227C1</f>
        <v>42905</v>
      </c>
      <c r="H34" s="16" t="s">
        <v>9365</v>
      </c>
      <c r="I34" s="21">
        <f>IF(OR(B3L827C1=0,B3L827C2=0),0,1+(B3L827C1/B3L827C2))</f>
        <v>1.0535135765062347</v>
      </c>
      <c r="J34" s="16" t="s">
        <v>9366</v>
      </c>
      <c r="K34" s="15">
        <f>A1L227C5</f>
        <v>2900</v>
      </c>
      <c r="L34" s="16" t="s">
        <v>9367</v>
      </c>
      <c r="M34" s="15">
        <f>A1L227C4</f>
        <v>52280</v>
      </c>
      <c r="N34" s="16" t="s">
        <v>9368</v>
      </c>
      <c r="O34" s="21">
        <f>IF(OR(B3L827C4=0,B3L827C5=0),0,1+(B3L827C4/B3L827C5))</f>
        <v>1.0554705432287681</v>
      </c>
      <c r="P34" s="16" t="s">
        <v>9369</v>
      </c>
      <c r="Q34" s="15">
        <f>A1L227C17</f>
        <v>2598</v>
      </c>
      <c r="R34" s="16" t="s">
        <v>9370</v>
      </c>
      <c r="S34" s="15">
        <f>A1L227C16</f>
        <v>47592.5</v>
      </c>
      <c r="T34" s="16" t="s">
        <v>9371</v>
      </c>
      <c r="U34" s="21">
        <f>IF(OR(B3L827C7=0,B3L827C8=0),0,1+(B3L827C7/B3L827C8))</f>
        <v>1.0545884330514261</v>
      </c>
      <c r="V34" s="16" t="s">
        <v>9372</v>
      </c>
      <c r="W34" s="15">
        <f>A1L227C8</f>
        <v>4372</v>
      </c>
      <c r="X34" s="16" t="s">
        <v>9373</v>
      </c>
      <c r="Y34" s="15">
        <f>A1L227C7</f>
        <v>55784</v>
      </c>
      <c r="Z34" s="16" t="s">
        <v>9374</v>
      </c>
      <c r="AA34" s="21">
        <f>IF(OR(B3L827C10=0,B3L827C11=0),0,1+(B3L827C10/B3L827C11))</f>
        <v>1.0783737272336154</v>
      </c>
      <c r="AB34" s="16" t="s">
        <v>9375</v>
      </c>
      <c r="AC34" s="15">
        <f>A1L227C20</f>
        <v>3189.3333333333335</v>
      </c>
      <c r="AD34" s="16" t="s">
        <v>9376</v>
      </c>
      <c r="AE34" s="15">
        <f>A1L227C19</f>
        <v>50323</v>
      </c>
      <c r="AF34" s="16" t="s">
        <v>9377</v>
      </c>
      <c r="AG34" s="21">
        <f>IF(OR(B3L827C13=0,B3L827C14=0),0,1+(B3L827C13/B3L827C14))</f>
        <v>1.0633772496340308</v>
      </c>
      <c r="AH34" s="16" t="s">
        <v>9378</v>
      </c>
      <c r="AI34" s="15">
        <f>A1L227C11</f>
        <v>4358</v>
      </c>
      <c r="AJ34" s="16" t="s">
        <v>9379</v>
      </c>
      <c r="AK34" s="15">
        <f>A1L227C10</f>
        <v>59088</v>
      </c>
      <c r="AL34" s="16" t="s">
        <v>9380</v>
      </c>
      <c r="AM34" s="21">
        <f>IF(OR(B3L827C16=0,B3L827C17=0),0,1+(B3L827C16/B3L827C17))</f>
        <v>1.0737544002166262</v>
      </c>
      <c r="AN34" s="16" t="s">
        <v>9381</v>
      </c>
      <c r="AO34" s="15">
        <f>A1L227C23</f>
        <v>3481.5</v>
      </c>
      <c r="AP34" s="16" t="s">
        <v>9382</v>
      </c>
      <c r="AQ34" s="15">
        <f>A1L227C22</f>
        <v>52514.25</v>
      </c>
      <c r="AR34" s="16" t="s">
        <v>9383</v>
      </c>
      <c r="AS34" s="21">
        <f>IF(OR(B3L827C19=0,B3L827C20=0),0,1+(B3L827C19/B3L827C20))</f>
        <v>1.0662962910067268</v>
      </c>
      <c r="AT34" s="16" t="s">
        <v>9384</v>
      </c>
      <c r="AU34" s="15">
        <f>A1L227C14</f>
        <v>4056</v>
      </c>
      <c r="AV34" s="16" t="s">
        <v>9385</v>
      </c>
      <c r="AW34" s="15">
        <f>A1L227C13</f>
        <v>53732</v>
      </c>
      <c r="AX34" s="16" t="s">
        <v>9386</v>
      </c>
      <c r="AY34" s="21">
        <f>IF(OR(B3L827C22=0,B3L827C23=0),0,1+(B3L827C22/B3L827C23))</f>
        <v>1.075485744063128</v>
      </c>
      <c r="AZ34" s="16" t="s">
        <v>9387</v>
      </c>
      <c r="BA34" s="15">
        <f>A1L227C26</f>
        <v>3596.4</v>
      </c>
      <c r="BB34" s="16" t="s">
        <v>9388</v>
      </c>
      <c r="BC34" s="15">
        <f>A1L227C25</f>
        <v>52757.8</v>
      </c>
      <c r="BD34" s="16" t="s">
        <v>9389</v>
      </c>
      <c r="BE34" s="21">
        <f>IF(OR(B3L827C25=0,B3L827C26=0),0,1+(B3L827C25/B3L827C26))</f>
        <v>1.0681681192164949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12115</v>
      </c>
      <c r="F35" s="16" t="s">
        <v>9391</v>
      </c>
      <c r="G35" s="15">
        <f>A1L228C1</f>
        <v>26350</v>
      </c>
      <c r="H35" s="16" t="s">
        <v>9392</v>
      </c>
      <c r="I35" s="21">
        <f>IF(OR(B3L828C1=0,B3L828C2=0),0,1+(B3L828C1/B3L828C2))</f>
        <v>1.4597722960151802</v>
      </c>
      <c r="J35" s="16" t="s">
        <v>9393</v>
      </c>
      <c r="K35" s="15">
        <f>A1L228C5</f>
        <v>12164</v>
      </c>
      <c r="L35" s="16" t="s">
        <v>9394</v>
      </c>
      <c r="M35" s="15">
        <f>A1L228C4</f>
        <v>31059</v>
      </c>
      <c r="N35" s="16" t="s">
        <v>9395</v>
      </c>
      <c r="O35" s="21">
        <f>IF(OR(B3L828C4=0,B3L828C5=0),0,1+(B3L828C4/B3L828C5))</f>
        <v>1.3916417141569271</v>
      </c>
      <c r="P35" s="16" t="s">
        <v>9396</v>
      </c>
      <c r="Q35" s="15">
        <f>A1L228C17</f>
        <v>12139.5</v>
      </c>
      <c r="R35" s="16" t="s">
        <v>9397</v>
      </c>
      <c r="S35" s="15">
        <f>A1L228C16</f>
        <v>28704.5</v>
      </c>
      <c r="T35" s="16" t="s">
        <v>9398</v>
      </c>
      <c r="U35" s="21">
        <f>IF(OR(B3L828C7=0,B3L828C8=0),0,1+(B3L828C7/B3L828C8))</f>
        <v>1.4229127837098714</v>
      </c>
      <c r="V35" s="16" t="s">
        <v>9399</v>
      </c>
      <c r="W35" s="15">
        <f>A1L228C8</f>
        <v>18433</v>
      </c>
      <c r="X35" s="16" t="s">
        <v>9400</v>
      </c>
      <c r="Y35" s="15">
        <f>A1L228C7</f>
        <v>32392</v>
      </c>
      <c r="Z35" s="16" t="s">
        <v>9401</v>
      </c>
      <c r="AA35" s="21">
        <f>IF(OR(B3L828C10=0,B3L828C11=0),0,1+(B3L828C10/B3L828C11))</f>
        <v>1.5690602617930354</v>
      </c>
      <c r="AB35" s="16" t="s">
        <v>9402</v>
      </c>
      <c r="AC35" s="15">
        <f>A1L228C20</f>
        <v>14237.333333333334</v>
      </c>
      <c r="AD35" s="16" t="s">
        <v>9403</v>
      </c>
      <c r="AE35" s="15">
        <f>A1L228C19</f>
        <v>29933.666666666668</v>
      </c>
      <c r="AF35" s="16" t="s">
        <v>9404</v>
      </c>
      <c r="AG35" s="21">
        <f>IF(OR(B3L828C13=0,B3L828C14=0),0,1+(B3L828C13/B3L828C14))</f>
        <v>1.4756294473335485</v>
      </c>
      <c r="AH35" s="16" t="s">
        <v>9405</v>
      </c>
      <c r="AI35" s="15">
        <f>A1L228C11</f>
        <v>13424</v>
      </c>
      <c r="AJ35" s="16" t="s">
        <v>9406</v>
      </c>
      <c r="AK35" s="15">
        <f>A1L228C10</f>
        <v>33291</v>
      </c>
      <c r="AL35" s="16" t="s">
        <v>9407</v>
      </c>
      <c r="AM35" s="21">
        <f>IF(OR(B3L828C16=0,B3L828C17=0),0,1+(B3L828C16/B3L828C17))</f>
        <v>1.4032321047730618</v>
      </c>
      <c r="AN35" s="16" t="s">
        <v>9408</v>
      </c>
      <c r="AO35" s="15">
        <f>A1L228C23</f>
        <v>14034</v>
      </c>
      <c r="AP35" s="16" t="s">
        <v>9409</v>
      </c>
      <c r="AQ35" s="15">
        <f>A1L228C22</f>
        <v>30773</v>
      </c>
      <c r="AR35" s="16" t="s">
        <v>9410</v>
      </c>
      <c r="AS35" s="21">
        <f>IF(OR(B3L828C19=0,B3L828C20=0),0,1+(B3L828C19/B3L828C20))</f>
        <v>1.4560491339810873</v>
      </c>
      <c r="AT35" s="16" t="s">
        <v>9411</v>
      </c>
      <c r="AU35" s="15">
        <f>A1L228C14</f>
        <v>10412</v>
      </c>
      <c r="AV35" s="16" t="s">
        <v>9412</v>
      </c>
      <c r="AW35" s="15">
        <f>A1L228C13</f>
        <v>28145</v>
      </c>
      <c r="AX35" s="16" t="s">
        <v>9413</v>
      </c>
      <c r="AY35" s="21">
        <f>IF(OR(B3L828C22=0,B3L828C23=0),0,1+(B3L828C22/B3L828C23))</f>
        <v>1.3699413750222065</v>
      </c>
      <c r="AZ35" s="16" t="s">
        <v>9414</v>
      </c>
      <c r="BA35" s="15">
        <f>A1L228C26</f>
        <v>13309.6</v>
      </c>
      <c r="BB35" s="16" t="s">
        <v>9415</v>
      </c>
      <c r="BC35" s="15">
        <f>A1L228C25</f>
        <v>30247.4</v>
      </c>
      <c r="BD35" s="16" t="s">
        <v>9416</v>
      </c>
      <c r="BE35" s="21">
        <f>IF(OR(B3L828C25=0,B3L828C26=0),0,1+(B3L828C25/B3L828C26))</f>
        <v>1.4400245971554579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</v>
      </c>
      <c r="F36" s="16" t="s">
        <v>9418</v>
      </c>
      <c r="G36" s="15">
        <f>A1L229C1</f>
        <v>3</v>
      </c>
      <c r="H36" s="16" t="s">
        <v>9419</v>
      </c>
      <c r="I36" s="15">
        <f>IF(OR(B3L829C1=0,B3L829C2=0),0,1+(B3L829C1/B3L829C2))</f>
        <v>3</v>
      </c>
      <c r="J36" s="16" t="s">
        <v>9420</v>
      </c>
      <c r="K36" s="15">
        <f>A1L229C5</f>
        <v>39</v>
      </c>
      <c r="L36" s="16" t="s">
        <v>9421</v>
      </c>
      <c r="M36" s="15">
        <f>A1L229C4</f>
        <v>11</v>
      </c>
      <c r="N36" s="16" t="s">
        <v>9422</v>
      </c>
      <c r="O36" s="21">
        <f>IF(OR(B3L829C4=0,B3L829C5=0),0,1+(B3L829C4/B3L829C5))</f>
        <v>4.545454545454545</v>
      </c>
      <c r="P36" s="16" t="s">
        <v>9423</v>
      </c>
      <c r="Q36" s="21">
        <f>A1L229C17</f>
        <v>22.5</v>
      </c>
      <c r="R36" s="16" t="s">
        <v>9424</v>
      </c>
      <c r="S36" s="15">
        <f>A1L229C16</f>
        <v>7</v>
      </c>
      <c r="T36" s="16" t="s">
        <v>9425</v>
      </c>
      <c r="U36" s="21">
        <f>IF(OR(B3L829C7=0,B3L829C8=0),0,1+(B3L829C7/B3L829C8))</f>
        <v>4.2142857142857144</v>
      </c>
      <c r="V36" s="16" t="s">
        <v>9426</v>
      </c>
      <c r="W36" s="15">
        <f>A1L229C8</f>
        <v>50</v>
      </c>
      <c r="X36" s="16" t="s">
        <v>9427</v>
      </c>
      <c r="Y36" s="15">
        <f>A1L229C7</f>
        <v>12</v>
      </c>
      <c r="Z36" s="16" t="s">
        <v>9428</v>
      </c>
      <c r="AA36" s="21">
        <f>IF(OR(B3L829C10=0,B3L829C11=0),0,1+(B3L829C10/B3L829C11))</f>
        <v>5.166666666666667</v>
      </c>
      <c r="AB36" s="16" t="s">
        <v>9429</v>
      </c>
      <c r="AC36" s="21">
        <f>A1L229C20</f>
        <v>31.666666666666668</v>
      </c>
      <c r="AD36" s="16" t="s">
        <v>9430</v>
      </c>
      <c r="AE36" s="21">
        <f>A1L229C19</f>
        <v>8.6666666666666661</v>
      </c>
      <c r="AF36" s="16" t="s">
        <v>9431</v>
      </c>
      <c r="AG36" s="21">
        <f>IF(OR(B3L829C13=0,B3L829C14=0),0,1+(B3L829C13/B3L829C14))</f>
        <v>4.6538461538461542</v>
      </c>
      <c r="AH36" s="16" t="s">
        <v>9432</v>
      </c>
      <c r="AI36" s="15">
        <f>A1L229C11</f>
        <v>53</v>
      </c>
      <c r="AJ36" s="16" t="s">
        <v>9433</v>
      </c>
      <c r="AK36" s="15">
        <f>A1L229C10</f>
        <v>12</v>
      </c>
      <c r="AL36" s="16" t="s">
        <v>9434</v>
      </c>
      <c r="AM36" s="21">
        <f>IF(OR(B3L829C16=0,B3L829C17=0),0,1+(B3L829C16/B3L829C17))</f>
        <v>5.416666666666667</v>
      </c>
      <c r="AN36" s="16" t="s">
        <v>9435</v>
      </c>
      <c r="AO36" s="15">
        <f>A1L229C23</f>
        <v>37</v>
      </c>
      <c r="AP36" s="16" t="s">
        <v>9436</v>
      </c>
      <c r="AQ36" s="21">
        <f>A1L229C22</f>
        <v>9.5</v>
      </c>
      <c r="AR36" s="16" t="s">
        <v>9437</v>
      </c>
      <c r="AS36" s="21">
        <f>IF(OR(B3L829C19=0,B3L829C20=0),0,1+(B3L829C19/B3L829C20))</f>
        <v>4.8947368421052637</v>
      </c>
      <c r="AT36" s="16" t="s">
        <v>9438</v>
      </c>
      <c r="AU36" s="15">
        <f>A1L229C14</f>
        <v>11</v>
      </c>
      <c r="AV36" s="16" t="s">
        <v>9439</v>
      </c>
      <c r="AW36" s="15">
        <f>A1L229C13</f>
        <v>16</v>
      </c>
      <c r="AX36" s="16" t="s">
        <v>9440</v>
      </c>
      <c r="AY36" s="21">
        <f>IF(OR(B3L829C22=0,B3L829C23=0),0,1+(B3L829C22/B3L829C23))</f>
        <v>1.6875</v>
      </c>
      <c r="AZ36" s="16" t="s">
        <v>9441</v>
      </c>
      <c r="BA36" s="21">
        <f>A1L229C26</f>
        <v>31.8</v>
      </c>
      <c r="BB36" s="16" t="s">
        <v>9442</v>
      </c>
      <c r="BC36" s="21">
        <f>A1L229C25</f>
        <v>10.8</v>
      </c>
      <c r="BD36" s="16" t="s">
        <v>9443</v>
      </c>
      <c r="BE36" s="21">
        <f>IF(OR(B3L829C25=0,B3L829C26=0),0,1+(B3L829C25/B3L829C26))</f>
        <v>3.9444444444444442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4816</v>
      </c>
      <c r="F37" s="16" t="s">
        <v>9445</v>
      </c>
      <c r="G37" s="15">
        <f>A1L230C1</f>
        <v>5661</v>
      </c>
      <c r="H37" s="16" t="s">
        <v>9446</v>
      </c>
      <c r="I37" s="21">
        <f>IF(OR(B3L830C1=0,B3L830C2=0),0,1+(B3L830C1/B3L830C2))</f>
        <v>1.8507330860272035</v>
      </c>
      <c r="J37" s="16" t="s">
        <v>9447</v>
      </c>
      <c r="K37" s="15">
        <f>A1L230C5</f>
        <v>5328</v>
      </c>
      <c r="L37" s="16" t="s">
        <v>9448</v>
      </c>
      <c r="M37" s="15">
        <f>A1L230C4</f>
        <v>6245</v>
      </c>
      <c r="N37" s="16" t="s">
        <v>9449</v>
      </c>
      <c r="O37" s="21">
        <f>IF(OR(B3L830C4=0,B3L830C5=0),0,1+(B3L830C4/B3L830C5))</f>
        <v>1.8531625300240191</v>
      </c>
      <c r="P37" s="16" t="s">
        <v>9450</v>
      </c>
      <c r="Q37" s="15">
        <f>A1L230C17</f>
        <v>5072</v>
      </c>
      <c r="R37" s="16" t="s">
        <v>9451</v>
      </c>
      <c r="S37" s="15">
        <f>A1L230C16</f>
        <v>5953</v>
      </c>
      <c r="T37" s="16" t="s">
        <v>9452</v>
      </c>
      <c r="U37" s="21">
        <f>IF(OR(B3L830C7=0,B3L830C8=0),0,1+(B3L830C7/B3L830C8))</f>
        <v>1.852007391231312</v>
      </c>
      <c r="V37" s="16" t="s">
        <v>9453</v>
      </c>
      <c r="W37" s="15">
        <f>A1L230C8</f>
        <v>4902</v>
      </c>
      <c r="X37" s="16" t="s">
        <v>9454</v>
      </c>
      <c r="Y37" s="15">
        <f>A1L230C7</f>
        <v>4826</v>
      </c>
      <c r="Z37" s="16" t="s">
        <v>9455</v>
      </c>
      <c r="AA37" s="21">
        <f>IF(OR(B3L830C10=0,B3L830C11=0),0,1+(B3L830C10/B3L830C11))</f>
        <v>2.015748031496063</v>
      </c>
      <c r="AB37" s="16" t="s">
        <v>9456</v>
      </c>
      <c r="AC37" s="15">
        <f>A1L230C20</f>
        <v>5015.333333333333</v>
      </c>
      <c r="AD37" s="16" t="s">
        <v>9457</v>
      </c>
      <c r="AE37" s="15">
        <f>A1L230C19</f>
        <v>5577.333333333333</v>
      </c>
      <c r="AF37" s="16" t="s">
        <v>9458</v>
      </c>
      <c r="AG37" s="21">
        <f>IF(OR(B3L830C13=0,B3L830C14=0),0,1+(B3L830C13/B3L830C14))</f>
        <v>1.8992349988046855</v>
      </c>
      <c r="AH37" s="16" t="s">
        <v>9459</v>
      </c>
      <c r="AI37" s="15">
        <f>A1L230C11</f>
        <v>4680</v>
      </c>
      <c r="AJ37" s="16" t="s">
        <v>9460</v>
      </c>
      <c r="AK37" s="15">
        <f>A1L230C10</f>
        <v>5487</v>
      </c>
      <c r="AL37" s="16" t="s">
        <v>9461</v>
      </c>
      <c r="AM37" s="21">
        <f>IF(OR(B3L830C16=0,B3L830C17=0),0,1+(B3L830C16/B3L830C17))</f>
        <v>1.8529250956806997</v>
      </c>
      <c r="AN37" s="16" t="s">
        <v>9462</v>
      </c>
      <c r="AO37" s="15">
        <f>A1L230C23</f>
        <v>4931.5</v>
      </c>
      <c r="AP37" s="16" t="s">
        <v>9463</v>
      </c>
      <c r="AQ37" s="15">
        <f>A1L230C22</f>
        <v>5554.75</v>
      </c>
      <c r="AR37" s="16" t="s">
        <v>9464</v>
      </c>
      <c r="AS37" s="21">
        <f>IF(OR(B3L830C19=0,B3L830C20=0),0,1+(B3L830C19/B3L830C20))</f>
        <v>1.8877987308159683</v>
      </c>
      <c r="AT37" s="16" t="s">
        <v>9465</v>
      </c>
      <c r="AU37" s="15">
        <f>A1L230C14</f>
        <v>4449</v>
      </c>
      <c r="AV37" s="16" t="s">
        <v>9466</v>
      </c>
      <c r="AW37" s="15">
        <f>A1L230C13</f>
        <v>4804</v>
      </c>
      <c r="AX37" s="16" t="s">
        <v>9467</v>
      </c>
      <c r="AY37" s="21">
        <f>IF(OR(B3L830C22=0,B3L830C23=0),0,1+(B3L830C22/B3L830C23))</f>
        <v>1.9261032472939217</v>
      </c>
      <c r="AZ37" s="16" t="s">
        <v>9468</v>
      </c>
      <c r="BA37" s="15">
        <f>A1L230C26</f>
        <v>4835</v>
      </c>
      <c r="BB37" s="16" t="s">
        <v>9469</v>
      </c>
      <c r="BC37" s="15">
        <f>A1L230C25</f>
        <v>5404.6</v>
      </c>
      <c r="BD37" s="16" t="s">
        <v>9470</v>
      </c>
      <c r="BE37" s="21">
        <f>IF(OR(B3L830C25=0,B3L830C26=0),0,1+(B3L830C25/B3L830C26))</f>
        <v>1.8946082966361988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13147</v>
      </c>
      <c r="F38" s="16" t="s">
        <v>9472</v>
      </c>
      <c r="G38" s="15">
        <f>A1L231C1</f>
        <v>12537</v>
      </c>
      <c r="H38" s="16" t="s">
        <v>9473</v>
      </c>
      <c r="I38" s="21">
        <f>IF(OR(B3L831C1=0,B3L831C2=0),0,1+(B3L831C1/B3L831C2))</f>
        <v>2.0486559783042195</v>
      </c>
      <c r="J38" s="16" t="s">
        <v>9474</v>
      </c>
      <c r="K38" s="15">
        <f>A1L231C5</f>
        <v>16768</v>
      </c>
      <c r="L38" s="16" t="s">
        <v>9475</v>
      </c>
      <c r="M38" s="15">
        <f>A1L231C4</f>
        <v>15132</v>
      </c>
      <c r="N38" s="16" t="s">
        <v>9476</v>
      </c>
      <c r="O38" s="21">
        <f>IF(OR(B3L831C4=0,B3L831C5=0),0,1+(B3L831C4/B3L831C5))</f>
        <v>2.1081152524451494</v>
      </c>
      <c r="P38" s="16" t="s">
        <v>9477</v>
      </c>
      <c r="Q38" s="15">
        <f>A1L231C17</f>
        <v>14957.5</v>
      </c>
      <c r="R38" s="16" t="s">
        <v>9478</v>
      </c>
      <c r="S38" s="15">
        <f>A1L231C16</f>
        <v>13834.5</v>
      </c>
      <c r="T38" s="16" t="s">
        <v>9479</v>
      </c>
      <c r="U38" s="21">
        <f>IF(OR(B3L831C7=0,B3L831C8=0),0,1+(B3L831C7/B3L831C8))</f>
        <v>2.0811738769019481</v>
      </c>
      <c r="V38" s="16" t="s">
        <v>9480</v>
      </c>
      <c r="W38" s="15">
        <f>A1L231C8</f>
        <v>14552</v>
      </c>
      <c r="X38" s="16" t="s">
        <v>9481</v>
      </c>
      <c r="Y38" s="15">
        <f>A1L231C7</f>
        <v>14080</v>
      </c>
      <c r="Z38" s="16" t="s">
        <v>9482</v>
      </c>
      <c r="AA38" s="21">
        <f>IF(OR(B3L831C10=0,B3L831C11=0),0,1+(B3L831C10/B3L831C11))</f>
        <v>2.033522727272727</v>
      </c>
      <c r="AB38" s="16" t="s">
        <v>9483</v>
      </c>
      <c r="AC38" s="15">
        <f>A1L231C20</f>
        <v>14822.333333333334</v>
      </c>
      <c r="AD38" s="16" t="s">
        <v>9484</v>
      </c>
      <c r="AE38" s="15">
        <f>A1L231C19</f>
        <v>13916.333333333334</v>
      </c>
      <c r="AF38" s="16" t="s">
        <v>9485</v>
      </c>
      <c r="AG38" s="21">
        <f>IF(OR(B3L831C13=0,B3L831C14=0),0,1+(B3L831C13/B3L831C14))</f>
        <v>2.0651033557690006</v>
      </c>
      <c r="AH38" s="16" t="s">
        <v>9486</v>
      </c>
      <c r="AI38" s="15">
        <f>A1L231C11</f>
        <v>14571</v>
      </c>
      <c r="AJ38" s="16" t="s">
        <v>9487</v>
      </c>
      <c r="AK38" s="15">
        <f>A1L231C10</f>
        <v>14149</v>
      </c>
      <c r="AL38" s="16" t="s">
        <v>9488</v>
      </c>
      <c r="AM38" s="21">
        <f>IF(OR(B3L831C16=0,B3L831C17=0),0,1+(B3L831C16/B3L831C17))</f>
        <v>2.029825429358965</v>
      </c>
      <c r="AN38" s="16" t="s">
        <v>9489</v>
      </c>
      <c r="AO38" s="15">
        <f>A1L231C23</f>
        <v>14759.5</v>
      </c>
      <c r="AP38" s="16" t="s">
        <v>9490</v>
      </c>
      <c r="AQ38" s="15">
        <f>A1L231C22</f>
        <v>13974.5</v>
      </c>
      <c r="AR38" s="16" t="s">
        <v>9491</v>
      </c>
      <c r="AS38" s="21">
        <f>IF(OR(B3L831C19=0,B3L831C20=0),0,1+(B3L831C19/B3L831C20))</f>
        <v>2.0561737450356006</v>
      </c>
      <c r="AT38" s="16" t="s">
        <v>9492</v>
      </c>
      <c r="AU38" s="15">
        <f>A1L231C14</f>
        <v>13270</v>
      </c>
      <c r="AV38" s="16" t="s">
        <v>9493</v>
      </c>
      <c r="AW38" s="15">
        <f>A1L231C13</f>
        <v>13062</v>
      </c>
      <c r="AX38" s="16" t="s">
        <v>9494</v>
      </c>
      <c r="AY38" s="21">
        <f>IF(OR(B3L831C22=0,B3L831C23=0),0,1+(B3L831C22/B3L831C23))</f>
        <v>2.0159240545092638</v>
      </c>
      <c r="AZ38" s="16" t="s">
        <v>9495</v>
      </c>
      <c r="BA38" s="15">
        <f>A1L231C26</f>
        <v>14461.6</v>
      </c>
      <c r="BB38" s="16" t="s">
        <v>9496</v>
      </c>
      <c r="BC38" s="15">
        <f>A1L231C25</f>
        <v>13792</v>
      </c>
      <c r="BD38" s="16" t="s">
        <v>9497</v>
      </c>
      <c r="BE38" s="21">
        <f>IF(OR(B3L831C25=0,B3L831C26=0),0,1+(B3L831C25/B3L831C26))</f>
        <v>2.0485498839907192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153696</v>
      </c>
      <c r="F39" s="16" t="s">
        <v>9499</v>
      </c>
      <c r="G39" s="15">
        <f>A1L232C1</f>
        <v>136350</v>
      </c>
      <c r="H39" s="16" t="s">
        <v>9500</v>
      </c>
      <c r="I39" s="21">
        <f>IF(OR(B3L832C1=0,B3L832C2=0),0,1+(B3L832C1/B3L832C2))</f>
        <v>2.1272167216721671</v>
      </c>
      <c r="J39" s="16" t="s">
        <v>9501</v>
      </c>
      <c r="K39" s="15">
        <f>A1L232C5</f>
        <v>143646</v>
      </c>
      <c r="L39" s="16" t="s">
        <v>9502</v>
      </c>
      <c r="M39" s="15">
        <f>A1L232C4</f>
        <v>129787</v>
      </c>
      <c r="N39" s="16" t="s">
        <v>9503</v>
      </c>
      <c r="O39" s="21">
        <f>IF(OR(B3L832C4=0,B3L832C5=0),0,1+(B3L832C4/B3L832C5))</f>
        <v>2.1067826515752732</v>
      </c>
      <c r="P39" s="16" t="s">
        <v>9504</v>
      </c>
      <c r="Q39" s="15">
        <f>A1L232C17</f>
        <v>148671</v>
      </c>
      <c r="R39" s="16" t="s">
        <v>9505</v>
      </c>
      <c r="S39" s="15">
        <f>A1L232C16</f>
        <v>133068.5</v>
      </c>
      <c r="T39" s="16" t="s">
        <v>9506</v>
      </c>
      <c r="U39" s="21">
        <f>IF(OR(B3L832C7=0,B3L832C8=0),0,1+(B3L832C7/B3L832C8))</f>
        <v>2.1172516410720794</v>
      </c>
      <c r="V39" s="16" t="s">
        <v>9507</v>
      </c>
      <c r="W39" s="15">
        <f>A1L232C8</f>
        <v>101927</v>
      </c>
      <c r="X39" s="16" t="s">
        <v>9508</v>
      </c>
      <c r="Y39" s="15">
        <f>A1L232C7</f>
        <v>102083</v>
      </c>
      <c r="Z39" s="16" t="s">
        <v>9509</v>
      </c>
      <c r="AA39" s="21">
        <f>IF(OR(B3L832C10=0,B3L832C11=0),0,1+(B3L832C10/B3L832C11))</f>
        <v>1.9984718317447567</v>
      </c>
      <c r="AB39" s="16" t="s">
        <v>9510</v>
      </c>
      <c r="AC39" s="15">
        <f>A1L232C20</f>
        <v>133089.66666666666</v>
      </c>
      <c r="AD39" s="16" t="s">
        <v>9511</v>
      </c>
      <c r="AE39" s="15">
        <f>A1L232C19</f>
        <v>122740</v>
      </c>
      <c r="AF39" s="16" t="s">
        <v>9512</v>
      </c>
      <c r="AG39" s="21">
        <f>IF(OR(B3L832C13=0,B3L832C14=0),0,1+(B3L832C13/B3L832C14))</f>
        <v>2.0843218727934385</v>
      </c>
      <c r="AH39" s="16" t="s">
        <v>9513</v>
      </c>
      <c r="AI39" s="15">
        <f>A1L232C11</f>
        <v>80604</v>
      </c>
      <c r="AJ39" s="16" t="s">
        <v>9514</v>
      </c>
      <c r="AK39" s="15">
        <f>A1L232C10</f>
        <v>78970</v>
      </c>
      <c r="AL39" s="16" t="s">
        <v>9515</v>
      </c>
      <c r="AM39" s="21">
        <f>IF(OR(B3L832C16=0,B3L832C17=0),0,1+(B3L832C16/B3L832C17))</f>
        <v>2.0206914017981514</v>
      </c>
      <c r="AN39" s="16" t="s">
        <v>9516</v>
      </c>
      <c r="AO39" s="15">
        <f>A1L232C23</f>
        <v>119968.25</v>
      </c>
      <c r="AP39" s="16" t="s">
        <v>9517</v>
      </c>
      <c r="AQ39" s="15">
        <f>A1L232C22</f>
        <v>111797.5</v>
      </c>
      <c r="AR39" s="16" t="s">
        <v>9518</v>
      </c>
      <c r="AS39" s="21">
        <f>IF(OR(B3L832C19=0,B3L832C20=0),0,1+(B3L832C19/B3L832C20))</f>
        <v>2.0730852657707013</v>
      </c>
      <c r="AT39" s="16" t="s">
        <v>9519</v>
      </c>
      <c r="AU39" s="15">
        <f>A1L232C14</f>
        <v>72695</v>
      </c>
      <c r="AV39" s="16" t="s">
        <v>9520</v>
      </c>
      <c r="AW39" s="15">
        <f>A1L232C13</f>
        <v>72481</v>
      </c>
      <c r="AX39" s="16" t="s">
        <v>9521</v>
      </c>
      <c r="AY39" s="21">
        <f>IF(OR(B3L832C22=0,B3L832C23=0),0,1+(B3L832C22/B3L832C23))</f>
        <v>2.0029524978960005</v>
      </c>
      <c r="AZ39" s="16" t="s">
        <v>9522</v>
      </c>
      <c r="BA39" s="15">
        <f>A1L232C26</f>
        <v>110513.60000000001</v>
      </c>
      <c r="BB39" s="16" t="s">
        <v>9523</v>
      </c>
      <c r="BC39" s="15">
        <f>A1L232C25</f>
        <v>103934.2</v>
      </c>
      <c r="BD39" s="16" t="s">
        <v>9524</v>
      </c>
      <c r="BE39" s="21">
        <f>IF(OR(B3L832C25=0,B3L832C26=0),0,1+(B3L832C25/B3L832C26))</f>
        <v>2.0633035131843034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186</v>
      </c>
      <c r="F40" s="16" t="s">
        <v>9526</v>
      </c>
      <c r="G40" s="15">
        <f>A1L233C1</f>
        <v>237</v>
      </c>
      <c r="H40" s="16" t="s">
        <v>9527</v>
      </c>
      <c r="I40" s="21">
        <f>IF(OR(B3L833C1=0,B3L833C2=0),0,1+(B3L833C1/B3L833C2))</f>
        <v>1.7848101265822784</v>
      </c>
      <c r="J40" s="16" t="s">
        <v>9528</v>
      </c>
      <c r="K40" s="15">
        <f>A1L233C5</f>
        <v>57</v>
      </c>
      <c r="L40" s="16" t="s">
        <v>9529</v>
      </c>
      <c r="M40" s="15">
        <f>A1L233C4</f>
        <v>247</v>
      </c>
      <c r="N40" s="16" t="s">
        <v>9530</v>
      </c>
      <c r="O40" s="21">
        <f>IF(OR(B3L833C4=0,B3L833C5=0),0,1+(B3L833C4/B3L833C5))</f>
        <v>1.2307692307692308</v>
      </c>
      <c r="P40" s="16" t="s">
        <v>9531</v>
      </c>
      <c r="Q40" s="21">
        <f>A1L233C17</f>
        <v>121.5</v>
      </c>
      <c r="R40" s="16" t="s">
        <v>9532</v>
      </c>
      <c r="S40" s="15">
        <f>A1L233C16</f>
        <v>242</v>
      </c>
      <c r="T40" s="16" t="s">
        <v>9533</v>
      </c>
      <c r="U40" s="21">
        <f>IF(OR(B3L833C7=0,B3L833C8=0),0,1+(B3L833C7/B3L833C8))</f>
        <v>1.5020661157024793</v>
      </c>
      <c r="V40" s="16" t="s">
        <v>9534</v>
      </c>
      <c r="W40" s="15">
        <f>A1L233C8</f>
        <v>69</v>
      </c>
      <c r="X40" s="16" t="s">
        <v>9535</v>
      </c>
      <c r="Y40" s="15">
        <f>A1L233C7</f>
        <v>112</v>
      </c>
      <c r="Z40" s="16" t="s">
        <v>9536</v>
      </c>
      <c r="AA40" s="21">
        <f>IF(OR(B3L833C10=0,B3L833C11=0),0,1+(B3L833C10/B3L833C11))</f>
        <v>1.6160714285714286</v>
      </c>
      <c r="AB40" s="16" t="s">
        <v>9537</v>
      </c>
      <c r="AC40" s="15">
        <f>A1L233C20</f>
        <v>104</v>
      </c>
      <c r="AD40" s="16" t="s">
        <v>9538</v>
      </c>
      <c r="AE40" s="21">
        <f>A1L233C19</f>
        <v>198.66666666666666</v>
      </c>
      <c r="AF40" s="16" t="s">
        <v>9539</v>
      </c>
      <c r="AG40" s="21">
        <f>IF(OR(B3L833C13=0,B3L833C14=0),0,1+(B3L833C13/B3L833C14))</f>
        <v>1.523489932885906</v>
      </c>
      <c r="AH40" s="16" t="s">
        <v>9540</v>
      </c>
      <c r="AI40" s="15">
        <f>A1L233C11</f>
        <v>34</v>
      </c>
      <c r="AJ40" s="16" t="s">
        <v>9541</v>
      </c>
      <c r="AK40" s="15">
        <f>A1L233C10</f>
        <v>120</v>
      </c>
      <c r="AL40" s="16" t="s">
        <v>9542</v>
      </c>
      <c r="AM40" s="21">
        <f>IF(OR(B3L833C16=0,B3L833C17=0),0,1+(B3L833C16/B3L833C17))</f>
        <v>1.2833333333333332</v>
      </c>
      <c r="AN40" s="16" t="s">
        <v>9543</v>
      </c>
      <c r="AO40" s="21">
        <f>A1L233C23</f>
        <v>86.5</v>
      </c>
      <c r="AP40" s="16" t="s">
        <v>9544</v>
      </c>
      <c r="AQ40" s="15">
        <f>A1L233C22</f>
        <v>179</v>
      </c>
      <c r="AR40" s="16" t="s">
        <v>9545</v>
      </c>
      <c r="AS40" s="21">
        <f>IF(OR(B3L833C19=0,B3L833C20=0),0,1+(B3L833C19/B3L833C20))</f>
        <v>1.4832402234636872</v>
      </c>
      <c r="AT40" s="16" t="s">
        <v>9546</v>
      </c>
      <c r="AU40" s="15">
        <f>A1L233C14</f>
        <v>63</v>
      </c>
      <c r="AV40" s="16" t="s">
        <v>9547</v>
      </c>
      <c r="AW40" s="15">
        <f>A1L233C13</f>
        <v>158</v>
      </c>
      <c r="AX40" s="16" t="s">
        <v>9548</v>
      </c>
      <c r="AY40" s="21">
        <f>IF(OR(B3L833C22=0,B3L833C23=0),0,1+(B3L833C22/B3L833C23))</f>
        <v>1.3987341772151898</v>
      </c>
      <c r="AZ40" s="16" t="s">
        <v>9549</v>
      </c>
      <c r="BA40" s="21">
        <f>A1L233C26</f>
        <v>81.8</v>
      </c>
      <c r="BB40" s="16" t="s">
        <v>9550</v>
      </c>
      <c r="BC40" s="21">
        <f>A1L233C25</f>
        <v>174.8</v>
      </c>
      <c r="BD40" s="16" t="s">
        <v>9551</v>
      </c>
      <c r="BE40" s="21">
        <f>IF(OR(B3L833C25=0,B3L833C26=0),0,1+(B3L833C25/B3L833C26))</f>
        <v>1.4679633867276887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312398</v>
      </c>
      <c r="F41" s="16" t="s">
        <v>9553</v>
      </c>
      <c r="G41" s="15">
        <f>A1L235C1</f>
        <v>352249</v>
      </c>
      <c r="H41" s="16" t="s">
        <v>9554</v>
      </c>
      <c r="I41" s="21">
        <f>IF(OR(B3L834C1=0,B3L834C2=0),0,1+(B3L834C1/B3L834C2))</f>
        <v>1.8868669605875388</v>
      </c>
      <c r="J41" s="16" t="s">
        <v>9555</v>
      </c>
      <c r="K41" s="15">
        <f>A1L235C5</f>
        <v>312672</v>
      </c>
      <c r="L41" s="16" t="s">
        <v>9556</v>
      </c>
      <c r="M41" s="15">
        <f>A1L235C4</f>
        <v>358585</v>
      </c>
      <c r="N41" s="16" t="s">
        <v>9557</v>
      </c>
      <c r="O41" s="21">
        <f>IF(OR(B3L834C4=0,B3L834C5=0),0,1+(B3L834C4/B3L834C5))</f>
        <v>1.8719606230043087</v>
      </c>
      <c r="P41" s="16" t="s">
        <v>9558</v>
      </c>
      <c r="Q41" s="15">
        <f>A1L235C17</f>
        <v>312535</v>
      </c>
      <c r="R41" s="16" t="s">
        <v>9559</v>
      </c>
      <c r="S41" s="15">
        <f>A1L235C16</f>
        <v>355417</v>
      </c>
      <c r="T41" s="16" t="s">
        <v>9560</v>
      </c>
      <c r="U41" s="21">
        <f>IF(OR(B3L834C7=0,B3L834C8=0),0,1+(B3L834C7/B3L834C8))</f>
        <v>1.8793473581736384</v>
      </c>
      <c r="V41" s="16" t="s">
        <v>9561</v>
      </c>
      <c r="W41" s="15">
        <f>A1L235C8</f>
        <v>262754</v>
      </c>
      <c r="X41" s="16" t="s">
        <v>9562</v>
      </c>
      <c r="Y41" s="15">
        <f>A1L235C7</f>
        <v>325996</v>
      </c>
      <c r="Z41" s="16" t="s">
        <v>9563</v>
      </c>
      <c r="AA41" s="21">
        <f>IF(OR(B3L834C10=0,B3L834C11=0),0,1+(B3L834C10/B3L834C11))</f>
        <v>1.8060037546472962</v>
      </c>
      <c r="AB41" s="16" t="s">
        <v>9564</v>
      </c>
      <c r="AC41" s="15">
        <f>A1L235C20</f>
        <v>295941.33333333331</v>
      </c>
      <c r="AD41" s="16" t="s">
        <v>9565</v>
      </c>
      <c r="AE41" s="15">
        <f>A1L235C19</f>
        <v>345610</v>
      </c>
      <c r="AF41" s="16" t="s">
        <v>9566</v>
      </c>
      <c r="AG41" s="21">
        <f>IF(OR(B3L834C13=0,B3L834C14=0),0,1+(B3L834C13/B3L834C14))</f>
        <v>1.8562869515735463</v>
      </c>
      <c r="AH41" s="16" t="s">
        <v>9567</v>
      </c>
      <c r="AI41" s="15">
        <f>A1L235C11</f>
        <v>231111</v>
      </c>
      <c r="AJ41" s="16" t="s">
        <v>9568</v>
      </c>
      <c r="AK41" s="15">
        <f>A1L235C10</f>
        <v>303724</v>
      </c>
      <c r="AL41" s="16" t="s">
        <v>9569</v>
      </c>
      <c r="AM41" s="21">
        <f>IF(OR(B3L834C16=0,B3L834C17=0),0,1+(B3L834C16/B3L834C17))</f>
        <v>1.7609243918821034</v>
      </c>
      <c r="AN41" s="16" t="s">
        <v>9570</v>
      </c>
      <c r="AO41" s="15">
        <f>A1L235C23</f>
        <v>279733.75</v>
      </c>
      <c r="AP41" s="16" t="s">
        <v>9571</v>
      </c>
      <c r="AQ41" s="15">
        <f>A1L235C22</f>
        <v>335138.5</v>
      </c>
      <c r="AR41" s="16" t="s">
        <v>9572</v>
      </c>
      <c r="AS41" s="21">
        <f>IF(OR(B3L834C19=0,B3L834C20=0),0,1+(B3L834C19/B3L834C20))</f>
        <v>1.8346810348557387</v>
      </c>
      <c r="AT41" s="16" t="s">
        <v>9573</v>
      </c>
      <c r="AU41" s="15">
        <f>A1L235C14</f>
        <v>209233</v>
      </c>
      <c r="AV41" s="16" t="s">
        <v>9574</v>
      </c>
      <c r="AW41" s="15">
        <f>A1L235C13</f>
        <v>278677</v>
      </c>
      <c r="AX41" s="16" t="s">
        <v>9575</v>
      </c>
      <c r="AY41" s="21">
        <f>IF(OR(B3L834C22=0,B3L834C23=0),0,1+(B3L834C22/B3L834C23))</f>
        <v>1.750808283424897</v>
      </c>
      <c r="AZ41" s="16" t="s">
        <v>9576</v>
      </c>
      <c r="BA41" s="15">
        <f>A1L235C26</f>
        <v>265633.59999999998</v>
      </c>
      <c r="BB41" s="16" t="s">
        <v>9577</v>
      </c>
      <c r="BC41" s="15">
        <f>A1L235C25</f>
        <v>323846.2</v>
      </c>
      <c r="BD41" s="16" t="s">
        <v>9578</v>
      </c>
      <c r="BE41" s="21">
        <f>IF(OR(B3L834C25=0,B3L834C26=0),0,1+(B3L834C25/B3L834C26))</f>
        <v>1.8202461538841583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1215</v>
      </c>
      <c r="F43" s="16" t="s">
        <v>9607</v>
      </c>
      <c r="G43" s="15">
        <f>A1L237C1</f>
        <v>1165</v>
      </c>
      <c r="H43" s="16" t="s">
        <v>9608</v>
      </c>
      <c r="I43" s="21">
        <f>IF(OR(B3L836C1=0,B3L836C2=0),0,1+(B3L836C1/B3L836C2))</f>
        <v>2.0429184549356223</v>
      </c>
      <c r="J43" s="16" t="s">
        <v>9609</v>
      </c>
      <c r="K43" s="15">
        <f>A1L237C5</f>
        <v>1245</v>
      </c>
      <c r="L43" s="16" t="s">
        <v>9610</v>
      </c>
      <c r="M43" s="15">
        <f>A1L237C4</f>
        <v>1238</v>
      </c>
      <c r="N43" s="16" t="s">
        <v>9611</v>
      </c>
      <c r="O43" s="21">
        <f>IF(OR(B3L836C4=0,B3L836C5=0),0,1+(B3L836C4/B3L836C5))</f>
        <v>2.005654281098546</v>
      </c>
      <c r="P43" s="16" t="s">
        <v>9612</v>
      </c>
      <c r="Q43" s="15">
        <f>A1L237C17</f>
        <v>1230</v>
      </c>
      <c r="R43" s="16" t="s">
        <v>9613</v>
      </c>
      <c r="S43" s="15">
        <f>A1L237C16</f>
        <v>1201.5</v>
      </c>
      <c r="T43" s="16" t="s">
        <v>9614</v>
      </c>
      <c r="U43" s="21">
        <f>IF(OR(B3L836C7=0,B3L836C8=0),0,1+(B3L836C7/B3L836C8))</f>
        <v>2.023720349563046</v>
      </c>
      <c r="V43" s="16" t="s">
        <v>9615</v>
      </c>
      <c r="W43" s="15">
        <f>A1L237C8</f>
        <v>1423</v>
      </c>
      <c r="X43" s="16" t="s">
        <v>9616</v>
      </c>
      <c r="Y43" s="15">
        <f>A1L237C7</f>
        <v>1512</v>
      </c>
      <c r="Z43" s="16" t="s">
        <v>9617</v>
      </c>
      <c r="AA43" s="21">
        <f>IF(OR(B3L836C10=0,B3L836C11=0),0,1+(B3L836C10/B3L836C11))</f>
        <v>1.9411375661375661</v>
      </c>
      <c r="AB43" s="16" t="s">
        <v>9618</v>
      </c>
      <c r="AC43" s="15">
        <f>A1L237C20</f>
        <v>1294.3333333333333</v>
      </c>
      <c r="AD43" s="16" t="s">
        <v>9619</v>
      </c>
      <c r="AE43" s="15">
        <f>A1L237C19</f>
        <v>1305</v>
      </c>
      <c r="AF43" s="16" t="s">
        <v>9620</v>
      </c>
      <c r="AG43" s="21">
        <f>IF(OR(B3L836C13=0,B3L836C14=0),0,1+(B3L836C13/B3L836C14))</f>
        <v>1.9918263090676884</v>
      </c>
      <c r="AH43" s="16" t="s">
        <v>9621</v>
      </c>
      <c r="AI43" s="15">
        <f>A1L237C11</f>
        <v>1480</v>
      </c>
      <c r="AJ43" s="16" t="s">
        <v>9622</v>
      </c>
      <c r="AK43" s="15">
        <f>A1L237C10</f>
        <v>1713</v>
      </c>
      <c r="AL43" s="16" t="s">
        <v>9623</v>
      </c>
      <c r="AM43" s="21">
        <f>IF(OR(B3L836C16=0,B3L836C17=0),0,1+(B3L836C16/B3L836C17))</f>
        <v>1.8639813193228254</v>
      </c>
      <c r="AN43" s="16" t="s">
        <v>9624</v>
      </c>
      <c r="AO43" s="15">
        <f>A1L237C23</f>
        <v>1340.75</v>
      </c>
      <c r="AP43" s="16" t="s">
        <v>9625</v>
      </c>
      <c r="AQ43" s="15">
        <f>A1L237C22</f>
        <v>1407</v>
      </c>
      <c r="AR43" s="16" t="s">
        <v>9626</v>
      </c>
      <c r="AS43" s="21">
        <f>IF(OR(B3L836C19=0,B3L836C20=0),0,1+(B3L836C19/B3L836C20))</f>
        <v>1.9529140014214641</v>
      </c>
      <c r="AT43" s="16" t="s">
        <v>9627</v>
      </c>
      <c r="AU43" s="15">
        <f>A1L237C14</f>
        <v>1617</v>
      </c>
      <c r="AV43" s="16" t="s">
        <v>9628</v>
      </c>
      <c r="AW43" s="15">
        <f>A1L237C13</f>
        <v>1679</v>
      </c>
      <c r="AX43" s="16" t="s">
        <v>9629</v>
      </c>
      <c r="AY43" s="21">
        <f>IF(OR(B3L836C22=0,B3L836C23=0),0,1+(B3L836C22/B3L836C23))</f>
        <v>1.9630732578916021</v>
      </c>
      <c r="AZ43" s="16" t="s">
        <v>9630</v>
      </c>
      <c r="BA43" s="15">
        <f>A1L237C26</f>
        <v>1396</v>
      </c>
      <c r="BB43" s="16" t="s">
        <v>9631</v>
      </c>
      <c r="BC43" s="15">
        <f>A1L237C25</f>
        <v>1461.4</v>
      </c>
      <c r="BD43" s="16" t="s">
        <v>9632</v>
      </c>
      <c r="BE43" s="21">
        <f>IF(OR(B3L836C25=0,B3L836C26=0),0,1+(B3L836C25/B3L836C26))</f>
        <v>1.9552483919529218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15794</v>
      </c>
      <c r="F44" s="16" t="s">
        <v>9634</v>
      </c>
      <c r="G44" s="15">
        <f>A1L238C1</f>
        <v>16077</v>
      </c>
      <c r="H44" s="16" t="s">
        <v>9635</v>
      </c>
      <c r="I44" s="21">
        <f>IF(OR(B3L837C1=0,B3L837C2=0),0,1+(B3L837C1/B3L837C2))</f>
        <v>1.9823972134104622</v>
      </c>
      <c r="J44" s="16" t="s">
        <v>9636</v>
      </c>
      <c r="K44" s="15">
        <f>A1L238C5</f>
        <v>18032</v>
      </c>
      <c r="L44" s="16" t="s">
        <v>9637</v>
      </c>
      <c r="M44" s="15">
        <f>A1L238C4</f>
        <v>17855</v>
      </c>
      <c r="N44" s="16" t="s">
        <v>9638</v>
      </c>
      <c r="O44" s="21">
        <f>IF(OR(B3L837C4=0,B3L837C5=0),0,1+(B3L837C4/B3L837C5))</f>
        <v>2.00991318958275</v>
      </c>
      <c r="P44" s="16" t="s">
        <v>9639</v>
      </c>
      <c r="Q44" s="15">
        <f>A1L238C17</f>
        <v>16913</v>
      </c>
      <c r="R44" s="16" t="s">
        <v>9640</v>
      </c>
      <c r="S44" s="15">
        <f>A1L238C16</f>
        <v>16966</v>
      </c>
      <c r="T44" s="16" t="s">
        <v>9641</v>
      </c>
      <c r="U44" s="21">
        <f>IF(OR(B3L837C7=0,B3L837C8=0),0,1+(B3L837C7/B3L837C8))</f>
        <v>1.9968761051514794</v>
      </c>
      <c r="V44" s="16" t="s">
        <v>9642</v>
      </c>
      <c r="W44" s="15">
        <f>A1L238C8</f>
        <v>16092</v>
      </c>
      <c r="X44" s="16" t="s">
        <v>9643</v>
      </c>
      <c r="Y44" s="15">
        <f>A1L238C7</f>
        <v>16295</v>
      </c>
      <c r="Z44" s="16" t="s">
        <v>9644</v>
      </c>
      <c r="AA44" s="21">
        <f>IF(OR(B3L837C10=0,B3L837C11=0),0,1+(B3L837C10/B3L837C11))</f>
        <v>1.9875421908560909</v>
      </c>
      <c r="AB44" s="16" t="s">
        <v>9645</v>
      </c>
      <c r="AC44" s="15">
        <f>A1L238C20</f>
        <v>16639.333333333332</v>
      </c>
      <c r="AD44" s="16" t="s">
        <v>9646</v>
      </c>
      <c r="AE44" s="15">
        <f>A1L238C19</f>
        <v>16742.333333333332</v>
      </c>
      <c r="AF44" s="16" t="s">
        <v>9647</v>
      </c>
      <c r="AG44" s="21">
        <f>IF(OR(B3L837C13=0,B3L837C14=0),0,1+(B3L837C13/B3L837C14))</f>
        <v>1.9938479303960022</v>
      </c>
      <c r="AH44" s="16" t="s">
        <v>9648</v>
      </c>
      <c r="AI44" s="15">
        <f>A1L238C11</f>
        <v>18248</v>
      </c>
      <c r="AJ44" s="16" t="s">
        <v>9649</v>
      </c>
      <c r="AK44" s="15">
        <f>A1L238C10</f>
        <v>19939</v>
      </c>
      <c r="AL44" s="16" t="s">
        <v>9650</v>
      </c>
      <c r="AM44" s="21">
        <f>IF(OR(B3L837C16=0,B3L837C17=0),0,1+(B3L837C16/B3L837C17))</f>
        <v>1.9151913335673805</v>
      </c>
      <c r="AN44" s="16" t="s">
        <v>9651</v>
      </c>
      <c r="AO44" s="15">
        <f>A1L238C23</f>
        <v>17041.5</v>
      </c>
      <c r="AP44" s="16" t="s">
        <v>9652</v>
      </c>
      <c r="AQ44" s="15">
        <f>A1L238C22</f>
        <v>17541.5</v>
      </c>
      <c r="AR44" s="16" t="s">
        <v>9653</v>
      </c>
      <c r="AS44" s="21">
        <f>IF(OR(B3L837C19=0,B3L837C20=0),0,1+(B3L837C19/B3L837C20))</f>
        <v>1.9714961662343584</v>
      </c>
      <c r="AT44" s="16" t="s">
        <v>9654</v>
      </c>
      <c r="AU44" s="15">
        <f>A1L238C14</f>
        <v>20303</v>
      </c>
      <c r="AV44" s="16" t="s">
        <v>9655</v>
      </c>
      <c r="AW44" s="15">
        <f>A1L238C13</f>
        <v>21746</v>
      </c>
      <c r="AX44" s="16" t="s">
        <v>9656</v>
      </c>
      <c r="AY44" s="21">
        <f>IF(OR(B3L837C22=0,B3L837C23=0),0,1+(B3L837C22/B3L837C23))</f>
        <v>1.9336429688218524</v>
      </c>
      <c r="AZ44" s="16" t="s">
        <v>9657</v>
      </c>
      <c r="BA44" s="15">
        <f>A1L238C26</f>
        <v>17693.8</v>
      </c>
      <c r="BB44" s="16" t="s">
        <v>9658</v>
      </c>
      <c r="BC44" s="15">
        <f>A1L238C25</f>
        <v>18382.400000000001</v>
      </c>
      <c r="BD44" s="16" t="s">
        <v>9659</v>
      </c>
      <c r="BE44" s="21">
        <f>IF(OR(B3L837C25=0,B3L837C26=0),0,1+(B3L837C25/B3L837C26))</f>
        <v>1.9625402558969447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17558</v>
      </c>
      <c r="F45" s="16" t="s">
        <v>9661</v>
      </c>
      <c r="G45" s="15">
        <f>A1L239C1</f>
        <v>17830</v>
      </c>
      <c r="H45" s="16" t="s">
        <v>9662</v>
      </c>
      <c r="I45" s="21">
        <f>IF(OR(B3L838C1=0,B3L838C2=0),0,1+(B3L838C1/B3L838C2))</f>
        <v>1.984744812114414</v>
      </c>
      <c r="J45" s="16" t="s">
        <v>9663</v>
      </c>
      <c r="K45" s="15">
        <f>A1L239C5</f>
        <v>19619</v>
      </c>
      <c r="L45" s="16" t="s">
        <v>9664</v>
      </c>
      <c r="M45" s="15">
        <f>A1L239C4</f>
        <v>20197</v>
      </c>
      <c r="N45" s="16" t="s">
        <v>9665</v>
      </c>
      <c r="O45" s="21">
        <f>IF(OR(B3L838C4=0,B3L838C5=0),0,1+(B3L838C4/B3L838C5))</f>
        <v>1.9713818883992671</v>
      </c>
      <c r="P45" s="16" t="s">
        <v>9666</v>
      </c>
      <c r="Q45" s="15">
        <f>A1L239C17</f>
        <v>18588.5</v>
      </c>
      <c r="R45" s="16" t="s">
        <v>9667</v>
      </c>
      <c r="S45" s="15">
        <f>A1L239C16</f>
        <v>19013.5</v>
      </c>
      <c r="T45" s="16" t="s">
        <v>9668</v>
      </c>
      <c r="U45" s="21">
        <f>IF(OR(B3L838C7=0,B3L838C8=0),0,1+(B3L838C7/B3L838C8))</f>
        <v>1.9776474610145423</v>
      </c>
      <c r="V45" s="16" t="s">
        <v>9669</v>
      </c>
      <c r="W45" s="15">
        <f>A1L239C8</f>
        <v>20392</v>
      </c>
      <c r="X45" s="16" t="s">
        <v>9670</v>
      </c>
      <c r="Y45" s="15">
        <f>A1L239C7</f>
        <v>20340</v>
      </c>
      <c r="Z45" s="16" t="s">
        <v>9671</v>
      </c>
      <c r="AA45" s="21">
        <f>IF(OR(B3L838C10=0,B3L838C11=0),0,1+(B3L838C10/B3L838C11))</f>
        <v>2.0025565388397246</v>
      </c>
      <c r="AB45" s="16" t="s">
        <v>9672</v>
      </c>
      <c r="AC45" s="15">
        <f>A1L239C20</f>
        <v>19189.666666666668</v>
      </c>
      <c r="AD45" s="16" t="s">
        <v>9673</v>
      </c>
      <c r="AE45" s="15">
        <f>A1L239C19</f>
        <v>19455.666666666668</v>
      </c>
      <c r="AF45" s="16" t="s">
        <v>9674</v>
      </c>
      <c r="AG45" s="21">
        <f>IF(OR(B3L838C13=0,B3L838C14=0),0,1+(B3L838C13/B3L838C14))</f>
        <v>1.9863278907601898</v>
      </c>
      <c r="AH45" s="16" t="s">
        <v>9675</v>
      </c>
      <c r="AI45" s="15">
        <f>A1L239C11</f>
        <v>23433</v>
      </c>
      <c r="AJ45" s="16" t="s">
        <v>9676</v>
      </c>
      <c r="AK45" s="15">
        <f>A1L239C10</f>
        <v>23928</v>
      </c>
      <c r="AL45" s="16" t="s">
        <v>9677</v>
      </c>
      <c r="AM45" s="21">
        <f>IF(OR(B3L838C16=0,B3L838C17=0),0,1+(B3L838C16/B3L838C17))</f>
        <v>1.9793129388164492</v>
      </c>
      <c r="AN45" s="16" t="s">
        <v>9678</v>
      </c>
      <c r="AO45" s="15">
        <f>A1L239C23</f>
        <v>20250.5</v>
      </c>
      <c r="AP45" s="16" t="s">
        <v>9679</v>
      </c>
      <c r="AQ45" s="15">
        <f>A1L239C22</f>
        <v>20573.75</v>
      </c>
      <c r="AR45" s="16" t="s">
        <v>9680</v>
      </c>
      <c r="AS45" s="21">
        <f>IF(OR(B3L838C19=0,B3L838C20=0),0,1+(B3L838C19/B3L838C20))</f>
        <v>1.9842882313627803</v>
      </c>
      <c r="AT45" s="16" t="s">
        <v>9681</v>
      </c>
      <c r="AU45" s="15">
        <f>A1L239C14</f>
        <v>23828</v>
      </c>
      <c r="AV45" s="16" t="s">
        <v>9682</v>
      </c>
      <c r="AW45" s="15">
        <f>A1L239C13</f>
        <v>24403</v>
      </c>
      <c r="AX45" s="16" t="s">
        <v>9683</v>
      </c>
      <c r="AY45" s="21">
        <f>IF(OR(B3L838C22=0,B3L838C23=0),0,1+(B3L838C22/B3L838C23))</f>
        <v>1.9764373232799246</v>
      </c>
      <c r="AZ45" s="16" t="s">
        <v>9684</v>
      </c>
      <c r="BA45" s="15">
        <f>A1L239C26</f>
        <v>20966</v>
      </c>
      <c r="BB45" s="16" t="s">
        <v>9685</v>
      </c>
      <c r="BC45" s="15">
        <f>A1L239C25</f>
        <v>21339.599999999999</v>
      </c>
      <c r="BD45" s="16" t="s">
        <v>9686</v>
      </c>
      <c r="BE45" s="21">
        <f>IF(OR(B3L838C25=0,B3L838C26=0),0,1+(B3L838C25/B3L838C26))</f>
        <v>1.9824926427861818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11288</v>
      </c>
      <c r="F46" s="16" t="s">
        <v>9688</v>
      </c>
      <c r="G46" s="15">
        <f>A1L240C1</f>
        <v>11440</v>
      </c>
      <c r="H46" s="16" t="s">
        <v>9689</v>
      </c>
      <c r="I46" s="21">
        <f>IF(OR(B3L839C1=0,B3L839C2=0),0,1+(B3L839C1/B3L839C2))</f>
        <v>1.9867132867132868</v>
      </c>
      <c r="J46" s="16" t="s">
        <v>9690</v>
      </c>
      <c r="K46" s="15">
        <f>A1L240C5</f>
        <v>10880</v>
      </c>
      <c r="L46" s="16" t="s">
        <v>9691</v>
      </c>
      <c r="M46" s="15">
        <f>A1L240C4</f>
        <v>10733</v>
      </c>
      <c r="N46" s="16" t="s">
        <v>9692</v>
      </c>
      <c r="O46" s="21">
        <f>IF(OR(B3L839C4=0,B3L839C5=0),0,1+(B3L839C4/B3L839C5))</f>
        <v>2.0136960775179356</v>
      </c>
      <c r="P46" s="16" t="s">
        <v>9693</v>
      </c>
      <c r="Q46" s="15">
        <f>A1L240C17</f>
        <v>11084</v>
      </c>
      <c r="R46" s="16" t="s">
        <v>9694</v>
      </c>
      <c r="S46" s="15">
        <f>A1L240C16</f>
        <v>11086.5</v>
      </c>
      <c r="T46" s="16" t="s">
        <v>9695</v>
      </c>
      <c r="U46" s="21">
        <f>IF(OR(B3L839C7=0,B3L839C8=0),0,1+(B3L839C7/B3L839C8))</f>
        <v>1.9997745005186487</v>
      </c>
      <c r="V46" s="16" t="s">
        <v>9696</v>
      </c>
      <c r="W46" s="15">
        <f>A1L240C8</f>
        <v>12426</v>
      </c>
      <c r="X46" s="16" t="s">
        <v>9697</v>
      </c>
      <c r="Y46" s="15">
        <f>A1L240C7</f>
        <v>11552</v>
      </c>
      <c r="Z46" s="16" t="s">
        <v>9698</v>
      </c>
      <c r="AA46" s="21">
        <f>IF(OR(B3L839C10=0,B3L839C11=0),0,1+(B3L839C10/B3L839C11))</f>
        <v>2.075657894736842</v>
      </c>
      <c r="AB46" s="16" t="s">
        <v>9699</v>
      </c>
      <c r="AC46" s="15">
        <f>A1L240C20</f>
        <v>11531.333333333334</v>
      </c>
      <c r="AD46" s="16" t="s">
        <v>9700</v>
      </c>
      <c r="AE46" s="15">
        <f>A1L240C19</f>
        <v>11241.666666666666</v>
      </c>
      <c r="AF46" s="16" t="s">
        <v>9701</v>
      </c>
      <c r="AG46" s="21">
        <f>IF(OR(B3L839C13=0,B3L839C14=0),0,1+(B3L839C13/B3L839C14))</f>
        <v>2.0257672349888809</v>
      </c>
      <c r="AH46" s="16" t="s">
        <v>9702</v>
      </c>
      <c r="AI46" s="15">
        <f>A1L240C11</f>
        <v>11762</v>
      </c>
      <c r="AJ46" s="16" t="s">
        <v>9703</v>
      </c>
      <c r="AK46" s="15">
        <f>A1L240C10</f>
        <v>11843</v>
      </c>
      <c r="AL46" s="16" t="s">
        <v>9704</v>
      </c>
      <c r="AM46" s="21">
        <f>IF(OR(B3L839C16=0,B3L839C17=0),0,1+(B3L839C16/B3L839C17))</f>
        <v>1.9931605167609558</v>
      </c>
      <c r="AN46" s="16" t="s">
        <v>9705</v>
      </c>
      <c r="AO46" s="15">
        <f>A1L240C23</f>
        <v>11589</v>
      </c>
      <c r="AP46" s="16" t="s">
        <v>9706</v>
      </c>
      <c r="AQ46" s="15">
        <f>A1L240C22</f>
        <v>11392</v>
      </c>
      <c r="AR46" s="16" t="s">
        <v>9707</v>
      </c>
      <c r="AS46" s="21">
        <f>IF(OR(B3L839C19=0,B3L839C20=0),0,1+(B3L839C19/B3L839C20))</f>
        <v>2.0172928370786516</v>
      </c>
      <c r="AT46" s="16" t="s">
        <v>9708</v>
      </c>
      <c r="AU46" s="15">
        <f>A1L240C14</f>
        <v>10870</v>
      </c>
      <c r="AV46" s="16" t="s">
        <v>9709</v>
      </c>
      <c r="AW46" s="15">
        <f>A1L240C13</f>
        <v>10348</v>
      </c>
      <c r="AX46" s="16" t="s">
        <v>9710</v>
      </c>
      <c r="AY46" s="21">
        <f>IF(OR(B3L839C22=0,B3L839C23=0),0,1+(B3L839C22/B3L839C23))</f>
        <v>2.050444530344028</v>
      </c>
      <c r="AZ46" s="16" t="s">
        <v>9711</v>
      </c>
      <c r="BA46" s="15">
        <f>A1L240C26</f>
        <v>11445.2</v>
      </c>
      <c r="BB46" s="16" t="s">
        <v>9712</v>
      </c>
      <c r="BC46" s="15">
        <f>A1L240C25</f>
        <v>11183.2</v>
      </c>
      <c r="BD46" s="16" t="s">
        <v>9713</v>
      </c>
      <c r="BE46" s="21">
        <f>IF(OR(B3L839C25=0,B3L839C26=0),0,1+(B3L839C25/B3L839C26))</f>
        <v>2.0234279991415693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171423</v>
      </c>
      <c r="F47" s="16" t="s">
        <v>9715</v>
      </c>
      <c r="G47" s="15">
        <f>A1L241C1</f>
        <v>181953</v>
      </c>
      <c r="H47" s="16" t="s">
        <v>9716</v>
      </c>
      <c r="I47" s="21">
        <f>IF(OR(B3L840C1=0,B3L840C2=0),0,1+(B3L840C1/B3L840C2))</f>
        <v>1.9421279121531385</v>
      </c>
      <c r="J47" s="16" t="s">
        <v>9717</v>
      </c>
      <c r="K47" s="15">
        <f>A1L241C5</f>
        <v>190777</v>
      </c>
      <c r="L47" s="16" t="s">
        <v>9718</v>
      </c>
      <c r="M47" s="15">
        <f>A1L241C4</f>
        <v>181712</v>
      </c>
      <c r="N47" s="16" t="s">
        <v>9719</v>
      </c>
      <c r="O47" s="21">
        <f>IF(OR(B3L840C4=0,B3L840C5=0),0,1+(B3L840C4/B3L840C5))</f>
        <v>2.0498866337941357</v>
      </c>
      <c r="P47" s="16" t="s">
        <v>9720</v>
      </c>
      <c r="Q47" s="15">
        <f>A1L241C17</f>
        <v>181100</v>
      </c>
      <c r="R47" s="16" t="s">
        <v>9721</v>
      </c>
      <c r="S47" s="15">
        <f>A1L241C16</f>
        <v>181832.5</v>
      </c>
      <c r="T47" s="16" t="s">
        <v>9722</v>
      </c>
      <c r="U47" s="21">
        <f>IF(OR(B3L840C7=0,B3L840C8=0),0,1+(B3L840C7/B3L840C8))</f>
        <v>1.9959715672390799</v>
      </c>
      <c r="V47" s="16" t="s">
        <v>9723</v>
      </c>
      <c r="W47" s="15">
        <f>A1L241C8</f>
        <v>163388</v>
      </c>
      <c r="X47" s="16" t="s">
        <v>9724</v>
      </c>
      <c r="Y47" s="15">
        <f>A1L241C7</f>
        <v>162790</v>
      </c>
      <c r="Z47" s="16" t="s">
        <v>9725</v>
      </c>
      <c r="AA47" s="21">
        <f>IF(OR(B3L840C10=0,B3L840C11=0),0,1+(B3L840C10/B3L840C11))</f>
        <v>2.003673444314761</v>
      </c>
      <c r="AB47" s="16" t="s">
        <v>9726</v>
      </c>
      <c r="AC47" s="15">
        <f>A1L241C20</f>
        <v>175196</v>
      </c>
      <c r="AD47" s="16" t="s">
        <v>9727</v>
      </c>
      <c r="AE47" s="15">
        <f>A1L241C19</f>
        <v>175485</v>
      </c>
      <c r="AF47" s="16" t="s">
        <v>9728</v>
      </c>
      <c r="AG47" s="21">
        <f>IF(OR(B3L840C13=0,B3L840C14=0),0,1+(B3L840C13/B3L840C14))</f>
        <v>1.998353135595635</v>
      </c>
      <c r="AH47" s="16" t="s">
        <v>9729</v>
      </c>
      <c r="AI47" s="15">
        <f>A1L241C11</f>
        <v>162229</v>
      </c>
      <c r="AJ47" s="16" t="s">
        <v>9730</v>
      </c>
      <c r="AK47" s="15">
        <f>A1L241C10</f>
        <v>165490</v>
      </c>
      <c r="AL47" s="16" t="s">
        <v>9731</v>
      </c>
      <c r="AM47" s="21">
        <f>IF(OR(B3L840C16=0,B3L840C17=0),0,1+(B3L840C16/B3L840C17))</f>
        <v>1.9802948818659738</v>
      </c>
      <c r="AN47" s="16" t="s">
        <v>9732</v>
      </c>
      <c r="AO47" s="15">
        <f>A1L241C23</f>
        <v>171954.25</v>
      </c>
      <c r="AP47" s="16" t="s">
        <v>9733</v>
      </c>
      <c r="AQ47" s="15">
        <f>A1L241C22</f>
        <v>172986.25</v>
      </c>
      <c r="AR47" s="16" t="s">
        <v>9734</v>
      </c>
      <c r="AS47" s="21">
        <f>IF(OR(B3L840C19=0,B3L840C20=0),0,1+(B3L840C19/B3L840C20))</f>
        <v>1.9940342079211497</v>
      </c>
      <c r="AT47" s="16" t="s">
        <v>9735</v>
      </c>
      <c r="AU47" s="15">
        <f>A1L241C14</f>
        <v>157933</v>
      </c>
      <c r="AV47" s="16" t="s">
        <v>9736</v>
      </c>
      <c r="AW47" s="15">
        <f>A1L241C13</f>
        <v>165412</v>
      </c>
      <c r="AX47" s="16" t="s">
        <v>9737</v>
      </c>
      <c r="AY47" s="21">
        <f>IF(OR(B3L840C22=0,B3L840C23=0),0,1+(B3L840C22/B3L840C23))</f>
        <v>1.9547856261939884</v>
      </c>
      <c r="AZ47" s="16" t="s">
        <v>9738</v>
      </c>
      <c r="BA47" s="15">
        <f>A1L241C26</f>
        <v>169150</v>
      </c>
      <c r="BB47" s="16" t="s">
        <v>9739</v>
      </c>
      <c r="BC47" s="15">
        <f>A1L241C25</f>
        <v>171471.4</v>
      </c>
      <c r="BD47" s="16" t="s">
        <v>9740</v>
      </c>
      <c r="BE47" s="21">
        <f>IF(OR(B3L840C25=0,B3L840C26=0),0,1+(B3L840C25/B3L840C26))</f>
        <v>1.9864618822730788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2308</v>
      </c>
      <c r="F48" s="16" t="s">
        <v>9742</v>
      </c>
      <c r="G48" s="15">
        <f>A1L242C1</f>
        <v>2123</v>
      </c>
      <c r="H48" s="16" t="s">
        <v>9743</v>
      </c>
      <c r="I48" s="21">
        <f>IF(OR(B3L841C1=0,B3L841C2=0),0,1+(B3L841C1/B3L841C2))</f>
        <v>2.0871408384361754</v>
      </c>
      <c r="J48" s="16" t="s">
        <v>9744</v>
      </c>
      <c r="K48" s="15">
        <f>A1L242C5</f>
        <v>3186</v>
      </c>
      <c r="L48" s="16" t="s">
        <v>9745</v>
      </c>
      <c r="M48" s="15">
        <f>A1L242C4</f>
        <v>2881</v>
      </c>
      <c r="N48" s="16" t="s">
        <v>9746</v>
      </c>
      <c r="O48" s="21">
        <f>IF(OR(B3L841C4=0,B3L841C5=0),0,1+(B3L841C4/B3L841C5))</f>
        <v>2.1058660187434919</v>
      </c>
      <c r="P48" s="16" t="s">
        <v>9747</v>
      </c>
      <c r="Q48" s="15">
        <f>A1L242C17</f>
        <v>2747</v>
      </c>
      <c r="R48" s="16" t="s">
        <v>9748</v>
      </c>
      <c r="S48" s="15">
        <f>A1L242C16</f>
        <v>2502</v>
      </c>
      <c r="T48" s="16" t="s">
        <v>9749</v>
      </c>
      <c r="U48" s="21">
        <f>IF(OR(B3L841C7=0,B3L841C8=0),0,1+(B3L841C7/B3L841C8))</f>
        <v>2.0979216626698642</v>
      </c>
      <c r="V48" s="16" t="s">
        <v>9750</v>
      </c>
      <c r="W48" s="15">
        <f>A1L242C8</f>
        <v>3498</v>
      </c>
      <c r="X48" s="16" t="s">
        <v>9751</v>
      </c>
      <c r="Y48" s="15">
        <f>A1L242C7</f>
        <v>3114</v>
      </c>
      <c r="Z48" s="16" t="s">
        <v>9752</v>
      </c>
      <c r="AA48" s="21">
        <f>IF(OR(B3L841C10=0,B3L841C11=0),0,1+(B3L841C10/B3L841C11))</f>
        <v>2.1233140655105975</v>
      </c>
      <c r="AB48" s="16" t="s">
        <v>9753</v>
      </c>
      <c r="AC48" s="15">
        <f>A1L242C20</f>
        <v>2997.3333333333335</v>
      </c>
      <c r="AD48" s="16" t="s">
        <v>9754</v>
      </c>
      <c r="AE48" s="15">
        <f>A1L242C19</f>
        <v>2706</v>
      </c>
      <c r="AF48" s="16" t="s">
        <v>9755</v>
      </c>
      <c r="AG48" s="21">
        <f>IF(OR(B3L841C13=0,B3L841C14=0),0,1+(B3L841C13/B3L841C14))</f>
        <v>2.1076619857107666</v>
      </c>
      <c r="AH48" s="16" t="s">
        <v>9756</v>
      </c>
      <c r="AI48" s="15">
        <f>A1L242C11</f>
        <v>3951</v>
      </c>
      <c r="AJ48" s="16" t="s">
        <v>9757</v>
      </c>
      <c r="AK48" s="15">
        <f>A1L242C10</f>
        <v>3585</v>
      </c>
      <c r="AL48" s="16" t="s">
        <v>9758</v>
      </c>
      <c r="AM48" s="21">
        <f>IF(OR(B3L841C16=0,B3L841C17=0),0,1+(B3L841C16/B3L841C17))</f>
        <v>2.1020920502092051</v>
      </c>
      <c r="AN48" s="16" t="s">
        <v>9759</v>
      </c>
      <c r="AO48" s="15">
        <f>A1L242C23</f>
        <v>3235.75</v>
      </c>
      <c r="AP48" s="16" t="s">
        <v>9760</v>
      </c>
      <c r="AQ48" s="15">
        <f>A1L242C22</f>
        <v>2925.75</v>
      </c>
      <c r="AR48" s="16" t="s">
        <v>9761</v>
      </c>
      <c r="AS48" s="21">
        <f>IF(OR(B3L841C19=0,B3L841C20=0),0,1+(B3L841C19/B3L841C20))</f>
        <v>2.1059557378449969</v>
      </c>
      <c r="AT48" s="16" t="s">
        <v>9762</v>
      </c>
      <c r="AU48" s="15">
        <f>A1L242C14</f>
        <v>3435</v>
      </c>
      <c r="AV48" s="16" t="s">
        <v>9763</v>
      </c>
      <c r="AW48" s="15">
        <f>A1L242C13</f>
        <v>3515</v>
      </c>
      <c r="AX48" s="16" t="s">
        <v>9764</v>
      </c>
      <c r="AY48" s="21">
        <f>IF(OR(B3L841C22=0,B3L841C23=0),0,1+(B3L841C22/B3L841C23))</f>
        <v>1.9772403982930298</v>
      </c>
      <c r="AZ48" s="16" t="s">
        <v>9765</v>
      </c>
      <c r="BA48" s="15">
        <f>A1L242C26</f>
        <v>3275.6</v>
      </c>
      <c r="BB48" s="16" t="s">
        <v>9766</v>
      </c>
      <c r="BC48" s="15">
        <f>A1L242C25</f>
        <v>3043.6</v>
      </c>
      <c r="BD48" s="16" t="s">
        <v>9767</v>
      </c>
      <c r="BE48" s="21">
        <f>IF(OR(B3L841C25=0,B3L841C26=0),0,1+(B3L841C25/B3L841C26))</f>
        <v>2.0762255224076753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3255</v>
      </c>
      <c r="F49" s="16" t="s">
        <v>9769</v>
      </c>
      <c r="G49" s="15">
        <f>A1L243C1</f>
        <v>3220</v>
      </c>
      <c r="H49" s="16" t="s">
        <v>9770</v>
      </c>
      <c r="I49" s="21">
        <f>IF(OR(B3L842C1=0,B3L842C2=0),0,1+(B3L842C1/B3L842C2))</f>
        <v>2.0108695652173916</v>
      </c>
      <c r="J49" s="16" t="s">
        <v>9771</v>
      </c>
      <c r="K49" s="15">
        <f>A1L243C5</f>
        <v>4032</v>
      </c>
      <c r="L49" s="16" t="s">
        <v>9772</v>
      </c>
      <c r="M49" s="15">
        <f>A1L243C4</f>
        <v>3856</v>
      </c>
      <c r="N49" s="16" t="s">
        <v>9773</v>
      </c>
      <c r="O49" s="21">
        <f>IF(OR(B3L842C4=0,B3L842C5=0),0,1+(B3L842C4/B3L842C5))</f>
        <v>2.0456431535269708</v>
      </c>
      <c r="P49" s="16" t="s">
        <v>9774</v>
      </c>
      <c r="Q49" s="15">
        <f>A1L243C17</f>
        <v>3643.5</v>
      </c>
      <c r="R49" s="16" t="s">
        <v>9775</v>
      </c>
      <c r="S49" s="15">
        <f>A1L243C16</f>
        <v>3538</v>
      </c>
      <c r="T49" s="16" t="s">
        <v>9776</v>
      </c>
      <c r="U49" s="21">
        <f>IF(OR(B3L842C7=0,B3L842C8=0),0,1+(B3L842C7/B3L842C8))</f>
        <v>2.0298191068400229</v>
      </c>
      <c r="V49" s="16" t="s">
        <v>9777</v>
      </c>
      <c r="W49" s="15">
        <f>A1L243C8</f>
        <v>5068</v>
      </c>
      <c r="X49" s="16" t="s">
        <v>9778</v>
      </c>
      <c r="Y49" s="15">
        <f>A1L243C7</f>
        <v>4920</v>
      </c>
      <c r="Z49" s="16" t="s">
        <v>9779</v>
      </c>
      <c r="AA49" s="21">
        <f>IF(OR(B3L842C10=0,B3L842C11=0),0,1+(B3L842C10/B3L842C11))</f>
        <v>2.0300813008130083</v>
      </c>
      <c r="AB49" s="16" t="s">
        <v>9780</v>
      </c>
      <c r="AC49" s="15">
        <f>A1L243C20</f>
        <v>4118.333333333333</v>
      </c>
      <c r="AD49" s="16" t="s">
        <v>9781</v>
      </c>
      <c r="AE49" s="15">
        <f>A1L243C19</f>
        <v>3998.6666666666665</v>
      </c>
      <c r="AF49" s="16" t="s">
        <v>9782</v>
      </c>
      <c r="AG49" s="21">
        <f>IF(OR(B3L842C13=0,B3L842C14=0),0,1+(B3L842C13/B3L842C14))</f>
        <v>2.0299266422140714</v>
      </c>
      <c r="AH49" s="16" t="s">
        <v>9783</v>
      </c>
      <c r="AI49" s="15">
        <f>A1L243C11</f>
        <v>5139</v>
      </c>
      <c r="AJ49" s="16" t="s">
        <v>9784</v>
      </c>
      <c r="AK49" s="15">
        <f>A1L243C10</f>
        <v>5164</v>
      </c>
      <c r="AL49" s="16" t="s">
        <v>9785</v>
      </c>
      <c r="AM49" s="21">
        <f>IF(OR(B3L842C16=0,B3L842C17=0),0,1+(B3L842C16/B3L842C17))</f>
        <v>1.9951587916343918</v>
      </c>
      <c r="AN49" s="16" t="s">
        <v>9786</v>
      </c>
      <c r="AO49" s="15">
        <f>A1L243C23</f>
        <v>4373.5</v>
      </c>
      <c r="AP49" s="16" t="s">
        <v>9787</v>
      </c>
      <c r="AQ49" s="15">
        <f>A1L243C22</f>
        <v>4290</v>
      </c>
      <c r="AR49" s="16" t="s">
        <v>9788</v>
      </c>
      <c r="AS49" s="21">
        <f>IF(OR(B3L842C19=0,B3L842C20=0),0,1+(B3L842C19/B3L842C20))</f>
        <v>2.0194638694638694</v>
      </c>
      <c r="AT49" s="16" t="s">
        <v>9789</v>
      </c>
      <c r="AU49" s="15">
        <f>A1L243C14</f>
        <v>1797</v>
      </c>
      <c r="AV49" s="16" t="s">
        <v>9790</v>
      </c>
      <c r="AW49" s="15">
        <f>A1L243C13</f>
        <v>3236</v>
      </c>
      <c r="AX49" s="16" t="s">
        <v>9791</v>
      </c>
      <c r="AY49" s="21">
        <f>IF(OR(B3L842C22=0,B3L842C23=0),0,1+(B3L842C22/B3L842C23))</f>
        <v>1.5553152039555007</v>
      </c>
      <c r="AZ49" s="16" t="s">
        <v>9792</v>
      </c>
      <c r="BA49" s="15">
        <f>A1L243C26</f>
        <v>3858.2</v>
      </c>
      <c r="BB49" s="16" t="s">
        <v>9793</v>
      </c>
      <c r="BC49" s="15">
        <f>A1L243C25</f>
        <v>4079.2</v>
      </c>
      <c r="BD49" s="16" t="s">
        <v>9794</v>
      </c>
      <c r="BE49" s="21">
        <f>IF(OR(B3L842C25=0,B3L842C26=0),0,1+(B3L842C25/B3L842C26))</f>
        <v>1.94582271033536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2266</v>
      </c>
      <c r="F50" s="16" t="s">
        <v>9796</v>
      </c>
      <c r="G50" s="15">
        <f>A1L244C1</f>
        <v>1965</v>
      </c>
      <c r="H50" s="16" t="s">
        <v>9797</v>
      </c>
      <c r="I50" s="21">
        <f>IF(OR(B3L843C1=0,B3L843C2=0),0,1+(B3L843C1/B3L843C2))</f>
        <v>2.1531806615776081</v>
      </c>
      <c r="J50" s="16" t="s">
        <v>9798</v>
      </c>
      <c r="K50" s="15">
        <f>A1L244C5</f>
        <v>2677</v>
      </c>
      <c r="L50" s="16" t="s">
        <v>9799</v>
      </c>
      <c r="M50" s="15">
        <f>A1L244C4</f>
        <v>2146</v>
      </c>
      <c r="N50" s="16" t="s">
        <v>9800</v>
      </c>
      <c r="O50" s="21">
        <f>IF(OR(B3L843C4=0,B3L843C5=0),0,1+(B3L843C4/B3L843C5))</f>
        <v>2.2474370922646782</v>
      </c>
      <c r="P50" s="16" t="s">
        <v>9801</v>
      </c>
      <c r="Q50" s="15">
        <f>A1L244C17</f>
        <v>2471.5</v>
      </c>
      <c r="R50" s="16" t="s">
        <v>9802</v>
      </c>
      <c r="S50" s="15">
        <f>A1L244C16</f>
        <v>2055.5</v>
      </c>
      <c r="T50" s="16" t="s">
        <v>9803</v>
      </c>
      <c r="U50" s="21">
        <f>IF(OR(B3L843C7=0,B3L843C8=0),0,1+(B3L843C7/B3L843C8))</f>
        <v>2.2023838482121141</v>
      </c>
      <c r="V50" s="16" t="s">
        <v>9804</v>
      </c>
      <c r="W50" s="15">
        <f>A1L244C8</f>
        <v>2038</v>
      </c>
      <c r="X50" s="16" t="s">
        <v>9805</v>
      </c>
      <c r="Y50" s="15">
        <f>A1L244C7</f>
        <v>1873</v>
      </c>
      <c r="Z50" s="16" t="s">
        <v>9806</v>
      </c>
      <c r="AA50" s="21">
        <f>IF(OR(B3L843C10=0,B3L843C11=0),0,1+(B3L843C10/B3L843C11))</f>
        <v>2.0880939668980245</v>
      </c>
      <c r="AB50" s="16" t="s">
        <v>9807</v>
      </c>
      <c r="AC50" s="15">
        <f>A1L244C20</f>
        <v>2327</v>
      </c>
      <c r="AD50" s="16" t="s">
        <v>9808</v>
      </c>
      <c r="AE50" s="15">
        <f>A1L244C19</f>
        <v>1994.6666666666667</v>
      </c>
      <c r="AF50" s="16" t="s">
        <v>9809</v>
      </c>
      <c r="AG50" s="21">
        <f>IF(OR(B3L843C13=0,B3L843C14=0),0,1+(B3L843C13/B3L843C14))</f>
        <v>2.1666109625668448</v>
      </c>
      <c r="AH50" s="16" t="s">
        <v>9810</v>
      </c>
      <c r="AI50" s="15">
        <f>A1L244C11</f>
        <v>1869</v>
      </c>
      <c r="AJ50" s="16" t="s">
        <v>9811</v>
      </c>
      <c r="AK50" s="15">
        <f>A1L244C10</f>
        <v>1714</v>
      </c>
      <c r="AL50" s="16" t="s">
        <v>9812</v>
      </c>
      <c r="AM50" s="21">
        <f>IF(OR(B3L843C16=0,B3L843C17=0),0,1+(B3L843C16/B3L843C17))</f>
        <v>2.0904317386231037</v>
      </c>
      <c r="AN50" s="16" t="s">
        <v>9813</v>
      </c>
      <c r="AO50" s="15">
        <f>A1L244C23</f>
        <v>2212.5</v>
      </c>
      <c r="AP50" s="16" t="s">
        <v>9814</v>
      </c>
      <c r="AQ50" s="15">
        <f>A1L244C22</f>
        <v>1924.5</v>
      </c>
      <c r="AR50" s="16" t="s">
        <v>9815</v>
      </c>
      <c r="AS50" s="21">
        <f>IF(OR(B3L843C19=0,B3L843C20=0),0,1+(B3L843C19/B3L843C20))</f>
        <v>2.1496492595479344</v>
      </c>
      <c r="AT50" s="16" t="s">
        <v>9816</v>
      </c>
      <c r="AU50" s="15">
        <f>A1L244C14</f>
        <v>1817</v>
      </c>
      <c r="AV50" s="16" t="s">
        <v>9817</v>
      </c>
      <c r="AW50" s="15">
        <f>A1L244C13</f>
        <v>1789</v>
      </c>
      <c r="AX50" s="16" t="s">
        <v>9818</v>
      </c>
      <c r="AY50" s="21">
        <f>IF(OR(B3L843C22=0,B3L843C23=0),0,1+(B3L843C22/B3L843C23))</f>
        <v>2.0156512017887085</v>
      </c>
      <c r="AZ50" s="16" t="s">
        <v>9819</v>
      </c>
      <c r="BA50" s="15">
        <f>A1L244C26</f>
        <v>2133.4</v>
      </c>
      <c r="BB50" s="16" t="s">
        <v>9820</v>
      </c>
      <c r="BC50" s="15">
        <f>A1L244C25</f>
        <v>1897.4</v>
      </c>
      <c r="BD50" s="16" t="s">
        <v>9821</v>
      </c>
      <c r="BE50" s="21">
        <f>IF(OR(B3L843C25=0,B3L843C26=0),0,1+(B3L843C25/B3L843C26))</f>
        <v>2.1243807315273533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375</v>
      </c>
      <c r="F51" s="16" t="s">
        <v>9823</v>
      </c>
      <c r="G51" s="15">
        <f>A1L245C1</f>
        <v>383</v>
      </c>
      <c r="H51" s="16" t="s">
        <v>9824</v>
      </c>
      <c r="I51" s="21">
        <f>IF(OR(B3L844C1=0,B3L844C2=0),0,1+(B3L844C1/B3L844C2))</f>
        <v>1.9791122715404699</v>
      </c>
      <c r="J51" s="16" t="s">
        <v>9825</v>
      </c>
      <c r="K51" s="15">
        <f>A1L245C5</f>
        <v>548</v>
      </c>
      <c r="L51" s="16" t="s">
        <v>9826</v>
      </c>
      <c r="M51" s="15">
        <f>A1L245C4</f>
        <v>554</v>
      </c>
      <c r="N51" s="16" t="s">
        <v>9827</v>
      </c>
      <c r="O51" s="21">
        <f>IF(OR(B3L844C4=0,B3L844C5=0),0,1+(B3L844C4/B3L844C5))</f>
        <v>1.9891696750902526</v>
      </c>
      <c r="P51" s="16" t="s">
        <v>9828</v>
      </c>
      <c r="Q51" s="21">
        <f>A1L245C17</f>
        <v>461.5</v>
      </c>
      <c r="R51" s="16" t="s">
        <v>9829</v>
      </c>
      <c r="S51" s="21">
        <f>A1L245C16</f>
        <v>468.5</v>
      </c>
      <c r="T51" s="16" t="s">
        <v>9830</v>
      </c>
      <c r="U51" s="21">
        <f>IF(OR(B3L844C7=0,B3L844C8=0),0,1+(B3L844C7/B3L844C8))</f>
        <v>1.985058697972252</v>
      </c>
      <c r="V51" s="16" t="s">
        <v>9831</v>
      </c>
      <c r="W51" s="15">
        <f>A1L245C8</f>
        <v>798</v>
      </c>
      <c r="X51" s="16" t="s">
        <v>9832</v>
      </c>
      <c r="Y51" s="15">
        <f>A1L245C7</f>
        <v>711</v>
      </c>
      <c r="Z51" s="16" t="s">
        <v>9833</v>
      </c>
      <c r="AA51" s="21">
        <f>IF(OR(B3L844C10=0,B3L844C11=0),0,1+(B3L844C10/B3L844C11))</f>
        <v>2.1223628691983123</v>
      </c>
      <c r="AB51" s="16" t="s">
        <v>9834</v>
      </c>
      <c r="AC51" s="21">
        <f>A1L245C20</f>
        <v>573.66666666666663</v>
      </c>
      <c r="AD51" s="16" t="s">
        <v>9835</v>
      </c>
      <c r="AE51" s="21">
        <f>A1L245C19</f>
        <v>549.33333333333337</v>
      </c>
      <c r="AF51" s="16" t="s">
        <v>9836</v>
      </c>
      <c r="AG51" s="21">
        <f>IF(OR(B3L844C13=0,B3L844C14=0),0,1+(B3L844C13/B3L844C14))</f>
        <v>2.0442961165048543</v>
      </c>
      <c r="AH51" s="16" t="s">
        <v>9837</v>
      </c>
      <c r="AI51" s="15">
        <f>A1L245C11</f>
        <v>1061</v>
      </c>
      <c r="AJ51" s="16" t="s">
        <v>9838</v>
      </c>
      <c r="AK51" s="15">
        <f>A1L245C10</f>
        <v>964</v>
      </c>
      <c r="AL51" s="16" t="s">
        <v>9839</v>
      </c>
      <c r="AM51" s="21">
        <f>IF(OR(B3L844C16=0,B3L844C17=0),0,1+(B3L844C16/B3L844C17))</f>
        <v>2.1006224066390042</v>
      </c>
      <c r="AN51" s="16" t="s">
        <v>9840</v>
      </c>
      <c r="AO51" s="21">
        <f>A1L245C23</f>
        <v>695.5</v>
      </c>
      <c r="AP51" s="16" t="s">
        <v>9841</v>
      </c>
      <c r="AQ51" s="15">
        <f>A1L245C22</f>
        <v>653</v>
      </c>
      <c r="AR51" s="16" t="s">
        <v>9842</v>
      </c>
      <c r="AS51" s="21">
        <f>IF(OR(B3L844C19=0,B3L844C20=0),0,1+(B3L844C19/B3L844C20))</f>
        <v>2.0650842266462481</v>
      </c>
      <c r="AT51" s="16" t="s">
        <v>9843</v>
      </c>
      <c r="AU51" s="15">
        <f>A1L245C14</f>
        <v>1244</v>
      </c>
      <c r="AV51" s="16" t="s">
        <v>9844</v>
      </c>
      <c r="AW51" s="15">
        <f>A1L245C13</f>
        <v>1051</v>
      </c>
      <c r="AX51" s="16" t="s">
        <v>9845</v>
      </c>
      <c r="AY51" s="21">
        <f>IF(OR(B3L844C22=0,B3L844C23=0),0,1+(B3L844C22/B3L844C23))</f>
        <v>2.1836346336822077</v>
      </c>
      <c r="AZ51" s="16" t="s">
        <v>9846</v>
      </c>
      <c r="BA51" s="21">
        <f>A1L245C26</f>
        <v>805.2</v>
      </c>
      <c r="BB51" s="16" t="s">
        <v>9847</v>
      </c>
      <c r="BC51" s="21">
        <f>A1L245C25</f>
        <v>732.6</v>
      </c>
      <c r="BD51" s="16" t="s">
        <v>9848</v>
      </c>
      <c r="BE51" s="21">
        <f>IF(OR(B3L844C25=0,B3L844C26=0),0,1+(B3L844C25/B3L844C26))</f>
        <v>2.0990990990990994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2703</v>
      </c>
      <c r="F52" s="16" t="s">
        <v>9850</v>
      </c>
      <c r="G52" s="15">
        <f>A1L246C1</f>
        <v>53062</v>
      </c>
      <c r="H52" s="16" t="s">
        <v>9851</v>
      </c>
      <c r="I52" s="21">
        <f>IF(OR(B3L845C1=0,B3L845C2=0),0,1+(B3L845C1/B3L845C2))</f>
        <v>1.050940409332479</v>
      </c>
      <c r="J52" s="16" t="s">
        <v>9852</v>
      </c>
      <c r="K52" s="15">
        <f>A1L246C5</f>
        <v>3406</v>
      </c>
      <c r="L52" s="16" t="s">
        <v>9853</v>
      </c>
      <c r="M52" s="15">
        <f>A1L246C4</f>
        <v>63959</v>
      </c>
      <c r="N52" s="16" t="s">
        <v>9854</v>
      </c>
      <c r="O52" s="21">
        <f>IF(OR(B3L845C4=0,B3L845C5=0),0,1+(B3L845C4/B3L845C5))</f>
        <v>1.0532528651167155</v>
      </c>
      <c r="P52" s="16" t="s">
        <v>9855</v>
      </c>
      <c r="Q52" s="15">
        <f>A1L246C17</f>
        <v>3054.5</v>
      </c>
      <c r="R52" s="16" t="s">
        <v>9856</v>
      </c>
      <c r="S52" s="15">
        <f>A1L246C16</f>
        <v>58510.5</v>
      </c>
      <c r="T52" s="16" t="s">
        <v>9857</v>
      </c>
      <c r="U52" s="21">
        <f>IF(OR(B3L845C7=0,B3L845C8=0),0,1+(B3L845C7/B3L845C8))</f>
        <v>1.0522043052101759</v>
      </c>
      <c r="V52" s="16" t="s">
        <v>9858</v>
      </c>
      <c r="W52" s="15">
        <f>A1L246C8</f>
        <v>5217</v>
      </c>
      <c r="X52" s="16" t="s">
        <v>9859</v>
      </c>
      <c r="Y52" s="15">
        <f>A1L246C7</f>
        <v>66533</v>
      </c>
      <c r="Z52" s="16" t="s">
        <v>9860</v>
      </c>
      <c r="AA52" s="21">
        <f>IF(OR(B3L845C10=0,B3L845C11=0),0,1+(B3L845C10/B3L845C11))</f>
        <v>1.0784122164940706</v>
      </c>
      <c r="AB52" s="16" t="s">
        <v>9861</v>
      </c>
      <c r="AC52" s="15">
        <f>A1L246C20</f>
        <v>3775.3333333333335</v>
      </c>
      <c r="AD52" s="16" t="s">
        <v>9862</v>
      </c>
      <c r="AE52" s="15">
        <f>A1L246C19</f>
        <v>61184.666666666664</v>
      </c>
      <c r="AF52" s="16" t="s">
        <v>9863</v>
      </c>
      <c r="AG52" s="21">
        <f>IF(OR(B3L845C13=0,B3L845C14=0),0,1+(B3L845C13/B3L845C14))</f>
        <v>1.0617039127450232</v>
      </c>
      <c r="AH52" s="16" t="s">
        <v>9864</v>
      </c>
      <c r="AI52" s="15">
        <f>A1L246C11</f>
        <v>5097</v>
      </c>
      <c r="AJ52" s="16" t="s">
        <v>9865</v>
      </c>
      <c r="AK52" s="15">
        <f>A1L246C10</f>
        <v>69604</v>
      </c>
      <c r="AL52" s="16" t="s">
        <v>9866</v>
      </c>
      <c r="AM52" s="21">
        <f>IF(OR(B3L845C16=0,B3L845C17=0),0,1+(B3L845C16/B3L845C17))</f>
        <v>1.0732285500833285</v>
      </c>
      <c r="AN52" s="16" t="s">
        <v>9867</v>
      </c>
      <c r="AO52" s="15">
        <f>A1L246C23</f>
        <v>4105.75</v>
      </c>
      <c r="AP52" s="16" t="s">
        <v>9868</v>
      </c>
      <c r="AQ52" s="15">
        <f>A1L246C22</f>
        <v>63289.5</v>
      </c>
      <c r="AR52" s="16" t="s">
        <v>9869</v>
      </c>
      <c r="AS52" s="21">
        <f>IF(OR(B3L845C19=0,B3L845C20=0),0,1+(B3L845C19/B3L845C20))</f>
        <v>1.0648725301985322</v>
      </c>
      <c r="AT52" s="16" t="s">
        <v>9870</v>
      </c>
      <c r="AU52" s="15">
        <f>A1L246C14</f>
        <v>4866</v>
      </c>
      <c r="AV52" s="16" t="s">
        <v>9871</v>
      </c>
      <c r="AW52" s="15">
        <f>A1L246C13</f>
        <v>64910</v>
      </c>
      <c r="AX52" s="16" t="s">
        <v>9872</v>
      </c>
      <c r="AY52" s="21">
        <f>IF(OR(B3L845C22=0,B3L845C23=0),0,1+(B3L845C22/B3L845C23))</f>
        <v>1.0749653366199352</v>
      </c>
      <c r="AZ52" s="16" t="s">
        <v>9873</v>
      </c>
      <c r="BA52" s="15">
        <f>A1L246C26</f>
        <v>4257.8</v>
      </c>
      <c r="BB52" s="16" t="s">
        <v>9874</v>
      </c>
      <c r="BC52" s="15">
        <f>A1L246C25</f>
        <v>63613.599999999999</v>
      </c>
      <c r="BD52" s="16" t="s">
        <v>9875</v>
      </c>
      <c r="BE52" s="21">
        <f>IF(OR(B3L845C25=0,B3L845C26=0),0,1+(B3L845C25/B3L845C26))</f>
        <v>1.0669322283285336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13723</v>
      </c>
      <c r="F53" s="16" t="s">
        <v>9877</v>
      </c>
      <c r="G53" s="15">
        <f>A1L247C1</f>
        <v>29422</v>
      </c>
      <c r="H53" s="16" t="s">
        <v>9878</v>
      </c>
      <c r="I53" s="21">
        <f>IF(OR(B3L846C1=0,B3L846C2=0),0,1+(B3L846C1/B3L846C2))</f>
        <v>1.4664196859492895</v>
      </c>
      <c r="J53" s="16" t="s">
        <v>9879</v>
      </c>
      <c r="K53" s="15">
        <f>A1L247C5</f>
        <v>13815</v>
      </c>
      <c r="L53" s="16" t="s">
        <v>9880</v>
      </c>
      <c r="M53" s="15">
        <f>A1L247C4</f>
        <v>34762</v>
      </c>
      <c r="N53" s="16" t="s">
        <v>9881</v>
      </c>
      <c r="O53" s="21">
        <f>IF(OR(B3L846C4=0,B3L846C5=0),0,1+(B3L846C4/B3L846C5))</f>
        <v>1.3974167194062481</v>
      </c>
      <c r="P53" s="16" t="s">
        <v>9882</v>
      </c>
      <c r="Q53" s="15">
        <f>A1L247C17</f>
        <v>13769</v>
      </c>
      <c r="R53" s="16" t="s">
        <v>9883</v>
      </c>
      <c r="S53" s="15">
        <f>A1L247C16</f>
        <v>32092</v>
      </c>
      <c r="T53" s="16" t="s">
        <v>9884</v>
      </c>
      <c r="U53" s="21">
        <f>IF(OR(B3L846C7=0,B3L846C8=0),0,1+(B3L846C7/B3L846C8))</f>
        <v>1.4290477377539574</v>
      </c>
      <c r="V53" s="16" t="s">
        <v>9885</v>
      </c>
      <c r="W53" s="15">
        <f>A1L247C8</f>
        <v>20572</v>
      </c>
      <c r="X53" s="16" t="s">
        <v>9886</v>
      </c>
      <c r="Y53" s="15">
        <f>A1L247C7</f>
        <v>35751</v>
      </c>
      <c r="Z53" s="16" t="s">
        <v>9887</v>
      </c>
      <c r="AA53" s="21">
        <f>IF(OR(B3L846C10=0,B3L846C11=0),0,1+(B3L846C10/B3L846C11))</f>
        <v>1.5754244636513663</v>
      </c>
      <c r="AB53" s="16" t="s">
        <v>9888</v>
      </c>
      <c r="AC53" s="15">
        <f>A1L247C20</f>
        <v>16036.666666666666</v>
      </c>
      <c r="AD53" s="16" t="s">
        <v>9889</v>
      </c>
      <c r="AE53" s="15">
        <f>A1L247C19</f>
        <v>33311.666666666664</v>
      </c>
      <c r="AF53" s="16" t="s">
        <v>9890</v>
      </c>
      <c r="AG53" s="21">
        <f>IF(OR(B3L846C13=0,B3L846C14=0),0,1+(B3L846C13/B3L846C14))</f>
        <v>1.481412918396958</v>
      </c>
      <c r="AH53" s="16" t="s">
        <v>9891</v>
      </c>
      <c r="AI53" s="15">
        <f>A1L247C11</f>
        <v>15044</v>
      </c>
      <c r="AJ53" s="16" t="s">
        <v>9892</v>
      </c>
      <c r="AK53" s="15">
        <f>A1L247C10</f>
        <v>36676</v>
      </c>
      <c r="AL53" s="16" t="s">
        <v>9893</v>
      </c>
      <c r="AM53" s="21">
        <f>IF(OR(B3L846C16=0,B3L846C17=0),0,1+(B3L846C16/B3L846C17))</f>
        <v>1.4101864979823318</v>
      </c>
      <c r="AN53" s="16" t="s">
        <v>9894</v>
      </c>
      <c r="AO53" s="15">
        <f>A1L247C23</f>
        <v>15788.5</v>
      </c>
      <c r="AP53" s="16" t="s">
        <v>9895</v>
      </c>
      <c r="AQ53" s="15">
        <f>A1L247C22</f>
        <v>34152.75</v>
      </c>
      <c r="AR53" s="16" t="s">
        <v>9896</v>
      </c>
      <c r="AS53" s="21">
        <f>IF(OR(B3L846C19=0,B3L846C20=0),0,1+(B3L846C19/B3L846C20))</f>
        <v>1.4622907379347199</v>
      </c>
      <c r="AT53" s="16" t="s">
        <v>9897</v>
      </c>
      <c r="AU53" s="15">
        <f>A1L247C14</f>
        <v>11737</v>
      </c>
      <c r="AV53" s="16" t="s">
        <v>9898</v>
      </c>
      <c r="AW53" s="15">
        <f>A1L247C13</f>
        <v>31118</v>
      </c>
      <c r="AX53" s="16" t="s">
        <v>9899</v>
      </c>
      <c r="AY53" s="21">
        <f>IF(OR(B3L846C22=0,B3L846C23=0),0,1+(B3L846C22/B3L846C23))</f>
        <v>1.3771771964779227</v>
      </c>
      <c r="AZ53" s="16" t="s">
        <v>9900</v>
      </c>
      <c r="BA53" s="15">
        <f>A1L247C26</f>
        <v>14978.2</v>
      </c>
      <c r="BB53" s="16" t="s">
        <v>9901</v>
      </c>
      <c r="BC53" s="15">
        <f>A1L247C25</f>
        <v>33545.800000000003</v>
      </c>
      <c r="BD53" s="16" t="s">
        <v>9902</v>
      </c>
      <c r="BE53" s="21">
        <f>IF(OR(B3L846C25=0,B3L846C26=0),0,1+(B3L846C25/B3L846C26))</f>
        <v>1.4465000089429974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183</v>
      </c>
      <c r="F54" s="16" t="s">
        <v>9904</v>
      </c>
      <c r="G54" s="15">
        <f>A1L248C1</f>
        <v>115</v>
      </c>
      <c r="H54" s="16" t="s">
        <v>9905</v>
      </c>
      <c r="I54" s="21">
        <f>IF(OR(B3L847C1=0,B3L847C2=0),0,1+(B3L847C1/B3L847C2))</f>
        <v>2.5913043478260871</v>
      </c>
      <c r="J54" s="16" t="s">
        <v>9906</v>
      </c>
      <c r="K54" s="15">
        <f>A1L248C5</f>
        <v>78</v>
      </c>
      <c r="L54" s="16" t="s">
        <v>9907</v>
      </c>
      <c r="M54" s="15">
        <f>A1L248C4</f>
        <v>34</v>
      </c>
      <c r="N54" s="16" t="s">
        <v>9908</v>
      </c>
      <c r="O54" s="21">
        <f>IF(OR(B3L847C4=0,B3L847C5=0),0,1+(B3L847C4/B3L847C5))</f>
        <v>3.2941176470588234</v>
      </c>
      <c r="P54" s="16" t="s">
        <v>9909</v>
      </c>
      <c r="Q54" s="21">
        <f>A1L248C17</f>
        <v>130.5</v>
      </c>
      <c r="R54" s="16" t="s">
        <v>9910</v>
      </c>
      <c r="S54" s="21">
        <f>A1L248C16</f>
        <v>74.5</v>
      </c>
      <c r="T54" s="16" t="s">
        <v>9911</v>
      </c>
      <c r="U54" s="21">
        <f>IF(OR(B3L847C7=0,B3L847C8=0),0,1+(B3L847C7/B3L847C8))</f>
        <v>2.7516778523489931</v>
      </c>
      <c r="V54" s="16" t="s">
        <v>9912</v>
      </c>
      <c r="W54" s="15">
        <f>A1L248C8</f>
        <v>93</v>
      </c>
      <c r="X54" s="16" t="s">
        <v>9913</v>
      </c>
      <c r="Y54" s="15">
        <f>A1L248C7</f>
        <v>42</v>
      </c>
      <c r="Z54" s="16" t="s">
        <v>9914</v>
      </c>
      <c r="AA54" s="21">
        <f>IF(OR(B3L847C10=0,B3L847C11=0),0,1+(B3L847C10/B3L847C11))</f>
        <v>3.2142857142857144</v>
      </c>
      <c r="AB54" s="16" t="s">
        <v>9915</v>
      </c>
      <c r="AC54" s="15">
        <f>A1L248C20</f>
        <v>118</v>
      </c>
      <c r="AD54" s="16" t="s">
        <v>9916</v>
      </c>
      <c r="AE54" s="21">
        <f>A1L248C19</f>
        <v>63.666666666666664</v>
      </c>
      <c r="AF54" s="16" t="s">
        <v>9917</v>
      </c>
      <c r="AG54" s="21">
        <f>IF(OR(B3L847C13=0,B3L847C14=0),0,1+(B3L847C13/B3L847C14))</f>
        <v>2.8534031413612566</v>
      </c>
      <c r="AH54" s="16" t="s">
        <v>9918</v>
      </c>
      <c r="AI54" s="15">
        <f>A1L248C11</f>
        <v>85</v>
      </c>
      <c r="AJ54" s="16" t="s">
        <v>9919</v>
      </c>
      <c r="AK54" s="15">
        <f>A1L248C10</f>
        <v>34</v>
      </c>
      <c r="AL54" s="16" t="s">
        <v>9920</v>
      </c>
      <c r="AM54" s="21">
        <f>IF(OR(B3L847C16=0,B3L847C17=0),0,1+(B3L847C16/B3L847C17))</f>
        <v>3.5</v>
      </c>
      <c r="AN54" s="16" t="s">
        <v>9921</v>
      </c>
      <c r="AO54" s="21">
        <f>A1L248C23</f>
        <v>109.75</v>
      </c>
      <c r="AP54" s="16" t="s">
        <v>9922</v>
      </c>
      <c r="AQ54" s="21">
        <f>A1L248C22</f>
        <v>56.25</v>
      </c>
      <c r="AR54" s="16" t="s">
        <v>9923</v>
      </c>
      <c r="AS54" s="21">
        <f>IF(OR(B3L847C19=0,B3L847C20=0),0,1+(B3L847C19/B3L847C20))</f>
        <v>2.951111111111111</v>
      </c>
      <c r="AT54" s="16" t="s">
        <v>9924</v>
      </c>
      <c r="AU54" s="15">
        <f>A1L248C14</f>
        <v>28</v>
      </c>
      <c r="AV54" s="16" t="s">
        <v>9925</v>
      </c>
      <c r="AW54" s="15">
        <f>A1L248C13</f>
        <v>28</v>
      </c>
      <c r="AX54" s="16" t="s">
        <v>9926</v>
      </c>
      <c r="AY54" s="15">
        <f>IF(OR(B3L847C22=0,B3L847C23=0),0,1+(B3L847C22/B3L847C23))</f>
        <v>2</v>
      </c>
      <c r="AZ54" s="16" t="s">
        <v>9927</v>
      </c>
      <c r="BA54" s="21">
        <f>A1L248C26</f>
        <v>93.4</v>
      </c>
      <c r="BB54" s="16" t="s">
        <v>9928</v>
      </c>
      <c r="BC54" s="21">
        <f>A1L248C25</f>
        <v>50.6</v>
      </c>
      <c r="BD54" s="16" t="s">
        <v>9929</v>
      </c>
      <c r="BE54" s="21">
        <f>IF(OR(B3L847C25=0,B3L847C26=0),0,1+(B3L847C25/B3L847C26))</f>
        <v>2.8458498023715415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15210</v>
      </c>
      <c r="F55" s="16" t="s">
        <v>9931</v>
      </c>
      <c r="G55" s="15">
        <f>A1L249C1</f>
        <v>15622</v>
      </c>
      <c r="H55" s="16" t="s">
        <v>9932</v>
      </c>
      <c r="I55" s="21">
        <f>IF(OR(B3L848C1=0,B3L848C2=0),0,1+(B3L848C1/B3L848C2))</f>
        <v>1.9736269363717835</v>
      </c>
      <c r="J55" s="16" t="s">
        <v>9933</v>
      </c>
      <c r="K55" s="15">
        <f>A1L249C5</f>
        <v>17469</v>
      </c>
      <c r="L55" s="16" t="s">
        <v>9934</v>
      </c>
      <c r="M55" s="15">
        <f>A1L249C4</f>
        <v>17557</v>
      </c>
      <c r="N55" s="16" t="s">
        <v>9935</v>
      </c>
      <c r="O55" s="21">
        <f>IF(OR(B3L848C4=0,B3L848C5=0),0,1+(B3L848C4/B3L848C5))</f>
        <v>1.994987754172125</v>
      </c>
      <c r="P55" s="16" t="s">
        <v>9936</v>
      </c>
      <c r="Q55" s="15">
        <f>A1L249C17</f>
        <v>16339.5</v>
      </c>
      <c r="R55" s="16" t="s">
        <v>9937</v>
      </c>
      <c r="S55" s="15">
        <f>A1L249C16</f>
        <v>16589.5</v>
      </c>
      <c r="T55" s="16" t="s">
        <v>9938</v>
      </c>
      <c r="U55" s="21">
        <f>IF(OR(B3L848C7=0,B3L848C8=0),0,1+(B3L848C7/B3L848C8))</f>
        <v>1.984930226950782</v>
      </c>
      <c r="V55" s="16" t="s">
        <v>9939</v>
      </c>
      <c r="W55" s="15">
        <f>A1L249C8</f>
        <v>14596</v>
      </c>
      <c r="X55" s="16" t="s">
        <v>9940</v>
      </c>
      <c r="Y55" s="15">
        <f>A1L249C7</f>
        <v>15055</v>
      </c>
      <c r="Z55" s="16" t="s">
        <v>9941</v>
      </c>
      <c r="AA55" s="21">
        <f>IF(OR(B3L848C10=0,B3L848C11=0),0,1+(B3L848C10/B3L848C11))</f>
        <v>1.9695117901029557</v>
      </c>
      <c r="AB55" s="16" t="s">
        <v>9942</v>
      </c>
      <c r="AC55" s="15">
        <f>A1L249C20</f>
        <v>15758.333333333334</v>
      </c>
      <c r="AD55" s="16" t="s">
        <v>9943</v>
      </c>
      <c r="AE55" s="15">
        <f>A1L249C19</f>
        <v>16078</v>
      </c>
      <c r="AF55" s="16" t="s">
        <v>9944</v>
      </c>
      <c r="AG55" s="21">
        <f>IF(OR(B3L848C13=0,B3L848C14=0),0,1+(B3L848C13/B3L848C14))</f>
        <v>1.9801177592569559</v>
      </c>
      <c r="AH55" s="16" t="s">
        <v>9945</v>
      </c>
      <c r="AI55" s="15">
        <f>A1L249C11</f>
        <v>14075</v>
      </c>
      <c r="AJ55" s="16" t="s">
        <v>9946</v>
      </c>
      <c r="AK55" s="15">
        <f>A1L249C10</f>
        <v>14773</v>
      </c>
      <c r="AL55" s="16" t="s">
        <v>9947</v>
      </c>
      <c r="AM55" s="21">
        <f>IF(OR(B3L848C16=0,B3L848C17=0),0,1+(B3L848C16/B3L848C17))</f>
        <v>1.9527516415081567</v>
      </c>
      <c r="AN55" s="16" t="s">
        <v>9948</v>
      </c>
      <c r="AO55" s="15">
        <f>A1L249C23</f>
        <v>15337.5</v>
      </c>
      <c r="AP55" s="16" t="s">
        <v>9949</v>
      </c>
      <c r="AQ55" s="15">
        <f>A1L249C22</f>
        <v>15751.75</v>
      </c>
      <c r="AR55" s="16" t="s">
        <v>9950</v>
      </c>
      <c r="AS55" s="21">
        <f>IF(OR(B3L848C19=0,B3L848C20=0),0,1+(B3L848C19/B3L848C20))</f>
        <v>1.9737013347723269</v>
      </c>
      <c r="AT55" s="16" t="s">
        <v>9951</v>
      </c>
      <c r="AU55" s="15">
        <f>A1L249C14</f>
        <v>14810</v>
      </c>
      <c r="AV55" s="16" t="s">
        <v>9952</v>
      </c>
      <c r="AW55" s="15">
        <f>A1L249C13</f>
        <v>14872</v>
      </c>
      <c r="AX55" s="16" t="s">
        <v>9953</v>
      </c>
      <c r="AY55" s="21">
        <f>IF(OR(B3L848C22=0,B3L848C23=0),0,1+(B3L848C22/B3L848C23))</f>
        <v>1.9958310919849382</v>
      </c>
      <c r="AZ55" s="16" t="s">
        <v>9954</v>
      </c>
      <c r="BA55" s="15">
        <f>A1L249C26</f>
        <v>15232</v>
      </c>
      <c r="BB55" s="16" t="s">
        <v>9955</v>
      </c>
      <c r="BC55" s="15">
        <f>A1L249C25</f>
        <v>15575.8</v>
      </c>
      <c r="BD55" s="16" t="s">
        <v>9956</v>
      </c>
      <c r="BE55" s="21">
        <f>IF(OR(B3L848C25=0,B3L848C26=0),0,1+(B3L848C25/B3L848C26))</f>
        <v>1.9779272974742872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13147</v>
      </c>
      <c r="F56" s="16" t="s">
        <v>9958</v>
      </c>
      <c r="G56" s="15">
        <f>A1L250C1</f>
        <v>12537</v>
      </c>
      <c r="H56" s="16" t="s">
        <v>9959</v>
      </c>
      <c r="I56" s="21">
        <f>IF(OR(B3L849C1=0,B3L849C2=0),0,1+(B3L849C1/B3L849C2))</f>
        <v>2.0486559783042195</v>
      </c>
      <c r="J56" s="16" t="s">
        <v>9960</v>
      </c>
      <c r="K56" s="15">
        <f>A1L250C5</f>
        <v>16768</v>
      </c>
      <c r="L56" s="16" t="s">
        <v>9961</v>
      </c>
      <c r="M56" s="15">
        <f>A1L250C4</f>
        <v>15132</v>
      </c>
      <c r="N56" s="16" t="s">
        <v>9962</v>
      </c>
      <c r="O56" s="21">
        <f>IF(OR(B3L849C4=0,B3L849C5=0),0,1+(B3L849C4/B3L849C5))</f>
        <v>2.1081152524451494</v>
      </c>
      <c r="P56" s="16" t="s">
        <v>9963</v>
      </c>
      <c r="Q56" s="15">
        <f>A1L250C17</f>
        <v>14957.5</v>
      </c>
      <c r="R56" s="16" t="s">
        <v>9964</v>
      </c>
      <c r="S56" s="15">
        <f>A1L250C16</f>
        <v>13834.5</v>
      </c>
      <c r="T56" s="16" t="s">
        <v>9965</v>
      </c>
      <c r="U56" s="21">
        <f>IF(OR(B3L849C7=0,B3L849C8=0),0,1+(B3L849C7/B3L849C8))</f>
        <v>2.0811738769019481</v>
      </c>
      <c r="V56" s="16" t="s">
        <v>9966</v>
      </c>
      <c r="W56" s="15">
        <f>A1L250C8</f>
        <v>14552</v>
      </c>
      <c r="X56" s="16" t="s">
        <v>9967</v>
      </c>
      <c r="Y56" s="15">
        <f>A1L250C7</f>
        <v>14080</v>
      </c>
      <c r="Z56" s="16" t="s">
        <v>9968</v>
      </c>
      <c r="AA56" s="21">
        <f>IF(OR(B3L849C10=0,B3L849C11=0),0,1+(B3L849C10/B3L849C11))</f>
        <v>2.033522727272727</v>
      </c>
      <c r="AB56" s="16" t="s">
        <v>9969</v>
      </c>
      <c r="AC56" s="15">
        <f>A1L250C20</f>
        <v>14822.333333333334</v>
      </c>
      <c r="AD56" s="16" t="s">
        <v>9970</v>
      </c>
      <c r="AE56" s="15">
        <f>A1L250C19</f>
        <v>13916.333333333334</v>
      </c>
      <c r="AF56" s="16" t="s">
        <v>9971</v>
      </c>
      <c r="AG56" s="21">
        <f>IF(OR(B3L849C13=0,B3L849C14=0),0,1+(B3L849C13/B3L849C14))</f>
        <v>2.0651033557690006</v>
      </c>
      <c r="AH56" s="16" t="s">
        <v>9972</v>
      </c>
      <c r="AI56" s="15">
        <f>A1L250C11</f>
        <v>14571</v>
      </c>
      <c r="AJ56" s="16" t="s">
        <v>9973</v>
      </c>
      <c r="AK56" s="15">
        <f>A1L250C10</f>
        <v>14149</v>
      </c>
      <c r="AL56" s="16" t="s">
        <v>9974</v>
      </c>
      <c r="AM56" s="21">
        <f>IF(OR(B3L849C16=0,B3L849C17=0),0,1+(B3L849C16/B3L849C17))</f>
        <v>2.029825429358965</v>
      </c>
      <c r="AN56" s="16" t="s">
        <v>9975</v>
      </c>
      <c r="AO56" s="15">
        <f>A1L250C23</f>
        <v>14759.5</v>
      </c>
      <c r="AP56" s="16" t="s">
        <v>9976</v>
      </c>
      <c r="AQ56" s="15">
        <f>A1L250C22</f>
        <v>13974.5</v>
      </c>
      <c r="AR56" s="16" t="s">
        <v>9977</v>
      </c>
      <c r="AS56" s="21">
        <f>IF(OR(B3L849C19=0,B3L849C20=0),0,1+(B3L849C19/B3L849C20))</f>
        <v>2.0561737450356006</v>
      </c>
      <c r="AT56" s="16" t="s">
        <v>9978</v>
      </c>
      <c r="AU56" s="15">
        <f>A1L250C14</f>
        <v>13270</v>
      </c>
      <c r="AV56" s="16" t="s">
        <v>9979</v>
      </c>
      <c r="AW56" s="15">
        <f>A1L250C13</f>
        <v>13062</v>
      </c>
      <c r="AX56" s="16" t="s">
        <v>9980</v>
      </c>
      <c r="AY56" s="21">
        <f>IF(OR(B3L849C22=0,B3L849C23=0),0,1+(B3L849C22/B3L849C23))</f>
        <v>2.0159240545092638</v>
      </c>
      <c r="AZ56" s="16" t="s">
        <v>9981</v>
      </c>
      <c r="BA56" s="15">
        <f>A1L250C26</f>
        <v>14461.6</v>
      </c>
      <c r="BB56" s="16" t="s">
        <v>9982</v>
      </c>
      <c r="BC56" s="15">
        <f>A1L250C25</f>
        <v>13792</v>
      </c>
      <c r="BD56" s="16" t="s">
        <v>9983</v>
      </c>
      <c r="BE56" s="21">
        <f>IF(OR(B3L849C25=0,B3L849C26=0),0,1+(B3L849C25/B3L849C26))</f>
        <v>2.0485498839907192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153696</v>
      </c>
      <c r="F57" s="16" t="s">
        <v>9985</v>
      </c>
      <c r="G57" s="15">
        <f>A1L251C1</f>
        <v>136350</v>
      </c>
      <c r="H57" s="16" t="s">
        <v>9986</v>
      </c>
      <c r="I57" s="21">
        <f>IF(OR(B3L850C1=0,B3L850C2=0),0,1+(B3L850C1/B3L850C2))</f>
        <v>2.1272167216721671</v>
      </c>
      <c r="J57" s="16" t="s">
        <v>9987</v>
      </c>
      <c r="K57" s="15">
        <f>A1L251C5</f>
        <v>143646</v>
      </c>
      <c r="L57" s="16" t="s">
        <v>9988</v>
      </c>
      <c r="M57" s="15">
        <f>A1L251C4</f>
        <v>129787</v>
      </c>
      <c r="N57" s="16" t="s">
        <v>9989</v>
      </c>
      <c r="O57" s="21">
        <f>IF(OR(B3L850C4=0,B3L850C5=0),0,1+(B3L850C4/B3L850C5))</f>
        <v>2.1067826515752732</v>
      </c>
      <c r="P57" s="16" t="s">
        <v>9990</v>
      </c>
      <c r="Q57" s="15">
        <f>A1L251C17</f>
        <v>148671</v>
      </c>
      <c r="R57" s="16" t="s">
        <v>9991</v>
      </c>
      <c r="S57" s="15">
        <f>A1L251C16</f>
        <v>133068.5</v>
      </c>
      <c r="T57" s="16" t="s">
        <v>9992</v>
      </c>
      <c r="U57" s="21">
        <f>IF(OR(B3L850C7=0,B3L850C8=0),0,1+(B3L850C7/B3L850C8))</f>
        <v>2.1172516410720794</v>
      </c>
      <c r="V57" s="16" t="s">
        <v>9993</v>
      </c>
      <c r="W57" s="15">
        <f>A1L251C8</f>
        <v>101927</v>
      </c>
      <c r="X57" s="16" t="s">
        <v>9994</v>
      </c>
      <c r="Y57" s="15">
        <f>A1L251C7</f>
        <v>102083</v>
      </c>
      <c r="Z57" s="16" t="s">
        <v>9995</v>
      </c>
      <c r="AA57" s="21">
        <f>IF(OR(B3L850C10=0,B3L850C11=0),0,1+(B3L850C10/B3L850C11))</f>
        <v>1.9984718317447567</v>
      </c>
      <c r="AB57" s="16" t="s">
        <v>9996</v>
      </c>
      <c r="AC57" s="15">
        <f>A1L251C20</f>
        <v>133089.66666666666</v>
      </c>
      <c r="AD57" s="16" t="s">
        <v>9997</v>
      </c>
      <c r="AE57" s="15">
        <f>A1L251C19</f>
        <v>122740</v>
      </c>
      <c r="AF57" s="16" t="s">
        <v>9998</v>
      </c>
      <c r="AG57" s="21">
        <f>IF(OR(B3L850C13=0,B3L850C14=0),0,1+(B3L850C13/B3L850C14))</f>
        <v>2.0843218727934385</v>
      </c>
      <c r="AH57" s="16" t="s">
        <v>9999</v>
      </c>
      <c r="AI57" s="15">
        <f>A1L251C11</f>
        <v>80604</v>
      </c>
      <c r="AJ57" s="16" t="s">
        <v>10000</v>
      </c>
      <c r="AK57" s="15">
        <f>A1L251C10</f>
        <v>78970</v>
      </c>
      <c r="AL57" s="16" t="s">
        <v>10001</v>
      </c>
      <c r="AM57" s="21">
        <f>IF(OR(B3L850C16=0,B3L850C17=0),0,1+(B3L850C16/B3L850C17))</f>
        <v>2.0206914017981514</v>
      </c>
      <c r="AN57" s="16" t="s">
        <v>10002</v>
      </c>
      <c r="AO57" s="15">
        <f>A1L251C23</f>
        <v>119968.25</v>
      </c>
      <c r="AP57" s="16" t="s">
        <v>10003</v>
      </c>
      <c r="AQ57" s="15">
        <f>A1L251C22</f>
        <v>111797.5</v>
      </c>
      <c r="AR57" s="16" t="s">
        <v>10004</v>
      </c>
      <c r="AS57" s="21">
        <f>IF(OR(B3L850C19=0,B3L850C20=0),0,1+(B3L850C19/B3L850C20))</f>
        <v>2.0730852657707013</v>
      </c>
      <c r="AT57" s="16" t="s">
        <v>10005</v>
      </c>
      <c r="AU57" s="15">
        <f>A1L251C14</f>
        <v>72695</v>
      </c>
      <c r="AV57" s="16" t="s">
        <v>10006</v>
      </c>
      <c r="AW57" s="15">
        <f>A1L251C13</f>
        <v>72481</v>
      </c>
      <c r="AX57" s="16" t="s">
        <v>10007</v>
      </c>
      <c r="AY57" s="21">
        <f>IF(OR(B3L850C22=0,B3L850C23=0),0,1+(B3L850C22/B3L850C23))</f>
        <v>2.0029524978960005</v>
      </c>
      <c r="AZ57" s="16" t="s">
        <v>10008</v>
      </c>
      <c r="BA57" s="15">
        <f>A1L251C26</f>
        <v>110513.60000000001</v>
      </c>
      <c r="BB57" s="16" t="s">
        <v>10009</v>
      </c>
      <c r="BC57" s="15">
        <f>A1L251C25</f>
        <v>103934.2</v>
      </c>
      <c r="BD57" s="16" t="s">
        <v>10010</v>
      </c>
      <c r="BE57" s="21">
        <f>IF(OR(B3L850C25=0,B3L850C26=0),0,1+(B3L850C25/B3L850C26))</f>
        <v>2.0633035131843034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409</v>
      </c>
      <c r="F58" s="16" t="s">
        <v>10012</v>
      </c>
      <c r="G58" s="15">
        <f>A1L252C1</f>
        <v>426</v>
      </c>
      <c r="H58" s="16" t="s">
        <v>10013</v>
      </c>
      <c r="I58" s="21">
        <f>IF(OR(B3L851C1=0,B3L851C2=0),0,1+(B3L851C1/B3L851C2))</f>
        <v>1.960093896713615</v>
      </c>
      <c r="J58" s="16" t="s">
        <v>10014</v>
      </c>
      <c r="K58" s="15">
        <f>A1L252C5</f>
        <v>298</v>
      </c>
      <c r="L58" s="16" t="s">
        <v>10015</v>
      </c>
      <c r="M58" s="15">
        <f>A1L252C4</f>
        <v>413</v>
      </c>
      <c r="N58" s="16" t="s">
        <v>10016</v>
      </c>
      <c r="O58" s="21">
        <f>IF(OR(B3L851C4=0,B3L851C5=0),0,1+(B3L851C4/B3L851C5))</f>
        <v>1.7215496368038741</v>
      </c>
      <c r="P58" s="16" t="s">
        <v>10017</v>
      </c>
      <c r="Q58" s="21">
        <f>A1L252C17</f>
        <v>353.5</v>
      </c>
      <c r="R58" s="16" t="s">
        <v>10018</v>
      </c>
      <c r="S58" s="21">
        <f>A1L252C16</f>
        <v>419.5</v>
      </c>
      <c r="T58" s="16" t="s">
        <v>10019</v>
      </c>
      <c r="U58" s="21">
        <f>IF(OR(B3L851C7=0,B3L851C8=0),0,1+(B3L851C7/B3L851C8))</f>
        <v>1.8426698450536354</v>
      </c>
      <c r="V58" s="16" t="s">
        <v>10020</v>
      </c>
      <c r="W58" s="15">
        <f>A1L252C8</f>
        <v>360</v>
      </c>
      <c r="X58" s="16" t="s">
        <v>10021</v>
      </c>
      <c r="Y58" s="15">
        <f>A1L252C7</f>
        <v>363</v>
      </c>
      <c r="Z58" s="16" t="s">
        <v>10022</v>
      </c>
      <c r="AA58" s="21">
        <f>IF(OR(B3L851C10=0,B3L851C11=0),0,1+(B3L851C10/B3L851C11))</f>
        <v>1.9917355371900827</v>
      </c>
      <c r="AB58" s="16" t="s">
        <v>10023</v>
      </c>
      <c r="AC58" s="21">
        <f>A1L252C20</f>
        <v>355.66666666666669</v>
      </c>
      <c r="AD58" s="16" t="s">
        <v>10024</v>
      </c>
      <c r="AE58" s="21">
        <f>A1L252C19</f>
        <v>400.66666666666669</v>
      </c>
      <c r="AF58" s="16" t="s">
        <v>10025</v>
      </c>
      <c r="AG58" s="21">
        <f>IF(OR(B3L851C13=0,B3L851C14=0),0,1+(B3L851C13/B3L851C14))</f>
        <v>1.8876871880199668</v>
      </c>
      <c r="AH58" s="16" t="s">
        <v>10026</v>
      </c>
      <c r="AI58" s="15">
        <f>A1L252C11</f>
        <v>332</v>
      </c>
      <c r="AJ58" s="16" t="s">
        <v>10027</v>
      </c>
      <c r="AK58" s="15">
        <f>A1L252C10</f>
        <v>401</v>
      </c>
      <c r="AL58" s="16" t="s">
        <v>10028</v>
      </c>
      <c r="AM58" s="21">
        <f>IF(OR(B3L851C16=0,B3L851C17=0),0,1+(B3L851C16/B3L851C17))</f>
        <v>1.827930174563591</v>
      </c>
      <c r="AN58" s="16" t="s">
        <v>10029</v>
      </c>
      <c r="AO58" s="21">
        <f>A1L252C23</f>
        <v>349.75</v>
      </c>
      <c r="AP58" s="16" t="s">
        <v>10030</v>
      </c>
      <c r="AQ58" s="21">
        <f>A1L252C22</f>
        <v>400.75</v>
      </c>
      <c r="AR58" s="16" t="s">
        <v>10031</v>
      </c>
      <c r="AS58" s="21">
        <f>IF(OR(B3L851C19=0,B3L851C20=0),0,1+(B3L851C19/B3L851C20))</f>
        <v>1.8727386150966936</v>
      </c>
      <c r="AT58" s="16" t="s">
        <v>10032</v>
      </c>
      <c r="AU58" s="15">
        <f>A1L252C14</f>
        <v>547</v>
      </c>
      <c r="AV58" s="16" t="s">
        <v>10033</v>
      </c>
      <c r="AW58" s="15">
        <f>A1L252C13</f>
        <v>586</v>
      </c>
      <c r="AX58" s="16" t="s">
        <v>10034</v>
      </c>
      <c r="AY58" s="21">
        <f>IF(OR(B3L851C22=0,B3L851C23=0),0,1+(B3L851C22/B3L851C23))</f>
        <v>1.9334470989761092</v>
      </c>
      <c r="AZ58" s="16" t="s">
        <v>10035</v>
      </c>
      <c r="BA58" s="21">
        <f>A1L252C26</f>
        <v>389.2</v>
      </c>
      <c r="BB58" s="16" t="s">
        <v>10036</v>
      </c>
      <c r="BC58" s="21">
        <f>A1L252C25</f>
        <v>437.8</v>
      </c>
      <c r="BD58" s="16" t="s">
        <v>10037</v>
      </c>
      <c r="BE58" s="21">
        <f>IF(OR(B3L851C25=0,B3L851C26=0),0,1+(B3L851C25/B3L851C26))</f>
        <v>1.8889904065783463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167252</v>
      </c>
      <c r="F59" s="16" t="s">
        <v>10039</v>
      </c>
      <c r="G59" s="15">
        <f>A1L253C1</f>
        <v>149313</v>
      </c>
      <c r="H59" s="16" t="s">
        <v>10040</v>
      </c>
      <c r="I59" s="21">
        <f>IF(OR(B3L852C1=0,B3L852C2=0),0,1+(B3L852C1/B3L852C2))</f>
        <v>2.1201435909800219</v>
      </c>
      <c r="J59" s="16" t="s">
        <v>10041</v>
      </c>
      <c r="K59" s="15">
        <f>A1L253C5</f>
        <v>160712</v>
      </c>
      <c r="L59" s="16" t="s">
        <v>10042</v>
      </c>
      <c r="M59" s="15">
        <f>A1L253C4</f>
        <v>145332</v>
      </c>
      <c r="N59" s="16" t="s">
        <v>10043</v>
      </c>
      <c r="O59" s="21">
        <f>IF(OR(B3L852C4=0,B3L852C5=0),0,1+(B3L852C4/B3L852C5))</f>
        <v>2.105826658960174</v>
      </c>
      <c r="P59" s="16" t="s">
        <v>10044</v>
      </c>
      <c r="Q59" s="15">
        <f>A1L253C17</f>
        <v>163982</v>
      </c>
      <c r="R59" s="16" t="s">
        <v>10045</v>
      </c>
      <c r="S59" s="15">
        <f>A1L253C16</f>
        <v>147322.5</v>
      </c>
      <c r="T59" s="16" t="s">
        <v>10046</v>
      </c>
      <c r="U59" s="21">
        <f>IF(OR(B3L852C7=0,B3L852C8=0),0,1+(B3L852C7/B3L852C8))</f>
        <v>2.1130818442532542</v>
      </c>
      <c r="V59" s="16" t="s">
        <v>10047</v>
      </c>
      <c r="W59" s="15">
        <f>A1L253C8</f>
        <v>116839</v>
      </c>
      <c r="X59" s="16" t="s">
        <v>10048</v>
      </c>
      <c r="Y59" s="15">
        <f>A1L253C7</f>
        <v>116526</v>
      </c>
      <c r="Z59" s="16" t="s">
        <v>10049</v>
      </c>
      <c r="AA59" s="21">
        <f>IF(OR(B3L852C10=0,B3L852C11=0),0,1+(B3L852C10/B3L852C11))</f>
        <v>2.0026860958069443</v>
      </c>
      <c r="AB59" s="16" t="s">
        <v>10050</v>
      </c>
      <c r="AC59" s="15">
        <f>A1L253C20</f>
        <v>148267.66666666666</v>
      </c>
      <c r="AD59" s="16" t="s">
        <v>10051</v>
      </c>
      <c r="AE59" s="15">
        <f>A1L253C19</f>
        <v>137057</v>
      </c>
      <c r="AF59" s="16" t="s">
        <v>10052</v>
      </c>
      <c r="AG59" s="21">
        <f>IF(OR(B3L852C13=0,B3L852C14=0),0,1+(B3L852C13/B3L852C14))</f>
        <v>2.0817956519307055</v>
      </c>
      <c r="AH59" s="16" t="s">
        <v>10053</v>
      </c>
      <c r="AI59" s="15">
        <f>A1L253C11</f>
        <v>95507</v>
      </c>
      <c r="AJ59" s="16" t="s">
        <v>10054</v>
      </c>
      <c r="AK59" s="15">
        <f>A1L253C10</f>
        <v>93520</v>
      </c>
      <c r="AL59" s="16" t="s">
        <v>10055</v>
      </c>
      <c r="AM59" s="21">
        <f>IF(OR(B3L852C16=0,B3L852C17=0),0,1+(B3L852C16/B3L852C17))</f>
        <v>2.0212467921300257</v>
      </c>
      <c r="AN59" s="16" t="s">
        <v>10056</v>
      </c>
      <c r="AO59" s="15">
        <f>A1L253C23</f>
        <v>135077.5</v>
      </c>
      <c r="AP59" s="16" t="s">
        <v>10057</v>
      </c>
      <c r="AQ59" s="15">
        <f>A1L253C22</f>
        <v>126172.75</v>
      </c>
      <c r="AR59" s="16" t="s">
        <v>10058</v>
      </c>
      <c r="AS59" s="21">
        <f>IF(OR(B3L852C19=0,B3L852C20=0),0,1+(B3L852C19/B3L852C20))</f>
        <v>2.0705758573067481</v>
      </c>
      <c r="AT59" s="16" t="s">
        <v>10059</v>
      </c>
      <c r="AU59" s="15">
        <f>A1L253C14</f>
        <v>86512</v>
      </c>
      <c r="AV59" s="16" t="s">
        <v>10060</v>
      </c>
      <c r="AW59" s="15">
        <f>A1L253C13</f>
        <v>86129</v>
      </c>
      <c r="AX59" s="16" t="s">
        <v>10061</v>
      </c>
      <c r="AY59" s="21">
        <f>IF(OR(B3L852C22=0,B3L852C23=0),0,1+(B3L852C22/B3L852C23))</f>
        <v>2.004446818144876</v>
      </c>
      <c r="AZ59" s="16" t="s">
        <v>10062</v>
      </c>
      <c r="BA59" s="15">
        <f>A1L253C26</f>
        <v>125364.4</v>
      </c>
      <c r="BB59" s="16" t="s">
        <v>10063</v>
      </c>
      <c r="BC59" s="15">
        <f>A1L253C25</f>
        <v>118164</v>
      </c>
      <c r="BD59" s="16" t="s">
        <v>10064</v>
      </c>
      <c r="BE59" s="21">
        <f>IF(OR(B3L852C25=0,B3L852C26=0),0,1+(B3L852C25/B3L852C26))</f>
        <v>2.0609356487593513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424553</v>
      </c>
      <c r="F60" s="16" t="s">
        <v>10066</v>
      </c>
      <c r="G60" s="15">
        <f>A1L254C1</f>
        <v>483690</v>
      </c>
      <c r="H60" s="16" t="s">
        <v>10067</v>
      </c>
      <c r="I60" s="21">
        <f>IF(OR(B3L853C1=0,B3L853C2=0),0,1+(B3L853C1/B3L853C2))</f>
        <v>1.8777378072732536</v>
      </c>
      <c r="J60" s="16" t="s">
        <v>10068</v>
      </c>
      <c r="K60" s="15">
        <f>A1L254C5</f>
        <v>446476</v>
      </c>
      <c r="L60" s="16" t="s">
        <v>10069</v>
      </c>
      <c r="M60" s="15">
        <f>A1L254C4</f>
        <v>502816</v>
      </c>
      <c r="N60" s="16" t="s">
        <v>10070</v>
      </c>
      <c r="O60" s="21">
        <f>IF(OR(B3L853C4=0,B3L853C5=0),0,1+(B3L853C4/B3L853C5))</f>
        <v>1.8879510596321518</v>
      </c>
      <c r="P60" s="16" t="s">
        <v>10071</v>
      </c>
      <c r="Q60" s="15">
        <f>A1L254C17</f>
        <v>435514.5</v>
      </c>
      <c r="R60" s="16" t="s">
        <v>10072</v>
      </c>
      <c r="S60" s="15">
        <f>A1L254C16</f>
        <v>493253</v>
      </c>
      <c r="T60" s="16" t="s">
        <v>10073</v>
      </c>
      <c r="U60" s="21">
        <f>IF(OR(B3L853C7=0,B3L853C8=0),0,1+(B3L853C7/B3L853C8))</f>
        <v>1.8829434387626633</v>
      </c>
      <c r="V60" s="16" t="s">
        <v>10074</v>
      </c>
      <c r="W60" s="15">
        <f>A1L254C8</f>
        <v>382440</v>
      </c>
      <c r="X60" s="16" t="s">
        <v>10075</v>
      </c>
      <c r="Y60" s="15">
        <f>A1L254C7</f>
        <v>457014</v>
      </c>
      <c r="Z60" s="16" t="s">
        <v>10076</v>
      </c>
      <c r="AA60" s="21">
        <f>IF(OR(B3L853C10=0,B3L853C11=0),0,1+(B3L853C10/B3L853C11))</f>
        <v>1.8368233795901219</v>
      </c>
      <c r="AB60" s="16" t="s">
        <v>10077</v>
      </c>
      <c r="AC60" s="15">
        <f>A1L254C20</f>
        <v>417823</v>
      </c>
      <c r="AD60" s="16" t="s">
        <v>10078</v>
      </c>
      <c r="AE60" s="15">
        <f>A1L254C19</f>
        <v>481173.33333333331</v>
      </c>
      <c r="AF60" s="16" t="s">
        <v>10079</v>
      </c>
      <c r="AG60" s="21">
        <f>IF(OR(B3L853C13=0,B3L853C14=0),0,1+(B3L853C13/B3L853C14))</f>
        <v>1.8683419696297938</v>
      </c>
      <c r="AH60" s="16" t="s">
        <v>10080</v>
      </c>
      <c r="AI60" s="15">
        <f>A1L254C11</f>
        <v>358980</v>
      </c>
      <c r="AJ60" s="16" t="s">
        <v>10081</v>
      </c>
      <c r="AK60" s="15">
        <f>A1L254C10</f>
        <v>448947</v>
      </c>
      <c r="AL60" s="16" t="s">
        <v>10082</v>
      </c>
      <c r="AM60" s="21">
        <f>IF(OR(B3L853C16=0,B3L853C17=0),0,1+(B3L853C16/B3L853C17))</f>
        <v>1.799604407647228</v>
      </c>
      <c r="AN60" s="16" t="s">
        <v>10083</v>
      </c>
      <c r="AO60" s="15">
        <f>A1L254C23</f>
        <v>403112.25</v>
      </c>
      <c r="AP60" s="16" t="s">
        <v>10084</v>
      </c>
      <c r="AQ60" s="15">
        <f>A1L254C22</f>
        <v>473116.75</v>
      </c>
      <c r="AR60" s="16" t="s">
        <v>10085</v>
      </c>
      <c r="AS60" s="21">
        <f>IF(OR(B3L853C19=0,B3L853C20=0),0,1+(B3L853C19/B3L853C20))</f>
        <v>1.8520354648192017</v>
      </c>
      <c r="AT60" s="16" t="s">
        <v>10086</v>
      </c>
      <c r="AU60" s="15">
        <f>A1L254C14</f>
        <v>340797</v>
      </c>
      <c r="AV60" s="16" t="s">
        <v>10087</v>
      </c>
      <c r="AW60" s="15">
        <f>A1L254C13</f>
        <v>430236</v>
      </c>
      <c r="AX60" s="16" t="s">
        <v>10088</v>
      </c>
      <c r="AY60" s="21">
        <f>IF(OR(B3L853C22=0,B3L853C23=0),0,1+(B3L853C22/B3L853C23))</f>
        <v>1.792116419825398</v>
      </c>
      <c r="AZ60" s="16" t="s">
        <v>10089</v>
      </c>
      <c r="BA60" s="15">
        <f>A1L254C26</f>
        <v>390649.2</v>
      </c>
      <c r="BB60" s="16" t="s">
        <v>10090</v>
      </c>
      <c r="BC60" s="15">
        <f>A1L254C25</f>
        <v>464540.6</v>
      </c>
      <c r="BD60" s="16" t="s">
        <v>10091</v>
      </c>
      <c r="BE60" s="21">
        <f>IF(OR(B3L853C25=0,B3L853C26=0),0,1+(B3L853C25/B3L853C26))</f>
        <v>1.8409366156585669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68676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1158508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361943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361943</v>
      </c>
      <c r="J10" s="16" t="s">
        <v>10143</v>
      </c>
      <c r="K10" s="23">
        <f>IF(B5L372C1B=0,0,B5L301C1B/B5L372C1B)</f>
        <v>9.8448002972401111E-2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6761.0150521326186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368704.0150521326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416878</v>
      </c>
      <c r="F11" s="16" t="s">
        <v>10147</v>
      </c>
      <c r="G11" s="15">
        <f>A4L102C4</f>
        <v>48842</v>
      </c>
      <c r="H11" s="16" t="s">
        <v>10148</v>
      </c>
      <c r="I11" s="15">
        <f>IF(B5L302C1-B5L302C1A&lt;0,0,B5L302C1-B5L302C1A)</f>
        <v>368036</v>
      </c>
      <c r="J11" s="16" t="s">
        <v>10149</v>
      </c>
      <c r="K11" s="23">
        <f>IF(B5L372C1B=0,0,B5L302C1B/B5L372C1B)</f>
        <v>0.10010529067270431</v>
      </c>
      <c r="L11" s="16" t="s">
        <v>10150</v>
      </c>
      <c r="M11" s="21">
        <f>IF(B5L373C1B=0,0,B5L302C1B/B5L373C1B)</f>
        <v>0.11138622026952223</v>
      </c>
      <c r="N11" s="16" t="s">
        <v>10151</v>
      </c>
      <c r="O11" s="15">
        <f>B5L101C1*B5L302C1C</f>
        <v>6874.830942238641</v>
      </c>
      <c r="P11" s="16" t="s">
        <v>10152</v>
      </c>
      <c r="Q11" s="15">
        <f>B5L102C1*B5L302C1D</f>
        <v>129041.82727200366</v>
      </c>
      <c r="R11" s="16" t="s">
        <v>10153</v>
      </c>
      <c r="S11" s="15">
        <f>B5L302C1-B5L302C1A+B5L302C1E-B5L302C1F</f>
        <v>245869.00367023496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4383</v>
      </c>
      <c r="F12" s="16" t="s">
        <v>10155</v>
      </c>
      <c r="G12" s="15">
        <f>A4L103C4</f>
        <v>551</v>
      </c>
      <c r="H12" s="16" t="s">
        <v>10156</v>
      </c>
      <c r="I12" s="15">
        <f>IF(B5L303C1-B5L303C1A&lt;0,0,B5L303C1-B5L303C1A)</f>
        <v>3832</v>
      </c>
      <c r="J12" s="16" t="s">
        <v>10157</v>
      </c>
      <c r="K12" s="23">
        <f>IF(B5L372C1B=0,0,B5L303C1B/B5L372C1B)</f>
        <v>1.042298780167709E-3</v>
      </c>
      <c r="L12" s="16" t="s">
        <v>10158</v>
      </c>
      <c r="M12" s="21">
        <f>IF(B5L373C1B=0,0,B5L303C1B/B5L373C1B)</f>
        <v>1.1597561001445761E-3</v>
      </c>
      <c r="N12" s="16" t="s">
        <v>10159</v>
      </c>
      <c r="O12" s="15">
        <f>B5L101C1*B5L303C1C</f>
        <v>71.58091102679758</v>
      </c>
      <c r="P12" s="16" t="s">
        <v>10160</v>
      </c>
      <c r="Q12" s="15">
        <f>B5L102C1*B5L303C1D</f>
        <v>1343.5867200662926</v>
      </c>
      <c r="R12" s="16" t="s">
        <v>10161</v>
      </c>
      <c r="S12" s="15">
        <f>B5L303C1-B5L303C1A+B5L303C1E-B5L303C1F</f>
        <v>2559.994190960505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9416</v>
      </c>
      <c r="F13" s="16" t="s">
        <v>10163</v>
      </c>
      <c r="G13" s="15">
        <f>A4L104C4</f>
        <v>1618</v>
      </c>
      <c r="H13" s="16" t="s">
        <v>10164</v>
      </c>
      <c r="I13" s="15">
        <f>IF(B5L304C1-B5L304C1A&lt;0,0,B5L304C1-B5L304C1A)</f>
        <v>7798</v>
      </c>
      <c r="J13" s="16" t="s">
        <v>10165</v>
      </c>
      <c r="K13" s="23">
        <f>IF(B5L372C1B=0,0,B5L304C1B/B5L372C1B)</f>
        <v>2.1210453778047478E-3</v>
      </c>
      <c r="L13" s="16" t="s">
        <v>10166</v>
      </c>
      <c r="M13" s="21">
        <f>IF(B5L373C1B=0,0,B5L304C1B/B5L373C1B)</f>
        <v>2.3600673457534979E-3</v>
      </c>
      <c r="N13" s="16" t="s">
        <v>10167</v>
      </c>
      <c r="O13" s="15">
        <f>B5L101C1*B5L304C1C</f>
        <v>145.66491236611887</v>
      </c>
      <c r="P13" s="16" t="s">
        <v>10168</v>
      </c>
      <c r="Q13" s="15">
        <f>B5L102C1*B5L304C1D</f>
        <v>2734.1569005941933</v>
      </c>
      <c r="R13" s="16" t="s">
        <v>10169</v>
      </c>
      <c r="S13" s="15">
        <f>B5L304C1-B5L304C1A+B5L304C1E-B5L304C1F</f>
        <v>5209.5080117719262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420603</v>
      </c>
      <c r="F14" s="16" t="s">
        <v>10171</v>
      </c>
      <c r="G14" s="15">
        <f>A4L105C4</f>
        <v>48474</v>
      </c>
      <c r="H14" s="16" t="s">
        <v>10172</v>
      </c>
      <c r="I14" s="15">
        <f>IF(B5L305C1-B5L305C1A&lt;0,0,B5L305C1-B5L305C1A)</f>
        <v>372129</v>
      </c>
      <c r="J14" s="16" t="s">
        <v>10173</v>
      </c>
      <c r="K14" s="23">
        <f>IF(B5L372C1B=0,0,B5L305C1B/B5L372C1B)</f>
        <v>0.10121858109734587</v>
      </c>
      <c r="L14" s="16" t="s">
        <v>10174</v>
      </c>
      <c r="M14" s="21">
        <f>IF(B5L373C1B=0,0,B5L305C1B/B5L373C1B)</f>
        <v>0.11262496810822049</v>
      </c>
      <c r="N14" s="16" t="s">
        <v>10175</v>
      </c>
      <c r="O14" s="15">
        <f>B5L101C1*B5L305C1C</f>
        <v>6951.2872754413247</v>
      </c>
      <c r="P14" s="16" t="s">
        <v>10176</v>
      </c>
      <c r="Q14" s="15">
        <f>B5L102C1*B5L305C1D</f>
        <v>130476.9265531183</v>
      </c>
      <c r="R14" s="16" t="s">
        <v>10177</v>
      </c>
      <c r="S14" s="15">
        <f>B5L305C1-B5L305C1A+B5L305C1E-B5L305C1F</f>
        <v>248603.36072232304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600771</v>
      </c>
      <c r="F16" s="16" t="s">
        <v>10187</v>
      </c>
      <c r="G16" s="15">
        <f>A4L107C4</f>
        <v>160447</v>
      </c>
      <c r="H16" s="16" t="s">
        <v>10188</v>
      </c>
      <c r="I16" s="15">
        <f>IF(B5L307C1-B5L307C1A&lt;0,0,B5L307C1-B5L307C1A)</f>
        <v>440324</v>
      </c>
      <c r="J16" s="16" t="s">
        <v>10189</v>
      </c>
      <c r="K16" s="23">
        <f>IF(B5L372C1B=0,0,B5L307C1B/B5L372C1B)</f>
        <v>0.11976752820421875</v>
      </c>
      <c r="L16" s="16" t="s">
        <v>10190</v>
      </c>
      <c r="M16" s="21">
        <f>IF(B5L373C1B=0,0,B5L307C1B/B5L373C1B)</f>
        <v>0.13326420799584038</v>
      </c>
      <c r="N16" s="16" t="s">
        <v>10191</v>
      </c>
      <c r="O16" s="15">
        <f>B5L101C1*B5L307C1C</f>
        <v>8225.1547669529264</v>
      </c>
      <c r="P16" s="16" t="s">
        <v>10192</v>
      </c>
      <c r="Q16" s="15">
        <f>B5L102C1*B5L307C1D</f>
        <v>154387.65107684504</v>
      </c>
      <c r="R16" s="16" t="s">
        <v>10193</v>
      </c>
      <c r="S16" s="15">
        <f>B5L307C1-B5L307C1A+B5L307C1E-B5L307C1F</f>
        <v>294161.50369010784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1164649</v>
      </c>
      <c r="F17" s="16" t="s">
        <v>10195</v>
      </c>
      <c r="G17" s="15">
        <f>A4L108C4</f>
        <v>207171</v>
      </c>
      <c r="H17" s="16" t="s">
        <v>10196</v>
      </c>
      <c r="I17" s="15">
        <f>IF(B5L308C1-B5L308C1A&lt;0,0,B5L308C1-B5L308C1A)</f>
        <v>957478</v>
      </c>
      <c r="J17" s="16" t="s">
        <v>10197</v>
      </c>
      <c r="K17" s="23">
        <f>IF(B5L372C1B=0,0,B5L308C1B/B5L372C1B)</f>
        <v>0.26043271175297955</v>
      </c>
      <c r="L17" s="16" t="s">
        <v>10198</v>
      </c>
      <c r="M17" s="21">
        <f>IF(B5L373C1B=0,0,B5L308C1B/B5L373C1B)</f>
        <v>0.28978104155903667</v>
      </c>
      <c r="N17" s="16" t="s">
        <v>10199</v>
      </c>
      <c r="O17" s="15">
        <f>B5L101C1*B5L308C1C</f>
        <v>17885.476912347625</v>
      </c>
      <c r="P17" s="16" t="s">
        <v>10200</v>
      </c>
      <c r="Q17" s="15">
        <f>B5L102C1*B5L308C1D</f>
        <v>335713.65489447647</v>
      </c>
      <c r="R17" s="16" t="s">
        <v>10201</v>
      </c>
      <c r="S17" s="15">
        <f>B5L308C1-B5L308C1A+B5L308C1E-B5L308C1F</f>
        <v>639649.82201787108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285919</v>
      </c>
      <c r="F18" s="16" t="s">
        <v>10203</v>
      </c>
      <c r="G18" s="15">
        <f>A4L109C4</f>
        <v>69632</v>
      </c>
      <c r="H18" s="16" t="s">
        <v>10204</v>
      </c>
      <c r="I18" s="15">
        <f>IF(B5L309C1-B5L309C1A&lt;0,0,B5L309C1-B5L309C1A)</f>
        <v>216287</v>
      </c>
      <c r="J18" s="16" t="s">
        <v>10205</v>
      </c>
      <c r="K18" s="23">
        <f>IF(B5L372C1B=0,0,B5L309C1B/B5L372C1B)</f>
        <v>5.8829769380514943E-2</v>
      </c>
      <c r="L18" s="16" t="s">
        <v>10206</v>
      </c>
      <c r="M18" s="21">
        <f>IF(B5L373C1B=0,0,B5L309C1B/B5L373C1B)</f>
        <v>6.5459333933186301E-2</v>
      </c>
      <c r="N18" s="16" t="s">
        <v>10207</v>
      </c>
      <c r="O18" s="15">
        <f>B5L101C1*B5L309C1C</f>
        <v>4040.1932419762443</v>
      </c>
      <c r="P18" s="16" t="s">
        <v>10208</v>
      </c>
      <c r="Q18" s="15">
        <f>B5L102C1*B5L309C1D</f>
        <v>75835.162036267793</v>
      </c>
      <c r="R18" s="16" t="s">
        <v>10209</v>
      </c>
      <c r="S18" s="15">
        <f>B5L309C1-B5L309C1A+B5L309C1E-B5L309C1F</f>
        <v>144492.03120570845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2962</v>
      </c>
      <c r="F19" s="16" t="s">
        <v>10211</v>
      </c>
      <c r="G19" s="15">
        <f>A4L110C4</f>
        <v>1542</v>
      </c>
      <c r="H19" s="16" t="s">
        <v>10212</v>
      </c>
      <c r="I19" s="15">
        <f>IF(B5L310C1-B5L310C1A&lt;0,0,B5L310C1-B5L310C1A)</f>
        <v>1420</v>
      </c>
      <c r="J19" s="16" t="s">
        <v>10213</v>
      </c>
      <c r="K19" s="23">
        <f>IF(B5L372C1B=0,0,B5L310C1B/B5L372C1B)</f>
        <v>3.8623806571976688E-4</v>
      </c>
      <c r="L19" s="16" t="s">
        <v>10214</v>
      </c>
      <c r="M19" s="21">
        <f>IF(B5L373C1B=0,0,B5L310C1B/B5L373C1B)</f>
        <v>4.2976348178635126E-4</v>
      </c>
      <c r="N19" s="16" t="s">
        <v>10215</v>
      </c>
      <c r="O19" s="15">
        <f>B5L101C1*B5L310C1C</f>
        <v>26.525285401370709</v>
      </c>
      <c r="P19" s="16" t="s">
        <v>10216</v>
      </c>
      <c r="Q19" s="15">
        <f>B5L102C1*B5L310C1D</f>
        <v>497.88443175734221</v>
      </c>
      <c r="R19" s="16" t="s">
        <v>10217</v>
      </c>
      <c r="S19" s="15">
        <f>B5L310C1-B5L310C1A+B5L310C1E-B5L310C1F</f>
        <v>948.64085364402843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44112</v>
      </c>
      <c r="F20" s="16" t="s">
        <v>10219</v>
      </c>
      <c r="G20" s="15">
        <f>A4L111C4</f>
        <v>10996</v>
      </c>
      <c r="H20" s="16" t="s">
        <v>10220</v>
      </c>
      <c r="I20" s="15">
        <f>IF(B5L311C1-B5L311C1A&lt;0,0,B5L311C1-B5L311C1A)</f>
        <v>33116</v>
      </c>
      <c r="J20" s="16" t="s">
        <v>10221</v>
      </c>
      <c r="K20" s="23">
        <f>IF(B5L372C1B=0,0,B5L311C1B/B5L372C1B)</f>
        <v>9.0075068904054926E-3</v>
      </c>
      <c r="L20" s="16" t="s">
        <v>10222</v>
      </c>
      <c r="M20" s="21">
        <f>IF(B5L373C1B=0,0,B5L311C1B/B5L373C1B)</f>
        <v>1.0022568635800569E-2</v>
      </c>
      <c r="N20" s="16" t="s">
        <v>10223</v>
      </c>
      <c r="O20" s="15">
        <f>B5L101C1*B5L311C1C</f>
        <v>618.59954320548763</v>
      </c>
      <c r="P20" s="16" t="s">
        <v>10224</v>
      </c>
      <c r="Q20" s="15">
        <f>B5L102C1*B5L311C1D</f>
        <v>11611.225945124046</v>
      </c>
      <c r="R20" s="16" t="s">
        <v>10225</v>
      </c>
      <c r="S20" s="15">
        <f>B5L311C1-B5L311C1A+B5L311C1E-B5L311C1F</f>
        <v>22123.373598081438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2604</v>
      </c>
      <c r="F21" s="16" t="s">
        <v>10227</v>
      </c>
      <c r="G21" s="15">
        <f>A4L112C4</f>
        <v>882</v>
      </c>
      <c r="H21" s="16" t="s">
        <v>10228</v>
      </c>
      <c r="I21" s="15">
        <f>IF(B5L312C1-B5L312C1A&lt;0,0,B5L312C1-B5L312C1A)</f>
        <v>1722</v>
      </c>
      <c r="J21" s="16" t="s">
        <v>10229</v>
      </c>
      <c r="K21" s="23">
        <f>IF(B5L372C1B=0,0,B5L312C1B/B5L372C1B)</f>
        <v>4.6838165434467504E-4</v>
      </c>
      <c r="L21" s="16" t="s">
        <v>10230</v>
      </c>
      <c r="M21" s="21">
        <f>IF(B5L373C1B=0,0,B5L312C1B/B5L373C1B)</f>
        <v>5.2116388425077248E-4</v>
      </c>
      <c r="N21" s="16" t="s">
        <v>10231</v>
      </c>
      <c r="O21" s="15">
        <f>B5L101C1*B5L312C1C</f>
        <v>32.166578493774907</v>
      </c>
      <c r="P21" s="16" t="s">
        <v>10232</v>
      </c>
      <c r="Q21" s="15">
        <f>B5L102C1*B5L312C1D</f>
        <v>603.77252921559398</v>
      </c>
      <c r="R21" s="16" t="s">
        <v>10233</v>
      </c>
      <c r="S21" s="15">
        <f>B5L312C1-B5L312C1A+B5L312C1E-B5L312C1F</f>
        <v>1150.394049278181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69</v>
      </c>
      <c r="F22" s="16" t="s">
        <v>10235</v>
      </c>
      <c r="G22" s="15">
        <f>A4L113C4</f>
        <v>55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11877</v>
      </c>
      <c r="F23" s="16" t="s">
        <v>10237</v>
      </c>
      <c r="G23" s="15">
        <f>A4L114C4</f>
        <v>3356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11946</v>
      </c>
      <c r="F24" s="16" t="s">
        <v>10239</v>
      </c>
      <c r="G24" s="15">
        <f>B5L313C1A+B5L314C1A</f>
        <v>3411</v>
      </c>
      <c r="H24" s="16" t="s">
        <v>10240</v>
      </c>
      <c r="I24" s="15">
        <f>IF(B5L315C1-B5L315C1A&lt;0,0,B5L315C1-B5L315C1A)</f>
        <v>8535</v>
      </c>
      <c r="J24" s="16" t="s">
        <v>10241</v>
      </c>
      <c r="K24" s="23">
        <f>IF(B5L372C1B=0,0,B5L315C1B/B5L372C1B)</f>
        <v>2.3215083738860635E-3</v>
      </c>
      <c r="L24" s="16" t="s">
        <v>10242</v>
      </c>
      <c r="M24" s="21">
        <f>IF(B5L373C1B=0,0,B5L315C1B/B5L373C1B)</f>
        <v>2.5831206458074001E-3</v>
      </c>
      <c r="N24" s="16" t="s">
        <v>10243</v>
      </c>
      <c r="O24" s="15">
        <f>B5L101C1*B5L315C1C</f>
        <v>159.43190908499929</v>
      </c>
      <c r="P24" s="16" t="s">
        <v>10244</v>
      </c>
      <c r="Q24" s="15">
        <f>B5L102C1*B5L315C1D</f>
        <v>2992.5659331330394</v>
      </c>
      <c r="R24" s="16" t="s">
        <v>10245</v>
      </c>
      <c r="S24" s="15">
        <f>B5L315C1-B5L315C1A+B5L315C1E-B5L315C1F</f>
        <v>5701.8659759519596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19350</v>
      </c>
      <c r="F25" s="16" t="s">
        <v>10247</v>
      </c>
      <c r="G25" s="15">
        <f>A4L115C4</f>
        <v>4681</v>
      </c>
      <c r="H25" s="16" t="s">
        <v>10248</v>
      </c>
      <c r="I25" s="15">
        <f>IF(B5L316C1-B5L316C1A&lt;0,0,B5L316C1-B5L316C1A)</f>
        <v>14669</v>
      </c>
      <c r="J25" s="16" t="s">
        <v>10249</v>
      </c>
      <c r="K25" s="23">
        <f>IF(B5L372C1B=0,0,B5L316C1B/B5L372C1B)</f>
        <v>3.9899480183403242E-3</v>
      </c>
      <c r="L25" s="16" t="s">
        <v>10250</v>
      </c>
      <c r="M25" s="21">
        <f>IF(B5L373C1B=0,0,B5L316C1B/B5L373C1B)</f>
        <v>4.4395778269887233E-3</v>
      </c>
      <c r="N25" s="16" t="s">
        <v>10251</v>
      </c>
      <c r="O25" s="15">
        <f>B5L101C1*B5L316C1C</f>
        <v>274.01367010754012</v>
      </c>
      <c r="P25" s="16" t="s">
        <v>10252</v>
      </c>
      <c r="Q25" s="15">
        <f>B5L102C1*B5L316C1D</f>
        <v>5143.2864291890519</v>
      </c>
      <c r="R25" s="16" t="s">
        <v>10253</v>
      </c>
      <c r="S25" s="15">
        <f>B5L316C1-B5L316C1A+B5L316C1E-B5L316C1F</f>
        <v>9799.727240918488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29245</v>
      </c>
      <c r="F29" s="16" t="s">
        <v>10279</v>
      </c>
      <c r="G29" s="15">
        <f>A4L119C4</f>
        <v>7787</v>
      </c>
      <c r="H29" s="16" t="s">
        <v>10280</v>
      </c>
      <c r="I29" s="15">
        <f>IF(B5L320C1-B5L320C1A&lt;0,0,B5L320C1-B5L320C1A)</f>
        <v>21458</v>
      </c>
      <c r="J29" s="16" t="s">
        <v>10281</v>
      </c>
      <c r="K29" s="23">
        <f>IF(B5L372C1B=0,0,B5L320C1B/B5L372C1B)</f>
        <v>5.8365467705737729E-3</v>
      </c>
      <c r="L29" s="16" t="s">
        <v>10282</v>
      </c>
      <c r="M29" s="21">
        <f>IF(B5L373C1B=0,0,B5L320C1B/B5L373C1B)</f>
        <v>6.4942709804024822E-3</v>
      </c>
      <c r="N29" s="16" t="s">
        <v>10283</v>
      </c>
      <c r="O29" s="15">
        <f>B5L101C1*B5L320C1C</f>
        <v>400.83068601592441</v>
      </c>
      <c r="P29" s="16" t="s">
        <v>10284</v>
      </c>
      <c r="Q29" s="15">
        <f>B5L102C1*B5L320C1D</f>
        <v>7523.6648849641188</v>
      </c>
      <c r="R29" s="16" t="s">
        <v>10285</v>
      </c>
      <c r="S29" s="15">
        <f>B5L320C1-B5L320C1A+B5L320C1E-B5L320C1F</f>
        <v>14335.165801051806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44786</v>
      </c>
      <c r="F30" s="16" t="s">
        <v>10287</v>
      </c>
      <c r="G30" s="15">
        <f>A4L120C4</f>
        <v>10016</v>
      </c>
      <c r="H30" s="16" t="s">
        <v>10288</v>
      </c>
      <c r="I30" s="15">
        <f>IF(B5L321C1-B5L321C1A&lt;0,0,B5L321C1-B5L321C1A)</f>
        <v>34770</v>
      </c>
      <c r="J30" s="16" t="s">
        <v>10289</v>
      </c>
      <c r="K30" s="23">
        <f>IF(B5L372C1B=0,0,B5L321C1B/B5L372C1B)</f>
        <v>9.4573926373776717E-3</v>
      </c>
      <c r="L30" s="16" t="s">
        <v>10290</v>
      </c>
      <c r="M30" s="21">
        <f>IF(B5L373C1B=0,0,B5L321C1B/B5L373C1B)</f>
        <v>1.0523152296979883E-2</v>
      </c>
      <c r="N30" s="16" t="s">
        <v>10291</v>
      </c>
      <c r="O30" s="15">
        <f>B5L101C1*B5L321C1C</f>
        <v>649.495896764549</v>
      </c>
      <c r="P30" s="16" t="s">
        <v>10292</v>
      </c>
      <c r="Q30" s="15">
        <f>B5L102C1*B5L321C1D</f>
        <v>12191.156121269571</v>
      </c>
      <c r="R30" s="16" t="s">
        <v>10293</v>
      </c>
      <c r="S30" s="15">
        <f>B5L321C1-B5L321C1A+B5L321C1E-B5L321C1F</f>
        <v>23228.33977549498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133669</v>
      </c>
      <c r="F31" s="16" t="s">
        <v>10295</v>
      </c>
      <c r="G31" s="15">
        <f>A4L121C4</f>
        <v>31734</v>
      </c>
      <c r="H31" s="16" t="s">
        <v>10296</v>
      </c>
      <c r="I31" s="15">
        <f>IF(B5L322C1-B5L322C1A&lt;0,0,B5L322C1-B5L322C1A)</f>
        <v>101935</v>
      </c>
      <c r="J31" s="16" t="s">
        <v>10297</v>
      </c>
      <c r="K31" s="23">
        <f>IF(B5L372C1B=0,0,B5L322C1B/B5L372C1B)</f>
        <v>2.7726181147284815E-2</v>
      </c>
      <c r="L31" s="16" t="s">
        <v>10298</v>
      </c>
      <c r="M31" s="21">
        <f>IF(B5L373C1B=0,0,B5L322C1B/B5L373C1B)</f>
        <v>3.0850662335135011E-2</v>
      </c>
      <c r="N31" s="16" t="s">
        <v>10299</v>
      </c>
      <c r="O31" s="15">
        <f>B5L101C1*B5L322C1C</f>
        <v>1904.123216470932</v>
      </c>
      <c r="P31" s="16" t="s">
        <v>10300</v>
      </c>
      <c r="Q31" s="15">
        <f>B5L102C1*B5L322C1D</f>
        <v>35740.739120552593</v>
      </c>
      <c r="R31" s="16" t="s">
        <v>10301</v>
      </c>
      <c r="S31" s="15">
        <f>B5L322C1-B5L322C1A+B5L322C1E-B5L322C1F</f>
        <v>68098.384095918344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154</v>
      </c>
      <c r="F32" s="16" t="s">
        <v>10303</v>
      </c>
      <c r="G32" s="15">
        <f>A4L122C4</f>
        <v>-179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3588</v>
      </c>
      <c r="F33" s="16" t="s">
        <v>10305</v>
      </c>
      <c r="G33" s="15">
        <f>A4L123C4</f>
        <v>340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3278</v>
      </c>
      <c r="F34" s="16" t="s">
        <v>10307</v>
      </c>
      <c r="G34" s="15">
        <f>A4L124C4</f>
        <v>705</v>
      </c>
      <c r="H34" s="16" t="s">
        <v>10308</v>
      </c>
      <c r="I34" s="15">
        <f>IF(B5L325C1-B5L325C1A&lt;0,0,B5L325C1-B5L325C1A)</f>
        <v>2573</v>
      </c>
      <c r="J34" s="16" t="s">
        <v>10309</v>
      </c>
      <c r="K34" s="23">
        <f>IF(B5L372C1B=0,0,B5L325C1B/B5L372C1B)</f>
        <v>6.9985249513870439E-4</v>
      </c>
      <c r="L34" s="16" t="s">
        <v>10310</v>
      </c>
      <c r="M34" s="21">
        <f>IF(B5L373C1B=0,0,B5L325C1B/B5L373C1B)</f>
        <v>7.7871932298329699E-4</v>
      </c>
      <c r="N34" s="16" t="s">
        <v>10311</v>
      </c>
      <c r="O34" s="15">
        <f>B5L101C1*B5L325C1C</f>
        <v>48.063069956145661</v>
      </c>
      <c r="P34" s="16" t="s">
        <v>10312</v>
      </c>
      <c r="Q34" s="15">
        <f>B5L102C1*B5L325C1D</f>
        <v>902.15256543073338</v>
      </c>
      <c r="R34" s="16" t="s">
        <v>10313</v>
      </c>
      <c r="S34" s="15">
        <f>B5L325C1-B5L325C1A+B5L325C1E-B5L325C1F</f>
        <v>1718.9105045254123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101994</v>
      </c>
      <c r="F35" s="16" t="s">
        <v>10315</v>
      </c>
      <c r="G35" s="15">
        <f>A4L125C4</f>
        <v>38761</v>
      </c>
      <c r="H35" s="16" t="s">
        <v>10316</v>
      </c>
      <c r="I35" s="15">
        <f>IF(B5L326C1-B5L326C1A&lt;0,0,B5L326C1-B5L326C1A)</f>
        <v>63233</v>
      </c>
      <c r="J35" s="16" t="s">
        <v>10317</v>
      </c>
      <c r="K35" s="23">
        <f>IF(B5L372C1B=0,0,B5L326C1B/B5L372C1B)</f>
        <v>1.7199289865956351E-2</v>
      </c>
      <c r="L35" s="16" t="s">
        <v>10318</v>
      </c>
      <c r="M35" s="21">
        <f>IF(B5L373C1B=0,0,B5L326C1B/B5L373C1B)</f>
        <v>1.9137488904081935E-2</v>
      </c>
      <c r="N35" s="16" t="s">
        <v>10319</v>
      </c>
      <c r="O35" s="15">
        <f>B5L101C1*B5L326C1C</f>
        <v>1181.1784308344184</v>
      </c>
      <c r="P35" s="16" t="s">
        <v>10320</v>
      </c>
      <c r="Q35" s="15">
        <f>B5L102C1*B5L326C1D</f>
        <v>22170.933995290154</v>
      </c>
      <c r="R35" s="16" t="s">
        <v>10321</v>
      </c>
      <c r="S35" s="15">
        <f>B5L326C1-B5L326C1A+B5L326C1E-B5L326C1F</f>
        <v>42243.244435544271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91293</v>
      </c>
      <c r="F36" s="16" t="s">
        <v>10323</v>
      </c>
      <c r="G36" s="15">
        <f>A4L126C4</f>
        <v>12892</v>
      </c>
      <c r="H36" s="16" t="s">
        <v>10324</v>
      </c>
      <c r="I36" s="15">
        <f>IF(B5L327C1-B5L327C1A&lt;0,0,B5L327C1-B5L327C1A)</f>
        <v>78401</v>
      </c>
      <c r="J36" s="16" t="s">
        <v>10325</v>
      </c>
      <c r="K36" s="23">
        <f>IF(B5L372C1B=0,0,B5L327C1B/B5L372C1B)</f>
        <v>2.1324965204574255E-2</v>
      </c>
      <c r="L36" s="16" t="s">
        <v>10326</v>
      </c>
      <c r="M36" s="21">
        <f>IF(B5L373C1B=0,0,B5L327C1B/B5L373C1B)</f>
        <v>2.3728089250374455E-2</v>
      </c>
      <c r="N36" s="16" t="s">
        <v>10327</v>
      </c>
      <c r="O36" s="15">
        <f>B5L101C1*B5L327C1C</f>
        <v>1464.5133103893415</v>
      </c>
      <c r="P36" s="16" t="s">
        <v>10328</v>
      </c>
      <c r="Q36" s="15">
        <f>B5L102C1*B5L327C1D</f>
        <v>27489.181221272807</v>
      </c>
      <c r="R36" s="16" t="s">
        <v>10329</v>
      </c>
      <c r="S36" s="15">
        <f>B5L327C1-B5L327C1A+B5L327C1E-B5L327C1F</f>
        <v>52376.332089116535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1921</v>
      </c>
      <c r="F37" s="16" t="s">
        <v>10331</v>
      </c>
      <c r="G37" s="15">
        <f>B2L461C2</f>
        <v>256</v>
      </c>
      <c r="H37" s="16" t="s">
        <v>10332</v>
      </c>
      <c r="I37" s="15">
        <f>IF(B5L328C1-B5L328C1A&lt;0,0,B5L328C1-B5L328C1A)</f>
        <v>1665</v>
      </c>
      <c r="J37" s="16" t="s">
        <v>10333</v>
      </c>
      <c r="K37" s="23">
        <f>IF(B5L372C1B=0,0,B5L328C1B/B5L372C1B)</f>
        <v>4.5287773198831818E-4</v>
      </c>
      <c r="L37" s="16" t="s">
        <v>10334</v>
      </c>
      <c r="M37" s="21">
        <f>IF(B5L373C1B=0,0,B5L328C1B/B5L373C1B)</f>
        <v>5.0391281491146114E-4</v>
      </c>
      <c r="N37" s="16" t="s">
        <v>10335</v>
      </c>
      <c r="O37" s="15">
        <f>B5L101C1*B5L328C1C</f>
        <v>31.10183112202974</v>
      </c>
      <c r="P37" s="16" t="s">
        <v>10336</v>
      </c>
      <c r="Q37" s="15">
        <f>B5L102C1*B5L328C1D</f>
        <v>583.78702737744698</v>
      </c>
      <c r="R37" s="16" t="s">
        <v>10337</v>
      </c>
      <c r="S37" s="15">
        <f>B5L328C1-B5L328C1A+B5L328C1E-B5L328C1F</f>
        <v>1112.3148037445828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6280</v>
      </c>
      <c r="F38" s="16" t="s">
        <v>10339</v>
      </c>
      <c r="G38" s="15">
        <f>B2L462C2</f>
        <v>897</v>
      </c>
      <c r="H38" s="16" t="s">
        <v>10340</v>
      </c>
      <c r="I38" s="15">
        <f>IF(B5L329C1-B5L329C1A&lt;0,0,B5L329C1-B5L329C1A)</f>
        <v>5383</v>
      </c>
      <c r="J38" s="16" t="s">
        <v>10341</v>
      </c>
      <c r="K38" s="23">
        <f>IF(B5L372C1B=0,0,B5L329C1B/B5L372C1B)</f>
        <v>1.4641686674433134E-3</v>
      </c>
      <c r="L38" s="16" t="s">
        <v>10342</v>
      </c>
      <c r="M38" s="21">
        <f>IF(B5L373C1B=0,0,B5L329C1B/B5L373C1B)</f>
        <v>1.6291667763774146E-3</v>
      </c>
      <c r="N38" s="16" t="s">
        <v>10343</v>
      </c>
      <c r="O38" s="15">
        <f>B5L101C1*B5L329C1C</f>
        <v>100.55324740533699</v>
      </c>
      <c r="P38" s="16" t="s">
        <v>10344</v>
      </c>
      <c r="Q38" s="15">
        <f>B5L102C1*B5L329C1D</f>
        <v>1887.4027437674458</v>
      </c>
      <c r="R38" s="16" t="s">
        <v>10345</v>
      </c>
      <c r="S38" s="15">
        <f>B5L329C1-B5L329C1A+B5L329C1E-B5L329C1F</f>
        <v>3596.1505036378912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1183</v>
      </c>
      <c r="F39" s="16" t="s">
        <v>10347</v>
      </c>
      <c r="G39" s="15">
        <f>B2L463C2</f>
        <v>151</v>
      </c>
      <c r="H39" s="16" t="s">
        <v>10348</v>
      </c>
      <c r="I39" s="15">
        <f>IF(B5L330C1-B5L330C1A&lt;0,0,B5L330C1-B5L330C1A)</f>
        <v>1032</v>
      </c>
      <c r="J39" s="16" t="s">
        <v>10349</v>
      </c>
      <c r="K39" s="23">
        <f>IF(B5L372C1B=0,0,B5L330C1B/B5L372C1B)</f>
        <v>2.8070259424140806E-4</v>
      </c>
      <c r="L39" s="16" t="s">
        <v>10350</v>
      </c>
      <c r="M39" s="21">
        <f>IF(B5L373C1B=0,0,B5L330C1B/B5L373C1B)</f>
        <v>3.1233515014332004E-4</v>
      </c>
      <c r="N39" s="16" t="s">
        <v>10351</v>
      </c>
      <c r="O39" s="15">
        <f>B5L101C1*B5L330C1C</f>
        <v>19.277531362122939</v>
      </c>
      <c r="P39" s="16" t="s">
        <v>10352</v>
      </c>
      <c r="Q39" s="15">
        <f>B5L102C1*B5L330C1D</f>
        <v>361.84277012223743</v>
      </c>
      <c r="R39" s="16" t="s">
        <v>10353</v>
      </c>
      <c r="S39" s="15">
        <f>B5L330C1-B5L330C1A+B5L330C1E-B5L330C1F</f>
        <v>689.43476123988557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539</v>
      </c>
      <c r="F40" s="16" t="s">
        <v>10355</v>
      </c>
      <c r="G40" s="15">
        <f>A4L128C4</f>
        <v>413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4281</v>
      </c>
      <c r="F41" s="16" t="s">
        <v>10357</v>
      </c>
      <c r="G41" s="15">
        <f>B5L323C1A+B5L324C1A+B5L331C1A</f>
        <v>574</v>
      </c>
      <c r="H41" s="16" t="s">
        <v>10358</v>
      </c>
      <c r="I41" s="15">
        <f>IF(B5L332C1-B5L332C1A&lt;0,0,B5L332C1-B5L332C1A)</f>
        <v>3707</v>
      </c>
      <c r="J41" s="16" t="s">
        <v>10359</v>
      </c>
      <c r="K41" s="23">
        <f>IF(B5L372C1B=0,0,B5L332C1B/B5L372C1B)</f>
        <v>1.0082989504388562E-3</v>
      </c>
      <c r="L41" s="16" t="s">
        <v>10360</v>
      </c>
      <c r="M41" s="21">
        <f>IF(B5L373C1B=0,0,B5L332C1B/B5L373C1B)</f>
        <v>1.1219248077338057E-3</v>
      </c>
      <c r="N41" s="16" t="s">
        <v>10361</v>
      </c>
      <c r="O41" s="15">
        <f>B5L101C1*B5L332C1C</f>
        <v>69.245938720338884</v>
      </c>
      <c r="P41" s="16" t="s">
        <v>10362</v>
      </c>
      <c r="Q41" s="15">
        <f>B5L102C1*B5L332C1D</f>
        <v>1299.7588651580757</v>
      </c>
      <c r="R41" s="16" t="s">
        <v>10363</v>
      </c>
      <c r="S41" s="15">
        <f>B5L332C1-B5L332C1A+B5L332C1E-B5L332C1F</f>
        <v>2476.4870735622635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10403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10403</v>
      </c>
      <c r="J46" s="16" t="s">
        <v>10377</v>
      </c>
      <c r="K46" s="23">
        <f>IF(B5L372C1B=0,0,B5L337C1B/B5L372C1B)</f>
        <v>2.8296018293540387E-3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194.32573523271796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10597.325735232718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407325</v>
      </c>
      <c r="F49" s="16" t="s">
        <v>10394</v>
      </c>
      <c r="G49" s="15">
        <f>B2L404C2</f>
        <v>134000</v>
      </c>
      <c r="H49" s="16" t="s">
        <v>10395</v>
      </c>
      <c r="I49" s="15">
        <f>IF(B5L340C1-B5L340C1A&lt;0,0,B5L340C1-B5L340C1A)</f>
        <v>273325</v>
      </c>
      <c r="J49" s="16" t="s">
        <v>10396</v>
      </c>
      <c r="K49" s="23">
        <f>IF(B5L372C1B=0,0,B5L340C1B/B5L372C1B)</f>
        <v>7.4344027685109351E-2</v>
      </c>
      <c r="L49" s="16" t="s">
        <v>10397</v>
      </c>
      <c r="M49" s="21">
        <f>IF(B5L373C1B=0,0,B5L340C1B/B5L373C1B)</f>
        <v>8.2721903985390463E-2</v>
      </c>
      <c r="N49" s="16" t="s">
        <v>10398</v>
      </c>
      <c r="O49" s="15">
        <f>B5L101C1*B5L340C1C</f>
        <v>5105.65044530257</v>
      </c>
      <c r="P49" s="16" t="s">
        <v>10399</v>
      </c>
      <c r="Q49" s="15">
        <f>B5L102C1*B5L340C1D</f>
        <v>95833.987542306728</v>
      </c>
      <c r="R49" s="16" t="s">
        <v>10400</v>
      </c>
      <c r="S49" s="15">
        <f>B5L340C1-B5L340C1A+B5L340C1E-B5L340C1F</f>
        <v>182596.66290299589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63677</v>
      </c>
      <c r="F50" s="16" t="s">
        <v>10402</v>
      </c>
      <c r="G50" s="15">
        <f>B2L405C2</f>
        <v>1264</v>
      </c>
      <c r="H50" s="16" t="s">
        <v>10403</v>
      </c>
      <c r="I50" s="15">
        <f>IF(B5L341C1-B5L341C1A&lt;0,0,B5L341C1-B5L341C1A)</f>
        <v>62413</v>
      </c>
      <c r="J50" s="16" t="s">
        <v>10404</v>
      </c>
      <c r="K50" s="23">
        <f>IF(B5L372C1B=0,0,B5L341C1B/B5L372C1B)</f>
        <v>1.6976250982935079E-2</v>
      </c>
      <c r="L50" s="16" t="s">
        <v>10405</v>
      </c>
      <c r="M50" s="21">
        <f>IF(B5L373C1B=0,0,B5L341C1B/B5L373C1B)</f>
        <v>1.8889315625867282E-2</v>
      </c>
      <c r="N50" s="16" t="s">
        <v>10406</v>
      </c>
      <c r="O50" s="15">
        <f>B5L101C1*B5L341C1C</f>
        <v>1165.8610125040495</v>
      </c>
      <c r="P50" s="16" t="s">
        <v>10407</v>
      </c>
      <c r="Q50" s="15">
        <f>B5L102C1*B5L341C1D</f>
        <v>21883.423267092254</v>
      </c>
      <c r="R50" s="16" t="s">
        <v>10408</v>
      </c>
      <c r="S50" s="15">
        <f>B5L341C1-B5L341C1A+B5L341C1E-B5L341C1F</f>
        <v>41695.437745411793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7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-7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232</v>
      </c>
      <c r="F52" s="16" t="s">
        <v>10418</v>
      </c>
      <c r="G52" s="15">
        <f>B2L411C2</f>
        <v>-308</v>
      </c>
      <c r="H52" s="16" t="s">
        <v>10419</v>
      </c>
      <c r="I52" s="15">
        <f>IF(B5L343C1-B5L343C1A&lt;0,0,B5L343C1-B5L343C1A)</f>
        <v>540</v>
      </c>
      <c r="J52" s="16" t="s">
        <v>10420</v>
      </c>
      <c r="K52" s="23">
        <f>IF(B5L372C1B=0,0,B5L343C1B/B5L372C1B)</f>
        <v>1.4687926442864374E-4</v>
      </c>
      <c r="L52" s="16" t="s">
        <v>10421</v>
      </c>
      <c r="M52" s="21">
        <f>IF(B5L373C1B=0,0,B5L343C1B/B5L373C1B)</f>
        <v>1.6343118321452795E-4</v>
      </c>
      <c r="N52" s="16" t="s">
        <v>10422</v>
      </c>
      <c r="O52" s="15">
        <f>B5L101C1*B5L343C1C</f>
        <v>10.087080363901537</v>
      </c>
      <c r="P52" s="16" t="s">
        <v>10423</v>
      </c>
      <c r="Q52" s="15">
        <f>B5L102C1*B5L343C1D</f>
        <v>189.33633320349637</v>
      </c>
      <c r="R52" s="16" t="s">
        <v>10424</v>
      </c>
      <c r="S52" s="15">
        <f>B5L343C1-B5L343C1A+B5L343C1E-B5L343C1F</f>
        <v>360.75074716040524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140</v>
      </c>
      <c r="F53" s="16" t="s">
        <v>10426</v>
      </c>
      <c r="G53" s="15">
        <f>B2L412C2</f>
        <v>521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IF(B5L372C1B=0,0,B5L344C1B/B5L372C1B)</f>
        <v>0</v>
      </c>
      <c r="L53" s="16" t="s">
        <v>10429</v>
      </c>
      <c r="M53" s="21">
        <f>IF(B5L373C1B=0,0,B5L344C1B/B5L373C1B)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-381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10615</v>
      </c>
      <c r="F55" s="16" t="s">
        <v>10442</v>
      </c>
      <c r="G55" s="15">
        <f>B2L414C2</f>
        <v>7063</v>
      </c>
      <c r="H55" s="16" t="s">
        <v>10443</v>
      </c>
      <c r="I55" s="15">
        <f>IF(B5L346C1-B5L346C1A&lt;0,0,B5L346C1-B5L346C1A)</f>
        <v>3552</v>
      </c>
      <c r="J55" s="16" t="s">
        <v>10444</v>
      </c>
      <c r="K55" s="23">
        <f>IF(B5L372C1B=0,0,B5L346C1B/B5L372C1B)</f>
        <v>9.6613916157507881E-4</v>
      </c>
      <c r="L55" s="16" t="s">
        <v>10445</v>
      </c>
      <c r="M55" s="21">
        <f>IF(B5L373C1B=0,0,B5L346C1B/B5L373C1B)</f>
        <v>1.0750140051444504E-3</v>
      </c>
      <c r="N55" s="16" t="s">
        <v>10446</v>
      </c>
      <c r="O55" s="15">
        <f>B5L101C1*B5L346C1C</f>
        <v>66.350573060330106</v>
      </c>
      <c r="P55" s="16" t="s">
        <v>10447</v>
      </c>
      <c r="Q55" s="15">
        <f>B5L102C1*B5L346C1D</f>
        <v>1245.4123250718869</v>
      </c>
      <c r="R55" s="16" t="s">
        <v>10448</v>
      </c>
      <c r="S55" s="15">
        <f>B5L346C1-B5L346C1A+B5L346C1E-B5L346C1F</f>
        <v>2372.9382479884434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284120</v>
      </c>
      <c r="F56" s="16" t="s">
        <v>10450</v>
      </c>
      <c r="G56" s="15">
        <f>B2L415C2</f>
        <v>142177</v>
      </c>
      <c r="H56" s="16" t="s">
        <v>10451</v>
      </c>
      <c r="I56" s="15">
        <f>IF(B5L347C1-B5L347C1A&lt;0,0,B5L347C1-B5L347C1A)</f>
        <v>141943</v>
      </c>
      <c r="J56" s="16" t="s">
        <v>10452</v>
      </c>
      <c r="K56" s="23">
        <f>IF(B5L372C1B=0,0,B5L347C1B/B5L372C1B)</f>
        <v>3.8608302649620334E-2</v>
      </c>
      <c r="L56" s="16" t="s">
        <v>10453</v>
      </c>
      <c r="M56" s="21">
        <f>IF(B5L373C1B=0,0,B5L347C1B/B5L373C1B)</f>
        <v>4.2959097109295817E-2</v>
      </c>
      <c r="N56" s="16" t="s">
        <v>10454</v>
      </c>
      <c r="O56" s="15">
        <f>B5L101C1*B5L347C1C</f>
        <v>2651.4637927653262</v>
      </c>
      <c r="P56" s="16" t="s">
        <v>10455</v>
      </c>
      <c r="Q56" s="15">
        <f>B5L102C1*B5L347C1D</f>
        <v>49768.457673896075</v>
      </c>
      <c r="R56" s="16" t="s">
        <v>10456</v>
      </c>
      <c r="S56" s="15">
        <f>B5L347C1-B5L347C1A+B5L347C1E-B5L347C1F</f>
        <v>94826.006118869263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4962</v>
      </c>
      <c r="F57" s="16" t="s">
        <v>10458</v>
      </c>
      <c r="G57" s="15">
        <f>B2L416C2</f>
        <v>-24</v>
      </c>
      <c r="H57" s="16" t="s">
        <v>10459</v>
      </c>
      <c r="I57" s="15">
        <f>IF(B5L348C1-B5L348C1A&lt;0,0,B5L348C1-B5L348C1A)</f>
        <v>4986</v>
      </c>
      <c r="J57" s="16" t="s">
        <v>10460</v>
      </c>
      <c r="K57" s="23">
        <f>IF(B5L372C1B=0,0,B5L348C1B/B5L372C1B)</f>
        <v>1.3561852082244771E-3</v>
      </c>
      <c r="L57" s="16" t="s">
        <v>10461</v>
      </c>
      <c r="M57" s="21">
        <f>IF(B5L373C1B=0,0,B5L348C1B/B5L373C1B)</f>
        <v>1.509014591680808E-3</v>
      </c>
      <c r="N57" s="16" t="s">
        <v>10462</v>
      </c>
      <c r="O57" s="15">
        <f>B5L101C1*B5L348C1C</f>
        <v>93.137375360024194</v>
      </c>
      <c r="P57" s="16" t="s">
        <v>10463</v>
      </c>
      <c r="Q57" s="15">
        <f>B5L102C1*B5L348C1D</f>
        <v>1748.2054765789496</v>
      </c>
      <c r="R57" s="16" t="s">
        <v>10464</v>
      </c>
      <c r="S57" s="15">
        <f>B5L348C1-B5L348C1A+B5L348C1E-B5L348C1F</f>
        <v>3330.9318987810748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27</v>
      </c>
      <c r="F60" s="16" t="s">
        <v>10482</v>
      </c>
      <c r="G60" s="15">
        <f>B2L419C2</f>
        <v>-175</v>
      </c>
      <c r="H60" s="16" t="s">
        <v>10483</v>
      </c>
      <c r="I60" s="15">
        <f>IF(B5L351C1-B5L351C1A&lt;0,0,B5L351C1-B5L351C1A)</f>
        <v>202</v>
      </c>
      <c r="J60" s="16" t="s">
        <v>10484</v>
      </c>
      <c r="K60" s="23">
        <f>IF(B5L372C1B=0,0,B5L351C1B/B5L372C1B)</f>
        <v>5.4943724841825991E-5</v>
      </c>
      <c r="L60" s="16" t="s">
        <v>10485</v>
      </c>
      <c r="M60" s="21">
        <f>IF(B5L373C1B=0,0,B5L351C1B/B5L373C1B)</f>
        <v>6.113536853580489E-5</v>
      </c>
      <c r="N60" s="16" t="s">
        <v>10486</v>
      </c>
      <c r="O60" s="15">
        <f>B5L101C1*B5L351C1C</f>
        <v>3.773315247237242</v>
      </c>
      <c r="P60" s="16" t="s">
        <v>10487</v>
      </c>
      <c r="Q60" s="15">
        <f>B5L102C1*B5L351C1D</f>
        <v>70.82581353167825</v>
      </c>
      <c r="R60" s="16" t="s">
        <v>10488</v>
      </c>
      <c r="S60" s="15">
        <f>B5L351C1-B5L351C1A+B5L351C1E-B5L351C1F</f>
        <v>134.94750171555899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6017</v>
      </c>
      <c r="F61" s="16" t="s">
        <v>10490</v>
      </c>
      <c r="G61" s="15">
        <f>B2L420C2</f>
        <v>2020</v>
      </c>
      <c r="H61" s="16" t="s">
        <v>10491</v>
      </c>
      <c r="I61" s="15">
        <f>IF(B5L352C1-B5L352C1A&lt;0,0,B5L352C1-B5L352C1A)</f>
        <v>3997</v>
      </c>
      <c r="J61" s="16" t="s">
        <v>10492</v>
      </c>
      <c r="K61" s="23">
        <f>IF(B5L372C1B=0,0,B5L352C1B/B5L372C1B)</f>
        <v>1.0871785554097946E-3</v>
      </c>
      <c r="L61" s="16" t="s">
        <v>10493</v>
      </c>
      <c r="M61" s="21">
        <f>IF(B5L373C1B=0,0,B5L352C1B/B5L373C1B)</f>
        <v>1.209693406126793E-3</v>
      </c>
      <c r="N61" s="16" t="s">
        <v>10494</v>
      </c>
      <c r="O61" s="15">
        <f>B5L101C1*B5L352C1C</f>
        <v>74.663074471323057</v>
      </c>
      <c r="P61" s="16" t="s">
        <v>10495</v>
      </c>
      <c r="Q61" s="15">
        <f>B5L102C1*B5L352C1D</f>
        <v>1401.4394885451386</v>
      </c>
      <c r="R61" s="16" t="s">
        <v>10496</v>
      </c>
      <c r="S61" s="15">
        <f>B5L352C1-B5L352C1A+B5L352C1E-B5L352C1F</f>
        <v>2670.2235859261846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-8</v>
      </c>
      <c r="H63" s="16" t="s">
        <v>10507</v>
      </c>
      <c r="I63" s="15">
        <f>IF(B5L354C1-B5L354C1A&lt;0,0,B5L354C1-B5L354C1A)</f>
        <v>8</v>
      </c>
      <c r="J63" s="16" t="s">
        <v>10508</v>
      </c>
      <c r="K63" s="23">
        <f>IF(B5L372C1B=0,0,B5L354C1B/B5L372C1B)</f>
        <v>2.1759891026465738E-6</v>
      </c>
      <c r="L63" s="16" t="s">
        <v>10509</v>
      </c>
      <c r="M63" s="21">
        <f>IF(B5L373C1B=0,0,B5L354C1B/B5L373C1B)</f>
        <v>2.4212027142893029E-6</v>
      </c>
      <c r="N63" s="16" t="s">
        <v>10510</v>
      </c>
      <c r="O63" s="15">
        <f>B5L101C1*B5L354C1C</f>
        <v>0.14943822761335609</v>
      </c>
      <c r="P63" s="16" t="s">
        <v>10511</v>
      </c>
      <c r="Q63" s="15">
        <f>B5L102C1*B5L354C1D</f>
        <v>2.8049827141258716</v>
      </c>
      <c r="R63" s="16" t="s">
        <v>10512</v>
      </c>
      <c r="S63" s="15">
        <f>B5L354C1-B5L354C1A+B5L354C1E-B5L354C1F</f>
        <v>5.3444555134874836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20196</v>
      </c>
      <c r="F64" s="16" t="s">
        <v>10514</v>
      </c>
      <c r="G64" s="15">
        <f>B2L423C2</f>
        <v>2989</v>
      </c>
      <c r="H64" s="16" t="s">
        <v>10515</v>
      </c>
      <c r="I64" s="15">
        <f>IF(B5L355C1-B5L355C1A&lt;0,0,B5L355C1-B5L355C1A)</f>
        <v>17207</v>
      </c>
      <c r="J64" s="16" t="s">
        <v>10516</v>
      </c>
      <c r="K64" s="23">
        <f>IF(B5L372C1B=0,0,B5L355C1B/B5L372C1B)</f>
        <v>4.68028056115495E-3</v>
      </c>
      <c r="L64" s="16" t="s">
        <v>10517</v>
      </c>
      <c r="M64" s="21">
        <f>IF(B5L373C1B=0,0,B5L355C1B/B5L373C1B)</f>
        <v>5.2077043880970047E-3</v>
      </c>
      <c r="N64" s="16" t="s">
        <v>10518</v>
      </c>
      <c r="O64" s="15">
        <f>B5L101C1*B5L355C1C</f>
        <v>321.42294781787734</v>
      </c>
      <c r="P64" s="16" t="s">
        <v>10519</v>
      </c>
      <c r="Q64" s="15">
        <f>B5L102C1*B5L355C1D</f>
        <v>6033.1671952454844</v>
      </c>
      <c r="R64" s="16" t="s">
        <v>10520</v>
      </c>
      <c r="S64" s="15">
        <f>B5L355C1-B5L355C1A+B5L355C1E-B5L355C1F</f>
        <v>11495.255752572393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209</v>
      </c>
      <c r="F66" s="16" t="s">
        <v>10530</v>
      </c>
      <c r="G66" s="15">
        <f>B2L425C2</f>
        <v>215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-6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58980</v>
      </c>
      <c r="F67" s="16" t="s">
        <v>10538</v>
      </c>
      <c r="G67" s="15">
        <f>B2L426C2</f>
        <v>14410</v>
      </c>
      <c r="H67" s="16" t="s">
        <v>10539</v>
      </c>
      <c r="I67" s="15">
        <f>IF(B5L358C1-B5L358C1A&lt;0,0,B5L358C1-B5L358C1A)</f>
        <v>44570</v>
      </c>
      <c r="J67" s="16" t="s">
        <v>10540</v>
      </c>
      <c r="K67" s="23">
        <f>IF(B5L372C1B=0,0,B5L358C1B/B5L372C1B)</f>
        <v>1.2122979288119725E-2</v>
      </c>
      <c r="L67" s="16" t="s">
        <v>10541</v>
      </c>
      <c r="M67" s="21">
        <f>IF(B5L373C1B=0,0,B5L358C1B/B5L373C1B)</f>
        <v>1.3489125621984278E-2</v>
      </c>
      <c r="N67" s="16" t="s">
        <v>10542</v>
      </c>
      <c r="O67" s="15">
        <f>B5L101C1*B5L358C1C</f>
        <v>832.5577255909102</v>
      </c>
      <c r="P67" s="16" t="s">
        <v>10543</v>
      </c>
      <c r="Q67" s="15">
        <f>B5L102C1*B5L358C1D</f>
        <v>15627.259946073762</v>
      </c>
      <c r="R67" s="16" t="s">
        <v>10544</v>
      </c>
      <c r="S67" s="15">
        <f>B5L358C1-B5L358C1A+B5L358C1E-B5L358C1F</f>
        <v>29775.297779517146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947</v>
      </c>
      <c r="F74" s="16" t="s">
        <v>10594</v>
      </c>
      <c r="G74" s="15">
        <f>B2L444C2</f>
        <v>-151</v>
      </c>
      <c r="H74" s="16" t="s">
        <v>10595</v>
      </c>
      <c r="I74" s="15">
        <f>IF(B5L365C1-B5L365C1A&lt;0,0,B5L365C1-B5L365C1A)</f>
        <v>1098</v>
      </c>
      <c r="J74" s="16" t="s">
        <v>10596</v>
      </c>
      <c r="K74" s="23">
        <f>IF(B5L372C1B=0,0,B5L365C1B/B5L372C1B)</f>
        <v>2.9865450433824226E-4</v>
      </c>
      <c r="L74" s="16" t="s">
        <v>10597</v>
      </c>
      <c r="M74" s="21">
        <f>IF(B5L373C1B=0,0,B5L365C1B/B5L373C1B)</f>
        <v>3.323100725362068E-4</v>
      </c>
      <c r="N74" s="16" t="s">
        <v>10598</v>
      </c>
      <c r="O74" s="15">
        <f>B5L101C1*B5L365C1C</f>
        <v>20.510396739933125</v>
      </c>
      <c r="P74" s="16" t="s">
        <v>10599</v>
      </c>
      <c r="Q74" s="15">
        <f>B5L102C1*B5L365C1D</f>
        <v>384.98387751377589</v>
      </c>
      <c r="R74" s="16" t="s">
        <v>10600</v>
      </c>
      <c r="S74" s="15">
        <f>B5L365C1-B5L365C1A+B5L365C1E-B5L365C1F</f>
        <v>733.52651922615723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5427</v>
      </c>
      <c r="F78" s="16" t="s">
        <v>10626</v>
      </c>
      <c r="G78" s="15">
        <f>B2L468C2</f>
        <v>2646</v>
      </c>
      <c r="H78" s="16" t="s">
        <v>10627</v>
      </c>
      <c r="I78" s="15">
        <f>IF(B5L369C1-B5L369C1A&lt;0,0,B5L369C1-B5L369C1A)</f>
        <v>2781</v>
      </c>
      <c r="J78" s="16" t="s">
        <v>10628</v>
      </c>
      <c r="K78" s="23">
        <f>IF(B5L372C1B=0,0,B5L369C1B/B5L372C1B)</f>
        <v>7.5642821180751528E-4</v>
      </c>
      <c r="L78" s="16" t="s">
        <v>10629</v>
      </c>
      <c r="M78" s="21">
        <f>IF(B5L373C1B=0,0,B5L369C1B/B5L373C1B)</f>
        <v>8.4167059355481889E-4</v>
      </c>
      <c r="N78" s="16" t="s">
        <v>10630</v>
      </c>
      <c r="O78" s="15">
        <f>B5L101C1*B5L369C1C</f>
        <v>51.948463874092923</v>
      </c>
      <c r="P78" s="16" t="s">
        <v>10631</v>
      </c>
      <c r="Q78" s="15">
        <f>B5L102C1*B5L369C1D</f>
        <v>975.08211599800609</v>
      </c>
      <c r="R78" s="16" t="s">
        <v>10632</v>
      </c>
      <c r="S78" s="15">
        <f>B5L369C1-B5L369C1A+B5L369C1E-B5L369C1F</f>
        <v>1857.8663478760868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160</v>
      </c>
      <c r="H79" s="16" t="s">
        <v>10635</v>
      </c>
      <c r="I79" s="15">
        <f>IF(B5L370C1-B5L370C1A&lt;0,0,B5L370C1-B5L370C1A)</f>
        <v>290</v>
      </c>
      <c r="J79" s="16" t="s">
        <v>10636</v>
      </c>
      <c r="K79" s="23">
        <f>IF(B5L372C1B=0,0,B5L370C1B/B5L372C1B)</f>
        <v>7.887960497093831E-5</v>
      </c>
      <c r="L79" s="16" t="s">
        <v>10637</v>
      </c>
      <c r="M79" s="21">
        <f>IF(B5L373C1B=0,0,B5L370C1B/B5L373C1B)</f>
        <v>8.7768598392987224E-5</v>
      </c>
      <c r="N79" s="16" t="s">
        <v>10638</v>
      </c>
      <c r="O79" s="15">
        <f>B5L101C1*B5L370C1C</f>
        <v>5.4171357509841593</v>
      </c>
      <c r="P79" s="16" t="s">
        <v>10639</v>
      </c>
      <c r="Q79" s="15">
        <f>B5L102C1*B5L370C1D</f>
        <v>101.68062338706284</v>
      </c>
      <c r="R79" s="16" t="s">
        <v>10640</v>
      </c>
      <c r="S79" s="15">
        <f>B5L370C1-B5L370C1A+B5L370C1E-B5L370C1F</f>
        <v>193.73651236392135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30953</v>
      </c>
      <c r="F80" s="16" t="s">
        <v>10642</v>
      </c>
      <c r="G80" s="15">
        <f>B2L478C2</f>
        <v>23225</v>
      </c>
      <c r="H80" s="16" t="s">
        <v>10643</v>
      </c>
      <c r="I80" s="15">
        <f>IF(B5L371C1-B5L371C1A&lt;0,0,B5L371C1-B5L371C1A)</f>
        <v>7728</v>
      </c>
      <c r="J80" s="16" t="s">
        <v>10644</v>
      </c>
      <c r="K80" s="23">
        <f>IF(B5L372C1B=0,0,B5L371C1B/B5L372C1B)</f>
        <v>2.1020054731565904E-3</v>
      </c>
      <c r="L80" s="16" t="s">
        <v>10645</v>
      </c>
      <c r="M80" s="21">
        <f>IF(B5L373C1B=0,0,B5L371C1B/B5L373C1B)</f>
        <v>2.3388818220034667E-3</v>
      </c>
      <c r="N80" s="16" t="s">
        <v>10646</v>
      </c>
      <c r="O80" s="15">
        <f>B5L101C1*B5L371C1C</f>
        <v>144.357327874502</v>
      </c>
      <c r="P80" s="16" t="s">
        <v>10647</v>
      </c>
      <c r="Q80" s="15">
        <f>B5L102C1*B5L371C1D</f>
        <v>2709.6133018455921</v>
      </c>
      <c r="R80" s="16" t="s">
        <v>10648</v>
      </c>
      <c r="S80" s="15">
        <f>B5L371C1-B5L371C1A+B5L371C1E-B5L371C1F</f>
        <v>5162.7440260289095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4668146</v>
      </c>
      <c r="F81" s="16" t="s">
        <v>10650</v>
      </c>
      <c r="G81" s="15">
        <f>SUM(B5L301C1A:B5L312C1A)+SUM(B5L315C1A:B5L322C1A)+SUM(B5L325C1A:B5L330C1A)+B5L332C1A+SUM(B5L336C1A:B5L371C1A)</f>
        <v>992051</v>
      </c>
      <c r="H81" s="16" t="s">
        <v>10651</v>
      </c>
      <c r="I81" s="15">
        <f>SUM(B5L301C1B:B5L312C1B)+SUM(B5L315C1B:B5L322C1B)+SUM(B5L325C1B:B5L330C1B)+B5L332C1B+SUM(B5L336C1B:B5L371C1B)</f>
        <v>3676489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1.1126906432318455</v>
      </c>
      <c r="N81" s="16" t="s">
        <v>10654</v>
      </c>
      <c r="O81" s="15">
        <f>SUM(B5L301C1E:B5L312C1E)+SUM(B5L315C1E:B5L322C1E)+SUM(B5L325C1E:B5L330C1E)+B5L332C1E+SUM(B5L336C1E:B5L371C1E)</f>
        <v>68676</v>
      </c>
      <c r="P81" s="16" t="s">
        <v>10655</v>
      </c>
      <c r="Q81" s="15">
        <f>B5L102C1*B5L372C1D</f>
        <v>1289061.0117092389</v>
      </c>
      <c r="R81" s="16" t="s">
        <v>10656</v>
      </c>
      <c r="S81" s="15">
        <f>B5L372C1-B5L372C1A+B5L372C1E-B5L372C1F</f>
        <v>2455709.9882907611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4295800</v>
      </c>
      <c r="F82" s="16" t="s">
        <v>10658</v>
      </c>
      <c r="G82" s="15">
        <f>SUM(B5L302C1A:B5L312C1A)+SUM(B5L315C1A:B5L322C1A)+SUM(B5L325C1A:B5L330C1A)+B5L332C1A+B5L336C1A+B5L338C1A+SUM(B5L340C1A:B5L371C1A)</f>
        <v>992051</v>
      </c>
      <c r="H82" s="16" t="s">
        <v>10659</v>
      </c>
      <c r="I82" s="15">
        <f>SUM(B5L302C1B:B5L312C1B)+SUM(B5L315C1B:B5L322C1B)+SUM(B5L325C1B:B5L330C1B)+B5L332C1B+B5L336C1B+B5L338C1B+SUM(B5L340C1B:B5L371C1B)</f>
        <v>3304143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1158508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9799.727240918488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1112.3148037445828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3596.1505036378912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689.43476123988557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462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251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-530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160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0.60373939295775503</v>
      </c>
      <c r="F18" s="16" t="s">
        <v>10707</v>
      </c>
      <c r="G18" s="15">
        <f>B5L401C1*B5L411C1</f>
        <v>5916.4813755837031</v>
      </c>
      <c r="H18" s="16" t="s">
        <v>10708</v>
      </c>
      <c r="I18" s="21">
        <f>B5L405C1*B5L411C1</f>
        <v>278.92759954648284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0.94154743373308003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1047.2971489690265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6963.7785245527293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3.7480976114919413E-2</v>
      </c>
      <c r="F19" s="16" t="s">
        <v>10714</v>
      </c>
      <c r="G19" s="21">
        <f>B5L401C1*B5L412C1</f>
        <v>367.30334264959095</v>
      </c>
      <c r="H19" s="16" t="s">
        <v>10715</v>
      </c>
      <c r="I19" s="21">
        <f>B5L405C1*B5L412C1</f>
        <v>17.316210965092768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5.8452566266920011E-2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21">
        <f>B5L402C1*B5L412C5</f>
        <v>65.017654775556352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21">
        <f>B5L412C2+IF(B5L412C6=NULL_VALUE,0,B5L412C6)+IF(B5L412C9=NULL_VALUE,0,B5L412C9)+IF(B5L412C12=NULL_VALUE,0,B5L412C12)</f>
        <v>432.32099742514731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7.825723722671274E-5</v>
      </c>
      <c r="F20" s="16" t="s">
        <v>10721</v>
      </c>
      <c r="G20" s="21">
        <f>B5L401C1*B5L413C1</f>
        <v>0.76689957944963727</v>
      </c>
      <c r="H20" s="16" t="s">
        <v>10722</v>
      </c>
      <c r="I20" s="21">
        <f>B5L405C1*B5L413C1</f>
        <v>3.6154843598741285E-2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21">
        <f>B5L413C2+IF(B5L413C6=NULL_VALUE,0,B5L413C6)+IF(B5L413C9=NULL_VALUE,0,B5L413C9)+IF(B5L413C12=NULL_VALUE,0,B5L413C12)</f>
        <v>0.76689957944963727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9.8167192686893679E-4</v>
      </c>
      <c r="F21" s="16" t="s">
        <v>10730</v>
      </c>
      <c r="G21" s="21">
        <f>B5L401C1*B5L414C1</f>
        <v>9.6201171233824621</v>
      </c>
      <c r="H21" s="16" t="s">
        <v>10731</v>
      </c>
      <c r="I21" s="21">
        <f>B5L405C1*B5L414C1</f>
        <v>0.4535324302134488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4.1910331384015592E-2</v>
      </c>
      <c r="N21" s="16" t="s">
        <v>10734</v>
      </c>
      <c r="O21" s="21">
        <f>B5L403C1*B5L414C5</f>
        <v>150.71585931425858</v>
      </c>
      <c r="P21" s="16" t="s">
        <v>10735</v>
      </c>
      <c r="Q21" s="21">
        <f>B5L407C1*B5L414C5</f>
        <v>10.519493177387913</v>
      </c>
      <c r="R21" s="16" t="s">
        <v>10736</v>
      </c>
      <c r="S21" s="21">
        <f>B5L408C1*B5L414C5</f>
        <v>-22.212475633528264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160.33597643764105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1.1816584695914835E-3</v>
      </c>
      <c r="F22" s="16" t="s">
        <v>10739</v>
      </c>
      <c r="G22" s="21">
        <f>B5L401C1*B5L415C1</f>
        <v>11.579930693917712</v>
      </c>
      <c r="H22" s="16" t="s">
        <v>10740</v>
      </c>
      <c r="I22" s="21">
        <f>B5L405C1*B5L415C1</f>
        <v>0.54592621295126531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-1.7543859649122806E-2</v>
      </c>
      <c r="N22" s="16" t="s">
        <v>10743</v>
      </c>
      <c r="O22" s="21">
        <f>B5L403C1*B5L415C5</f>
        <v>-63.090359712945457</v>
      </c>
      <c r="P22" s="16" t="s">
        <v>10744</v>
      </c>
      <c r="Q22" s="21">
        <f>B5L407C1*B5L415C5</f>
        <v>-4.4035087719298245</v>
      </c>
      <c r="R22" s="16" t="s">
        <v>10745</v>
      </c>
      <c r="S22" s="21">
        <f>B5L408C1*B5L415C5</f>
        <v>9.2982456140350873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21">
        <f>B5L415C2+IF(B5L415C6=NULL_VALUE,0,B5L415C6)+IF(B5L415C9=NULL_VALUE,0,B5L415C9)+IF(B5L415C12=NULL_VALUE,0,B5L415C12)</f>
        <v>-51.510429019027747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1.220364642458124E-2</v>
      </c>
      <c r="F24" s="16" t="s">
        <v>10757</v>
      </c>
      <c r="G24" s="21">
        <f>B5L401C1*B5L417C1</f>
        <v>119.59240630550629</v>
      </c>
      <c r="H24" s="16" t="s">
        <v>10758</v>
      </c>
      <c r="I24" s="21">
        <f>B5L405C1*B5L417C1</f>
        <v>5.638084648156533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1.0721247563352826E-2</v>
      </c>
      <c r="N24" s="16" t="s">
        <v>10761</v>
      </c>
      <c r="O24" s="21">
        <f>B5L403C1*B5L417C5</f>
        <v>38.555219824577776</v>
      </c>
      <c r="P24" s="16" t="s">
        <v>10762</v>
      </c>
      <c r="Q24" s="21">
        <f>B5L407C1*B5L417C5</f>
        <v>2.6910331384015591</v>
      </c>
      <c r="R24" s="16" t="s">
        <v>10763</v>
      </c>
      <c r="S24" s="21">
        <f>B5L408C1*B5L417C5</f>
        <v>-5.6822612085769979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21">
        <f>B5L417C2+IF(B5L417C6=NULL_VALUE,0,B5L417C6)+IF(B5L417C9=NULL_VALUE,0,B5L417C9)+IF(B5L417C12=NULL_VALUE,0,B5L417C12)</f>
        <v>158.14762613008406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0.22798195003537669</v>
      </c>
      <c r="F25" s="16" t="s">
        <v>10766</v>
      </c>
      <c r="G25" s="15">
        <f>B5L401C1*B5L418C1</f>
        <v>2234.1609261993985</v>
      </c>
      <c r="H25" s="16" t="s">
        <v>10767</v>
      </c>
      <c r="I25" s="21">
        <f>B5L405C1*B5L418C1</f>
        <v>105.32766091634403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0.61617933723196883</v>
      </c>
      <c r="N25" s="16" t="s">
        <v>10770</v>
      </c>
      <c r="O25" s="15">
        <f>B5L403C1*B5L418C5</f>
        <v>2215.8736339180068</v>
      </c>
      <c r="P25" s="16" t="s">
        <v>10771</v>
      </c>
      <c r="Q25" s="21">
        <f>B5L407C1*B5L418C5</f>
        <v>154.66101364522419</v>
      </c>
      <c r="R25" s="16" t="s">
        <v>10772</v>
      </c>
      <c r="S25" s="21">
        <f>B5L408C1*B5L418C5</f>
        <v>-326.57504873294346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4450.0345601174049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1.0471243722562919E-2</v>
      </c>
      <c r="F26" s="16" t="s">
        <v>10775</v>
      </c>
      <c r="G26" s="21">
        <f>B5L401C1*B5L419C1</f>
        <v>102.61533235429656</v>
      </c>
      <c r="H26" s="16" t="s">
        <v>10776</v>
      </c>
      <c r="I26" s="21">
        <f>B5L405C1*B5L419C1</f>
        <v>4.8377145998240687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3.8596491228070177E-2</v>
      </c>
      <c r="N26" s="16" t="s">
        <v>10779</v>
      </c>
      <c r="O26" s="21">
        <f>B5L403C1*B5L419C5</f>
        <v>138.79879136848001</v>
      </c>
      <c r="P26" s="16" t="s">
        <v>10780</v>
      </c>
      <c r="Q26" s="21">
        <f>B5L407C1*B5L419C5</f>
        <v>9.6877192982456144</v>
      </c>
      <c r="R26" s="16" t="s">
        <v>10781</v>
      </c>
      <c r="S26" s="21">
        <f>B5L408C1*B5L419C5</f>
        <v>-20.456140350877195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21">
        <f>B5L419C2+IF(B5L419C6=NULL_VALUE,0,B5L419C6)+IF(B5L419C9=NULL_VALUE,0,B5L419C9)+IF(B5L419C12=NULL_VALUE,0,B5L419C12)</f>
        <v>241.41412372277657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4.250463582731676E-6</v>
      </c>
      <c r="F27" s="16" t="s">
        <v>10784</v>
      </c>
      <c r="G27" s="21">
        <f>B5L401C1*B5L420C1</f>
        <v>4.1653383758227601E-2</v>
      </c>
      <c r="H27" s="16" t="s">
        <v>10785</v>
      </c>
      <c r="I27" s="21">
        <f>B5L405C1*B5L420C1</f>
        <v>1.9637141752220344E-3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21">
        <f>B5L420C2+IF(B5L420C6=NULL_VALUE,0,B5L420C6)+IF(B5L420C9=NULL_VALUE,0,B5L420C9)+IF(B5L420C12=NULL_VALUE,0,B5L420C12)</f>
        <v>4.1653383758227601E-2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1.7232970070423707E-3</v>
      </c>
      <c r="F29" s="16" t="s">
        <v>10802</v>
      </c>
      <c r="G29" s="21">
        <f>B5L401C1*B5L422C1</f>
        <v>16.887840624106421</v>
      </c>
      <c r="H29" s="16" t="s">
        <v>10803</v>
      </c>
      <c r="I29" s="21">
        <f>B5L405C1*B5L422C1</f>
        <v>0.79616321725357531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-3.4113060428849901E-2</v>
      </c>
      <c r="N29" s="16" t="s">
        <v>10806</v>
      </c>
      <c r="O29" s="21">
        <f>B5L403C1*B5L422C5</f>
        <v>-122.67569944183839</v>
      </c>
      <c r="P29" s="16" t="s">
        <v>10807</v>
      </c>
      <c r="Q29" s="21">
        <f>B5L407C1*B5L422C5</f>
        <v>-8.5623781676413255</v>
      </c>
      <c r="R29" s="16" t="s">
        <v>10808</v>
      </c>
      <c r="S29" s="21">
        <f>B5L408C1*B5L422C5</f>
        <v>18.079922027290447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21">
        <f>B5L422C2+IF(B5L422C6=NULL_VALUE,0,B5L422C6)+IF(B5L422C9=NULL_VALUE,0,B5L422C9)+IF(B5L422C12=NULL_VALUE,0,B5L422C12)</f>
        <v>-105.78785881773197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2.3457633058406407E-2</v>
      </c>
      <c r="F31" s="16" t="s">
        <v>10820</v>
      </c>
      <c r="G31" s="21">
        <f>B5L401C1*B5L424C1</f>
        <v>229.87840568993533</v>
      </c>
      <c r="H31" s="16" t="s">
        <v>10821</v>
      </c>
      <c r="I31" s="21">
        <f>B5L405C1*B5L424C1</f>
        <v>10.837426472983759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3.5672514619883043E-2</v>
      </c>
      <c r="N31" s="16" t="s">
        <v>10824</v>
      </c>
      <c r="O31" s="21">
        <f>B5L403C1*B5L424C5</f>
        <v>128.28373141632244</v>
      </c>
      <c r="P31" s="16" t="s">
        <v>10825</v>
      </c>
      <c r="Q31" s="21">
        <f>B5L407C1*B5L424C5</f>
        <v>8.9538011695906441</v>
      </c>
      <c r="R31" s="16" t="s">
        <v>10826</v>
      </c>
      <c r="S31" s="21">
        <f>B5L408C1*B5L424C5</f>
        <v>-18.906432748538013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358.16213710625777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-1.2751390748195028E-5</v>
      </c>
      <c r="F32" s="16" t="s">
        <v>10829</v>
      </c>
      <c r="G32" s="21">
        <f>B5L401C1*B5L425C1</f>
        <v>-0.1249601512746828</v>
      </c>
      <c r="H32" s="16" t="s">
        <v>10830</v>
      </c>
      <c r="I32" s="21">
        <f>B5L405C1*B5L425C1</f>
        <v>-5.8911425256661029E-3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-3.8986354775828459E-4</v>
      </c>
      <c r="N32" s="16" t="s">
        <v>10833</v>
      </c>
      <c r="O32" s="21">
        <f>B5L403C1*B5L425C5</f>
        <v>-1.4020079936210101</v>
      </c>
      <c r="P32" s="16" t="s">
        <v>10834</v>
      </c>
      <c r="Q32" s="21">
        <f>B5L407C1*B5L425C5</f>
        <v>-9.7855750487329432E-2</v>
      </c>
      <c r="R32" s="16" t="s">
        <v>10835</v>
      </c>
      <c r="S32" s="21">
        <f>B5L408C1*B5L425C5</f>
        <v>0.20662768031189083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-1.5269681448956929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2.7897982913537966E-2</v>
      </c>
      <c r="F33" s="16" t="s">
        <v>10838</v>
      </c>
      <c r="G33" s="21">
        <f>B5L401C1*B5L426C1</f>
        <v>273.39262312447653</v>
      </c>
      <c r="H33" s="16" t="s">
        <v>10839</v>
      </c>
      <c r="I33" s="21">
        <f>B5L405C1*B5L426C1</f>
        <v>12.88886810605454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6.2183235867446396E-2</v>
      </c>
      <c r="N33" s="16" t="s">
        <v>10842</v>
      </c>
      <c r="O33" s="21">
        <f>B5L403C1*B5L426C5</f>
        <v>223.62027498255114</v>
      </c>
      <c r="P33" s="16" t="s">
        <v>10843</v>
      </c>
      <c r="Q33" s="21">
        <f>B5L407C1*B5L426C5</f>
        <v>15.607992202729045</v>
      </c>
      <c r="R33" s="16" t="s">
        <v>10844</v>
      </c>
      <c r="S33" s="21">
        <f>B5L408C1*B5L426C5</f>
        <v>-32.957115009746587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21">
        <f>B5L426C2+IF(B5L426C6=NULL_VALUE,0,B5L426C6)+IF(B5L426C9=NULL_VALUE,0,B5L426C9)+IF(B5L426C12=NULL_VALUE,0,B5L426C12)</f>
        <v>497.0128981070277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1.9401530134444665E-4</v>
      </c>
      <c r="F35" s="16" t="s">
        <v>10856</v>
      </c>
      <c r="G35" s="21">
        <f>B5L401C1*B5L428C1</f>
        <v>1.9012970337401831</v>
      </c>
      <c r="H35" s="16" t="s">
        <v>10857</v>
      </c>
      <c r="I35" s="21">
        <f>B5L405C1*B5L428C1</f>
        <v>8.9635069221134345E-2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7.2124756335282649E-3</v>
      </c>
      <c r="N35" s="16" t="s">
        <v>10860</v>
      </c>
      <c r="O35" s="21">
        <f>B5L403C1*B5L428C5</f>
        <v>25.93714788198869</v>
      </c>
      <c r="P35" s="16" t="s">
        <v>10861</v>
      </c>
      <c r="Q35" s="21">
        <f>B5L407C1*B5L428C5</f>
        <v>1.8103313840155946</v>
      </c>
      <c r="R35" s="16" t="s">
        <v>10862</v>
      </c>
      <c r="S35" s="21">
        <f>B5L408C1*B5L428C5</f>
        <v>-3.8226120857699804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27.838444915728871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0.23957115009746588</v>
      </c>
      <c r="N36" s="16" t="s">
        <v>10869</v>
      </c>
      <c r="O36" s="21">
        <f>B5L403C1*B5L429C5</f>
        <v>861.53391208011078</v>
      </c>
      <c r="P36" s="16" t="s">
        <v>10870</v>
      </c>
      <c r="Q36" s="21">
        <f>B5L407C1*B5L429C5</f>
        <v>60.132358674463937</v>
      </c>
      <c r="R36" s="16" t="s">
        <v>10871</v>
      </c>
      <c r="S36" s="21">
        <f>B5L408C1*B5L429C5</f>
        <v>-126.97270955165692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21">
        <f>B5L429C2+IF(B5L429C6=NULL_VALUE,0,B5L429C6)+IF(B5L429C9=NULL_VALUE,0,B5L429C9)+IF(B5L429C12=NULL_VALUE,0,B5L429C12)</f>
        <v>861.53391208011078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2.5502781496390056E-5</v>
      </c>
      <c r="F37" s="16" t="s">
        <v>10874</v>
      </c>
      <c r="G37" s="21">
        <f>B5L401C1*B5L430C1</f>
        <v>0.24992030254936559</v>
      </c>
      <c r="H37" s="16" t="s">
        <v>10875</v>
      </c>
      <c r="I37" s="21">
        <f>B5L405C1*B5L430C1</f>
        <v>1.1782285051332206E-2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0.24992030254936559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8.8230831941659253E-3</v>
      </c>
      <c r="F41" s="16" t="s">
        <v>10910</v>
      </c>
      <c r="G41" s="21">
        <f>B5L401C1*B5L434C1</f>
        <v>86.463808726757918</v>
      </c>
      <c r="H41" s="16" t="s">
        <v>10911</v>
      </c>
      <c r="I41" s="21">
        <f>B5L405C1*B5L434C1</f>
        <v>4.0762644357046574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0.16776705895892519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26.84272943342803</v>
      </c>
      <c r="X41" s="16" t="s">
        <v>10915</v>
      </c>
      <c r="Y41" s="15">
        <f>B5L410C1*B5L434C5</f>
        <v>0</v>
      </c>
      <c r="Z41" s="16" t="s">
        <v>10916</v>
      </c>
      <c r="AA41" s="21">
        <f>B5L404C1*B5L434C5</f>
        <v>115.6644422372644</v>
      </c>
      <c r="AB41" s="16" t="s">
        <v>10917</v>
      </c>
      <c r="AC41" s="21">
        <f>B5L434C2+IF(B5L434C6=NULL_VALUE,0,B5L434C6)+IF(B5L434C9=NULL_VALUE,0,B5L434C9)+IF(B5L434C12=NULL_VALUE,0,B5L434C12)</f>
        <v>202.1282509640223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3.1022301284792438E-3</v>
      </c>
      <c r="F42" s="16" t="s">
        <v>10919</v>
      </c>
      <c r="G42" s="21">
        <f>B5L401C1*B5L435C1</f>
        <v>30.401009097656107</v>
      </c>
      <c r="H42" s="16" t="s">
        <v>10920</v>
      </c>
      <c r="I42" s="21">
        <f>B5L405C1*B5L435C1</f>
        <v>1.4332303193574107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5.8987545896979542E-2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9.4380073435167269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40.668064621610881</v>
      </c>
      <c r="AB42" s="16" t="s">
        <v>10926</v>
      </c>
      <c r="AC42" s="21">
        <f>B5L435C2+IF(B5L435C6=NULL_VALUE,0,B5L435C6)+IF(B5L435C9=NULL_VALUE,0,B5L435C9)+IF(B5L435C12=NULL_VALUE,0,B5L435C12)</f>
        <v>71.069073719266981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2.290208169807443E-3</v>
      </c>
      <c r="F43" s="16" t="s">
        <v>10928</v>
      </c>
      <c r="G43" s="21">
        <f>B5L401C1*B5L436C1</f>
        <v>22.443415389036073</v>
      </c>
      <c r="H43" s="16" t="s">
        <v>10929</v>
      </c>
      <c r="I43" s="21">
        <f>B5L405C1*B5L436C1</f>
        <v>1.0580761744510387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4.3547304337598867E-2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6.967568694015819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30.02302536863311</v>
      </c>
      <c r="AB43" s="16" t="s">
        <v>10935</v>
      </c>
      <c r="AC43" s="21">
        <f>B5L436C2+IF(B5L436C6=NULL_VALUE,0,B5L436C6)+IF(B5L436C9=NULL_VALUE,0,B5L436C9)+IF(B5L436C12=NULL_VALUE,0,B5L436C12)</f>
        <v>52.466440757669183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1.9918873494302013E-2</v>
      </c>
      <c r="F47" s="16" t="s">
        <v>10964</v>
      </c>
      <c r="G47" s="21">
        <f>B5L401C1*B5L440C1</f>
        <v>195.19952719052066</v>
      </c>
      <c r="H47" s="16" t="s">
        <v>10965</v>
      </c>
      <c r="I47" s="21">
        <f>B5L405C1*B5L440C1</f>
        <v>9.2025195543675302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0.3787486471989277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60.59978355182843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261.12248315152237</v>
      </c>
      <c r="AB47" s="16" t="s">
        <v>10971</v>
      </c>
      <c r="AC47" s="21">
        <f>B5L440C2+IF(B5L440C6=NULL_VALUE,0,B5L440C6)+IF(B5L440C9=NULL_VALUE,0,B5L440C9)+IF(B5L440C12=NULL_VALUE,0,B5L440C12)</f>
        <v>456.32201034204303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1.8456877989700794E-2</v>
      </c>
      <c r="F48" s="16" t="s">
        <v>10973</v>
      </c>
      <c r="G48" s="21">
        <f>B5L401C1*B5L441C1</f>
        <v>180.87237001797973</v>
      </c>
      <c r="H48" s="16" t="s">
        <v>10974</v>
      </c>
      <c r="I48" s="21">
        <f>B5L405C1*B5L441C1</f>
        <v>8.5270776312417667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0.35094944360756875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56.151910977211003</v>
      </c>
      <c r="X48" s="16" t="s">
        <v>10978</v>
      </c>
      <c r="Y48" s="15">
        <f>B5L410C1*B5L441C5</f>
        <v>0</v>
      </c>
      <c r="Z48" s="16" t="s">
        <v>10979</v>
      </c>
      <c r="AA48" s="21">
        <f>B5L404C1*B5L441C5</f>
        <v>241.95674586085485</v>
      </c>
      <c r="AB48" s="16" t="s">
        <v>10980</v>
      </c>
      <c r="AC48" s="21">
        <f>B5L441C2+IF(B5L441C6=NULL_VALUE,0,B5L441C6)+IF(B5L441C9=NULL_VALUE,0,B5L441C9)+IF(B5L441C12=NULL_VALUE,0,B5L441C12)</f>
        <v>422.82911587883461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368704.0150521326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136420.48556928907</v>
      </c>
      <c r="J8" s="16" t="s">
        <v>11040</v>
      </c>
      <c r="K8" s="17">
        <f>B5L501C1-B5L501C3</f>
        <v>232283.52948284353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245869.00367023496</v>
      </c>
      <c r="F9" s="16" t="s">
        <v>11042</v>
      </c>
      <c r="G9" s="21">
        <f>B3L209C4</f>
        <v>0.83597417374683125</v>
      </c>
      <c r="H9" s="16" t="s">
        <v>11043</v>
      </c>
      <c r="I9" s="15">
        <f>B5L502C1*B5L502C2</f>
        <v>205540.13719318129</v>
      </c>
      <c r="J9" s="16" t="s">
        <v>11044</v>
      </c>
      <c r="K9" s="17">
        <f>B5L502C1-B5L502C3</f>
        <v>40328.866477053671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2559.994190960505</v>
      </c>
      <c r="F10" s="16" t="s">
        <v>11042</v>
      </c>
      <c r="G10" s="21">
        <f>B3L209C4</f>
        <v>0.83597417374683125</v>
      </c>
      <c r="H10" s="16" t="s">
        <v>11046</v>
      </c>
      <c r="I10" s="15">
        <f>B5L503C1*B5L503C2</f>
        <v>2140.0890285848959</v>
      </c>
      <c r="J10" s="16" t="s">
        <v>11047</v>
      </c>
      <c r="K10" s="23">
        <f>B5L503C1-B5L503C3</f>
        <v>419.90516237560905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5209.5080117719262</v>
      </c>
      <c r="F11" s="16" t="s">
        <v>11049</v>
      </c>
      <c r="G11" s="21">
        <f>B3L202C4</f>
        <v>0.75858924920946114</v>
      </c>
      <c r="H11" s="16" t="s">
        <v>11050</v>
      </c>
      <c r="I11" s="15">
        <f>B5L504C1*B5L504C2</f>
        <v>3951.8767714007381</v>
      </c>
      <c r="J11" s="16" t="s">
        <v>11051</v>
      </c>
      <c r="K11" s="17">
        <f>B5L504C1-B5L504C3</f>
        <v>1257.6312403711881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248603.36072232304</v>
      </c>
      <c r="F12" s="16" t="s">
        <v>11053</v>
      </c>
      <c r="G12" s="21">
        <f>B3L203C4</f>
        <v>0.91679058400966928</v>
      </c>
      <c r="H12" s="16" t="s">
        <v>11054</v>
      </c>
      <c r="I12" s="15">
        <f>B5L505C1*B5L505C2</f>
        <v>227917.22026338501</v>
      </c>
      <c r="J12" s="16" t="s">
        <v>11055</v>
      </c>
      <c r="K12" s="17">
        <f>B5L505C1-B5L505C3</f>
        <v>20686.140458938025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0.91679058400966928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294161.50369010784</v>
      </c>
      <c r="F14" s="16" t="s">
        <v>11060</v>
      </c>
      <c r="G14" s="21">
        <f>B3L204C4</f>
        <v>0.64655436444465342</v>
      </c>
      <c r="H14" s="16" t="s">
        <v>11061</v>
      </c>
      <c r="I14" s="15">
        <f>B5L507C1*B5L507C2</f>
        <v>190191.40406244126</v>
      </c>
      <c r="J14" s="16" t="s">
        <v>11062</v>
      </c>
      <c r="K14" s="17">
        <f>B5L507C1-B5L507C3</f>
        <v>103970.09962766658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639649.82201787108</v>
      </c>
      <c r="F15" s="16" t="s">
        <v>11064</v>
      </c>
      <c r="G15" s="21">
        <f>B3L205C4</f>
        <v>0.81130967721038472</v>
      </c>
      <c r="H15" s="16" t="s">
        <v>11065</v>
      </c>
      <c r="I15" s="15">
        <f>B5L508C1*B5L508C2</f>
        <v>518954.09062899899</v>
      </c>
      <c r="J15" s="16" t="s">
        <v>11066</v>
      </c>
      <c r="K15" s="17">
        <f>B5L508C1-B5L508C3</f>
        <v>120695.73138887208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144492.03120570845</v>
      </c>
      <c r="F16" s="16" t="s">
        <v>11068</v>
      </c>
      <c r="G16" s="21">
        <f>B3L206C4</f>
        <v>0.93617189041266924</v>
      </c>
      <c r="H16" s="16" t="s">
        <v>11069</v>
      </c>
      <c r="I16" s="15">
        <f>B5L509C1*B5L509C2</f>
        <v>135269.37800341449</v>
      </c>
      <c r="J16" s="16" t="s">
        <v>11070</v>
      </c>
      <c r="K16" s="17">
        <f>B5L509C1-B5L509C3</f>
        <v>9222.6532022939646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948.64085364402843</v>
      </c>
      <c r="F17" s="16" t="s">
        <v>11042</v>
      </c>
      <c r="G17" s="21">
        <f>B3L209C4</f>
        <v>0.83597417374683125</v>
      </c>
      <c r="H17" s="16" t="s">
        <v>11072</v>
      </c>
      <c r="I17" s="21">
        <f>B5L510C1*B5L510C2</f>
        <v>793.03925380755538</v>
      </c>
      <c r="J17" s="16" t="s">
        <v>11073</v>
      </c>
      <c r="K17" s="23">
        <f>B5L510C1-B5L510C3</f>
        <v>155.60159983647304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1150.394049278181</v>
      </c>
      <c r="F18" s="16" t="s">
        <v>11042</v>
      </c>
      <c r="G18" s="21">
        <f>B3L209C4</f>
        <v>0.83597417374683125</v>
      </c>
      <c r="H18" s="16" t="s">
        <v>11075</v>
      </c>
      <c r="I18" s="21">
        <f>B5L511C1*B5L511C2</f>
        <v>961.69971482859887</v>
      </c>
      <c r="J18" s="16" t="s">
        <v>11076</v>
      </c>
      <c r="K18" s="23">
        <f>B5L511C1-B5L511C3</f>
        <v>188.69433444958213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5701.8659759519596</v>
      </c>
      <c r="F19" s="16" t="s">
        <v>11078</v>
      </c>
      <c r="G19" s="21">
        <f>B3L220C4</f>
        <v>0.97051449079422825</v>
      </c>
      <c r="H19" s="16" t="s">
        <v>11079</v>
      </c>
      <c r="I19" s="15">
        <f>B5L512C1*B5L512C2</f>
        <v>5533.7435542279518</v>
      </c>
      <c r="J19" s="16" t="s">
        <v>11080</v>
      </c>
      <c r="K19" s="23">
        <f>B5L512C1-B5L512C3</f>
        <v>168.12242172400784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422.82911587883461</v>
      </c>
      <c r="F20" s="16" t="s">
        <v>11042</v>
      </c>
      <c r="G20" s="21">
        <f>B3L209C4</f>
        <v>0.83597417374683125</v>
      </c>
      <c r="H20" s="16" t="s">
        <v>11082</v>
      </c>
      <c r="I20" s="21">
        <f>B5L513C1*B5L513C2</f>
        <v>353.47422078291191</v>
      </c>
      <c r="J20" s="16" t="s">
        <v>11083</v>
      </c>
      <c r="K20" s="23">
        <f>B5L513C1-B5L513C3</f>
        <v>69.3548950959227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71.069073719266981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23">
        <f>B5L514C1-B5L514C3</f>
        <v>71.069073719266981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68098.384095918344</v>
      </c>
      <c r="F23" s="16" t="s">
        <v>11093</v>
      </c>
      <c r="G23" s="21">
        <f>B3L207C4</f>
        <v>0.80059907252142815</v>
      </c>
      <c r="H23" s="16" t="s">
        <v>11094</v>
      </c>
      <c r="I23" s="15">
        <f>B5L516C1*B5L516C2</f>
        <v>54519.503147400203</v>
      </c>
      <c r="J23" s="16" t="s">
        <v>11095</v>
      </c>
      <c r="K23" s="17">
        <f>B5L516C1-B5L516C3</f>
        <v>13578.880948518141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2476.4870735622635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2476.4870735622635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42243.244435544271</v>
      </c>
      <c r="F25" s="16" t="s">
        <v>11042</v>
      </c>
      <c r="G25" s="21">
        <f>B3L209C4</f>
        <v>0.83597417374683125</v>
      </c>
      <c r="H25" s="16" t="s">
        <v>11101</v>
      </c>
      <c r="I25" s="15">
        <f>B5L518C1*B5L518C2</f>
        <v>35314.261363389553</v>
      </c>
      <c r="J25" s="16" t="s">
        <v>11102</v>
      </c>
      <c r="K25" s="17">
        <f>B5L518C1-B5L518C3</f>
        <v>6928.9830721547187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52376.332089116535</v>
      </c>
      <c r="F26" s="16" t="s">
        <v>11104</v>
      </c>
      <c r="G26" s="21">
        <f>B3L208C4</f>
        <v>0.89758642380116804</v>
      </c>
      <c r="H26" s="16" t="s">
        <v>11105</v>
      </c>
      <c r="I26" s="15">
        <f>B5L519C1*B5L519C2</f>
        <v>47012.28461169247</v>
      </c>
      <c r="J26" s="16" t="s">
        <v>11106</v>
      </c>
      <c r="K26" s="17">
        <f>B5L519C1-B5L519C3</f>
        <v>5364.0474774240647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182596.66290299589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182596.66290299589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41695.437745411793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41695.437745411793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5162.7440260289095</v>
      </c>
      <c r="F31" s="16" t="s">
        <v>11042</v>
      </c>
      <c r="G31" s="21">
        <f>B3L209C4</f>
        <v>0.83597417374683125</v>
      </c>
      <c r="H31" s="16" t="s">
        <v>11122</v>
      </c>
      <c r="I31" s="15">
        <f>B5L524C1*B5L524C2</f>
        <v>4315.9206714259062</v>
      </c>
      <c r="J31" s="16" t="s">
        <v>11123</v>
      </c>
      <c r="K31" s="23">
        <f>B5L524C1-B5L524C3</f>
        <v>846.82335460300328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16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5.92</v>
      </c>
      <c r="J32" s="16" t="s">
        <v>11126</v>
      </c>
      <c r="K32" s="23">
        <f>B5L525C1-B5L525C3</f>
        <v>10.08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6141</v>
      </c>
      <c r="F33" s="16" t="s">
        <v>11042</v>
      </c>
      <c r="G33" s="21">
        <f>B3L209C4</f>
        <v>0.83597417374683125</v>
      </c>
      <c r="H33" s="16" t="s">
        <v>11128</v>
      </c>
      <c r="I33" s="15">
        <f>B5L526C1*B5L526C2</f>
        <v>5133.7174009792907</v>
      </c>
      <c r="J33" s="16" t="s">
        <v>11129</v>
      </c>
      <c r="K33" s="17">
        <f>B5L526C1-B5L526C3</f>
        <v>1007.2825990207093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324</v>
      </c>
      <c r="F34" s="16" t="s">
        <v>11042</v>
      </c>
      <c r="G34" s="21">
        <f>B3L209C4</f>
        <v>0.83597417374683125</v>
      </c>
      <c r="H34" s="16" t="s">
        <v>11131</v>
      </c>
      <c r="I34" s="21">
        <f>B5L527C1*B5L527C2</f>
        <v>270.85563229397331</v>
      </c>
      <c r="J34" s="16" t="s">
        <v>11132</v>
      </c>
      <c r="K34" s="23">
        <f>B5L527C1-B5L527C3</f>
        <v>53.144367706026685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139</v>
      </c>
      <c r="F35" s="16" t="s">
        <v>11042</v>
      </c>
      <c r="G35" s="21">
        <f>B3L209C4</f>
        <v>0.83597417374683125</v>
      </c>
      <c r="H35" s="16" t="s">
        <v>11134</v>
      </c>
      <c r="I35" s="21">
        <f>B5L528C1*B5L528C2</f>
        <v>116.20041015080955</v>
      </c>
      <c r="J35" s="16" t="s">
        <v>11135</v>
      </c>
      <c r="K35" s="23">
        <f>B5L528C1-B5L528C3</f>
        <v>22.799589849190454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0.83597417374683125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106</v>
      </c>
      <c r="F37" s="16" t="s">
        <v>11049</v>
      </c>
      <c r="G37" s="21">
        <f>B3L202C4</f>
        <v>0.75858924920946114</v>
      </c>
      <c r="H37" s="16" t="s">
        <v>11140</v>
      </c>
      <c r="I37" s="21">
        <f>B5L530C1*B5L530C2</f>
        <v>80.410460416202881</v>
      </c>
      <c r="J37" s="16" t="s">
        <v>11141</v>
      </c>
      <c r="K37" s="23">
        <f>B5L530C1-B5L530C3</f>
        <v>25.589539583797119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0.75858924920946114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8217</v>
      </c>
      <c r="F39" s="16" t="s">
        <v>11053</v>
      </c>
      <c r="G39" s="21">
        <f>B3L203C4</f>
        <v>0.91679058400966928</v>
      </c>
      <c r="H39" s="16" t="s">
        <v>11146</v>
      </c>
      <c r="I39" s="15">
        <f>B5L532C1*B5L532C2</f>
        <v>7533.2682288074529</v>
      </c>
      <c r="J39" s="16" t="s">
        <v>11147</v>
      </c>
      <c r="K39" s="23">
        <f>B5L532C1-B5L532C3</f>
        <v>683.73177119254706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27660</v>
      </c>
      <c r="F40" s="16" t="s">
        <v>11060</v>
      </c>
      <c r="G40" s="21">
        <f>B3L204C4</f>
        <v>0.64655436444465342</v>
      </c>
      <c r="H40" s="16" t="s">
        <v>11149</v>
      </c>
      <c r="I40" s="15">
        <f>B5L533C1*B5L533C2</f>
        <v>17883.693720539115</v>
      </c>
      <c r="J40" s="16" t="s">
        <v>11150</v>
      </c>
      <c r="K40" s="17">
        <f>B5L533C1-B5L533C3</f>
        <v>9776.306279460885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31060</v>
      </c>
      <c r="F41" s="16" t="s">
        <v>11064</v>
      </c>
      <c r="G41" s="21">
        <f>B3L205C4</f>
        <v>0.81130967721038472</v>
      </c>
      <c r="H41" s="16" t="s">
        <v>11152</v>
      </c>
      <c r="I41" s="15">
        <f>B5L534C1*B5L534C2</f>
        <v>25199.278574154549</v>
      </c>
      <c r="J41" s="16" t="s">
        <v>11153</v>
      </c>
      <c r="K41" s="17">
        <f>B5L534C1-B5L534C3</f>
        <v>5860.7214258454514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7911</v>
      </c>
      <c r="F42" s="16" t="s">
        <v>11068</v>
      </c>
      <c r="G42" s="21">
        <f>B3L206C4</f>
        <v>0.93617189041266924</v>
      </c>
      <c r="H42" s="16" t="s">
        <v>11155</v>
      </c>
      <c r="I42" s="15">
        <f>B5L535C1*B5L535C2</f>
        <v>7406.0558250546264</v>
      </c>
      <c r="J42" s="16" t="s">
        <v>11156</v>
      </c>
      <c r="K42" s="23">
        <f>B5L535C1-B5L535C3</f>
        <v>504.94417494537356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0.91679058400966928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0.91679058400966928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0.91679058400966928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0.64655436444465342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0.81130967721038472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683</v>
      </c>
      <c r="F48" s="16" t="s">
        <v>11068</v>
      </c>
      <c r="G48" s="21">
        <f>B3L206C4</f>
        <v>0.93617189041266924</v>
      </c>
      <c r="H48" s="16" t="s">
        <v>11173</v>
      </c>
      <c r="I48" s="21">
        <f>B5L541C1*B5L541C2</f>
        <v>639.40540115185308</v>
      </c>
      <c r="J48" s="16" t="s">
        <v>11174</v>
      </c>
      <c r="K48" s="23">
        <f>B5L541C1-B5L541C3</f>
        <v>43.594598848146916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35</v>
      </c>
      <c r="F49" s="16" t="s">
        <v>11042</v>
      </c>
      <c r="G49" s="21">
        <f>B3L209C4</f>
        <v>0.83597417374683125</v>
      </c>
      <c r="H49" s="16" t="s">
        <v>11176</v>
      </c>
      <c r="I49" s="21">
        <f>B5L542C1*B5L542C2</f>
        <v>29.259096081139095</v>
      </c>
      <c r="J49" s="16" t="s">
        <v>11177</v>
      </c>
      <c r="K49" s="23">
        <f>B5L542C1-B5L542C3</f>
        <v>5.740903918860905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0.83597417374683125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64</v>
      </c>
      <c r="F51" s="16" t="s">
        <v>11042</v>
      </c>
      <c r="G51" s="21">
        <f>B3L209C4</f>
        <v>0.83597417374683125</v>
      </c>
      <c r="H51" s="16" t="s">
        <v>11182</v>
      </c>
      <c r="I51" s="21">
        <f>B5L544C1*B5L544C2</f>
        <v>53.5023471197972</v>
      </c>
      <c r="J51" s="16" t="s">
        <v>11183</v>
      </c>
      <c r="K51" s="23">
        <f>B5L544C1-B5L544C3</f>
        <v>10.4976528802028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0.83597417374683125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303</v>
      </c>
      <c r="F53" s="16" t="s">
        <v>11078</v>
      </c>
      <c r="G53" s="21">
        <f>B3L220C4</f>
        <v>0.97051449079422825</v>
      </c>
      <c r="H53" s="16" t="s">
        <v>11188</v>
      </c>
      <c r="I53" s="21">
        <f>B5L546C1*B5L546C2</f>
        <v>294.06589071065116</v>
      </c>
      <c r="J53" s="16" t="s">
        <v>11189</v>
      </c>
      <c r="K53" s="23">
        <f>B5L546C1-B5L546C3</f>
        <v>8.9341092893488394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0.97051449079422825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8.5270776312417667</v>
      </c>
      <c r="F55" s="16" t="s">
        <v>11042</v>
      </c>
      <c r="G55" s="21">
        <f>B3L209C4</f>
        <v>0.83597417374683125</v>
      </c>
      <c r="H55" s="16" t="s">
        <v>11194</v>
      </c>
      <c r="I55" s="21">
        <f>B5L548C1*B5L548C2</f>
        <v>7.1284166772524227</v>
      </c>
      <c r="J55" s="16" t="s">
        <v>11195</v>
      </c>
      <c r="K55" s="23">
        <f>B5L548C1-B5L548C3</f>
        <v>1.398660953989344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0.83597417374683125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3658</v>
      </c>
      <c r="F59" s="16" t="s">
        <v>11093</v>
      </c>
      <c r="G59" s="21">
        <f>B3L207C4</f>
        <v>0.80059907252142815</v>
      </c>
      <c r="H59" s="16" t="s">
        <v>11206</v>
      </c>
      <c r="I59" s="15">
        <f>B5L552C1*B5L552C2</f>
        <v>2928.5914072833843</v>
      </c>
      <c r="J59" s="16" t="s">
        <v>11207</v>
      </c>
      <c r="K59" s="23">
        <f>B5L552C1-B5L552C3</f>
        <v>729.40859271661566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0.80059907252142815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1240</v>
      </c>
      <c r="F61" s="16" t="s">
        <v>11042</v>
      </c>
      <c r="G61" s="21">
        <f>B3L209C4</f>
        <v>0.83597417374683125</v>
      </c>
      <c r="H61" s="16" t="s">
        <v>11212</v>
      </c>
      <c r="I61" s="15">
        <f>B5L554C1*B5L554C2</f>
        <v>1036.6079754460707</v>
      </c>
      <c r="J61" s="16" t="s">
        <v>11213</v>
      </c>
      <c r="K61" s="23">
        <f>B5L554C1-B5L554C3</f>
        <v>203.39202455392933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1608</v>
      </c>
      <c r="F62" s="16" t="s">
        <v>11042</v>
      </c>
      <c r="G62" s="21">
        <f>B3L209C4</f>
        <v>0.83597417374683125</v>
      </c>
      <c r="H62" s="16" t="s">
        <v>11215</v>
      </c>
      <c r="I62" s="15">
        <f>B5L555C1*B5L555C2</f>
        <v>1344.2464713849047</v>
      </c>
      <c r="J62" s="16" t="s">
        <v>11216</v>
      </c>
      <c r="K62" s="23">
        <f>B5L555C1-B5L555C3</f>
        <v>263.75352861509532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2607</v>
      </c>
      <c r="F63" s="16" t="s">
        <v>11104</v>
      </c>
      <c r="G63" s="21">
        <f>B3L208C4</f>
        <v>0.89758642380116804</v>
      </c>
      <c r="H63" s="16" t="s">
        <v>11218</v>
      </c>
      <c r="I63" s="15">
        <f>B5L556C1*B5L556C2</f>
        <v>2340.007806849645</v>
      </c>
      <c r="J63" s="16" t="s">
        <v>11219</v>
      </c>
      <c r="K63" s="23">
        <f>B5L556C1-B5L556C3</f>
        <v>266.99219315035498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0.89758642380116804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62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62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2081</v>
      </c>
      <c r="F67" s="16" t="s">
        <v>11042</v>
      </c>
      <c r="G67" s="21">
        <f>B3L209C4</f>
        <v>0.83597417374683125</v>
      </c>
      <c r="H67" s="16" t="s">
        <v>11230</v>
      </c>
      <c r="I67" s="15">
        <f>B5L560C1*B5L560C2</f>
        <v>1739.6622555671559</v>
      </c>
      <c r="J67" s="16" t="s">
        <v>11231</v>
      </c>
      <c r="K67" s="23">
        <f>B5L560C1-B5L560C3</f>
        <v>341.33774443284415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2051</v>
      </c>
      <c r="F68" s="16" t="s">
        <v>11042</v>
      </c>
      <c r="G68" s="21">
        <f>B3L209C4</f>
        <v>0.83597417374683125</v>
      </c>
      <c r="H68" s="16" t="s">
        <v>11233</v>
      </c>
      <c r="I68" s="15">
        <f>B5L561C1*B5L561C2</f>
        <v>1714.5830303547509</v>
      </c>
      <c r="J68" s="16" t="s">
        <v>11234</v>
      </c>
      <c r="K68" s="23">
        <f>B5L561C1-B5L561C3</f>
        <v>336.41696964524908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70</v>
      </c>
      <c r="F69" s="16" t="s">
        <v>11236</v>
      </c>
      <c r="G69" s="21">
        <f>B3L402C2</f>
        <v>0.86261653519106651</v>
      </c>
      <c r="H69" s="16" t="s">
        <v>11237</v>
      </c>
      <c r="I69" s="21">
        <f>B5L562C1*B5L562C2</f>
        <v>60.383157463374658</v>
      </c>
      <c r="J69" s="16" t="s">
        <v>11238</v>
      </c>
      <c r="K69" s="23">
        <f>B5L562C1-B5L562C3</f>
        <v>9.6168425366253416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0.86261653519106651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56.151910977211003</v>
      </c>
      <c r="F71" s="16" t="s">
        <v>11042</v>
      </c>
      <c r="G71" s="21">
        <f>B3L209C4</f>
        <v>0.83597417374683125</v>
      </c>
      <c r="H71" s="16" t="s">
        <v>11243</v>
      </c>
      <c r="I71" s="21">
        <f>B5L564C1*B5L564C2</f>
        <v>46.941547383479595</v>
      </c>
      <c r="J71" s="16" t="s">
        <v>11244</v>
      </c>
      <c r="K71" s="23">
        <f>B5L564C1-B5L564C3</f>
        <v>9.2103635937314081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0.83597417374683125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1.4332303193574107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1.4332303193574107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141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141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543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543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9.4380073435167269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9.4380073435167269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136420.48556928907</v>
      </c>
      <c r="F8" s="16" t="s">
        <v>11361</v>
      </c>
      <c r="G8" s="15">
        <f>B5L601C1*A4L203C2</f>
        <v>21909.129982427825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21909.129982427825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232283.52948284353</v>
      </c>
      <c r="F9" s="16" t="s">
        <v>11366</v>
      </c>
      <c r="G9" s="15">
        <f>B5L602C1*A4L203C2</f>
        <v>37304.734834944669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37304.734834944669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205540.13719318129</v>
      </c>
      <c r="F10" s="16" t="s">
        <v>11370</v>
      </c>
      <c r="G10" s="15">
        <f>B5L603C1*A4L203C2</f>
        <v>33009.74603322491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33009.74603322491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40328.866477053671</v>
      </c>
      <c r="F11" s="16" t="s">
        <v>11375</v>
      </c>
      <c r="G11" s="15">
        <f>B5L604C1*A4L203C2</f>
        <v>6476.8159562148194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6476.8159562148194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2140.0890285848959</v>
      </c>
      <c r="F12" s="16" t="s">
        <v>11380</v>
      </c>
      <c r="G12" s="21">
        <f>B5L605C1*A4L203C2</f>
        <v>343.69829799073426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343.69829799073426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419.90516237560905</v>
      </c>
      <c r="F13" s="16" t="s">
        <v>11384</v>
      </c>
      <c r="G13" s="21">
        <f>B5L606C1*A4L203C2</f>
        <v>67.436769077522811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67.436769077522811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3951.8767714007381</v>
      </c>
      <c r="F14" s="16" t="s">
        <v>11388</v>
      </c>
      <c r="G14" s="21">
        <f>B5L607C1*A4L203C2</f>
        <v>634.67140948695851</v>
      </c>
      <c r="H14" s="16" t="s">
        <v>11389</v>
      </c>
      <c r="I14" s="15">
        <f>B3L603C3</f>
        <v>1</v>
      </c>
      <c r="J14" s="16" t="s">
        <v>11390</v>
      </c>
      <c r="K14" s="23">
        <f>B5L607C2*B5L607C3</f>
        <v>634.67140948695851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1257.6312403711881</v>
      </c>
      <c r="F15" s="16" t="s">
        <v>11393</v>
      </c>
      <c r="G15" s="21">
        <f>B5L608C1*A4L203C2</f>
        <v>201.9755772036128</v>
      </c>
      <c r="H15" s="16" t="s">
        <v>11394</v>
      </c>
      <c r="I15" s="15">
        <f>B3L604C3</f>
        <v>1</v>
      </c>
      <c r="J15" s="16" t="s">
        <v>11395</v>
      </c>
      <c r="K15" s="23">
        <f>B5L608C2*B5L608C3</f>
        <v>201.9755772036128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227917.22026338501</v>
      </c>
      <c r="F16" s="16" t="s">
        <v>11398</v>
      </c>
      <c r="G16" s="15">
        <f>B5L609C1*A4L203C2</f>
        <v>36603.505574299634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36603.505574299634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20686.140458938025</v>
      </c>
      <c r="F17" s="16" t="s">
        <v>11403</v>
      </c>
      <c r="G17" s="15">
        <f>B5L610C1*A4L203C2</f>
        <v>3322.1941577054467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3322.1941577054467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190191.40406244126</v>
      </c>
      <c r="F20" s="16" t="s">
        <v>11416</v>
      </c>
      <c r="G20" s="15">
        <f>B5L613C1*A4L203C2</f>
        <v>30544.739492428063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30544.739492428063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103970.09962766658</v>
      </c>
      <c r="F21" s="16" t="s">
        <v>11421</v>
      </c>
      <c r="G21" s="15">
        <f>B5L614C1*A4L203C2</f>
        <v>16697.598000203252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16697.598000203252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518954.09062899899</v>
      </c>
      <c r="F22" s="16" t="s">
        <v>11426</v>
      </c>
      <c r="G22" s="15">
        <f>B5L615C1*A4L203C2</f>
        <v>83344.026955017238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83344.026955017238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120695.73138887208</v>
      </c>
      <c r="F23" s="16" t="s">
        <v>11431</v>
      </c>
      <c r="G23" s="15">
        <f>B5L616C1*A4L203C2</f>
        <v>19383.734461052856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19383.734461052856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135269.37800341449</v>
      </c>
      <c r="F24" s="16" t="s">
        <v>11436</v>
      </c>
      <c r="G24" s="15">
        <f>B5L617C1*A4L203C2</f>
        <v>21724.262107348364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21724.262107348364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9222.6532022939646</v>
      </c>
      <c r="F25" s="16" t="s">
        <v>11441</v>
      </c>
      <c r="G25" s="15">
        <f>B5L618C1*A4L203C2</f>
        <v>1481.1581042884106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1481.1581042884106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793.03925380755538</v>
      </c>
      <c r="F26" s="16" t="s">
        <v>11446</v>
      </c>
      <c r="G26" s="21">
        <f>B5L619C1*A4L203C2</f>
        <v>127.36210416149339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127.36210416149339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155.60159983647304</v>
      </c>
      <c r="F27" s="16" t="s">
        <v>11450</v>
      </c>
      <c r="G27" s="21">
        <f>B5L620C1*A4L203C2</f>
        <v>24.989616933737569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24.989616933737569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22123.373598081438</v>
      </c>
      <c r="F28" s="16" t="s">
        <v>11454</v>
      </c>
      <c r="G28" s="15">
        <f>B5L621C1*A4L203C2</f>
        <v>3553.013799851879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3553.013799851879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961.69971482859887</v>
      </c>
      <c r="F29" s="16" t="s">
        <v>11459</v>
      </c>
      <c r="G29" s="21">
        <f>B5L622C1*A4L203C2</f>
        <v>154.44897420147296</v>
      </c>
      <c r="H29" s="16" t="s">
        <v>11371</v>
      </c>
      <c r="I29" s="15">
        <f>B3L619C3</f>
        <v>1</v>
      </c>
      <c r="J29" s="16" t="s">
        <v>11460</v>
      </c>
      <c r="K29" s="23">
        <f>B5L622C2*B5L622C3</f>
        <v>154.44897420147296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188.69433444958213</v>
      </c>
      <c r="F30" s="16" t="s">
        <v>11463</v>
      </c>
      <c r="G30" s="21">
        <f>B5L623C1*A4L203C2</f>
        <v>30.304310112602888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30.304310112602888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5533.7435542279518</v>
      </c>
      <c r="F31" s="16" t="s">
        <v>11467</v>
      </c>
      <c r="G31" s="21">
        <f>B5L624C1*A4L203C2</f>
        <v>888.71921480900903</v>
      </c>
      <c r="H31" s="16" t="s">
        <v>11468</v>
      </c>
      <c r="I31" s="15">
        <f>B3L625C3</f>
        <v>1</v>
      </c>
      <c r="J31" s="16" t="s">
        <v>11469</v>
      </c>
      <c r="K31" s="23">
        <f>B5L624C2*B5L624C3</f>
        <v>888.71921480900903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168.12242172400784</v>
      </c>
      <c r="F32" s="16" t="s">
        <v>11472</v>
      </c>
      <c r="G32" s="21">
        <f>B5L625C1*A4L203C2</f>
        <v>27.000460928875658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27.000460928875658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6963.7785245527293</v>
      </c>
      <c r="F33" s="16" t="s">
        <v>11476</v>
      </c>
      <c r="G33" s="15">
        <f>B5L626C1*A4L203C2</f>
        <v>1118.3828310431684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1118.3828310431684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432.32099742514731</v>
      </c>
      <c r="F34" s="16" t="s">
        <v>11480</v>
      </c>
      <c r="G34" s="21">
        <f>B5L627C1*A4L203C2</f>
        <v>69.430752186478657</v>
      </c>
      <c r="H34" s="16" t="s">
        <v>11468</v>
      </c>
      <c r="I34" s="15">
        <f>B3L625C3</f>
        <v>1</v>
      </c>
      <c r="J34" s="16" t="s">
        <v>11481</v>
      </c>
      <c r="K34" s="23">
        <f>B5L627C2*B5L627C3</f>
        <v>69.430752186478657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21">
        <f>B5L413C13</f>
        <v>0.76689957944963727</v>
      </c>
      <c r="F35" s="16" t="s">
        <v>11484</v>
      </c>
      <c r="G35" s="21">
        <f>B5L628C1*A4L203C2</f>
        <v>0.12316407245961174</v>
      </c>
      <c r="H35" s="16" t="s">
        <v>11108</v>
      </c>
      <c r="I35" s="15">
        <f>1</f>
        <v>1</v>
      </c>
      <c r="J35" s="16" t="s">
        <v>11485</v>
      </c>
      <c r="K35" s="23">
        <f>B5L628C2*B5L628C3</f>
        <v>0.12316407245961174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160.33597643764105</v>
      </c>
      <c r="F36" s="16" t="s">
        <v>11488</v>
      </c>
      <c r="G36" s="21">
        <f>B5L629C1*A4L203C2</f>
        <v>25.74995781588515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25.74995781588515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-51.510429019027747</v>
      </c>
      <c r="F37" s="16" t="s">
        <v>11492</v>
      </c>
      <c r="G37" s="21">
        <f>B5L630C1*A4L203C2</f>
        <v>-8.2725749004558562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-8.2725749004558562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158.14762613008406</v>
      </c>
      <c r="F39" s="16" t="s">
        <v>11500</v>
      </c>
      <c r="G39" s="21">
        <f>B5L632C1*A4L203C2</f>
        <v>25.398508756491498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25.398508756491498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4450.0345601174049</v>
      </c>
      <c r="F40" s="16" t="s">
        <v>11504</v>
      </c>
      <c r="G40" s="21">
        <f>B5L633C1*A4L203C2</f>
        <v>714.6755503548552</v>
      </c>
      <c r="H40" s="16" t="s">
        <v>11108</v>
      </c>
      <c r="I40" s="15">
        <f>1</f>
        <v>1</v>
      </c>
      <c r="J40" s="16" t="s">
        <v>11505</v>
      </c>
      <c r="K40" s="23">
        <f>B5L633C2*B5L633C3</f>
        <v>714.6755503548552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241.41412372277657</v>
      </c>
      <c r="F41" s="16" t="s">
        <v>11508</v>
      </c>
      <c r="G41" s="21">
        <f>B5L634C1*A4L203C2</f>
        <v>38.771108269877914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38.771108269877914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21">
        <f>B5L420C13</f>
        <v>4.1653383758227601E-2</v>
      </c>
      <c r="F42" s="16" t="s">
        <v>11512</v>
      </c>
      <c r="G42" s="21">
        <f>B5L635C1*A4L203C2</f>
        <v>6.6895334315713526E-3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6.6895334315713526E-3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-105.78785881773197</v>
      </c>
      <c r="F44" s="16" t="s">
        <v>11520</v>
      </c>
      <c r="G44" s="21">
        <f>B5L637C1*A4L203C2</f>
        <v>-16.989530126127754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-16.989530126127754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358.16213710625777</v>
      </c>
      <c r="F46" s="16" t="s">
        <v>11528</v>
      </c>
      <c r="G46" s="21">
        <f>B5L639C1*A4L203C2</f>
        <v>57.520839219264992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57.520839219264992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-1.5269681448956929</v>
      </c>
      <c r="F47" s="16" t="s">
        <v>11532</v>
      </c>
      <c r="G47" s="21">
        <f>B5L640C1*A4L203C2</f>
        <v>-0.24523108407024827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-0.24523108407024827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497.0128981070277</v>
      </c>
      <c r="F48" s="16" t="s">
        <v>11536</v>
      </c>
      <c r="G48" s="21">
        <f>B5L641C1*A4L203C2</f>
        <v>79.820271435988644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79.820271435988644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27.838444915728871</v>
      </c>
      <c r="F50" s="16" t="s">
        <v>11544</v>
      </c>
      <c r="G50" s="21">
        <f>B5L643C1*A4L203C2</f>
        <v>4.4708542534660562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4.4708542534660562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861.53391208011078</v>
      </c>
      <c r="F51" s="16" t="s">
        <v>11548</v>
      </c>
      <c r="G51" s="21">
        <f>B5L644C1*A4L203C2</f>
        <v>138.36234628006579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138.36234628006579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21">
        <f>B5L430C13</f>
        <v>0.24992030254936559</v>
      </c>
      <c r="F52" s="16" t="s">
        <v>11552</v>
      </c>
      <c r="G52" s="21">
        <f>B5L645C1*A4L203C2</f>
        <v>4.0137200589428115E-2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4.0137200589428115E-2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202.1282509640223</v>
      </c>
      <c r="F56" s="16" t="s">
        <v>11568</v>
      </c>
      <c r="G56" s="21">
        <f>B5L649C1*A4L203C2</f>
        <v>32.461797104821983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32.461797104821983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71.069073719266981</v>
      </c>
      <c r="F58" s="16" t="s">
        <v>11576</v>
      </c>
      <c r="G58" s="21">
        <f>B5L651C1*A4L203C2</f>
        <v>11.413693239314277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11.413693239314277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52.466440757669183</v>
      </c>
      <c r="F59" s="16" t="s">
        <v>11580</v>
      </c>
      <c r="G59" s="21">
        <f>B5L652C1*A4L203C2</f>
        <v>8.426110385681671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8.426110385681671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456.32201034204303</v>
      </c>
      <c r="F63" s="16" t="s">
        <v>11597</v>
      </c>
      <c r="G63" s="21">
        <f>B5L656C1*A4L203C2</f>
        <v>73.285314860932104</v>
      </c>
      <c r="H63" s="16" t="s">
        <v>11598</v>
      </c>
      <c r="I63" s="15">
        <f>B3L632C3</f>
        <v>1</v>
      </c>
      <c r="J63" s="16" t="s">
        <v>11599</v>
      </c>
      <c r="K63" s="23">
        <f>B5L656C2*B5L656C3</f>
        <v>73.285314860932104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353.47422078291191</v>
      </c>
      <c r="F64" s="16" t="s">
        <v>11602</v>
      </c>
      <c r="G64" s="21">
        <f>B5L657C1*A4L203C2</f>
        <v>56.767959857735654</v>
      </c>
      <c r="H64" s="16" t="s">
        <v>11603</v>
      </c>
      <c r="I64" s="15">
        <f>B3L633C3</f>
        <v>1</v>
      </c>
      <c r="J64" s="16" t="s">
        <v>11604</v>
      </c>
      <c r="K64" s="23">
        <f>B5L657C2*B5L657C3</f>
        <v>56.767959857735654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69.3548950959227</v>
      </c>
      <c r="F65" s="16" t="s">
        <v>11607</v>
      </c>
      <c r="G65" s="21">
        <f>B5L658C1*A4L203C2</f>
        <v>11.138396152405186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11.138396152405186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202.1282509640223</v>
      </c>
      <c r="F67" s="16" t="s">
        <v>11615</v>
      </c>
      <c r="G67" s="21">
        <f>B5L660C1*A4L203C2</f>
        <v>32.461797104821983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32.461797104821983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14335.165801051806</v>
      </c>
      <c r="F72" s="16" t="s">
        <v>11635</v>
      </c>
      <c r="G72" s="15">
        <f>B5L665C1*A4L203C2</f>
        <v>2302.2276276489201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2302.2276276489201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23228.33977549498</v>
      </c>
      <c r="F73" s="16" t="s">
        <v>11639</v>
      </c>
      <c r="G73" s="15">
        <f>B5L666C1*A4L203C2</f>
        <v>3730.4713679444935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3730.4713679444935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54519.503147400203</v>
      </c>
      <c r="F74" s="16" t="s">
        <v>11644</v>
      </c>
      <c r="G74" s="15">
        <f>B5L667C1*A4L203C2</f>
        <v>8755.8322054724722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8755.8322054724722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13578.880948518141</v>
      </c>
      <c r="F75" s="16" t="s">
        <v>11649</v>
      </c>
      <c r="G75" s="15">
        <f>B5L668C1*A4L203C2</f>
        <v>2180.7682803320135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2180.7682803320135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2476.4870735622635</v>
      </c>
      <c r="F77" s="16" t="s">
        <v>11659</v>
      </c>
      <c r="G77" s="21">
        <f>B5L670C1*A4L203C2</f>
        <v>397.72382401409948</v>
      </c>
      <c r="H77" s="16" t="s">
        <v>11655</v>
      </c>
      <c r="I77" s="15">
        <f>B3L622C3</f>
        <v>1</v>
      </c>
      <c r="J77" s="16" t="s">
        <v>11660</v>
      </c>
      <c r="K77" s="23">
        <f>B5L670C2*B5L670C3</f>
        <v>397.72382401409948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1718.9105045254123</v>
      </c>
      <c r="F78" s="16" t="s">
        <v>11663</v>
      </c>
      <c r="G78" s="21">
        <f>B5L671C1*A4L203C2</f>
        <v>276.05702702678121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276.05702702678121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35314.261363389553</v>
      </c>
      <c r="F79" s="16" t="s">
        <v>11668</v>
      </c>
      <c r="G79" s="15">
        <f>B5L672C1*A4L203C2</f>
        <v>5671.4703749603623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5671.4703749603623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6928.9830721547187</v>
      </c>
      <c r="F80" s="16" t="s">
        <v>11673</v>
      </c>
      <c r="G80" s="15">
        <f>B5L673C1*A4L203C2</f>
        <v>1112.7946813880478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1112.7946813880478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47012.28461169247</v>
      </c>
      <c r="F81" s="16" t="s">
        <v>11677</v>
      </c>
      <c r="G81" s="15">
        <f>B5L674C1*A4L203C2</f>
        <v>7550.17290863781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7550.17290863781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5364.0474774240647</v>
      </c>
      <c r="F82" s="16" t="s">
        <v>11681</v>
      </c>
      <c r="G82" s="21">
        <f>B5L675C1*A4L203C2</f>
        <v>861.46602487430471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861.46602487430471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10597.325735232718</v>
      </c>
      <c r="F84" s="16" t="s">
        <v>11690</v>
      </c>
      <c r="G84" s="15">
        <f>B5L677C1*A4L203C2</f>
        <v>1701.9305130783744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1701.9305130783744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2209445.3298580535</v>
      </c>
      <c r="F86" s="16" t="s">
        <v>11698</v>
      </c>
      <c r="G86" s="15">
        <f>SUM(B5L601C2:B5L658C2)+SUM(B5L661C2:B5L678C2)</f>
        <v>354836.91997520317</v>
      </c>
      <c r="H86" s="16" t="s">
        <v>945</v>
      </c>
      <c r="I86" s="21"/>
      <c r="J86" s="16" t="s">
        <v>11699</v>
      </c>
      <c r="K86" s="17">
        <f>SUM(B5L601C4:B5L658C4)+SUM(B5L661C4:B5L678C4)</f>
        <v>354836.91997520317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182596.66290299589</v>
      </c>
      <c r="F8" s="16" t="s">
        <v>11757</v>
      </c>
      <c r="G8" s="15">
        <f>B5L701C1*A4L204C2</f>
        <v>29325.024062221139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29325.024062221139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41695.437745411793</v>
      </c>
      <c r="F9" s="16" t="s">
        <v>11762</v>
      </c>
      <c r="G9" s="15">
        <f>B5L702C1*A4L204C2</f>
        <v>6696.2873019131339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6696.2873019131339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-7</v>
      </c>
      <c r="F10" s="16" t="s">
        <v>11767</v>
      </c>
      <c r="G10" s="21">
        <f>B5L703C1*A4L204C2</f>
        <v>-1.1241999999999999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-1.1241999999999999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360.75074716040524</v>
      </c>
      <c r="F11" s="16" t="s">
        <v>11771</v>
      </c>
      <c r="G11" s="21">
        <f>B5L704C1*A4L204C2</f>
        <v>57.936569993961079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57.936569993961079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-381</v>
      </c>
      <c r="F12" s="16" t="s">
        <v>11775</v>
      </c>
      <c r="G12" s="21">
        <f>B5L705C1*A4L204C2</f>
        <v>-61.188599999999994</v>
      </c>
      <c r="H12" s="16" t="s">
        <v>11108</v>
      </c>
      <c r="I12" s="15">
        <f>1</f>
        <v>1</v>
      </c>
      <c r="J12" s="16" t="s">
        <v>11776</v>
      </c>
      <c r="K12" s="23">
        <f>B5L705C2*B5L705C3</f>
        <v>-61.188599999999994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2372.9382479884434</v>
      </c>
      <c r="F14" s="16" t="s">
        <v>11783</v>
      </c>
      <c r="G14" s="21">
        <f>B5L707C1*A4L204C2</f>
        <v>381.09388262694398</v>
      </c>
      <c r="H14" s="16" t="s">
        <v>11108</v>
      </c>
      <c r="I14" s="15">
        <f>1</f>
        <v>1</v>
      </c>
      <c r="J14" s="16" t="s">
        <v>11784</v>
      </c>
      <c r="K14" s="23">
        <f>B5L707C2*B5L707C3</f>
        <v>381.09388262694398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94826.006118869263</v>
      </c>
      <c r="F15" s="16" t="s">
        <v>11787</v>
      </c>
      <c r="G15" s="15">
        <f>B5L708C1*A4L204C2</f>
        <v>15229.056582690402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15229.056582690402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3330.9318987810748</v>
      </c>
      <c r="F16" s="16" t="s">
        <v>11791</v>
      </c>
      <c r="G16" s="21">
        <f>B5L709C1*A4L204C2</f>
        <v>534.94766294424062</v>
      </c>
      <c r="H16" s="16" t="s">
        <v>11108</v>
      </c>
      <c r="I16" s="15">
        <f>1</f>
        <v>1</v>
      </c>
      <c r="J16" s="16" t="s">
        <v>11792</v>
      </c>
      <c r="K16" s="23">
        <f>B5L709C2*B5L709C3</f>
        <v>534.94766294424062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134.94750171555899</v>
      </c>
      <c r="F19" s="16" t="s">
        <v>11803</v>
      </c>
      <c r="G19" s="21">
        <f>B5L712C1*A4L204C2</f>
        <v>21.672568775518773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21.672568775518773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2670.2235859261846</v>
      </c>
      <c r="F20" s="16" t="s">
        <v>11807</v>
      </c>
      <c r="G20" s="21">
        <f>B5L713C1*A4L204C2</f>
        <v>428.83790789974523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428.83790789974523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5.3444555134874836</v>
      </c>
      <c r="F22" s="16" t="s">
        <v>11815</v>
      </c>
      <c r="G22" s="21">
        <f>B5L715C1*A4L204C2</f>
        <v>0.85831955546608985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0.85831955546608985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11495.255752572393</v>
      </c>
      <c r="F23" s="16" t="s">
        <v>11819</v>
      </c>
      <c r="G23" s="15">
        <f>B5L716C1*A4L204C2</f>
        <v>1846.1380738631262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1846.1380738631262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-6</v>
      </c>
      <c r="F25" s="16" t="s">
        <v>11827</v>
      </c>
      <c r="G25" s="21">
        <f>B5L718C1*A4L204C2</f>
        <v>-0.96360000000000001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-0.96360000000000001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29775.297779517146</v>
      </c>
      <c r="F26" s="16" t="s">
        <v>11831</v>
      </c>
      <c r="G26" s="15">
        <f>B5L719C1*A4L204C2</f>
        <v>4781.9128233904539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4781.9128233904539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733.52651922615723</v>
      </c>
      <c r="F32" s="16" t="s">
        <v>11855</v>
      </c>
      <c r="G32" s="15">
        <f>B5L725C1*A4L204C2</f>
        <v>117.80435898772085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117.80435898772085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193.73651236392135</v>
      </c>
      <c r="F37" s="16" t="s">
        <v>11875</v>
      </c>
      <c r="G37" s="21">
        <f>B5L730C1*A4L204C2</f>
        <v>31.114083885645766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31.114083885645766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1857.8663478760868</v>
      </c>
      <c r="F38" s="16" t="s">
        <v>11879</v>
      </c>
      <c r="G38" s="21">
        <f>B5L731C1*A4L204C2</f>
        <v>298.37333546889954</v>
      </c>
      <c r="H38" s="16" t="s">
        <v>11598</v>
      </c>
      <c r="I38" s="15">
        <f>B3L632C3</f>
        <v>1</v>
      </c>
      <c r="J38" s="16" t="s">
        <v>11880</v>
      </c>
      <c r="K38" s="23">
        <f>B5L731C2*B5L731C3</f>
        <v>298.37333546889954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4315.9206714259062</v>
      </c>
      <c r="F39" s="16" t="s">
        <v>11883</v>
      </c>
      <c r="G39" s="21">
        <f>B5L732C1*A4L204C2</f>
        <v>693.13685983100049</v>
      </c>
      <c r="H39" s="16" t="s">
        <v>11603</v>
      </c>
      <c r="I39" s="15">
        <f>B3L633C3</f>
        <v>1</v>
      </c>
      <c r="J39" s="16" t="s">
        <v>11884</v>
      </c>
      <c r="K39" s="23">
        <f>B5L732C2*B5L732C3</f>
        <v>693.13685983100049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846.82335460300328</v>
      </c>
      <c r="F40" s="16" t="s">
        <v>11887</v>
      </c>
      <c r="G40" s="21">
        <f>B5L733C1*A4L204C2</f>
        <v>135.99983074924231</v>
      </c>
      <c r="H40" s="16" t="s">
        <v>11603</v>
      </c>
      <c r="I40" s="15">
        <f>B3L633C3</f>
        <v>1</v>
      </c>
      <c r="J40" s="16" t="s">
        <v>11888</v>
      </c>
      <c r="K40" s="23">
        <f>B5L733C2*B5L733C3</f>
        <v>135.99983074924231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376817.6701419467</v>
      </c>
      <c r="F41" s="16" t="s">
        <v>11891</v>
      </c>
      <c r="G41" s="15">
        <f>SUM(B5L701C2:B5L733C2)</f>
        <v>60516.917824796641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60485.803740910997</v>
      </c>
      <c r="L41" s="16" t="s">
        <v>11893</v>
      </c>
      <c r="M41" s="23">
        <f>SUM(B5L701C5:B5L733C5)</f>
        <v>31.114083885645766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178.58600000000001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188.71899999999999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191.09433333333334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191.50875000000002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190.4556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246.49799999999999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279.036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304.91199999999998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321.72525000000002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331.91460000000001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25505.040000000001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28065.3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29760.379999999997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30794.04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31342.212000000003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1.3996676421252139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1.135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2.0430000000000001</v>
      </c>
      <c r="J9" s="16" t="s">
        <v>12037</v>
      </c>
      <c r="K9" s="23">
        <f>IF(B6L216C3=0,0,B6L202C3/B6L216C3)</f>
        <v>1.5171813547842825E-3</v>
      </c>
      <c r="L9" s="16" t="s">
        <v>12038</v>
      </c>
      <c r="M9" s="23">
        <f>A1L542C9</f>
        <v>2.122302158273381</v>
      </c>
      <c r="N9" s="16" t="s">
        <v>12039</v>
      </c>
      <c r="O9" s="23">
        <f>B6L202C1*B6L202C5</f>
        <v>2.4088129496402875</v>
      </c>
      <c r="P9" s="16" t="s">
        <v>12040</v>
      </c>
      <c r="Q9" s="23">
        <f>B3L836C3</f>
        <v>2.0429184549356223</v>
      </c>
      <c r="R9" s="16" t="s">
        <v>12041</v>
      </c>
      <c r="S9" s="23">
        <f>B6L202C6*B6L202C7</f>
        <v>4.9210084293080554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2.7065546361194306</v>
      </c>
      <c r="X9" s="16" t="s">
        <v>12044</v>
      </c>
      <c r="Y9" s="23">
        <f>IF(B6L216C10=0,0,B6L202C10/B6L216C10)</f>
        <v>2.3001006798668358E-3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6.6724380000000014E-2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0.10008657000000001</v>
      </c>
      <c r="AH9" s="16" t="s">
        <v>12049</v>
      </c>
      <c r="AI9" s="23">
        <f>IF(B6L216C15=0,0,B6L202C15/B6L216C15)</f>
        <v>1.1549220149910794E-3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0.11500047000000001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0.13800056399999999</v>
      </c>
      <c r="AR9" s="16" t="s">
        <v>12054</v>
      </c>
      <c r="AS9" s="23">
        <f>IF(B6L216C20=0,0,B6L202C20/B6L216C20)</f>
        <v>1.5171813547842823E-3</v>
      </c>
      <c r="AT9" s="16" t="s">
        <v>12055</v>
      </c>
      <c r="AU9" s="17">
        <f>A1L237C3</f>
        <v>2380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11.9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2.9750000000000001</v>
      </c>
      <c r="BD9" s="16" t="s">
        <v>12060</v>
      </c>
      <c r="BE9" s="23">
        <f>IF(B6L216C26=0,0,B6L202C26/B6L216C26)</f>
        <v>2.6204440882010649E-3</v>
      </c>
      <c r="BF9" s="16" t="s">
        <v>12061</v>
      </c>
      <c r="BG9" s="23">
        <f>B6L202C3+B6L202C10+B6L202C15+B6L202C20+B6L202C26</f>
        <v>7.962641770119431</v>
      </c>
      <c r="BH9" s="16" t="s">
        <v>12062</v>
      </c>
      <c r="BI9" s="17">
        <f>B6L218C3*B6L202C4</f>
        <v>13.582882452765608</v>
      </c>
      <c r="BJ9" s="16" t="s">
        <v>12063</v>
      </c>
      <c r="BK9" s="17">
        <f>B6L218C10*B6L202C11</f>
        <v>17.994524461281458</v>
      </c>
      <c r="BL9" s="16" t="s">
        <v>12064</v>
      </c>
      <c r="BM9" s="17">
        <f>B6L218C15*B6L202C16</f>
        <v>0.66542541136098721</v>
      </c>
      <c r="BN9" s="16" t="s">
        <v>12065</v>
      </c>
      <c r="BO9" s="17">
        <f>B6L218C20*B6L202C21</f>
        <v>0.91749654391941127</v>
      </c>
      <c r="BP9" s="16" t="s">
        <v>12066</v>
      </c>
      <c r="BQ9" s="17">
        <f>B6L218C26*B6L202C27</f>
        <v>19.779283062642037</v>
      </c>
      <c r="BR9" s="16" t="s">
        <v>12067</v>
      </c>
      <c r="BS9" s="15">
        <f>B6L202C29+B6L202C30+B6L202C31+B6L202C32+B6L202C33</f>
        <v>52.939611931969502</v>
      </c>
      <c r="BT9" s="16" t="s">
        <v>12068</v>
      </c>
      <c r="BU9" s="23">
        <f>IF(B6L202C3=0,0,B6L202C29/B6L202C3)</f>
        <v>6.6484985084511043</v>
      </c>
      <c r="BV9" s="16" t="s">
        <v>12069</v>
      </c>
      <c r="BW9" s="23">
        <f>IF(B6L202C8=0,0,B6L202C30/B6L202C8)</f>
        <v>3.6566741796481081</v>
      </c>
      <c r="BX9" s="16" t="s">
        <v>12070</v>
      </c>
      <c r="BY9" s="23">
        <f>IF(B6L202C13=0,0,B6L202C31/B6L202C13)</f>
        <v>9.9727477626766561</v>
      </c>
      <c r="BZ9" s="16" t="s">
        <v>12071</v>
      </c>
      <c r="CA9" s="23">
        <f>IF(B6L202C18=0,0,B6L202C32/B6L202C18)</f>
        <v>7.9781982101413256</v>
      </c>
      <c r="CB9" s="16" t="s">
        <v>12072</v>
      </c>
      <c r="CC9" s="23">
        <f>IF(B6L202C24=0,0,B6L202C33/B6L202C24)</f>
        <v>1.6621246271127761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17.198999999999998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34.397999999999996</v>
      </c>
      <c r="J10" s="16" t="s">
        <v>12076</v>
      </c>
      <c r="K10" s="23">
        <f>IF(B6L216C3=0,0,B6L203C3/B6L216C3)</f>
        <v>2.5544789154121263E-2</v>
      </c>
      <c r="L10" s="16" t="s">
        <v>12077</v>
      </c>
      <c r="M10" s="23">
        <f>A1L543C9</f>
        <v>2.1825719023386125</v>
      </c>
      <c r="N10" s="16" t="s">
        <v>12078</v>
      </c>
      <c r="O10" s="23">
        <f>B6L203C1*B6L203C5</f>
        <v>37.538054148321791</v>
      </c>
      <c r="P10" s="16" t="s">
        <v>12079</v>
      </c>
      <c r="Q10" s="23">
        <f>B3L837C3</f>
        <v>1.9823972134104622</v>
      </c>
      <c r="R10" s="16" t="s">
        <v>12080</v>
      </c>
      <c r="S10" s="23">
        <f>B6L203C6*B6L203C7</f>
        <v>74.41533394048416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40.92843366726629</v>
      </c>
      <c r="X10" s="16" t="s">
        <v>12083</v>
      </c>
      <c r="Y10" s="23">
        <f>IF(B6L216C10=0,0,B6L203C10/B6L216C10)</f>
        <v>3.4782049786712621E-2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1.4763621599999999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2.2145432399999998</v>
      </c>
      <c r="AH10" s="16" t="s">
        <v>12088</v>
      </c>
      <c r="AI10" s="23">
        <f>IF(B6L216C15=0,0,B6L203C15/B6L216C15)</f>
        <v>2.5554125204067569E-2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1.9362634199999997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2.3235161039999994</v>
      </c>
      <c r="AR10" s="16" t="s">
        <v>12093</v>
      </c>
      <c r="AS10" s="23">
        <f>IF(B6L216C20=0,0,B6L203C20/B6L216C20)</f>
        <v>2.5544789154121259E-2</v>
      </c>
      <c r="AT10" s="16" t="s">
        <v>12094</v>
      </c>
      <c r="AU10" s="17">
        <f>A1L238C3</f>
        <v>31871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159.35499999999999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39.838749999999997</v>
      </c>
      <c r="BD10" s="16" t="s">
        <v>12099</v>
      </c>
      <c r="BE10" s="23">
        <f>IF(B6L216C26=0,0,B6L203C26/B6L216C26)</f>
        <v>3.5090829216410144E-2</v>
      </c>
      <c r="BF10" s="16" t="s">
        <v>12100</v>
      </c>
      <c r="BG10" s="23">
        <f>B6L203C3+B6L203C10+B6L203C15+B6L203C20+B6L203C26</f>
        <v>119.7032430112663</v>
      </c>
      <c r="BH10" s="16" t="s">
        <v>12101</v>
      </c>
      <c r="BI10" s="17">
        <f>B6L218C3*B6L203C4</f>
        <v>228.69505169370106</v>
      </c>
      <c r="BJ10" s="16" t="s">
        <v>12102</v>
      </c>
      <c r="BK10" s="17">
        <f>B6L218C10*B6L203C11</f>
        <v>272.11263019005997</v>
      </c>
      <c r="BL10" s="16" t="s">
        <v>12103</v>
      </c>
      <c r="BM10" s="17">
        <f>B6L218C15*B6L203C16</f>
        <v>14.723387428040477</v>
      </c>
      <c r="BN10" s="16" t="s">
        <v>12104</v>
      </c>
      <c r="BO10" s="17">
        <f>B6L218C20*B6L203C21</f>
        <v>15.447893351806121</v>
      </c>
      <c r="BP10" s="16" t="s">
        <v>12105</v>
      </c>
      <c r="BQ10" s="17">
        <f>B6L218C26*B6L203C27</f>
        <v>264.86786995355646</v>
      </c>
      <c r="BR10" s="16" t="s">
        <v>12106</v>
      </c>
      <c r="BS10" s="15">
        <f>B6L203C29+B6L203C30+B6L203C31+B6L203C32+B6L203C33</f>
        <v>795.84683261716407</v>
      </c>
      <c r="BT10" s="16" t="s">
        <v>12107</v>
      </c>
      <c r="BU10" s="23">
        <f>IF(B6L203C3=0,0,B6L203C29/B6L203C3)</f>
        <v>6.6484985084511043</v>
      </c>
      <c r="BV10" s="16" t="s">
        <v>12108</v>
      </c>
      <c r="BW10" s="23">
        <f>IF(B6L203C8=0,0,B6L203C30/B6L203C8)</f>
        <v>3.6566741796481086</v>
      </c>
      <c r="BX10" s="16" t="s">
        <v>12109</v>
      </c>
      <c r="BY10" s="23">
        <f>IF(B6L203C13=0,0,B6L203C31/B6L203C13)</f>
        <v>9.9727477626766579</v>
      </c>
      <c r="BZ10" s="16" t="s">
        <v>12110</v>
      </c>
      <c r="CA10" s="23">
        <f>IF(B6L203C18=0,0,B6L203C32/B6L203C18)</f>
        <v>7.9781982101413265</v>
      </c>
      <c r="CB10" s="16" t="s">
        <v>12111</v>
      </c>
      <c r="CC10" s="23">
        <f>IF(B6L203C24=0,0,B6L203C33/B6L203C24)</f>
        <v>1.6621246271127763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21">
        <f>A1L348C3</f>
        <v>51.533999999999999</v>
      </c>
      <c r="F11" s="16" t="s">
        <v>12113</v>
      </c>
      <c r="G11" s="24">
        <f>A1L504C5</f>
        <v>2</v>
      </c>
      <c r="H11" s="16" t="s">
        <v>12114</v>
      </c>
      <c r="I11" s="21">
        <f>B6L204C1*B6L204C2</f>
        <v>103.068</v>
      </c>
      <c r="J11" s="16" t="s">
        <v>12115</v>
      </c>
      <c r="K11" s="23">
        <f>IF(B6L216C3=0,0,B6L204C3/B6L216C3)</f>
        <v>7.6540796806121594E-2</v>
      </c>
      <c r="L11" s="16" t="s">
        <v>12116</v>
      </c>
      <c r="M11" s="23">
        <f>A1L544C9</f>
        <v>1.3021569583231785</v>
      </c>
      <c r="N11" s="16" t="s">
        <v>12117</v>
      </c>
      <c r="O11" s="23">
        <f>B6L204C1*B6L204C5</f>
        <v>67.105356690226671</v>
      </c>
      <c r="P11" s="16" t="s">
        <v>12118</v>
      </c>
      <c r="Q11" s="23">
        <f>B3L838C3</f>
        <v>1.984744812114414</v>
      </c>
      <c r="R11" s="16" t="s">
        <v>12119</v>
      </c>
      <c r="S11" s="23">
        <f>B6L204C6*B6L204C7</f>
        <v>133.18700855601466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73.252854705808076</v>
      </c>
      <c r="X11" s="16" t="s">
        <v>12122</v>
      </c>
      <c r="Y11" s="23">
        <f>IF(B6L216C10=0,0,B6L204C10/B6L216C10)</f>
        <v>6.2252185366037771E-2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4.4236785599999999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6.6355178400000003</v>
      </c>
      <c r="AH11" s="16" t="s">
        <v>12127</v>
      </c>
      <c r="AI11" s="23">
        <f>IF(B6L216C15=0,0,B6L204C15/B6L216C15)</f>
        <v>7.6568770757975371E-2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5.8016977199999999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6.9620372640000001</v>
      </c>
      <c r="AR11" s="16" t="s">
        <v>12132</v>
      </c>
      <c r="AS11" s="23">
        <f>IF(B6L216C20=0,0,B6L204C20/B6L216C20)</f>
        <v>7.6540796806121594E-2</v>
      </c>
      <c r="AT11" s="16" t="s">
        <v>12133</v>
      </c>
      <c r="AU11" s="17">
        <f>A1L239C3</f>
        <v>35388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176.94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44.234999999999999</v>
      </c>
      <c r="BD11" s="16" t="s">
        <v>12138</v>
      </c>
      <c r="BE11" s="23">
        <f>IF(B6L216C26=0,0,B6L204C26/B6L216C26)</f>
        <v>3.8963140921537513E-2</v>
      </c>
      <c r="BF11" s="16" t="s">
        <v>12139</v>
      </c>
      <c r="BG11" s="23">
        <f>B6L204C3+B6L204C10+B6L204C15+B6L204C20+B6L204C26</f>
        <v>234.15340980980807</v>
      </c>
      <c r="BH11" s="16" t="s">
        <v>12140</v>
      </c>
      <c r="BI11" s="17">
        <f>B6L218C3*B6L204C4</f>
        <v>685.2474442690384</v>
      </c>
      <c r="BJ11" s="16" t="s">
        <v>12141</v>
      </c>
      <c r="BK11" s="17">
        <f>B6L218C10*B6L204C11</f>
        <v>487.02149525135053</v>
      </c>
      <c r="BL11" s="16" t="s">
        <v>12142</v>
      </c>
      <c r="BM11" s="17">
        <f>B6L218C15*B6L204C16</f>
        <v>44.116230462040711</v>
      </c>
      <c r="BN11" s="16" t="s">
        <v>12143</v>
      </c>
      <c r="BO11" s="17">
        <f>B6L218C20*B6L204C21</f>
        <v>46.287094365485018</v>
      </c>
      <c r="BP11" s="16" t="s">
        <v>12144</v>
      </c>
      <c r="BQ11" s="17">
        <f>B6L218C26*B6L204C27</f>
        <v>294.0963315213346</v>
      </c>
      <c r="BR11" s="16" t="s">
        <v>12145</v>
      </c>
      <c r="BS11" s="15">
        <f>B6L204C29+B6L204C30+B6L204C31+B6L204C32+B6L204C33</f>
        <v>1556.7685958692491</v>
      </c>
      <c r="BT11" s="16" t="s">
        <v>12146</v>
      </c>
      <c r="BU11" s="23">
        <f>IF(B6L204C3=0,0,B6L204C29/B6L204C3)</f>
        <v>6.6484985084511043</v>
      </c>
      <c r="BV11" s="16" t="s">
        <v>12147</v>
      </c>
      <c r="BW11" s="23">
        <f>IF(B6L204C8=0,0,B6L204C30/B6L204C8)</f>
        <v>3.6566741796481086</v>
      </c>
      <c r="BX11" s="16" t="s">
        <v>12148</v>
      </c>
      <c r="BY11" s="23">
        <f>IF(B6L204C13=0,0,B6L204C31/B6L204C13)</f>
        <v>9.9727477626766614</v>
      </c>
      <c r="BZ11" s="16" t="s">
        <v>12149</v>
      </c>
      <c r="CA11" s="23">
        <f>IF(B6L204C18=0,0,B6L204C32/B6L204C18)</f>
        <v>7.9781982101413274</v>
      </c>
      <c r="CB11" s="16" t="s">
        <v>12150</v>
      </c>
      <c r="CC11" s="23">
        <f>IF(B6L204C24=0,0,B6L204C33/B6L204C24)</f>
        <v>1.6621246271127761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18.522000000000002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37.044000000000004</v>
      </c>
      <c r="J12" s="16" t="s">
        <v>12154</v>
      </c>
      <c r="K12" s="23">
        <f>IF(B6L216C3=0,0,B6L205C3/B6L216C3)</f>
        <v>2.7509772935207521E-2</v>
      </c>
      <c r="L12" s="16" t="s">
        <v>12155</v>
      </c>
      <c r="M12" s="23">
        <f>A1L545C9</f>
        <v>0.64855517125962292</v>
      </c>
      <c r="N12" s="16" t="s">
        <v>12156</v>
      </c>
      <c r="O12" s="23">
        <f>B6L205C1*B6L205C5</f>
        <v>12.012538882070738</v>
      </c>
      <c r="P12" s="16" t="s">
        <v>12157</v>
      </c>
      <c r="Q12" s="23">
        <f>B3L839C3</f>
        <v>1.9867132867132868</v>
      </c>
      <c r="R12" s="16" t="s">
        <v>12158</v>
      </c>
      <c r="S12" s="23">
        <f>B6L205C6*B6L205C7</f>
        <v>23.865470604169907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13.126008832293451</v>
      </c>
      <c r="X12" s="16" t="s">
        <v>12161</v>
      </c>
      <c r="Y12" s="23">
        <f>IF(B6L216C10=0,0,B6L205C10/B6L216C10)</f>
        <v>1.1154824453269981E-2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1.5899284800000002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2.3848927200000003</v>
      </c>
      <c r="AH12" s="16" t="s">
        <v>12166</v>
      </c>
      <c r="AI12" s="23">
        <f>IF(B6L216C15=0,0,B6L205C15/B6L216C15)</f>
        <v>2.7519827142842002E-2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2.0852067600000002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2.5022481120000002</v>
      </c>
      <c r="AR12" s="16" t="s">
        <v>12171</v>
      </c>
      <c r="AS12" s="23">
        <f>IF(B6L216C20=0,0,B6L205C20/B6L216C20)</f>
        <v>2.7509772935207521E-2</v>
      </c>
      <c r="AT12" s="16" t="s">
        <v>12172</v>
      </c>
      <c r="AU12" s="17">
        <f>A1L240C3</f>
        <v>22728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113.64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28.41</v>
      </c>
      <c r="BD12" s="16" t="s">
        <v>12177</v>
      </c>
      <c r="BE12" s="23">
        <f>IF(B6L216C26=0,0,B6L205C26/B6L216C26)</f>
        <v>2.5024140015392354E-2</v>
      </c>
      <c r="BF12" s="16" t="s">
        <v>12178</v>
      </c>
      <c r="BG12" s="23">
        <f>B6L205C3+B6L205C10+B6L205C15+B6L205C20+B6L205C26</f>
        <v>83.467149664293458</v>
      </c>
      <c r="BH12" s="16" t="s">
        <v>12179</v>
      </c>
      <c r="BI12" s="17">
        <f>B6L218C3*B6L205C4</f>
        <v>246.28697874706276</v>
      </c>
      <c r="BJ12" s="16" t="s">
        <v>12180</v>
      </c>
      <c r="BK12" s="17">
        <f>B6L218C10*B6L205C11</f>
        <v>87.268250143419053</v>
      </c>
      <c r="BL12" s="16" t="s">
        <v>12181</v>
      </c>
      <c r="BM12" s="17">
        <f>B6L218C15*B6L205C16</f>
        <v>15.855955691735902</v>
      </c>
      <c r="BN12" s="16" t="s">
        <v>12182</v>
      </c>
      <c r="BO12" s="17">
        <f>B6L218C20*B6L205C21</f>
        <v>16.636192840406597</v>
      </c>
      <c r="BP12" s="16" t="s">
        <v>12183</v>
      </c>
      <c r="BQ12" s="17">
        <f>B6L218C26*B6L205C27</f>
        <v>188.88384262509589</v>
      </c>
      <c r="BR12" s="16" t="s">
        <v>12184</v>
      </c>
      <c r="BS12" s="15">
        <f>B6L205C29+B6L205C30+B6L205C31+B6L205C32+B6L205C33</f>
        <v>554.93122004772022</v>
      </c>
      <c r="BT12" s="16" t="s">
        <v>12185</v>
      </c>
      <c r="BU12" s="23">
        <f>IF(B6L205C3=0,0,B6L205C29/B6L205C3)</f>
        <v>6.6484985084511052</v>
      </c>
      <c r="BV12" s="16" t="s">
        <v>12186</v>
      </c>
      <c r="BW12" s="23">
        <f>IF(B6L205C8=0,0,B6L205C30/B6L205C8)</f>
        <v>3.656674179648109</v>
      </c>
      <c r="BX12" s="16" t="s">
        <v>12187</v>
      </c>
      <c r="BY12" s="23">
        <f>IF(B6L205C13=0,0,B6L205C31/B6L205C13)</f>
        <v>9.9727477626766579</v>
      </c>
      <c r="BZ12" s="16" t="s">
        <v>12188</v>
      </c>
      <c r="CA12" s="23">
        <f>IF(B6L205C18=0,0,B6L205C32/B6L205C18)</f>
        <v>7.9781982101413274</v>
      </c>
      <c r="CB12" s="16" t="s">
        <v>12189</v>
      </c>
      <c r="CC12" s="23">
        <f>IF(B6L205C24=0,0,B6L205C33/B6L205C24)</f>
        <v>1.6621246271127763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315.48</v>
      </c>
      <c r="F13" s="16" t="s">
        <v>12191</v>
      </c>
      <c r="G13" s="24">
        <f>A1L506C5</f>
        <v>2</v>
      </c>
      <c r="H13" s="16" t="s">
        <v>12192</v>
      </c>
      <c r="I13" s="21">
        <f>B6L206C1*B6L206C2</f>
        <v>630.96</v>
      </c>
      <c r="J13" s="16" t="s">
        <v>12193</v>
      </c>
      <c r="K13" s="23">
        <f>IF(B6L216C3=0,0,B6L206C3/B6L216C3)</f>
        <v>0.46856620049666714</v>
      </c>
      <c r="L13" s="16" t="s">
        <v>12194</v>
      </c>
      <c r="M13" s="23">
        <f>A1L546C9</f>
        <v>1.4755676395916235</v>
      </c>
      <c r="N13" s="16" t="s">
        <v>12195</v>
      </c>
      <c r="O13" s="23">
        <f>B6L206C1*B6L206C5</f>
        <v>465.51207893836539</v>
      </c>
      <c r="P13" s="16" t="s">
        <v>12196</v>
      </c>
      <c r="Q13" s="23">
        <f>B3L840C3</f>
        <v>1.9421279121531385</v>
      </c>
      <c r="R13" s="16" t="s">
        <v>12197</v>
      </c>
      <c r="S13" s="23">
        <f>B6L206C6*B6L206C7</f>
        <v>904.08400195063462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497.24620107284909</v>
      </c>
      <c r="X13" s="16" t="s">
        <v>12200</v>
      </c>
      <c r="Y13" s="23">
        <f>IF(B6L216C10=0,0,B6L206C10/B6L216C10)</f>
        <v>0.42257278308214186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27.080803200000002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40.621204800000001</v>
      </c>
      <c r="AH13" s="16" t="s">
        <v>12205</v>
      </c>
      <c r="AI13" s="23">
        <f>IF(B6L216C15=0,0,B6L206C15/B6L216C15)</f>
        <v>0.46873745097850095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35.516738400000001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42.62008608</v>
      </c>
      <c r="AR13" s="16" t="s">
        <v>12210</v>
      </c>
      <c r="AS13" s="23">
        <f>IF(B6L216C20=0,0,B6L206C20/B6L216C20)</f>
        <v>0.46856620049666708</v>
      </c>
      <c r="AT13" s="16" t="s">
        <v>12211</v>
      </c>
      <c r="AU13" s="17">
        <f>A1L241C3</f>
        <v>353376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1766.88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441.72</v>
      </c>
      <c r="BD13" s="16" t="s">
        <v>12216</v>
      </c>
      <c r="BE13" s="23">
        <f>IF(B6L216C26=0,0,B6L206C26/B6L216C26)</f>
        <v>0.38907649164375613</v>
      </c>
      <c r="BF13" s="16" t="s">
        <v>12217</v>
      </c>
      <c r="BG13" s="17">
        <f>B6L206C3+B6L206C10+B6L206C15+B6L206C20+B6L206C26</f>
        <v>1653.1674919528491</v>
      </c>
      <c r="BH13" s="16" t="s">
        <v>12218</v>
      </c>
      <c r="BI13" s="17">
        <f>B6L218C3*B6L206C4</f>
        <v>4194.9366188923095</v>
      </c>
      <c r="BJ13" s="16" t="s">
        <v>12219</v>
      </c>
      <c r="BK13" s="17">
        <f>B6L218C10*B6L206C11</f>
        <v>3305.9406261658155</v>
      </c>
      <c r="BL13" s="16" t="s">
        <v>12220</v>
      </c>
      <c r="BM13" s="17">
        <f>B6L218C15*B6L206C16</f>
        <v>270.07001952428692</v>
      </c>
      <c r="BN13" s="16" t="s">
        <v>12221</v>
      </c>
      <c r="BO13" s="17">
        <f>B6L218C20*B6L206C21</f>
        <v>283.35957873293773</v>
      </c>
      <c r="BP13" s="16" t="s">
        <v>12222</v>
      </c>
      <c r="BQ13" s="17">
        <f>B6L218C26*B6L206C27</f>
        <v>2936.7747611530226</v>
      </c>
      <c r="BR13" s="16" t="s">
        <v>12223</v>
      </c>
      <c r="BS13" s="15">
        <f>B6L206C29+B6L206C30+B6L206C31+B6L206C32+B6L206C33</f>
        <v>10991.081604468372</v>
      </c>
      <c r="BT13" s="16" t="s">
        <v>12224</v>
      </c>
      <c r="BU13" s="23">
        <f>IF(B6L206C3=0,0,B6L206C29/B6L206C3)</f>
        <v>6.6484985084511052</v>
      </c>
      <c r="BV13" s="16" t="s">
        <v>12225</v>
      </c>
      <c r="BW13" s="23">
        <f>IF(B6L206C8=0,0,B6L206C30/B6L206C8)</f>
        <v>3.6566741796481081</v>
      </c>
      <c r="BX13" s="16" t="s">
        <v>12226</v>
      </c>
      <c r="BY13" s="23">
        <f>IF(B6L206C13=0,0,B6L206C31/B6L206C13)</f>
        <v>9.9727477626766596</v>
      </c>
      <c r="BZ13" s="16" t="s">
        <v>12227</v>
      </c>
      <c r="CA13" s="23">
        <f>IF(B6L206C18=0,0,B6L206C32/B6L206C18)</f>
        <v>7.9781982101413265</v>
      </c>
      <c r="CB13" s="16" t="s">
        <v>12228</v>
      </c>
      <c r="CC13" s="23">
        <f>IF(B6L206C24=0,0,B6L206C33/B6L206C24)</f>
        <v>1.6621246271127765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4.2990000000000004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8.5980000000000008</v>
      </c>
      <c r="J14" s="16" t="s">
        <v>12232</v>
      </c>
      <c r="K14" s="23">
        <f>IF(B6L216C3=0,0,B6L207C3/B6L216C3)</f>
        <v>6.3850833521464818E-3</v>
      </c>
      <c r="L14" s="16" t="s">
        <v>12233</v>
      </c>
      <c r="M14" s="23">
        <f>A1L547C9</f>
        <v>1.746166950596252</v>
      </c>
      <c r="N14" s="16" t="s">
        <v>12234</v>
      </c>
      <c r="O14" s="23">
        <f>B6L207C1*B6L207C5</f>
        <v>7.5067717206132878</v>
      </c>
      <c r="P14" s="16" t="s">
        <v>12235</v>
      </c>
      <c r="Q14" s="23">
        <f>B3L841C3</f>
        <v>2.0871408384361754</v>
      </c>
      <c r="R14" s="16" t="s">
        <v>12236</v>
      </c>
      <c r="S14" s="23">
        <f>B6L207C6*B6L207C7</f>
        <v>15.667689822909788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8.6172294026003833</v>
      </c>
      <c r="X14" s="16" t="s">
        <v>12239</v>
      </c>
      <c r="Y14" s="23">
        <f>IF(B6L216C10=0,0,B6L207C10/B6L216C10)</f>
        <v>7.3231461663406903E-3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0.36902616000000005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0.5535392400000001</v>
      </c>
      <c r="AH14" s="16" t="s">
        <v>12244</v>
      </c>
      <c r="AI14" s="23">
        <f>IF(B6L216C15=0,0,B6L207C15/B6L216C15)</f>
        <v>6.3874169575141877E-3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0.48398142000000005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0.58077770400000006</v>
      </c>
      <c r="AR14" s="16" t="s">
        <v>12249</v>
      </c>
      <c r="AS14" s="23">
        <f>IF(B6L216C20=0,0,B6L207C20/B6L216C20)</f>
        <v>6.3850833521464818E-3</v>
      </c>
      <c r="AT14" s="16" t="s">
        <v>12250</v>
      </c>
      <c r="AU14" s="17">
        <f>A1L242C3</f>
        <v>4431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22.155000000000001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5.5387500000000003</v>
      </c>
      <c r="BD14" s="16" t="s">
        <v>12255</v>
      </c>
      <c r="BE14" s="23">
        <f>IF(B6L216C26=0,0,B6L207C26/B6L216C26)</f>
        <v>4.8786503171508065E-3</v>
      </c>
      <c r="BF14" s="16" t="s">
        <v>12256</v>
      </c>
      <c r="BG14" s="23">
        <f>B6L207C3+B6L207C10+B6L207C15+B6L207C20+B6L207C26</f>
        <v>23.888296346600384</v>
      </c>
      <c r="BH14" s="16" t="s">
        <v>12257</v>
      </c>
      <c r="BI14" s="17">
        <f>B6L218C3*B6L207C4</f>
        <v>57.163790175662605</v>
      </c>
      <c r="BJ14" s="16" t="s">
        <v>12258</v>
      </c>
      <c r="BK14" s="17">
        <f>B6L218C10*B6L207C11</f>
        <v>57.291636830169665</v>
      </c>
      <c r="BL14" s="16" t="s">
        <v>12259</v>
      </c>
      <c r="BM14" s="17">
        <f>B6L218C15*B6L207C16</f>
        <v>3.6802048115091592</v>
      </c>
      <c r="BN14" s="16" t="s">
        <v>12260</v>
      </c>
      <c r="BO14" s="17">
        <f>B6L218C20*B6L207C21</f>
        <v>3.8612996987856585</v>
      </c>
      <c r="BP14" s="16" t="s">
        <v>12261</v>
      </c>
      <c r="BQ14" s="17">
        <f>B6L218C26*B6L207C27</f>
        <v>36.824371113683561</v>
      </c>
      <c r="BR14" s="16" t="s">
        <v>12262</v>
      </c>
      <c r="BS14" s="15">
        <f>B6L207C29+B6L207C30+B6L207C31+B6L207C32+B6L207C33</f>
        <v>158.82130262981065</v>
      </c>
      <c r="BT14" s="16" t="s">
        <v>12263</v>
      </c>
      <c r="BU14" s="23">
        <f>IF(B6L207C3=0,0,B6L207C29/B6L207C3)</f>
        <v>6.6484985084511052</v>
      </c>
      <c r="BV14" s="16" t="s">
        <v>12264</v>
      </c>
      <c r="BW14" s="23">
        <f>IF(B6L207C8=0,0,B6L207C30/B6L207C8)</f>
        <v>3.6566741796481086</v>
      </c>
      <c r="BX14" s="16" t="s">
        <v>12265</v>
      </c>
      <c r="BY14" s="23">
        <f>IF(B6L207C13=0,0,B6L207C31/B6L207C13)</f>
        <v>9.9727477626766596</v>
      </c>
      <c r="BZ14" s="16" t="s">
        <v>12266</v>
      </c>
      <c r="CA14" s="23">
        <f>IF(B6L207C18=0,0,B6L207C32/B6L207C18)</f>
        <v>7.9781982101413274</v>
      </c>
      <c r="CB14" s="16" t="s">
        <v>12267</v>
      </c>
      <c r="CC14" s="23">
        <f>IF(B6L207C24=0,0,B6L207C33/B6L207C24)</f>
        <v>1.6621246271127763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0.12310895211658569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2.0108695652173916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6475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32.375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8.09375</v>
      </c>
      <c r="BD15" s="16" t="s">
        <v>12294</v>
      </c>
      <c r="BE15" s="23">
        <f>IF(B6L216C26=0,0,B6L208C26/B6L216C26)</f>
        <v>7.1291493576058386E-3</v>
      </c>
      <c r="BF15" s="16" t="s">
        <v>12295</v>
      </c>
      <c r="BG15" s="23">
        <f>B6L208C3+B6L208C10+B6L208C15+B6L208C20+B6L208C26</f>
        <v>8.09375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53.811284802776136</v>
      </c>
      <c r="BR15" s="16" t="s">
        <v>12301</v>
      </c>
      <c r="BS15" s="15">
        <f>B6L208C29+B6L208C30+B6L208C31+B6L208C32+B6L208C33</f>
        <v>53.811284802776136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1.6621246271127763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3.097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6.194</v>
      </c>
      <c r="J16" s="16" t="s">
        <v>12310</v>
      </c>
      <c r="K16" s="23">
        <f>IF(B6L216C3=0,0,B6L209C3/B6L216C3)</f>
        <v>4.5998146409857296E-3</v>
      </c>
      <c r="L16" s="16" t="s">
        <v>12311</v>
      </c>
      <c r="M16" s="23">
        <f>A1L549C9</f>
        <v>4.4555765595463139</v>
      </c>
      <c r="N16" s="16" t="s">
        <v>12312</v>
      </c>
      <c r="O16" s="23">
        <f>B6L209C1*B6L209C5</f>
        <v>13.798920604914935</v>
      </c>
      <c r="P16" s="16" t="s">
        <v>12313</v>
      </c>
      <c r="Q16" s="23">
        <f>B3L843C3</f>
        <v>2.1531806615776081</v>
      </c>
      <c r="R16" s="16" t="s">
        <v>12314</v>
      </c>
      <c r="S16" s="23">
        <f>B6L209C6*B6L209C7</f>
        <v>29.711568997147626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16.341362948431197</v>
      </c>
      <c r="X16" s="16" t="s">
        <v>12317</v>
      </c>
      <c r="Y16" s="23">
        <f>IF(B6L216C10=0,0,B6L209C10/B6L216C10)</f>
        <v>1.3887316193819022E-2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0.26584648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0.39876971999999999</v>
      </c>
      <c r="AH16" s="16" t="s">
        <v>12322</v>
      </c>
      <c r="AI16" s="23">
        <f>IF(B6L216C15=0,0,B6L209C15/B6L216C15)</f>
        <v>4.6014957705097547E-3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0.34866026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0.41839231199999999</v>
      </c>
      <c r="AR16" s="16" t="s">
        <v>12327</v>
      </c>
      <c r="AS16" s="23">
        <f>IF(B6L216C20=0,0,B6L209C20/B6L216C20)</f>
        <v>4.5998146409857296E-3</v>
      </c>
      <c r="AT16" s="16" t="s">
        <v>12328</v>
      </c>
      <c r="AU16" s="17">
        <f>A1L244C3</f>
        <v>4231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21.155000000000001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5.2887500000000003</v>
      </c>
      <c r="BD16" s="16" t="s">
        <v>12333</v>
      </c>
      <c r="BE16" s="23">
        <f>IF(B6L216C26=0,0,B6L209C26/B6L216C26)</f>
        <v>4.6584449315876918E-3</v>
      </c>
      <c r="BF16" s="16" t="s">
        <v>12334</v>
      </c>
      <c r="BG16" s="23">
        <f>B6L209C3+B6L209C10+B6L209C15+B6L209C20+B6L209C26</f>
        <v>28.641274980431199</v>
      </c>
      <c r="BH16" s="16" t="s">
        <v>12335</v>
      </c>
      <c r="BI16" s="17">
        <f>B6L218C3*B6L209C4</f>
        <v>41.180799761346144</v>
      </c>
      <c r="BJ16" s="16" t="s">
        <v>12336</v>
      </c>
      <c r="BK16" s="17">
        <f>B6L218C10*B6L209C11</f>
        <v>108.64552718870299</v>
      </c>
      <c r="BL16" s="16" t="s">
        <v>12337</v>
      </c>
      <c r="BM16" s="17">
        <f>B6L218C15*B6L209C16</f>
        <v>2.651219888635465</v>
      </c>
      <c r="BN16" s="16" t="s">
        <v>12338</v>
      </c>
      <c r="BO16" s="17">
        <f>B6L218C20*B6L209C21</f>
        <v>2.7816806622794097</v>
      </c>
      <c r="BP16" s="16" t="s">
        <v>12339</v>
      </c>
      <c r="BQ16" s="17">
        <f>B6L218C26*B6L209C27</f>
        <v>35.162246486570787</v>
      </c>
      <c r="BR16" s="16" t="s">
        <v>12340</v>
      </c>
      <c r="BS16" s="15">
        <f>B6L209C29+B6L209C30+B6L209C31+B6L209C32+B6L209C33</f>
        <v>190.42147398753477</v>
      </c>
      <c r="BT16" s="16" t="s">
        <v>12341</v>
      </c>
      <c r="BU16" s="23">
        <f>IF(B6L209C3=0,0,B6L209C29/B6L209C3)</f>
        <v>6.6484985084511052</v>
      </c>
      <c r="BV16" s="16" t="s">
        <v>12342</v>
      </c>
      <c r="BW16" s="23">
        <f>IF(B6L209C8=0,0,B6L209C30/B6L209C8)</f>
        <v>3.656674179648109</v>
      </c>
      <c r="BX16" s="16" t="s">
        <v>12343</v>
      </c>
      <c r="BY16" s="23">
        <f>IF(B6L209C13=0,0,B6L209C31/B6L209C13)</f>
        <v>9.9727477626766579</v>
      </c>
      <c r="BZ16" s="16" t="s">
        <v>12344</v>
      </c>
      <c r="CA16" s="23">
        <f>IF(B6L209C18=0,0,B6L209C32/B6L209C18)</f>
        <v>7.9781982101413274</v>
      </c>
      <c r="CB16" s="16" t="s">
        <v>12345</v>
      </c>
      <c r="CC16" s="23">
        <f>IF(B6L209C24=0,0,B6L209C33/B6L209C24)</f>
        <v>1.6621246271127763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0.35899999999999999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0.71799999999999997</v>
      </c>
      <c r="J17" s="16" t="s">
        <v>12349</v>
      </c>
      <c r="K17" s="23">
        <f>IF(B6L216C3=0,0,B6L210C3/B6L216C3)</f>
        <v>5.3320421572937578E-4</v>
      </c>
      <c r="L17" s="16" t="s">
        <v>12350</v>
      </c>
      <c r="M17" s="23">
        <f>A1L550C9</f>
        <v>3.1675675675675681</v>
      </c>
      <c r="N17" s="16" t="s">
        <v>12351</v>
      </c>
      <c r="O17" s="23">
        <f>B6L210C1*B6L210C5</f>
        <v>1.1371567567567569</v>
      </c>
      <c r="P17" s="16" t="s">
        <v>12352</v>
      </c>
      <c r="Q17" s="23">
        <f>B3L844C3</f>
        <v>1.9791122715404699</v>
      </c>
      <c r="R17" s="16" t="s">
        <v>12353</v>
      </c>
      <c r="S17" s="23">
        <f>B6L210C6*B6L210C7</f>
        <v>2.2505608919624587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1.2378084905793523</v>
      </c>
      <c r="X17" s="16" t="s">
        <v>12356</v>
      </c>
      <c r="Y17" s="23">
        <f>IF(B6L216C10=0,0,B6L210C10/B6L216C10)</f>
        <v>1.0519219204858049E-3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3.081656E-2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4.6224840000000003E-2</v>
      </c>
      <c r="AH17" s="16" t="s">
        <v>12361</v>
      </c>
      <c r="AI17" s="23">
        <f>IF(B6L216C15=0,0,B6L210C15/B6L216C15)</f>
        <v>5.3339908996222218E-4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4.0416219999999996E-2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4.8499463999999992E-2</v>
      </c>
      <c r="AR17" s="16" t="s">
        <v>12366</v>
      </c>
      <c r="AS17" s="23">
        <f>IF(B6L216C20=0,0,B6L210C20/B6L216C20)</f>
        <v>5.3320421572937578E-4</v>
      </c>
      <c r="AT17" s="16" t="s">
        <v>12367</v>
      </c>
      <c r="AU17" s="17">
        <f>A1L245C3</f>
        <v>758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3.79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0.94750000000000001</v>
      </c>
      <c r="BD17" s="16" t="s">
        <v>12372</v>
      </c>
      <c r="BE17" s="23">
        <f>IF(B6L216C26=0,0,B6L210C26/B6L216C26)</f>
        <v>8.3457841128420471E-4</v>
      </c>
      <c r="BF17" s="16" t="s">
        <v>12373</v>
      </c>
      <c r="BG17" s="23">
        <f>B6L210C3+B6L210C10+B6L210C15+B6L210C20+B6L210C26</f>
        <v>2.9980327945793519</v>
      </c>
      <c r="BH17" s="16" t="s">
        <v>12374</v>
      </c>
      <c r="BI17" s="17">
        <f>B6L218C3*B6L210C4</f>
        <v>4.7736219290678932</v>
      </c>
      <c r="BJ17" s="16" t="s">
        <v>12375</v>
      </c>
      <c r="BK17" s="17">
        <f>B6L218C10*B6L210C11</f>
        <v>8.2295679033649396</v>
      </c>
      <c r="BL17" s="16" t="s">
        <v>12376</v>
      </c>
      <c r="BM17" s="17">
        <f>B6L218C15*B6L210C16</f>
        <v>0.30732577979339104</v>
      </c>
      <c r="BN17" s="16" t="s">
        <v>12377</v>
      </c>
      <c r="BO17" s="17">
        <f>B6L218C20*B6L210C21</f>
        <v>0.32244861406467812</v>
      </c>
      <c r="BP17" s="16" t="s">
        <v>12378</v>
      </c>
      <c r="BQ17" s="17">
        <f>B6L218C26*B6L210C27</f>
        <v>6.2994523367574224</v>
      </c>
      <c r="BR17" s="16" t="s">
        <v>12379</v>
      </c>
      <c r="BS17" s="15">
        <f>B6L210C29+B6L210C30+B6L210C31+B6L210C32+B6L210C33</f>
        <v>19.932416563048324</v>
      </c>
      <c r="BT17" s="16" t="s">
        <v>12380</v>
      </c>
      <c r="BU17" s="23">
        <f>IF(B6L210C3=0,0,B6L210C29/B6L210C3)</f>
        <v>6.6484985084511052</v>
      </c>
      <c r="BV17" s="16" t="s">
        <v>12381</v>
      </c>
      <c r="BW17" s="23">
        <f>IF(B6L210C8=0,0,B6L210C30/B6L210C8)</f>
        <v>3.6566741796481086</v>
      </c>
      <c r="BX17" s="16" t="s">
        <v>12382</v>
      </c>
      <c r="BY17" s="23">
        <f>IF(B6L210C13=0,0,B6L210C31/B6L210C13)</f>
        <v>9.9727477626766596</v>
      </c>
      <c r="BZ17" s="16" t="s">
        <v>12383</v>
      </c>
      <c r="CA17" s="23">
        <f>IF(B6L210C18=0,0,B6L210C32/B6L210C18)</f>
        <v>7.9781982101413282</v>
      </c>
      <c r="CB17" s="16" t="s">
        <v>12384</v>
      </c>
      <c r="CC17" s="23">
        <f>IF(B6L210C24=0,0,B6L210C33/B6L210C24)</f>
        <v>1.6621246271127763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1.4999999999999999E-2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1.4999999999999999E-2</v>
      </c>
      <c r="J18" s="16" t="s">
        <v>12388</v>
      </c>
      <c r="K18" s="23">
        <f>IF(B6L216C3=0,0,B6L211C3/B6L216C3)</f>
        <v>1.1139363838357433E-5</v>
      </c>
      <c r="L18" s="16" t="s">
        <v>12389</v>
      </c>
      <c r="M18" s="23">
        <f>A1L551C9</f>
        <v>1.1077158815678909</v>
      </c>
      <c r="N18" s="16" t="s">
        <v>12390</v>
      </c>
      <c r="O18" s="23">
        <f>B6L211C1*B6L211C5</f>
        <v>1.6615738223518361E-2</v>
      </c>
      <c r="P18" s="16" t="s">
        <v>12391</v>
      </c>
      <c r="Q18" s="23">
        <f>B3L845C3</f>
        <v>1.050940409332479</v>
      </c>
      <c r="R18" s="16" t="s">
        <v>12392</v>
      </c>
      <c r="S18" s="23">
        <f>B6L211C6*B6L211C7</f>
        <v>1.7462150729985703E-2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9.6041829014921372E-3</v>
      </c>
      <c r="X18" s="16" t="s">
        <v>12395</v>
      </c>
      <c r="Y18" s="23">
        <f>IF(B6L216C10=0,0,B6L211C10/B6L216C10)</f>
        <v>8.1618849760078252E-6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4.8990000000000004E-4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7.3485E-4</v>
      </c>
      <c r="AH18" s="16" t="s">
        <v>12400</v>
      </c>
      <c r="AI18" s="23">
        <f>IF(B6L216C15=0,0,B6L211C15/B6L216C15)</f>
        <v>8.479603634295736E-6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8.4435000000000001E-4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1.01322E-3</v>
      </c>
      <c r="AR18" s="16" t="s">
        <v>12405</v>
      </c>
      <c r="AS18" s="23">
        <f>IF(B6L216C20=0,0,B6L211C20/B6L216C20)</f>
        <v>1.1139363838357433E-5</v>
      </c>
      <c r="AT18" s="16" t="s">
        <v>12406</v>
      </c>
      <c r="AU18" s="17">
        <f>A1L246C3</f>
        <v>55765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278.82499999999999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69.706249999999997</v>
      </c>
      <c r="BD18" s="16" t="s">
        <v>12411</v>
      </c>
      <c r="BE18" s="23">
        <f>IF(B6L216C26=0,0,B6L211C26/B6L216C26)</f>
        <v>6.1398766629635455E-2</v>
      </c>
      <c r="BF18" s="16" t="s">
        <v>12412</v>
      </c>
      <c r="BG18" s="23">
        <f>B6L211C3+B6L211C10+B6L211C15+B6L211C20+B6L211C26</f>
        <v>69.732602252901486</v>
      </c>
      <c r="BH18" s="16" t="s">
        <v>12413</v>
      </c>
      <c r="BI18" s="17">
        <f>B6L218C3*B6L211C4</f>
        <v>9.9727477626766578E-2</v>
      </c>
      <c r="BJ18" s="16" t="s">
        <v>12414</v>
      </c>
      <c r="BK18" s="17">
        <f>B6L218C10*B6L211C11</f>
        <v>6.3853395695462098E-2</v>
      </c>
      <c r="BL18" s="16" t="s">
        <v>12415</v>
      </c>
      <c r="BM18" s="17">
        <f>B6L218C15*B6L211C16</f>
        <v>4.8856491289352945E-3</v>
      </c>
      <c r="BN18" s="16" t="s">
        <v>12416</v>
      </c>
      <c r="BO18" s="17">
        <f>B6L218C20*B6L211C21</f>
        <v>6.73639165873283E-3</v>
      </c>
      <c r="BP18" s="16" t="s">
        <v>12417</v>
      </c>
      <c r="BQ18" s="17">
        <f>B6L218C26*B6L211C27</f>
        <v>463.44189915471986</v>
      </c>
      <c r="BR18" s="16" t="s">
        <v>12418</v>
      </c>
      <c r="BS18" s="15">
        <f>B6L211C29+B6L211C30+B6L211C31+B6L211C32+B6L211C33</f>
        <v>463.61710206882975</v>
      </c>
      <c r="BT18" s="16" t="s">
        <v>12419</v>
      </c>
      <c r="BU18" s="23">
        <f>IF(B6L211C3=0,0,B6L211C29/B6L211C3)</f>
        <v>6.6484985084511052</v>
      </c>
      <c r="BV18" s="16" t="s">
        <v>12420</v>
      </c>
      <c r="BW18" s="23">
        <f>IF(B6L211C8=0,0,B6L211C30/B6L211C8)</f>
        <v>3.656674179648109</v>
      </c>
      <c r="BX18" s="16" t="s">
        <v>12421</v>
      </c>
      <c r="BY18" s="23">
        <f>IF(B6L211C13=0,0,B6L211C31/B6L211C13)</f>
        <v>9.9727477626766561</v>
      </c>
      <c r="BZ18" s="16" t="s">
        <v>12422</v>
      </c>
      <c r="CA18" s="23">
        <f>IF(B6L211C18=0,0,B6L211C32/B6L211C18)</f>
        <v>7.9781982101413274</v>
      </c>
      <c r="CB18" s="16" t="s">
        <v>12423</v>
      </c>
      <c r="CC18" s="23">
        <f>IF(B6L211C24=0,0,B6L211C33/B6L211C24)</f>
        <v>1.6621246271127763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35.013999999999996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70.027999999999992</v>
      </c>
      <c r="J19" s="16" t="s">
        <v>12427</v>
      </c>
      <c r="K19" s="23">
        <f>IF(B6L216C3=0,0,B6L212C3/B6L216C3)</f>
        <v>5.2004491391499617E-2</v>
      </c>
      <c r="L19" s="16" t="s">
        <v>12428</v>
      </c>
      <c r="M19" s="23">
        <f>A1L552C9</f>
        <v>1.0270103670495936</v>
      </c>
      <c r="N19" s="16" t="s">
        <v>12429</v>
      </c>
      <c r="O19" s="23">
        <f>B6L212C1*B6L212C5</f>
        <v>35.959740991874469</v>
      </c>
      <c r="P19" s="16" t="s">
        <v>12430</v>
      </c>
      <c r="Q19" s="23">
        <f>B3L846C3</f>
        <v>1.4664196859492895</v>
      </c>
      <c r="R19" s="16" t="s">
        <v>12431</v>
      </c>
      <c r="S19" s="23">
        <f>B6L212C6*B6L212C7</f>
        <v>52.732072092122351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29.002639650667295</v>
      </c>
      <c r="X19" s="16" t="s">
        <v>12434</v>
      </c>
      <c r="Y19" s="23">
        <f>IF(B6L216C10=0,0,B6L212C10/B6L216C10)</f>
        <v>2.4647199169080092E-2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3.0056017599999998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4.5084026399999999</v>
      </c>
      <c r="AH19" s="16" t="s">
        <v>12439</v>
      </c>
      <c r="AI19" s="23">
        <f>IF(B6L216C15=0,0,B6L212C15/B6L216C15)</f>
        <v>5.2023497871691492E-2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3.9418761199999994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4.7302513439999991</v>
      </c>
      <c r="AR19" s="16" t="s">
        <v>12444</v>
      </c>
      <c r="AS19" s="23">
        <f>IF(B6L216C20=0,0,B6L212C20/B6L216C20)</f>
        <v>5.2004491391499617E-2</v>
      </c>
      <c r="AT19" s="16" t="s">
        <v>12445</v>
      </c>
      <c r="AU19" s="17">
        <f>A1L247C3</f>
        <v>43145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215.72499999999999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53.931249999999999</v>
      </c>
      <c r="BD19" s="16" t="s">
        <v>12450</v>
      </c>
      <c r="BE19" s="23">
        <f>IF(B6L216C26=0,0,B6L212C26/B6L216C26)</f>
        <v>4.750380680060292E-2</v>
      </c>
      <c r="BF19" s="16" t="s">
        <v>12451</v>
      </c>
      <c r="BG19" s="23">
        <f>B6L212C3+B6L212C10+B6L212C15+B6L212C20+B6L212C26</f>
        <v>162.20054363466727</v>
      </c>
      <c r="BH19" s="16" t="s">
        <v>12452</v>
      </c>
      <c r="BI19" s="17">
        <f>B6L218C3*B6L212C4</f>
        <v>465.58105354981393</v>
      </c>
      <c r="BJ19" s="16" t="s">
        <v>12453</v>
      </c>
      <c r="BK19" s="17">
        <f>B6L218C10*B6L212C11</f>
        <v>192.82400645860642</v>
      </c>
      <c r="BL19" s="16" t="s">
        <v>12454</v>
      </c>
      <c r="BM19" s="17">
        <f>B6L218C15*B6L212C16</f>
        <v>29.974108227537027</v>
      </c>
      <c r="BN19" s="16" t="s">
        <v>12455</v>
      </c>
      <c r="BO19" s="17">
        <f>B6L218C20*B6L212C21</f>
        <v>31.449069005182835</v>
      </c>
      <c r="BP19" s="16" t="s">
        <v>12456</v>
      </c>
      <c r="BQ19" s="17">
        <f>B6L218C26*B6L212C27</f>
        <v>358.56183518390367</v>
      </c>
      <c r="BR19" s="16" t="s">
        <v>12457</v>
      </c>
      <c r="BS19" s="15">
        <f>B6L212C29+B6L212C30+B6L212C31+B6L212C32+B6L212C33</f>
        <v>1078.3900724250439</v>
      </c>
      <c r="BT19" s="16" t="s">
        <v>12458</v>
      </c>
      <c r="BU19" s="23">
        <f>IF(B6L212C3=0,0,B6L212C29/B6L212C3)</f>
        <v>6.6484985084511052</v>
      </c>
      <c r="BV19" s="16" t="s">
        <v>12459</v>
      </c>
      <c r="BW19" s="23">
        <f>IF(B6L212C8=0,0,B6L212C30/B6L212C8)</f>
        <v>3.6566741796481086</v>
      </c>
      <c r="BX19" s="16" t="s">
        <v>12460</v>
      </c>
      <c r="BY19" s="23">
        <f>IF(B6L212C13=0,0,B6L212C31/B6L212C13)</f>
        <v>9.9727477626766596</v>
      </c>
      <c r="BZ19" s="16" t="s">
        <v>12461</v>
      </c>
      <c r="CA19" s="23">
        <f>IF(B6L212C18=0,0,B6L212C32/B6L212C18)</f>
        <v>7.9781982101413274</v>
      </c>
      <c r="CB19" s="16" t="s">
        <v>12462</v>
      </c>
      <c r="CC19" s="23">
        <f>IF(B6L212C24=0,0,B6L212C33/B6L212C24)</f>
        <v>1.6621246271127763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0.224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0.44800000000000001</v>
      </c>
      <c r="J20" s="16" t="s">
        <v>12466</v>
      </c>
      <c r="K20" s="23">
        <f>IF(B6L216C3=0,0,B6L213C3/B6L216C3)</f>
        <v>3.32695666638942E-4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0.224</v>
      </c>
      <c r="P20" s="16" t="s">
        <v>12469</v>
      </c>
      <c r="Q20" s="23">
        <f>B3L847C3</f>
        <v>2.5913043478260871</v>
      </c>
      <c r="R20" s="16" t="s">
        <v>12470</v>
      </c>
      <c r="S20" s="23">
        <f>B6L213C6*B6L213C7</f>
        <v>0.58045217391304349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0.31924869565217395</v>
      </c>
      <c r="X20" s="16" t="s">
        <v>12473</v>
      </c>
      <c r="Y20" s="23">
        <f>IF(B6L216C10=0,0,B6L213C10/B6L216C10)</f>
        <v>2.7130586322431945E-4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1.9228160000000001E-2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2.8842240000000002E-2</v>
      </c>
      <c r="AH20" s="16" t="s">
        <v>12478</v>
      </c>
      <c r="AI20" s="23">
        <f>IF(B6L216C15=0,0,B6L213C15/B6L216C15)</f>
        <v>3.3281725947503554E-4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2.5217920000000001E-2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3.0261504000000002E-2</v>
      </c>
      <c r="AR20" s="16" t="s">
        <v>12483</v>
      </c>
      <c r="AS20" s="23">
        <f>IF(B6L216C20=0,0,B6L213C20/B6L216C20)</f>
        <v>3.3269566663894206E-4</v>
      </c>
      <c r="AT20" s="16" t="s">
        <v>12484</v>
      </c>
      <c r="AU20" s="17">
        <f>A1L248C3</f>
        <v>298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1.49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0.3725</v>
      </c>
      <c r="BD20" s="16" t="s">
        <v>12489</v>
      </c>
      <c r="BE20" s="23">
        <f>IF(B6L216C26=0,0,B6L213C26/B6L216C26)</f>
        <v>3.2810602448904094E-4</v>
      </c>
      <c r="BF20" s="16" t="s">
        <v>12490</v>
      </c>
      <c r="BG20" s="23">
        <f>B6L213C3+B6L213C10+B6L213C15+B6L213C20+B6L213C26</f>
        <v>1.198852439652174</v>
      </c>
      <c r="BH20" s="16" t="s">
        <v>12491</v>
      </c>
      <c r="BI20" s="17">
        <f>B6L218C3*B6L213C4</f>
        <v>2.9785273317860947</v>
      </c>
      <c r="BJ20" s="16" t="s">
        <v>12492</v>
      </c>
      <c r="BK20" s="17">
        <f>B6L218C10*B6L213C11</f>
        <v>2.1225244768684397</v>
      </c>
      <c r="BL20" s="16" t="s">
        <v>12493</v>
      </c>
      <c r="BM20" s="17">
        <f>B6L218C15*B6L213C16</f>
        <v>0.19175758962038883</v>
      </c>
      <c r="BN20" s="16" t="s">
        <v>12494</v>
      </c>
      <c r="BO20" s="17">
        <f>B6L218C20*B6L213C21</f>
        <v>0.20119356420748721</v>
      </c>
      <c r="BP20" s="16" t="s">
        <v>12495</v>
      </c>
      <c r="BQ20" s="17">
        <f>B6L218C26*B6L213C27</f>
        <v>2.4765656943980372</v>
      </c>
      <c r="BR20" s="16" t="s">
        <v>12496</v>
      </c>
      <c r="BS20" s="15">
        <f>B6L213C29+B6L213C30+B6L213C31+B6L213C32+B6L213C33</f>
        <v>7.970568656880447</v>
      </c>
      <c r="BT20" s="16" t="s">
        <v>12497</v>
      </c>
      <c r="BU20" s="23">
        <f>IF(B6L213C3=0,0,B6L213C29/B6L213C3)</f>
        <v>6.6484985084511043</v>
      </c>
      <c r="BV20" s="16" t="s">
        <v>12498</v>
      </c>
      <c r="BW20" s="23">
        <f>IF(B6L213C8=0,0,B6L213C30/B6L213C8)</f>
        <v>3.656674179648109</v>
      </c>
      <c r="BX20" s="16" t="s">
        <v>12499</v>
      </c>
      <c r="BY20" s="23">
        <f>IF(B6L213C13=0,0,B6L213C31/B6L213C13)</f>
        <v>9.9727477626766579</v>
      </c>
      <c r="BZ20" s="16" t="s">
        <v>12500</v>
      </c>
      <c r="CA20" s="23">
        <f>IF(B6L213C18=0,0,B6L213C32/B6L213C18)</f>
        <v>7.9781982101413282</v>
      </c>
      <c r="CB20" s="16" t="s">
        <v>12501</v>
      </c>
      <c r="CC20" s="23">
        <f>IF(B6L213C24=0,0,B6L213C33/B6L213C24)</f>
        <v>1.6621246271127768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17.690000000000001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35.380000000000003</v>
      </c>
      <c r="J21" s="16" t="s">
        <v>12505</v>
      </c>
      <c r="K21" s="23">
        <f>IF(B6L216C3=0,0,B6L214C3/B6L216C3)</f>
        <v>2.6274046173405737E-2</v>
      </c>
      <c r="L21" s="16" t="s">
        <v>12506</v>
      </c>
      <c r="M21" s="23">
        <f>A1L554C9</f>
        <v>1.7119251666386603</v>
      </c>
      <c r="N21" s="16" t="s">
        <v>12507</v>
      </c>
      <c r="O21" s="23">
        <f>B6L214C1*B6L214C5</f>
        <v>30.283956197837902</v>
      </c>
      <c r="P21" s="16" t="s">
        <v>12508</v>
      </c>
      <c r="Q21" s="23">
        <f>B3L848C3</f>
        <v>1.9736269363717835</v>
      </c>
      <c r="R21" s="16" t="s">
        <v>12509</v>
      </c>
      <c r="S21" s="23">
        <f>B6L214C6*B6L214C7</f>
        <v>59.769231691956108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32.873077430575862</v>
      </c>
      <c r="X21" s="16" t="s">
        <v>12512</v>
      </c>
      <c r="Y21" s="23">
        <f>IF(B6L216C10=0,0,B6L214C10/B6L216C10)</f>
        <v>2.7936398082763929E-2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1.5185096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2.2777644000000001</v>
      </c>
      <c r="AH21" s="16" t="s">
        <v>12517</v>
      </c>
      <c r="AI21" s="23">
        <f>IF(B6L216C15=0,0,B6L214C15/B6L216C15)</f>
        <v>2.6283648750506157E-2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1.9915402000000002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2.3898482400000001</v>
      </c>
      <c r="AR21" s="16" t="s">
        <v>12522</v>
      </c>
      <c r="AS21" s="23">
        <f>IF(B6L216C20=0,0,B6L214C20/B6L216C20)</f>
        <v>2.6274046173405733E-2</v>
      </c>
      <c r="AT21" s="16" t="s">
        <v>12523</v>
      </c>
      <c r="AU21" s="17">
        <f>A1L249C3</f>
        <v>30832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154.16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38.54</v>
      </c>
      <c r="BD21" s="16" t="s">
        <v>12528</v>
      </c>
      <c r="BE21" s="23">
        <f>IF(B6L216C26=0,0,B6L214C26/B6L216C26)</f>
        <v>3.3946862238409765E-2</v>
      </c>
      <c r="BF21" s="16" t="s">
        <v>12529</v>
      </c>
      <c r="BG21" s="23">
        <f>B6L214C3+B6L214C10+B6L214C15+B6L214C20+B6L214C26</f>
        <v>111.46069007057588</v>
      </c>
      <c r="BH21" s="16" t="s">
        <v>12530</v>
      </c>
      <c r="BI21" s="17">
        <f>B6L218C3*B6L214C4</f>
        <v>235.22387722900012</v>
      </c>
      <c r="BJ21" s="16" t="s">
        <v>12531</v>
      </c>
      <c r="BK21" s="17">
        <f>B6L218C10*B6L214C11</f>
        <v>218.55660626538133</v>
      </c>
      <c r="BL21" s="16" t="s">
        <v>12532</v>
      </c>
      <c r="BM21" s="17">
        <f>B6L218C15*B6L214C16</f>
        <v>15.143713216003029</v>
      </c>
      <c r="BN21" s="16" t="s">
        <v>12533</v>
      </c>
      <c r="BO21" s="17">
        <f>B6L218C20*B6L214C21</f>
        <v>15.8889024590645</v>
      </c>
      <c r="BP21" s="16" t="s">
        <v>12534</v>
      </c>
      <c r="BQ21" s="17">
        <f>B6L218C26*B6L214C27</f>
        <v>256.23313251570562</v>
      </c>
      <c r="BR21" s="16" t="s">
        <v>12535</v>
      </c>
      <c r="BS21" s="15">
        <f>B6L214C29+B6L214C30+B6L214C31+B6L214C32+B6L214C33</f>
        <v>741.04623168515468</v>
      </c>
      <c r="BT21" s="16" t="s">
        <v>12536</v>
      </c>
      <c r="BU21" s="23">
        <f>IF(B6L214C3=0,0,B6L214C29/B6L214C3)</f>
        <v>6.6484985084511052</v>
      </c>
      <c r="BV21" s="16" t="s">
        <v>12537</v>
      </c>
      <c r="BW21" s="23">
        <f>IF(B6L214C8=0,0,B6L214C30/B6L214C8)</f>
        <v>3.6566741796481086</v>
      </c>
      <c r="BX21" s="16" t="s">
        <v>12538</v>
      </c>
      <c r="BY21" s="23">
        <f>IF(B6L214C13=0,0,B6L214C31/B6L214C13)</f>
        <v>9.9727477626766596</v>
      </c>
      <c r="BZ21" s="16" t="s">
        <v>12539</v>
      </c>
      <c r="CA21" s="23">
        <f>IF(B6L214C18=0,0,B6L214C32/B6L214C18)</f>
        <v>7.9781982101413256</v>
      </c>
      <c r="CB21" s="16" t="s">
        <v>12540</v>
      </c>
      <c r="CC21" s="23">
        <f>IF(B6L214C24=0,0,B6L214C33/B6L214C24)</f>
        <v>1.6621246271127765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208.84100000000001</v>
      </c>
      <c r="F22" s="16" t="s">
        <v>12542</v>
      </c>
      <c r="G22" s="24">
        <f>A1L515C5</f>
        <v>2</v>
      </c>
      <c r="H22" s="16" t="s">
        <v>12543</v>
      </c>
      <c r="I22" s="21">
        <f>B6L215C1*B6L215C2</f>
        <v>417.68200000000002</v>
      </c>
      <c r="J22" s="16" t="s">
        <v>12544</v>
      </c>
      <c r="K22" s="23">
        <f>IF(B6L216C3=0,0,B6L215C3/B6L216C3)</f>
        <v>0.310180784448854</v>
      </c>
      <c r="L22" s="16" t="s">
        <v>12545</v>
      </c>
      <c r="M22" s="23">
        <f>A1L555C9</f>
        <v>1.8932354563261893</v>
      </c>
      <c r="N22" s="16" t="s">
        <v>12546</v>
      </c>
      <c r="O22" s="23">
        <f>B6L215C1*B6L215C5</f>
        <v>395.38518593461771</v>
      </c>
      <c r="P22" s="16" t="s">
        <v>12547</v>
      </c>
      <c r="Q22" s="23">
        <f>B3L852C3</f>
        <v>2.1201435909800219</v>
      </c>
      <c r="R22" s="16" t="s">
        <v>12548</v>
      </c>
      <c r="S22" s="23">
        <f>B6L215C6*B6L215C7</f>
        <v>838.27336792772405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461.05035236024827</v>
      </c>
      <c r="X22" s="16" t="s">
        <v>12551</v>
      </c>
      <c r="Y22" s="23">
        <f>IF(B6L216C10=0,0,B6L215C10/B6L216C10)</f>
        <v>0.39181260735128087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17.926911440000001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26.890367160000004</v>
      </c>
      <c r="AH22" s="16" t="s">
        <v>12556</v>
      </c>
      <c r="AI22" s="23">
        <f>IF(B6L216C15=0,0,B6L215C15/B6L216C15)</f>
        <v>0.31029414859832993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23.511319780000001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28.213583736</v>
      </c>
      <c r="AR22" s="16" t="s">
        <v>12561</v>
      </c>
      <c r="AS22" s="23">
        <f>IF(B6L216C20=0,0,B6L215C20/B6L216C20)</f>
        <v>0.310180784448854</v>
      </c>
      <c r="AT22" s="16" t="s">
        <v>12562</v>
      </c>
      <c r="AU22" s="17">
        <f>A1L253C3</f>
        <v>316565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1582.825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395.70625000000001</v>
      </c>
      <c r="BD22" s="16" t="s">
        <v>12567</v>
      </c>
      <c r="BE22" s="23">
        <f>IF(B6L216C26=0,0,B6L215C26/B6L216C26)</f>
        <v>0.34854658940393707</v>
      </c>
      <c r="BF22" s="16" t="s">
        <v>12568</v>
      </c>
      <c r="BG22" s="17">
        <f>B6L215C3+B6L215C10+B6L215C15+B6L215C20+B6L215C26</f>
        <v>1329.5425532562483</v>
      </c>
      <c r="BH22" s="16" t="s">
        <v>12569</v>
      </c>
      <c r="BI22" s="17">
        <f>B6L218C3*B6L215C4</f>
        <v>2776.9581540068748</v>
      </c>
      <c r="BJ22" s="16" t="s">
        <v>12570</v>
      </c>
      <c r="BK22" s="17">
        <f>B6L218C10*B6L215C11</f>
        <v>3065.2925799879677</v>
      </c>
      <c r="BL22" s="16" t="s">
        <v>12571</v>
      </c>
      <c r="BM22" s="17">
        <f>B6L218C15*B6L215C16</f>
        <v>178.78056595496261</v>
      </c>
      <c r="BN22" s="16" t="s">
        <v>12572</v>
      </c>
      <c r="BO22" s="17">
        <f>B6L218C20*B6L215C21</f>
        <v>187.57796938685641</v>
      </c>
      <c r="BP22" s="16" t="s">
        <v>12573</v>
      </c>
      <c r="BQ22" s="17">
        <f>B6L218C26*B6L215C27</f>
        <v>2630.8524129097805</v>
      </c>
      <c r="BR22" s="16" t="s">
        <v>12574</v>
      </c>
      <c r="BS22" s="15">
        <f>B6L215C29+B6L215C30+B6L215C31+B6L215C32+B6L215C33</f>
        <v>8839.4616822464413</v>
      </c>
      <c r="BT22" s="16" t="s">
        <v>12575</v>
      </c>
      <c r="BU22" s="23">
        <f>IF(B6L215C3=0,0,B6L215C29/B6L215C3)</f>
        <v>6.6484985084511052</v>
      </c>
      <c r="BV22" s="16" t="s">
        <v>12576</v>
      </c>
      <c r="BW22" s="23">
        <f>IF(B6L215C8=0,0,B6L215C30/B6L215C8)</f>
        <v>3.656674179648109</v>
      </c>
      <c r="BX22" s="16" t="s">
        <v>12577</v>
      </c>
      <c r="BY22" s="23">
        <f>IF(B6L215C13=0,0,B6L215C31/B6L215C13)</f>
        <v>9.9727477626766579</v>
      </c>
      <c r="BZ22" s="16" t="s">
        <v>12578</v>
      </c>
      <c r="CA22" s="23">
        <f>IF(B6L215C18=0,0,B6L215C32/B6L215C18)</f>
        <v>7.9781982101413282</v>
      </c>
      <c r="CB22" s="16" t="s">
        <v>12579</v>
      </c>
      <c r="CC22" s="23">
        <f>IF(B6L215C24=0,0,B6L215C33/B6L215C24)</f>
        <v>1.6621246271127765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21">
        <f>SUM(B6L201C1:B6L215C1)</f>
        <v>673.40899999999988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1346.576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2139.4752292290768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1176.7113760759926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57.773926839999987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86.660890260000002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75.798763040000011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90.958515648000002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4541.2150000000001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1135.30375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3836.210531983993</v>
      </c>
      <c r="BH23" s="16" t="s">
        <v>12596</v>
      </c>
      <c r="BI23" s="17">
        <f>SUM(B6L201C29:B6L215C29)</f>
        <v>8952.7085275160571</v>
      </c>
      <c r="BJ23" s="16" t="s">
        <v>12597</v>
      </c>
      <c r="BK23" s="17">
        <f>SUM(B6L201C30:B6L215C30)</f>
        <v>7823.3638287186823</v>
      </c>
      <c r="BL23" s="16" t="s">
        <v>12598</v>
      </c>
      <c r="BM23" s="17">
        <f>SUM(B6L201C31:B6L215C31)</f>
        <v>576.16479963465508</v>
      </c>
      <c r="BN23" s="16" t="s">
        <v>12599</v>
      </c>
      <c r="BO23" s="17">
        <f>SUM(B6L201C32:B6L215C32)</f>
        <v>604.73755561665462</v>
      </c>
      <c r="BP23" s="16" t="s">
        <v>12600</v>
      </c>
      <c r="BQ23" s="17">
        <f>SUM(B6L201C33:B6L215C33)</f>
        <v>7548.065288513948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0.35101723139881591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0.30673795566361334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2.2590233131751802E-2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2.3710511946527218E-2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0.29594406785929162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8952.7085275160553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7823.363828718685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23">
        <f>B6L217C15*B6L116C1</f>
        <v>576.16479963465497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23">
        <f>B6L217C20*B6L116C1</f>
        <v>604.73755561665462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7548.0652885139471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1.3680117202613407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1.2469999999999999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2.2445999999999997</v>
      </c>
      <c r="J9" s="16" t="s">
        <v>12646</v>
      </c>
      <c r="K9" s="23">
        <f>IF(B6L236C3=0,0,B6L222C3/B6L236C3)</f>
        <v>1.642488272409819E-3</v>
      </c>
      <c r="L9" s="16" t="s">
        <v>12647</v>
      </c>
      <c r="M9" s="23">
        <f>A1L542C54</f>
        <v>1.9335727109515259</v>
      </c>
      <c r="N9" s="16" t="s">
        <v>12648</v>
      </c>
      <c r="O9" s="23">
        <f>B6L222C1*B6L222C5</f>
        <v>2.4111651705565524</v>
      </c>
      <c r="P9" s="16" t="s">
        <v>12649</v>
      </c>
      <c r="Q9" s="23">
        <f>B3L836C9</f>
        <v>2.023720349563046</v>
      </c>
      <c r="R9" s="16" t="s">
        <v>12650</v>
      </c>
      <c r="S9" s="23">
        <f>B6L222C6*B6L222C7</f>
        <v>4.8795240218129479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2.6837382119971216</v>
      </c>
      <c r="X9" s="16" t="s">
        <v>12652</v>
      </c>
      <c r="Y9" s="23">
        <f>IF(B6L236C10=0,0,B6L222C10/B6L236C10)</f>
        <v>2.2977184098123466E-3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7.3308635999999996E-2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0.109962954</v>
      </c>
      <c r="AH9" s="16" t="s">
        <v>12655</v>
      </c>
      <c r="AI9" s="23">
        <f>IF(B6L236C15=0,0,B6L222C15/B6L236C15)</f>
        <v>1.2503450164938878E-3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0.12634853399999998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0.15161824079999997</v>
      </c>
      <c r="AR9" s="16" t="s">
        <v>12658</v>
      </c>
      <c r="AS9" s="23">
        <f>IF(B6L236C20=0,0,B6L222C20/B6L236C20)</f>
        <v>1.6424882724098188E-3</v>
      </c>
      <c r="AT9" s="16" t="s">
        <v>12659</v>
      </c>
      <c r="AU9" s="17">
        <f>A1L237C18</f>
        <v>2431.5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12.157500000000001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3.0393750000000002</v>
      </c>
      <c r="BD9" s="16" t="s">
        <v>12662</v>
      </c>
      <c r="BE9" s="23">
        <f>IF(B6L236C26=0,0,B6L222C26/B6L236C26)</f>
        <v>2.6179856637963757E-3</v>
      </c>
      <c r="BF9" s="16" t="s">
        <v>12663</v>
      </c>
      <c r="BG9" s="23">
        <f>B6L222C3+B6L222C10+B6L222C15+B6L222C20+B6L222C26</f>
        <v>8.2292944067971217</v>
      </c>
      <c r="BH9" s="16" t="s">
        <v>12664</v>
      </c>
      <c r="BI9" s="17">
        <f>B6L238C3*B6L222C4</f>
        <v>16.253506308732661</v>
      </c>
      <c r="BJ9" s="16" t="s">
        <v>12665</v>
      </c>
      <c r="BK9" s="17">
        <f>B6L238C10*B6L222C11</f>
        <v>19.433376084684191</v>
      </c>
      <c r="BL9" s="16" t="s">
        <v>12666</v>
      </c>
      <c r="BM9" s="17">
        <f>B6L238C15*B6L222C16</f>
        <v>0.79625927406481312</v>
      </c>
      <c r="BN9" s="16" t="s">
        <v>12667</v>
      </c>
      <c r="BO9" s="17">
        <f>B6L238C20*B6L222C21</f>
        <v>1.0978918441422736</v>
      </c>
      <c r="BP9" s="16" t="s">
        <v>12668</v>
      </c>
      <c r="BQ9" s="17">
        <f>B6L238C26*B6L222C27</f>
        <v>22.008598742361372</v>
      </c>
      <c r="BR9" s="16" t="s">
        <v>12669</v>
      </c>
      <c r="BS9" s="15">
        <f>B6L222C29+B6L222C30+B6L222C31+B6L222C32+B6L222C33</f>
        <v>59.589632253985314</v>
      </c>
      <c r="BT9" s="16" t="s">
        <v>12670</v>
      </c>
      <c r="BU9" s="23">
        <f>IF(B6L222C3=0,0,B6L222C29/B6L222C3)</f>
        <v>7.24115936413288</v>
      </c>
      <c r="BV9" s="16" t="s">
        <v>12671</v>
      </c>
      <c r="BW9" s="23">
        <f>IF(B6L222C8=0,0,B6L222C30/B6L222C8)</f>
        <v>3.9826376502730847</v>
      </c>
      <c r="BX9" s="16" t="s">
        <v>12672</v>
      </c>
      <c r="BY9" s="23">
        <f>IF(B6L222C13=0,0,B6L222C31/B6L222C13)</f>
        <v>10.86173904619932</v>
      </c>
      <c r="BZ9" s="16" t="s">
        <v>12673</v>
      </c>
      <c r="CA9" s="23">
        <f>IF(B6L222C18=0,0,B6L222C32/B6L222C18)</f>
        <v>8.6893912369594553</v>
      </c>
      <c r="CB9" s="16" t="s">
        <v>12674</v>
      </c>
      <c r="CC9" s="23">
        <f>IF(B6L222C24=0,0,B6L222C33/B6L222C24)</f>
        <v>1.8102898410332198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18.512499999999999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37.024999999999999</v>
      </c>
      <c r="J10" s="16" t="s">
        <v>12677</v>
      </c>
      <c r="K10" s="23">
        <f>IF(B6L236C3=0,0,B6L223C3/B6L236C3)</f>
        <v>2.7093080408969773E-2</v>
      </c>
      <c r="L10" s="16" t="s">
        <v>12678</v>
      </c>
      <c r="M10" s="23">
        <f>A1L543C54</f>
        <v>2.3778006556311126</v>
      </c>
      <c r="N10" s="16" t="s">
        <v>12679</v>
      </c>
      <c r="O10" s="23">
        <f>B6L223C1*B6L223C5</f>
        <v>44.019034637370972</v>
      </c>
      <c r="P10" s="16" t="s">
        <v>12680</v>
      </c>
      <c r="Q10" s="23">
        <f>B3L837C9</f>
        <v>1.9968761051514794</v>
      </c>
      <c r="R10" s="16" t="s">
        <v>12681</v>
      </c>
      <c r="S10" s="23">
        <f>B6L223C6*B6L223C7</f>
        <v>87.900558439201404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48.345307141560774</v>
      </c>
      <c r="X10" s="16" t="s">
        <v>12683</v>
      </c>
      <c r="Y10" s="23">
        <f>IF(B6L236C10=0,0,B6L223C10/B6L236C10)</f>
        <v>4.1391482131385937E-2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1.589113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2.3836694999999999</v>
      </c>
      <c r="AH10" s="16" t="s">
        <v>12686</v>
      </c>
      <c r="AI10" s="23">
        <f>IF(B6L236C15=0,0,B6L223C15/B6L236C15)</f>
        <v>2.7103757873706058E-2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2.0841372499999999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2.5009646999999999</v>
      </c>
      <c r="AR10" s="16" t="s">
        <v>12689</v>
      </c>
      <c r="AS10" s="23">
        <f>IF(B6L236C20=0,0,B6L223C20/B6L236C20)</f>
        <v>2.709308040896977E-2</v>
      </c>
      <c r="AT10" s="16" t="s">
        <v>12690</v>
      </c>
      <c r="AU10" s="17">
        <f>A1L238C18</f>
        <v>33879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169.39500000000001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42.348750000000003</v>
      </c>
      <c r="BD10" s="16" t="s">
        <v>12693</v>
      </c>
      <c r="BE10" s="23">
        <f>IF(B6L236C26=0,0,B6L223C26/B6L236C26)</f>
        <v>3.6477374585135683E-2</v>
      </c>
      <c r="BF10" s="16" t="s">
        <v>12694</v>
      </c>
      <c r="BG10" s="23">
        <f>B6L223C3+B6L223C10+B6L223C15+B6L223C20+B6L223C26</f>
        <v>132.60369134156076</v>
      </c>
      <c r="BH10" s="16" t="s">
        <v>12695</v>
      </c>
      <c r="BI10" s="17">
        <f>B6L238C3*B6L223C4</f>
        <v>268.1039254570199</v>
      </c>
      <c r="BJ10" s="16" t="s">
        <v>12696</v>
      </c>
      <c r="BK10" s="17">
        <f>B6L238C10*B6L223C11</f>
        <v>350.07607351999303</v>
      </c>
      <c r="BL10" s="16" t="s">
        <v>12697</v>
      </c>
      <c r="BM10" s="17">
        <f>B6L238C15*B6L223C16</f>
        <v>17.26053072092294</v>
      </c>
      <c r="BN10" s="16" t="s">
        <v>12698</v>
      </c>
      <c r="BO10" s="17">
        <f>B6L238C20*B6L223C21</f>
        <v>18.109883956770776</v>
      </c>
      <c r="BP10" s="16" t="s">
        <v>12699</v>
      </c>
      <c r="BQ10" s="17">
        <f>B6L238C26*B6L223C27</f>
        <v>306.65404762182231</v>
      </c>
      <c r="BR10" s="16" t="s">
        <v>12700</v>
      </c>
      <c r="BS10" s="15">
        <f>B6L223C29+B6L223C30+B6L223C31+B6L223C32+B6L223C33</f>
        <v>960.20446127652895</v>
      </c>
      <c r="BT10" s="16" t="s">
        <v>12701</v>
      </c>
      <c r="BU10" s="23">
        <f>IF(B6L223C3=0,0,B6L223C29/B6L223C3)</f>
        <v>7.2411593641328809</v>
      </c>
      <c r="BV10" s="16" t="s">
        <v>12702</v>
      </c>
      <c r="BW10" s="23">
        <f>IF(B6L223C8=0,0,B6L223C30/B6L223C8)</f>
        <v>3.9826376502730847</v>
      </c>
      <c r="BX10" s="16" t="s">
        <v>12703</v>
      </c>
      <c r="BY10" s="23">
        <f>IF(B6L223C13=0,0,B6L223C31/B6L223C13)</f>
        <v>10.86173904619932</v>
      </c>
      <c r="BZ10" s="16" t="s">
        <v>12704</v>
      </c>
      <c r="CA10" s="23">
        <f>IF(B6L223C18=0,0,B6L223C32/B6L223C18)</f>
        <v>8.6893912369594553</v>
      </c>
      <c r="CB10" s="16" t="s">
        <v>12705</v>
      </c>
      <c r="CC10" s="23">
        <f>IF(B6L223C24=0,0,B6L223C33/B6L223C24)</f>
        <v>1.81028984103322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21">
        <f>A1L348C16</f>
        <v>57.703000000000003</v>
      </c>
      <c r="F11" s="16" t="s">
        <v>12113</v>
      </c>
      <c r="G11" s="24">
        <f>A1L504C5</f>
        <v>2</v>
      </c>
      <c r="H11" s="16" t="s">
        <v>12707</v>
      </c>
      <c r="I11" s="21">
        <f>B6L224C1*B6L224C2</f>
        <v>115.40600000000001</v>
      </c>
      <c r="J11" s="16" t="s">
        <v>12708</v>
      </c>
      <c r="K11" s="23">
        <f>IF(B6L236C3=0,0,B6L224C3/B6L236C3)</f>
        <v>8.444845476509294E-2</v>
      </c>
      <c r="L11" s="16" t="s">
        <v>12709</v>
      </c>
      <c r="M11" s="23">
        <f>A1L544C54</f>
        <v>1.3098405101638175</v>
      </c>
      <c r="N11" s="16" t="s">
        <v>12710</v>
      </c>
      <c r="O11" s="23">
        <f>B6L224C1*B6L224C5</f>
        <v>75.581726957982767</v>
      </c>
      <c r="P11" s="16" t="s">
        <v>12711</v>
      </c>
      <c r="Q11" s="23">
        <f>B3L838C9</f>
        <v>1.9776474610145423</v>
      </c>
      <c r="R11" s="16" t="s">
        <v>12712</v>
      </c>
      <c r="S11" s="23">
        <f>B6L224C6*B6L224C7</f>
        <v>149.47401041754901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82.210705729651963</v>
      </c>
      <c r="X11" s="16" t="s">
        <v>12714</v>
      </c>
      <c r="Y11" s="23">
        <f>IF(B6L236C10=0,0,B6L224C10/B6L236C10)</f>
        <v>7.0385796645238988E-2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4.9532255200000002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7.4298382800000002</v>
      </c>
      <c r="AH11" s="16" t="s">
        <v>12717</v>
      </c>
      <c r="AI11" s="23">
        <f>IF(B6L236C15=0,0,B6L224C15/B6L236C15)</f>
        <v>8.4481736155919557E-2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6.4962037400000003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7.7954444880000002</v>
      </c>
      <c r="AR11" s="16" t="s">
        <v>12720</v>
      </c>
      <c r="AS11" s="23">
        <f>IF(B6L236C20=0,0,B6L224C20/B6L236C20)</f>
        <v>8.4448454765092926E-2</v>
      </c>
      <c r="AT11" s="16" t="s">
        <v>12721</v>
      </c>
      <c r="AU11" s="17">
        <f>A1L239C18</f>
        <v>37602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188.01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47.002499999999998</v>
      </c>
      <c r="BD11" s="16" t="s">
        <v>12724</v>
      </c>
      <c r="BE11" s="23">
        <f>IF(B6L236C26=0,0,B6L224C26/B6L236C26)</f>
        <v>4.0485912782262518E-2</v>
      </c>
      <c r="BF11" s="16" t="s">
        <v>12725</v>
      </c>
      <c r="BG11" s="23">
        <f>B6L224C3+B6L224C10+B6L224C15+B6L224C20+B6L224C26</f>
        <v>259.84448849765198</v>
      </c>
      <c r="BH11" s="16" t="s">
        <v>12726</v>
      </c>
      <c r="BI11" s="17">
        <f>B6L238C3*B6L224C4</f>
        <v>835.67323757711927</v>
      </c>
      <c r="BJ11" s="16" t="s">
        <v>12727</v>
      </c>
      <c r="BK11" s="17">
        <f>B6L238C10*B6L224C11</f>
        <v>595.30082162624194</v>
      </c>
      <c r="BL11" s="16" t="s">
        <v>12728</v>
      </c>
      <c r="BM11" s="17">
        <f>B6L238C15*B6L224C16</f>
        <v>53.800643035214932</v>
      </c>
      <c r="BN11" s="16" t="s">
        <v>12729</v>
      </c>
      <c r="BO11" s="17">
        <f>B6L238C20*B6L224C21</f>
        <v>56.448055851859237</v>
      </c>
      <c r="BP11" s="16" t="s">
        <v>12730</v>
      </c>
      <c r="BQ11" s="17">
        <f>B6L238C26*B6L224C27</f>
        <v>340.35259301265563</v>
      </c>
      <c r="BR11" s="16" t="s">
        <v>12731</v>
      </c>
      <c r="BS11" s="15">
        <f>B6L224C29+B6L224C30+B6L224C31+B6L224C32+B6L224C33</f>
        <v>1881.5753511030912</v>
      </c>
      <c r="BT11" s="16" t="s">
        <v>12732</v>
      </c>
      <c r="BU11" s="23">
        <f>IF(B6L224C3=0,0,B6L224C29/B6L224C3)</f>
        <v>7.2411593641328809</v>
      </c>
      <c r="BV11" s="16" t="s">
        <v>12733</v>
      </c>
      <c r="BW11" s="23">
        <f>IF(B6L224C8=0,0,B6L224C30/B6L224C8)</f>
        <v>3.9826376502730847</v>
      </c>
      <c r="BX11" s="16" t="s">
        <v>12734</v>
      </c>
      <c r="BY11" s="23">
        <f>IF(B6L224C13=0,0,B6L224C31/B6L224C13)</f>
        <v>10.86173904619932</v>
      </c>
      <c r="BZ11" s="16" t="s">
        <v>12735</v>
      </c>
      <c r="CA11" s="23">
        <f>IF(B6L224C18=0,0,B6L224C32/B6L224C18)</f>
        <v>8.6893912369594553</v>
      </c>
      <c r="CB11" s="16" t="s">
        <v>12736</v>
      </c>
      <c r="CC11" s="23">
        <f>IF(B6L224C24=0,0,B6L224C33/B6L224C24)</f>
        <v>1.8102898410332198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18.121500000000001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36.243000000000002</v>
      </c>
      <c r="J12" s="16" t="s">
        <v>12739</v>
      </c>
      <c r="K12" s="23">
        <f>IF(B6L236C3=0,0,B6L225C3/B6L236C3)</f>
        <v>2.6520851134700651E-2</v>
      </c>
      <c r="L12" s="16" t="s">
        <v>12740</v>
      </c>
      <c r="M12" s="23">
        <f>A1L545C54</f>
        <v>0.69290961803698581</v>
      </c>
      <c r="N12" s="16" t="s">
        <v>12741</v>
      </c>
      <c r="O12" s="23">
        <f>B6L225C1*B6L225C5</f>
        <v>12.55656164325724</v>
      </c>
      <c r="P12" s="16" t="s">
        <v>12742</v>
      </c>
      <c r="Q12" s="23">
        <f>B3L839C9</f>
        <v>1.9997745005186487</v>
      </c>
      <c r="R12" s="16" t="s">
        <v>12743</v>
      </c>
      <c r="S12" s="23">
        <f>B6L225C6*B6L225C7</f>
        <v>25.110291788376369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13.810660483607004</v>
      </c>
      <c r="X12" s="16" t="s">
        <v>12745</v>
      </c>
      <c r="Y12" s="23">
        <f>IF(B6L236C10=0,0,B6L225C10/B6L236C10)</f>
        <v>1.1824181920202032E-2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1.55554956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2.3333243399999999</v>
      </c>
      <c r="AH12" s="16" t="s">
        <v>12748</v>
      </c>
      <c r="AI12" s="23">
        <f>IF(B6L236C15=0,0,B6L225C15/B6L236C15)</f>
        <v>2.6531303082153374E-2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2.0401184699999999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2.4481421639999996</v>
      </c>
      <c r="AR12" s="16" t="s">
        <v>12751</v>
      </c>
      <c r="AS12" s="23">
        <f>IF(B6L236C20=0,0,B6L225C20/B6L236C20)</f>
        <v>2.6520851134700641E-2</v>
      </c>
      <c r="AT12" s="16" t="s">
        <v>12752</v>
      </c>
      <c r="AU12" s="17">
        <f>A1L240C18</f>
        <v>22170.5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110.85250000000001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27.713125000000002</v>
      </c>
      <c r="BD12" s="16" t="s">
        <v>12755</v>
      </c>
      <c r="BE12" s="23">
        <f>IF(B6L236C26=0,0,B6L225C26/B6L236C26)</f>
        <v>2.3870882648240818E-2</v>
      </c>
      <c r="BF12" s="16" t="s">
        <v>12756</v>
      </c>
      <c r="BG12" s="23">
        <f>B6L225C3+B6L225C10+B6L225C15+B6L225C20+B6L225C26</f>
        <v>82.548251987607003</v>
      </c>
      <c r="BH12" s="16" t="s">
        <v>12757</v>
      </c>
      <c r="BI12" s="17">
        <f>B6L238C3*B6L225C4</f>
        <v>262.44133883426798</v>
      </c>
      <c r="BJ12" s="16" t="s">
        <v>12758</v>
      </c>
      <c r="BK12" s="17">
        <f>B6L238C10*B6L225C11</f>
        <v>100.00519348573079</v>
      </c>
      <c r="BL12" s="16" t="s">
        <v>12759</v>
      </c>
      <c r="BM12" s="17">
        <f>B6L238C15*B6L225C16</f>
        <v>16.895973394150172</v>
      </c>
      <c r="BN12" s="16" t="s">
        <v>12760</v>
      </c>
      <c r="BO12" s="17">
        <f>B6L238C20*B6L225C21</f>
        <v>17.727387555577128</v>
      </c>
      <c r="BP12" s="16" t="s">
        <v>12761</v>
      </c>
      <c r="BQ12" s="17">
        <f>B6L238C26*B6L225C27</f>
        <v>200.67515460313501</v>
      </c>
      <c r="BR12" s="16" t="s">
        <v>12762</v>
      </c>
      <c r="BS12" s="15">
        <f>B6L225C29+B6L225C30+B6L225C31+B6L225C32+B6L225C33</f>
        <v>597.74504787286105</v>
      </c>
      <c r="BT12" s="16" t="s">
        <v>12763</v>
      </c>
      <c r="BU12" s="23">
        <f>IF(B6L225C3=0,0,B6L225C29/B6L225C3)</f>
        <v>7.24115936413288</v>
      </c>
      <c r="BV12" s="16" t="s">
        <v>12764</v>
      </c>
      <c r="BW12" s="23">
        <f>IF(B6L225C8=0,0,B6L225C30/B6L225C8)</f>
        <v>3.9826376502730843</v>
      </c>
      <c r="BX12" s="16" t="s">
        <v>12765</v>
      </c>
      <c r="BY12" s="23">
        <f>IF(B6L225C13=0,0,B6L225C31/B6L225C13)</f>
        <v>10.86173904619932</v>
      </c>
      <c r="BZ12" s="16" t="s">
        <v>12766</v>
      </c>
      <c r="CA12" s="23">
        <f>IF(B6L225C18=0,0,B6L225C32/B6L225C18)</f>
        <v>8.6893912369594535</v>
      </c>
      <c r="CB12" s="16" t="s">
        <v>12767</v>
      </c>
      <c r="CC12" s="23">
        <f>IF(B6L225C24=0,0,B6L225C33/B6L225C24)</f>
        <v>1.8102898410332198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320.22450000000003</v>
      </c>
      <c r="F13" s="16" t="s">
        <v>12191</v>
      </c>
      <c r="G13" s="24">
        <f>A1L506C5</f>
        <v>2</v>
      </c>
      <c r="H13" s="16" t="s">
        <v>12769</v>
      </c>
      <c r="I13" s="21">
        <f>B6L226C1*B6L226C2</f>
        <v>640.44900000000007</v>
      </c>
      <c r="J13" s="16" t="s">
        <v>12770</v>
      </c>
      <c r="K13" s="23">
        <f>IF(B6L236C3=0,0,B6L226C3/B6L236C3)</f>
        <v>0.46864918986750265</v>
      </c>
      <c r="L13" s="16" t="s">
        <v>12771</v>
      </c>
      <c r="M13" s="23">
        <f>A1L546C54</f>
        <v>1.3738844511595443</v>
      </c>
      <c r="N13" s="16" t="s">
        <v>12772</v>
      </c>
      <c r="O13" s="23">
        <f>B6L226C1*B6L226C5</f>
        <v>439.95146143033952</v>
      </c>
      <c r="P13" s="16" t="s">
        <v>12773</v>
      </c>
      <c r="Q13" s="23">
        <f>B3L840C9</f>
        <v>1.9959715672390799</v>
      </c>
      <c r="R13" s="16" t="s">
        <v>12774</v>
      </c>
      <c r="S13" s="23">
        <f>B6L226C6*B6L226C7</f>
        <v>878.13060798023832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482.97183438913112</v>
      </c>
      <c r="X13" s="16" t="s">
        <v>12776</v>
      </c>
      <c r="Y13" s="23">
        <f>IF(B6L236C10=0,0,B6L226C10/B6L236C10)</f>
        <v>0.41350280378909643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27.488071080000005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41.23210662000001</v>
      </c>
      <c r="AH13" s="16" t="s">
        <v>12779</v>
      </c>
      <c r="AI13" s="23">
        <f>IF(B6L236C15=0,0,B6L226C15/B6L236C15)</f>
        <v>0.46883388592727016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36.050874210000003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43.261049052000004</v>
      </c>
      <c r="AR13" s="16" t="s">
        <v>12782</v>
      </c>
      <c r="AS13" s="23">
        <f>IF(B6L236C20=0,0,B6L226C20/B6L236C20)</f>
        <v>0.46864918986750259</v>
      </c>
      <c r="AT13" s="16" t="s">
        <v>12783</v>
      </c>
      <c r="AU13" s="17">
        <f>A1L241C18</f>
        <v>362932.5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1814.6624999999999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453.66562499999998</v>
      </c>
      <c r="BD13" s="16" t="s">
        <v>12786</v>
      </c>
      <c r="BE13" s="23">
        <f>IF(B6L236C26=0,0,B6L226C26/B6L236C26)</f>
        <v>0.39076787247615791</v>
      </c>
      <c r="BF13" s="16" t="s">
        <v>12787</v>
      </c>
      <c r="BG13" s="17">
        <f>B6L226C3+B6L226C10+B6L226C15+B6L226C20+B6L226C26</f>
        <v>1661.5796150611313</v>
      </c>
      <c r="BH13" s="16" t="s">
        <v>12788</v>
      </c>
      <c r="BI13" s="17">
        <f>B6L238C3*B6L226C4</f>
        <v>4637.5932735995393</v>
      </c>
      <c r="BJ13" s="16" t="s">
        <v>12789</v>
      </c>
      <c r="BK13" s="17">
        <f>B6L238C10*B6L226C11</f>
        <v>3497.2760211992913</v>
      </c>
      <c r="BL13" s="16" t="s">
        <v>12790</v>
      </c>
      <c r="BM13" s="17">
        <f>B6L238C15*B6L226C16</f>
        <v>298.56825495433839</v>
      </c>
      <c r="BN13" s="16" t="s">
        <v>12791</v>
      </c>
      <c r="BO13" s="17">
        <f>B6L238C20*B6L226C21</f>
        <v>313.26015044510166</v>
      </c>
      <c r="BP13" s="16" t="s">
        <v>12792</v>
      </c>
      <c r="BQ13" s="17">
        <f>B6L238C26*B6L226C27</f>
        <v>3285.0650886539447</v>
      </c>
      <c r="BR13" s="16" t="s">
        <v>12793</v>
      </c>
      <c r="BS13" s="15">
        <f>B6L226C29+B6L226C30+B6L226C31+B6L226C32+B6L226C33</f>
        <v>12031.762788852215</v>
      </c>
      <c r="BT13" s="16" t="s">
        <v>12794</v>
      </c>
      <c r="BU13" s="23">
        <f>IF(B6L226C3=0,0,B6L226C29/B6L226C3)</f>
        <v>7.24115936413288</v>
      </c>
      <c r="BV13" s="16" t="s">
        <v>12795</v>
      </c>
      <c r="BW13" s="23">
        <f>IF(B6L226C8=0,0,B6L226C30/B6L226C8)</f>
        <v>3.9826376502730843</v>
      </c>
      <c r="BX13" s="16" t="s">
        <v>12796</v>
      </c>
      <c r="BY13" s="23">
        <f>IF(B6L226C13=0,0,B6L226C31/B6L226C13)</f>
        <v>10.861739046199322</v>
      </c>
      <c r="BZ13" s="16" t="s">
        <v>12797</v>
      </c>
      <c r="CA13" s="23">
        <f>IF(B6L226C18=0,0,B6L226C32/B6L226C18)</f>
        <v>8.6893912369594553</v>
      </c>
      <c r="CB13" s="16" t="s">
        <v>12798</v>
      </c>
      <c r="CC13" s="23">
        <f>IF(B6L226C24=0,0,B6L226C33/B6L226C24)</f>
        <v>1.8102898410332195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5.0329999999999995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10.065999999999999</v>
      </c>
      <c r="J14" s="16" t="s">
        <v>12801</v>
      </c>
      <c r="K14" s="23">
        <f>IF(B6L236C3=0,0,B6L227C3/B6L236C3)</f>
        <v>7.3658054664872304E-3</v>
      </c>
      <c r="L14" s="16" t="s">
        <v>12802</v>
      </c>
      <c r="M14" s="23">
        <f>A1L547C54</f>
        <v>1.235732340029267</v>
      </c>
      <c r="N14" s="16" t="s">
        <v>12803</v>
      </c>
      <c r="O14" s="23">
        <f>B6L227C1*B6L227C5</f>
        <v>6.2194408673673003</v>
      </c>
      <c r="P14" s="16" t="s">
        <v>12804</v>
      </c>
      <c r="Q14" s="23">
        <f>B3L841C9</f>
        <v>2.0979216626698642</v>
      </c>
      <c r="R14" s="16" t="s">
        <v>12805</v>
      </c>
      <c r="S14" s="23">
        <f>B6L227C6*B6L227C7</f>
        <v>13.047899725344109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7.1763448489392605</v>
      </c>
      <c r="X14" s="16" t="s">
        <v>12807</v>
      </c>
      <c r="Y14" s="23">
        <f>IF(B6L236C10=0,0,B6L227C10/B6L236C10)</f>
        <v>6.1441237453258076E-3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0.43203271999999993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0.64804907999999983</v>
      </c>
      <c r="AH14" s="16" t="s">
        <v>12810</v>
      </c>
      <c r="AI14" s="23">
        <f>IF(B6L236C15=0,0,B6L227C15/B6L236C15)</f>
        <v>7.3687083526461881E-3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0.56661513999999991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0.67993816799999984</v>
      </c>
      <c r="AR14" s="16" t="s">
        <v>12813</v>
      </c>
      <c r="AS14" s="23">
        <f>IF(B6L236C20=0,0,B6L227C20/B6L236C20)</f>
        <v>7.3658054664872295E-3</v>
      </c>
      <c r="AT14" s="16" t="s">
        <v>12814</v>
      </c>
      <c r="AU14" s="17">
        <f>A1L242C18</f>
        <v>5249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26.245000000000001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6.5612500000000002</v>
      </c>
      <c r="BD14" s="16" t="s">
        <v>12817</v>
      </c>
      <c r="BE14" s="23">
        <f>IF(B6L236C26=0,0,B6L227C26/B6L236C26)</f>
        <v>5.6515758787855953E-3</v>
      </c>
      <c r="BF14" s="16" t="s">
        <v>12818</v>
      </c>
      <c r="BG14" s="23">
        <f>B6L227C3+B6L227C10+B6L227C15+B6L227C20+B6L227C26</f>
        <v>25.131582096939262</v>
      </c>
      <c r="BH14" s="16" t="s">
        <v>12819</v>
      </c>
      <c r="BI14" s="17">
        <f>B6L238C3*B6L227C4</f>
        <v>72.889510159361564</v>
      </c>
      <c r="BJ14" s="16" t="s">
        <v>12820</v>
      </c>
      <c r="BK14" s="17">
        <f>B6L238C10*B6L227C11</f>
        <v>51.965056703143283</v>
      </c>
      <c r="BL14" s="16" t="s">
        <v>12821</v>
      </c>
      <c r="BM14" s="17">
        <f>B6L238C15*B6L227C16</f>
        <v>4.6926266640596968</v>
      </c>
      <c r="BN14" s="16" t="s">
        <v>12822</v>
      </c>
      <c r="BO14" s="17">
        <f>B6L238C20*B6L227C21</f>
        <v>4.9235406322445536</v>
      </c>
      <c r="BP14" s="16" t="s">
        <v>12823</v>
      </c>
      <c r="BQ14" s="17">
        <f>B6L238C26*B6L227C27</f>
        <v>47.511056877916857</v>
      </c>
      <c r="BR14" s="16" t="s">
        <v>12824</v>
      </c>
      <c r="BS14" s="15">
        <f>B6L227C29+B6L227C30+B6L227C31+B6L227C32+B6L227C33</f>
        <v>181.98179103672595</v>
      </c>
      <c r="BT14" s="16" t="s">
        <v>12825</v>
      </c>
      <c r="BU14" s="23">
        <f>IF(B6L227C3=0,0,B6L227C29/B6L227C3)</f>
        <v>7.24115936413288</v>
      </c>
      <c r="BV14" s="16" t="s">
        <v>12826</v>
      </c>
      <c r="BW14" s="23">
        <f>IF(B6L227C8=0,0,B6L227C30/B6L227C8)</f>
        <v>3.9826376502730843</v>
      </c>
      <c r="BX14" s="16" t="s">
        <v>12827</v>
      </c>
      <c r="BY14" s="23">
        <f>IF(B6L227C13=0,0,B6L227C31/B6L227C13)</f>
        <v>10.86173904619932</v>
      </c>
      <c r="BZ14" s="16" t="s">
        <v>12828</v>
      </c>
      <c r="CA14" s="23">
        <f>IF(B6L227C18=0,0,B6L227C32/B6L227C18)</f>
        <v>8.6893912369594553</v>
      </c>
      <c r="CB14" s="16" t="s">
        <v>12829</v>
      </c>
      <c r="CC14" s="23">
        <f>IF(B6L227C24=0,0,B6L227C33/B6L227C24)</f>
        <v>1.8102898410332198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0.16301201864115769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2.0298191068400229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7181.5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35.907499999999999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8.9768749999999997</v>
      </c>
      <c r="BD15" s="16" t="s">
        <v>12848</v>
      </c>
      <c r="BE15" s="23">
        <f>IF(B6L236C26=0,0,B6L228C26/B6L236C26)</f>
        <v>7.7322903740710139E-3</v>
      </c>
      <c r="BF15" s="16" t="s">
        <v>12849</v>
      </c>
      <c r="BG15" s="23">
        <f>B6L228C3+B6L228C10+B6L228C15+B6L228C20+B6L228C26</f>
        <v>8.9768749999999997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65.002982466900335</v>
      </c>
      <c r="BR15" s="16" t="s">
        <v>12855</v>
      </c>
      <c r="BS15" s="15">
        <f>B6L228C29+B6L228C30+B6L228C31+B6L228C32+B6L228C33</f>
        <v>65.002982466900335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1.8102898410332198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3.2839999999999998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6.5679999999999996</v>
      </c>
      <c r="J16" s="16" t="s">
        <v>12863</v>
      </c>
      <c r="K16" s="23">
        <f>IF(B6L236C3=0,0,B6L229C3/B6L236C3)</f>
        <v>4.8061405030685612E-3</v>
      </c>
      <c r="L16" s="16" t="s">
        <v>12864</v>
      </c>
      <c r="M16" s="23">
        <f>A1L549C54</f>
        <v>4.4119763556926248</v>
      </c>
      <c r="N16" s="16" t="s">
        <v>12865</v>
      </c>
      <c r="O16" s="23">
        <f>B6L229C1*B6L229C5</f>
        <v>14.488930352094579</v>
      </c>
      <c r="P16" s="16" t="s">
        <v>12866</v>
      </c>
      <c r="Q16" s="23">
        <f>B3L843C9</f>
        <v>2.2023838482121141</v>
      </c>
      <c r="R16" s="16" t="s">
        <v>12867</v>
      </c>
      <c r="S16" s="23">
        <f>B6L229C6*B6L229C7</f>
        <v>31.910186185323361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17.550602401927851</v>
      </c>
      <c r="X16" s="16" t="s">
        <v>12869</v>
      </c>
      <c r="Y16" s="23">
        <f>IF(B6L236C10=0,0,B6L229C10/B6L236C10)</f>
        <v>1.5026183277465537E-2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0.28189855999999996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0.42284783999999997</v>
      </c>
      <c r="AH16" s="16" t="s">
        <v>12872</v>
      </c>
      <c r="AI16" s="23">
        <f>IF(B6L236C15=0,0,B6L229C15/B6L236C15)</f>
        <v>4.8080346175422388E-3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0.36971271999999999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0.44365526399999999</v>
      </c>
      <c r="AR16" s="16" t="s">
        <v>12875</v>
      </c>
      <c r="AS16" s="23">
        <f>IF(B6L236C20=0,0,B6L229C20/B6L236C20)</f>
        <v>4.8061405030685603E-3</v>
      </c>
      <c r="AT16" s="16" t="s">
        <v>12876</v>
      </c>
      <c r="AU16" s="17">
        <f>A1L244C18</f>
        <v>4527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22.635000000000002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5.6587500000000004</v>
      </c>
      <c r="BD16" s="16" t="s">
        <v>12879</v>
      </c>
      <c r="BE16" s="23">
        <f>IF(B6L236C26=0,0,B6L229C26/B6L236C26)</f>
        <v>4.8742015628238508E-3</v>
      </c>
      <c r="BF16" s="16" t="s">
        <v>12880</v>
      </c>
      <c r="BG16" s="23">
        <f>B6L229C3+B6L229C10+B6L229C15+B6L229C20+B6L229C26</f>
        <v>30.643855505927853</v>
      </c>
      <c r="BH16" s="16" t="s">
        <v>12881</v>
      </c>
      <c r="BI16" s="17">
        <f>B6L238C3*B6L229C4</f>
        <v>47.559934703624755</v>
      </c>
      <c r="BJ16" s="16" t="s">
        <v>12882</v>
      </c>
      <c r="BK16" s="17">
        <f>B6L238C10*B6L229C11</f>
        <v>127.08670892889288</v>
      </c>
      <c r="BL16" s="16" t="s">
        <v>12883</v>
      </c>
      <c r="BM16" s="17">
        <f>B6L238C15*B6L229C16</f>
        <v>3.0619085962193617</v>
      </c>
      <c r="BN16" s="16" t="s">
        <v>12884</v>
      </c>
      <c r="BO16" s="17">
        <f>B6L238C20*B6L229C21</f>
        <v>3.2125784693604444</v>
      </c>
      <c r="BP16" s="16" t="s">
        <v>12885</v>
      </c>
      <c r="BQ16" s="17">
        <f>B6L238C26*B6L229C27</f>
        <v>40.975910551786932</v>
      </c>
      <c r="BR16" s="16" t="s">
        <v>12886</v>
      </c>
      <c r="BS16" s="15">
        <f>B6L229C29+B6L229C30+B6L229C31+B6L229C32+B6L229C33</f>
        <v>221.89704124988435</v>
      </c>
      <c r="BT16" s="16" t="s">
        <v>12887</v>
      </c>
      <c r="BU16" s="23">
        <f>IF(B6L229C3=0,0,B6L229C29/B6L229C3)</f>
        <v>7.24115936413288</v>
      </c>
      <c r="BV16" s="16" t="s">
        <v>12888</v>
      </c>
      <c r="BW16" s="23">
        <f>IF(B6L229C8=0,0,B6L229C30/B6L229C8)</f>
        <v>3.9826376502730847</v>
      </c>
      <c r="BX16" s="16" t="s">
        <v>12889</v>
      </c>
      <c r="BY16" s="23">
        <f>IF(B6L229C13=0,0,B6L229C31/B6L229C13)</f>
        <v>10.861739046199322</v>
      </c>
      <c r="BZ16" s="16" t="s">
        <v>12890</v>
      </c>
      <c r="CA16" s="23">
        <f>IF(B6L229C18=0,0,B6L229C32/B6L229C18)</f>
        <v>8.6893912369594553</v>
      </c>
      <c r="CB16" s="16" t="s">
        <v>12891</v>
      </c>
      <c r="CC16" s="23">
        <f>IF(B6L229C24=0,0,B6L229C33/B6L229C24)</f>
        <v>1.8102898410332198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0.53400000000000003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1.0680000000000001</v>
      </c>
      <c r="J17" s="16" t="s">
        <v>12894</v>
      </c>
      <c r="K17" s="23">
        <f>IF(B6L236C3=0,0,B6L230C3/B6L236C3)</f>
        <v>7.8151005744172099E-4</v>
      </c>
      <c r="L17" s="16" t="s">
        <v>12895</v>
      </c>
      <c r="M17" s="23">
        <f>A1L550C54</f>
        <v>3.3669724770642202</v>
      </c>
      <c r="N17" s="16" t="s">
        <v>12896</v>
      </c>
      <c r="O17" s="23">
        <f>B6L230C1*B6L230C5</f>
        <v>1.7979633027522937</v>
      </c>
      <c r="P17" s="16" t="s">
        <v>12897</v>
      </c>
      <c r="Q17" s="23">
        <f>B3L844C9</f>
        <v>1.985058697972252</v>
      </c>
      <c r="R17" s="16" t="s">
        <v>12898</v>
      </c>
      <c r="S17" s="23">
        <f>B6L230C6*B6L230C7</f>
        <v>3.569062692763358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1.9629844810198471</v>
      </c>
      <c r="X17" s="16" t="s">
        <v>12900</v>
      </c>
      <c r="Y17" s="23">
        <f>IF(B6L236C10=0,0,B6L230C10/B6L236C10)</f>
        <v>1.6806354509737386E-3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4.583856E-2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6.8757840000000001E-2</v>
      </c>
      <c r="AH17" s="16" t="s">
        <v>12903</v>
      </c>
      <c r="AI17" s="23">
        <f>IF(B6L236C15=0,0,B6L230C15/B6L236C15)</f>
        <v>7.8181805291338482E-4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6.0117720000000006E-2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7.214126400000001E-2</v>
      </c>
      <c r="AR17" s="16" t="s">
        <v>12906</v>
      </c>
      <c r="AS17" s="23">
        <f>IF(B6L236C20=0,0,B6L230C20/B6L236C20)</f>
        <v>7.8151005744172099E-4</v>
      </c>
      <c r="AT17" s="16" t="s">
        <v>12907</v>
      </c>
      <c r="AU17" s="17">
        <f>A1L245C18</f>
        <v>930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4.6500000000000004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1.1625000000000001</v>
      </c>
      <c r="BD17" s="16" t="s">
        <v>12910</v>
      </c>
      <c r="BE17" s="23">
        <f>IF(B6L236C26=0,0,B6L230C26/B6L236C26)</f>
        <v>1.0013270274853504E-3</v>
      </c>
      <c r="BF17" s="16" t="s">
        <v>12911</v>
      </c>
      <c r="BG17" s="23">
        <f>B6L230C3+B6L230C10+B6L230C15+B6L230C20+B6L230C26</f>
        <v>4.3343835850198467</v>
      </c>
      <c r="BH17" s="16" t="s">
        <v>12912</v>
      </c>
      <c r="BI17" s="17">
        <f>B6L238C3*B6L230C4</f>
        <v>7.7335582008939161</v>
      </c>
      <c r="BJ17" s="16" t="s">
        <v>12913</v>
      </c>
      <c r="BK17" s="17">
        <f>B6L238C10*B6L230C11</f>
        <v>14.214283456384388</v>
      </c>
      <c r="BL17" s="16" t="s">
        <v>12914</v>
      </c>
      <c r="BM17" s="17">
        <f>B6L238C15*B6L230C16</f>
        <v>0.49788647697355032</v>
      </c>
      <c r="BN17" s="16" t="s">
        <v>12915</v>
      </c>
      <c r="BO17" s="17">
        <f>B6L238C20*B6L230C21</f>
        <v>0.52238638935398218</v>
      </c>
      <c r="BP17" s="16" t="s">
        <v>12916</v>
      </c>
      <c r="BQ17" s="17">
        <f>B6L238C26*B6L230C27</f>
        <v>8.4178477608044719</v>
      </c>
      <c r="BR17" s="16" t="s">
        <v>12917</v>
      </c>
      <c r="BS17" s="15">
        <f>B6L230C29+B6L230C30+B6L230C31+B6L230C32+B6L230C33</f>
        <v>31.385962284410311</v>
      </c>
      <c r="BT17" s="16" t="s">
        <v>12918</v>
      </c>
      <c r="BU17" s="23">
        <f>IF(B6L230C3=0,0,B6L230C29/B6L230C3)</f>
        <v>7.24115936413288</v>
      </c>
      <c r="BV17" s="16" t="s">
        <v>12919</v>
      </c>
      <c r="BW17" s="23">
        <f>IF(B6L230C8=0,0,B6L230C30/B6L230C8)</f>
        <v>3.9826376502730847</v>
      </c>
      <c r="BX17" s="16" t="s">
        <v>12920</v>
      </c>
      <c r="BY17" s="23">
        <f>IF(B6L230C13=0,0,B6L230C31/B6L230C13)</f>
        <v>10.86173904619932</v>
      </c>
      <c r="BZ17" s="16" t="s">
        <v>12921</v>
      </c>
      <c r="CA17" s="23">
        <f>IF(B6L230C18=0,0,B6L230C32/B6L230C18)</f>
        <v>8.6893912369594535</v>
      </c>
      <c r="CB17" s="16" t="s">
        <v>12922</v>
      </c>
      <c r="CC17" s="23">
        <f>IF(B6L230C24=0,0,B6L230C33/B6L230C24)</f>
        <v>1.8102898410332195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7.4999999999999997E-3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7.4999999999999997E-3</v>
      </c>
      <c r="J18" s="16" t="s">
        <v>12925</v>
      </c>
      <c r="K18" s="23">
        <f>IF(B6L236C3=0,0,B6L231C3/B6L236C3)</f>
        <v>5.4881324258547818E-6</v>
      </c>
      <c r="L18" s="16" t="s">
        <v>12926</v>
      </c>
      <c r="M18" s="23">
        <f>A1L551C54</f>
        <v>1.1012418756369062</v>
      </c>
      <c r="N18" s="16" t="s">
        <v>12927</v>
      </c>
      <c r="O18" s="23">
        <f>B6L231C1*B6L231C5</f>
        <v>8.2593140672767972E-3</v>
      </c>
      <c r="P18" s="16" t="s">
        <v>12928</v>
      </c>
      <c r="Q18" s="23">
        <f>B3L845C9</f>
        <v>1.0522043052101759</v>
      </c>
      <c r="R18" s="16" t="s">
        <v>12929</v>
      </c>
      <c r="S18" s="23">
        <f>B6L231C6*B6L231C7</f>
        <v>8.6904858196716148E-3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4.7797672008193888E-3</v>
      </c>
      <c r="X18" s="16" t="s">
        <v>12931</v>
      </c>
      <c r="Y18" s="23">
        <f>IF(B6L236C10=0,0,B6L231C10/B6L236C10)</f>
        <v>4.0922616978230493E-6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2.4495000000000002E-4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3.67425E-4</v>
      </c>
      <c r="AH18" s="16" t="s">
        <v>12934</v>
      </c>
      <c r="AI18" s="23">
        <f>IF(B6L236C15=0,0,B6L231C15/B6L236C15)</f>
        <v>4.1778435461570698E-6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4.22175E-4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5.0661E-4</v>
      </c>
      <c r="AR18" s="16" t="s">
        <v>12937</v>
      </c>
      <c r="AS18" s="23">
        <f>IF(B6L236C20=0,0,B6L231C20/B6L236C20)</f>
        <v>5.4881324258547818E-6</v>
      </c>
      <c r="AT18" s="16" t="s">
        <v>12938</v>
      </c>
      <c r="AU18" s="17">
        <f>A1L246C18</f>
        <v>61565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307.82499999999999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76.956249999999997</v>
      </c>
      <c r="BD18" s="16" t="s">
        <v>12941</v>
      </c>
      <c r="BE18" s="23">
        <f>IF(B6L236C26=0,0,B6L231C26/B6L236C26)</f>
        <v>6.6286772523801704E-2</v>
      </c>
      <c r="BF18" s="16" t="s">
        <v>12942</v>
      </c>
      <c r="BG18" s="23">
        <f>B6L231C3+B6L231C10+B6L231C15+B6L231C20+B6L231C26</f>
        <v>76.969403802200816</v>
      </c>
      <c r="BH18" s="16" t="s">
        <v>12943</v>
      </c>
      <c r="BI18" s="17">
        <f>B6L238C3*B6L231C4</f>
        <v>5.4308695230996601E-2</v>
      </c>
      <c r="BJ18" s="16" t="s">
        <v>12944</v>
      </c>
      <c r="BK18" s="17">
        <f>B6L238C10*B6L231C11</f>
        <v>3.461105602458852E-2</v>
      </c>
      <c r="BL18" s="16" t="s">
        <v>12945</v>
      </c>
      <c r="BM18" s="17">
        <f>B6L238C15*B6L231C16</f>
        <v>2.6605829793665235E-3</v>
      </c>
      <c r="BN18" s="16" t="s">
        <v>12946</v>
      </c>
      <c r="BO18" s="17">
        <f>B6L238C20*B6L231C21</f>
        <v>3.6684437454633581E-3</v>
      </c>
      <c r="BP18" s="16" t="s">
        <v>12947</v>
      </c>
      <c r="BQ18" s="17">
        <f>B6L238C26*B6L231C27</f>
        <v>557.25247031605079</v>
      </c>
      <c r="BR18" s="16" t="s">
        <v>12948</v>
      </c>
      <c r="BS18" s="15">
        <f>B6L231C29+B6L231C30+B6L231C31+B6L231C32+B6L231C33</f>
        <v>557.34771909403116</v>
      </c>
      <c r="BT18" s="16" t="s">
        <v>12949</v>
      </c>
      <c r="BU18" s="23">
        <f>IF(B6L231C3=0,0,B6L231C29/B6L231C3)</f>
        <v>7.24115936413288</v>
      </c>
      <c r="BV18" s="16" t="s">
        <v>12950</v>
      </c>
      <c r="BW18" s="23">
        <f>IF(B6L231C8=0,0,B6L231C30/B6L231C8)</f>
        <v>3.9826376502730843</v>
      </c>
      <c r="BX18" s="16" t="s">
        <v>12951</v>
      </c>
      <c r="BY18" s="23">
        <f>IF(B6L231C13=0,0,B6L231C31/B6L231C13)</f>
        <v>10.86173904619932</v>
      </c>
      <c r="BZ18" s="16" t="s">
        <v>12952</v>
      </c>
      <c r="CA18" s="23">
        <f>IF(B6L231C18=0,0,B6L231C32/B6L231C18)</f>
        <v>8.6893912369594553</v>
      </c>
      <c r="CB18" s="16" t="s">
        <v>12953</v>
      </c>
      <c r="CC18" s="23">
        <f>IF(B6L231C24=0,0,B6L231C33/B6L231C24)</f>
        <v>1.8102898410332195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36.279499999999999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72.558999999999997</v>
      </c>
      <c r="J19" s="16" t="s">
        <v>12956</v>
      </c>
      <c r="K19" s="23">
        <f>IF(B6L236C3=0,0,B6L232C3/B6L236C3)</f>
        <v>5.3095120091679618E-2</v>
      </c>
      <c r="L19" s="16" t="s">
        <v>12957</v>
      </c>
      <c r="M19" s="23">
        <f>A1L552C54</f>
        <v>1.0757240897987668</v>
      </c>
      <c r="N19" s="16" t="s">
        <v>12958</v>
      </c>
      <c r="O19" s="23">
        <f>B6L232C1*B6L232C5</f>
        <v>39.026732115854358</v>
      </c>
      <c r="P19" s="16" t="s">
        <v>12959</v>
      </c>
      <c r="Q19" s="23">
        <f>B3L846C9</f>
        <v>1.4290477377539574</v>
      </c>
      <c r="R19" s="16" t="s">
        <v>12960</v>
      </c>
      <c r="S19" s="23">
        <f>B6L232C6*B6L232C7</f>
        <v>55.771063242091387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30.674084783150263</v>
      </c>
      <c r="X19" s="16" t="s">
        <v>12962</v>
      </c>
      <c r="Y19" s="23">
        <f>IF(B6L236C10=0,0,B6L232C10/B6L236C10)</f>
        <v>2.6262028462880758E-2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3.11423228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4.6713484200000002</v>
      </c>
      <c r="AH19" s="16" t="s">
        <v>12965</v>
      </c>
      <c r="AI19" s="23">
        <f>IF(B6L236C15=0,0,B6L232C15/B6L236C15)</f>
        <v>5.3116045038710008E-2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4.0843461100000003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4.9012153320000005</v>
      </c>
      <c r="AR19" s="16" t="s">
        <v>12968</v>
      </c>
      <c r="AS19" s="23">
        <f>IF(B6L236C20=0,0,B6L232C20/B6L236C20)</f>
        <v>5.3095120091679618E-2</v>
      </c>
      <c r="AT19" s="16" t="s">
        <v>12969</v>
      </c>
      <c r="AU19" s="17">
        <f>A1L247C18</f>
        <v>45861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229.30500000000001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57.326250000000002</v>
      </c>
      <c r="BD19" s="16" t="s">
        <v>12972</v>
      </c>
      <c r="BE19" s="23">
        <f>IF(B6L236C26=0,0,B6L232C26/B6L236C26)</f>
        <v>4.9378342803769515E-2</v>
      </c>
      <c r="BF19" s="16" t="s">
        <v>12973</v>
      </c>
      <c r="BG19" s="23">
        <f>B6L232C3+B6L232C10+B6L232C15+B6L232C20+B6L232C26</f>
        <v>170.13189853515027</v>
      </c>
      <c r="BH19" s="16" t="s">
        <v>12974</v>
      </c>
      <c r="BI19" s="17">
        <f>B6L238C3*B6L232C4</f>
        <v>525.41128230211768</v>
      </c>
      <c r="BJ19" s="16" t="s">
        <v>12975</v>
      </c>
      <c r="BK19" s="17">
        <f>B6L238C10*B6L232C11</f>
        <v>222.11593626371445</v>
      </c>
      <c r="BL19" s="16" t="s">
        <v>12976</v>
      </c>
      <c r="BM19" s="17">
        <f>B6L238C15*B6L232C16</f>
        <v>33.825978354610335</v>
      </c>
      <c r="BN19" s="16" t="s">
        <v>12977</v>
      </c>
      <c r="BO19" s="17">
        <f>B6L238C20*B6L232C21</f>
        <v>35.490481296943443</v>
      </c>
      <c r="BP19" s="16" t="s">
        <v>12978</v>
      </c>
      <c r="BQ19" s="17">
        <f>B6L238C26*B6L232C27</f>
        <v>415.10851199812248</v>
      </c>
      <c r="BR19" s="16" t="s">
        <v>12979</v>
      </c>
      <c r="BS19" s="15">
        <f>B6L232C29+B6L232C30+B6L232C31+B6L232C32+B6L232C33</f>
        <v>1231.9521902155084</v>
      </c>
      <c r="BT19" s="16" t="s">
        <v>12980</v>
      </c>
      <c r="BU19" s="23">
        <f>IF(B6L232C3=0,0,B6L232C29/B6L232C3)</f>
        <v>7.2411593641328809</v>
      </c>
      <c r="BV19" s="16" t="s">
        <v>12981</v>
      </c>
      <c r="BW19" s="23">
        <f>IF(B6L232C8=0,0,B6L232C30/B6L232C8)</f>
        <v>3.9826376502730847</v>
      </c>
      <c r="BX19" s="16" t="s">
        <v>12982</v>
      </c>
      <c r="BY19" s="23">
        <f>IF(B6L232C13=0,0,B6L232C31/B6L232C13)</f>
        <v>10.86173904619932</v>
      </c>
      <c r="BZ19" s="16" t="s">
        <v>12983</v>
      </c>
      <c r="CA19" s="23">
        <f>IF(B6L232C18=0,0,B6L232C32/B6L232C18)</f>
        <v>8.6893912369594553</v>
      </c>
      <c r="CB19" s="16" t="s">
        <v>12984</v>
      </c>
      <c r="CC19" s="23">
        <f>IF(B6L232C24=0,0,B6L232C33/B6L232C24)</f>
        <v>1.8102898410332198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0.124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0.248</v>
      </c>
      <c r="J20" s="16" t="s">
        <v>12987</v>
      </c>
      <c r="K20" s="23">
        <f>IF(B6L236C3=0,0,B6L233C3/B6L236C3)</f>
        <v>1.8147424554826479E-4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0.124</v>
      </c>
      <c r="P20" s="16" t="s">
        <v>12990</v>
      </c>
      <c r="Q20" s="23">
        <f>B3L847C9</f>
        <v>2.7516778523489931</v>
      </c>
      <c r="R20" s="16" t="s">
        <v>12991</v>
      </c>
      <c r="S20" s="23">
        <f>B6L233C6*B6L233C7</f>
        <v>0.34120805369127516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0.18766442953020135</v>
      </c>
      <c r="X20" s="16" t="s">
        <v>12993</v>
      </c>
      <c r="Y20" s="23">
        <f>IF(B6L236C10=0,0,B6L233C10/B6L236C10)</f>
        <v>1.6067141447361776E-4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1.064416E-2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1.596624E-2</v>
      </c>
      <c r="AH20" s="16" t="s">
        <v>12996</v>
      </c>
      <c r="AI20" s="23">
        <f>IF(B6L236C15=0,0,B6L233C15/B6L236C15)</f>
        <v>1.8154576509599196E-4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1.3959920000000001E-2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1.6751904000000001E-2</v>
      </c>
      <c r="AR20" s="16" t="s">
        <v>12999</v>
      </c>
      <c r="AS20" s="23">
        <f>IF(B6L236C20=0,0,B6L233C20/B6L236C20)</f>
        <v>1.8147424554826479E-4</v>
      </c>
      <c r="AT20" s="16" t="s">
        <v>13000</v>
      </c>
      <c r="AU20" s="17">
        <f>A1L248C18</f>
        <v>205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1.0249999999999999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0.25624999999999998</v>
      </c>
      <c r="BD20" s="16" t="s">
        <v>13003</v>
      </c>
      <c r="BE20" s="23">
        <f>IF(B6L236C26=0,0,B6L233C26/B6L236C26)</f>
        <v>2.2072262433816859E-4</v>
      </c>
      <c r="BF20" s="16" t="s">
        <v>13004</v>
      </c>
      <c r="BG20" s="23">
        <f>B6L233C3+B6L233C10+B6L233C15+B6L233C20+B6L233C26</f>
        <v>0.72463257353020127</v>
      </c>
      <c r="BH20" s="16" t="s">
        <v>13005</v>
      </c>
      <c r="BI20" s="17">
        <f>B6L238C3*B6L233C4</f>
        <v>1.7958075223049543</v>
      </c>
      <c r="BJ20" s="16" t="s">
        <v>13006</v>
      </c>
      <c r="BK20" s="17">
        <f>B6L238C10*B6L233C11</f>
        <v>1.3589080412072725</v>
      </c>
      <c r="BL20" s="16" t="s">
        <v>13007</v>
      </c>
      <c r="BM20" s="17">
        <f>B6L238C15*B6L233C16</f>
        <v>0.11561408828599294</v>
      </c>
      <c r="BN20" s="16" t="s">
        <v>13008</v>
      </c>
      <c r="BO20" s="17">
        <f>B6L238C20*B6L233C21</f>
        <v>0.12130320651665503</v>
      </c>
      <c r="BP20" s="16" t="s">
        <v>13009</v>
      </c>
      <c r="BQ20" s="17">
        <f>B6L238C26*B6L233C27</f>
        <v>1.85554708705905</v>
      </c>
      <c r="BR20" s="16" t="s">
        <v>13010</v>
      </c>
      <c r="BS20" s="15">
        <f>B6L233C29+B6L233C30+B6L233C31+B6L233C32+B6L233C33</f>
        <v>5.247179945373925</v>
      </c>
      <c r="BT20" s="16" t="s">
        <v>13011</v>
      </c>
      <c r="BU20" s="23">
        <f>IF(B6L233C3=0,0,B6L233C29/B6L233C3)</f>
        <v>7.24115936413288</v>
      </c>
      <c r="BV20" s="16" t="s">
        <v>13012</v>
      </c>
      <c r="BW20" s="23">
        <f>IF(B6L233C8=0,0,B6L233C30/B6L233C8)</f>
        <v>3.9826376502730843</v>
      </c>
      <c r="BX20" s="16" t="s">
        <v>13013</v>
      </c>
      <c r="BY20" s="23">
        <f>IF(B6L233C13=0,0,B6L233C31/B6L233C13)</f>
        <v>10.86173904619932</v>
      </c>
      <c r="BZ20" s="16" t="s">
        <v>13014</v>
      </c>
      <c r="CA20" s="23">
        <f>IF(B6L233C18=0,0,B6L233C32/B6L233C18)</f>
        <v>8.6893912369594553</v>
      </c>
      <c r="CB20" s="16" t="s">
        <v>13015</v>
      </c>
      <c r="CC20" s="23">
        <f>IF(B6L233C24=0,0,B6L233C33/B6L233C24)</f>
        <v>1.8102898410332198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18.7485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37.497</v>
      </c>
      <c r="J21" s="16" t="s">
        <v>13018</v>
      </c>
      <c r="K21" s="23">
        <f>IF(B6L236C3=0,0,B6L234C3/B6L236C3)</f>
        <v>2.743846687630357E-2</v>
      </c>
      <c r="L21" s="16" t="s">
        <v>13019</v>
      </c>
      <c r="M21" s="23">
        <f>A1L554C54</f>
        <v>1.9810868261841168</v>
      </c>
      <c r="N21" s="16" t="s">
        <v>13020</v>
      </c>
      <c r="O21" s="23">
        <f>B6L234C1*B6L234C5</f>
        <v>37.142406360712911</v>
      </c>
      <c r="P21" s="16" t="s">
        <v>13021</v>
      </c>
      <c r="Q21" s="23">
        <f>B3L848C9</f>
        <v>1.984930226950782</v>
      </c>
      <c r="R21" s="16" t="s">
        <v>13022</v>
      </c>
      <c r="S21" s="23">
        <f>B6L234C6*B6L234C7</f>
        <v>73.725085087068052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40.548796797887434</v>
      </c>
      <c r="X21" s="16" t="s">
        <v>13024</v>
      </c>
      <c r="Y21" s="23">
        <f>IF(B6L236C10=0,0,B6L234C10/B6L236C10)</f>
        <v>3.4716395392720895E-2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1.60937124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2.4140568600000001</v>
      </c>
      <c r="AH21" s="16" t="s">
        <v>13027</v>
      </c>
      <c r="AI21" s="23">
        <f>IF(B6L236C15=0,0,B6L234C15/B6L236C15)</f>
        <v>2.7449280458888756E-2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2.1107061300000001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2.532847356</v>
      </c>
      <c r="AR21" s="16" t="s">
        <v>13030</v>
      </c>
      <c r="AS21" s="23">
        <f>IF(B6L236C20=0,0,B6L234C20/B6L236C20)</f>
        <v>2.7438466876303566E-2</v>
      </c>
      <c r="AT21" s="16" t="s">
        <v>13031</v>
      </c>
      <c r="AU21" s="17">
        <f>A1L249C18</f>
        <v>32929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164.64500000000001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41.161250000000003</v>
      </c>
      <c r="BD21" s="16" t="s">
        <v>13034</v>
      </c>
      <c r="BE21" s="23">
        <f>IF(B6L236C26=0,0,B6L234C26/B6L236C26)</f>
        <v>3.5454513643080755E-2</v>
      </c>
      <c r="BF21" s="16" t="s">
        <v>13035</v>
      </c>
      <c r="BG21" s="23">
        <f>B6L234C3+B6L234C10+B6L234C15+B6L234C20+B6L234C26</f>
        <v>124.15395101388745</v>
      </c>
      <c r="BH21" s="16" t="s">
        <v>13036</v>
      </c>
      <c r="BI21" s="17">
        <f>B6L238C3*B6L234C4</f>
        <v>271.52175267689063</v>
      </c>
      <c r="BJ21" s="16" t="s">
        <v>13037</v>
      </c>
      <c r="BK21" s="17">
        <f>B6L238C10*B6L234C11</f>
        <v>293.62029963734398</v>
      </c>
      <c r="BL21" s="16" t="s">
        <v>13038</v>
      </c>
      <c r="BM21" s="17">
        <f>B6L238C15*B6L234C16</f>
        <v>17.480570437338219</v>
      </c>
      <c r="BN21" s="16" t="s">
        <v>13039</v>
      </c>
      <c r="BO21" s="17">
        <f>B6L238C20*B6L234C21</f>
        <v>18.340751349818603</v>
      </c>
      <c r="BP21" s="16" t="s">
        <v>13040</v>
      </c>
      <c r="BQ21" s="17">
        <f>B6L238C26*B6L234C27</f>
        <v>298.05517087691447</v>
      </c>
      <c r="BR21" s="16" t="s">
        <v>13041</v>
      </c>
      <c r="BS21" s="15">
        <f>B6L234C29+B6L234C30+B6L234C31+B6L234C32+B6L234C33</f>
        <v>899.01854497830595</v>
      </c>
      <c r="BT21" s="16" t="s">
        <v>13042</v>
      </c>
      <c r="BU21" s="23">
        <f>IF(B6L234C3=0,0,B6L234C29/B6L234C3)</f>
        <v>7.2411593641328809</v>
      </c>
      <c r="BV21" s="16" t="s">
        <v>13043</v>
      </c>
      <c r="BW21" s="23">
        <f>IF(B6L234C8=0,0,B6L234C30/B6L234C8)</f>
        <v>3.9826376502730851</v>
      </c>
      <c r="BX21" s="16" t="s">
        <v>13044</v>
      </c>
      <c r="BY21" s="23">
        <f>IF(B6L234C13=0,0,B6L234C31/B6L234C13)</f>
        <v>10.861739046199322</v>
      </c>
      <c r="BZ21" s="16" t="s">
        <v>13045</v>
      </c>
      <c r="CA21" s="23">
        <f>IF(B6L234C18=0,0,B6L234C32/B6L234C18)</f>
        <v>8.6893912369594535</v>
      </c>
      <c r="CB21" s="16" t="s">
        <v>13046</v>
      </c>
      <c r="CC21" s="23">
        <f>IF(B6L234C24=0,0,B6L234C33/B6L234C24)</f>
        <v>1.8102898410332198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203.602</v>
      </c>
      <c r="F22" s="16" t="s">
        <v>12542</v>
      </c>
      <c r="G22" s="24">
        <f>A1L515C5</f>
        <v>2</v>
      </c>
      <c r="H22" s="16" t="s">
        <v>13048</v>
      </c>
      <c r="I22" s="21">
        <f>B6L235C1*B6L235C2</f>
        <v>407.20400000000001</v>
      </c>
      <c r="J22" s="16" t="s">
        <v>13049</v>
      </c>
      <c r="K22" s="23">
        <f>IF(B6L236C3=0,0,B6L235C3/B6L236C3)</f>
        <v>0.29797193017836943</v>
      </c>
      <c r="L22" s="16" t="s">
        <v>13050</v>
      </c>
      <c r="M22" s="23">
        <f>A1L555C54</f>
        <v>1.8589473787124422</v>
      </c>
      <c r="N22" s="16" t="s">
        <v>13051</v>
      </c>
      <c r="O22" s="23">
        <f>B6L235C1*B6L235C5</f>
        <v>378.48540420061067</v>
      </c>
      <c r="P22" s="16" t="s">
        <v>13052</v>
      </c>
      <c r="Q22" s="23">
        <f>B3L852C9</f>
        <v>2.1130818442532542</v>
      </c>
      <c r="R22" s="16" t="s">
        <v>13053</v>
      </c>
      <c r="S22" s="23">
        <f>B6L235C6*B6L235C7</f>
        <v>799.77063593116475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439.87384976214065</v>
      </c>
      <c r="X22" s="16" t="s">
        <v>13055</v>
      </c>
      <c r="Y22" s="23">
        <f>IF(B6L236C10=0,0,B6L235C10/B6L236C10)</f>
        <v>0.376603887098726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17.477195680000001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26.215793520000002</v>
      </c>
      <c r="AH22" s="16" t="s">
        <v>13058</v>
      </c>
      <c r="AI22" s="23">
        <f>IF(B6L236C15=0,0,B6L235C15/B6L236C15)</f>
        <v>0.2980893618151142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22.92151316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27.505815792</v>
      </c>
      <c r="AR22" s="16" t="s">
        <v>13061</v>
      </c>
      <c r="AS22" s="23">
        <f>IF(B6L236C20=0,0,B6L235C20/B6L236C20)</f>
        <v>0.29797193017836937</v>
      </c>
      <c r="AT22" s="16" t="s">
        <v>13062</v>
      </c>
      <c r="AU22" s="17">
        <f>A1L253C18</f>
        <v>311304.5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1556.5225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389.13062500000001</v>
      </c>
      <c r="BD22" s="16" t="s">
        <v>13065</v>
      </c>
      <c r="BE22" s="23">
        <f>IF(B6L236C26=0,0,B6L235C26/B6L236C26)</f>
        <v>0.33518022540625081</v>
      </c>
      <c r="BF22" s="16" t="s">
        <v>13066</v>
      </c>
      <c r="BG22" s="17">
        <f>B6L235C3+B6L235C10+B6L235C15+B6L235C20+B6L235C26</f>
        <v>1289.9300840741407</v>
      </c>
      <c r="BH22" s="16" t="s">
        <v>13067</v>
      </c>
      <c r="BI22" s="17">
        <f>B6L238C3*B6L235C4</f>
        <v>2948.6290577123655</v>
      </c>
      <c r="BJ22" s="16" t="s">
        <v>13068</v>
      </c>
      <c r="BK22" s="17">
        <f>B6L238C10*B6L235C11</f>
        <v>3185.1966462423043</v>
      </c>
      <c r="BL22" s="16" t="s">
        <v>13069</v>
      </c>
      <c r="BM22" s="17">
        <f>B6L238C15*B6L235C16</f>
        <v>189.8327387355221</v>
      </c>
      <c r="BN22" s="16" t="s">
        <v>13070</v>
      </c>
      <c r="BO22" s="17">
        <f>B6L238C20*B6L235C21</f>
        <v>199.17399559035479</v>
      </c>
      <c r="BP22" s="16" t="s">
        <v>13071</v>
      </c>
      <c r="BQ22" s="17">
        <f>B6L238C26*B6L235C27</f>
        <v>2817.7568690896301</v>
      </c>
      <c r="BR22" s="16" t="s">
        <v>13072</v>
      </c>
      <c r="BS22" s="15">
        <f>B6L235C29+B6L235C30+B6L235C31+B6L235C32+B6L235C33</f>
        <v>9340.5893073701773</v>
      </c>
      <c r="BT22" s="16" t="s">
        <v>13073</v>
      </c>
      <c r="BU22" s="23">
        <f>IF(B6L235C3=0,0,B6L235C29/B6L235C3)</f>
        <v>7.24115936413288</v>
      </c>
      <c r="BV22" s="16" t="s">
        <v>13074</v>
      </c>
      <c r="BW22" s="23">
        <f>IF(B6L235C8=0,0,B6L235C30/B6L235C8)</f>
        <v>3.9826376502730843</v>
      </c>
      <c r="BX22" s="16" t="s">
        <v>13075</v>
      </c>
      <c r="BY22" s="23">
        <f>IF(B6L235C13=0,0,B6L235C31/B6L235C13)</f>
        <v>10.86173904619932</v>
      </c>
      <c r="BZ22" s="16" t="s">
        <v>13076</v>
      </c>
      <c r="CA22" s="23">
        <f>IF(B6L235C18=0,0,B6L235C32/B6L235C18)</f>
        <v>8.6893912369594535</v>
      </c>
      <c r="CB22" s="16" t="s">
        <v>13077</v>
      </c>
      <c r="CC22" s="23">
        <f>IF(B6L235C24=0,0,B6L235C33/B6L235C24)</f>
        <v>1.81028984103322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21">
        <f>SUM(B6L221C1:B6L235C1)</f>
        <v>683.42100000000005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1366.5851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2123.6388240504439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1168.0013532277444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58.630725946000013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87.946088919000019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76.925075278999998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92.310090334800009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4643.8374999999996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1160.9593749999999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3875.8020074815445</v>
      </c>
      <c r="BH23" s="16" t="s">
        <v>13094</v>
      </c>
      <c r="BI23" s="17">
        <f>SUM(B6L221C29:B6L235C29)</f>
        <v>9895.6604937494685</v>
      </c>
      <c r="BJ23" s="16" t="s">
        <v>13095</v>
      </c>
      <c r="BK23" s="17">
        <f>SUM(B6L221C30:B6L235C30)</f>
        <v>8457.6839362449573</v>
      </c>
      <c r="BL23" s="16" t="s">
        <v>13096</v>
      </c>
      <c r="BM23" s="17">
        <f>SUM(B6L221C31:B6L235C31)</f>
        <v>636.83164531467992</v>
      </c>
      <c r="BN23" s="16" t="s">
        <v>13097</v>
      </c>
      <c r="BO23" s="17">
        <f>SUM(B6L221C32:B6L235C32)</f>
        <v>668.43207503178905</v>
      </c>
      <c r="BP23" s="16" t="s">
        <v>13098</v>
      </c>
      <c r="BQ23" s="17">
        <f>SUM(B6L221C33:B6L235C33)</f>
        <v>8406.6918496591043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0.35259414628560781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0.30135733223036837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2.2691068519298918E-2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2.3817029393300236E-2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0.29954042357142469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9895.6604937494685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8457.6839362449573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23">
        <f>B6L237C15*B6L117C1</f>
        <v>636.83164531467992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23">
        <f>B6L237C20*B6L117C1</f>
        <v>668.43207503178905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8406.6918496591043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1.3474004540877533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1.4066666666666665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2.5319999999999996</v>
      </c>
      <c r="J9" s="16" t="s">
        <v>13144</v>
      </c>
      <c r="K9" s="23">
        <f>IF(B6L256C3=0,0,B6L242C3/B6L256C3)</f>
        <v>1.8577150691605109E-3</v>
      </c>
      <c r="L9" s="16" t="s">
        <v>13145</v>
      </c>
      <c r="M9" s="23">
        <f>A1L542C63</f>
        <v>2.0289308176100631</v>
      </c>
      <c r="N9" s="16" t="s">
        <v>13146</v>
      </c>
      <c r="O9" s="23">
        <f>B6L242C1*B6L242C5</f>
        <v>2.8540293501048217</v>
      </c>
      <c r="P9" s="16" t="s">
        <v>13147</v>
      </c>
      <c r="Q9" s="23">
        <f>B3L836C15</f>
        <v>1.9918263090676884</v>
      </c>
      <c r="R9" s="16" t="s">
        <v>13148</v>
      </c>
      <c r="S9" s="23">
        <f>B6L242C6*B6L242C7</f>
        <v>5.6847307463901409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3.1266019105145779</v>
      </c>
      <c r="X9" s="16" t="s">
        <v>13150</v>
      </c>
      <c r="Y9" s="23">
        <f>IF(B6L256C10=0,0,B6L242C10/B6L256C10)</f>
        <v>2.752132004891634E-3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8.2695119999999997E-2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0.12404267999999999</v>
      </c>
      <c r="AH9" s="16" t="s">
        <v>13153</v>
      </c>
      <c r="AI9" s="23">
        <f>IF(B6L256C15=0,0,B6L242C15/B6L256C15)</f>
        <v>1.4142591130745913E-3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0.14252627999999998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0.17103153599999996</v>
      </c>
      <c r="AR9" s="16" t="s">
        <v>13156</v>
      </c>
      <c r="AS9" s="23">
        <f>IF(B6L256C20=0,0,B6L242C20/B6L256C20)</f>
        <v>1.8577150691605105E-3</v>
      </c>
      <c r="AT9" s="16" t="s">
        <v>13157</v>
      </c>
      <c r="AU9" s="17">
        <f>A1L237C21</f>
        <v>2599.333333333333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12.996666666666664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3.2491666666666661</v>
      </c>
      <c r="BD9" s="16" t="s">
        <v>13160</v>
      </c>
      <c r="BE9" s="23">
        <f>IF(B6L256C26=0,0,B6L242C26/B6L256C26)</f>
        <v>2.8913725639963675E-3</v>
      </c>
      <c r="BF9" s="16" t="s">
        <v>13161</v>
      </c>
      <c r="BG9" s="23">
        <f>B6L242C3+B6L242C10+B6L242C15+B6L242C20+B6L242C26</f>
        <v>9.2028427931812438</v>
      </c>
      <c r="BH9" s="16" t="s">
        <v>13162</v>
      </c>
      <c r="BI9" s="17">
        <f>B6L258C3*B6L242C4</f>
        <v>19.816515242717799</v>
      </c>
      <c r="BJ9" s="16" t="s">
        <v>13163</v>
      </c>
      <c r="BK9" s="17">
        <f>B6L258C10*B6L242C11</f>
        <v>24.470124177576118</v>
      </c>
      <c r="BL9" s="16" t="s">
        <v>13164</v>
      </c>
      <c r="BM9" s="17">
        <f>B6L258C15*B6L242C16</f>
        <v>0.97081108174074515</v>
      </c>
      <c r="BN9" s="16" t="s">
        <v>13165</v>
      </c>
      <c r="BO9" s="17">
        <f>B6L258C20*B6L242C21</f>
        <v>1.3385659716151019</v>
      </c>
      <c r="BP9" s="16" t="s">
        <v>13166</v>
      </c>
      <c r="BQ9" s="17">
        <f>B6L258C26*B6L242C27</f>
        <v>25.429368394996285</v>
      </c>
      <c r="BR9" s="16" t="s">
        <v>13167</v>
      </c>
      <c r="BS9" s="15">
        <f>B6L242C29+B6L242C30+B6L242C31+B6L242C32+B6L242C33</f>
        <v>72.025384868646043</v>
      </c>
      <c r="BT9" s="16" t="s">
        <v>13168</v>
      </c>
      <c r="BU9" s="23">
        <f>IF(B6L242C3=0,0,B6L242C29/B6L242C3)</f>
        <v>7.8264278209785951</v>
      </c>
      <c r="BV9" s="16" t="s">
        <v>13169</v>
      </c>
      <c r="BW9" s="23">
        <f>IF(B6L242C8=0,0,B6L242C30/B6L242C8)</f>
        <v>4.3045353015382277</v>
      </c>
      <c r="BX9" s="16" t="s">
        <v>13170</v>
      </c>
      <c r="BY9" s="23">
        <f>IF(B6L242C13=0,0,B6L242C31/B6L242C13)</f>
        <v>11.739641731467893</v>
      </c>
      <c r="BZ9" s="16" t="s">
        <v>13171</v>
      </c>
      <c r="CA9" s="23">
        <f>IF(B6L242C18=0,0,B6L242C32/B6L242C18)</f>
        <v>9.3917133851743149</v>
      </c>
      <c r="CB9" s="16" t="s">
        <v>13172</v>
      </c>
      <c r="CC9" s="23">
        <f>IF(B6L242C24=0,0,B6L242C33/B6L242C24)</f>
        <v>1.956606955244649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18.389666666666667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36.779333333333334</v>
      </c>
      <c r="J10" s="16" t="s">
        <v>13175</v>
      </c>
      <c r="K10" s="23">
        <f>IF(B6L256C3=0,0,B6L243C3/B6L256C3)</f>
        <v>2.6984803225517707E-2</v>
      </c>
      <c r="L10" s="16" t="s">
        <v>13176</v>
      </c>
      <c r="M10" s="23">
        <f>A1L543C63</f>
        <v>2.4355561831468209</v>
      </c>
      <c r="N10" s="16" t="s">
        <v>13177</v>
      </c>
      <c r="O10" s="23">
        <f>B6L243C1*B6L243C5</f>
        <v>44.789066356008988</v>
      </c>
      <c r="P10" s="16" t="s">
        <v>13178</v>
      </c>
      <c r="Q10" s="23">
        <f>B3L837C15</f>
        <v>1.9938479303960022</v>
      </c>
      <c r="R10" s="16" t="s">
        <v>13179</v>
      </c>
      <c r="S10" s="23">
        <f>B6L243C6*B6L243C7</f>
        <v>89.302587258297734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49.116422992063761</v>
      </c>
      <c r="X10" s="16" t="s">
        <v>13181</v>
      </c>
      <c r="Y10" s="23">
        <f>IF(B6L256C10=0,0,B6L243C10/B6L256C10)</f>
        <v>4.3233799361430965E-2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1.5785689866666668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2.36785348</v>
      </c>
      <c r="AH10" s="16" t="s">
        <v>13184</v>
      </c>
      <c r="AI10" s="23">
        <f>IF(B6L256C15=0,0,B6L243C15/B6L256C15)</f>
        <v>2.6996823694194486E-2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2.0703086733333333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2.4843704079999998</v>
      </c>
      <c r="AR10" s="16" t="s">
        <v>13187</v>
      </c>
      <c r="AS10" s="23">
        <f>IF(B6L256C20=0,0,B6L243C20/B6L256C20)</f>
        <v>2.69848032255177E-2</v>
      </c>
      <c r="AT10" s="16" t="s">
        <v>13188</v>
      </c>
      <c r="AU10" s="17">
        <f>A1L238C21</f>
        <v>33381.666666666664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166.90833333333333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41.727083333333333</v>
      </c>
      <c r="BD10" s="16" t="s">
        <v>13191</v>
      </c>
      <c r="BE10" s="23">
        <f>IF(B6L256C26=0,0,B6L243C26/B6L256C26)</f>
        <v>3.7132149964274976E-2</v>
      </c>
      <c r="BF10" s="16" t="s">
        <v>13192</v>
      </c>
      <c r="BG10" s="23">
        <f>B6L243C3+B6L243C10+B6L243C15+B6L243C20+B6L243C26</f>
        <v>132.47506354673041</v>
      </c>
      <c r="BH10" s="16" t="s">
        <v>13193</v>
      </c>
      <c r="BI10" s="17">
        <f>B6L258C3*B6L243C4</f>
        <v>287.85079763704539</v>
      </c>
      <c r="BJ10" s="16" t="s">
        <v>13194</v>
      </c>
      <c r="BK10" s="17">
        <f>B6L258C10*B6L243C11</f>
        <v>384.40613937204051</v>
      </c>
      <c r="BL10" s="16" t="s">
        <v>13195</v>
      </c>
      <c r="BM10" s="17">
        <f>B6L258C15*B6L243C16</f>
        <v>18.531834351872984</v>
      </c>
      <c r="BN10" s="16" t="s">
        <v>13196</v>
      </c>
      <c r="BO10" s="17">
        <f>B6L258C20*B6L243C21</f>
        <v>19.443745678787142</v>
      </c>
      <c r="BP10" s="16" t="s">
        <v>13197</v>
      </c>
      <c r="BQ10" s="17">
        <f>B6L258C26*B6L243C27</f>
        <v>326.57400588829228</v>
      </c>
      <c r="BR10" s="16" t="s">
        <v>13198</v>
      </c>
      <c r="BS10" s="15">
        <f>B6L243C29+B6L243C30+B6L243C31+B6L243C32+B6L243C33</f>
        <v>1036.8065229280382</v>
      </c>
      <c r="BT10" s="16" t="s">
        <v>13199</v>
      </c>
      <c r="BU10" s="23">
        <f>IF(B6L243C3=0,0,B6L243C29/B6L243C3)</f>
        <v>7.8264278209785942</v>
      </c>
      <c r="BV10" s="16" t="s">
        <v>13200</v>
      </c>
      <c r="BW10" s="23">
        <f>IF(B6L243C8=0,0,B6L243C30/B6L243C8)</f>
        <v>4.3045353015382277</v>
      </c>
      <c r="BX10" s="16" t="s">
        <v>13201</v>
      </c>
      <c r="BY10" s="23">
        <f>IF(B6L243C13=0,0,B6L243C31/B6L243C13)</f>
        <v>11.739641731467891</v>
      </c>
      <c r="BZ10" s="16" t="s">
        <v>13202</v>
      </c>
      <c r="CA10" s="23">
        <f>IF(B6L243C18=0,0,B6L243C32/B6L243C18)</f>
        <v>9.3917133851743131</v>
      </c>
      <c r="CB10" s="16" t="s">
        <v>13203</v>
      </c>
      <c r="CC10" s="23">
        <f>IF(B6L243C24=0,0,B6L243C33/B6L243C24)</f>
        <v>1.956606955244649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21">
        <f>A1L348C17</f>
        <v>63.093666666666671</v>
      </c>
      <c r="F11" s="16" t="s">
        <v>12113</v>
      </c>
      <c r="G11" s="24">
        <f>A1L504C5</f>
        <v>2</v>
      </c>
      <c r="H11" s="16" t="s">
        <v>13205</v>
      </c>
      <c r="I11" s="21">
        <f>B6L244C1*B6L244C2</f>
        <v>126.18733333333334</v>
      </c>
      <c r="J11" s="16" t="s">
        <v>13206</v>
      </c>
      <c r="K11" s="23">
        <f>IF(B6L256C3=0,0,B6L244C3/B6L256C3)</f>
        <v>9.2582982097359337E-2</v>
      </c>
      <c r="L11" s="16" t="s">
        <v>13207</v>
      </c>
      <c r="M11" s="23">
        <f>A1L544C63</f>
        <v>1.3487419543592745</v>
      </c>
      <c r="N11" s="16" t="s">
        <v>13208</v>
      </c>
      <c r="O11" s="23">
        <f>B6L244C1*B6L244C5</f>
        <v>85.097075287692618</v>
      </c>
      <c r="P11" s="16" t="s">
        <v>13209</v>
      </c>
      <c r="Q11" s="23">
        <f>B3L838C15</f>
        <v>1.9863278907601898</v>
      </c>
      <c r="R11" s="16" t="s">
        <v>13210</v>
      </c>
      <c r="S11" s="23">
        <f>B6L244C6*B6L244C7</f>
        <v>169.03069406606355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92.966881736334955</v>
      </c>
      <c r="X11" s="16" t="s">
        <v>13212</v>
      </c>
      <c r="Y11" s="23">
        <f>IF(B6L256C10=0,0,B6L244C10/B6L256C10)</f>
        <v>8.1832333614685809E-2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5.415960346666667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8.1239405200000014</v>
      </c>
      <c r="AH11" s="16" t="s">
        <v>13215</v>
      </c>
      <c r="AI11" s="23">
        <f>IF(B6L256C15=0,0,B6L244C15/B6L256C15)</f>
        <v>9.2624223488930874E-2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7.1030849933333338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8.5237019919999994</v>
      </c>
      <c r="AR11" s="16" t="s">
        <v>13218</v>
      </c>
      <c r="AS11" s="23">
        <f>IF(B6L256C20=0,0,B6L244C20/B6L256C20)</f>
        <v>9.2582982097359309E-2</v>
      </c>
      <c r="AT11" s="16" t="s">
        <v>13219</v>
      </c>
      <c r="AU11" s="17">
        <f>A1L239C21</f>
        <v>38645.333333333336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193.22666666666669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48.306666666666672</v>
      </c>
      <c r="BD11" s="16" t="s">
        <v>13222</v>
      </c>
      <c r="BE11" s="23">
        <f>IF(B6L256C26=0,0,B6L244C26/B6L256C26)</f>
        <v>4.298719794556078E-2</v>
      </c>
      <c r="BF11" s="16" t="s">
        <v>13223</v>
      </c>
      <c r="BG11" s="23">
        <f>B6L244C3+B6L244C10+B6L244C15+B6L244C20+B6L244C26</f>
        <v>284.10852424833496</v>
      </c>
      <c r="BH11" s="16" t="s">
        <v>13224</v>
      </c>
      <c r="BI11" s="17">
        <f>B6L258C3*B6L244C4</f>
        <v>987.59605625509971</v>
      </c>
      <c r="BJ11" s="16" t="s">
        <v>13225</v>
      </c>
      <c r="BK11" s="17">
        <f>B6L258C10*B6L244C11</f>
        <v>727.59858965087869</v>
      </c>
      <c r="BL11" s="16" t="s">
        <v>13226</v>
      </c>
      <c r="BM11" s="17">
        <f>B6L258C15*B6L244C16</f>
        <v>63.581434101703323</v>
      </c>
      <c r="BN11" s="16" t="s">
        <v>13227</v>
      </c>
      <c r="BO11" s="17">
        <f>B6L258C20*B6L244C21</f>
        <v>66.710138407919473</v>
      </c>
      <c r="BP11" s="16" t="s">
        <v>13228</v>
      </c>
      <c r="BQ11" s="17">
        <f>B6L258C26*B6L244C27</f>
        <v>378.06863993873947</v>
      </c>
      <c r="BR11" s="16" t="s">
        <v>13229</v>
      </c>
      <c r="BS11" s="15">
        <f>B6L244C29+B6L244C30+B6L244C31+B6L244C32+B6L244C33</f>
        <v>2223.5548583543405</v>
      </c>
      <c r="BT11" s="16" t="s">
        <v>13230</v>
      </c>
      <c r="BU11" s="23">
        <f>IF(B6L244C3=0,0,B6L244C29/B6L244C3)</f>
        <v>7.8264278209785951</v>
      </c>
      <c r="BV11" s="16" t="s">
        <v>13231</v>
      </c>
      <c r="BW11" s="23">
        <f>IF(B6L244C8=0,0,B6L244C30/B6L244C8)</f>
        <v>4.3045353015382277</v>
      </c>
      <c r="BX11" s="16" t="s">
        <v>13232</v>
      </c>
      <c r="BY11" s="23">
        <f>IF(B6L244C13=0,0,B6L244C31/B6L244C13)</f>
        <v>11.739641731467893</v>
      </c>
      <c r="BZ11" s="16" t="s">
        <v>13233</v>
      </c>
      <c r="CA11" s="23">
        <f>IF(B6L244C18=0,0,B6L244C32/B6L244C18)</f>
        <v>9.3917133851743131</v>
      </c>
      <c r="CB11" s="16" t="s">
        <v>13234</v>
      </c>
      <c r="CC11" s="23">
        <f>IF(B6L244C24=0,0,B6L244C33/B6L244C24)</f>
        <v>1.9566069552446492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19.545000000000002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39.090000000000003</v>
      </c>
      <c r="J12" s="16" t="s">
        <v>13237</v>
      </c>
      <c r="K12" s="23">
        <f>IF(B6L256C3=0,0,B6L245C3/B6L256C3)</f>
        <v>2.868012719331927E-2</v>
      </c>
      <c r="L12" s="16" t="s">
        <v>13238</v>
      </c>
      <c r="M12" s="23">
        <f>A1L545C63</f>
        <v>0.74662168390391381</v>
      </c>
      <c r="N12" s="16" t="s">
        <v>13239</v>
      </c>
      <c r="O12" s="23">
        <f>B6L245C1*B6L245C5</f>
        <v>14.592720811901996</v>
      </c>
      <c r="P12" s="16" t="s">
        <v>13240</v>
      </c>
      <c r="Q12" s="23">
        <f>B3L839C15</f>
        <v>2.0257672349888809</v>
      </c>
      <c r="R12" s="16" t="s">
        <v>13241</v>
      </c>
      <c r="S12" s="23">
        <f>B6L245C6*B6L245C7</f>
        <v>29.561455690091403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16.258800629550272</v>
      </c>
      <c r="X12" s="16" t="s">
        <v>13243</v>
      </c>
      <c r="Y12" s="23">
        <f>IF(B6L256C10=0,0,B6L245C10/B6L256C10)</f>
        <v>1.4311500745668377E-2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1.6777428000000001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2.5166142000000002</v>
      </c>
      <c r="AH12" s="16" t="s">
        <v>13246</v>
      </c>
      <c r="AI12" s="23">
        <f>IF(B6L256C15=0,0,B6L245C15/B6L256C15)</f>
        <v>2.8692902849591147E-2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2.2003761000000002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2.6404513199999999</v>
      </c>
      <c r="AR12" s="16" t="s">
        <v>13249</v>
      </c>
      <c r="AS12" s="23">
        <f>IF(B6L256C20=0,0,B6L245C20/B6L256C20)</f>
        <v>2.8680127193319263E-2</v>
      </c>
      <c r="AT12" s="16" t="s">
        <v>13250</v>
      </c>
      <c r="AU12" s="17">
        <f>A1L240C21</f>
        <v>22773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113.86499999999999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28.466249999999999</v>
      </c>
      <c r="BD12" s="16" t="s">
        <v>13253</v>
      </c>
      <c r="BE12" s="23">
        <f>IF(B6L256C26=0,0,B6L245C26/B6L256C26)</f>
        <v>2.5331582739121294E-2</v>
      </c>
      <c r="BF12" s="16" t="s">
        <v>13254</v>
      </c>
      <c r="BG12" s="23">
        <f>B6L245C3+B6L245C10+B6L245C15+B6L245C20+B6L245C26</f>
        <v>88.972116149550274</v>
      </c>
      <c r="BH12" s="16" t="s">
        <v>13255</v>
      </c>
      <c r="BI12" s="17">
        <f>B6L258C3*B6L245C4</f>
        <v>305.93506352205333</v>
      </c>
      <c r="BJ12" s="16" t="s">
        <v>13256</v>
      </c>
      <c r="BK12" s="17">
        <f>B6L258C10*B6L245C11</f>
        <v>127.24832958285654</v>
      </c>
      <c r="BL12" s="16" t="s">
        <v>13257</v>
      </c>
      <c r="BM12" s="17">
        <f>B6L258C15*B6L245C16</f>
        <v>19.696099389549794</v>
      </c>
      <c r="BN12" s="16" t="s">
        <v>13258</v>
      </c>
      <c r="BO12" s="17">
        <f>B6L258C20*B6L245C21</f>
        <v>20.665301670787656</v>
      </c>
      <c r="BP12" s="16" t="s">
        <v>13259</v>
      </c>
      <c r="BQ12" s="17">
        <f>B6L258C26*B6L245C27</f>
        <v>222.78905095893194</v>
      </c>
      <c r="BR12" s="16" t="s">
        <v>13260</v>
      </c>
      <c r="BS12" s="15">
        <f>B6L245C29+B6L245C30+B6L245C31+B6L245C32+B6L245C33</f>
        <v>696.33384512417922</v>
      </c>
      <c r="BT12" s="16" t="s">
        <v>13261</v>
      </c>
      <c r="BU12" s="23">
        <f>IF(B6L245C3=0,0,B6L245C29/B6L245C3)</f>
        <v>7.8264278209785951</v>
      </c>
      <c r="BV12" s="16" t="s">
        <v>13262</v>
      </c>
      <c r="BW12" s="23">
        <f>IF(B6L245C8=0,0,B6L245C30/B6L245C8)</f>
        <v>4.3045353015382268</v>
      </c>
      <c r="BX12" s="16" t="s">
        <v>13263</v>
      </c>
      <c r="BY12" s="23">
        <f>IF(B6L245C13=0,0,B6L245C31/B6L245C13)</f>
        <v>11.739641731467893</v>
      </c>
      <c r="BZ12" s="16" t="s">
        <v>13264</v>
      </c>
      <c r="CA12" s="23">
        <f>IF(B6L245C18=0,0,B6L245C32/B6L245C18)</f>
        <v>9.3917133851743131</v>
      </c>
      <c r="CB12" s="16" t="s">
        <v>13265</v>
      </c>
      <c r="CC12" s="23">
        <f>IF(B6L245C24=0,0,B6L245C33/B6L245C24)</f>
        <v>1.956606955244649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318.02466666666669</v>
      </c>
      <c r="F13" s="16" t="s">
        <v>12191</v>
      </c>
      <c r="G13" s="24">
        <f>A1L506C5</f>
        <v>2</v>
      </c>
      <c r="H13" s="16" t="s">
        <v>13267</v>
      </c>
      <c r="I13" s="21">
        <f>B6L246C1*B6L246C2</f>
        <v>636.04933333333338</v>
      </c>
      <c r="J13" s="16" t="s">
        <v>13268</v>
      </c>
      <c r="K13" s="23">
        <f>IF(B6L256C3=0,0,B6L246C3/B6L256C3)</f>
        <v>0.46666604710222376</v>
      </c>
      <c r="L13" s="16" t="s">
        <v>13269</v>
      </c>
      <c r="M13" s="23">
        <f>A1L546C63</f>
        <v>1.3500684417362123</v>
      </c>
      <c r="N13" s="16" t="s">
        <v>13270</v>
      </c>
      <c r="O13" s="23">
        <f>B6L246C1*B6L246C5</f>
        <v>429.35506616034502</v>
      </c>
      <c r="P13" s="16" t="s">
        <v>13271</v>
      </c>
      <c r="Q13" s="23">
        <f>B3L840C15</f>
        <v>1.998353135595635</v>
      </c>
      <c r="R13" s="16" t="s">
        <v>13272</v>
      </c>
      <c r="S13" s="23">
        <f>B6L246C6*B6L246C7</f>
        <v>858.00304274539678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471.90167350996825</v>
      </c>
      <c r="X13" s="16" t="s">
        <v>13274</v>
      </c>
      <c r="Y13" s="23">
        <f>IF(B6L256C10=0,0,B6L246C10/B6L256C10)</f>
        <v>0.41538249383816167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27.299237386666668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40.948856079999999</v>
      </c>
      <c r="AH13" s="16" t="s">
        <v>13277</v>
      </c>
      <c r="AI13" s="23">
        <f>IF(B6L256C15=0,0,B6L246C15/B6L256C15)</f>
        <v>0.46687392501613062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35.803216973333335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42.963860367999999</v>
      </c>
      <c r="AR13" s="16" t="s">
        <v>13280</v>
      </c>
      <c r="AS13" s="23">
        <f>IF(B6L256C20=0,0,B6L246C20/B6L256C20)</f>
        <v>0.46666604710222365</v>
      </c>
      <c r="AT13" s="16" t="s">
        <v>13281</v>
      </c>
      <c r="AU13" s="17">
        <f>A1L241C21</f>
        <v>350681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1753.405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438.35124999999999</v>
      </c>
      <c r="BD13" s="16" t="s">
        <v>13284</v>
      </c>
      <c r="BE13" s="23">
        <f>IF(B6L256C26=0,0,B6L246C26/B6L256C26)</f>
        <v>0.39008056762560023</v>
      </c>
      <c r="BF13" s="16" t="s">
        <v>13285</v>
      </c>
      <c r="BG13" s="17">
        <f>B6L246C3+B6L246C10+B6L246C15+B6L246C20+B6L246C26</f>
        <v>1630.2149732913017</v>
      </c>
      <c r="BH13" s="16" t="s">
        <v>13286</v>
      </c>
      <c r="BI13" s="17">
        <f>B6L258C3*B6L246C4</f>
        <v>4977.9941979148889</v>
      </c>
      <c r="BJ13" s="16" t="s">
        <v>13287</v>
      </c>
      <c r="BK13" s="17">
        <f>B6L258C10*B6L246C11</f>
        <v>3693.3043863247726</v>
      </c>
      <c r="BL13" s="16" t="s">
        <v>13288</v>
      </c>
      <c r="BM13" s="17">
        <f>B6L258C15*B6L246C16</f>
        <v>320.48326646176048</v>
      </c>
      <c r="BN13" s="16" t="s">
        <v>13289</v>
      </c>
      <c r="BO13" s="17">
        <f>B6L258C20*B6L246C21</f>
        <v>336.2535520807549</v>
      </c>
      <c r="BP13" s="16" t="s">
        <v>13290</v>
      </c>
      <c r="BQ13" s="17">
        <f>B6L258C26*B6L246C27</f>
        <v>3430.7244183607436</v>
      </c>
      <c r="BR13" s="16" t="s">
        <v>13291</v>
      </c>
      <c r="BS13" s="15">
        <f>B6L246C29+B6L246C30+B6L246C31+B6L246C32+B6L246C33</f>
        <v>12758.759821142919</v>
      </c>
      <c r="BT13" s="16" t="s">
        <v>13292</v>
      </c>
      <c r="BU13" s="23">
        <f>IF(B6L246C3=0,0,B6L246C29/B6L246C3)</f>
        <v>7.826427820978596</v>
      </c>
      <c r="BV13" s="16" t="s">
        <v>13293</v>
      </c>
      <c r="BW13" s="23">
        <f>IF(B6L246C8=0,0,B6L246C30/B6L246C8)</f>
        <v>4.3045353015382268</v>
      </c>
      <c r="BX13" s="16" t="s">
        <v>13294</v>
      </c>
      <c r="BY13" s="23">
        <f>IF(B6L246C13=0,0,B6L246C31/B6L246C13)</f>
        <v>11.739641731467891</v>
      </c>
      <c r="BZ13" s="16" t="s">
        <v>13295</v>
      </c>
      <c r="CA13" s="23">
        <f>IF(B6L246C18=0,0,B6L246C32/B6L246C18)</f>
        <v>9.3917133851743149</v>
      </c>
      <c r="CB13" s="16" t="s">
        <v>13296</v>
      </c>
      <c r="CC13" s="23">
        <f>IF(B6L246C24=0,0,B6L246C33/B6L246C24)</f>
        <v>1.956606955244649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5.6293333333333324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11.258666666666665</v>
      </c>
      <c r="J14" s="16" t="s">
        <v>13299</v>
      </c>
      <c r="K14" s="23">
        <f>IF(B6L256C3=0,0,B6L247C3/B6L256C3)</f>
        <v>8.2604244570781225E-3</v>
      </c>
      <c r="L14" s="16" t="s">
        <v>13300</v>
      </c>
      <c r="M14" s="23">
        <f>A1L547C63</f>
        <v>1.100816629547142</v>
      </c>
      <c r="N14" s="16" t="s">
        <v>13301</v>
      </c>
      <c r="O14" s="23">
        <f>B6L247C1*B6L247C5</f>
        <v>6.1968637465973773</v>
      </c>
      <c r="P14" s="16" t="s">
        <v>13302</v>
      </c>
      <c r="Q14" s="23">
        <f>B3L841C15</f>
        <v>2.1076619857107666</v>
      </c>
      <c r="R14" s="16" t="s">
        <v>13303</v>
      </c>
      <c r="S14" s="23">
        <f>B6L247C6*B6L247C7</f>
        <v>13.060894149332489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7.1834917821328697</v>
      </c>
      <c r="X14" s="16" t="s">
        <v>13305</v>
      </c>
      <c r="Y14" s="23">
        <f>IF(B6L256C10=0,0,B6L247C10/B6L256C10)</f>
        <v>6.323132335459415E-3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0.48322197333333328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0.72483295999999986</v>
      </c>
      <c r="AH14" s="16" t="s">
        <v>13308</v>
      </c>
      <c r="AI14" s="23">
        <f>IF(B6L256C15=0,0,B6L247C15/B6L256C15)</f>
        <v>8.2641040901150365E-3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0.63375034666666652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0.76050041599999985</v>
      </c>
      <c r="AR14" s="16" t="s">
        <v>13311</v>
      </c>
      <c r="AS14" s="23">
        <f>IF(B6L256C20=0,0,B6L247C20/B6L256C20)</f>
        <v>8.2604244570781207E-3</v>
      </c>
      <c r="AT14" s="16" t="s">
        <v>13312</v>
      </c>
      <c r="AU14" s="17">
        <f>A1L242C21</f>
        <v>5703.3333333333339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28.516666666666669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7.1291666666666673</v>
      </c>
      <c r="BD14" s="16" t="s">
        <v>13315</v>
      </c>
      <c r="BE14" s="23">
        <f>IF(B6L256C26=0,0,B6L247C26/B6L256C26)</f>
        <v>6.3441118966373247E-3</v>
      </c>
      <c r="BF14" s="16" t="s">
        <v>13316</v>
      </c>
      <c r="BG14" s="23">
        <f>B6L247C3+B6L247C10+B6L247C15+B6L247C20+B6L247C26</f>
        <v>27.056658491466202</v>
      </c>
      <c r="BH14" s="16" t="s">
        <v>13317</v>
      </c>
      <c r="BI14" s="17">
        <f>B6L258C3*B6L247C4</f>
        <v>88.115142027124321</v>
      </c>
      <c r="BJ14" s="16" t="s">
        <v>13318</v>
      </c>
      <c r="BK14" s="17">
        <f>B6L258C10*B6L247C11</f>
        <v>56.221079935455791</v>
      </c>
      <c r="BL14" s="16" t="s">
        <v>13319</v>
      </c>
      <c r="BM14" s="17">
        <f>B6L258C15*B6L247C16</f>
        <v>5.6728528437062646</v>
      </c>
      <c r="BN14" s="16" t="s">
        <v>13320</v>
      </c>
      <c r="BO14" s="17">
        <f>B6L258C20*B6L247C21</f>
        <v>5.9520016136481946</v>
      </c>
      <c r="BP14" s="16" t="s">
        <v>13321</v>
      </c>
      <c r="BQ14" s="17">
        <f>B6L258C26*B6L247C27</f>
        <v>55.795908340393247</v>
      </c>
      <c r="BR14" s="16" t="s">
        <v>13322</v>
      </c>
      <c r="BS14" s="15">
        <f>B6L247C29+B6L247C30+B6L247C31+B6L247C32+B6L247C33</f>
        <v>211.75698476032784</v>
      </c>
      <c r="BT14" s="16" t="s">
        <v>13323</v>
      </c>
      <c r="BU14" s="23">
        <f>IF(B6L247C3=0,0,B6L247C29/B6L247C3)</f>
        <v>7.8264278209785942</v>
      </c>
      <c r="BV14" s="16" t="s">
        <v>13324</v>
      </c>
      <c r="BW14" s="23">
        <f>IF(B6L247C8=0,0,B6L247C30/B6L247C8)</f>
        <v>4.3045353015382268</v>
      </c>
      <c r="BX14" s="16" t="s">
        <v>13325</v>
      </c>
      <c r="BY14" s="23">
        <f>IF(B6L247C13=0,0,B6L247C31/B6L247C13)</f>
        <v>11.739641731467893</v>
      </c>
      <c r="BZ14" s="16" t="s">
        <v>13326</v>
      </c>
      <c r="CA14" s="23">
        <f>IF(B6L247C18=0,0,B6L247C32/B6L247C18)</f>
        <v>9.3917133851743149</v>
      </c>
      <c r="CB14" s="16" t="s">
        <v>13327</v>
      </c>
      <c r="CC14" s="23">
        <f>IF(B6L247C24=0,0,B6L247C33/B6L247C24)</f>
        <v>1.956606955244649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0.16030602791309287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2.0299266422140714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8117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40.585000000000001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10.14625</v>
      </c>
      <c r="BD15" s="16" t="s">
        <v>13346</v>
      </c>
      <c r="BE15" s="23">
        <f>IF(B6L256C26=0,0,B6L248C26/B6L256C26)</f>
        <v>9.0289578489196661E-3</v>
      </c>
      <c r="BF15" s="16" t="s">
        <v>13347</v>
      </c>
      <c r="BG15" s="23">
        <f>B6L248C3+B6L248C10+B6L248C15+B6L248C20+B6L248C26</f>
        <v>10.14625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79.408893278604083</v>
      </c>
      <c r="BR15" s="16" t="s">
        <v>13353</v>
      </c>
      <c r="BS15" s="15">
        <f>B6L248C29+B6L248C30+B6L248C31+B6L248C32+B6L248C33</f>
        <v>79.408893278604083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1.956606955244649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3.2530000000000001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6.5060000000000002</v>
      </c>
      <c r="J16" s="16" t="s">
        <v>13361</v>
      </c>
      <c r="K16" s="23">
        <f>IF(B6L256C3=0,0,B6L249C3/B6L256C3)</f>
        <v>4.7734179462710453E-3</v>
      </c>
      <c r="L16" s="16" t="s">
        <v>13362</v>
      </c>
      <c r="M16" s="23">
        <f>A1L549C63</f>
        <v>4.2745858301022208</v>
      </c>
      <c r="N16" s="16" t="s">
        <v>13363</v>
      </c>
      <c r="O16" s="23">
        <f>B6L249C1*B6L249C5</f>
        <v>13.905227705322524</v>
      </c>
      <c r="P16" s="16" t="s">
        <v>13364</v>
      </c>
      <c r="Q16" s="23">
        <f>B3L843C15</f>
        <v>2.1666109625668448</v>
      </c>
      <c r="R16" s="16" t="s">
        <v>13365</v>
      </c>
      <c r="S16" s="23">
        <f>B6L249C6*B6L249C7</f>
        <v>30.127218783339991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16.569970330836995</v>
      </c>
      <c r="X16" s="16" t="s">
        <v>13367</v>
      </c>
      <c r="Y16" s="23">
        <f>IF(B6L256C10=0,0,B6L249C10/B6L256C10)</f>
        <v>1.4585401970823969E-2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0.27923752000000002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0.41885628000000003</v>
      </c>
      <c r="AH16" s="16" t="s">
        <v>13370</v>
      </c>
      <c r="AI16" s="23">
        <f>IF(B6L256C15=0,0,B6L249C15/B6L256C15)</f>
        <v>4.7755442808759272E-3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0.36622273999999999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0.43946728799999996</v>
      </c>
      <c r="AR16" s="16" t="s">
        <v>13373</v>
      </c>
      <c r="AS16" s="23">
        <f>IF(B6L256C20=0,0,B6L249C20/B6L256C20)</f>
        <v>4.7734179462710444E-3</v>
      </c>
      <c r="AT16" s="16" t="s">
        <v>13374</v>
      </c>
      <c r="AU16" s="17">
        <f>A1L244C21</f>
        <v>4321.666666666667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21.608333333333334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5.4020833333333336</v>
      </c>
      <c r="BD16" s="16" t="s">
        <v>13377</v>
      </c>
      <c r="BE16" s="23">
        <f>IF(B6L256C26=0,0,B6L249C26/B6L256C26)</f>
        <v>4.8072127843309708E-3</v>
      </c>
      <c r="BF16" s="16" t="s">
        <v>13378</v>
      </c>
      <c r="BG16" s="23">
        <f>B6L249C3+B6L249C10+B6L249C15+B6L249C20+B6L249C26</f>
        <v>29.336377232170328</v>
      </c>
      <c r="BH16" s="16" t="s">
        <v>13379</v>
      </c>
      <c r="BI16" s="17">
        <f>B6L258C3*B6L249C4</f>
        <v>50.918739403286743</v>
      </c>
      <c r="BJ16" s="16" t="s">
        <v>13380</v>
      </c>
      <c r="BK16" s="17">
        <f>B6L258C10*B6L249C11</f>
        <v>129.68367679005254</v>
      </c>
      <c r="BL16" s="16" t="s">
        <v>13381</v>
      </c>
      <c r="BM16" s="17">
        <f>B6L258C15*B6L249C16</f>
        <v>3.2781484427836007</v>
      </c>
      <c r="BN16" s="16" t="s">
        <v>13382</v>
      </c>
      <c r="BO16" s="17">
        <f>B6L258C20*B6L249C21</f>
        <v>3.4394590092132131</v>
      </c>
      <c r="BP16" s="16" t="s">
        <v>13383</v>
      </c>
      <c r="BQ16" s="17">
        <f>B6L258C26*B6L249C27</f>
        <v>42.279015291244789</v>
      </c>
      <c r="BR16" s="16" t="s">
        <v>13384</v>
      </c>
      <c r="BS16" s="15">
        <f>B6L249C29+B6L249C30+B6L249C31+B6L249C32+B6L249C33</f>
        <v>229.59903893658088</v>
      </c>
      <c r="BT16" s="16" t="s">
        <v>13385</v>
      </c>
      <c r="BU16" s="23">
        <f>IF(B6L249C3=0,0,B6L249C29/B6L249C3)</f>
        <v>7.8264278209785951</v>
      </c>
      <c r="BV16" s="16" t="s">
        <v>13386</v>
      </c>
      <c r="BW16" s="23">
        <f>IF(B6L249C8=0,0,B6L249C30/B6L249C8)</f>
        <v>4.3045353015382268</v>
      </c>
      <c r="BX16" s="16" t="s">
        <v>13387</v>
      </c>
      <c r="BY16" s="23">
        <f>IF(B6L249C13=0,0,B6L249C31/B6L249C13)</f>
        <v>11.739641731467893</v>
      </c>
      <c r="BZ16" s="16" t="s">
        <v>13388</v>
      </c>
      <c r="CA16" s="23">
        <f>IF(B6L249C18=0,0,B6L249C32/B6L249C18)</f>
        <v>9.3917133851743149</v>
      </c>
      <c r="CB16" s="16" t="s">
        <v>13389</v>
      </c>
      <c r="CC16" s="23">
        <f>IF(B6L249C24=0,0,B6L249C33/B6L249C24)</f>
        <v>1.9566069552446488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0.7406666666666667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1.4813333333333334</v>
      </c>
      <c r="J17" s="16" t="s">
        <v>13392</v>
      </c>
      <c r="K17" s="23">
        <f>IF(B6L256C3=0,0,B6L250C3/B6L256C3)</f>
        <v>1.086846467528872E-3</v>
      </c>
      <c r="L17" s="16" t="s">
        <v>13393</v>
      </c>
      <c r="M17" s="23">
        <f>A1L550C63</f>
        <v>2.5631621841890793</v>
      </c>
      <c r="N17" s="16" t="s">
        <v>13394</v>
      </c>
      <c r="O17" s="23">
        <f>B6L250C1*B6L250C5</f>
        <v>1.8984487910893781</v>
      </c>
      <c r="P17" s="16" t="s">
        <v>13395</v>
      </c>
      <c r="Q17" s="23">
        <f>B3L844C15</f>
        <v>2.0442961165048543</v>
      </c>
      <c r="R17" s="16" t="s">
        <v>13396</v>
      </c>
      <c r="S17" s="23">
        <f>B6L250C6*B6L250C7</f>
        <v>3.8809914910073511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2.1345453200540434</v>
      </c>
      <c r="X17" s="16" t="s">
        <v>13398</v>
      </c>
      <c r="Y17" s="23">
        <f>IF(B6L256C10=0,0,B6L250C10/B6L256C10)</f>
        <v>1.8788930152753448E-3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6.3578826666666671E-2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9.5368240000000007E-2</v>
      </c>
      <c r="AH17" s="16" t="s">
        <v>13401</v>
      </c>
      <c r="AI17" s="23">
        <f>IF(B6L256C15=0,0,B6L250C15/B6L256C15)</f>
        <v>1.0873306068353633E-3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8.3384253333333339E-2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0.100061104</v>
      </c>
      <c r="AR17" s="16" t="s">
        <v>13404</v>
      </c>
      <c r="AS17" s="23">
        <f>IF(B6L256C20=0,0,B6L250C20/B6L256C20)</f>
        <v>1.086846467528872E-3</v>
      </c>
      <c r="AT17" s="16" t="s">
        <v>13405</v>
      </c>
      <c r="AU17" s="17">
        <f>A1L245C21</f>
        <v>1123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5.6150000000000002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1.4037500000000001</v>
      </c>
      <c r="BD17" s="16" t="s">
        <v>13408</v>
      </c>
      <c r="BE17" s="23">
        <f>IF(B6L256C26=0,0,B6L250C26/B6L256C26)</f>
        <v>1.249170834586274E-3</v>
      </c>
      <c r="BF17" s="16" t="s">
        <v>13409</v>
      </c>
      <c r="BG17" s="23">
        <f>B6L250C3+B6L250C10+B6L250C15+B6L250C20+B6L250C26</f>
        <v>5.2150579973873761</v>
      </c>
      <c r="BH17" s="16" t="s">
        <v>13410</v>
      </c>
      <c r="BI17" s="17">
        <f>B6L258C3*B6L250C4</f>
        <v>11.593548412142958</v>
      </c>
      <c r="BJ17" s="16" t="s">
        <v>13411</v>
      </c>
      <c r="BK17" s="17">
        <f>B6L258C10*B6L250C11</f>
        <v>16.705864878010622</v>
      </c>
      <c r="BL17" s="16" t="s">
        <v>13412</v>
      </c>
      <c r="BM17" s="17">
        <f>B6L258C15*B6L250C16</f>
        <v>0.74639264677376371</v>
      </c>
      <c r="BN17" s="16" t="s">
        <v>13413</v>
      </c>
      <c r="BO17" s="17">
        <f>B6L258C20*B6L250C21</f>
        <v>0.78312100814343277</v>
      </c>
      <c r="BP17" s="16" t="s">
        <v>13414</v>
      </c>
      <c r="BQ17" s="17">
        <f>B6L258C26*B6L250C27</f>
        <v>10.986348053698705</v>
      </c>
      <c r="BR17" s="16" t="s">
        <v>13415</v>
      </c>
      <c r="BS17" s="15">
        <f>B6L250C29+B6L250C30+B6L250C31+B6L250C32+B6L250C33</f>
        <v>40.815274998769482</v>
      </c>
      <c r="BT17" s="16" t="s">
        <v>13416</v>
      </c>
      <c r="BU17" s="23">
        <f>IF(B6L250C3=0,0,B6L250C29/B6L250C3)</f>
        <v>7.8264278209785942</v>
      </c>
      <c r="BV17" s="16" t="s">
        <v>13417</v>
      </c>
      <c r="BW17" s="23">
        <f>IF(B6L250C8=0,0,B6L250C30/B6L250C8)</f>
        <v>4.3045353015382277</v>
      </c>
      <c r="BX17" s="16" t="s">
        <v>13418</v>
      </c>
      <c r="BY17" s="23">
        <f>IF(B6L250C13=0,0,B6L250C31/B6L250C13)</f>
        <v>11.739641731467891</v>
      </c>
      <c r="BZ17" s="16" t="s">
        <v>13419</v>
      </c>
      <c r="CA17" s="23">
        <f>IF(B6L250C18=0,0,B6L250C32/B6L250C18)</f>
        <v>9.3917133851743166</v>
      </c>
      <c r="CB17" s="16" t="s">
        <v>13420</v>
      </c>
      <c r="CC17" s="23">
        <f>IF(B6L250C24=0,0,B6L250C33/B6L250C24)</f>
        <v>1.9566069552446492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6.6666666666666671E-3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6.6666666666666671E-3</v>
      </c>
      <c r="J18" s="16" t="s">
        <v>13423</v>
      </c>
      <c r="K18" s="23">
        <f>IF(B6L256C3=0,0,B6L251C3/B6L256C3)</f>
        <v>4.8912982337032948E-6</v>
      </c>
      <c r="L18" s="16" t="s">
        <v>13424</v>
      </c>
      <c r="M18" s="23">
        <f>A1L551C63</f>
        <v>1.1062732049681505</v>
      </c>
      <c r="N18" s="16" t="s">
        <v>13425</v>
      </c>
      <c r="O18" s="23">
        <f>B6L251C1*B6L251C5</f>
        <v>7.3751546997876706E-3</v>
      </c>
      <c r="P18" s="16" t="s">
        <v>13426</v>
      </c>
      <c r="Q18" s="23">
        <f>B3L845C15</f>
        <v>1.0617039127450232</v>
      </c>
      <c r="R18" s="16" t="s">
        <v>13427</v>
      </c>
      <c r="S18" s="23">
        <f>B6L251C6*B6L251C7</f>
        <v>7.8302306018644165E-3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4.3066268310254291E-3</v>
      </c>
      <c r="X18" s="16" t="s">
        <v>13429</v>
      </c>
      <c r="Y18" s="23">
        <f>IF(B6L256C10=0,0,B6L251C10/B6L256C10)</f>
        <v>3.7908265503616489E-6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2.1773333333333336E-4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3.2660000000000002E-4</v>
      </c>
      <c r="AH18" s="16" t="s">
        <v>13432</v>
      </c>
      <c r="AI18" s="23">
        <f>IF(B6L256C15=0,0,B6L251C15/B6L256C15)</f>
        <v>3.7236943472211467E-6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3.7526666666666666E-4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4.5031999999999998E-4</v>
      </c>
      <c r="AR18" s="16" t="s">
        <v>13435</v>
      </c>
      <c r="AS18" s="23">
        <f>IF(B6L256C20=0,0,B6L251C20/B6L256C20)</f>
        <v>4.8912982337032939E-6</v>
      </c>
      <c r="AT18" s="16" t="s">
        <v>13436</v>
      </c>
      <c r="AU18" s="17">
        <f>A1L246C21</f>
        <v>64960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324.8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81.2</v>
      </c>
      <c r="BD18" s="16" t="s">
        <v>13439</v>
      </c>
      <c r="BE18" s="23">
        <f>IF(B6L256C26=0,0,B6L251C26/B6L256C26)</f>
        <v>7.2258359229496305E-2</v>
      </c>
      <c r="BF18" s="16" t="s">
        <v>13440</v>
      </c>
      <c r="BG18" s="23">
        <f>B6L251C3+B6L251C10+B6L251C15+B6L251C20+B6L251C26</f>
        <v>81.211750213497695</v>
      </c>
      <c r="BH18" s="16" t="s">
        <v>13441</v>
      </c>
      <c r="BI18" s="17">
        <f>B6L258C3*B6L251C4</f>
        <v>5.2176185473190632E-2</v>
      </c>
      <c r="BJ18" s="16" t="s">
        <v>13442</v>
      </c>
      <c r="BK18" s="17">
        <f>B6L258C10*B6L251C11</f>
        <v>3.3705504044910295E-2</v>
      </c>
      <c r="BL18" s="16" t="s">
        <v>13443</v>
      </c>
      <c r="BM18" s="17">
        <f>B6L258C15*B6L251C16</f>
        <v>2.5561113263316095E-3</v>
      </c>
      <c r="BN18" s="16" t="s">
        <v>13444</v>
      </c>
      <c r="BO18" s="17">
        <f>B6L258C20*B6L251C21</f>
        <v>3.5243969763430814E-3</v>
      </c>
      <c r="BP18" s="16" t="s">
        <v>13445</v>
      </c>
      <c r="BQ18" s="17">
        <f>B6L258C26*B6L251C27</f>
        <v>635.50593906346205</v>
      </c>
      <c r="BR18" s="16" t="s">
        <v>13446</v>
      </c>
      <c r="BS18" s="15">
        <f>B6L251C29+B6L251C30+B6L251C31+B6L251C32+B6L251C33</f>
        <v>635.5979012612828</v>
      </c>
      <c r="BT18" s="16" t="s">
        <v>13447</v>
      </c>
      <c r="BU18" s="23">
        <f>IF(B6L251C3=0,0,B6L251C29/B6L251C3)</f>
        <v>7.8264278209785942</v>
      </c>
      <c r="BV18" s="16" t="s">
        <v>13448</v>
      </c>
      <c r="BW18" s="23">
        <f>IF(B6L251C8=0,0,B6L251C30/B6L251C8)</f>
        <v>4.3045353015382268</v>
      </c>
      <c r="BX18" s="16" t="s">
        <v>13449</v>
      </c>
      <c r="BY18" s="23">
        <f>IF(B6L251C13=0,0,B6L251C31/B6L251C13)</f>
        <v>11.739641731467893</v>
      </c>
      <c r="BZ18" s="16" t="s">
        <v>13450</v>
      </c>
      <c r="CA18" s="23">
        <f>IF(B6L251C18=0,0,B6L251C32/B6L251C18)</f>
        <v>9.3917133851743149</v>
      </c>
      <c r="CB18" s="16" t="s">
        <v>13451</v>
      </c>
      <c r="CC18" s="23">
        <f>IF(B6L251C24=0,0,B6L251C33/B6L251C24)</f>
        <v>1.956606955244649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40.484000000000002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80.968000000000004</v>
      </c>
      <c r="J19" s="16" t="s">
        <v>13454</v>
      </c>
      <c r="K19" s="23">
        <f>IF(B6L256C3=0,0,B6L252C3/B6L256C3)</f>
        <v>5.9405795307973255E-2</v>
      </c>
      <c r="L19" s="16" t="s">
        <v>13455</v>
      </c>
      <c r="M19" s="23">
        <f>A1L552C63</f>
        <v>1.0622898200044442</v>
      </c>
      <c r="N19" s="16" t="s">
        <v>13456</v>
      </c>
      <c r="O19" s="23">
        <f>B6L252C1*B6L252C5</f>
        <v>43.005741073059916</v>
      </c>
      <c r="P19" s="16" t="s">
        <v>13457</v>
      </c>
      <c r="Q19" s="23">
        <f>B3L846C15</f>
        <v>1.481412918396958</v>
      </c>
      <c r="R19" s="16" t="s">
        <v>13458</v>
      </c>
      <c r="S19" s="23">
        <f>B6L252C6*B6L252C7</f>
        <v>63.709260390865616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35.040093214976089</v>
      </c>
      <c r="X19" s="16" t="s">
        <v>13460</v>
      </c>
      <c r="Y19" s="23">
        <f>IF(B6L256C10=0,0,B6L252C10/B6L256C10)</f>
        <v>3.0843377171560216E-2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3.4751465600000002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5.2127198400000001</v>
      </c>
      <c r="AH19" s="16" t="s">
        <v>13463</v>
      </c>
      <c r="AI19" s="23">
        <f>IF(B6L256C15=0,0,B6L252C15/B6L256C15)</f>
        <v>5.9432257813397178E-2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4.5576887199999998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5.4692264639999992</v>
      </c>
      <c r="AR19" s="16" t="s">
        <v>13466</v>
      </c>
      <c r="AS19" s="23">
        <f>IF(B6L256C20=0,0,B6L252C20/B6L256C20)</f>
        <v>5.9405795307973235E-2</v>
      </c>
      <c r="AT19" s="16" t="s">
        <v>13467</v>
      </c>
      <c r="AU19" s="17">
        <f>A1L247C21</f>
        <v>49348.333333333328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246.74166666666665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61.685416666666661</v>
      </c>
      <c r="BD19" s="16" t="s">
        <v>13470</v>
      </c>
      <c r="BE19" s="23">
        <f>IF(B6L256C26=0,0,B6L252C26/B6L256C26)</f>
        <v>5.4892697003955146E-2</v>
      </c>
      <c r="BF19" s="16" t="s">
        <v>13471</v>
      </c>
      <c r="BG19" s="23">
        <f>B6L252C3+B6L252C10+B6L252C15+B6L252C20+B6L252C26</f>
        <v>188.37545618564278</v>
      </c>
      <c r="BH19" s="16" t="s">
        <v>13472</v>
      </c>
      <c r="BI19" s="17">
        <f>B6L258C3*B6L252C4</f>
        <v>633.69020780899496</v>
      </c>
      <c r="BJ19" s="16" t="s">
        <v>13473</v>
      </c>
      <c r="BK19" s="17">
        <f>B6L258C10*B6L252C11</f>
        <v>274.23876038737217</v>
      </c>
      <c r="BL19" s="16" t="s">
        <v>13474</v>
      </c>
      <c r="BM19" s="17">
        <f>B6L258C15*B6L252C16</f>
        <v>40.796975578743094</v>
      </c>
      <c r="BN19" s="16" t="s">
        <v>13475</v>
      </c>
      <c r="BO19" s="17">
        <f>B6L258C20*B6L252C21</f>
        <v>42.804506157081981</v>
      </c>
      <c r="BP19" s="16" t="s">
        <v>13476</v>
      </c>
      <c r="BQ19" s="17">
        <f>B6L258C26*B6L252C27</f>
        <v>482.77646114865672</v>
      </c>
      <c r="BR19" s="16" t="s">
        <v>13477</v>
      </c>
      <c r="BS19" s="15">
        <f>B6L252C29+B6L252C30+B6L252C31+B6L252C32+B6L252C33</f>
        <v>1474.3069110808487</v>
      </c>
      <c r="BT19" s="16" t="s">
        <v>13478</v>
      </c>
      <c r="BU19" s="23">
        <f>IF(B6L252C3=0,0,B6L252C29/B6L252C3)</f>
        <v>7.826427820978596</v>
      </c>
      <c r="BV19" s="16" t="s">
        <v>13479</v>
      </c>
      <c r="BW19" s="23">
        <f>IF(B6L252C8=0,0,B6L252C30/B6L252C8)</f>
        <v>4.3045353015382277</v>
      </c>
      <c r="BX19" s="16" t="s">
        <v>13480</v>
      </c>
      <c r="BY19" s="23">
        <f>IF(B6L252C13=0,0,B6L252C31/B6L252C13)</f>
        <v>11.739641731467893</v>
      </c>
      <c r="BZ19" s="16" t="s">
        <v>13481</v>
      </c>
      <c r="CA19" s="23">
        <f>IF(B6L252C18=0,0,B6L252C32/B6L252C18)</f>
        <v>9.3917133851743131</v>
      </c>
      <c r="CB19" s="16" t="s">
        <v>13482</v>
      </c>
      <c r="CC19" s="23">
        <f>IF(B6L252C24=0,0,B6L252C33/B6L252C24)</f>
        <v>1.956606955244649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9.5000000000000015E-2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0.19000000000000003</v>
      </c>
      <c r="J20" s="16" t="s">
        <v>13485</v>
      </c>
      <c r="K20" s="23">
        <f>IF(B6L256C3=0,0,B6L253C3/B6L256C3)</f>
        <v>1.3940199966054392E-4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9.5000000000000015E-2</v>
      </c>
      <c r="P20" s="16" t="s">
        <v>13488</v>
      </c>
      <c r="Q20" s="23">
        <f>B3L847C15</f>
        <v>2.8534031413612566</v>
      </c>
      <c r="R20" s="16" t="s">
        <v>13489</v>
      </c>
      <c r="S20" s="23">
        <f>B6L253C6*B6L253C7</f>
        <v>0.27107329842931943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0.1490903141361257</v>
      </c>
      <c r="X20" s="16" t="s">
        <v>13491</v>
      </c>
      <c r="Y20" s="23">
        <f>IF(B6L256C10=0,0,B6L253C10/B6L256C10)</f>
        <v>1.3123392005023405E-4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8.154800000000002E-3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1.2232200000000002E-2</v>
      </c>
      <c r="AH20" s="16" t="s">
        <v>13494</v>
      </c>
      <c r="AI20" s="23">
        <f>IF(B6L256C15=0,0,B6L253C15/B6L256C15)</f>
        <v>1.3946409673630899E-4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1.0695100000000001E-2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1.2834120000000001E-2</v>
      </c>
      <c r="AR20" s="16" t="s">
        <v>13497</v>
      </c>
      <c r="AS20" s="23">
        <f>IF(B6L256C20=0,0,B6L253C20/B6L256C20)</f>
        <v>1.3940199966054389E-4</v>
      </c>
      <c r="AT20" s="16" t="s">
        <v>13498</v>
      </c>
      <c r="AU20" s="17">
        <f>A1L248C21</f>
        <v>181.66666666666666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0.90833333333333333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0.22708333333333333</v>
      </c>
      <c r="BD20" s="16" t="s">
        <v>13501</v>
      </c>
      <c r="BE20" s="23">
        <f>IF(B6L256C26=0,0,B6L253C26/B6L256C26)</f>
        <v>2.0207720535753019E-4</v>
      </c>
      <c r="BF20" s="16" t="s">
        <v>13502</v>
      </c>
      <c r="BG20" s="23">
        <f>B6L253C3+B6L253C10+B6L253C15+B6L253C20+B6L253C26</f>
        <v>0.59123996746945906</v>
      </c>
      <c r="BH20" s="16" t="s">
        <v>13503</v>
      </c>
      <c r="BI20" s="17">
        <f>B6L258C3*B6L253C4</f>
        <v>1.4870212859859333</v>
      </c>
      <c r="BJ20" s="16" t="s">
        <v>13504</v>
      </c>
      <c r="BK20" s="17">
        <f>B6L258C10*B6L253C11</f>
        <v>1.1668445823934124</v>
      </c>
      <c r="BL20" s="16" t="s">
        <v>13505</v>
      </c>
      <c r="BM20" s="17">
        <f>B6L258C15*B6L253C16</f>
        <v>9.5734430391774386E-2</v>
      </c>
      <c r="BN20" s="16" t="s">
        <v>13506</v>
      </c>
      <c r="BO20" s="17">
        <f>B6L258C20*B6L253C21</f>
        <v>0.10044531382577783</v>
      </c>
      <c r="BP20" s="16" t="s">
        <v>13507</v>
      </c>
      <c r="BQ20" s="17">
        <f>B6L258C26*B6L253C27</f>
        <v>1.777251317680556</v>
      </c>
      <c r="BR20" s="16" t="s">
        <v>13508</v>
      </c>
      <c r="BS20" s="15">
        <f>B6L253C29+B6L253C30+B6L253C31+B6L253C32+B6L253C33</f>
        <v>4.6272969302774545</v>
      </c>
      <c r="BT20" s="16" t="s">
        <v>13509</v>
      </c>
      <c r="BU20" s="23">
        <f>IF(B6L253C3=0,0,B6L253C29/B6L253C3)</f>
        <v>7.8264278209785951</v>
      </c>
      <c r="BV20" s="16" t="s">
        <v>13510</v>
      </c>
      <c r="BW20" s="23">
        <f>IF(B6L253C8=0,0,B6L253C30/B6L253C8)</f>
        <v>4.3045353015382268</v>
      </c>
      <c r="BX20" s="16" t="s">
        <v>13511</v>
      </c>
      <c r="BY20" s="23">
        <f>IF(B6L253C13=0,0,B6L253C31/B6L253C13)</f>
        <v>11.739641731467891</v>
      </c>
      <c r="BZ20" s="16" t="s">
        <v>13512</v>
      </c>
      <c r="CA20" s="23">
        <f>IF(B6L253C18=0,0,B6L253C32/B6L253C18)</f>
        <v>9.3917133851743149</v>
      </c>
      <c r="CB20" s="16" t="s">
        <v>13513</v>
      </c>
      <c r="CC20" s="23">
        <f>IF(B6L253C24=0,0,B6L253C33/B6L253C24)</f>
        <v>1.9566069552446488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18.974999999999998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37.949999999999996</v>
      </c>
      <c r="J21" s="16" t="s">
        <v>13516</v>
      </c>
      <c r="K21" s="23">
        <f>IF(B6L256C3=0,0,B6L254C3/B6L256C3)</f>
        <v>2.7843715195356E-2</v>
      </c>
      <c r="L21" s="16" t="s">
        <v>13517</v>
      </c>
      <c r="M21" s="23">
        <f>A1L554C63</f>
        <v>2.0579054553318792</v>
      </c>
      <c r="N21" s="16" t="s">
        <v>13518</v>
      </c>
      <c r="O21" s="23">
        <f>B6L254C1*B6L254C5</f>
        <v>39.048756014922404</v>
      </c>
      <c r="P21" s="16" t="s">
        <v>13519</v>
      </c>
      <c r="Q21" s="23">
        <f>B3L848C15</f>
        <v>1.9801177592569559</v>
      </c>
      <c r="R21" s="16" t="s">
        <v>13520</v>
      </c>
      <c r="S21" s="23">
        <f>B6L254C6*B6L254C7</f>
        <v>77.321135262039732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42.526624394121853</v>
      </c>
      <c r="X21" s="16" t="s">
        <v>13522</v>
      </c>
      <c r="Y21" s="23">
        <f>IF(B6L256C10=0,0,B6L254C10/B6L256C10)</f>
        <v>3.7433254186109585E-2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1.6288139999999998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2.4432209999999994</v>
      </c>
      <c r="AH21" s="16" t="s">
        <v>13525</v>
      </c>
      <c r="AI21" s="23">
        <f>IF(B6L256C15=0,0,B6L254C15/B6L256C15)</f>
        <v>2.7856118269173284E-2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2.1362054999999995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2.5634465999999994</v>
      </c>
      <c r="AR21" s="16" t="s">
        <v>13528</v>
      </c>
      <c r="AS21" s="23">
        <f>IF(B6L256C20=0,0,B6L254C20/B6L256C20)</f>
        <v>2.7843715195355993E-2</v>
      </c>
      <c r="AT21" s="16" t="s">
        <v>13529</v>
      </c>
      <c r="AU21" s="17">
        <f>A1L249C21</f>
        <v>31836.333333333336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159.18166666666667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39.795416666666668</v>
      </c>
      <c r="BD21" s="16" t="s">
        <v>13532</v>
      </c>
      <c r="BE21" s="23">
        <f>IF(B6L256C26=0,0,B6L254C26/B6L256C26)</f>
        <v>3.5413195975215327E-2</v>
      </c>
      <c r="BF21" s="16" t="s">
        <v>13533</v>
      </c>
      <c r="BG21" s="23">
        <f>B6L254C3+B6L254C10+B6L254C15+B6L254C20+B6L254C26</f>
        <v>125.27870866078851</v>
      </c>
      <c r="BH21" s="16" t="s">
        <v>13534</v>
      </c>
      <c r="BI21" s="17">
        <f>B6L258C3*B6L254C4</f>
        <v>297.01293580613765</v>
      </c>
      <c r="BJ21" s="16" t="s">
        <v>13535</v>
      </c>
      <c r="BK21" s="17">
        <f>B6L258C10*B6L254C11</f>
        <v>332.83155629046223</v>
      </c>
      <c r="BL21" s="16" t="s">
        <v>13536</v>
      </c>
      <c r="BM21" s="17">
        <f>B6L258C15*B6L254C16</f>
        <v>19.121692807199139</v>
      </c>
      <c r="BN21" s="16" t="s">
        <v>13537</v>
      </c>
      <c r="BO21" s="17">
        <f>B6L258C20*B6L254C21</f>
        <v>20.062629787832986</v>
      </c>
      <c r="BP21" s="16" t="s">
        <v>13538</v>
      </c>
      <c r="BQ21" s="17">
        <f>B6L258C26*B6L254C27</f>
        <v>311.4559561474353</v>
      </c>
      <c r="BR21" s="16" t="s">
        <v>13539</v>
      </c>
      <c r="BS21" s="15">
        <f>B6L254C29+B6L254C30+B6L254C31+B6L254C32+B6L254C33</f>
        <v>980.48477083906732</v>
      </c>
      <c r="BT21" s="16" t="s">
        <v>13540</v>
      </c>
      <c r="BU21" s="23">
        <f>IF(B6L254C3=0,0,B6L254C29/B6L254C3)</f>
        <v>7.8264278209785951</v>
      </c>
      <c r="BV21" s="16" t="s">
        <v>13541</v>
      </c>
      <c r="BW21" s="23">
        <f>IF(B6L254C8=0,0,B6L254C30/B6L254C8)</f>
        <v>4.3045353015382268</v>
      </c>
      <c r="BX21" s="16" t="s">
        <v>13542</v>
      </c>
      <c r="BY21" s="23">
        <f>IF(B6L254C13=0,0,B6L254C31/B6L254C13)</f>
        <v>11.739641731467891</v>
      </c>
      <c r="BZ21" s="16" t="s">
        <v>13543</v>
      </c>
      <c r="CA21" s="23">
        <f>IF(B6L254C18=0,0,B6L254C32/B6L254C18)</f>
        <v>9.3917133851743149</v>
      </c>
      <c r="CB21" s="16" t="s">
        <v>13544</v>
      </c>
      <c r="CC21" s="23">
        <f>IF(B6L254C24=0,0,B6L254C33/B6L254C24)</f>
        <v>1.956606955244649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191.98300000000003</v>
      </c>
      <c r="F22" s="16" t="s">
        <v>12542</v>
      </c>
      <c r="G22" s="24">
        <f>A1L515C5</f>
        <v>2</v>
      </c>
      <c r="H22" s="16" t="s">
        <v>13546</v>
      </c>
      <c r="I22" s="21">
        <f>B6L255C1*B6L255C2</f>
        <v>383.96600000000007</v>
      </c>
      <c r="J22" s="16" t="s">
        <v>13547</v>
      </c>
      <c r="K22" s="23">
        <f>IF(B6L256C3=0,0,B6L255C3/B6L256C3)</f>
        <v>0.28171383264031791</v>
      </c>
      <c r="L22" s="16" t="s">
        <v>13548</v>
      </c>
      <c r="M22" s="23">
        <f>A1L555C63</f>
        <v>1.8155319430754604</v>
      </c>
      <c r="N22" s="16" t="s">
        <v>13549</v>
      </c>
      <c r="O22" s="23">
        <f>B6L255C1*B6L255C5</f>
        <v>348.55126902745616</v>
      </c>
      <c r="P22" s="16" t="s">
        <v>13550</v>
      </c>
      <c r="Q22" s="23">
        <f>B3L852C15</f>
        <v>2.0817956519307055</v>
      </c>
      <c r="R22" s="16" t="s">
        <v>13551</v>
      </c>
      <c r="S22" s="23">
        <f>B6L255C6*B6L255C7</f>
        <v>725.61251633628785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399.08688398495838</v>
      </c>
      <c r="X22" s="16" t="s">
        <v>13553</v>
      </c>
      <c r="Y22" s="23">
        <f>IF(B6L256C10=0,0,B6L255C10/B6L256C10)</f>
        <v>0.35128865700933226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16.479820720000003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24.719731080000003</v>
      </c>
      <c r="AH22" s="16" t="s">
        <v>13556</v>
      </c>
      <c r="AI22" s="23">
        <f>IF(B6L256C15=0,0,B6L255C15/B6L256C15)</f>
        <v>0.28183932298659797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21.613446140000004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25.936135368000006</v>
      </c>
      <c r="AR22" s="16" t="s">
        <v>13559</v>
      </c>
      <c r="AS22" s="23">
        <f>IF(B6L256C20=0,0,B6L255C20/B6L256C20)</f>
        <v>0.28171383264031791</v>
      </c>
      <c r="AT22" s="16" t="s">
        <v>13560</v>
      </c>
      <c r="AU22" s="17">
        <f>A1L253C21</f>
        <v>285324.66666666663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1426.6233333333332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356.65583333333331</v>
      </c>
      <c r="BD22" s="16" t="s">
        <v>13563</v>
      </c>
      <c r="BE22" s="23">
        <f>IF(B6L256C26=0,0,B6L255C26/B6L256C26)</f>
        <v>0.31738134638294779</v>
      </c>
      <c r="BF22" s="16" t="s">
        <v>13564</v>
      </c>
      <c r="BG22" s="17">
        <f>B6L255C3+B6L255C10+B6L255C15+B6L255C20+B6L255C26</f>
        <v>1190.3645837662918</v>
      </c>
      <c r="BH22" s="16" t="s">
        <v>13565</v>
      </c>
      <c r="BI22" s="17">
        <f>B6L258C3*B6L255C4</f>
        <v>3005.0821847098673</v>
      </c>
      <c r="BJ22" s="16" t="s">
        <v>13566</v>
      </c>
      <c r="BK22" s="17">
        <f>B6L258C10*B6L255C11</f>
        <v>3123.4246918075351</v>
      </c>
      <c r="BL22" s="16" t="s">
        <v>13567</v>
      </c>
      <c r="BM22" s="17">
        <f>B6L258C15*B6L255C16</f>
        <v>193.46719105162128</v>
      </c>
      <c r="BN22" s="16" t="s">
        <v>13568</v>
      </c>
      <c r="BO22" s="17">
        <f>B6L258C20*B6L255C21</f>
        <v>202.98729141278218</v>
      </c>
      <c r="BP22" s="16" t="s">
        <v>13569</v>
      </c>
      <c r="BQ22" s="17">
        <f>B6L258C26*B6L255C27</f>
        <v>2791.3411365143052</v>
      </c>
      <c r="BR22" s="16" t="s">
        <v>13570</v>
      </c>
      <c r="BS22" s="15">
        <f>B6L255C29+B6L255C30+B6L255C31+B6L255C32+B6L255C33</f>
        <v>9316.3024954961093</v>
      </c>
      <c r="BT22" s="16" t="s">
        <v>13571</v>
      </c>
      <c r="BU22" s="23">
        <f>IF(B6L255C3=0,0,B6L255C29/B6L255C3)</f>
        <v>7.8264278209785942</v>
      </c>
      <c r="BV22" s="16" t="s">
        <v>13572</v>
      </c>
      <c r="BW22" s="23">
        <f>IF(B6L255C8=0,0,B6L255C30/B6L255C8)</f>
        <v>4.3045353015382277</v>
      </c>
      <c r="BX22" s="16" t="s">
        <v>13573</v>
      </c>
      <c r="BY22" s="23">
        <f>IF(B6L255C13=0,0,B6L255C31/B6L255C13)</f>
        <v>11.739641731467893</v>
      </c>
      <c r="BZ22" s="16" t="s">
        <v>13574</v>
      </c>
      <c r="CA22" s="23">
        <f>IF(B6L255C18=0,0,B6L255C32/B6L255C18)</f>
        <v>9.3917133851743149</v>
      </c>
      <c r="CB22" s="16" t="s">
        <v>13575</v>
      </c>
      <c r="CC22" s="23">
        <f>IF(B6L255C24=0,0,B6L255C33/B6L255C24)</f>
        <v>1.956606955244649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21">
        <f>SUM(B6L241C1:B6L255C1)</f>
        <v>681.62633333333338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1362.9646666666667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2065.5734304481439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1136.0653867464794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58.472396773333344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87.708595160000002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76.721281086666679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92.065537304000017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4494.9816666666666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1123.7454166666666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3802.5496025438129</v>
      </c>
      <c r="BH23" s="16" t="s">
        <v>13592</v>
      </c>
      <c r="BI23" s="17">
        <f>SUM(B6L241C29:B6L255C29)</f>
        <v>10667.144586210819</v>
      </c>
      <c r="BJ23" s="16" t="s">
        <v>13593</v>
      </c>
      <c r="BK23" s="17">
        <f>SUM(B6L241C30:B6L255C30)</f>
        <v>8891.3337492834507</v>
      </c>
      <c r="BL23" s="16" t="s">
        <v>13594</v>
      </c>
      <c r="BM23" s="17">
        <f>SUM(B6L241C31:B6L255C31)</f>
        <v>686.44498929917256</v>
      </c>
      <c r="BN23" s="16" t="s">
        <v>13595</v>
      </c>
      <c r="BO23" s="17">
        <f>SUM(B6L241C32:B6L255C32)</f>
        <v>720.54428250936837</v>
      </c>
      <c r="BP23" s="16" t="s">
        <v>13596</v>
      </c>
      <c r="BQ23" s="17">
        <f>SUM(B6L241C33:B6L255C33)</f>
        <v>8794.9123926971843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0.35843442140896115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0.29876412025933319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2.3065733344102887E-2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2.4211528297332512E-2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0.29552419669027025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10667.144586210818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8891.3337492834526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23">
        <f>B6L257C15*B6L118C1</f>
        <v>686.44498929917256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23">
        <f>B6L257C20*B6L118C1</f>
        <v>720.54428250936849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8794.9123926971843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1.3406243696856575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1.5117499999999999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2.7211499999999997</v>
      </c>
      <c r="J9" s="16" t="s">
        <v>13642</v>
      </c>
      <c r="K9" s="23">
        <f>IF(B6L276C3=0,0,B6L262C3/B6L276C3)</f>
        <v>2.0218236438386554E-3</v>
      </c>
      <c r="L9" s="16" t="s">
        <v>13643</v>
      </c>
      <c r="M9" s="23">
        <f>A1L542C72</f>
        <v>2.0506666666666669</v>
      </c>
      <c r="N9" s="16" t="s">
        <v>13644</v>
      </c>
      <c r="O9" s="23">
        <f>B6L262C1*B6L262C5</f>
        <v>3.1000953333333334</v>
      </c>
      <c r="P9" s="16" t="s">
        <v>13645</v>
      </c>
      <c r="Q9" s="23">
        <f>B3L836C21</f>
        <v>1.9529140014214641</v>
      </c>
      <c r="R9" s="16" t="s">
        <v>13646</v>
      </c>
      <c r="S9" s="23">
        <f>B6L262C6*B6L262C7</f>
        <v>6.0542195822080078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3.3298207702144045</v>
      </c>
      <c r="X9" s="16" t="s">
        <v>13648</v>
      </c>
      <c r="Y9" s="23">
        <f>IF(B6L276C10=0,0,B6L262C10/B6L276C10)</f>
        <v>3.0063348589528158E-3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8.8872758999999996E-2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0.13330913849999998</v>
      </c>
      <c r="AH9" s="16" t="s">
        <v>13651</v>
      </c>
      <c r="AI9" s="23">
        <f>IF(B6L276C15=0,0,B6L262C15/B6L276C15)</f>
        <v>1.5392542645311607E-3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0.15317353349999999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0.18380824019999997</v>
      </c>
      <c r="AR9" s="16" t="s">
        <v>13654</v>
      </c>
      <c r="AS9" s="23">
        <f>IF(B6L276C20=0,0,B6L262C20/B6L276C20)</f>
        <v>2.0218236438386554E-3</v>
      </c>
      <c r="AT9" s="16" t="s">
        <v>13655</v>
      </c>
      <c r="AU9" s="17">
        <f>A1L237C24</f>
        <v>2747.75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13.73875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3.4346874999999999</v>
      </c>
      <c r="BD9" s="16" t="s">
        <v>13658</v>
      </c>
      <c r="BE9" s="23">
        <f>IF(B6L276C26=0,0,B6L262C26/B6L276C26)</f>
        <v>3.1358811452257339E-3</v>
      </c>
      <c r="BF9" s="16" t="s">
        <v>13659</v>
      </c>
      <c r="BG9" s="23">
        <f>B6L262C3+B6L262C10+B6L262C15+B6L262C20+B6L262C26</f>
        <v>9.8027756489144036</v>
      </c>
      <c r="BH9" s="16" t="s">
        <v>13660</v>
      </c>
      <c r="BI9" s="17">
        <f>B6L278C3*B6L262C4</f>
        <v>22.487538463378229</v>
      </c>
      <c r="BJ9" s="16" t="s">
        <v>13661</v>
      </c>
      <c r="BK9" s="17">
        <f>B6L278C10*B6L262C11</f>
        <v>27.517583612205183</v>
      </c>
      <c r="BL9" s="16" t="s">
        <v>13662</v>
      </c>
      <c r="BM9" s="17">
        <f>B6L278C15*B6L262C16</f>
        <v>1.1016645093208994</v>
      </c>
      <c r="BN9" s="16" t="s">
        <v>13663</v>
      </c>
      <c r="BO9" s="17">
        <f>B6L278C20*B6L262C21</f>
        <v>1.5189882481242725</v>
      </c>
      <c r="BP9" s="16" t="s">
        <v>13664</v>
      </c>
      <c r="BQ9" s="17">
        <f>B6L278C26*B6L262C27</f>
        <v>28.384200527693956</v>
      </c>
      <c r="BR9" s="16" t="s">
        <v>13665</v>
      </c>
      <c r="BS9" s="15">
        <f>B6L262C29+B6L262C30+B6L262C31+B6L262C32+B6L262C33</f>
        <v>81.009975360722535</v>
      </c>
      <c r="BT9" s="16" t="s">
        <v>13666</v>
      </c>
      <c r="BU9" s="23">
        <f>IF(B6L262C3=0,0,B6L262C29/B6L262C3)</f>
        <v>8.2639834126667875</v>
      </c>
      <c r="BV9" s="16" t="s">
        <v>13667</v>
      </c>
      <c r="BW9" s="23">
        <f>IF(B6L262C8=0,0,B6L262C30/B6L262C8)</f>
        <v>4.5451908769667329</v>
      </c>
      <c r="BX9" s="16" t="s">
        <v>13668</v>
      </c>
      <c r="BY9" s="23">
        <f>IF(B6L262C13=0,0,B6L262C31/B6L262C13)</f>
        <v>12.395975119000182</v>
      </c>
      <c r="BZ9" s="16" t="s">
        <v>13669</v>
      </c>
      <c r="CA9" s="23">
        <f>IF(B6L262C18=0,0,B6L262C32/B6L262C18)</f>
        <v>9.9167800952001457</v>
      </c>
      <c r="CB9" s="16" t="s">
        <v>13670</v>
      </c>
      <c r="CC9" s="23">
        <f>IF(B6L262C24=0,0,B6L262C33/B6L262C24)</f>
        <v>2.0659958531666969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19.022500000000001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38.045000000000002</v>
      </c>
      <c r="J10" s="16" t="s">
        <v>13673</v>
      </c>
      <c r="K10" s="23">
        <f>IF(B6L276C3=0,0,B6L263C3/B6L276C3)</f>
        <v>2.8267563541091695E-2</v>
      </c>
      <c r="L10" s="16" t="s">
        <v>13674</v>
      </c>
      <c r="M10" s="23">
        <f>A1L543C72</f>
        <v>2.388432007343182</v>
      </c>
      <c r="N10" s="16" t="s">
        <v>13675</v>
      </c>
      <c r="O10" s="23">
        <f>B6L263C1*B6L263C5</f>
        <v>45.433947859685681</v>
      </c>
      <c r="P10" s="16" t="s">
        <v>13676</v>
      </c>
      <c r="Q10" s="23">
        <f>B3L837C21</f>
        <v>1.9714961662343584</v>
      </c>
      <c r="R10" s="16" t="s">
        <v>13677</v>
      </c>
      <c r="S10" s="23">
        <f>B6L263C6*B6L263C7</f>
        <v>89.57285402226205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49.265069712244134</v>
      </c>
      <c r="X10" s="16" t="s">
        <v>13679</v>
      </c>
      <c r="Y10" s="23">
        <f>IF(B6L276C10=0,0,B6L263C10/B6L276C10)</f>
        <v>4.4479059572663904E-2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1.6328914000000001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2.4493371000000002</v>
      </c>
      <c r="AH10" s="16" t="s">
        <v>13682</v>
      </c>
      <c r="AI10" s="23">
        <f>IF(B6L276C15=0,0,B6L263C15/B6L276C15)</f>
        <v>2.8281276279115607E-2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2.1415530500000002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2.5698636600000002</v>
      </c>
      <c r="AR10" s="16" t="s">
        <v>13685</v>
      </c>
      <c r="AS10" s="23">
        <f>IF(B6L276C20=0,0,B6L263C20/B6L276C20)</f>
        <v>2.8267563541091691E-2</v>
      </c>
      <c r="AT10" s="16" t="s">
        <v>13686</v>
      </c>
      <c r="AU10" s="17">
        <f>A1L238C24</f>
        <v>34583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172.91499999999999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43.228749999999998</v>
      </c>
      <c r="BD10" s="16" t="s">
        <v>13689</v>
      </c>
      <c r="BE10" s="23">
        <f>IF(B6L276C26=0,0,B6L263C26/B6L276C26)</f>
        <v>3.9467992956179261E-2</v>
      </c>
      <c r="BF10" s="16" t="s">
        <v>13690</v>
      </c>
      <c r="BG10" s="23">
        <f>B6L263C3+B6L263C10+B6L263C15+B6L263C20+B6L263C26</f>
        <v>135.55802047224412</v>
      </c>
      <c r="BH10" s="16" t="s">
        <v>13691</v>
      </c>
      <c r="BI10" s="17">
        <f>B6L278C3*B6L263C4</f>
        <v>314.40324893490799</v>
      </c>
      <c r="BJ10" s="16" t="s">
        <v>13692</v>
      </c>
      <c r="BK10" s="17">
        <f>B6L278C10*B6L263C11</f>
        <v>407.12571892585845</v>
      </c>
      <c r="BL10" s="16" t="s">
        <v>13693</v>
      </c>
      <c r="BM10" s="17">
        <f>B6L278C15*B6L263C16</f>
        <v>20.241281166429378</v>
      </c>
      <c r="BN10" s="16" t="s">
        <v>13694</v>
      </c>
      <c r="BO10" s="17">
        <f>B6L278C20*B6L263C21</f>
        <v>21.237310659055161</v>
      </c>
      <c r="BP10" s="16" t="s">
        <v>13695</v>
      </c>
      <c r="BQ10" s="17">
        <f>B6L278C26*B6L263C27</f>
        <v>357.24167295031941</v>
      </c>
      <c r="BR10" s="16" t="s">
        <v>13696</v>
      </c>
      <c r="BS10" s="15">
        <f>B6L263C29+B6L263C30+B6L263C31+B6L263C32+B6L263C33</f>
        <v>1120.2492326365705</v>
      </c>
      <c r="BT10" s="16" t="s">
        <v>13697</v>
      </c>
      <c r="BU10" s="23">
        <f>IF(B6L263C3=0,0,B6L263C29/B6L263C3)</f>
        <v>8.2639834126667893</v>
      </c>
      <c r="BV10" s="16" t="s">
        <v>13698</v>
      </c>
      <c r="BW10" s="23">
        <f>IF(B6L263C8=0,0,B6L263C30/B6L263C8)</f>
        <v>4.5451908769667337</v>
      </c>
      <c r="BX10" s="16" t="s">
        <v>13699</v>
      </c>
      <c r="BY10" s="23">
        <f>IF(B6L263C13=0,0,B6L263C31/B6L263C13)</f>
        <v>12.395975119000184</v>
      </c>
      <c r="BZ10" s="16" t="s">
        <v>13700</v>
      </c>
      <c r="CA10" s="23">
        <f>IF(B6L263C18=0,0,B6L263C32/B6L263C18)</f>
        <v>9.9167800952001439</v>
      </c>
      <c r="CB10" s="16" t="s">
        <v>13701</v>
      </c>
      <c r="CC10" s="23">
        <f>IF(B6L263C24=0,0,B6L263C33/B6L263C24)</f>
        <v>2.0659958531666973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21">
        <f>A1L348C18</f>
        <v>65.925250000000005</v>
      </c>
      <c r="F11" s="16" t="s">
        <v>12113</v>
      </c>
      <c r="G11" s="24">
        <f>A1L504C5</f>
        <v>2</v>
      </c>
      <c r="H11" s="16" t="s">
        <v>13703</v>
      </c>
      <c r="I11" s="21">
        <f>B6L264C1*B6L264C2</f>
        <v>131.85050000000001</v>
      </c>
      <c r="J11" s="16" t="s">
        <v>13704</v>
      </c>
      <c r="K11" s="23">
        <f>IF(B6L276C3=0,0,B6L264C3/B6L276C3)</f>
        <v>9.7965366977913276E-2</v>
      </c>
      <c r="L11" s="16" t="s">
        <v>13705</v>
      </c>
      <c r="M11" s="23">
        <f>A1L544C72</f>
        <v>1.2083171146575948</v>
      </c>
      <c r="N11" s="16" t="s">
        <v>13706</v>
      </c>
      <c r="O11" s="23">
        <f>B6L264C1*B6L264C5</f>
        <v>79.658607863080604</v>
      </c>
      <c r="P11" s="16" t="s">
        <v>13707</v>
      </c>
      <c r="Q11" s="23">
        <f>B3L838C21</f>
        <v>1.9842882313627803</v>
      </c>
      <c r="R11" s="16" t="s">
        <v>13708</v>
      </c>
      <c r="S11" s="23">
        <f>B6L264C6*B6L264C7</f>
        <v>158.06563810945349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86.936100960199425</v>
      </c>
      <c r="X11" s="16" t="s">
        <v>13710</v>
      </c>
      <c r="Y11" s="23">
        <f>IF(B6L276C10=0,0,B6L264C10/B6L276C10)</f>
        <v>7.8490420011783454E-2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5.6590234600000002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8.4885351900000003</v>
      </c>
      <c r="AH11" s="16" t="s">
        <v>13713</v>
      </c>
      <c r="AI11" s="23">
        <f>IF(B6L276C15=0,0,B6L264C15/B6L276C15)</f>
        <v>9.8012890472848793E-2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7.4218646450000003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8.9062375740000004</v>
      </c>
      <c r="AR11" s="16" t="s">
        <v>13716</v>
      </c>
      <c r="AS11" s="23">
        <f>IF(B6L276C20=0,0,B6L264C20/B6L276C20)</f>
        <v>9.7965366977913262E-2</v>
      </c>
      <c r="AT11" s="16" t="s">
        <v>13717</v>
      </c>
      <c r="AU11" s="17">
        <f>A1L239C24</f>
        <v>40824.25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204.12125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51.030312500000001</v>
      </c>
      <c r="BD11" s="16" t="s">
        <v>13720</v>
      </c>
      <c r="BE11" s="23">
        <f>IF(B6L276C26=0,0,B6L264C26/B6L276C26)</f>
        <v>4.6590845543801905E-2</v>
      </c>
      <c r="BF11" s="16" t="s">
        <v>13721</v>
      </c>
      <c r="BG11" s="23">
        <f>B6L264C3+B6L264C10+B6L264C15+B6L264C20+B6L264C26</f>
        <v>287.21168622419941</v>
      </c>
      <c r="BH11" s="16" t="s">
        <v>13722</v>
      </c>
      <c r="BI11" s="17">
        <f>B6L278C3*B6L264C4</f>
        <v>1089.6103449518225</v>
      </c>
      <c r="BJ11" s="16" t="s">
        <v>13723</v>
      </c>
      <c r="BK11" s="17">
        <f>B6L278C10*B6L264C11</f>
        <v>718.43849629701322</v>
      </c>
      <c r="BL11" s="16" t="s">
        <v>13724</v>
      </c>
      <c r="BM11" s="17">
        <f>B6L278C15*B6L264C16</f>
        <v>70.149114007998335</v>
      </c>
      <c r="BN11" s="16" t="s">
        <v>13725</v>
      </c>
      <c r="BO11" s="17">
        <f>B6L278C20*B6L264C21</f>
        <v>73.600999580805691</v>
      </c>
      <c r="BP11" s="16" t="s">
        <v>13726</v>
      </c>
      <c r="BQ11" s="17">
        <f>B6L278C26*B6L264C27</f>
        <v>421.71365604320272</v>
      </c>
      <c r="BR11" s="16" t="s">
        <v>13727</v>
      </c>
      <c r="BS11" s="15">
        <f>B6L264C29+B6L264C30+B6L264C31+B6L264C32+B6L264C33</f>
        <v>2373.5126108808427</v>
      </c>
      <c r="BT11" s="16" t="s">
        <v>13728</v>
      </c>
      <c r="BU11" s="23">
        <f>IF(B6L264C3=0,0,B6L264C29/B6L264C3)</f>
        <v>8.2639834126667893</v>
      </c>
      <c r="BV11" s="16" t="s">
        <v>13729</v>
      </c>
      <c r="BW11" s="23">
        <f>IF(B6L264C8=0,0,B6L264C30/B6L264C8)</f>
        <v>4.5451908769667337</v>
      </c>
      <c r="BX11" s="16" t="s">
        <v>13730</v>
      </c>
      <c r="BY11" s="23">
        <f>IF(B6L264C13=0,0,B6L264C31/B6L264C13)</f>
        <v>12.395975119000184</v>
      </c>
      <c r="BZ11" s="16" t="s">
        <v>13731</v>
      </c>
      <c r="CA11" s="23">
        <f>IF(B6L264C18=0,0,B6L264C32/B6L264C18)</f>
        <v>9.9167800952001439</v>
      </c>
      <c r="CB11" s="16" t="s">
        <v>13732</v>
      </c>
      <c r="CC11" s="23">
        <f>IF(B6L264C24=0,0,B6L264C33/B6L264C24)</f>
        <v>2.0659958531666973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20.430250000000001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40.860500000000002</v>
      </c>
      <c r="J12" s="16" t="s">
        <v>13735</v>
      </c>
      <c r="K12" s="23">
        <f>IF(B6L276C3=0,0,B6L265C3/B6L276C3)</f>
        <v>3.0359489553706851E-2</v>
      </c>
      <c r="L12" s="16" t="s">
        <v>13736</v>
      </c>
      <c r="M12" s="23">
        <f>A1L545C72</f>
        <v>0.7973382704124069</v>
      </c>
      <c r="N12" s="16" t="s">
        <v>13737</v>
      </c>
      <c r="O12" s="23">
        <f>B6L265C1*B6L265C5</f>
        <v>16.289820199093075</v>
      </c>
      <c r="P12" s="16" t="s">
        <v>13738</v>
      </c>
      <c r="Q12" s="23">
        <f>B3L839C21</f>
        <v>2.0172928370786516</v>
      </c>
      <c r="R12" s="16" t="s">
        <v>13739</v>
      </c>
      <c r="S12" s="23">
        <f>B6L265C6*B6L265C7</f>
        <v>32.861337604929595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18.073735682711281</v>
      </c>
      <c r="X12" s="16" t="s">
        <v>13741</v>
      </c>
      <c r="Y12" s="23">
        <f>IF(B6L276C10=0,0,B6L265C10/B6L276C10)</f>
        <v>1.6317905786543477E-2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1.7537326600000001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2.6305989900000002</v>
      </c>
      <c r="AH12" s="16" t="s">
        <v>13744</v>
      </c>
      <c r="AI12" s="23">
        <f>IF(B6L276C15=0,0,B6L265C15/B6L276C15)</f>
        <v>3.0374217095618432E-2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2.3000375449999999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2.7600450539999999</v>
      </c>
      <c r="AR12" s="16" t="s">
        <v>13747</v>
      </c>
      <c r="AS12" s="23">
        <f>IF(B6L276C20=0,0,B6L265C20/B6L276C20)</f>
        <v>3.0359489553706848E-2</v>
      </c>
      <c r="AT12" s="16" t="s">
        <v>13748</v>
      </c>
      <c r="AU12" s="17">
        <f>A1L240C24</f>
        <v>22981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114.905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28.72625</v>
      </c>
      <c r="BD12" s="16" t="s">
        <v>13751</v>
      </c>
      <c r="BE12" s="23">
        <f>IF(B6L276C26=0,0,B6L265C26/B6L276C26)</f>
        <v>2.6227162077493437E-2</v>
      </c>
      <c r="BF12" s="16" t="s">
        <v>13752</v>
      </c>
      <c r="BG12" s="23">
        <f>B6L265C3+B6L265C10+B6L265C15+B6L265C20+B6L265C26</f>
        <v>93.051129726711281</v>
      </c>
      <c r="BH12" s="16" t="s">
        <v>13753</v>
      </c>
      <c r="BI12" s="17">
        <f>B6L278C3*B6L265C4</f>
        <v>337.67049423327131</v>
      </c>
      <c r="BJ12" s="16" t="s">
        <v>13754</v>
      </c>
      <c r="BK12" s="17">
        <f>B6L278C10*B6L265C11</f>
        <v>149.36105188684985</v>
      </c>
      <c r="BL12" s="16" t="s">
        <v>13755</v>
      </c>
      <c r="BM12" s="17">
        <f>B6L278C15*B6L265C16</f>
        <v>21.739226418738006</v>
      </c>
      <c r="BN12" s="16" t="s">
        <v>13756</v>
      </c>
      <c r="BO12" s="17">
        <f>B6L278C20*B6L265C21</f>
        <v>22.808966544469008</v>
      </c>
      <c r="BP12" s="16" t="s">
        <v>13757</v>
      </c>
      <c r="BQ12" s="17">
        <f>B6L278C26*B6L265C27</f>
        <v>237.39325350811933</v>
      </c>
      <c r="BR12" s="16" t="s">
        <v>13758</v>
      </c>
      <c r="BS12" s="15">
        <f>B6L265C29+B6L265C30+B6L265C31+B6L265C32+B6L265C33</f>
        <v>768.97299259144745</v>
      </c>
      <c r="BT12" s="16" t="s">
        <v>13759</v>
      </c>
      <c r="BU12" s="23">
        <f>IF(B6L265C3=0,0,B6L265C29/B6L265C3)</f>
        <v>8.2639834126667875</v>
      </c>
      <c r="BV12" s="16" t="s">
        <v>13760</v>
      </c>
      <c r="BW12" s="23">
        <f>IF(B6L265C8=0,0,B6L265C30/B6L265C8)</f>
        <v>4.5451908769667337</v>
      </c>
      <c r="BX12" s="16" t="s">
        <v>13761</v>
      </c>
      <c r="BY12" s="23">
        <f>IF(B6L265C13=0,0,B6L265C31/B6L265C13)</f>
        <v>12.395975119000182</v>
      </c>
      <c r="BZ12" s="16" t="s">
        <v>13762</v>
      </c>
      <c r="CA12" s="23">
        <f>IF(B6L265C18=0,0,B6L265C32/B6L265C18)</f>
        <v>9.9167800952001457</v>
      </c>
      <c r="CB12" s="16" t="s">
        <v>13763</v>
      </c>
      <c r="CC12" s="23">
        <f>IF(B6L265C24=0,0,B6L265C33/B6L265C24)</f>
        <v>2.0659958531666969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316.84950000000003</v>
      </c>
      <c r="F13" s="16" t="s">
        <v>12191</v>
      </c>
      <c r="G13" s="24">
        <f>A1L506C5</f>
        <v>2</v>
      </c>
      <c r="H13" s="16" t="s">
        <v>13765</v>
      </c>
      <c r="I13" s="21">
        <f>B6L266C1*B6L266C2</f>
        <v>633.69900000000007</v>
      </c>
      <c r="J13" s="16" t="s">
        <v>13766</v>
      </c>
      <c r="K13" s="23">
        <f>IF(B6L276C3=0,0,B6L266C3/B6L276C3)</f>
        <v>0.47084049805299688</v>
      </c>
      <c r="L13" s="16" t="s">
        <v>13767</v>
      </c>
      <c r="M13" s="23">
        <f>A1L546C72</f>
        <v>1.4202882324606514</v>
      </c>
      <c r="N13" s="16" t="s">
        <v>13768</v>
      </c>
      <c r="O13" s="23">
        <f>B6L266C1*B6L266C5</f>
        <v>450.01761631104119</v>
      </c>
      <c r="P13" s="16" t="s">
        <v>13769</v>
      </c>
      <c r="Q13" s="23">
        <f>B3L840C21</f>
        <v>1.9940342079211497</v>
      </c>
      <c r="R13" s="16" t="s">
        <v>13770</v>
      </c>
      <c r="S13" s="23">
        <f>B6L266C6*B6L266C7</f>
        <v>897.35052109135086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493.54278660024301</v>
      </c>
      <c r="X13" s="16" t="s">
        <v>13772</v>
      </c>
      <c r="Y13" s="23">
        <f>IF(B6L276C10=0,0,B6L266C10/B6L276C10)</f>
        <v>0.44559602036643053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27.198361080000002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40.797541620000004</v>
      </c>
      <c r="AH13" s="16" t="s">
        <v>13775</v>
      </c>
      <c r="AI13" s="23">
        <f>IF(B6L276C15=0,0,B6L266C15/B6L276C15)</f>
        <v>0.47106890515966043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35.67091671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42.805100052</v>
      </c>
      <c r="AR13" s="16" t="s">
        <v>13778</v>
      </c>
      <c r="AS13" s="23">
        <f>IF(B6L276C20=0,0,B6L266C20/B6L276C20)</f>
        <v>0.47084049805299677</v>
      </c>
      <c r="AT13" s="16" t="s">
        <v>13779</v>
      </c>
      <c r="AU13" s="17">
        <f>A1L241C24</f>
        <v>344940.5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1724.7025000000001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431.17562500000003</v>
      </c>
      <c r="BD13" s="16" t="s">
        <v>13782</v>
      </c>
      <c r="BE13" s="23">
        <f>IF(B6L276C26=0,0,B6L266C26/B6L276C26)</f>
        <v>0.39366478397770444</v>
      </c>
      <c r="BF13" s="16" t="s">
        <v>13783</v>
      </c>
      <c r="BG13" s="17">
        <f>B6L266C3+B6L266C10+B6L266C15+B6L266C20+B6L266C26</f>
        <v>1642.0200532722431</v>
      </c>
      <c r="BH13" s="16" t="s">
        <v>13784</v>
      </c>
      <c r="BI13" s="17">
        <f>B6L278C3*B6L266C4</f>
        <v>5236.8780246235319</v>
      </c>
      <c r="BJ13" s="16" t="s">
        <v>13785</v>
      </c>
      <c r="BK13" s="17">
        <f>B6L278C10*B6L266C11</f>
        <v>4078.6294019057518</v>
      </c>
      <c r="BL13" s="16" t="s">
        <v>13786</v>
      </c>
      <c r="BM13" s="17">
        <f>B6L278C15*B6L266C16</f>
        <v>337.15020722526299</v>
      </c>
      <c r="BN13" s="16" t="s">
        <v>13787</v>
      </c>
      <c r="BO13" s="17">
        <f>B6L278C20*B6L266C21</f>
        <v>353.74063680727022</v>
      </c>
      <c r="BP13" s="16" t="s">
        <v>13788</v>
      </c>
      <c r="BQ13" s="17">
        <f>B6L278C26*B6L266C27</f>
        <v>3563.2282129462355</v>
      </c>
      <c r="BR13" s="16" t="s">
        <v>13789</v>
      </c>
      <c r="BS13" s="15">
        <f>B6L266C29+B6L266C30+B6L266C31+B6L266C32+B6L266C33</f>
        <v>13569.626483508051</v>
      </c>
      <c r="BT13" s="16" t="s">
        <v>13790</v>
      </c>
      <c r="BU13" s="23">
        <f>IF(B6L266C3=0,0,B6L266C29/B6L266C3)</f>
        <v>8.2639834126667893</v>
      </c>
      <c r="BV13" s="16" t="s">
        <v>13791</v>
      </c>
      <c r="BW13" s="23">
        <f>IF(B6L266C8=0,0,B6L266C30/B6L266C8)</f>
        <v>4.5451908769667329</v>
      </c>
      <c r="BX13" s="16" t="s">
        <v>13792</v>
      </c>
      <c r="BY13" s="23">
        <f>IF(B6L266C13=0,0,B6L266C31/B6L266C13)</f>
        <v>12.395975119000184</v>
      </c>
      <c r="BZ13" s="16" t="s">
        <v>13793</v>
      </c>
      <c r="CA13" s="23">
        <f>IF(B6L266C18=0,0,B6L266C32/B6L266C18)</f>
        <v>9.9167800952001439</v>
      </c>
      <c r="CB13" s="16" t="s">
        <v>13794</v>
      </c>
      <c r="CC13" s="23">
        <f>IF(B6L266C24=0,0,B6L266C33/B6L266C24)</f>
        <v>2.0659958531666969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5.9809999999999999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11.962</v>
      </c>
      <c r="J14" s="16" t="s">
        <v>13797</v>
      </c>
      <c r="K14" s="23">
        <f>IF(B6L276C3=0,0,B6L267C3/B6L276C3)</f>
        <v>8.8878064155221131E-3</v>
      </c>
      <c r="L14" s="16" t="s">
        <v>13798</v>
      </c>
      <c r="M14" s="23">
        <f>A1L547C72</f>
        <v>1.0468247000292652</v>
      </c>
      <c r="N14" s="16" t="s">
        <v>13799</v>
      </c>
      <c r="O14" s="23">
        <f>B6L267C1*B6L267C5</f>
        <v>6.2610585308750348</v>
      </c>
      <c r="P14" s="16" t="s">
        <v>13800</v>
      </c>
      <c r="Q14" s="23">
        <f>B3L841C21</f>
        <v>2.1059557378449969</v>
      </c>
      <c r="R14" s="16" t="s">
        <v>13801</v>
      </c>
      <c r="S14" s="23">
        <f>B6L267C6*B6L267C7</f>
        <v>13.185512138079647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7.2520316759438064</v>
      </c>
      <c r="X14" s="16" t="s">
        <v>13803</v>
      </c>
      <c r="Y14" s="23">
        <f>IF(B6L276C10=0,0,B6L267C10/B6L276C10)</f>
        <v>6.5475102505940762E-3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0.51340903999999998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0.77011355999999997</v>
      </c>
      <c r="AH14" s="16" t="s">
        <v>13806</v>
      </c>
      <c r="AI14" s="23">
        <f>IF(B6L276C15=0,0,B6L267C15/B6L276C15)</f>
        <v>8.8921179353602543E-3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0.67334097999999998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0.808009176</v>
      </c>
      <c r="AR14" s="16" t="s">
        <v>13809</v>
      </c>
      <c r="AS14" s="23">
        <f>IF(B6L276C20=0,0,B6L267C20/B6L276C20)</f>
        <v>8.8878064155221131E-3</v>
      </c>
      <c r="AT14" s="16" t="s">
        <v>13810</v>
      </c>
      <c r="AU14" s="17">
        <f>A1L242C24</f>
        <v>6161.5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30.807500000000001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7.7018750000000002</v>
      </c>
      <c r="BD14" s="16" t="s">
        <v>13813</v>
      </c>
      <c r="BE14" s="23">
        <f>IF(B6L276C26=0,0,B6L267C26/B6L276C26)</f>
        <v>7.0318375675765118E-3</v>
      </c>
      <c r="BF14" s="16" t="s">
        <v>13814</v>
      </c>
      <c r="BG14" s="23">
        <f>B6L267C3+B6L267C10+B6L267C15+B6L267C20+B6L267C26</f>
        <v>28.494029411943806</v>
      </c>
      <c r="BH14" s="16" t="s">
        <v>13815</v>
      </c>
      <c r="BI14" s="17">
        <f>B6L278C3*B6L267C4</f>
        <v>98.853769582320112</v>
      </c>
      <c r="BJ14" s="16" t="s">
        <v>13816</v>
      </c>
      <c r="BK14" s="17">
        <f>B6L278C10*B6L267C11</f>
        <v>59.930669478133737</v>
      </c>
      <c r="BL14" s="16" t="s">
        <v>13817</v>
      </c>
      <c r="BM14" s="17">
        <f>B6L278C15*B6L267C16</f>
        <v>6.36420568570977</v>
      </c>
      <c r="BN14" s="16" t="s">
        <v>13818</v>
      </c>
      <c r="BO14" s="17">
        <f>B6L278C20*B6L267C21</f>
        <v>6.6773744277465594</v>
      </c>
      <c r="BP14" s="16" t="s">
        <v>13819</v>
      </c>
      <c r="BQ14" s="17">
        <f>B6L278C26*B6L267C27</f>
        <v>63.648167246433019</v>
      </c>
      <c r="BR14" s="16" t="s">
        <v>13820</v>
      </c>
      <c r="BS14" s="15">
        <f>B6L267C29+B6L267C30+B6L267C31+B6L267C32+B6L267C33</f>
        <v>235.47418642034322</v>
      </c>
      <c r="BT14" s="16" t="s">
        <v>13821</v>
      </c>
      <c r="BU14" s="23">
        <f>IF(B6L267C3=0,0,B6L267C29/B6L267C3)</f>
        <v>8.2639834126667875</v>
      </c>
      <c r="BV14" s="16" t="s">
        <v>13822</v>
      </c>
      <c r="BW14" s="23">
        <f>IF(B6L267C8=0,0,B6L267C30/B6L267C8)</f>
        <v>4.5451908769667337</v>
      </c>
      <c r="BX14" s="16" t="s">
        <v>13823</v>
      </c>
      <c r="BY14" s="23">
        <f>IF(B6L267C13=0,0,B6L267C31/B6L267C13)</f>
        <v>12.395975119000184</v>
      </c>
      <c r="BZ14" s="16" t="s">
        <v>13824</v>
      </c>
      <c r="CA14" s="23">
        <f>IF(B6L267C18=0,0,B6L267C32/B6L267C18)</f>
        <v>9.9167800952001457</v>
      </c>
      <c r="CB14" s="16" t="s">
        <v>13825</v>
      </c>
      <c r="CC14" s="23">
        <f>IF(B6L267C24=0,0,B6L267C33/B6L267C24)</f>
        <v>2.0659958531666969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IF(B6L276C3=0,0,B6L268C3/B6L276C3)</f>
        <v>0</v>
      </c>
      <c r="L15" s="16" t="s">
        <v>13829</v>
      </c>
      <c r="M15" s="23">
        <f>A1L548C72</f>
        <v>0.18422526197904165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2.0194638694638694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IF(B6L276C10=0,0,B6L268C10/B6L276C10)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IF(B6L276C15=0,0,B6L268C15/B6L276C15)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IF(B6L276C20=0,0,B6L268C20/B6L276C20)</f>
        <v>0</v>
      </c>
      <c r="AT15" s="16" t="s">
        <v>13841</v>
      </c>
      <c r="AU15" s="17">
        <f>A1L243C24</f>
        <v>8663.5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43.317500000000003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10.829375000000001</v>
      </c>
      <c r="BD15" s="16" t="s">
        <v>13844</v>
      </c>
      <c r="BE15" s="23">
        <f>IF(B6L276C26=0,0,B6L268C26/B6L276C26)</f>
        <v>9.8872555005597839E-3</v>
      </c>
      <c r="BF15" s="16" t="s">
        <v>13845</v>
      </c>
      <c r="BG15" s="23">
        <f>B6L268C3+B6L268C10+B6L268C15+B6L268C20+B6L268C26</f>
        <v>10.829375000000001</v>
      </c>
      <c r="BH15" s="16" t="s">
        <v>13846</v>
      </c>
      <c r="BI15" s="17">
        <f>B6L278C3*B6L268C4</f>
        <v>0</v>
      </c>
      <c r="BJ15" s="16" t="s">
        <v>13847</v>
      </c>
      <c r="BK15" s="17">
        <f>B6L278C10*B6L268C11</f>
        <v>0</v>
      </c>
      <c r="BL15" s="16" t="s">
        <v>13848</v>
      </c>
      <c r="BM15" s="17">
        <f>B6L278C15*B6L268C16</f>
        <v>0</v>
      </c>
      <c r="BN15" s="16" t="s">
        <v>13849</v>
      </c>
      <c r="BO15" s="17">
        <f>B6L278C20*B6L268C21</f>
        <v>0</v>
      </c>
      <c r="BP15" s="16" t="s">
        <v>13850</v>
      </c>
      <c r="BQ15" s="17">
        <f>B6L278C26*B6L268C27</f>
        <v>89.493775369548402</v>
      </c>
      <c r="BR15" s="16" t="s">
        <v>13851</v>
      </c>
      <c r="BS15" s="15">
        <f>B6L268C29+B6L268C30+B6L268C31+B6L268C32+B6L268C33</f>
        <v>89.493775369548402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2.0659958531666969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3.1822500000000002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6.3645000000000005</v>
      </c>
      <c r="J16" s="16" t="s">
        <v>13859</v>
      </c>
      <c r="K16" s="23">
        <f>IF(B6L276C3=0,0,B6L269C3/B6L276C3)</f>
        <v>4.7288450034768852E-3</v>
      </c>
      <c r="L16" s="16" t="s">
        <v>13860</v>
      </c>
      <c r="M16" s="23">
        <f>A1L549C72</f>
        <v>3.9845492408974876</v>
      </c>
      <c r="N16" s="16" t="s">
        <v>13861</v>
      </c>
      <c r="O16" s="23">
        <f>B6L269C1*B6L269C5</f>
        <v>12.679831821846031</v>
      </c>
      <c r="P16" s="16" t="s">
        <v>13862</v>
      </c>
      <c r="Q16" s="23">
        <f>B3L843C21</f>
        <v>2.1496492595479344</v>
      </c>
      <c r="R16" s="16" t="s">
        <v>13863</v>
      </c>
      <c r="S16" s="23">
        <f>B6L269C6*B6L269C7</f>
        <v>27.257191087023656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14.991455097863012</v>
      </c>
      <c r="X16" s="16" t="s">
        <v>13865</v>
      </c>
      <c r="Y16" s="23">
        <f>IF(B6L276C10=0,0,B6L269C10/B6L276C10)</f>
        <v>1.3535063043116731E-2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0.27316434000000001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0.40974651000000001</v>
      </c>
      <c r="AH16" s="16" t="s">
        <v>13868</v>
      </c>
      <c r="AI16" s="23">
        <f>IF(B6L276C15=0,0,B6L269C15/B6L276C15)</f>
        <v>4.7311389901020179E-3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0.35825770500000004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0.42990924600000002</v>
      </c>
      <c r="AR16" s="16" t="s">
        <v>13871</v>
      </c>
      <c r="AS16" s="23">
        <f>IF(B6L276C20=0,0,B6L269C20/B6L276C20)</f>
        <v>4.7288450034768843E-3</v>
      </c>
      <c r="AT16" s="16" t="s">
        <v>13872</v>
      </c>
      <c r="AU16" s="17">
        <f>A1L244C24</f>
        <v>4137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20.684999999999999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5.1712499999999997</v>
      </c>
      <c r="BD16" s="16" t="s">
        <v>13875</v>
      </c>
      <c r="BE16" s="23">
        <f>IF(B6L276C26=0,0,B6L269C26/B6L276C26)</f>
        <v>4.7213685007001585E-3</v>
      </c>
      <c r="BF16" s="16" t="s">
        <v>13876</v>
      </c>
      <c r="BG16" s="23">
        <f>B6L269C3+B6L269C10+B6L269C15+B6L269C20+B6L269C26</f>
        <v>27.366860853863017</v>
      </c>
      <c r="BH16" s="16" t="s">
        <v>13877</v>
      </c>
      <c r="BI16" s="17">
        <f>B6L278C3*B6L269C4</f>
        <v>52.596122429917784</v>
      </c>
      <c r="BJ16" s="16" t="s">
        <v>13878</v>
      </c>
      <c r="BK16" s="17">
        <f>B6L278C10*B6L269C11</f>
        <v>123.88913626047889</v>
      </c>
      <c r="BL16" s="16" t="s">
        <v>13879</v>
      </c>
      <c r="BM16" s="17">
        <f>B6L278C15*B6L269C16</f>
        <v>3.3861383620381065</v>
      </c>
      <c r="BN16" s="16" t="s">
        <v>13880</v>
      </c>
      <c r="BO16" s="17">
        <f>B6L278C20*B6L269C21</f>
        <v>3.5527628778960856</v>
      </c>
      <c r="BP16" s="16" t="s">
        <v>13881</v>
      </c>
      <c r="BQ16" s="17">
        <f>B6L278C26*B6L269C27</f>
        <v>42.735124222753122</v>
      </c>
      <c r="BR16" s="16" t="s">
        <v>13882</v>
      </c>
      <c r="BS16" s="15">
        <f>B6L269C29+B6L269C30+B6L269C31+B6L269C32+B6L269C33</f>
        <v>226.15928415308397</v>
      </c>
      <c r="BT16" s="16" t="s">
        <v>13883</v>
      </c>
      <c r="BU16" s="23">
        <f>IF(B6L269C3=0,0,B6L269C29/B6L269C3)</f>
        <v>8.2639834126667893</v>
      </c>
      <c r="BV16" s="16" t="s">
        <v>13884</v>
      </c>
      <c r="BW16" s="23">
        <f>IF(B6L269C8=0,0,B6L269C30/B6L269C8)</f>
        <v>4.5451908769667337</v>
      </c>
      <c r="BX16" s="16" t="s">
        <v>13885</v>
      </c>
      <c r="BY16" s="23">
        <f>IF(B6L269C13=0,0,B6L269C31/B6L269C13)</f>
        <v>12.395975119000182</v>
      </c>
      <c r="BZ16" s="16" t="s">
        <v>13886</v>
      </c>
      <c r="CA16" s="23">
        <f>IF(B6L269C18=0,0,B6L269C32/B6L269C18)</f>
        <v>9.9167800952001439</v>
      </c>
      <c r="CB16" s="16" t="s">
        <v>13887</v>
      </c>
      <c r="CC16" s="23">
        <f>IF(B6L269C24=0,0,B6L269C33/B6L269C24)</f>
        <v>2.0659958531666969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1.0487500000000001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2.0975000000000001</v>
      </c>
      <c r="J17" s="16" t="s">
        <v>13890</v>
      </c>
      <c r="K17" s="23">
        <f>IF(B6L276C3=0,0,B6L270C3/B6L276C3)</f>
        <v>1.5584495867378061E-3</v>
      </c>
      <c r="L17" s="16" t="s">
        <v>13891</v>
      </c>
      <c r="M17" s="23">
        <f>A1L550C72</f>
        <v>1.6250901225666907</v>
      </c>
      <c r="N17" s="16" t="s">
        <v>13892</v>
      </c>
      <c r="O17" s="23">
        <f>B6L270C1*B6L270C5</f>
        <v>1.704313266041817</v>
      </c>
      <c r="P17" s="16" t="s">
        <v>13893</v>
      </c>
      <c r="Q17" s="23">
        <f>B3L844C21</f>
        <v>2.0650842266462481</v>
      </c>
      <c r="R17" s="16" t="s">
        <v>13894</v>
      </c>
      <c r="S17" s="23">
        <f>B6L270C6*B6L270C7</f>
        <v>3.5195504429669069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1.9357527436317989</v>
      </c>
      <c r="X17" s="16" t="s">
        <v>13896</v>
      </c>
      <c r="Y17" s="23">
        <f>IF(B6L276C10=0,0,B6L270C10/B6L276C10)</f>
        <v>1.7476979552623537E-3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9.0024699999999999E-2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0.13503704999999999</v>
      </c>
      <c r="AH17" s="16" t="s">
        <v>13899</v>
      </c>
      <c r="AI17" s="23">
        <f>IF(B6L276C15=0,0,B6L270C15/B6L276C15)</f>
        <v>1.5592055985134703E-3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0.11806827500000001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0.14168193000000001</v>
      </c>
      <c r="AR17" s="16" t="s">
        <v>13902</v>
      </c>
      <c r="AS17" s="23">
        <f>IF(B6L276C20=0,0,B6L270C20/B6L276C20)</f>
        <v>1.5584495867378059E-3</v>
      </c>
      <c r="AT17" s="16" t="s">
        <v>13903</v>
      </c>
      <c r="AU17" s="17">
        <f>A1L245C24</f>
        <v>1348.5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6.7424999999999997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1.6856249999999999</v>
      </c>
      <c r="BD17" s="16" t="s">
        <v>13906</v>
      </c>
      <c r="BE17" s="23">
        <f>IF(B6L276C26=0,0,B6L270C26/B6L276C26)</f>
        <v>1.5389812480527348E-3</v>
      </c>
      <c r="BF17" s="16" t="s">
        <v>13907</v>
      </c>
      <c r="BG17" s="23">
        <f>B6L270C3+B6L270C10+B6L270C15+B6L270C20+B6L270C26</f>
        <v>5.9955967236317989</v>
      </c>
      <c r="BH17" s="16" t="s">
        <v>13908</v>
      </c>
      <c r="BI17" s="17">
        <f>B6L278C3*B6L270C4</f>
        <v>17.33370520806859</v>
      </c>
      <c r="BJ17" s="16" t="s">
        <v>13909</v>
      </c>
      <c r="BK17" s="17">
        <f>B6L278C10*B6L270C11</f>
        <v>15.997028564397409</v>
      </c>
      <c r="BL17" s="16" t="s">
        <v>13910</v>
      </c>
      <c r="BM17" s="17">
        <f>B6L278C15*B6L270C16</f>
        <v>1.1159439412954557</v>
      </c>
      <c r="BN17" s="16" t="s">
        <v>13911</v>
      </c>
      <c r="BO17" s="17">
        <f>B6L278C20*B6L270C21</f>
        <v>1.1708571193946171</v>
      </c>
      <c r="BP17" s="16" t="s">
        <v>13912</v>
      </c>
      <c r="BQ17" s="17">
        <f>B6L278C26*B6L270C27</f>
        <v>13.929977039976455</v>
      </c>
      <c r="BR17" s="16" t="s">
        <v>13913</v>
      </c>
      <c r="BS17" s="15">
        <f>B6L270C29+B6L270C30+B6L270C31+B6L270C32+B6L270C33</f>
        <v>49.547511873132528</v>
      </c>
      <c r="BT17" s="16" t="s">
        <v>13914</v>
      </c>
      <c r="BU17" s="23">
        <f>IF(B6L270C3=0,0,B6L270C29/B6L270C3)</f>
        <v>8.2639834126667893</v>
      </c>
      <c r="BV17" s="16" t="s">
        <v>13915</v>
      </c>
      <c r="BW17" s="23">
        <f>IF(B6L270C8=0,0,B6L270C30/B6L270C8)</f>
        <v>4.5451908769667329</v>
      </c>
      <c r="BX17" s="16" t="s">
        <v>13916</v>
      </c>
      <c r="BY17" s="23">
        <f>IF(B6L270C13=0,0,B6L270C31/B6L270C13)</f>
        <v>12.395975119000182</v>
      </c>
      <c r="BZ17" s="16" t="s">
        <v>13917</v>
      </c>
      <c r="CA17" s="23">
        <f>IF(B6L270C18=0,0,B6L270C32/B6L270C18)</f>
        <v>9.9167800952001457</v>
      </c>
      <c r="CB17" s="16" t="s">
        <v>13918</v>
      </c>
      <c r="CC17" s="23">
        <f>IF(B6L270C24=0,0,B6L270C33/B6L270C24)</f>
        <v>2.0659958531666973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8.7500000000000008E-3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8.7500000000000008E-3</v>
      </c>
      <c r="J18" s="16" t="s">
        <v>13921</v>
      </c>
      <c r="K18" s="23">
        <f>IF(B6L276C3=0,0,B6L271C3/B6L276C3)</f>
        <v>6.501279563268559E-6</v>
      </c>
      <c r="L18" s="16" t="s">
        <v>13922</v>
      </c>
      <c r="M18" s="23">
        <f>A1L551C72</f>
        <v>1.0976162888986931</v>
      </c>
      <c r="N18" s="16" t="s">
        <v>13923</v>
      </c>
      <c r="O18" s="23">
        <f>B6L271C1*B6L271C5</f>
        <v>9.6041425278635649E-3</v>
      </c>
      <c r="P18" s="16" t="s">
        <v>13924</v>
      </c>
      <c r="Q18" s="23">
        <f>B3L845C21</f>
        <v>1.0648725301985322</v>
      </c>
      <c r="R18" s="16" t="s">
        <v>13925</v>
      </c>
      <c r="S18" s="23">
        <f>B6L271C6*B6L271C7</f>
        <v>1.0227187554033401E-2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5.6249531547183712E-3</v>
      </c>
      <c r="X18" s="16" t="s">
        <v>13927</v>
      </c>
      <c r="Y18" s="23">
        <f>IF(B6L276C10=0,0,B6L271C10/B6L276C10)</f>
        <v>5.0784993895985575E-6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2.8577500000000005E-4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4.2866250000000007E-4</v>
      </c>
      <c r="AH18" s="16" t="s">
        <v>13930</v>
      </c>
      <c r="AI18" s="23">
        <f>IF(B6L276C15=0,0,B6L271C15/B6L276C15)</f>
        <v>4.94955251075746E-6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4.9253750000000009E-4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5.9104500000000011E-4</v>
      </c>
      <c r="AR18" s="16" t="s">
        <v>13933</v>
      </c>
      <c r="AS18" s="23">
        <f>IF(B6L276C20=0,0,B6L271C20/B6L276C20)</f>
        <v>6.501279563268559E-6</v>
      </c>
      <c r="AT18" s="16" t="s">
        <v>13934</v>
      </c>
      <c r="AU18" s="17">
        <f>A1L246C24</f>
        <v>67395.25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336.97624999999999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84.244062499999998</v>
      </c>
      <c r="BD18" s="16" t="s">
        <v>13937</v>
      </c>
      <c r="BE18" s="23">
        <f>IF(B6L276C26=0,0,B6L271C26/B6L276C26)</f>
        <v>7.6915110091083483E-2</v>
      </c>
      <c r="BF18" s="16" t="s">
        <v>13938</v>
      </c>
      <c r="BG18" s="23">
        <f>B6L271C3+B6L271C10+B6L271C15+B6L271C20+B6L271C26</f>
        <v>84.259457160654719</v>
      </c>
      <c r="BH18" s="16" t="s">
        <v>13939</v>
      </c>
      <c r="BI18" s="17">
        <f>B6L278C3*B6L271C4</f>
        <v>7.230985486083441E-2</v>
      </c>
      <c r="BJ18" s="16" t="s">
        <v>13940</v>
      </c>
      <c r="BK18" s="17">
        <f>B6L278C10*B6L271C11</f>
        <v>4.6484519567620335E-2</v>
      </c>
      <c r="BL18" s="16" t="s">
        <v>13941</v>
      </c>
      <c r="BM18" s="17">
        <f>B6L278C15*B6L271C16</f>
        <v>3.5424597896322779E-3</v>
      </c>
      <c r="BN18" s="16" t="s">
        <v>13942</v>
      </c>
      <c r="BO18" s="17">
        <f>B6L278C20*B6L271C21</f>
        <v>4.8843860761396424E-3</v>
      </c>
      <c r="BP18" s="16" t="s">
        <v>13943</v>
      </c>
      <c r="BQ18" s="17">
        <f>B6L278C26*B6L271C27</f>
        <v>696.19153511566412</v>
      </c>
      <c r="BR18" s="16" t="s">
        <v>13944</v>
      </c>
      <c r="BS18" s="15">
        <f>B6L271C29+B6L271C30+B6L271C31+B6L271C32+B6L271C33</f>
        <v>696.31875633595837</v>
      </c>
      <c r="BT18" s="16" t="s">
        <v>13945</v>
      </c>
      <c r="BU18" s="23">
        <f>IF(B6L271C3=0,0,B6L271C29/B6L271C3)</f>
        <v>8.2639834126667893</v>
      </c>
      <c r="BV18" s="16" t="s">
        <v>13946</v>
      </c>
      <c r="BW18" s="23">
        <f>IF(B6L271C8=0,0,B6L271C30/B6L271C8)</f>
        <v>4.5451908769667329</v>
      </c>
      <c r="BX18" s="16" t="s">
        <v>13947</v>
      </c>
      <c r="BY18" s="23">
        <f>IF(B6L271C13=0,0,B6L271C31/B6L271C13)</f>
        <v>12.395975119000184</v>
      </c>
      <c r="BZ18" s="16" t="s">
        <v>13948</v>
      </c>
      <c r="CA18" s="23">
        <f>IF(B6L271C18=0,0,B6L271C32/B6L271C18)</f>
        <v>9.9167800952001457</v>
      </c>
      <c r="CB18" s="16" t="s">
        <v>13949</v>
      </c>
      <c r="CC18" s="23">
        <f>IF(B6L271C24=0,0,B6L271C33/B6L271C24)</f>
        <v>2.0659958531666969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42.418750000000003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84.837500000000006</v>
      </c>
      <c r="J19" s="16" t="s">
        <v>13952</v>
      </c>
      <c r="K19" s="23">
        <f>IF(B6L276C3=0,0,B6L272C3/B6L276C3)</f>
        <v>6.3034549137005305E-2</v>
      </c>
      <c r="L19" s="16" t="s">
        <v>13953</v>
      </c>
      <c r="M19" s="23">
        <f>A1L552C72</f>
        <v>1.0400025947629037</v>
      </c>
      <c r="N19" s="16" t="s">
        <v>13954</v>
      </c>
      <c r="O19" s="23">
        <f>B6L272C1*B6L272C5</f>
        <v>44.115610066598926</v>
      </c>
      <c r="P19" s="16" t="s">
        <v>13955</v>
      </c>
      <c r="Q19" s="23">
        <f>B3L846C21</f>
        <v>1.4622907379347199</v>
      </c>
      <c r="R19" s="16" t="s">
        <v>13956</v>
      </c>
      <c r="S19" s="23">
        <f>B6L272C6*B6L272C7</f>
        <v>64.509847998727295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35.480416399300019</v>
      </c>
      <c r="X19" s="16" t="s">
        <v>13958</v>
      </c>
      <c r="Y19" s="23">
        <f>IF(B6L276C10=0,0,B6L272C10/B6L276C10)</f>
        <v>3.2033559759586896E-2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3.6412255000000004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5.4618382500000004</v>
      </c>
      <c r="AH19" s="16" t="s">
        <v>13961</v>
      </c>
      <c r="AI19" s="23">
        <f>IF(B6L276C15=0,0,B6L272C15/B6L276C15)</f>
        <v>6.3065127515559746E-2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4.7755028749999999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5.7306034499999994</v>
      </c>
      <c r="AR19" s="16" t="s">
        <v>13964</v>
      </c>
      <c r="AS19" s="23">
        <f>IF(B6L276C20=0,0,B6L272C20/B6L276C20)</f>
        <v>6.3034549137005277E-2</v>
      </c>
      <c r="AT19" s="16" t="s">
        <v>13965</v>
      </c>
      <c r="AU19" s="17">
        <f>A1L247C24</f>
        <v>49941.25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249.70625000000001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62.426562500000003</v>
      </c>
      <c r="BD19" s="16" t="s">
        <v>13968</v>
      </c>
      <c r="BE19" s="23">
        <f>IF(B6L276C26=0,0,B6L272C26/B6L276C26)</f>
        <v>5.6995659810392028E-2</v>
      </c>
      <c r="BF19" s="16" t="s">
        <v>13969</v>
      </c>
      <c r="BG19" s="23">
        <f>B6L272C3+B6L272C10+B6L272C15+B6L272C20+B6L272C26</f>
        <v>193.93692059930004</v>
      </c>
      <c r="BH19" s="16" t="s">
        <v>13970</v>
      </c>
      <c r="BI19" s="17">
        <f>B6L278C3*B6L272C4</f>
        <v>701.09569277211881</v>
      </c>
      <c r="BJ19" s="16" t="s">
        <v>13971</v>
      </c>
      <c r="BK19" s="17">
        <f>B6L278C10*B6L272C11</f>
        <v>293.20957259832602</v>
      </c>
      <c r="BL19" s="16" t="s">
        <v>13972</v>
      </c>
      <c r="BM19" s="17">
        <f>B6L278C15*B6L272C16</f>
        <v>45.136540700669009</v>
      </c>
      <c r="BN19" s="16" t="s">
        <v>13973</v>
      </c>
      <c r="BO19" s="17">
        <f>B6L278C20*B6L272C21</f>
        <v>47.357611855371061</v>
      </c>
      <c r="BP19" s="16" t="s">
        <v>13974</v>
      </c>
      <c r="BQ19" s="17">
        <f>B6L278C26*B6L272C27</f>
        <v>515.8920770098066</v>
      </c>
      <c r="BR19" s="16" t="s">
        <v>13975</v>
      </c>
      <c r="BS19" s="15">
        <f>B6L272C29+B6L272C30+B6L272C31+B6L272C32+B6L272C33</f>
        <v>1602.6914949362915</v>
      </c>
      <c r="BT19" s="16" t="s">
        <v>13976</v>
      </c>
      <c r="BU19" s="23">
        <f>IF(B6L272C3=0,0,B6L272C29/B6L272C3)</f>
        <v>8.2639834126667893</v>
      </c>
      <c r="BV19" s="16" t="s">
        <v>13977</v>
      </c>
      <c r="BW19" s="23">
        <f>IF(B6L272C8=0,0,B6L272C30/B6L272C8)</f>
        <v>4.5451908769667337</v>
      </c>
      <c r="BX19" s="16" t="s">
        <v>13978</v>
      </c>
      <c r="BY19" s="23">
        <f>IF(B6L272C13=0,0,B6L272C31/B6L272C13)</f>
        <v>12.395975119000184</v>
      </c>
      <c r="BZ19" s="16" t="s">
        <v>13979</v>
      </c>
      <c r="CA19" s="23">
        <f>IF(B6L272C18=0,0,B6L272C32/B6L272C18)</f>
        <v>9.9167800952001439</v>
      </c>
      <c r="CB19" s="16" t="s">
        <v>13980</v>
      </c>
      <c r="CC19" s="23">
        <f>IF(B6L272C24=0,0,B6L272C33/B6L272C24)</f>
        <v>2.0659958531666973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7.3000000000000009E-2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0.14600000000000002</v>
      </c>
      <c r="J20" s="16" t="s">
        <v>13983</v>
      </c>
      <c r="K20" s="23">
        <f>IF(B6L276C3=0,0,B6L273C3/B6L276C3)</f>
        <v>1.0847849328425253E-4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7.3000000000000009E-2</v>
      </c>
      <c r="P20" s="16" t="s">
        <v>13986</v>
      </c>
      <c r="Q20" s="23">
        <f>B3L847C21</f>
        <v>2.951111111111111</v>
      </c>
      <c r="R20" s="16" t="s">
        <v>13987</v>
      </c>
      <c r="S20" s="23">
        <f>B6L273C6*B6L273C7</f>
        <v>0.21543111111111113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0.11848711111111113</v>
      </c>
      <c r="X20" s="16" t="s">
        <v>13989</v>
      </c>
      <c r="Y20" s="23">
        <f>IF(B6L276C10=0,0,B6L273C10/B6L276C10)</f>
        <v>1.0697630805126268E-4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6.2663200000000006E-3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9.3994800000000017E-3</v>
      </c>
      <c r="AH20" s="16" t="s">
        <v>13992</v>
      </c>
      <c r="AI20" s="23">
        <f>IF(B6L276C15=0,0,B6L273C15/B6L276C15)</f>
        <v>1.0853111674992454E-4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8.2183400000000011E-3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9.8620080000000002E-3</v>
      </c>
      <c r="AR20" s="16" t="s">
        <v>13995</v>
      </c>
      <c r="AS20" s="23">
        <f>IF(B6L276C20=0,0,B6L273C20/B6L276C20)</f>
        <v>1.0847849328425252E-4</v>
      </c>
      <c r="AT20" s="16" t="s">
        <v>13996</v>
      </c>
      <c r="AU20" s="17">
        <f>A1L248C24</f>
        <v>166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0.83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0.20749999999999999</v>
      </c>
      <c r="BD20" s="16" t="s">
        <v>13999</v>
      </c>
      <c r="BE20" s="23">
        <f>IF(B6L276C26=0,0,B6L273C26/B6L276C26)</f>
        <v>1.8944819219633222E-4</v>
      </c>
      <c r="BF20" s="16" t="s">
        <v>14000</v>
      </c>
      <c r="BG20" s="23">
        <f>B6L273C3+B6L273C10+B6L273C15+B6L273C20+B6L273C26</f>
        <v>0.49124859911111107</v>
      </c>
      <c r="BH20" s="16" t="s">
        <v>14001</v>
      </c>
      <c r="BI20" s="17">
        <f>B6L278C3*B6L273C4</f>
        <v>1.2065415782493514</v>
      </c>
      <c r="BJ20" s="16" t="s">
        <v>14002</v>
      </c>
      <c r="BK20" s="17">
        <f>B6L278C10*B6L273C11</f>
        <v>0.97917552083702897</v>
      </c>
      <c r="BL20" s="16" t="s">
        <v>14003</v>
      </c>
      <c r="BM20" s="17">
        <f>B6L278C15*B6L273C16</f>
        <v>7.7677146807693248E-2</v>
      </c>
      <c r="BN20" s="16" t="s">
        <v>14004</v>
      </c>
      <c r="BO20" s="17">
        <f>B6L278C20*B6L273C21</f>
        <v>8.1499470527587173E-2</v>
      </c>
      <c r="BP20" s="16" t="s">
        <v>14005</v>
      </c>
      <c r="BQ20" s="17">
        <f>B6L278C26*B6L273C27</f>
        <v>1.7147765581283585</v>
      </c>
      <c r="BR20" s="16" t="s">
        <v>14006</v>
      </c>
      <c r="BS20" s="15">
        <f>B6L273C29+B6L273C30+B6L273C31+B6L273C32+B6L273C33</f>
        <v>4.0596702745500188</v>
      </c>
      <c r="BT20" s="16" t="s">
        <v>14007</v>
      </c>
      <c r="BU20" s="23">
        <f>IF(B6L273C3=0,0,B6L273C29/B6L273C3)</f>
        <v>8.2639834126667893</v>
      </c>
      <c r="BV20" s="16" t="s">
        <v>14008</v>
      </c>
      <c r="BW20" s="23">
        <f>IF(B6L273C8=0,0,B6L273C30/B6L273C8)</f>
        <v>4.5451908769667337</v>
      </c>
      <c r="BX20" s="16" t="s">
        <v>14009</v>
      </c>
      <c r="BY20" s="23">
        <f>IF(B6L273C13=0,0,B6L273C31/B6L273C13)</f>
        <v>12.395975119000186</v>
      </c>
      <c r="BZ20" s="16" t="s">
        <v>14010</v>
      </c>
      <c r="CA20" s="23">
        <f>IF(B6L273C18=0,0,B6L273C32/B6L273C18)</f>
        <v>9.9167800952001457</v>
      </c>
      <c r="CB20" s="16" t="s">
        <v>14011</v>
      </c>
      <c r="CC20" s="23">
        <f>IF(B6L273C24=0,0,B6L273C33/B6L273C24)</f>
        <v>2.0659958531666969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19.006250000000001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38.012500000000003</v>
      </c>
      <c r="J21" s="16" t="s">
        <v>14014</v>
      </c>
      <c r="K21" s="23">
        <f>IF(B6L276C3=0,0,B6L274C3/B6L276C3)</f>
        <v>2.8243415931285269E-2</v>
      </c>
      <c r="L21" s="16" t="s">
        <v>14015</v>
      </c>
      <c r="M21" s="23">
        <f>A1L554C72</f>
        <v>2.0091825613079015</v>
      </c>
      <c r="N21" s="16" t="s">
        <v>14016</v>
      </c>
      <c r="O21" s="23">
        <f>B6L274C1*B6L274C5</f>
        <v>38.187026055858304</v>
      </c>
      <c r="P21" s="16" t="s">
        <v>14017</v>
      </c>
      <c r="Q21" s="23">
        <f>B3L848C21</f>
        <v>1.9737013347723269</v>
      </c>
      <c r="R21" s="16" t="s">
        <v>14018</v>
      </c>
      <c r="S21" s="23">
        <f>B6L274C6*B6L274C7</f>
        <v>75.369784297433156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41.453381363588242</v>
      </c>
      <c r="X21" s="16" t="s">
        <v>14020</v>
      </c>
      <c r="Y21" s="23">
        <f>IF(B6L276C10=0,0,B6L274C10/B6L276C10)</f>
        <v>3.7426262256991083E-2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1.6314965000000001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2.4472447500000003</v>
      </c>
      <c r="AH21" s="16" t="s">
        <v>14023</v>
      </c>
      <c r="AI21" s="23">
        <f>IF(B6L276C15=0,0,B6L274C15/B6L276C15)</f>
        <v>2.8257116955181551E-2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2.1397236250000002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2.5676683500000004</v>
      </c>
      <c r="AR21" s="16" t="s">
        <v>14026</v>
      </c>
      <c r="AS21" s="23">
        <f>IF(B6L276C20=0,0,B6L274C20/B6L276C20)</f>
        <v>2.8243415931285269E-2</v>
      </c>
      <c r="AT21" s="16" t="s">
        <v>14027</v>
      </c>
      <c r="AU21" s="17">
        <f>A1L249C24</f>
        <v>31089.25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155.44624999999999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38.861562499999998</v>
      </c>
      <c r="BD21" s="16" t="s">
        <v>14030</v>
      </c>
      <c r="BE21" s="23">
        <f>IF(B6L276C26=0,0,B6L274C26/B6L276C26)</f>
        <v>3.5480736200239886E-2</v>
      </c>
      <c r="BF21" s="16" t="s">
        <v>14031</v>
      </c>
      <c r="BG21" s="23">
        <f>B6L274C3+B6L274C10+B6L274C15+B6L274C20+B6L274C26</f>
        <v>123.34235696358823</v>
      </c>
      <c r="BH21" s="16" t="s">
        <v>14032</v>
      </c>
      <c r="BI21" s="17">
        <f>B6L278C3*B6L274C4</f>
        <v>314.13466947399633</v>
      </c>
      <c r="BJ21" s="16" t="s">
        <v>14033</v>
      </c>
      <c r="BK21" s="17">
        <f>B6L278C10*B6L274C11</f>
        <v>342.57005598764374</v>
      </c>
      <c r="BL21" s="16" t="s">
        <v>14034</v>
      </c>
      <c r="BM21" s="17">
        <f>B6L278C15*B6L274C16</f>
        <v>20.223990020735883</v>
      </c>
      <c r="BN21" s="16" t="s">
        <v>14035</v>
      </c>
      <c r="BO21" s="17">
        <f>B6L278C20*B6L274C21</f>
        <v>21.219168653629502</v>
      </c>
      <c r="BP21" s="16" t="s">
        <v>14036</v>
      </c>
      <c r="BQ21" s="17">
        <f>B6L278C26*B6L274C27</f>
        <v>321.15130789031366</v>
      </c>
      <c r="BR21" s="16" t="s">
        <v>14037</v>
      </c>
      <c r="BS21" s="15">
        <f>B6L274C29+B6L274C30+B6L274C31+B6L274C32+B6L274C33</f>
        <v>1019.299192026319</v>
      </c>
      <c r="BT21" s="16" t="s">
        <v>14038</v>
      </c>
      <c r="BU21" s="23">
        <f>IF(B6L274C3=0,0,B6L274C29/B6L274C3)</f>
        <v>8.2639834126667893</v>
      </c>
      <c r="BV21" s="16" t="s">
        <v>14039</v>
      </c>
      <c r="BW21" s="23">
        <f>IF(B6L274C8=0,0,B6L274C30/B6L274C8)</f>
        <v>4.5451908769667337</v>
      </c>
      <c r="BX21" s="16" t="s">
        <v>14040</v>
      </c>
      <c r="BY21" s="23">
        <f>IF(B6L274C13=0,0,B6L274C31/B6L274C13)</f>
        <v>12.395975119000182</v>
      </c>
      <c r="BZ21" s="16" t="s">
        <v>14041</v>
      </c>
      <c r="CA21" s="23">
        <f>IF(B6L274C18=0,0,B6L274C32/B6L274C18)</f>
        <v>9.9167800952001457</v>
      </c>
      <c r="CB21" s="16" t="s">
        <v>14042</v>
      </c>
      <c r="CC21" s="23">
        <f>IF(B6L274C24=0,0,B6L274C33/B6L274C24)</f>
        <v>2.0659958531666969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177.642</v>
      </c>
      <c r="F22" s="16" t="s">
        <v>12542</v>
      </c>
      <c r="G22" s="24">
        <f>A1L515C5</f>
        <v>2</v>
      </c>
      <c r="H22" s="16" t="s">
        <v>14044</v>
      </c>
      <c r="I22" s="21">
        <f>B6L275C1*B6L275C2</f>
        <v>355.28399999999999</v>
      </c>
      <c r="J22" s="16" t="s">
        <v>14045</v>
      </c>
      <c r="K22" s="23">
        <f>IF(B6L276C3=0,0,B6L275C3/B6L276C3)</f>
        <v>0.26397721238357791</v>
      </c>
      <c r="L22" s="16" t="s">
        <v>14046</v>
      </c>
      <c r="M22" s="23">
        <f>A1L555C72</f>
        <v>1.7558764744746911</v>
      </c>
      <c r="N22" s="16" t="s">
        <v>14047</v>
      </c>
      <c r="O22" s="23">
        <f>B6L275C1*B6L275C5</f>
        <v>311.91740867863308</v>
      </c>
      <c r="P22" s="16" t="s">
        <v>14048</v>
      </c>
      <c r="Q22" s="23">
        <f>B3L852C21</f>
        <v>2.0705758573067481</v>
      </c>
      <c r="R22" s="16" t="s">
        <v>14049</v>
      </c>
      <c r="S22" s="23">
        <f>B6L275C6*B6L275C7</f>
        <v>645.84865588365994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355.21676073601299</v>
      </c>
      <c r="X22" s="16" t="s">
        <v>14051</v>
      </c>
      <c r="Y22" s="23">
        <f>IF(B6L276C10=0,0,B6L275C10/B6L276C10)</f>
        <v>0.32070811133063371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15.24878928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22.873183920000002</v>
      </c>
      <c r="AH22" s="16" t="s">
        <v>14054</v>
      </c>
      <c r="AI22" s="23">
        <f>IF(B6L276C15=0,0,B6L275C15/B6L276C15)</f>
        <v>0.26410526906424786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19.998936359999998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23.998723631999997</v>
      </c>
      <c r="AR22" s="16" t="s">
        <v>14057</v>
      </c>
      <c r="AS22" s="23">
        <f>IF(B6L276C20=0,0,B6L275C20/B6L276C20)</f>
        <v>0.26397721238357785</v>
      </c>
      <c r="AT22" s="16" t="s">
        <v>14058</v>
      </c>
      <c r="AU22" s="17">
        <f>A1L253C24</f>
        <v>261250.25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1306.25125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326.56281250000001</v>
      </c>
      <c r="BD22" s="16" t="s">
        <v>14061</v>
      </c>
      <c r="BE22" s="23">
        <f>IF(B6L276C26=0,0,B6L275C26/B6L276C26)</f>
        <v>0.29815293718879421</v>
      </c>
      <c r="BF22" s="16" t="s">
        <v>14062</v>
      </c>
      <c r="BG22" s="17">
        <f>B6L275C3+B6L275C10+B6L275C15+B6L275C20+B6L275C26</f>
        <v>1083.9354807880129</v>
      </c>
      <c r="BH22" s="16" t="s">
        <v>14063</v>
      </c>
      <c r="BI22" s="17">
        <f>B6L278C3*B6L275C4</f>
        <v>2936.0610827859077</v>
      </c>
      <c r="BJ22" s="16" t="s">
        <v>14064</v>
      </c>
      <c r="BK22" s="17">
        <f>B6L278C10*B6L275C11</f>
        <v>2935.505418623638</v>
      </c>
      <c r="BL22" s="16" t="s">
        <v>14065</v>
      </c>
      <c r="BM22" s="17">
        <f>B6L278C15*B6L275C16</f>
        <v>189.02361250975673</v>
      </c>
      <c r="BN22" s="16" t="s">
        <v>14066</v>
      </c>
      <c r="BO22" s="17">
        <f>B6L278C20*B6L275C21</f>
        <v>198.32505402002243</v>
      </c>
      <c r="BP22" s="16" t="s">
        <v>14067</v>
      </c>
      <c r="BQ22" s="17">
        <f>B6L278C26*B6L275C27</f>
        <v>2698.7096656938143</v>
      </c>
      <c r="BR22" s="16" t="s">
        <v>14068</v>
      </c>
      <c r="BS22" s="15">
        <f>B6L275C29+B6L275C30+B6L275C31+B6L275C32+B6L275C33</f>
        <v>8957.6248336331391</v>
      </c>
      <c r="BT22" s="16" t="s">
        <v>14069</v>
      </c>
      <c r="BU22" s="23">
        <f>IF(B6L275C3=0,0,B6L275C29/B6L275C3)</f>
        <v>8.2639834126667893</v>
      </c>
      <c r="BV22" s="16" t="s">
        <v>14070</v>
      </c>
      <c r="BW22" s="23">
        <f>IF(B6L275C8=0,0,B6L275C30/B6L275C8)</f>
        <v>4.5451908769667329</v>
      </c>
      <c r="BX22" s="16" t="s">
        <v>14071</v>
      </c>
      <c r="BY22" s="23">
        <f>IF(B6L275C13=0,0,B6L275C31/B6L275C13)</f>
        <v>12.395975119000184</v>
      </c>
      <c r="BZ22" s="16" t="s">
        <v>14072</v>
      </c>
      <c r="CA22" s="23">
        <f>IF(B6L275C18=0,0,B6L275C32/B6L275C18)</f>
        <v>9.9167800952001457</v>
      </c>
      <c r="CB22" s="16" t="s">
        <v>14073</v>
      </c>
      <c r="CC22" s="23">
        <f>IF(B6L275C24=0,0,B6L275C33/B6L275C24)</f>
        <v>2.0659958531666969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21">
        <f>SUM(B6L261C1:B6L275C1)</f>
        <v>673.1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1345.8888999999999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2013.8207705567597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1107.601423806218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57.737542813999994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86.606314221000005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75.760086181000005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90.912103417200001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4381.1450000000004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1095.2862500000001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3726.294991444418</v>
      </c>
      <c r="BH23" s="16" t="s">
        <v>14090</v>
      </c>
      <c r="BI23" s="17">
        <f>SUM(B6L261C29:B6L275C29)</f>
        <v>11122.403544892351</v>
      </c>
      <c r="BJ23" s="16" t="s">
        <v>14091</v>
      </c>
      <c r="BK23" s="17">
        <f>SUM(B6L261C30:B6L275C30)</f>
        <v>9153.1997941807022</v>
      </c>
      <c r="BL23" s="16" t="s">
        <v>14092</v>
      </c>
      <c r="BM23" s="17">
        <f>SUM(B6L261C31:B6L275C31)</f>
        <v>715.71314415455186</v>
      </c>
      <c r="BN23" s="16" t="s">
        <v>14093</v>
      </c>
      <c r="BO23" s="17">
        <f>SUM(B6L261C32:B6L275C32)</f>
        <v>751.29611465038829</v>
      </c>
      <c r="BP23" s="16" t="s">
        <v>14094</v>
      </c>
      <c r="BQ23" s="17">
        <f>SUM(B6L261C33:B6L275C33)</f>
        <v>9051.4274021220099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0.36118689021941741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0.29723932923970686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2.3241937211049665E-2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2.4397452060541207E-2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0.29393439126928489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11122.40354489235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9153.1997941807022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23">
        <f>B6L277C15*B6L119C1</f>
        <v>715.71314415455186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23">
        <f>B6L277C20*B6L119C1</f>
        <v>751.2961146503884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9051.4274021220099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1.3273071772339902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1.4129999999999998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2.5433999999999997</v>
      </c>
      <c r="J9" s="16" t="s">
        <v>14140</v>
      </c>
      <c r="K9" s="23">
        <f>IF(B6L296C3=0,0,B6L282C3/B6L296C3)</f>
        <v>2.1001925795837888E-3</v>
      </c>
      <c r="L9" s="16" t="s">
        <v>14141</v>
      </c>
      <c r="M9" s="23">
        <f>A1L542C81</f>
        <v>2.1869744687356669</v>
      </c>
      <c r="N9" s="16" t="s">
        <v>14142</v>
      </c>
      <c r="O9" s="23">
        <f>B6L282C1*B6L282C5</f>
        <v>3.0901949243234967</v>
      </c>
      <c r="P9" s="16" t="s">
        <v>14143</v>
      </c>
      <c r="Q9" s="23">
        <f>B3L836C27</f>
        <v>1.9552483919529218</v>
      </c>
      <c r="R9" s="16" t="s">
        <v>14144</v>
      </c>
      <c r="S9" s="23">
        <f>B6L282C6*B6L282C7</f>
        <v>6.0420986566045976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3.3231542611325291</v>
      </c>
      <c r="X9" s="16" t="s">
        <v>14146</v>
      </c>
      <c r="Y9" s="23">
        <f>IF(B6L296C10=0,0,B6L282C10/B6L296C10)</f>
        <v>3.3905037185097274E-3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8.306744399999999E-2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0.12460116599999999</v>
      </c>
      <c r="AH9" s="16" t="s">
        <v>14149</v>
      </c>
      <c r="AI9" s="23">
        <f>IF(B6L296C15=0,0,B6L282C15/B6L296C15)</f>
        <v>1.5989482184808354E-3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0.14316798599999997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0.17180158319999997</v>
      </c>
      <c r="AR9" s="16" t="s">
        <v>14152</v>
      </c>
      <c r="AS9" s="23">
        <f>IF(B6L296C20=0,0,B6L282C20/B6L296C20)</f>
        <v>2.1001925795837892E-3</v>
      </c>
      <c r="AT9" s="16" t="s">
        <v>14153</v>
      </c>
      <c r="AU9" s="17">
        <f>A1L237C27</f>
        <v>2857.4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14.287000000000001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3.5717500000000002</v>
      </c>
      <c r="BD9" s="16" t="s">
        <v>14156</v>
      </c>
      <c r="BE9" s="23">
        <f>IF(B6L296C26=0,0,B6L282C26/B6L296C26)</f>
        <v>3.3412465864302875E-3</v>
      </c>
      <c r="BF9" s="16" t="s">
        <v>14157</v>
      </c>
      <c r="BG9" s="23">
        <f>B6L282C3+B6L282C10+B6L282C15+B6L282C20+B6L282C26</f>
        <v>9.7347070103325279</v>
      </c>
      <c r="BH9" s="16" t="s">
        <v>14158</v>
      </c>
      <c r="BI9" s="17">
        <f>B6L298C3*B6L282C4</f>
        <v>23.309494466091934</v>
      </c>
      <c r="BJ9" s="16" t="s">
        <v>14159</v>
      </c>
      <c r="BK9" s="17">
        <f>B6L298C10*B6L282C11</f>
        <v>30.455707265801106</v>
      </c>
      <c r="BL9" s="16" t="s">
        <v>14160</v>
      </c>
      <c r="BM9" s="17">
        <f>B6L298C15*B6L282C16</f>
        <v>1.141932133893844</v>
      </c>
      <c r="BN9" s="16" t="s">
        <v>14161</v>
      </c>
      <c r="BO9" s="17">
        <f>B6L298C20*B6L282C21</f>
        <v>1.5745097321955781</v>
      </c>
      <c r="BP9" s="16" t="s">
        <v>14162</v>
      </c>
      <c r="BQ9" s="17">
        <f>B6L298C26*B6L282C27</f>
        <v>32.734012290345163</v>
      </c>
      <c r="BR9" s="16" t="s">
        <v>14163</v>
      </c>
      <c r="BS9" s="15">
        <f>B6L282C29+B6L282C30+B6L282C31+B6L282C32+B6L282C33</f>
        <v>89.215655888327632</v>
      </c>
      <c r="BT9" s="16" t="s">
        <v>14164</v>
      </c>
      <c r="BU9" s="23">
        <f>IF(B6L282C3=0,0,B6L282C29/B6L282C3)</f>
        <v>9.1646986184209869</v>
      </c>
      <c r="BV9" s="16" t="s">
        <v>14165</v>
      </c>
      <c r="BW9" s="23">
        <f>IF(B6L282C8=0,0,B6L282C30/B6L282C8)</f>
        <v>5.0405842401315439</v>
      </c>
      <c r="BX9" s="16" t="s">
        <v>14166</v>
      </c>
      <c r="BY9" s="23">
        <f>IF(B6L282C13=0,0,B6L282C31/B6L282C13)</f>
        <v>13.747047927631481</v>
      </c>
      <c r="BZ9" s="16" t="s">
        <v>14167</v>
      </c>
      <c r="CA9" s="23">
        <f>IF(B6L282C18=0,0,B6L282C32/B6L282C18)</f>
        <v>10.997638342105185</v>
      </c>
      <c r="CB9" s="16" t="s">
        <v>14168</v>
      </c>
      <c r="CC9" s="23">
        <f>IF(B6L282C24=0,0,B6L282C33/B6L282C24)</f>
        <v>2.2911746546052467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19.407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38.814</v>
      </c>
      <c r="J10" s="16" t="s">
        <v>14171</v>
      </c>
      <c r="K10" s="23">
        <f>IF(B6L296C3=0,0,B6L283C3/B6L296C3)</f>
        <v>3.2050355737974837E-2</v>
      </c>
      <c r="L10" s="16" t="s">
        <v>14172</v>
      </c>
      <c r="M10" s="23">
        <f>A1L543C81</f>
        <v>2.3996349857792683</v>
      </c>
      <c r="N10" s="16" t="s">
        <v>14173</v>
      </c>
      <c r="O10" s="23">
        <f>B6L283C1*B6L283C5</f>
        <v>46.569716169018257</v>
      </c>
      <c r="P10" s="16" t="s">
        <v>14174</v>
      </c>
      <c r="Q10" s="23">
        <f>B3L837C27</f>
        <v>1.9625402558969447</v>
      </c>
      <c r="R10" s="16" t="s">
        <v>14175</v>
      </c>
      <c r="S10" s="23">
        <f>B6L283C6*B6L283C7</f>
        <v>91.394942687393169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50.267218478066248</v>
      </c>
      <c r="X10" s="16" t="s">
        <v>14177</v>
      </c>
      <c r="Y10" s="23">
        <f>IF(B6L296C10=0,0,B6L283C10/B6L296C10)</f>
        <v>5.1285970429474324E-2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1.66589688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2.49884532</v>
      </c>
      <c r="AH10" s="16" t="s">
        <v>14180</v>
      </c>
      <c r="AI10" s="23">
        <f>IF(B6L296C15=0,0,B6L283C15/B6L296C15)</f>
        <v>3.2066507890248584E-2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2.18484006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2.6218080719999999</v>
      </c>
      <c r="AR10" s="16" t="s">
        <v>14183</v>
      </c>
      <c r="AS10" s="23">
        <f>IF(B6L296C20=0,0,B6L283C20/B6L296C20)</f>
        <v>3.2050355737974844E-2</v>
      </c>
      <c r="AT10" s="16" t="s">
        <v>14184</v>
      </c>
      <c r="AU10" s="17">
        <f>A1L238C27</f>
        <v>36076.199999999997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180.38099999999997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45.095249999999993</v>
      </c>
      <c r="BD10" s="16" t="s">
        <v>14187</v>
      </c>
      <c r="BE10" s="23">
        <f>IF(B6L296C26=0,0,B6L283C26/B6L296C26)</f>
        <v>4.2185021383557189E-2</v>
      </c>
      <c r="BF10" s="16" t="s">
        <v>14188</v>
      </c>
      <c r="BG10" s="23">
        <f>B6L283C3+B6L283C10+B6L283C15+B6L283C20+B6L283C26</f>
        <v>139.29712187006623</v>
      </c>
      <c r="BH10" s="16" t="s">
        <v>14189</v>
      </c>
      <c r="BI10" s="17">
        <f>B6L298C3*B6L283C4</f>
        <v>355.7186121753922</v>
      </c>
      <c r="BJ10" s="16" t="s">
        <v>14190</v>
      </c>
      <c r="BK10" s="17">
        <f>B6L298C10*B6L283C11</f>
        <v>460.68390773779964</v>
      </c>
      <c r="BL10" s="16" t="s">
        <v>14191</v>
      </c>
      <c r="BM10" s="17">
        <f>B6L298C15*B6L283C16</f>
        <v>22.90116425185175</v>
      </c>
      <c r="BN10" s="16" t="s">
        <v>14192</v>
      </c>
      <c r="BO10" s="17">
        <f>B6L298C20*B6L283C21</f>
        <v>24.028080815223394</v>
      </c>
      <c r="BP10" s="16" t="s">
        <v>14193</v>
      </c>
      <c r="BQ10" s="17">
        <f>B6L298C26*B6L283C27</f>
        <v>413.2843753723489</v>
      </c>
      <c r="BR10" s="16" t="s">
        <v>14194</v>
      </c>
      <c r="BS10" s="15">
        <f>B6L283C29+B6L283C30+B6L283C31+B6L283C32+B6L283C33</f>
        <v>1276.6161403526157</v>
      </c>
      <c r="BT10" s="16" t="s">
        <v>14195</v>
      </c>
      <c r="BU10" s="23">
        <f>IF(B6L283C3=0,0,B6L283C29/B6L283C3)</f>
        <v>9.1646986184209869</v>
      </c>
      <c r="BV10" s="16" t="s">
        <v>14196</v>
      </c>
      <c r="BW10" s="23">
        <f>IF(B6L283C8=0,0,B6L283C30/B6L283C8)</f>
        <v>5.040584240131543</v>
      </c>
      <c r="BX10" s="16" t="s">
        <v>14197</v>
      </c>
      <c r="BY10" s="23">
        <f>IF(B6L283C13=0,0,B6L283C31/B6L283C13)</f>
        <v>13.747047927631481</v>
      </c>
      <c r="BZ10" s="16" t="s">
        <v>14198</v>
      </c>
      <c r="CA10" s="23">
        <f>IF(B6L283C18=0,0,B6L283C32/B6L283C18)</f>
        <v>10.997638342105185</v>
      </c>
      <c r="CB10" s="16" t="s">
        <v>14199</v>
      </c>
      <c r="CC10" s="23">
        <f>IF(B6L283C24=0,0,B6L283C33/B6L283C24)</f>
        <v>2.2911746546052467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21">
        <f>A1L348C19</f>
        <v>53.365200000000002</v>
      </c>
      <c r="F11" s="16" t="s">
        <v>12113</v>
      </c>
      <c r="G11" s="24">
        <f>A1L504C5</f>
        <v>2</v>
      </c>
      <c r="H11" s="16" t="s">
        <v>14201</v>
      </c>
      <c r="I11" s="21">
        <f>B6L284C1*B6L284C2</f>
        <v>106.7304</v>
      </c>
      <c r="J11" s="16" t="s">
        <v>14202</v>
      </c>
      <c r="K11" s="23">
        <f>IF(B6L296C3=0,0,B6L284C3/B6L296C3)</f>
        <v>8.8131789768030849E-2</v>
      </c>
      <c r="L11" s="16" t="s">
        <v>14203</v>
      </c>
      <c r="M11" s="23">
        <f>A1L544C81</f>
        <v>1.0040342186835227</v>
      </c>
      <c r="N11" s="16" t="s">
        <v>14204</v>
      </c>
      <c r="O11" s="23">
        <f>B6L284C1*B6L284C5</f>
        <v>53.580486886889929</v>
      </c>
      <c r="P11" s="16" t="s">
        <v>14205</v>
      </c>
      <c r="Q11" s="23">
        <f>B3L838C27</f>
        <v>1.9824926427861818</v>
      </c>
      <c r="R11" s="16" t="s">
        <v>14206</v>
      </c>
      <c r="S11" s="23">
        <f>B6L284C6*B6L284C7</f>
        <v>106.22292105016078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58.422606577588432</v>
      </c>
      <c r="X11" s="16" t="s">
        <v>14208</v>
      </c>
      <c r="Y11" s="23">
        <f>IF(B6L296C10=0,0,B6L284C10/B6L296C10)</f>
        <v>5.9606641546287469E-2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4.5808687680000002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6.8713031520000003</v>
      </c>
      <c r="AH11" s="16" t="s">
        <v>14211</v>
      </c>
      <c r="AI11" s="23">
        <f>IF(B6L296C15=0,0,B6L284C15/B6L296C15)</f>
        <v>8.8176204816029974E-2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6.0078542160000001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7.2094250592</v>
      </c>
      <c r="AR11" s="16" t="s">
        <v>14214</v>
      </c>
      <c r="AS11" s="23">
        <f>IF(B6L296C20=0,0,B6L284C20/B6L296C20)</f>
        <v>8.8131789768030863E-2</v>
      </c>
      <c r="AT11" s="16" t="s">
        <v>14215</v>
      </c>
      <c r="AU11" s="17">
        <f>A1L239C27</f>
        <v>42305.599999999999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211.52799999999999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52.881999999999998</v>
      </c>
      <c r="BD11" s="16" t="s">
        <v>14218</v>
      </c>
      <c r="BE11" s="23">
        <f>IF(B6L296C26=0,0,B6L284C26/B6L296C26)</f>
        <v>4.9469252322700767E-2</v>
      </c>
      <c r="BF11" s="16" t="s">
        <v>14219</v>
      </c>
      <c r="BG11" s="23">
        <f>B6L284C3+B6L284C10+B6L284C15+B6L284C20+B6L284C26</f>
        <v>232.11573478878842</v>
      </c>
      <c r="BH11" s="16" t="s">
        <v>14220</v>
      </c>
      <c r="BI11" s="17">
        <f>B6L298C3*B6L284C4</f>
        <v>978.15194942351923</v>
      </c>
      <c r="BJ11" s="16" t="s">
        <v>14221</v>
      </c>
      <c r="BK11" s="17">
        <f>B6L298C10*B6L284C11</f>
        <v>535.42558178617764</v>
      </c>
      <c r="BL11" s="16" t="s">
        <v>14222</v>
      </c>
      <c r="BM11" s="17">
        <f>B6L298C15*B6L284C16</f>
        <v>62.973422503886169</v>
      </c>
      <c r="BN11" s="16" t="s">
        <v>14223</v>
      </c>
      <c r="BO11" s="17">
        <f>B6L298C20*B6L284C21</f>
        <v>66.072207879659885</v>
      </c>
      <c r="BP11" s="16" t="s">
        <v>14224</v>
      </c>
      <c r="BQ11" s="17">
        <f>B6L298C26*B6L284C27</f>
        <v>484.64759233933864</v>
      </c>
      <c r="BR11" s="16" t="s">
        <v>14225</v>
      </c>
      <c r="BS11" s="15">
        <f>B6L284C29+B6L284C30+B6L284C31+B6L284C32+B6L284C33</f>
        <v>2127.2707539325816</v>
      </c>
      <c r="BT11" s="16" t="s">
        <v>14226</v>
      </c>
      <c r="BU11" s="23">
        <f>IF(B6L284C3=0,0,B6L284C29/B6L284C3)</f>
        <v>9.1646986184209851</v>
      </c>
      <c r="BV11" s="16" t="s">
        <v>14227</v>
      </c>
      <c r="BW11" s="23">
        <f>IF(B6L284C8=0,0,B6L284C30/B6L284C8)</f>
        <v>5.0405842401315439</v>
      </c>
      <c r="BX11" s="16" t="s">
        <v>14228</v>
      </c>
      <c r="BY11" s="23">
        <f>IF(B6L284C13=0,0,B6L284C31/B6L284C13)</f>
        <v>13.747047927631479</v>
      </c>
      <c r="BZ11" s="16" t="s">
        <v>14229</v>
      </c>
      <c r="CA11" s="23">
        <f>IF(B6L284C18=0,0,B6L284C32/B6L284C18)</f>
        <v>10.997638342105185</v>
      </c>
      <c r="CB11" s="16" t="s">
        <v>14230</v>
      </c>
      <c r="CC11" s="23">
        <f>IF(B6L284C24=0,0,B6L284C33/B6L284C24)</f>
        <v>2.2911746546052467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21.101600000000001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42.203200000000002</v>
      </c>
      <c r="J12" s="16" t="s">
        <v>14233</v>
      </c>
      <c r="K12" s="23">
        <f>IF(B6L296C3=0,0,B6L285C3/B6L296C3)</f>
        <v>3.4848961026456939E-2</v>
      </c>
      <c r="L12" s="16" t="s">
        <v>14234</v>
      </c>
      <c r="M12" s="23">
        <f>A1L545C81</f>
        <v>0.90580965701521821</v>
      </c>
      <c r="N12" s="16" t="s">
        <v>14235</v>
      </c>
      <c r="O12" s="23">
        <f>B6L285C1*B6L285C5</f>
        <v>19.11403305847233</v>
      </c>
      <c r="P12" s="16" t="s">
        <v>14236</v>
      </c>
      <c r="Q12" s="23">
        <f>B3L839C27</f>
        <v>2.0234279991415693</v>
      </c>
      <c r="R12" s="16" t="s">
        <v>14237</v>
      </c>
      <c r="S12" s="23">
        <f>B6L285C6*B6L285C7</f>
        <v>38.675869667030476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21.271728316866763</v>
      </c>
      <c r="X12" s="16" t="s">
        <v>14239</v>
      </c>
      <c r="Y12" s="23">
        <f>IF(B6L296C10=0,0,B6L285C10/B6L296C10)</f>
        <v>2.1702836609482683E-2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1.811361344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2.7170420160000002</v>
      </c>
      <c r="AH12" s="16" t="s">
        <v>14242</v>
      </c>
      <c r="AI12" s="23">
        <f>IF(B6L296C15=0,0,B6L285C15/B6L296C15)</f>
        <v>3.4866523568654072E-2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2.3756181280000002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2.8507417535999999</v>
      </c>
      <c r="AR12" s="16" t="s">
        <v>14245</v>
      </c>
      <c r="AS12" s="23">
        <f>IF(B6L296C20=0,0,B6L285C20/B6L296C20)</f>
        <v>3.4848961026456945E-2</v>
      </c>
      <c r="AT12" s="16" t="s">
        <v>14246</v>
      </c>
      <c r="AU12" s="17">
        <f>A1L240C27</f>
        <v>22628.400000000001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113.14200000000001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28.285500000000003</v>
      </c>
      <c r="BD12" s="16" t="s">
        <v>14249</v>
      </c>
      <c r="BE12" s="23">
        <f>IF(B6L296C26=0,0,B6L285C26/B6L296C26)</f>
        <v>2.6460091081535356E-2</v>
      </c>
      <c r="BF12" s="16" t="s">
        <v>14250</v>
      </c>
      <c r="BG12" s="23">
        <f>B6L285C3+B6L285C10+B6L285C15+B6L285C20+B6L285C26</f>
        <v>97.328212086466763</v>
      </c>
      <c r="BH12" s="16" t="s">
        <v>14251</v>
      </c>
      <c r="BI12" s="17">
        <f>B6L298C3*B6L285C4</f>
        <v>386.77960873294461</v>
      </c>
      <c r="BJ12" s="16" t="s">
        <v>14252</v>
      </c>
      <c r="BK12" s="17">
        <f>B6L298C10*B6L285C11</f>
        <v>194.94897911701543</v>
      </c>
      <c r="BL12" s="16" t="s">
        <v>14253</v>
      </c>
      <c r="BM12" s="17">
        <f>B6L298C15*B6L285C16</f>
        <v>24.900871210226974</v>
      </c>
      <c r="BN12" s="16" t="s">
        <v>14254</v>
      </c>
      <c r="BO12" s="17">
        <f>B6L298C20*B6L285C21</f>
        <v>26.126189010692944</v>
      </c>
      <c r="BP12" s="16" t="s">
        <v>14255</v>
      </c>
      <c r="BQ12" s="17">
        <f>B6L298C26*B6L285C27</f>
        <v>259.22808277134686</v>
      </c>
      <c r="BR12" s="16" t="s">
        <v>14256</v>
      </c>
      <c r="BS12" s="15">
        <f>B6L285C29+B6L285C30+B6L285C31+B6L285C32+B6L285C33</f>
        <v>891.98373084222692</v>
      </c>
      <c r="BT12" s="16" t="s">
        <v>14257</v>
      </c>
      <c r="BU12" s="23">
        <f>IF(B6L285C3=0,0,B6L285C29/B6L285C3)</f>
        <v>9.1646986184209869</v>
      </c>
      <c r="BV12" s="16" t="s">
        <v>14258</v>
      </c>
      <c r="BW12" s="23">
        <f>IF(B6L285C8=0,0,B6L285C30/B6L285C8)</f>
        <v>5.0405842401315439</v>
      </c>
      <c r="BX12" s="16" t="s">
        <v>14259</v>
      </c>
      <c r="BY12" s="23">
        <f>IF(B6L285C13=0,0,B6L285C31/B6L285C13)</f>
        <v>13.747047927631481</v>
      </c>
      <c r="BZ12" s="16" t="s">
        <v>14260</v>
      </c>
      <c r="CA12" s="23">
        <f>IF(B6L285C18=0,0,B6L285C32/B6L285C18)</f>
        <v>10.997638342105184</v>
      </c>
      <c r="CB12" s="16" t="s">
        <v>14261</v>
      </c>
      <c r="CC12" s="23">
        <f>IF(B6L285C24=0,0,B6L285C33/B6L285C24)</f>
        <v>2.2911746546052467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304.73040000000003</v>
      </c>
      <c r="F13" s="16" t="s">
        <v>12191</v>
      </c>
      <c r="G13" s="24">
        <f>A1L506C5</f>
        <v>2</v>
      </c>
      <c r="H13" s="16" t="s">
        <v>14263</v>
      </c>
      <c r="I13" s="21">
        <f>B6L286C1*B6L286C2</f>
        <v>609.46080000000006</v>
      </c>
      <c r="J13" s="16" t="s">
        <v>14264</v>
      </c>
      <c r="K13" s="23">
        <f>IF(B6L296C3=0,0,B6L286C3/B6L296C3)</f>
        <v>0.5032574702002045</v>
      </c>
      <c r="L13" s="16" t="s">
        <v>14265</v>
      </c>
      <c r="M13" s="23">
        <f>A1L546C81</f>
        <v>1.4563115909349156</v>
      </c>
      <c r="N13" s="16" t="s">
        <v>14266</v>
      </c>
      <c r="O13" s="23">
        <f>B6L286C1*B6L286C5</f>
        <v>443.78241363023324</v>
      </c>
      <c r="P13" s="16" t="s">
        <v>14267</v>
      </c>
      <c r="Q13" s="23">
        <f>B3L840C27</f>
        <v>1.9864618822730788</v>
      </c>
      <c r="R13" s="16" t="s">
        <v>14268</v>
      </c>
      <c r="S13" s="23">
        <f>B6L286C6*B6L286C7</f>
        <v>881.55684869960317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484.85626678478178</v>
      </c>
      <c r="X13" s="16" t="s">
        <v>14270</v>
      </c>
      <c r="Y13" s="23">
        <f>IF(B6L296C10=0,0,B6L286C10/B6L296C10)</f>
        <v>0.49468271596766156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26.158057536000001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39.237086304000002</v>
      </c>
      <c r="AH13" s="16" t="s">
        <v>14273</v>
      </c>
      <c r="AI13" s="23">
        <f>IF(B6L296C15=0,0,B6L286C15/B6L296C15)</f>
        <v>0.50351109269843908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34.306548432000007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41.167858118400005</v>
      </c>
      <c r="AR13" s="16" t="s">
        <v>14276</v>
      </c>
      <c r="AS13" s="23">
        <f>IF(B6L296C20=0,0,B6L286C20/B6L296C20)</f>
        <v>0.50325747020020462</v>
      </c>
      <c r="AT13" s="16" t="s">
        <v>14277</v>
      </c>
      <c r="AU13" s="17">
        <f>A1L241C27</f>
        <v>340621.4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1703.1070000000002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425.77675000000005</v>
      </c>
      <c r="BD13" s="16" t="s">
        <v>14280</v>
      </c>
      <c r="BE13" s="23">
        <f>IF(B6L296C26=0,0,B6L286C26/B6L296C26)</f>
        <v>0.39829918457867491</v>
      </c>
      <c r="BF13" s="16" t="s">
        <v>14281</v>
      </c>
      <c r="BG13" s="17">
        <f>B6L286C3+B6L286C10+B6L286C15+B6L286C20+B6L286C26</f>
        <v>1600.498761207182</v>
      </c>
      <c r="BH13" s="16" t="s">
        <v>14282</v>
      </c>
      <c r="BI13" s="17">
        <f>B6L298C3*B6L286C4</f>
        <v>5585.5245517417507</v>
      </c>
      <c r="BJ13" s="16" t="s">
        <v>14283</v>
      </c>
      <c r="BK13" s="17">
        <f>B6L298C10*B6L286C11</f>
        <v>4443.5615583352474</v>
      </c>
      <c r="BL13" s="16" t="s">
        <v>14284</v>
      </c>
      <c r="BM13" s="17">
        <f>B6L298C15*B6L286C16</f>
        <v>359.59607064113379</v>
      </c>
      <c r="BN13" s="16" t="s">
        <v>14285</v>
      </c>
      <c r="BO13" s="17">
        <f>B6L298C20*B6L286C21</f>
        <v>377.29101242105179</v>
      </c>
      <c r="BP13" s="16" t="s">
        <v>14286</v>
      </c>
      <c r="BQ13" s="17">
        <f>B6L298C26*B6L286C27</f>
        <v>3902.1155924807786</v>
      </c>
      <c r="BR13" s="16" t="s">
        <v>14287</v>
      </c>
      <c r="BS13" s="15">
        <f>B6L286C29+B6L286C30+B6L286C31+B6L286C32+B6L286C33</f>
        <v>14668.088785619962</v>
      </c>
      <c r="BT13" s="16" t="s">
        <v>14288</v>
      </c>
      <c r="BU13" s="23">
        <f>IF(B6L286C3=0,0,B6L286C29/B6L286C3)</f>
        <v>9.1646986184209887</v>
      </c>
      <c r="BV13" s="16" t="s">
        <v>14289</v>
      </c>
      <c r="BW13" s="23">
        <f>IF(B6L286C8=0,0,B6L286C30/B6L286C8)</f>
        <v>5.0405842401315439</v>
      </c>
      <c r="BX13" s="16" t="s">
        <v>14290</v>
      </c>
      <c r="BY13" s="23">
        <f>IF(B6L286C13=0,0,B6L286C31/B6L286C13)</f>
        <v>13.747047927631478</v>
      </c>
      <c r="BZ13" s="16" t="s">
        <v>14291</v>
      </c>
      <c r="CA13" s="23">
        <f>IF(B6L286C18=0,0,B6L286C32/B6L286C18)</f>
        <v>10.997638342105185</v>
      </c>
      <c r="CB13" s="16" t="s">
        <v>14292</v>
      </c>
      <c r="CC13" s="23">
        <f>IF(B6L286C24=0,0,B6L286C33/B6L286C24)</f>
        <v>2.2911746546052467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6.3903999999999996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12.780799999999999</v>
      </c>
      <c r="J14" s="16" t="s">
        <v>14295</v>
      </c>
      <c r="K14" s="23">
        <f>IF(B6L296C3=0,0,B6L287C3/B6L296C3)</f>
        <v>1.0553645246970391E-2</v>
      </c>
      <c r="L14" s="16" t="s">
        <v>14296</v>
      </c>
      <c r="M14" s="23">
        <f>A1L547C81</f>
        <v>1.084797970646856</v>
      </c>
      <c r="N14" s="16" t="s">
        <v>14297</v>
      </c>
      <c r="O14" s="23">
        <f>B6L287C1*B6L287C5</f>
        <v>6.932292951621668</v>
      </c>
      <c r="P14" s="16" t="s">
        <v>14298</v>
      </c>
      <c r="Q14" s="23">
        <f>B3L841C27</f>
        <v>2.0762255224076753</v>
      </c>
      <c r="R14" s="16" t="s">
        <v>14299</v>
      </c>
      <c r="S14" s="23">
        <f>B6L287C6*B6L287C7</f>
        <v>14.393003554963743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7.9161519552300588</v>
      </c>
      <c r="X14" s="16" t="s">
        <v>14301</v>
      </c>
      <c r="Y14" s="23">
        <f>IF(B6L296C10=0,0,B6L287C10/B6L296C10)</f>
        <v>8.0765864390985546E-3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0.54855193599999996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0.82282790399999994</v>
      </c>
      <c r="AH14" s="16" t="s">
        <v>14304</v>
      </c>
      <c r="AI14" s="23">
        <f>IF(B6L296C15=0,0,B6L287C15/B6L296C15)</f>
        <v>1.0558963880138328E-2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0.71943123199999992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0.86331747839999984</v>
      </c>
      <c r="AR14" s="16" t="s">
        <v>14307</v>
      </c>
      <c r="AS14" s="23">
        <f>IF(B6L296C20=0,0,B6L287C20/B6L296C20)</f>
        <v>1.0553645246970392E-2</v>
      </c>
      <c r="AT14" s="16" t="s">
        <v>14308</v>
      </c>
      <c r="AU14" s="17">
        <f>A1L242C27</f>
        <v>6319.2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31.596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7.899</v>
      </c>
      <c r="BD14" s="16" t="s">
        <v>14311</v>
      </c>
      <c r="BE14" s="23">
        <f>IF(B6L296C26=0,0,B6L287C26/B6L296C26)</f>
        <v>7.3892368688214015E-3</v>
      </c>
      <c r="BF14" s="16" t="s">
        <v>14312</v>
      </c>
      <c r="BG14" s="23">
        <f>B6L287C3+B6L287C10+B6L287C15+B6L287C20+B6L287C26</f>
        <v>30.282097337630059</v>
      </c>
      <c r="BH14" s="16" t="s">
        <v>14313</v>
      </c>
      <c r="BI14" s="17">
        <f>B6L298C3*B6L287C4</f>
        <v>117.13218010231493</v>
      </c>
      <c r="BJ14" s="16" t="s">
        <v>14314</v>
      </c>
      <c r="BK14" s="17">
        <f>B6L298C10*B6L287C11</f>
        <v>72.549146887307515</v>
      </c>
      <c r="BL14" s="16" t="s">
        <v>14315</v>
      </c>
      <c r="BM14" s="17">
        <f>B6L298C15*B6L287C16</f>
        <v>7.5409697549870351</v>
      </c>
      <c r="BN14" s="16" t="s">
        <v>14316</v>
      </c>
      <c r="BO14" s="17">
        <f>B6L298C20*B6L287C21</f>
        <v>7.9120445015511702</v>
      </c>
      <c r="BP14" s="16" t="s">
        <v>14317</v>
      </c>
      <c r="BQ14" s="17">
        <f>B6L298C26*B6L287C27</f>
        <v>72.391954386907372</v>
      </c>
      <c r="BR14" s="16" t="s">
        <v>14318</v>
      </c>
      <c r="BS14" s="15">
        <f>B6L287C29+B6L287C30+B6L287C31+B6L287C32+B6L287C33</f>
        <v>277.526295633068</v>
      </c>
      <c r="BT14" s="16" t="s">
        <v>14319</v>
      </c>
      <c r="BU14" s="23">
        <f>IF(B6L287C3=0,0,B6L287C29/B6L287C3)</f>
        <v>9.1646986184209869</v>
      </c>
      <c r="BV14" s="16" t="s">
        <v>14320</v>
      </c>
      <c r="BW14" s="23">
        <f>IF(B6L287C8=0,0,B6L287C30/B6L287C8)</f>
        <v>5.040584240131543</v>
      </c>
      <c r="BX14" s="16" t="s">
        <v>14321</v>
      </c>
      <c r="BY14" s="23">
        <f>IF(B6L287C13=0,0,B6L287C31/B6L287C13)</f>
        <v>13.747047927631479</v>
      </c>
      <c r="BZ14" s="16" t="s">
        <v>14322</v>
      </c>
      <c r="CA14" s="23">
        <f>IF(B6L287C18=0,0,B6L287C32/B6L287C18)</f>
        <v>10.997638342105185</v>
      </c>
      <c r="CB14" s="16" t="s">
        <v>14323</v>
      </c>
      <c r="CC14" s="23">
        <f>IF(B6L287C24=0,0,B6L287C33/B6L287C24)</f>
        <v>2.2911746546052467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6.7000000000000004E-2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0.13400000000000001</v>
      </c>
      <c r="J15" s="16" t="s">
        <v>14326</v>
      </c>
      <c r="K15" s="23">
        <f>IF(B6L296C3=0,0,B6L288C3/B6L296C3)</f>
        <v>1.1064944785099779E-4</v>
      </c>
      <c r="L15" s="16" t="s">
        <v>14327</v>
      </c>
      <c r="M15" s="23">
        <f>A1L548C81</f>
        <v>0.19964886379506411</v>
      </c>
      <c r="N15" s="16" t="s">
        <v>14328</v>
      </c>
      <c r="O15" s="23">
        <f>B6L288C1*B6L288C5</f>
        <v>1.3376473874269296E-2</v>
      </c>
      <c r="P15" s="16" t="s">
        <v>14329</v>
      </c>
      <c r="Q15" s="23">
        <f>B3L842C27</f>
        <v>1.94582271033536</v>
      </c>
      <c r="R15" s="16" t="s">
        <v>14330</v>
      </c>
      <c r="S15" s="23">
        <f>B6L288C6*B6L288C7</f>
        <v>2.6028246648760814E-2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1.4315535656818449E-2</v>
      </c>
      <c r="X15" s="16" t="s">
        <v>14332</v>
      </c>
      <c r="Y15" s="23">
        <f>IF(B6L296C10=0,0,B6L288C10/B6L296C10)</f>
        <v>1.4605664697720112E-5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5.7512800000000001E-3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8.6269199999999997E-3</v>
      </c>
      <c r="AH15" s="16" t="s">
        <v>14335</v>
      </c>
      <c r="AI15" s="23">
        <f>IF(B6L296C15=0,0,B6L288C15/B6L296C15)</f>
        <v>1.1070521093660303E-4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7.5428600000000002E-3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9.0514319999999999E-3</v>
      </c>
      <c r="AR15" s="16" t="s">
        <v>14338</v>
      </c>
      <c r="AS15" s="23">
        <f>IF(B6L296C20=0,0,B6L288C20/B6L296C20)</f>
        <v>1.106494478509978E-4</v>
      </c>
      <c r="AT15" s="16" t="s">
        <v>14339</v>
      </c>
      <c r="AU15" s="17">
        <f>A1L243C27</f>
        <v>7937.4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39.686999999999998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9.9217499999999994</v>
      </c>
      <c r="BD15" s="16" t="s">
        <v>14342</v>
      </c>
      <c r="BE15" s="23">
        <f>IF(B6L296C26=0,0,B6L288C26/B6L296C26)</f>
        <v>9.2814483989402119E-3</v>
      </c>
      <c r="BF15" s="16" t="s">
        <v>14343</v>
      </c>
      <c r="BG15" s="23">
        <f>B6L288C3+B6L288C10+B6L288C15+B6L288C20+B6L288C26</f>
        <v>10.087743887656817</v>
      </c>
      <c r="BH15" s="16" t="s">
        <v>14344</v>
      </c>
      <c r="BI15" s="17">
        <f>B6L298C3*B6L288C4</f>
        <v>1.2280696148684123</v>
      </c>
      <c r="BJ15" s="16" t="s">
        <v>14345</v>
      </c>
      <c r="BK15" s="17">
        <f>B6L298C10*B6L288C11</f>
        <v>0.13119756985600042</v>
      </c>
      <c r="BL15" s="16" t="s">
        <v>14346</v>
      </c>
      <c r="BM15" s="17">
        <f>B6L298C15*B6L288C16</f>
        <v>7.906312180522837E-2</v>
      </c>
      <c r="BN15" s="16" t="s">
        <v>14347</v>
      </c>
      <c r="BO15" s="17">
        <f>B6L298C20*B6L288C21</f>
        <v>8.2953646345131513E-2</v>
      </c>
      <c r="BP15" s="16" t="s">
        <v>14348</v>
      </c>
      <c r="BQ15" s="17">
        <f>B6L298C26*B6L288C27</f>
        <v>90.929848517318419</v>
      </c>
      <c r="BR15" s="16" t="s">
        <v>14349</v>
      </c>
      <c r="BS15" s="15">
        <f>B6L288C29+B6L288C30+B6L288C31+B6L288C32+B6L288C33</f>
        <v>92.451132470193187</v>
      </c>
      <c r="BT15" s="16" t="s">
        <v>14350</v>
      </c>
      <c r="BU15" s="23">
        <f>IF(B6L288C3=0,0,B6L288C29/B6L288C3)</f>
        <v>9.1646986184209869</v>
      </c>
      <c r="BV15" s="16" t="s">
        <v>14351</v>
      </c>
      <c r="BW15" s="23">
        <f>IF(B6L288C8=0,0,B6L288C30/B6L288C8)</f>
        <v>5.0405842401315439</v>
      </c>
      <c r="BX15" s="16" t="s">
        <v>14352</v>
      </c>
      <c r="BY15" s="23">
        <f>IF(B6L288C13=0,0,B6L288C31/B6L288C13)</f>
        <v>13.747047927631478</v>
      </c>
      <c r="BZ15" s="16" t="s">
        <v>14353</v>
      </c>
      <c r="CA15" s="23">
        <f>IF(B6L288C18=0,0,B6L288C32/B6L288C18)</f>
        <v>10.997638342105184</v>
      </c>
      <c r="CB15" s="16" t="s">
        <v>14354</v>
      </c>
      <c r="CC15" s="23">
        <f>IF(B6L288C24=0,0,B6L288C33/B6L288C24)</f>
        <v>2.2911746546052467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2.6814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5.3628</v>
      </c>
      <c r="J16" s="16" t="s">
        <v>14357</v>
      </c>
      <c r="K16" s="23">
        <f>IF(B6L296C3=0,0,B6L289C3/B6L296C3)</f>
        <v>4.4282899920547085E-3</v>
      </c>
      <c r="L16" s="16" t="s">
        <v>14358</v>
      </c>
      <c r="M16" s="23">
        <f>A1L549C81</f>
        <v>3.8941694169416947</v>
      </c>
      <c r="N16" s="16" t="s">
        <v>14359</v>
      </c>
      <c r="O16" s="23">
        <f>B6L289C1*B6L289C5</f>
        <v>10.44182587458746</v>
      </c>
      <c r="P16" s="16" t="s">
        <v>14360</v>
      </c>
      <c r="Q16" s="23">
        <f>B3L843C27</f>
        <v>2.1243807315273533</v>
      </c>
      <c r="R16" s="16" t="s">
        <v>14361</v>
      </c>
      <c r="S16" s="23">
        <f>B6L289C6*B6L289C7</f>
        <v>22.182413689937352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12.200327529465545</v>
      </c>
      <c r="X16" s="16" t="s">
        <v>14363</v>
      </c>
      <c r="Y16" s="23">
        <f>IF(B6L296C10=0,0,B6L289C10/B6L296C10)</f>
        <v>1.2447588226491861E-2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0.23017137600000001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0.345257064</v>
      </c>
      <c r="AH16" s="16" t="s">
        <v>14366</v>
      </c>
      <c r="AI16" s="23">
        <f>IF(B6L296C15=0,0,B6L289C15/B6L296C15)</f>
        <v>4.4305216806777214E-3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0.30187201200000002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0.36224641439999999</v>
      </c>
      <c r="AR16" s="16" t="s">
        <v>14369</v>
      </c>
      <c r="AS16" s="23">
        <f>IF(B6L296C20=0,0,B6L289C20/B6L296C20)</f>
        <v>4.4282899920547094E-3</v>
      </c>
      <c r="AT16" s="16" t="s">
        <v>14370</v>
      </c>
      <c r="AU16" s="17">
        <f>A1L244C27</f>
        <v>4030.8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20.154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5.0385</v>
      </c>
      <c r="BD16" s="16" t="s">
        <v>14373</v>
      </c>
      <c r="BE16" s="23">
        <f>IF(B6L296C26=0,0,B6L289C26/B6L296C26)</f>
        <v>4.7133396586348441E-3</v>
      </c>
      <c r="BF16" s="16" t="s">
        <v>14374</v>
      </c>
      <c r="BG16" s="23">
        <f>B6L289C3+B6L289C10+B6L289C15+B6L289C20+B6L289C26</f>
        <v>23.309131007865545</v>
      </c>
      <c r="BH16" s="16" t="s">
        <v>14375</v>
      </c>
      <c r="BI16" s="17">
        <f>B6L298C3*B6L289C4</f>
        <v>49.148445750868071</v>
      </c>
      <c r="BJ16" s="16" t="s">
        <v>14376</v>
      </c>
      <c r="BK16" s="17">
        <f>B6L298C10*B6L289C11</f>
        <v>111.81232485357641</v>
      </c>
      <c r="BL16" s="16" t="s">
        <v>14377</v>
      </c>
      <c r="BM16" s="17">
        <f>B6L298C15*B6L289C16</f>
        <v>3.1641769374408857</v>
      </c>
      <c r="BN16" s="16" t="s">
        <v>14378</v>
      </c>
      <c r="BO16" s="17">
        <f>B6L298C20*B6L289C21</f>
        <v>3.3198792135796369</v>
      </c>
      <c r="BP16" s="16" t="s">
        <v>14379</v>
      </c>
      <c r="BQ16" s="17">
        <f>B6L298C26*B6L289C27</f>
        <v>46.176333988914145</v>
      </c>
      <c r="BR16" s="16" t="s">
        <v>14380</v>
      </c>
      <c r="BS16" s="15">
        <f>B6L289C29+B6L289C30+B6L289C31+B6L289C32+B6L289C33</f>
        <v>213.62116074437915</v>
      </c>
      <c r="BT16" s="16" t="s">
        <v>14381</v>
      </c>
      <c r="BU16" s="23">
        <f>IF(B6L289C3=0,0,B6L289C29/B6L289C3)</f>
        <v>9.1646986184209869</v>
      </c>
      <c r="BV16" s="16" t="s">
        <v>14382</v>
      </c>
      <c r="BW16" s="23">
        <f>IF(B6L289C8=0,0,B6L289C30/B6L289C8)</f>
        <v>5.040584240131543</v>
      </c>
      <c r="BX16" s="16" t="s">
        <v>14383</v>
      </c>
      <c r="BY16" s="23">
        <f>IF(B6L289C13=0,0,B6L289C31/B6L289C13)</f>
        <v>13.747047927631478</v>
      </c>
      <c r="BZ16" s="16" t="s">
        <v>14384</v>
      </c>
      <c r="CA16" s="23">
        <f>IF(B6L289C18=0,0,B6L289C32/B6L289C18)</f>
        <v>10.997638342105185</v>
      </c>
      <c r="CB16" s="16" t="s">
        <v>14385</v>
      </c>
      <c r="CC16" s="23">
        <f>IF(B6L289C24=0,0,B6L289C33/B6L289C24)</f>
        <v>2.2911746546052467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1.2178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2.4356</v>
      </c>
      <c r="J17" s="16" t="s">
        <v>14388</v>
      </c>
      <c r="K17" s="23">
        <f>IF(B6L296C3=0,0,B6L290C3/B6L296C3)</f>
        <v>2.011177576014106E-3</v>
      </c>
      <c r="L17" s="16" t="s">
        <v>14389</v>
      </c>
      <c r="M17" s="23">
        <f>A1L550C81</f>
        <v>1.3902794653705954</v>
      </c>
      <c r="N17" s="16" t="s">
        <v>14390</v>
      </c>
      <c r="O17" s="23">
        <f>B6L290C1*B6L290C5</f>
        <v>1.6930823329283111</v>
      </c>
      <c r="P17" s="16" t="s">
        <v>14391</v>
      </c>
      <c r="Q17" s="23">
        <f>B3L844C27</f>
        <v>2.0990990990990994</v>
      </c>
      <c r="R17" s="16" t="s">
        <v>14392</v>
      </c>
      <c r="S17" s="23">
        <f>B6L290C6*B6L290C7</f>
        <v>3.5539475997504195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1.954671179862731</v>
      </c>
      <c r="X17" s="16" t="s">
        <v>14394</v>
      </c>
      <c r="Y17" s="23">
        <f>IF(B6L296C10=0,0,B6L290C10/B6L296C10)</f>
        <v>1.9942859653857294E-3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0.104535952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0.15680392800000001</v>
      </c>
      <c r="AH17" s="16" t="s">
        <v>14397</v>
      </c>
      <c r="AI17" s="23">
        <f>IF(B6L296C15=0,0,B6L290C15/B6L296C15)</f>
        <v>2.012191132516346E-3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0.13709992400000001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0.1645199088</v>
      </c>
      <c r="AR17" s="16" t="s">
        <v>14400</v>
      </c>
      <c r="AS17" s="23">
        <f>IF(B6L296C20=0,0,B6L290C20/B6L296C20)</f>
        <v>2.0111775760141065E-3</v>
      </c>
      <c r="AT17" s="16" t="s">
        <v>14401</v>
      </c>
      <c r="AU17" s="17">
        <f>A1L245C27</f>
        <v>1537.8000000000002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7.6890000000000009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1.9222500000000002</v>
      </c>
      <c r="BD17" s="16" t="s">
        <v>14404</v>
      </c>
      <c r="BE17" s="23">
        <f>IF(B6L296C26=0,0,B6L290C26/B6L296C26)</f>
        <v>1.7981973124562528E-3</v>
      </c>
      <c r="BF17" s="16" t="s">
        <v>14405</v>
      </c>
      <c r="BG17" s="23">
        <f>B6L290C3+B6L290C10+B6L290C15+B6L290C20+B6L290C26</f>
        <v>6.6338450166627316</v>
      </c>
      <c r="BH17" s="16" t="s">
        <v>14406</v>
      </c>
      <c r="BI17" s="17">
        <f>B6L298C3*B6L290C4</f>
        <v>22.321539955026157</v>
      </c>
      <c r="BJ17" s="16" t="s">
        <v>14407</v>
      </c>
      <c r="BK17" s="17">
        <f>B6L298C10*B6L290C11</f>
        <v>17.913972261555294</v>
      </c>
      <c r="BL17" s="16" t="s">
        <v>14408</v>
      </c>
      <c r="BM17" s="17">
        <f>B6L298C15*B6L290C16</f>
        <v>1.4370607423045838</v>
      </c>
      <c r="BN17" s="16" t="s">
        <v>14409</v>
      </c>
      <c r="BO17" s="17">
        <f>B6L298C20*B6L290C21</f>
        <v>1.5077753808821071</v>
      </c>
      <c r="BP17" s="16" t="s">
        <v>14410</v>
      </c>
      <c r="BQ17" s="17">
        <f>B6L298C26*B6L290C27</f>
        <v>17.616841919259745</v>
      </c>
      <c r="BR17" s="16" t="s">
        <v>14411</v>
      </c>
      <c r="BS17" s="15">
        <f>B6L290C29+B6L290C30+B6L290C31+B6L290C32+B6L290C33</f>
        <v>60.797190259027886</v>
      </c>
      <c r="BT17" s="16" t="s">
        <v>14412</v>
      </c>
      <c r="BU17" s="23">
        <f>IF(B6L290C3=0,0,B6L290C29/B6L290C3)</f>
        <v>9.1646986184209869</v>
      </c>
      <c r="BV17" s="16" t="s">
        <v>14413</v>
      </c>
      <c r="BW17" s="23">
        <f>IF(B6L290C8=0,0,B6L290C30/B6L290C8)</f>
        <v>5.0405842401315439</v>
      </c>
      <c r="BX17" s="16" t="s">
        <v>14414</v>
      </c>
      <c r="BY17" s="23">
        <f>IF(B6L290C13=0,0,B6L290C31/B6L290C13)</f>
        <v>13.747047927631479</v>
      </c>
      <c r="BZ17" s="16" t="s">
        <v>14415</v>
      </c>
      <c r="CA17" s="23">
        <f>IF(B6L290C18=0,0,B6L290C32/B6L290C18)</f>
        <v>10.997638342105185</v>
      </c>
      <c r="CB17" s="16" t="s">
        <v>14416</v>
      </c>
      <c r="CC17" s="23">
        <f>IF(B6L290C24=0,0,B6L290C33/B6L290C24)</f>
        <v>2.2911746546052467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8.4000000000000012E-3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8.4000000000000012E-3</v>
      </c>
      <c r="J18" s="16" t="s">
        <v>14419</v>
      </c>
      <c r="K18" s="23">
        <f>IF(B6L296C3=0,0,B6L291C3/B6L296C3)</f>
        <v>6.9362340443909066E-6</v>
      </c>
      <c r="L18" s="16" t="s">
        <v>14420</v>
      </c>
      <c r="M18" s="23">
        <f>A1L551C81</f>
        <v>1.0869416645033456</v>
      </c>
      <c r="N18" s="16" t="s">
        <v>14421</v>
      </c>
      <c r="O18" s="23">
        <f>B6L291C1*B6L291C5</f>
        <v>9.1303099818281046E-3</v>
      </c>
      <c r="P18" s="16" t="s">
        <v>14422</v>
      </c>
      <c r="Q18" s="23">
        <f>B3L845C27</f>
        <v>1.0669322283285336</v>
      </c>
      <c r="R18" s="16" t="s">
        <v>14423</v>
      </c>
      <c r="S18" s="23">
        <f>B6L291C6*B6L291C7</f>
        <v>9.7414219742421124E-3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5.3577820858331619E-3</v>
      </c>
      <c r="X18" s="16" t="s">
        <v>14425</v>
      </c>
      <c r="Y18" s="23">
        <f>IF(B6L296C10=0,0,B6L291C10/B6L296C10)</f>
        <v>5.4663667881584647E-6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2.7434400000000004E-4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4.1151600000000006E-4</v>
      </c>
      <c r="AH18" s="16" t="s">
        <v>14428</v>
      </c>
      <c r="AI18" s="23">
        <f>IF(B6L296C15=0,0,B6L291C15/B6L296C15)</f>
        <v>5.2807914741051427E-6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4.7283600000000008E-4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5.6740320000000003E-4</v>
      </c>
      <c r="AR18" s="16" t="s">
        <v>14431</v>
      </c>
      <c r="AS18" s="23">
        <f>IF(B6L296C20=0,0,B6L291C20/B6L296C20)</f>
        <v>6.9362340443909074E-6</v>
      </c>
      <c r="AT18" s="16" t="s">
        <v>14432</v>
      </c>
      <c r="AU18" s="17">
        <f>A1L246C27</f>
        <v>67871.399999999994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339.35699999999997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84.839249999999993</v>
      </c>
      <c r="BD18" s="16" t="s">
        <v>14435</v>
      </c>
      <c r="BE18" s="23">
        <f>IF(B6L296C26=0,0,B6L291C26/B6L296C26)</f>
        <v>7.9364136475902777E-2</v>
      </c>
      <c r="BF18" s="16" t="s">
        <v>14436</v>
      </c>
      <c r="BG18" s="23">
        <f>B6L291C3+B6L291C10+B6L291C15+B6L291C20+B6L291C26</f>
        <v>84.85398670128582</v>
      </c>
      <c r="BH18" s="16" t="s">
        <v>14437</v>
      </c>
      <c r="BI18" s="17">
        <f>B6L298C3*B6L291C4</f>
        <v>7.6983468394736299E-2</v>
      </c>
      <c r="BJ18" s="16" t="s">
        <v>14438</v>
      </c>
      <c r="BK18" s="17">
        <f>B6L298C10*B6L291C11</f>
        <v>4.9102458079835896E-2</v>
      </c>
      <c r="BL18" s="16" t="s">
        <v>14439</v>
      </c>
      <c r="BM18" s="17">
        <f>B6L298C15*B6L291C16</f>
        <v>3.7714201166581308E-3</v>
      </c>
      <c r="BN18" s="16" t="s">
        <v>14440</v>
      </c>
      <c r="BO18" s="17">
        <f>B6L298C20*B6L291C21</f>
        <v>5.2000793231276477E-3</v>
      </c>
      <c r="BP18" s="16" t="s">
        <v>14441</v>
      </c>
      <c r="BQ18" s="17">
        <f>B6L298C26*B6L291C27</f>
        <v>777.52615726287263</v>
      </c>
      <c r="BR18" s="16" t="s">
        <v>14442</v>
      </c>
      <c r="BS18" s="15">
        <f>B6L291C29+B6L291C30+B6L291C31+B6L291C32+B6L291C33</f>
        <v>777.66121468878703</v>
      </c>
      <c r="BT18" s="16" t="s">
        <v>14443</v>
      </c>
      <c r="BU18" s="23">
        <f>IF(B6L291C3=0,0,B6L291C29/B6L291C3)</f>
        <v>9.1646986184209869</v>
      </c>
      <c r="BV18" s="16" t="s">
        <v>14444</v>
      </c>
      <c r="BW18" s="23">
        <f>IF(B6L291C8=0,0,B6L291C30/B6L291C8)</f>
        <v>5.040584240131543</v>
      </c>
      <c r="BX18" s="16" t="s">
        <v>14445</v>
      </c>
      <c r="BY18" s="23">
        <f>IF(B6L291C13=0,0,B6L291C31/B6L291C13)</f>
        <v>13.747047927631478</v>
      </c>
      <c r="BZ18" s="16" t="s">
        <v>14446</v>
      </c>
      <c r="CA18" s="23">
        <f>IF(B6L291C18=0,0,B6L291C32/B6L291C18)</f>
        <v>10.997638342105184</v>
      </c>
      <c r="CB18" s="16" t="s">
        <v>14447</v>
      </c>
      <c r="CC18" s="23">
        <f>IF(B6L291C24=0,0,B6L291C33/B6L291C24)</f>
        <v>2.2911746546052467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35.177599999999998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70.355199999999996</v>
      </c>
      <c r="J19" s="16" t="s">
        <v>14450</v>
      </c>
      <c r="K19" s="23">
        <f>IF(B6L296C3=0,0,B6L292C3/B6L296C3)</f>
        <v>5.8095253980944173E-2</v>
      </c>
      <c r="L19" s="16" t="s">
        <v>14451</v>
      </c>
      <c r="M19" s="23">
        <f>A1L552C81</f>
        <v>1.0823014763276559</v>
      </c>
      <c r="N19" s="16" t="s">
        <v>14452</v>
      </c>
      <c r="O19" s="23">
        <f>B6L292C1*B6L292C5</f>
        <v>38.072768413663745</v>
      </c>
      <c r="P19" s="16" t="s">
        <v>14453</v>
      </c>
      <c r="Q19" s="23">
        <f>B3L846C27</f>
        <v>1.4465000089429974</v>
      </c>
      <c r="R19" s="16" t="s">
        <v>14454</v>
      </c>
      <c r="S19" s="23">
        <f>B6L292C6*B6L292C7</f>
        <v>55.072259850849271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30.2897429179671</v>
      </c>
      <c r="X19" s="16" t="s">
        <v>14456</v>
      </c>
      <c r="Y19" s="23">
        <f>IF(B6L296C10=0,0,B6L292C10/B6L296C10)</f>
        <v>3.0903616842954465E-2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3.0196451839999998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4.5294677759999997</v>
      </c>
      <c r="AH19" s="16" t="s">
        <v>14459</v>
      </c>
      <c r="AI19" s="23">
        <f>IF(B6L296C15=0,0,B6L292C15/B6L296C15)</f>
        <v>5.8124531764827556E-2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3.9602942079999996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4.752353049599999</v>
      </c>
      <c r="AR19" s="16" t="s">
        <v>14462</v>
      </c>
      <c r="AS19" s="23">
        <f>IF(B6L296C20=0,0,B6L292C20/B6L296C20)</f>
        <v>5.8095253980944173E-2</v>
      </c>
      <c r="AT19" s="16" t="s">
        <v>14463</v>
      </c>
      <c r="AU19" s="17">
        <f>A1L247C27</f>
        <v>48524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242.62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60.655000000000001</v>
      </c>
      <c r="BD19" s="16" t="s">
        <v>14466</v>
      </c>
      <c r="BE19" s="23">
        <f>IF(B6L296C26=0,0,B6L292C26/B6L296C26)</f>
        <v>5.6740620620124332E-2</v>
      </c>
      <c r="BF19" s="16" t="s">
        <v>14467</v>
      </c>
      <c r="BG19" s="23">
        <f>B6L292C3+B6L292C10+B6L292C15+B6L292C20+B6L292C26</f>
        <v>170.58176374356711</v>
      </c>
      <c r="BH19" s="16" t="s">
        <v>14468</v>
      </c>
      <c r="BI19" s="17">
        <f>B6L298C3*B6L292C4</f>
        <v>644.78420423873217</v>
      </c>
      <c r="BJ19" s="16" t="s">
        <v>14469</v>
      </c>
      <c r="BK19" s="17">
        <f>B6L298C10*B6L292C11</f>
        <v>277.59636507261996</v>
      </c>
      <c r="BL19" s="16" t="s">
        <v>14470</v>
      </c>
      <c r="BM19" s="17">
        <f>B6L298C15*B6L292C16</f>
        <v>41.511207068889568</v>
      </c>
      <c r="BN19" s="16" t="s">
        <v>14471</v>
      </c>
      <c r="BO19" s="17">
        <f>B6L298C20*B6L292C21</f>
        <v>43.553883427917874</v>
      </c>
      <c r="BP19" s="16" t="s">
        <v>14472</v>
      </c>
      <c r="BQ19" s="17">
        <f>B6L298C26*B6L292C27</f>
        <v>555.88479470032496</v>
      </c>
      <c r="BR19" s="16" t="s">
        <v>14473</v>
      </c>
      <c r="BS19" s="15">
        <f>B6L292C29+B6L292C30+B6L292C31+B6L292C32+B6L292C33</f>
        <v>1563.3304545084845</v>
      </c>
      <c r="BT19" s="16" t="s">
        <v>14474</v>
      </c>
      <c r="BU19" s="23">
        <f>IF(B6L292C3=0,0,B6L292C29/B6L292C3)</f>
        <v>9.1646986184209869</v>
      </c>
      <c r="BV19" s="16" t="s">
        <v>14475</v>
      </c>
      <c r="BW19" s="23">
        <f>IF(B6L292C8=0,0,B6L292C30/B6L292C8)</f>
        <v>5.040584240131543</v>
      </c>
      <c r="BX19" s="16" t="s">
        <v>14476</v>
      </c>
      <c r="BY19" s="23">
        <f>IF(B6L292C13=0,0,B6L292C31/B6L292C13)</f>
        <v>13.747047927631478</v>
      </c>
      <c r="BZ19" s="16" t="s">
        <v>14477</v>
      </c>
      <c r="CA19" s="23">
        <f>IF(B6L292C18=0,0,B6L292C32/B6L292C18)</f>
        <v>10.997638342105184</v>
      </c>
      <c r="CB19" s="16" t="s">
        <v>14478</v>
      </c>
      <c r="CC19" s="23">
        <f>IF(B6L292C24=0,0,B6L292C33/B6L292C24)</f>
        <v>2.2911746546052467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6.1600000000000009E-2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0.12320000000000002</v>
      </c>
      <c r="J20" s="16" t="s">
        <v>14481</v>
      </c>
      <c r="K20" s="23">
        <f>IF(B6L296C3=0,0,B6L293C3/B6L296C3)</f>
        <v>1.0173143265106663E-4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6.1600000000000009E-2</v>
      </c>
      <c r="P20" s="16" t="s">
        <v>14484</v>
      </c>
      <c r="Q20" s="23">
        <f>B3L847C27</f>
        <v>2.8458498023715415</v>
      </c>
      <c r="R20" s="16" t="s">
        <v>14485</v>
      </c>
      <c r="S20" s="23">
        <f>B6L293C6*B6L293C7</f>
        <v>0.17530434782608698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9.6417391304347844E-2</v>
      </c>
      <c r="X20" s="16" t="s">
        <v>14487</v>
      </c>
      <c r="Y20" s="23">
        <f>IF(B6L296C10=0,0,B6L293C10/B6L296C10)</f>
        <v>9.8371456170376603E-5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5.2877440000000005E-3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7.9316160000000007E-3</v>
      </c>
      <c r="AH20" s="16" t="s">
        <v>14490</v>
      </c>
      <c r="AI20" s="23">
        <f>IF(B6L296C15=0,0,B6L293C15/B6L296C15)</f>
        <v>1.0178270139842907E-4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6.9349280000000008E-3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8.3219136000000013E-3</v>
      </c>
      <c r="AR20" s="16" t="s">
        <v>14493</v>
      </c>
      <c r="AS20" s="23">
        <f>IF(B6L296C20=0,0,B6L293C20/B6L296C20)</f>
        <v>1.0173143265106666E-4</v>
      </c>
      <c r="AT20" s="16" t="s">
        <v>14494</v>
      </c>
      <c r="AU20" s="17">
        <f>A1L248C27</f>
        <v>144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0.72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0.18</v>
      </c>
      <c r="BD20" s="16" t="s">
        <v>14497</v>
      </c>
      <c r="BE20" s="23">
        <f>IF(B6L296C26=0,0,B6L293C26/B6L296C26)</f>
        <v>1.683836734254782E-4</v>
      </c>
      <c r="BF20" s="16" t="s">
        <v>14498</v>
      </c>
      <c r="BG20" s="23">
        <f>B6L293C3+B6L293C10+B6L293C15+B6L293C20+B6L293C26</f>
        <v>0.41587092090434785</v>
      </c>
      <c r="BH20" s="16" t="s">
        <v>14499</v>
      </c>
      <c r="BI20" s="17">
        <f>B6L298C3*B6L293C4</f>
        <v>1.1290908697894657</v>
      </c>
      <c r="BJ20" s="16" t="s">
        <v>14500</v>
      </c>
      <c r="BK20" s="17">
        <f>B6L298C10*B6L293C11</f>
        <v>0.88363633287871246</v>
      </c>
      <c r="BL20" s="16" t="s">
        <v>14501</v>
      </c>
      <c r="BM20" s="17">
        <f>B6L298C15*B6L293C16</f>
        <v>7.2690870197045801E-2</v>
      </c>
      <c r="BN20" s="16" t="s">
        <v>14502</v>
      </c>
      <c r="BO20" s="17">
        <f>B6L298C20*B6L293C21</f>
        <v>7.6267830072538845E-2</v>
      </c>
      <c r="BP20" s="16" t="s">
        <v>14503</v>
      </c>
      <c r="BQ20" s="17">
        <f>B6L298C26*B6L293C27</f>
        <v>1.6496457513157776</v>
      </c>
      <c r="BR20" s="16" t="s">
        <v>14504</v>
      </c>
      <c r="BS20" s="15">
        <f>B6L293C29+B6L293C30+B6L293C31+B6L293C32+B6L293C33</f>
        <v>3.8113316542535403</v>
      </c>
      <c r="BT20" s="16" t="s">
        <v>14505</v>
      </c>
      <c r="BU20" s="23">
        <f>IF(B6L293C3=0,0,B6L293C29/B6L293C3)</f>
        <v>9.1646986184209869</v>
      </c>
      <c r="BV20" s="16" t="s">
        <v>14506</v>
      </c>
      <c r="BW20" s="23">
        <f>IF(B6L293C8=0,0,B6L293C30/B6L293C8)</f>
        <v>5.0405842401315439</v>
      </c>
      <c r="BX20" s="16" t="s">
        <v>14507</v>
      </c>
      <c r="BY20" s="23">
        <f>IF(B6L293C13=0,0,B6L293C31/B6L293C13)</f>
        <v>13.747047927631481</v>
      </c>
      <c r="BZ20" s="16" t="s">
        <v>14508</v>
      </c>
      <c r="CA20" s="23">
        <f>IF(B6L293C18=0,0,B6L293C32/B6L293C18)</f>
        <v>10.997638342105187</v>
      </c>
      <c r="CB20" s="16" t="s">
        <v>14509</v>
      </c>
      <c r="CC20" s="23">
        <f>IF(B6L293C24=0,0,B6L293C33/B6L293C24)</f>
        <v>2.2911746546052467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17.9178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35.835599999999999</v>
      </c>
      <c r="J21" s="16" t="s">
        <v>14512</v>
      </c>
      <c r="K21" s="23">
        <f>IF(B6L296C3=0,0,B6L294C3/B6L296C3)</f>
        <v>2.9590965323949375E-2</v>
      </c>
      <c r="L21" s="16" t="s">
        <v>14513</v>
      </c>
      <c r="M21" s="23">
        <f>A1L554C81</f>
        <v>2.0046257678016226</v>
      </c>
      <c r="N21" s="16" t="s">
        <v>14514</v>
      </c>
      <c r="O21" s="23">
        <f>B6L294C1*B6L294C5</f>
        <v>35.918483582315915</v>
      </c>
      <c r="P21" s="16" t="s">
        <v>14515</v>
      </c>
      <c r="Q21" s="23">
        <f>B3L848C27</f>
        <v>1.9779272974742872</v>
      </c>
      <c r="R21" s="16" t="s">
        <v>14516</v>
      </c>
      <c r="S21" s="23">
        <f>B6L294C6*B6L294C7</f>
        <v>71.044149161344677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39.074282038739575</v>
      </c>
      <c r="X21" s="16" t="s">
        <v>14518</v>
      </c>
      <c r="Y21" s="23">
        <f>IF(B6L296C10=0,0,B6L294C10/B6L296C10)</f>
        <v>3.9866189812474959E-2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1.5380639519999999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2.3070959279999999</v>
      </c>
      <c r="AH21" s="16" t="s">
        <v>14521</v>
      </c>
      <c r="AI21" s="23">
        <f>IF(B6L296C15=0,0,B6L294C15/B6L296C15)</f>
        <v>2.9605878037609935E-2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2.0171859240000001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2.4206231088000001</v>
      </c>
      <c r="AR21" s="16" t="s">
        <v>14524</v>
      </c>
      <c r="AS21" s="23">
        <f>IF(B6L296C20=0,0,B6L294C20/B6L296C20)</f>
        <v>2.9590965323949382E-2</v>
      </c>
      <c r="AT21" s="16" t="s">
        <v>14525</v>
      </c>
      <c r="AU21" s="17">
        <f>A1L249C27</f>
        <v>30807.8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154.03899999999999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38.509749999999997</v>
      </c>
      <c r="BD21" s="16" t="s">
        <v>14528</v>
      </c>
      <c r="BE21" s="23">
        <f>IF(B6L296C26=0,0,B6L294C26/B6L296C26)</f>
        <v>3.6024517598315604E-2</v>
      </c>
      <c r="BF21" s="16" t="s">
        <v>14529</v>
      </c>
      <c r="BG21" s="23">
        <f>B6L294C3+B6L294C10+B6L294C15+B6L294C20+B6L294C26</f>
        <v>118.14735107553956</v>
      </c>
      <c r="BH21" s="16" t="s">
        <v>14530</v>
      </c>
      <c r="BI21" s="17">
        <f>B6L298C3*B6L294C4</f>
        <v>328.4224738102871</v>
      </c>
      <c r="BJ21" s="16" t="s">
        <v>14531</v>
      </c>
      <c r="BK21" s="17">
        <f>B6L298C10*B6L294C11</f>
        <v>358.10401861622859</v>
      </c>
      <c r="BL21" s="16" t="s">
        <v>14532</v>
      </c>
      <c r="BM21" s="17">
        <f>B6L298C15*B6L294C16</f>
        <v>21.143838863906282</v>
      </c>
      <c r="BN21" s="16" t="s">
        <v>14533</v>
      </c>
      <c r="BO21" s="17">
        <f>B6L298C20*B6L294C21</f>
        <v>22.184281260937276</v>
      </c>
      <c r="BP21" s="16" t="s">
        <v>14534</v>
      </c>
      <c r="BQ21" s="17">
        <f>B6L298C26*B6L294C27</f>
        <v>352.93025262073758</v>
      </c>
      <c r="BR21" s="16" t="s">
        <v>14535</v>
      </c>
      <c r="BS21" s="15">
        <f>B6L294C29+B6L294C30+B6L294C31+B6L294C32+B6L294C33</f>
        <v>1082.7848651720967</v>
      </c>
      <c r="BT21" s="16" t="s">
        <v>14536</v>
      </c>
      <c r="BU21" s="23">
        <f>IF(B6L294C3=0,0,B6L294C29/B6L294C3)</f>
        <v>9.1646986184209869</v>
      </c>
      <c r="BV21" s="16" t="s">
        <v>14537</v>
      </c>
      <c r="BW21" s="23">
        <f>IF(B6L294C8=0,0,B6L294C30/B6L294C8)</f>
        <v>5.040584240131543</v>
      </c>
      <c r="BX21" s="16" t="s">
        <v>14538</v>
      </c>
      <c r="BY21" s="23">
        <f>IF(B6L294C13=0,0,B6L294C31/B6L294C13)</f>
        <v>13.747047927631479</v>
      </c>
      <c r="BZ21" s="16" t="s">
        <v>14539</v>
      </c>
      <c r="CA21" s="23">
        <f>IF(B6L294C18=0,0,B6L294C32/B6L294C18)</f>
        <v>10.997638342105185</v>
      </c>
      <c r="CB21" s="16" t="s">
        <v>14540</v>
      </c>
      <c r="CC21" s="23">
        <f>IF(B6L294C24=0,0,B6L294C33/B6L294C24)</f>
        <v>2.2911746546052467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142.12219999999999</v>
      </c>
      <c r="F22" s="16" t="s">
        <v>12542</v>
      </c>
      <c r="G22" s="24">
        <f>A1L515C5</f>
        <v>2</v>
      </c>
      <c r="H22" s="16" t="s">
        <v>14542</v>
      </c>
      <c r="I22" s="21">
        <f>B6L295C1*B6L295C2</f>
        <v>284.24439999999998</v>
      </c>
      <c r="J22" s="16" t="s">
        <v>14543</v>
      </c>
      <c r="K22" s="23">
        <f>IF(B6L296C3=0,0,B6L295C3/B6L296C3)</f>
        <v>0.23471258145326979</v>
      </c>
      <c r="L22" s="16" t="s">
        <v>14544</v>
      </c>
      <c r="M22" s="23">
        <f>A1L555C81</f>
        <v>1.6787564287350289</v>
      </c>
      <c r="N22" s="16" t="s">
        <v>14545</v>
      </c>
      <c r="O22" s="23">
        <f>B6L295C1*B6L295C5</f>
        <v>238.58855691596551</v>
      </c>
      <c r="P22" s="16" t="s">
        <v>14546</v>
      </c>
      <c r="Q22" s="23">
        <f>B3L852C27</f>
        <v>2.0609356487593513</v>
      </c>
      <c r="R22" s="16" t="s">
        <v>14547</v>
      </c>
      <c r="S22" s="23">
        <f>B6L295C6*B6L295C7</f>
        <v>491.7156623341628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270.44361428378954</v>
      </c>
      <c r="X22" s="16" t="s">
        <v>14549</v>
      </c>
      <c r="Y22" s="23">
        <f>IF(B6L296C10=0,0,B6L295C10/B6L296C10)</f>
        <v>0.27592462095452236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12.199769647999998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18.299654471999997</v>
      </c>
      <c r="AH22" s="16" t="s">
        <v>14552</v>
      </c>
      <c r="AI22" s="23">
        <f>IF(B6L296C15=0,0,B6L295C15/B6L296C15)</f>
        <v>0.23483086760856836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16.000117275999997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19.200140731199998</v>
      </c>
      <c r="AR22" s="16" t="s">
        <v>14555</v>
      </c>
      <c r="AS22" s="23">
        <f>IF(B6L296C20=0,0,B6L295C20/B6L296C20)</f>
        <v>0.23471258145326984</v>
      </c>
      <c r="AT22" s="16" t="s">
        <v>14556</v>
      </c>
      <c r="AU22" s="17">
        <f>A1L253C27</f>
        <v>243528.4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1217.6420000000001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304.41050000000001</v>
      </c>
      <c r="BD22" s="16" t="s">
        <v>14559</v>
      </c>
      <c r="BE22" s="23">
        <f>IF(B6L296C26=0,0,B6L295C26/B6L296C26)</f>
        <v>0.28476532344048072</v>
      </c>
      <c r="BF22" s="16" t="s">
        <v>14560</v>
      </c>
      <c r="BG22" s="23">
        <f>B6L295C3+B6L295C10+B6L295C15+B6L295C20+B6L295C26</f>
        <v>896.59830948698959</v>
      </c>
      <c r="BH22" s="16" t="s">
        <v>14561</v>
      </c>
      <c r="BI22" s="17">
        <f>B6L298C3*B6L295C4</f>
        <v>2605.014259973902</v>
      </c>
      <c r="BJ22" s="16" t="s">
        <v>14562</v>
      </c>
      <c r="BK22" s="17">
        <f>B6L298C10*B6L295C11</f>
        <v>2478.5342181874244</v>
      </c>
      <c r="BL22" s="16" t="s">
        <v>14563</v>
      </c>
      <c r="BM22" s="17">
        <f>B6L298C15*B6L295C16</f>
        <v>167.71081805711978</v>
      </c>
      <c r="BN22" s="16" t="s">
        <v>14564</v>
      </c>
      <c r="BO22" s="17">
        <f>B6L298C20*B6L295C21</f>
        <v>175.96350323271716</v>
      </c>
      <c r="BP22" s="16" t="s">
        <v>14565</v>
      </c>
      <c r="BQ22" s="17">
        <f>B6L298C26*B6L295C27</f>
        <v>2789.8304887828417</v>
      </c>
      <c r="BR22" s="16" t="s">
        <v>14566</v>
      </c>
      <c r="BS22" s="15">
        <f>B6L295C29+B6L295C30+B6L295C31+B6L295C32+B6L295C33</f>
        <v>8217.0532882340049</v>
      </c>
      <c r="BT22" s="16" t="s">
        <v>14567</v>
      </c>
      <c r="BU22" s="23">
        <f>IF(B6L295C3=0,0,B6L295C29/B6L295C3)</f>
        <v>9.1646986184209869</v>
      </c>
      <c r="BV22" s="16" t="s">
        <v>14568</v>
      </c>
      <c r="BW22" s="23">
        <f>IF(B6L295C8=0,0,B6L295C30/B6L295C8)</f>
        <v>5.040584240131543</v>
      </c>
      <c r="BX22" s="16" t="s">
        <v>14569</v>
      </c>
      <c r="BY22" s="23">
        <f>IF(B6L295C13=0,0,B6L295C31/B6L295C13)</f>
        <v>13.747047927631478</v>
      </c>
      <c r="BZ22" s="16" t="s">
        <v>14570</v>
      </c>
      <c r="CA22" s="23">
        <f>IF(B6L295C18=0,0,B6L295C32/B6L295C18)</f>
        <v>10.997638342105185</v>
      </c>
      <c r="CB22" s="16" t="s">
        <v>14571</v>
      </c>
      <c r="CC22" s="23">
        <f>IF(B6L295C24=0,0,B6L295C33/B6L295C24)</f>
        <v>2.2911746546052467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21">
        <f>SUM(B6L281C1:B6L295C1)</f>
        <v>605.66140000000007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1211.0318000000002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1782.0651909682499</v>
      </c>
      <c r="T23" s="16" t="s">
        <v>945</v>
      </c>
      <c r="U23" s="19" t="str">
        <f>NULL_VALUE</f>
        <v>n/a</v>
      </c>
      <c r="V23" s="16" t="s">
        <v>14576</v>
      </c>
      <c r="W23" s="23">
        <f>SUM(B6L281C10:B6L295C10)</f>
        <v>980.13585503253739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51.951303387999999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77.926955082000006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68.168980022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81.802776026399997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4275.9489999999996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1068.9872499999999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3419.8846361409369</v>
      </c>
      <c r="BH23" s="16" t="s">
        <v>14588</v>
      </c>
      <c r="BI23" s="17">
        <f>SUM(B6L281C29:B6L295C29)</f>
        <v>11098.741464323881</v>
      </c>
      <c r="BJ23" s="16" t="s">
        <v>14589</v>
      </c>
      <c r="BK23" s="17">
        <f>SUM(B6L281C30:B6L295C30)</f>
        <v>8982.6497164815682</v>
      </c>
      <c r="BL23" s="16" t="s">
        <v>14590</v>
      </c>
      <c r="BM23" s="17">
        <f>SUM(B6L281C31:B6L295C31)</f>
        <v>714.17705757775957</v>
      </c>
      <c r="BN23" s="16" t="s">
        <v>14591</v>
      </c>
      <c r="BO23" s="17">
        <f>SUM(B6L281C32:B6L295C32)</f>
        <v>749.69778843214954</v>
      </c>
      <c r="BP23" s="16" t="s">
        <v>14592</v>
      </c>
      <c r="BQ23" s="17">
        <f>SUM(B6L281C33:B6L295C33)</f>
        <v>9796.9459731846509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0.35411481054125604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0.28659909889198526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2.2786428015283657E-2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2.3919747222440758E-2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0.31257991532903445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11098.741464323883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8982.6497164815682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23">
        <f>B6L297C15*B6L120C1</f>
        <v>714.17705757775968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23">
        <f>B6L297C20*B6L120C1</f>
        <v>749.69778843214954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9796.9459731846491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2380</v>
      </c>
      <c r="F9" s="16" t="s">
        <v>14613</v>
      </c>
      <c r="G9" s="21">
        <f>B6L202C8</f>
        <v>4.9210084293080554</v>
      </c>
      <c r="H9" s="16" t="s">
        <v>14614</v>
      </c>
      <c r="I9" s="21">
        <f>IF(B6L302C2=0,0,B6L302C1/B6L302C2)</f>
        <v>483.64070783244983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31871</v>
      </c>
      <c r="F10" s="16" t="s">
        <v>14615</v>
      </c>
      <c r="G10" s="21">
        <f>B6L203C8</f>
        <v>74.41533394048416</v>
      </c>
      <c r="H10" s="16" t="s">
        <v>14616</v>
      </c>
      <c r="I10" s="21">
        <f>IF(B6L303C2=0,0,B6L303C1/B6L303C2)</f>
        <v>428.28538571754262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35388</v>
      </c>
      <c r="F11" s="16" t="s">
        <v>14617</v>
      </c>
      <c r="G11" s="21">
        <f>B6L204C8</f>
        <v>133.18700855601466</v>
      </c>
      <c r="H11" s="16" t="s">
        <v>14618</v>
      </c>
      <c r="I11" s="21">
        <f>IF(B6L304C2=0,0,B6L304C1/B6L304C2)</f>
        <v>265.70159044541356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22728</v>
      </c>
      <c r="F12" s="16" t="s">
        <v>14619</v>
      </c>
      <c r="G12" s="21">
        <f>B6L205C8</f>
        <v>23.865470604169907</v>
      </c>
      <c r="H12" s="16" t="s">
        <v>14620</v>
      </c>
      <c r="I12" s="21">
        <f>IF(B6L305C2=0,0,B6L305C1/B6L305C2)</f>
        <v>952.3382286050055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353376</v>
      </c>
      <c r="F13" s="16" t="s">
        <v>14621</v>
      </c>
      <c r="G13" s="21">
        <f>B6L206C8</f>
        <v>904.08400195063462</v>
      </c>
      <c r="H13" s="16" t="s">
        <v>14622</v>
      </c>
      <c r="I13" s="21">
        <f>IF(B6L306C2=0,0,B6L306C1/B6L306C2)</f>
        <v>390.86633458568298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4431</v>
      </c>
      <c r="F14" s="16" t="s">
        <v>14623</v>
      </c>
      <c r="G14" s="21">
        <f>B6L207C8</f>
        <v>15.667689822909788</v>
      </c>
      <c r="H14" s="16" t="s">
        <v>14624</v>
      </c>
      <c r="I14" s="21">
        <f>IF(B6L307C2=0,0,B6L307C1/B6L307C2)</f>
        <v>282.81131743627276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6475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4231</v>
      </c>
      <c r="F16" s="16" t="s">
        <v>14627</v>
      </c>
      <c r="G16" s="21">
        <f>B6L209C8</f>
        <v>29.711568997147626</v>
      </c>
      <c r="H16" s="16" t="s">
        <v>14628</v>
      </c>
      <c r="I16" s="21">
        <f>IF(B6L309C2=0,0,B6L309C1/B6L309C2)</f>
        <v>142.40244264468782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758</v>
      </c>
      <c r="F17" s="16" t="s">
        <v>14629</v>
      </c>
      <c r="G17" s="21">
        <f>B6L210C8</f>
        <v>2.2505608919624587</v>
      </c>
      <c r="H17" s="16" t="s">
        <v>14630</v>
      </c>
      <c r="I17" s="21">
        <f>IF(B6L310C2=0,0,B6L310C1/B6L310C2)</f>
        <v>336.80492836567254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55765</v>
      </c>
      <c r="F18" s="16" t="s">
        <v>14631</v>
      </c>
      <c r="G18" s="21">
        <f>B6L211C8</f>
        <v>1.7462150729985703E-2</v>
      </c>
      <c r="H18" s="16" t="s">
        <v>14632</v>
      </c>
      <c r="I18" s="15">
        <f>IF(B6L311C2=0,0,B6L311C1/B6L311C2)</f>
        <v>3193478.3327829894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43145</v>
      </c>
      <c r="F19" s="16" t="s">
        <v>14633</v>
      </c>
      <c r="G19" s="21">
        <f>B6L212C8</f>
        <v>52.732072092122351</v>
      </c>
      <c r="H19" s="16" t="s">
        <v>14634</v>
      </c>
      <c r="I19" s="21">
        <f>IF(B6L312C2=0,0,B6L312C1/B6L312C2)</f>
        <v>818.19276747983952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298</v>
      </c>
      <c r="F20" s="16" t="s">
        <v>14635</v>
      </c>
      <c r="G20" s="21">
        <f>B6L213C8</f>
        <v>0.58045217391304349</v>
      </c>
      <c r="H20" s="16" t="s">
        <v>14636</v>
      </c>
      <c r="I20" s="21">
        <f>IF(B6L313C2=0,0,B6L313C1/B6L313C2)</f>
        <v>513.39285714285711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30832</v>
      </c>
      <c r="F21" s="16" t="s">
        <v>14637</v>
      </c>
      <c r="G21" s="21">
        <f>B6L214C8</f>
        <v>59.769231691956108</v>
      </c>
      <c r="H21" s="16" t="s">
        <v>14638</v>
      </c>
      <c r="I21" s="21">
        <f>IF(B6L314C2=0,0,B6L314C1/B6L314C2)</f>
        <v>515.85069988693613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316565</v>
      </c>
      <c r="F22" s="16" t="s">
        <v>14639</v>
      </c>
      <c r="G22" s="21">
        <f>B6L215C8</f>
        <v>838.27336792772405</v>
      </c>
      <c r="H22" s="16" t="s">
        <v>14640</v>
      </c>
      <c r="I22" s="21">
        <f>IF(B6L315C2=0,0,B6L315C1/B6L315C2)</f>
        <v>377.63933832536384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908243</v>
      </c>
      <c r="F23" s="16" t="s">
        <v>14642</v>
      </c>
      <c r="G23" s="15">
        <f>B6L216C8</f>
        <v>2139.4752292290768</v>
      </c>
      <c r="H23" s="16" t="s">
        <v>14643</v>
      </c>
      <c r="I23" s="21">
        <f>IF(B6L316C2=0,0,B6L316C1/B6L316C2)</f>
        <v>424.516716805957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10829.705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11419.815999999999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11594.458666666666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11640.66425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11597.2752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697.05899999999997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654.71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646.76200000000006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661.23250000000007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662.00620000000004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178.58600000000001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188.71899999999999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191.09433333333334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191.50875000000002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190.4556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518.47299999999996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465.99100000000004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455.66766666666672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469.72375000000005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471.55060000000003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1080</v>
      </c>
      <c r="F9" s="16" t="s">
        <v>14758</v>
      </c>
      <c r="G9" s="21">
        <f>IF(B7L101C1=0,0,B7L202C1/B7L101C1)</f>
        <v>9.9725708133324042E-2</v>
      </c>
      <c r="H9" s="16" t="s">
        <v>14759</v>
      </c>
      <c r="I9" s="21">
        <f>B7L202C2</f>
        <v>9.9725708133324042E-2</v>
      </c>
      <c r="J9" s="16" t="s">
        <v>14760</v>
      </c>
      <c r="K9" s="17">
        <f>B7L202C3*B7L116C1</f>
        <v>51.705087073008912</v>
      </c>
      <c r="L9" s="16" t="s">
        <v>14761</v>
      </c>
      <c r="M9" s="23">
        <f>B7L202C4</f>
        <v>51.705087073008912</v>
      </c>
      <c r="N9" s="16" t="s">
        <v>14762</v>
      </c>
      <c r="O9" s="23">
        <f>B7L202C5/24</f>
        <v>2.1543786280420378</v>
      </c>
      <c r="P9" s="16" t="s">
        <v>14763</v>
      </c>
      <c r="Q9" s="23">
        <f>B7L202C6</f>
        <v>2.1543786280420378</v>
      </c>
      <c r="R9" s="16" t="s">
        <v>14764</v>
      </c>
      <c r="S9" s="25">
        <f>IF(B7L202C7=0,0,B7L202C1/B7L202C7)</f>
        <v>501.30463881436452</v>
      </c>
      <c r="T9" s="16" t="s">
        <v>14765</v>
      </c>
      <c r="U9" s="17">
        <f>A1L202C18</f>
        <v>1265.5</v>
      </c>
      <c r="V9" s="16" t="s">
        <v>14766</v>
      </c>
      <c r="W9" s="23">
        <f>IF(B7L102C1=0,0,B7L202C9/B7L102C1)</f>
        <v>0.11081614624964187</v>
      </c>
      <c r="X9" s="16" t="s">
        <v>14767</v>
      </c>
      <c r="Y9" s="23">
        <f>B7L202C10</f>
        <v>0.11081614624964187</v>
      </c>
      <c r="Z9" s="16" t="s">
        <v>14768</v>
      </c>
      <c r="AA9" s="23">
        <f>B7L202C11*B7L117C1</f>
        <v>51.639326807016865</v>
      </c>
      <c r="AB9" s="16" t="s">
        <v>14769</v>
      </c>
      <c r="AC9" s="23">
        <f>B7L202C12</f>
        <v>51.639326807016865</v>
      </c>
      <c r="AD9" s="16" t="s">
        <v>14770</v>
      </c>
      <c r="AE9" s="23">
        <f>B7L202C13/24</f>
        <v>2.151638616959036</v>
      </c>
      <c r="AF9" s="16" t="s">
        <v>14771</v>
      </c>
      <c r="AG9" s="23">
        <f>B7L202C14</f>
        <v>2.151638616959036</v>
      </c>
      <c r="AH9" s="16" t="s">
        <v>14772</v>
      </c>
      <c r="AI9" s="26">
        <f>IF(B7L202C15=0,0,B7L202C9/B7L202C15)</f>
        <v>588.15638928648832</v>
      </c>
      <c r="AJ9" s="16" t="s">
        <v>14773</v>
      </c>
      <c r="AK9" s="17">
        <f>A1L202C21</f>
        <v>1303</v>
      </c>
      <c r="AL9" s="16" t="s">
        <v>14774</v>
      </c>
      <c r="AM9" s="23">
        <f>IF(B7L103C1=0,0,B7L202C17/B7L103C1)</f>
        <v>0.11238127086916463</v>
      </c>
      <c r="AN9" s="16" t="s">
        <v>14775</v>
      </c>
      <c r="AO9" s="23">
        <f>B7L202C18</f>
        <v>0.11238127086916463</v>
      </c>
      <c r="AP9" s="16" t="s">
        <v>14776</v>
      </c>
      <c r="AQ9" s="23">
        <f>B7L202C19*B7L118C1</f>
        <v>51.208511473986896</v>
      </c>
      <c r="AR9" s="16" t="s">
        <v>14777</v>
      </c>
      <c r="AS9" s="23">
        <f>B7L202C20</f>
        <v>51.208511473986896</v>
      </c>
      <c r="AT9" s="16" t="s">
        <v>14778</v>
      </c>
      <c r="AU9" s="17">
        <f>B7L202C21/24</f>
        <v>2.1336879780827873</v>
      </c>
      <c r="AV9" s="16" t="s">
        <v>14779</v>
      </c>
      <c r="AW9" s="23">
        <f>B7L202C22</f>
        <v>2.1336879780827873</v>
      </c>
      <c r="AX9" s="16" t="s">
        <v>14780</v>
      </c>
      <c r="AY9" s="26">
        <f>IF(B7L202C23=0,0,B7L202C17/B7L202C23)</f>
        <v>610.679730768696</v>
      </c>
      <c r="AZ9" s="16" t="s">
        <v>14781</v>
      </c>
      <c r="BA9" s="17">
        <f>A1L202C24</f>
        <v>1308.5</v>
      </c>
      <c r="BB9" s="16" t="s">
        <v>14782</v>
      </c>
      <c r="BC9" s="23">
        <f>IF(B7L104C1=0,0,B7L202C25/B7L104C1)</f>
        <v>0.11240767467371976</v>
      </c>
      <c r="BD9" s="16" t="s">
        <v>14783</v>
      </c>
      <c r="BE9" s="23">
        <f>B7L202C26</f>
        <v>0.11240767467371976</v>
      </c>
      <c r="BF9" s="16" t="s">
        <v>14784</v>
      </c>
      <c r="BG9" s="23">
        <f>B7L202C27*B7L119C1</f>
        <v>52.800554476519679</v>
      </c>
      <c r="BH9" s="16" t="s">
        <v>14785</v>
      </c>
      <c r="BI9" s="23">
        <f>B7L202C28</f>
        <v>52.800554476519679</v>
      </c>
      <c r="BJ9" s="16" t="s">
        <v>14786</v>
      </c>
      <c r="BK9" s="23">
        <f>B7L202C29/24</f>
        <v>2.20002310318832</v>
      </c>
      <c r="BL9" s="16" t="s">
        <v>14787</v>
      </c>
      <c r="BM9" s="23">
        <f>B7L202C30</f>
        <v>2.20002310318832</v>
      </c>
      <c r="BN9" s="16" t="s">
        <v>14788</v>
      </c>
      <c r="BO9" s="26">
        <f>IF(B7L202C31=0,0,B7L202C25/B7L202C31)</f>
        <v>594.76648136271581</v>
      </c>
      <c r="BP9" s="16" t="s">
        <v>14789</v>
      </c>
      <c r="BQ9" s="17">
        <f>A1L202C27</f>
        <v>1340.2</v>
      </c>
      <c r="BR9" s="16" t="s">
        <v>14790</v>
      </c>
      <c r="BS9" s="21">
        <f>IF(B7L105C1=0,0,B7L202C33/B7L105C1)</f>
        <v>0.11556162778649937</v>
      </c>
      <c r="BT9" s="16" t="s">
        <v>14791</v>
      </c>
      <c r="BU9" s="23">
        <f>B7L202C34</f>
        <v>0.11556162778649937</v>
      </c>
      <c r="BV9" s="16" t="s">
        <v>14792</v>
      </c>
      <c r="BW9" s="23">
        <f>B7L202C35*B7L120C1</f>
        <v>54.493154919700451</v>
      </c>
      <c r="BX9" s="16" t="s">
        <v>14793</v>
      </c>
      <c r="BY9" s="23">
        <f>B7L202C36</f>
        <v>54.493154919700451</v>
      </c>
      <c r="BZ9" s="16" t="s">
        <v>14794</v>
      </c>
      <c r="CA9" s="23">
        <f>B7L202C37/24</f>
        <v>2.2705481216541856</v>
      </c>
      <c r="CB9" s="16" t="s">
        <v>14795</v>
      </c>
      <c r="CC9" s="23">
        <f>B7L202C38</f>
        <v>2.2705481216541856</v>
      </c>
      <c r="CD9" s="16" t="s">
        <v>14796</v>
      </c>
      <c r="CE9" s="26">
        <f>IF(B7L202C39=0,0,B7L202C33/B7L202C39)</f>
        <v>590.25395111362377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26435</v>
      </c>
      <c r="F10" s="16" t="s">
        <v>14798</v>
      </c>
      <c r="G10" s="21">
        <f>IF(B7L101C1=0,0,B7L203C1/B7L101C1)</f>
        <v>2.4409713838003899</v>
      </c>
      <c r="H10" s="16" t="s">
        <v>14799</v>
      </c>
      <c r="I10" s="21">
        <f>B7L203C2</f>
        <v>2.4409713838003899</v>
      </c>
      <c r="J10" s="16" t="s">
        <v>14800</v>
      </c>
      <c r="K10" s="17">
        <f>B7L203C3*B7L116C1</f>
        <v>1265.5777562731394</v>
      </c>
      <c r="L10" s="16" t="s">
        <v>14801</v>
      </c>
      <c r="M10" s="17">
        <f>B7L203C4</f>
        <v>1265.5777562731394</v>
      </c>
      <c r="N10" s="16" t="s">
        <v>14802</v>
      </c>
      <c r="O10" s="23">
        <f>B7L203C5/24</f>
        <v>52.732406511380809</v>
      </c>
      <c r="P10" s="16" t="s">
        <v>14803</v>
      </c>
      <c r="Q10" s="23">
        <f>B7L203C6</f>
        <v>52.732406511380809</v>
      </c>
      <c r="R10" s="16" t="s">
        <v>14804</v>
      </c>
      <c r="S10" s="25">
        <f>IF(B7L203C7=0,0,B7L203C1/B7L203C7)</f>
        <v>501.30463881436452</v>
      </c>
      <c r="T10" s="16" t="s">
        <v>14805</v>
      </c>
      <c r="U10" s="17">
        <f>A1L203C18</f>
        <v>27066.5</v>
      </c>
      <c r="V10" s="16" t="s">
        <v>14806</v>
      </c>
      <c r="W10" s="23">
        <f>IF(B7L102C1=0,0,B7L203C9/B7L102C1)</f>
        <v>2.3701345100481479</v>
      </c>
      <c r="X10" s="16" t="s">
        <v>14807</v>
      </c>
      <c r="Y10" s="23">
        <f>B7L203C10</f>
        <v>2.3701345100481479</v>
      </c>
      <c r="Z10" s="16" t="s">
        <v>14808</v>
      </c>
      <c r="AA10" s="17">
        <f>B7L203C11*B7L117C1</f>
        <v>1104.4613504718466</v>
      </c>
      <c r="AB10" s="16" t="s">
        <v>14809</v>
      </c>
      <c r="AC10" s="17">
        <f>B7L203C12</f>
        <v>1104.4613504718466</v>
      </c>
      <c r="AD10" s="16" t="s">
        <v>14810</v>
      </c>
      <c r="AE10" s="23">
        <f>B7L203C13/24</f>
        <v>46.01922293632694</v>
      </c>
      <c r="AF10" s="16" t="s">
        <v>14811</v>
      </c>
      <c r="AG10" s="23">
        <f>B7L203C14</f>
        <v>46.01922293632694</v>
      </c>
      <c r="AH10" s="16" t="s">
        <v>14812</v>
      </c>
      <c r="AI10" s="26">
        <f>IF(B7L203C15=0,0,B7L203C9/B7L203C15)</f>
        <v>588.15638928648832</v>
      </c>
      <c r="AJ10" s="16" t="s">
        <v>14813</v>
      </c>
      <c r="AK10" s="17">
        <f>A1L203C21</f>
        <v>26596.333333333336</v>
      </c>
      <c r="AL10" s="16" t="s">
        <v>14814</v>
      </c>
      <c r="AM10" s="23">
        <f>IF(B7L103C1=0,0,B7L203C17/B7L103C1)</f>
        <v>2.2938831469377789</v>
      </c>
      <c r="AN10" s="16" t="s">
        <v>14815</v>
      </c>
      <c r="AO10" s="23">
        <f>B7L203C18</f>
        <v>2.2938831469377789</v>
      </c>
      <c r="AP10" s="16" t="s">
        <v>14816</v>
      </c>
      <c r="AQ10" s="17">
        <f>B7L203C19*B7L118C1</f>
        <v>1045.2483811711284</v>
      </c>
      <c r="AR10" s="16" t="s">
        <v>14817</v>
      </c>
      <c r="AS10" s="17">
        <f>B7L203C20</f>
        <v>1045.2483811711284</v>
      </c>
      <c r="AT10" s="16" t="s">
        <v>14818</v>
      </c>
      <c r="AU10" s="17">
        <f>B7L203C21/24</f>
        <v>43.552015882130348</v>
      </c>
      <c r="AV10" s="16" t="s">
        <v>14819</v>
      </c>
      <c r="AW10" s="23">
        <f>B7L203C22</f>
        <v>43.552015882130348</v>
      </c>
      <c r="AX10" s="16" t="s">
        <v>14820</v>
      </c>
      <c r="AY10" s="26">
        <f>IF(B7L203C23=0,0,B7L203C17/B7L203C23)</f>
        <v>610.679730768696</v>
      </c>
      <c r="AZ10" s="16" t="s">
        <v>14821</v>
      </c>
      <c r="BA10" s="17">
        <f>A1L203C24</f>
        <v>27948.25</v>
      </c>
      <c r="BB10" s="16" t="s">
        <v>14822</v>
      </c>
      <c r="BC10" s="23">
        <f>IF(B7L104C1=0,0,B7L203C25/B7L104C1)</f>
        <v>2.4009153944973542</v>
      </c>
      <c r="BD10" s="16" t="s">
        <v>14823</v>
      </c>
      <c r="BE10" s="23">
        <f>B7L203C26</f>
        <v>2.4009153944973542</v>
      </c>
      <c r="BF10" s="16" t="s">
        <v>14824</v>
      </c>
      <c r="BG10" s="17">
        <f>B7L203C27*B7L119C1</f>
        <v>1127.7669825360267</v>
      </c>
      <c r="BH10" s="16" t="s">
        <v>14825</v>
      </c>
      <c r="BI10" s="17">
        <f>B7L203C28</f>
        <v>1127.7669825360267</v>
      </c>
      <c r="BJ10" s="16" t="s">
        <v>14826</v>
      </c>
      <c r="BK10" s="23">
        <f>B7L203C29/24</f>
        <v>46.990290939001113</v>
      </c>
      <c r="BL10" s="16" t="s">
        <v>14827</v>
      </c>
      <c r="BM10" s="23">
        <f>B7L203C30</f>
        <v>46.990290939001113</v>
      </c>
      <c r="BN10" s="16" t="s">
        <v>14828</v>
      </c>
      <c r="BO10" s="26">
        <f>IF(B7L203C31=0,0,B7L203C25/B7L203C31)</f>
        <v>594.76648136271581</v>
      </c>
      <c r="BP10" s="16" t="s">
        <v>14829</v>
      </c>
      <c r="BQ10" s="17">
        <f>A1L203C27</f>
        <v>29310.799999999999</v>
      </c>
      <c r="BR10" s="16" t="s">
        <v>14830</v>
      </c>
      <c r="BS10" s="21">
        <f>IF(B7L105C1=0,0,B7L203C33/B7L105C1)</f>
        <v>2.5273867778872745</v>
      </c>
      <c r="BT10" s="16" t="s">
        <v>14831</v>
      </c>
      <c r="BU10" s="23">
        <f>B7L203C34</f>
        <v>2.5273867778872745</v>
      </c>
      <c r="BV10" s="16" t="s">
        <v>14832</v>
      </c>
      <c r="BW10" s="17">
        <f>B7L203C35*B7L120C1</f>
        <v>1191.7907515448112</v>
      </c>
      <c r="BX10" s="16" t="s">
        <v>14833</v>
      </c>
      <c r="BY10" s="17">
        <f>B7L203C36</f>
        <v>1191.7907515448112</v>
      </c>
      <c r="BZ10" s="16" t="s">
        <v>14834</v>
      </c>
      <c r="CA10" s="23">
        <f>B7L203C37/24</f>
        <v>49.6579479810338</v>
      </c>
      <c r="CB10" s="16" t="s">
        <v>14835</v>
      </c>
      <c r="CC10" s="23">
        <f>B7L203C38</f>
        <v>49.6579479810338</v>
      </c>
      <c r="CD10" s="16" t="s">
        <v>14836</v>
      </c>
      <c r="CE10" s="26">
        <f>IF(B7L203C39=0,0,B7L203C33/B7L203C39)</f>
        <v>590.25395111362377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6434</v>
      </c>
      <c r="F11" s="16" t="s">
        <v>14838</v>
      </c>
      <c r="G11" s="21">
        <f>IF(B7L101C1=0,0,B7L204C1/B7L101C1)</f>
        <v>0.59410667234241377</v>
      </c>
      <c r="H11" s="16" t="s">
        <v>14839</v>
      </c>
      <c r="I11" s="21">
        <f>B7L204C2</f>
        <v>0.59410667234241377</v>
      </c>
      <c r="J11" s="16" t="s">
        <v>14840</v>
      </c>
      <c r="K11" s="17">
        <f>B7L204C3*B7L116C1</f>
        <v>308.02826872938829</v>
      </c>
      <c r="L11" s="16" t="s">
        <v>14841</v>
      </c>
      <c r="M11" s="23">
        <f>B7L204C4</f>
        <v>308.02826872938829</v>
      </c>
      <c r="N11" s="16" t="s">
        <v>14842</v>
      </c>
      <c r="O11" s="23">
        <f>B7L204C5/24</f>
        <v>12.834511197057845</v>
      </c>
      <c r="P11" s="16" t="s">
        <v>14843</v>
      </c>
      <c r="Q11" s="23">
        <f>B7L204C6</f>
        <v>12.834511197057845</v>
      </c>
      <c r="R11" s="16" t="s">
        <v>14844</v>
      </c>
      <c r="S11" s="25">
        <f>IF(B7L204C7=0,0,B7L204C1/B7L204C7)</f>
        <v>501.30463881436452</v>
      </c>
      <c r="T11" s="16" t="s">
        <v>14845</v>
      </c>
      <c r="U11" s="17">
        <f>A1L204C18</f>
        <v>5800.5</v>
      </c>
      <c r="V11" s="16" t="s">
        <v>14846</v>
      </c>
      <c r="W11" s="23">
        <f>IF(B7L102C1=0,0,B7L204C9/B7L102C1)</f>
        <v>0.50793287737735882</v>
      </c>
      <c r="X11" s="16" t="s">
        <v>14847</v>
      </c>
      <c r="Y11" s="23">
        <f>B7L204C10</f>
        <v>0.50793287737735882</v>
      </c>
      <c r="Z11" s="16" t="s">
        <v>14848</v>
      </c>
      <c r="AA11" s="23">
        <f>B7L204C11*B7L117C1</f>
        <v>236.69214946195282</v>
      </c>
      <c r="AB11" s="16" t="s">
        <v>14849</v>
      </c>
      <c r="AC11" s="23">
        <f>B7L204C12</f>
        <v>236.69214946195282</v>
      </c>
      <c r="AD11" s="16" t="s">
        <v>14850</v>
      </c>
      <c r="AE11" s="23">
        <f>B7L204C13/24</f>
        <v>9.8621728942480349</v>
      </c>
      <c r="AF11" s="16" t="s">
        <v>14851</v>
      </c>
      <c r="AG11" s="23">
        <f>B7L204C14</f>
        <v>9.8621728942480349</v>
      </c>
      <c r="AH11" s="16" t="s">
        <v>14852</v>
      </c>
      <c r="AI11" s="26">
        <f>IF(B7L204C15=0,0,B7L204C9/B7L204C15)</f>
        <v>588.15638928648832</v>
      </c>
      <c r="AJ11" s="16" t="s">
        <v>14853</v>
      </c>
      <c r="AK11" s="17">
        <f>A1L204C21</f>
        <v>4768.3333333333339</v>
      </c>
      <c r="AL11" s="16" t="s">
        <v>14854</v>
      </c>
      <c r="AM11" s="23">
        <f>IF(B7L103C1=0,0,B7L204C17/B7L103C1)</f>
        <v>0.411259677611512</v>
      </c>
      <c r="AN11" s="16" t="s">
        <v>14855</v>
      </c>
      <c r="AO11" s="23">
        <f>B7L204C18</f>
        <v>0.411259677611512</v>
      </c>
      <c r="AP11" s="16" t="s">
        <v>14856</v>
      </c>
      <c r="AQ11" s="23">
        <f>B7L204C19*B7L118C1</f>
        <v>187.39773769132327</v>
      </c>
      <c r="AR11" s="16" t="s">
        <v>14857</v>
      </c>
      <c r="AS11" s="23">
        <f>B7L204C20</f>
        <v>187.39773769132327</v>
      </c>
      <c r="AT11" s="16" t="s">
        <v>14858</v>
      </c>
      <c r="AU11" s="17">
        <f>B7L204C21/24</f>
        <v>7.808239070471803</v>
      </c>
      <c r="AV11" s="16" t="s">
        <v>14859</v>
      </c>
      <c r="AW11" s="23">
        <f>B7L204C22</f>
        <v>7.808239070471803</v>
      </c>
      <c r="AX11" s="16" t="s">
        <v>14860</v>
      </c>
      <c r="AY11" s="26">
        <f>IF(B7L204C23=0,0,B7L204C17/B7L204C23)</f>
        <v>610.679730768696</v>
      </c>
      <c r="AZ11" s="16" t="s">
        <v>14861</v>
      </c>
      <c r="BA11" s="17">
        <f>A1L204C24</f>
        <v>4499.5</v>
      </c>
      <c r="BB11" s="16" t="s">
        <v>14862</v>
      </c>
      <c r="BC11" s="23">
        <f>IF(B7L104C1=0,0,B7L204C25/B7L104C1)</f>
        <v>0.38653292487153385</v>
      </c>
      <c r="BD11" s="16" t="s">
        <v>14863</v>
      </c>
      <c r="BE11" s="23">
        <f>B7L204C26</f>
        <v>0.38653292487153385</v>
      </c>
      <c r="BF11" s="16" t="s">
        <v>14864</v>
      </c>
      <c r="BG11" s="23">
        <f>B7L204C27*B7L119C1</f>
        <v>181.56369496912518</v>
      </c>
      <c r="BH11" s="16" t="s">
        <v>14865</v>
      </c>
      <c r="BI11" s="23">
        <f>B7L204C28</f>
        <v>181.56369496912518</v>
      </c>
      <c r="BJ11" s="16" t="s">
        <v>14866</v>
      </c>
      <c r="BK11" s="23">
        <f>B7L204C29/24</f>
        <v>7.5651539570468822</v>
      </c>
      <c r="BL11" s="16" t="s">
        <v>14867</v>
      </c>
      <c r="BM11" s="23">
        <f>B7L204C30</f>
        <v>7.5651539570468822</v>
      </c>
      <c r="BN11" s="16" t="s">
        <v>14868</v>
      </c>
      <c r="BO11" s="26">
        <f>IF(B7L204C31=0,0,B7L204C25/B7L204C31)</f>
        <v>594.76648136271581</v>
      </c>
      <c r="BP11" s="16" t="s">
        <v>14869</v>
      </c>
      <c r="BQ11" s="17">
        <f>A1L204C27</f>
        <v>4110.3999999999996</v>
      </c>
      <c r="BR11" s="16" t="s">
        <v>14870</v>
      </c>
      <c r="BS11" s="21">
        <f>IF(B7L105C1=0,0,B7L204C33/B7L105C1)</f>
        <v>0.35442808152039018</v>
      </c>
      <c r="BT11" s="16" t="s">
        <v>14871</v>
      </c>
      <c r="BU11" s="23">
        <f>B7L204C34</f>
        <v>0.35442808152039018</v>
      </c>
      <c r="BV11" s="16" t="s">
        <v>14872</v>
      </c>
      <c r="BW11" s="23">
        <f>B7L204C35*B7L120C1</f>
        <v>167.13077449778891</v>
      </c>
      <c r="BX11" s="16" t="s">
        <v>14873</v>
      </c>
      <c r="BY11" s="23">
        <f>B7L204C36</f>
        <v>167.13077449778891</v>
      </c>
      <c r="BZ11" s="16" t="s">
        <v>14874</v>
      </c>
      <c r="CA11" s="23">
        <f>B7L204C37/24</f>
        <v>6.9637822707412047</v>
      </c>
      <c r="CB11" s="16" t="s">
        <v>14875</v>
      </c>
      <c r="CC11" s="23">
        <f>B7L204C38</f>
        <v>6.9637822707412047</v>
      </c>
      <c r="CD11" s="16" t="s">
        <v>14876</v>
      </c>
      <c r="CE11" s="26">
        <f>IF(B7L204C39=0,0,B7L204C33/B7L204C39)</f>
        <v>590.25395111362388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17143</v>
      </c>
      <c r="F12" s="16" t="s">
        <v>14878</v>
      </c>
      <c r="G12" s="21">
        <f>IF(B7L101C1=0,0,B7L205C1/B7L101C1)</f>
        <v>1.5829609393792352</v>
      </c>
      <c r="H12" s="16" t="s">
        <v>14879</v>
      </c>
      <c r="I12" s="21">
        <f>B7L205C2</f>
        <v>1.5829609393792352</v>
      </c>
      <c r="J12" s="16" t="s">
        <v>14880</v>
      </c>
      <c r="K12" s="17">
        <f>B7L205C3*B7L116C1</f>
        <v>820.72250712277014</v>
      </c>
      <c r="L12" s="16" t="s">
        <v>14881</v>
      </c>
      <c r="M12" s="23">
        <f>B7L205C4</f>
        <v>820.72250712277014</v>
      </c>
      <c r="N12" s="16" t="s">
        <v>14882</v>
      </c>
      <c r="O12" s="23">
        <f>B7L205C5/24</f>
        <v>34.196771130115422</v>
      </c>
      <c r="P12" s="16" t="s">
        <v>14883</v>
      </c>
      <c r="Q12" s="23">
        <f>B7L205C6</f>
        <v>34.196771130115422</v>
      </c>
      <c r="R12" s="16" t="s">
        <v>14884</v>
      </c>
      <c r="S12" s="25">
        <f>IF(B7L205C7=0,0,B7L205C1/B7L205C7)</f>
        <v>501.30463881436452</v>
      </c>
      <c r="T12" s="16" t="s">
        <v>14885</v>
      </c>
      <c r="U12" s="17">
        <f>A1L205C18</f>
        <v>17001.5</v>
      </c>
      <c r="V12" s="16" t="s">
        <v>14886</v>
      </c>
      <c r="W12" s="23">
        <f>IF(B7L102C1=0,0,B7L205C9/B7L102C1)</f>
        <v>1.488771798074505</v>
      </c>
      <c r="X12" s="16" t="s">
        <v>14887</v>
      </c>
      <c r="Y12" s="23">
        <f>B7L205C10</f>
        <v>1.488771798074505</v>
      </c>
      <c r="Z12" s="16" t="s">
        <v>14888</v>
      </c>
      <c r="AA12" s="23">
        <f>B7L205C11*B7L117C1</f>
        <v>693.75425895653677</v>
      </c>
      <c r="AB12" s="16" t="s">
        <v>14889</v>
      </c>
      <c r="AC12" s="23">
        <f>B7L205C12</f>
        <v>693.75425895653677</v>
      </c>
      <c r="AD12" s="16" t="s">
        <v>14890</v>
      </c>
      <c r="AE12" s="23">
        <f>B7L205C13/24</f>
        <v>28.906427456522366</v>
      </c>
      <c r="AF12" s="16" t="s">
        <v>14891</v>
      </c>
      <c r="AG12" s="23">
        <f>B7L205C14</f>
        <v>28.906427456522366</v>
      </c>
      <c r="AH12" s="16" t="s">
        <v>14892</v>
      </c>
      <c r="AI12" s="26">
        <f>IF(B7L205C15=0,0,B7L205C9/B7L205C15)</f>
        <v>588.15638928648821</v>
      </c>
      <c r="AJ12" s="16" t="s">
        <v>14893</v>
      </c>
      <c r="AK12" s="17">
        <f>A1L205C21</f>
        <v>17786</v>
      </c>
      <c r="AL12" s="16" t="s">
        <v>14894</v>
      </c>
      <c r="AM12" s="23">
        <f>IF(B7L103C1=0,0,B7L205C17/B7L103C1)</f>
        <v>1.5340086597689657</v>
      </c>
      <c r="AN12" s="16" t="s">
        <v>14895</v>
      </c>
      <c r="AO12" s="23">
        <f>B7L205C18</f>
        <v>1.5340086597689657</v>
      </c>
      <c r="AP12" s="16" t="s">
        <v>14896</v>
      </c>
      <c r="AQ12" s="23">
        <f>B7L205C19*B7L118C1</f>
        <v>698.99814664338521</v>
      </c>
      <c r="AR12" s="16" t="s">
        <v>14897</v>
      </c>
      <c r="AS12" s="23">
        <f>B7L205C20</f>
        <v>698.99814664338521</v>
      </c>
      <c r="AT12" s="16" t="s">
        <v>14898</v>
      </c>
      <c r="AU12" s="17">
        <f>B7L205C21/24</f>
        <v>29.124922776807718</v>
      </c>
      <c r="AV12" s="16" t="s">
        <v>14899</v>
      </c>
      <c r="AW12" s="23">
        <f>B7L205C22</f>
        <v>29.124922776807718</v>
      </c>
      <c r="AX12" s="16" t="s">
        <v>14900</v>
      </c>
      <c r="AY12" s="26">
        <f>IF(B7L205C23=0,0,B7L205C17/B7L205C23)</f>
        <v>610.679730768696</v>
      </c>
      <c r="AZ12" s="16" t="s">
        <v>14901</v>
      </c>
      <c r="BA12" s="17">
        <f>A1L205C24</f>
        <v>18135.5</v>
      </c>
      <c r="BB12" s="16" t="s">
        <v>14902</v>
      </c>
      <c r="BC12" s="23">
        <f>IF(B7L104C1=0,0,B7L205C25/B7L104C1)</f>
        <v>1.5579437401950667</v>
      </c>
      <c r="BD12" s="16" t="s">
        <v>14903</v>
      </c>
      <c r="BE12" s="23">
        <f>B7L205C26</f>
        <v>1.5579437401950667</v>
      </c>
      <c r="BF12" s="16" t="s">
        <v>14904</v>
      </c>
      <c r="BG12" s="23">
        <f>B7L205C27*B7L119C1</f>
        <v>731.80317593345251</v>
      </c>
      <c r="BH12" s="16" t="s">
        <v>14905</v>
      </c>
      <c r="BI12" s="23">
        <f>B7L205C28</f>
        <v>731.80317593345251</v>
      </c>
      <c r="BJ12" s="16" t="s">
        <v>14906</v>
      </c>
      <c r="BK12" s="23">
        <f>B7L205C29/24</f>
        <v>30.491798997227189</v>
      </c>
      <c r="BL12" s="16" t="s">
        <v>14907</v>
      </c>
      <c r="BM12" s="23">
        <f>B7L205C30</f>
        <v>30.491798997227189</v>
      </c>
      <c r="BN12" s="16" t="s">
        <v>14908</v>
      </c>
      <c r="BO12" s="26">
        <f>IF(B7L205C31=0,0,B7L205C25/B7L205C31)</f>
        <v>594.76648136271581</v>
      </c>
      <c r="BP12" s="16" t="s">
        <v>14909</v>
      </c>
      <c r="BQ12" s="17">
        <f>A1L205C27</f>
        <v>18127.8</v>
      </c>
      <c r="BR12" s="16" t="s">
        <v>14910</v>
      </c>
      <c r="BS12" s="21">
        <f>IF(B7L105C1=0,0,B7L205C33/B7L105C1)</f>
        <v>1.5631085481182683</v>
      </c>
      <c r="BT12" s="16" t="s">
        <v>14911</v>
      </c>
      <c r="BU12" s="23">
        <f>B7L205C34</f>
        <v>1.5631085481182683</v>
      </c>
      <c r="BV12" s="16" t="s">
        <v>14912</v>
      </c>
      <c r="BW12" s="23">
        <f>B7L205C35*B7L120C1</f>
        <v>737.08477373029837</v>
      </c>
      <c r="BX12" s="16" t="s">
        <v>14913</v>
      </c>
      <c r="BY12" s="23">
        <f>B7L205C36</f>
        <v>737.08477373029837</v>
      </c>
      <c r="BZ12" s="16" t="s">
        <v>14914</v>
      </c>
      <c r="CA12" s="23">
        <f>B7L205C37/24</f>
        <v>30.711865572095764</v>
      </c>
      <c r="CB12" s="16" t="s">
        <v>14915</v>
      </c>
      <c r="CC12" s="23">
        <f>B7L205C38</f>
        <v>30.711865572095764</v>
      </c>
      <c r="CD12" s="16" t="s">
        <v>14916</v>
      </c>
      <c r="CE12" s="26">
        <f>IF(B7L205C39=0,0,B7L205C33/B7L205C39)</f>
        <v>590.25395111362377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151103</v>
      </c>
      <c r="F13" s="16" t="s">
        <v>14918</v>
      </c>
      <c r="G13" s="21">
        <f>IF(B7L101C1=0,0,B7L206C1/B7L101C1)</f>
        <v>13.952642292657094</v>
      </c>
      <c r="H13" s="16" t="s">
        <v>14919</v>
      </c>
      <c r="I13" s="21">
        <f>B7L206C2</f>
        <v>13.952642292657094</v>
      </c>
      <c r="J13" s="16" t="s">
        <v>14920</v>
      </c>
      <c r="K13" s="17">
        <f>B7L206C3*B7L116C1</f>
        <v>7234.0683074008011</v>
      </c>
      <c r="L13" s="16" t="s">
        <v>14921</v>
      </c>
      <c r="M13" s="17">
        <f>B7L206C4</f>
        <v>7234.0683074008011</v>
      </c>
      <c r="N13" s="16" t="s">
        <v>14922</v>
      </c>
      <c r="O13" s="23">
        <f>B7L206C5/24</f>
        <v>301.41951280836673</v>
      </c>
      <c r="P13" s="16" t="s">
        <v>14923</v>
      </c>
      <c r="Q13" s="23">
        <f>B7L206C6</f>
        <v>301.41951280836673</v>
      </c>
      <c r="R13" s="16" t="s">
        <v>14924</v>
      </c>
      <c r="S13" s="25">
        <f>IF(B7L206C7=0,0,B7L206C1/B7L206C7)</f>
        <v>501.30463881436452</v>
      </c>
      <c r="T13" s="16" t="s">
        <v>14925</v>
      </c>
      <c r="U13" s="17">
        <f>A1L206C18</f>
        <v>164848</v>
      </c>
      <c r="V13" s="16" t="s">
        <v>14926</v>
      </c>
      <c r="W13" s="23">
        <f>IF(B7L102C1=0,0,B7L206C9/B7L102C1)</f>
        <v>14.43525885180637</v>
      </c>
      <c r="X13" s="16" t="s">
        <v>14927</v>
      </c>
      <c r="Y13" s="23">
        <f>B7L206C10</f>
        <v>14.43525885180637</v>
      </c>
      <c r="Z13" s="16" t="s">
        <v>14928</v>
      </c>
      <c r="AA13" s="17">
        <f>B7L206C11*B7L117C1</f>
        <v>6726.7007076121026</v>
      </c>
      <c r="AB13" s="16" t="s">
        <v>14929</v>
      </c>
      <c r="AC13" s="17">
        <f>B7L206C12</f>
        <v>6726.7007076121026</v>
      </c>
      <c r="AD13" s="16" t="s">
        <v>14930</v>
      </c>
      <c r="AE13" s="23">
        <f>B7L206C13/24</f>
        <v>280.27919615050428</v>
      </c>
      <c r="AF13" s="16" t="s">
        <v>14931</v>
      </c>
      <c r="AG13" s="23">
        <f>B7L206C14</f>
        <v>280.27919615050428</v>
      </c>
      <c r="AH13" s="16" t="s">
        <v>14932</v>
      </c>
      <c r="AI13" s="26">
        <f>IF(B7L206C15=0,0,B7L206C9/B7L206C15)</f>
        <v>588.15638928648832</v>
      </c>
      <c r="AJ13" s="16" t="s">
        <v>14933</v>
      </c>
      <c r="AK13" s="17">
        <f>A1L206C21</f>
        <v>162382</v>
      </c>
      <c r="AL13" s="16" t="s">
        <v>14934</v>
      </c>
      <c r="AM13" s="23">
        <f>IF(B7L103C1=0,0,B7L206C17/B7L103C1)</f>
        <v>14.005138546643662</v>
      </c>
      <c r="AN13" s="16" t="s">
        <v>14935</v>
      </c>
      <c r="AO13" s="23">
        <f>B7L206C18</f>
        <v>14.005138546643662</v>
      </c>
      <c r="AP13" s="16" t="s">
        <v>14936</v>
      </c>
      <c r="AQ13" s="17">
        <f>B7L206C19*B7L118C1</f>
        <v>6381.6888028925096</v>
      </c>
      <c r="AR13" s="16" t="s">
        <v>14937</v>
      </c>
      <c r="AS13" s="17">
        <f>B7L206C20</f>
        <v>6381.6888028925096</v>
      </c>
      <c r="AT13" s="16" t="s">
        <v>14938</v>
      </c>
      <c r="AU13" s="17">
        <f>B7L206C21/24</f>
        <v>265.90370012052125</v>
      </c>
      <c r="AV13" s="16" t="s">
        <v>14939</v>
      </c>
      <c r="AW13" s="23">
        <f>B7L206C22</f>
        <v>265.90370012052125</v>
      </c>
      <c r="AX13" s="16" t="s">
        <v>14940</v>
      </c>
      <c r="AY13" s="26">
        <f>IF(B7L206C23=0,0,B7L206C17/B7L206C23)</f>
        <v>610.679730768696</v>
      </c>
      <c r="AZ13" s="16" t="s">
        <v>14941</v>
      </c>
      <c r="BA13" s="17">
        <f>A1L206C24</f>
        <v>165149</v>
      </c>
      <c r="BB13" s="16" t="s">
        <v>14942</v>
      </c>
      <c r="BC13" s="23">
        <f>IF(B7L104C1=0,0,B7L206C25/B7L104C1)</f>
        <v>14.187248807558383</v>
      </c>
      <c r="BD13" s="16" t="s">
        <v>14943</v>
      </c>
      <c r="BE13" s="23">
        <f>B7L206C26</f>
        <v>14.187248807558383</v>
      </c>
      <c r="BF13" s="16" t="s">
        <v>14944</v>
      </c>
      <c r="BG13" s="17">
        <f>B7L206C27*B7L119C1</f>
        <v>6664.0877120693531</v>
      </c>
      <c r="BH13" s="16" t="s">
        <v>14945</v>
      </c>
      <c r="BI13" s="17">
        <f>B7L206C28</f>
        <v>6664.0877120693531</v>
      </c>
      <c r="BJ13" s="16" t="s">
        <v>14946</v>
      </c>
      <c r="BK13" s="23">
        <f>B7L206C29/24</f>
        <v>277.67032133622303</v>
      </c>
      <c r="BL13" s="16" t="s">
        <v>14947</v>
      </c>
      <c r="BM13" s="23">
        <f>B7L206C30</f>
        <v>277.67032133622303</v>
      </c>
      <c r="BN13" s="16" t="s">
        <v>14948</v>
      </c>
      <c r="BO13" s="26">
        <f>IF(B7L206C31=0,0,B7L206C25/B7L206C31)</f>
        <v>594.76648136271581</v>
      </c>
      <c r="BP13" s="16" t="s">
        <v>14949</v>
      </c>
      <c r="BQ13" s="17">
        <f>A1L206C27</f>
        <v>168212.4</v>
      </c>
      <c r="BR13" s="16" t="s">
        <v>14950</v>
      </c>
      <c r="BS13" s="21">
        <f>IF(B7L105C1=0,0,B7L206C33/B7L105C1)</f>
        <v>14.504476016918181</v>
      </c>
      <c r="BT13" s="16" t="s">
        <v>14951</v>
      </c>
      <c r="BU13" s="23">
        <f>B7L206C34</f>
        <v>14.504476016918181</v>
      </c>
      <c r="BV13" s="16" t="s">
        <v>14952</v>
      </c>
      <c r="BW13" s="17">
        <f>B7L206C35*B7L120C1</f>
        <v>6839.5943684633785</v>
      </c>
      <c r="BX13" s="16" t="s">
        <v>14953</v>
      </c>
      <c r="BY13" s="17">
        <f>B7L206C36</f>
        <v>6839.5943684633785</v>
      </c>
      <c r="BZ13" s="16" t="s">
        <v>14954</v>
      </c>
      <c r="CA13" s="23">
        <f>B7L206C37/24</f>
        <v>284.98309868597408</v>
      </c>
      <c r="CB13" s="16" t="s">
        <v>14955</v>
      </c>
      <c r="CC13" s="23">
        <f>B7L206C38</f>
        <v>284.98309868597408</v>
      </c>
      <c r="CD13" s="16" t="s">
        <v>14956</v>
      </c>
      <c r="CE13" s="26">
        <f>IF(B7L206C39=0,0,B7L206C33/B7L206C39)</f>
        <v>590.25395111362388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4253</v>
      </c>
      <c r="F14" s="16" t="s">
        <v>14958</v>
      </c>
      <c r="G14" s="21">
        <f>IF(B7L101C1=0,0,B7L207C1/B7L101C1)</f>
        <v>0.39271614508428437</v>
      </c>
      <c r="H14" s="16" t="s">
        <v>14959</v>
      </c>
      <c r="I14" s="21">
        <f>B7L207C2</f>
        <v>0.39271614508428437</v>
      </c>
      <c r="J14" s="16" t="s">
        <v>14960</v>
      </c>
      <c r="K14" s="17">
        <f>B7L207C3*B7L116C1</f>
        <v>203.61271789028416</v>
      </c>
      <c r="L14" s="16" t="s">
        <v>14961</v>
      </c>
      <c r="M14" s="23">
        <f>B7L207C4</f>
        <v>203.61271789028416</v>
      </c>
      <c r="N14" s="16" t="s">
        <v>14962</v>
      </c>
      <c r="O14" s="23">
        <f>B7L207C5/24</f>
        <v>8.4838632454285072</v>
      </c>
      <c r="P14" s="16" t="s">
        <v>14963</v>
      </c>
      <c r="Q14" s="23">
        <f>B7L207C6</f>
        <v>8.4838632454285072</v>
      </c>
      <c r="R14" s="16" t="s">
        <v>14964</v>
      </c>
      <c r="S14" s="25">
        <f>IF(B7L207C7=0,0,B7L207C1/B7L207C7)</f>
        <v>501.30463881436452</v>
      </c>
      <c r="T14" s="16" t="s">
        <v>14965</v>
      </c>
      <c r="U14" s="17">
        <f>A1L207C18</f>
        <v>5017.5</v>
      </c>
      <c r="V14" s="16" t="s">
        <v>14966</v>
      </c>
      <c r="W14" s="23">
        <f>IF(B7L102C1=0,0,B7L207C9/B7L102C1)</f>
        <v>0.43936784970966264</v>
      </c>
      <c r="X14" s="16" t="s">
        <v>14967</v>
      </c>
      <c r="Y14" s="23">
        <f>B7L207C10</f>
        <v>0.43936784970966264</v>
      </c>
      <c r="Z14" s="16" t="s">
        <v>14968</v>
      </c>
      <c r="AA14" s="23">
        <f>B7L207C11*B7L117C1</f>
        <v>204.74146365405542</v>
      </c>
      <c r="AB14" s="16" t="s">
        <v>14969</v>
      </c>
      <c r="AC14" s="23">
        <f>B7L207C12</f>
        <v>204.74146365405542</v>
      </c>
      <c r="AD14" s="16" t="s">
        <v>14970</v>
      </c>
      <c r="AE14" s="23">
        <f>B7L207C13/24</f>
        <v>8.5308943189189765</v>
      </c>
      <c r="AF14" s="16" t="s">
        <v>14971</v>
      </c>
      <c r="AG14" s="23">
        <f>B7L207C14</f>
        <v>8.5308943189189765</v>
      </c>
      <c r="AH14" s="16" t="s">
        <v>14972</v>
      </c>
      <c r="AI14" s="26">
        <f>IF(B7L207C15=0,0,B7L207C9/B7L207C15)</f>
        <v>588.15638928648821</v>
      </c>
      <c r="AJ14" s="16" t="s">
        <v>14973</v>
      </c>
      <c r="AK14" s="17">
        <f>A1L207C21</f>
        <v>5138.6666666666661</v>
      </c>
      <c r="AL14" s="16" t="s">
        <v>14974</v>
      </c>
      <c r="AM14" s="23">
        <f>IF(B7L103C1=0,0,B7L207C17/B7L103C1)</f>
        <v>0.44320022300308054</v>
      </c>
      <c r="AN14" s="16" t="s">
        <v>14975</v>
      </c>
      <c r="AO14" s="23">
        <f>B7L207C18</f>
        <v>0.44320022300308054</v>
      </c>
      <c r="AP14" s="16" t="s">
        <v>14976</v>
      </c>
      <c r="AQ14" s="23">
        <f>B7L207C19*B7L118C1</f>
        <v>201.95201148196006</v>
      </c>
      <c r="AR14" s="16" t="s">
        <v>14977</v>
      </c>
      <c r="AS14" s="23">
        <f>B7L207C20</f>
        <v>201.95201148196006</v>
      </c>
      <c r="AT14" s="16" t="s">
        <v>14978</v>
      </c>
      <c r="AU14" s="17">
        <f>B7L207C21/24</f>
        <v>8.414667145081669</v>
      </c>
      <c r="AV14" s="16" t="s">
        <v>14979</v>
      </c>
      <c r="AW14" s="23">
        <f>B7L207C22</f>
        <v>8.414667145081669</v>
      </c>
      <c r="AX14" s="16" t="s">
        <v>14980</v>
      </c>
      <c r="AY14" s="26">
        <f>IF(B7L207C23=0,0,B7L207C17/B7L207C23)</f>
        <v>610.67973076869612</v>
      </c>
      <c r="AZ14" s="16" t="s">
        <v>14981</v>
      </c>
      <c r="BA14" s="17">
        <f>A1L207C24</f>
        <v>5386.75</v>
      </c>
      <c r="BB14" s="16" t="s">
        <v>14982</v>
      </c>
      <c r="BC14" s="23">
        <f>IF(B7L104C1=0,0,B7L207C25/B7L104C1)</f>
        <v>0.46275280210061898</v>
      </c>
      <c r="BD14" s="16" t="s">
        <v>14983</v>
      </c>
      <c r="BE14" s="23">
        <f>B7L207C26</f>
        <v>0.46275280210061898</v>
      </c>
      <c r="BF14" s="16" t="s">
        <v>14984</v>
      </c>
      <c r="BG14" s="23">
        <f>B7L207C27*B7L119C1</f>
        <v>217.36598152571065</v>
      </c>
      <c r="BH14" s="16" t="s">
        <v>14985</v>
      </c>
      <c r="BI14" s="23">
        <f>B7L207C28</f>
        <v>217.36598152571065</v>
      </c>
      <c r="BJ14" s="16" t="s">
        <v>14986</v>
      </c>
      <c r="BK14" s="23">
        <f>B7L207C29/24</f>
        <v>9.0569158969046111</v>
      </c>
      <c r="BL14" s="16" t="s">
        <v>14987</v>
      </c>
      <c r="BM14" s="23">
        <f>B7L207C30</f>
        <v>9.0569158969046111</v>
      </c>
      <c r="BN14" s="16" t="s">
        <v>14988</v>
      </c>
      <c r="BO14" s="26">
        <f>IF(B7L207C31=0,0,B7L207C25/B7L207C31)</f>
        <v>594.76648136271569</v>
      </c>
      <c r="BP14" s="16" t="s">
        <v>14989</v>
      </c>
      <c r="BQ14" s="17">
        <f>A1L207C27</f>
        <v>5514.8</v>
      </c>
      <c r="BR14" s="16" t="s">
        <v>14990</v>
      </c>
      <c r="BS14" s="21">
        <f>IF(B7L105C1=0,0,B7L207C33/B7L105C1)</f>
        <v>0.47552549240187042</v>
      </c>
      <c r="BT14" s="16" t="s">
        <v>14991</v>
      </c>
      <c r="BU14" s="23">
        <f>B7L207C34</f>
        <v>0.47552549240187042</v>
      </c>
      <c r="BV14" s="16" t="s">
        <v>14992</v>
      </c>
      <c r="BW14" s="23">
        <f>B7L207C35*B7L120C1</f>
        <v>224.23433125739746</v>
      </c>
      <c r="BX14" s="16" t="s">
        <v>14993</v>
      </c>
      <c r="BY14" s="23">
        <f>B7L207C36</f>
        <v>224.23433125739746</v>
      </c>
      <c r="BZ14" s="16" t="s">
        <v>14994</v>
      </c>
      <c r="CA14" s="23">
        <f>B7L207C37/24</f>
        <v>9.3430971357248946</v>
      </c>
      <c r="CB14" s="16" t="s">
        <v>14995</v>
      </c>
      <c r="CC14" s="23">
        <f>B7L207C38</f>
        <v>9.3430971357248946</v>
      </c>
      <c r="CD14" s="16" t="s">
        <v>14996</v>
      </c>
      <c r="CE14" s="26">
        <f>IF(B7L207C39=0,0,B7L207C33/B7L207C39)</f>
        <v>590.25395111362377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62</v>
      </c>
      <c r="F15" s="16" t="s">
        <v>14998</v>
      </c>
      <c r="G15" s="21">
        <f>IF(B7L101C1=0,0,B7L208C1/B7L101C1)</f>
        <v>5.7249943558019354E-3</v>
      </c>
      <c r="H15" s="16" t="s">
        <v>14999</v>
      </c>
      <c r="I15" s="21">
        <f>B7L208C2</f>
        <v>5.7249943558019354E-3</v>
      </c>
      <c r="J15" s="16" t="s">
        <v>15000</v>
      </c>
      <c r="K15" s="17">
        <f>B7L208C3*B7L116C1</f>
        <v>2.9682549986356968</v>
      </c>
      <c r="L15" s="16" t="s">
        <v>15001</v>
      </c>
      <c r="M15" s="23">
        <f>B7L208C4</f>
        <v>2.9682549986356968</v>
      </c>
      <c r="N15" s="16" t="s">
        <v>15002</v>
      </c>
      <c r="O15" s="23">
        <f>B7L208C5/24</f>
        <v>0.1236772916098207</v>
      </c>
      <c r="P15" s="16" t="s">
        <v>15003</v>
      </c>
      <c r="Q15" s="23">
        <f>B7L208C6</f>
        <v>0.1236772916098207</v>
      </c>
      <c r="R15" s="16" t="s">
        <v>15004</v>
      </c>
      <c r="S15" s="25">
        <f>IF(B7L208C7=0,0,B7L208C1/B7L208C7)</f>
        <v>501.30463881436452</v>
      </c>
      <c r="T15" s="16" t="s">
        <v>15005</v>
      </c>
      <c r="U15" s="17">
        <f>A1L208C18</f>
        <v>49</v>
      </c>
      <c r="V15" s="16" t="s">
        <v>15006</v>
      </c>
      <c r="W15" s="23">
        <f>IF(B7L102C1=0,0,B7L208C9/B7L102C1)</f>
        <v>4.2907871720525102E-3</v>
      </c>
      <c r="X15" s="16" t="s">
        <v>15007</v>
      </c>
      <c r="Y15" s="23">
        <f>B7L208C10</f>
        <v>4.2907871720525102E-3</v>
      </c>
      <c r="Z15" s="16" t="s">
        <v>15008</v>
      </c>
      <c r="AA15" s="23">
        <f>B7L208C11*B7L117C1</f>
        <v>1.9994682050919215</v>
      </c>
      <c r="AB15" s="16" t="s">
        <v>15009</v>
      </c>
      <c r="AC15" s="23">
        <f>B7L208C12</f>
        <v>1.9994682050919215</v>
      </c>
      <c r="AD15" s="16" t="s">
        <v>15010</v>
      </c>
      <c r="AE15" s="23">
        <f>B7L208C13/24</f>
        <v>8.3311175212163399E-2</v>
      </c>
      <c r="AF15" s="16" t="s">
        <v>15011</v>
      </c>
      <c r="AG15" s="23">
        <f>B7L208C14</f>
        <v>8.3311175212163399E-2</v>
      </c>
      <c r="AH15" s="16" t="s">
        <v>15012</v>
      </c>
      <c r="AI15" s="26">
        <f>IF(B7L208C15=0,0,B7L208C9/B7L208C15)</f>
        <v>588.15638928648821</v>
      </c>
      <c r="AJ15" s="16" t="s">
        <v>15013</v>
      </c>
      <c r="AK15" s="17">
        <f>A1L208C21</f>
        <v>67</v>
      </c>
      <c r="AL15" s="16" t="s">
        <v>15014</v>
      </c>
      <c r="AM15" s="23">
        <f>IF(B7L103C1=0,0,B7L208C17/B7L103C1)</f>
        <v>5.77862252358713E-3</v>
      </c>
      <c r="AN15" s="16" t="s">
        <v>15015</v>
      </c>
      <c r="AO15" s="23">
        <f>B7L208C18</f>
        <v>5.77862252358713E-3</v>
      </c>
      <c r="AP15" s="16" t="s">
        <v>15016</v>
      </c>
      <c r="AQ15" s="23">
        <f>B7L208C19*B7L118C1</f>
        <v>2.6331314418703928</v>
      </c>
      <c r="AR15" s="16" t="s">
        <v>15017</v>
      </c>
      <c r="AS15" s="23">
        <f>B7L208C20</f>
        <v>2.6331314418703928</v>
      </c>
      <c r="AT15" s="16" t="s">
        <v>15018</v>
      </c>
      <c r="AU15" s="17">
        <f>B7L208C21/24</f>
        <v>0.10971381007793303</v>
      </c>
      <c r="AV15" s="16" t="s">
        <v>15019</v>
      </c>
      <c r="AW15" s="23">
        <f>B7L208C22</f>
        <v>0.10971381007793303</v>
      </c>
      <c r="AX15" s="16" t="s">
        <v>15020</v>
      </c>
      <c r="AY15" s="26">
        <f>IF(B7L208C23=0,0,B7L208C17/B7L208C23)</f>
        <v>610.67973076869612</v>
      </c>
      <c r="AZ15" s="16" t="s">
        <v>15021</v>
      </c>
      <c r="BA15" s="17">
        <f>A1L208C24</f>
        <v>65.75</v>
      </c>
      <c r="BB15" s="16" t="s">
        <v>15022</v>
      </c>
      <c r="BC15" s="23">
        <f>IF(B7L104C1=0,0,B7L208C25/B7L104C1)</f>
        <v>5.648303102634371E-3</v>
      </c>
      <c r="BD15" s="16" t="s">
        <v>15023</v>
      </c>
      <c r="BE15" s="23">
        <f>B7L208C26</f>
        <v>5.648303102634371E-3</v>
      </c>
      <c r="BF15" s="16" t="s">
        <v>15024</v>
      </c>
      <c r="BG15" s="23">
        <f>B7L208C27*B7L119C1</f>
        <v>2.6531421145060521</v>
      </c>
      <c r="BH15" s="16" t="s">
        <v>15025</v>
      </c>
      <c r="BI15" s="23">
        <f>B7L208C28</f>
        <v>2.6531421145060521</v>
      </c>
      <c r="BJ15" s="16" t="s">
        <v>15026</v>
      </c>
      <c r="BK15" s="23">
        <f>B7L208C29/24</f>
        <v>0.11054758810441884</v>
      </c>
      <c r="BL15" s="16" t="s">
        <v>15027</v>
      </c>
      <c r="BM15" s="23">
        <f>B7L208C30</f>
        <v>0.11054758810441884</v>
      </c>
      <c r="BN15" s="16" t="s">
        <v>15028</v>
      </c>
      <c r="BO15" s="26">
        <f>IF(B7L208C31=0,0,B7L208C25/B7L208C31)</f>
        <v>594.76648136271569</v>
      </c>
      <c r="BP15" s="16" t="s">
        <v>15029</v>
      </c>
      <c r="BQ15" s="23">
        <f>A1L208C27</f>
        <v>63.199999999999996</v>
      </c>
      <c r="BR15" s="16" t="s">
        <v>15030</v>
      </c>
      <c r="BS15" s="21">
        <f>IF(B7L105C1=0,0,B7L208C33/B7L105C1)</f>
        <v>5.4495559439686307E-3</v>
      </c>
      <c r="BT15" s="16" t="s">
        <v>15031</v>
      </c>
      <c r="BU15" s="23">
        <f>B7L208C34</f>
        <v>5.4495559439686307E-3</v>
      </c>
      <c r="BV15" s="16" t="s">
        <v>15032</v>
      </c>
      <c r="BW15" s="23">
        <f>B7L208C35*B7L120C1</f>
        <v>2.5697413751119744</v>
      </c>
      <c r="BX15" s="16" t="s">
        <v>15033</v>
      </c>
      <c r="BY15" s="23">
        <f>B7L208C36</f>
        <v>2.5697413751119744</v>
      </c>
      <c r="BZ15" s="16" t="s">
        <v>15034</v>
      </c>
      <c r="CA15" s="23">
        <f>B7L208C37/24</f>
        <v>0.10707255729633226</v>
      </c>
      <c r="CB15" s="16" t="s">
        <v>15035</v>
      </c>
      <c r="CC15" s="23">
        <f>B7L208C38</f>
        <v>0.10707255729633226</v>
      </c>
      <c r="CD15" s="16" t="s">
        <v>15036</v>
      </c>
      <c r="CE15" s="26">
        <f>IF(B7L208C39=0,0,B7L208C33/B7L208C39)</f>
        <v>590.25395111362388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205</v>
      </c>
      <c r="F16" s="16" t="s">
        <v>15038</v>
      </c>
      <c r="G16" s="21">
        <f>IF(B7L101C1=0,0,B7L209C1/B7L101C1)</f>
        <v>1.8929416821603175E-2</v>
      </c>
      <c r="H16" s="16" t="s">
        <v>15039</v>
      </c>
      <c r="I16" s="21">
        <f>B7L209C2</f>
        <v>1.8929416821603175E-2</v>
      </c>
      <c r="J16" s="16" t="s">
        <v>15040</v>
      </c>
      <c r="K16" s="17">
        <f>B7L209C3*B7L116C1</f>
        <v>9.8143915277470626</v>
      </c>
      <c r="L16" s="16" t="s">
        <v>15041</v>
      </c>
      <c r="M16" s="23">
        <f>B7L209C4</f>
        <v>9.8143915277470626</v>
      </c>
      <c r="N16" s="16" t="s">
        <v>15042</v>
      </c>
      <c r="O16" s="23">
        <f>B7L209C5/24</f>
        <v>0.40893298032279429</v>
      </c>
      <c r="P16" s="16" t="s">
        <v>15043</v>
      </c>
      <c r="Q16" s="23">
        <f>B7L209C6</f>
        <v>0.40893298032279429</v>
      </c>
      <c r="R16" s="16" t="s">
        <v>15044</v>
      </c>
      <c r="S16" s="25">
        <f>IF(B7L209C7=0,0,B7L209C1/B7L209C7)</f>
        <v>501.30463881436447</v>
      </c>
      <c r="T16" s="16" t="s">
        <v>15045</v>
      </c>
      <c r="U16" s="17">
        <f>A1L209C18</f>
        <v>225</v>
      </c>
      <c r="V16" s="16" t="s">
        <v>15046</v>
      </c>
      <c r="W16" s="23">
        <f>IF(B7L102C1=0,0,B7L209C9/B7L102C1)</f>
        <v>1.9702594157383974E-2</v>
      </c>
      <c r="X16" s="16" t="s">
        <v>15047</v>
      </c>
      <c r="Y16" s="23">
        <f>B7L209C10</f>
        <v>1.9702594157383974E-2</v>
      </c>
      <c r="Z16" s="16" t="s">
        <v>15048</v>
      </c>
      <c r="AA16" s="23">
        <f>B7L209C11*B7L117C1</f>
        <v>9.1812315539935163</v>
      </c>
      <c r="AB16" s="16" t="s">
        <v>15049</v>
      </c>
      <c r="AC16" s="23">
        <f>B7L209C12</f>
        <v>9.1812315539935163</v>
      </c>
      <c r="AD16" s="16" t="s">
        <v>15050</v>
      </c>
      <c r="AE16" s="23">
        <f>B7L209C13/24</f>
        <v>0.38255131474972986</v>
      </c>
      <c r="AF16" s="16" t="s">
        <v>15051</v>
      </c>
      <c r="AG16" s="23">
        <f>B7L209C14</f>
        <v>0.38255131474972986</v>
      </c>
      <c r="AH16" s="16" t="s">
        <v>15052</v>
      </c>
      <c r="AI16" s="26">
        <f>IF(B7L209C15=0,0,B7L209C9/B7L209C15)</f>
        <v>588.15638928648821</v>
      </c>
      <c r="AJ16" s="16" t="s">
        <v>15053</v>
      </c>
      <c r="AK16" s="23">
        <f>A1L209C21</f>
        <v>211.66666666666669</v>
      </c>
      <c r="AL16" s="16" t="s">
        <v>15054</v>
      </c>
      <c r="AM16" s="23">
        <f>IF(B7L103C1=0,0,B7L209C17/B7L103C1)</f>
        <v>1.8255847276009096E-2</v>
      </c>
      <c r="AN16" s="16" t="s">
        <v>15055</v>
      </c>
      <c r="AO16" s="23">
        <f>B7L209C18</f>
        <v>1.8255847276009096E-2</v>
      </c>
      <c r="AP16" s="16" t="s">
        <v>15056</v>
      </c>
      <c r="AQ16" s="23">
        <f>B7L209C19*B7L118C1</f>
        <v>8.3185993312820887</v>
      </c>
      <c r="AR16" s="16" t="s">
        <v>15057</v>
      </c>
      <c r="AS16" s="23">
        <f>B7L209C20</f>
        <v>8.3185993312820887</v>
      </c>
      <c r="AT16" s="16" t="s">
        <v>15058</v>
      </c>
      <c r="AU16" s="17">
        <f>B7L209C21/24</f>
        <v>0.34660830547008703</v>
      </c>
      <c r="AV16" s="16" t="s">
        <v>15059</v>
      </c>
      <c r="AW16" s="23">
        <f>B7L209C22</f>
        <v>0.34660830547008703</v>
      </c>
      <c r="AX16" s="16" t="s">
        <v>15060</v>
      </c>
      <c r="AY16" s="26">
        <f>IF(B7L209C23=0,0,B7L209C17/B7L209C23)</f>
        <v>610.679730768696</v>
      </c>
      <c r="AZ16" s="16" t="s">
        <v>15061</v>
      </c>
      <c r="BA16" s="17">
        <f>A1L209C24</f>
        <v>195</v>
      </c>
      <c r="BB16" s="16" t="s">
        <v>15062</v>
      </c>
      <c r="BC16" s="23">
        <f>IF(B7L104C1=0,0,B7L209C25/B7L104C1)</f>
        <v>1.6751621369029693E-2</v>
      </c>
      <c r="BD16" s="16" t="s">
        <v>15063</v>
      </c>
      <c r="BE16" s="23">
        <f>B7L209C26</f>
        <v>1.6751621369029693E-2</v>
      </c>
      <c r="BF16" s="16" t="s">
        <v>15064</v>
      </c>
      <c r="BG16" s="23">
        <f>B7L209C27*B7L119C1</f>
        <v>7.8686344080407622</v>
      </c>
      <c r="BH16" s="16" t="s">
        <v>15065</v>
      </c>
      <c r="BI16" s="23">
        <f>B7L209C28</f>
        <v>7.8686344080407622</v>
      </c>
      <c r="BJ16" s="16" t="s">
        <v>15066</v>
      </c>
      <c r="BK16" s="23">
        <f>B7L209C29/24</f>
        <v>0.32785976700169844</v>
      </c>
      <c r="BL16" s="16" t="s">
        <v>15067</v>
      </c>
      <c r="BM16" s="23">
        <f>B7L209C30</f>
        <v>0.32785976700169844</v>
      </c>
      <c r="BN16" s="16" t="s">
        <v>15068</v>
      </c>
      <c r="BO16" s="26">
        <f>IF(B7L209C31=0,0,B7L209C25/B7L209C31)</f>
        <v>594.76648136271569</v>
      </c>
      <c r="BP16" s="16" t="s">
        <v>15069</v>
      </c>
      <c r="BQ16" s="23">
        <f>A1L209C27</f>
        <v>226.4</v>
      </c>
      <c r="BR16" s="16" t="s">
        <v>15070</v>
      </c>
      <c r="BS16" s="21">
        <f>IF(B7L105C1=0,0,B7L209C33/B7L105C1)</f>
        <v>1.9521826989153453E-2</v>
      </c>
      <c r="BT16" s="16" t="s">
        <v>15071</v>
      </c>
      <c r="BU16" s="23">
        <f>B7L209C34</f>
        <v>1.9521826989153453E-2</v>
      </c>
      <c r="BV16" s="16" t="s">
        <v>15072</v>
      </c>
      <c r="BW16" s="23">
        <f>B7L209C35*B7L120C1</f>
        <v>9.2055292298315052</v>
      </c>
      <c r="BX16" s="16" t="s">
        <v>15073</v>
      </c>
      <c r="BY16" s="23">
        <f>B7L209C36</f>
        <v>9.2055292298315052</v>
      </c>
      <c r="BZ16" s="16" t="s">
        <v>15074</v>
      </c>
      <c r="CA16" s="23">
        <f>B7L209C37/24</f>
        <v>0.38356371790964605</v>
      </c>
      <c r="CB16" s="16" t="s">
        <v>15075</v>
      </c>
      <c r="CC16" s="23">
        <f>B7L209C38</f>
        <v>0.38356371790964605</v>
      </c>
      <c r="CD16" s="16" t="s">
        <v>15076</v>
      </c>
      <c r="CE16" s="26">
        <f>IF(B7L209C39=0,0,B7L209C33/B7L209C39)</f>
        <v>590.25395111362377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581</v>
      </c>
      <c r="F17" s="16" t="s">
        <v>15078</v>
      </c>
      <c r="G17" s="21">
        <f>IF(B7L101C1=0,0,B7L210C1/B7L101C1)</f>
        <v>5.3648737430982654E-2</v>
      </c>
      <c r="H17" s="16" t="s">
        <v>15079</v>
      </c>
      <c r="I17" s="21">
        <f>B7L210C2</f>
        <v>5.3648737430982654E-2</v>
      </c>
      <c r="J17" s="16" t="s">
        <v>15080</v>
      </c>
      <c r="K17" s="17">
        <f>B7L210C3*B7L116C1</f>
        <v>27.815421842053869</v>
      </c>
      <c r="L17" s="16" t="s">
        <v>15081</v>
      </c>
      <c r="M17" s="23">
        <f>B7L210C4</f>
        <v>27.815421842053869</v>
      </c>
      <c r="N17" s="16" t="s">
        <v>15082</v>
      </c>
      <c r="O17" s="23">
        <f>B7L210C5/24</f>
        <v>1.1589759100855779</v>
      </c>
      <c r="P17" s="16" t="s">
        <v>15083</v>
      </c>
      <c r="Q17" s="23">
        <f>B7L210C6</f>
        <v>1.1589759100855779</v>
      </c>
      <c r="R17" s="16" t="s">
        <v>15084</v>
      </c>
      <c r="S17" s="25">
        <f>IF(B7L210C7=0,0,B7L210C1/B7L210C7)</f>
        <v>501.30463881436452</v>
      </c>
      <c r="T17" s="16" t="s">
        <v>15085</v>
      </c>
      <c r="U17" s="23">
        <f>A1L210C18</f>
        <v>661.5</v>
      </c>
      <c r="V17" s="16" t="s">
        <v>15086</v>
      </c>
      <c r="W17" s="23">
        <f>IF(B7L102C1=0,0,B7L210C9/B7L102C1)</f>
        <v>5.7925626822708881E-2</v>
      </c>
      <c r="X17" s="16" t="s">
        <v>15087</v>
      </c>
      <c r="Y17" s="23">
        <f>B7L210C10</f>
        <v>5.7925626822708881E-2</v>
      </c>
      <c r="Z17" s="16" t="s">
        <v>15088</v>
      </c>
      <c r="AA17" s="23">
        <f>B7L210C11*B7L117C1</f>
        <v>26.992820768740938</v>
      </c>
      <c r="AB17" s="16" t="s">
        <v>15089</v>
      </c>
      <c r="AC17" s="23">
        <f>B7L210C12</f>
        <v>26.992820768740938</v>
      </c>
      <c r="AD17" s="16" t="s">
        <v>15090</v>
      </c>
      <c r="AE17" s="23">
        <f>B7L210C13/24</f>
        <v>1.1247008653642057</v>
      </c>
      <c r="AF17" s="16" t="s">
        <v>15091</v>
      </c>
      <c r="AG17" s="23">
        <f>B7L210C14</f>
        <v>1.1247008653642057</v>
      </c>
      <c r="AH17" s="16" t="s">
        <v>15092</v>
      </c>
      <c r="AI17" s="26">
        <f>IF(B7L210C15=0,0,B7L210C9/B7L210C15)</f>
        <v>588.15638928648832</v>
      </c>
      <c r="AJ17" s="16" t="s">
        <v>15093</v>
      </c>
      <c r="AK17" s="23">
        <f>A1L210C21</f>
        <v>728.33333333333326</v>
      </c>
      <c r="AL17" s="16" t="s">
        <v>15094</v>
      </c>
      <c r="AM17" s="23">
        <f>IF(B7L103C1=0,0,B7L210C17/B7L103C1)</f>
        <v>6.2817364248944671E-2</v>
      </c>
      <c r="AN17" s="16" t="s">
        <v>15095</v>
      </c>
      <c r="AO17" s="23">
        <f>B7L210C18</f>
        <v>6.2817364248944671E-2</v>
      </c>
      <c r="AP17" s="16" t="s">
        <v>15096</v>
      </c>
      <c r="AQ17" s="23">
        <f>B7L210C19*B7L118C1</f>
        <v>28.623841793466706</v>
      </c>
      <c r="AR17" s="16" t="s">
        <v>15097</v>
      </c>
      <c r="AS17" s="23">
        <f>B7L210C20</f>
        <v>28.623841793466706</v>
      </c>
      <c r="AT17" s="16" t="s">
        <v>15098</v>
      </c>
      <c r="AU17" s="17">
        <f>B7L210C21/24</f>
        <v>1.1926600747277794</v>
      </c>
      <c r="AV17" s="16" t="s">
        <v>15099</v>
      </c>
      <c r="AW17" s="23">
        <f>B7L210C22</f>
        <v>1.1926600747277794</v>
      </c>
      <c r="AX17" s="16" t="s">
        <v>15100</v>
      </c>
      <c r="AY17" s="26">
        <f>IF(B7L210C23=0,0,B7L210C17/B7L210C23)</f>
        <v>610.67973076869612</v>
      </c>
      <c r="AZ17" s="16" t="s">
        <v>15101</v>
      </c>
      <c r="BA17" s="17">
        <f>A1L210C24</f>
        <v>927.25</v>
      </c>
      <c r="BB17" s="16" t="s">
        <v>15102</v>
      </c>
      <c r="BC17" s="23">
        <f>IF(B7L104C1=0,0,B7L210C25/B7L104C1)</f>
        <v>7.9656107253501446E-2</v>
      </c>
      <c r="BD17" s="16" t="s">
        <v>15103</v>
      </c>
      <c r="BE17" s="23">
        <f>B7L210C26</f>
        <v>7.9656107253501446E-2</v>
      </c>
      <c r="BF17" s="16" t="s">
        <v>15104</v>
      </c>
      <c r="BG17" s="23">
        <f>B7L210C27*B7L119C1</f>
        <v>37.416365409516906</v>
      </c>
      <c r="BH17" s="16" t="s">
        <v>15105</v>
      </c>
      <c r="BI17" s="23">
        <f>B7L210C28</f>
        <v>37.416365409516906</v>
      </c>
      <c r="BJ17" s="16" t="s">
        <v>15106</v>
      </c>
      <c r="BK17" s="23">
        <f>B7L210C29/24</f>
        <v>1.5590152253965377</v>
      </c>
      <c r="BL17" s="16" t="s">
        <v>15107</v>
      </c>
      <c r="BM17" s="23">
        <f>B7L210C30</f>
        <v>1.5590152253965377</v>
      </c>
      <c r="BN17" s="16" t="s">
        <v>15108</v>
      </c>
      <c r="BO17" s="26">
        <f>IF(B7L210C31=0,0,B7L210C25/B7L210C31)</f>
        <v>594.76648136271581</v>
      </c>
      <c r="BP17" s="16" t="s">
        <v>15109</v>
      </c>
      <c r="BQ17" s="17">
        <f>A1L210C27</f>
        <v>1079.8</v>
      </c>
      <c r="BR17" s="16" t="s">
        <v>15110</v>
      </c>
      <c r="BS17" s="21">
        <f>IF(B7L105C1=0,0,B7L210C33/B7L105C1)</f>
        <v>9.3108077662932401E-2</v>
      </c>
      <c r="BT17" s="16" t="s">
        <v>15111</v>
      </c>
      <c r="BU17" s="23">
        <f>B7L210C34</f>
        <v>9.3108077662932401E-2</v>
      </c>
      <c r="BV17" s="16" t="s">
        <v>15112</v>
      </c>
      <c r="BW17" s="23">
        <f>B7L210C35*B7L120C1</f>
        <v>43.905169886802376</v>
      </c>
      <c r="BX17" s="16" t="s">
        <v>15113</v>
      </c>
      <c r="BY17" s="23">
        <f>B7L210C36</f>
        <v>43.905169886802376</v>
      </c>
      <c r="BZ17" s="16" t="s">
        <v>15114</v>
      </c>
      <c r="CA17" s="23">
        <f>B7L210C37/24</f>
        <v>1.8293820786167656</v>
      </c>
      <c r="CB17" s="16" t="s">
        <v>15115</v>
      </c>
      <c r="CC17" s="23">
        <f>B7L210C38</f>
        <v>1.8293820786167656</v>
      </c>
      <c r="CD17" s="16" t="s">
        <v>15116</v>
      </c>
      <c r="CE17" s="26">
        <f>IF(B7L210C39=0,0,B7L210C33/B7L210C39)</f>
        <v>590.25395111362388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10564</v>
      </c>
      <c r="F18" s="16" t="s">
        <v>15118</v>
      </c>
      <c r="G18" s="21">
        <f>IF(B7L101C1=0,0,B7L211C1/B7L101C1)</f>
        <v>0.97546516733373623</v>
      </c>
      <c r="H18" s="16" t="s">
        <v>15119</v>
      </c>
      <c r="I18" s="21">
        <f>B7L211C2</f>
        <v>0.97546516733373623</v>
      </c>
      <c r="J18" s="16" t="s">
        <v>15120</v>
      </c>
      <c r="K18" s="17">
        <f>B7L211C3*B7L116C1</f>
        <v>505.7523517030242</v>
      </c>
      <c r="L18" s="16" t="s">
        <v>15121</v>
      </c>
      <c r="M18" s="23">
        <f>B7L211C4</f>
        <v>505.7523517030242</v>
      </c>
      <c r="N18" s="16" t="s">
        <v>15122</v>
      </c>
      <c r="O18" s="23">
        <f>B7L211C5/24</f>
        <v>21.073014654292674</v>
      </c>
      <c r="P18" s="16" t="s">
        <v>15123</v>
      </c>
      <c r="Q18" s="23">
        <f>B7L211C6</f>
        <v>21.073014654292674</v>
      </c>
      <c r="R18" s="16" t="s">
        <v>15124</v>
      </c>
      <c r="S18" s="25">
        <f>IF(B7L211C7=0,0,B7L211C1/B7L211C7)</f>
        <v>501.30463881436452</v>
      </c>
      <c r="T18" s="16" t="s">
        <v>15125</v>
      </c>
      <c r="U18" s="17">
        <f>A1L211C18</f>
        <v>11374.5</v>
      </c>
      <c r="V18" s="16" t="s">
        <v>15126</v>
      </c>
      <c r="W18" s="23">
        <f>IF(B7L102C1=0,0,B7L211C9/B7L102C1)</f>
        <v>0.99603180996961782</v>
      </c>
      <c r="X18" s="16" t="s">
        <v>15127</v>
      </c>
      <c r="Y18" s="23">
        <f>B7L211C10</f>
        <v>0.99603180996961782</v>
      </c>
      <c r="Z18" s="16" t="s">
        <v>15128</v>
      </c>
      <c r="AA18" s="23">
        <f>B7L211C11*B7L117C1</f>
        <v>464.14185915955221</v>
      </c>
      <c r="AB18" s="16" t="s">
        <v>15129</v>
      </c>
      <c r="AC18" s="23">
        <f>B7L211C12</f>
        <v>464.14185915955221</v>
      </c>
      <c r="AD18" s="16" t="s">
        <v>15130</v>
      </c>
      <c r="AE18" s="23">
        <f>B7L211C13/24</f>
        <v>19.339244131648009</v>
      </c>
      <c r="AF18" s="16" t="s">
        <v>15131</v>
      </c>
      <c r="AG18" s="23">
        <f>B7L211C14</f>
        <v>19.339244131648009</v>
      </c>
      <c r="AH18" s="16" t="s">
        <v>15132</v>
      </c>
      <c r="AI18" s="26">
        <f>IF(B7L211C15=0,0,B7L211C9/B7L211C15)</f>
        <v>588.15638928648832</v>
      </c>
      <c r="AJ18" s="16" t="s">
        <v>15133</v>
      </c>
      <c r="AK18" s="17">
        <f>A1L211C21</f>
        <v>11447.666666666666</v>
      </c>
      <c r="AL18" s="16" t="s">
        <v>15134</v>
      </c>
      <c r="AM18" s="23">
        <f>IF(B7L103C1=0,0,B7L211C17/B7L103C1)</f>
        <v>0.98733946929130745</v>
      </c>
      <c r="AN18" s="16" t="s">
        <v>15135</v>
      </c>
      <c r="AO18" s="23">
        <f>B7L211C18</f>
        <v>0.98733946929130745</v>
      </c>
      <c r="AP18" s="16" t="s">
        <v>15136</v>
      </c>
      <c r="AQ18" s="23">
        <f>B7L211C19*B7L118C1</f>
        <v>449.89867217987512</v>
      </c>
      <c r="AR18" s="16" t="s">
        <v>15137</v>
      </c>
      <c r="AS18" s="23">
        <f>B7L211C20</f>
        <v>449.89867217987512</v>
      </c>
      <c r="AT18" s="16" t="s">
        <v>15138</v>
      </c>
      <c r="AU18" s="17">
        <f>B7L211C21/24</f>
        <v>18.745778007494796</v>
      </c>
      <c r="AV18" s="16" t="s">
        <v>15139</v>
      </c>
      <c r="AW18" s="23">
        <f>B7L211C22</f>
        <v>18.745778007494796</v>
      </c>
      <c r="AX18" s="16" t="s">
        <v>15140</v>
      </c>
      <c r="AY18" s="26">
        <f>IF(B7L211C23=0,0,B7L211C17/B7L211C23)</f>
        <v>610.67973076869612</v>
      </c>
      <c r="AZ18" s="16" t="s">
        <v>15141</v>
      </c>
      <c r="BA18" s="17">
        <f>A1L211C24</f>
        <v>11399.5</v>
      </c>
      <c r="BB18" s="16" t="s">
        <v>15142</v>
      </c>
      <c r="BC18" s="23">
        <f>IF(B7L104C1=0,0,B7L211C25/B7L104C1)</f>
        <v>0.97928260408335377</v>
      </c>
      <c r="BD18" s="16" t="s">
        <v>15143</v>
      </c>
      <c r="BE18" s="23">
        <f>B7L211C26</f>
        <v>0.97928260408335377</v>
      </c>
      <c r="BF18" s="16" t="s">
        <v>15144</v>
      </c>
      <c r="BG18" s="23">
        <f>B7L211C27*B7L119C1</f>
        <v>459.99229709979829</v>
      </c>
      <c r="BH18" s="16" t="s">
        <v>15145</v>
      </c>
      <c r="BI18" s="23">
        <f>B7L211C28</f>
        <v>459.99229709979829</v>
      </c>
      <c r="BJ18" s="16" t="s">
        <v>15146</v>
      </c>
      <c r="BK18" s="23">
        <f>B7L211C29/24</f>
        <v>19.166345712491594</v>
      </c>
      <c r="BL18" s="16" t="s">
        <v>15147</v>
      </c>
      <c r="BM18" s="23">
        <f>B7L211C30</f>
        <v>19.166345712491594</v>
      </c>
      <c r="BN18" s="16" t="s">
        <v>15148</v>
      </c>
      <c r="BO18" s="26">
        <f>IF(B7L211C31=0,0,B7L211C25/B7L211C31)</f>
        <v>594.76648136271581</v>
      </c>
      <c r="BP18" s="16" t="s">
        <v>15149</v>
      </c>
      <c r="BQ18" s="17">
        <f>A1L211C27</f>
        <v>11517.199999999999</v>
      </c>
      <c r="BR18" s="16" t="s">
        <v>15150</v>
      </c>
      <c r="BS18" s="21">
        <f>IF(B7L105C1=0,0,B7L211C33/B7L105C1)</f>
        <v>0.99309534363727081</v>
      </c>
      <c r="BT18" s="16" t="s">
        <v>15151</v>
      </c>
      <c r="BU18" s="23">
        <f>B7L211C34</f>
        <v>0.99309534363727081</v>
      </c>
      <c r="BV18" s="16" t="s">
        <v>15152</v>
      </c>
      <c r="BW18" s="23">
        <f>B7L211C35*B7L120C1</f>
        <v>468.29470514936128</v>
      </c>
      <c r="BX18" s="16" t="s">
        <v>15153</v>
      </c>
      <c r="BY18" s="23">
        <f>B7L211C36</f>
        <v>468.29470514936128</v>
      </c>
      <c r="BZ18" s="16" t="s">
        <v>15154</v>
      </c>
      <c r="CA18" s="23">
        <f>B7L211C37/24</f>
        <v>19.512279381223387</v>
      </c>
      <c r="CB18" s="16" t="s">
        <v>15155</v>
      </c>
      <c r="CC18" s="23">
        <f>B7L211C38</f>
        <v>19.512279381223387</v>
      </c>
      <c r="CD18" s="16" t="s">
        <v>15156</v>
      </c>
      <c r="CE18" s="26">
        <f>IF(B7L211C39=0,0,B7L211C33/B7L211C39)</f>
        <v>590.25395111362377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4680</v>
      </c>
      <c r="F19" s="16" t="s">
        <v>15158</v>
      </c>
      <c r="G19" s="21">
        <f>IF(B7L101C1=0,0,B7L212C1/B7L101C1)</f>
        <v>0.43214473524440417</v>
      </c>
      <c r="H19" s="16" t="s">
        <v>15159</v>
      </c>
      <c r="I19" s="21">
        <f>B7L212C2</f>
        <v>0.43214473524440417</v>
      </c>
      <c r="J19" s="16" t="s">
        <v>15160</v>
      </c>
      <c r="K19" s="17">
        <f>B7L212C3*B7L116C1</f>
        <v>224.05537731637193</v>
      </c>
      <c r="L19" s="16" t="s">
        <v>15161</v>
      </c>
      <c r="M19" s="23">
        <f>B7L212C4</f>
        <v>224.05537731637193</v>
      </c>
      <c r="N19" s="16" t="s">
        <v>15162</v>
      </c>
      <c r="O19" s="23">
        <f>B7L212C5/24</f>
        <v>9.3356407215154977</v>
      </c>
      <c r="P19" s="16" t="s">
        <v>15163</v>
      </c>
      <c r="Q19" s="23">
        <f>B7L212C6</f>
        <v>9.3356407215154977</v>
      </c>
      <c r="R19" s="16" t="s">
        <v>15164</v>
      </c>
      <c r="S19" s="25">
        <f>IF(B7L212C7=0,0,B7L212C1/B7L212C7)</f>
        <v>501.30463881436452</v>
      </c>
      <c r="T19" s="16" t="s">
        <v>15165</v>
      </c>
      <c r="U19" s="17">
        <f>A1L212C18</f>
        <v>5017</v>
      </c>
      <c r="V19" s="16" t="s">
        <v>15166</v>
      </c>
      <c r="W19" s="23">
        <f>IF(B7L102C1=0,0,B7L212C9/B7L102C1)</f>
        <v>0.43932406616709063</v>
      </c>
      <c r="X19" s="16" t="s">
        <v>15167</v>
      </c>
      <c r="Y19" s="23">
        <f>B7L212C10</f>
        <v>0.43932406616709063</v>
      </c>
      <c r="Z19" s="16" t="s">
        <v>15168</v>
      </c>
      <c r="AA19" s="23">
        <f>B7L212C11*B7L117C1</f>
        <v>204.72106091726874</v>
      </c>
      <c r="AB19" s="16" t="s">
        <v>15169</v>
      </c>
      <c r="AC19" s="23">
        <f>B7L212C12</f>
        <v>204.72106091726874</v>
      </c>
      <c r="AD19" s="16" t="s">
        <v>15170</v>
      </c>
      <c r="AE19" s="23">
        <f>B7L212C13/24</f>
        <v>8.5300442048861971</v>
      </c>
      <c r="AF19" s="16" t="s">
        <v>15171</v>
      </c>
      <c r="AG19" s="23">
        <f>B7L212C14</f>
        <v>8.5300442048861971</v>
      </c>
      <c r="AH19" s="16" t="s">
        <v>15172</v>
      </c>
      <c r="AI19" s="26">
        <f>IF(B7L212C15=0,0,B7L212C9/B7L212C15)</f>
        <v>588.15638928648832</v>
      </c>
      <c r="AJ19" s="16" t="s">
        <v>15173</v>
      </c>
      <c r="AK19" s="17">
        <f>A1L212C21</f>
        <v>5177.333333333333</v>
      </c>
      <c r="AL19" s="16" t="s">
        <v>15174</v>
      </c>
      <c r="AM19" s="23">
        <f>IF(B7L103C1=0,0,B7L212C17/B7L103C1)</f>
        <v>0.44653514943460348</v>
      </c>
      <c r="AN19" s="16" t="s">
        <v>15175</v>
      </c>
      <c r="AO19" s="23">
        <f>B7L212C18</f>
        <v>0.44653514943460348</v>
      </c>
      <c r="AP19" s="16" t="s">
        <v>15176</v>
      </c>
      <c r="AQ19" s="23">
        <f>B7L212C19*B7L118C1</f>
        <v>203.4716296275171</v>
      </c>
      <c r="AR19" s="16" t="s">
        <v>15177</v>
      </c>
      <c r="AS19" s="23">
        <f>B7L212C20</f>
        <v>203.4716296275171</v>
      </c>
      <c r="AT19" s="16" t="s">
        <v>15178</v>
      </c>
      <c r="AU19" s="17">
        <f>B7L212C21/24</f>
        <v>8.4779845678132126</v>
      </c>
      <c r="AV19" s="16" t="s">
        <v>15179</v>
      </c>
      <c r="AW19" s="23">
        <f>B7L212C22</f>
        <v>8.4779845678132126</v>
      </c>
      <c r="AX19" s="16" t="s">
        <v>15180</v>
      </c>
      <c r="AY19" s="26">
        <f>IF(B7L212C23=0,0,B7L212C17/B7L212C23)</f>
        <v>610.67973076869612</v>
      </c>
      <c r="AZ19" s="16" t="s">
        <v>15181</v>
      </c>
      <c r="BA19" s="17">
        <f>A1L212C24</f>
        <v>5134.25</v>
      </c>
      <c r="BB19" s="16" t="s">
        <v>15182</v>
      </c>
      <c r="BC19" s="23">
        <f>IF(B7L104C1=0,0,B7L212C25/B7L104C1)</f>
        <v>0.44106160007149076</v>
      </c>
      <c r="BD19" s="16" t="s">
        <v>15183</v>
      </c>
      <c r="BE19" s="23">
        <f>B7L212C26</f>
        <v>0.44106160007149076</v>
      </c>
      <c r="BF19" s="16" t="s">
        <v>15184</v>
      </c>
      <c r="BG19" s="23">
        <f>B7L212C27*B7L119C1</f>
        <v>207.17710876658094</v>
      </c>
      <c r="BH19" s="16" t="s">
        <v>15185</v>
      </c>
      <c r="BI19" s="23">
        <f>B7L212C28</f>
        <v>207.17710876658094</v>
      </c>
      <c r="BJ19" s="16" t="s">
        <v>15186</v>
      </c>
      <c r="BK19" s="23">
        <f>B7L212C29/24</f>
        <v>8.632379531940872</v>
      </c>
      <c r="BL19" s="16" t="s">
        <v>15187</v>
      </c>
      <c r="BM19" s="23">
        <f>B7L212C30</f>
        <v>8.632379531940872</v>
      </c>
      <c r="BN19" s="16" t="s">
        <v>15188</v>
      </c>
      <c r="BO19" s="26">
        <f>IF(B7L212C31=0,0,B7L212C25/B7L212C31)</f>
        <v>594.76648136271581</v>
      </c>
      <c r="BP19" s="16" t="s">
        <v>15189</v>
      </c>
      <c r="BQ19" s="17">
        <f>A1L212C27</f>
        <v>4967</v>
      </c>
      <c r="BR19" s="16" t="s">
        <v>15190</v>
      </c>
      <c r="BS19" s="21">
        <f>IF(B7L105C1=0,0,B7L212C33/B7L105C1)</f>
        <v>0.42829025907740809</v>
      </c>
      <c r="BT19" s="16" t="s">
        <v>15191</v>
      </c>
      <c r="BU19" s="23">
        <f>B7L212C34</f>
        <v>0.42829025907740809</v>
      </c>
      <c r="BV19" s="16" t="s">
        <v>15192</v>
      </c>
      <c r="BW19" s="23">
        <f>B7L212C35*B7L120C1</f>
        <v>201.96052864210725</v>
      </c>
      <c r="BX19" s="16" t="s">
        <v>15193</v>
      </c>
      <c r="BY19" s="23">
        <f>B7L212C36</f>
        <v>201.96052864210725</v>
      </c>
      <c r="BZ19" s="16" t="s">
        <v>15194</v>
      </c>
      <c r="CA19" s="23">
        <f>B7L212C37/24</f>
        <v>8.4150220267544693</v>
      </c>
      <c r="CB19" s="16" t="s">
        <v>15195</v>
      </c>
      <c r="CC19" s="23">
        <f>B7L212C38</f>
        <v>8.4150220267544693</v>
      </c>
      <c r="CD19" s="16" t="s">
        <v>15196</v>
      </c>
      <c r="CE19" s="26">
        <f>IF(B7L212C39=0,0,B7L212C33/B7L212C39)</f>
        <v>590.25395111362377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289</v>
      </c>
      <c r="F20" s="16" t="s">
        <v>15198</v>
      </c>
      <c r="G20" s="21">
        <f>IF(B7L101C1=0,0,B7L213C1/B7L101C1)</f>
        <v>2.6685860787528378E-2</v>
      </c>
      <c r="H20" s="16" t="s">
        <v>15199</v>
      </c>
      <c r="I20" s="21">
        <f>B7L213C2</f>
        <v>2.6685860787528378E-2</v>
      </c>
      <c r="J20" s="16" t="s">
        <v>15200</v>
      </c>
      <c r="K20" s="17">
        <f>B7L213C3*B7L116C1</f>
        <v>13.8358983000922</v>
      </c>
      <c r="L20" s="16" t="s">
        <v>15201</v>
      </c>
      <c r="M20" s="23">
        <f>B7L213C4</f>
        <v>13.8358983000922</v>
      </c>
      <c r="N20" s="16" t="s">
        <v>15202</v>
      </c>
      <c r="O20" s="23">
        <f>B7L213C5/24</f>
        <v>0.57649576250384171</v>
      </c>
      <c r="P20" s="16" t="s">
        <v>15203</v>
      </c>
      <c r="Q20" s="23">
        <f>B7L213C6</f>
        <v>0.57649576250384171</v>
      </c>
      <c r="R20" s="16" t="s">
        <v>15204</v>
      </c>
      <c r="S20" s="25">
        <f>IF(B7L213C7=0,0,B7L213C1/B7L213C7)</f>
        <v>501.30463881436447</v>
      </c>
      <c r="T20" s="16" t="s">
        <v>15205</v>
      </c>
      <c r="U20" s="23">
        <f>A1L213C18</f>
        <v>175.5</v>
      </c>
      <c r="V20" s="16" t="s">
        <v>15206</v>
      </c>
      <c r="W20" s="23">
        <f>IF(B7L102C1=0,0,B7L213C9/B7L102C1)</f>
        <v>1.5368023442759499E-2</v>
      </c>
      <c r="X20" s="16" t="s">
        <v>15207</v>
      </c>
      <c r="Y20" s="23">
        <f>B7L213C10</f>
        <v>1.5368023442759499E-2</v>
      </c>
      <c r="Z20" s="16" t="s">
        <v>15208</v>
      </c>
      <c r="AA20" s="23">
        <f>B7L213C11*B7L117C1</f>
        <v>7.161360612114942</v>
      </c>
      <c r="AB20" s="16" t="s">
        <v>15209</v>
      </c>
      <c r="AC20" s="23">
        <f>B7L213C12</f>
        <v>7.161360612114942</v>
      </c>
      <c r="AD20" s="16" t="s">
        <v>15210</v>
      </c>
      <c r="AE20" s="23">
        <f>B7L213C13/24</f>
        <v>0.29839002550478927</v>
      </c>
      <c r="AF20" s="16" t="s">
        <v>15211</v>
      </c>
      <c r="AG20" s="23">
        <f>B7L213C14</f>
        <v>0.29839002550478927</v>
      </c>
      <c r="AH20" s="16" t="s">
        <v>15212</v>
      </c>
      <c r="AI20" s="26">
        <f>IF(B7L213C15=0,0,B7L213C9/B7L213C15)</f>
        <v>588.15638928648832</v>
      </c>
      <c r="AJ20" s="16" t="s">
        <v>15213</v>
      </c>
      <c r="AK20" s="23">
        <f>A1L213C21</f>
        <v>141.33333333333331</v>
      </c>
      <c r="AL20" s="16" t="s">
        <v>15214</v>
      </c>
      <c r="AM20" s="23">
        <f>IF(B7L103C1=0,0,B7L213C17/B7L103C1)</f>
        <v>1.2189731094532055E-2</v>
      </c>
      <c r="AN20" s="16" t="s">
        <v>15215</v>
      </c>
      <c r="AO20" s="23">
        <f>B7L213C18</f>
        <v>1.2189731094532055E-2</v>
      </c>
      <c r="AP20" s="16" t="s">
        <v>15216</v>
      </c>
      <c r="AQ20" s="23">
        <f>B7L213C19*B7L118C1</f>
        <v>5.5544663251395345</v>
      </c>
      <c r="AR20" s="16" t="s">
        <v>15217</v>
      </c>
      <c r="AS20" s="23">
        <f>B7L213C20</f>
        <v>5.5544663251395345</v>
      </c>
      <c r="AT20" s="16" t="s">
        <v>15218</v>
      </c>
      <c r="AU20" s="17">
        <f>B7L213C21/24</f>
        <v>0.23143609688081393</v>
      </c>
      <c r="AV20" s="16" t="s">
        <v>15219</v>
      </c>
      <c r="AW20" s="23">
        <f>B7L213C22</f>
        <v>0.23143609688081393</v>
      </c>
      <c r="AX20" s="16" t="s">
        <v>15220</v>
      </c>
      <c r="AY20" s="26">
        <f>IF(B7L213C23=0,0,B7L213C17/B7L213C23)</f>
        <v>610.67973076869612</v>
      </c>
      <c r="AZ20" s="16" t="s">
        <v>15221</v>
      </c>
      <c r="BA20" s="17">
        <f>A1L213C24</f>
        <v>119.5</v>
      </c>
      <c r="BB20" s="16" t="s">
        <v>15222</v>
      </c>
      <c r="BC20" s="23">
        <f>IF(B7L104C1=0,0,B7L213C25/B7L104C1)</f>
        <v>1.0265737197943837E-2</v>
      </c>
      <c r="BD20" s="16" t="s">
        <v>15223</v>
      </c>
      <c r="BE20" s="23">
        <f>B7L213C26</f>
        <v>1.0265737197943837E-2</v>
      </c>
      <c r="BF20" s="16" t="s">
        <v>15224</v>
      </c>
      <c r="BG20" s="23">
        <f>B7L213C27*B7L119C1</f>
        <v>4.8220605731326724</v>
      </c>
      <c r="BH20" s="16" t="s">
        <v>15225</v>
      </c>
      <c r="BI20" s="23">
        <f>B7L213C28</f>
        <v>4.8220605731326724</v>
      </c>
      <c r="BJ20" s="16" t="s">
        <v>15226</v>
      </c>
      <c r="BK20" s="23">
        <f>B7L213C29/24</f>
        <v>0.20091919054719468</v>
      </c>
      <c r="BL20" s="16" t="s">
        <v>15227</v>
      </c>
      <c r="BM20" s="23">
        <f>B7L213C30</f>
        <v>0.20091919054719468</v>
      </c>
      <c r="BN20" s="16" t="s">
        <v>15228</v>
      </c>
      <c r="BO20" s="26">
        <f>IF(B7L213C31=0,0,B7L213C25/B7L213C31)</f>
        <v>594.76648136271581</v>
      </c>
      <c r="BP20" s="16" t="s">
        <v>15229</v>
      </c>
      <c r="BQ20" s="23">
        <f>A1L213C27</f>
        <v>101.4</v>
      </c>
      <c r="BR20" s="16" t="s">
        <v>15230</v>
      </c>
      <c r="BS20" s="21">
        <f>IF(B7L105C1=0,0,B7L213C33/B7L105C1)</f>
        <v>8.7434331126332171E-3</v>
      </c>
      <c r="BT20" s="16" t="s">
        <v>15231</v>
      </c>
      <c r="BU20" s="23">
        <f>B7L213C34</f>
        <v>8.7434331126332171E-3</v>
      </c>
      <c r="BV20" s="16" t="s">
        <v>15232</v>
      </c>
      <c r="BW20" s="23">
        <f>B7L213C35*B7L120C1</f>
        <v>4.1229711303220613</v>
      </c>
      <c r="BX20" s="16" t="s">
        <v>15233</v>
      </c>
      <c r="BY20" s="23">
        <f>B7L213C36</f>
        <v>4.1229711303220613</v>
      </c>
      <c r="BZ20" s="16" t="s">
        <v>15234</v>
      </c>
      <c r="CA20" s="23">
        <f>B7L213C37/24</f>
        <v>0.17179046376341922</v>
      </c>
      <c r="CB20" s="16" t="s">
        <v>15235</v>
      </c>
      <c r="CC20" s="23">
        <f>B7L213C38</f>
        <v>0.17179046376341922</v>
      </c>
      <c r="CD20" s="16" t="s">
        <v>15236</v>
      </c>
      <c r="CE20" s="26">
        <f>IF(B7L213C39=0,0,B7L213C33/B7L213C39)</f>
        <v>590.25395111362377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20355</v>
      </c>
      <c r="F21" s="16" t="s">
        <v>15238</v>
      </c>
      <c r="G21" s="21">
        <f>IF(B7L101C1=0,0,B7L214C1/B7L101C1)</f>
        <v>1.8795525824572323</v>
      </c>
      <c r="H21" s="16" t="s">
        <v>15239</v>
      </c>
      <c r="I21" s="21">
        <f>B7L214C2</f>
        <v>1.8795525824572323</v>
      </c>
      <c r="J21" s="16" t="s">
        <v>15240</v>
      </c>
      <c r="K21" s="17">
        <f>B7L214C3*B7L116C1</f>
        <v>974.49726608434855</v>
      </c>
      <c r="L21" s="16" t="s">
        <v>15241</v>
      </c>
      <c r="M21" s="23">
        <f>B7L214C4</f>
        <v>974.49726608434855</v>
      </c>
      <c r="N21" s="16" t="s">
        <v>15242</v>
      </c>
      <c r="O21" s="23">
        <f>B7L214C5/24</f>
        <v>40.604052753514523</v>
      </c>
      <c r="P21" s="16" t="s">
        <v>15243</v>
      </c>
      <c r="Q21" s="23">
        <f>B7L214C6</f>
        <v>40.604052753514523</v>
      </c>
      <c r="R21" s="16" t="s">
        <v>15244</v>
      </c>
      <c r="S21" s="25">
        <f>IF(B7L214C7=0,0,B7L214C1/B7L214C7)</f>
        <v>501.30463881436447</v>
      </c>
      <c r="T21" s="16" t="s">
        <v>15245</v>
      </c>
      <c r="U21" s="17">
        <f>A1L214C18</f>
        <v>21904</v>
      </c>
      <c r="V21" s="16" t="s">
        <v>15246</v>
      </c>
      <c r="W21" s="23">
        <f>IF(B7L102C1=0,0,B7L214C9/B7L102C1)</f>
        <v>1.9180694329926158</v>
      </c>
      <c r="X21" s="16" t="s">
        <v>15247</v>
      </c>
      <c r="Y21" s="23">
        <f>B7L214C10</f>
        <v>1.9180694329926158</v>
      </c>
      <c r="Z21" s="16" t="s">
        <v>15248</v>
      </c>
      <c r="AA21" s="23">
        <f>B7L214C11*B7L117C1</f>
        <v>893.80309314966212</v>
      </c>
      <c r="AB21" s="16" t="s">
        <v>15249</v>
      </c>
      <c r="AC21" s="23">
        <f>B7L214C12</f>
        <v>893.80309314966212</v>
      </c>
      <c r="AD21" s="16" t="s">
        <v>15250</v>
      </c>
      <c r="AE21" s="23">
        <f>B7L214C13/24</f>
        <v>37.241795547902591</v>
      </c>
      <c r="AF21" s="16" t="s">
        <v>15251</v>
      </c>
      <c r="AG21" s="23">
        <f>B7L214C14</f>
        <v>37.241795547902591</v>
      </c>
      <c r="AH21" s="16" t="s">
        <v>15252</v>
      </c>
      <c r="AI21" s="26">
        <f>IF(B7L214C15=0,0,B7L214C9/B7L214C15)</f>
        <v>588.15638928648821</v>
      </c>
      <c r="AJ21" s="16" t="s">
        <v>15253</v>
      </c>
      <c r="AK21" s="17">
        <f>A1L214C21</f>
        <v>21243.666666666664</v>
      </c>
      <c r="AL21" s="16" t="s">
        <v>15254</v>
      </c>
      <c r="AM21" s="23">
        <f>IF(B7L103C1=0,0,B7L214C17/B7L103C1)</f>
        <v>1.8322258310981658</v>
      </c>
      <c r="AN21" s="16" t="s">
        <v>15255</v>
      </c>
      <c r="AO21" s="23">
        <f>B7L214C18</f>
        <v>1.8322258310981658</v>
      </c>
      <c r="AP21" s="16" t="s">
        <v>15256</v>
      </c>
      <c r="AQ21" s="23">
        <f>B7L214C19*B7L118C1</f>
        <v>834.88606926289538</v>
      </c>
      <c r="AR21" s="16" t="s">
        <v>15257</v>
      </c>
      <c r="AS21" s="23">
        <f>B7L214C20</f>
        <v>834.88606926289538</v>
      </c>
      <c r="AT21" s="16" t="s">
        <v>15258</v>
      </c>
      <c r="AU21" s="17">
        <f>B7L214C21/24</f>
        <v>34.786919552620638</v>
      </c>
      <c r="AV21" s="16" t="s">
        <v>15259</v>
      </c>
      <c r="AW21" s="23">
        <f>B7L214C22</f>
        <v>34.786919552620638</v>
      </c>
      <c r="AX21" s="16" t="s">
        <v>15260</v>
      </c>
      <c r="AY21" s="26">
        <f>IF(B7L214C23=0,0,B7L214C17/B7L214C23)</f>
        <v>610.67973076869623</v>
      </c>
      <c r="AZ21" s="16" t="s">
        <v>15261</v>
      </c>
      <c r="BA21" s="17">
        <f>A1L214C24</f>
        <v>20603</v>
      </c>
      <c r="BB21" s="16" t="s">
        <v>15262</v>
      </c>
      <c r="BC21" s="23">
        <f>IF(B7L104C1=0,0,B7L214C25/B7L104C1)</f>
        <v>1.7699161798262502</v>
      </c>
      <c r="BD21" s="16" t="s">
        <v>15263</v>
      </c>
      <c r="BE21" s="23">
        <f>B7L214C26</f>
        <v>1.7699161798262502</v>
      </c>
      <c r="BF21" s="16" t="s">
        <v>15264</v>
      </c>
      <c r="BG21" s="23">
        <f>B7L214C27*B7L119C1</f>
        <v>831.37166517366063</v>
      </c>
      <c r="BH21" s="16" t="s">
        <v>15265</v>
      </c>
      <c r="BI21" s="23">
        <f>B7L214C28</f>
        <v>831.37166517366063</v>
      </c>
      <c r="BJ21" s="16" t="s">
        <v>15266</v>
      </c>
      <c r="BK21" s="23">
        <f>B7L214C29/24</f>
        <v>34.640486048902524</v>
      </c>
      <c r="BL21" s="16" t="s">
        <v>15267</v>
      </c>
      <c r="BM21" s="23">
        <f>B7L214C30</f>
        <v>34.640486048902524</v>
      </c>
      <c r="BN21" s="16" t="s">
        <v>15268</v>
      </c>
      <c r="BO21" s="26">
        <f>IF(B7L214C31=0,0,B7L214C25/B7L214C31)</f>
        <v>594.76648136271581</v>
      </c>
      <c r="BP21" s="16" t="s">
        <v>15269</v>
      </c>
      <c r="BQ21" s="17">
        <f>A1L214C27</f>
        <v>20568.2</v>
      </c>
      <c r="BR21" s="16" t="s">
        <v>15270</v>
      </c>
      <c r="BS21" s="21">
        <f>IF(B7L105C1=0,0,B7L214C33/B7L105C1)</f>
        <v>1.7735372874483484</v>
      </c>
      <c r="BT21" s="16" t="s">
        <v>15271</v>
      </c>
      <c r="BU21" s="23">
        <f>B7L214C34</f>
        <v>1.7735372874483484</v>
      </c>
      <c r="BV21" s="16" t="s">
        <v>15272</v>
      </c>
      <c r="BW21" s="23">
        <f>B7L214C35*B7L120C1</f>
        <v>836.31257201864116</v>
      </c>
      <c r="BX21" s="16" t="s">
        <v>15273</v>
      </c>
      <c r="BY21" s="23">
        <f>B7L214C36</f>
        <v>836.31257201864116</v>
      </c>
      <c r="BZ21" s="16" t="s">
        <v>15274</v>
      </c>
      <c r="CA21" s="23">
        <f>B7L214C37/24</f>
        <v>34.846357167443379</v>
      </c>
      <c r="CB21" s="16" t="s">
        <v>15275</v>
      </c>
      <c r="CC21" s="23">
        <f>B7L214C38</f>
        <v>34.846357167443379</v>
      </c>
      <c r="CD21" s="16" t="s">
        <v>15276</v>
      </c>
      <c r="CE21" s="26">
        <f>IF(B7L214C39=0,0,B7L214C33/B7L214C39)</f>
        <v>590.25395111362388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412</v>
      </c>
      <c r="F22" s="16" t="s">
        <v>15278</v>
      </c>
      <c r="G22" s="21">
        <f>IF(B7L101C1=0,0,B7L215C1/B7L101C1)</f>
        <v>3.8043510880490281E-2</v>
      </c>
      <c r="H22" s="16" t="s">
        <v>15279</v>
      </c>
      <c r="I22" s="21">
        <f>B7L215C2</f>
        <v>3.8043510880490281E-2</v>
      </c>
      <c r="J22" s="16" t="s">
        <v>15280</v>
      </c>
      <c r="K22" s="17">
        <f>B7L215C3*B7L116C1</f>
        <v>19.724533216740436</v>
      </c>
      <c r="L22" s="16" t="s">
        <v>15281</v>
      </c>
      <c r="M22" s="23">
        <f>B7L215C4</f>
        <v>19.724533216740436</v>
      </c>
      <c r="N22" s="16" t="s">
        <v>15282</v>
      </c>
      <c r="O22" s="23">
        <f>B7L215C5/24</f>
        <v>0.82185555069751814</v>
      </c>
      <c r="P22" s="16" t="s">
        <v>15283</v>
      </c>
      <c r="Q22" s="23">
        <f>B7L215C6</f>
        <v>0.82185555069751814</v>
      </c>
      <c r="R22" s="16" t="s">
        <v>15284</v>
      </c>
      <c r="S22" s="25">
        <f>IF(B7L215C7=0,0,B7L215C1/B7L215C7)</f>
        <v>501.30463881436452</v>
      </c>
      <c r="T22" s="16" t="s">
        <v>15285</v>
      </c>
      <c r="U22" s="23">
        <f>A1L215C18</f>
        <v>409.5</v>
      </c>
      <c r="V22" s="16" t="s">
        <v>15286</v>
      </c>
      <c r="W22" s="23">
        <f>IF(B7L102C1=0,0,B7L215C9/B7L102C1)</f>
        <v>3.5858721366438834E-2</v>
      </c>
      <c r="X22" s="16" t="s">
        <v>15287</v>
      </c>
      <c r="Y22" s="23">
        <f>B7L215C10</f>
        <v>3.5858721366438834E-2</v>
      </c>
      <c r="Z22" s="16" t="s">
        <v>15288</v>
      </c>
      <c r="AA22" s="23">
        <f>B7L215C11*B7L117C1</f>
        <v>16.709841428268199</v>
      </c>
      <c r="AB22" s="16" t="s">
        <v>15289</v>
      </c>
      <c r="AC22" s="23">
        <f>B7L215C12</f>
        <v>16.709841428268199</v>
      </c>
      <c r="AD22" s="16" t="s">
        <v>15290</v>
      </c>
      <c r="AE22" s="23">
        <f>B7L215C13/24</f>
        <v>0.69624339284450831</v>
      </c>
      <c r="AF22" s="16" t="s">
        <v>15291</v>
      </c>
      <c r="AG22" s="23">
        <f>B7L215C14</f>
        <v>0.69624339284450831</v>
      </c>
      <c r="AH22" s="16" t="s">
        <v>15292</v>
      </c>
      <c r="AI22" s="26">
        <f>IF(B7L215C15=0,0,B7L215C9/B7L215C15)</f>
        <v>588.15638928648821</v>
      </c>
      <c r="AJ22" s="16" t="s">
        <v>15293</v>
      </c>
      <c r="AK22" s="23">
        <f>A1L215C21</f>
        <v>453.66666666666663</v>
      </c>
      <c r="AL22" s="16" t="s">
        <v>15294</v>
      </c>
      <c r="AM22" s="23">
        <f>IF(B7L103C1=0,0,B7L215C17/B7L103C1)</f>
        <v>3.9127886838816336E-2</v>
      </c>
      <c r="AN22" s="16" t="s">
        <v>15295</v>
      </c>
      <c r="AO22" s="23">
        <f>B7L215C18</f>
        <v>3.9127886838816336E-2</v>
      </c>
      <c r="AP22" s="16" t="s">
        <v>15296</v>
      </c>
      <c r="AQ22" s="23">
        <f>B7L215C19*B7L118C1</f>
        <v>17.829312897440818</v>
      </c>
      <c r="AR22" s="16" t="s">
        <v>15297</v>
      </c>
      <c r="AS22" s="23">
        <f>B7L215C20</f>
        <v>17.829312897440818</v>
      </c>
      <c r="AT22" s="16" t="s">
        <v>15298</v>
      </c>
      <c r="AU22" s="17">
        <f>B7L215C21/24</f>
        <v>0.7428880373933674</v>
      </c>
      <c r="AV22" s="16" t="s">
        <v>15299</v>
      </c>
      <c r="AW22" s="23">
        <f>B7L215C22</f>
        <v>0.7428880373933674</v>
      </c>
      <c r="AX22" s="16" t="s">
        <v>15300</v>
      </c>
      <c r="AY22" s="26">
        <f>IF(B7L215C23=0,0,B7L215C17/B7L215C23)</f>
        <v>610.67973076869612</v>
      </c>
      <c r="AZ22" s="16" t="s">
        <v>15301</v>
      </c>
      <c r="BA22" s="17">
        <f>A1L215C24</f>
        <v>485</v>
      </c>
      <c r="BB22" s="16" t="s">
        <v>15302</v>
      </c>
      <c r="BC22" s="23">
        <f>IF(B7L104C1=0,0,B7L215C25/B7L104C1)</f>
        <v>4.1664289046048207E-2</v>
      </c>
      <c r="BD22" s="16" t="s">
        <v>15303</v>
      </c>
      <c r="BE22" s="23">
        <f>B7L215C26</f>
        <v>4.1664289046048207E-2</v>
      </c>
      <c r="BF22" s="16" t="s">
        <v>15304</v>
      </c>
      <c r="BG22" s="23">
        <f>B7L215C27*B7L119C1</f>
        <v>19.570706091793689</v>
      </c>
      <c r="BH22" s="16" t="s">
        <v>15305</v>
      </c>
      <c r="BI22" s="23">
        <f>B7L215C28</f>
        <v>19.570706091793689</v>
      </c>
      <c r="BJ22" s="16" t="s">
        <v>15306</v>
      </c>
      <c r="BK22" s="23">
        <f>B7L215C29/24</f>
        <v>0.81544608715807032</v>
      </c>
      <c r="BL22" s="16" t="s">
        <v>15307</v>
      </c>
      <c r="BM22" s="23">
        <f>B7L215C30</f>
        <v>0.81544608715807032</v>
      </c>
      <c r="BN22" s="16" t="s">
        <v>15308</v>
      </c>
      <c r="BO22" s="26">
        <f>IF(B7L215C31=0,0,B7L215C25/B7L215C31)</f>
        <v>594.76648136271581</v>
      </c>
      <c r="BP22" s="16" t="s">
        <v>15309</v>
      </c>
      <c r="BQ22" s="23">
        <f>A1L215C27</f>
        <v>570.4</v>
      </c>
      <c r="BR22" s="16" t="s">
        <v>15310</v>
      </c>
      <c r="BS22" s="21">
        <f>IF(B7L105C1=0,0,B7L215C33/B7L105C1)</f>
        <v>4.9183966937337141E-2</v>
      </c>
      <c r="BT22" s="16" t="s">
        <v>15311</v>
      </c>
      <c r="BU22" s="23">
        <f>B7L215C34</f>
        <v>4.9183966937337141E-2</v>
      </c>
      <c r="BV22" s="16" t="s">
        <v>15312</v>
      </c>
      <c r="BW22" s="23">
        <f>B7L215C35*B7L120C1</f>
        <v>23.192729119681491</v>
      </c>
      <c r="BX22" s="16" t="s">
        <v>15313</v>
      </c>
      <c r="BY22" s="23">
        <f>B7L215C36</f>
        <v>23.192729119681491</v>
      </c>
      <c r="BZ22" s="16" t="s">
        <v>15314</v>
      </c>
      <c r="CA22" s="23">
        <f>B7L215C37/24</f>
        <v>0.9663637133200621</v>
      </c>
      <c r="CB22" s="16" t="s">
        <v>15315</v>
      </c>
      <c r="CC22" s="23">
        <f>B7L215C38</f>
        <v>0.9663637133200621</v>
      </c>
      <c r="CD22" s="16" t="s">
        <v>15316</v>
      </c>
      <c r="CE22" s="26">
        <f>IF(B7L215C39=0,0,B7L215C33/B7L215C39)</f>
        <v>590.25395111362388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243596</v>
      </c>
      <c r="F23" s="16" t="s">
        <v>15318</v>
      </c>
      <c r="G23" s="21">
        <f>IF(B7L101C1=0,0,B7L216C1/B7L101C1)</f>
        <v>22.493318146708521</v>
      </c>
      <c r="H23" s="16" t="s">
        <v>15319</v>
      </c>
      <c r="I23" s="21">
        <f>B7L216C2</f>
        <v>22.493318146708521</v>
      </c>
      <c r="J23" s="16" t="s">
        <v>15320</v>
      </c>
      <c r="K23" s="17">
        <f>B7L216C3*B7L116C1</f>
        <v>11662.178139478407</v>
      </c>
      <c r="L23" s="16" t="s">
        <v>15321</v>
      </c>
      <c r="M23" s="17">
        <f>B7L216C4</f>
        <v>11662.178139478407</v>
      </c>
      <c r="N23" s="16" t="s">
        <v>15322</v>
      </c>
      <c r="O23" s="23">
        <f>B7L216C5/24</f>
        <v>485.92408914493359</v>
      </c>
      <c r="P23" s="16" t="s">
        <v>15323</v>
      </c>
      <c r="Q23" s="23">
        <f>B7L216C6</f>
        <v>485.92408914493359</v>
      </c>
      <c r="R23" s="16" t="s">
        <v>15324</v>
      </c>
      <c r="S23" s="25">
        <f>IF(B7L216C7=0,0,B7L216C1/B7L216C7)</f>
        <v>501.30463881436452</v>
      </c>
      <c r="T23" s="16" t="s">
        <v>15325</v>
      </c>
      <c r="U23" s="17">
        <f>A1L216C18</f>
        <v>260815.5</v>
      </c>
      <c r="V23" s="16" t="s">
        <v>15326</v>
      </c>
      <c r="W23" s="23">
        <f>IF(B7L102C1=0,0,B7L216C9/B7L102C1)</f>
        <v>22.838853095356356</v>
      </c>
      <c r="X23" s="16" t="s">
        <v>15327</v>
      </c>
      <c r="Y23" s="23">
        <f>B7L216C10</f>
        <v>22.838853095356356</v>
      </c>
      <c r="Z23" s="16" t="s">
        <v>15328</v>
      </c>
      <c r="AA23" s="17">
        <f>B7L216C11*B7L117C1</f>
        <v>10642.699992758206</v>
      </c>
      <c r="AB23" s="16" t="s">
        <v>15329</v>
      </c>
      <c r="AC23" s="17">
        <f>B7L216C12</f>
        <v>10642.699992758206</v>
      </c>
      <c r="AD23" s="16" t="s">
        <v>15330</v>
      </c>
      <c r="AE23" s="23">
        <f>B7L216C13/24</f>
        <v>443.44583303159192</v>
      </c>
      <c r="AF23" s="16" t="s">
        <v>15331</v>
      </c>
      <c r="AG23" s="23">
        <f>B7L216C14</f>
        <v>443.44583303159192</v>
      </c>
      <c r="AH23" s="16" t="s">
        <v>15332</v>
      </c>
      <c r="AI23" s="26">
        <f>IF(B7L216C15=0,0,B7L216C9/B7L216C15)</f>
        <v>588.15638928648809</v>
      </c>
      <c r="AJ23" s="16" t="s">
        <v>15333</v>
      </c>
      <c r="AK23" s="17">
        <f>A1L216C21</f>
        <v>257445</v>
      </c>
      <c r="AL23" s="16" t="s">
        <v>15334</v>
      </c>
      <c r="AM23" s="23">
        <f>IF(B7L103C1=0,0,B7L216C17/B7L103C1)</f>
        <v>22.204141426640131</v>
      </c>
      <c r="AN23" s="16" t="s">
        <v>15335</v>
      </c>
      <c r="AO23" s="23">
        <f>B7L216C18</f>
        <v>22.204141426640131</v>
      </c>
      <c r="AP23" s="16" t="s">
        <v>15336</v>
      </c>
      <c r="AQ23" s="17">
        <f>B7L216C19*B7L118C1</f>
        <v>10117.70931421378</v>
      </c>
      <c r="AR23" s="16" t="s">
        <v>15337</v>
      </c>
      <c r="AS23" s="17">
        <f>B7L216C20</f>
        <v>10117.70931421378</v>
      </c>
      <c r="AT23" s="16" t="s">
        <v>15338</v>
      </c>
      <c r="AU23" s="17">
        <f>B7L216C21/24</f>
        <v>421.57122142557415</v>
      </c>
      <c r="AV23" s="16" t="s">
        <v>15339</v>
      </c>
      <c r="AW23" s="23">
        <f>B7L216C22</f>
        <v>421.57122142557415</v>
      </c>
      <c r="AX23" s="16" t="s">
        <v>15340</v>
      </c>
      <c r="AY23" s="26">
        <f>IF(B7L216C23=0,0,B7L216C17/B7L216C23)</f>
        <v>610.67973076869612</v>
      </c>
      <c r="AZ23" s="16" t="s">
        <v>15341</v>
      </c>
      <c r="BA23" s="17">
        <f>A1L216C24</f>
        <v>261356.75</v>
      </c>
      <c r="BB23" s="16" t="s">
        <v>15342</v>
      </c>
      <c r="BC23" s="23">
        <f>IF(B7L104C1=0,0,B7L216C25/B7L104C1)</f>
        <v>22.452047785846929</v>
      </c>
      <c r="BD23" s="16" t="s">
        <v>15343</v>
      </c>
      <c r="BE23" s="23">
        <f>B7L216C26</f>
        <v>22.452047785846929</v>
      </c>
      <c r="BF23" s="16" t="s">
        <v>15344</v>
      </c>
      <c r="BG23" s="17">
        <f>B7L216C27*B7L119C1</f>
        <v>10546.260081147218</v>
      </c>
      <c r="BH23" s="16" t="s">
        <v>15345</v>
      </c>
      <c r="BI23" s="17">
        <f>B7L216C28</f>
        <v>10546.260081147218</v>
      </c>
      <c r="BJ23" s="16" t="s">
        <v>15346</v>
      </c>
      <c r="BK23" s="23">
        <f>B7L216C29/24</f>
        <v>439.4275033811341</v>
      </c>
      <c r="BL23" s="16" t="s">
        <v>15347</v>
      </c>
      <c r="BM23" s="23">
        <f>B7L216C30</f>
        <v>439.4275033811341</v>
      </c>
      <c r="BN23" s="16" t="s">
        <v>15348</v>
      </c>
      <c r="BO23" s="26">
        <f>IF(B7L216C31=0,0,B7L216C25/B7L216C31)</f>
        <v>594.76648136271569</v>
      </c>
      <c r="BP23" s="16" t="s">
        <v>15349</v>
      </c>
      <c r="BQ23" s="17">
        <f>A1L216C27</f>
        <v>265710</v>
      </c>
      <c r="BR23" s="16" t="s">
        <v>15350</v>
      </c>
      <c r="BS23" s="21">
        <f>IF(B7L105C1=0,0,B7L216C33/B7L105C1)</f>
        <v>22.911416295441537</v>
      </c>
      <c r="BT23" s="16" t="s">
        <v>15351</v>
      </c>
      <c r="BU23" s="23">
        <f>B7L216C34</f>
        <v>22.911416295441537</v>
      </c>
      <c r="BV23" s="16" t="s">
        <v>15352</v>
      </c>
      <c r="BW23" s="17">
        <f>B7L216C35*B7L120C1</f>
        <v>10803.892100965235</v>
      </c>
      <c r="BX23" s="16" t="s">
        <v>15353</v>
      </c>
      <c r="BY23" s="17">
        <f>B7L216C36</f>
        <v>10803.892100965235</v>
      </c>
      <c r="BZ23" s="16" t="s">
        <v>15354</v>
      </c>
      <c r="CA23" s="23">
        <f>B7L216C37/24</f>
        <v>450.16217087355147</v>
      </c>
      <c r="CB23" s="16" t="s">
        <v>15355</v>
      </c>
      <c r="CC23" s="23">
        <f>B7L216C38</f>
        <v>450.16217087355147</v>
      </c>
      <c r="CD23" s="16" t="s">
        <v>15356</v>
      </c>
      <c r="CE23" s="26">
        <f>IF(B7L216C39=0,0,B7L216C33/B7L216C39)</f>
        <v>590.25395111362377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0.54500000000000004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0.98100000000000009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0.98100000000000009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1.0900000000000001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3.9240000000000004</v>
      </c>
      <c r="V9" s="16" t="s">
        <v>15450</v>
      </c>
      <c r="W9" s="23">
        <f>B7L302C9*B7L121C1</f>
        <v>10.202400000000001</v>
      </c>
      <c r="X9" s="16" t="s">
        <v>15451</v>
      </c>
      <c r="Y9" s="23">
        <f>A1L304C16</f>
        <v>0.6765000000000001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1.2177000000000002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1.2177000000000002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1.3530000000000002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4.8708000000000009</v>
      </c>
      <c r="AP9" s="16" t="s">
        <v>15456</v>
      </c>
      <c r="AQ9" s="23">
        <f>B7L302C19*B7L121C1</f>
        <v>12.664080000000002</v>
      </c>
      <c r="AR9" s="16" t="s">
        <v>15457</v>
      </c>
      <c r="AS9" s="23">
        <f>A1L304C17</f>
        <v>0.73066666666666669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1.3152000000000001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1.3152000000000001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1.4613333333333334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5.2608000000000006</v>
      </c>
      <c r="BJ9" s="16" t="s">
        <v>15462</v>
      </c>
      <c r="BK9" s="23">
        <f>B7L302C29*B7L121C1</f>
        <v>13.678080000000001</v>
      </c>
      <c r="BL9" s="16" t="s">
        <v>15463</v>
      </c>
      <c r="BM9" s="23">
        <f>A1L304C18</f>
        <v>0.7390000000000001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1.3302000000000003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1.3302000000000003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1.4780000000000002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5.3208000000000011</v>
      </c>
      <c r="CD9" s="16" t="s">
        <v>15468</v>
      </c>
      <c r="CE9" s="23">
        <f>B7L302C39*B7L121C1</f>
        <v>13.834080000000004</v>
      </c>
      <c r="CF9" s="16" t="s">
        <v>15469</v>
      </c>
      <c r="CG9" s="23">
        <f>A1L304C19</f>
        <v>0.65300000000000014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1.1754000000000002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1.1754000000000002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1.3060000000000003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4.7016000000000009</v>
      </c>
      <c r="CX9" s="16" t="s">
        <v>15474</v>
      </c>
      <c r="CY9" s="23">
        <f>B7L302C49*B7L121C1</f>
        <v>12.224160000000003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14.388999999999999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28.777999999999999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28.777999999999999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28.777999999999999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115.11199999999999</v>
      </c>
      <c r="V10" s="16" t="s">
        <v>15483</v>
      </c>
      <c r="W10" s="23">
        <f>B7L303C9*B7L121C1</f>
        <v>299.2912</v>
      </c>
      <c r="X10" s="16" t="s">
        <v>15484</v>
      </c>
      <c r="Y10" s="23">
        <f>A1L305C16</f>
        <v>15.436500000000001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30.873000000000001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30.873000000000001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30.873000000000001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123.492</v>
      </c>
      <c r="AP10" s="16" t="s">
        <v>15489</v>
      </c>
      <c r="AQ10" s="23">
        <f>B7L303C19*B7L121C1</f>
        <v>321.07920000000001</v>
      </c>
      <c r="AR10" s="16" t="s">
        <v>15490</v>
      </c>
      <c r="AS10" s="23">
        <f>A1L305C17</f>
        <v>15.522333333333334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31.044666666666668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31.044666666666668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31.044666666666668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124.17866666666667</v>
      </c>
      <c r="BJ10" s="16" t="s">
        <v>15495</v>
      </c>
      <c r="BK10" s="23">
        <f>B7L303C29*B7L121C1</f>
        <v>322.86453333333338</v>
      </c>
      <c r="BL10" s="16" t="s">
        <v>15496</v>
      </c>
      <c r="BM10" s="23">
        <f>A1L305C18</f>
        <v>16.388500000000001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32.777000000000001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32.777000000000001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32.777000000000001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131.108</v>
      </c>
      <c r="CD10" s="16" t="s">
        <v>15501</v>
      </c>
      <c r="CE10" s="23">
        <f>B7L303C39*B7L121C1</f>
        <v>340.88080000000002</v>
      </c>
      <c r="CF10" s="16" t="s">
        <v>15502</v>
      </c>
      <c r="CG10" s="23">
        <f>A1L305C19</f>
        <v>14.342400000000001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28.684800000000003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28.684800000000003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28.684800000000003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114.73920000000001</v>
      </c>
      <c r="CX10" s="16" t="s">
        <v>15507</v>
      </c>
      <c r="CY10" s="23">
        <f>B7L303C49*B7L121C1</f>
        <v>298.32192000000003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4.5350000000000001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9.07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9.07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9.07</v>
      </c>
      <c r="R11" s="16" t="s">
        <v>15514</v>
      </c>
      <c r="S11" s="17">
        <f>A1L524C9</f>
        <v>4</v>
      </c>
      <c r="T11" s="16" t="s">
        <v>15515</v>
      </c>
      <c r="U11" s="23">
        <f>B7L304C3*B7L304C8</f>
        <v>36.28</v>
      </c>
      <c r="V11" s="16" t="s">
        <v>15516</v>
      </c>
      <c r="W11" s="23">
        <f>B7L304C9*B7L121C1</f>
        <v>94.328000000000003</v>
      </c>
      <c r="X11" s="16" t="s">
        <v>15517</v>
      </c>
      <c r="Y11" s="23">
        <f>A1L308C16</f>
        <v>4.2759999999999998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8.5519999999999996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8.5519999999999996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8.5519999999999996</v>
      </c>
      <c r="AL11" s="16" t="s">
        <v>15514</v>
      </c>
      <c r="AM11" s="17">
        <f>A1L524C9</f>
        <v>4</v>
      </c>
      <c r="AN11" s="16" t="s">
        <v>15521</v>
      </c>
      <c r="AO11" s="23">
        <f>B7L304C13*B7L304C18</f>
        <v>34.207999999999998</v>
      </c>
      <c r="AP11" s="16" t="s">
        <v>15522</v>
      </c>
      <c r="AQ11" s="23">
        <f>B7L304C19*B7L121C1</f>
        <v>88.940799999999996</v>
      </c>
      <c r="AR11" s="16" t="s">
        <v>15523</v>
      </c>
      <c r="AS11" s="23">
        <f>A1L308C17</f>
        <v>3.7236666666666665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7.4473333333333329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7.4473333333333329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7.4473333333333329</v>
      </c>
      <c r="BF11" s="16" t="s">
        <v>15514</v>
      </c>
      <c r="BG11" s="17">
        <f>A1L524C9</f>
        <v>4</v>
      </c>
      <c r="BH11" s="16" t="s">
        <v>15527</v>
      </c>
      <c r="BI11" s="23">
        <f>B7L304C23*B7L304C28</f>
        <v>29.789333333333332</v>
      </c>
      <c r="BJ11" s="16" t="s">
        <v>15528</v>
      </c>
      <c r="BK11" s="23">
        <f>B7L304C29*B7L121C1</f>
        <v>77.452266666666659</v>
      </c>
      <c r="BL11" s="16" t="s">
        <v>15529</v>
      </c>
      <c r="BM11" s="23">
        <f>A1L308C18</f>
        <v>4.0342500000000001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8.0685000000000002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8.0685000000000002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8.0685000000000002</v>
      </c>
      <c r="BZ11" s="16" t="s">
        <v>15514</v>
      </c>
      <c r="CA11" s="17">
        <f>A1L524C9</f>
        <v>4</v>
      </c>
      <c r="CB11" s="16" t="s">
        <v>15533</v>
      </c>
      <c r="CC11" s="23">
        <f>B7L304C33*B7L304C38</f>
        <v>32.274000000000001</v>
      </c>
      <c r="CD11" s="16" t="s">
        <v>15534</v>
      </c>
      <c r="CE11" s="23">
        <f>B7L304C39*B7L121C1</f>
        <v>83.912400000000005</v>
      </c>
      <c r="CF11" s="16" t="s">
        <v>15535</v>
      </c>
      <c r="CG11" s="23">
        <f>A1L308C19</f>
        <v>3.4039999999999999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6.8079999999999998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6.8079999999999998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6.8079999999999998</v>
      </c>
      <c r="CT11" s="16" t="s">
        <v>15514</v>
      </c>
      <c r="CU11" s="17">
        <f>A1L524C9</f>
        <v>4</v>
      </c>
      <c r="CV11" s="16" t="s">
        <v>15539</v>
      </c>
      <c r="CW11" s="23">
        <f>B7L304C43*B7L304C48</f>
        <v>27.231999999999999</v>
      </c>
      <c r="CX11" s="16" t="s">
        <v>15540</v>
      </c>
      <c r="CY11" s="23">
        <f>B7L304C49*B7L121C1</f>
        <v>70.803200000000004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13.644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27.288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27.288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27.288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109.152</v>
      </c>
      <c r="V12" s="16" t="s">
        <v>15549</v>
      </c>
      <c r="W12" s="23">
        <f>B7L305C9*B7L121C1</f>
        <v>283.79520000000002</v>
      </c>
      <c r="X12" s="16" t="s">
        <v>15550</v>
      </c>
      <c r="Y12" s="23">
        <f>A1L309C16</f>
        <v>14.157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28.314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28.314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28.314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113.256</v>
      </c>
      <c r="AP12" s="16" t="s">
        <v>15555</v>
      </c>
      <c r="AQ12" s="23">
        <f>B7L305C19*B7L121C1</f>
        <v>294.46559999999999</v>
      </c>
      <c r="AR12" s="16" t="s">
        <v>15556</v>
      </c>
      <c r="AS12" s="23">
        <f>A1L309C17</f>
        <v>16.031666666666666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32.063333333333333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32.063333333333333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32.063333333333333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128.25333333333333</v>
      </c>
      <c r="BJ12" s="16" t="s">
        <v>15561</v>
      </c>
      <c r="BK12" s="23">
        <f>B7L305C29*B7L121C1</f>
        <v>333.45866666666666</v>
      </c>
      <c r="BL12" s="16" t="s">
        <v>15562</v>
      </c>
      <c r="BM12" s="23">
        <f>A1L309C18</f>
        <v>17.111000000000001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34.222000000000001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34.222000000000001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34.222000000000001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136.88800000000001</v>
      </c>
      <c r="CD12" s="16" t="s">
        <v>15567</v>
      </c>
      <c r="CE12" s="23">
        <f>B7L305C39*B7L121C1</f>
        <v>355.90880000000004</v>
      </c>
      <c r="CF12" s="16" t="s">
        <v>15568</v>
      </c>
      <c r="CG12" s="23">
        <f>A1L309C19</f>
        <v>15.250200000000001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30.500400000000003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30.500400000000003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30.500400000000003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122.00160000000001</v>
      </c>
      <c r="CX12" s="16" t="s">
        <v>15573</v>
      </c>
      <c r="CY12" s="23">
        <f>B7L305C49*B7L121C1</f>
        <v>317.20416000000006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153.39999999999998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306.79999999999995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306.79999999999995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306.79999999999995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1227.1999999999998</v>
      </c>
      <c r="V13" s="16" t="s">
        <v>15582</v>
      </c>
      <c r="W13" s="17">
        <f>B7L306C9*B7L121C1</f>
        <v>3190.72</v>
      </c>
      <c r="X13" s="16" t="s">
        <v>15583</v>
      </c>
      <c r="Y13" s="23">
        <f>A1L312C16</f>
        <v>163.99099999999999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327.98199999999997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327.98199999999997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327.98199999999997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1311.9279999999999</v>
      </c>
      <c r="AP13" s="16" t="s">
        <v>15588</v>
      </c>
      <c r="AQ13" s="17">
        <f>B7L306C19*B7L121C1</f>
        <v>3411.0128</v>
      </c>
      <c r="AR13" s="16" t="s">
        <v>15589</v>
      </c>
      <c r="AS13" s="23">
        <f>A1L312C17</f>
        <v>166.97799999999998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333.95599999999996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333.95599999999996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333.95599999999996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1335.8239999999998</v>
      </c>
      <c r="BJ13" s="16" t="s">
        <v>15594</v>
      </c>
      <c r="BK13" s="17">
        <f>B7L306C29*B7L121C1</f>
        <v>3473.1423999999997</v>
      </c>
      <c r="BL13" s="16" t="s">
        <v>15595</v>
      </c>
      <c r="BM13" s="23">
        <f>A1L312C18</f>
        <v>172.345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344.69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344.69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344.69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1378.76</v>
      </c>
      <c r="CD13" s="16" t="s">
        <v>15600</v>
      </c>
      <c r="CE13" s="17">
        <f>B7L306C39*B7L121C1</f>
        <v>3584.7760000000003</v>
      </c>
      <c r="CF13" s="16" t="s">
        <v>15601</v>
      </c>
      <c r="CG13" s="23">
        <f>A1L312C19</f>
        <v>176.131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352.262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352.262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352.262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1409.048</v>
      </c>
      <c r="CX13" s="16" t="s">
        <v>15606</v>
      </c>
      <c r="CY13" s="17">
        <f>B7L306C49*B7L121C1</f>
        <v>3663.5248000000001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2.746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5.492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5.492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5.492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21.968</v>
      </c>
      <c r="V14" s="16" t="s">
        <v>15615</v>
      </c>
      <c r="W14" s="23">
        <f>B7L307C9*B7L121C1</f>
        <v>57.116800000000005</v>
      </c>
      <c r="X14" s="16" t="s">
        <v>15616</v>
      </c>
      <c r="Y14" s="23">
        <f>A1L313C16</f>
        <v>3.1189999999999998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6.2379999999999995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6.2379999999999995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6.2379999999999995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24.951999999999998</v>
      </c>
      <c r="AP14" s="16" t="s">
        <v>15621</v>
      </c>
      <c r="AQ14" s="23">
        <f>B7L307C19*B7L121C1</f>
        <v>64.875199999999992</v>
      </c>
      <c r="AR14" s="16" t="s">
        <v>15622</v>
      </c>
      <c r="AS14" s="23">
        <f>A1L313C17</f>
        <v>3.3249999999999997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6.6499999999999995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6.6499999999999995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6.6499999999999995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26.599999999999998</v>
      </c>
      <c r="BJ14" s="16" t="s">
        <v>15627</v>
      </c>
      <c r="BK14" s="23">
        <f>B7L307C29*B7L121C1</f>
        <v>69.16</v>
      </c>
      <c r="BL14" s="16" t="s">
        <v>15628</v>
      </c>
      <c r="BM14" s="23">
        <f>A1L313C18</f>
        <v>3.5794999999999999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7.1589999999999998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7.1589999999999998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7.1589999999999998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28.635999999999999</v>
      </c>
      <c r="CD14" s="16" t="s">
        <v>15633</v>
      </c>
      <c r="CE14" s="23">
        <f>B7L307C39*B7L121C1</f>
        <v>74.453599999999994</v>
      </c>
      <c r="CF14" s="16" t="s">
        <v>15634</v>
      </c>
      <c r="CG14" s="23">
        <f>A1L313C19</f>
        <v>4.4165999999999999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8.8331999999999997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8.8331999999999997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8.8331999999999997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35.332799999999999</v>
      </c>
      <c r="CX14" s="16" t="s">
        <v>15639</v>
      </c>
      <c r="CY14" s="23">
        <f>B7L307C49*B7L121C1</f>
        <v>91.865279999999998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0.37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0.74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0.74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0.74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2.96</v>
      </c>
      <c r="V16" s="16" t="s">
        <v>15681</v>
      </c>
      <c r="W16" s="23">
        <f>B7L309C9*B7L121C1</f>
        <v>7.6959999999999997</v>
      </c>
      <c r="X16" s="16" t="s">
        <v>15682</v>
      </c>
      <c r="Y16" s="23">
        <f>A1L316C16</f>
        <v>0.4425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0.88500000000000001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0.88500000000000001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0.88500000000000001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3.54</v>
      </c>
      <c r="AP16" s="16" t="s">
        <v>15687</v>
      </c>
      <c r="AQ16" s="23">
        <f>B7L309C19*B7L121C1</f>
        <v>9.2040000000000006</v>
      </c>
      <c r="AR16" s="16" t="s">
        <v>15688</v>
      </c>
      <c r="AS16" s="23">
        <f>A1L316C17</f>
        <v>0.44733333333333336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0.89466666666666672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0.89466666666666672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0.89466666666666672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3.5786666666666669</v>
      </c>
      <c r="BJ16" s="16" t="s">
        <v>15693</v>
      </c>
      <c r="BK16" s="23">
        <f>B7L309C29*B7L121C1</f>
        <v>9.3045333333333335</v>
      </c>
      <c r="BL16" s="16" t="s">
        <v>15694</v>
      </c>
      <c r="BM16" s="23">
        <f>A1L316C18</f>
        <v>0.45274999999999999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0.90549999999999997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0.90549999999999997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0.90549999999999997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3.6219999999999999</v>
      </c>
      <c r="CD16" s="16" t="s">
        <v>15699</v>
      </c>
      <c r="CE16" s="23">
        <f>B7L309C39*B7L121C1</f>
        <v>9.4171999999999993</v>
      </c>
      <c r="CF16" s="16" t="s">
        <v>15700</v>
      </c>
      <c r="CG16" s="23">
        <f>A1L316C19</f>
        <v>0.36219999999999997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0.72439999999999993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0.72439999999999993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0.72439999999999993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2.8975999999999997</v>
      </c>
      <c r="CX16" s="16" t="s">
        <v>15705</v>
      </c>
      <c r="CY16" s="23">
        <f>B7L309C49*B7L121C1</f>
        <v>7.5337599999999991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0.26200000000000001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0.52400000000000002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0.52400000000000002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0.52400000000000002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2.0960000000000001</v>
      </c>
      <c r="V17" s="16" t="s">
        <v>15714</v>
      </c>
      <c r="W17" s="23">
        <f>B7L310C9*B7L121C1</f>
        <v>5.4496000000000002</v>
      </c>
      <c r="X17" s="16" t="s">
        <v>15715</v>
      </c>
      <c r="Y17" s="23">
        <f>A1L315C16</f>
        <v>0.34750000000000003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0.69500000000000006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0.69500000000000006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0.69500000000000006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2.7800000000000002</v>
      </c>
      <c r="AP17" s="16" t="s">
        <v>15720</v>
      </c>
      <c r="AQ17" s="23">
        <f>B7L310C19*B7L121C1</f>
        <v>7.2280000000000006</v>
      </c>
      <c r="AR17" s="16" t="s">
        <v>15721</v>
      </c>
      <c r="AS17" s="23">
        <f>A1L315C17</f>
        <v>0.54733333333333334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1.0946666666666667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1.0946666666666667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1.0946666666666667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4.3786666666666667</v>
      </c>
      <c r="BJ17" s="16" t="s">
        <v>15726</v>
      </c>
      <c r="BK17" s="23">
        <f>B7L310C29*B7L121C1</f>
        <v>11.384533333333334</v>
      </c>
      <c r="BL17" s="16" t="s">
        <v>15727</v>
      </c>
      <c r="BM17" s="23">
        <f>A1L315C18</f>
        <v>0.77849999999999997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1.5569999999999999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1.5569999999999999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1.5569999999999999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6.2279999999999998</v>
      </c>
      <c r="CD17" s="16" t="s">
        <v>15732</v>
      </c>
      <c r="CE17" s="23">
        <f>B7L310C39*B7L121C1</f>
        <v>16.192799999999998</v>
      </c>
      <c r="CF17" s="16" t="s">
        <v>15733</v>
      </c>
      <c r="CG17" s="23">
        <f>A1L315C19</f>
        <v>0.74260000000000004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1.4852000000000001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1.4852000000000001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1.4852000000000001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5.9408000000000003</v>
      </c>
      <c r="CX17" s="16" t="s">
        <v>15738</v>
      </c>
      <c r="CY17" s="23">
        <f>B7L310C49*B7L121C1</f>
        <v>15.446080000000002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2E-3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2E-3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4.0000000000000001E-3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8.0000000000000002E-3</v>
      </c>
      <c r="V18" s="16" t="s">
        <v>15747</v>
      </c>
      <c r="W18" s="23">
        <f>B7L311C9*B7L121C1</f>
        <v>2.0800000000000003E-2</v>
      </c>
      <c r="X18" s="16" t="s">
        <v>15748</v>
      </c>
      <c r="Y18" s="23">
        <f>A1L317C16</f>
        <v>1E-3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1E-3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1E-3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2E-3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4.0000000000000001E-3</v>
      </c>
      <c r="AP18" s="16" t="s">
        <v>15753</v>
      </c>
      <c r="AQ18" s="23">
        <f>B7L311C19*B7L121C1</f>
        <v>1.0400000000000001E-2</v>
      </c>
      <c r="AR18" s="16" t="s">
        <v>15754</v>
      </c>
      <c r="AS18" s="23">
        <f>A1L317C17</f>
        <v>6.6666666666666664E-4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6.6666666666666664E-4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6.6666666666666664E-4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1.3333333333333333E-3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2.6666666666666666E-3</v>
      </c>
      <c r="BJ18" s="16" t="s">
        <v>15759</v>
      </c>
      <c r="BK18" s="23">
        <f>B7L311C29*B7L121C1</f>
        <v>6.933333333333333E-3</v>
      </c>
      <c r="BL18" s="16" t="s">
        <v>15760</v>
      </c>
      <c r="BM18" s="23">
        <f>A1L317C18</f>
        <v>3.7499999999999999E-3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3.7499999999999999E-3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3.7499999999999999E-3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7.4999999999999997E-3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1.4999999999999999E-2</v>
      </c>
      <c r="CD18" s="16" t="s">
        <v>15765</v>
      </c>
      <c r="CE18" s="23">
        <f>B7L311C39*B7L121C1</f>
        <v>3.9E-2</v>
      </c>
      <c r="CF18" s="16" t="s">
        <v>15766</v>
      </c>
      <c r="CG18" s="23">
        <f>A1L317C19</f>
        <v>3.2000000000000002E-3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3.2000000000000002E-3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3.2000000000000002E-3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6.4000000000000003E-3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1.2800000000000001E-2</v>
      </c>
      <c r="CX18" s="16" t="s">
        <v>15771</v>
      </c>
      <c r="CY18" s="23">
        <f>B7L311C49*B7L121C1</f>
        <v>3.3280000000000004E-2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3.734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7.468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7.468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7.468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29.872</v>
      </c>
      <c r="V19" s="16" t="s">
        <v>15780</v>
      </c>
      <c r="W19" s="23">
        <f>B7L312C9*B7L121C1</f>
        <v>77.667200000000008</v>
      </c>
      <c r="X19" s="16" t="s">
        <v>15781</v>
      </c>
      <c r="Y19" s="23">
        <f>A1L318C16</f>
        <v>3.9470000000000001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7.8940000000000001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7.8940000000000001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7.8940000000000001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31.576000000000001</v>
      </c>
      <c r="AP19" s="16" t="s">
        <v>15786</v>
      </c>
      <c r="AQ19" s="23">
        <f>B7L312C19*B7L121C1</f>
        <v>82.0976</v>
      </c>
      <c r="AR19" s="16" t="s">
        <v>15787</v>
      </c>
      <c r="AS19" s="23">
        <f>A1L318C17</f>
        <v>4.2926666666666664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8.5853333333333328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8.5853333333333328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8.5853333333333328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34.341333333333331</v>
      </c>
      <c r="BJ19" s="16" t="s">
        <v>15792</v>
      </c>
      <c r="BK19" s="23">
        <f>B7L312C29*B7L121C1</f>
        <v>89.28746666666666</v>
      </c>
      <c r="BL19" s="16" t="s">
        <v>15793</v>
      </c>
      <c r="BM19" s="23">
        <f>A1L318C18</f>
        <v>4.4380000000000006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8.8760000000000012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8.8760000000000012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8.8760000000000012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35.504000000000005</v>
      </c>
      <c r="CD19" s="16" t="s">
        <v>15798</v>
      </c>
      <c r="CE19" s="23">
        <f>B7L312C39*B7L121C1</f>
        <v>92.310400000000016</v>
      </c>
      <c r="CF19" s="16" t="s">
        <v>15799</v>
      </c>
      <c r="CG19" s="23">
        <f>A1L318C19</f>
        <v>3.8454000000000006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7.6908000000000012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7.6908000000000012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7.6908000000000012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30.763200000000005</v>
      </c>
      <c r="CX19" s="16" t="s">
        <v>15804</v>
      </c>
      <c r="CY19" s="23">
        <f>B7L312C49*B7L121C1</f>
        <v>79.984320000000011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1.76</v>
      </c>
      <c r="V20" s="16" t="s">
        <v>15813</v>
      </c>
      <c r="W20" s="23">
        <f>B7L313C9*B7L121C1</f>
        <v>4.5760000000000005</v>
      </c>
      <c r="X20" s="16" t="s">
        <v>15814</v>
      </c>
      <c r="Y20" s="23">
        <f>A1L319C16</f>
        <v>0.114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0.22800000000000001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0.22800000000000001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0.22800000000000001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0.91200000000000003</v>
      </c>
      <c r="AP20" s="16" t="s">
        <v>15819</v>
      </c>
      <c r="AQ20" s="23">
        <f>B7L313C19*B7L121C1</f>
        <v>2.3712</v>
      </c>
      <c r="AR20" s="16" t="s">
        <v>15820</v>
      </c>
      <c r="AS20" s="23">
        <f>A1L319C17</f>
        <v>7.6333333333333336E-2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0.15266666666666667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0.15266666666666667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0.15266666666666667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0.61066666666666669</v>
      </c>
      <c r="BJ20" s="16" t="s">
        <v>15825</v>
      </c>
      <c r="BK20" s="23">
        <f>B7L313C29*B7L121C1</f>
        <v>1.5877333333333334</v>
      </c>
      <c r="BL20" s="16" t="s">
        <v>15826</v>
      </c>
      <c r="BM20" s="23">
        <f>A1L319C18</f>
        <v>5.8000000000000003E-2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0.11600000000000001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0.11600000000000001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0.11600000000000001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0.46400000000000002</v>
      </c>
      <c r="CD20" s="16" t="s">
        <v>15831</v>
      </c>
      <c r="CE20" s="23">
        <f>B7L313C39*B7L121C1</f>
        <v>1.2064000000000001</v>
      </c>
      <c r="CF20" s="16" t="s">
        <v>15832</v>
      </c>
      <c r="CG20" s="23">
        <f>A1L319C19</f>
        <v>4.8400000000000006E-2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9.6800000000000011E-2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9.6800000000000011E-2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9.6800000000000011E-2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0.38720000000000004</v>
      </c>
      <c r="CX20" s="16" t="s">
        <v>15837</v>
      </c>
      <c r="CY20" s="23">
        <f>B7L313C49*B7L121C1</f>
        <v>1.0067200000000001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12.194000000000001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24.388000000000002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24.388000000000002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24.388000000000002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97.552000000000007</v>
      </c>
      <c r="V21" s="16" t="s">
        <v>15846</v>
      </c>
      <c r="W21" s="23">
        <f>B7L314C9*B7L121C1</f>
        <v>253.63520000000003</v>
      </c>
      <c r="X21" s="16" t="s">
        <v>15847</v>
      </c>
      <c r="Y21" s="23">
        <f>A1L320C16</f>
        <v>13.046500000000002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26.093000000000004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26.093000000000004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26.093000000000004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104.37200000000001</v>
      </c>
      <c r="AP21" s="16" t="s">
        <v>15852</v>
      </c>
      <c r="AQ21" s="23">
        <f>B7L314C19*B7L121C1</f>
        <v>271.36720000000003</v>
      </c>
      <c r="AR21" s="16" t="s">
        <v>15853</v>
      </c>
      <c r="AS21" s="23">
        <f>A1L320C17</f>
        <v>13.291666666666666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26.583333333333332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26.583333333333332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26.583333333333332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106.33333333333333</v>
      </c>
      <c r="BJ21" s="16" t="s">
        <v>15858</v>
      </c>
      <c r="BK21" s="23">
        <f>B7L314C29*B7L121C1</f>
        <v>276.46666666666664</v>
      </c>
      <c r="BL21" s="16" t="s">
        <v>15859</v>
      </c>
      <c r="BM21" s="23">
        <f>A1L320C18</f>
        <v>13.181750000000001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26.363500000000002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26.363500000000002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26.363500000000002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105.45400000000001</v>
      </c>
      <c r="CD21" s="16" t="s">
        <v>15864</v>
      </c>
      <c r="CE21" s="23">
        <f>B7L314C39*B7L121C1</f>
        <v>274.18040000000002</v>
      </c>
      <c r="CF21" s="16" t="s">
        <v>15865</v>
      </c>
      <c r="CG21" s="23">
        <f>A1L320C19</f>
        <v>12.514000000000001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25.028000000000002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25.028000000000002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25.028000000000002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100.11200000000001</v>
      </c>
      <c r="CX21" s="16" t="s">
        <v>15870</v>
      </c>
      <c r="CY21" s="23">
        <f>B7L314C49*B7L121C1</f>
        <v>260.29120000000006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1.2E-2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2.4E-2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2.4E-2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2.4E-2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9.6000000000000002E-2</v>
      </c>
      <c r="V22" s="16" t="s">
        <v>15879</v>
      </c>
      <c r="W22" s="23">
        <f>B7L315C9*B7L121C1</f>
        <v>0.24960000000000002</v>
      </c>
      <c r="X22" s="16" t="s">
        <v>15880</v>
      </c>
      <c r="Y22" s="23">
        <f>A1L323C16</f>
        <v>1.35E-2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2.7E-2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2.7E-2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2.7E-2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0.108</v>
      </c>
      <c r="AP22" s="16" t="s">
        <v>15885</v>
      </c>
      <c r="AQ22" s="23">
        <f>B7L315C19*B7L121C1</f>
        <v>0.28079999999999999</v>
      </c>
      <c r="AR22" s="16" t="s">
        <v>15886</v>
      </c>
      <c r="AS22" s="23">
        <f>A1L323C17</f>
        <v>1.9666666666666666E-2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3.9333333333333331E-2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3.9333333333333331E-2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3.9333333333333331E-2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0.15733333333333333</v>
      </c>
      <c r="BJ22" s="16" t="s">
        <v>15891</v>
      </c>
      <c r="BK22" s="23">
        <f>B7L315C29*B7L121C1</f>
        <v>0.40906666666666663</v>
      </c>
      <c r="BL22" s="16" t="s">
        <v>15892</v>
      </c>
      <c r="BM22" s="23">
        <f>A1L323C18</f>
        <v>1.8749999999999999E-2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3.7499999999999999E-2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3.7499999999999999E-2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3.7499999999999999E-2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0.15</v>
      </c>
      <c r="CD22" s="16" t="s">
        <v>15897</v>
      </c>
      <c r="CE22" s="23">
        <f>B7L315C39*B7L121C1</f>
        <v>0.39</v>
      </c>
      <c r="CF22" s="16" t="s">
        <v>15898</v>
      </c>
      <c r="CG22" s="23">
        <f>A1L323C19</f>
        <v>1.72E-2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3.44E-2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3.44E-2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3.44E-2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0.1376</v>
      </c>
      <c r="CX22" s="16" t="s">
        <v>15903</v>
      </c>
      <c r="CY22" s="23">
        <f>B7L315C49*B7L121C1</f>
        <v>0.35776000000000002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21">
        <f>A1L324C3</f>
        <v>206.053</v>
      </c>
      <c r="F23" s="16" t="s">
        <v>15905</v>
      </c>
      <c r="G23" s="24">
        <f>A1L516C5</f>
        <v>1.9</v>
      </c>
      <c r="H23" s="16" t="s">
        <v>15906</v>
      </c>
      <c r="I23" s="21">
        <f>B7L316C1*B7L316C2</f>
        <v>391.50069999999999</v>
      </c>
      <c r="J23" s="16" t="s">
        <v>15907</v>
      </c>
      <c r="K23" s="17">
        <f>A1L536C1</f>
        <v>1</v>
      </c>
      <c r="L23" s="16" t="s">
        <v>15908</v>
      </c>
      <c r="M23" s="23">
        <f>B7L316C3*B7L316C4</f>
        <v>391.50069999999999</v>
      </c>
      <c r="N23" s="16" t="s">
        <v>15909</v>
      </c>
      <c r="O23" s="17">
        <f>A1L536C6</f>
        <v>2</v>
      </c>
      <c r="P23" s="16" t="s">
        <v>15910</v>
      </c>
      <c r="Q23" s="23">
        <f>B7L316C1*B7L316C6</f>
        <v>412.10599999999999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1566.0028</v>
      </c>
      <c r="V23" s="16" t="s">
        <v>15913</v>
      </c>
      <c r="W23" s="17">
        <f>B7L316C9*B7L121C1</f>
        <v>4071.6072800000002</v>
      </c>
      <c r="X23" s="16" t="s">
        <v>15914</v>
      </c>
      <c r="Y23" s="23">
        <f>A1L324C16</f>
        <v>219.56799999999998</v>
      </c>
      <c r="Z23" s="16" t="s">
        <v>15905</v>
      </c>
      <c r="AA23" s="27">
        <f>A1L516C5</f>
        <v>1.9</v>
      </c>
      <c r="AB23" s="16" t="s">
        <v>15915</v>
      </c>
      <c r="AC23" s="23">
        <f>B7L316C11*B7L316C12</f>
        <v>417.17919999999992</v>
      </c>
      <c r="AD23" s="16" t="s">
        <v>15907</v>
      </c>
      <c r="AE23" s="17">
        <f>A1L536C1</f>
        <v>1</v>
      </c>
      <c r="AF23" s="16" t="s">
        <v>15916</v>
      </c>
      <c r="AG23" s="23">
        <f>B7L316C13*B7L316C14</f>
        <v>417.17919999999992</v>
      </c>
      <c r="AH23" s="16" t="s">
        <v>15909</v>
      </c>
      <c r="AI23" s="17">
        <f>A1L536C6</f>
        <v>2</v>
      </c>
      <c r="AJ23" s="16" t="s">
        <v>15917</v>
      </c>
      <c r="AK23" s="23">
        <f>B7L316C11*B7L316C16</f>
        <v>439.13599999999997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1668.7167999999997</v>
      </c>
      <c r="AP23" s="16" t="s">
        <v>15919</v>
      </c>
      <c r="AQ23" s="17">
        <f>B7L316C19*B7L121C1</f>
        <v>4338.6636799999997</v>
      </c>
      <c r="AR23" s="16" t="s">
        <v>15920</v>
      </c>
      <c r="AS23" s="23">
        <f>A1L324C17</f>
        <v>224.98699999999999</v>
      </c>
      <c r="AT23" s="16" t="s">
        <v>15905</v>
      </c>
      <c r="AU23" s="27">
        <f>A1L516C5</f>
        <v>1.9</v>
      </c>
      <c r="AV23" s="16" t="s">
        <v>15921</v>
      </c>
      <c r="AW23" s="23">
        <f>B7L316C21*B7L316C22</f>
        <v>427.47529999999995</v>
      </c>
      <c r="AX23" s="16" t="s">
        <v>15907</v>
      </c>
      <c r="AY23" s="17">
        <f>A1L536C1</f>
        <v>1</v>
      </c>
      <c r="AZ23" s="16" t="s">
        <v>15922</v>
      </c>
      <c r="BA23" s="23">
        <f>B7L316C23*B7L316C24</f>
        <v>427.47529999999995</v>
      </c>
      <c r="BB23" s="16" t="s">
        <v>15909</v>
      </c>
      <c r="BC23" s="17">
        <f>A1L536C6</f>
        <v>2</v>
      </c>
      <c r="BD23" s="16" t="s">
        <v>15923</v>
      </c>
      <c r="BE23" s="23">
        <f>B7L316C21*B7L316C26</f>
        <v>449.97399999999999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1709.9011999999998</v>
      </c>
      <c r="BJ23" s="16" t="s">
        <v>15925</v>
      </c>
      <c r="BK23" s="17">
        <f>B7L316C29*B7L121C1</f>
        <v>4445.7431199999992</v>
      </c>
      <c r="BL23" s="16" t="s">
        <v>15926</v>
      </c>
      <c r="BM23" s="23">
        <f>A1L324C18</f>
        <v>233.12875</v>
      </c>
      <c r="BN23" s="16" t="s">
        <v>15905</v>
      </c>
      <c r="BO23" s="17">
        <f>A1L516C5</f>
        <v>1.9</v>
      </c>
      <c r="BP23" s="16" t="s">
        <v>15927</v>
      </c>
      <c r="BQ23" s="23">
        <f>B7L316C31*B7L316C32</f>
        <v>442.94462499999997</v>
      </c>
      <c r="BR23" s="16" t="s">
        <v>15907</v>
      </c>
      <c r="BS23" s="15">
        <f>A1L536C1</f>
        <v>1</v>
      </c>
      <c r="BT23" s="16" t="s">
        <v>15928</v>
      </c>
      <c r="BU23" s="23">
        <f>B7L316C33*B7L316C34</f>
        <v>442.94462499999997</v>
      </c>
      <c r="BV23" s="16" t="s">
        <v>15909</v>
      </c>
      <c r="BW23" s="17">
        <f>A1L536C6</f>
        <v>2</v>
      </c>
      <c r="BX23" s="16" t="s">
        <v>15929</v>
      </c>
      <c r="BY23" s="23">
        <f>B7L316C31*B7L316C36</f>
        <v>466.25749999999999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1771.7784999999999</v>
      </c>
      <c r="CD23" s="16" t="s">
        <v>15931</v>
      </c>
      <c r="CE23" s="17">
        <f>B7L316C39*B7L121C1</f>
        <v>4606.6241</v>
      </c>
      <c r="CF23" s="16" t="s">
        <v>15932</v>
      </c>
      <c r="CG23" s="23">
        <f>A1L324C19</f>
        <v>231.73020000000002</v>
      </c>
      <c r="CH23" s="16" t="s">
        <v>15905</v>
      </c>
      <c r="CI23" s="17">
        <f>A1L516C5</f>
        <v>1.9</v>
      </c>
      <c r="CJ23" s="16" t="s">
        <v>15933</v>
      </c>
      <c r="CK23" s="23">
        <f>B7L316C41*B7L316C42</f>
        <v>440.28738000000004</v>
      </c>
      <c r="CL23" s="16" t="s">
        <v>15907</v>
      </c>
      <c r="CM23" s="15">
        <f>A1L536C1</f>
        <v>1</v>
      </c>
      <c r="CN23" s="16" t="s">
        <v>15934</v>
      </c>
      <c r="CO23" s="23">
        <f>B7L316C43*B7L316C44</f>
        <v>440.28738000000004</v>
      </c>
      <c r="CP23" s="16" t="s">
        <v>15909</v>
      </c>
      <c r="CQ23" s="17">
        <f>A1L536C6</f>
        <v>2</v>
      </c>
      <c r="CR23" s="16" t="s">
        <v>15935</v>
      </c>
      <c r="CS23" s="23">
        <f>B7L316C41*B7L316C46</f>
        <v>463.46040000000005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1761.1495200000002</v>
      </c>
      <c r="CX23" s="16" t="s">
        <v>15937</v>
      </c>
      <c r="CY23" s="17">
        <f>B7L316C49*B7L121C1</f>
        <v>4578.9887520000002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1.3996676421252139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1.3680117202613407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1.3474004540877533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1.3406243696856575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1.3273071772339902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0.54500000000000004</v>
      </c>
      <c r="F9" s="16" t="s">
        <v>12038</v>
      </c>
      <c r="G9" s="21">
        <f>A1L542C9</f>
        <v>2.122302158273381</v>
      </c>
      <c r="H9" s="16" t="s">
        <v>16018</v>
      </c>
      <c r="I9" s="21">
        <f>B7L402C1*B7L402C2</f>
        <v>1.1566546762589927</v>
      </c>
      <c r="J9" s="16" t="s">
        <v>16019</v>
      </c>
      <c r="K9" s="23">
        <f>B3L802C3</f>
        <v>2.0571428571428569</v>
      </c>
      <c r="L9" s="16" t="s">
        <v>16020</v>
      </c>
      <c r="M9" s="23">
        <f>B7L402C3*B7L402C4</f>
        <v>2.3794039054470701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1.1897019527235351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6.5433607399794429</v>
      </c>
      <c r="V9" s="16" t="s">
        <v>16025</v>
      </c>
      <c r="W9" s="23">
        <f>B7L402C9*B7L121C1</f>
        <v>17.012737923946553</v>
      </c>
      <c r="X9" s="16" t="s">
        <v>15451</v>
      </c>
      <c r="Y9" s="23">
        <f>A1L304C16</f>
        <v>0.6765000000000001</v>
      </c>
      <c r="Z9" s="16" t="s">
        <v>12647</v>
      </c>
      <c r="AA9" s="23">
        <f>A1L542C54</f>
        <v>1.9335727109515259</v>
      </c>
      <c r="AB9" s="16" t="s">
        <v>16026</v>
      </c>
      <c r="AC9" s="23">
        <f>B7L402C11*B7L402C12</f>
        <v>1.3080619389587076</v>
      </c>
      <c r="AD9" s="16" t="s">
        <v>16027</v>
      </c>
      <c r="AE9" s="23">
        <f>B3L802C9</f>
        <v>2.0762920426579163</v>
      </c>
      <c r="AF9" s="16" t="s">
        <v>16028</v>
      </c>
      <c r="AG9" s="23">
        <f>B7L402C13*B7L402C14</f>
        <v>2.7159185951636498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1.3579592975818249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7.4687761367000371</v>
      </c>
      <c r="AP9" s="16" t="s">
        <v>16031</v>
      </c>
      <c r="AQ9" s="23">
        <f>B7L402C19*B7L121C1</f>
        <v>19.418817955420096</v>
      </c>
      <c r="AR9" s="16" t="s">
        <v>15457</v>
      </c>
      <c r="AS9" s="23">
        <f>A1L304C17</f>
        <v>0.73066666666666669</v>
      </c>
      <c r="AT9" s="16" t="s">
        <v>13145</v>
      </c>
      <c r="AU9" s="23">
        <f>A1L542C63</f>
        <v>2.0289308176100631</v>
      </c>
      <c r="AV9" s="16" t="s">
        <v>16032</v>
      </c>
      <c r="AW9" s="23">
        <f>B7L402C21*B7L402C22</f>
        <v>1.4824721174004194</v>
      </c>
      <c r="AX9" s="16" t="s">
        <v>16033</v>
      </c>
      <c r="AY9" s="23">
        <f>B3L802C15</f>
        <v>2.089257081774452</v>
      </c>
      <c r="AZ9" s="16" t="s">
        <v>16034</v>
      </c>
      <c r="BA9" s="23">
        <f>B7L402C23*B7L402C24</f>
        <v>3.0972653698119932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1.5486326849059966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8.5174797669829818</v>
      </c>
      <c r="BJ9" s="16" t="s">
        <v>16037</v>
      </c>
      <c r="BK9" s="23">
        <f>B7L402C29*B7L121C1</f>
        <v>22.145447394155752</v>
      </c>
      <c r="BL9" s="16" t="s">
        <v>15463</v>
      </c>
      <c r="BM9" s="23">
        <f>A1L304C18</f>
        <v>0.7390000000000001</v>
      </c>
      <c r="BN9" s="16" t="s">
        <v>13643</v>
      </c>
      <c r="BO9" s="23">
        <f>A1L542C72</f>
        <v>2.0506666666666669</v>
      </c>
      <c r="BP9" s="16" t="s">
        <v>16038</v>
      </c>
      <c r="BQ9" s="23">
        <f>B7L402C31*B7L402C32</f>
        <v>1.5154426666666669</v>
      </c>
      <c r="BR9" s="16" t="s">
        <v>16039</v>
      </c>
      <c r="BS9" s="21">
        <f>B3L802C21</f>
        <v>2.0687747035573123</v>
      </c>
      <c r="BT9" s="16" t="s">
        <v>16040</v>
      </c>
      <c r="BU9" s="23">
        <f>B7L402C33*B7L402C34</f>
        <v>3.1351094534914368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1.5675547267457184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8.6215509971014512</v>
      </c>
      <c r="CD9" s="16" t="s">
        <v>16043</v>
      </c>
      <c r="CE9" s="23">
        <f>B7L402C39*B7L121C1</f>
        <v>22.416032592463775</v>
      </c>
      <c r="CF9" s="16" t="s">
        <v>15469</v>
      </c>
      <c r="CG9" s="23">
        <f>A1L304C19</f>
        <v>0.65300000000000014</v>
      </c>
      <c r="CH9" s="16" t="s">
        <v>14141</v>
      </c>
      <c r="CI9" s="23">
        <f>A1L542C81</f>
        <v>2.1869744687356669</v>
      </c>
      <c r="CJ9" s="16" t="s">
        <v>16044</v>
      </c>
      <c r="CK9" s="23">
        <f>B7L402C41*B7L402C42</f>
        <v>1.4280943280843907</v>
      </c>
      <c r="CL9" s="16" t="s">
        <v>16045</v>
      </c>
      <c r="CM9" s="21">
        <f>B3L802C27</f>
        <v>2.0586789554531491</v>
      </c>
      <c r="CN9" s="16" t="s">
        <v>16046</v>
      </c>
      <c r="CO9" s="23">
        <f>B7L402C43*B7L402C44</f>
        <v>2.9399877396293403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1.4699938698146702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8.0849662839806857</v>
      </c>
      <c r="CX9" s="16" t="s">
        <v>16049</v>
      </c>
      <c r="CY9" s="23">
        <f>B7L402C49*B7L121C1</f>
        <v>21.020912338349785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14.388999999999999</v>
      </c>
      <c r="F10" s="16" t="s">
        <v>12077</v>
      </c>
      <c r="G10" s="21">
        <f>A1L543C9</f>
        <v>2.1825719023386125</v>
      </c>
      <c r="H10" s="16" t="s">
        <v>16050</v>
      </c>
      <c r="I10" s="21">
        <f>B7L403C1*B7L403C2</f>
        <v>31.405027102750296</v>
      </c>
      <c r="J10" s="16" t="s">
        <v>16051</v>
      </c>
      <c r="K10" s="23">
        <f>B3L803C3</f>
        <v>2.0281571275126593</v>
      </c>
      <c r="L10" s="16" t="s">
        <v>16052</v>
      </c>
      <c r="M10" s="23">
        <f>B7L403C3*B7L403C4</f>
        <v>63.694329558171255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31.847164779085627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175.15940628497094</v>
      </c>
      <c r="V10" s="16" t="s">
        <v>16057</v>
      </c>
      <c r="W10" s="23">
        <f>B7L403C9*B7L121C1</f>
        <v>455.41445634092446</v>
      </c>
      <c r="X10" s="16" t="s">
        <v>15484</v>
      </c>
      <c r="Y10" s="23">
        <f>A1L305C16</f>
        <v>15.436500000000001</v>
      </c>
      <c r="Z10" s="16" t="s">
        <v>12678</v>
      </c>
      <c r="AA10" s="23">
        <f>A1L543C54</f>
        <v>2.3778006556311126</v>
      </c>
      <c r="AB10" s="16" t="s">
        <v>16058</v>
      </c>
      <c r="AC10" s="23">
        <f>B7L403C11*B7L403C12</f>
        <v>36.704919820649671</v>
      </c>
      <c r="AD10" s="16" t="s">
        <v>16059</v>
      </c>
      <c r="AE10" s="23">
        <f>B3L803C9</f>
        <v>2.033317056680314</v>
      </c>
      <c r="AF10" s="16" t="s">
        <v>16060</v>
      </c>
      <c r="AG10" s="23">
        <f>B7L403C13*B7L403C14</f>
        <v>74.632739535410309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37.316369767705154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205.24003372237834</v>
      </c>
      <c r="AP10" s="16" t="s">
        <v>16063</v>
      </c>
      <c r="AQ10" s="23">
        <f>B7L403C19*B7L121C1</f>
        <v>533.62408767818374</v>
      </c>
      <c r="AR10" s="16" t="s">
        <v>15490</v>
      </c>
      <c r="AS10" s="23">
        <f>A1L305C17</f>
        <v>15.522333333333334</v>
      </c>
      <c r="AT10" s="16" t="s">
        <v>13176</v>
      </c>
      <c r="AU10" s="23">
        <f>A1L543C63</f>
        <v>2.4355561831468209</v>
      </c>
      <c r="AV10" s="16" t="s">
        <v>16064</v>
      </c>
      <c r="AW10" s="23">
        <f>B7L403C21*B7L403C22</f>
        <v>37.805514926866003</v>
      </c>
      <c r="AX10" s="16" t="s">
        <v>16065</v>
      </c>
      <c r="AY10" s="23">
        <f>B3L803C15</f>
        <v>2.0188502606143413</v>
      </c>
      <c r="AZ10" s="16" t="s">
        <v>16066</v>
      </c>
      <c r="BA10" s="23">
        <f>B7L403C23*B7L403C24</f>
        <v>76.323673662762801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38.1618368313814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209.8901025725977</v>
      </c>
      <c r="BJ10" s="16" t="s">
        <v>16069</v>
      </c>
      <c r="BK10" s="23">
        <f>B7L403C29*B7L121C1</f>
        <v>545.71426668875404</v>
      </c>
      <c r="BL10" s="16" t="s">
        <v>15496</v>
      </c>
      <c r="BM10" s="23">
        <f>A1L305C18</f>
        <v>16.388500000000001</v>
      </c>
      <c r="BN10" s="16" t="s">
        <v>13674</v>
      </c>
      <c r="BO10" s="23">
        <f>A1L543C72</f>
        <v>2.388432007343182</v>
      </c>
      <c r="BP10" s="16" t="s">
        <v>16070</v>
      </c>
      <c r="BQ10" s="23">
        <f>B7L403C31*B7L403C32</f>
        <v>39.142817952343741</v>
      </c>
      <c r="BR10" s="16" t="s">
        <v>16071</v>
      </c>
      <c r="BS10" s="21">
        <f>B3L803C21</f>
        <v>1.9864776018622172</v>
      </c>
      <c r="BT10" s="16" t="s">
        <v>16072</v>
      </c>
      <c r="BU10" s="23">
        <f>B7L403C33*B7L403C34</f>
        <v>77.756331136101139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38.878165568050569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213.82991062427814</v>
      </c>
      <c r="CD10" s="16" t="s">
        <v>16075</v>
      </c>
      <c r="CE10" s="23">
        <f>B7L403C39*B7L121C1</f>
        <v>555.95776762312323</v>
      </c>
      <c r="CF10" s="16" t="s">
        <v>15502</v>
      </c>
      <c r="CG10" s="23">
        <f>A1L305C19</f>
        <v>14.342400000000001</v>
      </c>
      <c r="CH10" s="16" t="s">
        <v>14172</v>
      </c>
      <c r="CI10" s="23">
        <f>A1L543C81</f>
        <v>2.3996349857792683</v>
      </c>
      <c r="CJ10" s="16" t="s">
        <v>16076</v>
      </c>
      <c r="CK10" s="23">
        <f>B7L403C41*B7L403C42</f>
        <v>34.416524820040578</v>
      </c>
      <c r="CL10" s="16" t="s">
        <v>16077</v>
      </c>
      <c r="CM10" s="21">
        <f>B3L803C27</f>
        <v>1.9738178291963528</v>
      </c>
      <c r="CN10" s="16" t="s">
        <v>16078</v>
      </c>
      <c r="CO10" s="23">
        <f>B7L403C43*B7L403C44</f>
        <v>67.931950308774887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33.965975154387444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186.81286334913094</v>
      </c>
      <c r="CX10" s="16" t="s">
        <v>16081</v>
      </c>
      <c r="CY10" s="23">
        <f>B7L403C49*B7L121C1</f>
        <v>485.71344470774045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4.5350000000000001</v>
      </c>
      <c r="F11" s="16" t="s">
        <v>12116</v>
      </c>
      <c r="G11" s="21">
        <f>A1L544C9</f>
        <v>1.3021569583231785</v>
      </c>
      <c r="H11" s="16" t="s">
        <v>16082</v>
      </c>
      <c r="I11" s="21">
        <f>B7L404C1*B7L404C2</f>
        <v>5.9052818059956147</v>
      </c>
      <c r="J11" s="16" t="s">
        <v>16083</v>
      </c>
      <c r="K11" s="23">
        <f>B3L804C3</f>
        <v>1.9633811412877633</v>
      </c>
      <c r="L11" s="16" t="s">
        <v>16084</v>
      </c>
      <c r="M11" s="23">
        <f>B7L404C3*B7L404C4</f>
        <v>11.594318931881533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5.7971594659407666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31.884377062674215</v>
      </c>
      <c r="V11" s="16" t="s">
        <v>16089</v>
      </c>
      <c r="W11" s="23">
        <f>B7L404C9*B7L121C1</f>
        <v>82.899380362952968</v>
      </c>
      <c r="X11" s="16" t="s">
        <v>15517</v>
      </c>
      <c r="Y11" s="23">
        <f>A1L308C16</f>
        <v>4.2759999999999998</v>
      </c>
      <c r="Z11" s="16" t="s">
        <v>12709</v>
      </c>
      <c r="AA11" s="23">
        <f>A1L544C54</f>
        <v>1.3098405101638175</v>
      </c>
      <c r="AB11" s="16" t="s">
        <v>16090</v>
      </c>
      <c r="AC11" s="23">
        <f>B7L404C11*B7L404C12</f>
        <v>5.6008780214604839</v>
      </c>
      <c r="AD11" s="16" t="s">
        <v>16091</v>
      </c>
      <c r="AE11" s="23">
        <f>B3L804C9</f>
        <v>1.9024270252541817</v>
      </c>
      <c r="AF11" s="16" t="s">
        <v>16092</v>
      </c>
      <c r="AG11" s="23">
        <f>B7L404C13*B7L404C14</f>
        <v>10.655261713178595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5.3276308565892974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29.301969711241135</v>
      </c>
      <c r="AP11" s="16" t="s">
        <v>16095</v>
      </c>
      <c r="AQ11" s="23">
        <f>B7L404C19*B7L121C1</f>
        <v>76.185121249226953</v>
      </c>
      <c r="AR11" s="16" t="s">
        <v>15523</v>
      </c>
      <c r="AS11" s="23">
        <f>A1L308C17</f>
        <v>3.7236666666666665</v>
      </c>
      <c r="AT11" s="16" t="s">
        <v>13207</v>
      </c>
      <c r="AU11" s="23">
        <f>A1L544C63</f>
        <v>1.3487419543592745</v>
      </c>
      <c r="AV11" s="16" t="s">
        <v>16096</v>
      </c>
      <c r="AW11" s="23">
        <f>B7L404C21*B7L404C22</f>
        <v>5.0222654573824848</v>
      </c>
      <c r="AX11" s="16" t="s">
        <v>16097</v>
      </c>
      <c r="AY11" s="23">
        <f>B3L804C15</f>
        <v>1.9185890557939913</v>
      </c>
      <c r="AZ11" s="16" t="s">
        <v>16098</v>
      </c>
      <c r="BA11" s="23">
        <f>B7L404C23*B7L404C24</f>
        <v>9.63566354182624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4.81783177091312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26.498074740022162</v>
      </c>
      <c r="BJ11" s="16" t="s">
        <v>16101</v>
      </c>
      <c r="BK11" s="23">
        <f>B7L404C29*B7L121C1</f>
        <v>68.89499432405762</v>
      </c>
      <c r="BL11" s="16" t="s">
        <v>15529</v>
      </c>
      <c r="BM11" s="23">
        <f>A1L308C18</f>
        <v>4.0342500000000001</v>
      </c>
      <c r="BN11" s="16" t="s">
        <v>13705</v>
      </c>
      <c r="BO11" s="23">
        <f>A1L544C72</f>
        <v>1.2083171146575948</v>
      </c>
      <c r="BP11" s="16" t="s">
        <v>16102</v>
      </c>
      <c r="BQ11" s="23">
        <f>B7L404C31*B7L404C32</f>
        <v>4.8746533198074022</v>
      </c>
      <c r="BR11" s="16" t="s">
        <v>16103</v>
      </c>
      <c r="BS11" s="21">
        <f>B3L804C21</f>
        <v>1.9199914657563473</v>
      </c>
      <c r="BT11" s="16" t="s">
        <v>16104</v>
      </c>
      <c r="BU11" s="23">
        <f>B7L404C33*B7L404C34</f>
        <v>9.3592927725510577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4.6796463862755289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25.738055124515409</v>
      </c>
      <c r="CD11" s="16" t="s">
        <v>16107</v>
      </c>
      <c r="CE11" s="23">
        <f>B7L404C39*B7L121C1</f>
        <v>66.918943323740066</v>
      </c>
      <c r="CF11" s="16" t="s">
        <v>15535</v>
      </c>
      <c r="CG11" s="23">
        <f>A1L308C19</f>
        <v>3.4039999999999999</v>
      </c>
      <c r="CH11" s="16" t="s">
        <v>14203</v>
      </c>
      <c r="CI11" s="23">
        <f>A1L544C81</f>
        <v>1.0040342186835227</v>
      </c>
      <c r="CJ11" s="16" t="s">
        <v>16108</v>
      </c>
      <c r="CK11" s="23">
        <f>B7L404C41*B7L404C42</f>
        <v>3.417732480398711</v>
      </c>
      <c r="CL11" s="16" t="s">
        <v>16109</v>
      </c>
      <c r="CM11" s="21">
        <f>B3L804C27</f>
        <v>1.9430840502978159</v>
      </c>
      <c r="CN11" s="16" t="s">
        <v>16110</v>
      </c>
      <c r="CO11" s="23">
        <f>B7L404C43*B7L404C44</f>
        <v>6.6409414708475278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3.3204707354237639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18.262589044830701</v>
      </c>
      <c r="CX11" s="16" t="s">
        <v>16113</v>
      </c>
      <c r="CY11" s="23">
        <f>B7L404C49*B7L121C1</f>
        <v>47.482731516559824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13.644</v>
      </c>
      <c r="F12" s="16" t="s">
        <v>12155</v>
      </c>
      <c r="G12" s="21">
        <f>A1L545C9</f>
        <v>0.64855517125962292</v>
      </c>
      <c r="H12" s="16" t="s">
        <v>16114</v>
      </c>
      <c r="I12" s="21">
        <f>B7L405C1*B7L405C2</f>
        <v>8.8488867566662943</v>
      </c>
      <c r="J12" s="16" t="s">
        <v>16115</v>
      </c>
      <c r="K12" s="23">
        <f>B3L805C3</f>
        <v>1.9841435185185186</v>
      </c>
      <c r="L12" s="16" t="s">
        <v>16116</v>
      </c>
      <c r="M12" s="23">
        <f>B7L405C3*B7L405C4</f>
        <v>17.557461304343782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8.7787306521718911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48.283018586945403</v>
      </c>
      <c r="V12" s="16" t="s">
        <v>16121</v>
      </c>
      <c r="W12" s="23">
        <f>B7L405C9*B7L121C1</f>
        <v>125.53584832605806</v>
      </c>
      <c r="X12" s="16" t="s">
        <v>15550</v>
      </c>
      <c r="Y12" s="23">
        <f>A1L309C16</f>
        <v>14.157</v>
      </c>
      <c r="Z12" s="16" t="s">
        <v>12740</v>
      </c>
      <c r="AA12" s="23">
        <f>A1L545C54</f>
        <v>0.69290961803698581</v>
      </c>
      <c r="AB12" s="16" t="s">
        <v>16122</v>
      </c>
      <c r="AC12" s="23">
        <f>B7L405C11*B7L405C12</f>
        <v>9.8095214625496077</v>
      </c>
      <c r="AD12" s="16" t="s">
        <v>16123</v>
      </c>
      <c r="AE12" s="23">
        <f>B3L805C9</f>
        <v>1.9975913523675244</v>
      </c>
      <c r="AF12" s="16" t="s">
        <v>16124</v>
      </c>
      <c r="AG12" s="23">
        <f>B7L405C13*B7L405C14</f>
        <v>19.595415244452727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9.7977076222263637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53.887391922245001</v>
      </c>
      <c r="AP12" s="16" t="s">
        <v>16127</v>
      </c>
      <c r="AQ12" s="23">
        <f>B7L405C19*B7L121C1</f>
        <v>140.10721899783701</v>
      </c>
      <c r="AR12" s="16" t="s">
        <v>15556</v>
      </c>
      <c r="AS12" s="23">
        <f>A1L309C17</f>
        <v>16.031666666666666</v>
      </c>
      <c r="AT12" s="16" t="s">
        <v>13238</v>
      </c>
      <c r="AU12" s="23">
        <f>A1L545C63</f>
        <v>0.74662168390391381</v>
      </c>
      <c r="AV12" s="16" t="s">
        <v>16128</v>
      </c>
      <c r="AW12" s="23">
        <f>B7L405C21*B7L405C22</f>
        <v>11.969589962452911</v>
      </c>
      <c r="AX12" s="16" t="s">
        <v>16129</v>
      </c>
      <c r="AY12" s="23">
        <f>B3L805C15</f>
        <v>2.0376537080882917</v>
      </c>
      <c r="AZ12" s="16" t="s">
        <v>16130</v>
      </c>
      <c r="BA12" s="23">
        <f>B7L405C23*B7L405C24</f>
        <v>24.389879371288572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12.194939685644286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67.07216827104358</v>
      </c>
      <c r="BJ12" s="16" t="s">
        <v>16133</v>
      </c>
      <c r="BK12" s="23">
        <f>B7L405C29*B7L121C1</f>
        <v>174.38763750471333</v>
      </c>
      <c r="BL12" s="16" t="s">
        <v>15562</v>
      </c>
      <c r="BM12" s="23">
        <f>A1L309C18</f>
        <v>17.111000000000001</v>
      </c>
      <c r="BN12" s="16" t="s">
        <v>13736</v>
      </c>
      <c r="BO12" s="23">
        <f>A1L545C72</f>
        <v>0.7973382704124069</v>
      </c>
      <c r="BP12" s="16" t="s">
        <v>16134</v>
      </c>
      <c r="BQ12" s="23">
        <f>B7L405C31*B7L405C32</f>
        <v>13.643255145026695</v>
      </c>
      <c r="BR12" s="16" t="s">
        <v>16135</v>
      </c>
      <c r="BS12" s="21">
        <f>B3L805C21</f>
        <v>2.0347816330537714</v>
      </c>
      <c r="BT12" s="16" t="s">
        <v>16136</v>
      </c>
      <c r="BU12" s="23">
        <f>B7L405C33*B7L405C34</f>
        <v>27.761044984166684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13.880522492083342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76.342873706458377</v>
      </c>
      <c r="CD12" s="16" t="s">
        <v>16139</v>
      </c>
      <c r="CE12" s="23">
        <f>B7L405C39*B7L121C1</f>
        <v>198.4914716367918</v>
      </c>
      <c r="CF12" s="16" t="s">
        <v>15568</v>
      </c>
      <c r="CG12" s="23">
        <f>A1L309C19</f>
        <v>15.250200000000001</v>
      </c>
      <c r="CH12" s="16" t="s">
        <v>14234</v>
      </c>
      <c r="CI12" s="23">
        <f>A1L545C81</f>
        <v>0.90580965701521821</v>
      </c>
      <c r="CJ12" s="16" t="s">
        <v>16140</v>
      </c>
      <c r="CK12" s="23">
        <f>B7L405C41*B7L405C42</f>
        <v>13.813778431413482</v>
      </c>
      <c r="CL12" s="16" t="s">
        <v>16141</v>
      </c>
      <c r="CM12" s="21">
        <f>B3L805C27</f>
        <v>2.0365111106118139</v>
      </c>
      <c r="CN12" s="16" t="s">
        <v>16142</v>
      </c>
      <c r="CO12" s="23">
        <f>B7L405C43*B7L405C44</f>
        <v>28.131913255103392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14.065956627551696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77.362761451534325</v>
      </c>
      <c r="CX12" s="16" t="s">
        <v>16145</v>
      </c>
      <c r="CY12" s="23">
        <f>B7L405C49*B7L121C1</f>
        <v>201.14317977398926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153.39999999999998</v>
      </c>
      <c r="F13" s="16" t="s">
        <v>12194</v>
      </c>
      <c r="G13" s="21">
        <f>A1L546C9</f>
        <v>1.4755676395916235</v>
      </c>
      <c r="H13" s="16" t="s">
        <v>16146</v>
      </c>
      <c r="I13" s="21">
        <f>B7L406C1*B7L406C2</f>
        <v>226.35207591335501</v>
      </c>
      <c r="J13" s="16" t="s">
        <v>16147</v>
      </c>
      <c r="K13" s="23">
        <f>B3L806C3</f>
        <v>1.8889291696877266</v>
      </c>
      <c r="L13" s="16" t="s">
        <v>16148</v>
      </c>
      <c r="M13" s="23">
        <f>B7L406C3*B7L406C4</f>
        <v>427.56303881210692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213.78151940605346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1175.798356733294</v>
      </c>
      <c r="V13" s="16" t="s">
        <v>16153</v>
      </c>
      <c r="W13" s="17">
        <f>B7L406C9*B7L121C1</f>
        <v>3057.0757275065644</v>
      </c>
      <c r="X13" s="16" t="s">
        <v>15583</v>
      </c>
      <c r="Y13" s="23">
        <f>A1L312C16</f>
        <v>163.99099999999999</v>
      </c>
      <c r="Z13" s="16" t="s">
        <v>12771</v>
      </c>
      <c r="AA13" s="23">
        <f>A1L546C54</f>
        <v>1.3738844511595443</v>
      </c>
      <c r="AB13" s="16" t="s">
        <v>16154</v>
      </c>
      <c r="AC13" s="23">
        <f>B7L406C11*B7L406C12</f>
        <v>225.30468503010479</v>
      </c>
      <c r="AD13" s="16" t="s">
        <v>16155</v>
      </c>
      <c r="AE13" s="23">
        <f>B3L806C9</f>
        <v>1.9563625574840529</v>
      </c>
      <c r="AF13" s="16" t="s">
        <v>16156</v>
      </c>
      <c r="AG13" s="23">
        <f>B7L406C13*B7L406C14</f>
        <v>440.77764981863481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220.38882490931741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1212.1385370012458</v>
      </c>
      <c r="AP13" s="16" t="s">
        <v>16159</v>
      </c>
      <c r="AQ13" s="17">
        <f>B7L406C19*B7L121C1</f>
        <v>3151.5601962032392</v>
      </c>
      <c r="AR13" s="16" t="s">
        <v>15589</v>
      </c>
      <c r="AS13" s="23">
        <f>A1L312C17</f>
        <v>166.97799999999998</v>
      </c>
      <c r="AT13" s="16" t="s">
        <v>13269</v>
      </c>
      <c r="AU13" s="23">
        <f>A1L546C63</f>
        <v>1.3500684417362123</v>
      </c>
      <c r="AV13" s="16" t="s">
        <v>16160</v>
      </c>
      <c r="AW13" s="23">
        <f>B7L406C21*B7L406C22</f>
        <v>225.43172826422924</v>
      </c>
      <c r="AX13" s="16" t="s">
        <v>16161</v>
      </c>
      <c r="AY13" s="23">
        <f>B3L806C15</f>
        <v>1.9661694192860948</v>
      </c>
      <c r="AZ13" s="16" t="s">
        <v>16162</v>
      </c>
      <c r="BA13" s="23">
        <f>B7L406C23*B7L406C24</f>
        <v>443.23697024994033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221.61848512497016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1218.9016681873359</v>
      </c>
      <c r="BJ13" s="16" t="s">
        <v>16165</v>
      </c>
      <c r="BK13" s="17">
        <f>B7L406C29*B7L121C1</f>
        <v>3169.1443372870735</v>
      </c>
      <c r="BL13" s="16" t="s">
        <v>15595</v>
      </c>
      <c r="BM13" s="23">
        <f>A1L312C18</f>
        <v>172.345</v>
      </c>
      <c r="BN13" s="16" t="s">
        <v>13767</v>
      </c>
      <c r="BO13" s="23">
        <f>A1L546C72</f>
        <v>1.4202882324606514</v>
      </c>
      <c r="BP13" s="16" t="s">
        <v>16166</v>
      </c>
      <c r="BQ13" s="23">
        <f>B7L406C31*B7L406C32</f>
        <v>244.77957542343097</v>
      </c>
      <c r="BR13" s="16" t="s">
        <v>16167</v>
      </c>
      <c r="BS13" s="21">
        <f>B3L806C21</f>
        <v>1.9602197026121584</v>
      </c>
      <c r="BT13" s="16" t="s">
        <v>16168</v>
      </c>
      <c r="BU13" s="23">
        <f>B7L406C33*B7L406C34</f>
        <v>479.82174654204823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239.91087327102412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1319.5098029906326</v>
      </c>
      <c r="CD13" s="16" t="s">
        <v>16171</v>
      </c>
      <c r="CE13" s="17">
        <f>B7L406C39*B7L121C1</f>
        <v>3430.725487775645</v>
      </c>
      <c r="CF13" s="16" t="s">
        <v>15601</v>
      </c>
      <c r="CG13" s="23">
        <f>A1L312C19</f>
        <v>176.131</v>
      </c>
      <c r="CH13" s="16" t="s">
        <v>14265</v>
      </c>
      <c r="CI13" s="23">
        <f>A1L546C81</f>
        <v>1.4563115909349156</v>
      </c>
      <c r="CJ13" s="16" t="s">
        <v>16172</v>
      </c>
      <c r="CK13" s="23">
        <f>B7L406C41*B7L406C42</f>
        <v>256.5016168229576</v>
      </c>
      <c r="CL13" s="16" t="s">
        <v>16173</v>
      </c>
      <c r="CM13" s="21">
        <f>B3L806C27</f>
        <v>1.9507546150152963</v>
      </c>
      <c r="CN13" s="16" t="s">
        <v>16174</v>
      </c>
      <c r="CO13" s="23">
        <f>B7L406C43*B7L406C44</f>
        <v>500.3717127762697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250.18585638813485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1376.0222101347417</v>
      </c>
      <c r="CX13" s="16" t="s">
        <v>16177</v>
      </c>
      <c r="CY13" s="17">
        <f>B7L406C49*B7L121C1</f>
        <v>3577.6577463503286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2.746</v>
      </c>
      <c r="F14" s="16" t="s">
        <v>12233</v>
      </c>
      <c r="G14" s="21">
        <f>A1L547C9</f>
        <v>1.746166950596252</v>
      </c>
      <c r="H14" s="16" t="s">
        <v>16178</v>
      </c>
      <c r="I14" s="21">
        <f>B7L407C1*B7L407C2</f>
        <v>4.7949744463373083</v>
      </c>
      <c r="J14" s="16" t="s">
        <v>16179</v>
      </c>
      <c r="K14" s="23">
        <f>B3L807C3</f>
        <v>2.0817425354870291</v>
      </c>
      <c r="L14" s="16" t="s">
        <v>16180</v>
      </c>
      <c r="M14" s="23">
        <f>B7L407C3*B7L407C4</f>
        <v>9.981902261513742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4.990951130756871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27.450231219162792</v>
      </c>
      <c r="V14" s="16" t="s">
        <v>16185</v>
      </c>
      <c r="W14" s="23">
        <f>B7L407C9*B7L121C1</f>
        <v>71.37060116982326</v>
      </c>
      <c r="X14" s="16" t="s">
        <v>15616</v>
      </c>
      <c r="Y14" s="23">
        <f>A1L313C16</f>
        <v>3.1189999999999998</v>
      </c>
      <c r="Z14" s="16" t="s">
        <v>12802</v>
      </c>
      <c r="AA14" s="23">
        <f>A1L547C54</f>
        <v>1.235732340029267</v>
      </c>
      <c r="AB14" s="16" t="s">
        <v>16186</v>
      </c>
      <c r="AC14" s="23">
        <f>B7L407C11*B7L407C12</f>
        <v>3.8542491685512834</v>
      </c>
      <c r="AD14" s="16" t="s">
        <v>16187</v>
      </c>
      <c r="AE14" s="23">
        <f>B3L807C9</f>
        <v>2.0729188184259453</v>
      </c>
      <c r="AF14" s="16" t="s">
        <v>16188</v>
      </c>
      <c r="AG14" s="23">
        <f>B7L407C13*B7L407C14</f>
        <v>7.9895456323925087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3.9947728161962544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21.971250489079399</v>
      </c>
      <c r="AP14" s="16" t="s">
        <v>16191</v>
      </c>
      <c r="AQ14" s="23">
        <f>B7L407C19*B7L121C1</f>
        <v>57.125251271606437</v>
      </c>
      <c r="AR14" s="16" t="s">
        <v>15622</v>
      </c>
      <c r="AS14" s="23">
        <f>A1L313C17</f>
        <v>3.3249999999999997</v>
      </c>
      <c r="AT14" s="16" t="s">
        <v>13300</v>
      </c>
      <c r="AU14" s="23">
        <f>A1L547C63</f>
        <v>1.100816629547142</v>
      </c>
      <c r="AV14" s="16" t="s">
        <v>16192</v>
      </c>
      <c r="AW14" s="23">
        <f>B7L407C21*B7L407C22</f>
        <v>3.6602152932442467</v>
      </c>
      <c r="AX14" s="16" t="s">
        <v>16193</v>
      </c>
      <c r="AY14" s="23">
        <f>B3L807C15</f>
        <v>2.093143245078072</v>
      </c>
      <c r="AZ14" s="16" t="s">
        <v>16194</v>
      </c>
      <c r="BA14" s="23">
        <f>B7L407C23*B7L407C24</f>
        <v>7.6613549165856494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3.8306774582928247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21.068726020610537</v>
      </c>
      <c r="BJ14" s="16" t="s">
        <v>16197</v>
      </c>
      <c r="BK14" s="23">
        <f>B7L407C29*B7L121C1</f>
        <v>54.778687653587397</v>
      </c>
      <c r="BL14" s="16" t="s">
        <v>15628</v>
      </c>
      <c r="BM14" s="23">
        <f>A1L313C18</f>
        <v>3.5794999999999999</v>
      </c>
      <c r="BN14" s="16" t="s">
        <v>13798</v>
      </c>
      <c r="BO14" s="23">
        <f>A1L547C72</f>
        <v>1.0468247000292652</v>
      </c>
      <c r="BP14" s="16" t="s">
        <v>16198</v>
      </c>
      <c r="BQ14" s="23">
        <f>B7L407C31*B7L407C32</f>
        <v>3.7471090137547547</v>
      </c>
      <c r="BR14" s="16" t="s">
        <v>16199</v>
      </c>
      <c r="BS14" s="21">
        <f>B3L807C21</f>
        <v>2.0945853990473413</v>
      </c>
      <c r="BT14" s="16" t="s">
        <v>16200</v>
      </c>
      <c r="BU14" s="23">
        <f>B7L407C33*B7L407C34</f>
        <v>7.8486398288493922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3.9243199144246961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21.583759529335829</v>
      </c>
      <c r="CD14" s="16" t="s">
        <v>16203</v>
      </c>
      <c r="CE14" s="23">
        <f>B7L407C39*B7L121C1</f>
        <v>56.117774776273158</v>
      </c>
      <c r="CF14" s="16" t="s">
        <v>15634</v>
      </c>
      <c r="CG14" s="23">
        <f>A1L313C19</f>
        <v>4.4165999999999999</v>
      </c>
      <c r="CH14" s="16" t="s">
        <v>14296</v>
      </c>
      <c r="CI14" s="23">
        <f>A1L547C81</f>
        <v>1.084797970646856</v>
      </c>
      <c r="CJ14" s="16" t="s">
        <v>16204</v>
      </c>
      <c r="CK14" s="23">
        <f>B7L407C41*B7L407C42</f>
        <v>4.7911187171589038</v>
      </c>
      <c r="CL14" s="16" t="s">
        <v>16205</v>
      </c>
      <c r="CM14" s="21">
        <f>B3L807C27</f>
        <v>2.0633043998802751</v>
      </c>
      <c r="CN14" s="16" t="s">
        <v>16206</v>
      </c>
      <c r="CO14" s="23">
        <f>B7L407C43*B7L407C44</f>
        <v>9.8855363294627061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4.9427681647313531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27.185224906022441</v>
      </c>
      <c r="CX14" s="16" t="s">
        <v>16209</v>
      </c>
      <c r="CY14" s="23">
        <f>B7L407C49*B7L121C1</f>
        <v>70.681584755658349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0.12310895211658569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2.1379310344827589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0.16301201864115769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2.0851063829787231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0.16030602791309287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2.2840909090909092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0.18422526197904165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2.2478632478632479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0.19964886379506411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2.3065693430656937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0.37</v>
      </c>
      <c r="F16" s="16" t="s">
        <v>12311</v>
      </c>
      <c r="G16" s="21">
        <f>A1L549C9</f>
        <v>4.4555765595463139</v>
      </c>
      <c r="H16" s="16" t="s">
        <v>16242</v>
      </c>
      <c r="I16" s="21">
        <f>B7L409C1*B7L409C2</f>
        <v>1.648563327032136</v>
      </c>
      <c r="J16" s="16" t="s">
        <v>16243</v>
      </c>
      <c r="K16" s="23">
        <f>B3L809C3</f>
        <v>1.9523809523809523</v>
      </c>
      <c r="L16" s="16" t="s">
        <v>16244</v>
      </c>
      <c r="M16" s="23">
        <f>B7L409C3*B7L409C4</f>
        <v>3.2186236384913132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1.6093118192456566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8.8512150058511114</v>
      </c>
      <c r="V16" s="16" t="s">
        <v>16249</v>
      </c>
      <c r="W16" s="23">
        <f>B7L409C9*B7L121C1</f>
        <v>23.013159015212892</v>
      </c>
      <c r="X16" s="16" t="s">
        <v>15682</v>
      </c>
      <c r="Y16" s="23">
        <f>A1L316C16</f>
        <v>0.4425</v>
      </c>
      <c r="Z16" s="16" t="s">
        <v>12864</v>
      </c>
      <c r="AA16" s="23">
        <f>A1L549C54</f>
        <v>4.4119763556926248</v>
      </c>
      <c r="AB16" s="16" t="s">
        <v>16250</v>
      </c>
      <c r="AC16" s="23">
        <f>B7L409C11*B7L409C12</f>
        <v>1.9522995373939864</v>
      </c>
      <c r="AD16" s="16" t="s">
        <v>16251</v>
      </c>
      <c r="AE16" s="23">
        <f>B3L809C9</f>
        <v>1.9230769230769231</v>
      </c>
      <c r="AF16" s="16" t="s">
        <v>16252</v>
      </c>
      <c r="AG16" s="23">
        <f>B7L409C13*B7L409C14</f>
        <v>3.7544221872961279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1.8772110936480639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10.324661015064352</v>
      </c>
      <c r="AP16" s="16" t="s">
        <v>16255</v>
      </c>
      <c r="AQ16" s="23">
        <f>B7L409C19*B7L121C1</f>
        <v>26.844118639167316</v>
      </c>
      <c r="AR16" s="16" t="s">
        <v>15688</v>
      </c>
      <c r="AS16" s="23">
        <f>A1L316C17</f>
        <v>0.44733333333333336</v>
      </c>
      <c r="AT16" s="16" t="s">
        <v>13362</v>
      </c>
      <c r="AU16" s="23">
        <f>A1L549C63</f>
        <v>4.2745858301022208</v>
      </c>
      <c r="AV16" s="16" t="s">
        <v>16256</v>
      </c>
      <c r="AW16" s="23">
        <f>B7L409C21*B7L409C22</f>
        <v>1.9121647279990601</v>
      </c>
      <c r="AX16" s="16" t="s">
        <v>16257</v>
      </c>
      <c r="AY16" s="23">
        <f>B3L809C15</f>
        <v>2.0222929936305731</v>
      </c>
      <c r="AZ16" s="16" t="s">
        <v>16258</v>
      </c>
      <c r="BA16" s="23">
        <f>B7L409C23*B7L409C24</f>
        <v>3.8669573321000099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1.933478666050005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10.634132663275027</v>
      </c>
      <c r="BJ16" s="16" t="s">
        <v>16261</v>
      </c>
      <c r="BK16" s="23">
        <f>B7L409C29*B7L121C1</f>
        <v>27.648744924515071</v>
      </c>
      <c r="BL16" s="16" t="s">
        <v>15694</v>
      </c>
      <c r="BM16" s="23">
        <f>A1L316C18</f>
        <v>0.45274999999999999</v>
      </c>
      <c r="BN16" s="16" t="s">
        <v>13860</v>
      </c>
      <c r="BO16" s="23">
        <f>A1L549C72</f>
        <v>3.9845492408974876</v>
      </c>
      <c r="BP16" s="16" t="s">
        <v>16262</v>
      </c>
      <c r="BQ16" s="23">
        <f>B7L409C31*B7L409C32</f>
        <v>1.8040046688163374</v>
      </c>
      <c r="BR16" s="16" t="s">
        <v>16263</v>
      </c>
      <c r="BS16" s="21">
        <f>B3L809C21</f>
        <v>2.1024258760107815</v>
      </c>
      <c r="BT16" s="16" t="s">
        <v>16264</v>
      </c>
      <c r="BU16" s="23">
        <f>B7L409C33*B7L409C34</f>
        <v>3.7927860961637276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1.8963930480818638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10.430161764450251</v>
      </c>
      <c r="CD16" s="16" t="s">
        <v>16267</v>
      </c>
      <c r="CE16" s="23">
        <f>B7L409C39*B7L121C1</f>
        <v>27.118420587570654</v>
      </c>
      <c r="CF16" s="16" t="s">
        <v>15700</v>
      </c>
      <c r="CG16" s="23">
        <f>A1L316C19</f>
        <v>0.36219999999999997</v>
      </c>
      <c r="CH16" s="16" t="s">
        <v>14358</v>
      </c>
      <c r="CI16" s="23">
        <f>A1L549C81</f>
        <v>3.8941694169416947</v>
      </c>
      <c r="CJ16" s="16" t="s">
        <v>16268</v>
      </c>
      <c r="CK16" s="23">
        <f>B7L409C41*B7L409C42</f>
        <v>1.4104681628162816</v>
      </c>
      <c r="CL16" s="16" t="s">
        <v>16269</v>
      </c>
      <c r="CM16" s="21">
        <f>B3L809C27</f>
        <v>2.1358490566037736</v>
      </c>
      <c r="CN16" s="16" t="s">
        <v>16270</v>
      </c>
      <c r="CO16" s="23">
        <f>B7L409C43*B7L409C44</f>
        <v>3.0125470949208126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1.5062735474604063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8.2845045110322353</v>
      </c>
      <c r="CX16" s="16" t="s">
        <v>16273</v>
      </c>
      <c r="CY16" s="23">
        <f>B7L409C49*B7L121C1</f>
        <v>21.539711728683812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0.26200000000000001</v>
      </c>
      <c r="F17" s="16" t="s">
        <v>12350</v>
      </c>
      <c r="G17" s="21">
        <f>A1L550C9</f>
        <v>3.1675675675675681</v>
      </c>
      <c r="H17" s="16" t="s">
        <v>16274</v>
      </c>
      <c r="I17" s="21">
        <f>B7L410C1*B7L410C2</f>
        <v>0.82990270270270283</v>
      </c>
      <c r="J17" s="16" t="s">
        <v>16275</v>
      </c>
      <c r="K17" s="23">
        <f>B3L810C3</f>
        <v>1.9174917491749175</v>
      </c>
      <c r="L17" s="16" t="s">
        <v>16276</v>
      </c>
      <c r="M17" s="23">
        <f>B7L410C3*B7L410C4</f>
        <v>1.5913315850503973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0.79566579252519865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4.3761618588885929</v>
      </c>
      <c r="V17" s="16" t="s">
        <v>16281</v>
      </c>
      <c r="W17" s="23">
        <f>B7L410C9*B7L121C1</f>
        <v>11.378020833110343</v>
      </c>
      <c r="X17" s="16" t="s">
        <v>15715</v>
      </c>
      <c r="Y17" s="23">
        <f>A1L315C16</f>
        <v>0.34750000000000003</v>
      </c>
      <c r="Z17" s="16" t="s">
        <v>12895</v>
      </c>
      <c r="AA17" s="23">
        <f>A1L550C54</f>
        <v>3.3669724770642202</v>
      </c>
      <c r="AB17" s="16" t="s">
        <v>16282</v>
      </c>
      <c r="AC17" s="23">
        <f>B7L410C11*B7L410C12</f>
        <v>1.1700229357798166</v>
      </c>
      <c r="AD17" s="16" t="s">
        <v>16283</v>
      </c>
      <c r="AE17" s="23">
        <f>B3L810C9</f>
        <v>1.9201741654571842</v>
      </c>
      <c r="AF17" s="16" t="s">
        <v>16284</v>
      </c>
      <c r="AG17" s="23">
        <f>B7L410C13*B7L410C14</f>
        <v>2.2466478142767743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1.1233239071383871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6.1782814892611295</v>
      </c>
      <c r="AP17" s="16" t="s">
        <v>16287</v>
      </c>
      <c r="AQ17" s="23">
        <f>B7L410C19*B7L121C1</f>
        <v>16.063531872078936</v>
      </c>
      <c r="AR17" s="16" t="s">
        <v>15721</v>
      </c>
      <c r="AS17" s="23">
        <f>A1L315C17</f>
        <v>0.54733333333333334</v>
      </c>
      <c r="AT17" s="16" t="s">
        <v>13393</v>
      </c>
      <c r="AU17" s="23">
        <f>A1L550C63</f>
        <v>2.5631621841890793</v>
      </c>
      <c r="AV17" s="16" t="s">
        <v>16288</v>
      </c>
      <c r="AW17" s="23">
        <f>B7L410C21*B7L410C22</f>
        <v>1.4029041021461561</v>
      </c>
      <c r="AX17" s="16" t="s">
        <v>16289</v>
      </c>
      <c r="AY17" s="23">
        <f>B3L810C15</f>
        <v>1.9302120141342756</v>
      </c>
      <c r="AZ17" s="16" t="s">
        <v>16290</v>
      </c>
      <c r="BA17" s="23">
        <f>B7L410C23*B7L410C24</f>
        <v>2.7079023526407693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1.3539511763203846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7.4467314697621152</v>
      </c>
      <c r="BJ17" s="16" t="s">
        <v>16293</v>
      </c>
      <c r="BK17" s="23">
        <f>B7L410C29*B7L121C1</f>
        <v>19.361501821381498</v>
      </c>
      <c r="BL17" s="16" t="s">
        <v>15727</v>
      </c>
      <c r="BM17" s="23">
        <f>A1L315C18</f>
        <v>0.77849999999999997</v>
      </c>
      <c r="BN17" s="16" t="s">
        <v>13891</v>
      </c>
      <c r="BO17" s="23">
        <f>A1L550C72</f>
        <v>1.6250901225666907</v>
      </c>
      <c r="BP17" s="16" t="s">
        <v>16294</v>
      </c>
      <c r="BQ17" s="23">
        <f>B7L410C31*B7L410C32</f>
        <v>1.2651326604181687</v>
      </c>
      <c r="BR17" s="16" t="s">
        <v>16295</v>
      </c>
      <c r="BS17" s="21">
        <f>B3L810C21</f>
        <v>2.0345584201865057</v>
      </c>
      <c r="BT17" s="16" t="s">
        <v>16296</v>
      </c>
      <c r="BU17" s="23">
        <f>B7L410C33*B7L410C34</f>
        <v>2.5739863069067406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1.2869931534533703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7.0784623439935368</v>
      </c>
      <c r="CD17" s="16" t="s">
        <v>16299</v>
      </c>
      <c r="CE17" s="23">
        <f>B7L410C39*B7L121C1</f>
        <v>18.404002094383195</v>
      </c>
      <c r="CF17" s="16" t="s">
        <v>15733</v>
      </c>
      <c r="CG17" s="23">
        <f>A1L315C19</f>
        <v>0.74260000000000004</v>
      </c>
      <c r="CH17" s="16" t="s">
        <v>14389</v>
      </c>
      <c r="CI17" s="23">
        <f>A1L550C81</f>
        <v>1.3902794653705954</v>
      </c>
      <c r="CJ17" s="16" t="s">
        <v>16300</v>
      </c>
      <c r="CK17" s="23">
        <f>B7L410C41*B7L410C42</f>
        <v>1.0324215309842042</v>
      </c>
      <c r="CL17" s="16" t="s">
        <v>16301</v>
      </c>
      <c r="CM17" s="21">
        <f>B3L810C27</f>
        <v>2.1048732943469783</v>
      </c>
      <c r="CN17" s="16" t="s">
        <v>16302</v>
      </c>
      <c r="CO17" s="23">
        <f>B7L410C43*B7L410C44</f>
        <v>2.1731165090774729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1.0865582545387364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5.9760703999630502</v>
      </c>
      <c r="CX17" s="16" t="s">
        <v>16305</v>
      </c>
      <c r="CY17" s="23">
        <f>B7L410C49*B7L121C1</f>
        <v>15.537783039903932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12389</v>
      </c>
      <c r="G18" s="21">
        <f>A1L551C9</f>
        <v>1.1077158815678909</v>
      </c>
      <c r="H18" s="16" t="s">
        <v>16306</v>
      </c>
      <c r="I18" s="21">
        <f>B7L411C1*B7L411C2</f>
        <v>2.2154317631357819E-3</v>
      </c>
      <c r="J18" s="16" t="s">
        <v>16307</v>
      </c>
      <c r="K18" s="23">
        <f>B3L811C3</f>
        <v>1.0400708870729547</v>
      </c>
      <c r="L18" s="16" t="s">
        <v>16308</v>
      </c>
      <c r="M18" s="23">
        <f>B7L411C3*B7L411C4</f>
        <v>2.3042060791342326E-3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1.1521030395671163E-3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6.3365667176191395E-3</v>
      </c>
      <c r="V18" s="16" t="s">
        <v>16313</v>
      </c>
      <c r="W18" s="23">
        <f>B7L411C9*B7L121C1</f>
        <v>1.6475073465809762E-2</v>
      </c>
      <c r="X18" s="16" t="s">
        <v>15748</v>
      </c>
      <c r="Y18" s="23">
        <f>A1L317C16</f>
        <v>1E-3</v>
      </c>
      <c r="Z18" s="16" t="s">
        <v>12926</v>
      </c>
      <c r="AA18" s="23">
        <f>A1L551C54</f>
        <v>1.1012418756369062</v>
      </c>
      <c r="AB18" s="16" t="s">
        <v>16314</v>
      </c>
      <c r="AC18" s="23">
        <f>B7L411C11*B7L411C12</f>
        <v>1.1012418756369063E-3</v>
      </c>
      <c r="AD18" s="16" t="s">
        <v>16315</v>
      </c>
      <c r="AE18" s="23">
        <f>B3L811C9</f>
        <v>1.0418116871221836</v>
      </c>
      <c r="AF18" s="16" t="s">
        <v>16316</v>
      </c>
      <c r="AG18" s="23">
        <f>B7L411C13*B7L411C14</f>
        <v>1.1472866563868832E-3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5.7364332819344159E-4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3.1550383050639287E-3</v>
      </c>
      <c r="AP18" s="16" t="s">
        <v>16319</v>
      </c>
      <c r="AQ18" s="23">
        <f>B7L411C19*B7L121C1</f>
        <v>8.2030995931662142E-3</v>
      </c>
      <c r="AR18" s="16" t="s">
        <v>15754</v>
      </c>
      <c r="AS18" s="23">
        <f>A1L317C17</f>
        <v>6.6666666666666664E-4</v>
      </c>
      <c r="AT18" s="16" t="s">
        <v>13424</v>
      </c>
      <c r="AU18" s="23">
        <f>A1L551C63</f>
        <v>1.1062732049681505</v>
      </c>
      <c r="AV18" s="16" t="s">
        <v>16320</v>
      </c>
      <c r="AW18" s="23">
        <f>B7L411C21*B7L411C22</f>
        <v>7.3751546997876695E-4</v>
      </c>
      <c r="AX18" s="16" t="s">
        <v>16321</v>
      </c>
      <c r="AY18" s="23">
        <f>B3L811C15</f>
        <v>1.0539512045419672</v>
      </c>
      <c r="AZ18" s="16" t="s">
        <v>16322</v>
      </c>
      <c r="BA18" s="23">
        <f>B7L411C23*B7L411C24</f>
        <v>7.7730531795245652E-4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3.8865265897622826E-4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2.1375896243692556E-3</v>
      </c>
      <c r="BJ18" s="16" t="s">
        <v>16325</v>
      </c>
      <c r="BK18" s="23">
        <f>B7L411C29*B7L121C1</f>
        <v>5.5577330233600643E-3</v>
      </c>
      <c r="BL18" s="16" t="s">
        <v>15760</v>
      </c>
      <c r="BM18" s="23">
        <f>A1L317C18</f>
        <v>3.7499999999999999E-3</v>
      </c>
      <c r="BN18" s="16" t="s">
        <v>13922</v>
      </c>
      <c r="BO18" s="23">
        <f>A1L551C72</f>
        <v>1.0976162888986931</v>
      </c>
      <c r="BP18" s="16" t="s">
        <v>16326</v>
      </c>
      <c r="BQ18" s="23">
        <f>B7L411C31*B7L411C32</f>
        <v>4.1160610833700989E-3</v>
      </c>
      <c r="BR18" s="16" t="s">
        <v>16327</v>
      </c>
      <c r="BS18" s="21">
        <f>B3L811C21</f>
        <v>1.0579336906336281</v>
      </c>
      <c r="BT18" s="16" t="s">
        <v>16328</v>
      </c>
      <c r="BU18" s="23">
        <f>B7L411C33*B7L411C34</f>
        <v>4.3545196928031779E-3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2.177259846401589E-3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1.1974929155208739E-2</v>
      </c>
      <c r="CD18" s="16" t="s">
        <v>16331</v>
      </c>
      <c r="CE18" s="23">
        <f>B7L411C39*B7L121C1</f>
        <v>3.1134815803542722E-2</v>
      </c>
      <c r="CF18" s="16" t="s">
        <v>15766</v>
      </c>
      <c r="CG18" s="23">
        <f>A1L317C19</f>
        <v>3.2000000000000002E-3</v>
      </c>
      <c r="CH18" s="16" t="s">
        <v>14420</v>
      </c>
      <c r="CI18" s="23">
        <f>A1L551C81</f>
        <v>1.0869416645033456</v>
      </c>
      <c r="CJ18" s="16" t="s">
        <v>16332</v>
      </c>
      <c r="CK18" s="23">
        <f>B7L411C41*B7L411C42</f>
        <v>3.4782133264107062E-3</v>
      </c>
      <c r="CL18" s="16" t="s">
        <v>16333</v>
      </c>
      <c r="CM18" s="21">
        <f>B3L811C27</f>
        <v>1.0609259566314782</v>
      </c>
      <c r="CN18" s="16" t="s">
        <v>16334</v>
      </c>
      <c r="CO18" s="23">
        <f>B7L411C43*B7L411C44</f>
        <v>3.6901268006906342E-3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1.8450634003453171E-3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1.0147848701899245E-2</v>
      </c>
      <c r="CX18" s="16" t="s">
        <v>16337</v>
      </c>
      <c r="CY18" s="23">
        <f>B7L411C49*B7L121C1</f>
        <v>2.6384406624938038E-2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3.734</v>
      </c>
      <c r="F19" s="16" t="s">
        <v>12428</v>
      </c>
      <c r="G19" s="21">
        <f>A1L552C9</f>
        <v>1.0270103670495936</v>
      </c>
      <c r="H19" s="16" t="s">
        <v>16338</v>
      </c>
      <c r="I19" s="21">
        <f>B7L412C1*B7L412C2</f>
        <v>3.8348567105631823</v>
      </c>
      <c r="J19" s="16" t="s">
        <v>16339</v>
      </c>
      <c r="K19" s="23">
        <f>B3L812C3</f>
        <v>1.5234375</v>
      </c>
      <c r="L19" s="16" t="s">
        <v>16340</v>
      </c>
      <c r="M19" s="23">
        <f>B7L412C3*B7L412C4</f>
        <v>5.8421645199985983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2.9210822599992992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16.065952429996145</v>
      </c>
      <c r="V19" s="16" t="s">
        <v>16345</v>
      </c>
      <c r="W19" s="23">
        <f>B7L412C9*B7L121C1</f>
        <v>41.771476317989979</v>
      </c>
      <c r="X19" s="16" t="s">
        <v>15781</v>
      </c>
      <c r="Y19" s="23">
        <f>A1L318C16</f>
        <v>3.9470000000000001</v>
      </c>
      <c r="Z19" s="16" t="s">
        <v>12957</v>
      </c>
      <c r="AA19" s="23">
        <f>A1L552C54</f>
        <v>1.0757240897987668</v>
      </c>
      <c r="AB19" s="16" t="s">
        <v>16346</v>
      </c>
      <c r="AC19" s="23">
        <f>B7L412C11*B7L412C12</f>
        <v>4.2458829824357327</v>
      </c>
      <c r="AD19" s="16" t="s">
        <v>16347</v>
      </c>
      <c r="AE19" s="23">
        <f>B3L812C9</f>
        <v>1.4810332103321033</v>
      </c>
      <c r="AF19" s="16" t="s">
        <v>16348</v>
      </c>
      <c r="AG19" s="23">
        <f>B7L412C13*B7L412C14</f>
        <v>6.288293704171239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3.1441468520856195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17.292807686470908</v>
      </c>
      <c r="AP19" s="16" t="s">
        <v>16351</v>
      </c>
      <c r="AQ19" s="23">
        <f>B7L412C19*B7L121C1</f>
        <v>44.961299984824365</v>
      </c>
      <c r="AR19" s="16" t="s">
        <v>15787</v>
      </c>
      <c r="AS19" s="23">
        <f>A1L318C17</f>
        <v>4.2926666666666664</v>
      </c>
      <c r="AT19" s="16" t="s">
        <v>13455</v>
      </c>
      <c r="AU19" s="23">
        <f>A1L552C63</f>
        <v>1.0622898200044442</v>
      </c>
      <c r="AV19" s="16" t="s">
        <v>16352</v>
      </c>
      <c r="AW19" s="23">
        <f>B7L412C21*B7L412C22</f>
        <v>4.5600561006724103</v>
      </c>
      <c r="AX19" s="16" t="s">
        <v>16353</v>
      </c>
      <c r="AY19" s="23">
        <f>B3L812C15</f>
        <v>1.5326623248470495</v>
      </c>
      <c r="AZ19" s="16" t="s">
        <v>16354</v>
      </c>
      <c r="BA19" s="23">
        <f>B7L412C23*B7L412C24</f>
        <v>6.9890261846895472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3.4945130923447736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19.219822007896255</v>
      </c>
      <c r="BJ19" s="16" t="s">
        <v>16357</v>
      </c>
      <c r="BK19" s="23">
        <f>B7L412C29*B7L121C1</f>
        <v>49.971537220530266</v>
      </c>
      <c r="BL19" s="16" t="s">
        <v>15793</v>
      </c>
      <c r="BM19" s="23">
        <f>A1L318C18</f>
        <v>4.4380000000000006</v>
      </c>
      <c r="BN19" s="16" t="s">
        <v>13953</v>
      </c>
      <c r="BO19" s="23">
        <f>A1L552C72</f>
        <v>1.0400025947629037</v>
      </c>
      <c r="BP19" s="16" t="s">
        <v>16358</v>
      </c>
      <c r="BQ19" s="23">
        <f>B7L412C31*B7L412C32</f>
        <v>4.615531515557767</v>
      </c>
      <c r="BR19" s="16" t="s">
        <v>16359</v>
      </c>
      <c r="BS19" s="21">
        <f>B3L812C21</f>
        <v>1.5191212367778681</v>
      </c>
      <c r="BT19" s="16" t="s">
        <v>16360</v>
      </c>
      <c r="BU19" s="23">
        <f>B7L412C33*B7L412C34</f>
        <v>7.0115519443013428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3.5057759721506714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19.281767846828693</v>
      </c>
      <c r="CD19" s="16" t="s">
        <v>16363</v>
      </c>
      <c r="CE19" s="23">
        <f>B7L412C39*B7L121C1</f>
        <v>50.132596401754604</v>
      </c>
      <c r="CF19" s="16" t="s">
        <v>15799</v>
      </c>
      <c r="CG19" s="23">
        <f>A1L318C19</f>
        <v>3.8454000000000006</v>
      </c>
      <c r="CH19" s="16" t="s">
        <v>14451</v>
      </c>
      <c r="CI19" s="23">
        <f>A1L552C81</f>
        <v>1.0823014763276559</v>
      </c>
      <c r="CJ19" s="16" t="s">
        <v>16364</v>
      </c>
      <c r="CK19" s="23">
        <f>B7L412C41*B7L412C42</f>
        <v>4.1618820970703689</v>
      </c>
      <c r="CL19" s="16" t="s">
        <v>16365</v>
      </c>
      <c r="CM19" s="21">
        <f>B3L812C27</f>
        <v>1.5058816395828281</v>
      </c>
      <c r="CN19" s="16" t="s">
        <v>16366</v>
      </c>
      <c r="CO19" s="23">
        <f>B7L412C43*B7L412C44</f>
        <v>6.2673018360867463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3.1336509180433731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17.235080049238551</v>
      </c>
      <c r="CX19" s="16" t="s">
        <v>16369</v>
      </c>
      <c r="CY19" s="23">
        <f>B7L412C49*B7L121C1</f>
        <v>44.811208128020233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0.22</v>
      </c>
      <c r="J20" s="16" t="s">
        <v>16371</v>
      </c>
      <c r="K20" s="23">
        <f>B3L813C3</f>
        <v>2.5803571428571428</v>
      </c>
      <c r="L20" s="16" t="s">
        <v>16372</v>
      </c>
      <c r="M20" s="23">
        <f>B7L413C3*B7L413C4</f>
        <v>0.56767857142857137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0.28383928571428568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1.5611160714285712</v>
      </c>
      <c r="V20" s="16" t="s">
        <v>16377</v>
      </c>
      <c r="W20" s="23">
        <f>B7L413C9*B7L121C1</f>
        <v>4.0589017857142853</v>
      </c>
      <c r="X20" s="16" t="s">
        <v>15814</v>
      </c>
      <c r="Y20" s="23">
        <f>A1L319C16</f>
        <v>0.114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0.114</v>
      </c>
      <c r="AD20" s="16" t="s">
        <v>16379</v>
      </c>
      <c r="AE20" s="23">
        <f>B3L813C9</f>
        <v>2.6</v>
      </c>
      <c r="AF20" s="16" t="s">
        <v>16380</v>
      </c>
      <c r="AG20" s="23">
        <f>B7L413C13*B7L413C14</f>
        <v>0.2964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0.1482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0.81509999999999994</v>
      </c>
      <c r="AP20" s="16" t="s">
        <v>16383</v>
      </c>
      <c r="AQ20" s="23">
        <f>B7L413C19*B7L121C1</f>
        <v>2.1192599999999997</v>
      </c>
      <c r="AR20" s="16" t="s">
        <v>15820</v>
      </c>
      <c r="AS20" s="23">
        <f>A1L319C17</f>
        <v>7.6333333333333336E-2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7.6333333333333336E-2</v>
      </c>
      <c r="AX20" s="16" t="s">
        <v>16385</v>
      </c>
      <c r="AY20" s="23">
        <f>B3L813C15</f>
        <v>2.5696969696969694</v>
      </c>
      <c r="AZ20" s="16" t="s">
        <v>16386</v>
      </c>
      <c r="BA20" s="23">
        <f>B7L413C23*B7L413C24</f>
        <v>0.19615353535353533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9.8076767676767665E-2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0.53942222222222214</v>
      </c>
      <c r="BJ20" s="16" t="s">
        <v>16389</v>
      </c>
      <c r="BK20" s="23">
        <f>B7L413C29*B7L121C1</f>
        <v>1.4024977777777776</v>
      </c>
      <c r="BL20" s="16" t="s">
        <v>15826</v>
      </c>
      <c r="BM20" s="23">
        <f>A1L319C18</f>
        <v>5.8000000000000003E-2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5.8000000000000003E-2</v>
      </c>
      <c r="BR20" s="16" t="s">
        <v>16391</v>
      </c>
      <c r="BS20" s="21">
        <f>B3L813C21</f>
        <v>2.5561497326203209</v>
      </c>
      <c r="BT20" s="16" t="s">
        <v>16392</v>
      </c>
      <c r="BU20" s="23">
        <f>B7L413C33*B7L413C34</f>
        <v>0.14825668449197862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7.4128342245989312E-2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0.4077058823529412</v>
      </c>
      <c r="CD20" s="16" t="s">
        <v>16395</v>
      </c>
      <c r="CE20" s="23">
        <f>B7L413C39*B7L121C1</f>
        <v>1.0600352941176472</v>
      </c>
      <c r="CF20" s="16" t="s">
        <v>15832</v>
      </c>
      <c r="CG20" s="23">
        <f>A1L319C19</f>
        <v>4.8400000000000006E-2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4.8400000000000006E-2</v>
      </c>
      <c r="CL20" s="16" t="s">
        <v>16397</v>
      </c>
      <c r="CM20" s="21">
        <f>B3L813C27</f>
        <v>2.5477386934673367</v>
      </c>
      <c r="CN20" s="16" t="s">
        <v>16398</v>
      </c>
      <c r="CO20" s="23">
        <f>B7L413C43*B7L413C44</f>
        <v>0.12331055276381911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6.1655276381909555E-2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0.33910402010050256</v>
      </c>
      <c r="CX20" s="16" t="s">
        <v>16401</v>
      </c>
      <c r="CY20" s="23">
        <f>B7L413C49*B7L121C1</f>
        <v>0.88167045226130669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12.194000000000001</v>
      </c>
      <c r="F21" s="16" t="s">
        <v>12506</v>
      </c>
      <c r="G21" s="21">
        <f>A1L554C9</f>
        <v>1.7119251666386603</v>
      </c>
      <c r="H21" s="16" t="s">
        <v>16402</v>
      </c>
      <c r="I21" s="21">
        <f>B7L414C1*B7L414C2</f>
        <v>20.875215481991827</v>
      </c>
      <c r="J21" s="16" t="s">
        <v>16403</v>
      </c>
      <c r="K21" s="23">
        <f>B3L814C3</f>
        <v>2.0434695311715689</v>
      </c>
      <c r="L21" s="16" t="s">
        <v>16404</v>
      </c>
      <c r="M21" s="23">
        <f>B7L414C3*B7L414C4</f>
        <v>42.657866794091312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21.328933397045656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117.30913368375111</v>
      </c>
      <c r="V21" s="16" t="s">
        <v>16409</v>
      </c>
      <c r="W21" s="23">
        <f>B7L414C9*B7L121C1</f>
        <v>305.0037475777529</v>
      </c>
      <c r="X21" s="16" t="s">
        <v>15847</v>
      </c>
      <c r="Y21" s="23">
        <f>A1L320C16</f>
        <v>13.046500000000002</v>
      </c>
      <c r="Z21" s="16" t="s">
        <v>13019</v>
      </c>
      <c r="AA21" s="23">
        <f>A1L554C54</f>
        <v>1.9810868261841168</v>
      </c>
      <c r="AB21" s="16" t="s">
        <v>16410</v>
      </c>
      <c r="AC21" s="23">
        <f>B7L414C11*B7L414C12</f>
        <v>25.846249277811083</v>
      </c>
      <c r="AD21" s="16" t="s">
        <v>16411</v>
      </c>
      <c r="AE21" s="23">
        <f>B3L814C9</f>
        <v>2.0593240257603536</v>
      </c>
      <c r="AF21" s="16" t="s">
        <v>16412</v>
      </c>
      <c r="AG21" s="23">
        <f>B7L414C13*B7L414C14</f>
        <v>53.225802113587548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26.612901056793774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146.37095581236576</v>
      </c>
      <c r="AP21" s="16" t="s">
        <v>16415</v>
      </c>
      <c r="AQ21" s="23">
        <f>B7L414C19*B7L121C1</f>
        <v>380.56448511215098</v>
      </c>
      <c r="AR21" s="16" t="s">
        <v>15853</v>
      </c>
      <c r="AS21" s="23">
        <f>A1L320C17</f>
        <v>13.291666666666666</v>
      </c>
      <c r="AT21" s="16" t="s">
        <v>13517</v>
      </c>
      <c r="AU21" s="23">
        <f>A1L554C63</f>
        <v>2.0579054553318792</v>
      </c>
      <c r="AV21" s="16" t="s">
        <v>16416</v>
      </c>
      <c r="AW21" s="23">
        <f>B7L414C21*B7L414C22</f>
        <v>27.352993343786228</v>
      </c>
      <c r="AX21" s="16" t="s">
        <v>16417</v>
      </c>
      <c r="AY21" s="23">
        <f>B3L814C15</f>
        <v>2.0230778998158847</v>
      </c>
      <c r="AZ21" s="16" t="s">
        <v>16418</v>
      </c>
      <c r="BA21" s="23">
        <f>B7L414C23*B7L414C24</f>
        <v>55.337236327624915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27.668618163812457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152.17739990096851</v>
      </c>
      <c r="BJ21" s="16" t="s">
        <v>16421</v>
      </c>
      <c r="BK21" s="23">
        <f>B7L414C29*B7L121C1</f>
        <v>395.66123974251815</v>
      </c>
      <c r="BL21" s="16" t="s">
        <v>15859</v>
      </c>
      <c r="BM21" s="23">
        <f>A1L320C18</f>
        <v>13.181750000000001</v>
      </c>
      <c r="BN21" s="16" t="s">
        <v>14015</v>
      </c>
      <c r="BO21" s="23">
        <f>A1L554C72</f>
        <v>2.0091825613079015</v>
      </c>
      <c r="BP21" s="16" t="s">
        <v>16422</v>
      </c>
      <c r="BQ21" s="23">
        <f>B7L414C31*B7L414C32</f>
        <v>26.484542227520432</v>
      </c>
      <c r="BR21" s="16" t="s">
        <v>16423</v>
      </c>
      <c r="BS21" s="21">
        <f>B3L814C21</f>
        <v>2.0204962243797198</v>
      </c>
      <c r="BT21" s="16" t="s">
        <v>16424</v>
      </c>
      <c r="BU21" s="23">
        <f>B7L414C33*B7L414C34</f>
        <v>53.511917575130283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26.755958787565142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147.15777333160827</v>
      </c>
      <c r="CD21" s="16" t="s">
        <v>16427</v>
      </c>
      <c r="CE21" s="23">
        <f>B7L414C39*B7L121C1</f>
        <v>382.61021066218149</v>
      </c>
      <c r="CF21" s="16" t="s">
        <v>15865</v>
      </c>
      <c r="CG21" s="23">
        <f>A1L320C19</f>
        <v>12.514000000000001</v>
      </c>
      <c r="CH21" s="16" t="s">
        <v>14513</v>
      </c>
      <c r="CI21" s="23">
        <f>A1L554C81</f>
        <v>2.0046257678016226</v>
      </c>
      <c r="CJ21" s="16" t="s">
        <v>16428</v>
      </c>
      <c r="CK21" s="23">
        <f>B7L414C41*B7L414C42</f>
        <v>25.085886858269507</v>
      </c>
      <c r="CL21" s="16" t="s">
        <v>16429</v>
      </c>
      <c r="CM21" s="21">
        <f>B3L814C27</f>
        <v>2.0221999370772377</v>
      </c>
      <c r="CN21" s="16" t="s">
        <v>16430</v>
      </c>
      <c r="CO21" s="23">
        <f>B7L414C43*B7L414C44</f>
        <v>50.728678826319303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25.364339413159652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139.50386677237807</v>
      </c>
      <c r="CX21" s="16" t="s">
        <v>16433</v>
      </c>
      <c r="CY21" s="23">
        <f>B7L414C49*B7L121C1</f>
        <v>362.71005360818299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1.2E-2</v>
      </c>
      <c r="F22" s="16" t="s">
        <v>12545</v>
      </c>
      <c r="G22" s="21">
        <f>A1L555C9</f>
        <v>1.8932354563261893</v>
      </c>
      <c r="H22" s="16" t="s">
        <v>16434</v>
      </c>
      <c r="I22" s="21">
        <f>B7L415C1*B7L415C2</f>
        <v>2.2718825475914271E-2</v>
      </c>
      <c r="J22" s="16" t="s">
        <v>16435</v>
      </c>
      <c r="K22" s="23">
        <f>B3L815C3</f>
        <v>2.17989417989418</v>
      </c>
      <c r="L22" s="16" t="s">
        <v>16436</v>
      </c>
      <c r="M22" s="23">
        <f>B7L415C3*B7L415C4</f>
        <v>4.9524635428977143E-2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2.4762317714488571E-2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0.13619274742968715</v>
      </c>
      <c r="V22" s="16" t="s">
        <v>16441</v>
      </c>
      <c r="W22" s="23">
        <f>B7L415C9*B7L121C1</f>
        <v>0.35410114331718662</v>
      </c>
      <c r="X22" s="16" t="s">
        <v>15880</v>
      </c>
      <c r="Y22" s="23">
        <f>A1L323C16</f>
        <v>1.35E-2</v>
      </c>
      <c r="Z22" s="16" t="s">
        <v>13050</v>
      </c>
      <c r="AA22" s="23">
        <f>A1L555C54</f>
        <v>1.8589473787124422</v>
      </c>
      <c r="AB22" s="16" t="s">
        <v>16442</v>
      </c>
      <c r="AC22" s="23">
        <f>B7L415C11*B7L415C12</f>
        <v>2.5095789612617971E-2</v>
      </c>
      <c r="AD22" s="16" t="s">
        <v>16443</v>
      </c>
      <c r="AE22" s="23">
        <f>B3L815C9</f>
        <v>2.3070422535211268</v>
      </c>
      <c r="AF22" s="16" t="s">
        <v>16444</v>
      </c>
      <c r="AG22" s="23">
        <f>B7L415C13*B7L415C14</f>
        <v>5.7897047021786247E-2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2.8948523510893123E-2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0.15921687930991218</v>
      </c>
      <c r="AP22" s="16" t="s">
        <v>16447</v>
      </c>
      <c r="AQ22" s="23">
        <f>B7L415C19*B7L121C1</f>
        <v>0.41396388620577168</v>
      </c>
      <c r="AR22" s="16" t="s">
        <v>15886</v>
      </c>
      <c r="AS22" s="23">
        <f>A1L323C17</f>
        <v>1.9666666666666666E-2</v>
      </c>
      <c r="AT22" s="16" t="s">
        <v>13548</v>
      </c>
      <c r="AU22" s="23">
        <f>A1L555C63</f>
        <v>1.8155319430754604</v>
      </c>
      <c r="AV22" s="16" t="s">
        <v>16448</v>
      </c>
      <c r="AW22" s="23">
        <f>B7L415C21*B7L415C22</f>
        <v>3.5705461547150721E-2</v>
      </c>
      <c r="AX22" s="16" t="s">
        <v>16449</v>
      </c>
      <c r="AY22" s="23">
        <f>B3L815C15</f>
        <v>2.2458745874587458</v>
      </c>
      <c r="AZ22" s="16" t="s">
        <v>16450</v>
      </c>
      <c r="BA22" s="23">
        <f>B7L415C23*B7L415C24</f>
        <v>8.0189988722231237E-2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4.0094994361115618E-2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0.22052246898613589</v>
      </c>
      <c r="BJ22" s="16" t="s">
        <v>16453</v>
      </c>
      <c r="BK22" s="23">
        <f>B7L415C29*B7L121C1</f>
        <v>0.57335841936395338</v>
      </c>
      <c r="BL22" s="16" t="s">
        <v>15892</v>
      </c>
      <c r="BM22" s="23">
        <f>A1L323C18</f>
        <v>1.8749999999999999E-2</v>
      </c>
      <c r="BN22" s="16" t="s">
        <v>14046</v>
      </c>
      <c r="BO22" s="23">
        <f>A1L555C72</f>
        <v>1.7558764744746911</v>
      </c>
      <c r="BP22" s="16" t="s">
        <v>16454</v>
      </c>
      <c r="BQ22" s="23">
        <f>B7L415C31*B7L415C32</f>
        <v>3.2922683896400455E-2</v>
      </c>
      <c r="BR22" s="16" t="s">
        <v>16455</v>
      </c>
      <c r="BS22" s="21">
        <f>B3L815C21</f>
        <v>2.1871476888387824</v>
      </c>
      <c r="BT22" s="16" t="s">
        <v>16456</v>
      </c>
      <c r="BU22" s="23">
        <f>B7L415C33*B7L415C34</f>
        <v>7.200677199438206E-2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3.600338599719103E-2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0.19801862298455067</v>
      </c>
      <c r="CD22" s="16" t="s">
        <v>16459</v>
      </c>
      <c r="CE22" s="23">
        <f>B7L415C39*B7L121C1</f>
        <v>0.51484841975983175</v>
      </c>
      <c r="CF22" s="16" t="s">
        <v>15898</v>
      </c>
      <c r="CG22" s="23">
        <f>A1L323C19</f>
        <v>1.72E-2</v>
      </c>
      <c r="CH22" s="16" t="s">
        <v>14544</v>
      </c>
      <c r="CI22" s="23">
        <f>A1L555C81</f>
        <v>1.6787564287350289</v>
      </c>
      <c r="CJ22" s="16" t="s">
        <v>16460</v>
      </c>
      <c r="CK22" s="23">
        <f>B7L415C41*B7L415C42</f>
        <v>2.8874610574242499E-2</v>
      </c>
      <c r="CL22" s="16" t="s">
        <v>16461</v>
      </c>
      <c r="CM22" s="21">
        <f>B3L815C27</f>
        <v>2.1688212927756654</v>
      </c>
      <c r="CN22" s="16" t="s">
        <v>16462</v>
      </c>
      <c r="CO22" s="23">
        <f>B7L415C43*B7L415C44</f>
        <v>6.2623870234022522E-2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3.1311935117011261E-2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0.17221564314356194</v>
      </c>
      <c r="CX22" s="16" t="s">
        <v>16465</v>
      </c>
      <c r="CY22" s="23">
        <f>B7L415C49*B7L121C1</f>
        <v>0.44776067217326104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21">
        <f>A1L324C3</f>
        <v>206.053</v>
      </c>
      <c r="F23" s="16" t="s">
        <v>16466</v>
      </c>
      <c r="G23" s="21">
        <f>A1L556C9</f>
        <v>1.3996676421252139</v>
      </c>
      <c r="H23" s="16" t="s">
        <v>16467</v>
      </c>
      <c r="I23" s="21">
        <f>B7L416C1*B7L416C2</f>
        <v>288.40571666282671</v>
      </c>
      <c r="J23" s="16" t="s">
        <v>16468</v>
      </c>
      <c r="K23" s="23">
        <f>B3L816C3</f>
        <v>1.8532725709633979</v>
      </c>
      <c r="L23" s="16" t="s">
        <v>16469</v>
      </c>
      <c r="M23" s="23">
        <f>B7L416C3*B7L416C4</f>
        <v>534.4944040002581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267.24720200012905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1469.8596110007097</v>
      </c>
      <c r="V23" s="16" t="s">
        <v>16474</v>
      </c>
      <c r="W23" s="17">
        <f>B7L416C9*B7L121C1</f>
        <v>3821.6349886018452</v>
      </c>
      <c r="X23" s="16" t="s">
        <v>15914</v>
      </c>
      <c r="Y23" s="23">
        <f>A1L324C16</f>
        <v>219.56799999999998</v>
      </c>
      <c r="Z23" s="16" t="s">
        <v>16475</v>
      </c>
      <c r="AA23" s="23">
        <f>A1L556C54</f>
        <v>1.3680117202613407</v>
      </c>
      <c r="AB23" s="16" t="s">
        <v>16476</v>
      </c>
      <c r="AC23" s="23">
        <f>B7L416C11*B7L416C12</f>
        <v>300.37159739434202</v>
      </c>
      <c r="AD23" s="16" t="s">
        <v>16477</v>
      </c>
      <c r="AE23" s="23">
        <f>B3L816C9</f>
        <v>1.8922161119010998</v>
      </c>
      <c r="AF23" s="16" t="s">
        <v>16478</v>
      </c>
      <c r="AG23" s="23">
        <f>B7L416C13*B7L416C14</f>
        <v>568.36797614704437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284.18398807352219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1563.0119344043719</v>
      </c>
      <c r="AP23" s="16" t="s">
        <v>16481</v>
      </c>
      <c r="AQ23" s="17">
        <f>B7L416C19*B7L121C1</f>
        <v>4063.8310294513672</v>
      </c>
      <c r="AR23" s="16" t="s">
        <v>15920</v>
      </c>
      <c r="AS23" s="23">
        <f>A1L324C17</f>
        <v>224.98699999999999</v>
      </c>
      <c r="AT23" s="16" t="s">
        <v>16482</v>
      </c>
      <c r="AU23" s="23">
        <f>A1L556C63</f>
        <v>1.3474004540877533</v>
      </c>
      <c r="AV23" s="16" t="s">
        <v>16483</v>
      </c>
      <c r="AW23" s="23">
        <f>B7L416C21*B7L416C22</f>
        <v>303.14758596384138</v>
      </c>
      <c r="AX23" s="16" t="s">
        <v>16484</v>
      </c>
      <c r="AY23" s="23">
        <f>B3L816C15</f>
        <v>1.8990754628832771</v>
      </c>
      <c r="AZ23" s="16" t="s">
        <v>16485</v>
      </c>
      <c r="BA23" s="23">
        <f>B7L416C23*B7L416C24</f>
        <v>575.70014213623006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287.85007106811503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1583.1753908746327</v>
      </c>
      <c r="BJ23" s="16" t="s">
        <v>16488</v>
      </c>
      <c r="BK23" s="17">
        <f>B7L416C29*B7L121C1</f>
        <v>4116.2560162740456</v>
      </c>
      <c r="BL23" s="16" t="s">
        <v>15926</v>
      </c>
      <c r="BM23" s="23">
        <f>A1L324C18</f>
        <v>233.12875</v>
      </c>
      <c r="BN23" s="16" t="s">
        <v>16489</v>
      </c>
      <c r="BO23" s="23">
        <f>A1L556C72</f>
        <v>1.3406243696856575</v>
      </c>
      <c r="BP23" s="16" t="s">
        <v>16490</v>
      </c>
      <c r="BQ23" s="23">
        <f>B7L416C31*B7L416C32</f>
        <v>312.53808352435522</v>
      </c>
      <c r="BR23" s="16" t="s">
        <v>16491</v>
      </c>
      <c r="BS23" s="21">
        <f>B3L816C21</f>
        <v>1.8941880332588652</v>
      </c>
      <c r="BT23" s="16" t="s">
        <v>16492</v>
      </c>
      <c r="BU23" s="23">
        <f>B7L416C33*B7L416C34</f>
        <v>592.00589774949333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296.00294887474666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1628.0162188111067</v>
      </c>
      <c r="CD23" s="16" t="s">
        <v>16495</v>
      </c>
      <c r="CE23" s="17">
        <f>B7L416C39*B7L121C1</f>
        <v>4232.8421689088773</v>
      </c>
      <c r="CF23" s="16" t="s">
        <v>15932</v>
      </c>
      <c r="CG23" s="23">
        <f>A1L324C19</f>
        <v>231.73020000000002</v>
      </c>
      <c r="CH23" s="16" t="s">
        <v>16496</v>
      </c>
      <c r="CI23" s="23">
        <f>A1L556C81</f>
        <v>1.3273071772339902</v>
      </c>
      <c r="CJ23" s="16" t="s">
        <v>16497</v>
      </c>
      <c r="CK23" s="23">
        <f>B7L416C41*B7L416C42</f>
        <v>307.57715764186804</v>
      </c>
      <c r="CL23" s="16" t="s">
        <v>16498</v>
      </c>
      <c r="CM23" s="21">
        <f>B3L816C27</f>
        <v>1.8885613073441445</v>
      </c>
      <c r="CN23" s="16" t="s">
        <v>16499</v>
      </c>
      <c r="CO23" s="23">
        <f>B7L416C43*B7L416C44</f>
        <v>580.87831894532235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290.43915947266117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1597.4153770996365</v>
      </c>
      <c r="CX23" s="16" t="s">
        <v>16502</v>
      </c>
      <c r="CY23" s="17">
        <f>B7L416C49*B7L121C1</f>
        <v>4153.279980459055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0.54500000000000004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1.7799700000000002E-2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3.2039460000000006E-2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6.4078920000000011E-2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7.1198800000000007E-2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0.19223676000000003</v>
      </c>
      <c r="Z9" s="16" t="s">
        <v>16591</v>
      </c>
      <c r="AA9" s="23">
        <f>B7L502C11*B7L121C1</f>
        <v>0.49981557600000009</v>
      </c>
      <c r="AB9" s="16" t="s">
        <v>15451</v>
      </c>
      <c r="AC9" s="23">
        <f>A1L304C16</f>
        <v>0.6765000000000001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2.2094490000000005E-2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3.9770082000000012E-2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7.9540164000000024E-2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8.8377960000000019E-2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0.23862049200000007</v>
      </c>
      <c r="AX9" s="16" t="s">
        <v>16597</v>
      </c>
      <c r="AY9" s="23">
        <f>B7L502C23*B7L121C1</f>
        <v>0.62041327920000022</v>
      </c>
      <c r="AZ9" s="16" t="s">
        <v>15457</v>
      </c>
      <c r="BA9" s="23">
        <f>A1L304C17</f>
        <v>0.73066666666666669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2.3863573333333336E-2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4.2954432000000008E-2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8.5908864000000015E-2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9.5454293333333343E-2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0.25772659200000003</v>
      </c>
      <c r="BV9" s="16" t="s">
        <v>16603</v>
      </c>
      <c r="BW9" s="23">
        <f>B7L502C35*B7L121C1</f>
        <v>0.67008913920000013</v>
      </c>
      <c r="BX9" s="16" t="s">
        <v>15463</v>
      </c>
      <c r="BY9" s="23">
        <f>A1L304C18</f>
        <v>0.7390000000000001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2.4135740000000003E-2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4.3444332000000009E-2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8.6888664000000018E-2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9.6542960000000011E-2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0.26066599200000007</v>
      </c>
      <c r="CT9" s="16" t="s">
        <v>16609</v>
      </c>
      <c r="CU9" s="23">
        <f>B7L502C47*B7L121C1</f>
        <v>0.67773157920000016</v>
      </c>
      <c r="CV9" s="16" t="s">
        <v>15469</v>
      </c>
      <c r="CW9" s="23">
        <f>A1L304C19</f>
        <v>0.65300000000000014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2.1326980000000006E-2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3.8388564000000014E-2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7.6777128000000028E-2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8.5307920000000023E-2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0.23033138400000008</v>
      </c>
      <c r="DR9" s="16" t="s">
        <v>16615</v>
      </c>
      <c r="DS9" s="23">
        <f>B7L502C59*B7L121C1</f>
        <v>0.59886159840000019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14.388999999999999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0.61757587999999997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1.2351517599999999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2.4703035199999999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2.4703035199999999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7.4109105599999996</v>
      </c>
      <c r="Z10" s="16" t="s">
        <v>16624</v>
      </c>
      <c r="AA10" s="23">
        <f>B7L503C11*B7L121C1</f>
        <v>19.268367456</v>
      </c>
      <c r="AB10" s="16" t="s">
        <v>15484</v>
      </c>
      <c r="AC10" s="23">
        <f>A1L305C16</f>
        <v>15.436500000000001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0.66253457999999998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1.32506916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2.6501383199999999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2.6501383199999999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7.9504149599999998</v>
      </c>
      <c r="AX10" s="16" t="s">
        <v>16630</v>
      </c>
      <c r="AY10" s="23">
        <f>B7L503C23*B7L121C1</f>
        <v>20.671078896000001</v>
      </c>
      <c r="AZ10" s="16" t="s">
        <v>15490</v>
      </c>
      <c r="BA10" s="23">
        <f>A1L305C17</f>
        <v>15.522333333333334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0.66621854666666669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1.3324370933333334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2.6648741866666668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2.6648741866666668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7.9946225599999998</v>
      </c>
      <c r="BV10" s="16" t="s">
        <v>16636</v>
      </c>
      <c r="BW10" s="23">
        <f>B7L503C35*B7L121C1</f>
        <v>20.786018656</v>
      </c>
      <c r="BX10" s="16" t="s">
        <v>15496</v>
      </c>
      <c r="BY10" s="23">
        <f>A1L305C18</f>
        <v>16.388500000000001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0.70339441999999996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1.4067888399999999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2.8135776799999999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2.8135776799999999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8.4407330399999996</v>
      </c>
      <c r="CT10" s="16" t="s">
        <v>16642</v>
      </c>
      <c r="CU10" s="23">
        <f>B7L503C47*B7L121C1</f>
        <v>21.945905904</v>
      </c>
      <c r="CV10" s="16" t="s">
        <v>15502</v>
      </c>
      <c r="CW10" s="23">
        <f>A1L305C19</f>
        <v>14.342400000000001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0.615575808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1.231151616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2.462303232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2.462303232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7.386909696</v>
      </c>
      <c r="DR10" s="16" t="s">
        <v>16648</v>
      </c>
      <c r="DS10" s="23">
        <f>B7L503C59*B7L121C1</f>
        <v>19.205965209600002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4.5350000000000001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0.19464220000000002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0.38928440000000003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0.77856880000000006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0.77856880000000006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2.3357064000000003</v>
      </c>
      <c r="Z11" s="16" t="s">
        <v>16657</v>
      </c>
      <c r="AA11" s="23">
        <f>B7L504C11*B7L121C1</f>
        <v>6.0728366400000011</v>
      </c>
      <c r="AB11" s="16" t="s">
        <v>15517</v>
      </c>
      <c r="AC11" s="23">
        <f>A1L308C16</f>
        <v>4.2759999999999998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0.18352591999999998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0.36705183999999996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0.73410367999999993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0.73410367999999993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2.2023110399999997</v>
      </c>
      <c r="AX11" s="16" t="s">
        <v>16663</v>
      </c>
      <c r="AY11" s="23">
        <f>B7L504C23*B7L121C1</f>
        <v>5.7260087039999989</v>
      </c>
      <c r="AZ11" s="16" t="s">
        <v>15523</v>
      </c>
      <c r="BA11" s="23">
        <f>A1L308C17</f>
        <v>3.7236666666666665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0.15981977333333333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0.31963954666666666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0.63927909333333333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0.63927909333333333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1.9178372800000001</v>
      </c>
      <c r="BV11" s="16" t="s">
        <v>16669</v>
      </c>
      <c r="BW11" s="23">
        <f>B7L504C35*B7L121C1</f>
        <v>4.9863769280000003</v>
      </c>
      <c r="BX11" s="16" t="s">
        <v>15529</v>
      </c>
      <c r="BY11" s="23">
        <f>A1L308C18</f>
        <v>4.0342500000000001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0.17315000999999999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0.34630001999999999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0.69260003999999997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0.69260003999999997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2.07780012</v>
      </c>
      <c r="CT11" s="16" t="s">
        <v>16675</v>
      </c>
      <c r="CU11" s="23">
        <f>B7L504C47*B7L121C1</f>
        <v>5.4022803120000003</v>
      </c>
      <c r="CV11" s="16" t="s">
        <v>15535</v>
      </c>
      <c r="CW11" s="23">
        <f>A1L308C19</f>
        <v>3.4039999999999999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0.14609968000000001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0.29219936000000002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0.58439872000000004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0.58439872000000004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1.7531961600000001</v>
      </c>
      <c r="DR11" s="16" t="s">
        <v>16681</v>
      </c>
      <c r="DS11" s="23">
        <f>B7L504C59*B7L121C1</f>
        <v>4.5583100160000001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13.644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0.58560047999999998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1.17120096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2.3424019199999999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2.3424019199999999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7.0272057599999993</v>
      </c>
      <c r="Z12" s="16" t="s">
        <v>16690</v>
      </c>
      <c r="AA12" s="23">
        <f>B7L505C11*B7L121C1</f>
        <v>18.270734976</v>
      </c>
      <c r="AB12" s="16" t="s">
        <v>15550</v>
      </c>
      <c r="AC12" s="23">
        <f>A1L309C16</f>
        <v>14.157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0.60761843999999998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1.21523688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2.4304737599999999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2.4304737599999999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7.2914212799999998</v>
      </c>
      <c r="AX12" s="16" t="s">
        <v>16696</v>
      </c>
      <c r="AY12" s="23">
        <f>B7L505C23*B7L121C1</f>
        <v>18.957695328</v>
      </c>
      <c r="AZ12" s="16" t="s">
        <v>15556</v>
      </c>
      <c r="BA12" s="23">
        <f>A1L309C17</f>
        <v>16.031666666666666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0.68807913333333326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1.3761582666666665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2.752316533333333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2.752316533333333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8.2569495999999987</v>
      </c>
      <c r="BV12" s="16" t="s">
        <v>16702</v>
      </c>
      <c r="BW12" s="23">
        <f>B7L505C35*B7L121C1</f>
        <v>21.468068959999997</v>
      </c>
      <c r="BX12" s="16" t="s">
        <v>15562</v>
      </c>
      <c r="BY12" s="23">
        <f>A1L309C18</f>
        <v>17.111000000000001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0.73440411999999999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1.46880824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2.93761648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2.93761648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8.8128494400000008</v>
      </c>
      <c r="CT12" s="16" t="s">
        <v>16708</v>
      </c>
      <c r="CU12" s="23">
        <f>B7L505C47*B7L121C1</f>
        <v>22.913408544000003</v>
      </c>
      <c r="CV12" s="16" t="s">
        <v>15568</v>
      </c>
      <c r="CW12" s="23">
        <f>A1L309C19</f>
        <v>15.250200000000001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0.65453858400000009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1.3090771680000002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2.6181543360000004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2.6181543360000004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7.8544630080000015</v>
      </c>
      <c r="DR12" s="16" t="s">
        <v>16714</v>
      </c>
      <c r="DS12" s="23">
        <f>B7L505C59*B7L121C1</f>
        <v>20.421603820800005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153.39999999999998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6.5839279999999993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13.167855999999999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26.335711999999997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26.335711999999997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79.007135999999988</v>
      </c>
      <c r="Z13" s="16" t="s">
        <v>16723</v>
      </c>
      <c r="AA13" s="23">
        <f>B7L506C11*B7L121C1</f>
        <v>205.41855359999997</v>
      </c>
      <c r="AB13" s="16" t="s">
        <v>15583</v>
      </c>
      <c r="AC13" s="23">
        <f>A1L312C16</f>
        <v>163.99099999999999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7.0384937199999991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14.076987439999998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28.153974879999996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28.153974879999996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84.461924639999992</v>
      </c>
      <c r="AX13" s="16" t="s">
        <v>16729</v>
      </c>
      <c r="AY13" s="23">
        <f>B7L506C23*B7L121C1</f>
        <v>219.60100406399999</v>
      </c>
      <c r="AZ13" s="16" t="s">
        <v>15589</v>
      </c>
      <c r="BA13" s="23">
        <f>A1L312C17</f>
        <v>166.97799999999998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7.1666957599999987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14.333391519999997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28.666783039999995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28.666783039999995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86.000349119999981</v>
      </c>
      <c r="BV13" s="16" t="s">
        <v>16735</v>
      </c>
      <c r="BW13" s="23">
        <f>B7L506C35*B7L121C1</f>
        <v>223.60090771199995</v>
      </c>
      <c r="BX13" s="16" t="s">
        <v>15595</v>
      </c>
      <c r="BY13" s="23">
        <f>A1L312C18</f>
        <v>172.345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7.3970473999999999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14.7940948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29.5881896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29.5881896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88.764568800000006</v>
      </c>
      <c r="CT13" s="16" t="s">
        <v>16741</v>
      </c>
      <c r="CU13" s="23">
        <f>B7L506C47*B7L121C1</f>
        <v>230.78787888000002</v>
      </c>
      <c r="CV13" s="16" t="s">
        <v>15601</v>
      </c>
      <c r="CW13" s="23">
        <f>A1L312C19</f>
        <v>176.131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7.5595425199999999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15.11908504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30.23817008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30.23817008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90.714510239999996</v>
      </c>
      <c r="DR13" s="16" t="s">
        <v>16747</v>
      </c>
      <c r="DS13" s="23">
        <f>B7L506C59*B7L121C1</f>
        <v>235.85772662400001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2.746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0.11785832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0.23571664000000001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0.47143328000000001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0.47143328000000001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1.41429984</v>
      </c>
      <c r="Z14" s="16" t="s">
        <v>16756</v>
      </c>
      <c r="AA14" s="23">
        <f>B7L507C11*B7L121C1</f>
        <v>3.6771795840000001</v>
      </c>
      <c r="AB14" s="16" t="s">
        <v>15616</v>
      </c>
      <c r="AC14" s="23">
        <f>A1L313C16</f>
        <v>3.1189999999999998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0.13386747999999998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0.26773495999999997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0.53546991999999993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0.53546991999999993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1.6064097599999998</v>
      </c>
      <c r="AX14" s="16" t="s">
        <v>16762</v>
      </c>
      <c r="AY14" s="23">
        <f>B7L507C23*B7L121C1</f>
        <v>4.1766653759999999</v>
      </c>
      <c r="AZ14" s="16" t="s">
        <v>15622</v>
      </c>
      <c r="BA14" s="23">
        <f>A1L313C17</f>
        <v>3.3249999999999997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0.14270899999999997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0.28541799999999995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0.5708359999999999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0.5708359999999999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1.7125079999999997</v>
      </c>
      <c r="BV14" s="16" t="s">
        <v>16768</v>
      </c>
      <c r="BW14" s="23">
        <f>B7L507C35*B7L121C1</f>
        <v>4.4525207999999994</v>
      </c>
      <c r="BX14" s="16" t="s">
        <v>15628</v>
      </c>
      <c r="BY14" s="23">
        <f>A1L313C18</f>
        <v>3.5794999999999999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0.15363214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0.30726428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0.61452856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0.61452856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1.8435856799999999</v>
      </c>
      <c r="CT14" s="16" t="s">
        <v>16774</v>
      </c>
      <c r="CU14" s="23">
        <f>B7L507C47*B7L121C1</f>
        <v>4.7933227679999995</v>
      </c>
      <c r="CV14" s="16" t="s">
        <v>15634</v>
      </c>
      <c r="CW14" s="23">
        <f>A1L313C19</f>
        <v>4.4165999999999999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0.18956047199999998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0.37912094399999996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0.75824188799999992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0.75824188799999992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2.274725664</v>
      </c>
      <c r="DR14" s="16" t="s">
        <v>16780</v>
      </c>
      <c r="DS14" s="23">
        <f>B7L507C59*B7L121C1</f>
        <v>5.9142867264000003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0.37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1.5880399999999999E-2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3.1760799999999999E-2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6.3521599999999998E-2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6.3521599999999998E-2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0.19056479999999998</v>
      </c>
      <c r="Z16" s="16" t="s">
        <v>16822</v>
      </c>
      <c r="AA16" s="23">
        <f>B7L509C11*B7L121C1</f>
        <v>0.49546847999999999</v>
      </c>
      <c r="AB16" s="16" t="s">
        <v>15682</v>
      </c>
      <c r="AC16" s="23">
        <f>A1L316C16</f>
        <v>0.4425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1.8992100000000001E-2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3.7984200000000003E-2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7.5968400000000005E-2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7.5968400000000005E-2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0.22790520000000003</v>
      </c>
      <c r="AX16" s="16" t="s">
        <v>16828</v>
      </c>
      <c r="AY16" s="23">
        <f>B7L509C23*B7L121C1</f>
        <v>0.59255352000000006</v>
      </c>
      <c r="AZ16" s="16" t="s">
        <v>15688</v>
      </c>
      <c r="BA16" s="23">
        <f>A1L316C17</f>
        <v>0.44733333333333336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1.9199546666666668E-2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3.8399093333333335E-2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7.6798186666666671E-2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7.6798186666666671E-2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0.23039456000000003</v>
      </c>
      <c r="BV16" s="16" t="s">
        <v>16834</v>
      </c>
      <c r="BW16" s="23">
        <f>B7L509C35*B7L121C1</f>
        <v>0.59902585600000013</v>
      </c>
      <c r="BX16" s="16" t="s">
        <v>15694</v>
      </c>
      <c r="BY16" s="23">
        <f>A1L316C18</f>
        <v>0.45274999999999999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1.9432029999999999E-2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3.8864059999999999E-2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7.7728119999999998E-2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7.7728119999999998E-2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0.23318435999999998</v>
      </c>
      <c r="CT16" s="16" t="s">
        <v>16840</v>
      </c>
      <c r="CU16" s="23">
        <f>B7L509C47*B7L121C1</f>
        <v>0.60627933599999995</v>
      </c>
      <c r="CV16" s="16" t="s">
        <v>15700</v>
      </c>
      <c r="CW16" s="23">
        <f>A1L316C19</f>
        <v>0.36219999999999997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1.5545623999999999E-2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3.1091247999999998E-2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6.2182495999999997E-2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6.2182495999999997E-2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0.18654748799999998</v>
      </c>
      <c r="DR16" s="16" t="s">
        <v>16846</v>
      </c>
      <c r="DS16" s="23">
        <f>B7L509C59*B7L121C1</f>
        <v>0.48502346879999997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0.26200000000000001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1.124504E-2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2.2490079999999999E-2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4.4980159999999998E-2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4.4980159999999998E-2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0.13494048</v>
      </c>
      <c r="Z17" s="16" t="s">
        <v>16855</v>
      </c>
      <c r="AA17" s="23">
        <f>B7L510C11*B7L121C1</f>
        <v>0.350845248</v>
      </c>
      <c r="AB17" s="16" t="s">
        <v>15715</v>
      </c>
      <c r="AC17" s="23">
        <f>A1L315C16</f>
        <v>0.34750000000000003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1.4914700000000001E-2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2.9829400000000002E-2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5.9658800000000005E-2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5.9658800000000005E-2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0.17897640000000001</v>
      </c>
      <c r="AX17" s="16" t="s">
        <v>16861</v>
      </c>
      <c r="AY17" s="23">
        <f>B7L510C23*B7L121C1</f>
        <v>0.46533864000000003</v>
      </c>
      <c r="AZ17" s="16" t="s">
        <v>15721</v>
      </c>
      <c r="BA17" s="23">
        <f>A1L315C17</f>
        <v>0.54733333333333334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2.3491546666666668E-2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4.6983093333333337E-2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9.3966186666666673E-2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9.3966186666666673E-2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0.28189856000000002</v>
      </c>
      <c r="BV17" s="16" t="s">
        <v>16867</v>
      </c>
      <c r="BW17" s="23">
        <f>B7L510C35*B7L121C1</f>
        <v>0.73293625600000012</v>
      </c>
      <c r="BX17" s="16" t="s">
        <v>15727</v>
      </c>
      <c r="BY17" s="23">
        <f>A1L315C18</f>
        <v>0.77849999999999997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3.341322E-2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6.6826440000000001E-2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0.13365288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0.13365288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0.40095864000000003</v>
      </c>
      <c r="CT17" s="16" t="s">
        <v>16873</v>
      </c>
      <c r="CU17" s="23">
        <f>B7L510C47*B7L121C1</f>
        <v>1.0424924640000002</v>
      </c>
      <c r="CV17" s="16" t="s">
        <v>15733</v>
      </c>
      <c r="CW17" s="23">
        <f>A1L315C19</f>
        <v>0.74260000000000004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3.1872391999999999E-2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6.3744783999999999E-2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0.127489568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0.127489568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0.38246870399999999</v>
      </c>
      <c r="DR17" s="16" t="s">
        <v>16879</v>
      </c>
      <c r="DS17" s="23">
        <f>B7L510C59*B7L121C1</f>
        <v>0.9944186304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6.5320000000000005E-5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6.5320000000000005E-5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1.3064000000000001E-4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2.6128000000000002E-4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3.9192000000000003E-4</v>
      </c>
      <c r="Z18" s="16" t="s">
        <v>16888</v>
      </c>
      <c r="AA18" s="23">
        <f>B7L511C11*B7L121C1</f>
        <v>1.018992E-3</v>
      </c>
      <c r="AB18" s="16" t="s">
        <v>15748</v>
      </c>
      <c r="AC18" s="23">
        <f>A1L317C16</f>
        <v>1E-3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3.2660000000000002E-5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3.2660000000000002E-5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6.5320000000000005E-5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1.3064000000000001E-4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1.9596000000000001E-4</v>
      </c>
      <c r="AX18" s="16" t="s">
        <v>16894</v>
      </c>
      <c r="AY18" s="23">
        <f>B7L511C23*B7L121C1</f>
        <v>5.0949600000000002E-4</v>
      </c>
      <c r="AZ18" s="16" t="s">
        <v>15754</v>
      </c>
      <c r="BA18" s="23">
        <f>A1L317C17</f>
        <v>6.6666666666666664E-4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2.1773333333333334E-5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2.1773333333333334E-5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4.3546666666666668E-5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8.7093333333333335E-5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1.3064000000000001E-4</v>
      </c>
      <c r="BV18" s="16" t="s">
        <v>16900</v>
      </c>
      <c r="BW18" s="23">
        <f>B7L511C35*B7L121C1</f>
        <v>3.3966400000000005E-4</v>
      </c>
      <c r="BX18" s="16" t="s">
        <v>15760</v>
      </c>
      <c r="BY18" s="23">
        <f>A1L317C18</f>
        <v>3.7499999999999999E-3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1.2247500000000001E-4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1.2247500000000001E-4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2.4495000000000002E-4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4.8990000000000004E-4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7.3485E-4</v>
      </c>
      <c r="CT18" s="16" t="s">
        <v>16906</v>
      </c>
      <c r="CU18" s="23">
        <f>B7L511C47*B7L121C1</f>
        <v>1.9106100000000001E-3</v>
      </c>
      <c r="CV18" s="16" t="s">
        <v>15766</v>
      </c>
      <c r="CW18" s="23">
        <f>A1L317C19</f>
        <v>3.2000000000000002E-3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1.04512E-4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1.04512E-4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2.0902400000000001E-4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4.1804800000000002E-4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6.27072E-4</v>
      </c>
      <c r="DR18" s="16" t="s">
        <v>16912</v>
      </c>
      <c r="DS18" s="23">
        <f>B7L511C59*B7L121C1</f>
        <v>1.6303872000000001E-3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3.734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0.16026328000000001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0.32052656000000002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0.64105312000000003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0.64105312000000003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1.9231593600000001</v>
      </c>
      <c r="Z19" s="16" t="s">
        <v>16921</v>
      </c>
      <c r="AA19" s="23">
        <f>B7L512C11*B7L121C1</f>
        <v>5.000214336</v>
      </c>
      <c r="AB19" s="16" t="s">
        <v>15781</v>
      </c>
      <c r="AC19" s="23">
        <f>A1L318C16</f>
        <v>3.9470000000000001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0.16940524000000001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0.33881048000000002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0.67762096000000005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0.67762096000000005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2.0328628800000001</v>
      </c>
      <c r="AX19" s="16" t="s">
        <v>16927</v>
      </c>
      <c r="AY19" s="23">
        <f>B7L512C23*B7L121C1</f>
        <v>5.2854434880000003</v>
      </c>
      <c r="AZ19" s="16" t="s">
        <v>15787</v>
      </c>
      <c r="BA19" s="23">
        <f>A1L318C17</f>
        <v>4.2926666666666664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0.18424125333333333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0.36848250666666665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0.73696501333333331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0.73696501333333331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2.21089504</v>
      </c>
      <c r="BV19" s="16" t="s">
        <v>16933</v>
      </c>
      <c r="BW19" s="23">
        <f>B7L512C35*B7L121C1</f>
        <v>5.7483271040000004</v>
      </c>
      <c r="BX19" s="16" t="s">
        <v>15793</v>
      </c>
      <c r="BY19" s="23">
        <f>A1L318C18</f>
        <v>4.4380000000000006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0.19047896000000003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0.38095792000000006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0.76191584000000012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0.76191584000000012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2.2857475200000001</v>
      </c>
      <c r="CT19" s="16" t="s">
        <v>16939</v>
      </c>
      <c r="CU19" s="23">
        <f>B7L512C47*B7L121C1</f>
        <v>5.9429435520000009</v>
      </c>
      <c r="CV19" s="16" t="s">
        <v>15799</v>
      </c>
      <c r="CW19" s="23">
        <f>A1L318C19</f>
        <v>3.8454000000000006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0.16504456800000003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0.33008913600000006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0.66017827200000012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0.66017827200000012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1.9805348160000005</v>
      </c>
      <c r="DR19" s="16" t="s">
        <v>16945</v>
      </c>
      <c r="DS19" s="23">
        <f>B7L512C59*B7L121C1</f>
        <v>5.1493905216000018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0.22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9.4424000000000001E-3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1.88848E-2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3.77696E-2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3.77696E-2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0.1133088</v>
      </c>
      <c r="Z20" s="16" t="s">
        <v>16954</v>
      </c>
      <c r="AA20" s="23">
        <f>B7L513C11*B7L121C1</f>
        <v>0.29460288000000001</v>
      </c>
      <c r="AB20" s="16" t="s">
        <v>15814</v>
      </c>
      <c r="AC20" s="23">
        <f>A1L319C16</f>
        <v>0.114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4.8928800000000005E-3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9.785760000000001E-3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1.9571520000000002E-2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1.9571520000000002E-2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5.8714560000000006E-2</v>
      </c>
      <c r="AX20" s="16" t="s">
        <v>16960</v>
      </c>
      <c r="AY20" s="23">
        <f>B7L513C23*B7L121C1</f>
        <v>0.15265785600000001</v>
      </c>
      <c r="AZ20" s="16" t="s">
        <v>15820</v>
      </c>
      <c r="BA20" s="23">
        <f>A1L319C17</f>
        <v>7.6333333333333336E-2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3.2762266666666669E-3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6.5524533333333338E-3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1.3104906666666668E-2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1.3104906666666668E-2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3.9314720000000004E-2</v>
      </c>
      <c r="BV20" s="16" t="s">
        <v>16966</v>
      </c>
      <c r="BW20" s="23">
        <f>B7L513C35*B7L121C1</f>
        <v>0.10221827200000001</v>
      </c>
      <c r="BX20" s="16" t="s">
        <v>15826</v>
      </c>
      <c r="BY20" s="23">
        <f>A1L319C18</f>
        <v>5.8000000000000003E-2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2.4893599999999999E-3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4.9787199999999998E-3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9.9574399999999997E-3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9.9574399999999997E-3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2.9872320000000001E-2</v>
      </c>
      <c r="CT20" s="16" t="s">
        <v>16972</v>
      </c>
      <c r="CU20" s="23">
        <f>B7L513C47*B7L121C1</f>
        <v>7.7668031999999998E-2</v>
      </c>
      <c r="CV20" s="16" t="s">
        <v>15832</v>
      </c>
      <c r="CW20" s="23">
        <f>A1L319C19</f>
        <v>4.8400000000000006E-2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2.0773280000000002E-3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4.1546560000000005E-3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8.309312000000001E-3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8.309312000000001E-3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2.4927936000000005E-2</v>
      </c>
      <c r="DR20" s="16" t="s">
        <v>16978</v>
      </c>
      <c r="DS20" s="23">
        <f>B7L513C59*B7L121C1</f>
        <v>6.4812633600000016E-2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12.194000000000001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0.52336648000000008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1.0467329600000002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2.0934659200000003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2.0934659200000003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6.2803977600000014</v>
      </c>
      <c r="Z21" s="16" t="s">
        <v>16987</v>
      </c>
      <c r="AA21" s="23">
        <f>B7L514C11*B7L121C1</f>
        <v>16.329034176000004</v>
      </c>
      <c r="AB21" s="16" t="s">
        <v>15847</v>
      </c>
      <c r="AC21" s="23">
        <f>A1L320C16</f>
        <v>13.046500000000002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0.55995578000000013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1.1199115600000003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2.2398231200000005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2.2398231200000005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6.7194693600000015</v>
      </c>
      <c r="AX21" s="16" t="s">
        <v>16993</v>
      </c>
      <c r="AY21" s="23">
        <f>B7L514C23*B7L121C1</f>
        <v>17.470620336000003</v>
      </c>
      <c r="AZ21" s="16" t="s">
        <v>15853</v>
      </c>
      <c r="BA21" s="23">
        <f>A1L320C17</f>
        <v>13.291666666666666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0.57047833333333331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1.1409566666666666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2.2819133333333332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2.2819133333333332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6.8457399999999993</v>
      </c>
      <c r="BV21" s="16" t="s">
        <v>16999</v>
      </c>
      <c r="BW21" s="23">
        <f>B7L514C35*B7L121C1</f>
        <v>17.798924</v>
      </c>
      <c r="BX21" s="16" t="s">
        <v>15859</v>
      </c>
      <c r="BY21" s="23">
        <f>A1L320C18</f>
        <v>13.181750000000001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0.56576071000000006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1.1315214200000001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2.2630428400000002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2.2630428400000002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6.7891285200000002</v>
      </c>
      <c r="CT21" s="16" t="s">
        <v>17005</v>
      </c>
      <c r="CU21" s="23">
        <f>B7L514C47*B7L121C1</f>
        <v>17.651734152</v>
      </c>
      <c r="CV21" s="16" t="s">
        <v>15865</v>
      </c>
      <c r="CW21" s="23">
        <f>A1L320C19</f>
        <v>12.514000000000001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0.53710088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1.07420176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2.14840352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2.14840352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6.4452105599999996</v>
      </c>
      <c r="DR21" s="16" t="s">
        <v>17011</v>
      </c>
      <c r="DS21" s="23">
        <f>B7L514C59*B7L121C1</f>
        <v>16.757547456000001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1.2E-2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5.1504000000000003E-4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1.0300800000000001E-3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2.0601600000000001E-3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2.0601600000000001E-3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6.1804800000000003E-3</v>
      </c>
      <c r="Z22" s="16" t="s">
        <v>17020</v>
      </c>
      <c r="AA22" s="23">
        <f>B7L515C11*B7L121C1</f>
        <v>1.6069248000000001E-2</v>
      </c>
      <c r="AB22" s="16" t="s">
        <v>15880</v>
      </c>
      <c r="AC22" s="23">
        <f>A1L323C16</f>
        <v>1.35E-2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5.7941999999999998E-4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1.15884E-3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2.3176799999999999E-3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2.3176799999999999E-3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6.9530399999999997E-3</v>
      </c>
      <c r="AX22" s="16" t="s">
        <v>17026</v>
      </c>
      <c r="AY22" s="23">
        <f>B7L515C23*B7L121C1</f>
        <v>1.8077903999999999E-2</v>
      </c>
      <c r="AZ22" s="16" t="s">
        <v>15886</v>
      </c>
      <c r="BA22" s="23">
        <f>A1L323C17</f>
        <v>1.9666666666666666E-2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8.4409333333333324E-4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1.6881866666666665E-3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3.3763733333333329E-3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3.3763733333333329E-3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1.0129119999999998E-2</v>
      </c>
      <c r="BV22" s="16" t="s">
        <v>17032</v>
      </c>
      <c r="BW22" s="23">
        <f>B7L515C35*B7L121C1</f>
        <v>2.6335711999999997E-2</v>
      </c>
      <c r="BX22" s="16" t="s">
        <v>15892</v>
      </c>
      <c r="BY22" s="23">
        <f>A1L323C18</f>
        <v>1.8749999999999999E-2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8.0475000000000002E-4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1.6095E-3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3.2190000000000001E-3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3.2190000000000001E-3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9.6570000000000007E-3</v>
      </c>
      <c r="CT22" s="16" t="s">
        <v>17038</v>
      </c>
      <c r="CU22" s="23">
        <f>B7L515C47*B7L121C1</f>
        <v>2.5108200000000004E-2</v>
      </c>
      <c r="CV22" s="16" t="s">
        <v>15898</v>
      </c>
      <c r="CW22" s="23">
        <f>A1L323C19</f>
        <v>1.72E-2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7.38224E-4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1.476448E-3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2.952896E-3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2.952896E-3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8.858688E-3</v>
      </c>
      <c r="DR22" s="16" t="s">
        <v>17044</v>
      </c>
      <c r="DS22" s="23">
        <f>B7L515C59*B7L121C1</f>
        <v>2.30325888E-2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21">
        <f>A1L324C3</f>
        <v>206.053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6.72969098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12.786412861999999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25.572825723999998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26.91876392</v>
      </c>
      <c r="V23" s="16" t="s">
        <v>17052</v>
      </c>
      <c r="W23" s="17">
        <f>A1L536C11</f>
        <v>6</v>
      </c>
      <c r="X23" s="16" t="s">
        <v>17053</v>
      </c>
      <c r="Y23" s="23">
        <f>B7L516C5*B7L516C10</f>
        <v>76.718477171999993</v>
      </c>
      <c r="Z23" s="16" t="s">
        <v>17054</v>
      </c>
      <c r="AA23" s="23">
        <f>B7L516C11*B7L121C1</f>
        <v>199.46804064719998</v>
      </c>
      <c r="AB23" s="16" t="s">
        <v>15914</v>
      </c>
      <c r="AC23" s="23">
        <f>A1L324C16</f>
        <v>219.56799999999998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7.1710908799999995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13.625072671999998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27.250145343999996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28.684363519999998</v>
      </c>
      <c r="AT23" s="16" t="s">
        <v>17052</v>
      </c>
      <c r="AU23" s="17">
        <f>A1L536C11</f>
        <v>6</v>
      </c>
      <c r="AV23" s="16" t="s">
        <v>17059</v>
      </c>
      <c r="AW23" s="23">
        <f>B7L516C17*B7L516C22</f>
        <v>81.750436031999982</v>
      </c>
      <c r="AX23" s="16" t="s">
        <v>17060</v>
      </c>
      <c r="AY23" s="23">
        <f>B7L516C23*B7L121C1</f>
        <v>212.55113368319996</v>
      </c>
      <c r="AZ23" s="16" t="s">
        <v>15920</v>
      </c>
      <c r="BA23" s="23">
        <f>A1L324C17</f>
        <v>224.98699999999999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7.3480754199999998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13.961343297999999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27.922686595999998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29.392301679999999</v>
      </c>
      <c r="BR23" s="16" t="s">
        <v>17052</v>
      </c>
      <c r="BS23" s="15">
        <f>A1L536C11</f>
        <v>6</v>
      </c>
      <c r="BT23" s="16" t="s">
        <v>17065</v>
      </c>
      <c r="BU23" s="23">
        <f>B7L516C29*B7L516C34</f>
        <v>83.768059787999988</v>
      </c>
      <c r="BV23" s="16" t="s">
        <v>17066</v>
      </c>
      <c r="BW23" s="23">
        <f>B7L516C35*B7L121C1</f>
        <v>217.79695544879996</v>
      </c>
      <c r="BX23" s="16" t="s">
        <v>15926</v>
      </c>
      <c r="BY23" s="23">
        <f>A1L324C18</f>
        <v>233.12875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7.6139849750000002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14.4665714525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28.933142905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30.455939900000001</v>
      </c>
      <c r="CP23" s="16" t="s">
        <v>17052</v>
      </c>
      <c r="CQ23" s="17">
        <f>A1L536C11</f>
        <v>6</v>
      </c>
      <c r="CR23" s="16" t="s">
        <v>17071</v>
      </c>
      <c r="CS23" s="23">
        <f>B7L516C41*B7L516C46</f>
        <v>86.799428715000005</v>
      </c>
      <c r="CT23" s="16" t="s">
        <v>17072</v>
      </c>
      <c r="CU23" s="23">
        <f>B7L516C47*B7L121C1</f>
        <v>225.67851465900003</v>
      </c>
      <c r="CV23" s="16" t="s">
        <v>15932</v>
      </c>
      <c r="CW23" s="23">
        <f>A1L324C19</f>
        <v>231.73020000000002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7.5683083320000009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14.379785830800001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28.759571661600003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30.273233328000003</v>
      </c>
      <c r="DN23" s="16" t="s">
        <v>17052</v>
      </c>
      <c r="DO23" s="17">
        <f>A1L536C11</f>
        <v>6</v>
      </c>
      <c r="DP23" s="16" t="s">
        <v>17077</v>
      </c>
      <c r="DQ23" s="23">
        <f>B7L516C53*B7L516C58</f>
        <v>86.278714984800004</v>
      </c>
      <c r="DR23" s="16" t="s">
        <v>17078</v>
      </c>
      <c r="DS23" s="23">
        <f>B7L516C59*B7L121C1</f>
        <v>224.32465896048001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0.54500000000000004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3.0678050000000002E-2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5.5220490000000004E-2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8.2830735000000003E-2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6.1356100000000004E-2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0.28990757250000004</v>
      </c>
      <c r="Z9" s="16" t="s">
        <v>17166</v>
      </c>
      <c r="AA9" s="23">
        <f>B7L602C11*B7L121C1</f>
        <v>0.75375968850000019</v>
      </c>
      <c r="AB9" s="16" t="s">
        <v>15451</v>
      </c>
      <c r="AC9" s="23">
        <f>A1L304C16</f>
        <v>0.6765000000000001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3.8080185000000003E-2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6.8544333000000013E-2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0.10281649950000002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7.6160370000000005E-2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0.35985774825000005</v>
      </c>
      <c r="AX9" s="16" t="s">
        <v>17172</v>
      </c>
      <c r="AY9" s="23">
        <f>B7L602C23*B7L121C1</f>
        <v>0.93563014545000012</v>
      </c>
      <c r="AZ9" s="16" t="s">
        <v>15457</v>
      </c>
      <c r="BA9" s="23">
        <f>A1L304C17</f>
        <v>0.73066666666666669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4.1129226666666664E-2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7.4032608E-2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0.111048912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8.2258453333333328E-2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0.388671192</v>
      </c>
      <c r="BV9" s="16" t="s">
        <v>17178</v>
      </c>
      <c r="BW9" s="23">
        <f>B7L602C35*B7L121C1</f>
        <v>1.0105450992</v>
      </c>
      <c r="BX9" s="16" t="s">
        <v>15463</v>
      </c>
      <c r="BY9" s="23">
        <f>A1L304C18</f>
        <v>0.7390000000000001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4.1598310000000006E-2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7.4876958000000007E-2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0.11231543700000002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8.3196620000000013E-2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0.39310402950000006</v>
      </c>
      <c r="CT9" s="16" t="s">
        <v>17184</v>
      </c>
      <c r="CU9" s="23">
        <f>B7L602C47*B7L121C1</f>
        <v>1.0220704767000002</v>
      </c>
      <c r="CV9" s="16" t="s">
        <v>15469</v>
      </c>
      <c r="CW9" s="23">
        <f>A1L304C19</f>
        <v>0.65300000000000014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3.6757370000000004E-2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6.6163266000000012E-2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9.9244899000000025E-2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7.3514740000000009E-2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0.34735714650000005</v>
      </c>
      <c r="DR9" s="16" t="s">
        <v>17190</v>
      </c>
      <c r="DS9" s="23">
        <f>B7L602C59*B7L121C1</f>
        <v>0.90312858090000014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14.388999999999999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0.80995680999999997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1.6199136199999999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2.4298704299999998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1.6199136199999999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8.5045465050000004</v>
      </c>
      <c r="Z10" s="16" t="s">
        <v>17199</v>
      </c>
      <c r="AA10" s="23">
        <f>B7L603C11*B7L121C1</f>
        <v>22.111820913000003</v>
      </c>
      <c r="AB10" s="16" t="s">
        <v>15484</v>
      </c>
      <c r="AC10" s="23">
        <f>A1L305C16</f>
        <v>15.436500000000001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0.86892058500000002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1.73784117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2.606761755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1.73784117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9.1236661424999994</v>
      </c>
      <c r="AX10" s="16" t="s">
        <v>17205</v>
      </c>
      <c r="AY10" s="23">
        <f>B7L603C23*B7L121C1</f>
        <v>23.721531970499999</v>
      </c>
      <c r="AZ10" s="16" t="s">
        <v>15490</v>
      </c>
      <c r="BA10" s="23">
        <f>A1L305C17</f>
        <v>15.522333333333334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0.8737521433333334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1.7475042866666668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2.6212564300000003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1.7475042866666668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9.174397505</v>
      </c>
      <c r="BV10" s="16" t="s">
        <v>17211</v>
      </c>
      <c r="BW10" s="23">
        <f>B7L603C35*B7L121C1</f>
        <v>23.853433513000002</v>
      </c>
      <c r="BX10" s="16" t="s">
        <v>15496</v>
      </c>
      <c r="BY10" s="23">
        <f>A1L305C18</f>
        <v>16.388500000000001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0.92250866500000006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1.8450173300000001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2.7675259950000002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1.8450173300000001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9.6863409825000009</v>
      </c>
      <c r="CT10" s="16" t="s">
        <v>17217</v>
      </c>
      <c r="CU10" s="23">
        <f>B7L603C47*B7L121C1</f>
        <v>25.184486554500005</v>
      </c>
      <c r="CV10" s="16" t="s">
        <v>15502</v>
      </c>
      <c r="CW10" s="23">
        <f>A1L305C19</f>
        <v>14.342400000000001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0.80733369600000005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1.6146673920000001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2.422001088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1.6146673920000001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8.477003808000001</v>
      </c>
      <c r="DR10" s="16" t="s">
        <v>17223</v>
      </c>
      <c r="DS10" s="23">
        <f>B7L603C59*B7L121C1</f>
        <v>22.040209900800004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4.5350000000000001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0.25527515000000001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0.51055030000000001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0.76582545000000002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0.51055030000000001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2.6803890749999999</v>
      </c>
      <c r="Z11" s="16" t="s">
        <v>17232</v>
      </c>
      <c r="AA11" s="23">
        <f>B7L604C11*B7L121C1</f>
        <v>6.9690115949999996</v>
      </c>
      <c r="AB11" s="16" t="s">
        <v>15517</v>
      </c>
      <c r="AC11" s="23">
        <f>A1L308C16</f>
        <v>4.2759999999999998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0.24069604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0.48139208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0.72208812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0.48139208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2.5273084199999998</v>
      </c>
      <c r="AX11" s="16" t="s">
        <v>17238</v>
      </c>
      <c r="AY11" s="23">
        <f>B7L604C23*B7L121C1</f>
        <v>6.571001892</v>
      </c>
      <c r="AZ11" s="16" t="s">
        <v>15523</v>
      </c>
      <c r="BA11" s="23">
        <f>A1L308C17</f>
        <v>3.7236666666666665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0.20960519666666666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0.41921039333333332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0.62881558999999998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0.41921039333333332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2.2008545649999998</v>
      </c>
      <c r="BV11" s="16" t="s">
        <v>17244</v>
      </c>
      <c r="BW11" s="23">
        <f>B7L604C35*B7L121C1</f>
        <v>5.7222218689999993</v>
      </c>
      <c r="BX11" s="16" t="s">
        <v>15529</v>
      </c>
      <c r="BY11" s="23">
        <f>A1L308C18</f>
        <v>4.0342500000000001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0.22708793250000001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0.45417586500000001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0.68126379749999999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0.45417586500000001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2.3844232912500001</v>
      </c>
      <c r="CT11" s="16" t="s">
        <v>17250</v>
      </c>
      <c r="CU11" s="23">
        <f>B7L604C47*B7L121C1</f>
        <v>6.1995005572500004</v>
      </c>
      <c r="CV11" s="16" t="s">
        <v>15535</v>
      </c>
      <c r="CW11" s="23">
        <f>A1L308C19</f>
        <v>3.4039999999999999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0.19161116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0.38322232000000001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0.57483348000000001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0.38322232000000001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2.0119171800000002</v>
      </c>
      <c r="DR11" s="16" t="s">
        <v>17256</v>
      </c>
      <c r="DS11" s="23">
        <f>B7L604C59*B7L121C1</f>
        <v>5.2309846680000005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13.644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0.76802075999999997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1.5360415199999999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2.3040622800000001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1.5360415199999999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8.0642179800000005</v>
      </c>
      <c r="Z12" s="16" t="s">
        <v>17265</v>
      </c>
      <c r="AA12" s="23">
        <f>B7L605C11*B7L121C1</f>
        <v>20.966966748000001</v>
      </c>
      <c r="AB12" s="16" t="s">
        <v>15550</v>
      </c>
      <c r="AC12" s="23">
        <f>A1L309C16</f>
        <v>14.157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0.79689752999999997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1.5937950599999999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2.39069259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1.5937950599999999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8.3674240649999998</v>
      </c>
      <c r="AX12" s="16" t="s">
        <v>17271</v>
      </c>
      <c r="AY12" s="23">
        <f>B7L605C23*B7L121C1</f>
        <v>21.755302569000001</v>
      </c>
      <c r="AZ12" s="16" t="s">
        <v>15556</v>
      </c>
      <c r="BA12" s="23">
        <f>A1L309C17</f>
        <v>16.031666666666666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0.90242251666666662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1.8048450333333332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2.7072675500000001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1.8048450333333332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9.4754364249999998</v>
      </c>
      <c r="BV12" s="16" t="s">
        <v>17277</v>
      </c>
      <c r="BW12" s="23">
        <f>B7L605C35*B7L121C1</f>
        <v>24.636134705</v>
      </c>
      <c r="BX12" s="16" t="s">
        <v>15562</v>
      </c>
      <c r="BY12" s="23">
        <f>A1L309C18</f>
        <v>17.111000000000001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0.96317819000000005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1.9263563800000001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2.8895345700000004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1.9263563800000001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10.113370995</v>
      </c>
      <c r="CT12" s="16" t="s">
        <v>17283</v>
      </c>
      <c r="CU12" s="23">
        <f>B7L605C47*B7L121C1</f>
        <v>26.294764587000003</v>
      </c>
      <c r="CV12" s="16" t="s">
        <v>15568</v>
      </c>
      <c r="CW12" s="23">
        <f>A1L309C19</f>
        <v>15.250200000000001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0.8584337580000001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1.7168675160000002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2.5753012740000001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1.7168675160000002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9.0135544590000016</v>
      </c>
      <c r="DR12" s="16" t="s">
        <v>17289</v>
      </c>
      <c r="DS12" s="23">
        <f>B7L605C59*B7L121C1</f>
        <v>23.435241593400004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153.39999999999998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8.6348859999999981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17.269771999999996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25.904657999999994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17.269771999999996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90.666302999999985</v>
      </c>
      <c r="Z13" s="16" t="s">
        <v>17298</v>
      </c>
      <c r="AA13" s="23">
        <f>B7L606C11*B7L121C1</f>
        <v>235.73238779999997</v>
      </c>
      <c r="AB13" s="16" t="s">
        <v>15583</v>
      </c>
      <c r="AC13" s="23">
        <f>A1L312C16</f>
        <v>163.99099999999999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9.2310533899999996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18.462106779999999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27.693160169999999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18.462106779999999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96.926060594999996</v>
      </c>
      <c r="AX13" s="16" t="s">
        <v>17304</v>
      </c>
      <c r="AY13" s="23">
        <f>B7L606C23*B7L121C1</f>
        <v>252.00775754700001</v>
      </c>
      <c r="AZ13" s="16" t="s">
        <v>15589</v>
      </c>
      <c r="BA13" s="23">
        <f>A1L312C17</f>
        <v>166.97799999999998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9.3991916199999981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18.798383239999996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28.197574859999996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18.798383239999996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98.691512009999983</v>
      </c>
      <c r="BV13" s="16" t="s">
        <v>17310</v>
      </c>
      <c r="BW13" s="23">
        <f>B7L606C35*B7L121C1</f>
        <v>256.59793122599996</v>
      </c>
      <c r="BX13" s="16" t="s">
        <v>15595</v>
      </c>
      <c r="BY13" s="23">
        <f>A1L312C18</f>
        <v>172.345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9.7013000500000004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19.402600100000001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29.103900150000001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19.402600100000001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101.863650525</v>
      </c>
      <c r="CT13" s="16" t="s">
        <v>17316</v>
      </c>
      <c r="CU13" s="23">
        <f>B7L606C47*B7L121C1</f>
        <v>264.84549136499999</v>
      </c>
      <c r="CV13" s="16" t="s">
        <v>15601</v>
      </c>
      <c r="CW13" s="23">
        <f>A1L312C19</f>
        <v>176.131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9.9144139899999999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19.82882798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29.74324197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19.82882798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104.10134689500001</v>
      </c>
      <c r="DR13" s="16" t="s">
        <v>17322</v>
      </c>
      <c r="DS13" s="23">
        <f>B7L606C59*B7L121C1</f>
        <v>270.66350192700003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2.746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0.15457234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0.30914468000000001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0.46371702000000004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0.30914468000000001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1.62300957</v>
      </c>
      <c r="Z14" s="16" t="s">
        <v>17331</v>
      </c>
      <c r="AA14" s="23">
        <f>B7L607C11*B7L121C1</f>
        <v>4.2198248820000002</v>
      </c>
      <c r="AB14" s="16" t="s">
        <v>15616</v>
      </c>
      <c r="AC14" s="23">
        <f>A1L313C16</f>
        <v>3.1189999999999998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0.17556850999999998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0.35113701999999997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0.52670552999999998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0.35113701999999997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1.8434693549999999</v>
      </c>
      <c r="AX14" s="16" t="s">
        <v>17337</v>
      </c>
      <c r="AY14" s="23">
        <f>B7L607C23*B7L121C1</f>
        <v>4.7930203229999995</v>
      </c>
      <c r="AZ14" s="16" t="s">
        <v>15622</v>
      </c>
      <c r="BA14" s="23">
        <f>A1L313C17</f>
        <v>3.3249999999999997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0.18716424999999998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0.37432849999999995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0.56149274999999998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0.37432849999999995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1.9652246249999998</v>
      </c>
      <c r="BV14" s="16" t="s">
        <v>17343</v>
      </c>
      <c r="BW14" s="23">
        <f>B7L607C35*B7L121C1</f>
        <v>5.1095840249999993</v>
      </c>
      <c r="BX14" s="16" t="s">
        <v>15628</v>
      </c>
      <c r="BY14" s="23">
        <f>A1L313C18</f>
        <v>3.5794999999999999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0.201490055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0.40298011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0.60447016499999995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0.40298011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2.1156455775</v>
      </c>
      <c r="CT14" s="16" t="s">
        <v>17349</v>
      </c>
      <c r="CU14" s="23">
        <f>B7L607C47*B7L121C1</f>
        <v>5.5006785015000004</v>
      </c>
      <c r="CV14" s="16" t="s">
        <v>15634</v>
      </c>
      <c r="CW14" s="23">
        <f>A1L313C19</f>
        <v>4.4165999999999999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0.248610414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0.497220828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0.74583124199999995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0.497220828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2.610409347</v>
      </c>
      <c r="DR14" s="16" t="s">
        <v>17355</v>
      </c>
      <c r="DS14" s="23">
        <f>B7L607C59*B7L121C1</f>
        <v>6.7870643022000001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0.37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2.08273E-2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4.16546E-2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6.24819E-2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4.16546E-2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0.21868665000000001</v>
      </c>
      <c r="Z16" s="16" t="s">
        <v>17397</v>
      </c>
      <c r="AA16" s="23">
        <f>B7L609C11*B7L121C1</f>
        <v>0.56858529000000002</v>
      </c>
      <c r="AB16" s="16" t="s">
        <v>15682</v>
      </c>
      <c r="AC16" s="23">
        <f>A1L316C16</f>
        <v>0.4425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2.4908324999999999E-2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4.9816649999999997E-2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7.4724974999999999E-2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4.9816649999999997E-2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0.26153741250000001</v>
      </c>
      <c r="AX16" s="16" t="s">
        <v>17403</v>
      </c>
      <c r="AY16" s="23">
        <f>B7L609C23*B7L121C1</f>
        <v>0.67999727250000008</v>
      </c>
      <c r="AZ16" s="16" t="s">
        <v>15688</v>
      </c>
      <c r="BA16" s="23">
        <f>A1L316C17</f>
        <v>0.44733333333333336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2.5180393333333335E-2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5.0360786666666671E-2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7.5541180000000013E-2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5.0360786666666671E-2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0.26439413</v>
      </c>
      <c r="BV16" s="16" t="s">
        <v>17409</v>
      </c>
      <c r="BW16" s="23">
        <f>B7L609C35*B7L121C1</f>
        <v>0.68742473800000004</v>
      </c>
      <c r="BX16" s="16" t="s">
        <v>15694</v>
      </c>
      <c r="BY16" s="23">
        <f>A1L316C18</f>
        <v>0.45274999999999999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2.54852975E-2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5.0970595E-2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7.6455892499999997E-2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5.0970595E-2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0.26759562375000001</v>
      </c>
      <c r="CT16" s="16" t="s">
        <v>17415</v>
      </c>
      <c r="CU16" s="23">
        <f>B7L609C47*B7L121C1</f>
        <v>0.69574862175000007</v>
      </c>
      <c r="CV16" s="16" t="s">
        <v>15700</v>
      </c>
      <c r="CW16" s="23">
        <f>A1L316C19</f>
        <v>0.36219999999999997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2.0388238E-2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4.0776475999999999E-2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6.1164713999999995E-2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4.0776475999999999E-2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0.214076499</v>
      </c>
      <c r="DR16" s="16" t="s">
        <v>17421</v>
      </c>
      <c r="DS16" s="23">
        <f>B7L609C59*B7L121C1</f>
        <v>0.55659889740000001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0.26200000000000001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1.4747980000000001E-2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2.9495960000000002E-2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4.4243940000000002E-2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2.9495960000000002E-2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0.15485379000000002</v>
      </c>
      <c r="Z17" s="16" t="s">
        <v>17430</v>
      </c>
      <c r="AA17" s="23">
        <f>B7L610C11*B7L121C1</f>
        <v>0.40261985400000005</v>
      </c>
      <c r="AB17" s="16" t="s">
        <v>15715</v>
      </c>
      <c r="AC17" s="23">
        <f>A1L315C16</f>
        <v>0.34750000000000003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1.9560775000000002E-2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3.9121550000000005E-2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5.8682325000000007E-2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3.9121550000000005E-2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0.20538813750000001</v>
      </c>
      <c r="AX17" s="16" t="s">
        <v>17436</v>
      </c>
      <c r="AY17" s="23">
        <f>B7L610C23*B7L121C1</f>
        <v>0.5340091575</v>
      </c>
      <c r="AZ17" s="16" t="s">
        <v>15721</v>
      </c>
      <c r="BA17" s="23">
        <f>A1L315C17</f>
        <v>0.54733333333333334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3.0809393333333334E-2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6.1618786666666668E-2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9.2428179999999999E-2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6.1618786666666668E-2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0.32349863000000001</v>
      </c>
      <c r="BV17" s="16" t="s">
        <v>17442</v>
      </c>
      <c r="BW17" s="23">
        <f>B7L610C35*B7L121C1</f>
        <v>0.841096438</v>
      </c>
      <c r="BX17" s="16" t="s">
        <v>15727</v>
      </c>
      <c r="BY17" s="23">
        <f>A1L315C18</f>
        <v>0.77849999999999997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4.3821764999999999E-2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8.7643529999999997E-2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0.13146529499999998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8.7643529999999997E-2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0.46012853249999996</v>
      </c>
      <c r="CT17" s="16" t="s">
        <v>17448</v>
      </c>
      <c r="CU17" s="23">
        <f>B7L610C47*B7L121C1</f>
        <v>1.1963341845</v>
      </c>
      <c r="CV17" s="16" t="s">
        <v>15733</v>
      </c>
      <c r="CW17" s="23">
        <f>A1L315C19</f>
        <v>0.74260000000000004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4.1800954000000001E-2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8.3601908000000003E-2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0.125402862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8.3601908000000003E-2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0.43891001699999999</v>
      </c>
      <c r="DR17" s="16" t="s">
        <v>17454</v>
      </c>
      <c r="DS17" s="23">
        <f>B7L610C59*B7L121C1</f>
        <v>1.1411660442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1.1258E-4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1.1258E-4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1.6887E-4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2.2515999999999999E-4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5.91045E-4</v>
      </c>
      <c r="Z18" s="16" t="s">
        <v>17463</v>
      </c>
      <c r="AA18" s="23">
        <f>B7L611C11*B7L121C1</f>
        <v>1.5367170000000002E-3</v>
      </c>
      <c r="AB18" s="16" t="s">
        <v>15748</v>
      </c>
      <c r="AC18" s="23">
        <f>A1L317C16</f>
        <v>1E-3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5.6289999999999998E-5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5.6289999999999998E-5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8.4435000000000001E-5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1.1258E-4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2.955225E-4</v>
      </c>
      <c r="AX18" s="16" t="s">
        <v>17469</v>
      </c>
      <c r="AY18" s="23">
        <f>B7L611C23*B7L121C1</f>
        <v>7.6835850000000008E-4</v>
      </c>
      <c r="AZ18" s="16" t="s">
        <v>15754</v>
      </c>
      <c r="BA18" s="23">
        <f>A1L317C17</f>
        <v>6.6666666666666664E-4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3.7526666666666668E-5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3.7526666666666668E-5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5.6290000000000005E-5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7.5053333333333335E-5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1.9701500000000001E-4</v>
      </c>
      <c r="BV18" s="16" t="s">
        <v>17475</v>
      </c>
      <c r="BW18" s="23">
        <f>B7L611C35*B7L121C1</f>
        <v>5.1223900000000005E-4</v>
      </c>
      <c r="BX18" s="16" t="s">
        <v>15760</v>
      </c>
      <c r="BY18" s="23">
        <f>A1L317C18</f>
        <v>3.7499999999999999E-3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2.110875E-4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2.110875E-4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3.1663125000000003E-4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4.22175E-4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1.108209375E-3</v>
      </c>
      <c r="CT18" s="16" t="s">
        <v>17481</v>
      </c>
      <c r="CU18" s="23">
        <f>B7L611C47*B7L121C1</f>
        <v>2.8813443749999999E-3</v>
      </c>
      <c r="CV18" s="16" t="s">
        <v>15766</v>
      </c>
      <c r="CW18" s="23">
        <f>A1L317C19</f>
        <v>3.2000000000000002E-3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1.8012800000000002E-4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1.8012800000000002E-4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2.7019200000000004E-4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3.6025600000000004E-4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9.4567200000000016E-4</v>
      </c>
      <c r="DR18" s="16" t="s">
        <v>17487</v>
      </c>
      <c r="DS18" s="23">
        <f>B7L611C59*B7L121C1</f>
        <v>2.4587472000000003E-3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3.734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0.21018686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0.42037372000000001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0.63056058000000004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0.42037372000000001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2.2069620300000001</v>
      </c>
      <c r="Z19" s="16" t="s">
        <v>17496</v>
      </c>
      <c r="AA19" s="23">
        <f>B7L612C11*B7L121C1</f>
        <v>5.7381012780000002</v>
      </c>
      <c r="AB19" s="16" t="s">
        <v>15781</v>
      </c>
      <c r="AC19" s="23">
        <f>A1L318C16</f>
        <v>3.9470000000000001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0.22217663000000001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0.44435326000000003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0.66652989000000007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0.44435326000000003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2.332854615</v>
      </c>
      <c r="AX19" s="16" t="s">
        <v>17502</v>
      </c>
      <c r="AY19" s="23">
        <f>B7L612C23*B7L121C1</f>
        <v>6.0654219990000007</v>
      </c>
      <c r="AZ19" s="16" t="s">
        <v>15787</v>
      </c>
      <c r="BA19" s="23">
        <f>A1L318C17</f>
        <v>4.2926666666666664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0.24163420666666666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0.48326841333333331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0.72490261999999994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0.48326841333333331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2.5371591699999998</v>
      </c>
      <c r="BV19" s="16" t="s">
        <v>17508</v>
      </c>
      <c r="BW19" s="23">
        <f>B7L612C35*B7L121C1</f>
        <v>6.596613842</v>
      </c>
      <c r="BX19" s="16" t="s">
        <v>15793</v>
      </c>
      <c r="BY19" s="23">
        <f>A1L318C18</f>
        <v>4.4380000000000006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0.24981502000000003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0.49963004000000005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0.74944506000000011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0.49963004000000005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2.6230577100000003</v>
      </c>
      <c r="CT19" s="16" t="s">
        <v>17514</v>
      </c>
      <c r="CU19" s="23">
        <f>B7L612C47*B7L121C1</f>
        <v>6.8199500460000007</v>
      </c>
      <c r="CV19" s="16" t="s">
        <v>15799</v>
      </c>
      <c r="CW19" s="23">
        <f>A1L318C19</f>
        <v>3.8454000000000006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0.21645756600000005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0.43291513200000009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0.64937269800000008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0.43291513200000009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2.2728044430000005</v>
      </c>
      <c r="DR19" s="16" t="s">
        <v>17520</v>
      </c>
      <c r="DS19" s="23">
        <f>B7L612C59*B7L121C1</f>
        <v>5.9092915518000018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0.22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1.23838E-2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2.4767600000000001E-2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3.7151400000000001E-2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2.4767600000000001E-2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0.1300299</v>
      </c>
      <c r="Z20" s="16" t="s">
        <v>17529</v>
      </c>
      <c r="AA20" s="23">
        <f>B7L613C11*B7L121C1</f>
        <v>0.33807774000000002</v>
      </c>
      <c r="AB20" s="16" t="s">
        <v>15814</v>
      </c>
      <c r="AC20" s="23">
        <f>A1L319C16</f>
        <v>0.114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6.4170600000000005E-3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1.2834120000000001E-2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1.925118E-2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1.2834120000000001E-2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6.7379130000000009E-2</v>
      </c>
      <c r="AX20" s="16" t="s">
        <v>17535</v>
      </c>
      <c r="AY20" s="23">
        <f>B7L613C23*B7L121C1</f>
        <v>0.17518573800000004</v>
      </c>
      <c r="AZ20" s="16" t="s">
        <v>15820</v>
      </c>
      <c r="BA20" s="23">
        <f>A1L319C17</f>
        <v>7.6333333333333336E-2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4.2968033333333332E-3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8.5936066666666665E-3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1.289041E-2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8.5936066666666665E-3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4.5116434999999996E-2</v>
      </c>
      <c r="BV20" s="16" t="s">
        <v>17541</v>
      </c>
      <c r="BW20" s="23">
        <f>B7L613C35*B7L121C1</f>
        <v>0.11730273099999999</v>
      </c>
      <c r="BX20" s="16" t="s">
        <v>15826</v>
      </c>
      <c r="BY20" s="23">
        <f>A1L319C18</f>
        <v>5.8000000000000003E-2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3.2648200000000003E-3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6.5296400000000006E-3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9.7944600000000014E-3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6.5296400000000006E-3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3.4280610000000003E-2</v>
      </c>
      <c r="CT20" s="16" t="s">
        <v>17547</v>
      </c>
      <c r="CU20" s="23">
        <f>B7L613C47*B7L121C1</f>
        <v>8.9129586000000011E-2</v>
      </c>
      <c r="CV20" s="16" t="s">
        <v>15832</v>
      </c>
      <c r="CW20" s="23">
        <f>A1L319C19</f>
        <v>4.8400000000000006E-2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2.7244360000000002E-3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5.4488720000000004E-3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8.1733080000000007E-3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5.4488720000000004E-3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2.8606578000000001E-2</v>
      </c>
      <c r="DR20" s="16" t="s">
        <v>17553</v>
      </c>
      <c r="DS20" s="23">
        <f>B7L613C59*B7L121C1</f>
        <v>7.4377102799999997E-2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12.194000000000001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0.6864002600000001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1.3728005200000002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2.0592007800000003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1.3728005200000002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7.2072027300000006</v>
      </c>
      <c r="Z21" s="16" t="s">
        <v>17562</v>
      </c>
      <c r="AA21" s="23">
        <f>B7L614C11*B7L121C1</f>
        <v>18.738727098000002</v>
      </c>
      <c r="AB21" s="16" t="s">
        <v>15847</v>
      </c>
      <c r="AC21" s="23">
        <f>A1L320C16</f>
        <v>13.046500000000002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0.73438748500000006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1.4687749700000001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2.2031624550000002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1.4687749700000001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7.7110685925000002</v>
      </c>
      <c r="AX21" s="16" t="s">
        <v>17568</v>
      </c>
      <c r="AY21" s="23">
        <f>B7L614C23*B7L121C1</f>
        <v>20.0487783405</v>
      </c>
      <c r="AZ21" s="16" t="s">
        <v>15853</v>
      </c>
      <c r="BA21" s="23">
        <f>A1L320C17</f>
        <v>13.291666666666666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0.74818791666666662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1.4963758333333332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2.2445637499999997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1.4963758333333332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7.8559731249999993</v>
      </c>
      <c r="BV21" s="16" t="s">
        <v>17574</v>
      </c>
      <c r="BW21" s="23">
        <f>B7L614C35*B7L121C1</f>
        <v>20.425530124999998</v>
      </c>
      <c r="BX21" s="16" t="s">
        <v>15859</v>
      </c>
      <c r="BY21" s="23">
        <f>A1L320C18</f>
        <v>13.181750000000001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0.74200070750000002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1.484001415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2.2260021225000002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1.484001415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7.7910074287500004</v>
      </c>
      <c r="CT21" s="16" t="s">
        <v>17580</v>
      </c>
      <c r="CU21" s="23">
        <f>B7L614C47*B7L121C1</f>
        <v>20.256619314750001</v>
      </c>
      <c r="CV21" s="16" t="s">
        <v>15865</v>
      </c>
      <c r="CW21" s="23">
        <f>A1L320C19</f>
        <v>12.514000000000001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0.70441306000000004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1.4088261200000001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2.1132391799999999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1.4088261200000001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7.39633713</v>
      </c>
      <c r="DR21" s="16" t="s">
        <v>17586</v>
      </c>
      <c r="DS21" s="23">
        <f>B7L614C59*B7L121C1</f>
        <v>19.230476538000001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1.2E-2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6.7548E-4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1.35096E-3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2.02644E-3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1.35096E-3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7.0925399999999996E-3</v>
      </c>
      <c r="Z22" s="16" t="s">
        <v>17595</v>
      </c>
      <c r="AA22" s="23">
        <f>B7L615C11*B7L121C1</f>
        <v>1.8440603999999999E-2</v>
      </c>
      <c r="AB22" s="16" t="s">
        <v>15880</v>
      </c>
      <c r="AC22" s="23">
        <f>A1L323C16</f>
        <v>1.35E-2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7.59915E-4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1.51983E-3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2.2797450000000001E-3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1.51983E-3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7.9791075000000006E-3</v>
      </c>
      <c r="AX22" s="16" t="s">
        <v>17601</v>
      </c>
      <c r="AY22" s="23">
        <f>B7L615C23*B7L121C1</f>
        <v>2.0745679500000003E-2</v>
      </c>
      <c r="AZ22" s="16" t="s">
        <v>15886</v>
      </c>
      <c r="BA22" s="23">
        <f>A1L323C17</f>
        <v>1.9666666666666666E-2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1.1070366666666666E-3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2.2140733333333332E-3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3.3211099999999995E-3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2.2140733333333332E-3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1.1623884999999999E-2</v>
      </c>
      <c r="BV22" s="16" t="s">
        <v>17607</v>
      </c>
      <c r="BW22" s="23">
        <f>B7L615C35*B7L121C1</f>
        <v>3.0222100999999998E-2</v>
      </c>
      <c r="BX22" s="16" t="s">
        <v>15892</v>
      </c>
      <c r="BY22" s="23">
        <f>A1L323C18</f>
        <v>1.8749999999999999E-2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1.0554375E-3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2.1108749999999999E-3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3.1663124999999999E-3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2.1108749999999999E-3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1.1082093749999999E-2</v>
      </c>
      <c r="CT22" s="16" t="s">
        <v>17613</v>
      </c>
      <c r="CU22" s="23">
        <f>B7L615C47*B7L121C1</f>
        <v>2.8813443749999997E-2</v>
      </c>
      <c r="CV22" s="16" t="s">
        <v>15898</v>
      </c>
      <c r="CW22" s="23">
        <f>A1L323C19</f>
        <v>1.72E-2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9.6818800000000003E-4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1.9363760000000001E-3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2.9045640000000001E-3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1.9363760000000001E-3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1.0165974000000001E-2</v>
      </c>
      <c r="DR22" s="16" t="s">
        <v>17619</v>
      </c>
      <c r="DS22" s="23">
        <f>B7L615C59*B7L121C1</f>
        <v>2.6431532400000003E-2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21">
        <f>A1L324C3</f>
        <v>206.053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11.59872337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22.037574403000001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33.056361604499997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23.19744674</v>
      </c>
      <c r="V23" s="16" t="s">
        <v>17627</v>
      </c>
      <c r="W23" s="25">
        <f>A1L536C12</f>
        <v>5.25</v>
      </c>
      <c r="X23" s="16" t="s">
        <v>17628</v>
      </c>
      <c r="Y23" s="23">
        <f>B7L616C5*B7L616C10</f>
        <v>115.69726561575</v>
      </c>
      <c r="Z23" s="16" t="s">
        <v>17629</v>
      </c>
      <c r="AA23" s="23">
        <f>B7L616C11*B7L121C1</f>
        <v>300.81289060095003</v>
      </c>
      <c r="AB23" s="16" t="s">
        <v>15914</v>
      </c>
      <c r="AC23" s="23">
        <f>A1L324C16</f>
        <v>219.56799999999998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12.359482719999999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23.483017167999996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35.224525751999991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24.718965439999998</v>
      </c>
      <c r="AT23" s="16" t="s">
        <v>17627</v>
      </c>
      <c r="AU23" s="25">
        <f>A1L536C12</f>
        <v>5.25</v>
      </c>
      <c r="AV23" s="16" t="s">
        <v>17634</v>
      </c>
      <c r="AW23" s="23">
        <f>B7L616C17*B7L616C22</f>
        <v>123.28584013199998</v>
      </c>
      <c r="AX23" s="16" t="s">
        <v>17635</v>
      </c>
      <c r="AY23" s="23">
        <f>B7L616C23*B7L121C1</f>
        <v>320.54318434319993</v>
      </c>
      <c r="AZ23" s="16" t="s">
        <v>15920</v>
      </c>
      <c r="BA23" s="23">
        <f>A1L324C17</f>
        <v>224.98699999999999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12.664518229999999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24.062584636999997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36.093876955499994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25.329036459999998</v>
      </c>
      <c r="BR23" s="16" t="s">
        <v>17627</v>
      </c>
      <c r="BS23" s="22">
        <f>A1L536C12</f>
        <v>5.25</v>
      </c>
      <c r="BT23" s="16" t="s">
        <v>17640</v>
      </c>
      <c r="BU23" s="23">
        <f>B7L616C29*B7L616C34</f>
        <v>126.32856934424998</v>
      </c>
      <c r="BV23" s="16" t="s">
        <v>17641</v>
      </c>
      <c r="BW23" s="23">
        <f>B7L616C35*B7L121C1</f>
        <v>328.45428029504995</v>
      </c>
      <c r="BX23" s="16" t="s">
        <v>15926</v>
      </c>
      <c r="BY23" s="23">
        <f>A1L324C18</f>
        <v>233.12875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13.122817337499999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24.933352941249996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37.400029411874996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26.245634674999998</v>
      </c>
      <c r="CP23" s="16" t="s">
        <v>17627</v>
      </c>
      <c r="CQ23" s="25">
        <f>A1L536C12</f>
        <v>5.25</v>
      </c>
      <c r="CR23" s="16" t="s">
        <v>17646</v>
      </c>
      <c r="CS23" s="23">
        <f>B7L616C41*B7L616C46</f>
        <v>130.90010294156249</v>
      </c>
      <c r="CT23" s="16" t="s">
        <v>17647</v>
      </c>
      <c r="CU23" s="23">
        <f>B7L616C47*B7L121C1</f>
        <v>340.34026764806248</v>
      </c>
      <c r="CV23" s="16" t="s">
        <v>15932</v>
      </c>
      <c r="CW23" s="23">
        <f>A1L324C19</f>
        <v>231.73020000000002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13.044092958000002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24.783776620200001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37.175664930300002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26.088185916000004</v>
      </c>
      <c r="DN23" s="16" t="s">
        <v>17627</v>
      </c>
      <c r="DO23" s="25">
        <f>A1L536C12</f>
        <v>5.25</v>
      </c>
      <c r="DP23" s="16" t="s">
        <v>17652</v>
      </c>
      <c r="DQ23" s="23">
        <f>B7L616C53*B7L616C58</f>
        <v>130.11482725605001</v>
      </c>
      <c r="DR23" s="16" t="s">
        <v>17653</v>
      </c>
      <c r="DS23" s="23">
        <f>B7L616C59*B7L121C1</f>
        <v>338.29855086573002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1080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5.4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2.7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5.4</v>
      </c>
      <c r="R9" s="16" t="s">
        <v>17723</v>
      </c>
      <c r="S9" s="23">
        <f>B7L702C7*B7L121C1</f>
        <v>14.040000000000001</v>
      </c>
      <c r="T9" s="16" t="s">
        <v>14765</v>
      </c>
      <c r="U9" s="17">
        <f>A1L202C18</f>
        <v>1265.5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6.3274999999999997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3.1637499999999998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6.3274999999999997</v>
      </c>
      <c r="AH9" s="16" t="s">
        <v>17727</v>
      </c>
      <c r="AI9" s="23">
        <f>B7L702C15*B7L121C1</f>
        <v>16.451499999999999</v>
      </c>
      <c r="AJ9" s="16" t="s">
        <v>14773</v>
      </c>
      <c r="AK9" s="17">
        <f>A1L202C21</f>
        <v>1303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6.5149999999999997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3.2574999999999998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6.5149999999999997</v>
      </c>
      <c r="AX9" s="16" t="s">
        <v>17731</v>
      </c>
      <c r="AY9" s="23">
        <f>B7L702C23*B7L121C1</f>
        <v>16.939</v>
      </c>
      <c r="AZ9" s="16" t="s">
        <v>14781</v>
      </c>
      <c r="BA9" s="17">
        <f>A1L202C24</f>
        <v>1308.5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6.5425000000000004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3.2712500000000002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6.5425000000000004</v>
      </c>
      <c r="BN9" s="16" t="s">
        <v>17735</v>
      </c>
      <c r="BO9" s="23">
        <f>B7L702C31*B7L121C1</f>
        <v>17.0105</v>
      </c>
      <c r="BP9" s="16" t="s">
        <v>14789</v>
      </c>
      <c r="BQ9" s="17">
        <f>A1L202C27</f>
        <v>1340.2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6.7010000000000005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3.3505000000000003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6.7010000000000005</v>
      </c>
      <c r="CD9" s="16" t="s">
        <v>17739</v>
      </c>
      <c r="CE9" s="23">
        <f>B7L702C39*B7L121C1</f>
        <v>17.422600000000003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26435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132.17500000000001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66.087500000000006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132.17500000000001</v>
      </c>
      <c r="R10" s="16" t="s">
        <v>17745</v>
      </c>
      <c r="S10" s="23">
        <f>B7L703C7*B7L121C1</f>
        <v>343.65500000000003</v>
      </c>
      <c r="T10" s="16" t="s">
        <v>14805</v>
      </c>
      <c r="U10" s="17">
        <f>A1L203C18</f>
        <v>27066.5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135.33250000000001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67.666250000000005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135.33250000000001</v>
      </c>
      <c r="AH10" s="16" t="s">
        <v>17749</v>
      </c>
      <c r="AI10" s="23">
        <f>B7L703C15*B7L121C1</f>
        <v>351.86450000000002</v>
      </c>
      <c r="AJ10" s="16" t="s">
        <v>14813</v>
      </c>
      <c r="AK10" s="17">
        <f>A1L203C21</f>
        <v>26596.333333333336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132.98166666666668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66.490833333333342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132.98166666666668</v>
      </c>
      <c r="AX10" s="16" t="s">
        <v>17753</v>
      </c>
      <c r="AY10" s="23">
        <f>B7L703C23*B7L121C1</f>
        <v>345.75233333333341</v>
      </c>
      <c r="AZ10" s="16" t="s">
        <v>14821</v>
      </c>
      <c r="BA10" s="17">
        <f>A1L203C24</f>
        <v>27948.25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139.74125000000001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69.870625000000004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139.74125000000001</v>
      </c>
      <c r="BN10" s="16" t="s">
        <v>17757</v>
      </c>
      <c r="BO10" s="23">
        <f>B7L703C31*B7L121C1</f>
        <v>363.32725000000005</v>
      </c>
      <c r="BP10" s="16" t="s">
        <v>14829</v>
      </c>
      <c r="BQ10" s="17">
        <f>A1L203C27</f>
        <v>29310.799999999999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146.554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73.277000000000001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146.554</v>
      </c>
      <c r="CD10" s="16" t="s">
        <v>17761</v>
      </c>
      <c r="CE10" s="23">
        <f>B7L703C39*B7L121C1</f>
        <v>381.04040000000003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6434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32.17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16.085000000000001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32.17</v>
      </c>
      <c r="R11" s="16" t="s">
        <v>17767</v>
      </c>
      <c r="S11" s="23">
        <f>B7L704C7*B7L121C1</f>
        <v>83.64200000000001</v>
      </c>
      <c r="T11" s="16" t="s">
        <v>14845</v>
      </c>
      <c r="U11" s="17">
        <f>A1L204C18</f>
        <v>5800.5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29.002500000000001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14.501250000000001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29.002500000000001</v>
      </c>
      <c r="AH11" s="16" t="s">
        <v>17771</v>
      </c>
      <c r="AI11" s="23">
        <f>B7L704C15*B7L121C1</f>
        <v>75.406500000000008</v>
      </c>
      <c r="AJ11" s="16" t="s">
        <v>14853</v>
      </c>
      <c r="AK11" s="17">
        <f>A1L204C21</f>
        <v>4768.3333333333339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23.841666666666669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11.920833333333334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23.841666666666669</v>
      </c>
      <c r="AX11" s="16" t="s">
        <v>17775</v>
      </c>
      <c r="AY11" s="23">
        <f>B7L704C23*B7L121C1</f>
        <v>61.988333333333337</v>
      </c>
      <c r="AZ11" s="16" t="s">
        <v>14861</v>
      </c>
      <c r="BA11" s="17">
        <f>A1L204C24</f>
        <v>4499.5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22.497499999999999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11.248749999999999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22.497499999999999</v>
      </c>
      <c r="BN11" s="16" t="s">
        <v>17779</v>
      </c>
      <c r="BO11" s="23">
        <f>B7L704C31*B7L121C1</f>
        <v>58.493499999999997</v>
      </c>
      <c r="BP11" s="16" t="s">
        <v>14869</v>
      </c>
      <c r="BQ11" s="17">
        <f>A1L204C27</f>
        <v>4110.3999999999996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20.552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10.276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20.552</v>
      </c>
      <c r="CD11" s="16" t="s">
        <v>17783</v>
      </c>
      <c r="CE11" s="23">
        <f>B7L704C39*B7L121C1</f>
        <v>53.435200000000002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17143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85.715000000000003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42.857500000000002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85.715000000000003</v>
      </c>
      <c r="R12" s="16" t="s">
        <v>17789</v>
      </c>
      <c r="S12" s="23">
        <f>B7L705C7*B7L121C1</f>
        <v>222.85900000000001</v>
      </c>
      <c r="T12" s="16" t="s">
        <v>14885</v>
      </c>
      <c r="U12" s="17">
        <f>A1L205C18</f>
        <v>17001.5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85.007499999999993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42.503749999999997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85.007499999999993</v>
      </c>
      <c r="AH12" s="16" t="s">
        <v>17793</v>
      </c>
      <c r="AI12" s="23">
        <f>B7L705C15*B7L121C1</f>
        <v>221.01949999999999</v>
      </c>
      <c r="AJ12" s="16" t="s">
        <v>14893</v>
      </c>
      <c r="AK12" s="17">
        <f>A1L205C21</f>
        <v>17786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88.93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44.465000000000003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88.93</v>
      </c>
      <c r="AX12" s="16" t="s">
        <v>17797</v>
      </c>
      <c r="AY12" s="23">
        <f>B7L705C23*B7L121C1</f>
        <v>231.21800000000002</v>
      </c>
      <c r="AZ12" s="16" t="s">
        <v>14901</v>
      </c>
      <c r="BA12" s="17">
        <f>A1L205C24</f>
        <v>18135.5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90.677499999999995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45.338749999999997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90.677499999999995</v>
      </c>
      <c r="BN12" s="16" t="s">
        <v>17801</v>
      </c>
      <c r="BO12" s="23">
        <f>B7L705C31*B7L121C1</f>
        <v>235.76149999999998</v>
      </c>
      <c r="BP12" s="16" t="s">
        <v>14909</v>
      </c>
      <c r="BQ12" s="17">
        <f>A1L205C27</f>
        <v>18127.8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90.638999999999996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45.319499999999998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90.638999999999996</v>
      </c>
      <c r="CD12" s="16" t="s">
        <v>17805</v>
      </c>
      <c r="CE12" s="23">
        <f>B7L705C39*B7L121C1</f>
        <v>235.66139999999999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151103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755.51499999999999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377.75749999999999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755.51499999999999</v>
      </c>
      <c r="R13" s="16" t="s">
        <v>17811</v>
      </c>
      <c r="S13" s="17">
        <f>B7L706C7*B7L121C1</f>
        <v>1964.3389999999999</v>
      </c>
      <c r="T13" s="16" t="s">
        <v>14925</v>
      </c>
      <c r="U13" s="17">
        <f>A1L206C18</f>
        <v>164848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824.24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412.12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824.24</v>
      </c>
      <c r="AH13" s="16" t="s">
        <v>17815</v>
      </c>
      <c r="AI13" s="17">
        <f>B7L706C15*B7L121C1</f>
        <v>2143.0239999999999</v>
      </c>
      <c r="AJ13" s="16" t="s">
        <v>14933</v>
      </c>
      <c r="AK13" s="17">
        <f>A1L206C21</f>
        <v>162382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811.91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405.95499999999998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811.91</v>
      </c>
      <c r="AX13" s="16" t="s">
        <v>17819</v>
      </c>
      <c r="AY13" s="17">
        <f>B7L706C23*B7L121C1</f>
        <v>2110.9659999999999</v>
      </c>
      <c r="AZ13" s="16" t="s">
        <v>14941</v>
      </c>
      <c r="BA13" s="17">
        <f>A1L206C24</f>
        <v>165149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825.745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412.8725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825.745</v>
      </c>
      <c r="BN13" s="16" t="s">
        <v>17823</v>
      </c>
      <c r="BO13" s="17">
        <f>B7L706C31*B7L121C1</f>
        <v>2146.9369999999999</v>
      </c>
      <c r="BP13" s="16" t="s">
        <v>14949</v>
      </c>
      <c r="BQ13" s="17">
        <f>A1L206C27</f>
        <v>168212.4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841.06200000000001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420.53100000000001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841.06200000000001</v>
      </c>
      <c r="CD13" s="16" t="s">
        <v>17827</v>
      </c>
      <c r="CE13" s="17">
        <f>B7L706C39*B7L121C1</f>
        <v>2186.7611999999999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4253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21.265000000000001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10.6325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21.265000000000001</v>
      </c>
      <c r="R14" s="16" t="s">
        <v>17833</v>
      </c>
      <c r="S14" s="23">
        <f>B7L707C7*B7L121C1</f>
        <v>55.289000000000001</v>
      </c>
      <c r="T14" s="16" t="s">
        <v>14965</v>
      </c>
      <c r="U14" s="17">
        <f>A1L207C18</f>
        <v>5017.5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25.087499999999999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12.543749999999999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25.087499999999999</v>
      </c>
      <c r="AH14" s="16" t="s">
        <v>17837</v>
      </c>
      <c r="AI14" s="23">
        <f>B7L707C15*B7L121C1</f>
        <v>65.227499999999992</v>
      </c>
      <c r="AJ14" s="16" t="s">
        <v>14973</v>
      </c>
      <c r="AK14" s="17">
        <f>A1L207C21</f>
        <v>5138.6666666666661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25.693333333333332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12.846666666666666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25.693333333333332</v>
      </c>
      <c r="AX14" s="16" t="s">
        <v>17841</v>
      </c>
      <c r="AY14" s="23">
        <f>B7L707C23*B7L121C1</f>
        <v>66.802666666666667</v>
      </c>
      <c r="AZ14" s="16" t="s">
        <v>14981</v>
      </c>
      <c r="BA14" s="17">
        <f>A1L207C24</f>
        <v>5386.75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26.93375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13.466875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26.93375</v>
      </c>
      <c r="BN14" s="16" t="s">
        <v>17845</v>
      </c>
      <c r="BO14" s="23">
        <f>B7L707C31*B7L121C1</f>
        <v>70.027749999999997</v>
      </c>
      <c r="BP14" s="16" t="s">
        <v>14989</v>
      </c>
      <c r="BQ14" s="17">
        <f>A1L207C27</f>
        <v>5514.8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27.574000000000002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13.787000000000001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27.574000000000002</v>
      </c>
      <c r="CD14" s="16" t="s">
        <v>17849</v>
      </c>
      <c r="CE14" s="23">
        <f>B7L707C39*B7L121C1</f>
        <v>71.692400000000006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62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0.31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0.155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0.31</v>
      </c>
      <c r="R15" s="16" t="s">
        <v>17855</v>
      </c>
      <c r="S15" s="23">
        <f>B7L708C7*B7L121C1</f>
        <v>0.80600000000000005</v>
      </c>
      <c r="T15" s="16" t="s">
        <v>15005</v>
      </c>
      <c r="U15" s="17">
        <f>A1L208C18</f>
        <v>49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0.245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0.1225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0.245</v>
      </c>
      <c r="AH15" s="16" t="s">
        <v>17859</v>
      </c>
      <c r="AI15" s="23">
        <f>B7L708C15*B7L121C1</f>
        <v>0.63700000000000001</v>
      </c>
      <c r="AJ15" s="16" t="s">
        <v>15013</v>
      </c>
      <c r="AK15" s="17">
        <f>A1L208C21</f>
        <v>67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0.33500000000000002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0.16750000000000001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0.33500000000000002</v>
      </c>
      <c r="AX15" s="16" t="s">
        <v>17863</v>
      </c>
      <c r="AY15" s="23">
        <f>B7L708C23*B7L121C1</f>
        <v>0.87100000000000011</v>
      </c>
      <c r="AZ15" s="16" t="s">
        <v>15021</v>
      </c>
      <c r="BA15" s="23">
        <f>A1L208C24</f>
        <v>65.75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0.32874999999999999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0.16437499999999999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0.32874999999999999</v>
      </c>
      <c r="BN15" s="16" t="s">
        <v>17867</v>
      </c>
      <c r="BO15" s="23">
        <f>B7L708C31*B7L121C1</f>
        <v>0.85475000000000001</v>
      </c>
      <c r="BP15" s="16" t="s">
        <v>15029</v>
      </c>
      <c r="BQ15" s="23">
        <f>A1L208C27</f>
        <v>63.199999999999996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0.316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0.158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0.316</v>
      </c>
      <c r="CD15" s="16" t="s">
        <v>17871</v>
      </c>
      <c r="CE15" s="23">
        <f>B7L708C39*B7L121C1</f>
        <v>0.8216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205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1.0249999999999999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0.51249999999999996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1.0249999999999999</v>
      </c>
      <c r="R16" s="16" t="s">
        <v>17877</v>
      </c>
      <c r="S16" s="23">
        <f>B7L709C7*B7L121C1</f>
        <v>2.665</v>
      </c>
      <c r="T16" s="16" t="s">
        <v>15045</v>
      </c>
      <c r="U16" s="17">
        <f>A1L209C18</f>
        <v>225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1.125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0.5625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1.125</v>
      </c>
      <c r="AH16" s="16" t="s">
        <v>17881</v>
      </c>
      <c r="AI16" s="23">
        <f>B7L709C15*B7L121C1</f>
        <v>2.9250000000000003</v>
      </c>
      <c r="AJ16" s="16" t="s">
        <v>15053</v>
      </c>
      <c r="AK16" s="23">
        <f>A1L209C21</f>
        <v>211.66666666666669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1.0583333333333333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0.52916666666666667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1.0583333333333333</v>
      </c>
      <c r="AX16" s="16" t="s">
        <v>17885</v>
      </c>
      <c r="AY16" s="23">
        <f>B7L709C23*B7L121C1</f>
        <v>2.7516666666666669</v>
      </c>
      <c r="AZ16" s="16" t="s">
        <v>15061</v>
      </c>
      <c r="BA16" s="17">
        <f>A1L209C24</f>
        <v>195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0.97499999999999998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0.48749999999999999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0.97499999999999998</v>
      </c>
      <c r="BN16" s="16" t="s">
        <v>17889</v>
      </c>
      <c r="BO16" s="23">
        <f>B7L709C31*B7L121C1</f>
        <v>2.5350000000000001</v>
      </c>
      <c r="BP16" s="16" t="s">
        <v>15069</v>
      </c>
      <c r="BQ16" s="23">
        <f>A1L209C27</f>
        <v>226.4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1.1320000000000001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0.56600000000000006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1.1320000000000001</v>
      </c>
      <c r="CD16" s="16" t="s">
        <v>17893</v>
      </c>
      <c r="CE16" s="23">
        <f>B7L709C39*B7L121C1</f>
        <v>2.9432000000000005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581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2.9049999999999998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1.4524999999999999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2.9049999999999998</v>
      </c>
      <c r="R17" s="16" t="s">
        <v>17899</v>
      </c>
      <c r="S17" s="23">
        <f>B7L710C7*B7L121C1</f>
        <v>7.5529999999999999</v>
      </c>
      <c r="T17" s="16" t="s">
        <v>15085</v>
      </c>
      <c r="U17" s="23">
        <f>A1L210C18</f>
        <v>661.5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3.3075000000000001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1.6537500000000001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3.3075000000000001</v>
      </c>
      <c r="AH17" s="16" t="s">
        <v>17903</v>
      </c>
      <c r="AI17" s="23">
        <f>B7L710C15*B7L121C1</f>
        <v>8.5995000000000008</v>
      </c>
      <c r="AJ17" s="16" t="s">
        <v>15093</v>
      </c>
      <c r="AK17" s="23">
        <f>A1L210C21</f>
        <v>728.33333333333326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3.6416666666666662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1.8208333333333331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3.6416666666666662</v>
      </c>
      <c r="AX17" s="16" t="s">
        <v>17907</v>
      </c>
      <c r="AY17" s="23">
        <f>B7L710C23*B7L121C1</f>
        <v>9.4683333333333319</v>
      </c>
      <c r="AZ17" s="16" t="s">
        <v>15101</v>
      </c>
      <c r="BA17" s="23">
        <f>A1L210C24</f>
        <v>927.25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4.6362500000000004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2.3181250000000002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4.6362500000000004</v>
      </c>
      <c r="BN17" s="16" t="s">
        <v>17911</v>
      </c>
      <c r="BO17" s="23">
        <f>B7L710C31*B7L121C1</f>
        <v>12.054250000000001</v>
      </c>
      <c r="BP17" s="16" t="s">
        <v>15109</v>
      </c>
      <c r="BQ17" s="17">
        <f>A1L210C27</f>
        <v>1079.8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5.399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2.6995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5.399</v>
      </c>
      <c r="CD17" s="16" t="s">
        <v>17915</v>
      </c>
      <c r="CE17" s="23">
        <f>B7L710C39*B7L121C1</f>
        <v>14.0374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10564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52.82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26.41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52.82</v>
      </c>
      <c r="R18" s="16" t="s">
        <v>17921</v>
      </c>
      <c r="S18" s="23">
        <f>B7L711C7*B7L121C1</f>
        <v>137.33199999999999</v>
      </c>
      <c r="T18" s="16" t="s">
        <v>15125</v>
      </c>
      <c r="U18" s="17">
        <f>A1L211C18</f>
        <v>11374.5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56.872500000000002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28.436250000000001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56.872500000000002</v>
      </c>
      <c r="AH18" s="16" t="s">
        <v>17925</v>
      </c>
      <c r="AI18" s="23">
        <f>B7L711C15*B7L121C1</f>
        <v>147.86850000000001</v>
      </c>
      <c r="AJ18" s="16" t="s">
        <v>15133</v>
      </c>
      <c r="AK18" s="17">
        <f>A1L211C21</f>
        <v>11447.666666666666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57.23833333333333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28.619166666666665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57.23833333333333</v>
      </c>
      <c r="AX18" s="16" t="s">
        <v>17929</v>
      </c>
      <c r="AY18" s="23">
        <f>B7L711C23*B7L121C1</f>
        <v>148.81966666666665</v>
      </c>
      <c r="AZ18" s="16" t="s">
        <v>15141</v>
      </c>
      <c r="BA18" s="17">
        <f>A1L211C24</f>
        <v>11399.5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56.997500000000002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28.498750000000001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56.997500000000002</v>
      </c>
      <c r="BN18" s="16" t="s">
        <v>17933</v>
      </c>
      <c r="BO18" s="23">
        <f>B7L711C31*B7L121C1</f>
        <v>148.1935</v>
      </c>
      <c r="BP18" s="16" t="s">
        <v>15149</v>
      </c>
      <c r="BQ18" s="17">
        <f>A1L211C27</f>
        <v>11517.199999999999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57.585999999999991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28.792999999999996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57.585999999999991</v>
      </c>
      <c r="CD18" s="16" t="s">
        <v>17937</v>
      </c>
      <c r="CE18" s="23">
        <f>B7L711C39*B7L121C1</f>
        <v>149.72359999999998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4680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23.4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11.7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23.4</v>
      </c>
      <c r="R19" s="16" t="s">
        <v>17943</v>
      </c>
      <c r="S19" s="23">
        <f>B7L712C7*B7L121C1</f>
        <v>60.839999999999996</v>
      </c>
      <c r="T19" s="16" t="s">
        <v>15165</v>
      </c>
      <c r="U19" s="17">
        <f>A1L212C18</f>
        <v>5017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25.085000000000001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12.5425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25.085000000000001</v>
      </c>
      <c r="AH19" s="16" t="s">
        <v>17947</v>
      </c>
      <c r="AI19" s="23">
        <f>B7L712C15*B7L121C1</f>
        <v>65.221000000000004</v>
      </c>
      <c r="AJ19" s="16" t="s">
        <v>15173</v>
      </c>
      <c r="AK19" s="17">
        <f>A1L212C21</f>
        <v>5177.333333333333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25.886666666666667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12.943333333333333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25.886666666666667</v>
      </c>
      <c r="AX19" s="16" t="s">
        <v>17951</v>
      </c>
      <c r="AY19" s="23">
        <f>B7L712C23*B7L121C1</f>
        <v>67.305333333333337</v>
      </c>
      <c r="AZ19" s="16" t="s">
        <v>15181</v>
      </c>
      <c r="BA19" s="17">
        <f>A1L212C24</f>
        <v>5134.25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25.671250000000001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12.835625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25.671250000000001</v>
      </c>
      <c r="BN19" s="16" t="s">
        <v>17955</v>
      </c>
      <c r="BO19" s="23">
        <f>B7L712C31*B7L121C1</f>
        <v>66.745249999999999</v>
      </c>
      <c r="BP19" s="16" t="s">
        <v>15189</v>
      </c>
      <c r="BQ19" s="17">
        <f>A1L212C27</f>
        <v>4967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24.835000000000001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12.4175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24.835000000000001</v>
      </c>
      <c r="CD19" s="16" t="s">
        <v>17959</v>
      </c>
      <c r="CE19" s="23">
        <f>B7L712C39*B7L121C1</f>
        <v>64.570999999999998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289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1.4450000000000001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0.72250000000000003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1.4450000000000001</v>
      </c>
      <c r="R20" s="16" t="s">
        <v>17965</v>
      </c>
      <c r="S20" s="23">
        <f>B7L713C7*B7L121C1</f>
        <v>3.7570000000000001</v>
      </c>
      <c r="T20" s="16" t="s">
        <v>15205</v>
      </c>
      <c r="U20" s="23">
        <f>A1L213C18</f>
        <v>175.5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0.87749999999999995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0.43874999999999997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0.87749999999999995</v>
      </c>
      <c r="AH20" s="16" t="s">
        <v>17969</v>
      </c>
      <c r="AI20" s="23">
        <f>B7L713C15*B7L121C1</f>
        <v>2.2814999999999999</v>
      </c>
      <c r="AJ20" s="16" t="s">
        <v>15213</v>
      </c>
      <c r="AK20" s="23">
        <f>A1L213C21</f>
        <v>141.33333333333331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0.70666666666666655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0.35333333333333328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0.70666666666666655</v>
      </c>
      <c r="AX20" s="16" t="s">
        <v>17973</v>
      </c>
      <c r="AY20" s="23">
        <f>B7L713C23*B7L121C1</f>
        <v>1.837333333333333</v>
      </c>
      <c r="AZ20" s="16" t="s">
        <v>15221</v>
      </c>
      <c r="BA20" s="23">
        <f>A1L213C24</f>
        <v>119.5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0.59750000000000003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0.29875000000000002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0.59750000000000003</v>
      </c>
      <c r="BN20" s="16" t="s">
        <v>17977</v>
      </c>
      <c r="BO20" s="23">
        <f>B7L713C31*B7L121C1</f>
        <v>1.5535000000000001</v>
      </c>
      <c r="BP20" s="16" t="s">
        <v>15229</v>
      </c>
      <c r="BQ20" s="23">
        <f>A1L213C27</f>
        <v>101.4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0.50700000000000001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0.2535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0.50700000000000001</v>
      </c>
      <c r="CD20" s="16" t="s">
        <v>17981</v>
      </c>
      <c r="CE20" s="23">
        <f>B7L713C39*B7L121C1</f>
        <v>1.3182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20355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101.77500000000001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50.887500000000003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101.77500000000001</v>
      </c>
      <c r="R21" s="16" t="s">
        <v>17987</v>
      </c>
      <c r="S21" s="23">
        <f>B7L714C7*B7L121C1</f>
        <v>264.61500000000001</v>
      </c>
      <c r="T21" s="16" t="s">
        <v>15245</v>
      </c>
      <c r="U21" s="17">
        <f>A1L214C18</f>
        <v>21904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109.52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54.76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109.52</v>
      </c>
      <c r="AH21" s="16" t="s">
        <v>17991</v>
      </c>
      <c r="AI21" s="23">
        <f>B7L714C15*B7L121C1</f>
        <v>284.75200000000001</v>
      </c>
      <c r="AJ21" s="16" t="s">
        <v>15253</v>
      </c>
      <c r="AK21" s="17">
        <f>A1L214C21</f>
        <v>21243.666666666664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106.21833333333332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53.10916666666666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106.21833333333332</v>
      </c>
      <c r="AX21" s="16" t="s">
        <v>17995</v>
      </c>
      <c r="AY21" s="23">
        <f>B7L714C23*B7L121C1</f>
        <v>276.16766666666666</v>
      </c>
      <c r="AZ21" s="16" t="s">
        <v>15261</v>
      </c>
      <c r="BA21" s="17">
        <f>A1L214C24</f>
        <v>20603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103.015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51.5075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103.015</v>
      </c>
      <c r="BN21" s="16" t="s">
        <v>17999</v>
      </c>
      <c r="BO21" s="23">
        <f>B7L714C31*B7L121C1</f>
        <v>267.839</v>
      </c>
      <c r="BP21" s="16" t="s">
        <v>15269</v>
      </c>
      <c r="BQ21" s="17">
        <f>A1L214C27</f>
        <v>20568.2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102.84100000000001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51.420500000000004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102.84100000000001</v>
      </c>
      <c r="CD21" s="16" t="s">
        <v>18003</v>
      </c>
      <c r="CE21" s="23">
        <f>B7L714C39*B7L121C1</f>
        <v>267.38660000000004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412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2.06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1.03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2.06</v>
      </c>
      <c r="R22" s="16" t="s">
        <v>18009</v>
      </c>
      <c r="S22" s="23">
        <f>B7L715C7*B7L121C1</f>
        <v>5.3560000000000008</v>
      </c>
      <c r="T22" s="16" t="s">
        <v>15285</v>
      </c>
      <c r="U22" s="23">
        <f>A1L215C18</f>
        <v>409.5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2.0474999999999999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1.0237499999999999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2.0474999999999999</v>
      </c>
      <c r="AH22" s="16" t="s">
        <v>18013</v>
      </c>
      <c r="AI22" s="23">
        <f>B7L715C15*B7L121C1</f>
        <v>5.3235000000000001</v>
      </c>
      <c r="AJ22" s="16" t="s">
        <v>15293</v>
      </c>
      <c r="AK22" s="23">
        <f>A1L215C21</f>
        <v>453.66666666666663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2.2683333333333331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1.1341666666666665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2.2683333333333331</v>
      </c>
      <c r="AX22" s="16" t="s">
        <v>18017</v>
      </c>
      <c r="AY22" s="23">
        <f>B7L715C23*B7L121C1</f>
        <v>5.8976666666666659</v>
      </c>
      <c r="AZ22" s="16" t="s">
        <v>15301</v>
      </c>
      <c r="BA22" s="17">
        <f>A1L215C24</f>
        <v>485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2.4249999999999998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1.2124999999999999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2.4249999999999998</v>
      </c>
      <c r="BN22" s="16" t="s">
        <v>18021</v>
      </c>
      <c r="BO22" s="23">
        <f>B7L715C31*B7L121C1</f>
        <v>6.3049999999999997</v>
      </c>
      <c r="BP22" s="16" t="s">
        <v>15309</v>
      </c>
      <c r="BQ22" s="23">
        <f>A1L215C27</f>
        <v>570.4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2.8519999999999999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1.4259999999999999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2.8519999999999999</v>
      </c>
      <c r="CD22" s="16" t="s">
        <v>18025</v>
      </c>
      <c r="CE22" s="23">
        <f>B7L715C39*B7L121C1</f>
        <v>7.4151999999999996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243596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1217.98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608.99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1217.98</v>
      </c>
      <c r="R23" s="16" t="s">
        <v>18032</v>
      </c>
      <c r="S23" s="17">
        <f>B7L716C7*B7L121C1</f>
        <v>3166.748</v>
      </c>
      <c r="T23" s="16" t="s">
        <v>15325</v>
      </c>
      <c r="U23" s="17">
        <f>A1L216C18</f>
        <v>260815.5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1304.0775000000001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652.03875000000005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1304.0775000000001</v>
      </c>
      <c r="AH23" s="16" t="s">
        <v>18036</v>
      </c>
      <c r="AI23" s="17">
        <f>B7L716C15*B7L121C1</f>
        <v>3390.6015000000002</v>
      </c>
      <c r="AJ23" s="16" t="s">
        <v>15333</v>
      </c>
      <c r="AK23" s="17">
        <f>A1L216C21</f>
        <v>257445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1287.2249999999999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643.61249999999995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1287.2249999999999</v>
      </c>
      <c r="AX23" s="16" t="s">
        <v>18040</v>
      </c>
      <c r="AY23" s="17">
        <f>B7L716C23*B7L121C1</f>
        <v>3346.7849999999999</v>
      </c>
      <c r="AZ23" s="16" t="s">
        <v>15341</v>
      </c>
      <c r="BA23" s="17">
        <f>A1L216C24</f>
        <v>261356.75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1306.7837500000001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653.39187500000003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1306.7837500000001</v>
      </c>
      <c r="BN23" s="16" t="s">
        <v>18044</v>
      </c>
      <c r="BO23" s="17">
        <f>B7L716C31*B7L121C1</f>
        <v>3397.6377500000003</v>
      </c>
      <c r="BP23" s="16" t="s">
        <v>15349</v>
      </c>
      <c r="BQ23" s="17">
        <f>A1L216C27</f>
        <v>265710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1328.55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664.27499999999998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1328.55</v>
      </c>
      <c r="CD23" s="16" t="s">
        <v>18048</v>
      </c>
      <c r="CE23" s="17">
        <f>B7L716C39*B7L121C1</f>
        <v>3454.23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6.2401665077235347</v>
      </c>
      <c r="F9" s="16" t="s">
        <v>18142</v>
      </c>
      <c r="G9" s="23">
        <f>B7L202C7</f>
        <v>2.1543786280420378</v>
      </c>
      <c r="H9" s="16" t="s">
        <v>18143</v>
      </c>
      <c r="I9" s="23">
        <f>B7L802C1+B7L802C2</f>
        <v>8.394545135765572</v>
      </c>
      <c r="J9" s="16" t="s">
        <v>18144</v>
      </c>
      <c r="K9" s="23">
        <f>IF(B7L802C3=0,0,B7L802C2/B7L802C3)</f>
        <v>0.2566403054839923</v>
      </c>
      <c r="L9" s="16" t="s">
        <v>18145</v>
      </c>
      <c r="M9" s="23">
        <f>B7L302C9+B7L402C9+B7L502C11+B7L602C11+B7L702C7</f>
        <v>16.349505072479445</v>
      </c>
      <c r="N9" s="16" t="s">
        <v>18146</v>
      </c>
      <c r="O9" s="23">
        <f>B7L302C10+B7L402C10+B7L502C12+B7L602C12+B7L702C8</f>
        <v>42.508713188446556</v>
      </c>
      <c r="P9" s="16" t="s">
        <v>18147</v>
      </c>
      <c r="Q9" s="17">
        <f>B7L202C1</f>
        <v>1080</v>
      </c>
      <c r="R9" s="16" t="s">
        <v>18148</v>
      </c>
      <c r="S9" s="17">
        <f>B7L802C6+B7L802C7</f>
        <v>1122.5087131884466</v>
      </c>
      <c r="T9" s="16" t="s">
        <v>18149</v>
      </c>
      <c r="U9" s="23">
        <f>IF(B7L802C8=0,0,B7L802C7/B7L802C8)</f>
        <v>0.96213061628029406</v>
      </c>
      <c r="V9" s="16" t="s">
        <v>18150</v>
      </c>
      <c r="W9" s="23">
        <f>B7L302C15+B7L302C17+B7L402C17+B7L502C19+B7L502C21+B7L602C19+B7L602C21+B7L702C13</f>
        <v>7.4393042910818252</v>
      </c>
      <c r="X9" s="16" t="s">
        <v>18151</v>
      </c>
      <c r="Y9" s="23">
        <f>B7L202C15</f>
        <v>2.151638616959036</v>
      </c>
      <c r="Z9" s="16" t="s">
        <v>18152</v>
      </c>
      <c r="AA9" s="23">
        <f>B7L802C10+B7L802C11</f>
        <v>9.5909429080408621</v>
      </c>
      <c r="AB9" s="16" t="s">
        <v>18153</v>
      </c>
      <c r="AC9" s="23">
        <f>IF(B7L802C12=0,0,B7L802C11/B7L802C12)</f>
        <v>0.22434067615553666</v>
      </c>
      <c r="AD9" s="16" t="s">
        <v>18154</v>
      </c>
      <c r="AE9" s="23">
        <f>B7L302C19+B7L402C19+B7L502C23+B7L602C23+B7L702C15</f>
        <v>19.265554376950039</v>
      </c>
      <c r="AF9" s="16" t="s">
        <v>18155</v>
      </c>
      <c r="AG9" s="23">
        <f>B7L302C20+B7L402C20+B7L502C24+B7L602C24+B7L702C16</f>
        <v>50.090441380070089</v>
      </c>
      <c r="AH9" s="16" t="s">
        <v>18156</v>
      </c>
      <c r="AI9" s="17">
        <f>B7L202C9</f>
        <v>1265.5</v>
      </c>
      <c r="AJ9" s="16" t="s">
        <v>18157</v>
      </c>
      <c r="AK9" s="17">
        <f>B7L802C15+B7L802C16</f>
        <v>1315.5904413800702</v>
      </c>
      <c r="AL9" s="16" t="s">
        <v>18158</v>
      </c>
      <c r="AM9" s="23">
        <f>IF(B7L802C17=0,0,B7L802C16/B7L802C17)</f>
        <v>0.96192550522978515</v>
      </c>
      <c r="AN9" s="16" t="s">
        <v>18159</v>
      </c>
      <c r="AO9" s="23">
        <f>B7L302C25+B7L302C27+B7L402C27+B7L502C31+B7L502C33+B7L602C31+B7L602C33+B7L702C21</f>
        <v>7.9573365409059971</v>
      </c>
      <c r="AP9" s="16" t="s">
        <v>18160</v>
      </c>
      <c r="AQ9" s="23">
        <f>B7L202C23</f>
        <v>2.1336879780827873</v>
      </c>
      <c r="AR9" s="16" t="s">
        <v>18161</v>
      </c>
      <c r="AS9" s="23">
        <f>B7L802C19+B7L802C20</f>
        <v>10.091024518988785</v>
      </c>
      <c r="AT9" s="16" t="s">
        <v>18162</v>
      </c>
      <c r="AU9" s="23">
        <f>IF(B7L802C21=0,0,B7L802C20/B7L802C21)</f>
        <v>0.21144413771542422</v>
      </c>
      <c r="AV9" s="16" t="s">
        <v>18163</v>
      </c>
      <c r="AW9" s="23">
        <f>B7L302C29+B7L402C29+B7L502C35+B7L602C35+B7L702C23</f>
        <v>20.939677550982985</v>
      </c>
      <c r="AX9" s="16" t="s">
        <v>18164</v>
      </c>
      <c r="AY9" s="23">
        <f>B7L302C30+B7L402C30+B7L502C36+B7L602C36+B7L702C24</f>
        <v>54.443161632555757</v>
      </c>
      <c r="AZ9" s="16" t="s">
        <v>18165</v>
      </c>
      <c r="BA9" s="17">
        <f>B7L202C17</f>
        <v>1303</v>
      </c>
      <c r="BB9" s="16" t="s">
        <v>18166</v>
      </c>
      <c r="BC9" s="17">
        <f>B7L802C24+B7L802C25</f>
        <v>1357.4431616325558</v>
      </c>
      <c r="BD9" s="16" t="s">
        <v>18167</v>
      </c>
      <c r="BE9" s="23">
        <f>IF(B7L802C26=0,0,B7L802C25/B7L802C26)</f>
        <v>0.95989286095258775</v>
      </c>
      <c r="BF9" s="16" t="s">
        <v>18168</v>
      </c>
      <c r="BG9" s="23">
        <f>B7L302C35+B7L302C37+B7L402C37+B7L502C43+B7L502C45+B7L602C43+B7L602C45+B7L702C29</f>
        <v>8.0259484077457195</v>
      </c>
      <c r="BH9" s="16" t="s">
        <v>18169</v>
      </c>
      <c r="BI9" s="23">
        <f>B7L202C31</f>
        <v>2.20002310318832</v>
      </c>
      <c r="BJ9" s="16" t="s">
        <v>18170</v>
      </c>
      <c r="BK9" s="23">
        <f>B7L802C28+B7L802C29</f>
        <v>10.225971510934039</v>
      </c>
      <c r="BL9" s="16" t="s">
        <v>18171</v>
      </c>
      <c r="BM9" s="23">
        <f>IF(B7L802C30=0,0,B7L802C29/B7L802C30)</f>
        <v>0.21514074245522419</v>
      </c>
      <c r="BN9" s="16" t="s">
        <v>18172</v>
      </c>
      <c r="BO9" s="23">
        <f>B7L302C39+B7L402C39+B7L502C47+B7L602C47+B7L702C31</f>
        <v>21.138621018601455</v>
      </c>
      <c r="BP9" s="16" t="s">
        <v>18173</v>
      </c>
      <c r="BQ9" s="23">
        <f>B7L302C40+B7L402C40+B7L502C48+B7L602C48+B7L702C32</f>
        <v>54.960414648363781</v>
      </c>
      <c r="BR9" s="16" t="s">
        <v>18174</v>
      </c>
      <c r="BS9" s="17">
        <f>B7L202C25</f>
        <v>1308.5</v>
      </c>
      <c r="BT9" s="16" t="s">
        <v>18175</v>
      </c>
      <c r="BU9" s="17">
        <f>B7L802C33+B7L802C34</f>
        <v>1363.4604146483639</v>
      </c>
      <c r="BV9" s="16" t="s">
        <v>18176</v>
      </c>
      <c r="BW9" s="23">
        <f>IF(B7L802C35=0,0,B7L802C34/B7L802C35)</f>
        <v>0.95969049481899471</v>
      </c>
      <c r="BX9" s="16" t="s">
        <v>18177</v>
      </c>
      <c r="BY9" s="23">
        <f>B7L302C45+B7L302C47+B7L402C47+B7L502C55+B7L502C57+B7L602C55+B7L602C57+B7L702C37</f>
        <v>7.636738556814672</v>
      </c>
      <c r="BZ9" s="16" t="s">
        <v>18178</v>
      </c>
      <c r="CA9" s="23">
        <f>B7L202C39</f>
        <v>2.2705481216541856</v>
      </c>
      <c r="CB9" s="16" t="s">
        <v>18179</v>
      </c>
      <c r="CC9" s="23">
        <f>B7L802C37+B7L802C38</f>
        <v>9.9072866784688571</v>
      </c>
      <c r="CD9" s="16" t="s">
        <v>18180</v>
      </c>
      <c r="CE9" s="23">
        <f>IF(B7L802C39=0,0,B7L802C38/B7L802C39)</f>
        <v>0.2291796124754</v>
      </c>
      <c r="CF9" s="16" t="s">
        <v>18181</v>
      </c>
      <c r="CG9" s="23">
        <f>B7L302C49+B7L402C49+B7L502C59+B7L602C59+B7L702C39</f>
        <v>20.065254814480689</v>
      </c>
      <c r="CH9" s="16" t="s">
        <v>18182</v>
      </c>
      <c r="CI9" s="23">
        <f>B7L302C50+B7L402C50+B7L502C60+B7L602C60+B7L702C40</f>
        <v>52.16966251764979</v>
      </c>
      <c r="CJ9" s="16" t="s">
        <v>18183</v>
      </c>
      <c r="CK9" s="17">
        <f>B7L202C33</f>
        <v>1340.2</v>
      </c>
      <c r="CL9" s="16" t="s">
        <v>18184</v>
      </c>
      <c r="CM9" s="17">
        <f>B7L802C42+B7L802C43</f>
        <v>1392.3696625176499</v>
      </c>
      <c r="CN9" s="16" t="s">
        <v>18185</v>
      </c>
      <c r="CO9" s="23">
        <f>IF(B7L802C44=0,0,B7L802C43/B7L802C44)</f>
        <v>0.96253174431902089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164.48105586908565</v>
      </c>
      <c r="F10" s="16" t="s">
        <v>18187</v>
      </c>
      <c r="G10" s="23">
        <f>B7L203C7</f>
        <v>52.732406511380809</v>
      </c>
      <c r="H10" s="16" t="s">
        <v>18188</v>
      </c>
      <c r="I10" s="23">
        <f>B7L803C1+B7L803C2</f>
        <v>217.21346238046647</v>
      </c>
      <c r="J10" s="16" t="s">
        <v>18189</v>
      </c>
      <c r="K10" s="23">
        <f>IF(B7L803C3=0,0,B7L803C2/B7L803C3)</f>
        <v>0.24276767164189783</v>
      </c>
      <c r="L10" s="16" t="s">
        <v>18190</v>
      </c>
      <c r="M10" s="23">
        <f>B7L303C9+B7L403C9+B7L503C11+B7L603C11+B7L703C7</f>
        <v>438.36186334997092</v>
      </c>
      <c r="N10" s="16" t="s">
        <v>18191</v>
      </c>
      <c r="O10" s="17">
        <f>B7L303C10+B7L403C10+B7L503C12+B7L603C12+B7L703C8</f>
        <v>1139.7408447099244</v>
      </c>
      <c r="P10" s="16" t="s">
        <v>18192</v>
      </c>
      <c r="Q10" s="17">
        <f>B7L203C1</f>
        <v>26435</v>
      </c>
      <c r="R10" s="16" t="s">
        <v>18193</v>
      </c>
      <c r="S10" s="17">
        <f>B7L803C6+B7L803C7</f>
        <v>27574.740844709926</v>
      </c>
      <c r="T10" s="16" t="s">
        <v>18194</v>
      </c>
      <c r="U10" s="23">
        <f>IF(B7L803C8=0,0,B7L803C7/B7L803C8)</f>
        <v>0.95866721463935067</v>
      </c>
      <c r="V10" s="16" t="s">
        <v>18195</v>
      </c>
      <c r="W10" s="23">
        <f>B7L303C15+B7L303C17+B7L403C17+B7L503C19+B7L503C21+B7L603C19+B7L603C21+B7L703C13</f>
        <v>176.37349933270514</v>
      </c>
      <c r="X10" s="16" t="s">
        <v>18196</v>
      </c>
      <c r="Y10" s="23">
        <f>B7L203C15</f>
        <v>46.01922293632694</v>
      </c>
      <c r="Z10" s="16" t="s">
        <v>18197</v>
      </c>
      <c r="AA10" s="23">
        <f>B7L803C10+B7L803C11</f>
        <v>222.39272226903208</v>
      </c>
      <c r="AB10" s="16" t="s">
        <v>18198</v>
      </c>
      <c r="AC10" s="23">
        <f>IF(B7L803C12=0,0,B7L803C11/B7L803C12)</f>
        <v>0.20692773786300769</v>
      </c>
      <c r="AD10" s="16" t="s">
        <v>18199</v>
      </c>
      <c r="AE10" s="23">
        <f>B7L303C19+B7L403C19+B7L503C23+B7L603C23+B7L703C15</f>
        <v>481.13861482487835</v>
      </c>
      <c r="AF10" s="16" t="s">
        <v>18200</v>
      </c>
      <c r="AG10" s="17">
        <f>B7L303C20+B7L403C20+B7L503C24+B7L603C24+B7L703C16</f>
        <v>1250.9603985446838</v>
      </c>
      <c r="AH10" s="16" t="s">
        <v>18201</v>
      </c>
      <c r="AI10" s="17">
        <f>B7L203C9</f>
        <v>27066.5</v>
      </c>
      <c r="AJ10" s="16" t="s">
        <v>18202</v>
      </c>
      <c r="AK10" s="17">
        <f>B7L803C15+B7L803C16</f>
        <v>28317.460398544685</v>
      </c>
      <c r="AL10" s="16" t="s">
        <v>18203</v>
      </c>
      <c r="AM10" s="23">
        <f>IF(B7L803C17=0,0,B7L803C16/B7L803C17)</f>
        <v>0.95582370802542116</v>
      </c>
      <c r="AN10" s="16" t="s">
        <v>18204</v>
      </c>
      <c r="AO10" s="23">
        <f>B7L303C25+B7L303C27+B7L403C27+B7L503C31+B7L503C33+B7L603C31+B7L603C33+B7L703C21</f>
        <v>176.44051258804808</v>
      </c>
      <c r="AP10" s="16" t="s">
        <v>18205</v>
      </c>
      <c r="AQ10" s="23">
        <f>B7L203C23</f>
        <v>43.552015882130348</v>
      </c>
      <c r="AR10" s="16" t="s">
        <v>18206</v>
      </c>
      <c r="AS10" s="23">
        <f>B7L803C19+B7L803C20</f>
        <v>219.99252847017843</v>
      </c>
      <c r="AT10" s="16" t="s">
        <v>18207</v>
      </c>
      <c r="AU10" s="23">
        <f>IF(B7L803C21=0,0,B7L803C20/B7L803C21)</f>
        <v>0.19797043192780131</v>
      </c>
      <c r="AV10" s="16" t="s">
        <v>18208</v>
      </c>
      <c r="AW10" s="23">
        <f>B7L303C29+B7L403C29+B7L503C35+B7L603C35+B7L703C23</f>
        <v>484.21945597093105</v>
      </c>
      <c r="AX10" s="16" t="s">
        <v>18209</v>
      </c>
      <c r="AY10" s="17">
        <f>B7L303C30+B7L403C30+B7L503C36+B7L603C36+B7L703C24</f>
        <v>1258.9705855244208</v>
      </c>
      <c r="AZ10" s="16" t="s">
        <v>18210</v>
      </c>
      <c r="BA10" s="17">
        <f>B7L203C17</f>
        <v>26596.333333333336</v>
      </c>
      <c r="BB10" s="16" t="s">
        <v>18211</v>
      </c>
      <c r="BC10" s="17">
        <f>B7L803C24+B7L803C25</f>
        <v>27855.303918857757</v>
      </c>
      <c r="BD10" s="16" t="s">
        <v>18212</v>
      </c>
      <c r="BE10" s="23">
        <f>IF(B7L803C26=0,0,B7L803C25/B7L803C26)</f>
        <v>0.95480320052540835</v>
      </c>
      <c r="BF10" s="16" t="s">
        <v>18213</v>
      </c>
      <c r="BG10" s="23">
        <f>B7L303C35+B7L303C37+B7L403C37+B7L503C43+B7L503C45+B7L603C43+B7L603C45+B7L703C29</f>
        <v>184.54248925305058</v>
      </c>
      <c r="BH10" s="16" t="s">
        <v>18214</v>
      </c>
      <c r="BI10" s="23">
        <f>B7L203C31</f>
        <v>46.990290939001113</v>
      </c>
      <c r="BJ10" s="16" t="s">
        <v>18215</v>
      </c>
      <c r="BK10" s="23">
        <f>B7L803C28+B7L803C29</f>
        <v>231.53278019205169</v>
      </c>
      <c r="BL10" s="16" t="s">
        <v>18216</v>
      </c>
      <c r="BM10" s="23">
        <f>IF(B7L803C30=0,0,B7L803C29/B7L803C30)</f>
        <v>0.20295308033714982</v>
      </c>
      <c r="BN10" s="16" t="s">
        <v>18217</v>
      </c>
      <c r="BO10" s="23">
        <f>B7L303C39+B7L403C39+B7L503C47+B7L603C47+B7L703C31</f>
        <v>502.80623464677819</v>
      </c>
      <c r="BP10" s="16" t="s">
        <v>18218</v>
      </c>
      <c r="BQ10" s="17">
        <f>B7L303C40+B7L403C40+B7L503C48+B7L603C48+B7L703C32</f>
        <v>1307.2962100816235</v>
      </c>
      <c r="BR10" s="16" t="s">
        <v>18219</v>
      </c>
      <c r="BS10" s="17">
        <f>B7L203C25</f>
        <v>27948.25</v>
      </c>
      <c r="BT10" s="16" t="s">
        <v>18220</v>
      </c>
      <c r="BU10" s="17">
        <f>B7L803C33+B7L803C34</f>
        <v>29255.546210081622</v>
      </c>
      <c r="BV10" s="16" t="s">
        <v>18221</v>
      </c>
      <c r="BW10" s="23">
        <f>IF(B7L803C35=0,0,B7L803C34/B7L803C35)</f>
        <v>0.95531458545692371</v>
      </c>
      <c r="BX10" s="16" t="s">
        <v>18222</v>
      </c>
      <c r="BY10" s="23">
        <f>B7L303C45+B7L303C47+B7L403C47+B7L503C55+B7L503C57+B7L603C55+B7L603C57+B7L703C37</f>
        <v>173.57385009838742</v>
      </c>
      <c r="BZ10" s="16" t="s">
        <v>18223</v>
      </c>
      <c r="CA10" s="23">
        <f>B7L203C39</f>
        <v>49.6579479810338</v>
      </c>
      <c r="CB10" s="16" t="s">
        <v>18224</v>
      </c>
      <c r="CC10" s="23">
        <f>B7L803C37+B7L803C38</f>
        <v>223.23179807942122</v>
      </c>
      <c r="CD10" s="16" t="s">
        <v>18225</v>
      </c>
      <c r="CE10" s="23">
        <f>IF(B7L803C39=0,0,B7L803C38/B7L803C39)</f>
        <v>0.22245015454010963</v>
      </c>
      <c r="CF10" s="16" t="s">
        <v>18226</v>
      </c>
      <c r="CG10" s="23">
        <f>B7L303C49+B7L403C49+B7L503C59+B7L603C59+B7L703C39</f>
        <v>463.9699768531309</v>
      </c>
      <c r="CH10" s="16" t="s">
        <v>18227</v>
      </c>
      <c r="CI10" s="17">
        <f>B7L303C50+B7L403C50+B7L503C60+B7L603C60+B7L703C40</f>
        <v>1206.3219398181404</v>
      </c>
      <c r="CJ10" s="16" t="s">
        <v>18228</v>
      </c>
      <c r="CK10" s="17">
        <f>B7L203C33</f>
        <v>29310.799999999999</v>
      </c>
      <c r="CL10" s="16" t="s">
        <v>18229</v>
      </c>
      <c r="CM10" s="17">
        <f>B7L803C42+B7L803C43</f>
        <v>30517.121939818138</v>
      </c>
      <c r="CN10" s="16" t="s">
        <v>18230</v>
      </c>
      <c r="CO10" s="23">
        <f>IF(B7L803C44=0,0,B7L803C43/B7L803C44)</f>
        <v>0.96047065178043034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23">
        <f>B7L304C5+B7L304C7+B7L404C7+B7L504C7+B7L504C9+B7L604C7+B7L604C9+B7L704C5</f>
        <v>42.855672815940764</v>
      </c>
      <c r="F11" s="16" t="s">
        <v>18232</v>
      </c>
      <c r="G11" s="23">
        <f>B7L204C7</f>
        <v>12.834511197057845</v>
      </c>
      <c r="H11" s="16" t="s">
        <v>18233</v>
      </c>
      <c r="I11" s="23">
        <f>B7L804C1+B7L804C2</f>
        <v>55.690184012998607</v>
      </c>
      <c r="J11" s="16" t="s">
        <v>18234</v>
      </c>
      <c r="K11" s="23">
        <f>IF(B7L804C3=0,0,B7L804C2/B7L804C3)</f>
        <v>0.23046271842201402</v>
      </c>
      <c r="L11" s="16" t="s">
        <v>18235</v>
      </c>
      <c r="M11" s="23">
        <f>B7L304C9+B7L404C9+B7L504C11+B7L604C11+B7L704C7</f>
        <v>105.35047253767422</v>
      </c>
      <c r="N11" s="16" t="s">
        <v>18236</v>
      </c>
      <c r="O11" s="23">
        <f>B7L304C10+B7L404C10+B7L504C12+B7L604C12+B7L704C8</f>
        <v>273.91122859795297</v>
      </c>
      <c r="P11" s="16" t="s">
        <v>18237</v>
      </c>
      <c r="Q11" s="17">
        <f>B7L204C1</f>
        <v>6434</v>
      </c>
      <c r="R11" s="16" t="s">
        <v>18238</v>
      </c>
      <c r="S11" s="17">
        <f>B7L804C6+B7L804C7</f>
        <v>6707.9112285979527</v>
      </c>
      <c r="T11" s="16" t="s">
        <v>18239</v>
      </c>
      <c r="U11" s="23">
        <f>IF(B7L804C8=0,0,B7L804C7/B7L804C8)</f>
        <v>0.95916594312843884</v>
      </c>
      <c r="V11" s="16" t="s">
        <v>18240</v>
      </c>
      <c r="W11" s="23">
        <f>B7L304C15+B7L304C17+B7L404C17+B7L504C19+B7L504C21+B7L604C19+B7L604C21+B7L704C13</f>
        <v>39.604568416589295</v>
      </c>
      <c r="X11" s="16" t="s">
        <v>18241</v>
      </c>
      <c r="Y11" s="23">
        <f>B7L204C15</f>
        <v>9.8621728942480349</v>
      </c>
      <c r="Z11" s="16" t="s">
        <v>18242</v>
      </c>
      <c r="AA11" s="23">
        <f>B7L804C10+B7L804C11</f>
        <v>49.466741310837328</v>
      </c>
      <c r="AB11" s="16" t="s">
        <v>18243</v>
      </c>
      <c r="AC11" s="23">
        <f>IF(B7L804C12=0,0,B7L804C11/B7L804C12)</f>
        <v>0.19936977114131024</v>
      </c>
      <c r="AD11" s="16" t="s">
        <v>18244</v>
      </c>
      <c r="AE11" s="23">
        <f>B7L304C19+B7L404C19+B7L504C23+B7L604C23+B7L704C15</f>
        <v>97.242089171241133</v>
      </c>
      <c r="AF11" s="16" t="s">
        <v>18245</v>
      </c>
      <c r="AG11" s="23">
        <f>B7L304C20+B7L404C20+B7L504C24+B7L604C24+B7L704C16</f>
        <v>252.82943184522696</v>
      </c>
      <c r="AH11" s="16" t="s">
        <v>18246</v>
      </c>
      <c r="AI11" s="17">
        <f>B7L204C9</f>
        <v>5800.5</v>
      </c>
      <c r="AJ11" s="16" t="s">
        <v>18247</v>
      </c>
      <c r="AK11" s="17">
        <f>B7L804C15+B7L804C16</f>
        <v>6053.3294318452272</v>
      </c>
      <c r="AL11" s="16" t="s">
        <v>18248</v>
      </c>
      <c r="AM11" s="23">
        <f>IF(B7L804C17=0,0,B7L804C16/B7L804C17)</f>
        <v>0.9582329964539601</v>
      </c>
      <c r="AN11" s="16" t="s">
        <v>18249</v>
      </c>
      <c r="AO11" s="23">
        <f>B7L304C25+B7L304C27+B7L404C27+B7L504C31+B7L504C33+B7L604C31+B7L604C33+B7L704C21</f>
        <v>33.95991594091312</v>
      </c>
      <c r="AP11" s="16" t="s">
        <v>18250</v>
      </c>
      <c r="AQ11" s="23">
        <f>B7L204C23</f>
        <v>7.808239070471803</v>
      </c>
      <c r="AR11" s="16" t="s">
        <v>18251</v>
      </c>
      <c r="AS11" s="23">
        <f>B7L804C19+B7L804C20</f>
        <v>41.76815501138492</v>
      </c>
      <c r="AT11" s="16" t="s">
        <v>18252</v>
      </c>
      <c r="AU11" s="23">
        <f>IF(B7L804C21=0,0,B7L804C20/B7L804C21)</f>
        <v>0.18694239830185169</v>
      </c>
      <c r="AV11" s="16" t="s">
        <v>18253</v>
      </c>
      <c r="AW11" s="23">
        <f>B7L304C29+B7L404C29+B7L504C35+B7L604C35+B7L704C23</f>
        <v>84.247766585022163</v>
      </c>
      <c r="AX11" s="16" t="s">
        <v>18254</v>
      </c>
      <c r="AY11" s="23">
        <f>B7L304C30+B7L404C30+B7L504C36+B7L604C36+B7L704C24</f>
        <v>219.04419312105765</v>
      </c>
      <c r="AZ11" s="16" t="s">
        <v>18255</v>
      </c>
      <c r="BA11" s="17">
        <f>B7L204C17</f>
        <v>4768.3333333333339</v>
      </c>
      <c r="BB11" s="16" t="s">
        <v>18256</v>
      </c>
      <c r="BC11" s="17">
        <f>B7L804C24+B7L804C25</f>
        <v>4987.377526454392</v>
      </c>
      <c r="BD11" s="16" t="s">
        <v>18257</v>
      </c>
      <c r="BE11" s="23">
        <f>IF(B7L804C26=0,0,B7L804C25/B7L804C26)</f>
        <v>0.95608028629090369</v>
      </c>
      <c r="BF11" s="16" t="s">
        <v>18258</v>
      </c>
      <c r="BG11" s="23">
        <f>B7L304C35+B7L304C37+B7L404C37+B7L504C43+B7L504C45+B7L604C43+B7L604C45+B7L704C29</f>
        <v>34.586036128775525</v>
      </c>
      <c r="BH11" s="16" t="s">
        <v>18259</v>
      </c>
      <c r="BI11" s="23">
        <f>B7L204C31</f>
        <v>7.5651539570468822</v>
      </c>
      <c r="BJ11" s="16" t="s">
        <v>18260</v>
      </c>
      <c r="BK11" s="23">
        <f>B7L804C28+B7L804C29</f>
        <v>42.151190085822407</v>
      </c>
      <c r="BL11" s="16" t="s">
        <v>18261</v>
      </c>
      <c r="BM11" s="23">
        <f>IF(B7L804C30=0,0,B7L804C29/B7L804C30)</f>
        <v>0.1794766397258005</v>
      </c>
      <c r="BN11" s="16" t="s">
        <v>18262</v>
      </c>
      <c r="BO11" s="23">
        <f>B7L304C39+B7L404C39+B7L504C47+B7L604C47+B7L704C31</f>
        <v>84.971778535765409</v>
      </c>
      <c r="BP11" s="16" t="s">
        <v>18263</v>
      </c>
      <c r="BQ11" s="23">
        <f>B7L304C40+B7L404C40+B7L504C48+B7L604C48+B7L704C32</f>
        <v>220.92662419299006</v>
      </c>
      <c r="BR11" s="16" t="s">
        <v>18264</v>
      </c>
      <c r="BS11" s="17">
        <f>B7L204C25</f>
        <v>4499.5</v>
      </c>
      <c r="BT11" s="16" t="s">
        <v>18265</v>
      </c>
      <c r="BU11" s="17">
        <f>B7L804C33+B7L804C34</f>
        <v>4720.4266241929899</v>
      </c>
      <c r="BV11" s="16" t="s">
        <v>18266</v>
      </c>
      <c r="BW11" s="23">
        <f>IF(B7L804C35=0,0,B7L804C34/B7L804C35)</f>
        <v>0.95319774211493868</v>
      </c>
      <c r="BX11" s="16" t="s">
        <v>18267</v>
      </c>
      <c r="BY11" s="23">
        <f>B7L304C45+B7L304C47+B7L404C47+B7L504C55+B7L504C57+B7L604C55+B7L604C57+B7L704C37</f>
        <v>29.339323975423763</v>
      </c>
      <c r="BZ11" s="16" t="s">
        <v>18268</v>
      </c>
      <c r="CA11" s="23">
        <f>B7L204C39</f>
        <v>6.9637822707412047</v>
      </c>
      <c r="CB11" s="16" t="s">
        <v>18269</v>
      </c>
      <c r="CC11" s="23">
        <f>B7L804C37+B7L804C38</f>
        <v>36.303106246164965</v>
      </c>
      <c r="CD11" s="16" t="s">
        <v>18270</v>
      </c>
      <c r="CE11" s="23">
        <f>IF(B7L804C39=0,0,B7L804C38/B7L804C39)</f>
        <v>0.19182331736356178</v>
      </c>
      <c r="CF11" s="16" t="s">
        <v>18271</v>
      </c>
      <c r="CG11" s="23">
        <f>B7L304C49+B7L404C49+B7L504C59+B7L604C59+B7L704C39</f>
        <v>69.81170238483071</v>
      </c>
      <c r="CH11" s="16" t="s">
        <v>18272</v>
      </c>
      <c r="CI11" s="23">
        <f>B7L304C50+B7L404C50+B7L504C60+B7L604C60+B7L704C40</f>
        <v>181.51042620055983</v>
      </c>
      <c r="CJ11" s="16" t="s">
        <v>18273</v>
      </c>
      <c r="CK11" s="17">
        <f>B7L204C33</f>
        <v>4110.3999999999996</v>
      </c>
      <c r="CL11" s="16" t="s">
        <v>18274</v>
      </c>
      <c r="CM11" s="17">
        <f>B7L804C42+B7L804C43</f>
        <v>4291.9104262005594</v>
      </c>
      <c r="CN11" s="16" t="s">
        <v>18275</v>
      </c>
      <c r="CO11" s="23">
        <f>IF(B7L804C44=0,0,B7L804C43/B7L804C44)</f>
        <v>0.95770871053307538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114.73713829217189</v>
      </c>
      <c r="F12" s="16" t="s">
        <v>18277</v>
      </c>
      <c r="G12" s="23">
        <f>B7L205C7</f>
        <v>34.196771130115422</v>
      </c>
      <c r="H12" s="16" t="s">
        <v>18278</v>
      </c>
      <c r="I12" s="23">
        <f>B7L805C1+B7L805C2</f>
        <v>148.93390942228731</v>
      </c>
      <c r="J12" s="16" t="s">
        <v>18279</v>
      </c>
      <c r="K12" s="23">
        <f>IF(B7L805C3=0,0,B7L805C2/B7L805C3)</f>
        <v>0.22961037726575667</v>
      </c>
      <c r="L12" s="16" t="s">
        <v>18280</v>
      </c>
      <c r="M12" s="23">
        <f>B7L305C9+B7L405C9+B7L505C11+B7L605C11+B7L705C7</f>
        <v>258.24144232694539</v>
      </c>
      <c r="N12" s="16" t="s">
        <v>18281</v>
      </c>
      <c r="O12" s="23">
        <f>B7L305C10+B7L405C10+B7L505C12+B7L605C12+B7L705C8</f>
        <v>671.42775005005808</v>
      </c>
      <c r="P12" s="16" t="s">
        <v>18282</v>
      </c>
      <c r="Q12" s="17">
        <f>B7L205C1</f>
        <v>17143</v>
      </c>
      <c r="R12" s="16" t="s">
        <v>18283</v>
      </c>
      <c r="S12" s="17">
        <f>B7L805C6+B7L805C7</f>
        <v>17814.427750050058</v>
      </c>
      <c r="T12" s="16" t="s">
        <v>18284</v>
      </c>
      <c r="U12" s="23">
        <f>IF(B7L805C8=0,0,B7L805C7/B7L805C8)</f>
        <v>0.96230988951928753</v>
      </c>
      <c r="V12" s="16" t="s">
        <v>18285</v>
      </c>
      <c r="W12" s="23">
        <f>B7L305C15+B7L305C17+B7L405C17+B7L505C19+B7L505C21+B7L605C19+B7L605C21+B7L705C13</f>
        <v>117.77489279222637</v>
      </c>
      <c r="X12" s="16" t="s">
        <v>18286</v>
      </c>
      <c r="Y12" s="23">
        <f>B7L205C15</f>
        <v>28.906427456522366</v>
      </c>
      <c r="Z12" s="16" t="s">
        <v>18287</v>
      </c>
      <c r="AA12" s="23">
        <f>B7L805C10+B7L805C11</f>
        <v>146.68132024874873</v>
      </c>
      <c r="AB12" s="16" t="s">
        <v>18288</v>
      </c>
      <c r="AC12" s="23">
        <f>IF(B7L805C12=0,0,B7L805C11/B7L805C12)</f>
        <v>0.19706958873496336</v>
      </c>
      <c r="AD12" s="16" t="s">
        <v>18289</v>
      </c>
      <c r="AE12" s="23">
        <f>B7L305C19+B7L405C19+B7L505C23+B7L605C23+B7L705C15</f>
        <v>267.809737267245</v>
      </c>
      <c r="AF12" s="16" t="s">
        <v>18290</v>
      </c>
      <c r="AG12" s="23">
        <f>B7L305C20+B7L405C20+B7L505C24+B7L605C24+B7L705C16</f>
        <v>696.30531689483701</v>
      </c>
      <c r="AH12" s="16" t="s">
        <v>18291</v>
      </c>
      <c r="AI12" s="17">
        <f>B7L205C9</f>
        <v>17001.5</v>
      </c>
      <c r="AJ12" s="16" t="s">
        <v>18292</v>
      </c>
      <c r="AK12" s="17">
        <f>B7L805C15+B7L805C16</f>
        <v>17697.805316894835</v>
      </c>
      <c r="AL12" s="16" t="s">
        <v>18293</v>
      </c>
      <c r="AM12" s="23">
        <f>IF(B7L805C17=0,0,B7L805C16/B7L805C17)</f>
        <v>0.9606558381433814</v>
      </c>
      <c r="AN12" s="16" t="s">
        <v>18294</v>
      </c>
      <c r="AO12" s="23">
        <f>B7L305C25+B7L305C27+B7L405C27+B7L505C31+B7L505C33+B7L605C31+B7L605C33+B7L705C21</f>
        <v>130.80335200231093</v>
      </c>
      <c r="AP12" s="16" t="s">
        <v>18295</v>
      </c>
      <c r="AQ12" s="23">
        <f>B7L205C23</f>
        <v>29.124922776807718</v>
      </c>
      <c r="AR12" s="16" t="s">
        <v>18296</v>
      </c>
      <c r="AS12" s="23">
        <f>B7L805C19+B7L805C20</f>
        <v>159.92827477911865</v>
      </c>
      <c r="AT12" s="16" t="s">
        <v>18297</v>
      </c>
      <c r="AU12" s="23">
        <f>IF(B7L805C21=0,0,B7L805C20/B7L805C21)</f>
        <v>0.18211240518309194</v>
      </c>
      <c r="AV12" s="16" t="s">
        <v>18298</v>
      </c>
      <c r="AW12" s="23">
        <f>B7L305C29+B7L405C29+B7L505C35+B7L605C35+B7L705C23</f>
        <v>301.98788762937693</v>
      </c>
      <c r="AX12" s="16" t="s">
        <v>18299</v>
      </c>
      <c r="AY12" s="23">
        <f>B7L305C30+B7L405C30+B7L505C36+B7L605C36+B7L705C24</f>
        <v>785.16850783638006</v>
      </c>
      <c r="AZ12" s="16" t="s">
        <v>18300</v>
      </c>
      <c r="BA12" s="17">
        <f>B7L205C17</f>
        <v>17786</v>
      </c>
      <c r="BB12" s="16" t="s">
        <v>18301</v>
      </c>
      <c r="BC12" s="17">
        <f>B7L805C24+B7L805C25</f>
        <v>18571.168507836381</v>
      </c>
      <c r="BD12" s="16" t="s">
        <v>18302</v>
      </c>
      <c r="BE12" s="23">
        <f>IF(B7L805C26=0,0,B7L805C25/B7L805C26)</f>
        <v>0.95772110368256758</v>
      </c>
      <c r="BF12" s="16" t="s">
        <v>18303</v>
      </c>
      <c r="BG12" s="23">
        <f>B7L305C35+B7L305C37+B7L405C37+B7L505C43+B7L505C45+B7L605C43+B7L605C45+B7L705C29</f>
        <v>138.35439640208335</v>
      </c>
      <c r="BH12" s="16" t="s">
        <v>18304</v>
      </c>
      <c r="BI12" s="23">
        <f>B7L205C31</f>
        <v>30.491798997227189</v>
      </c>
      <c r="BJ12" s="16" t="s">
        <v>18305</v>
      </c>
      <c r="BK12" s="23">
        <f>B7L805C28+B7L805C29</f>
        <v>168.84619539931055</v>
      </c>
      <c r="BL12" s="16" t="s">
        <v>18306</v>
      </c>
      <c r="BM12" s="23">
        <f>IF(B7L805C30=0,0,B7L805C29/B7L805C30)</f>
        <v>0.18058919790947031</v>
      </c>
      <c r="BN12" s="16" t="s">
        <v>18307</v>
      </c>
      <c r="BO12" s="23">
        <f>B7L305C39+B7L405C39+B7L505C47+B7L605C47+B7L705C31</f>
        <v>322.83459414145841</v>
      </c>
      <c r="BP12" s="16" t="s">
        <v>18308</v>
      </c>
      <c r="BQ12" s="23">
        <f>B7L305C40+B7L405C40+B7L505C48+B7L605C48+B7L705C32</f>
        <v>839.36994476779182</v>
      </c>
      <c r="BR12" s="16" t="s">
        <v>18309</v>
      </c>
      <c r="BS12" s="17">
        <f>B7L205C25</f>
        <v>18135.5</v>
      </c>
      <c r="BT12" s="16" t="s">
        <v>18310</v>
      </c>
      <c r="BU12" s="17">
        <f>B7L805C33+B7L805C34</f>
        <v>18974.869944767794</v>
      </c>
      <c r="BV12" s="16" t="s">
        <v>18311</v>
      </c>
      <c r="BW12" s="23">
        <f>IF(B7L805C35=0,0,B7L805C34/B7L805C35)</f>
        <v>0.95576412659422494</v>
      </c>
      <c r="BX12" s="16" t="s">
        <v>18312</v>
      </c>
      <c r="BY12" s="23">
        <f>B7L305C45+B7L305C47+B7L405C47+B7L505C55+B7L505C57+B7L605C55+B7L605C57+B7L705C37</f>
        <v>129.9147340895517</v>
      </c>
      <c r="BZ12" s="16" t="s">
        <v>18313</v>
      </c>
      <c r="CA12" s="23">
        <f>B7L205C39</f>
        <v>30.711865572095764</v>
      </c>
      <c r="CB12" s="16" t="s">
        <v>18314</v>
      </c>
      <c r="CC12" s="23">
        <f>B7L805C37+B7L805C38</f>
        <v>160.62659966164748</v>
      </c>
      <c r="CD12" s="16" t="s">
        <v>18315</v>
      </c>
      <c r="CE12" s="23">
        <f>IF(B7L805C39=0,0,B7L805C38/B7L805C39)</f>
        <v>0.19120037177397076</v>
      </c>
      <c r="CF12" s="16" t="s">
        <v>18316</v>
      </c>
      <c r="CG12" s="23">
        <f>B7L305C49+B7L405C49+B7L505C59+B7L605C59+B7L705C39</f>
        <v>306.87137891853433</v>
      </c>
      <c r="CH12" s="16" t="s">
        <v>18317</v>
      </c>
      <c r="CI12" s="23">
        <f>B7L305C50+B7L405C50+B7L505C60+B7L605C60+B7L705C40</f>
        <v>797.86558518818924</v>
      </c>
      <c r="CJ12" s="16" t="s">
        <v>18318</v>
      </c>
      <c r="CK12" s="17">
        <f>B7L205C33</f>
        <v>18127.8</v>
      </c>
      <c r="CL12" s="16" t="s">
        <v>18319</v>
      </c>
      <c r="CM12" s="17">
        <f>B7L805C42+B7L805C43</f>
        <v>18925.665585188188</v>
      </c>
      <c r="CN12" s="16" t="s">
        <v>18320</v>
      </c>
      <c r="CO12" s="23">
        <f>IF(B7L805C44=0,0,B7L805C43/B7L805C44)</f>
        <v>0.95784213867687573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1300.9848734060533</v>
      </c>
      <c r="F13" s="16" t="s">
        <v>18322</v>
      </c>
      <c r="G13" s="23">
        <f>B7L206C7</f>
        <v>301.41951280836673</v>
      </c>
      <c r="H13" s="16" t="s">
        <v>18323</v>
      </c>
      <c r="I13" s="17">
        <f>B7L806C1+B7L806C2</f>
        <v>1602.4043862144201</v>
      </c>
      <c r="J13" s="16" t="s">
        <v>18324</v>
      </c>
      <c r="K13" s="23">
        <f>IF(B7L806C3=0,0,B7L806C2/B7L806C3)</f>
        <v>0.18810452305391615</v>
      </c>
      <c r="L13" s="16" t="s">
        <v>18325</v>
      </c>
      <c r="M13" s="17">
        <f>B7L306C9+B7L406C9+B7L506C11+B7L606C11+B7L706C7</f>
        <v>3328.1867957332938</v>
      </c>
      <c r="N13" s="16" t="s">
        <v>18326</v>
      </c>
      <c r="O13" s="17">
        <f>B7L306C10+B7L406C10+B7L506C12+B7L606C12+B7L706C8</f>
        <v>8653.2856689065629</v>
      </c>
      <c r="P13" s="16" t="s">
        <v>18327</v>
      </c>
      <c r="Q13" s="17">
        <f>B7L206C1</f>
        <v>151103</v>
      </c>
      <c r="R13" s="16" t="s">
        <v>18328</v>
      </c>
      <c r="S13" s="17">
        <f>B7L806C6+B7L806C7</f>
        <v>159756.28566890655</v>
      </c>
      <c r="T13" s="16" t="s">
        <v>18329</v>
      </c>
      <c r="U13" s="23">
        <f>IF(B7L806C8=0,0,B7L806C7/B7L806C8)</f>
        <v>0.94583445882786477</v>
      </c>
      <c r="V13" s="16" t="s">
        <v>18330</v>
      </c>
      <c r="W13" s="17">
        <f>B7L306C15+B7L306C17+B7L406C17+B7L506C19+B7L506C21+B7L606C19+B7L606C21+B7L706C13</f>
        <v>1390.9360416193174</v>
      </c>
      <c r="X13" s="16" t="s">
        <v>18331</v>
      </c>
      <c r="Y13" s="23">
        <f>B7L206C15</f>
        <v>280.27919615050428</v>
      </c>
      <c r="Z13" s="16" t="s">
        <v>18332</v>
      </c>
      <c r="AA13" s="17">
        <f>B7L806C10+B7L806C11</f>
        <v>1671.2152377698217</v>
      </c>
      <c r="AB13" s="16" t="s">
        <v>18333</v>
      </c>
      <c r="AC13" s="23">
        <f>IF(B7L806C12=0,0,B7L806C11/B7L806C12)</f>
        <v>0.16770981368296226</v>
      </c>
      <c r="AD13" s="16" t="s">
        <v>18334</v>
      </c>
      <c r="AE13" s="17">
        <f>B7L306C19+B7L406C19+B7L506C23+B7L606C23+B7L706C15</f>
        <v>3529.6945222362456</v>
      </c>
      <c r="AF13" s="16" t="s">
        <v>18335</v>
      </c>
      <c r="AG13" s="17">
        <f>B7L306C20+B7L406C20+B7L506C24+B7L606C24+B7L706C16</f>
        <v>9177.2057578142394</v>
      </c>
      <c r="AH13" s="16" t="s">
        <v>18336</v>
      </c>
      <c r="AI13" s="17">
        <f>B7L206C9</f>
        <v>164848</v>
      </c>
      <c r="AJ13" s="16" t="s">
        <v>18337</v>
      </c>
      <c r="AK13" s="17">
        <f>B7L806C15+B7L806C16</f>
        <v>174025.20575781423</v>
      </c>
      <c r="AL13" s="16" t="s">
        <v>18338</v>
      </c>
      <c r="AM13" s="23">
        <f>IF(B7L806C17=0,0,B7L806C16/B7L806C17)</f>
        <v>0.94726507739007715</v>
      </c>
      <c r="AN13" s="16" t="s">
        <v>18339</v>
      </c>
      <c r="AO13" s="17">
        <f>B7L306C25+B7L306C27+B7L406C27+B7L506C31+B7L506C33+B7L606C31+B7L606C33+B7L706C21</f>
        <v>1399.8150093049701</v>
      </c>
      <c r="AP13" s="16" t="s">
        <v>18340</v>
      </c>
      <c r="AQ13" s="23">
        <f>B7L206C23</f>
        <v>265.90370012052125</v>
      </c>
      <c r="AR13" s="16" t="s">
        <v>18341</v>
      </c>
      <c r="AS13" s="17">
        <f>B7L806C19+B7L806C20</f>
        <v>1665.7187094254914</v>
      </c>
      <c r="AT13" s="16" t="s">
        <v>18342</v>
      </c>
      <c r="AU13" s="23">
        <f>IF(B7L806C21=0,0,B7L806C20/B7L806C21)</f>
        <v>0.15963301523594689</v>
      </c>
      <c r="AV13" s="16" t="s">
        <v>18343</v>
      </c>
      <c r="AW13" s="17">
        <f>B7L306C29+B7L406C29+B7L506C35+B7L606C35+B7L706C23</f>
        <v>3551.3275293173356</v>
      </c>
      <c r="AX13" s="16" t="s">
        <v>18344</v>
      </c>
      <c r="AY13" s="17">
        <f>B7L306C30+B7L406C30+B7L506C36+B7L606C36+B7L706C24</f>
        <v>9233.4515762250721</v>
      </c>
      <c r="AZ13" s="16" t="s">
        <v>18345</v>
      </c>
      <c r="BA13" s="17">
        <f>B7L206C17</f>
        <v>162382</v>
      </c>
      <c r="BB13" s="16" t="s">
        <v>18346</v>
      </c>
      <c r="BC13" s="17">
        <f>B7L806C24+B7L806C25</f>
        <v>171615.45157622508</v>
      </c>
      <c r="BD13" s="16" t="s">
        <v>18347</v>
      </c>
      <c r="BE13" s="23">
        <f>IF(B7L806C26=0,0,B7L806C25/B7L806C26)</f>
        <v>0.94619685179032997</v>
      </c>
      <c r="BF13" s="16" t="s">
        <v>18348</v>
      </c>
      <c r="BG13" s="17">
        <f>B7L306C35+B7L306C37+B7L406C37+B7L506C43+B7L506C45+B7L606C43+B7L606C45+B7L706C29</f>
        <v>1449.846252721024</v>
      </c>
      <c r="BH13" s="16" t="s">
        <v>18349</v>
      </c>
      <c r="BI13" s="23">
        <f>B7L206C31</f>
        <v>277.67032133622303</v>
      </c>
      <c r="BJ13" s="16" t="s">
        <v>18350</v>
      </c>
      <c r="BK13" s="17">
        <f>B7L806C28+B7L806C29</f>
        <v>1727.516574057247</v>
      </c>
      <c r="BL13" s="16" t="s">
        <v>18351</v>
      </c>
      <c r="BM13" s="23">
        <f>IF(B7L806C30=0,0,B7L806C29/B7L806C30)</f>
        <v>0.16073381031829193</v>
      </c>
      <c r="BN13" s="16" t="s">
        <v>18352</v>
      </c>
      <c r="BO13" s="17">
        <f>B7L306C39+B7L406C39+B7L506C47+B7L606C47+B7L706C31</f>
        <v>3714.6430223156326</v>
      </c>
      <c r="BP13" s="16" t="s">
        <v>18353</v>
      </c>
      <c r="BQ13" s="17">
        <f>B7L306C40+B7L406C40+B7L506C48+B7L606C48+B7L706C32</f>
        <v>9658.0718580206449</v>
      </c>
      <c r="BR13" s="16" t="s">
        <v>18354</v>
      </c>
      <c r="BS13" s="17">
        <f>B7L206C25</f>
        <v>165149</v>
      </c>
      <c r="BT13" s="16" t="s">
        <v>18355</v>
      </c>
      <c r="BU13" s="17">
        <f>B7L806C33+B7L806C34</f>
        <v>174807.07185802064</v>
      </c>
      <c r="BV13" s="16" t="s">
        <v>18356</v>
      </c>
      <c r="BW13" s="23">
        <f>IF(B7L806C35=0,0,B7L806C34/B7L806C35)</f>
        <v>0.9447501079025854</v>
      </c>
      <c r="BX13" s="16" t="s">
        <v>18357</v>
      </c>
      <c r="BY13" s="17">
        <f>B7L306C45+B7L306C47+B7L406C47+B7L506C55+B7L506C57+B7L606C55+B7L606C57+B7L706C37</f>
        <v>1485.2892664981348</v>
      </c>
      <c r="BZ13" s="16" t="s">
        <v>18358</v>
      </c>
      <c r="CA13" s="23">
        <f>B7L206C39</f>
        <v>284.98309868597408</v>
      </c>
      <c r="CB13" s="16" t="s">
        <v>18359</v>
      </c>
      <c r="CC13" s="17">
        <f>B7L806C37+B7L806C38</f>
        <v>1770.2723651841088</v>
      </c>
      <c r="CD13" s="16" t="s">
        <v>18360</v>
      </c>
      <c r="CE13" s="23">
        <f>IF(B7L806C39=0,0,B7L806C38/B7L806C39)</f>
        <v>0.16098262860039381</v>
      </c>
      <c r="CF13" s="16" t="s">
        <v>18361</v>
      </c>
      <c r="CG13" s="17">
        <f>B7L306C49+B7L406C49+B7L506C59+B7L606C59+B7L706C39</f>
        <v>3820.9480672697414</v>
      </c>
      <c r="CH13" s="16" t="s">
        <v>18362</v>
      </c>
      <c r="CI13" s="17">
        <f>B7L306C50+B7L406C50+B7L506C60+B7L606C60+B7L706C40</f>
        <v>9934.4649749013279</v>
      </c>
      <c r="CJ13" s="16" t="s">
        <v>18363</v>
      </c>
      <c r="CK13" s="17">
        <f>B7L206C33</f>
        <v>168212.4</v>
      </c>
      <c r="CL13" s="16" t="s">
        <v>18364</v>
      </c>
      <c r="CM13" s="17">
        <f>B7L806C42+B7L806C43</f>
        <v>178146.86497490131</v>
      </c>
      <c r="CN13" s="16" t="s">
        <v>18365</v>
      </c>
      <c r="CO13" s="23">
        <f>IF(B7L806C44=0,0,B7L806C43/B7L806C44)</f>
        <v>0.94423441032037825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28.32317939075687</v>
      </c>
      <c r="F14" s="16" t="s">
        <v>18367</v>
      </c>
      <c r="G14" s="23">
        <f>B7L207C7</f>
        <v>8.4838632454285072</v>
      </c>
      <c r="H14" s="16" t="s">
        <v>18368</v>
      </c>
      <c r="I14" s="23">
        <f>B7L807C1+B7L807C2</f>
        <v>36.807042636185379</v>
      </c>
      <c r="J14" s="16" t="s">
        <v>18369</v>
      </c>
      <c r="K14" s="23">
        <f>IF(B7L807C3=0,0,B7L807C2/B7L807C3)</f>
        <v>0.230495650772223</v>
      </c>
      <c r="L14" s="16" t="s">
        <v>18370</v>
      </c>
      <c r="M14" s="23">
        <f>B7L307C9+B7L407C9+B7L507C11+B7L607C11+B7L707C7</f>
        <v>73.720540629162798</v>
      </c>
      <c r="N14" s="16" t="s">
        <v>18371</v>
      </c>
      <c r="O14" s="23">
        <f>B7L307C10+B7L407C10+B7L507C12+B7L607C12+B7L707C8</f>
        <v>191.67340563582326</v>
      </c>
      <c r="P14" s="16" t="s">
        <v>18372</v>
      </c>
      <c r="Q14" s="17">
        <f>B7L207C1</f>
        <v>4253</v>
      </c>
      <c r="R14" s="16" t="s">
        <v>18373</v>
      </c>
      <c r="S14" s="17">
        <f>B7L807C6+B7L807C7</f>
        <v>4444.6734056358237</v>
      </c>
      <c r="T14" s="16" t="s">
        <v>18374</v>
      </c>
      <c r="U14" s="23">
        <f>IF(B7L807C8=0,0,B7L807C7/B7L807C8)</f>
        <v>0.9568757053346636</v>
      </c>
      <c r="V14" s="16" t="s">
        <v>18375</v>
      </c>
      <c r="W14" s="23">
        <f>B7L307C15+B7L307C17+B7L407C17+B7L507C19+B7L507C21+B7L607C19+B7L607C21+B7L707C13</f>
        <v>30.963305206196253</v>
      </c>
      <c r="X14" s="16" t="s">
        <v>18376</v>
      </c>
      <c r="Y14" s="23">
        <f>B7L207C15</f>
        <v>8.5308943189189765</v>
      </c>
      <c r="Z14" s="16" t="s">
        <v>18377</v>
      </c>
      <c r="AA14" s="23">
        <f>B7L807C10+B7L807C11</f>
        <v>39.494199525115228</v>
      </c>
      <c r="AB14" s="16" t="s">
        <v>18378</v>
      </c>
      <c r="AC14" s="23">
        <f>IF(B7L807C12=0,0,B7L807C11/B7L807C12)</f>
        <v>0.21600372767383205</v>
      </c>
      <c r="AD14" s="16" t="s">
        <v>18379</v>
      </c>
      <c r="AE14" s="23">
        <f>B7L307C19+B7L407C19+B7L507C23+B7L607C23+B7L707C15</f>
        <v>75.460629604079401</v>
      </c>
      <c r="AF14" s="16" t="s">
        <v>18380</v>
      </c>
      <c r="AG14" s="23">
        <f>B7L307C20+B7L407C20+B7L507C24+B7L607C24+B7L707C16</f>
        <v>196.19763697060642</v>
      </c>
      <c r="AH14" s="16" t="s">
        <v>18381</v>
      </c>
      <c r="AI14" s="17">
        <f>B7L207C9</f>
        <v>5017.5</v>
      </c>
      <c r="AJ14" s="16" t="s">
        <v>18382</v>
      </c>
      <c r="AK14" s="17">
        <f>B7L807C15+B7L807C16</f>
        <v>5213.6976369706063</v>
      </c>
      <c r="AL14" s="16" t="s">
        <v>18383</v>
      </c>
      <c r="AM14" s="23">
        <f>IF(B7L807C17=0,0,B7L807C16/B7L807C17)</f>
        <v>0.96236881180462819</v>
      </c>
      <c r="AN14" s="16" t="s">
        <v>18384</v>
      </c>
      <c r="AO14" s="23">
        <f>B7L307C25+B7L307C27+B7L407C27+B7L507C31+B7L507C33+B7L607C31+B7L607C33+B7L707C21</f>
        <v>32.05483737495949</v>
      </c>
      <c r="AP14" s="16" t="s">
        <v>18385</v>
      </c>
      <c r="AQ14" s="23">
        <f>B7L207C23</f>
        <v>8.414667145081669</v>
      </c>
      <c r="AR14" s="16" t="s">
        <v>18386</v>
      </c>
      <c r="AS14" s="23">
        <f>B7L807C19+B7L807C20</f>
        <v>40.469504520041156</v>
      </c>
      <c r="AT14" s="16" t="s">
        <v>18387</v>
      </c>
      <c r="AU14" s="23">
        <f>IF(B7L807C21=0,0,B7L807C20/B7L807C21)</f>
        <v>0.20792612227101989</v>
      </c>
      <c r="AV14" s="16" t="s">
        <v>18388</v>
      </c>
      <c r="AW14" s="23">
        <f>B7L307C29+B7L407C29+B7L507C35+B7L607C35+B7L707C23</f>
        <v>77.039791978943867</v>
      </c>
      <c r="AX14" s="16" t="s">
        <v>18389</v>
      </c>
      <c r="AY14" s="23">
        <f>B7L307C30+B7L407C30+B7L507C36+B7L607C36+B7L707C24</f>
        <v>200.30345914525407</v>
      </c>
      <c r="AZ14" s="16" t="s">
        <v>18390</v>
      </c>
      <c r="BA14" s="17">
        <f>B7L207C17</f>
        <v>5138.6666666666661</v>
      </c>
      <c r="BB14" s="16" t="s">
        <v>18391</v>
      </c>
      <c r="BC14" s="17">
        <f>B7L807C24+B7L807C25</f>
        <v>5338.9701258119203</v>
      </c>
      <c r="BD14" s="16" t="s">
        <v>18392</v>
      </c>
      <c r="BE14" s="23">
        <f>IF(B7L807C26=0,0,B7L807C25/B7L807C26)</f>
        <v>0.96248275333535549</v>
      </c>
      <c r="BF14" s="16" t="s">
        <v>18393</v>
      </c>
      <c r="BG14" s="23">
        <f>B7L307C35+B7L307C37+B7L407C37+B7L507C43+B7L507C45+B7L607C43+B7L607C45+B7L707C29</f>
        <v>33.945702309424696</v>
      </c>
      <c r="BH14" s="16" t="s">
        <v>18394</v>
      </c>
      <c r="BI14" s="23">
        <f>B7L207C31</f>
        <v>9.0569158969046111</v>
      </c>
      <c r="BJ14" s="16" t="s">
        <v>18395</v>
      </c>
      <c r="BK14" s="23">
        <f>B7L807C28+B7L807C29</f>
        <v>43.002618206329309</v>
      </c>
      <c r="BL14" s="16" t="s">
        <v>18396</v>
      </c>
      <c r="BM14" s="23">
        <f>IF(B7L807C30=0,0,B7L807C29/B7L807C30)</f>
        <v>0.21061312716934932</v>
      </c>
      <c r="BN14" s="16" t="s">
        <v>18397</v>
      </c>
      <c r="BO14" s="23">
        <f>B7L307C39+B7L407C39+B7L507C47+B7L607C47+B7L707C31</f>
        <v>81.112740786835829</v>
      </c>
      <c r="BP14" s="16" t="s">
        <v>18398</v>
      </c>
      <c r="BQ14" s="23">
        <f>B7L307C40+B7L407C40+B7L507C48+B7L607C48+B7L707C32</f>
        <v>210.89312604577316</v>
      </c>
      <c r="BR14" s="16" t="s">
        <v>18399</v>
      </c>
      <c r="BS14" s="17">
        <f>B7L207C25</f>
        <v>5386.75</v>
      </c>
      <c r="BT14" s="16" t="s">
        <v>18400</v>
      </c>
      <c r="BU14" s="17">
        <f>B7L807C33+B7L807C34</f>
        <v>5597.643126045773</v>
      </c>
      <c r="BV14" s="16" t="s">
        <v>18401</v>
      </c>
      <c r="BW14" s="23">
        <f>IF(B7L807C35=0,0,B7L807C34/B7L807C35)</f>
        <v>0.96232465677125978</v>
      </c>
      <c r="BX14" s="16" t="s">
        <v>18402</v>
      </c>
      <c r="BY14" s="23">
        <f>B7L307C45+B7L307C47+B7L407C47+B7L507C55+B7L507C57+B7L607C55+B7L607C57+B7L707C37</f>
        <v>39.155704010731355</v>
      </c>
      <c r="BZ14" s="16" t="s">
        <v>18403</v>
      </c>
      <c r="CA14" s="23">
        <f>B7L207C39</f>
        <v>9.3430971357248946</v>
      </c>
      <c r="CB14" s="16" t="s">
        <v>18404</v>
      </c>
      <c r="CC14" s="23">
        <f>B7L807C37+B7L807C38</f>
        <v>48.498801146456252</v>
      </c>
      <c r="CD14" s="16" t="s">
        <v>18405</v>
      </c>
      <c r="CE14" s="23">
        <f>IF(B7L807C39=0,0,B7L807C38/B7L807C39)</f>
        <v>0.19264593999985055</v>
      </c>
      <c r="CF14" s="16" t="s">
        <v>18406</v>
      </c>
      <c r="CG14" s="23">
        <f>B7L307C49+B7L407C49+B7L507C59+B7L607C59+B7L707C39</f>
        <v>94.977159917022433</v>
      </c>
      <c r="CH14" s="16" t="s">
        <v>18407</v>
      </c>
      <c r="CI14" s="23">
        <f>B7L307C50+B7L407C50+B7L507C60+B7L607C60+B7L707C40</f>
        <v>246.9406157842584</v>
      </c>
      <c r="CJ14" s="16" t="s">
        <v>18408</v>
      </c>
      <c r="CK14" s="17">
        <f>B7L207C33</f>
        <v>5514.8</v>
      </c>
      <c r="CL14" s="16" t="s">
        <v>18409</v>
      </c>
      <c r="CM14" s="17">
        <f>B7L807C42+B7L807C43</f>
        <v>5761.7406157842588</v>
      </c>
      <c r="CN14" s="16" t="s">
        <v>18410</v>
      </c>
      <c r="CO14" s="23">
        <f>IF(B7L807C44=0,0,B7L807C43/B7L807C44)</f>
        <v>0.95714131679101166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0.155</v>
      </c>
      <c r="F15" s="16" t="s">
        <v>18412</v>
      </c>
      <c r="G15" s="23">
        <f>B7L208C7</f>
        <v>0.1236772916098207</v>
      </c>
      <c r="H15" s="16" t="s">
        <v>18413</v>
      </c>
      <c r="I15" s="23">
        <f>B7L808C1+B7L808C2</f>
        <v>0.27867729160982069</v>
      </c>
      <c r="J15" s="16" t="s">
        <v>18414</v>
      </c>
      <c r="K15" s="23">
        <f>IF(B7L808C3=0,0,B7L808C2/B7L808C3)</f>
        <v>0.44380111093867924</v>
      </c>
      <c r="L15" s="16" t="s">
        <v>18415</v>
      </c>
      <c r="M15" s="23">
        <f>B7L308C9+B7L408C9+B7L508C11+B7L608C11+B7L708C7</f>
        <v>0.31</v>
      </c>
      <c r="N15" s="16" t="s">
        <v>18416</v>
      </c>
      <c r="O15" s="23">
        <f>B7L308C10+B7L408C10+B7L508C12+B7L608C12+B7L708C8</f>
        <v>0.80600000000000005</v>
      </c>
      <c r="P15" s="16" t="s">
        <v>18417</v>
      </c>
      <c r="Q15" s="17">
        <f>B7L208C1</f>
        <v>62</v>
      </c>
      <c r="R15" s="16" t="s">
        <v>18418</v>
      </c>
      <c r="S15" s="23">
        <f>B7L808C6+B7L808C7</f>
        <v>62.805999999999997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0.1225</v>
      </c>
      <c r="X15" s="16" t="s">
        <v>18421</v>
      </c>
      <c r="Y15" s="23">
        <f>B7L208C15</f>
        <v>8.3311175212163399E-2</v>
      </c>
      <c r="Z15" s="16" t="s">
        <v>18422</v>
      </c>
      <c r="AA15" s="23">
        <f>B7L808C10+B7L808C11</f>
        <v>0.20581117521216341</v>
      </c>
      <c r="AB15" s="16" t="s">
        <v>18423</v>
      </c>
      <c r="AC15" s="23">
        <f>IF(B7L808C12=0,0,B7L808C11/B7L808C12)</f>
        <v>0.40479422522261427</v>
      </c>
      <c r="AD15" s="16" t="s">
        <v>18424</v>
      </c>
      <c r="AE15" s="23">
        <f>B7L308C19+B7L408C19+B7L508C23+B7L608C23+B7L708C15</f>
        <v>0.245</v>
      </c>
      <c r="AF15" s="16" t="s">
        <v>18425</v>
      </c>
      <c r="AG15" s="23">
        <f>B7L308C20+B7L408C20+B7L508C24+B7L608C24+B7L708C16</f>
        <v>0.63700000000000001</v>
      </c>
      <c r="AH15" s="16" t="s">
        <v>18426</v>
      </c>
      <c r="AI15" s="17">
        <f>B7L208C9</f>
        <v>49</v>
      </c>
      <c r="AJ15" s="16" t="s">
        <v>18427</v>
      </c>
      <c r="AK15" s="23">
        <f>B7L808C15+B7L808C16</f>
        <v>49.637</v>
      </c>
      <c r="AL15" s="16" t="s">
        <v>18428</v>
      </c>
      <c r="AM15" s="23">
        <f>IF(B7L808C17=0,0,B7L808C16/B7L808C17)</f>
        <v>0.98716683119447191</v>
      </c>
      <c r="AN15" s="16" t="s">
        <v>18429</v>
      </c>
      <c r="AO15" s="23">
        <f>B7L308C25+B7L308C27+B7L408C27+B7L508C31+B7L508C33+B7L608C31+B7L608C33+B7L708C21</f>
        <v>0.16750000000000001</v>
      </c>
      <c r="AP15" s="16" t="s">
        <v>18430</v>
      </c>
      <c r="AQ15" s="23">
        <f>B7L208C23</f>
        <v>0.10971381007793303</v>
      </c>
      <c r="AR15" s="16" t="s">
        <v>18431</v>
      </c>
      <c r="AS15" s="23">
        <f>B7L808C19+B7L808C20</f>
        <v>0.27721381007793305</v>
      </c>
      <c r="AT15" s="16" t="s">
        <v>18432</v>
      </c>
      <c r="AU15" s="23">
        <f>IF(B7L808C21=0,0,B7L808C20/B7L808C21)</f>
        <v>0.39577324826309773</v>
      </c>
      <c r="AV15" s="16" t="s">
        <v>18433</v>
      </c>
      <c r="AW15" s="23">
        <f>B7L308C29+B7L408C29+B7L508C35+B7L608C35+B7L708C23</f>
        <v>0.33500000000000002</v>
      </c>
      <c r="AX15" s="16" t="s">
        <v>18434</v>
      </c>
      <c r="AY15" s="23">
        <f>B7L308C30+B7L408C30+B7L508C36+B7L608C36+B7L708C24</f>
        <v>0.87100000000000011</v>
      </c>
      <c r="AZ15" s="16" t="s">
        <v>18435</v>
      </c>
      <c r="BA15" s="17">
        <f>B7L208C17</f>
        <v>67</v>
      </c>
      <c r="BB15" s="16" t="s">
        <v>18436</v>
      </c>
      <c r="BC15" s="23">
        <f>B7L808C24+B7L808C25</f>
        <v>67.870999999999995</v>
      </c>
      <c r="BD15" s="16" t="s">
        <v>18437</v>
      </c>
      <c r="BE15" s="23">
        <f>IF(B7L808C26=0,0,B7L808C25/B7L808C26)</f>
        <v>0.98716683119447191</v>
      </c>
      <c r="BF15" s="16" t="s">
        <v>18438</v>
      </c>
      <c r="BG15" s="23">
        <f>B7L308C35+B7L308C37+B7L408C37+B7L508C43+B7L508C45+B7L608C43+B7L608C45+B7L708C29</f>
        <v>0.16437499999999999</v>
      </c>
      <c r="BH15" s="16" t="s">
        <v>18439</v>
      </c>
      <c r="BI15" s="23">
        <f>B7L208C31</f>
        <v>0.11054758810441884</v>
      </c>
      <c r="BJ15" s="16" t="s">
        <v>18440</v>
      </c>
      <c r="BK15" s="23">
        <f>B7L808C28+B7L808C29</f>
        <v>0.27492258810441883</v>
      </c>
      <c r="BL15" s="16" t="s">
        <v>18441</v>
      </c>
      <c r="BM15" s="23">
        <f>IF(B7L808C30=0,0,B7L808C29/B7L808C30)</f>
        <v>0.40210442098134025</v>
      </c>
      <c r="BN15" s="16" t="s">
        <v>18442</v>
      </c>
      <c r="BO15" s="23">
        <f>B7L308C39+B7L408C39+B7L508C47+B7L608C47+B7L708C31</f>
        <v>0.32874999999999999</v>
      </c>
      <c r="BP15" s="16" t="s">
        <v>18443</v>
      </c>
      <c r="BQ15" s="23">
        <f>B7L308C40+B7L408C40+B7L508C48+B7L608C48+B7L708C32</f>
        <v>0.85475000000000001</v>
      </c>
      <c r="BR15" s="16" t="s">
        <v>18444</v>
      </c>
      <c r="BS15" s="23">
        <f>B7L208C25</f>
        <v>65.75</v>
      </c>
      <c r="BT15" s="16" t="s">
        <v>18445</v>
      </c>
      <c r="BU15" s="23">
        <f>B7L808C33+B7L808C34</f>
        <v>66.604749999999996</v>
      </c>
      <c r="BV15" s="16" t="s">
        <v>18446</v>
      </c>
      <c r="BW15" s="23">
        <f>IF(B7L808C35=0,0,B7L808C34/B7L808C35)</f>
        <v>0.98716683119447191</v>
      </c>
      <c r="BX15" s="16" t="s">
        <v>18447</v>
      </c>
      <c r="BY15" s="23">
        <f>B7L308C45+B7L308C47+B7L408C47+B7L508C55+B7L508C57+B7L608C55+B7L608C57+B7L708C37</f>
        <v>0.158</v>
      </c>
      <c r="BZ15" s="16" t="s">
        <v>18448</v>
      </c>
      <c r="CA15" s="23">
        <f>B7L208C39</f>
        <v>0.10707255729633226</v>
      </c>
      <c r="CB15" s="16" t="s">
        <v>18449</v>
      </c>
      <c r="CC15" s="23">
        <f>B7L808C37+B7L808C38</f>
        <v>0.26507255729633228</v>
      </c>
      <c r="CD15" s="16" t="s">
        <v>18450</v>
      </c>
      <c r="CE15" s="23">
        <f>IF(B7L808C39=0,0,B7L808C38/B7L808C39)</f>
        <v>0.40393678767973235</v>
      </c>
      <c r="CF15" s="16" t="s">
        <v>18451</v>
      </c>
      <c r="CG15" s="23">
        <f>B7L308C49+B7L408C49+B7L508C59+B7L608C59+B7L708C39</f>
        <v>0.316</v>
      </c>
      <c r="CH15" s="16" t="s">
        <v>18452</v>
      </c>
      <c r="CI15" s="23">
        <f>B7L308C50+B7L408C50+B7L508C60+B7L608C60+B7L708C40</f>
        <v>0.8216</v>
      </c>
      <c r="CJ15" s="16" t="s">
        <v>18453</v>
      </c>
      <c r="CK15" s="23">
        <f>B7L208C33</f>
        <v>63.199999999999996</v>
      </c>
      <c r="CL15" s="16" t="s">
        <v>18454</v>
      </c>
      <c r="CM15" s="23">
        <f>B7L808C42+B7L808C43</f>
        <v>64.021599999999992</v>
      </c>
      <c r="CN15" s="16" t="s">
        <v>18455</v>
      </c>
      <c r="CO15" s="23">
        <f>IF(B7L808C44=0,0,B7L808C43/B7L808C44)</f>
        <v>0.98716683119447191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3.832991519245657</v>
      </c>
      <c r="F16" s="16" t="s">
        <v>18457</v>
      </c>
      <c r="G16" s="23">
        <f>B7L209C7</f>
        <v>0.40893298032279429</v>
      </c>
      <c r="H16" s="16" t="s">
        <v>18458</v>
      </c>
      <c r="I16" s="23">
        <f>B7L809C1+B7L809C2</f>
        <v>4.2419244995684515</v>
      </c>
      <c r="J16" s="16" t="s">
        <v>18459</v>
      </c>
      <c r="K16" s="23">
        <f>IF(B7L809C3=0,0,B7L809C2/B7L809C3)</f>
        <v>9.6402701265521515E-2</v>
      </c>
      <c r="L16" s="16" t="s">
        <v>18460</v>
      </c>
      <c r="M16" s="23">
        <f>B7L309C9+B7L409C9+B7L509C11+B7L609C11+B7L709C7</f>
        <v>13.245466455851112</v>
      </c>
      <c r="N16" s="16" t="s">
        <v>18461</v>
      </c>
      <c r="O16" s="23">
        <f>B7L309C10+B7L409C10+B7L509C12+B7L609C12+B7L709C8</f>
        <v>34.43821278521289</v>
      </c>
      <c r="P16" s="16" t="s">
        <v>18462</v>
      </c>
      <c r="Q16" s="17">
        <f>B7L209C1</f>
        <v>205</v>
      </c>
      <c r="R16" s="16" t="s">
        <v>18463</v>
      </c>
      <c r="S16" s="23">
        <f>B7L809C6+B7L809C7</f>
        <v>239.4382127852129</v>
      </c>
      <c r="T16" s="16" t="s">
        <v>18464</v>
      </c>
      <c r="U16" s="23">
        <f>IF(B7L809C8=0,0,B7L809C7/B7L809C8)</f>
        <v>0.85617077414411891</v>
      </c>
      <c r="V16" s="16" t="s">
        <v>18465</v>
      </c>
      <c r="W16" s="23">
        <f>B7L309C15+B7L309C17+B7L409C17+B7L509C19+B7L509C21+B7L609C19+B7L609C21+B7L709C13</f>
        <v>4.4861895186480636</v>
      </c>
      <c r="X16" s="16" t="s">
        <v>18466</v>
      </c>
      <c r="Y16" s="23">
        <f>B7L209C15</f>
        <v>0.38255131474972986</v>
      </c>
      <c r="Z16" s="16" t="s">
        <v>18467</v>
      </c>
      <c r="AA16" s="23">
        <f>B7L809C10+B7L809C11</f>
        <v>4.8687408333977933</v>
      </c>
      <c r="AB16" s="16" t="s">
        <v>18468</v>
      </c>
      <c r="AC16" s="23">
        <f>IF(B7L809C12=0,0,B7L809C11/B7L809C12)</f>
        <v>7.8572946854259904E-2</v>
      </c>
      <c r="AD16" s="16" t="s">
        <v>18469</v>
      </c>
      <c r="AE16" s="23">
        <f>B7L309C19+B7L409C19+B7L509C23+B7L609C23+B7L709C15</f>
        <v>15.479103627564353</v>
      </c>
      <c r="AF16" s="16" t="s">
        <v>18470</v>
      </c>
      <c r="AG16" s="23">
        <f>B7L309C20+B7L409C20+B7L509C24+B7L609C24+B7L709C16</f>
        <v>40.245669431667316</v>
      </c>
      <c r="AH16" s="16" t="s">
        <v>18471</v>
      </c>
      <c r="AI16" s="17">
        <f>B7L209C9</f>
        <v>225</v>
      </c>
      <c r="AJ16" s="16" t="s">
        <v>18472</v>
      </c>
      <c r="AK16" s="23">
        <f>B7L809C15+B7L809C16</f>
        <v>265.2456694316673</v>
      </c>
      <c r="AL16" s="16" t="s">
        <v>18473</v>
      </c>
      <c r="AM16" s="23">
        <f>IF(B7L809C17=0,0,B7L809C16/B7L809C17)</f>
        <v>0.84827021109185197</v>
      </c>
      <c r="AN16" s="16" t="s">
        <v>18474</v>
      </c>
      <c r="AO16" s="23">
        <f>B7L309C25+B7L309C27+B7L409C27+B7L509C31+B7L509C33+B7L609C31+B7L609C33+B7L709C21</f>
        <v>4.5314770060500056</v>
      </c>
      <c r="AP16" s="16" t="s">
        <v>18475</v>
      </c>
      <c r="AQ16" s="23">
        <f>B7L209C23</f>
        <v>0.34660830547008703</v>
      </c>
      <c r="AR16" s="16" t="s">
        <v>18476</v>
      </c>
      <c r="AS16" s="23">
        <f>B7L809C19+B7L809C20</f>
        <v>4.8780853115200928</v>
      </c>
      <c r="AT16" s="16" t="s">
        <v>18477</v>
      </c>
      <c r="AU16" s="23">
        <f>IF(B7L809C21=0,0,B7L809C20/B7L809C21)</f>
        <v>7.1054170506517467E-2</v>
      </c>
      <c r="AV16" s="16" t="s">
        <v>18478</v>
      </c>
      <c r="AW16" s="23">
        <f>B7L309C29+B7L409C29+B7L509C35+B7L609C35+B7L709C23</f>
        <v>15.765921353275028</v>
      </c>
      <c r="AX16" s="16" t="s">
        <v>18479</v>
      </c>
      <c r="AY16" s="23">
        <f>B7L309C30+B7L409C30+B7L509C36+B7L609C36+B7L709C24</f>
        <v>40.991395518515063</v>
      </c>
      <c r="AZ16" s="16" t="s">
        <v>18480</v>
      </c>
      <c r="BA16" s="23">
        <f>B7L209C17</f>
        <v>211.66666666666669</v>
      </c>
      <c r="BB16" s="16" t="s">
        <v>18481</v>
      </c>
      <c r="BC16" s="23">
        <f>B7L809C24+B7L809C25</f>
        <v>252.65806218518173</v>
      </c>
      <c r="BD16" s="16" t="s">
        <v>18482</v>
      </c>
      <c r="BE16" s="23">
        <f>IF(B7L809C26=0,0,B7L809C25/B7L809C26)</f>
        <v>0.83775940033739726</v>
      </c>
      <c r="BF16" s="16" t="s">
        <v>18483</v>
      </c>
      <c r="BG16" s="23">
        <f>B7L309C35+B7L309C37+B7L409C37+B7L509C43+B7L509C45+B7L609C43+B7L609C45+B7L709C29</f>
        <v>4.4777757755818639</v>
      </c>
      <c r="BH16" s="16" t="s">
        <v>18484</v>
      </c>
      <c r="BI16" s="23">
        <f>B7L209C31</f>
        <v>0.32785976700169844</v>
      </c>
      <c r="BJ16" s="16" t="s">
        <v>18485</v>
      </c>
      <c r="BK16" s="23">
        <f>B7L809C28+B7L809C29</f>
        <v>4.8056355425835626</v>
      </c>
      <c r="BL16" s="16" t="s">
        <v>18486</v>
      </c>
      <c r="BM16" s="23">
        <f>IF(B7L809C30=0,0,B7L809C29/B7L809C30)</f>
        <v>6.8224018258662505E-2</v>
      </c>
      <c r="BN16" s="16" t="s">
        <v>18487</v>
      </c>
      <c r="BO16" s="23">
        <f>B7L309C39+B7L409C39+B7L509C47+B7L609C47+B7L709C31</f>
        <v>15.527941748200249</v>
      </c>
      <c r="BP16" s="16" t="s">
        <v>18488</v>
      </c>
      <c r="BQ16" s="23">
        <f>B7L309C40+B7L409C40+B7L509C48+B7L609C48+B7L709C32</f>
        <v>40.372648545320658</v>
      </c>
      <c r="BR16" s="16" t="s">
        <v>18489</v>
      </c>
      <c r="BS16" s="17">
        <f>B7L209C25</f>
        <v>195</v>
      </c>
      <c r="BT16" s="16" t="s">
        <v>18490</v>
      </c>
      <c r="BU16" s="23">
        <f>B7L809C33+B7L809C34</f>
        <v>235.37264854532066</v>
      </c>
      <c r="BV16" s="16" t="s">
        <v>18491</v>
      </c>
      <c r="BW16" s="23">
        <f>IF(B7L809C35=0,0,B7L809C34/B7L809C35)</f>
        <v>0.82847349173815765</v>
      </c>
      <c r="BX16" s="16" t="s">
        <v>18492</v>
      </c>
      <c r="BY16" s="23">
        <f>B7L309C45+B7L309C47+B7L409C47+B7L509C55+B7L509C57+B7L609C55+B7L609C57+B7L709C37</f>
        <v>3.7473797294604063</v>
      </c>
      <c r="BZ16" s="16" t="s">
        <v>18493</v>
      </c>
      <c r="CA16" s="23">
        <f>B7L209C39</f>
        <v>0.38356371790964605</v>
      </c>
      <c r="CB16" s="16" t="s">
        <v>18494</v>
      </c>
      <c r="CC16" s="23">
        <f>B7L809C37+B7L809C38</f>
        <v>4.1309434473700524</v>
      </c>
      <c r="CD16" s="16" t="s">
        <v>18495</v>
      </c>
      <c r="CE16" s="23">
        <f>IF(B7L809C39=0,0,B7L809C38/B7L809C39)</f>
        <v>9.2851360178711775E-2</v>
      </c>
      <c r="CF16" s="16" t="s">
        <v>18496</v>
      </c>
      <c r="CG16" s="23">
        <f>B7L309C49+B7L409C49+B7L509C59+B7L609C59+B7L709C39</f>
        <v>12.714728498032237</v>
      </c>
      <c r="CH16" s="16" t="s">
        <v>18497</v>
      </c>
      <c r="CI16" s="23">
        <f>B7L309C50+B7L409C50+B7L509C60+B7L609C60+B7L709C40</f>
        <v>33.058294094883813</v>
      </c>
      <c r="CJ16" s="16" t="s">
        <v>18498</v>
      </c>
      <c r="CK16" s="23">
        <f>B7L209C33</f>
        <v>226.4</v>
      </c>
      <c r="CL16" s="16" t="s">
        <v>18499</v>
      </c>
      <c r="CM16" s="23">
        <f>B7L809C42+B7L809C43</f>
        <v>259.4582940948838</v>
      </c>
      <c r="CN16" s="16" t="s">
        <v>18500</v>
      </c>
      <c r="CO16" s="23">
        <f>IF(B7L809C44=0,0,B7L809C43/B7L809C44)</f>
        <v>0.87258725256709513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3.4598660125251985</v>
      </c>
      <c r="F17" s="16" t="s">
        <v>18502</v>
      </c>
      <c r="G17" s="23">
        <f>B7L210C7</f>
        <v>1.1589759100855779</v>
      </c>
      <c r="H17" s="16" t="s">
        <v>18503</v>
      </c>
      <c r="I17" s="23">
        <f>B7L810C1+B7L810C2</f>
        <v>4.6188419226107769</v>
      </c>
      <c r="J17" s="16" t="s">
        <v>18504</v>
      </c>
      <c r="K17" s="23">
        <f>IF(B7L810C3=0,0,B7L810C2/B7L810C3)</f>
        <v>0.25092348461028791</v>
      </c>
      <c r="L17" s="16" t="s">
        <v>18505</v>
      </c>
      <c r="M17" s="23">
        <f>B7L310C9+B7L410C9+B7L510C11+B7L610C11+B7L710C7</f>
        <v>9.666956128888593</v>
      </c>
      <c r="N17" s="16" t="s">
        <v>18506</v>
      </c>
      <c r="O17" s="23">
        <f>B7L310C10+B7L410C10+B7L510C12+B7L610C12+B7L710C8</f>
        <v>25.134085935110345</v>
      </c>
      <c r="P17" s="16" t="s">
        <v>18507</v>
      </c>
      <c r="Q17" s="17">
        <f>B7L210C1</f>
        <v>581</v>
      </c>
      <c r="R17" s="16" t="s">
        <v>18508</v>
      </c>
      <c r="S17" s="23">
        <f>B7L810C6+B7L810C7</f>
        <v>606.13408593511031</v>
      </c>
      <c r="T17" s="16" t="s">
        <v>18509</v>
      </c>
      <c r="U17" s="23">
        <f>IF(B7L810C8=0,0,B7L810C7/B7L810C8)</f>
        <v>0.9585337856452425</v>
      </c>
      <c r="V17" s="16" t="s">
        <v>18510</v>
      </c>
      <c r="W17" s="23">
        <f>B7L310C15+B7L310C17+B7L410C17+B7L510C19+B7L510C21+B7L610C19+B7L610C21+B7L710C13</f>
        <v>4.3841953821383868</v>
      </c>
      <c r="X17" s="16" t="s">
        <v>18511</v>
      </c>
      <c r="Y17" s="23">
        <f>B7L210C15</f>
        <v>1.1247008653642057</v>
      </c>
      <c r="Z17" s="16" t="s">
        <v>18512</v>
      </c>
      <c r="AA17" s="23">
        <f>B7L810C10+B7L810C11</f>
        <v>5.5088962475025927</v>
      </c>
      <c r="AB17" s="16" t="s">
        <v>18513</v>
      </c>
      <c r="AC17" s="23">
        <f>IF(B7L810C12=0,0,B7L810C11/B7L810C12)</f>
        <v>0.20416083636973167</v>
      </c>
      <c r="AD17" s="16" t="s">
        <v>18514</v>
      </c>
      <c r="AE17" s="23">
        <f>B7L310C19+B7L410C19+B7L510C23+B7L610C23+B7L710C15</f>
        <v>12.650146026761128</v>
      </c>
      <c r="AF17" s="16" t="s">
        <v>18515</v>
      </c>
      <c r="AG17" s="23">
        <f>B7L310C20+B7L410C20+B7L510C24+B7L610C24+B7L710C16</f>
        <v>32.890379669578941</v>
      </c>
      <c r="AH17" s="16" t="s">
        <v>18516</v>
      </c>
      <c r="AI17" s="23">
        <f>B7L210C9</f>
        <v>661.5</v>
      </c>
      <c r="AJ17" s="16" t="s">
        <v>18517</v>
      </c>
      <c r="AK17" s="23">
        <f>B7L810C15+B7L810C16</f>
        <v>694.39037966957892</v>
      </c>
      <c r="AL17" s="16" t="s">
        <v>18518</v>
      </c>
      <c r="AM17" s="23">
        <f>IF(B7L810C17=0,0,B7L810C16/B7L810C17)</f>
        <v>0.95263416569044401</v>
      </c>
      <c r="AN17" s="16" t="s">
        <v>18519</v>
      </c>
      <c r="AO17" s="23">
        <f>B7L310C25+B7L310C27+B7L410C27+B7L510C31+B7L510C33+B7L610C31+B7L610C33+B7L710C21</f>
        <v>5.706097182987051</v>
      </c>
      <c r="AP17" s="16" t="s">
        <v>18520</v>
      </c>
      <c r="AQ17" s="23">
        <f>B7L210C23</f>
        <v>1.1926600747277794</v>
      </c>
      <c r="AR17" s="16" t="s">
        <v>18521</v>
      </c>
      <c r="AS17" s="23">
        <f>B7L810C19+B7L810C20</f>
        <v>6.8987572577148306</v>
      </c>
      <c r="AT17" s="16" t="s">
        <v>18522</v>
      </c>
      <c r="AU17" s="23">
        <f>IF(B7L810C21=0,0,B7L810C20/B7L810C21)</f>
        <v>0.17288042326667402</v>
      </c>
      <c r="AV17" s="16" t="s">
        <v>18523</v>
      </c>
      <c r="AW17" s="23">
        <f>B7L310C29+B7L410C29+B7L510C35+B7L610C35+B7L710C23</f>
        <v>16.072461993095448</v>
      </c>
      <c r="AX17" s="16" t="s">
        <v>18524</v>
      </c>
      <c r="AY17" s="23">
        <f>B7L310C30+B7L410C30+B7L510C36+B7L610C36+B7L710C24</f>
        <v>41.788401182048162</v>
      </c>
      <c r="AZ17" s="16" t="s">
        <v>18525</v>
      </c>
      <c r="BA17" s="23">
        <f>B7L210C17</f>
        <v>728.33333333333326</v>
      </c>
      <c r="BB17" s="16" t="s">
        <v>18526</v>
      </c>
      <c r="BC17" s="23">
        <f>B7L810C24+B7L810C25</f>
        <v>770.12173451538138</v>
      </c>
      <c r="BD17" s="16" t="s">
        <v>18527</v>
      </c>
      <c r="BE17" s="23">
        <f>IF(B7L810C26=0,0,B7L810C25/B7L810C26)</f>
        <v>0.94573792777275068</v>
      </c>
      <c r="BF17" s="16" t="s">
        <v>18528</v>
      </c>
      <c r="BG17" s="23">
        <f>B7L310C35+B7L310C37+B7L410C37+B7L510C43+B7L510C45+B7L610C43+B7L610C45+B7L710C29</f>
        <v>7.2055327384533703</v>
      </c>
      <c r="BH17" s="16" t="s">
        <v>18529</v>
      </c>
      <c r="BI17" s="23">
        <f>B7L210C31</f>
        <v>1.5590152253965377</v>
      </c>
      <c r="BJ17" s="16" t="s">
        <v>18530</v>
      </c>
      <c r="BK17" s="23">
        <f>B7L810C28+B7L810C29</f>
        <v>8.7645479638499086</v>
      </c>
      <c r="BL17" s="16" t="s">
        <v>18531</v>
      </c>
      <c r="BM17" s="23">
        <f>IF(B7L810C30=0,0,B7L810C29/B7L810C30)</f>
        <v>0.17787742526218384</v>
      </c>
      <c r="BN17" s="16" t="s">
        <v>18532</v>
      </c>
      <c r="BO17" s="23">
        <f>B7L310C39+B7L410C39+B7L510C47+B7L610C47+B7L710C31</f>
        <v>18.803799516493541</v>
      </c>
      <c r="BP17" s="16" t="s">
        <v>18533</v>
      </c>
      <c r="BQ17" s="23">
        <f>B7L310C40+B7L410C40+B7L510C48+B7L610C48+B7L710C32</f>
        <v>48.889878742883198</v>
      </c>
      <c r="BR17" s="16" t="s">
        <v>18534</v>
      </c>
      <c r="BS17" s="23">
        <f>B7L210C25</f>
        <v>927.25</v>
      </c>
      <c r="BT17" s="16" t="s">
        <v>18535</v>
      </c>
      <c r="BU17" s="23">
        <f>B7L810C33+B7L810C34</f>
        <v>976.13987874288318</v>
      </c>
      <c r="BV17" s="16" t="s">
        <v>18536</v>
      </c>
      <c r="BW17" s="23">
        <f>IF(B7L810C35=0,0,B7L810C34/B7L810C35)</f>
        <v>0.94991508921257706</v>
      </c>
      <c r="BX17" s="16" t="s">
        <v>18537</v>
      </c>
      <c r="BY17" s="23">
        <f>B7L310C45+B7L310C47+B7L410C47+B7L510C55+B7L510C57+B7L610C55+B7L610C57+B7L710C37</f>
        <v>7.2204421605387363</v>
      </c>
      <c r="BZ17" s="16" t="s">
        <v>18538</v>
      </c>
      <c r="CA17" s="23">
        <f>B7L210C39</f>
        <v>1.8293820786167656</v>
      </c>
      <c r="CB17" s="16" t="s">
        <v>18539</v>
      </c>
      <c r="CC17" s="23">
        <f>B7L810C37+B7L810C38</f>
        <v>9.0498242391555017</v>
      </c>
      <c r="CD17" s="16" t="s">
        <v>18540</v>
      </c>
      <c r="CE17" s="23">
        <f>IF(B7L810C39=0,0,B7L810C38/B7L810C39)</f>
        <v>0.20214559203278817</v>
      </c>
      <c r="CF17" s="16" t="s">
        <v>18541</v>
      </c>
      <c r="CG17" s="23">
        <f>B7L310C49+B7L410C49+B7L510C59+B7L610C59+B7L710C39</f>
        <v>18.137249120963052</v>
      </c>
      <c r="CH17" s="16" t="s">
        <v>18542</v>
      </c>
      <c r="CI17" s="23">
        <f>B7L310C50+B7L410C50+B7L510C60+B7L610C60+B7L710C40</f>
        <v>47.156847714503932</v>
      </c>
      <c r="CJ17" s="16" t="s">
        <v>18543</v>
      </c>
      <c r="CK17" s="17">
        <f>B7L210C33</f>
        <v>1079.8</v>
      </c>
      <c r="CL17" s="16" t="s">
        <v>18544</v>
      </c>
      <c r="CM17" s="17">
        <f>B7L810C42+B7L810C43</f>
        <v>1126.956847714504</v>
      </c>
      <c r="CN17" s="16" t="s">
        <v>18545</v>
      </c>
      <c r="CO17" s="23">
        <f>IF(B7L810C44=0,0,B7L810C43/B7L810C44)</f>
        <v>0.95815558704830694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26.417938053039567</v>
      </c>
      <c r="F18" s="16" t="s">
        <v>18547</v>
      </c>
      <c r="G18" s="23">
        <f>B7L211C7</f>
        <v>21.073014654292674</v>
      </c>
      <c r="H18" s="16" t="s">
        <v>18548</v>
      </c>
      <c r="I18" s="23">
        <f>B7L811C1+B7L811C2</f>
        <v>47.490952707332241</v>
      </c>
      <c r="J18" s="16" t="s">
        <v>18549</v>
      </c>
      <c r="K18" s="23">
        <f>IF(B7L811C3=0,0,B7L811C2/B7L811C3)</f>
        <v>0.44372693014093106</v>
      </c>
      <c r="L18" s="16" t="s">
        <v>18550</v>
      </c>
      <c r="M18" s="23">
        <f>B7L311C9+B7L411C9+B7L511C11+B7L611C11+B7L711C7</f>
        <v>52.835319531717623</v>
      </c>
      <c r="N18" s="16" t="s">
        <v>18551</v>
      </c>
      <c r="O18" s="23">
        <f>B7L311C10+B7L411C10+B7L511C12+B7L611C12+B7L711C8</f>
        <v>137.37183078246579</v>
      </c>
      <c r="P18" s="16" t="s">
        <v>18552</v>
      </c>
      <c r="Q18" s="17">
        <f>B7L211C1</f>
        <v>10564</v>
      </c>
      <c r="R18" s="16" t="s">
        <v>18553</v>
      </c>
      <c r="S18" s="17">
        <f>B7L811C6+B7L811C7</f>
        <v>10701.371830782466</v>
      </c>
      <c r="T18" s="16" t="s">
        <v>18554</v>
      </c>
      <c r="U18" s="23">
        <f>IF(B7L811C8=0,0,B7L811C7/B7L811C8)</f>
        <v>0.9871631569340189</v>
      </c>
      <c r="V18" s="16" t="s">
        <v>18555</v>
      </c>
      <c r="W18" s="23">
        <f>B7L311C15+B7L311C17+B7L411C17+B7L511C19+B7L511C21+B7L611C19+B7L611C21+B7L711C13</f>
        <v>28.440216618328193</v>
      </c>
      <c r="X18" s="16" t="s">
        <v>18556</v>
      </c>
      <c r="Y18" s="23">
        <f>B7L211C15</f>
        <v>19.339244131648009</v>
      </c>
      <c r="Z18" s="16" t="s">
        <v>18557</v>
      </c>
      <c r="AA18" s="23">
        <f>B7L811C10+B7L811C11</f>
        <v>47.779460749976202</v>
      </c>
      <c r="AB18" s="16" t="s">
        <v>18558</v>
      </c>
      <c r="AC18" s="23">
        <f>IF(B7L811C12=0,0,B7L811C11/B7L811C12)</f>
        <v>0.40476061948140846</v>
      </c>
      <c r="AD18" s="16" t="s">
        <v>18559</v>
      </c>
      <c r="AE18" s="23">
        <f>B7L311C19+B7L411C19+B7L511C23+B7L611C23+B7L711C15</f>
        <v>56.880146520805063</v>
      </c>
      <c r="AF18" s="16" t="s">
        <v>18560</v>
      </c>
      <c r="AG18" s="23">
        <f>B7L311C20+B7L411C20+B7L511C24+B7L611C24+B7L711C16</f>
        <v>147.88838095409318</v>
      </c>
      <c r="AH18" s="16" t="s">
        <v>18561</v>
      </c>
      <c r="AI18" s="17">
        <f>B7L211C9</f>
        <v>11374.5</v>
      </c>
      <c r="AJ18" s="16" t="s">
        <v>18562</v>
      </c>
      <c r="AK18" s="17">
        <f>B7L811C15+B7L811C16</f>
        <v>11522.388380954093</v>
      </c>
      <c r="AL18" s="16" t="s">
        <v>18563</v>
      </c>
      <c r="AM18" s="23">
        <f>IF(B7L811C17=0,0,B7L811C16/B7L811C17)</f>
        <v>0.98716512791752931</v>
      </c>
      <c r="AN18" s="16" t="s">
        <v>18564</v>
      </c>
      <c r="AO18" s="23">
        <f>B7L311C25+B7L311C27+B7L411C27+B7L511C31+B7L511C33+B7L611C31+B7L611C33+B7L711C21</f>
        <v>28.621817302658975</v>
      </c>
      <c r="AP18" s="16" t="s">
        <v>18565</v>
      </c>
      <c r="AQ18" s="23">
        <f>B7L211C23</f>
        <v>18.745778007494796</v>
      </c>
      <c r="AR18" s="16" t="s">
        <v>18566</v>
      </c>
      <c r="AS18" s="23">
        <f>B7L811C19+B7L811C20</f>
        <v>47.367595310153774</v>
      </c>
      <c r="AT18" s="16" t="s">
        <v>18567</v>
      </c>
      <c r="AU18" s="23">
        <f>IF(B7L811C21=0,0,B7L811C20/B7L811C21)</f>
        <v>0.39575110124867219</v>
      </c>
      <c r="AV18" s="16" t="s">
        <v>18568</v>
      </c>
      <c r="AW18" s="23">
        <f>B7L311C29+B7L411C29+B7L511C35+B7L611C35+B7L711C23</f>
        <v>57.243465244624367</v>
      </c>
      <c r="AX18" s="16" t="s">
        <v>18569</v>
      </c>
      <c r="AY18" s="23">
        <f>B7L311C30+B7L411C30+B7L511C36+B7L611C36+B7L711C24</f>
        <v>148.83300963602335</v>
      </c>
      <c r="AZ18" s="16" t="s">
        <v>18570</v>
      </c>
      <c r="BA18" s="17">
        <f>B7L211C17</f>
        <v>11447.666666666666</v>
      </c>
      <c r="BB18" s="16" t="s">
        <v>18571</v>
      </c>
      <c r="BC18" s="17">
        <f>B7L811C24+B7L811C25</f>
        <v>11596.49967630269</v>
      </c>
      <c r="BD18" s="16" t="s">
        <v>18572</v>
      </c>
      <c r="BE18" s="23">
        <f>IF(B7L811C26=0,0,B7L811C25/B7L811C26)</f>
        <v>0.98716569535718068</v>
      </c>
      <c r="BF18" s="16" t="s">
        <v>18573</v>
      </c>
      <c r="BG18" s="23">
        <f>B7L311C35+B7L311C37+B7L411C37+B7L511C43+B7L511C45+B7L611C43+B7L611C45+B7L711C29</f>
        <v>28.513650916096402</v>
      </c>
      <c r="BH18" s="16" t="s">
        <v>18574</v>
      </c>
      <c r="BI18" s="23">
        <f>B7L211C31</f>
        <v>19.166345712491594</v>
      </c>
      <c r="BJ18" s="16" t="s">
        <v>18575</v>
      </c>
      <c r="BK18" s="23">
        <f>B7L811C28+B7L811C29</f>
        <v>47.679996628588</v>
      </c>
      <c r="BL18" s="16" t="s">
        <v>18576</v>
      </c>
      <c r="BM18" s="23">
        <f>IF(B7L811C30=0,0,B7L811C29/B7L811C30)</f>
        <v>0.40197875561509216</v>
      </c>
      <c r="BN18" s="16" t="s">
        <v>18577</v>
      </c>
      <c r="BO18" s="23">
        <f>B7L311C39+B7L411C39+B7L511C47+B7L611C47+B7L711C31</f>
        <v>57.026317988530209</v>
      </c>
      <c r="BP18" s="16" t="s">
        <v>18578</v>
      </c>
      <c r="BQ18" s="23">
        <f>B7L311C40+B7L411C40+B7L511C48+B7L611C48+B7L711C32</f>
        <v>148.26842677017854</v>
      </c>
      <c r="BR18" s="16" t="s">
        <v>18579</v>
      </c>
      <c r="BS18" s="17">
        <f>B7L211C25</f>
        <v>11399.5</v>
      </c>
      <c r="BT18" s="16" t="s">
        <v>18580</v>
      </c>
      <c r="BU18" s="17">
        <f>B7L811C33+B7L811C34</f>
        <v>11547.768426770179</v>
      </c>
      <c r="BV18" s="16" t="s">
        <v>18581</v>
      </c>
      <c r="BW18" s="23">
        <f>IF(B7L811C35=0,0,B7L811C34/B7L811C35)</f>
        <v>0.98716042604158383</v>
      </c>
      <c r="BX18" s="16" t="s">
        <v>18582</v>
      </c>
      <c r="BY18" s="23">
        <f>B7L311C45+B7L311C47+B7L411C47+B7L511C55+B7L511C57+B7L611C55+B7L611C57+B7L711C37</f>
        <v>28.80570258340034</v>
      </c>
      <c r="BZ18" s="16" t="s">
        <v>18583</v>
      </c>
      <c r="CA18" s="23">
        <f>B7L211C39</f>
        <v>19.512279381223387</v>
      </c>
      <c r="CB18" s="16" t="s">
        <v>18584</v>
      </c>
      <c r="CC18" s="23">
        <f>B7L811C37+B7L811C38</f>
        <v>48.317981964623726</v>
      </c>
      <c r="CD18" s="16" t="s">
        <v>18585</v>
      </c>
      <c r="CE18" s="23">
        <f>IF(B7L811C39=0,0,B7L811C38/B7L811C39)</f>
        <v>0.40383059448777081</v>
      </c>
      <c r="CF18" s="16" t="s">
        <v>18586</v>
      </c>
      <c r="CG18" s="23">
        <f>B7L311C49+B7L411C49+B7L511C59+B7L611C59+B7L711C39</f>
        <v>57.610520592701889</v>
      </c>
      <c r="CH18" s="16" t="s">
        <v>18587</v>
      </c>
      <c r="CI18" s="23">
        <f>B7L311C50+B7L411C50+B7L511C60+B7L611C60+B7L711C40</f>
        <v>149.78735354102491</v>
      </c>
      <c r="CJ18" s="16" t="s">
        <v>18588</v>
      </c>
      <c r="CK18" s="17">
        <f>B7L211C33</f>
        <v>11517.199999999999</v>
      </c>
      <c r="CL18" s="16" t="s">
        <v>18589</v>
      </c>
      <c r="CM18" s="17">
        <f>B7L811C42+B7L811C43</f>
        <v>11666.987353541024</v>
      </c>
      <c r="CN18" s="16" t="s">
        <v>18590</v>
      </c>
      <c r="CO18" s="23">
        <f>IF(B7L811C44=0,0,B7L811C43/B7L811C44)</f>
        <v>0.98716143688151303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31.890122799999297</v>
      </c>
      <c r="F19" s="16" t="s">
        <v>18592</v>
      </c>
      <c r="G19" s="23">
        <f>B7L212C7</f>
        <v>9.3356407215154977</v>
      </c>
      <c r="H19" s="16" t="s">
        <v>18593</v>
      </c>
      <c r="I19" s="23">
        <f>B7L812C1+B7L812C2</f>
        <v>41.225763521514793</v>
      </c>
      <c r="J19" s="16" t="s">
        <v>18594</v>
      </c>
      <c r="K19" s="23">
        <f>IF(B7L812C3=0,0,B7L812C2/B7L812C3)</f>
        <v>0.22645161481711401</v>
      </c>
      <c r="L19" s="16" t="s">
        <v>18595</v>
      </c>
      <c r="M19" s="23">
        <f>B7L312C9+B7L412C9+B7L512C11+B7L612C11+B7L712C7</f>
        <v>73.468073819996135</v>
      </c>
      <c r="N19" s="16" t="s">
        <v>18596</v>
      </c>
      <c r="O19" s="23">
        <f>B7L312C10+B7L412C10+B7L512C12+B7L612C12+B7L712C8</f>
        <v>191.01699193198999</v>
      </c>
      <c r="P19" s="16" t="s">
        <v>18597</v>
      </c>
      <c r="Q19" s="17">
        <f>B7L212C1</f>
        <v>4680</v>
      </c>
      <c r="R19" s="16" t="s">
        <v>18598</v>
      </c>
      <c r="S19" s="17">
        <f>B7L812C6+B7L812C7</f>
        <v>4871.0169919319897</v>
      </c>
      <c r="T19" s="16" t="s">
        <v>18599</v>
      </c>
      <c r="U19" s="23">
        <f>IF(B7L812C8=0,0,B7L812C7/B7L812C8)</f>
        <v>0.96078498756042596</v>
      </c>
      <c r="V19" s="16" t="s">
        <v>18600</v>
      </c>
      <c r="W19" s="23">
        <f>B7L312C15+B7L312C17+B7L412C17+B7L512C19+B7L512C21+B7L612C19+B7L612C21+B7L712C13</f>
        <v>33.940771922085617</v>
      </c>
      <c r="X19" s="16" t="s">
        <v>18601</v>
      </c>
      <c r="Y19" s="23">
        <f>B7L212C15</f>
        <v>8.5300442048861971</v>
      </c>
      <c r="Z19" s="16" t="s">
        <v>18602</v>
      </c>
      <c r="AA19" s="23">
        <f>B7L812C10+B7L812C11</f>
        <v>42.470816126971812</v>
      </c>
      <c r="AB19" s="16" t="s">
        <v>18603</v>
      </c>
      <c r="AC19" s="23">
        <f>IF(B7L812C12=0,0,B7L812C11/B7L812C12)</f>
        <v>0.20084483847413159</v>
      </c>
      <c r="AD19" s="16" t="s">
        <v>18604</v>
      </c>
      <c r="AE19" s="23">
        <f>B7L312C19+B7L412C19+B7L512C23+B7L612C23+B7L712C15</f>
        <v>78.319525181470908</v>
      </c>
      <c r="AF19" s="16" t="s">
        <v>18605</v>
      </c>
      <c r="AG19" s="23">
        <f>B7L312C20+B7L412C20+B7L512C24+B7L612C24+B7L712C16</f>
        <v>203.63076547182436</v>
      </c>
      <c r="AH19" s="16" t="s">
        <v>18606</v>
      </c>
      <c r="AI19" s="17">
        <f>B7L212C9</f>
        <v>5017</v>
      </c>
      <c r="AJ19" s="16" t="s">
        <v>18607</v>
      </c>
      <c r="AK19" s="17">
        <f>B7L812C15+B7L812C16</f>
        <v>5220.6307654718239</v>
      </c>
      <c r="AL19" s="16" t="s">
        <v>18608</v>
      </c>
      <c r="AM19" s="23">
        <f>IF(B7L812C17=0,0,B7L812C16/B7L812C17)</f>
        <v>0.96099498803504824</v>
      </c>
      <c r="AN19" s="16" t="s">
        <v>18609</v>
      </c>
      <c r="AO19" s="23">
        <f>B7L312C25+B7L312C27+B7L412C27+B7L512C31+B7L512C33+B7L612C31+B7L612C33+B7L712C21</f>
        <v>36.290614152344773</v>
      </c>
      <c r="AP19" s="16" t="s">
        <v>18610</v>
      </c>
      <c r="AQ19" s="23">
        <f>B7L212C23</f>
        <v>8.4779845678132126</v>
      </c>
      <c r="AR19" s="16" t="s">
        <v>18611</v>
      </c>
      <c r="AS19" s="23">
        <f>B7L812C19+B7L812C20</f>
        <v>44.768598720157982</v>
      </c>
      <c r="AT19" s="16" t="s">
        <v>18612</v>
      </c>
      <c r="AU19" s="23">
        <f>IF(B7L812C21=0,0,B7L812C20/B7L812C21)</f>
        <v>0.18937346287758222</v>
      </c>
      <c r="AV19" s="16" t="s">
        <v>18613</v>
      </c>
      <c r="AW19" s="23">
        <f>B7L312C29+B7L412C29+B7L512C35+B7L612C35+B7L712C23</f>
        <v>84.195876217896256</v>
      </c>
      <c r="AX19" s="16" t="s">
        <v>18614</v>
      </c>
      <c r="AY19" s="23">
        <f>B7L312C30+B7L412C30+B7L512C36+B7L612C36+B7L712C24</f>
        <v>218.90927816653027</v>
      </c>
      <c r="AZ19" s="16" t="s">
        <v>18615</v>
      </c>
      <c r="BA19" s="17">
        <f>B7L212C17</f>
        <v>5177.333333333333</v>
      </c>
      <c r="BB19" s="16" t="s">
        <v>18616</v>
      </c>
      <c r="BC19" s="17">
        <f>B7L812C24+B7L812C25</f>
        <v>5396.2426114998634</v>
      </c>
      <c r="BD19" s="16" t="s">
        <v>18617</v>
      </c>
      <c r="BE19" s="23">
        <f>IF(B7L812C26=0,0,B7L812C25/B7L812C26)</f>
        <v>0.95943301776313472</v>
      </c>
      <c r="BF19" s="16" t="s">
        <v>18618</v>
      </c>
      <c r="BG19" s="23">
        <f>B7L312C35+B7L312C37+B7L412C37+B7L512C43+B7L512C45+B7L612C43+B7L612C45+B7L712C29</f>
        <v>36.866307752150675</v>
      </c>
      <c r="BH19" s="16" t="s">
        <v>18619</v>
      </c>
      <c r="BI19" s="23">
        <f>B7L212C31</f>
        <v>8.632379531940872</v>
      </c>
      <c r="BJ19" s="16" t="s">
        <v>18620</v>
      </c>
      <c r="BK19" s="23">
        <f>B7L812C28+B7L812C29</f>
        <v>45.498687284091545</v>
      </c>
      <c r="BL19" s="16" t="s">
        <v>18621</v>
      </c>
      <c r="BM19" s="23">
        <f>IF(B7L812C30=0,0,B7L812C29/B7L812C30)</f>
        <v>0.18972810090191664</v>
      </c>
      <c r="BN19" s="16" t="s">
        <v>18622</v>
      </c>
      <c r="BO19" s="23">
        <f>B7L312C39+B7L412C39+B7L512C47+B7L612C47+B7L712C31</f>
        <v>85.36582307682869</v>
      </c>
      <c r="BP19" s="16" t="s">
        <v>18623</v>
      </c>
      <c r="BQ19" s="23">
        <f>B7L312C40+B7L412C40+B7L512C48+B7L612C48+B7L712C32</f>
        <v>221.95113999975462</v>
      </c>
      <c r="BR19" s="16" t="s">
        <v>18624</v>
      </c>
      <c r="BS19" s="17">
        <f>B7L212C25</f>
        <v>5134.25</v>
      </c>
      <c r="BT19" s="16" t="s">
        <v>18625</v>
      </c>
      <c r="BU19" s="17">
        <f>B7L812C33+B7L812C34</f>
        <v>5356.2011399997546</v>
      </c>
      <c r="BV19" s="16" t="s">
        <v>18626</v>
      </c>
      <c r="BW19" s="23">
        <f>IF(B7L812C35=0,0,B7L812C34/B7L812C35)</f>
        <v>0.95856183623459579</v>
      </c>
      <c r="BX19" s="16" t="s">
        <v>18627</v>
      </c>
      <c r="BY19" s="23">
        <f>B7L312C45+B7L312C47+B7L412C47+B7L512C55+B7L512C57+B7L612C55+B7L612C57+B7L712C37</f>
        <v>33.335395292043373</v>
      </c>
      <c r="BZ19" s="16" t="s">
        <v>18628</v>
      </c>
      <c r="CA19" s="23">
        <f>B7L212C39</f>
        <v>8.4150220267544693</v>
      </c>
      <c r="CB19" s="16" t="s">
        <v>18629</v>
      </c>
      <c r="CC19" s="23">
        <f>B7L812C37+B7L812C38</f>
        <v>41.750417318797844</v>
      </c>
      <c r="CD19" s="16" t="s">
        <v>18630</v>
      </c>
      <c r="CE19" s="23">
        <f>IF(B7L812C39=0,0,B7L812C38/B7L812C39)</f>
        <v>0.20155539913527193</v>
      </c>
      <c r="CF19" s="16" t="s">
        <v>18631</v>
      </c>
      <c r="CG19" s="23">
        <f>B7L312C49+B7L412C49+B7L512C59+B7L612C59+B7L712C39</f>
        <v>77.086619308238568</v>
      </c>
      <c r="CH19" s="16" t="s">
        <v>18632</v>
      </c>
      <c r="CI19" s="23">
        <f>B7L312C50+B7L412C50+B7L512C60+B7L612C60+B7L712C40</f>
        <v>200.42521020142024</v>
      </c>
      <c r="CJ19" s="16" t="s">
        <v>18633</v>
      </c>
      <c r="CK19" s="17">
        <f>B7L212C33</f>
        <v>4967</v>
      </c>
      <c r="CL19" s="16" t="s">
        <v>18634</v>
      </c>
      <c r="CM19" s="17">
        <f>B7L812C42+B7L812C43</f>
        <v>5167.4252102014207</v>
      </c>
      <c r="CN19" s="16" t="s">
        <v>18635</v>
      </c>
      <c r="CO19" s="23">
        <f>IF(B7L812C44=0,0,B7L812C43/B7L812C44)</f>
        <v>0.96121371823519663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2.0237974857142857</v>
      </c>
      <c r="F20" s="16" t="s">
        <v>18637</v>
      </c>
      <c r="G20" s="23">
        <f>B7L213C7</f>
        <v>0.57649576250384171</v>
      </c>
      <c r="H20" s="16" t="s">
        <v>18638</v>
      </c>
      <c r="I20" s="23">
        <f>B7L813C1+B7L813C2</f>
        <v>2.6002932482181276</v>
      </c>
      <c r="J20" s="16" t="s">
        <v>18639</v>
      </c>
      <c r="K20" s="23">
        <f>IF(B7L813C3=0,0,B7L813C2/B7L813C3)</f>
        <v>0.221704133908316</v>
      </c>
      <c r="L20" s="16" t="s">
        <v>18640</v>
      </c>
      <c r="M20" s="23">
        <f>B7L313C9+B7L413C9+B7L513C11+B7L613C11+B7L713C7</f>
        <v>5.0094547714285715</v>
      </c>
      <c r="N20" s="16" t="s">
        <v>18641</v>
      </c>
      <c r="O20" s="23">
        <f>B7L313C10+B7L413C10+B7L513C12+B7L613C12+B7L713C8</f>
        <v>13.024582405714284</v>
      </c>
      <c r="P20" s="16" t="s">
        <v>18642</v>
      </c>
      <c r="Q20" s="17">
        <f>B7L213C1</f>
        <v>289</v>
      </c>
      <c r="R20" s="16" t="s">
        <v>18643</v>
      </c>
      <c r="S20" s="23">
        <f>B7L813C6+B7L813C7</f>
        <v>302.02458240571428</v>
      </c>
      <c r="T20" s="16" t="s">
        <v>18644</v>
      </c>
      <c r="U20" s="23">
        <f>IF(B7L813C8=0,0,B7L813C7/B7L813C8)</f>
        <v>0.9568757539470143</v>
      </c>
      <c r="V20" s="16" t="s">
        <v>18645</v>
      </c>
      <c r="W20" s="23">
        <f>B7L313C15+B7L313C17+B7L413C17+B7L513C19+B7L513C21+B7L613C19+B7L613C21+B7L713C13</f>
        <v>1.11417834</v>
      </c>
      <c r="X20" s="16" t="s">
        <v>18646</v>
      </c>
      <c r="Y20" s="23">
        <f>B7L213C15</f>
        <v>0.29839002550478927</v>
      </c>
      <c r="Z20" s="16" t="s">
        <v>18647</v>
      </c>
      <c r="AA20" s="23">
        <f>B7L813C10+B7L813C11</f>
        <v>1.4125683655047894</v>
      </c>
      <c r="AB20" s="16" t="s">
        <v>18648</v>
      </c>
      <c r="AC20" s="23">
        <f>IF(B7L813C12=0,0,B7L813C11/B7L813C12)</f>
        <v>0.21123935151850715</v>
      </c>
      <c r="AD20" s="16" t="s">
        <v>18649</v>
      </c>
      <c r="AE20" s="23">
        <f>B7L313C19+B7L413C19+B7L513C23+B7L613C23+B7L713C15</f>
        <v>2.7306936899999998</v>
      </c>
      <c r="AF20" s="16" t="s">
        <v>18650</v>
      </c>
      <c r="AG20" s="23">
        <f>B7L313C20+B7L413C20+B7L513C24+B7L613C24+B7L713C16</f>
        <v>7.0998035939999991</v>
      </c>
      <c r="AH20" s="16" t="s">
        <v>18651</v>
      </c>
      <c r="AI20" s="23">
        <f>B7L213C9</f>
        <v>175.5</v>
      </c>
      <c r="AJ20" s="16" t="s">
        <v>18652</v>
      </c>
      <c r="AK20" s="23">
        <f>B7L813C15+B7L813C16</f>
        <v>182.59980359400001</v>
      </c>
      <c r="AL20" s="16" t="s">
        <v>18653</v>
      </c>
      <c r="AM20" s="23">
        <f>IF(B7L813C17=0,0,B7L813C16/B7L813C17)</f>
        <v>0.96111822984330253</v>
      </c>
      <c r="AN20" s="16" t="s">
        <v>18654</v>
      </c>
      <c r="AO20" s="23">
        <f>B7L313C25+B7L313C27+B7L413C27+B7L513C31+B7L513C33+B7L613C31+B7L613C33+B7L713C21</f>
        <v>0.80443726434343432</v>
      </c>
      <c r="AP20" s="16" t="s">
        <v>18655</v>
      </c>
      <c r="AQ20" s="23">
        <f>B7L213C23</f>
        <v>0.23143609688081393</v>
      </c>
      <c r="AR20" s="16" t="s">
        <v>18656</v>
      </c>
      <c r="AS20" s="23">
        <f>B7L813C19+B7L813C20</f>
        <v>1.0358733612242483</v>
      </c>
      <c r="AT20" s="16" t="s">
        <v>18657</v>
      </c>
      <c r="AU20" s="23">
        <f>IF(B7L813C21=0,0,B7L813C20/B7L813C21)</f>
        <v>0.22342122651681173</v>
      </c>
      <c r="AV20" s="16" t="s">
        <v>18658</v>
      </c>
      <c r="AW20" s="23">
        <f>B7L313C29+B7L413C29+B7L513C35+B7L613C35+B7L713C23</f>
        <v>1.9411867105555554</v>
      </c>
      <c r="AX20" s="16" t="s">
        <v>18659</v>
      </c>
      <c r="AY20" s="23">
        <f>B7L313C30+B7L413C30+B7L513C36+B7L613C36+B7L713C24</f>
        <v>5.0470854474444442</v>
      </c>
      <c r="AZ20" s="16" t="s">
        <v>18660</v>
      </c>
      <c r="BA20" s="23">
        <f>B7L213C17</f>
        <v>141.33333333333331</v>
      </c>
      <c r="BB20" s="16" t="s">
        <v>18661</v>
      </c>
      <c r="BC20" s="23">
        <f>B7L813C24+B7L813C25</f>
        <v>146.38041878077775</v>
      </c>
      <c r="BD20" s="16" t="s">
        <v>18662</v>
      </c>
      <c r="BE20" s="23">
        <f>IF(B7L813C26=0,0,B7L813C25/B7L813C26)</f>
        <v>0.96552076097689643</v>
      </c>
      <c r="BF20" s="16" t="s">
        <v>18663</v>
      </c>
      <c r="BG20" s="23">
        <f>B7L313C35+B7L313C37+B7L413C37+B7L513C43+B7L513C45+B7L613C43+B7L613C45+B7L713C29</f>
        <v>0.64111732224598939</v>
      </c>
      <c r="BH20" s="16" t="s">
        <v>18664</v>
      </c>
      <c r="BI20" s="23">
        <f>B7L213C31</f>
        <v>0.20091919054719468</v>
      </c>
      <c r="BJ20" s="16" t="s">
        <v>18665</v>
      </c>
      <c r="BK20" s="23">
        <f>B7L813C28+B7L813C29</f>
        <v>0.84203651279318403</v>
      </c>
      <c r="BL20" s="16" t="s">
        <v>18666</v>
      </c>
      <c r="BM20" s="23">
        <f>IF(B7L813C30=0,0,B7L813C29/B7L813C30)</f>
        <v>0.23861101923087658</v>
      </c>
      <c r="BN20" s="16" t="s">
        <v>18667</v>
      </c>
      <c r="BO20" s="23">
        <f>B7L313C39+B7L413C39+B7L513C47+B7L613C47+B7L713C31</f>
        <v>1.5333588123529411</v>
      </c>
      <c r="BP20" s="16" t="s">
        <v>18668</v>
      </c>
      <c r="BQ20" s="23">
        <f>B7L313C40+B7L413C40+B7L513C48+B7L613C48+B7L713C32</f>
        <v>3.9867329121176471</v>
      </c>
      <c r="BR20" s="16" t="s">
        <v>18669</v>
      </c>
      <c r="BS20" s="23">
        <f>B7L213C25</f>
        <v>119.5</v>
      </c>
      <c r="BT20" s="16" t="s">
        <v>18670</v>
      </c>
      <c r="BU20" s="23">
        <f>B7L813C33+B7L813C34</f>
        <v>123.48673291211765</v>
      </c>
      <c r="BV20" s="16" t="s">
        <v>18671</v>
      </c>
      <c r="BW20" s="23">
        <f>IF(B7L813C35=0,0,B7L813C34/B7L813C35)</f>
        <v>0.96771529363437847</v>
      </c>
      <c r="BX20" s="16" t="s">
        <v>18672</v>
      </c>
      <c r="BY20" s="23">
        <f>B7L313C45+B7L313C47+B7L413C47+B7L513C55+B7L513C57+B7L613C55+B7L613C57+B7L713C37</f>
        <v>0.5389960803819096</v>
      </c>
      <c r="BZ20" s="16" t="s">
        <v>18673</v>
      </c>
      <c r="CA20" s="23">
        <f>B7L213C39</f>
        <v>0.17179046376341922</v>
      </c>
      <c r="CB20" s="16" t="s">
        <v>18674</v>
      </c>
      <c r="CC20" s="23">
        <f>B7L813C37+B7L813C38</f>
        <v>0.71078654414532882</v>
      </c>
      <c r="CD20" s="16" t="s">
        <v>18675</v>
      </c>
      <c r="CE20" s="23">
        <f>IF(B7L813C39=0,0,B7L813C38/B7L813C39)</f>
        <v>0.24169065266983247</v>
      </c>
      <c r="CF20" s="16" t="s">
        <v>18676</v>
      </c>
      <c r="CG20" s="23">
        <f>B7L313C49+B7L413C49+B7L513C59+B7L613C59+B7L713C39</f>
        <v>1.2868385341005026</v>
      </c>
      <c r="CH20" s="16" t="s">
        <v>18677</v>
      </c>
      <c r="CI20" s="23">
        <f>B7L313C50+B7L413C50+B7L513C60+B7L613C60+B7L713C40</f>
        <v>3.345780188661307</v>
      </c>
      <c r="CJ20" s="16" t="s">
        <v>18678</v>
      </c>
      <c r="CK20" s="23">
        <f>B7L213C33</f>
        <v>101.4</v>
      </c>
      <c r="CL20" s="16" t="s">
        <v>18679</v>
      </c>
      <c r="CM20" s="23">
        <f>B7L813C42+B7L813C43</f>
        <v>104.74578018866131</v>
      </c>
      <c r="CN20" s="16" t="s">
        <v>18680</v>
      </c>
      <c r="CO20" s="23">
        <f>IF(B7L813C44=0,0,B7L813C43/B7L813C44)</f>
        <v>0.96805809090700257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128.61136653704565</v>
      </c>
      <c r="F21" s="16" t="s">
        <v>18682</v>
      </c>
      <c r="G21" s="23">
        <f>B7L214C7</f>
        <v>40.604052753514523</v>
      </c>
      <c r="H21" s="16" t="s">
        <v>18683</v>
      </c>
      <c r="I21" s="23">
        <f>B7L814C1+B7L814C2</f>
        <v>169.21541929056019</v>
      </c>
      <c r="J21" s="16" t="s">
        <v>18684</v>
      </c>
      <c r="K21" s="23">
        <f>IF(B7L814C3=0,0,B7L814C2/B7L814C3)</f>
        <v>0.23995480390467969</v>
      </c>
      <c r="L21" s="16" t="s">
        <v>18685</v>
      </c>
      <c r="M21" s="23">
        <f>B7L314C9+B7L414C9+B7L514C11+B7L614C11+B7L714C7</f>
        <v>330.12373417375113</v>
      </c>
      <c r="N21" s="16" t="s">
        <v>18686</v>
      </c>
      <c r="O21" s="23">
        <f>B7L314C10+B7L414C10+B7L514C12+B7L614C12+B7L714C8</f>
        <v>858.32170885175299</v>
      </c>
      <c r="P21" s="16" t="s">
        <v>18687</v>
      </c>
      <c r="Q21" s="17">
        <f>B7L214C1</f>
        <v>20355</v>
      </c>
      <c r="R21" s="16" t="s">
        <v>18688</v>
      </c>
      <c r="S21" s="17">
        <f>B7L814C6+B7L814C7</f>
        <v>21213.321708851752</v>
      </c>
      <c r="T21" s="16" t="s">
        <v>18689</v>
      </c>
      <c r="U21" s="23">
        <f>IF(B7L814C8=0,0,B7L814C7/B7L814C8)</f>
        <v>0.95953855220639028</v>
      </c>
      <c r="V21" s="16" t="s">
        <v>18690</v>
      </c>
      <c r="W21" s="23">
        <f>B7L314C15+B7L314C17+B7L414C17+B7L514C19+B7L514C21+B7L614C19+B7L614C21+B7L714C13</f>
        <v>141.71048472179376</v>
      </c>
      <c r="X21" s="16" t="s">
        <v>18691</v>
      </c>
      <c r="Y21" s="23">
        <f>B7L214C15</f>
        <v>37.241795547902591</v>
      </c>
      <c r="Z21" s="16" t="s">
        <v>18692</v>
      </c>
      <c r="AA21" s="23">
        <f>B7L814C10+B7L814C11</f>
        <v>178.95228026969636</v>
      </c>
      <c r="AB21" s="16" t="s">
        <v>18693</v>
      </c>
      <c r="AC21" s="23">
        <f>IF(B7L814C12=0,0,B7L814C11/B7L814C12)</f>
        <v>0.20811020397044411</v>
      </c>
      <c r="AD21" s="16" t="s">
        <v>18694</v>
      </c>
      <c r="AE21" s="23">
        <f>B7L314C19+B7L414C19+B7L514C23+B7L614C23+B7L714C15</f>
        <v>374.69349376486576</v>
      </c>
      <c r="AF21" s="16" t="s">
        <v>18695</v>
      </c>
      <c r="AG21" s="23">
        <f>B7L314C20+B7L414C20+B7L514C24+B7L614C24+B7L714C16</f>
        <v>974.20308378865093</v>
      </c>
      <c r="AH21" s="16" t="s">
        <v>18696</v>
      </c>
      <c r="AI21" s="17">
        <f>B7L214C9</f>
        <v>21904</v>
      </c>
      <c r="AJ21" s="16" t="s">
        <v>18697</v>
      </c>
      <c r="AK21" s="17">
        <f>B7L814C15+B7L814C16</f>
        <v>22878.203083788652</v>
      </c>
      <c r="AL21" s="16" t="s">
        <v>18698</v>
      </c>
      <c r="AM21" s="23">
        <f>IF(B7L814C17=0,0,B7L814C16/B7L814C17)</f>
        <v>0.95741784963527288</v>
      </c>
      <c r="AN21" s="16" t="s">
        <v>18699</v>
      </c>
      <c r="AO21" s="23">
        <f>B7L314C25+B7L314C27+B7L414C27+B7L514C31+B7L514C33+B7L614C31+B7L614C33+B7L714C21</f>
        <v>142.24921774714579</v>
      </c>
      <c r="AP21" s="16" t="s">
        <v>18700</v>
      </c>
      <c r="AQ21" s="23">
        <f>B7L214C23</f>
        <v>34.786919552620638</v>
      </c>
      <c r="AR21" s="16" t="s">
        <v>18701</v>
      </c>
      <c r="AS21" s="23">
        <f>B7L814C19+B7L814C20</f>
        <v>177.03613729976644</v>
      </c>
      <c r="AT21" s="16" t="s">
        <v>18702</v>
      </c>
      <c r="AU21" s="23">
        <f>IF(B7L814C21=0,0,B7L814C20/B7L814C21)</f>
        <v>0.19649615091701694</v>
      </c>
      <c r="AV21" s="16" t="s">
        <v>18703</v>
      </c>
      <c r="AW21" s="23">
        <f>B7L314C29+B7L414C29+B7L514C35+B7L614C35+B7L714C23</f>
        <v>379.4307796926351</v>
      </c>
      <c r="AX21" s="16" t="s">
        <v>18704</v>
      </c>
      <c r="AY21" s="23">
        <f>B7L314C30+B7L414C30+B7L514C36+B7L614C36+B7L714C24</f>
        <v>986.52002720085147</v>
      </c>
      <c r="AZ21" s="16" t="s">
        <v>18705</v>
      </c>
      <c r="BA21" s="17">
        <f>B7L214C17</f>
        <v>21243.666666666664</v>
      </c>
      <c r="BB21" s="16" t="s">
        <v>18706</v>
      </c>
      <c r="BC21" s="17">
        <f>B7L814C24+B7L814C25</f>
        <v>22230.186693867516</v>
      </c>
      <c r="BD21" s="16" t="s">
        <v>18707</v>
      </c>
      <c r="BE21" s="23">
        <f>IF(B7L814C26=0,0,B7L814C25/B7L814C26)</f>
        <v>0.95562250372494639</v>
      </c>
      <c r="BF21" s="16" t="s">
        <v>18708</v>
      </c>
      <c r="BG21" s="23">
        <f>B7L314C35+B7L314C37+B7L414C37+B7L514C43+B7L514C45+B7L614C43+B7L614C45+B7L714C29</f>
        <v>139.22654800506513</v>
      </c>
      <c r="BH21" s="16" t="s">
        <v>18709</v>
      </c>
      <c r="BI21" s="23">
        <f>B7L214C31</f>
        <v>34.640486048902524</v>
      </c>
      <c r="BJ21" s="16" t="s">
        <v>18710</v>
      </c>
      <c r="BK21" s="23">
        <f>B7L814C28+B7L814C29</f>
        <v>173.86703405396764</v>
      </c>
      <c r="BL21" s="16" t="s">
        <v>18711</v>
      </c>
      <c r="BM21" s="23">
        <f>IF(B7L814C30=0,0,B7L814C29/B7L814C30)</f>
        <v>0.19923550336833981</v>
      </c>
      <c r="BN21" s="16" t="s">
        <v>18712</v>
      </c>
      <c r="BO21" s="23">
        <f>B7L314C39+B7L414C39+B7L514C47+B7L614C47+B7L714C31</f>
        <v>370.20690928035827</v>
      </c>
      <c r="BP21" s="16" t="s">
        <v>18713</v>
      </c>
      <c r="BQ21" s="23">
        <f>B7L314C40+B7L414C40+B7L514C48+B7L614C48+B7L714C32</f>
        <v>962.53796412893143</v>
      </c>
      <c r="BR21" s="16" t="s">
        <v>18714</v>
      </c>
      <c r="BS21" s="17">
        <f>B7L214C25</f>
        <v>20603</v>
      </c>
      <c r="BT21" s="16" t="s">
        <v>18715</v>
      </c>
      <c r="BU21" s="17">
        <f>B7L814C33+B7L814C34</f>
        <v>21565.537964128933</v>
      </c>
      <c r="BV21" s="16" t="s">
        <v>18716</v>
      </c>
      <c r="BW21" s="23">
        <f>IF(B7L814C35=0,0,B7L814C34/B7L814C35)</f>
        <v>0.95536684659895932</v>
      </c>
      <c r="BX21" s="16" t="s">
        <v>18717</v>
      </c>
      <c r="BY21" s="23">
        <f>B7L314C45+B7L314C47+B7L414C47+B7L514C55+B7L514C57+B7L614C55+B7L614C57+B7L714C37</f>
        <v>134.65971175315966</v>
      </c>
      <c r="BZ21" s="16" t="s">
        <v>18718</v>
      </c>
      <c r="CA21" s="23">
        <f>B7L214C39</f>
        <v>34.846357167443379</v>
      </c>
      <c r="CB21" s="16" t="s">
        <v>18719</v>
      </c>
      <c r="CC21" s="23">
        <f>B7L814C37+B7L814C38</f>
        <v>169.50606892060304</v>
      </c>
      <c r="CD21" s="16" t="s">
        <v>18720</v>
      </c>
      <c r="CE21" s="23">
        <f>IF(B7L814C39=0,0,B7L814C38/B7L814C39)</f>
        <v>0.20557586751519485</v>
      </c>
      <c r="CF21" s="16" t="s">
        <v>18721</v>
      </c>
      <c r="CG21" s="23">
        <f>B7L314C49+B7L414C49+B7L514C59+B7L614C59+B7L714C39</f>
        <v>356.2984144623781</v>
      </c>
      <c r="CH21" s="16" t="s">
        <v>18722</v>
      </c>
      <c r="CI21" s="23">
        <f>B7L314C50+B7L414C50+B7L514C60+B7L614C60+B7L714C40</f>
        <v>926.3758776021831</v>
      </c>
      <c r="CJ21" s="16" t="s">
        <v>18723</v>
      </c>
      <c r="CK21" s="17">
        <f>B7L214C33</f>
        <v>20568.2</v>
      </c>
      <c r="CL21" s="16" t="s">
        <v>18724</v>
      </c>
      <c r="CM21" s="17">
        <f>B7L814C42+B7L814C43</f>
        <v>21494.575877602183</v>
      </c>
      <c r="CN21" s="16" t="s">
        <v>18725</v>
      </c>
      <c r="CO21" s="23">
        <f>IF(B7L814C44=0,0,B7L814C43/B7L814C44)</f>
        <v>0.95690187687920436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1.1102600377144887</v>
      </c>
      <c r="F22" s="16" t="s">
        <v>18727</v>
      </c>
      <c r="G22" s="23">
        <f>B7L215C7</f>
        <v>0.82185555069751814</v>
      </c>
      <c r="H22" s="16" t="s">
        <v>18728</v>
      </c>
      <c r="I22" s="23">
        <f>B7L815C1+B7L815C2</f>
        <v>1.9321155884120067</v>
      </c>
      <c r="J22" s="16" t="s">
        <v>18729</v>
      </c>
      <c r="K22" s="23">
        <f>IF(B7L815C3=0,0,B7L815C2/B7L815C3)</f>
        <v>0.4253656228574792</v>
      </c>
      <c r="L22" s="16" t="s">
        <v>18730</v>
      </c>
      <c r="M22" s="23">
        <f>B7L315C9+B7L415C9+B7L515C11+B7L615C11+B7L715C7</f>
        <v>2.3054657674296872</v>
      </c>
      <c r="N22" s="16" t="s">
        <v>18731</v>
      </c>
      <c r="O22" s="23">
        <f>B7L315C10+B7L415C10+B7L515C12+B7L615C12+B7L715C8</f>
        <v>5.9942109953171876</v>
      </c>
      <c r="P22" s="16" t="s">
        <v>18732</v>
      </c>
      <c r="Q22" s="17">
        <f>B7L215C1</f>
        <v>412</v>
      </c>
      <c r="R22" s="16" t="s">
        <v>18733</v>
      </c>
      <c r="S22" s="23">
        <f>B7L815C6+B7L815C7</f>
        <v>417.99421099531719</v>
      </c>
      <c r="T22" s="16" t="s">
        <v>18734</v>
      </c>
      <c r="U22" s="23">
        <f>IF(B7L815C8=0,0,B7L815C7/B7L815C8)</f>
        <v>0.98565958370321938</v>
      </c>
      <c r="V22" s="16" t="s">
        <v>18735</v>
      </c>
      <c r="W22" s="23">
        <f>B7L315C15+B7L315C17+B7L415C17+B7L515C19+B7L515C21+B7L615C19+B7L615C21+B7L715C13</f>
        <v>1.115133458510893</v>
      </c>
      <c r="X22" s="16" t="s">
        <v>18736</v>
      </c>
      <c r="Y22" s="23">
        <f>B7L215C15</f>
        <v>0.69624339284450831</v>
      </c>
      <c r="Z22" s="16" t="s">
        <v>18737</v>
      </c>
      <c r="AA22" s="23">
        <f>B7L815C10+B7L815C11</f>
        <v>1.8113768513554014</v>
      </c>
      <c r="AB22" s="16" t="s">
        <v>18738</v>
      </c>
      <c r="AC22" s="23">
        <f>IF(B7L815C12=0,0,B7L815C11/B7L815C12)</f>
        <v>0.38437246911018508</v>
      </c>
      <c r="AD22" s="16" t="s">
        <v>18739</v>
      </c>
      <c r="AE22" s="23">
        <f>B7L315C19+B7L415C19+B7L515C23+B7L615C23+B7L715C15</f>
        <v>2.3296490268099119</v>
      </c>
      <c r="AF22" s="16" t="s">
        <v>18740</v>
      </c>
      <c r="AG22" s="23">
        <f>B7L315C20+B7L415C20+B7L515C24+B7L615C24+B7L715C16</f>
        <v>6.0570874697057722</v>
      </c>
      <c r="AH22" s="16" t="s">
        <v>18741</v>
      </c>
      <c r="AI22" s="23">
        <f>B7L215C9</f>
        <v>409.5</v>
      </c>
      <c r="AJ22" s="16" t="s">
        <v>18742</v>
      </c>
      <c r="AK22" s="23">
        <f>B7L815C15+B7L815C16</f>
        <v>415.55708746970578</v>
      </c>
      <c r="AL22" s="16" t="s">
        <v>18743</v>
      </c>
      <c r="AM22" s="23">
        <f>IF(B7L815C17=0,0,B7L815C16/B7L815C17)</f>
        <v>0.98542417479488342</v>
      </c>
      <c r="AN22" s="16" t="s">
        <v>18744</v>
      </c>
      <c r="AO22" s="23">
        <f>B7L315C25+B7L315C27+B7L415C27+B7L515C31+B7L515C33+B7L615C31+B7L615C33+B7L715C21</f>
        <v>1.2652162576944488</v>
      </c>
      <c r="AP22" s="16" t="s">
        <v>18745</v>
      </c>
      <c r="AQ22" s="23">
        <f>B7L215C23</f>
        <v>0.7428880373933674</v>
      </c>
      <c r="AR22" s="16" t="s">
        <v>18746</v>
      </c>
      <c r="AS22" s="23">
        <f>B7L815C19+B7L815C20</f>
        <v>2.0081042950878163</v>
      </c>
      <c r="AT22" s="16" t="s">
        <v>18747</v>
      </c>
      <c r="AU22" s="23">
        <f>IF(B7L815C21=0,0,B7L815C20/B7L815C21)</f>
        <v>0.36994494718755644</v>
      </c>
      <c r="AV22" s="16" t="s">
        <v>18748</v>
      </c>
      <c r="AW22" s="23">
        <f>B7L315C29+B7L415C29+B7L515C35+B7L615C35+B7L715C23</f>
        <v>2.6679421406528023</v>
      </c>
      <c r="AX22" s="16" t="s">
        <v>18749</v>
      </c>
      <c r="AY22" s="23">
        <f>B7L315C30+B7L415C30+B7L515C36+B7L615C36+B7L715C24</f>
        <v>6.9366495656972855</v>
      </c>
      <c r="AZ22" s="16" t="s">
        <v>18750</v>
      </c>
      <c r="BA22" s="23">
        <f>B7L215C17</f>
        <v>453.66666666666663</v>
      </c>
      <c r="BB22" s="16" t="s">
        <v>18751</v>
      </c>
      <c r="BC22" s="23">
        <f>B7L815C24+B7L815C25</f>
        <v>460.60331623236391</v>
      </c>
      <c r="BD22" s="16" t="s">
        <v>18752</v>
      </c>
      <c r="BE22" s="23">
        <f>IF(B7L815C26=0,0,B7L815C25/B7L815C26)</f>
        <v>0.98494007897633573</v>
      </c>
      <c r="BF22" s="16" t="s">
        <v>18753</v>
      </c>
      <c r="BG22" s="23">
        <f>B7L315C35+B7L315C37+B7L415C37+B7L515C43+B7L515C45+B7L615C43+B7L615C45+B7L715C29</f>
        <v>1.3352185734971909</v>
      </c>
      <c r="BH22" s="16" t="s">
        <v>18754</v>
      </c>
      <c r="BI22" s="23">
        <f>B7L215C31</f>
        <v>0.81544608715807032</v>
      </c>
      <c r="BJ22" s="16" t="s">
        <v>18755</v>
      </c>
      <c r="BK22" s="23">
        <f>B7L815C28+B7L815C29</f>
        <v>2.1506646606552611</v>
      </c>
      <c r="BL22" s="16" t="s">
        <v>18756</v>
      </c>
      <c r="BM22" s="23">
        <f>IF(B7L815C30=0,0,B7L815C29/B7L815C30)</f>
        <v>0.37916003460512598</v>
      </c>
      <c r="BN22" s="16" t="s">
        <v>18757</v>
      </c>
      <c r="BO22" s="23">
        <f>B7L315C39+B7L415C39+B7L515C47+B7L615C47+B7L715C31</f>
        <v>2.7937577167345506</v>
      </c>
      <c r="BP22" s="16" t="s">
        <v>18758</v>
      </c>
      <c r="BQ22" s="23">
        <f>B7L315C40+B7L415C40+B7L515C48+B7L615C48+B7L715C32</f>
        <v>7.2637700635098312</v>
      </c>
      <c r="BR22" s="16" t="s">
        <v>18759</v>
      </c>
      <c r="BS22" s="17">
        <f>B7L215C25</f>
        <v>485</v>
      </c>
      <c r="BT22" s="16" t="s">
        <v>18760</v>
      </c>
      <c r="BU22" s="23">
        <f>B7L815C33+B7L815C34</f>
        <v>492.26377006350981</v>
      </c>
      <c r="BV22" s="16" t="s">
        <v>18761</v>
      </c>
      <c r="BW22" s="23">
        <f>IF(B7L815C35=0,0,B7L815C34/B7L815C35)</f>
        <v>0.98524415058501524</v>
      </c>
      <c r="BX22" s="16" t="s">
        <v>18762</v>
      </c>
      <c r="BY22" s="23">
        <f>B7L315C45+B7L315C47+B7L415C47+B7L515C55+B7L515C57+B7L615C55+B7L615C57+B7L715C37</f>
        <v>1.5368586671170112</v>
      </c>
      <c r="BZ22" s="16" t="s">
        <v>18763</v>
      </c>
      <c r="CA22" s="23">
        <f>B7L215C39</f>
        <v>0.9663637133200621</v>
      </c>
      <c r="CB22" s="16" t="s">
        <v>18764</v>
      </c>
      <c r="CC22" s="23">
        <f>B7L815C37+B7L815C38</f>
        <v>2.5032223804370735</v>
      </c>
      <c r="CD22" s="16" t="s">
        <v>18765</v>
      </c>
      <c r="CE22" s="23">
        <f>IF(B7L815C39=0,0,B7L815C38/B7L815C39)</f>
        <v>0.38604788806311757</v>
      </c>
      <c r="CF22" s="16" t="s">
        <v>18766</v>
      </c>
      <c r="CG22" s="23">
        <f>B7L315C49+B7L415C49+B7L515C59+B7L615C59+B7L715C39</f>
        <v>3.1808403051435619</v>
      </c>
      <c r="CH22" s="16" t="s">
        <v>18767</v>
      </c>
      <c r="CI22" s="23">
        <f>B7L315C50+B7L415C50+B7L515C60+B7L615C60+B7L715C40</f>
        <v>8.2701847933732608</v>
      </c>
      <c r="CJ22" s="16" t="s">
        <v>18768</v>
      </c>
      <c r="CK22" s="23">
        <f>B7L215C33</f>
        <v>570.4</v>
      </c>
      <c r="CL22" s="16" t="s">
        <v>18769</v>
      </c>
      <c r="CM22" s="23">
        <f>B7L815C42+B7L815C43</f>
        <v>578.67018479337321</v>
      </c>
      <c r="CN22" s="16" t="s">
        <v>18770</v>
      </c>
      <c r="CO22" s="23">
        <f>IF(B7L815C44=0,0,B7L815C43/B7L815C44)</f>
        <v>0.98570829289169914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1788.5892999886289</v>
      </c>
      <c r="F23" s="16" t="s">
        <v>18772</v>
      </c>
      <c r="G23" s="23">
        <f>B7L216C7</f>
        <v>485.92408914493359</v>
      </c>
      <c r="H23" s="16" t="s">
        <v>18773</v>
      </c>
      <c r="I23" s="17">
        <f>B7L816C1+B7L816C2</f>
        <v>2274.5133891335627</v>
      </c>
      <c r="J23" s="16" t="s">
        <v>18774</v>
      </c>
      <c r="K23" s="23">
        <f>IF(B7L816C3=0,0,B7L816C2/B7L816C3)</f>
        <v>0.2136387024435315</v>
      </c>
      <c r="L23" s="16" t="s">
        <v>18775</v>
      </c>
      <c r="M23" s="17">
        <f>B7L316C9+B7L416C9+B7L516C11+B7L616C11+B7L716C7</f>
        <v>4446.2581537884598</v>
      </c>
      <c r="N23" s="16" t="s">
        <v>18776</v>
      </c>
      <c r="O23" s="17">
        <f>B7L316C10+B7L416C10+B7L516C12+B7L616C12+B7L716C8</f>
        <v>11560.271199849994</v>
      </c>
      <c r="P23" s="16" t="s">
        <v>18777</v>
      </c>
      <c r="Q23" s="17">
        <f>B7L216C1</f>
        <v>243596</v>
      </c>
      <c r="R23" s="16" t="s">
        <v>18778</v>
      </c>
      <c r="S23" s="17">
        <f>B7L816C6+B7L816C7</f>
        <v>255156.27119984999</v>
      </c>
      <c r="T23" s="16" t="s">
        <v>18779</v>
      </c>
      <c r="U23" s="23">
        <f>IF(B7L816C8=0,0,B7L816C7/B7L816C8)</f>
        <v>0.95469336832095553</v>
      </c>
      <c r="V23" s="16" t="s">
        <v>18780</v>
      </c>
      <c r="W23" s="17">
        <f>B7L316C15+B7L316C17+B7L416C17+B7L516C19+B7L516C21+B7L616C19+B7L616C21+B7L716C13</f>
        <v>1908.4159381295221</v>
      </c>
      <c r="X23" s="16" t="s">
        <v>18781</v>
      </c>
      <c r="Y23" s="23">
        <f>B7L216C15</f>
        <v>443.44583303159192</v>
      </c>
      <c r="Z23" s="16" t="s">
        <v>18782</v>
      </c>
      <c r="AA23" s="17">
        <f>B7L816C10+B7L816C11</f>
        <v>2351.8617711611141</v>
      </c>
      <c r="AB23" s="16" t="s">
        <v>18783</v>
      </c>
      <c r="AC23" s="23">
        <f>IF(B7L816C12=0,0,B7L816C11/B7L816C12)</f>
        <v>0.1885509762815111</v>
      </c>
      <c r="AD23" s="16" t="s">
        <v>18784</v>
      </c>
      <c r="AE23" s="17">
        <f>B7L316C19+B7L416C19+B7L516C23+B7L616C23+B7L716C15</f>
        <v>4740.8425105683718</v>
      </c>
      <c r="AF23" s="16" t="s">
        <v>18785</v>
      </c>
      <c r="AG23" s="17">
        <f>B7L316C20+B7L416C20+B7L516C24+B7L616C24+B7L716C16</f>
        <v>12326.190527477767</v>
      </c>
      <c r="AH23" s="16" t="s">
        <v>18786</v>
      </c>
      <c r="AI23" s="17">
        <f>B7L216C9</f>
        <v>260815.5</v>
      </c>
      <c r="AJ23" s="16" t="s">
        <v>18787</v>
      </c>
      <c r="AK23" s="17">
        <f>B7L816C15+B7L816C16</f>
        <v>273141.69052747777</v>
      </c>
      <c r="AL23" s="16" t="s">
        <v>18788</v>
      </c>
      <c r="AM23" s="23">
        <f>IF(B7L816C17=0,0,B7L816C16/B7L816C17)</f>
        <v>0.95487254068145355</v>
      </c>
      <c r="AN23" s="16" t="s">
        <v>18789</v>
      </c>
      <c r="AO23" s="17">
        <f>B7L316C25+B7L316C27+B7L416C27+B7L516C31+B7L516C33+B7L616C31+B7L616C33+B7L716C21</f>
        <v>1927.649772759615</v>
      </c>
      <c r="AP23" s="16" t="s">
        <v>18790</v>
      </c>
      <c r="AQ23" s="23">
        <f>B7L216C23</f>
        <v>421.57122142557415</v>
      </c>
      <c r="AR23" s="16" t="s">
        <v>18791</v>
      </c>
      <c r="AS23" s="17">
        <f>B7L816C19+B7L816C20</f>
        <v>2349.2209941851893</v>
      </c>
      <c r="AT23" s="16" t="s">
        <v>18792</v>
      </c>
      <c r="AU23" s="23">
        <f>IF(B7L816C21=0,0,B7L816C20/B7L816C21)</f>
        <v>0.17945149582310504</v>
      </c>
      <c r="AV23" s="16" t="s">
        <v>18793</v>
      </c>
      <c r="AW23" s="17">
        <f>B7L316C29+B7L416C29+B7L516C35+B7L616C35+B7L716C23</f>
        <v>4790.3982200068822</v>
      </c>
      <c r="AX23" s="16" t="s">
        <v>18794</v>
      </c>
      <c r="AY23" s="17">
        <f>B7L316C30+B7L416C30+B7L516C36+B7L616C36+B7L716C24</f>
        <v>12455.035372017894</v>
      </c>
      <c r="AZ23" s="16" t="s">
        <v>18795</v>
      </c>
      <c r="BA23" s="17">
        <f>B7L216C17</f>
        <v>257445</v>
      </c>
      <c r="BB23" s="16" t="s">
        <v>18796</v>
      </c>
      <c r="BC23" s="17">
        <f>B7L816C24+B7L816C25</f>
        <v>269900.03537201788</v>
      </c>
      <c r="BD23" s="16" t="s">
        <v>18797</v>
      </c>
      <c r="BE23" s="23">
        <f>IF(B7L816C26=0,0,B7L816C25/B7L816C26)</f>
        <v>0.95385315398402803</v>
      </c>
      <c r="BF23" s="16" t="s">
        <v>18798</v>
      </c>
      <c r="BG23" s="17">
        <f>B7L316C35+B7L316C37+B7L416C37+B7L516C43+B7L516C45+B7L616C43+B7L616C45+B7L716C29</f>
        <v>1981.6316957666218</v>
      </c>
      <c r="BH23" s="16" t="s">
        <v>18799</v>
      </c>
      <c r="BI23" s="23">
        <f>B7L216C31</f>
        <v>439.4275033811341</v>
      </c>
      <c r="BJ23" s="16" t="s">
        <v>18800</v>
      </c>
      <c r="BK23" s="17">
        <f>B7L816C28+B7L816C29</f>
        <v>2421.0591991477559</v>
      </c>
      <c r="BL23" s="16" t="s">
        <v>18801</v>
      </c>
      <c r="BM23" s="23">
        <f>IF(B7L816C30=0,0,B7L816C29/B7L816C30)</f>
        <v>0.18150217208064068</v>
      </c>
      <c r="BN23" s="16" t="s">
        <v>18802</v>
      </c>
      <c r="BO23" s="17">
        <f>B7L316C39+B7L416C39+B7L516C47+B7L616C47+B7L716C31</f>
        <v>4924.2780004676697</v>
      </c>
      <c r="BP23" s="16" t="s">
        <v>18803</v>
      </c>
      <c r="BQ23" s="17">
        <f>B7L316C40+B7L416C40+B7L516C48+B7L616C48+B7L716C32</f>
        <v>12803.122801215939</v>
      </c>
      <c r="BR23" s="16" t="s">
        <v>18804</v>
      </c>
      <c r="BS23" s="17">
        <f>B7L216C25</f>
        <v>261356.75</v>
      </c>
      <c r="BT23" s="16" t="s">
        <v>18805</v>
      </c>
      <c r="BU23" s="17">
        <f>B7L816C33+B7L816C34</f>
        <v>274159.87280121591</v>
      </c>
      <c r="BV23" s="16" t="s">
        <v>18806</v>
      </c>
      <c r="BW23" s="23">
        <f>IF(B7L816C35=0,0,B7L816C34/B7L816C35)</f>
        <v>0.95330052253672071</v>
      </c>
      <c r="BX23" s="16" t="s">
        <v>18807</v>
      </c>
      <c r="BY23" s="17">
        <f>B7L316C45+B7L316C47+B7L416C47+B7L516C55+B7L516C57+B7L616C55+B7L616C57+B7L716C37</f>
        <v>1980.7585953085613</v>
      </c>
      <c r="BZ23" s="16" t="s">
        <v>18808</v>
      </c>
      <c r="CA23" s="23">
        <f>B7L216C39</f>
        <v>450.16217087355147</v>
      </c>
      <c r="CB23" s="16" t="s">
        <v>18809</v>
      </c>
      <c r="CC23" s="17">
        <f>B7L816C37+B7L816C38</f>
        <v>2430.9207661821129</v>
      </c>
      <c r="CD23" s="16" t="s">
        <v>18810</v>
      </c>
      <c r="CE23" s="23">
        <f>IF(B7L816C39=0,0,B7L816C38/B7L816C39)</f>
        <v>0.18518175381773325</v>
      </c>
      <c r="CF23" s="16" t="s">
        <v>18811</v>
      </c>
      <c r="CG23" s="17">
        <f>B7L316C49+B7L416C49+B7L516C59+B7L616C59+B7L716C39</f>
        <v>4903.5084393404868</v>
      </c>
      <c r="CH23" s="16" t="s">
        <v>18812</v>
      </c>
      <c r="CI23" s="17">
        <f>B7L316C50+B7L416C50+B7L516C60+B7L616C60+B7L716C40</f>
        <v>12749.121942285265</v>
      </c>
      <c r="CJ23" s="16" t="s">
        <v>18813</v>
      </c>
      <c r="CK23" s="17">
        <f>B7L216C33</f>
        <v>265710</v>
      </c>
      <c r="CL23" s="16" t="s">
        <v>18814</v>
      </c>
      <c r="CM23" s="17">
        <f>B7L816C42+B7L816C43</f>
        <v>278459.12194228527</v>
      </c>
      <c r="CN23" s="16" t="s">
        <v>18815</v>
      </c>
      <c r="CO23" s="23">
        <f>IF(B7L816C44=0,0,B7L816C43/B7L816C44)</f>
        <v>0.95421546310510985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805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805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6118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913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7031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0.87014649409756795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0.12985350590243208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13113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13113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3658.0927930400003</v>
      </c>
      <c r="F8" s="16" t="s">
        <v>18915</v>
      </c>
      <c r="G8" s="21">
        <f>B3L520C2</f>
        <v>0.37527310018278842</v>
      </c>
      <c r="H8" s="16" t="s">
        <v>18916</v>
      </c>
      <c r="I8" s="15">
        <f>IF(B9L101C2=NULL_VALUE,NULL_VALUE,B9L101C1*B9L101C2)</f>
        <v>1372.7838232004362</v>
      </c>
      <c r="J8" s="16" t="s">
        <v>18917</v>
      </c>
      <c r="K8" s="21">
        <f>B3L520C3</f>
        <v>3.4060401631220712E-2</v>
      </c>
      <c r="L8" s="16" t="s">
        <v>18918</v>
      </c>
      <c r="M8" s="21">
        <f>IF(B9L101C4=NULL_VALUE,NULL_VALUE,B9L101C1*B9L101C4)</f>
        <v>124.59610973521636</v>
      </c>
      <c r="N8" s="16" t="s">
        <v>18919</v>
      </c>
      <c r="O8" s="21">
        <f>B3L520C4</f>
        <v>0.10498452109917325</v>
      </c>
      <c r="P8" s="16" t="s">
        <v>18920</v>
      </c>
      <c r="Q8" s="21">
        <f>B9L101C1*B9L101C6</f>
        <v>384.0431200136415</v>
      </c>
      <c r="R8" s="16" t="s">
        <v>18921</v>
      </c>
      <c r="S8" s="21">
        <f>B3L520C5</f>
        <v>1.7724287575825934E-2</v>
      </c>
      <c r="T8" s="16" t="s">
        <v>18922</v>
      </c>
      <c r="U8" s="21">
        <f>B9L101C1*B9L101C8</f>
        <v>64.837088642897271</v>
      </c>
      <c r="V8" s="16" t="s">
        <v>18923</v>
      </c>
      <c r="W8" s="21">
        <f>B3L520C6</f>
        <v>3.697891467030761E-2</v>
      </c>
      <c r="X8" s="16" t="s">
        <v>18924</v>
      </c>
      <c r="Y8" s="21">
        <f>B9L101C1*B9L101C10</f>
        <v>135.27230124989342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0.43097877484068398</v>
      </c>
      <c r="BD8" s="16" t="s">
        <v>18926</v>
      </c>
      <c r="BE8" s="15">
        <f>B9L101C1*B9L101C26</f>
        <v>1576.5603501979151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3893.8448175999997</v>
      </c>
      <c r="F9" s="16" t="s">
        <v>18928</v>
      </c>
      <c r="G9" s="21">
        <f>B3L524C2</f>
        <v>0.67236573987569059</v>
      </c>
      <c r="H9" s="16" t="s">
        <v>18929</v>
      </c>
      <c r="I9" s="15">
        <f>IF(B9L102C2=NULL_VALUE,NULL_VALUE,B9L102C1*B9L102C2)</f>
        <v>2618.0878517467472</v>
      </c>
      <c r="J9" s="16" t="s">
        <v>18930</v>
      </c>
      <c r="K9" s="21">
        <f>B3L524C3</f>
        <v>0.13192434586003421</v>
      </c>
      <c r="L9" s="16" t="s">
        <v>18931</v>
      </c>
      <c r="M9" s="21">
        <f>IF(B9L102C4=NULL_VALUE,NULL_VALUE,B9L102C1*B9L102C4)</f>
        <v>513.69293044236417</v>
      </c>
      <c r="N9" s="16" t="s">
        <v>18932</v>
      </c>
      <c r="O9" s="21">
        <f>B3L524C4</f>
        <v>1.6186694777055498E-2</v>
      </c>
      <c r="P9" s="16" t="s">
        <v>18933</v>
      </c>
      <c r="Q9" s="21">
        <f>B9L102C1*B9L102C6</f>
        <v>63.028477571710532</v>
      </c>
      <c r="R9" s="16" t="s">
        <v>18934</v>
      </c>
      <c r="S9" s="21">
        <f>B3L524C5</f>
        <v>2.7327612692506784E-3</v>
      </c>
      <c r="T9" s="16" t="s">
        <v>18935</v>
      </c>
      <c r="U9" s="21">
        <f>B9L102C1*B9L102C8</f>
        <v>10.640948306009751</v>
      </c>
      <c r="V9" s="16" t="s">
        <v>18936</v>
      </c>
      <c r="W9" s="21">
        <f>B3L524C6</f>
        <v>5.7014729284673837E-3</v>
      </c>
      <c r="X9" s="16" t="s">
        <v>18937</v>
      </c>
      <c r="Y9" s="21">
        <f>B9L102C1*B9L102C10</f>
        <v>22.200650815199417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1.1678843892175746E-2</v>
      </c>
      <c r="AN9" s="16" t="s">
        <v>18945</v>
      </c>
      <c r="AO9" s="21">
        <f>B9L102C1*B9L102C18</f>
        <v>45.475605765107936</v>
      </c>
      <c r="AP9" s="16" t="s">
        <v>18946</v>
      </c>
      <c r="AQ9" s="21">
        <f>B3L524C11</f>
        <v>1.184281029225569E-4</v>
      </c>
      <c r="AR9" s="16" t="s">
        <v>18947</v>
      </c>
      <c r="AS9" s="21">
        <f>B9L102C1*B9L102C20</f>
        <v>0.46114065482319755</v>
      </c>
      <c r="AT9" s="16" t="s">
        <v>18948</v>
      </c>
      <c r="AU9" s="21">
        <f>B3L524C12</f>
        <v>1.0837790218028549E-3</v>
      </c>
      <c r="AV9" s="16" t="s">
        <v>18949</v>
      </c>
      <c r="AW9" s="21">
        <f>B9L102C1*B9L102C22</f>
        <v>4.2200673274706437</v>
      </c>
      <c r="AX9" s="16" t="s">
        <v>18950</v>
      </c>
      <c r="AY9" s="21">
        <f>B3L524C13</f>
        <v>9.0620297193261517E-3</v>
      </c>
      <c r="AZ9" s="16" t="s">
        <v>18951</v>
      </c>
      <c r="BA9" s="21">
        <f>B9L102C1*B9L102C24</f>
        <v>35.286137459535318</v>
      </c>
      <c r="BB9" s="16" t="s">
        <v>18952</v>
      </c>
      <c r="BC9" s="21">
        <f>B3L524C14</f>
        <v>0.14914590455327431</v>
      </c>
      <c r="BD9" s="16" t="s">
        <v>18953</v>
      </c>
      <c r="BE9" s="21">
        <f>B9L102C1*B9L102C26</f>
        <v>580.75100751103139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8.2707587083186498E-2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1.3963325667602708E-2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2.9132264197757763E-2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5.9674257873340658E-2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6.0512061112365809E-4</v>
      </c>
      <c r="AR10" s="16" t="s">
        <v>18974</v>
      </c>
      <c r="AS10" s="15">
        <f>B9L103C1*B9L103C20</f>
        <v>0</v>
      </c>
      <c r="AT10" s="16" t="s">
        <v>18975</v>
      </c>
      <c r="AU10" s="21">
        <f>B3L522C12</f>
        <v>5.5376807346580494E-3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4.6303375858053469E-2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0.76207638797427735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7665.7092704000006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8.2707587083186498E-2</v>
      </c>
      <c r="P11" s="16" t="s">
        <v>18984</v>
      </c>
      <c r="Q11" s="21">
        <f>B9L104C1*B9L104C6</f>
        <v>634.01231703599808</v>
      </c>
      <c r="R11" s="16" t="s">
        <v>18961</v>
      </c>
      <c r="S11" s="21">
        <f>B3L522C5</f>
        <v>1.3963325667602708E-2</v>
      </c>
      <c r="T11" s="16" t="s">
        <v>18985</v>
      </c>
      <c r="U11" s="21">
        <f>B9L104C1*B9L104C8</f>
        <v>107.03879501575635</v>
      </c>
      <c r="V11" s="16" t="s">
        <v>18963</v>
      </c>
      <c r="W11" s="21">
        <f>B3L522C6</f>
        <v>2.9132264197757763E-2</v>
      </c>
      <c r="X11" s="16" t="s">
        <v>18986</v>
      </c>
      <c r="Y11" s="21">
        <f>B9L104C1*B9L104C10</f>
        <v>223.31946772849372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5.9674257873340658E-2</v>
      </c>
      <c r="AN11" s="16" t="s">
        <v>18990</v>
      </c>
      <c r="AO11" s="21">
        <f>B9L104C1*B9L104C18</f>
        <v>457.4455117839077</v>
      </c>
      <c r="AP11" s="16" t="s">
        <v>18973</v>
      </c>
      <c r="AQ11" s="21">
        <f>B3L522C11</f>
        <v>6.0512061112365809E-4</v>
      </c>
      <c r="AR11" s="16" t="s">
        <v>18991</v>
      </c>
      <c r="AS11" s="21">
        <f>B9L104C1*B9L104C20</f>
        <v>4.6386786784007397</v>
      </c>
      <c r="AT11" s="16" t="s">
        <v>18975</v>
      </c>
      <c r="AU11" s="21">
        <f>B3L522C12</f>
        <v>5.5376807346580494E-3</v>
      </c>
      <c r="AV11" s="16" t="s">
        <v>18992</v>
      </c>
      <c r="AW11" s="21">
        <f>B9L104C1*B9L104C22</f>
        <v>42.450250544183696</v>
      </c>
      <c r="AX11" s="16" t="s">
        <v>18977</v>
      </c>
      <c r="AY11" s="21">
        <f>B3L522C13</f>
        <v>4.6303375858053469E-2</v>
      </c>
      <c r="AZ11" s="16" t="s">
        <v>18993</v>
      </c>
      <c r="BA11" s="21">
        <f>B9L104C1*B9L104C24</f>
        <v>354.94821756589607</v>
      </c>
      <c r="BB11" s="16" t="s">
        <v>18979</v>
      </c>
      <c r="BC11" s="21">
        <f>B3L522C14</f>
        <v>0.76207638797427735</v>
      </c>
      <c r="BD11" s="16" t="s">
        <v>18994</v>
      </c>
      <c r="BE11" s="15">
        <f>B9L104C1*B9L104C26</f>
        <v>5841.8560320473653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790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8.2707587083186498E-2</v>
      </c>
      <c r="P12" s="16" t="s">
        <v>18998</v>
      </c>
      <c r="Q12" s="21">
        <f>B9L105C1*B9L105C6</f>
        <v>65.338993795717329</v>
      </c>
      <c r="R12" s="16" t="s">
        <v>18961</v>
      </c>
      <c r="S12" s="21">
        <f>B3L522C5</f>
        <v>1.3963325667602708E-2</v>
      </c>
      <c r="T12" s="16" t="s">
        <v>18999</v>
      </c>
      <c r="U12" s="21">
        <f>B9L105C1*B9L105C8</f>
        <v>11.031027277406139</v>
      </c>
      <c r="V12" s="16" t="s">
        <v>18963</v>
      </c>
      <c r="W12" s="21">
        <f>B3L522C6</f>
        <v>2.9132264197757763E-2</v>
      </c>
      <c r="X12" s="16" t="s">
        <v>19000</v>
      </c>
      <c r="Y12" s="21">
        <f>B9L105C1*B9L105C10</f>
        <v>23.014488716228634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5.9674257873340658E-2</v>
      </c>
      <c r="AN12" s="16" t="s">
        <v>19004</v>
      </c>
      <c r="AO12" s="21">
        <f>B9L105C1*B9L105C18</f>
        <v>47.142663719939122</v>
      </c>
      <c r="AP12" s="16" t="s">
        <v>18973</v>
      </c>
      <c r="AQ12" s="21">
        <f>B3L522C11</f>
        <v>6.0512061112365809E-4</v>
      </c>
      <c r="AR12" s="16" t="s">
        <v>19005</v>
      </c>
      <c r="AS12" s="21">
        <f>B9L105C1*B9L105C20</f>
        <v>0.47804528278768987</v>
      </c>
      <c r="AT12" s="16" t="s">
        <v>18975</v>
      </c>
      <c r="AU12" s="21">
        <f>B3L522C12</f>
        <v>5.5376807346580494E-3</v>
      </c>
      <c r="AV12" s="16" t="s">
        <v>19006</v>
      </c>
      <c r="AW12" s="21">
        <f>B9L105C1*B9L105C22</f>
        <v>4.3747677803798588</v>
      </c>
      <c r="AX12" s="16" t="s">
        <v>18977</v>
      </c>
      <c r="AY12" s="21">
        <f>B3L522C13</f>
        <v>4.6303375858053469E-2</v>
      </c>
      <c r="AZ12" s="16" t="s">
        <v>19007</v>
      </c>
      <c r="BA12" s="21">
        <f>B9L105C1*B9L105C24</f>
        <v>36.579666927862242</v>
      </c>
      <c r="BB12" s="16" t="s">
        <v>18979</v>
      </c>
      <c r="BC12" s="21">
        <f>B3L522C14</f>
        <v>0.76207638797427735</v>
      </c>
      <c r="BD12" s="16" t="s">
        <v>19008</v>
      </c>
      <c r="BE12" s="21">
        <f>B9L105C1*B9L105C26</f>
        <v>602.04034649967912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8.2707587083186498E-2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1.3963325667602708E-2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2.9132264197757763E-2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5.9674257873340658E-2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6.0512061112365809E-4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5.5376807346580494E-3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4.6303375858053469E-2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0.76207638797427735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8.2707587083186498E-2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1.3963325667602708E-2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2.9132264197757763E-2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5.9674257873340658E-2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6.0512061112365809E-4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5.5376807346580494E-3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4.6303375858053469E-2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0.76207638797427735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8.2707587083186498E-2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1.3963325667602708E-2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2.9132264197757763E-2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5.9674257873340658E-2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6.0512061112365809E-4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5.5376807346580494E-3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4.6303375858053469E-2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0.76207638797427735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8.2707587083186498E-2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1.3963325667602708E-2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2.9132264197757763E-2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5.9674257873340658E-2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6.0512061112365809E-4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5.5376807346580494E-3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4.6303375858053469E-2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0.76207638797427735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8.2707587083186498E-2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1.3963325667602708E-2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2.9132264197757763E-2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5.9674257873340658E-2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6.0512061112365809E-4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5.5376807346580494E-3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4.6303375858053469E-2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0.76207638797427735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5473</v>
      </c>
      <c r="F18" s="16" t="s">
        <v>18928</v>
      </c>
      <c r="G18" s="21">
        <f>B3L524C2</f>
        <v>0.67236573987569059</v>
      </c>
      <c r="H18" s="16" t="s">
        <v>19080</v>
      </c>
      <c r="I18" s="15">
        <f>IF(B9L111C2=NULL_VALUE,NULL_VALUE,B9L111C1*B9L111C2)</f>
        <v>3679.8576943396547</v>
      </c>
      <c r="J18" s="16" t="s">
        <v>18930</v>
      </c>
      <c r="K18" s="21">
        <f>B3L524C3</f>
        <v>0.13192434586003421</v>
      </c>
      <c r="L18" s="16" t="s">
        <v>19081</v>
      </c>
      <c r="M18" s="21">
        <f>IF(B9L111C4=NULL_VALUE,NULL_VALUE,B9L111C1*B9L111C4)</f>
        <v>722.02194489196722</v>
      </c>
      <c r="N18" s="16" t="s">
        <v>18932</v>
      </c>
      <c r="O18" s="21">
        <f>B3L524C4</f>
        <v>1.6186694777055498E-2</v>
      </c>
      <c r="P18" s="16" t="s">
        <v>19082</v>
      </c>
      <c r="Q18" s="21">
        <f>B9L111C1*B9L111C6</f>
        <v>88.589780514824739</v>
      </c>
      <c r="R18" s="16" t="s">
        <v>18934</v>
      </c>
      <c r="S18" s="21">
        <f>B3L524C5</f>
        <v>2.7327612692506784E-3</v>
      </c>
      <c r="T18" s="16" t="s">
        <v>19083</v>
      </c>
      <c r="U18" s="21">
        <f>B9L111C1*B9L111C8</f>
        <v>14.956402426608962</v>
      </c>
      <c r="V18" s="16" t="s">
        <v>18936</v>
      </c>
      <c r="W18" s="21">
        <f>B3L524C6</f>
        <v>5.7014729284673837E-3</v>
      </c>
      <c r="X18" s="16" t="s">
        <v>19084</v>
      </c>
      <c r="Y18" s="21">
        <f>B9L111C1*B9L111C10</f>
        <v>31.20416133750199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1.1678843892175746E-2</v>
      </c>
      <c r="AN18" s="16" t="s">
        <v>19088</v>
      </c>
      <c r="AO18" s="21">
        <f>B9L111C1*B9L111C18</f>
        <v>63.91831262187786</v>
      </c>
      <c r="AP18" s="16" t="s">
        <v>18946</v>
      </c>
      <c r="AQ18" s="21">
        <f>B3L524C11</f>
        <v>1.184281029225569E-4</v>
      </c>
      <c r="AR18" s="16" t="s">
        <v>19089</v>
      </c>
      <c r="AS18" s="21">
        <f>B9L111C1*B9L111C20</f>
        <v>0.64815700729515391</v>
      </c>
      <c r="AT18" s="16" t="s">
        <v>18948</v>
      </c>
      <c r="AU18" s="21">
        <f>B3L524C12</f>
        <v>1.0837790218028549E-3</v>
      </c>
      <c r="AV18" s="16" t="s">
        <v>19090</v>
      </c>
      <c r="AW18" s="21">
        <f>B9L111C1*B9L111C22</f>
        <v>5.9315225863270244</v>
      </c>
      <c r="AX18" s="16" t="s">
        <v>18950</v>
      </c>
      <c r="AY18" s="21">
        <f>B3L524C13</f>
        <v>9.0620297193261517E-3</v>
      </c>
      <c r="AZ18" s="16" t="s">
        <v>19091</v>
      </c>
      <c r="BA18" s="21">
        <f>B9L111C1*B9L111C24</f>
        <v>49.596488653872029</v>
      </c>
      <c r="BB18" s="16" t="s">
        <v>18952</v>
      </c>
      <c r="BC18" s="21">
        <f>B3L524C14</f>
        <v>0.14914590455327431</v>
      </c>
      <c r="BD18" s="16" t="s">
        <v>19092</v>
      </c>
      <c r="BE18" s="21">
        <f>B9L111C1*B9L111C26</f>
        <v>816.27553562007029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852.33698513999991</v>
      </c>
      <c r="F19" s="16" t="s">
        <v>18928</v>
      </c>
      <c r="G19" s="21">
        <f>B3L524C2</f>
        <v>0.67236573987569059</v>
      </c>
      <c r="H19" s="16" t="s">
        <v>19094</v>
      </c>
      <c r="I19" s="21">
        <f>IF(B9L112C2=NULL_VALUE,NULL_VALUE,B9L112C1*B9L112C2)</f>
        <v>573.08218763707157</v>
      </c>
      <c r="J19" s="16" t="s">
        <v>18930</v>
      </c>
      <c r="K19" s="21">
        <f>B3L524C3</f>
        <v>0.13192434586003421</v>
      </c>
      <c r="L19" s="16" t="s">
        <v>19095</v>
      </c>
      <c r="M19" s="21">
        <f>IF(B9L112C4=NULL_VALUE,NULL_VALUE,B9L112C1*B9L112C4)</f>
        <v>112.44399921690818</v>
      </c>
      <c r="N19" s="16" t="s">
        <v>18932</v>
      </c>
      <c r="O19" s="21">
        <f>B3L524C4</f>
        <v>1.6186694777055498E-2</v>
      </c>
      <c r="P19" s="16" t="s">
        <v>19096</v>
      </c>
      <c r="Q19" s="21">
        <f>B9L112C1*B9L112C6</f>
        <v>13.796518625656866</v>
      </c>
      <c r="R19" s="16" t="s">
        <v>18934</v>
      </c>
      <c r="S19" s="21">
        <f>B3L524C5</f>
        <v>2.7327612692506784E-3</v>
      </c>
      <c r="T19" s="16" t="s">
        <v>19097</v>
      </c>
      <c r="U19" s="21">
        <f>B9L112C1*B9L112C8</f>
        <v>2.3292335013404828</v>
      </c>
      <c r="V19" s="16" t="s">
        <v>18936</v>
      </c>
      <c r="W19" s="21">
        <f>B3L524C6</f>
        <v>5.7014729284673837E-3</v>
      </c>
      <c r="X19" s="16" t="s">
        <v>19098</v>
      </c>
      <c r="Y19" s="21">
        <f>B9L112C1*B9L112C10</f>
        <v>4.8595762467072161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1.1678843892175746E-2</v>
      </c>
      <c r="AN19" s="16" t="s">
        <v>19102</v>
      </c>
      <c r="AO19" s="21">
        <f>B9L112C1*B9L112C18</f>
        <v>9.9543105929777767</v>
      </c>
      <c r="AP19" s="16" t="s">
        <v>18946</v>
      </c>
      <c r="AQ19" s="21">
        <f>B3L524C11</f>
        <v>1.184281029225569E-4</v>
      </c>
      <c r="AR19" s="16" t="s">
        <v>19103</v>
      </c>
      <c r="AS19" s="21">
        <f>B9L112C1*B9L112C20</f>
        <v>0.10094065220086176</v>
      </c>
      <c r="AT19" s="16" t="s">
        <v>18948</v>
      </c>
      <c r="AU19" s="21">
        <f>B3L524C12</f>
        <v>1.0837790218028549E-3</v>
      </c>
      <c r="AV19" s="16" t="s">
        <v>19104</v>
      </c>
      <c r="AW19" s="21">
        <f>B9L112C1*B9L112C22</f>
        <v>0.9237449440014236</v>
      </c>
      <c r="AX19" s="16" t="s">
        <v>18950</v>
      </c>
      <c r="AY19" s="21">
        <f>B3L524C13</f>
        <v>9.0620297193261517E-3</v>
      </c>
      <c r="AZ19" s="16" t="s">
        <v>19105</v>
      </c>
      <c r="BA19" s="21">
        <f>B9L112C1*B9L112C24</f>
        <v>7.7239030902195314</v>
      </c>
      <c r="BB19" s="16" t="s">
        <v>18952</v>
      </c>
      <c r="BC19" s="21">
        <f>B3L524C14</f>
        <v>0.14914590455327431</v>
      </c>
      <c r="BD19" s="16" t="s">
        <v>19106</v>
      </c>
      <c r="BE19" s="21">
        <f>B9L112C1*B9L112C26</f>
        <v>127.12257063291601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1746.8381927333332</v>
      </c>
      <c r="F20" s="16" t="s">
        <v>18928</v>
      </c>
      <c r="G20" s="21">
        <f>B3L524C2</f>
        <v>0.67236573987569059</v>
      </c>
      <c r="H20" s="16" t="s">
        <v>19107</v>
      </c>
      <c r="I20" s="15">
        <f>IF(B9L113C2=NULL_VALUE,NULL_VALUE,B9L113C1*B9L113C2)</f>
        <v>1174.5141539002618</v>
      </c>
      <c r="J20" s="16" t="s">
        <v>18930</v>
      </c>
      <c r="K20" s="21">
        <f>B3L524C3</f>
        <v>0.13192434586003421</v>
      </c>
      <c r="L20" s="16" t="s">
        <v>19108</v>
      </c>
      <c r="M20" s="21">
        <f>IF(B9L113C4=NULL_VALUE,NULL_VALUE,B9L113C1*B9L113C4)</f>
        <v>230.45048589966936</v>
      </c>
      <c r="N20" s="16" t="s">
        <v>18932</v>
      </c>
      <c r="O20" s="21">
        <f>B3L524C4</f>
        <v>1.6186694777055498E-2</v>
      </c>
      <c r="P20" s="16" t="s">
        <v>19109</v>
      </c>
      <c r="Q20" s="21">
        <f>B9L113C1*B9L113C6</f>
        <v>28.275536650677711</v>
      </c>
      <c r="R20" s="16" t="s">
        <v>18934</v>
      </c>
      <c r="S20" s="21">
        <f>B3L524C5</f>
        <v>2.7327612692506784E-3</v>
      </c>
      <c r="T20" s="16" t="s">
        <v>19110</v>
      </c>
      <c r="U20" s="21">
        <f>B9L113C1*B9L113C8</f>
        <v>4.7736917567495052</v>
      </c>
      <c r="V20" s="16" t="s">
        <v>18936</v>
      </c>
      <c r="W20" s="21">
        <f>B3L524C6</f>
        <v>5.7014729284673837E-3</v>
      </c>
      <c r="X20" s="16" t="s">
        <v>19111</v>
      </c>
      <c r="Y20" s="21">
        <f>B9L113C1*B9L113C10</f>
        <v>9.9595506662819897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1.1678843892175746E-2</v>
      </c>
      <c r="AN20" s="16" t="s">
        <v>19115</v>
      </c>
      <c r="AO20" s="21">
        <f>B9L113C1*B9L113C18</f>
        <v>20.401050557823009</v>
      </c>
      <c r="AP20" s="16" t="s">
        <v>18946</v>
      </c>
      <c r="AQ20" s="21">
        <f>B3L524C11</f>
        <v>1.184281029225569E-4</v>
      </c>
      <c r="AR20" s="16" t="s">
        <v>19116</v>
      </c>
      <c r="AS20" s="21">
        <f>B9L113C1*B9L113C20</f>
        <v>0.20687473327807646</v>
      </c>
      <c r="AT20" s="16" t="s">
        <v>18948</v>
      </c>
      <c r="AU20" s="21">
        <f>B3L524C12</f>
        <v>1.0837790218028549E-3</v>
      </c>
      <c r="AV20" s="16" t="s">
        <v>19117</v>
      </c>
      <c r="AW20" s="21">
        <f>B9L113C1*B9L113C22</f>
        <v>1.8931865877683989</v>
      </c>
      <c r="AX20" s="16" t="s">
        <v>18950</v>
      </c>
      <c r="AY20" s="21">
        <f>B3L524C13</f>
        <v>9.0620297193261517E-3</v>
      </c>
      <c r="AZ20" s="16" t="s">
        <v>19118</v>
      </c>
      <c r="BA20" s="21">
        <f>B9L113C1*B9L113C24</f>
        <v>15.82989961740345</v>
      </c>
      <c r="BB20" s="16" t="s">
        <v>18952</v>
      </c>
      <c r="BC20" s="21">
        <f>B3L524C14</f>
        <v>0.14914590455327431</v>
      </c>
      <c r="BD20" s="16" t="s">
        <v>19119</v>
      </c>
      <c r="BE20" s="21">
        <f>B9L113C1*B9L113C26</f>
        <v>260.5337623634199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8073</v>
      </c>
      <c r="F22" s="16" t="s">
        <v>19128</v>
      </c>
      <c r="G22" s="21">
        <f>B8L112C1</f>
        <v>0.87014649409756795</v>
      </c>
      <c r="H22" s="16" t="s">
        <v>19129</v>
      </c>
      <c r="I22" s="15">
        <f>IF(B9L115C2=NULL_VALUE,NULL_VALUE,B9L115C1*B9L115C2)</f>
        <v>7024.6926468496658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0.12985350590243208</v>
      </c>
      <c r="P22" s="16" t="s">
        <v>19133</v>
      </c>
      <c r="Q22" s="15">
        <f>B9L115C1*B9L115C6</f>
        <v>1048.3073531503342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2126</v>
      </c>
      <c r="F23" s="16" t="s">
        <v>19128</v>
      </c>
      <c r="G23" s="21">
        <f>B8L112C1</f>
        <v>0.87014649409756795</v>
      </c>
      <c r="H23" s="16" t="s">
        <v>19135</v>
      </c>
      <c r="I23" s="15">
        <f>IF(B9L116C2=NULL_VALUE,NULL_VALUE,B9L116C1*B9L116C2)</f>
        <v>1849.9314464514296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0.12985350590243208</v>
      </c>
      <c r="P23" s="16" t="s">
        <v>19137</v>
      </c>
      <c r="Q23" s="21">
        <f>B9L116C1*B9L116C6</f>
        <v>276.06855354857061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125</v>
      </c>
      <c r="F24" s="16" t="s">
        <v>19128</v>
      </c>
      <c r="G24" s="21">
        <f>B8L112C1</f>
        <v>0.87014649409756795</v>
      </c>
      <c r="H24" s="16" t="s">
        <v>19139</v>
      </c>
      <c r="I24" s="21">
        <f>IF(B9L117C2=NULL_VALUE,NULL_VALUE,B9L117C1*B9L117C2)</f>
        <v>108.76831176219599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0.12985350590243208</v>
      </c>
      <c r="P24" s="16" t="s">
        <v>19141</v>
      </c>
      <c r="Q24" s="21">
        <f>B9L117C1*B9L117C6</f>
        <v>16.231688237804011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0.87014649409756795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0.12985350590243208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0.87014649409756795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0.12985350590243208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0.87014649409756795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0.12985350590243208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6289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6289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274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274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173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173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64.837088642897271</v>
      </c>
      <c r="F8" s="16" t="s">
        <v>19228</v>
      </c>
      <c r="G8" s="21">
        <f>B3L307C4</f>
        <v>2.5558528008850557E-4</v>
      </c>
      <c r="H8" s="16" t="s">
        <v>19229</v>
      </c>
      <c r="I8" s="21">
        <f>B9L201C1*B9L201C2</f>
        <v>1.6571405460918162E-2</v>
      </c>
      <c r="J8" s="16" t="s">
        <v>19230</v>
      </c>
      <c r="K8" s="21">
        <f>B3L308C4</f>
        <v>3.2061046783054123E-3</v>
      </c>
      <c r="L8" s="16" t="s">
        <v>19231</v>
      </c>
      <c r="M8" s="21">
        <f>B9L201C1*B9L201C4</f>
        <v>0.20787449322569565</v>
      </c>
      <c r="N8" s="16" t="s">
        <v>19232</v>
      </c>
      <c r="O8" s="21">
        <f>B3L309C4</f>
        <v>3.8592534265495752E-3</v>
      </c>
      <c r="P8" s="16" t="s">
        <v>19233</v>
      </c>
      <c r="Q8" s="21">
        <f>B9L201C1*B9L201C6</f>
        <v>0.25022275651259984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3.9856663742059692E-2</v>
      </c>
      <c r="X8" s="16" t="s">
        <v>19237</v>
      </c>
      <c r="Y8" s="21">
        <f>B9L201C1*B9L201C10</f>
        <v>2.5841900400540738</v>
      </c>
      <c r="Z8" s="16" t="s">
        <v>19238</v>
      </c>
      <c r="AA8" s="21">
        <f>B3L312C4</f>
        <v>0.7445807265864689</v>
      </c>
      <c r="AB8" s="16" t="s">
        <v>19239</v>
      </c>
      <c r="AC8" s="21">
        <f>B9L201C1*B9L201C12</f>
        <v>48.276446571479738</v>
      </c>
      <c r="AD8" s="16" t="s">
        <v>19240</v>
      </c>
      <c r="AE8" s="21">
        <f>B3L313C4</f>
        <v>3.4198699756713469E-2</v>
      </c>
      <c r="AF8" s="16" t="s">
        <v>19241</v>
      </c>
      <c r="AG8" s="21">
        <f>B9L201C1*B9L201C14</f>
        <v>2.2173441275978605</v>
      </c>
      <c r="AH8" s="16" t="s">
        <v>19242</v>
      </c>
      <c r="AI8" s="21">
        <f>B3L314C4</f>
        <v>1.3881858902727092E-5</v>
      </c>
      <c r="AJ8" s="16" t="s">
        <v>19243</v>
      </c>
      <c r="AK8" s="21">
        <f>B9L201C1*B9L201C16</f>
        <v>9.0005931620430908E-4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21">
        <f>B3L316C4</f>
        <v>5.6282251179480989E-3</v>
      </c>
      <c r="AR8" s="16" t="s">
        <v>19247</v>
      </c>
      <c r="AS8" s="21">
        <f>B9L201C1*B9L201C20</f>
        <v>0.36491773087458185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7.6611773273790942E-2</v>
      </c>
      <c r="AZ8" s="16" t="s">
        <v>19251</v>
      </c>
      <c r="BA8" s="21">
        <f>B9L201C1*B9L201C24</f>
        <v>4.967284334842331</v>
      </c>
      <c r="BB8" s="16" t="s">
        <v>19252</v>
      </c>
      <c r="BC8" s="21">
        <f>B3L319C4</f>
        <v>-4.164557670818127E-5</v>
      </c>
      <c r="BD8" s="16" t="s">
        <v>19253</v>
      </c>
      <c r="BE8" s="21">
        <f>B9L201C1*B9L201C26</f>
        <v>-2.7001779486129267E-3</v>
      </c>
      <c r="BF8" s="16" t="s">
        <v>19254</v>
      </c>
      <c r="BG8" s="21">
        <f>B3L320C4</f>
        <v>9.1113793810587582E-2</v>
      </c>
      <c r="BH8" s="16" t="s">
        <v>19255</v>
      </c>
      <c r="BI8" s="21">
        <f>B9L201C1*B9L201C28</f>
        <v>5.9075531258877314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21">
        <f>B3L322C4</f>
        <v>6.3364689187685457E-4</v>
      </c>
      <c r="BP8" s="16" t="s">
        <v>19259</v>
      </c>
      <c r="BQ8" s="21">
        <f>B9L201C1*B9L201C32</f>
        <v>4.1083819696915963E-2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8.329115341636254E-5</v>
      </c>
      <c r="BX8" s="16" t="s">
        <v>19263</v>
      </c>
      <c r="BY8" s="21">
        <f>B9L201C1*B9L201C36</f>
        <v>5.4003558972258534E-3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10.640948306009751</v>
      </c>
      <c r="F9" s="16" t="s">
        <v>19228</v>
      </c>
      <c r="G9" s="21">
        <f>B3L307C4</f>
        <v>2.5558528008850557E-4</v>
      </c>
      <c r="H9" s="16" t="s">
        <v>19265</v>
      </c>
      <c r="I9" s="21">
        <f>B9L202C1*B9L202C2</f>
        <v>2.7196697531988111E-3</v>
      </c>
      <c r="J9" s="16" t="s">
        <v>19230</v>
      </c>
      <c r="K9" s="21">
        <f>B3L308C4</f>
        <v>3.2061046783054123E-3</v>
      </c>
      <c r="L9" s="16" t="s">
        <v>19266</v>
      </c>
      <c r="M9" s="21">
        <f>B9L202C1*B9L202C4</f>
        <v>3.4115994145503911E-2</v>
      </c>
      <c r="N9" s="16" t="s">
        <v>19232</v>
      </c>
      <c r="O9" s="21">
        <f>B3L309C4</f>
        <v>3.8592534265495752E-3</v>
      </c>
      <c r="P9" s="16" t="s">
        <v>19267</v>
      </c>
      <c r="Q9" s="21">
        <f>B9L202C1*B9L202C6</f>
        <v>4.1066116211705028E-2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3.9856663742059692E-2</v>
      </c>
      <c r="X9" s="16" t="s">
        <v>19269</v>
      </c>
      <c r="Y9" s="21">
        <f>B9L202C1*B9L202C10</f>
        <v>0.4241126985292703</v>
      </c>
      <c r="Z9" s="16" t="s">
        <v>19238</v>
      </c>
      <c r="AA9" s="21">
        <f>B3L312C4</f>
        <v>0.7445807265864689</v>
      </c>
      <c r="AB9" s="16" t="s">
        <v>19270</v>
      </c>
      <c r="AC9" s="21">
        <f>B9L202C1*B9L202C12</f>
        <v>7.9230450212577956</v>
      </c>
      <c r="AD9" s="16" t="s">
        <v>19240</v>
      </c>
      <c r="AE9" s="21">
        <f>B3L313C4</f>
        <v>3.4198699756713469E-2</v>
      </c>
      <c r="AF9" s="16" t="s">
        <v>19271</v>
      </c>
      <c r="AG9" s="21">
        <f>B9L202C1*B9L202C14</f>
        <v>0.36390659624393629</v>
      </c>
      <c r="AH9" s="16" t="s">
        <v>19242</v>
      </c>
      <c r="AI9" s="21">
        <f>B3L314C4</f>
        <v>1.3881858902727092E-5</v>
      </c>
      <c r="AJ9" s="16" t="s">
        <v>19272</v>
      </c>
      <c r="AK9" s="21">
        <f>B9L202C1*B9L202C16</f>
        <v>1.4771614297524023E-4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21">
        <f>B3L316C4</f>
        <v>5.6282251179480989E-3</v>
      </c>
      <c r="AR9" s="16" t="s">
        <v>19274</v>
      </c>
      <c r="AS9" s="21">
        <f>B9L202C1*B9L202C20</f>
        <v>5.988965253467135E-2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7.6611773273790942E-2</v>
      </c>
      <c r="AZ9" s="16" t="s">
        <v>19276</v>
      </c>
      <c r="BA9" s="21">
        <f>B9L202C1*B9L202C24</f>
        <v>0.81522191903814878</v>
      </c>
      <c r="BB9" s="16" t="s">
        <v>19252</v>
      </c>
      <c r="BC9" s="21">
        <f>B3L319C4</f>
        <v>-4.164557670818127E-5</v>
      </c>
      <c r="BD9" s="16" t="s">
        <v>19277</v>
      </c>
      <c r="BE9" s="21">
        <f>B9L202C1*B9L202C26</f>
        <v>-4.431484289257206E-4</v>
      </c>
      <c r="BF9" s="16" t="s">
        <v>19254</v>
      </c>
      <c r="BG9" s="21">
        <f>B3L320C4</f>
        <v>9.1113793810587582E-2</v>
      </c>
      <c r="BH9" s="16" t="s">
        <v>19278</v>
      </c>
      <c r="BI9" s="21">
        <f>B9L202C1*B9L202C28</f>
        <v>0.96953716990289363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21">
        <f>B3L322C4</f>
        <v>6.3364689187685457E-4</v>
      </c>
      <c r="BP9" s="16" t="s">
        <v>19280</v>
      </c>
      <c r="BQ9" s="21">
        <f>B9L202C1*B9L202C32</f>
        <v>6.742603820725359E-3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8.329115341636254E-5</v>
      </c>
      <c r="BX9" s="16" t="s">
        <v>19282</v>
      </c>
      <c r="BY9" s="21">
        <f>B9L202C1*B9L202C36</f>
        <v>8.8629685785144121E-4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2.5558528008850557E-4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3.2061046783054123E-3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3.8592534265495752E-3</v>
      </c>
      <c r="P10" s="16" t="s">
        <v>19286</v>
      </c>
      <c r="Q10" s="15">
        <f>B9L203C1*B9L203C6</f>
        <v>0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3.9856663742059692E-2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0.7445807265864689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3.4198699756713469E-2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1.3881858902727092E-5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5.6282251179480989E-3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7.6611773273790942E-2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-4.164557670818127E-5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9.1113793810587582E-2</v>
      </c>
      <c r="BH10" s="16" t="s">
        <v>19297</v>
      </c>
      <c r="BI10" s="15">
        <f>B9L203C1*B9L203C28</f>
        <v>0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6.3364689187685457E-4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8.329115341636254E-5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222.34451666000004</v>
      </c>
      <c r="F11" s="16" t="s">
        <v>19228</v>
      </c>
      <c r="G11" s="21">
        <f>B3L307C4</f>
        <v>2.5558528008850557E-4</v>
      </c>
      <c r="H11" s="16" t="s">
        <v>19302</v>
      </c>
      <c r="I11" s="21">
        <f>B9L204C1*B9L204C2</f>
        <v>5.6827985566689505E-2</v>
      </c>
      <c r="J11" s="16" t="s">
        <v>19230</v>
      </c>
      <c r="K11" s="21">
        <f>B3L308C4</f>
        <v>3.2061046783054123E-3</v>
      </c>
      <c r="L11" s="16" t="s">
        <v>19303</v>
      </c>
      <c r="M11" s="21">
        <f>B9L204C1*B9L204C4</f>
        <v>0.71285979505918184</v>
      </c>
      <c r="N11" s="16" t="s">
        <v>19232</v>
      </c>
      <c r="O11" s="21">
        <f>B3L309C4</f>
        <v>3.8592534265495752E-3</v>
      </c>
      <c r="P11" s="16" t="s">
        <v>19304</v>
      </c>
      <c r="Q11" s="21">
        <f>B9L204C1*B9L204C6</f>
        <v>0.85808383779461428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3.9856663742059692E-2</v>
      </c>
      <c r="X11" s="16" t="s">
        <v>19306</v>
      </c>
      <c r="Y11" s="21">
        <f>B9L204C1*B9L204C10</f>
        <v>8.8619106354084103</v>
      </c>
      <c r="Z11" s="16" t="s">
        <v>19238</v>
      </c>
      <c r="AA11" s="21">
        <f>B3L312C4</f>
        <v>0.7445807265864689</v>
      </c>
      <c r="AB11" s="16" t="s">
        <v>19307</v>
      </c>
      <c r="AC11" s="21">
        <f>B9L204C1*B9L204C12</f>
        <v>165.55344176722008</v>
      </c>
      <c r="AD11" s="16" t="s">
        <v>19240</v>
      </c>
      <c r="AE11" s="21">
        <f>B3L313C4</f>
        <v>3.4198699756713469E-2</v>
      </c>
      <c r="AF11" s="16" t="s">
        <v>19308</v>
      </c>
      <c r="AG11" s="21">
        <f>B9L204C1*B9L204C14</f>
        <v>7.6038933678069167</v>
      </c>
      <c r="AH11" s="16" t="s">
        <v>19242</v>
      </c>
      <c r="AI11" s="21">
        <f>B3L314C4</f>
        <v>1.3881858902727092E-5</v>
      </c>
      <c r="AJ11" s="16" t="s">
        <v>19309</v>
      </c>
      <c r="AK11" s="21">
        <f>B9L204C1*B9L204C16</f>
        <v>3.0865552080691738E-3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21">
        <f>B3L316C4</f>
        <v>5.6282251179480989E-3</v>
      </c>
      <c r="AR11" s="16" t="s">
        <v>19311</v>
      </c>
      <c r="AS11" s="21">
        <f>B9L204C1*B9L204C20</f>
        <v>1.2514049935038418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7.6611773273790942E-2</v>
      </c>
      <c r="AZ11" s="16" t="s">
        <v>19313</v>
      </c>
      <c r="BA11" s="21">
        <f>B9L204C1*B9L204C24</f>
        <v>17.034207699026556</v>
      </c>
      <c r="BB11" s="16" t="s">
        <v>19252</v>
      </c>
      <c r="BC11" s="21">
        <f>B3L319C4</f>
        <v>-4.164557670818127E-5</v>
      </c>
      <c r="BD11" s="16" t="s">
        <v>19314</v>
      </c>
      <c r="BE11" s="21">
        <f>B9L204C1*B9L204C26</f>
        <v>-9.2596656242075193E-3</v>
      </c>
      <c r="BF11" s="16" t="s">
        <v>19254</v>
      </c>
      <c r="BG11" s="21">
        <f>B3L320C4</f>
        <v>9.1113793810587582E-2</v>
      </c>
      <c r="BH11" s="16" t="s">
        <v>19315</v>
      </c>
      <c r="BI11" s="21">
        <f>B9L204C1*B9L204C28</f>
        <v>20.258652445873999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21">
        <f>B3L322C4</f>
        <v>6.3364689187685457E-4</v>
      </c>
      <c r="BP11" s="16" t="s">
        <v>19317</v>
      </c>
      <c r="BQ11" s="21">
        <f>B9L204C1*B9L204C32</f>
        <v>0.14088791190747052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8.329115341636254E-5</v>
      </c>
      <c r="BX11" s="16" t="s">
        <v>19319</v>
      </c>
      <c r="BY11" s="21">
        <f>B9L204C1*B9L204C36</f>
        <v>1.8519331248415039E-2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107.03879501575635</v>
      </c>
      <c r="F12" s="16" t="s">
        <v>19228</v>
      </c>
      <c r="G12" s="21">
        <f>B3L307C4</f>
        <v>2.5558528008850557E-4</v>
      </c>
      <c r="H12" s="16" t="s">
        <v>19321</v>
      </c>
      <c r="I12" s="21">
        <f>B9L205C1*B9L205C2</f>
        <v>2.7357540404438222E-2</v>
      </c>
      <c r="J12" s="16" t="s">
        <v>19230</v>
      </c>
      <c r="K12" s="21">
        <f>B3L308C4</f>
        <v>3.2061046783054123E-3</v>
      </c>
      <c r="L12" s="16" t="s">
        <v>19322</v>
      </c>
      <c r="M12" s="21">
        <f>B9L205C1*B9L205C4</f>
        <v>0.34317758146019045</v>
      </c>
      <c r="N12" s="16" t="s">
        <v>19232</v>
      </c>
      <c r="O12" s="21">
        <f>B3L309C4</f>
        <v>3.8592534265495752E-3</v>
      </c>
      <c r="P12" s="16" t="s">
        <v>19323</v>
      </c>
      <c r="Q12" s="21">
        <f>B9L205C1*B9L205C6</f>
        <v>0.41308983643829528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3.9856663742059692E-2</v>
      </c>
      <c r="X12" s="16" t="s">
        <v>19325</v>
      </c>
      <c r="Y12" s="21">
        <f>B9L205C1*B9L205C10</f>
        <v>4.2662092602982558</v>
      </c>
      <c r="Z12" s="16" t="s">
        <v>19238</v>
      </c>
      <c r="AA12" s="21">
        <f>B3L312C4</f>
        <v>0.7445807265864689</v>
      </c>
      <c r="AB12" s="16" t="s">
        <v>19326</v>
      </c>
      <c r="AC12" s="21">
        <f>B9L205C1*B9L205C12</f>
        <v>79.699023765771969</v>
      </c>
      <c r="AD12" s="16" t="s">
        <v>19240</v>
      </c>
      <c r="AE12" s="21">
        <f>B3L313C4</f>
        <v>3.4198699756713469E-2</v>
      </c>
      <c r="AF12" s="16" t="s">
        <v>19327</v>
      </c>
      <c r="AG12" s="21">
        <f>B9L205C1*B9L205C14</f>
        <v>3.6605876130642496</v>
      </c>
      <c r="AH12" s="16" t="s">
        <v>19242</v>
      </c>
      <c r="AI12" s="21">
        <f>B3L314C4</f>
        <v>1.3881858902727092E-5</v>
      </c>
      <c r="AJ12" s="16" t="s">
        <v>19328</v>
      </c>
      <c r="AK12" s="21">
        <f>B9L205C1*B9L205C16</f>
        <v>1.4858974495266576E-3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21">
        <f>B3L316C4</f>
        <v>5.6282251179480989E-3</v>
      </c>
      <c r="AR12" s="16" t="s">
        <v>19330</v>
      </c>
      <c r="AS12" s="21">
        <f>B9L205C1*B9L205C20</f>
        <v>0.60243843470257763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7.6611773273790942E-2</v>
      </c>
      <c r="AZ12" s="16" t="s">
        <v>19332</v>
      </c>
      <c r="BA12" s="21">
        <f>B9L205C1*B9L205C24</f>
        <v>8.2004318952469095</v>
      </c>
      <c r="BB12" s="16" t="s">
        <v>19252</v>
      </c>
      <c r="BC12" s="21">
        <f>B3L319C4</f>
        <v>-4.164557670818127E-5</v>
      </c>
      <c r="BD12" s="16" t="s">
        <v>19333</v>
      </c>
      <c r="BE12" s="21">
        <f>B9L205C1*B9L205C26</f>
        <v>-4.4576923485799723E-3</v>
      </c>
      <c r="BF12" s="16" t="s">
        <v>19254</v>
      </c>
      <c r="BG12" s="21">
        <f>B3L320C4</f>
        <v>9.1113793810587582E-2</v>
      </c>
      <c r="BH12" s="16" t="s">
        <v>19334</v>
      </c>
      <c r="BI12" s="21">
        <f>B9L205C1*B9L205C28</f>
        <v>9.7527106987993744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21">
        <f>B3L322C4</f>
        <v>6.3364689187685457E-4</v>
      </c>
      <c r="BP12" s="16" t="s">
        <v>19336</v>
      </c>
      <c r="BQ12" s="21">
        <f>B9L205C1*B9L205C32</f>
        <v>6.7824799771977765E-2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8.329115341636254E-5</v>
      </c>
      <c r="BX12" s="16" t="s">
        <v>19338</v>
      </c>
      <c r="BY12" s="21">
        <f>B9L205C1*B9L205C36</f>
        <v>8.9153846971599445E-3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11.031027277406139</v>
      </c>
      <c r="F13" s="16" t="s">
        <v>19228</v>
      </c>
      <c r="G13" s="21">
        <f>B3L307C4</f>
        <v>2.5558528008850557E-4</v>
      </c>
      <c r="H13" s="16" t="s">
        <v>19340</v>
      </c>
      <c r="I13" s="21">
        <f>B9L206C1*B9L206C2</f>
        <v>2.8193681963597931E-3</v>
      </c>
      <c r="J13" s="16" t="s">
        <v>19230</v>
      </c>
      <c r="K13" s="21">
        <f>B3L308C4</f>
        <v>3.2061046783054123E-3</v>
      </c>
      <c r="L13" s="16" t="s">
        <v>19341</v>
      </c>
      <c r="M13" s="21">
        <f>B9L206C1*B9L206C4</f>
        <v>3.5366628160606435E-2</v>
      </c>
      <c r="N13" s="16" t="s">
        <v>19232</v>
      </c>
      <c r="O13" s="21">
        <f>B3L309C4</f>
        <v>3.8592534265495752E-3</v>
      </c>
      <c r="P13" s="16" t="s">
        <v>19342</v>
      </c>
      <c r="Q13" s="21">
        <f>B9L206C1*B9L206C6</f>
        <v>4.2571529818691473E-2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3.9856663742059692E-2</v>
      </c>
      <c r="X13" s="16" t="s">
        <v>19344</v>
      </c>
      <c r="Y13" s="21">
        <f>B9L206C1*B9L206C10</f>
        <v>0.43965994492506472</v>
      </c>
      <c r="Z13" s="16" t="s">
        <v>19238</v>
      </c>
      <c r="AA13" s="21">
        <f>B3L312C4</f>
        <v>0.7445807265864689</v>
      </c>
      <c r="AB13" s="16" t="s">
        <v>19345</v>
      </c>
      <c r="AC13" s="21">
        <f>B9L206C1*B9L206C12</f>
        <v>8.2134903052062214</v>
      </c>
      <c r="AD13" s="16" t="s">
        <v>19240</v>
      </c>
      <c r="AE13" s="21">
        <f>B3L313C4</f>
        <v>3.4198699756713469E-2</v>
      </c>
      <c r="AF13" s="16" t="s">
        <v>19346</v>
      </c>
      <c r="AG13" s="21">
        <f>B9L206C1*B9L206C14</f>
        <v>0.37724678986812898</v>
      </c>
      <c r="AH13" s="16" t="s">
        <v>19242</v>
      </c>
      <c r="AI13" s="21">
        <f>B3L314C4</f>
        <v>1.3881858902727092E-5</v>
      </c>
      <c r="AJ13" s="16" t="s">
        <v>19347</v>
      </c>
      <c r="AK13" s="21">
        <f>B9L206C1*B9L206C16</f>
        <v>1.5313116421708579E-4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21">
        <f>B3L316C4</f>
        <v>5.6282251179480989E-3</v>
      </c>
      <c r="AR13" s="16" t="s">
        <v>19349</v>
      </c>
      <c r="AS13" s="21">
        <f>B9L206C1*B9L206C20</f>
        <v>6.2085104799467862E-2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7.6611773273790942E-2</v>
      </c>
      <c r="AZ13" s="16" t="s">
        <v>19351</v>
      </c>
      <c r="BA13" s="21">
        <f>B9L206C1*B9L206C24</f>
        <v>0.84510656075364254</v>
      </c>
      <c r="BB13" s="16" t="s">
        <v>19252</v>
      </c>
      <c r="BC13" s="21">
        <f>B3L319C4</f>
        <v>-4.164557670818127E-5</v>
      </c>
      <c r="BD13" s="16" t="s">
        <v>19352</v>
      </c>
      <c r="BE13" s="21">
        <f>B9L206C1*B9L206C26</f>
        <v>-4.5939349265125735E-4</v>
      </c>
      <c r="BF13" s="16" t="s">
        <v>19254</v>
      </c>
      <c r="BG13" s="21">
        <f>B3L320C4</f>
        <v>9.1113793810587582E-2</v>
      </c>
      <c r="BH13" s="16" t="s">
        <v>19353</v>
      </c>
      <c r="BI13" s="21">
        <f>B9L206C1*B9L206C28</f>
        <v>1.0050787448725502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21">
        <f>B3L322C4</f>
        <v>6.3364689187685457E-4</v>
      </c>
      <c r="BP13" s="16" t="s">
        <v>19355</v>
      </c>
      <c r="BQ13" s="21">
        <f>B9L206C1*B9L206C32</f>
        <v>6.9897761485372013E-3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8.329115341636254E-5</v>
      </c>
      <c r="BX13" s="16" t="s">
        <v>19357</v>
      </c>
      <c r="BY13" s="21">
        <f>B9L206C1*B9L206C36</f>
        <v>9.187869853025147E-4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21">
        <f>B3L307C4</f>
        <v>2.5558528008850557E-4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3.2061046783054123E-3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3.8592534265495752E-3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3.9856663742059692E-2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0.7445807265864689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3.4198699756713469E-2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1.3881858902727092E-5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5.6282251179480989E-3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7.6611773273790942E-2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-4.164557670818127E-5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9.1113793810587582E-2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21">
        <f>B3L322C4</f>
        <v>6.3364689187685457E-4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8.329115341636254E-5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21">
        <f>B3L307C4</f>
        <v>2.5558528008850557E-4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3.2061046783054123E-3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3.8592534265495752E-3</v>
      </c>
      <c r="P15" s="16" t="s">
        <v>19380</v>
      </c>
      <c r="Q15" s="15">
        <f>B9L208C1*B9L208C6</f>
        <v>0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3.9856663742059692E-2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0.7445807265864689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3.4198699756713469E-2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1.3881858902727092E-5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5.6282251179480989E-3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7.6611773273790942E-2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-4.164557670818127E-5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9.1113793810587582E-2</v>
      </c>
      <c r="BH15" s="16" t="s">
        <v>19391</v>
      </c>
      <c r="BI15" s="15">
        <f>B9L208C1*B9L208C28</f>
        <v>0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6.3364689187685457E-4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8.329115341636254E-5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2.5558528008850557E-4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3.2061046783054123E-3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3.8592534265495752E-3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3.9856663742059692E-2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0.7445807265864689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3.4198699756713469E-2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1.3881858902727092E-5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5.6282251179480989E-3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7.6611773273790942E-2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-4.164557670818127E-5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9.1113793810587582E-2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6.3364689187685457E-4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8.329115341636254E-5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2.5558528008850557E-4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3.2061046783054123E-3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3.8592534265495752E-3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3.9856663742059692E-2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0.7445807265864689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3.4198699756713469E-2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1.3881858902727092E-5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5.6282251179480989E-3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7.6611773273790942E-2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-4.164557670818127E-5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9.1113793810587582E-2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6.3364689187685457E-4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8.329115341636254E-5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2.5558528008850557E-4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3.2061046783054123E-3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3.8592534265495752E-3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3.9856663742059692E-2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0.7445807265864689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3.4198699756713469E-2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1.3881858902727092E-5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5.6282251179480989E-3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7.6611773273790942E-2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-4.164557670818127E-5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9.1113793810587582E-2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6.3364689187685457E-4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8.329115341636254E-5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14.956402426608962</v>
      </c>
      <c r="F19" s="16" t="s">
        <v>19228</v>
      </c>
      <c r="G19" s="21">
        <f>B3L307C4</f>
        <v>2.5558528008850557E-4</v>
      </c>
      <c r="H19" s="16" t="s">
        <v>19454</v>
      </c>
      <c r="I19" s="21">
        <f>B9L212C1*B9L212C2</f>
        <v>3.822636303321256E-3</v>
      </c>
      <c r="J19" s="16" t="s">
        <v>19230</v>
      </c>
      <c r="K19" s="21">
        <f>B3L308C4</f>
        <v>3.2061046783054123E-3</v>
      </c>
      <c r="L19" s="16" t="s">
        <v>19455</v>
      </c>
      <c r="M19" s="21">
        <f>B9L212C1*B9L212C4</f>
        <v>4.7951791790569416E-2</v>
      </c>
      <c r="N19" s="16" t="s">
        <v>19232</v>
      </c>
      <c r="O19" s="21">
        <f>B3L309C4</f>
        <v>3.8592534265495752E-3</v>
      </c>
      <c r="P19" s="16" t="s">
        <v>19456</v>
      </c>
      <c r="Q19" s="21">
        <f>B9L212C1*B9L212C6</f>
        <v>5.772054731374502E-2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3.9856663742059692E-2</v>
      </c>
      <c r="X19" s="16" t="s">
        <v>19458</v>
      </c>
      <c r="Y19" s="21">
        <f>B9L212C1*B9L212C10</f>
        <v>0.59611230230827905</v>
      </c>
      <c r="Z19" s="16" t="s">
        <v>19238</v>
      </c>
      <c r="AA19" s="21">
        <f>B3L312C4</f>
        <v>0.7445807265864689</v>
      </c>
      <c r="AB19" s="16" t="s">
        <v>19459</v>
      </c>
      <c r="AC19" s="21">
        <f>B9L212C1*B9L212C12</f>
        <v>11.136248985924128</v>
      </c>
      <c r="AD19" s="16" t="s">
        <v>19240</v>
      </c>
      <c r="AE19" s="21">
        <f>B3L313C4</f>
        <v>3.4198699756713469E-2</v>
      </c>
      <c r="AF19" s="16" t="s">
        <v>19460</v>
      </c>
      <c r="AG19" s="21">
        <f>B9L212C1*B9L212C14</f>
        <v>0.5114895160281806</v>
      </c>
      <c r="AH19" s="16" t="s">
        <v>19242</v>
      </c>
      <c r="AI19" s="21">
        <f>B3L314C4</f>
        <v>1.3881858902727092E-5</v>
      </c>
      <c r="AJ19" s="16" t="s">
        <v>19461</v>
      </c>
      <c r="AK19" s="21">
        <f>B9L212C1*B9L212C16</f>
        <v>2.0762266817859069E-4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5.6282251179480989E-3</v>
      </c>
      <c r="AR19" s="16" t="s">
        <v>19463</v>
      </c>
      <c r="AS19" s="21">
        <f>B9L212C1*B9L212C20</f>
        <v>8.4177999811580459E-2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7.6611773273790942E-2</v>
      </c>
      <c r="AZ19" s="16" t="s">
        <v>19465</v>
      </c>
      <c r="BA19" s="21">
        <f>B9L212C1*B9L212C24</f>
        <v>1.1458365116989424</v>
      </c>
      <c r="BB19" s="16" t="s">
        <v>19252</v>
      </c>
      <c r="BC19" s="21">
        <f>B3L319C4</f>
        <v>-4.164557670818127E-5</v>
      </c>
      <c r="BD19" s="16" t="s">
        <v>19466</v>
      </c>
      <c r="BE19" s="21">
        <f>B9L212C1*B9L212C26</f>
        <v>-6.2286800453577199E-4</v>
      </c>
      <c r="BF19" s="16" t="s">
        <v>19254</v>
      </c>
      <c r="BG19" s="21">
        <f>B3L320C4</f>
        <v>9.1113793810587582E-2</v>
      </c>
      <c r="BH19" s="16" t="s">
        <v>19467</v>
      </c>
      <c r="BI19" s="21">
        <f>B9L212C1*B9L212C28</f>
        <v>1.3627345668462207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6.3364689187685457E-4</v>
      </c>
      <c r="BP19" s="16" t="s">
        <v>19469</v>
      </c>
      <c r="BQ19" s="21">
        <f>B9L212C1*B9L212C32</f>
        <v>9.4770779112802149E-3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8.329115341636254E-5</v>
      </c>
      <c r="BX19" s="16" t="s">
        <v>19471</v>
      </c>
      <c r="BY19" s="21">
        <f>B9L212C1*B9L212C36</f>
        <v>1.245736009071544E-3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2.3292335013404828</v>
      </c>
      <c r="F20" s="16" t="s">
        <v>19228</v>
      </c>
      <c r="G20" s="21">
        <f>B3L307C4</f>
        <v>2.5558528008850557E-4</v>
      </c>
      <c r="H20" s="16" t="s">
        <v>19473</v>
      </c>
      <c r="I20" s="21">
        <f>B9L213C1*B9L213C2</f>
        <v>5.9531779683163783E-4</v>
      </c>
      <c r="J20" s="16" t="s">
        <v>19230</v>
      </c>
      <c r="K20" s="21">
        <f>B3L308C4</f>
        <v>3.2061046783054123E-3</v>
      </c>
      <c r="L20" s="16" t="s">
        <v>19474</v>
      </c>
      <c r="M20" s="21">
        <f>B9L213C1*B9L213C4</f>
        <v>7.4677664255134177E-3</v>
      </c>
      <c r="N20" s="16" t="s">
        <v>19232</v>
      </c>
      <c r="O20" s="21">
        <f>B3L309C4</f>
        <v>3.8592534265495752E-3</v>
      </c>
      <c r="P20" s="16" t="s">
        <v>19475</v>
      </c>
      <c r="Q20" s="21">
        <f>B9L213C1*B9L213C6</f>
        <v>8.9891023712823231E-3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3.9856663742059692E-2</v>
      </c>
      <c r="X20" s="16" t="s">
        <v>19477</v>
      </c>
      <c r="Y20" s="21">
        <f>B9L213C1*B9L213C10</f>
        <v>9.2835476439667969E-2</v>
      </c>
      <c r="Z20" s="16" t="s">
        <v>19238</v>
      </c>
      <c r="AA20" s="21">
        <f>B3L312C4</f>
        <v>0.7445807265864689</v>
      </c>
      <c r="AB20" s="16" t="s">
        <v>19478</v>
      </c>
      <c r="AC20" s="21">
        <f>B9L213C1*B9L213C12</f>
        <v>1.7343023728176417</v>
      </c>
      <c r="AD20" s="16" t="s">
        <v>19240</v>
      </c>
      <c r="AE20" s="21">
        <f>B3L313C4</f>
        <v>3.4198699756713469E-2</v>
      </c>
      <c r="AF20" s="16" t="s">
        <v>19479</v>
      </c>
      <c r="AG20" s="21">
        <f>B9L213C1*B9L213C14</f>
        <v>7.9656757175621623E-2</v>
      </c>
      <c r="AH20" s="16" t="s">
        <v>19242</v>
      </c>
      <c r="AI20" s="21">
        <f>B3L314C4</f>
        <v>1.3881858902727092E-5</v>
      </c>
      <c r="AJ20" s="16" t="s">
        <v>19480</v>
      </c>
      <c r="AK20" s="21">
        <f>B9L213C1*B9L213C16</f>
        <v>3.2334090817113574E-5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5.6282251179480989E-3</v>
      </c>
      <c r="AR20" s="16" t="s">
        <v>19482</v>
      </c>
      <c r="AS20" s="21">
        <f>B9L213C1*B9L213C20</f>
        <v>1.3109450497810702E-2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7.6611773273790942E-2</v>
      </c>
      <c r="AZ20" s="16" t="s">
        <v>19484</v>
      </c>
      <c r="BA20" s="21">
        <f>B9L213C1*B9L213C24</f>
        <v>0.17844670890641529</v>
      </c>
      <c r="BB20" s="16" t="s">
        <v>19252</v>
      </c>
      <c r="BC20" s="21">
        <f>B3L319C4</f>
        <v>-4.164557670818127E-5</v>
      </c>
      <c r="BD20" s="16" t="s">
        <v>19485</v>
      </c>
      <c r="BE20" s="21">
        <f>B9L213C1*B9L213C26</f>
        <v>-9.7002272451340721E-5</v>
      </c>
      <c r="BF20" s="16" t="s">
        <v>19254</v>
      </c>
      <c r="BG20" s="21">
        <f>B3L320C4</f>
        <v>9.1113793810587582E-2</v>
      </c>
      <c r="BH20" s="16" t="s">
        <v>19486</v>
      </c>
      <c r="BI20" s="21">
        <f>B9L213C1*B9L213C28</f>
        <v>0.21222530097784972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21">
        <f>B3L322C4</f>
        <v>6.3364689187685457E-4</v>
      </c>
      <c r="BP20" s="16" t="s">
        <v>19488</v>
      </c>
      <c r="BQ20" s="21">
        <f>B9L213C1*B9L213C32</f>
        <v>1.4759115685798402E-3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8.329115341636254E-5</v>
      </c>
      <c r="BX20" s="16" t="s">
        <v>19490</v>
      </c>
      <c r="BY20" s="21">
        <f>B9L213C1*B9L213C36</f>
        <v>1.9400454490268144E-4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4.7736917567495052</v>
      </c>
      <c r="F21" s="16" t="s">
        <v>19228</v>
      </c>
      <c r="G21" s="21">
        <f>B3L307C4</f>
        <v>2.5558528008850557E-4</v>
      </c>
      <c r="H21" s="16" t="s">
        <v>19492</v>
      </c>
      <c r="I21" s="21">
        <f>B9L214C1*B9L214C2</f>
        <v>1.2200853447050125E-3</v>
      </c>
      <c r="J21" s="16" t="s">
        <v>19230</v>
      </c>
      <c r="K21" s="21">
        <f>B3L308C4</f>
        <v>3.2061046783054123E-3</v>
      </c>
      <c r="L21" s="16" t="s">
        <v>19493</v>
      </c>
      <c r="M21" s="21">
        <f>B9L214C1*B9L214C4</f>
        <v>1.530495547410257E-2</v>
      </c>
      <c r="N21" s="16" t="s">
        <v>19232</v>
      </c>
      <c r="O21" s="21">
        <f>B3L309C4</f>
        <v>3.8592534265495752E-3</v>
      </c>
      <c r="P21" s="16" t="s">
        <v>19494</v>
      </c>
      <c r="Q21" s="21">
        <f>B9L214C1*B9L214C6</f>
        <v>1.842288626952699E-2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3.9856663742059692E-2</v>
      </c>
      <c r="X21" s="16" t="s">
        <v>19496</v>
      </c>
      <c r="Y21" s="21">
        <f>B9L214C1*B9L214C10</f>
        <v>0.19026342715700723</v>
      </c>
      <c r="Z21" s="16" t="s">
        <v>19238</v>
      </c>
      <c r="AA21" s="21">
        <f>B3L312C4</f>
        <v>0.7445807265864689</v>
      </c>
      <c r="AB21" s="16" t="s">
        <v>19497</v>
      </c>
      <c r="AC21" s="21">
        <f>B9L214C1*B9L214C12</f>
        <v>3.5543988767403838</v>
      </c>
      <c r="AD21" s="16" t="s">
        <v>19240</v>
      </c>
      <c r="AE21" s="21">
        <f>B3L313C4</f>
        <v>3.4198699756713469E-2</v>
      </c>
      <c r="AF21" s="16" t="s">
        <v>19498</v>
      </c>
      <c r="AG21" s="21">
        <f>B9L214C1*B9L214C14</f>
        <v>0.16325405112017438</v>
      </c>
      <c r="AH21" s="16" t="s">
        <v>19242</v>
      </c>
      <c r="AI21" s="21">
        <f>B3L314C4</f>
        <v>1.3881858902727092E-5</v>
      </c>
      <c r="AJ21" s="16" t="s">
        <v>19499</v>
      </c>
      <c r="AK21" s="21">
        <f>B9L214C1*B9L214C16</f>
        <v>6.6267715412308043E-5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21">
        <f>B3L316C4</f>
        <v>5.6282251179480989E-3</v>
      </c>
      <c r="AR21" s="16" t="s">
        <v>19501</v>
      </c>
      <c r="AS21" s="21">
        <f>B9L214C1*B9L214C20</f>
        <v>2.6867411850679351E-2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7.6611773273790942E-2</v>
      </c>
      <c r="AZ21" s="16" t="s">
        <v>19503</v>
      </c>
      <c r="BA21" s="21">
        <f>B9L214C1*B9L214C24</f>
        <v>0.36572099054705787</v>
      </c>
      <c r="BB21" s="16" t="s">
        <v>19252</v>
      </c>
      <c r="BC21" s="21">
        <f>B3L319C4</f>
        <v>-4.164557670818127E-5</v>
      </c>
      <c r="BD21" s="16" t="s">
        <v>19504</v>
      </c>
      <c r="BE21" s="21">
        <f>B9L214C1*B9L214C26</f>
        <v>-1.9880314623692413E-4</v>
      </c>
      <c r="BF21" s="16" t="s">
        <v>19254</v>
      </c>
      <c r="BG21" s="21">
        <f>B3L320C4</f>
        <v>9.1113793810587582E-2</v>
      </c>
      <c r="BH21" s="16" t="s">
        <v>19505</v>
      </c>
      <c r="BI21" s="21">
        <f>B9L214C1*B9L214C28</f>
        <v>0.43494916643977605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21">
        <f>B3L322C4</f>
        <v>6.3364689187685457E-4</v>
      </c>
      <c r="BP21" s="16" t="s">
        <v>19507</v>
      </c>
      <c r="BQ21" s="21">
        <f>B9L214C1*B9L214C32</f>
        <v>3.0248349444424857E-3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8.329115341636254E-5</v>
      </c>
      <c r="BX21" s="16" t="s">
        <v>19509</v>
      </c>
      <c r="BY21" s="21">
        <f>B9L214C1*B9L214C36</f>
        <v>3.9760629247384826E-4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4059.8946988333332</v>
      </c>
      <c r="F22" s="16" t="s">
        <v>19228</v>
      </c>
      <c r="G22" s="21">
        <f>B3L307C4</f>
        <v>2.5558528008850557E-4</v>
      </c>
      <c r="H22" s="16" t="s">
        <v>19511</v>
      </c>
      <c r="I22" s="21">
        <f>B9L215C1*B9L215C2</f>
        <v>1.0376493237311564</v>
      </c>
      <c r="J22" s="16" t="s">
        <v>19230</v>
      </c>
      <c r="K22" s="21">
        <f>B3L308C4</f>
        <v>3.2061046783054123E-3</v>
      </c>
      <c r="L22" s="16" t="s">
        <v>19512</v>
      </c>
      <c r="M22" s="21">
        <f>B9L215C1*B9L215C4</f>
        <v>13.016447387356893</v>
      </c>
      <c r="N22" s="16" t="s">
        <v>19232</v>
      </c>
      <c r="O22" s="21">
        <f>B3L309C4</f>
        <v>3.8592534265495752E-3</v>
      </c>
      <c r="P22" s="16" t="s">
        <v>19513</v>
      </c>
      <c r="Q22" s="21">
        <f>B9L215C1*B9L215C6</f>
        <v>15.668162527902997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3.9856663742059692E-2</v>
      </c>
      <c r="X22" s="16" t="s">
        <v>19515</v>
      </c>
      <c r="Y22" s="21">
        <f>B9L215C1*B9L215C10</f>
        <v>161.81385783957086</v>
      </c>
      <c r="Z22" s="16" t="s">
        <v>19238</v>
      </c>
      <c r="AA22" s="21">
        <f>B3L312C4</f>
        <v>0.7445807265864689</v>
      </c>
      <c r="AB22" s="16" t="s">
        <v>19516</v>
      </c>
      <c r="AC22" s="15">
        <f>B9L215C1*B9L215C12</f>
        <v>3022.9193447218768</v>
      </c>
      <c r="AD22" s="16" t="s">
        <v>19240</v>
      </c>
      <c r="AE22" s="21">
        <f>B3L313C4</f>
        <v>3.4198699756713469E-2</v>
      </c>
      <c r="AF22" s="16" t="s">
        <v>19517</v>
      </c>
      <c r="AG22" s="21">
        <f>B9L215C1*B9L215C14</f>
        <v>138.84311984927382</v>
      </c>
      <c r="AH22" s="16" t="s">
        <v>19242</v>
      </c>
      <c r="AI22" s="21">
        <f>B3L314C4</f>
        <v>1.3881858902727092E-5</v>
      </c>
      <c r="AJ22" s="16" t="s">
        <v>19518</v>
      </c>
      <c r="AK22" s="21">
        <f>B9L215C1*B9L215C16</f>
        <v>5.6358885369134033E-2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21">
        <f>B3L316C4</f>
        <v>5.6282251179480989E-3</v>
      </c>
      <c r="AR22" s="16" t="s">
        <v>19520</v>
      </c>
      <c r="AS22" s="21">
        <f>B9L215C1*B9L215C20</f>
        <v>22.8500013201981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7.6611773273790942E-2</v>
      </c>
      <c r="AZ22" s="16" t="s">
        <v>19522</v>
      </c>
      <c r="BA22" s="21">
        <f>B9L215C1*B9L215C24</f>
        <v>311.03573218248511</v>
      </c>
      <c r="BB22" s="16" t="s">
        <v>19252</v>
      </c>
      <c r="BC22" s="21">
        <f>B3L319C4</f>
        <v>-4.164557670818127E-5</v>
      </c>
      <c r="BD22" s="16" t="s">
        <v>19523</v>
      </c>
      <c r="BE22" s="21">
        <f>B9L215C1*B9L215C26</f>
        <v>-0.16907665610740208</v>
      </c>
      <c r="BF22" s="16" t="s">
        <v>19254</v>
      </c>
      <c r="BG22" s="21">
        <f>B3L320C4</f>
        <v>9.1113793810587582E-2</v>
      </c>
      <c r="BH22" s="16" t="s">
        <v>19524</v>
      </c>
      <c r="BI22" s="21">
        <f>B9L215C1*B9L215C28</f>
        <v>369.91240848219792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21">
        <f>B3L322C4</f>
        <v>6.3364689187685457E-4</v>
      </c>
      <c r="BP22" s="16" t="s">
        <v>19526</v>
      </c>
      <c r="BQ22" s="21">
        <f>B9L215C1*B9L215C32</f>
        <v>2.5725396572630603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8.329115341636254E-5</v>
      </c>
      <c r="BX22" s="16" t="s">
        <v>19528</v>
      </c>
      <c r="BY22" s="21">
        <f>B9L215C1*B9L215C36</f>
        <v>0.33815331221480416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520.26369639999996</v>
      </c>
      <c r="F23" s="16" t="s">
        <v>19228</v>
      </c>
      <c r="G23" s="21">
        <f>B3L307C4</f>
        <v>2.5558528008850557E-4</v>
      </c>
      <c r="H23" s="16" t="s">
        <v>19529</v>
      </c>
      <c r="I23" s="21">
        <f>B9L216C1*B9L216C2</f>
        <v>0.13297174256427521</v>
      </c>
      <c r="J23" s="16" t="s">
        <v>19230</v>
      </c>
      <c r="K23" s="21">
        <f>B3L308C4</f>
        <v>3.2061046783054123E-3</v>
      </c>
      <c r="L23" s="16" t="s">
        <v>19530</v>
      </c>
      <c r="M23" s="21">
        <f>B9L216C1*B9L216C4</f>
        <v>1.6680198709805065</v>
      </c>
      <c r="N23" s="16" t="s">
        <v>19232</v>
      </c>
      <c r="O23" s="21">
        <f>B3L309C4</f>
        <v>3.8592534265495752E-3</v>
      </c>
      <c r="P23" s="16" t="s">
        <v>19531</v>
      </c>
      <c r="Q23" s="21">
        <f>B9L216C1*B9L216C6</f>
        <v>2.0078294530410479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3.9856663742059692E-2</v>
      </c>
      <c r="X23" s="16" t="s">
        <v>19533</v>
      </c>
      <c r="Y23" s="21">
        <f>B9L216C1*B9L216C10</f>
        <v>20.73597520461583</v>
      </c>
      <c r="Z23" s="16" t="s">
        <v>19238</v>
      </c>
      <c r="AA23" s="21">
        <f>B3L312C4</f>
        <v>0.7445807265864689</v>
      </c>
      <c r="AB23" s="16" t="s">
        <v>19534</v>
      </c>
      <c r="AC23" s="21">
        <f>B9L216C1*B9L216C12</f>
        <v>387.37832108207402</v>
      </c>
      <c r="AD23" s="16" t="s">
        <v>19240</v>
      </c>
      <c r="AE23" s="21">
        <f>B3L313C4</f>
        <v>3.4198699756713469E-2</v>
      </c>
      <c r="AF23" s="16" t="s">
        <v>19535</v>
      </c>
      <c r="AG23" s="21">
        <f>B9L216C1*B9L216C14</f>
        <v>17.79234194750153</v>
      </c>
      <c r="AH23" s="16" t="s">
        <v>19242</v>
      </c>
      <c r="AI23" s="21">
        <f>B3L314C4</f>
        <v>1.3881858902727092E-5</v>
      </c>
      <c r="AJ23" s="16" t="s">
        <v>19536</v>
      </c>
      <c r="AK23" s="21">
        <f>B9L216C1*B9L216C16</f>
        <v>7.222227225636044E-3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21">
        <f>B3L316C4</f>
        <v>5.6282251179480989E-3</v>
      </c>
      <c r="AR23" s="16" t="s">
        <v>19538</v>
      </c>
      <c r="AS23" s="21">
        <f>B9L216C1*B9L216C20</f>
        <v>2.9281612040350038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7.6611773273790942E-2</v>
      </c>
      <c r="AZ23" s="16" t="s">
        <v>19540</v>
      </c>
      <c r="BA23" s="21">
        <f>B9L216C1*B9L216C24</f>
        <v>39.858324351181203</v>
      </c>
      <c r="BB23" s="16" t="s">
        <v>19252</v>
      </c>
      <c r="BC23" s="21">
        <f>B3L319C4</f>
        <v>-4.164557670818127E-5</v>
      </c>
      <c r="BD23" s="16" t="s">
        <v>19541</v>
      </c>
      <c r="BE23" s="21">
        <f>B9L216C1*B9L216C26</f>
        <v>-2.166668167690813E-2</v>
      </c>
      <c r="BF23" s="16" t="s">
        <v>19254</v>
      </c>
      <c r="BG23" s="21">
        <f>B3L320C4</f>
        <v>9.1113793810587582E-2</v>
      </c>
      <c r="BH23" s="16" t="s">
        <v>19542</v>
      </c>
      <c r="BI23" s="21">
        <f>B9L216C1*B9L216C28</f>
        <v>47.403199160923734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6.3364689187685457E-4</v>
      </c>
      <c r="BP23" s="16" t="s">
        <v>19544</v>
      </c>
      <c r="BQ23" s="21">
        <f>B9L216C1*B9L216C32</f>
        <v>0.32966347418022346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8.329115341636254E-5</v>
      </c>
      <c r="BX23" s="16" t="s">
        <v>19546</v>
      </c>
      <c r="BY23" s="21">
        <f>B9L216C1*B9L216C36</f>
        <v>4.3333363353816261E-2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149</v>
      </c>
      <c r="F24" s="16" t="s">
        <v>19228</v>
      </c>
      <c r="G24" s="21">
        <f>B3L307C4</f>
        <v>2.5558528008850557E-4</v>
      </c>
      <c r="H24" s="16" t="s">
        <v>19548</v>
      </c>
      <c r="I24" s="21">
        <f>B9L217C1*B9L217C2</f>
        <v>3.8082206733187331E-2</v>
      </c>
      <c r="J24" s="16" t="s">
        <v>19230</v>
      </c>
      <c r="K24" s="21">
        <f>B3L308C4</f>
        <v>3.2061046783054123E-3</v>
      </c>
      <c r="L24" s="16" t="s">
        <v>19549</v>
      </c>
      <c r="M24" s="21">
        <f>B9L217C1*B9L217C4</f>
        <v>0.47770959706750643</v>
      </c>
      <c r="N24" s="16" t="s">
        <v>19232</v>
      </c>
      <c r="O24" s="21">
        <f>B3L309C4</f>
        <v>3.8592534265495752E-3</v>
      </c>
      <c r="P24" s="16" t="s">
        <v>19550</v>
      </c>
      <c r="Q24" s="21">
        <f>B9L217C1*B9L217C6</f>
        <v>0.5750287605558867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3.9856663742059692E-2</v>
      </c>
      <c r="X24" s="16" t="s">
        <v>19552</v>
      </c>
      <c r="Y24" s="21">
        <f>B9L217C1*B9L217C10</f>
        <v>5.9386428975668943</v>
      </c>
      <c r="Z24" s="16" t="s">
        <v>19238</v>
      </c>
      <c r="AA24" s="21">
        <f>B3L312C4</f>
        <v>0.7445807265864689</v>
      </c>
      <c r="AB24" s="16" t="s">
        <v>19553</v>
      </c>
      <c r="AC24" s="21">
        <f>B9L217C1*B9L217C12</f>
        <v>110.94252826138387</v>
      </c>
      <c r="AD24" s="16" t="s">
        <v>19240</v>
      </c>
      <c r="AE24" s="21">
        <f>B3L313C4</f>
        <v>3.4198699756713469E-2</v>
      </c>
      <c r="AF24" s="16" t="s">
        <v>19554</v>
      </c>
      <c r="AG24" s="21">
        <f>B9L217C1*B9L217C14</f>
        <v>5.095606263750307</v>
      </c>
      <c r="AH24" s="16" t="s">
        <v>19242</v>
      </c>
      <c r="AI24" s="21">
        <f>B3L314C4</f>
        <v>1.3881858902727092E-5</v>
      </c>
      <c r="AJ24" s="16" t="s">
        <v>19555</v>
      </c>
      <c r="AK24" s="21">
        <f>B9L217C1*B9L217C16</f>
        <v>2.0683969765063369E-3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5.6282251179480989E-3</v>
      </c>
      <c r="AR24" s="16" t="s">
        <v>19557</v>
      </c>
      <c r="AS24" s="21">
        <f>B9L217C1*B9L217C20</f>
        <v>0.83860554257426678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7.6611773273790942E-2</v>
      </c>
      <c r="AZ24" s="16" t="s">
        <v>19559</v>
      </c>
      <c r="BA24" s="21">
        <f>B9L217C1*B9L217C24</f>
        <v>11.41515421779485</v>
      </c>
      <c r="BB24" s="16" t="s">
        <v>19252</v>
      </c>
      <c r="BC24" s="21">
        <f>B3L319C4</f>
        <v>-4.164557670818127E-5</v>
      </c>
      <c r="BD24" s="16" t="s">
        <v>19560</v>
      </c>
      <c r="BE24" s="21">
        <f>B9L217C1*B9L217C26</f>
        <v>-6.2051909295190088E-3</v>
      </c>
      <c r="BF24" s="16" t="s">
        <v>19254</v>
      </c>
      <c r="BG24" s="21">
        <f>B3L320C4</f>
        <v>9.1113793810587582E-2</v>
      </c>
      <c r="BH24" s="16" t="s">
        <v>19561</v>
      </c>
      <c r="BI24" s="21">
        <f>B9L217C1*B9L217C28</f>
        <v>13.575955277777549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6.3364689187685457E-4</v>
      </c>
      <c r="BP24" s="16" t="s">
        <v>19563</v>
      </c>
      <c r="BQ24" s="21">
        <f>B9L217C1*B9L217C32</f>
        <v>9.4413386889651327E-2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8.329115341636254E-5</v>
      </c>
      <c r="BX24" s="16" t="s">
        <v>19565</v>
      </c>
      <c r="BY24" s="21">
        <f>B9L217C1*B9L217C36</f>
        <v>1.2410381859038018E-2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3714.8411726666673</v>
      </c>
      <c r="F25" s="16" t="s">
        <v>19228</v>
      </c>
      <c r="G25" s="21">
        <f>B3L307C4</f>
        <v>2.5558528008850557E-4</v>
      </c>
      <c r="H25" s="16" t="s">
        <v>19567</v>
      </c>
      <c r="I25" s="21">
        <f>B9L218C1*B9L218C2</f>
        <v>0.94945872160032263</v>
      </c>
      <c r="J25" s="16" t="s">
        <v>19230</v>
      </c>
      <c r="K25" s="21">
        <f>B3L308C4</f>
        <v>3.2061046783054123E-3</v>
      </c>
      <c r="L25" s="16" t="s">
        <v>19568</v>
      </c>
      <c r="M25" s="21">
        <f>B9L218C1*B9L218C4</f>
        <v>11.910169662848165</v>
      </c>
      <c r="N25" s="16" t="s">
        <v>19232</v>
      </c>
      <c r="O25" s="21">
        <f>B3L309C4</f>
        <v>3.8592534265495752E-3</v>
      </c>
      <c r="P25" s="16" t="s">
        <v>19569</v>
      </c>
      <c r="Q25" s="21">
        <f>B9L218C1*B9L218C6</f>
        <v>14.336513524701278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3.9856663742059692E-2</v>
      </c>
      <c r="X25" s="16" t="s">
        <v>19571</v>
      </c>
      <c r="Y25" s="21">
        <f>B9L218C1*B9L218C10</f>
        <v>148.06117547413407</v>
      </c>
      <c r="Z25" s="16" t="s">
        <v>19238</v>
      </c>
      <c r="AA25" s="21">
        <f>B3L312C4</f>
        <v>0.7445807265864689</v>
      </c>
      <c r="AB25" s="16" t="s">
        <v>19572</v>
      </c>
      <c r="AC25" s="15">
        <f>B9L218C1*B9L218C12</f>
        <v>2765.9991394974772</v>
      </c>
      <c r="AD25" s="16" t="s">
        <v>19240</v>
      </c>
      <c r="AE25" s="21">
        <f>B3L313C4</f>
        <v>3.4198699756713469E-2</v>
      </c>
      <c r="AF25" s="16" t="s">
        <v>19573</v>
      </c>
      <c r="AG25" s="21">
        <f>B9L218C1*B9L218C14</f>
        <v>127.04273790790474</v>
      </c>
      <c r="AH25" s="16" t="s">
        <v>19242</v>
      </c>
      <c r="AI25" s="21">
        <f>B3L314C4</f>
        <v>1.3881858902727092E-5</v>
      </c>
      <c r="AJ25" s="16" t="s">
        <v>19574</v>
      </c>
      <c r="AK25" s="21">
        <f>B9L218C1*B9L218C16</f>
        <v>5.1568901004999924E-2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21">
        <f>B3L316C4</f>
        <v>5.6282251179480989E-3</v>
      </c>
      <c r="AR25" s="16" t="s">
        <v>19576</v>
      </c>
      <c r="AS25" s="21">
        <f>B9L218C1*B9L218C20</f>
        <v>20.907962397190307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7.6611773273790942E-2</v>
      </c>
      <c r="AZ25" s="16" t="s">
        <v>19578</v>
      </c>
      <c r="BA25" s="21">
        <f>B9L218C1*B9L218C24</f>
        <v>284.60056966848236</v>
      </c>
      <c r="BB25" s="16" t="s">
        <v>19252</v>
      </c>
      <c r="BC25" s="21">
        <f>B3L319C4</f>
        <v>-4.164557670818127E-5</v>
      </c>
      <c r="BD25" s="16" t="s">
        <v>19579</v>
      </c>
      <c r="BE25" s="21">
        <f>B9L218C1*B9L218C26</f>
        <v>-0.15470670301499975</v>
      </c>
      <c r="BF25" s="16" t="s">
        <v>19254</v>
      </c>
      <c r="BG25" s="21">
        <f>B3L320C4</f>
        <v>9.1113793810587582E-2</v>
      </c>
      <c r="BH25" s="16" t="s">
        <v>19580</v>
      </c>
      <c r="BI25" s="21">
        <f>B9L218C1*B9L218C28</f>
        <v>338.47327264543208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21">
        <f>B3L322C4</f>
        <v>6.3364689187685457E-4</v>
      </c>
      <c r="BP25" s="16" t="s">
        <v>19582</v>
      </c>
      <c r="BQ25" s="21">
        <f>B9L218C1*B9L218C32</f>
        <v>2.3538975628764032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8.329115341636254E-5</v>
      </c>
      <c r="BX25" s="16" t="s">
        <v>19584</v>
      </c>
      <c r="BY25" s="21">
        <f>B9L218C1*B9L218C36</f>
        <v>0.3094134060299995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286</v>
      </c>
      <c r="F26" s="16" t="s">
        <v>19228</v>
      </c>
      <c r="G26" s="21">
        <f>B3L307C4</f>
        <v>2.5558528008850557E-4</v>
      </c>
      <c r="H26" s="16" t="s">
        <v>19586</v>
      </c>
      <c r="I26" s="21">
        <f>B9L219C1*B9L219C2</f>
        <v>7.309739010531259E-2</v>
      </c>
      <c r="J26" s="16" t="s">
        <v>19230</v>
      </c>
      <c r="K26" s="21">
        <f>B3L308C4</f>
        <v>3.2061046783054123E-3</v>
      </c>
      <c r="L26" s="16" t="s">
        <v>19587</v>
      </c>
      <c r="M26" s="21">
        <f>B9L219C1*B9L219C4</f>
        <v>0.91694593799534796</v>
      </c>
      <c r="N26" s="16" t="s">
        <v>19232</v>
      </c>
      <c r="O26" s="21">
        <f>B3L309C4</f>
        <v>3.8592534265495752E-3</v>
      </c>
      <c r="P26" s="16" t="s">
        <v>19588</v>
      </c>
      <c r="Q26" s="21">
        <f>B9L219C1*B9L219C6</f>
        <v>1.1037464799931784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3.9856663742059692E-2</v>
      </c>
      <c r="X26" s="16" t="s">
        <v>19590</v>
      </c>
      <c r="Y26" s="21">
        <f>B9L219C1*B9L219C10</f>
        <v>11.399005830229072</v>
      </c>
      <c r="Z26" s="16" t="s">
        <v>19238</v>
      </c>
      <c r="AA26" s="21">
        <f>B3L312C4</f>
        <v>0.7445807265864689</v>
      </c>
      <c r="AB26" s="16" t="s">
        <v>19591</v>
      </c>
      <c r="AC26" s="21">
        <f>B9L219C1*B9L219C12</f>
        <v>212.9500878037301</v>
      </c>
      <c r="AD26" s="16" t="s">
        <v>19240</v>
      </c>
      <c r="AE26" s="21">
        <f>B3L313C4</f>
        <v>3.4198699756713469E-2</v>
      </c>
      <c r="AF26" s="16" t="s">
        <v>19592</v>
      </c>
      <c r="AG26" s="21">
        <f>B9L219C1*B9L219C14</f>
        <v>9.7808281304200513</v>
      </c>
      <c r="AH26" s="16" t="s">
        <v>19242</v>
      </c>
      <c r="AI26" s="21">
        <f>B3L314C4</f>
        <v>1.3881858902727092E-5</v>
      </c>
      <c r="AJ26" s="16" t="s">
        <v>19593</v>
      </c>
      <c r="AK26" s="21">
        <f>B9L219C1*B9L219C16</f>
        <v>3.9702116461799485E-3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21">
        <f>B3L316C4</f>
        <v>5.6282251179480989E-3</v>
      </c>
      <c r="AR26" s="16" t="s">
        <v>19595</v>
      </c>
      <c r="AS26" s="21">
        <f>B9L219C1*B9L219C20</f>
        <v>1.6096723837331564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7.6611773273790942E-2</v>
      </c>
      <c r="AZ26" s="16" t="s">
        <v>19597</v>
      </c>
      <c r="BA26" s="21">
        <f>B9L219C1*B9L219C24</f>
        <v>21.91096715630421</v>
      </c>
      <c r="BB26" s="16" t="s">
        <v>19252</v>
      </c>
      <c r="BC26" s="21">
        <f>B3L319C4</f>
        <v>-4.164557670818127E-5</v>
      </c>
      <c r="BD26" s="16" t="s">
        <v>19598</v>
      </c>
      <c r="BE26" s="21">
        <f>B9L219C1*B9L219C26</f>
        <v>-1.1910634938539843E-2</v>
      </c>
      <c r="BF26" s="16" t="s">
        <v>19254</v>
      </c>
      <c r="BG26" s="21">
        <f>B3L320C4</f>
        <v>9.1113793810587582E-2</v>
      </c>
      <c r="BH26" s="16" t="s">
        <v>19599</v>
      </c>
      <c r="BI26" s="21">
        <f>B9L219C1*B9L219C28</f>
        <v>26.05854502982805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21">
        <f>B3L322C4</f>
        <v>6.3364689187685457E-4</v>
      </c>
      <c r="BP26" s="16" t="s">
        <v>19601</v>
      </c>
      <c r="BQ26" s="21">
        <f>B9L219C1*B9L219C32</f>
        <v>0.1812230110767804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8.329115341636254E-5</v>
      </c>
      <c r="BX26" s="16" t="s">
        <v>19603</v>
      </c>
      <c r="BY26" s="21">
        <f>B9L219C1*B9L219C36</f>
        <v>2.3821269877079686E-2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2.5558528008850557E-4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3.2061046783054123E-3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3.8592534265495752E-3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3.9856663742059692E-2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0.7445807265864689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3.4198699756713469E-2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1.3881858902727092E-5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5.6282251179480989E-3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7.6611773273790942E-2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-4.164557670818127E-5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9.1113793810587582E-2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6.3364689187685457E-4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8.329115341636254E-5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2.5558528008850557E-4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3.2061046783054123E-3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3.8592534265495752E-3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3.9856663742059692E-2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0.7445807265864689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3.4198699756713469E-2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1.3881858902727092E-5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5.6282251179480989E-3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7.6611773273790942E-2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-4.164557670818127E-5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9.1113793810587582E-2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6.3364689187685457E-4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8.329115341636254E-5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2.5558528008850557E-4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3.2061046783054123E-3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3.8592534265495752E-3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3.9856663742059692E-2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0.7445807265864689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3.4198699756713469E-2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1.3881858902727092E-5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5.6282251179480989E-3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7.6611773273790942E-2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-4.164557670818127E-5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9.1113793810587582E-2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6.3364689187685457E-4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8.329115341636254E-5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2.5558528008850557E-4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3.2061046783054123E-3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3.8592534265495752E-3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3.9856663742059692E-2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0.7445807265864689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3.4198699756713469E-2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1.3881858902727092E-5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5.6282251179480989E-3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7.6611773273790942E-2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-4.164557670818127E-5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9.1113793810587582E-2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6.3364689187685457E-4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8.329115341636254E-5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2.5558528008850557E-4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3.2061046783054123E-3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3.8592534265495752E-3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3.9856663742059692E-2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0.7445807265864689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3.4198699756713469E-2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1.3881858902727092E-5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5.6282251179480989E-3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7.6611773273790942E-2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-4.164557670818127E-5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9.1113793810587582E-2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6.3364689187685457E-4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8.329115341636254E-5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21">
        <f>B3L307C4</f>
        <v>2.5558528008850557E-4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3.2061046783054123E-3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3.8592534265495752E-3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3.9856663742059692E-2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0.7445807265864689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3.4198699756713469E-2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1.3881858902727092E-5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5.6282251179480989E-3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7.6611773273790942E-2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-4.164557670818127E-5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9.1113793810587582E-2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6.3364689187685457E-4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8.329115341636254E-5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60.181393933326035</v>
      </c>
      <c r="F33" s="16" t="s">
        <v>19228</v>
      </c>
      <c r="G33" s="21">
        <f>B3L307C4</f>
        <v>2.5558528008850557E-4</v>
      </c>
      <c r="H33" s="16" t="s">
        <v>19719</v>
      </c>
      <c r="I33" s="21">
        <f>B9L226C1*B9L226C2</f>
        <v>1.5381478424565824E-2</v>
      </c>
      <c r="J33" s="16" t="s">
        <v>19230</v>
      </c>
      <c r="K33" s="21">
        <f>B3L308C4</f>
        <v>3.2061046783054123E-3</v>
      </c>
      <c r="L33" s="16" t="s">
        <v>19720</v>
      </c>
      <c r="M33" s="21">
        <f>B9L226C1*B9L226C4</f>
        <v>0.19294784863657755</v>
      </c>
      <c r="N33" s="16" t="s">
        <v>19232</v>
      </c>
      <c r="O33" s="21">
        <f>B3L309C4</f>
        <v>3.8592534265495752E-3</v>
      </c>
      <c r="P33" s="16" t="s">
        <v>19721</v>
      </c>
      <c r="Q33" s="21">
        <f>B9L226C1*B9L226C6</f>
        <v>0.23225525075171832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3.9856663742059692E-2</v>
      </c>
      <c r="X33" s="16" t="s">
        <v>19723</v>
      </c>
      <c r="Y33" s="21">
        <f>B9L226C1*B9L226C10</f>
        <v>2.3986295815290068</v>
      </c>
      <c r="Z33" s="16" t="s">
        <v>19238</v>
      </c>
      <c r="AA33" s="21">
        <f>B3L312C4</f>
        <v>0.7445807265864689</v>
      </c>
      <c r="AB33" s="16" t="s">
        <v>19724</v>
      </c>
      <c r="AC33" s="21">
        <f>B9L226C1*B9L226C12</f>
        <v>44.80990602186241</v>
      </c>
      <c r="AD33" s="16" t="s">
        <v>19240</v>
      </c>
      <c r="AE33" s="21">
        <f>B3L313C4</f>
        <v>3.4198699756713469E-2</v>
      </c>
      <c r="AF33" s="16" t="s">
        <v>19725</v>
      </c>
      <c r="AG33" s="21">
        <f>B9L226C1*B9L226C14</f>
        <v>2.0581254220663143</v>
      </c>
      <c r="AH33" s="16" t="s">
        <v>19242</v>
      </c>
      <c r="AI33" s="21">
        <f>B3L314C4</f>
        <v>1.3881858902727092E-5</v>
      </c>
      <c r="AJ33" s="16" t="s">
        <v>19726</v>
      </c>
      <c r="AK33" s="21">
        <f>B9L226C1*B9L226C16</f>
        <v>8.3542961915186818E-4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21">
        <f>B3L316C4</f>
        <v>5.6282251179480989E-3</v>
      </c>
      <c r="AR33" s="16" t="s">
        <v>19728</v>
      </c>
      <c r="AS33" s="21">
        <f>B9L226C1*B9L226C20</f>
        <v>0.33871443296867493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7.6611773273790942E-2</v>
      </c>
      <c r="AZ33" s="16" t="s">
        <v>19730</v>
      </c>
      <c r="BA33" s="21">
        <f>B9L226C1*B9L226C24</f>
        <v>4.6106033073206723</v>
      </c>
      <c r="BB33" s="16" t="s">
        <v>19252</v>
      </c>
      <c r="BC33" s="21">
        <f>B3L319C4</f>
        <v>-4.164557670818127E-5</v>
      </c>
      <c r="BD33" s="16" t="s">
        <v>19731</v>
      </c>
      <c r="BE33" s="21">
        <f>B9L226C1*B9L226C26</f>
        <v>-2.5062888574556041E-3</v>
      </c>
      <c r="BF33" s="16" t="s">
        <v>19254</v>
      </c>
      <c r="BG33" s="21">
        <f>B3L320C4</f>
        <v>9.1113793810587582E-2</v>
      </c>
      <c r="BH33" s="16" t="s">
        <v>19732</v>
      </c>
      <c r="BI33" s="21">
        <f>B9L226C1*B9L226C28</f>
        <v>5.4833551180748143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21">
        <f>B3L322C4</f>
        <v>6.3364689187685457E-4</v>
      </c>
      <c r="BP33" s="16" t="s">
        <v>19734</v>
      </c>
      <c r="BQ33" s="21">
        <f>B9L226C1*B9L226C32</f>
        <v>3.8133753214668636E-2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8.329115341636254E-5</v>
      </c>
      <c r="BX33" s="16" t="s">
        <v>19736</v>
      </c>
      <c r="BY33" s="21">
        <f>B9L226C1*B9L226C36</f>
        <v>5.0125777149112082E-3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135.27230124989342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0.16776705895892519</v>
      </c>
      <c r="T8" s="16" t="s">
        <v>19776</v>
      </c>
      <c r="U8" s="21">
        <f>B9L301C1*B9L301C8</f>
        <v>22.694236139300358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5.8987545896979542E-2</v>
      </c>
      <c r="AB8" s="16" t="s">
        <v>19780</v>
      </c>
      <c r="AC8" s="21">
        <f>B9L301C1*B9L301C12</f>
        <v>7.9793810785681307</v>
      </c>
      <c r="AD8" s="16" t="s">
        <v>10922</v>
      </c>
      <c r="AE8" s="21">
        <f>B3L337C5</f>
        <v>5.8987545896979542E-2</v>
      </c>
      <c r="AF8" s="16" t="s">
        <v>19781</v>
      </c>
      <c r="AG8" s="21">
        <f>B9L301C1*B9L301C14</f>
        <v>7.9793810785681307</v>
      </c>
      <c r="AH8" s="16" t="s">
        <v>10931</v>
      </c>
      <c r="AI8" s="21">
        <f>B3L331C5</f>
        <v>4.3547304337598867E-2</v>
      </c>
      <c r="AJ8" s="16" t="s">
        <v>19782</v>
      </c>
      <c r="AK8" s="21">
        <f>B9L301C1*B9L301C16</f>
        <v>5.8907440709764645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0.3787486471989277</v>
      </c>
      <c r="AZ8" s="16" t="s">
        <v>19786</v>
      </c>
      <c r="BA8" s="21">
        <f>B9L301C1*B9L301C24</f>
        <v>51.234201101882945</v>
      </c>
      <c r="BB8" s="16" t="s">
        <v>10976</v>
      </c>
      <c r="BC8" s="21">
        <f>B3L336C5</f>
        <v>0.35094944360756875</v>
      </c>
      <c r="BD8" s="16" t="s">
        <v>19787</v>
      </c>
      <c r="BE8" s="21">
        <f>B9L301C1*B9L301C26</f>
        <v>47.473738859165522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22.200650815199417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0.16776705895892519</v>
      </c>
      <c r="T9" s="16" t="s">
        <v>19792</v>
      </c>
      <c r="U9" s="21">
        <f>B9L302C1*B9L302C8</f>
        <v>3.7245378942400711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5.8987545896979542E-2</v>
      </c>
      <c r="AB9" s="16" t="s">
        <v>19794</v>
      </c>
      <c r="AC9" s="21">
        <f>B9L302C1*B9L302C12</f>
        <v>1.3095619089043919</v>
      </c>
      <c r="AD9" s="16" t="s">
        <v>10922</v>
      </c>
      <c r="AE9" s="21">
        <f>B3L337C5</f>
        <v>5.8987545896979542E-2</v>
      </c>
      <c r="AF9" s="16" t="s">
        <v>19795</v>
      </c>
      <c r="AG9" s="21">
        <f>B9L302C1*B9L302C14</f>
        <v>1.3095619089043919</v>
      </c>
      <c r="AH9" s="16" t="s">
        <v>10931</v>
      </c>
      <c r="AI9" s="21">
        <f>B3L331C5</f>
        <v>4.3547304337598867E-2</v>
      </c>
      <c r="AJ9" s="16" t="s">
        <v>19796</v>
      </c>
      <c r="AK9" s="21">
        <f>B9L302C1*B9L302C16</f>
        <v>0.96677849754225142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0.3787486471989277</v>
      </c>
      <c r="AZ9" s="16" t="s">
        <v>19800</v>
      </c>
      <c r="BA9" s="21">
        <f>B9L302C1*B9L302C24</f>
        <v>8.4084664631925499</v>
      </c>
      <c r="BB9" s="16" t="s">
        <v>10976</v>
      </c>
      <c r="BC9" s="21">
        <f>B3L336C5</f>
        <v>0.35094944360756875</v>
      </c>
      <c r="BD9" s="16" t="s">
        <v>19801</v>
      </c>
      <c r="BE9" s="21">
        <f>B9L302C1*B9L302C26</f>
        <v>7.7913060513201531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0.16776705895892519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5.8987545896979542E-2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5.8987545896979542E-2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4.3547304337598867E-2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0.3787486471989277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0.35094944360756875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463.88656660000004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0.16776705895892519</v>
      </c>
      <c r="T11" s="16" t="s">
        <v>19819</v>
      </c>
      <c r="U11" s="21">
        <f>B9L304C1*B9L304C8</f>
        <v>77.82488496903558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5.8987545896979542E-2</v>
      </c>
      <c r="AB11" s="16" t="s">
        <v>19821</v>
      </c>
      <c r="AC11" s="21">
        <f>B9L304C1*B9L304C12</f>
        <v>27.363530138309759</v>
      </c>
      <c r="AD11" s="16" t="s">
        <v>10922</v>
      </c>
      <c r="AE11" s="21">
        <f>B3L337C5</f>
        <v>5.8987545896979542E-2</v>
      </c>
      <c r="AF11" s="16" t="s">
        <v>19822</v>
      </c>
      <c r="AG11" s="21">
        <f>B9L304C1*B9L304C14</f>
        <v>27.363530138309759</v>
      </c>
      <c r="AH11" s="16" t="s">
        <v>10931</v>
      </c>
      <c r="AI11" s="21">
        <f>B3L331C5</f>
        <v>4.3547304337598867E-2</v>
      </c>
      <c r="AJ11" s="16" t="s">
        <v>19823</v>
      </c>
      <c r="AK11" s="21">
        <f>B9L304C1*B9L304C16</f>
        <v>20.201009493854027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0.3787486471989277</v>
      </c>
      <c r="AZ11" s="16" t="s">
        <v>19827</v>
      </c>
      <c r="BA11" s="21">
        <f>B9L304C1*B9L304C24</f>
        <v>175.6964095535053</v>
      </c>
      <c r="BB11" s="16" t="s">
        <v>10976</v>
      </c>
      <c r="BC11" s="21">
        <f>B3L336C5</f>
        <v>0.35094944360756875</v>
      </c>
      <c r="BD11" s="16" t="s">
        <v>19828</v>
      </c>
      <c r="BE11" s="21">
        <f>B9L304C1*B9L304C26</f>
        <v>162.80073244529541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223.31946772849372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0.16776705895892519</v>
      </c>
      <c r="T12" s="16" t="s">
        <v>19833</v>
      </c>
      <c r="U12" s="21">
        <f>B9L305C1*B9L305C8</f>
        <v>37.465650309081994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5.8987545896979542E-2</v>
      </c>
      <c r="AB12" s="16" t="s">
        <v>19835</v>
      </c>
      <c r="AC12" s="21">
        <f>B9L305C1*B9L305C12</f>
        <v>13.173067352323566</v>
      </c>
      <c r="AD12" s="16" t="s">
        <v>10922</v>
      </c>
      <c r="AE12" s="21">
        <f>B3L337C5</f>
        <v>5.8987545896979542E-2</v>
      </c>
      <c r="AF12" s="16" t="s">
        <v>19836</v>
      </c>
      <c r="AG12" s="21">
        <f>B9L305C1*B9L305C14</f>
        <v>13.173067352323566</v>
      </c>
      <c r="AH12" s="16" t="s">
        <v>10931</v>
      </c>
      <c r="AI12" s="21">
        <f>B3L331C5</f>
        <v>4.3547304337598867E-2</v>
      </c>
      <c r="AJ12" s="16" t="s">
        <v>19837</v>
      </c>
      <c r="AK12" s="21">
        <f>B9L305C1*B9L305C16</f>
        <v>9.7249608256833042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0.3787486471989277</v>
      </c>
      <c r="AZ12" s="16" t="s">
        <v>19841</v>
      </c>
      <c r="BA12" s="21">
        <f>B9L305C1*B9L305C24</f>
        <v>84.581946295351585</v>
      </c>
      <c r="BB12" s="16" t="s">
        <v>10976</v>
      </c>
      <c r="BC12" s="21">
        <f>B3L336C5</f>
        <v>0.35094944360756875</v>
      </c>
      <c r="BD12" s="16" t="s">
        <v>19842</v>
      </c>
      <c r="BE12" s="21">
        <f>B9L305C1*B9L305C26</f>
        <v>78.373842946053273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23.014488716228634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0.16776705895892519</v>
      </c>
      <c r="T13" s="16" t="s">
        <v>19847</v>
      </c>
      <c r="U13" s="21">
        <f>B9L306C1*B9L306C8</f>
        <v>3.8610730853650477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5.8987545896979542E-2</v>
      </c>
      <c r="AB13" s="16" t="s">
        <v>19849</v>
      </c>
      <c r="AC13" s="21">
        <f>B9L306C1*B9L306C12</f>
        <v>1.3575682094440542</v>
      </c>
      <c r="AD13" s="16" t="s">
        <v>10922</v>
      </c>
      <c r="AE13" s="21">
        <f>B3L337C5</f>
        <v>5.8987545896979542E-2</v>
      </c>
      <c r="AF13" s="16" t="s">
        <v>19850</v>
      </c>
      <c r="AG13" s="21">
        <f>B9L306C1*B9L306C14</f>
        <v>1.3575682094440542</v>
      </c>
      <c r="AH13" s="16" t="s">
        <v>10931</v>
      </c>
      <c r="AI13" s="21">
        <f>B3L331C5</f>
        <v>4.3547304337598867E-2</v>
      </c>
      <c r="AJ13" s="16" t="s">
        <v>19851</v>
      </c>
      <c r="AK13" s="21">
        <f>B9L306C1*B9L306C16</f>
        <v>1.0022189442998435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0.3787486471989277</v>
      </c>
      <c r="AZ13" s="16" t="s">
        <v>19855</v>
      </c>
      <c r="BA13" s="21">
        <f>B9L306C1*B9L306C24</f>
        <v>8.7167064672465813</v>
      </c>
      <c r="BB13" s="16" t="s">
        <v>10976</v>
      </c>
      <c r="BC13" s="21">
        <f>B3L336C5</f>
        <v>0.35094944360756875</v>
      </c>
      <c r="BD13" s="16" t="s">
        <v>19856</v>
      </c>
      <c r="BE13" s="21">
        <f>B9L306C1*B9L306C26</f>
        <v>8.0769220098731083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0.16776705895892519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5.8987545896979542E-2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5.8987545896979542E-2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4.3547304337598867E-2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0.3787486471989277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0.35094944360756875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0.16776705895892519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5.8987545896979542E-2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5.8987545896979542E-2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4.3547304337598867E-2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0.3787486471989277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0.35094944360756875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0.16776705895892519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5.8987545896979542E-2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5.8987545896979542E-2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4.3547304337598867E-2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0.3787486471989277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0.35094944360756875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0.16776705895892519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5.8987545896979542E-2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5.8987545896979542E-2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4.3547304337598867E-2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0.3787486471989277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0.35094944360756875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0.16776705895892519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5.8987545896979542E-2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5.8987545896979542E-2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4.3547304337598867E-2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0.3787486471989277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0.35094944360756875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31.20416133750199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0.16776705895892519</v>
      </c>
      <c r="T19" s="16" t="s">
        <v>19931</v>
      </c>
      <c r="U19" s="21">
        <f>B9L312C1*B9L312C8</f>
        <v>5.23503037487251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5.8987545896979542E-2</v>
      </c>
      <c r="AB19" s="16" t="s">
        <v>19933</v>
      </c>
      <c r="AC19" s="21">
        <f>B9L312C1*B9L312C12</f>
        <v>1.8406568990726531</v>
      </c>
      <c r="AD19" s="16" t="s">
        <v>10922</v>
      </c>
      <c r="AE19" s="21">
        <f>B3L337C5</f>
        <v>5.8987545896979542E-2</v>
      </c>
      <c r="AF19" s="16" t="s">
        <v>19934</v>
      </c>
      <c r="AG19" s="21">
        <f>B9L312C1*B9L312C14</f>
        <v>1.8406568990726531</v>
      </c>
      <c r="AH19" s="16" t="s">
        <v>10931</v>
      </c>
      <c r="AI19" s="21">
        <f>B3L331C5</f>
        <v>4.3547304337598867E-2</v>
      </c>
      <c r="AJ19" s="16" t="s">
        <v>19935</v>
      </c>
      <c r="AK19" s="21">
        <f>B9L312C1*B9L312C16</f>
        <v>1.3588571103637352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0.3787486471989277</v>
      </c>
      <c r="AZ19" s="16" t="s">
        <v>19939</v>
      </c>
      <c r="BA19" s="21">
        <f>B9L312C1*B9L312C24</f>
        <v>11.81853389355596</v>
      </c>
      <c r="BB19" s="16" t="s">
        <v>10976</v>
      </c>
      <c r="BC19" s="21">
        <f>B3L336C5</f>
        <v>0.35094944360756875</v>
      </c>
      <c r="BD19" s="16" t="s">
        <v>19940</v>
      </c>
      <c r="BE19" s="21">
        <f>B9L312C1*B9L312C26</f>
        <v>10.951083059637131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4.8595762467072161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0.16776705895892519</v>
      </c>
      <c r="T20" s="16" t="s">
        <v>19945</v>
      </c>
      <c r="U20" s="21">
        <f>B9L313C1*B9L313C8</f>
        <v>0.81527681469672186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5.8987545896979542E-2</v>
      </c>
      <c r="AB20" s="16" t="s">
        <v>19947</v>
      </c>
      <c r="AC20" s="21">
        <f>B9L313C1*B9L313C12</f>
        <v>0.2866544768925135</v>
      </c>
      <c r="AD20" s="16" t="s">
        <v>10922</v>
      </c>
      <c r="AE20" s="21">
        <f>B3L337C5</f>
        <v>5.8987545896979542E-2</v>
      </c>
      <c r="AF20" s="16" t="s">
        <v>19948</v>
      </c>
      <c r="AG20" s="21">
        <f>B9L313C1*B9L313C14</f>
        <v>0.2866544768925135</v>
      </c>
      <c r="AH20" s="16" t="s">
        <v>10931</v>
      </c>
      <c r="AI20" s="21">
        <f>B3L331C5</f>
        <v>4.3547304337598867E-2</v>
      </c>
      <c r="AJ20" s="16" t="s">
        <v>19949</v>
      </c>
      <c r="AK20" s="21">
        <f>B9L313C1*B9L313C16</f>
        <v>0.21162144576712558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0.3787486471989277</v>
      </c>
      <c r="AZ20" s="16" t="s">
        <v>19953</v>
      </c>
      <c r="BA20" s="21">
        <f>B9L313C1*B9L313C24</f>
        <v>1.8405579294004006</v>
      </c>
      <c r="BB20" s="16" t="s">
        <v>10976</v>
      </c>
      <c r="BC20" s="21">
        <f>B3L336C5</f>
        <v>0.35094944360756875</v>
      </c>
      <c r="BD20" s="16" t="s">
        <v>19954</v>
      </c>
      <c r="BE20" s="21">
        <f>B9L313C1*B9L313C26</f>
        <v>1.7054655799504548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9.9595506662819897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0.16776705895892519</v>
      </c>
      <c r="T21" s="16" t="s">
        <v>19959</v>
      </c>
      <c r="U21" s="21">
        <f>B9L314C1*B9L314C8</f>
        <v>1.6708845238345331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5.8987545896979542E-2</v>
      </c>
      <c r="AB21" s="16" t="s">
        <v>19961</v>
      </c>
      <c r="AC21" s="21">
        <f>B9L314C1*B9L314C12</f>
        <v>0.58748945204060199</v>
      </c>
      <c r="AD21" s="16" t="s">
        <v>10922</v>
      </c>
      <c r="AE21" s="21">
        <f>B3L337C5</f>
        <v>5.8987545896979542E-2</v>
      </c>
      <c r="AF21" s="16" t="s">
        <v>19962</v>
      </c>
      <c r="AG21" s="21">
        <f>B9L314C1*B9L314C14</f>
        <v>0.58748945204060199</v>
      </c>
      <c r="AH21" s="16" t="s">
        <v>10931</v>
      </c>
      <c r="AI21" s="21">
        <f>B3L331C5</f>
        <v>4.3547304337598867E-2</v>
      </c>
      <c r="AJ21" s="16" t="s">
        <v>19963</v>
      </c>
      <c r="AK21" s="21">
        <f>B9L314C1*B9L314C16</f>
        <v>0.43371158393031739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0.3787486471989277</v>
      </c>
      <c r="AZ21" s="16" t="s">
        <v>19967</v>
      </c>
      <c r="BA21" s="21">
        <f>B9L314C1*B9L314C24</f>
        <v>3.7721663415634827</v>
      </c>
      <c r="BB21" s="16" t="s">
        <v>10976</v>
      </c>
      <c r="BC21" s="21">
        <f>B3L336C5</f>
        <v>0.35094944360756875</v>
      </c>
      <c r="BD21" s="16" t="s">
        <v>19968</v>
      </c>
      <c r="BE21" s="21">
        <f>B9L314C1*B9L314C26</f>
        <v>3.4952987649130547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36.835361666666664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0.16776705895892519</v>
      </c>
      <c r="T22" s="16" t="s">
        <v>19973</v>
      </c>
      <c r="U22" s="21">
        <f>B9L315C1*B9L315C8</f>
        <v>6.1797602925049988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5.8987545896979542E-2</v>
      </c>
      <c r="AB22" s="16" t="s">
        <v>19975</v>
      </c>
      <c r="AC22" s="21">
        <f>B9L315C1*B9L315C12</f>
        <v>2.1728275869443405</v>
      </c>
      <c r="AD22" s="16" t="s">
        <v>10922</v>
      </c>
      <c r="AE22" s="21">
        <f>B3L337C5</f>
        <v>5.8987545896979542E-2</v>
      </c>
      <c r="AF22" s="16" t="s">
        <v>19976</v>
      </c>
      <c r="AG22" s="21">
        <f>B9L315C1*B9L315C14</f>
        <v>2.1728275869443405</v>
      </c>
      <c r="AH22" s="16" t="s">
        <v>10931</v>
      </c>
      <c r="AI22" s="21">
        <f>B3L331C5</f>
        <v>4.3547304337598867E-2</v>
      </c>
      <c r="AJ22" s="16" t="s">
        <v>19977</v>
      </c>
      <c r="AK22" s="21">
        <f>B9L315C1*B9L315C16</f>
        <v>1.6040807048838563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0.3787486471989277</v>
      </c>
      <c r="AZ22" s="16" t="s">
        <v>19981</v>
      </c>
      <c r="BA22" s="21">
        <f>B9L315C1*B9L315C24</f>
        <v>13.951343400333238</v>
      </c>
      <c r="BB22" s="16" t="s">
        <v>10976</v>
      </c>
      <c r="BC22" s="21">
        <f>B3L336C5</f>
        <v>0.35094944360756875</v>
      </c>
      <c r="BD22" s="16" t="s">
        <v>19982</v>
      </c>
      <c r="BE22" s="21">
        <f>B9L315C1*B9L315C26</f>
        <v>12.927349682000232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101.61790433333333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0.16776705895892519</v>
      </c>
      <c r="T23" s="16" t="s">
        <v>19986</v>
      </c>
      <c r="U23" s="21">
        <f>B9L316C1*B9L316C8</f>
        <v>17.04813694757275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5.8987545896979542E-2</v>
      </c>
      <c r="AB23" s="16" t="s">
        <v>19988</v>
      </c>
      <c r="AC23" s="21">
        <f>B9L316C1*B9L316C12</f>
        <v>5.9941907958173761</v>
      </c>
      <c r="AD23" s="16" t="s">
        <v>10922</v>
      </c>
      <c r="AE23" s="21">
        <f>B3L337C5</f>
        <v>5.8987545896979542E-2</v>
      </c>
      <c r="AF23" s="16" t="s">
        <v>19989</v>
      </c>
      <c r="AG23" s="21">
        <f>B9L316C1*B9L316C14</f>
        <v>5.9941907958173761</v>
      </c>
      <c r="AH23" s="16" t="s">
        <v>10931</v>
      </c>
      <c r="AI23" s="21">
        <f>B3L331C5</f>
        <v>4.3547304337598867E-2</v>
      </c>
      <c r="AJ23" s="16" t="s">
        <v>19990</v>
      </c>
      <c r="AK23" s="21">
        <f>B9L316C1*B9L316C16</f>
        <v>4.4251858061526734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0.3787486471989277</v>
      </c>
      <c r="AZ23" s="16" t="s">
        <v>19994</v>
      </c>
      <c r="BA23" s="21">
        <f>B9L316C1*B9L316C24</f>
        <v>38.48764379744005</v>
      </c>
      <c r="BB23" s="16" t="s">
        <v>10976</v>
      </c>
      <c r="BC23" s="21">
        <f>B3L336C5</f>
        <v>0.35094944360756875</v>
      </c>
      <c r="BD23" s="16" t="s">
        <v>19995</v>
      </c>
      <c r="BE23" s="21">
        <f>B9L316C1*B9L316C26</f>
        <v>35.662746986350477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0.16776705895892519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5.8987545896979542E-2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5.8987545896979542E-2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4.3547304337598867E-2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0.3787486471989277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0.35094944360756875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71.295609999999996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0.16776705895892519</v>
      </c>
      <c r="T25" s="16" t="s">
        <v>20014</v>
      </c>
      <c r="U25" s="21">
        <f>B9L318C1*B9L318C8</f>
        <v>11.961054806382535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5.8987545896979542E-2</v>
      </c>
      <c r="AB25" s="16" t="s">
        <v>20016</v>
      </c>
      <c r="AC25" s="21">
        <f>B9L318C1*B9L318C12</f>
        <v>4.2055530671281538</v>
      </c>
      <c r="AD25" s="16" t="s">
        <v>10922</v>
      </c>
      <c r="AE25" s="21">
        <f>B3L337C5</f>
        <v>5.8987545896979542E-2</v>
      </c>
      <c r="AF25" s="16" t="s">
        <v>20017</v>
      </c>
      <c r="AG25" s="21">
        <f>B9L318C1*B9L318C14</f>
        <v>4.2055530671281538</v>
      </c>
      <c r="AH25" s="16" t="s">
        <v>10931</v>
      </c>
      <c r="AI25" s="21">
        <f>B3L331C5</f>
        <v>4.3547304337598867E-2</v>
      </c>
      <c r="AJ25" s="16" t="s">
        <v>20018</v>
      </c>
      <c r="AK25" s="21">
        <f>B9L318C1*B9L318C16</f>
        <v>3.1047316266047571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0.3787486471989277</v>
      </c>
      <c r="AZ25" s="16" t="s">
        <v>20022</v>
      </c>
      <c r="BA25" s="21">
        <f>B9L318C1*B9L318C24</f>
        <v>27.003115838722341</v>
      </c>
      <c r="BB25" s="16" t="s">
        <v>10976</v>
      </c>
      <c r="BC25" s="21">
        <f>B3L336C5</f>
        <v>0.35094944360756875</v>
      </c>
      <c r="BD25" s="16" t="s">
        <v>20023</v>
      </c>
      <c r="BE25" s="21">
        <f>B9L318C1*B9L318C26</f>
        <v>25.021154661162214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0.16776705895892519</v>
      </c>
      <c r="T26" s="16" t="s">
        <v>20028</v>
      </c>
      <c r="U26" s="21">
        <f>B9L319C1*B9L319C8</f>
        <v>15.602336483180043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5.8987545896979542E-2</v>
      </c>
      <c r="AB26" s="16" t="s">
        <v>20030</v>
      </c>
      <c r="AC26" s="21">
        <f>B9L319C1*B9L319C12</f>
        <v>5.485841768419097</v>
      </c>
      <c r="AD26" s="16" t="s">
        <v>10922</v>
      </c>
      <c r="AE26" s="21">
        <f>B3L337C5</f>
        <v>5.8987545896979542E-2</v>
      </c>
      <c r="AF26" s="16" t="s">
        <v>20031</v>
      </c>
      <c r="AG26" s="21">
        <f>B9L319C1*B9L319C14</f>
        <v>5.485841768419097</v>
      </c>
      <c r="AH26" s="16" t="s">
        <v>10931</v>
      </c>
      <c r="AI26" s="21">
        <f>B3L331C5</f>
        <v>4.3547304337598867E-2</v>
      </c>
      <c r="AJ26" s="16" t="s">
        <v>20032</v>
      </c>
      <c r="AK26" s="21">
        <f>B9L319C1*B9L319C16</f>
        <v>4.0498993033966943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0.3787486471989277</v>
      </c>
      <c r="AZ26" s="16" t="s">
        <v>20036</v>
      </c>
      <c r="BA26" s="21">
        <f>B9L319C1*B9L319C24</f>
        <v>35.223624189500278</v>
      </c>
      <c r="BB26" s="16" t="s">
        <v>10976</v>
      </c>
      <c r="BC26" s="21">
        <f>B3L336C5</f>
        <v>0.35094944360756875</v>
      </c>
      <c r="BD26" s="16" t="s">
        <v>20037</v>
      </c>
      <c r="BE26" s="21">
        <f>B9L319C1*B9L319C26</f>
        <v>32.638298255503891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0.16776705895892519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5.8987545896979542E-2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5.8987545896979542E-2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4.3547304337598867E-2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0.3787486471989277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0.35094944360756875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0.16776705895892519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5.8987545896979542E-2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5.8987545896979542E-2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4.3547304337598867E-2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0.3787486471989277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0.35094944360756875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0.16776705895892519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5.8987545896979542E-2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5.8987545896979542E-2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4.3547304337598867E-2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0.3787486471989277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0.35094944360756875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0.16776705895892519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5.8987545896979542E-2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5.8987545896979542E-2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4.3547304337598867E-2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0.3787486471989277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0.35094944360756875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0.16776705895892519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5.8987545896979542E-2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5.8987545896979542E-2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4.3547304337598867E-2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0.3787486471989277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0.35094944360756875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0.16776705895892519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5.8987545896979542E-2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5.8987545896979542E-2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4.3547304337598867E-2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0.3787486471989277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0.35094944360756875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13.478482199999235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0.16776705895892519</v>
      </c>
      <c r="T33" s="16" t="s">
        <v>20126</v>
      </c>
      <c r="U33" s="21">
        <f>B9L326C1*B9L326C8</f>
        <v>2.2612453179240952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5.8987545896979542E-2</v>
      </c>
      <c r="AB33" s="16" t="s">
        <v>20128</v>
      </c>
      <c r="AC33" s="21">
        <f>B9L326C1*B9L326C12</f>
        <v>0.79506258739407665</v>
      </c>
      <c r="AD33" s="16" t="s">
        <v>10922</v>
      </c>
      <c r="AE33" s="21">
        <f>B3L337C5</f>
        <v>5.8987545896979542E-2</v>
      </c>
      <c r="AF33" s="16" t="s">
        <v>20129</v>
      </c>
      <c r="AG33" s="21">
        <f>B9L326C1*B9L326C14</f>
        <v>0.79506258739407665</v>
      </c>
      <c r="AH33" s="16" t="s">
        <v>10931</v>
      </c>
      <c r="AI33" s="21">
        <f>B3L331C5</f>
        <v>4.3547304337598867E-2</v>
      </c>
      <c r="AJ33" s="16" t="s">
        <v>20130</v>
      </c>
      <c r="AK33" s="21">
        <f>B9L326C1*B9L326C16</f>
        <v>0.58695156637227575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0.3787486471989277</v>
      </c>
      <c r="AZ33" s="16" t="s">
        <v>20134</v>
      </c>
      <c r="BA33" s="21">
        <f>B9L326C1*B9L326C24</f>
        <v>5.1049568995445371</v>
      </c>
      <c r="BB33" s="16" t="s">
        <v>10976</v>
      </c>
      <c r="BC33" s="21">
        <f>B3L336C5</f>
        <v>0.35094944360756875</v>
      </c>
      <c r="BD33" s="16" t="s">
        <v>20135</v>
      </c>
      <c r="BE33" s="21">
        <f>B9L326C1*B9L326C26</f>
        <v>4.7302658287642503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13303.413950339998</v>
      </c>
      <c r="F8" s="16" t="s">
        <v>11042</v>
      </c>
      <c r="G8" s="21">
        <f>B3L209C4</f>
        <v>0.83597417374683125</v>
      </c>
      <c r="H8" s="16" t="s">
        <v>20193</v>
      </c>
      <c r="I8" s="15">
        <f>B9L401C1*B9L401C2</f>
        <v>11121.310485147549</v>
      </c>
      <c r="J8" s="16" t="s">
        <v>20194</v>
      </c>
      <c r="K8" s="15">
        <f>B9L401C1-B9L401C3</f>
        <v>2182.1034651924492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2487.7398435599998</v>
      </c>
      <c r="F9" s="16" t="s">
        <v>11093</v>
      </c>
      <c r="G9" s="21">
        <f>B3L207C4</f>
        <v>0.80059907252142815</v>
      </c>
      <c r="H9" s="16" t="s">
        <v>20196</v>
      </c>
      <c r="I9" s="15">
        <f>B9L402C1*B9L402C2</f>
        <v>1991.6822114287386</v>
      </c>
      <c r="J9" s="16" t="s">
        <v>20197</v>
      </c>
      <c r="K9" s="21">
        <f>B9L402C1-B9L402C3</f>
        <v>496.05763213126124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135.42170622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135.42170622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1316.9913036400001</v>
      </c>
      <c r="F11" s="16" t="s">
        <v>10710</v>
      </c>
      <c r="G11" s="21">
        <f>B3L305C3</f>
        <v>0.94154743373308003</v>
      </c>
      <c r="H11" s="16" t="s">
        <v>20200</v>
      </c>
      <c r="I11" s="15">
        <f>B9L404C1*B9L404C2</f>
        <v>1240.0097821910256</v>
      </c>
      <c r="J11" s="16" t="s">
        <v>20201</v>
      </c>
      <c r="K11" s="21">
        <f>B9L404C1-B9L404C3</f>
        <v>76.98152144897449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601.88844252000001</v>
      </c>
      <c r="F12" s="16" t="s">
        <v>11078</v>
      </c>
      <c r="G12" s="21">
        <f>B3L220C4</f>
        <v>0.97051449079422825</v>
      </c>
      <c r="H12" s="16" t="s">
        <v>20202</v>
      </c>
      <c r="I12" s="21">
        <f>B9L405C1*B9L405C2</f>
        <v>584.14145530722897</v>
      </c>
      <c r="J12" s="16" t="s">
        <v>20203</v>
      </c>
      <c r="K12" s="21">
        <f>B9L405C1-B9L405C3</f>
        <v>17.746987212771046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6168.3629931799987</v>
      </c>
      <c r="F13" s="16" t="s">
        <v>11042</v>
      </c>
      <c r="G13" s="21">
        <f>B3L209C4</f>
        <v>0.83597417374683125</v>
      </c>
      <c r="H13" s="16" t="s">
        <v>20205</v>
      </c>
      <c r="I13" s="15">
        <f>B9L406C1*B9L406C2</f>
        <v>5156.5921565941808</v>
      </c>
      <c r="J13" s="16" t="s">
        <v>20206</v>
      </c>
      <c r="K13" s="15">
        <f>B9L406C1-B9L406C3</f>
        <v>1011.770836585818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6419</v>
      </c>
      <c r="F14" s="16" t="s">
        <v>11042</v>
      </c>
      <c r="G14" s="21">
        <f>B3L209C4</f>
        <v>0.83597417374683125</v>
      </c>
      <c r="H14" s="16" t="s">
        <v>20208</v>
      </c>
      <c r="I14" s="15">
        <f>B9L407C1*B9L407C2</f>
        <v>5366.1182212809099</v>
      </c>
      <c r="J14" s="16" t="s">
        <v>20209</v>
      </c>
      <c r="K14" s="15">
        <f>B9L407C1-B9L407C3</f>
        <v>1052.8817787190901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4876.1339648333333</v>
      </c>
      <c r="F15" s="16" t="s">
        <v>10710</v>
      </c>
      <c r="G15" s="21">
        <f>B3L305C3</f>
        <v>0.94154743373308003</v>
      </c>
      <c r="H15" s="16" t="s">
        <v>20211</v>
      </c>
      <c r="I15" s="15">
        <f>B9L408C1*B9L408C2</f>
        <v>4591.1114211275335</v>
      </c>
      <c r="J15" s="16" t="s">
        <v>20212</v>
      </c>
      <c r="K15" s="21">
        <f>B9L408C1-B9L408C3</f>
        <v>285.02254370579976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368.44944463333331</v>
      </c>
      <c r="F16" s="16" t="s">
        <v>10710</v>
      </c>
      <c r="G16" s="21">
        <f>B3L305C3</f>
        <v>0.94154743373308003</v>
      </c>
      <c r="H16" s="16" t="s">
        <v>20213</v>
      </c>
      <c r="I16" s="21">
        <f>B9L409C1*B9L409C2</f>
        <v>346.91262905489356</v>
      </c>
      <c r="J16" s="16" t="s">
        <v>20214</v>
      </c>
      <c r="K16" s="21">
        <f>B9L409C1-B9L409C3</f>
        <v>21.536815578439757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152</v>
      </c>
      <c r="F17" s="16" t="s">
        <v>10710</v>
      </c>
      <c r="G17" s="21">
        <f>B3L305C3</f>
        <v>0.94154743373308003</v>
      </c>
      <c r="H17" s="16" t="s">
        <v>20216</v>
      </c>
      <c r="I17" s="21">
        <f>B9L410C1*B9L410C2</f>
        <v>143.11520992742817</v>
      </c>
      <c r="J17" s="16" t="s">
        <v>20217</v>
      </c>
      <c r="K17" s="21">
        <f>B9L410C1-B9L410C3</f>
        <v>8.8847900725718318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4722.9580293333338</v>
      </c>
      <c r="F18" s="16" t="s">
        <v>10710</v>
      </c>
      <c r="G18" s="21">
        <f>B3L305C3</f>
        <v>0.94154743373308003</v>
      </c>
      <c r="H18" s="16" t="s">
        <v>20219</v>
      </c>
      <c r="I18" s="15">
        <f>B9L411C1*B9L411C2</f>
        <v>4446.8890121478453</v>
      </c>
      <c r="J18" s="16" t="s">
        <v>20220</v>
      </c>
      <c r="K18" s="21">
        <f>B9L411C1-B9L411C3</f>
        <v>276.06901718548852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338</v>
      </c>
      <c r="F19" s="16" t="s">
        <v>10710</v>
      </c>
      <c r="G19" s="21">
        <f>B3L305C3</f>
        <v>0.94154743373308003</v>
      </c>
      <c r="H19" s="16" t="s">
        <v>20222</v>
      </c>
      <c r="I19" s="21">
        <f>B9L412C1*B9L412C2</f>
        <v>318.24303260178107</v>
      </c>
      <c r="J19" s="16" t="s">
        <v>20223</v>
      </c>
      <c r="K19" s="21">
        <f>B9L412C1-B9L412C3</f>
        <v>19.756967398218933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0.94154743373308003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0.94154743373308003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0.94154743373308003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0.94154743373308003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0.94154743373308003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0.94154743373308003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262.60580933331948</v>
      </c>
      <c r="F26" s="16" t="s">
        <v>10710</v>
      </c>
      <c r="G26" s="21">
        <f>B3L305C3</f>
        <v>0.94154743373308003</v>
      </c>
      <c r="H26" s="16" t="s">
        <v>20243</v>
      </c>
      <c r="I26" s="21">
        <f>B9L419C1*B9L419C2</f>
        <v>247.25582586118549</v>
      </c>
      <c r="J26" s="16" t="s">
        <v>20244</v>
      </c>
      <c r="K26" s="21">
        <f>B9L419C1-B9L419C3</f>
        <v>15.349983472133999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47.473738859165522</v>
      </c>
      <c r="F34" s="16" t="s">
        <v>11042</v>
      </c>
      <c r="G34" s="21">
        <f>B3L209C4</f>
        <v>0.83597417374683125</v>
      </c>
      <c r="H34" s="16" t="s">
        <v>20268</v>
      </c>
      <c r="I34" s="21">
        <f>B9L427C1*B9L427C2</f>
        <v>39.686819617463733</v>
      </c>
      <c r="J34" s="16" t="s">
        <v>20269</v>
      </c>
      <c r="K34" s="21">
        <f>B9L427C1-B9L427C3</f>
        <v>7.7869192417017885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7.7913060513201531</v>
      </c>
      <c r="F35" s="16" t="s">
        <v>11042</v>
      </c>
      <c r="G35" s="21">
        <f>B3L209C4</f>
        <v>0.83597417374683125</v>
      </c>
      <c r="H35" s="16" t="s">
        <v>20271</v>
      </c>
      <c r="I35" s="21">
        <f>B9L428C1*B9L428C2</f>
        <v>6.513330638661051</v>
      </c>
      <c r="J35" s="16" t="s">
        <v>20272</v>
      </c>
      <c r="K35" s="21">
        <f>B9L428C1-B9L428C3</f>
        <v>1.2779754126591021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0.83597417374683125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162.80073244529541</v>
      </c>
      <c r="F37" s="16" t="s">
        <v>11042</v>
      </c>
      <c r="G37" s="21">
        <f>B3L209C4</f>
        <v>0.83597417374683125</v>
      </c>
      <c r="H37" s="16" t="s">
        <v>20277</v>
      </c>
      <c r="I37" s="21">
        <f>B9L430C1*B9L430C2</f>
        <v>136.09720779133477</v>
      </c>
      <c r="J37" s="16" t="s">
        <v>20278</v>
      </c>
      <c r="K37" s="21">
        <f>B9L430C1-B9L430C3</f>
        <v>26.703524653960642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78.373842946053273</v>
      </c>
      <c r="F38" s="16" t="s">
        <v>11042</v>
      </c>
      <c r="G38" s="21">
        <f>B3L209C4</f>
        <v>0.83597417374683125</v>
      </c>
      <c r="H38" s="16" t="s">
        <v>20280</v>
      </c>
      <c r="I38" s="21">
        <f>B9L431C1*B9L431C2</f>
        <v>65.518508600190799</v>
      </c>
      <c r="J38" s="16" t="s">
        <v>20281</v>
      </c>
      <c r="K38" s="21">
        <f>B9L431C1-B9L431C3</f>
        <v>12.855334345862474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8.0769220098731083</v>
      </c>
      <c r="F39" s="16" t="s">
        <v>11042</v>
      </c>
      <c r="G39" s="21">
        <f>B3L209C4</f>
        <v>0.83597417374683125</v>
      </c>
      <c r="H39" s="16" t="s">
        <v>20283</v>
      </c>
      <c r="I39" s="21">
        <f>B9L432C1*B9L432C2</f>
        <v>6.7520982036212676</v>
      </c>
      <c r="J39" s="16" t="s">
        <v>20284</v>
      </c>
      <c r="K39" s="21">
        <f>B9L432C1-B9L432C3</f>
        <v>1.3248238062518407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0.83597417374683125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0.83597417374683125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0.83597417374683125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0.83597417374683125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0.83597417374683125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10.951083059637131</v>
      </c>
      <c r="F45" s="16" t="s">
        <v>11042</v>
      </c>
      <c r="G45" s="21">
        <f>B3L209C4</f>
        <v>0.83597417374683125</v>
      </c>
      <c r="H45" s="16" t="s">
        <v>20301</v>
      </c>
      <c r="I45" s="21">
        <f>B9L438C1*B9L438C2</f>
        <v>9.1548226124130725</v>
      </c>
      <c r="J45" s="16" t="s">
        <v>20302</v>
      </c>
      <c r="K45" s="21">
        <f>B9L438C1-B9L438C3</f>
        <v>1.7962604472240589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1.7054655799504548</v>
      </c>
      <c r="F46" s="16" t="s">
        <v>11042</v>
      </c>
      <c r="G46" s="21">
        <f>B3L209C4</f>
        <v>0.83597417374683125</v>
      </c>
      <c r="H46" s="16" t="s">
        <v>20304</v>
      </c>
      <c r="I46" s="21">
        <f>B9L439C1*B9L439C2</f>
        <v>1.4257251790527419</v>
      </c>
      <c r="J46" s="16" t="s">
        <v>20305</v>
      </c>
      <c r="K46" s="21">
        <f>B9L439C1-B9L439C3</f>
        <v>0.2797404008977129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3.4952987649130547</v>
      </c>
      <c r="F47" s="16" t="s">
        <v>11042</v>
      </c>
      <c r="G47" s="21">
        <f>B3L209C4</f>
        <v>0.83597417374683125</v>
      </c>
      <c r="H47" s="16" t="s">
        <v>20307</v>
      </c>
      <c r="I47" s="21">
        <f>B9L440C1*B9L440C2</f>
        <v>2.9219794969965105</v>
      </c>
      <c r="J47" s="16" t="s">
        <v>20308</v>
      </c>
      <c r="K47" s="21">
        <f>B9L440C1-B9L440C3</f>
        <v>0.5733192679165442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12.927349682000232</v>
      </c>
      <c r="F48" s="16" t="s">
        <v>11042</v>
      </c>
      <c r="G48" s="21">
        <f>B3L209C4</f>
        <v>0.83597417374683125</v>
      </c>
      <c r="H48" s="16" t="s">
        <v>20310</v>
      </c>
      <c r="I48" s="21">
        <f>B9L441C1*B9L441C2</f>
        <v>10.806930469146506</v>
      </c>
      <c r="J48" s="16" t="s">
        <v>20311</v>
      </c>
      <c r="K48" s="21">
        <f>B9L441C1-B9L441C3</f>
        <v>2.1204192128537258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35.662746986350477</v>
      </c>
      <c r="F49" s="16" t="s">
        <v>11042</v>
      </c>
      <c r="G49" s="21">
        <f>B3L209C4</f>
        <v>0.83597417374683125</v>
      </c>
      <c r="H49" s="16" t="s">
        <v>20313</v>
      </c>
      <c r="I49" s="21">
        <f>B9L442C1*B9L442C2</f>
        <v>29.813135445456638</v>
      </c>
      <c r="J49" s="16" t="s">
        <v>20314</v>
      </c>
      <c r="K49" s="21">
        <f>B9L442C1-B9L442C3</f>
        <v>5.8496115408938394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0.83597417374683125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25.021154661162214</v>
      </c>
      <c r="F51" s="16" t="s">
        <v>11042</v>
      </c>
      <c r="G51" s="21">
        <f>B3L209C4</f>
        <v>0.83597417374683125</v>
      </c>
      <c r="H51" s="16" t="s">
        <v>20319</v>
      </c>
      <c r="I51" s="21">
        <f>B9L444C1*B9L444C2</f>
        <v>20.917039094056758</v>
      </c>
      <c r="J51" s="16" t="s">
        <v>20320</v>
      </c>
      <c r="K51" s="21">
        <f>B9L444C1-B9L444C3</f>
        <v>4.1041155671054561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32.638298255503891</v>
      </c>
      <c r="F52" s="16" t="s">
        <v>11042</v>
      </c>
      <c r="G52" s="21">
        <f>B3L209C4</f>
        <v>0.83597417374683125</v>
      </c>
      <c r="H52" s="16" t="s">
        <v>20322</v>
      </c>
      <c r="I52" s="21">
        <f>B9L445C1*B9L445C2</f>
        <v>27.284774416647508</v>
      </c>
      <c r="J52" s="16" t="s">
        <v>20323</v>
      </c>
      <c r="K52" s="21">
        <f>B9L445C1-B9L445C3</f>
        <v>5.3535238388563826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0.83597417374683125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0.83597417374683125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0.83597417374683125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0.83597417374683125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0.83597417374683125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0.83597417374683125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4.7302658287642503</v>
      </c>
      <c r="F59" s="16" t="s">
        <v>11042</v>
      </c>
      <c r="G59" s="21">
        <f>B3L209C4</f>
        <v>0.83597417374683125</v>
      </c>
      <c r="H59" s="16" t="s">
        <v>20343</v>
      </c>
      <c r="I59" s="21">
        <f>B9L452C1*B9L452C2</f>
        <v>3.9543800678040641</v>
      </c>
      <c r="J59" s="16" t="s">
        <v>20344</v>
      </c>
      <c r="K59" s="21">
        <f>B9L452C1-B9L452C3</f>
        <v>0.77588576096018613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384.0431200136415</v>
      </c>
      <c r="F60" s="16" t="s">
        <v>10710</v>
      </c>
      <c r="G60" s="21">
        <f>B3L305C3</f>
        <v>0.94154743373308003</v>
      </c>
      <c r="H60" s="16" t="s">
        <v>20346</v>
      </c>
      <c r="I60" s="21">
        <f>B9L453C1*B9L453C2</f>
        <v>361.59481409168944</v>
      </c>
      <c r="J60" s="16" t="s">
        <v>20347</v>
      </c>
      <c r="K60" s="21">
        <f>B9L453C1-B9L453C3</f>
        <v>22.448305921952056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63.028477571710532</v>
      </c>
      <c r="F61" s="16" t="s">
        <v>10710</v>
      </c>
      <c r="G61" s="21">
        <f>B3L305C3</f>
        <v>0.94154743373308003</v>
      </c>
      <c r="H61" s="16" t="s">
        <v>20349</v>
      </c>
      <c r="I61" s="21">
        <f>B9L454C1*B9L454C2</f>
        <v>59.344301309747046</v>
      </c>
      <c r="J61" s="16" t="s">
        <v>20350</v>
      </c>
      <c r="K61" s="21">
        <f>B9L454C1-B9L454C3</f>
        <v>3.6841762619634864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0.94154743373308003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634.01231703599808</v>
      </c>
      <c r="F63" s="16" t="s">
        <v>10710</v>
      </c>
      <c r="G63" s="21">
        <f>B3L305C3</f>
        <v>0.94154743373308003</v>
      </c>
      <c r="H63" s="16" t="s">
        <v>20355</v>
      </c>
      <c r="I63" s="21">
        <f>B9L456C1*B9L456C2</f>
        <v>596.95267006040797</v>
      </c>
      <c r="J63" s="16" t="s">
        <v>20356</v>
      </c>
      <c r="K63" s="21">
        <f>B9L456C1-B9L456C3</f>
        <v>37.059646975590113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65.338993795717329</v>
      </c>
      <c r="F64" s="16" t="s">
        <v>10710</v>
      </c>
      <c r="G64" s="21">
        <f>B3L305C3</f>
        <v>0.94154743373308003</v>
      </c>
      <c r="H64" s="16" t="s">
        <v>20358</v>
      </c>
      <c r="I64" s="21">
        <f>B9L457C1*B9L457C2</f>
        <v>61.519761931059286</v>
      </c>
      <c r="J64" s="16" t="s">
        <v>20359</v>
      </c>
      <c r="K64" s="21">
        <f>B9L457C1-B9L457C3</f>
        <v>3.8192318646580432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0.94154743373308003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0.94154743373308003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0.94154743373308003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0.94154743373308003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0.94154743373308003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88.589780514824739</v>
      </c>
      <c r="F70" s="16" t="s">
        <v>10710</v>
      </c>
      <c r="G70" s="21">
        <f>B3L305C3</f>
        <v>0.94154743373308003</v>
      </c>
      <c r="H70" s="16" t="s">
        <v>20376</v>
      </c>
      <c r="I70" s="21">
        <f>B9L463C1*B9L463C2</f>
        <v>83.411480498710048</v>
      </c>
      <c r="J70" s="16" t="s">
        <v>20377</v>
      </c>
      <c r="K70" s="21">
        <f>B9L463C1-B9L463C3</f>
        <v>5.1783000161146902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13.796518625656866</v>
      </c>
      <c r="F71" s="16" t="s">
        <v>10710</v>
      </c>
      <c r="G71" s="21">
        <f>B3L305C3</f>
        <v>0.94154743373308003</v>
      </c>
      <c r="H71" s="16" t="s">
        <v>20379</v>
      </c>
      <c r="I71" s="21">
        <f>B9L464C1*B9L464C2</f>
        <v>12.990076706437861</v>
      </c>
      <c r="J71" s="16" t="s">
        <v>20380</v>
      </c>
      <c r="K71" s="21">
        <f>B9L464C1-B9L464C3</f>
        <v>0.80644191921900443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28.275536650677711</v>
      </c>
      <c r="F72" s="16" t="s">
        <v>10710</v>
      </c>
      <c r="G72" s="21">
        <f>B3L305C3</f>
        <v>0.94154743373308003</v>
      </c>
      <c r="H72" s="16" t="s">
        <v>20382</v>
      </c>
      <c r="I72" s="21">
        <f>B9L465C1*B9L465C2</f>
        <v>26.622758970871249</v>
      </c>
      <c r="J72" s="16" t="s">
        <v>20383</v>
      </c>
      <c r="K72" s="21">
        <f>B9L465C1-B9L465C3</f>
        <v>1.6527776798064622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251.06249820000002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251.06249820000002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185.34581919999997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185.34581919999997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251.06249820000002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251.06249820000002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35.286137459535318</v>
      </c>
      <c r="F78" s="16" t="s">
        <v>10710</v>
      </c>
      <c r="G78" s="21">
        <f>B3L305C3</f>
        <v>0.94154743373308003</v>
      </c>
      <c r="H78" s="16" t="s">
        <v>20394</v>
      </c>
      <c r="I78" s="21">
        <f>B9L471C1*B9L471C2</f>
        <v>33.22357217137818</v>
      </c>
      <c r="J78" s="16" t="s">
        <v>20395</v>
      </c>
      <c r="K78" s="21">
        <f>B9L471C1-B9L471C3</f>
        <v>2.0625652881571384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0.94154743373308003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354.94821756589607</v>
      </c>
      <c r="F80" s="16" t="s">
        <v>10710</v>
      </c>
      <c r="G80" s="21">
        <f>B3L305C3</f>
        <v>0.94154743373308003</v>
      </c>
      <c r="H80" s="16" t="s">
        <v>20400</v>
      </c>
      <c r="I80" s="21">
        <f>B9L473C1*B9L473C2</f>
        <v>334.20058335730039</v>
      </c>
      <c r="J80" s="16" t="s">
        <v>20401</v>
      </c>
      <c r="K80" s="21">
        <f>B9L473C1-B9L473C3</f>
        <v>20.747634208595684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36.579666927862242</v>
      </c>
      <c r="F81" s="16" t="s">
        <v>10710</v>
      </c>
      <c r="G81" s="21">
        <f>B3L305C3</f>
        <v>0.94154743373308003</v>
      </c>
      <c r="H81" s="16" t="s">
        <v>20403</v>
      </c>
      <c r="I81" s="21">
        <f>B9L474C1*B9L474C2</f>
        <v>34.441491522739511</v>
      </c>
      <c r="J81" s="16" t="s">
        <v>20404</v>
      </c>
      <c r="K81" s="21">
        <f>B9L474C1-B9L474C3</f>
        <v>2.1381754051227304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0.94154743373308003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0.94154743373308003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0.94154743373308003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0.94154743373308003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0.94154743373308003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49.596488653872029</v>
      </c>
      <c r="F87" s="16" t="s">
        <v>10710</v>
      </c>
      <c r="G87" s="21">
        <f>B3L305C3</f>
        <v>0.94154743373308003</v>
      </c>
      <c r="H87" s="16" t="s">
        <v>20421</v>
      </c>
      <c r="I87" s="21">
        <f>B9L480C1*B9L480C2</f>
        <v>46.697446614225029</v>
      </c>
      <c r="J87" s="16" t="s">
        <v>20422</v>
      </c>
      <c r="K87" s="21">
        <f>B9L480C1-B9L480C3</f>
        <v>2.899042039647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7.7239030902195314</v>
      </c>
      <c r="F88" s="16" t="s">
        <v>10710</v>
      </c>
      <c r="G88" s="21">
        <f>B3L305C3</f>
        <v>0.94154743373308003</v>
      </c>
      <c r="H88" s="16" t="s">
        <v>20424</v>
      </c>
      <c r="I88" s="21">
        <f>B9L481C1*B9L481C2</f>
        <v>7.2724211329992059</v>
      </c>
      <c r="J88" s="16" t="s">
        <v>20425</v>
      </c>
      <c r="K88" s="21">
        <f>B9L481C1-B9L481C3</f>
        <v>0.45148195722032547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15.82989961740345</v>
      </c>
      <c r="F89" s="16" t="s">
        <v>10710</v>
      </c>
      <c r="G89" s="21">
        <f>B3L305C3</f>
        <v>0.94154743373308003</v>
      </c>
      <c r="H89" s="16" t="s">
        <v>20427</v>
      </c>
      <c r="I89" s="21">
        <f>B9L482C1*B9L482C2</f>
        <v>14.904601361018484</v>
      </c>
      <c r="J89" s="16" t="s">
        <v>20428</v>
      </c>
      <c r="K89" s="21">
        <f>B9L482C1-B9L482C3</f>
        <v>0.92529825638496632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7.9793810785681307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7.9793810785681307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1.3095619089043919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1.3095619089043919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27.363530138309759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27.363530138309759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13.173067352323566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13.173067352323566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1.3575682094440542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1.3575682094440542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1.8406568990726531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1.8406568990726531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0.2866544768925135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0.2866544768925135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0.58748945204060199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0.58748945204060199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2.1728275869443405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2.1728275869443405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5.9941907958173761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5.9941907958173761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4.2055530671281538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4.2055530671281538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5.485841768419097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5.485841768419097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0.79506258739407665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0.79506258739407665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0.59953724083656335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0.58938321650894654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0.57722879940172334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0.56879471033097051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0.56200529381201014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0.44909120406262104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0.438693926730918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0.42641991129432255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0.41801063471162847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0.41130428419712656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0.70435822957370531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0.70492594539492071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0.70523239658209602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0.70514900935246416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0.70390049318823245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0.66467031086494099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0.66527802157474447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0.66560611653797841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0.66551683610935441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0.66418042326245608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0.88809244834609147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0.89023744304488184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0.89147684449974574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0.8917893588055823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0.89030967257474813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0.49271872846613729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0.49815972455507945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0.50134649820620236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0.50215507623112721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0.49834457254253112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0.40829146552562368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0.4089506400784213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0.40930690318449509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0.40920993104993908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0.40776076240913478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0.41300435477242065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0.4136658187888112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0.41402331219633937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0.41392600567518262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0.41247179604138251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0.91008986585716944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0.91417247530813661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0.91585457788457614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0.91568972715389629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0.91539171054946078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0.63706871395336273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0.65864623407020328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0.67193910514283473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0.67765338204492209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0.68091213464183042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0.87115834800142056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0.88140917158763532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0.88750886462206846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0.89008250446287607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0.89153743952068898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0.81291524367921175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0.82687909854526664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0.83525931058806258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0.83881124000229812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0.84082346609593084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0.88304109979264434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0.87870978735570171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0.87687875422290085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0.87490296601051443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0.87339094580328869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0.7570235105478258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0.7491921758394724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0.73967882063297774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0.7329864087132496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0.72754388252005275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0.17932812573831394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0.18198841802761964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0.17804576946422654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0.17961734457177134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0.18172762348765775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0.59953724083656335</v>
      </c>
      <c r="G8" s="31">
        <f>CR1L2</f>
        <v>0.58938321650894654</v>
      </c>
      <c r="H8" s="31">
        <f>CR1L3</f>
        <v>0.57722879940172334</v>
      </c>
      <c r="I8" s="31">
        <f>CR1L4</f>
        <v>0.56879471033097051</v>
      </c>
      <c r="J8" s="31">
        <f>CR1L5</f>
        <v>0.56200529381201014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0.44909120406262104</v>
      </c>
      <c r="G9" s="31">
        <f>CR2L2</f>
        <v>0.438693926730918</v>
      </c>
      <c r="H9" s="31">
        <f>CR2L3</f>
        <v>0.42641991129432255</v>
      </c>
      <c r="I9" s="31">
        <f>CR2L4</f>
        <v>0.41801063471162847</v>
      </c>
      <c r="J9" s="31">
        <f>CR2L5</f>
        <v>0.41130428419712656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0.70435822957370531</v>
      </c>
      <c r="G10" s="31">
        <f>CR3L2</f>
        <v>0.70492594539492071</v>
      </c>
      <c r="H10" s="31">
        <f>CR3L3</f>
        <v>0.70523239658209602</v>
      </c>
      <c r="I10" s="31">
        <f>CR3L4</f>
        <v>0.70514900935246416</v>
      </c>
      <c r="J10" s="31">
        <f>CR3L5</f>
        <v>0.70390049318823245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0.66467031086494099</v>
      </c>
      <c r="G11" s="31">
        <f>CR4L2</f>
        <v>0.66527802157474447</v>
      </c>
      <c r="H11" s="31">
        <f>CR4L3</f>
        <v>0.66560611653797841</v>
      </c>
      <c r="I11" s="31">
        <f>CR4L4</f>
        <v>0.66551683610935441</v>
      </c>
      <c r="J11" s="31">
        <f>CR4L5</f>
        <v>0.66418042326245608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0.88809244834609147</v>
      </c>
      <c r="G12" s="31">
        <f>CR5L2</f>
        <v>0.89023744304488184</v>
      </c>
      <c r="H12" s="31">
        <f>CR5L3</f>
        <v>0.89147684449974574</v>
      </c>
      <c r="I12" s="31">
        <f>CR5L4</f>
        <v>0.8917893588055823</v>
      </c>
      <c r="J12" s="31">
        <f>CR5L5</f>
        <v>0.89030967257474813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0.49271872846613729</v>
      </c>
      <c r="G13" s="31">
        <f>CR6L2</f>
        <v>0.49815972455507945</v>
      </c>
      <c r="H13" s="31">
        <f>CR6L3</f>
        <v>0.50134649820620236</v>
      </c>
      <c r="I13" s="31">
        <f>CR6L4</f>
        <v>0.50215507623112721</v>
      </c>
      <c r="J13" s="31">
        <f>CR6L5</f>
        <v>0.49834457254253112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0.40829146552562368</v>
      </c>
      <c r="G14" s="31">
        <f>CR7L2</f>
        <v>0.4089506400784213</v>
      </c>
      <c r="H14" s="31">
        <f>CR7L3</f>
        <v>0.40930690318449509</v>
      </c>
      <c r="I14" s="31">
        <f>CR7L4</f>
        <v>0.40920993104993908</v>
      </c>
      <c r="J14" s="31">
        <f>CR7L5</f>
        <v>0.40776076240913478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0.41300435477242065</v>
      </c>
      <c r="G15" s="31">
        <f>CR8L2</f>
        <v>0.4136658187888112</v>
      </c>
      <c r="H15" s="31">
        <f>CR8L3</f>
        <v>0.41402331219633937</v>
      </c>
      <c r="I15" s="31">
        <f>CR8L4</f>
        <v>0.41392600567518262</v>
      </c>
      <c r="J15" s="31">
        <f>CR8L5</f>
        <v>0.41247179604138251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0.91008986585716944</v>
      </c>
      <c r="G16" s="31">
        <f>CR9L2</f>
        <v>0.91417247530813661</v>
      </c>
      <c r="H16" s="31">
        <f>CR9L3</f>
        <v>0.91585457788457614</v>
      </c>
      <c r="I16" s="31">
        <f>CR9L4</f>
        <v>0.91568972715389629</v>
      </c>
      <c r="J16" s="31">
        <f>CR9L5</f>
        <v>0.91539171054946078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0.63706871395336273</v>
      </c>
      <c r="G17" s="31">
        <f>CR10L2</f>
        <v>0.65864623407020328</v>
      </c>
      <c r="H17" s="31">
        <f>CR10L3</f>
        <v>0.67193910514283473</v>
      </c>
      <c r="I17" s="31">
        <f>CR10L4</f>
        <v>0.67765338204492209</v>
      </c>
      <c r="J17" s="31">
        <f>CR10L5</f>
        <v>0.68091213464183042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0.87115834800142056</v>
      </c>
      <c r="G18" s="31">
        <f>CR11L2</f>
        <v>0.88140917158763532</v>
      </c>
      <c r="H18" s="31">
        <f>CR11L3</f>
        <v>0.88750886462206846</v>
      </c>
      <c r="I18" s="31">
        <f>CR11L4</f>
        <v>0.89008250446287607</v>
      </c>
      <c r="J18" s="31">
        <f>CR11L5</f>
        <v>0.89153743952068898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0.81291524367921175</v>
      </c>
      <c r="G19" s="31">
        <f>CR12L2</f>
        <v>0.82687909854526664</v>
      </c>
      <c r="H19" s="31">
        <f>CR12L3</f>
        <v>0.83525931058806258</v>
      </c>
      <c r="I19" s="31">
        <f>CR12L4</f>
        <v>0.83881124000229812</v>
      </c>
      <c r="J19" s="31">
        <f>CR12L5</f>
        <v>0.84082346609593084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0.88304109979264434</v>
      </c>
      <c r="G20" s="31">
        <f>CR13L2</f>
        <v>0.87870978735570171</v>
      </c>
      <c r="H20" s="31">
        <f>CR13L3</f>
        <v>0.87687875422290085</v>
      </c>
      <c r="I20" s="31">
        <f>CR13L4</f>
        <v>0.87490296601051443</v>
      </c>
      <c r="J20" s="31">
        <f>CR13L5</f>
        <v>0.87339094580328869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0.7570235105478258</v>
      </c>
      <c r="G21" s="31">
        <f>CR14L2</f>
        <v>0.7491921758394724</v>
      </c>
      <c r="H21" s="31">
        <f>CR14L3</f>
        <v>0.73967882063297774</v>
      </c>
      <c r="I21" s="31">
        <f>CR14L4</f>
        <v>0.7329864087132496</v>
      </c>
      <c r="J21" s="31">
        <f>CR14L5</f>
        <v>0.72754388252005275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0.17932812573831394</v>
      </c>
      <c r="G23" s="31">
        <f>CR16L2</f>
        <v>0.18198841802761964</v>
      </c>
      <c r="H23" s="31">
        <f>CR16L3</f>
        <v>0.17804576946422654</v>
      </c>
      <c r="I23" s="31">
        <f>CR16L4</f>
        <v>0.17961734457177134</v>
      </c>
      <c r="J23" s="31">
        <f>CR16L5</f>
        <v>0.18172762348765775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9725.2595143800008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0.56200529381201014</v>
      </c>
      <c r="L8" s="16" t="s">
        <v>20796</v>
      </c>
      <c r="M8" s="15">
        <f>IF(D1L101C2&lt;&gt;0,D1L101C2*D1L101C4,D1L101C3*D1L101C4)</f>
        <v>5465.6473307771794</v>
      </c>
      <c r="N8" s="16" t="s">
        <v>4251</v>
      </c>
      <c r="O8" s="32">
        <f>1</f>
        <v>1</v>
      </c>
      <c r="P8" s="16" t="s">
        <v>20797</v>
      </c>
      <c r="Q8" s="15">
        <f>D1L101C5*D1L101C6</f>
        <v>5465.6473307771794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69154857.799999997</v>
      </c>
      <c r="V8" s="16" t="s">
        <v>20798</v>
      </c>
      <c r="W8" s="33">
        <f>IF(D1L101C9=0,0,D1L101C7/D1L101C9)</f>
        <v>7.903490086819584E-5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28.403579660000002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69154857.799999997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4707.6597983800011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0.56200529381201014</v>
      </c>
      <c r="L10" s="16" t="s">
        <v>20825</v>
      </c>
      <c r="M10" s="15">
        <f>IF(D1L103C2&lt;&gt;0,D1L103C2*D1L103C4,D1L103C3*D1L103C4)</f>
        <v>2645.7297281555411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2645.7297281555411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69154857.799999997</v>
      </c>
      <c r="V10" s="16" t="s">
        <v>20827</v>
      </c>
      <c r="W10" s="33">
        <f>IF(D1L103C9=0,0,D1L103C7/D1L103C9)</f>
        <v>3.8258045961241803E-5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1370.8619616999999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0.56200529381201014</v>
      </c>
      <c r="L11" s="16" t="s">
        <v>20840</v>
      </c>
      <c r="M11" s="15">
        <f>IF(D1L104C2&lt;&gt;0,D1L104C2*D1L104C4,D1L104C3*D1L104C4)</f>
        <v>770.43167956091702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770.43167956091702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69154857.799999997</v>
      </c>
      <c r="V11" s="16" t="s">
        <v>20842</v>
      </c>
      <c r="W11" s="33">
        <f>IF(D1L104C9=0,0,D1L104C7/D1L104C9)</f>
        <v>1.1140673324628209E-5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25465.931607020004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0.56200529381201014</v>
      </c>
      <c r="L12" s="16" t="s">
        <v>20855</v>
      </c>
      <c r="M12" s="15">
        <f>IF(D1L105C2&lt;&gt;0,D1L105C2*D1L105C4,D1L105C3*D1L105C4)</f>
        <v>14311.988374999833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14311.988374999833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69154857.799999997</v>
      </c>
      <c r="V12" s="16" t="s">
        <v>20857</v>
      </c>
      <c r="W12" s="33">
        <f>IF(D1L105C9=0,0,D1L105C7/D1L105C9)</f>
        <v>2.0695564751779208E-4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4723.5729956999994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0.56200529381201014</v>
      </c>
      <c r="L13" s="16" t="s">
        <v>20870</v>
      </c>
      <c r="M13" s="15">
        <f>IF(D1L106C2&lt;&gt;0,D1L106C2*D1L106C4,D1L106C3*D1L106C4)</f>
        <v>2654.6730292908551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2654.6730292908551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69154857.799999997</v>
      </c>
      <c r="V13" s="16" t="s">
        <v>20872</v>
      </c>
      <c r="W13" s="33">
        <f>IF(D1L106C9=0,0,D1L106C7/D1L106C9)</f>
        <v>3.8387368779910286E-5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574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0.59953724083656335</v>
      </c>
      <c r="L14" s="16" t="s">
        <v>20885</v>
      </c>
      <c r="M14" s="15">
        <f>IF(D1L107C2&lt;&gt;0,D1L107C2*D1L107C4,D1L107C3*D1L107C4)</f>
        <v>344.13437624018735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344.13437624018735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75181611</v>
      </c>
      <c r="V14" s="16" t="s">
        <v>20887</v>
      </c>
      <c r="W14" s="33">
        <f>IF(D1L107C9=0,0,D1L107C7/D1L107C9)</f>
        <v>4.5773743294778205E-6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5246.4215674399993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0.56200529381201014</v>
      </c>
      <c r="L15" s="16" t="s">
        <v>20901</v>
      </c>
      <c r="M15" s="15">
        <f>IF(D1L108C2&lt;&gt;0,D1L108C2*D1L108C4,D1L108C3*D1L108C4)</f>
        <v>2948.5166944707835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2948.5166944707835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69154857.799999997</v>
      </c>
      <c r="V15" s="16" t="s">
        <v>20903</v>
      </c>
      <c r="W15" s="33">
        <f>IF(D1L108C9=0,0,D1L108C7/D1L108C9)</f>
        <v>4.263643637295981E-5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3437.3025563200003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0.56200529381201014</v>
      </c>
      <c r="L16" s="16" t="s">
        <v>20916</v>
      </c>
      <c r="M16" s="15">
        <f>IF(D1L109C2&lt;&gt;0,D1L109C2*D1L109C4,D1L109C3*D1L109C4)</f>
        <v>1931.7822330853953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1931.7822330853953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69154857.799999997</v>
      </c>
      <c r="V16" s="16" t="s">
        <v>20918</v>
      </c>
      <c r="W16" s="33">
        <f>IF(D1L109C9=0,0,D1L109C7/D1L109C9)</f>
        <v>2.7934150897572887E-5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55251.010000940005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0.56210624234055817</v>
      </c>
      <c r="L17" s="16" t="s">
        <v>20931</v>
      </c>
      <c r="M17" s="15">
        <f>SUMIF(D1L101C2:D1L109C2,"&lt;&gt;0",D1L101C5:D1L109C5)</f>
        <v>31072.903446580691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31072.903446580691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4.4892459805177874E-4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28.403579660000002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46567.285877180009</v>
      </c>
      <c r="H19" s="16" t="s">
        <v>20962</v>
      </c>
      <c r="I19" s="15">
        <f>SUM(D1L101C3:D1L107C3)</f>
        <v>28.403579660000002</v>
      </c>
      <c r="J19" s="16" t="s">
        <v>20963</v>
      </c>
      <c r="K19" s="21">
        <f>D1L112C5/SUM(D1L112C2,D1L112C3)</f>
        <v>0.56212505543642244</v>
      </c>
      <c r="L19" s="16" t="s">
        <v>20951</v>
      </c>
      <c r="M19" s="15">
        <f>SUM(D1L101C5:D1L107C5)</f>
        <v>26192.604519024513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26192.604519024513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3.7835401078124603E-4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55251.010000940005</v>
      </c>
      <c r="H20" s="16" t="s">
        <v>20950</v>
      </c>
      <c r="I20" s="15">
        <f>SUM(D1L101C3:D1L109C3)</f>
        <v>28.403579660000002</v>
      </c>
      <c r="J20" s="16" t="s">
        <v>20975</v>
      </c>
      <c r="K20" s="21">
        <f>D1L113C5/SUM(D1L113C2,D1L113C3)</f>
        <v>0.56210624234055817</v>
      </c>
      <c r="L20" s="16" t="s">
        <v>20964</v>
      </c>
      <c r="M20" s="15">
        <f>SUM(D1L110C5:D1L111C5)</f>
        <v>31072.903446580691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31072.903446580691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4.4892459805177874E-4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11121.310485147549</v>
      </c>
      <c r="J21" s="16" t="s">
        <v>20987</v>
      </c>
      <c r="K21" s="21">
        <f>IF(FLOW_THRU_100PCT="Y",1,INDEX(VariabilityMatrix,D1L114C1,D1L114C8))</f>
        <v>0.41130428419712656</v>
      </c>
      <c r="L21" s="16" t="s">
        <v>20976</v>
      </c>
      <c r="M21" s="15">
        <f>IF(D1L114C2&lt;&gt;0,D1L114C2*D1L114C4,D1L114C3*D1L114C4)</f>
        <v>4574.2426484276111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4574.2426484276111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69154857.799999997</v>
      </c>
      <c r="V21" s="16" t="s">
        <v>20978</v>
      </c>
      <c r="W21" s="33">
        <f>IF(D1L114C9=0,0,D1L114C7/D1L114C9)</f>
        <v>6.6144921614279015E-5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1372.7838232004362</v>
      </c>
      <c r="J22" s="16" t="s">
        <v>21003</v>
      </c>
      <c r="K22" s="21">
        <f>IF(FLOW_THRU_100PCT="Y",1,INDEX(VariabilityMatrix,D1L115C1,D1L115C8))</f>
        <v>0.41130428419712656</v>
      </c>
      <c r="L22" s="16" t="s">
        <v>20992</v>
      </c>
      <c r="M22" s="15">
        <f>IF(D1L115C2&lt;&gt;0,D1L115C2*D1L115C4,D1L115C3*D1L115C4)</f>
        <v>564.63186775885015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564.63186775885015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69154857.799999997</v>
      </c>
      <c r="V22" s="16" t="s">
        <v>20994</v>
      </c>
      <c r="W22" s="33">
        <f>IF(D1L115C9=0,0,D1L115C7/D1L115C9)</f>
        <v>8.1647462769976249E-6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39.686819617463733</v>
      </c>
      <c r="J23" s="16" t="s">
        <v>21019</v>
      </c>
      <c r="K23" s="21">
        <f>IF(FLOW_THRU_100PCT="Y",1,INDEX(VariabilityMatrix,D1L116C1,D1L116C8))</f>
        <v>0.41130428419712656</v>
      </c>
      <c r="L23" s="16" t="s">
        <v>21008</v>
      </c>
      <c r="M23" s="15">
        <f>IF(D1L116C2&lt;&gt;0,D1L116C2*D1L116C4,D1L116C3*D1L116C4)</f>
        <v>16.3233589348214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16.3233589348214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69154857.799999997</v>
      </c>
      <c r="V23" s="16" t="s">
        <v>21010</v>
      </c>
      <c r="W23" s="33">
        <f>IF(D1L116C9=0,0,D1L116C7/D1L116C9)</f>
        <v>2.3604066950769438E-7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1991.6822114287386</v>
      </c>
      <c r="J24" s="16" t="s">
        <v>21034</v>
      </c>
      <c r="K24" s="21">
        <f>IF(FLOW_THRU_100PCT="Y",1,INDEX(VariabilityMatrix,D1L117C1,D1L117C8))</f>
        <v>0.41130428419712656</v>
      </c>
      <c r="L24" s="16" t="s">
        <v>21023</v>
      </c>
      <c r="M24" s="15">
        <f>IF(D1L117C2&lt;&gt;0,D1L117C2*D1L117C4,D1L117C3*D1L117C4)</f>
        <v>819.18742631984742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819.18742631984742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69154857.799999997</v>
      </c>
      <c r="V24" s="16" t="s">
        <v>21025</v>
      </c>
      <c r="W24" s="33">
        <f>IF(D1L117C9=0,0,D1L117C7/D1L117C9)</f>
        <v>1.1845696056363627E-5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2618.0878517467472</v>
      </c>
      <c r="J25" s="16" t="s">
        <v>21050</v>
      </c>
      <c r="K25" s="21">
        <f>IF(FLOW_THRU_100PCT="Y",1,INDEX(VariabilityMatrix,D1L118C1,D1L118C8))</f>
        <v>0.41130428419712656</v>
      </c>
      <c r="L25" s="16" t="s">
        <v>21039</v>
      </c>
      <c r="M25" s="15">
        <f>IF(D1L118C2&lt;&gt;0,D1L118C2*D1L118C4,D1L118C3*D1L118C4)</f>
        <v>1076.8307498278887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1076.8307498278887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69154857.799999997</v>
      </c>
      <c r="V25" s="16" t="s">
        <v>21041</v>
      </c>
      <c r="W25" s="33">
        <f>IF(D1L118C9=0,0,D1L118C7/D1L118C9)</f>
        <v>1.5571295843628916E-5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6.513330638661051</v>
      </c>
      <c r="J26" s="16" t="s">
        <v>21066</v>
      </c>
      <c r="K26" s="21">
        <f>IF(FLOW_THRU_100PCT="Y",1,INDEX(VariabilityMatrix,D1L119C1,D1L119C8))</f>
        <v>0.41130428419712656</v>
      </c>
      <c r="L26" s="16" t="s">
        <v>21055</v>
      </c>
      <c r="M26" s="15">
        <f>IF(D1L119C2&lt;&gt;0,D1L119C2*D1L119C4,D1L119C3*D1L119C4)</f>
        <v>2.6789607960736967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2.6789607960736967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69154857.799999997</v>
      </c>
      <c r="V26" s="16" t="s">
        <v>21057</v>
      </c>
      <c r="W26" s="33">
        <f>IF(D1L119C9=0,0,D1L119C7/D1L119C9)</f>
        <v>3.8738577177346128E-8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0.44909120406262104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75181611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136.09720779133477</v>
      </c>
      <c r="J28" s="16" t="s">
        <v>21097</v>
      </c>
      <c r="K28" s="21">
        <f>IF(FLOW_THRU_100PCT="Y",1,INDEX(VariabilityMatrix,D1L121C1,D1L121C8))</f>
        <v>0.41130428419712656</v>
      </c>
      <c r="L28" s="16" t="s">
        <v>21086</v>
      </c>
      <c r="M28" s="15">
        <f>IF(D1L121C2&lt;&gt;0,D1L121C2*D1L121C4,D1L121C3*D1L121C4)</f>
        <v>55.977364631842541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55.977364631842541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69154857.799999997</v>
      </c>
      <c r="V28" s="16" t="s">
        <v>21088</v>
      </c>
      <c r="W28" s="33">
        <f>IF(D1L121C9=0,0,D1L121C7/D1L121C9)</f>
        <v>8.0944949368173733E-7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5156.5921565941808</v>
      </c>
      <c r="J29" s="16" t="s">
        <v>21113</v>
      </c>
      <c r="K29" s="21">
        <f>IF(FLOW_THRU_100PCT="Y",1,INDEX(VariabilityMatrix,D1L122C1,D1L122C8))</f>
        <v>0.41130428419712656</v>
      </c>
      <c r="L29" s="16" t="s">
        <v>21102</v>
      </c>
      <c r="M29" s="15">
        <f>IF(D1L122C2&lt;&gt;0,D1L122C2*D1L122C4,D1L122C3*D1L122C4)</f>
        <v>2120.9284458644865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2120.9284458644865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69154857.799999997</v>
      </c>
      <c r="V29" s="16" t="s">
        <v>21104</v>
      </c>
      <c r="W29" s="33">
        <f>IF(D1L122C9=0,0,D1L122C7/D1L122C9)</f>
        <v>3.0669261904902456E-5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573.08218763707157</v>
      </c>
      <c r="J30" s="16" t="s">
        <v>21129</v>
      </c>
      <c r="K30" s="21">
        <f>IF(FLOW_THRU_100PCT="Y",1,INDEX(VariabilityMatrix,D1L123C1,D1L123C8))</f>
        <v>0.41130428419712656</v>
      </c>
      <c r="L30" s="16" t="s">
        <v>21118</v>
      </c>
      <c r="M30" s="15">
        <f>IF(D1L123C2&lt;&gt;0,D1L123C2*D1L123C4,D1L123C3*D1L123C4)</f>
        <v>235.71115897218908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235.71115897218908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69154857.799999997</v>
      </c>
      <c r="V30" s="16" t="s">
        <v>21120</v>
      </c>
      <c r="W30" s="33">
        <f>IF(D1L123C9=0,0,D1L123C7/D1L123C9)</f>
        <v>3.4084541053338567E-6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5366.1182212809099</v>
      </c>
      <c r="J31" s="16" t="s">
        <v>21145</v>
      </c>
      <c r="K31" s="21">
        <f>IF(FLOW_THRU_100PCT="Y",1,INDEX(VariabilityMatrix,D1L124C1,D1L124C8))</f>
        <v>0.44909120406262104</v>
      </c>
      <c r="L31" s="16" t="s">
        <v>21134</v>
      </c>
      <c r="M31" s="15">
        <f>IF(D1L124C2&lt;&gt;0,D1L124C2*D1L124C4,D1L124C3*D1L124C4)</f>
        <v>2409.8764931374139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2409.8764931374139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75181611</v>
      </c>
      <c r="V31" s="16" t="s">
        <v>21136</v>
      </c>
      <c r="W31" s="33">
        <f>IF(D1L124C9=0,0,D1L124C7/D1L124C9)</f>
        <v>3.2054068289882933E-5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9486.9325362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0.41130428419712656</v>
      </c>
      <c r="L32" s="16" t="s">
        <v>21150</v>
      </c>
      <c r="M32" s="15">
        <f>IF(D1L125C2&lt;&gt;0,D1L125C2*D1L125C4,D1L125C3*D1L125C4)</f>
        <v>3902.0159960281712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3902.0159960281712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69154857.799999997</v>
      </c>
      <c r="V32" s="16" t="s">
        <v>21152</v>
      </c>
      <c r="W32" s="33">
        <f>IF(D1L125C9=0,0,D1L125C7/D1L125C9)</f>
        <v>5.6424322457766245E-5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65.518508600190799</v>
      </c>
      <c r="J33" s="16" t="s">
        <v>21177</v>
      </c>
      <c r="K33" s="21">
        <f>IF(FLOW_THRU_100PCT="Y",1,INDEX(VariabilityMatrix,D1L126C1,D1L126C8))</f>
        <v>0.41130428419712656</v>
      </c>
      <c r="L33" s="16" t="s">
        <v>21166</v>
      </c>
      <c r="M33" s="15">
        <f>IF(D1L126C2&lt;&gt;0,D1L126C2*D1L126C4,D1L126C3*D1L126C4)</f>
        <v>26.948043281464756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26.948043281464756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69154857.799999997</v>
      </c>
      <c r="V33" s="16" t="s">
        <v>21168</v>
      </c>
      <c r="W33" s="33">
        <f>IF(D1L126C9=0,0,D1L126C7/D1L126C9)</f>
        <v>3.8967679406412944E-7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291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0.44909120406262104</v>
      </c>
      <c r="L34" s="16" t="s">
        <v>21182</v>
      </c>
      <c r="M34" s="15">
        <f>IF(D1L127C2&lt;&gt;0,D1L127C2*D1L127C4,D1L127C3*D1L127C4)</f>
        <v>130.68554038222271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130.68554038222271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75181611</v>
      </c>
      <c r="V34" s="16" t="s">
        <v>21184</v>
      </c>
      <c r="W34" s="33">
        <f>IF(D1L127C9=0,0,D1L127C7/D1L127C9)</f>
        <v>1.7382646985606988E-6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6.7520982036212676</v>
      </c>
      <c r="J35" s="16" t="s">
        <v>21209</v>
      </c>
      <c r="K35" s="21">
        <f>IF(FLOW_THRU_100PCT="Y",1,INDEX(VariabilityMatrix,D1L128C1,D1L128C8))</f>
        <v>0.44909120406262104</v>
      </c>
      <c r="L35" s="16" t="s">
        <v>21198</v>
      </c>
      <c r="M35" s="15">
        <f>IF(D1L128C2&lt;&gt;0,D1L128C2*D1L128C4,D1L128C3*D1L128C4)</f>
        <v>3.0323079122133358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3.0323079122133358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75181611</v>
      </c>
      <c r="V35" s="16" t="s">
        <v>21200</v>
      </c>
      <c r="W35" s="33">
        <f>IF(D1L128C9=0,0,D1L128C7/D1L128C9)</f>
        <v>4.0333106352474089E-8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14270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0.44909120406262104</v>
      </c>
      <c r="L36" s="16" t="s">
        <v>21214</v>
      </c>
      <c r="M36" s="15">
        <f>IF(D1L129C2&lt;&gt;0,D1L129C2*D1L129C4,D1L129C3*D1L129C4)</f>
        <v>6408.5314819736022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6408.5314819736022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75181611</v>
      </c>
      <c r="V36" s="16" t="s">
        <v>21216</v>
      </c>
      <c r="W36" s="33">
        <f>IF(D1L129C9=0,0,D1L129C7/D1L129C9)</f>
        <v>8.5240677829763486E-5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0.44909120406262104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75181611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4413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0.44909120406262104</v>
      </c>
      <c r="L38" s="16" t="s">
        <v>21246</v>
      </c>
      <c r="M38" s="15">
        <f>IF(D1L131C2&lt;&gt;0,D1L131C2*D1L131C4,D1L131C3*D1L131C4)</f>
        <v>1981.8394835283466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1981.8394835283466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75181611</v>
      </c>
      <c r="V38" s="16" t="s">
        <v>21248</v>
      </c>
      <c r="W38" s="33">
        <f>IF(D1L131C9=0,0,D1L131C7/D1L131C9)</f>
        <v>2.6360694552399875E-5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0.44909120406262104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75181611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12958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0.44909120406262104</v>
      </c>
      <c r="L40" s="16" t="s">
        <v>21278</v>
      </c>
      <c r="M40" s="15">
        <f>IF(D1L133C2&lt;&gt;0,D1L133C2*D1L133C4,D1L133C3*D1L133C4)</f>
        <v>5819.3238222434438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5819.3238222434438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75181611</v>
      </c>
      <c r="V40" s="16" t="s">
        <v>21280</v>
      </c>
      <c r="W40" s="33">
        <f>IF(D1L133C9=0,0,D1L133C7/D1L133C9)</f>
        <v>7.7403553140720054E-5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0.44909120406262104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75181611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11151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0.44909120406262104</v>
      </c>
      <c r="L42" s="16" t="s">
        <v>21310</v>
      </c>
      <c r="M42" s="15">
        <f>IF(D1L135C2&lt;&gt;0,D1L135C2*D1L135C4,D1L135C3*D1L135C4)</f>
        <v>5007.8160165022873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5007.8160165022873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75181611</v>
      </c>
      <c r="V42" s="16" t="s">
        <v>21312</v>
      </c>
      <c r="W42" s="33">
        <f>IF(D1L135C9=0,0,D1L135C7/D1L135C9)</f>
        <v>6.6609586438661004E-5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0.44909120406262104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75181611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0.44909120406262104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75181611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0.44909120406262104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75181611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0.56210624234055817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75181611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3679.8576943396547</v>
      </c>
      <c r="J47" s="16" t="s">
        <v>21385</v>
      </c>
      <c r="K47" s="21">
        <f>IF(FLOW_THRU_100PCT="Y",1,D1L113C4)</f>
        <v>0.56210624234055817</v>
      </c>
      <c r="L47" s="16" t="s">
        <v>21390</v>
      </c>
      <c r="M47" s="15">
        <f>IF(D1L140C2&lt;&gt;0,D1L140C2*D1L140C4,D1L140C3*D1L140C4)</f>
        <v>2068.4709809132537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2068.4709809132537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75181611</v>
      </c>
      <c r="V47" s="16" t="s">
        <v>21392</v>
      </c>
      <c r="W47" s="33">
        <f>IF(D1L140C9=0,0,D1L140C7/D1L140C9)</f>
        <v>2.751299092158658E-5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9.1548226124130725</v>
      </c>
      <c r="J48" s="16" t="s">
        <v>21385</v>
      </c>
      <c r="K48" s="21">
        <f>IF(FLOW_THRU_100PCT="Y",1,D1L113C4)</f>
        <v>0.56210624234055817</v>
      </c>
      <c r="L48" s="16" t="s">
        <v>21405</v>
      </c>
      <c r="M48" s="15">
        <f>IF(D1L141C2&lt;&gt;0,D1L141C2*D1L141C4,D1L141C3*D1L141C4)</f>
        <v>5.1459829379578848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5.1459829379578848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75181611</v>
      </c>
      <c r="V48" s="16" t="s">
        <v>21407</v>
      </c>
      <c r="W48" s="33">
        <f>IF(D1L141C9=0,0,D1L141C7/D1L141C9)</f>
        <v>6.8447361921492811E-8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1.4257251790527419</v>
      </c>
      <c r="J49" s="16" t="s">
        <v>21430</v>
      </c>
      <c r="K49" s="21">
        <f>IF(FLOW_THRU_100PCT="Y",1,INDEX(VariabilityMatrix,D1L142C1,D1L142C8))</f>
        <v>0.41130428419712656</v>
      </c>
      <c r="L49" s="16" t="s">
        <v>21419</v>
      </c>
      <c r="M49" s="15">
        <f>IF(D1L142C2&lt;&gt;0,D1L142C2*D1L142C4,D1L142C3*D1L142C4)</f>
        <v>0.58640687423210813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0.58640687423210813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69154857.799999997</v>
      </c>
      <c r="V49" s="16" t="s">
        <v>21421</v>
      </c>
      <c r="W49" s="33">
        <f>IF(D1L142C9=0,0,D1L142C7/D1L142C9)</f>
        <v>8.4796194061743573E-9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2.9219794969965105</v>
      </c>
      <c r="J50" s="16" t="s">
        <v>21445</v>
      </c>
      <c r="K50" s="21">
        <f>IF(FLOW_THRU_100PCT="Y",1,INDEX(VariabilityMatrix,D1L143C1,D1L143C8))</f>
        <v>0.42641991129432255</v>
      </c>
      <c r="L50" s="16" t="s">
        <v>21434</v>
      </c>
      <c r="M50" s="15">
        <f>IF(D1L143C2&lt;&gt;0,D1L143C2*D1L143C4,D1L143C3*D1L143C4)</f>
        <v>1.2459902379130812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1.2459902379130812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73098647</v>
      </c>
      <c r="V50" s="16" t="s">
        <v>21436</v>
      </c>
      <c r="W50" s="33">
        <f>IF(D1L143C9=0,0,D1L143C7/D1L143C9)</f>
        <v>1.7045325584659333E-8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1174.5141539002618</v>
      </c>
      <c r="J51" s="16" t="s">
        <v>21461</v>
      </c>
      <c r="K51" s="21">
        <f>IF(FLOW_THRU_100PCT="Y",1,INDEX(VariabilityMatrix,D1L144C1,D1L144C8))</f>
        <v>0.42641991129432255</v>
      </c>
      <c r="L51" s="16" t="s">
        <v>21450</v>
      </c>
      <c r="M51" s="15">
        <f>IF(D1L144C2&lt;&gt;0,D1L144C2*D1L144C4,D1L144C3*D1L144C4)</f>
        <v>500.83622132007594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500.83622132007594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73098647</v>
      </c>
      <c r="V51" s="16" t="s">
        <v>21452</v>
      </c>
      <c r="W51" s="33">
        <f>IF(D1L144C9=0,0,D1L144C7/D1L144C9)</f>
        <v>6.8515115104671624E-6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10.806930469146506</v>
      </c>
      <c r="J52" s="16" t="s">
        <v>21476</v>
      </c>
      <c r="K52" s="21">
        <f>IF(FLOW_THRU_100PCT="Y",1,INDEX(VariabilityMatrix,D1L145C1,D1L145C8))</f>
        <v>0.42641991129432255</v>
      </c>
      <c r="L52" s="16" t="s">
        <v>21465</v>
      </c>
      <c r="M52" s="15">
        <f>IF(D1L145C2&lt;&gt;0,D1L145C2*D1L145C4,D1L145C3*D1L145C4)</f>
        <v>4.6082903320173649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4.6082903320173649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73098647</v>
      </c>
      <c r="V52" s="16" t="s">
        <v>21467</v>
      </c>
      <c r="W52" s="33">
        <f>IF(D1L145C9=0,0,D1L145C7/D1L145C9)</f>
        <v>6.3042074253677573E-8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29.813135445456638</v>
      </c>
      <c r="J53" s="16" t="s">
        <v>21492</v>
      </c>
      <c r="K53" s="21">
        <f>IF(FLOW_THRU_100PCT="Y",1,D1L144C4)</f>
        <v>0.42641991129432255</v>
      </c>
      <c r="L53" s="16" t="s">
        <v>21481</v>
      </c>
      <c r="M53" s="15">
        <f>IF(D1L146C2&lt;&gt;0,D1L146C2*D1L146C4,D1L146C3*D1L146C4)</f>
        <v>12.712914572057242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12.712914572057242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73098647</v>
      </c>
      <c r="V53" s="16" t="s">
        <v>21483</v>
      </c>
      <c r="W53" s="33">
        <f>IF(D1L146C9=0,0,D1L146C7/D1L146C9)</f>
        <v>1.7391449902016985E-7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0.44909120406262104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75181611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20.917039094056758</v>
      </c>
      <c r="J55" s="16" t="s">
        <v>21524</v>
      </c>
      <c r="K55" s="21">
        <f>IF(FLOW_THRU_100PCT="Y",1,INDEX(VariabilityMatrix,D1L148C1,D1L148C8))</f>
        <v>0.42641991129432255</v>
      </c>
      <c r="L55" s="16" t="s">
        <v>21513</v>
      </c>
      <c r="M55" s="15">
        <f>IF(D1L148C2&lt;&gt;0,D1L148C2*D1L148C4,D1L148C3*D1L148C4)</f>
        <v>8.9194419550275601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8.9194419550275601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73098647</v>
      </c>
      <c r="V55" s="16" t="s">
        <v>21515</v>
      </c>
      <c r="W55" s="33">
        <f>IF(D1L148C9=0,0,D1L148C7/D1L148C9)</f>
        <v>1.2201924824993764E-7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27.284774416647508</v>
      </c>
      <c r="J56" s="16" t="s">
        <v>21540</v>
      </c>
      <c r="K56" s="21">
        <f>IF(FLOW_THRU_100PCT="Y",1,INDEX(VariabilityMatrix,D1L149C1,D1L149C8))</f>
        <v>0.44909120406262104</v>
      </c>
      <c r="L56" s="16" t="s">
        <v>21529</v>
      </c>
      <c r="M56" s="15">
        <f>IF(D1L149C2&lt;&gt;0,D1L149C2*D1L149C4,D1L149C3*D1L149C4)</f>
        <v>12.253352195349228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12.253352195349228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75181611</v>
      </c>
      <c r="V56" s="16" t="s">
        <v>21531</v>
      </c>
      <c r="W56" s="33">
        <f>IF(D1L149C9=0,0,D1L149C7/D1L149C9)</f>
        <v>1.6298336830464073E-7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0.44909120406262104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75181611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0.44909120406262104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75181611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0.44909120406262104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75181611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0.44909120406262104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75181611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0.44909120406262104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75181611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0.42641991129432255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75181611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3.9543800678040641</v>
      </c>
      <c r="J63" s="16" t="s">
        <v>21492</v>
      </c>
      <c r="K63" s="21">
        <f>IF(FLOW_THRU_100PCT="Y",1,D1L144C4)</f>
        <v>0.42641991129432255</v>
      </c>
      <c r="L63" s="16" t="s">
        <v>21640</v>
      </c>
      <c r="M63" s="15">
        <f>IF(D1L156C2&lt;&gt;0,D1L156C2*D1L156C4,D1L156C3*D1L156C4)</f>
        <v>1.6862263977370462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1.6862263977370462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73098647</v>
      </c>
      <c r="V63" s="16" t="s">
        <v>21642</v>
      </c>
      <c r="W63" s="33">
        <f>IF(D1L156C9=0,0,D1L156C7/D1L156C9)</f>
        <v>2.3067819541681067E-8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76692.942537140014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33435.370356432788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54863.266967982345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54863.266967982345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7.8109118402895292E-4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5.92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5.92</v>
      </c>
      <c r="N8" s="16" t="s">
        <v>4251</v>
      </c>
      <c r="O8" s="32">
        <f>1</f>
        <v>1</v>
      </c>
      <c r="P8" s="16" t="s">
        <v>21732</v>
      </c>
      <c r="Q8" s="15">
        <f>D1L201C5*D1L201C6</f>
        <v>5.92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75181611</v>
      </c>
      <c r="V8" s="16" t="s">
        <v>21733</v>
      </c>
      <c r="W8" s="33">
        <f>IF(D1L201C9=0,0,D1L201C7/D1L201C9)</f>
        <v>7.8742659558066664E-8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5133.7174009792907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2566.8587004896453</v>
      </c>
      <c r="N9" s="16" t="s">
        <v>4251</v>
      </c>
      <c r="O9" s="32">
        <f>1</f>
        <v>1</v>
      </c>
      <c r="P9" s="16" t="s">
        <v>21745</v>
      </c>
      <c r="Q9" s="15">
        <f>D1L202C5*D1L202C6</f>
        <v>2566.8587004896453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75181611</v>
      </c>
      <c r="V9" s="16" t="s">
        <v>21746</v>
      </c>
      <c r="W9" s="33">
        <f>IF(D1L202C9=0,0,D1L202C7/D1L202C9)</f>
        <v>3.4142108240932018E-5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270.85563229397331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270.85563229397331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270.85563229397331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75181611</v>
      </c>
      <c r="V10" s="16" t="s">
        <v>21759</v>
      </c>
      <c r="W10" s="33">
        <f>IF(D1L203C9=0,0,D1L203C7/D1L203C9)</f>
        <v>3.602684601876559E-6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116.20041015080955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58.100205075404773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58.100205075404773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75181611</v>
      </c>
      <c r="V11" s="16" t="s">
        <v>21771</v>
      </c>
      <c r="W11" s="33">
        <f>IF(D1L204C9=0,0,D1L204C7/D1L204C9)</f>
        <v>7.7279808589636063E-7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75181611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80.410460416202881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40.20523020810144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40.20523020810144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75181611</v>
      </c>
      <c r="V13" s="16" t="s">
        <v>21795</v>
      </c>
      <c r="W13" s="33">
        <f>IF(D1L206C9=0,0,D1L206C7/D1L206C9)</f>
        <v>5.3477478965037664E-7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75181611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7533.2682288074529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3766.6341144037265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3766.6341144037265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75181611</v>
      </c>
      <c r="V15" s="16" t="s">
        <v>21819</v>
      </c>
      <c r="W15" s="33">
        <f>IF(D1L208C9=0,0,D1L208C7/D1L208C9)</f>
        <v>5.0100470903765639E-5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75181611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75181611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75181611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75181611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17883.693720539115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8941.8468602695575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8941.8468602695575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75181611</v>
      </c>
      <c r="V20" s="16" t="s">
        <v>21879</v>
      </c>
      <c r="W20" s="33">
        <f>IF(D1L213C9=0,0,D1L213C7/D1L213C9)</f>
        <v>1.18936622151786E-4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75181611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25199.278574154549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12599.639287077274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12599.639287077274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75181611</v>
      </c>
      <c r="V22" s="16" t="s">
        <v>21903</v>
      </c>
      <c r="W22" s="33">
        <f>IF(D1L215C9=0,0,D1L215C7/D1L215C9)</f>
        <v>1.675893761717513E-4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639.40540115185308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639.40540115185308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639.40540115185308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75181611</v>
      </c>
      <c r="V23" s="16" t="s">
        <v>21915</v>
      </c>
      <c r="W23" s="33">
        <f>IF(D1L216C9=0,0,D1L216C7/D1L216C9)</f>
        <v>8.504811118663753E-6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7406.0558250546264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3703.0279125273132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3703.0279125273132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75181611</v>
      </c>
      <c r="V24" s="16" t="s">
        <v>21927</v>
      </c>
      <c r="W24" s="33">
        <f>IF(D1L217C9=0,0,D1L217C7/D1L217C9)</f>
        <v>4.9254436866580488E-5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29.259096081139095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14.629548040569547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14.629548040569547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75181611</v>
      </c>
      <c r="V25" s="16" t="s">
        <v>21939</v>
      </c>
      <c r="W25" s="33">
        <f>IF(D1L218C9=0,0,D1L218C7/D1L218C9)</f>
        <v>1.9458944608901167E-7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75181611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53.5023471197972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26.7511735598986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26.7511735598986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75181611</v>
      </c>
      <c r="V27" s="16" t="s">
        <v>21963</v>
      </c>
      <c r="W27" s="33">
        <f>IF(D1L220C9=0,0,D1L220C7/D1L220C9)</f>
        <v>3.5582070141990708E-7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75181611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7.1284166772524227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3.5642083386262113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3.5642083386262113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75181611</v>
      </c>
      <c r="V29" s="16" t="s">
        <v>21987</v>
      </c>
      <c r="W29" s="33">
        <f>IF(D1L222C9=0,0,D1L222C7/D1L222C9)</f>
        <v>4.7407980372038202E-8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75181611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2928.5914072833843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1464.2957036416922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1464.2957036416922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75181611</v>
      </c>
      <c r="V31" s="16" t="s">
        <v>22011</v>
      </c>
      <c r="W31" s="33">
        <f>IF(D1L224C9=0,0,D1L224C7/D1L224C9)</f>
        <v>1.9476780081790109E-5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75181611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1036.6079754460707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518.30398772303533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518.30398772303533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75181611</v>
      </c>
      <c r="V33" s="16" t="s">
        <v>22035</v>
      </c>
      <c r="W33" s="33">
        <f>IF(D1L226C9=0,0,D1L226C7/D1L226C9)</f>
        <v>6.8940260900106988E-6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1344.2464713849047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1344.2464713849047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1344.2464713849047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75181611</v>
      </c>
      <c r="V34" s="16" t="s">
        <v>22047</v>
      </c>
      <c r="W34" s="33">
        <f>IF(D1L227C9=0,0,D1L227C7/D1L227C9)</f>
        <v>1.7879990246350331E-5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2340.007806849645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1170.0039034248225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1170.0039034248225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75181611</v>
      </c>
      <c r="V35" s="16" t="s">
        <v>22059</v>
      </c>
      <c r="W35" s="33">
        <f>IF(D1L228C9=0,0,D1L228C7/D1L228C9)</f>
        <v>1.5562368082599645E-5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75181611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1739.6622555671559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1739.6622555671559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1739.6622555671559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75181611</v>
      </c>
      <c r="V37" s="16" t="s">
        <v>22083</v>
      </c>
      <c r="W37" s="33">
        <f>IF(D1L230C9=0,0,D1L230C7/D1L230C9)</f>
        <v>2.3139464989213332E-5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1714.5830303547509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1714.5830303547509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1714.5830303547509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75181611</v>
      </c>
      <c r="V38" s="16" t="s">
        <v>22095</v>
      </c>
      <c r="W38" s="33">
        <f>IF(D1L231C9=0,0,D1L231C7/D1L231C9)</f>
        <v>2.2805883081632168E-5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46.941547383479595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23.470773691739797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23.470773691739797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75181611</v>
      </c>
      <c r="V39" s="16" t="s">
        <v>22107</v>
      </c>
      <c r="W39" s="33">
        <f>IF(D1L232C9=0,0,D1L232C7/D1L232C9)</f>
        <v>3.121876929684281E-7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75181611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75509.336007695456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40612.004399224046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40612.004399224046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5.4018534398290628E-4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21909.129982427825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10954.564991213912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10954.564991213912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75181611</v>
      </c>
      <c r="V42" s="16" t="s">
        <v>22140</v>
      </c>
      <c r="W42" s="33">
        <f>IF(D1L235C9=0,0,D1L235C7/D1L235C9)</f>
        <v>1.45708037450992E-4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33009.74603322491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16504.873016612455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16504.873016612455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75181611</v>
      </c>
      <c r="V43" s="16" t="s">
        <v>22151</v>
      </c>
      <c r="W43" s="33">
        <f>IF(D1L236C9=0,0,D1L236C7/D1L236C9)</f>
        <v>2.195333778709857E-4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343.69829799073426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171.84914899536713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171.84914899536713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75181611</v>
      </c>
      <c r="V44" s="16" t="s">
        <v>22162</v>
      </c>
      <c r="W44" s="33">
        <f>IF(D1L237C9=0,0,D1L237C7/D1L237C9)</f>
        <v>2.2857869991023086E-6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634.67140948695851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317.33570474347925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317.33570474347925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75181611</v>
      </c>
      <c r="V45" s="16" t="s">
        <v>22173</v>
      </c>
      <c r="W45" s="33">
        <f>IF(D1L238C9=0,0,D1L238C7/D1L238C9)</f>
        <v>4.2209218520667146E-6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36603.505574299634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18301.752787149817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18301.752787149817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75181611</v>
      </c>
      <c r="V46" s="16" t="s">
        <v>22184</v>
      </c>
      <c r="W46" s="33">
        <f>IF(D1L239C9=0,0,D1L239C7/D1L239C9)</f>
        <v>2.4343390017473576E-4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75181611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30544.739492428063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15272.369746214032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15272.369746214032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75181611</v>
      </c>
      <c r="V48" s="16" t="s">
        <v>22206</v>
      </c>
      <c r="W48" s="33">
        <f>IF(D1L241C9=0,0,D1L241C7/D1L241C9)</f>
        <v>2.0313969790051496E-4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83344.026955017238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41672.013477508619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41672.013477508619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75181611</v>
      </c>
      <c r="V49" s="16" t="s">
        <v>22217</v>
      </c>
      <c r="W49" s="33">
        <f>IF(D1L242C9=0,0,D1L242C7/D1L242C9)</f>
        <v>5.5428465715517343E-4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21724.262107348364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10862.131053674182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10862.131053674182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75181611</v>
      </c>
      <c r="V50" s="16" t="s">
        <v>22228</v>
      </c>
      <c r="W50" s="33">
        <f>IF(D1L243C9=0,0,D1L243C7/D1L243C9)</f>
        <v>1.4447856210043415E-4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127.36210416149339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63.681052080746696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63.681052080746696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75181611</v>
      </c>
      <c r="V51" s="16" t="s">
        <v>22239</v>
      </c>
      <c r="W51" s="33">
        <f>IF(D1L244C9=0,0,D1L244C7/D1L244C9)</f>
        <v>8.4702962910367399E-7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154.44897420147296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77.224487100736482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77.224487100736482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75181611</v>
      </c>
      <c r="V52" s="16" t="s">
        <v>22250</v>
      </c>
      <c r="W52" s="33">
        <f>IF(D1L245C9=0,0,D1L245C7/D1L245C9)</f>
        <v>1.0271725502229061E-6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56.767959857735654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28.383979928867827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28.383979928867827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75181611</v>
      </c>
      <c r="V53" s="16" t="s">
        <v>22261</v>
      </c>
      <c r="W53" s="33">
        <f>IF(D1L246C9=0,0,D1L246C7/D1L246C9)</f>
        <v>3.7753886291247242E-7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8755.8322054724722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4377.9161027362361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4377.9161027362361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75181611</v>
      </c>
      <c r="V54" s="16" t="s">
        <v>22272</v>
      </c>
      <c r="W54" s="33">
        <f>IF(D1L247C9=0,0,D1L247C7/D1L247C9)</f>
        <v>5.8231208995192136E-5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5671.4703749603623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2835.7351874801811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2835.7351874801811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75181611</v>
      </c>
      <c r="V55" s="16" t="s">
        <v>22283</v>
      </c>
      <c r="W55" s="33">
        <f>IF(D1L248C9=0,0,D1L248C7/D1L248C9)</f>
        <v>3.7718467983882136E-5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7550.17290863781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3775.086454318905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3775.086454318905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75181611</v>
      </c>
      <c r="V56" s="16" t="s">
        <v>22294</v>
      </c>
      <c r="W56" s="33">
        <f>IF(D1L249C9=0,0,D1L249C7/D1L249C9)</f>
        <v>5.0212896532888943E-5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693.13685983100049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693.13685983100049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693.13685983100049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75181611</v>
      </c>
      <c r="V57" s="16" t="s">
        <v>22305</v>
      </c>
      <c r="W57" s="33">
        <f>IF(D1L250C9=0,0,D1L250C7/D1L250C9)</f>
        <v>9.2194999629763258E-6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251122.97123934611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125908.05404958857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125908.05404958857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1.6747187560211833E-3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1.6747187560211833E-3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1604.3143291200001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0.91539171054946078</v>
      </c>
      <c r="L8" s="16" t="s">
        <v>22353</v>
      </c>
      <c r="M8" s="15">
        <f>IF(D2L101C2&lt;&gt;0,D2L101C2*D2L101C4,D2L101C3*D2L101C4)</f>
        <v>1468.5760379921676</v>
      </c>
      <c r="N8" s="16" t="s">
        <v>4251</v>
      </c>
      <c r="O8" s="32">
        <f>1</f>
        <v>1</v>
      </c>
      <c r="P8" s="16" t="s">
        <v>22354</v>
      </c>
      <c r="Q8" s="15">
        <f>D2L101C5*D2L101C6</f>
        <v>1468.5760379921676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31342.212000000003</v>
      </c>
      <c r="V8" s="16" t="s">
        <v>22355</v>
      </c>
      <c r="W8" s="33">
        <f>IF(D2L101C9=0,0,D2L101C7/D2L101C9)</f>
        <v>4.6856170776720142E-2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9.0390543999999995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31342.212000000003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427.27491898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0.91539171054946078</v>
      </c>
      <c r="L10" s="16" t="s">
        <v>22366</v>
      </c>
      <c r="M10" s="15">
        <f>IF(D2L103C2&lt;&gt;0,D2L103C2*D2L103C4,D2L103C3*D2L103C4)</f>
        <v>391.12391895998445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391.12391895998445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31342.212000000003</v>
      </c>
      <c r="V10" s="16" t="s">
        <v>22368</v>
      </c>
      <c r="W10" s="33">
        <f>IF(D2L103C9=0,0,D2L103C7/D2L103C9)</f>
        <v>1.2479142153718583E-2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749.39588062000007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0.91539171054946078</v>
      </c>
      <c r="L11" s="16" t="s">
        <v>22373</v>
      </c>
      <c r="M11" s="15">
        <f>IF(D2L104C2&lt;&gt;0,D2L104C2*D2L104C4,D2L104C3*D2L104C4)</f>
        <v>685.99077703946136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685.99077703946136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31342.212000000003</v>
      </c>
      <c r="V11" s="16" t="s">
        <v>22375</v>
      </c>
      <c r="W11" s="33">
        <f>IF(D2L104C9=0,0,D2L104C7/D2L104C9)</f>
        <v>2.188712069969603E-2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5922.7382466200006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0.91539171054946078</v>
      </c>
      <c r="L12" s="16" t="s">
        <v>22380</v>
      </c>
      <c r="M12" s="15">
        <f>IF(D2L105C2&lt;&gt;0,D2L105C2*D2L105C4,D2L105C3*D2L105C4)</f>
        <v>5421.6254947101961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5421.6254947101961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31342.212000000003</v>
      </c>
      <c r="V12" s="16" t="s">
        <v>22382</v>
      </c>
      <c r="W12" s="33">
        <f>IF(D2L105C9=0,0,D2L105C7/D2L105C9)</f>
        <v>0.1729815845387746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322.05275324000002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0.91539171054946078</v>
      </c>
      <c r="L13" s="16" t="s">
        <v>22387</v>
      </c>
      <c r="M13" s="15">
        <f>IF(D2L106C2&lt;&gt;0,D2L106C2*D2L106C4,D2L106C3*D2L106C4)</f>
        <v>294.80442067552701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294.80442067552701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31342.212000000003</v>
      </c>
      <c r="V13" s="16" t="s">
        <v>22389</v>
      </c>
      <c r="W13" s="33">
        <f>IF(D2L106C9=0,0,D2L106C7/D2L106C9)</f>
        <v>9.4059864273627839E-3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785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0.91008986585716944</v>
      </c>
      <c r="L14" s="16" t="s">
        <v>22394</v>
      </c>
      <c r="M14" s="15">
        <f>IF(D2L107C2&lt;&gt;0,D2L107C2*D2L107C4,D2L107C3*D2L107C4)</f>
        <v>714.42054469787797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714.42054469787797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25505.040000000001</v>
      </c>
      <c r="V14" s="16" t="s">
        <v>22396</v>
      </c>
      <c r="W14" s="33">
        <f>IF(D2L107C9=0,0,D2L107C7/D2L107C9)</f>
        <v>2.8010955665934183E-2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1306.6981494199999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0.91539171054946078</v>
      </c>
      <c r="L15" s="16" t="s">
        <v>22402</v>
      </c>
      <c r="M15" s="15">
        <f>IF(D2L108C2&lt;&gt;0,D2L108C2*D2L108C4,D2L108C3*D2L108C4)</f>
        <v>1196.1406541693887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1196.1406541693887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31342.212000000003</v>
      </c>
      <c r="V15" s="16" t="s">
        <v>22404</v>
      </c>
      <c r="W15" s="33">
        <f>IF(D2L108C9=0,0,D2L108C7/D2L108C9)</f>
        <v>3.8163887544675805E-2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392.19225908000004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0.91539171054946078</v>
      </c>
      <c r="L16" s="16" t="s">
        <v>22409</v>
      </c>
      <c r="M16" s="15">
        <f>IF(D2L109C2&lt;&gt;0,D2L109C2*D2L109C4,D2L109C3*D2L109C4)</f>
        <v>359.00954290349853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359.00954290349853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31342.212000000003</v>
      </c>
      <c r="V16" s="16" t="s">
        <v>22411</v>
      </c>
      <c r="W16" s="33">
        <f>IF(D2L109C9=0,0,D2L109C7/D2L109C9)</f>
        <v>1.1454505601056444E-2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11509.666537079998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0.91431205594299092</v>
      </c>
      <c r="L17" s="16" t="s">
        <v>22416</v>
      </c>
      <c r="M17" s="15">
        <f>SUMIF(D2L101C2:D2L109C2,"&lt;&gt;0",D2L101C5:D2L109C5)</f>
        <v>10531.691391148102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10531.691391148102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0.34123935340793859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9.0390543999999995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9810.7761285799988</v>
      </c>
      <c r="H19" s="16" t="s">
        <v>22431</v>
      </c>
      <c r="I19" s="15">
        <f>SUM(D2L101C3:D2L107C3)</f>
        <v>9.0390543999999995</v>
      </c>
      <c r="J19" s="16" t="s">
        <v>22432</v>
      </c>
      <c r="K19" s="21">
        <f>D2L112C5/SUM(D2L112C2,D2L112C3)</f>
        <v>0.91412526883740419</v>
      </c>
      <c r="L19" s="16" t="s">
        <v>22426</v>
      </c>
      <c r="M19" s="15">
        <f>SUM(D2L101C5:D2L107C5)</f>
        <v>8976.5411940752147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8976.5411940752147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0.29162096026220635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11509.666537079998</v>
      </c>
      <c r="H20" s="16" t="s">
        <v>22438</v>
      </c>
      <c r="I20" s="15">
        <f>SUM(D2L110C3:D2L111C3)</f>
        <v>9.0390543999999995</v>
      </c>
      <c r="J20" s="16" t="s">
        <v>22439</v>
      </c>
      <c r="K20" s="21">
        <f>D2L113C5/SUM(D2L113C2,D2L113C3)</f>
        <v>0.91431205594299092</v>
      </c>
      <c r="L20" s="16" t="s">
        <v>22433</v>
      </c>
      <c r="M20" s="15">
        <f>SUM(D2L110C5:D2L111C5)</f>
        <v>10531.691391148102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10531.691391148102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0.34123935340793859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2182.1034651924492</v>
      </c>
      <c r="J21" s="16" t="s">
        <v>22446</v>
      </c>
      <c r="K21" s="21">
        <f>IF(FLOW_THRU_100PCT="Y",1,INDEX(VariabilityMatrix,D2L114C1,D2L114C8))</f>
        <v>0.41130428419712656</v>
      </c>
      <c r="L21" s="16" t="s">
        <v>22440</v>
      </c>
      <c r="M21" s="15">
        <f>IF(D2L114C2&lt;&gt;0,D2L114C2*D2L114C4,D2L114C3*D2L114C4)</f>
        <v>897.50850379504982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897.50850379504982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31342.212000000003</v>
      </c>
      <c r="V21" s="16" t="s">
        <v>22442</v>
      </c>
      <c r="W21" s="33">
        <f>IF(D2L114C9=0,0,D2L114C7/D2L114C9)</f>
        <v>2.8635774137289662E-2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124.59610973521636</v>
      </c>
      <c r="J22" s="16" t="s">
        <v>22453</v>
      </c>
      <c r="K22" s="21">
        <f>IF(FLOW_THRU_100PCT="Y",1,INDEX(VariabilityMatrix,D2L115C1,D2L115C8))</f>
        <v>0.41130428419712656</v>
      </c>
      <c r="L22" s="16" t="s">
        <v>22447</v>
      </c>
      <c r="M22" s="15">
        <f>IF(D2L115C2&lt;&gt;0,D2L115C2*D2L115C4,D2L115C3*D2L115C4)</f>
        <v>51.246913728389799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51.246913728389799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31342.212000000003</v>
      </c>
      <c r="V22" s="16" t="s">
        <v>22449</v>
      </c>
      <c r="W22" s="33">
        <f>IF(D2L115C9=0,0,D2L115C7/D2L115C9)</f>
        <v>1.6350764817872393E-3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7.7869192417017885</v>
      </c>
      <c r="J23" s="16" t="s">
        <v>22460</v>
      </c>
      <c r="K23" s="21">
        <f>IF(FLOW_THRU_100PCT="Y",1,INDEX(VariabilityMatrix,D2L116C1,D2L116C8))</f>
        <v>0.41130428419712656</v>
      </c>
      <c r="L23" s="16" t="s">
        <v>22454</v>
      </c>
      <c r="M23" s="15">
        <f>IF(D2L116C2&lt;&gt;0,D2L116C2*D2L116C4,D2L116C3*D2L116C4)</f>
        <v>3.2027932448089858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3.2027932448089858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31342.212000000003</v>
      </c>
      <c r="V23" s="16" t="s">
        <v>22456</v>
      </c>
      <c r="W23" s="33">
        <f>IF(D2L116C9=0,0,D2L116C7/D2L116C9)</f>
        <v>1.0218784956240438E-4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496.05763213126124</v>
      </c>
      <c r="J24" s="16" t="s">
        <v>22467</v>
      </c>
      <c r="K24" s="21">
        <f>IF(FLOW_THRU_100PCT="Y",1,INDEX(VariabilityMatrix,D2L117C1,D2L117C8))</f>
        <v>0.41130428419712656</v>
      </c>
      <c r="L24" s="16" t="s">
        <v>22461</v>
      </c>
      <c r="M24" s="15">
        <f>IF(D2L117C2&lt;&gt;0,D2L117C2*D2L117C4,D2L117C3*D2L117C4)</f>
        <v>204.03062930426992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204.03062930426992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31342.212000000003</v>
      </c>
      <c r="V24" s="16" t="s">
        <v>22463</v>
      </c>
      <c r="W24" s="33">
        <f>IF(D2L117C9=0,0,D2L117C7/D2L117C9)</f>
        <v>6.5097712090094314E-3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513.69293044236417</v>
      </c>
      <c r="J25" s="16" t="s">
        <v>22474</v>
      </c>
      <c r="K25" s="21">
        <f>IF(FLOW_THRU_100PCT="Y",1,INDEX(VariabilityMatrix,D2L118C1,D2L118C8))</f>
        <v>0.41130428419712656</v>
      </c>
      <c r="L25" s="16" t="s">
        <v>22468</v>
      </c>
      <c r="M25" s="15">
        <f>IF(D2L118C2&lt;&gt;0,D2L118C2*D2L118C4,D2L118C3*D2L118C4)</f>
        <v>211.28410305272092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211.28410305272092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31342.212000000003</v>
      </c>
      <c r="V25" s="16" t="s">
        <v>22470</v>
      </c>
      <c r="W25" s="33">
        <f>IF(D2L118C9=0,0,D2L118C7/D2L118C9)</f>
        <v>6.7411994741379743E-3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1.2779754126591021</v>
      </c>
      <c r="J26" s="16" t="s">
        <v>22481</v>
      </c>
      <c r="K26" s="21">
        <f>IF(FLOW_THRU_100PCT="Y",1,INDEX(VariabilityMatrix,D2L119C1,D2L119C8))</f>
        <v>0.41130428419712656</v>
      </c>
      <c r="L26" s="16" t="s">
        <v>22475</v>
      </c>
      <c r="M26" s="15">
        <f>IF(D2L119C2&lt;&gt;0,D2L119C2*D2L119C4,D2L119C3*D2L119C4)</f>
        <v>0.52563676232527945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0.52563676232527945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31342.212000000003</v>
      </c>
      <c r="V26" s="16" t="s">
        <v>22477</v>
      </c>
      <c r="W26" s="33">
        <f>IF(D2L119C9=0,0,D2L119C7/D2L119C9)</f>
        <v>1.6770889123118667E-5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0.44909120406262104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25505.040000000001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26.703524653960642</v>
      </c>
      <c r="J28" s="16" t="s">
        <v>22495</v>
      </c>
      <c r="K28" s="21">
        <f>IF(FLOW_THRU_100PCT="Y",1,INDEX(VariabilityMatrix,D2L121C1,D2L121C8))</f>
        <v>0.41130428419712656</v>
      </c>
      <c r="L28" s="16" t="s">
        <v>22489</v>
      </c>
      <c r="M28" s="15">
        <f>IF(D2L121C2&lt;&gt;0,D2L121C2*D2L121C4,D2L121C3*D2L121C4)</f>
        <v>10.983274093337604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10.983274093337604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31342.212000000003</v>
      </c>
      <c r="V28" s="16" t="s">
        <v>22491</v>
      </c>
      <c r="W28" s="33">
        <f>IF(D2L121C9=0,0,D2L121C7/D2L121C9)</f>
        <v>3.5043072560856915E-4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1011.770836585818</v>
      </c>
      <c r="J29" s="16" t="s">
        <v>22502</v>
      </c>
      <c r="K29" s="21">
        <f>IF(FLOW_THRU_100PCT="Y",1,INDEX(VariabilityMatrix,D2L122C1,D2L122C8))</f>
        <v>0.41130428419712656</v>
      </c>
      <c r="L29" s="16" t="s">
        <v>22496</v>
      </c>
      <c r="M29" s="15">
        <f>IF(D2L122C2&lt;&gt;0,D2L122C2*D2L122C4,D2L122C3*D2L122C4)</f>
        <v>416.14567971345775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416.14567971345775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31342.212000000003</v>
      </c>
      <c r="V29" s="16" t="s">
        <v>22498</v>
      </c>
      <c r="W29" s="33">
        <f>IF(D2L122C9=0,0,D2L122C7/D2L122C9)</f>
        <v>1.327748276712115E-2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112.44399921690818</v>
      </c>
      <c r="J30" s="16" t="s">
        <v>22509</v>
      </c>
      <c r="K30" s="21">
        <f>IF(FLOW_THRU_100PCT="Y",1,INDEX(VariabilityMatrix,D2L123C1,D2L123C8))</f>
        <v>0.41130428419712656</v>
      </c>
      <c r="L30" s="16" t="s">
        <v>22503</v>
      </c>
      <c r="M30" s="15">
        <f>IF(D2L123C2&lt;&gt;0,D2L123C2*D2L123C4,D2L123C3*D2L123C4)</f>
        <v>46.248698610172681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46.248698610172681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31342.212000000003</v>
      </c>
      <c r="V30" s="16" t="s">
        <v>22505</v>
      </c>
      <c r="W30" s="33">
        <f>IF(D2L123C9=0,0,D2L123C7/D2L123C9)</f>
        <v>1.4756041663610941E-3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1052.8817787190901</v>
      </c>
      <c r="J31" s="16" t="s">
        <v>22516</v>
      </c>
      <c r="K31" s="21">
        <f>IF(FLOW_THRU_100PCT="Y",1,INDEX(VariabilityMatrix,D2L124C1,D2L124C8))</f>
        <v>0.44909120406262104</v>
      </c>
      <c r="L31" s="16" t="s">
        <v>22510</v>
      </c>
      <c r="M31" s="15">
        <f>IF(D2L124C2&lt;&gt;0,D2L124C2*D2L124C4,D2L124C3*D2L124C4)</f>
        <v>472.83994574055032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472.83994574055032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25505.040000000001</v>
      </c>
      <c r="V31" s="16" t="s">
        <v>22512</v>
      </c>
      <c r="W31" s="33">
        <f>IF(D2L124C9=0,0,D2L124C7/D2L124C9)</f>
        <v>1.8539078775824318E-2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2167.8099066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0.91539171054946078</v>
      </c>
      <c r="L32" s="16" t="s">
        <v>22517</v>
      </c>
      <c r="M32" s="15">
        <f>IF(D2L125C2&lt;&gt;0,D2L125C2*D2L125C4,D2L125C3*D2L125C4)</f>
        <v>1984.3952185486407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1984.3952185486407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31342.212000000003</v>
      </c>
      <c r="V32" s="16" t="s">
        <v>22519</v>
      </c>
      <c r="W32" s="33">
        <f>IF(D2L125C9=0,0,D2L125C7/D2L125C9)</f>
        <v>6.3313821581853905E-2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12.855334345862474</v>
      </c>
      <c r="J33" s="16" t="s">
        <v>22531</v>
      </c>
      <c r="K33" s="21">
        <f>IF(FLOW_THRU_100PCT="Y",1,INDEX(VariabilityMatrix,D2L126C1,D2L126C8))</f>
        <v>0.41130428419712656</v>
      </c>
      <c r="L33" s="16" t="s">
        <v>22525</v>
      </c>
      <c r="M33" s="15">
        <f>IF(D2L126C2&lt;&gt;0,D2L126C2*D2L126C4,D2L126C3*D2L126C4)</f>
        <v>5.2874540912397006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5.2874540912397006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31342.212000000003</v>
      </c>
      <c r="V33" s="16" t="s">
        <v>22527</v>
      </c>
      <c r="W33" s="33">
        <f>IF(D2L126C9=0,0,D2L126C7/D2L126C9)</f>
        <v>1.6870073150037081E-4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-73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0.91008986585716944</v>
      </c>
      <c r="L34" s="16" t="s">
        <v>22532</v>
      </c>
      <c r="M34" s="15">
        <f>IF(D2L127C2&lt;&gt;0,D2L127C2*D2L127C4,D2L127C3*D2L127C4)</f>
        <v>-66.436560207573365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-66.436560207573365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25505.040000000001</v>
      </c>
      <c r="V34" s="16" t="s">
        <v>22534</v>
      </c>
      <c r="W34" s="33">
        <f>IF(D2L127C9=0,0,D2L127C7/D2L127C9)</f>
        <v>-2.6048404632015225E-3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1.3248238062518407</v>
      </c>
      <c r="J35" s="16" t="s">
        <v>22546</v>
      </c>
      <c r="K35" s="21">
        <f>IF(FLOW_THRU_100PCT="Y",1,INDEX(VariabilityMatrix,D2L128C1,D2L128C8))</f>
        <v>0.44909120406262104</v>
      </c>
      <c r="L35" s="16" t="s">
        <v>22540</v>
      </c>
      <c r="M35" s="15">
        <f>IF(D2L128C2&lt;&gt;0,D2L128C2*D2L128C4,D2L128C3*D2L128C4)</f>
        <v>0.59496671832046366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0.59496671832046366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25505.040000000001</v>
      </c>
      <c r="V35" s="16" t="s">
        <v>22542</v>
      </c>
      <c r="W35" s="33">
        <f>IF(D2L128C9=0,0,D2L128C7/D2L128C9)</f>
        <v>2.3327417573956507E-5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147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0.91008986585716944</v>
      </c>
      <c r="L36" s="16" t="s">
        <v>22547</v>
      </c>
      <c r="M36" s="15">
        <f>IF(D2L129C2&lt;&gt;0,D2L129C2*D2L129C4,D2L129C3*D2L129C4)</f>
        <v>133.7832102810039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133.7832102810039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25505.040000000001</v>
      </c>
      <c r="V36" s="16" t="s">
        <v>22549</v>
      </c>
      <c r="W36" s="33">
        <f>IF(D2L129C9=0,0,D2L129C7/D2L129C9)</f>
        <v>5.2453636724742988E-3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0.44909120406262104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25505.040000000001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0.91008986585716944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25505.040000000001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0.44909120406262104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25505.040000000001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320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0.91008986585716944</v>
      </c>
      <c r="L40" s="16" t="s">
        <v>22577</v>
      </c>
      <c r="M40" s="15">
        <f>IF(D2L133C2&lt;&gt;0,D2L133C2*D2L133C4,D2L133C3*D2L133C4)</f>
        <v>291.22875707429421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291.22875707429421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25505.040000000001</v>
      </c>
      <c r="V40" s="16" t="s">
        <v>22579</v>
      </c>
      <c r="W40" s="33">
        <f>IF(D2L133C9=0,0,D2L133C7/D2L133C9)</f>
        <v>1.1418478742801195E-2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0.44909120406262104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25505.040000000001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129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0.91008986585716944</v>
      </c>
      <c r="L42" s="16" t="s">
        <v>22592</v>
      </c>
      <c r="M42" s="15">
        <f>IF(D2L135C2&lt;&gt;0,D2L135C2*D2L135C4,D2L135C3*D2L135C4)</f>
        <v>117.40159269557486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117.40159269557486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25505.040000000001</v>
      </c>
      <c r="V42" s="16" t="s">
        <v>22594</v>
      </c>
      <c r="W42" s="33">
        <f>IF(D2L135C9=0,0,D2L135C7/D2L135C9)</f>
        <v>4.6030742431917319E-3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0.44909120406262104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25505.040000000001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0.91008986585716944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25505.040000000001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0.44909120406262104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25505.040000000001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0.91431205594299092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25505.040000000001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722.02194489196722</v>
      </c>
      <c r="J47" s="16" t="s">
        <v>22628</v>
      </c>
      <c r="K47" s="21">
        <f>IF(FLOW_THRU_100PCT="Y",1,D2L113C4)</f>
        <v>0.91431205594299092</v>
      </c>
      <c r="L47" s="16" t="s">
        <v>22630</v>
      </c>
      <c r="M47" s="15">
        <f>IF(D2L140C2&lt;&gt;0,D2L140C2*D2L140C4,D2L140C3*D2L140C4)</f>
        <v>660.15336887013143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660.15336887013143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25505.040000000001</v>
      </c>
      <c r="V47" s="16" t="s">
        <v>22632</v>
      </c>
      <c r="W47" s="33">
        <f>IF(D2L140C9=0,0,D2L140C7/D2L140C9)</f>
        <v>2.5883251658108807E-2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1.7962604472240589</v>
      </c>
      <c r="J48" s="16" t="s">
        <v>22628</v>
      </c>
      <c r="K48" s="21">
        <f>IF(FLOW_THRU_100PCT="Y",1,D2L113C4)</f>
        <v>0.91431205594299092</v>
      </c>
      <c r="L48" s="16" t="s">
        <v>22636</v>
      </c>
      <c r="M48" s="15">
        <f>IF(D2L141C2&lt;&gt;0,D2L141C2*D2L141C4,D2L141C3*D2L141C4)</f>
        <v>1.6423425825105056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1.6423425825105056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25505.040000000001</v>
      </c>
      <c r="V48" s="16" t="s">
        <v>22638</v>
      </c>
      <c r="W48" s="33">
        <f>IF(D2L141C9=0,0,D2L141C7/D2L141C9)</f>
        <v>6.4392864410740214E-5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0.2797404008977129</v>
      </c>
      <c r="J49" s="16" t="s">
        <v>22648</v>
      </c>
      <c r="K49" s="21">
        <f>IF(FLOW_THRU_100PCT="Y",1,INDEX(VariabilityMatrix,D2L142C1,D2L142C8))</f>
        <v>0.41130428419712656</v>
      </c>
      <c r="L49" s="16" t="s">
        <v>22642</v>
      </c>
      <c r="M49" s="15">
        <f>IF(D2L142C2&lt;&gt;0,D2L142C2*D2L142C4,D2L142C3*D2L142C4)</f>
        <v>0.11505842535225103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0.11505842535225103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31342.212000000003</v>
      </c>
      <c r="V49" s="16" t="s">
        <v>22644</v>
      </c>
      <c r="W49" s="33">
        <f>IF(D2L142C9=0,0,D2L142C7/D2L142C9)</f>
        <v>3.6710371735170134E-6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0.5733192679165442</v>
      </c>
      <c r="J50" s="16" t="s">
        <v>22655</v>
      </c>
      <c r="K50" s="21">
        <f>IF(FLOW_THRU_100PCT="Y",1,INDEX(VariabilityMatrix,D2L143C1,D2L143C8))</f>
        <v>0.42641991129432255</v>
      </c>
      <c r="L50" s="16" t="s">
        <v>22649</v>
      </c>
      <c r="M50" s="15">
        <f>IF(D2L143C2&lt;&gt;0,D2L143C2*D2L143C4,D2L143C3*D2L143C4)</f>
        <v>0.24447475136829872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0.24447475136829872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29760.379999999997</v>
      </c>
      <c r="V50" s="16" t="s">
        <v>22651</v>
      </c>
      <c r="W50" s="33">
        <f>IF(D2L143C9=0,0,D2L143C7/D2L143C9)</f>
        <v>8.2147725051998246E-6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230.45048589966936</v>
      </c>
      <c r="J51" s="16" t="s">
        <v>22662</v>
      </c>
      <c r="K51" s="21">
        <f>IF(FLOW_THRU_100PCT="Y",1,INDEX(VariabilityMatrix,D2L144C1,D2L144C8))</f>
        <v>0.42641991129432255</v>
      </c>
      <c r="L51" s="16" t="s">
        <v>22656</v>
      </c>
      <c r="M51" s="15">
        <f>IF(D2L144C2&lt;&gt;0,D2L144C2*D2L144C4,D2L144C3*D2L144C4)</f>
        <v>98.268675755070532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98.268675755070532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29760.379999999997</v>
      </c>
      <c r="V51" s="16" t="s">
        <v>22658</v>
      </c>
      <c r="W51" s="33">
        <f>IF(D2L144C9=0,0,D2L144C7/D2L144C9)</f>
        <v>3.3019966732639348E-3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2.1204192128537258</v>
      </c>
      <c r="J52" s="16" t="s">
        <v>22669</v>
      </c>
      <c r="K52" s="21">
        <f>IF(FLOW_THRU_100PCT="Y",1,INDEX(VariabilityMatrix,D2L145C1,D2L145C8))</f>
        <v>0.42641991129432255</v>
      </c>
      <c r="L52" s="16" t="s">
        <v>22663</v>
      </c>
      <c r="M52" s="15">
        <f>IF(D2L145C2&lt;&gt;0,D2L145C2*D2L145C4,D2L145C3*D2L145C4)</f>
        <v>0.90418897265186304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0.90418897265186304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29760.379999999997</v>
      </c>
      <c r="V52" s="16" t="s">
        <v>22665</v>
      </c>
      <c r="W52" s="33">
        <f>IF(D2L145C9=0,0,D2L145C7/D2L145C9)</f>
        <v>3.0382306027404997E-5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5.8496115408938394</v>
      </c>
      <c r="J53" s="16" t="s">
        <v>22676</v>
      </c>
      <c r="K53" s="21">
        <f>IF(FLOW_THRU_100PCT="Y",1,D2L144C4)</f>
        <v>0.42641991129432255</v>
      </c>
      <c r="L53" s="16" t="s">
        <v>22670</v>
      </c>
      <c r="M53" s="15">
        <f>IF(D2L146C2&lt;&gt;0,D2L146C2*D2L146C4,D2L146C3*D2L146C4)</f>
        <v>2.4943908343741965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2.4943908343741965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29760.379999999997</v>
      </c>
      <c r="V53" s="16" t="s">
        <v>22672</v>
      </c>
      <c r="W53" s="33">
        <f>IF(D2L146C9=0,0,D2L146C7/D2L146C9)</f>
        <v>8.3815826087375124E-5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0.44909120406262104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25505.040000000001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4.1041155671054561</v>
      </c>
      <c r="J55" s="16" t="s">
        <v>22690</v>
      </c>
      <c r="K55" s="21">
        <f>IF(FLOW_THRU_100PCT="Y",1,INDEX(VariabilityMatrix,D2L148C1,D2L148C8))</f>
        <v>0.42641991129432255</v>
      </c>
      <c r="L55" s="16" t="s">
        <v>22684</v>
      </c>
      <c r="M55" s="15">
        <f>IF(D2L148C2&lt;&gt;0,D2L148C2*D2L148C4,D2L148C3*D2L148C4)</f>
        <v>1.7500765960667568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1.7500765960667568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29760.379999999997</v>
      </c>
      <c r="V55" s="16" t="s">
        <v>22686</v>
      </c>
      <c r="W55" s="33">
        <f>IF(D2L148C9=0,0,D2L148C7/D2L148C9)</f>
        <v>5.8805586355643208E-5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5.3535238388563826</v>
      </c>
      <c r="J56" s="16" t="s">
        <v>22697</v>
      </c>
      <c r="K56" s="21">
        <f>IF(FLOW_THRU_100PCT="Y",1,INDEX(VariabilityMatrix,D2L149C1,D2L149C8))</f>
        <v>0.44909120406262104</v>
      </c>
      <c r="L56" s="16" t="s">
        <v>22691</v>
      </c>
      <c r="M56" s="15">
        <f>IF(D2L149C2&lt;&gt;0,D2L149C2*D2L149C4,D2L149C3*D2L149C4)</f>
        <v>2.4042204667699583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2.4042204667699583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25505.040000000001</v>
      </c>
      <c r="V56" s="16" t="s">
        <v>22693</v>
      </c>
      <c r="W56" s="33">
        <f>IF(D2L149C9=0,0,D2L149C7/D2L149C9)</f>
        <v>9.4264524453596549E-5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0.44909120406262104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25505.040000000001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0.44909120406262104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25505.040000000001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0.44909120406262104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25505.040000000001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0.44909120406262104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25505.040000000001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0.44909120406262104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25505.040000000001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0.42641991129432255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25505.040000000001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0.77588576096018613</v>
      </c>
      <c r="J63" s="16" t="s">
        <v>22676</v>
      </c>
      <c r="K63" s="21">
        <f>IF(FLOW_THRU_100PCT="Y",1,D2L144C4)</f>
        <v>0.42641991129432255</v>
      </c>
      <c r="L63" s="16" t="s">
        <v>22739</v>
      </c>
      <c r="M63" s="15">
        <f>IF(D2L156C2&lt;&gt;0,D2L156C2*D2L156C4,D2L156C3*D2L156C4)</f>
        <v>0.33085313736317051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0.33085313736317051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29760.379999999997</v>
      </c>
      <c r="V63" s="16" t="s">
        <v>22741</v>
      </c>
      <c r="W63" s="33">
        <f>IF(D2L156C9=0,0,D2L156C7/D2L156C9)</f>
        <v>1.1117234973584696E-5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13942.476443679998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6524.3079191899669</v>
      </c>
      <c r="J64" s="16" t="s">
        <v>22751</v>
      </c>
      <c r="K64" s="21">
        <f>D2L157C5/SUM(D2L157C2:D2L157C3)</f>
        <v>0.77417168648463874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15844.804967120472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15844.804967120472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0.52100218533698672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0.77417168648463874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31342.212000000003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13942.476443679998</v>
      </c>
      <c r="H66" s="16" t="s">
        <v>22763</v>
      </c>
      <c r="I66" s="15">
        <f>SUM(D2L157C3:D2L158C3)</f>
        <v>6524.3079191899669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15844.804967120472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15844.804967120472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0.52100218533698672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10.08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10.08</v>
      </c>
      <c r="N8" s="16" t="s">
        <v>4251</v>
      </c>
      <c r="O8" s="32">
        <f>1</f>
        <v>1</v>
      </c>
      <c r="P8" s="16" t="s">
        <v>22824</v>
      </c>
      <c r="Q8" s="15">
        <f>D2L201C5*D2L201C6</f>
        <v>10.08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25505.040000000001</v>
      </c>
      <c r="V8" s="16" t="s">
        <v>22825</v>
      </c>
      <c r="W8" s="33">
        <f>IF(D2L201C9=0,0,D2L201C7/D2L201C9)</f>
        <v>3.9521600436619587E-4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1007.2825990207093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503.64129951035466</v>
      </c>
      <c r="N9" s="16" t="s">
        <v>4251</v>
      </c>
      <c r="O9" s="32">
        <f>1</f>
        <v>1</v>
      </c>
      <c r="P9" s="16" t="s">
        <v>22829</v>
      </c>
      <c r="Q9" s="15">
        <f>D2L202C5*D2L202C6</f>
        <v>503.64129951035466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25505.040000000001</v>
      </c>
      <c r="V9" s="16" t="s">
        <v>22830</v>
      </c>
      <c r="W9" s="33">
        <f>IF(D2L202C9=0,0,D2L202C7/D2L202C9)</f>
        <v>1.9746736312131041E-2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53.144367706026685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53.144367706026685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53.144367706026685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25505.040000000001</v>
      </c>
      <c r="V10" s="16" t="s">
        <v>22835</v>
      </c>
      <c r="W10" s="33">
        <f>IF(D2L203C9=0,0,D2L203C7/D2L203C9)</f>
        <v>2.0836810177920395E-3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22.799589849190454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11.399794924595227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11.399794924595227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25505.040000000001</v>
      </c>
      <c r="V11" s="16" t="s">
        <v>22840</v>
      </c>
      <c r="W11" s="33">
        <f>IF(D2L204C9=0,0,D2L204C7/D2L204C9)</f>
        <v>4.469624405448973E-4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25505.040000000001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25.589539583797119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12.79476979189856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12.79476979189856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25505.040000000001</v>
      </c>
      <c r="V13" s="16" t="s">
        <v>22850</v>
      </c>
      <c r="W13" s="33">
        <f>IF(D2L206C9=0,0,D2L206C7/D2L206C9)</f>
        <v>5.0165652717653296E-4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25505.040000000001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683.73177119254706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341.86588559627353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341.86588559627353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25505.040000000001</v>
      </c>
      <c r="V15" s="16" t="s">
        <v>22860</v>
      </c>
      <c r="W15" s="33">
        <f>IF(D2L208C9=0,0,D2L208C7/D2L208C9)</f>
        <v>1.3403856084768875E-2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25505.040000000001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25505.040000000001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25505.040000000001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25505.040000000001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9776.306279460885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4888.1531397304425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4888.1531397304425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25505.040000000001</v>
      </c>
      <c r="V20" s="16" t="s">
        <v>22885</v>
      </c>
      <c r="W20" s="33">
        <f>IF(D2L213C9=0,0,D2L213C7/D2L213C9)</f>
        <v>0.19165440006094647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25505.040000000001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5860.7214258454514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2930.3607129227257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2930.3607129227257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25505.040000000001</v>
      </c>
      <c r="V22" s="16" t="s">
        <v>22895</v>
      </c>
      <c r="W22" s="33">
        <f>IF(D2L215C9=0,0,D2L215C7/D2L215C9)</f>
        <v>0.11489339804692428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43.594598848146916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43.594598848146916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43.594598848146916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25505.040000000001</v>
      </c>
      <c r="V23" s="16" t="s">
        <v>22900</v>
      </c>
      <c r="W23" s="33">
        <f>IF(D2L216C9=0,0,D2L216C7/D2L216C9)</f>
        <v>1.7092542826102964E-3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504.94417494537356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252.47208747268678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252.47208747268678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25505.040000000001</v>
      </c>
      <c r="V24" s="16" t="s">
        <v>22905</v>
      </c>
      <c r="W24" s="33">
        <f>IF(D2L217C9=0,0,D2L217C7/D2L217C9)</f>
        <v>9.8989096850146778E-3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5.740903918860905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2.8704519594304525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2.8704519594304525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25505.040000000001</v>
      </c>
      <c r="V25" s="16" t="s">
        <v>22910</v>
      </c>
      <c r="W25" s="33">
        <f>IF(D2L218C9=0,0,D2L218C7/D2L218C9)</f>
        <v>1.1254449941777988E-4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25505.040000000001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10.4976528802028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5.2488264401014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5.2488264401014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25505.040000000001</v>
      </c>
      <c r="V27" s="16" t="s">
        <v>22920</v>
      </c>
      <c r="W27" s="33">
        <f>IF(D2L220C9=0,0,D2L220C7/D2L220C9)</f>
        <v>2.0579565607822611E-4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25505.040000000001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1.398660953989344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0.69933047699467199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0.69933047699467199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25505.040000000001</v>
      </c>
      <c r="V29" s="16" t="s">
        <v>22930</v>
      </c>
      <c r="W29" s="33">
        <f>IF(D2L222C9=0,0,D2L222C7/D2L222C9)</f>
        <v>2.741930524299009E-5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25505.040000000001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729.40859271661566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364.70429635830783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364.70429635830783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25505.040000000001</v>
      </c>
      <c r="V31" s="16" t="s">
        <v>22940</v>
      </c>
      <c r="W31" s="33">
        <f>IF(D2L224C9=0,0,D2L224C7/D2L224C9)</f>
        <v>1.4299303053761446E-2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25505.040000000001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203.39202455392933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101.69601227696467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101.69601227696467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25505.040000000001</v>
      </c>
      <c r="V33" s="16" t="s">
        <v>22950</v>
      </c>
      <c r="W33" s="33">
        <f>IF(D2L226C9=0,0,D2L226C7/D2L226C9)</f>
        <v>3.987290836515632E-3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263.75352861509532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263.75352861509532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263.75352861509532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25505.040000000001</v>
      </c>
      <c r="V34" s="16" t="s">
        <v>22955</v>
      </c>
      <c r="W34" s="33">
        <f>IF(D2L227C9=0,0,D2L227C7/D2L227C9)</f>
        <v>1.034123171793086E-2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266.99219315035498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133.49609657517749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133.49609657517749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25505.040000000001</v>
      </c>
      <c r="V35" s="16" t="s">
        <v>22960</v>
      </c>
      <c r="W35" s="33">
        <f>IF(D2L228C9=0,0,D2L228C7/D2L228C9)</f>
        <v>5.2341065364013345E-3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25505.040000000001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341.33774443284415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341.33774443284415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341.33774443284415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25505.040000000001</v>
      </c>
      <c r="V37" s="16" t="s">
        <v>22970</v>
      </c>
      <c r="W37" s="33">
        <f>IF(D2L230C9=0,0,D2L230C7/D2L230C9)</f>
        <v>1.3383148759337141E-2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336.41696964524908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336.41696964524908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336.41696964524908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25505.040000000001</v>
      </c>
      <c r="V38" s="16" t="s">
        <v>22975</v>
      </c>
      <c r="W38" s="33">
        <f>IF(D2L231C9=0,0,D2L231C7/D2L231C9)</f>
        <v>1.3190215331763804E-2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9.2103635937314081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4.6051817968657041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4.6051817968657041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25505.040000000001</v>
      </c>
      <c r="V39" s="16" t="s">
        <v>22980</v>
      </c>
      <c r="W39" s="33">
        <f>IF(D2L232C9=0,0,D2L232C7/D2L232C9)</f>
        <v>1.8055967749377002E-4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25505.040000000001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19449.353516098483</v>
      </c>
      <c r="J41" s="16" t="s">
        <v>22994</v>
      </c>
      <c r="K41" s="21">
        <f>D2L234C5/D2L234C3</f>
        <v>0.50877504088118697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9895.3456302656632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9895.3456302656632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0.38797608748175499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0.50877504088118697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25505.040000000001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20156.342980913003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10602.335095080183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10602.335095080183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0.41569568583621824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37304.734834944669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18652.367417472335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18652.367417472335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25505.040000000001</v>
      </c>
      <c r="V44" s="16" t="s">
        <v>23009</v>
      </c>
      <c r="W44" s="33">
        <f>IF(D2L237C9=0,0,D2L237C7/D2L237C9)</f>
        <v>0.73132084550631304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6476.8159562148194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3238.4079781074097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3238.4079781074097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25505.040000000001</v>
      </c>
      <c r="V45" s="16" t="s">
        <v>23014</v>
      </c>
      <c r="W45" s="33">
        <f>IF(D2L238C9=0,0,D2L238C7/D2L238C9)</f>
        <v>0.12697129579516087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67.436769077522811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33.718384538761406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33.718384538761406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25505.040000000001</v>
      </c>
      <c r="V46" s="16" t="s">
        <v>23019</v>
      </c>
      <c r="W46" s="33">
        <f>IF(D2L239C9=0,0,D2L239C7/D2L239C9)</f>
        <v>1.32202829475121E-3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201.9755772036128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100.9877886018064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100.9877886018064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25505.040000000001</v>
      </c>
      <c r="V47" s="16" t="s">
        <v>23024</v>
      </c>
      <c r="W47" s="33">
        <f>IF(D2L240C9=0,0,D2L240C7/D2L240C9)</f>
        <v>3.9595228473198393E-3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3322.1941577054467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1661.0970788527234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1661.0970788527234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25505.040000000001</v>
      </c>
      <c r="V48" s="16" t="s">
        <v>23029</v>
      </c>
      <c r="W48" s="33">
        <f>IF(D2L241C9=0,0,D2L241C7/D2L241C9)</f>
        <v>6.5128189520687801E-2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25505.040000000001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16697.598000203252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8348.799000101626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8348.799000101626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25505.040000000001</v>
      </c>
      <c r="V50" s="16" t="s">
        <v>23039</v>
      </c>
      <c r="W50" s="33">
        <f>IF(D2L243C9=0,0,D2L243C7/D2L243C9)</f>
        <v>0.32733918472982698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19383.734461052856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9691.8672305264281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9691.8672305264281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25505.040000000001</v>
      </c>
      <c r="V51" s="16" t="s">
        <v>23044</v>
      </c>
      <c r="W51" s="33">
        <f>IF(D2L244C9=0,0,D2L244C7/D2L244C9)</f>
        <v>0.37999811921590509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1481.1581042884106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740.57905214420532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740.57905214420532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25505.040000000001</v>
      </c>
      <c r="V52" s="16" t="s">
        <v>23049</v>
      </c>
      <c r="W52" s="33">
        <f>IF(D2L245C9=0,0,D2L245C7/D2L245C9)</f>
        <v>2.903657677636284E-2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24.989616933737569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12.494808466868784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12.494808466868784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25505.040000000001</v>
      </c>
      <c r="V53" s="16" t="s">
        <v>23054</v>
      </c>
      <c r="W53" s="33">
        <f>IF(D2L246C9=0,0,D2L246C7/D2L246C9)</f>
        <v>4.8989566245999947E-4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30.304310112602888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15.152155056301444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15.152155056301444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25505.040000000001</v>
      </c>
      <c r="V54" s="16" t="s">
        <v>23059</v>
      </c>
      <c r="W54" s="33">
        <f>IF(D2L247C9=0,0,D2L247C7/D2L247C9)</f>
        <v>5.9408473996909797E-4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11.138396152405186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5.5691980762025928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5.5691980762025928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25505.040000000001</v>
      </c>
      <c r="V55" s="16" t="s">
        <v>23064</v>
      </c>
      <c r="W55" s="33">
        <f>IF(D2L248C9=0,0,D2L248C7/D2L248C9)</f>
        <v>2.1835676698419578E-4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2180.7682803320135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1090.3841401660068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1090.3841401660068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25505.040000000001</v>
      </c>
      <c r="V56" s="16" t="s">
        <v>23069</v>
      </c>
      <c r="W56" s="33">
        <f>IF(D2L249C9=0,0,D2L249C7/D2L249C9)</f>
        <v>4.2751712609194366E-2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1112.7946813880478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556.39734069402391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556.39734069402391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25505.040000000001</v>
      </c>
      <c r="V57" s="16" t="s">
        <v>23074</v>
      </c>
      <c r="W57" s="33">
        <f>IF(D2L250C9=0,0,D2L250C7/D2L250C9)</f>
        <v>2.1815191848121935E-2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861.46602487430471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430.73301243715235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430.73301243715235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25505.040000000001</v>
      </c>
      <c r="V58" s="16" t="s">
        <v>23079</v>
      </c>
      <c r="W58" s="33">
        <f>IF(D2L251C9=0,0,D2L251C7/D2L251C9)</f>
        <v>1.6888152790081972E-2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135.99983074924231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135.99983074924231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135.99983074924231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25505.040000000001</v>
      </c>
      <c r="V59" s="16" t="s">
        <v>23084</v>
      </c>
      <c r="W59" s="33">
        <f>IF(D2L252C9=0,0,D2L252C7/D2L252C9)</f>
        <v>5.3322727880153221E-3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89293.109001232951</v>
      </c>
      <c r="J60" s="16" t="s">
        <v>23093</v>
      </c>
      <c r="K60" s="21">
        <f>D2L253C5/D2L253C3</f>
        <v>0.50076153598116613</v>
      </c>
      <c r="L60" s="16" t="s">
        <v>23087</v>
      </c>
      <c r="M60" s="15">
        <f>SUM(D2L237C5:D2L252C5)</f>
        <v>44714.554415991101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44714.554415991101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1.7531654298911545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0.50076153598116613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25505.040000000001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89293.109001232951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44714.554415991101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44714.554415991101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1.7531654298911545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48860.437162999995</v>
      </c>
      <c r="J8" s="16" t="s">
        <v>23178</v>
      </c>
      <c r="K8" s="21">
        <f>IF(FLOW_THRU_100PCT="Y",1,INDEX(VariabilityMatrix,D3L101C1,D3L101C8))</f>
        <v>0.50134649820620236</v>
      </c>
      <c r="L8" s="16" t="s">
        <v>23148</v>
      </c>
      <c r="M8" s="15">
        <f>IF(D3L101C2&lt;&gt;0,D3L101C2*D3L101C4,D3L101C3*D3L101C4)</f>
        <v>24496.009072494242</v>
      </c>
      <c r="N8" s="16" t="s">
        <v>4251</v>
      </c>
      <c r="O8" s="32">
        <f>0.45*CHOOSE(MIN(D3L101C8,RUN_YEARS),B3L110C1,B3L125C1,B3L140C1,B3L155C1,B3L170C1)</f>
        <v>0.40948071695157356</v>
      </c>
      <c r="P8" s="16" t="s">
        <v>23149</v>
      </c>
      <c r="Q8" s="15">
        <f>D3L101C5*D3L101C6</f>
        <v>10030.643357457193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73098647</v>
      </c>
      <c r="V8" s="16" t="s">
        <v>23150</v>
      </c>
      <c r="W8" s="33">
        <f>IF(D3L101C9=0,0,D3L101C7/D3L101C9)</f>
        <v>1.3722064318724247E-4</v>
      </c>
      <c r="X8" s="16" t="s">
        <v>23151</v>
      </c>
      <c r="Y8" s="32">
        <f>IF(D3L101C5=0,0,D3L101C7/D3L101C5)</f>
        <v>0.40948071695157356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0.50047643182970103</v>
      </c>
      <c r="AL8" s="16" t="s">
        <v>23155</v>
      </c>
      <c r="AM8" s="15">
        <f>D3L101C5*D3L101C17</f>
        <v>12259.675214669902</v>
      </c>
      <c r="AN8" s="16" t="s">
        <v>23172</v>
      </c>
      <c r="AO8" s="15">
        <f>IF(D3L101C17=0,0,CHOOSE(MIN(D3L101C8,RUN_YEARS),A1L108C1,A1L108C6,A1L108C7,A1L108C8,A1L108C9))</f>
        <v>26595.050666666666</v>
      </c>
      <c r="AP8" s="16" t="s">
        <v>23156</v>
      </c>
      <c r="AQ8" s="33">
        <f>IF(D3L101C19=0,0,D3L101C18/D3L101C19)</f>
        <v>0.46097581720480657</v>
      </c>
      <c r="AR8" s="16" t="s">
        <v>23157</v>
      </c>
      <c r="AS8" s="32">
        <f>IF(D3L101C5=0,0,D3L101C18/D3L101C5)</f>
        <v>0.50047643182970103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9.0042851218725406E-2</v>
      </c>
      <c r="BZ8" s="16" t="s">
        <v>23167</v>
      </c>
      <c r="CA8" s="15">
        <f>D3L101C5*D3L101C37</f>
        <v>2205.6905003671468</v>
      </c>
      <c r="CB8" s="16" t="s">
        <v>23176</v>
      </c>
      <c r="CC8" s="15">
        <f>IF(D3L101C37=0,0,CHOOSE(MIN(D3L101C8,RUN_YEARS),B6L116C1,B6L117C1,B6L118C1,B6L119C1,B6L120C1))</f>
        <v>29760.379999999997</v>
      </c>
      <c r="CD8" s="16" t="s">
        <v>23168</v>
      </c>
      <c r="CE8" s="33">
        <f>IF(D3L101C39=0,0,D3L101C38/D3L101C39)</f>
        <v>7.4114997871907118E-2</v>
      </c>
      <c r="CF8" s="16" t="s">
        <v>23169</v>
      </c>
      <c r="CG8" s="32">
        <f>IF(D3L101C5=0,0,D3L101C38/D3L101C5)</f>
        <v>9.0042851218725406E-2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0.50134649820620236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0.40948071695157356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73098647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0.50047643182970103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26595.050666666666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9.0042851218725406E-2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29760.379999999997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15.701596666666667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13.503373133333334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13.503373133333334</v>
      </c>
      <c r="AX10" s="16" t="s">
        <v>23237</v>
      </c>
      <c r="AY10" s="15">
        <f>IF(D3L103C22=0,0,CHOOSE(MIN(D3L103C8,RUN_YEARS),A1L104C1,A1L104C6,A1L104C7,A1L104C8,A1L104C9))</f>
        <v>11594.458666666666</v>
      </c>
      <c r="AZ10" s="16" t="s">
        <v>23223</v>
      </c>
      <c r="BA10" s="33">
        <f>IF(D3L103C24=0,0,D3L103C23/D3L103C24)</f>
        <v>1.1646402407862885E-3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361.59481409168944</v>
      </c>
      <c r="J11" s="16" t="s">
        <v>23273</v>
      </c>
      <c r="K11" s="21">
        <f>IF(FLOW_THRU_100PCT="Y",1,INDEX(VariabilityMatrix,D3L104C1,D3L104C8))</f>
        <v>0.41130428419712656</v>
      </c>
      <c r="L11" s="16" t="s">
        <v>23243</v>
      </c>
      <c r="M11" s="15">
        <f>IF(D3L104C2&lt;&gt;0,D3L104C2*D3L104C4,D3L104C3*D3L104C4)</f>
        <v>148.72549617937537</v>
      </c>
      <c r="N11" s="16" t="s">
        <v>4251</v>
      </c>
      <c r="O11" s="32">
        <f>0.45*CHOOSE(MIN(D3L104C8,RUN_YEARS),B3L110C1,B3L125C1,B3L140C1,B3L155C1,B3L170C1)</f>
        <v>0.40960346368226735</v>
      </c>
      <c r="P11" s="16" t="s">
        <v>23244</v>
      </c>
      <c r="Q11" s="15">
        <f>D3L104C5*D3L104C6</f>
        <v>60.918478372935972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69154857.799999997</v>
      </c>
      <c r="V11" s="16" t="s">
        <v>23245</v>
      </c>
      <c r="W11" s="33">
        <f>IF(D3L104C9=0,0,D3L104C7/D3L104C9)</f>
        <v>8.8089948140904103E-7</v>
      </c>
      <c r="X11" s="16" t="s">
        <v>23246</v>
      </c>
      <c r="Y11" s="32">
        <f>IF(D3L104C5=0,0,D3L104C7/D3L104C5)</f>
        <v>0.40960346368226735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0.50062645561166008</v>
      </c>
      <c r="AL11" s="16" t="s">
        <v>23250</v>
      </c>
      <c r="AM11" s="15">
        <f>D3L104C5*D3L104C17</f>
        <v>74.45591801136618</v>
      </c>
      <c r="AN11" s="16" t="s">
        <v>23267</v>
      </c>
      <c r="AO11" s="15">
        <f>IF(D3L104C17=0,0,CHOOSE(MIN(D3L104C8,RUN_YEARS),A1L108C1,A1L108C6,A1L108C7,A1L108C8,A1L108C9))</f>
        <v>26452.719799999999</v>
      </c>
      <c r="AP11" s="16" t="s">
        <v>23251</v>
      </c>
      <c r="AQ11" s="33">
        <f>IF(D3L104C19=0,0,D3L104C18/D3L104C19)</f>
        <v>2.8146791170927605E-3</v>
      </c>
      <c r="AR11" s="16" t="s">
        <v>23252</v>
      </c>
      <c r="AS11" s="32">
        <f>IF(D3L104C5=0,0,D3L104C18/D3L104C5)</f>
        <v>0.50062645561166008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8.9770080706072564E-2</v>
      </c>
      <c r="BZ11" s="16" t="s">
        <v>23262</v>
      </c>
      <c r="CA11" s="15">
        <f>D3L104C5*D3L104C37</f>
        <v>13.351099795073214</v>
      </c>
      <c r="CB11" s="16" t="s">
        <v>23271</v>
      </c>
      <c r="CC11" s="15">
        <f>IF(D3L104C37=0,0,CHOOSE(MIN(D3L104C8,RUN_YEARS),B6L116C1,B6L117C1,B6L118C1,B6L119C1,B6L120C1))</f>
        <v>31342.212000000003</v>
      </c>
      <c r="CD11" s="16" t="s">
        <v>23263</v>
      </c>
      <c r="CE11" s="33">
        <f>IF(D3L104C39=0,0,D3L104C38/D3L104C39)</f>
        <v>4.2597822371545483E-4</v>
      </c>
      <c r="CF11" s="16" t="s">
        <v>23264</v>
      </c>
      <c r="CG11" s="32">
        <f>IF(D3L104C5=0,0,D3L104C38/D3L104C5)</f>
        <v>8.9770080706072564E-2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4.1083819696915963E-2</v>
      </c>
      <c r="J12" s="16" t="s">
        <v>23304</v>
      </c>
      <c r="K12" s="21">
        <f>IF(FLOW_THRU_100PCT="Y",1,INDEX(VariabilityMatrix,D3L105C1,D3L105C8))</f>
        <v>0.41130428419712656</v>
      </c>
      <c r="L12" s="16" t="s">
        <v>23274</v>
      </c>
      <c r="M12" s="15">
        <f>IF(D3L105C2&lt;&gt;0,D3L105C2*D3L105C4,D3L105C3*D3L105C4)</f>
        <v>1.689795105252383E-2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1.689795105252383E-2</v>
      </c>
      <c r="AX12" s="16" t="s">
        <v>23299</v>
      </c>
      <c r="AY12" s="15">
        <f>IF(D3L105C22=0,0,CHOOSE(MIN(D3L105C8,RUN_YEARS),A1L104C1,A1L104C6,A1L104C7,A1L104C8,A1L104C9))</f>
        <v>11597.2752</v>
      </c>
      <c r="AZ12" s="16" t="s">
        <v>23285</v>
      </c>
      <c r="BA12" s="33">
        <f>IF(D3L105C24=0,0,D3L105C23/D3L105C24)</f>
        <v>1.4570621772020922E-6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59.344301309747046</v>
      </c>
      <c r="J13" s="16" t="s">
        <v>23335</v>
      </c>
      <c r="K13" s="21">
        <f>IF(FLOW_THRU_100PCT="Y",1,INDEX(VariabilityMatrix,D3L106C1,D3L106C8))</f>
        <v>0.41130428419712656</v>
      </c>
      <c r="L13" s="16" t="s">
        <v>23305</v>
      </c>
      <c r="M13" s="15">
        <f>IF(D3L106C2&lt;&gt;0,D3L106C2*D3L106C4,D3L106C3*D3L106C4)</f>
        <v>24.408565371384107</v>
      </c>
      <c r="N13" s="16" t="s">
        <v>4251</v>
      </c>
      <c r="O13" s="32">
        <f>0.45*CHOOSE(MIN(D3L106C8,RUN_YEARS),B3L110C1,B3L125C1,B3L140C1,B3L155C1,B3L170C1)</f>
        <v>0.40960346368226735</v>
      </c>
      <c r="P13" s="16" t="s">
        <v>23306</v>
      </c>
      <c r="Q13" s="15">
        <f>D3L106C5*D3L106C6</f>
        <v>9.9978329196339786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69154857.799999997</v>
      </c>
      <c r="V13" s="16" t="s">
        <v>23307</v>
      </c>
      <c r="W13" s="33">
        <f>IF(D3L106C9=0,0,D3L106C7/D3L106C9)</f>
        <v>1.4457166477803066E-7</v>
      </c>
      <c r="X13" s="16" t="s">
        <v>23308</v>
      </c>
      <c r="Y13" s="32">
        <f>IF(D3L106C5=0,0,D3L106C7/D3L106C5)</f>
        <v>0.40960346368226735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0.50062645561166008</v>
      </c>
      <c r="AL13" s="16" t="s">
        <v>23312</v>
      </c>
      <c r="AM13" s="15">
        <f>D3L106C5*D3L106C17</f>
        <v>12.219573568441529</v>
      </c>
      <c r="AN13" s="16" t="s">
        <v>23329</v>
      </c>
      <c r="AO13" s="15">
        <f>IF(D3L106C17=0,0,CHOOSE(MIN(D3L106C8,RUN_YEARS),A1L108C1,A1L108C6,A1L108C7,A1L108C8,A1L108C9))</f>
        <v>26452.719799999999</v>
      </c>
      <c r="AP13" s="16" t="s">
        <v>23313</v>
      </c>
      <c r="AQ13" s="33">
        <f>IF(D3L106C19=0,0,D3L106C18/D3L106C19)</f>
        <v>4.6194015817010731E-4</v>
      </c>
      <c r="AR13" s="16" t="s">
        <v>23314</v>
      </c>
      <c r="AS13" s="32">
        <f>IF(D3L106C5=0,0,D3L106C18/D3L106C5)</f>
        <v>0.50062645561166008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8.9770080706072564E-2</v>
      </c>
      <c r="BZ13" s="16" t="s">
        <v>23324</v>
      </c>
      <c r="CA13" s="15">
        <f>D3L106C5*D3L106C37</f>
        <v>2.1911588833085993</v>
      </c>
      <c r="CB13" s="16" t="s">
        <v>23333</v>
      </c>
      <c r="CC13" s="15">
        <f>IF(D3L106C37=0,0,CHOOSE(MIN(D3L106C8,RUN_YEARS),B6L116C1,B6L117C1,B6L118C1,B6L119C1,B6L120C1))</f>
        <v>31342.212000000003</v>
      </c>
      <c r="CD13" s="16" t="s">
        <v>23325</v>
      </c>
      <c r="CE13" s="33">
        <f>IF(D3L106C39=0,0,D3L106C38/D3L106C39)</f>
        <v>6.9910792617591867E-5</v>
      </c>
      <c r="CF13" s="16" t="s">
        <v>23326</v>
      </c>
      <c r="CG13" s="32">
        <f>IF(D3L106C5=0,0,D3L106C38/D3L106C5)</f>
        <v>8.9770080706072564E-2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6.742603820725359E-3</v>
      </c>
      <c r="J14" s="16" t="s">
        <v>23366</v>
      </c>
      <c r="K14" s="21">
        <f>IF(FLOW_THRU_100PCT="Y",1,INDEX(VariabilityMatrix,D3L107C1,D3L107C8))</f>
        <v>0.41130428419712656</v>
      </c>
      <c r="L14" s="16" t="s">
        <v>23336</v>
      </c>
      <c r="M14" s="15">
        <f>IF(D3L107C2&lt;&gt;0,D3L107C2*D3L107C4,D3L107C3*D3L107C4)</f>
        <v>2.7732618381082546E-3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2.7732618381082546E-3</v>
      </c>
      <c r="AX14" s="16" t="s">
        <v>23361</v>
      </c>
      <c r="AY14" s="15">
        <f>IF(D3L107C22=0,0,CHOOSE(MIN(D3L107C8,RUN_YEARS),A1L104C1,A1L104C6,A1L104C7,A1L104C8,A1L104C9))</f>
        <v>11597.2752</v>
      </c>
      <c r="AZ14" s="16" t="s">
        <v>23347</v>
      </c>
      <c r="BA14" s="33">
        <f>IF(D3L107C24=0,0,D3L107C23/D3L107C24)</f>
        <v>2.3913046731082615E-7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0.44909120406262104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0.40945796597796813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75181611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0.50044862508418331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24099.21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9.0093408937848563E-2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25505.040000000001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0.44909120406262104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10829.705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0.41130428419712656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0.40960346368226735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69154857.799999997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0.50062645561166008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26452.719799999999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8.9770080706072564E-2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31342.212000000003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1240.0097821910256</v>
      </c>
      <c r="J18" s="16" t="s">
        <v>23491</v>
      </c>
      <c r="K18" s="21">
        <f>IF(FLOW_THRU_100PCT="Y",1,INDEX(VariabilityMatrix,D3L111C1,D3L111C8))</f>
        <v>0.49834457254253112</v>
      </c>
      <c r="L18" s="16" t="s">
        <v>23461</v>
      </c>
      <c r="M18" s="15">
        <f>IF(D3L111C2&lt;&gt;0,D3L111C2*D3L111C4,D3L111C3*D3L111C4)</f>
        <v>617.9521448545438</v>
      </c>
      <c r="N18" s="16" t="s">
        <v>4251</v>
      </c>
      <c r="O18" s="32">
        <f>0.45*CHOOSE(MIN(D3L111C8,RUN_YEARS),B3L110C1,B3L125C1,B3L140C1,B3L155C1,B3L170C1)</f>
        <v>0.40960346368226735</v>
      </c>
      <c r="P18" s="16" t="s">
        <v>23462</v>
      </c>
      <c r="Q18" s="15">
        <f>D3L111C5*D3L111C6</f>
        <v>253.11533892230736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69154857.799999997</v>
      </c>
      <c r="V18" s="16" t="s">
        <v>23463</v>
      </c>
      <c r="W18" s="33">
        <f>IF(D3L111C9=0,0,D3L111C7/D3L111C9)</f>
        <v>3.6601237711215042E-6</v>
      </c>
      <c r="X18" s="16" t="s">
        <v>23464</v>
      </c>
      <c r="Y18" s="32">
        <f>IF(D3L111C5=0,0,D3L111C7/D3L111C5)</f>
        <v>0.40960346368226735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0.50062645561166008</v>
      </c>
      <c r="AL18" s="16" t="s">
        <v>23468</v>
      </c>
      <c r="AM18" s="15">
        <f>D3L111C5*D3L111C17</f>
        <v>309.36319201615339</v>
      </c>
      <c r="AN18" s="16" t="s">
        <v>23485</v>
      </c>
      <c r="AO18" s="15">
        <f>IF(D3L111C17=0,0,CHOOSE(MIN(D3L111C8,RUN_YEARS),A1L108C1,A1L108C6,A1L108C7,A1L108C8,A1L108C9))</f>
        <v>26452.719799999999</v>
      </c>
      <c r="AP18" s="16" t="s">
        <v>23469</v>
      </c>
      <c r="AQ18" s="33">
        <f>IF(D3L111C19=0,0,D3L111C18/D3L111C19)</f>
        <v>1.1694948359002139E-2</v>
      </c>
      <c r="AR18" s="16" t="s">
        <v>23470</v>
      </c>
      <c r="AS18" s="32">
        <f>IF(D3L111C5=0,0,D3L111C18/D3L111C5)</f>
        <v>0.50062645561166008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8.9770080706072564E-2</v>
      </c>
      <c r="BZ18" s="16" t="s">
        <v>23480</v>
      </c>
      <c r="CA18" s="15">
        <f>D3L111C5*D3L111C37</f>
        <v>55.473613916083039</v>
      </c>
      <c r="CB18" s="16" t="s">
        <v>23489</v>
      </c>
      <c r="CC18" s="15">
        <f>IF(D3L111C37=0,0,CHOOSE(MIN(D3L111C8,RUN_YEARS),B6L116C1,B6L117C1,B6L118C1,B6L119C1,B6L120C1))</f>
        <v>31342.212000000003</v>
      </c>
      <c r="CD18" s="16" t="s">
        <v>23481</v>
      </c>
      <c r="CE18" s="33">
        <f>IF(D3L111C39=0,0,D3L111C38/D3L111C39)</f>
        <v>1.7699329554685876E-3</v>
      </c>
      <c r="CF18" s="16" t="s">
        <v>23482</v>
      </c>
      <c r="CG18" s="32">
        <f>IF(D3L111C5=0,0,D3L111C38/D3L111C5)</f>
        <v>8.9770080706072564E-2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0.14088791190747052</v>
      </c>
      <c r="J19" s="16" t="s">
        <v>23523</v>
      </c>
      <c r="K19" s="21">
        <f>IF(FLOW_THRU_100PCT="Y",1,INDEX(VariabilityMatrix,D3L112C1,D3L112C8))</f>
        <v>0.18172762348765775</v>
      </c>
      <c r="L19" s="16" t="s">
        <v>23493</v>
      </c>
      <c r="M19" s="15">
        <f>IF(D3L112C2&lt;&gt;0,D3L112C2*D3L112C4,D3L112C3*D3L112C4)</f>
        <v>2.5603225409083098E-2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2.5603225409083098E-2</v>
      </c>
      <c r="AX19" s="16" t="s">
        <v>23518</v>
      </c>
      <c r="AY19" s="15">
        <f>IF(D3L112C22=0,0,CHOOSE(MIN(D3L112C8,RUN_YEARS),A1L104C1,A1L104C6,A1L104C7,A1L104C8,A1L104C9))</f>
        <v>11597.2752</v>
      </c>
      <c r="AZ19" s="16" t="s">
        <v>23504</v>
      </c>
      <c r="BA19" s="33">
        <f>IF(D3L112C24=0,0,D3L112C23/D3L112C24)</f>
        <v>2.2076931837474286E-6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584.14145530722897</v>
      </c>
      <c r="J20" s="16" t="s">
        <v>23555</v>
      </c>
      <c r="K20" s="21">
        <f>IF(FLOW_THRU_100PCT="Y",1,INDEX(VariabilityMatrix,D3L113C1,D3L113C8))</f>
        <v>0.49834457254253112</v>
      </c>
      <c r="L20" s="16" t="s">
        <v>23525</v>
      </c>
      <c r="M20" s="15">
        <f>IF(D3L113C2&lt;&gt;0,D3L113C2*D3L113C4,D3L113C3*D3L113C4)</f>
        <v>291.10372384945305</v>
      </c>
      <c r="N20" s="16" t="s">
        <v>4251</v>
      </c>
      <c r="O20" s="32">
        <f>0.45*CHOOSE(MIN(D3L113C8,RUN_YEARS),B3L110C1,B3L125C1,B3L140C1,B3L155C1,B3L170C1)</f>
        <v>0.40960346368226735</v>
      </c>
      <c r="P20" s="16" t="s">
        <v>23526</v>
      </c>
      <c r="Q20" s="15">
        <f>D3L113C5*D3L113C6</f>
        <v>119.23709357954223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69154857.799999997</v>
      </c>
      <c r="V20" s="16" t="s">
        <v>23527</v>
      </c>
      <c r="W20" s="33">
        <f>IF(D3L113C9=0,0,D3L113C7/D3L113C9)</f>
        <v>1.72420416110728E-6</v>
      </c>
      <c r="X20" s="16" t="s">
        <v>23528</v>
      </c>
      <c r="Y20" s="32">
        <f>IF(D3L113C5=0,0,D3L113C7/D3L113C5)</f>
        <v>0.40960346368226735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0.50062645561166008</v>
      </c>
      <c r="AL20" s="16" t="s">
        <v>23532</v>
      </c>
      <c r="AM20" s="15">
        <f>D3L113C5*D3L113C17</f>
        <v>145.73422548610716</v>
      </c>
      <c r="AN20" s="16" t="s">
        <v>23549</v>
      </c>
      <c r="AO20" s="15">
        <f>IF(D3L113C17=0,0,CHOOSE(MIN(D3L113C8,RUN_YEARS),A1L108C1,A1L108C6,A1L108C7,A1L108C8,A1L108C9))</f>
        <v>26452.719799999999</v>
      </c>
      <c r="AP20" s="16" t="s">
        <v>23533</v>
      </c>
      <c r="AQ20" s="33">
        <f>IF(D3L113C19=0,0,D3L113C18/D3L113C19)</f>
        <v>5.5092340820888739E-3</v>
      </c>
      <c r="AR20" s="16" t="s">
        <v>23534</v>
      </c>
      <c r="AS20" s="32">
        <f>IF(D3L113C5=0,0,D3L113C18/D3L113C5)</f>
        <v>0.50062645561166008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8.9770080706072564E-2</v>
      </c>
      <c r="BZ20" s="16" t="s">
        <v>23544</v>
      </c>
      <c r="CA20" s="15">
        <f>D3L113C5*D3L113C37</f>
        <v>26.132404783803661</v>
      </c>
      <c r="CB20" s="16" t="s">
        <v>23553</v>
      </c>
      <c r="CC20" s="15">
        <f>IF(D3L113C37=0,0,CHOOSE(MIN(D3L113C8,RUN_YEARS),B6L116C1,B6L117C1,B6L118C1,B6L119C1,B6L120C1))</f>
        <v>31342.212000000003</v>
      </c>
      <c r="CD20" s="16" t="s">
        <v>23545</v>
      </c>
      <c r="CE20" s="33">
        <f>IF(D3L113C39=0,0,D3L113C38/D3L113C39)</f>
        <v>8.3377665825895304E-4</v>
      </c>
      <c r="CF20" s="16" t="s">
        <v>23546</v>
      </c>
      <c r="CG20" s="32">
        <f>IF(D3L113C5=0,0,D3L113C38/D3L113C5)</f>
        <v>8.9770080706072564E-2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596.95267006040797</v>
      </c>
      <c r="J21" s="16" t="s">
        <v>23587</v>
      </c>
      <c r="K21" s="21">
        <f>IF(FLOW_THRU_100PCT="Y",1,INDEX(VariabilityMatrix,D3L114C1,D3L114C8))</f>
        <v>0.41130428419712656</v>
      </c>
      <c r="L21" s="16" t="s">
        <v>23557</v>
      </c>
      <c r="M21" s="15">
        <f>IF(D3L114C2&lt;&gt;0,D3L114C2*D3L114C4,D3L114C3*D3L114C4)</f>
        <v>245.52919065875957</v>
      </c>
      <c r="N21" s="16" t="s">
        <v>4251</v>
      </c>
      <c r="O21" s="32">
        <f>0.45*CHOOSE(MIN(D3L114C8,RUN_YEARS),B3L110C1,B3L125C1,B3L140C1,B3L155C1,B3L170C1)</f>
        <v>0.40960346368226735</v>
      </c>
      <c r="P21" s="16" t="s">
        <v>23558</v>
      </c>
      <c r="Q21" s="15">
        <f>D3L114C5*D3L114C6</f>
        <v>100.56960692893172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69154857.799999997</v>
      </c>
      <c r="V21" s="16" t="s">
        <v>23559</v>
      </c>
      <c r="W21" s="33">
        <f>IF(D3L114C9=0,0,D3L114C7/D3L114C9)</f>
        <v>1.4542667012603087E-6</v>
      </c>
      <c r="X21" s="16" t="s">
        <v>23560</v>
      </c>
      <c r="Y21" s="32">
        <f>IF(D3L114C5=0,0,D3L114C7/D3L114C5)</f>
        <v>0.40960346368226735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0.50062645561166008</v>
      </c>
      <c r="AL21" s="16" t="s">
        <v>23564</v>
      </c>
      <c r="AM21" s="15">
        <f>D3L114C5*D3L114C17</f>
        <v>122.91840846869432</v>
      </c>
      <c r="AN21" s="16" t="s">
        <v>23581</v>
      </c>
      <c r="AO21" s="15">
        <f>IF(D3L114C17=0,0,CHOOSE(MIN(D3L114C8,RUN_YEARS),A1L108C1,A1L108C6,A1L108C7,A1L108C8,A1L108C9))</f>
        <v>26452.719799999999</v>
      </c>
      <c r="AP21" s="16" t="s">
        <v>23565</v>
      </c>
      <c r="AQ21" s="33">
        <f>IF(D3L114C19=0,0,D3L114C18/D3L114C19)</f>
        <v>4.646720994969082E-3</v>
      </c>
      <c r="AR21" s="16" t="s">
        <v>23566</v>
      </c>
      <c r="AS21" s="32">
        <f>IF(D3L114C5=0,0,D3L114C18/D3L114C5)</f>
        <v>0.50062645561166008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8.9770080706072564E-2</v>
      </c>
      <c r="BZ21" s="16" t="s">
        <v>23576</v>
      </c>
      <c r="CA21" s="15">
        <f>D3L114C5*D3L114C37</f>
        <v>22.041175261133525</v>
      </c>
      <c r="CB21" s="16" t="s">
        <v>23585</v>
      </c>
      <c r="CC21" s="15">
        <f>IF(D3L114C37=0,0,CHOOSE(MIN(D3L114C8,RUN_YEARS),B6L116C1,B6L117C1,B6L118C1,B6L119C1,B6L120C1))</f>
        <v>31342.212000000003</v>
      </c>
      <c r="CD21" s="16" t="s">
        <v>23577</v>
      </c>
      <c r="CE21" s="33">
        <f>IF(D3L114C39=0,0,D3L114C38/D3L114C39)</f>
        <v>7.0324249166375113E-4</v>
      </c>
      <c r="CF21" s="16" t="s">
        <v>23578</v>
      </c>
      <c r="CG21" s="32">
        <f>IF(D3L114C5=0,0,D3L114C38/D3L114C5)</f>
        <v>8.9770080706072564E-2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6.7824799771977765E-2</v>
      </c>
      <c r="J22" s="16" t="s">
        <v>23618</v>
      </c>
      <c r="K22" s="21">
        <f>IF(FLOW_THRU_100PCT="Y",1,INDEX(VariabilityMatrix,D3L115C1,D3L115C8))</f>
        <v>0.41130428419712656</v>
      </c>
      <c r="L22" s="16" t="s">
        <v>23588</v>
      </c>
      <c r="M22" s="15">
        <f>IF(D3L115C2&lt;&gt;0,D3L115C2*D3L115C4,D3L115C3*D3L115C4)</f>
        <v>2.7896630721026747E-2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2.7896630721026747E-2</v>
      </c>
      <c r="AX22" s="16" t="s">
        <v>23613</v>
      </c>
      <c r="AY22" s="15">
        <f>IF(D3L115C22=0,0,CHOOSE(MIN(D3L115C8,RUN_YEARS),A1L104C1,A1L104C6,A1L104C7,A1L104C8,A1L104C9))</f>
        <v>11597.2752</v>
      </c>
      <c r="AZ22" s="16" t="s">
        <v>23599</v>
      </c>
      <c r="BA22" s="33">
        <f>IF(D3L115C24=0,0,D3L115C23/D3L115C24)</f>
        <v>2.4054469899124878E-6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61.519761931059286</v>
      </c>
      <c r="J23" s="16" t="s">
        <v>23649</v>
      </c>
      <c r="K23" s="21">
        <f>IF(FLOW_THRU_100PCT="Y",1,INDEX(VariabilityMatrix,D3L116C1,D3L116C8))</f>
        <v>0.44909120406262104</v>
      </c>
      <c r="L23" s="16" t="s">
        <v>23619</v>
      </c>
      <c r="M23" s="15">
        <f>IF(D3L116C2&lt;&gt;0,D3L116C2*D3L116C4,D3L116C3*D3L116C4)</f>
        <v>27.627983959265212</v>
      </c>
      <c r="N23" s="16" t="s">
        <v>4251</v>
      </c>
      <c r="O23" s="32">
        <f>0.45*CHOOSE(MIN(D3L116C8,RUN_YEARS),B3L110C1,B3L125C1,B3L140C1,B3L155C1,B3L170C1)</f>
        <v>0.40945796597796813</v>
      </c>
      <c r="P23" s="16" t="s">
        <v>23620</v>
      </c>
      <c r="Q23" s="15">
        <f>D3L116C5*D3L116C6</f>
        <v>11.312498116032664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75181611</v>
      </c>
      <c r="V23" s="16" t="s">
        <v>23621</v>
      </c>
      <c r="W23" s="33">
        <f>IF(D3L116C9=0,0,D3L116C7/D3L116C9)</f>
        <v>1.5046895065912679E-7</v>
      </c>
      <c r="X23" s="16" t="s">
        <v>23622</v>
      </c>
      <c r="Y23" s="32">
        <f>IF(D3L116C5=0,0,D3L116C7/D3L116C5)</f>
        <v>0.40945796597796813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0.50044862508418331</v>
      </c>
      <c r="AL23" s="16" t="s">
        <v>23626</v>
      </c>
      <c r="AM23" s="15">
        <f>D3L116C5*D3L116C17</f>
        <v>13.826386586262146</v>
      </c>
      <c r="AN23" s="16" t="s">
        <v>23643</v>
      </c>
      <c r="AO23" s="15">
        <f>IF(D3L116C17=0,0,CHOOSE(MIN(D3L116C8,RUN_YEARS),A1L108C1,A1L108C6,A1L108C7,A1L108C8,A1L108C9))</f>
        <v>24099.21</v>
      </c>
      <c r="AP23" s="16" t="s">
        <v>23627</v>
      </c>
      <c r="AQ23" s="33">
        <f>IF(D3L116C19=0,0,D3L116C18/D3L116C19)</f>
        <v>5.7372779382652568E-4</v>
      </c>
      <c r="AR23" s="16" t="s">
        <v>23628</v>
      </c>
      <c r="AS23" s="32">
        <f>IF(D3L116C5=0,0,D3L116C18/D3L116C5)</f>
        <v>0.50044862508418331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9.0093408937848563E-2</v>
      </c>
      <c r="BZ23" s="16" t="s">
        <v>23638</v>
      </c>
      <c r="CA23" s="15">
        <f>D3L116C5*D3L116C37</f>
        <v>2.4890992569704014</v>
      </c>
      <c r="CB23" s="16" t="s">
        <v>23647</v>
      </c>
      <c r="CC23" s="15">
        <f>IF(D3L116C37=0,0,CHOOSE(MIN(D3L116C8,RUN_YEARS),B6L116C1,B6L117C1,B6L118C1,B6L119C1,B6L120C1))</f>
        <v>25505.040000000001</v>
      </c>
      <c r="CD23" s="16" t="s">
        <v>23639</v>
      </c>
      <c r="CE23" s="33">
        <f>IF(D3L116C39=0,0,D3L116C38/D3L116C39)</f>
        <v>9.7592446707411604E-5</v>
      </c>
      <c r="CF23" s="16" t="s">
        <v>23640</v>
      </c>
      <c r="CG23" s="32">
        <f>IF(D3L116C5=0,0,D3L116C38/D3L116C5)</f>
        <v>9.0093408937848576E-2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6.9897761485372013E-3</v>
      </c>
      <c r="J24" s="16" t="s">
        <v>23680</v>
      </c>
      <c r="K24" s="21">
        <f>IF(FLOW_THRU_100PCT="Y",1,INDEX(VariabilityMatrix,D3L117C1,D3L117C8))</f>
        <v>0.44909120406262104</v>
      </c>
      <c r="L24" s="16" t="s">
        <v>23650</v>
      </c>
      <c r="M24" s="15">
        <f>IF(D3L117C2&lt;&gt;0,D3L117C2*D3L117C4,D3L117C3*D3L117C4)</f>
        <v>3.1390469866747618E-3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3.1390469866747618E-3</v>
      </c>
      <c r="AX24" s="16" t="s">
        <v>23675</v>
      </c>
      <c r="AY24" s="15">
        <f>IF(D3L117C22=0,0,CHOOSE(MIN(D3L117C8,RUN_YEARS),A1L104C1,A1L104C6,A1L104C7,A1L104C8,A1L104C9))</f>
        <v>10829.705</v>
      </c>
      <c r="AZ24" s="16" t="s">
        <v>23661</v>
      </c>
      <c r="BA24" s="33">
        <f>IF(D3L117C24=0,0,D3L117C23/D3L117C24)</f>
        <v>2.8985526260177556E-7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0.44909120406262104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0.40945796597796813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75181611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0.50044862508418331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24099.21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9.0093408937848563E-2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25505.040000000001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0.44909120406262104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10829.705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0.44909120406262104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0.40945796597796813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75181611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0.50044862508418331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24099.21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9.0093408937848563E-2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25505.040000000001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0.44909120406262104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10829.705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0.44909120406262104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0.40945796597796813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75181611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0.50044862508418331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24099.21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9.0093408937848563E-2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25505.040000000001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0.44909120406262104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10829.705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0.44909120406262104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0.40945796597796813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75181611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0.50044862508418331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24099.21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9.0093408937848563E-2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25505.040000000001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0.44909120406262104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10829.705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0.44909120406262104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0.40945796597796813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75181611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0.50044862508418331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24099.21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9.0093408937848563E-2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25505.040000000001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0.44909120406262104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10829.705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83.411480498710048</v>
      </c>
      <c r="J35" s="16" t="s">
        <v>24021</v>
      </c>
      <c r="K35" s="21">
        <f>IF(FLOW_THRU_100PCT="Y",1,D3L101C4)</f>
        <v>0.50134649820620236</v>
      </c>
      <c r="L35" s="16" t="s">
        <v>23991</v>
      </c>
      <c r="M35" s="15">
        <f>IF(D3L128C2&lt;&gt;0,D3L128C2*D3L128C4,D3L128C3*D3L128C4)</f>
        <v>41.818053658223221</v>
      </c>
      <c r="N35" s="16" t="s">
        <v>4251</v>
      </c>
      <c r="O35" s="32">
        <f>0.45*CHOOSE(MIN(D3L128C8,RUN_YEARS),B3L110C1,B3L125C1,B3L140C1,B3L155C1,B3L170C1)</f>
        <v>0.40945796597796813</v>
      </c>
      <c r="P35" s="16" t="s">
        <v>23992</v>
      </c>
      <c r="Q35" s="15">
        <f>D3L128C5*D3L128C6</f>
        <v>17.122735192053611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75181611</v>
      </c>
      <c r="V35" s="16" t="s">
        <v>23993</v>
      </c>
      <c r="W35" s="33">
        <f>IF(D3L128C9=0,0,D3L128C7/D3L128C9)</f>
        <v>2.2775163985317648E-7</v>
      </c>
      <c r="X35" s="16" t="s">
        <v>23994</v>
      </c>
      <c r="Y35" s="32">
        <f>IF(D3L128C5=0,0,D3L128C7/D3L128C5)</f>
        <v>0.40945796597796819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0.50044862508418331</v>
      </c>
      <c r="AL35" s="16" t="s">
        <v>23998</v>
      </c>
      <c r="AM35" s="15">
        <f>D3L128C5*D3L128C17</f>
        <v>20.927787456954412</v>
      </c>
      <c r="AN35" s="16" t="s">
        <v>24015</v>
      </c>
      <c r="AO35" s="15">
        <f>IF(D3L128C17=0,0,CHOOSE(MIN(D3L128C8,RUN_YEARS),A1L108C1,A1L108C6,A1L108C7,A1L108C8,A1L108C9))</f>
        <v>24099.21</v>
      </c>
      <c r="AP35" s="16" t="s">
        <v>23999</v>
      </c>
      <c r="AQ35" s="33">
        <f>IF(D3L128C19=0,0,D3L128C18/D3L128C19)</f>
        <v>8.6840138979470333E-4</v>
      </c>
      <c r="AR35" s="16" t="s">
        <v>24000</v>
      </c>
      <c r="AS35" s="32">
        <f>IF(D3L128C5=0,0,D3L128C18/D3L128C5)</f>
        <v>0.50044862508418331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9.0093408937848563E-2</v>
      </c>
      <c r="BZ35" s="16" t="s">
        <v>24010</v>
      </c>
      <c r="CA35" s="15">
        <f>D3L128C5*D3L128C37</f>
        <v>3.7675310092151988</v>
      </c>
      <c r="CB35" s="16" t="s">
        <v>24019</v>
      </c>
      <c r="CC35" s="15">
        <f>IF(D3L128C37=0,0,CHOOSE(MIN(D3L128C8,RUN_YEARS),B6L116C1,B6L117C1,B6L118C1,B6L119C1,B6L120C1))</f>
        <v>25505.040000000001</v>
      </c>
      <c r="CD35" s="16" t="s">
        <v>24011</v>
      </c>
      <c r="CE35" s="33">
        <f>IF(D3L128C39=0,0,D3L128C38/D3L128C39)</f>
        <v>1.4771711823291392E-4</v>
      </c>
      <c r="CF35" s="16" t="s">
        <v>24012</v>
      </c>
      <c r="CG35" s="32">
        <f>IF(D3L128C5=0,0,D3L128C38/D3L128C5)</f>
        <v>9.0093408937848563E-2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12.990076706437861</v>
      </c>
      <c r="J36" s="16" t="s">
        <v>24052</v>
      </c>
      <c r="K36" s="21">
        <f>IF(FLOW_THRU_100PCT="Y",1,INDEX(VariabilityMatrix,D3L129C1,D3L129C8))</f>
        <v>0.41130428419712656</v>
      </c>
      <c r="L36" s="16" t="s">
        <v>24022</v>
      </c>
      <c r="M36" s="15">
        <f>IF(D3L129C2&lt;&gt;0,D3L129C2*D3L129C4,D3L129C3*D3L129C4)</f>
        <v>5.3428742014071915</v>
      </c>
      <c r="N36" s="16" t="s">
        <v>4251</v>
      </c>
      <c r="O36" s="32">
        <f>0.45*CHOOSE(MIN(D3L129C8,RUN_YEARS),B3L110C1,B3L125C1,B3L140C1,B3L155C1,B3L170C1)</f>
        <v>0.40960346368226735</v>
      </c>
      <c r="P36" s="16" t="s">
        <v>24023</v>
      </c>
      <c r="Q36" s="15">
        <f>D3L129C5*D3L129C6</f>
        <v>2.1884597789150138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69154857.799999997</v>
      </c>
      <c r="V36" s="16" t="s">
        <v>24024</v>
      </c>
      <c r="W36" s="33">
        <f>IF(D3L129C9=0,0,D3L129C7/D3L129C9)</f>
        <v>3.164578524973865E-8</v>
      </c>
      <c r="X36" s="16" t="s">
        <v>24025</v>
      </c>
      <c r="Y36" s="32">
        <f>IF(D3L129C5=0,0,D3L129C7/D3L129C5)</f>
        <v>0.40960346368226735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0.50062645561166008</v>
      </c>
      <c r="AL36" s="16" t="s">
        <v>24029</v>
      </c>
      <c r="AM36" s="15">
        <f>D3L129C5*D3L129C17</f>
        <v>2.6747841742294614</v>
      </c>
      <c r="AN36" s="16" t="s">
        <v>24046</v>
      </c>
      <c r="AO36" s="15">
        <f>IF(D3L129C17=0,0,CHOOSE(MIN(D3L129C8,RUN_YEARS),A1L108C1,A1L108C6,A1L108C7,A1L108C8,A1L108C9))</f>
        <v>26452.719799999999</v>
      </c>
      <c r="AP36" s="16" t="s">
        <v>24030</v>
      </c>
      <c r="AQ36" s="33">
        <f>IF(D3L129C19=0,0,D3L129C18/D3L129C19)</f>
        <v>1.0111565821785408E-4</v>
      </c>
      <c r="AR36" s="16" t="s">
        <v>24031</v>
      </c>
      <c r="AS36" s="32">
        <f>IF(D3L129C5=0,0,D3L129C18/D3L129C5)</f>
        <v>0.50062645561166008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8.9770080706072564E-2</v>
      </c>
      <c r="BZ36" s="16" t="s">
        <v>24041</v>
      </c>
      <c r="CA36" s="15">
        <f>D3L129C5*D3L129C37</f>
        <v>0.47963024826271655</v>
      </c>
      <c r="CB36" s="16" t="s">
        <v>24050</v>
      </c>
      <c r="CC36" s="15">
        <f>IF(D3L129C37=0,0,CHOOSE(MIN(D3L129C8,RUN_YEARS),B6L116C1,B6L117C1,B6L118C1,B6L119C1,B6L120C1))</f>
        <v>31342.212000000003</v>
      </c>
      <c r="CD36" s="16" t="s">
        <v>24042</v>
      </c>
      <c r="CE36" s="33">
        <f>IF(D3L129C39=0,0,D3L129C38/D3L129C39)</f>
        <v>1.530301206126474E-5</v>
      </c>
      <c r="CF36" s="16" t="s">
        <v>24043</v>
      </c>
      <c r="CG36" s="32">
        <f>IF(D3L129C5=0,0,D3L129C38/D3L129C5)</f>
        <v>8.9770080706072564E-2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26.622758970871249</v>
      </c>
      <c r="J37" s="16" t="s">
        <v>24083</v>
      </c>
      <c r="K37" s="21">
        <f>IF(FLOW_THRU_100PCT="Y",1,INDEX(VariabilityMatrix,D3L130C1,D3L130C8))</f>
        <v>0.42641991129432255</v>
      </c>
      <c r="L37" s="16" t="s">
        <v>24053</v>
      </c>
      <c r="M37" s="15">
        <f>IF(D3L130C2&lt;&gt;0,D3L130C2*D3L130C4,D3L130C3*D3L130C4)</f>
        <v>11.352474518769048</v>
      </c>
      <c r="N37" s="16" t="s">
        <v>4251</v>
      </c>
      <c r="O37" s="32">
        <f>0.45*CHOOSE(MIN(D3L130C8,RUN_YEARS),B3L110C1,B3L125C1,B3L140C1,B3L155C1,B3L170C1)</f>
        <v>0.40948071695157356</v>
      </c>
      <c r="P37" s="16" t="s">
        <v>24054</v>
      </c>
      <c r="Q37" s="15">
        <f>D3L130C5*D3L130C6</f>
        <v>4.6486194051200203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73098647</v>
      </c>
      <c r="V37" s="16" t="s">
        <v>24055</v>
      </c>
      <c r="W37" s="33">
        <f>IF(D3L130C9=0,0,D3L130C7/D3L130C9)</f>
        <v>6.359378177163826E-8</v>
      </c>
      <c r="X37" s="16" t="s">
        <v>24056</v>
      </c>
      <c r="Y37" s="32">
        <f>IF(D3L130C5=0,0,D3L130C7/D3L130C5)</f>
        <v>0.40948071695157362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0.50047643182970103</v>
      </c>
      <c r="AL37" s="16" t="s">
        <v>24060</v>
      </c>
      <c r="AM37" s="15">
        <f>D3L130C5*D3L130C17</f>
        <v>5.6816459395911352</v>
      </c>
      <c r="AN37" s="16" t="s">
        <v>24077</v>
      </c>
      <c r="AO37" s="15">
        <f>IF(D3L130C17=0,0,CHOOSE(MIN(D3L130C8,RUN_YEARS),A1L108C1,A1L108C6,A1L108C7,A1L108C8,A1L108C9))</f>
        <v>26595.050666666666</v>
      </c>
      <c r="AP37" s="16" t="s">
        <v>24061</v>
      </c>
      <c r="AQ37" s="33">
        <f>IF(D3L130C19=0,0,D3L130C18/D3L130C19)</f>
        <v>2.1363546213176864E-4</v>
      </c>
      <c r="AR37" s="16" t="s">
        <v>24062</v>
      </c>
      <c r="AS37" s="32">
        <f>IF(D3L130C5=0,0,D3L130C18/D3L130C5)</f>
        <v>0.50047643182970103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9.0042851218725406E-2</v>
      </c>
      <c r="BZ37" s="16" t="s">
        <v>24072</v>
      </c>
      <c r="CA37" s="15">
        <f>D3L130C5*D3L130C37</f>
        <v>1.0222091740578927</v>
      </c>
      <c r="CB37" s="16" t="s">
        <v>24081</v>
      </c>
      <c r="CC37" s="15">
        <f>IF(D3L130C37=0,0,CHOOSE(MIN(D3L130C8,RUN_YEARS),B6L116C1,B6L117C1,B6L118C1,B6L119C1,B6L120C1))</f>
        <v>29760.379999999997</v>
      </c>
      <c r="CD37" s="16" t="s">
        <v>24073</v>
      </c>
      <c r="CE37" s="33">
        <f>IF(D3L130C39=0,0,D3L130C38/D3L130C39)</f>
        <v>3.4347987964464594E-5</v>
      </c>
      <c r="CF37" s="16" t="s">
        <v>24074</v>
      </c>
      <c r="CG37" s="32">
        <f>IF(D3L130C5=0,0,D3L130C38/D3L130C5)</f>
        <v>9.0042851218725406E-2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9.4770779112802149E-3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8.1502870037009848E-3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8.1502870037009848E-3</v>
      </c>
      <c r="AX38" s="16" t="s">
        <v>24109</v>
      </c>
      <c r="AY38" s="15">
        <f>IF(D3L131C22=0,0,CHOOSE(MIN(D3L131C8,RUN_YEARS),A1L104C1,A1L104C6,A1L104C7,A1L104C8,A1L104C9))</f>
        <v>10829.705</v>
      </c>
      <c r="AZ38" s="16" t="s">
        <v>24095</v>
      </c>
      <c r="BA38" s="33">
        <f>IF(D3L131C24=0,0,D3L131C23/D3L131C24)</f>
        <v>7.5258624345732269E-7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1.4759115685798402E-3</v>
      </c>
      <c r="J39" s="16" t="s">
        <v>24144</v>
      </c>
      <c r="K39" s="21">
        <f>IF(FLOW_THRU_100PCT="Y",1,INDEX(VariabilityMatrix,D3L132C1,D3L132C8))</f>
        <v>0.41130428419712656</v>
      </c>
      <c r="L39" s="16" t="s">
        <v>24114</v>
      </c>
      <c r="M39" s="15">
        <f>IF(D3L132C2&lt;&gt;0,D3L132C2*D3L132C4,D3L132C3*D3L132C4)</f>
        <v>6.070487512529894E-4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6.070487512529894E-4</v>
      </c>
      <c r="AX39" s="16" t="s">
        <v>24139</v>
      </c>
      <c r="AY39" s="15">
        <f>IF(D3L132C22=0,0,CHOOSE(MIN(D3L132C8,RUN_YEARS),A1L104C1,A1L104C6,A1L104C7,A1L104C8,A1L104C9))</f>
        <v>11597.2752</v>
      </c>
      <c r="AZ39" s="16" t="s">
        <v>24125</v>
      </c>
      <c r="BA39" s="33">
        <f>IF(D3L132C24=0,0,D3L132C23/D3L132C24)</f>
        <v>5.2344084346035818E-8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3.0248349444424857E-3</v>
      </c>
      <c r="J40" s="16" t="s">
        <v>24175</v>
      </c>
      <c r="K40" s="21">
        <f>IF(FLOW_THRU_100PCT="Y",1,INDEX(VariabilityMatrix,D3L133C1,D3L133C8))</f>
        <v>0.42641991129432255</v>
      </c>
      <c r="L40" s="16" t="s">
        <v>24145</v>
      </c>
      <c r="M40" s="15">
        <f>IF(D3L133C2&lt;&gt;0,D3L133C2*D3L133C4,D3L133C3*D3L133C4)</f>
        <v>1.2898498486891318E-3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1.2898498486891318E-3</v>
      </c>
      <c r="AX40" s="16" t="s">
        <v>24170</v>
      </c>
      <c r="AY40" s="15">
        <f>IF(D3L133C22=0,0,CHOOSE(MIN(D3L133C8,RUN_YEARS),A1L104C1,A1L104C6,A1L104C7,A1L104C8,A1L104C9))</f>
        <v>11594.458666666666</v>
      </c>
      <c r="AZ40" s="16" t="s">
        <v>24156</v>
      </c>
      <c r="BA40" s="33">
        <f>IF(D3L133C24=0,0,D3L133C23/D3L133C24)</f>
        <v>1.1124709533851446E-7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4591.1114211275335</v>
      </c>
      <c r="J41" s="16" t="s">
        <v>24206</v>
      </c>
      <c r="K41" s="21">
        <f>IF(FLOW_THRU_100PCT="Y",1,INDEX(VariabilityMatrix,D3L134C1,D3L134C8))</f>
        <v>0.50134649820620236</v>
      </c>
      <c r="L41" s="16" t="s">
        <v>24176</v>
      </c>
      <c r="M41" s="15">
        <f>IF(D3L134C2&lt;&gt;0,D3L134C2*D3L134C4,D3L134C3*D3L134C4)</f>
        <v>2301.7376338567901</v>
      </c>
      <c r="N41" s="16" t="s">
        <v>4251</v>
      </c>
      <c r="O41" s="32">
        <f>0.45*CHOOSE(MIN(D3L134C8,RUN_YEARS),B3L110C1,B3L125C1,B3L140C1,B3L155C1,B3L170C1)</f>
        <v>0.40948071695157356</v>
      </c>
      <c r="P41" s="16" t="s">
        <v>24177</v>
      </c>
      <c r="Q41" s="15">
        <f>D3L134C5*D3L134C6</f>
        <v>942.51717654609695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73098647</v>
      </c>
      <c r="V41" s="16" t="s">
        <v>24178</v>
      </c>
      <c r="W41" s="33">
        <f>IF(D3L134C9=0,0,D3L134C7/D3L134C9)</f>
        <v>1.2893770476300292E-5</v>
      </c>
      <c r="X41" s="16" t="s">
        <v>24179</v>
      </c>
      <c r="Y41" s="32">
        <f>IF(D3L134C5=0,0,D3L134C7/D3L134C5)</f>
        <v>0.40948071695157356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0.50047643182970103</v>
      </c>
      <c r="AL41" s="16" t="s">
        <v>24183</v>
      </c>
      <c r="AM41" s="15">
        <f>D3L134C5*D3L134C17</f>
        <v>1151.9654380007851</v>
      </c>
      <c r="AN41" s="16" t="s">
        <v>24200</v>
      </c>
      <c r="AO41" s="15">
        <f>IF(D3L134C17=0,0,CHOOSE(MIN(D3L134C8,RUN_YEARS),A1L108C1,A1L108C6,A1L108C7,A1L108C8,A1L108C9))</f>
        <v>26595.050666666666</v>
      </c>
      <c r="AP41" s="16" t="s">
        <v>24184</v>
      </c>
      <c r="AQ41" s="33">
        <f>IF(D3L134C19=0,0,D3L134C18/D3L134C19)</f>
        <v>4.3315030771669837E-2</v>
      </c>
      <c r="AR41" s="16" t="s">
        <v>24185</v>
      </c>
      <c r="AS41" s="32">
        <f>IF(D3L134C5=0,0,D3L134C18/D3L134C5)</f>
        <v>0.50047643182970103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9.0042851218725406E-2</v>
      </c>
      <c r="BZ41" s="16" t="s">
        <v>24195</v>
      </c>
      <c r="CA41" s="15">
        <f>D3L134C5*D3L134C37</f>
        <v>207.25501930990799</v>
      </c>
      <c r="CB41" s="16" t="s">
        <v>24204</v>
      </c>
      <c r="CC41" s="15">
        <f>IF(D3L134C37=0,0,CHOOSE(MIN(D3L134C8,RUN_YEARS),B6L116C1,B6L117C1,B6L118C1,B6L119C1,B6L120C1))</f>
        <v>29760.379999999997</v>
      </c>
      <c r="CD41" s="16" t="s">
        <v>24196</v>
      </c>
      <c r="CE41" s="33">
        <f>IF(D3L134C39=0,0,D3L134C38/D3L134C39)</f>
        <v>6.9641254348871895E-3</v>
      </c>
      <c r="CF41" s="16" t="s">
        <v>24197</v>
      </c>
      <c r="CG41" s="32">
        <f>IF(D3L134C5=0,0,D3L134C38/D3L134C5)</f>
        <v>9.0042851218725406E-2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346.91262905489356</v>
      </c>
      <c r="J42" s="16" t="s">
        <v>24021</v>
      </c>
      <c r="K42" s="21">
        <f>IF(FLOW_THRU_100PCT="Y",1,D3L101C4)</f>
        <v>0.50134649820620236</v>
      </c>
      <c r="L42" s="16" t="s">
        <v>24208</v>
      </c>
      <c r="M42" s="15">
        <f>IF(D3L135C2&lt;&gt;0,D3L135C2*D3L135C4,D3L135C3*D3L135C4)</f>
        <v>173.92343176017815</v>
      </c>
      <c r="N42" s="16" t="s">
        <v>4251</v>
      </c>
      <c r="O42" s="32">
        <f>0.45*CHOOSE(MIN(D3L135C8,RUN_YEARS),B3L110C1,B3L125C1,B3L140C1,B3L155C1,B3L170C1)</f>
        <v>0.40948071695157356</v>
      </c>
      <c r="P42" s="16" t="s">
        <v>24209</v>
      </c>
      <c r="Q42" s="15">
        <f>D3L135C5*D3L135C6</f>
        <v>71.218291531835831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73098647</v>
      </c>
      <c r="V42" s="16" t="s">
        <v>24210</v>
      </c>
      <c r="W42" s="33">
        <f>IF(D3L135C9=0,0,D3L135C7/D3L135C9)</f>
        <v>9.7427646686587552E-7</v>
      </c>
      <c r="X42" s="16" t="s">
        <v>24211</v>
      </c>
      <c r="Y42" s="32">
        <f>IF(D3L135C5=0,0,D3L135C7/D3L135C5)</f>
        <v>0.40948071695157356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0.50047643182970103</v>
      </c>
      <c r="AL42" s="16" t="s">
        <v>24215</v>
      </c>
      <c r="AM42" s="15">
        <f>D3L135C5*D3L135C17</f>
        <v>87.044578538910457</v>
      </c>
      <c r="AN42" s="16" t="s">
        <v>24232</v>
      </c>
      <c r="AO42" s="15">
        <f>IF(D3L135C17=0,0,CHOOSE(MIN(D3L135C8,RUN_YEARS),A1L108C1,A1L108C6,A1L108C7,A1L108C8,A1L108C9))</f>
        <v>26595.050666666666</v>
      </c>
      <c r="AP42" s="16" t="s">
        <v>24216</v>
      </c>
      <c r="AQ42" s="33">
        <f>IF(D3L135C19=0,0,D3L135C18/D3L135C19)</f>
        <v>3.2729615607767644E-3</v>
      </c>
      <c r="AR42" s="16" t="s">
        <v>24217</v>
      </c>
      <c r="AS42" s="32">
        <f>IF(D3L135C5=0,0,D3L135C18/D3L135C5)</f>
        <v>0.50047643182970103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9.0042851218725406E-2</v>
      </c>
      <c r="BZ42" s="16" t="s">
        <v>24227</v>
      </c>
      <c r="CA42" s="15">
        <f>D3L135C5*D3L135C37</f>
        <v>15.660561689431862</v>
      </c>
      <c r="CB42" s="16" t="s">
        <v>24236</v>
      </c>
      <c r="CC42" s="15">
        <f>IF(D3L135C37=0,0,CHOOSE(MIN(D3L135C8,RUN_YEARS),B6L116C1,B6L117C1,B6L118C1,B6L119C1,B6L120C1))</f>
        <v>29760.379999999997</v>
      </c>
      <c r="CD42" s="16" t="s">
        <v>24228</v>
      </c>
      <c r="CE42" s="33">
        <f>IF(D3L135C39=0,0,D3L135C38/D3L135C39)</f>
        <v>5.2622183216181591E-4</v>
      </c>
      <c r="CF42" s="16" t="s">
        <v>24229</v>
      </c>
      <c r="CG42" s="32">
        <f>IF(D3L135C5=0,0,D3L135C38/D3L135C5)</f>
        <v>9.0042851218725406E-2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143.11520992742817</v>
      </c>
      <c r="J43" s="16" t="s">
        <v>24269</v>
      </c>
      <c r="K43" s="21">
        <f>IF(FLOW_THRU_100PCT="Y",1,INDEX(VariabilityMatrix,D3L136C1,D3L136C8))</f>
        <v>0.49271872846613729</v>
      </c>
      <c r="L43" s="16" t="s">
        <v>24239</v>
      </c>
      <c r="M43" s="15">
        <f>IF(D3L136C2&lt;&gt;0,D3L136C2*D3L136C4,D3L136C3*D3L136C4)</f>
        <v>70.515544259606713</v>
      </c>
      <c r="N43" s="16" t="s">
        <v>4251</v>
      </c>
      <c r="O43" s="32">
        <f>0.45*CHOOSE(MIN(D3L136C8,RUN_YEARS),B3L110C1,B3L125C1,B3L140C1,B3L155C1,B3L170C1)</f>
        <v>0.40945796597796813</v>
      </c>
      <c r="P43" s="16" t="s">
        <v>24240</v>
      </c>
      <c r="Q43" s="15">
        <f>D3L136C5*D3L136C6</f>
        <v>28.873151322367953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75181611</v>
      </c>
      <c r="V43" s="16" t="s">
        <v>24241</v>
      </c>
      <c r="W43" s="33">
        <f>IF(D3L136C9=0,0,D3L136C7/D3L136C9)</f>
        <v>3.8404539272732465E-7</v>
      </c>
      <c r="X43" s="16" t="s">
        <v>24242</v>
      </c>
      <c r="Y43" s="32">
        <f>IF(D3L136C5=0,0,D3L136C7/D3L136C5)</f>
        <v>0.40945796597796813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0.50044862508418331</v>
      </c>
      <c r="AL43" s="16" t="s">
        <v>24246</v>
      </c>
      <c r="AM43" s="15">
        <f>D3L136C5*D3L136C17</f>
        <v>35.289407171783054</v>
      </c>
      <c r="AN43" s="16" t="s">
        <v>24263</v>
      </c>
      <c r="AO43" s="15">
        <f>IF(D3L136C17=0,0,CHOOSE(MIN(D3L136C8,RUN_YEARS),A1L108C1,A1L108C6,A1L108C7,A1L108C8,A1L108C9))</f>
        <v>24099.21</v>
      </c>
      <c r="AP43" s="16" t="s">
        <v>24247</v>
      </c>
      <c r="AQ43" s="33">
        <f>IF(D3L136C19=0,0,D3L136C18/D3L136C19)</f>
        <v>1.4643387551618106E-3</v>
      </c>
      <c r="AR43" s="16" t="s">
        <v>24248</v>
      </c>
      <c r="AS43" s="32">
        <f>IF(D3L136C5=0,0,D3L136C18/D3L136C5)</f>
        <v>0.50044862508418331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9.0093408937848563E-2</v>
      </c>
      <c r="BZ43" s="16" t="s">
        <v>24258</v>
      </c>
      <c r="CA43" s="15">
        <f>D3L136C5*D3L136C37</f>
        <v>6.3529857654557071</v>
      </c>
      <c r="CB43" s="16" t="s">
        <v>24267</v>
      </c>
      <c r="CC43" s="15">
        <f>IF(D3L136C37=0,0,CHOOSE(MIN(D3L136C8,RUN_YEARS),B6L116C1,B6L117C1,B6L118C1,B6L119C1,B6L120C1))</f>
        <v>25505.040000000001</v>
      </c>
      <c r="CD43" s="16" t="s">
        <v>24259</v>
      </c>
      <c r="CE43" s="33">
        <f>IF(D3L136C39=0,0,D3L136C38/D3L136C39)</f>
        <v>2.4908746527963518E-4</v>
      </c>
      <c r="CF43" s="16" t="s">
        <v>24260</v>
      </c>
      <c r="CG43" s="32">
        <f>IF(D3L136C5=0,0,D3L136C38/D3L136C5)</f>
        <v>9.0093408937848563E-2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4446.8890121478453</v>
      </c>
      <c r="J44" s="16" t="s">
        <v>24301</v>
      </c>
      <c r="K44" s="21">
        <f>IF(FLOW_THRU_100PCT="Y",1,INDEX(VariabilityMatrix,D3L137C1,D3L137C8))</f>
        <v>0.50134649820620236</v>
      </c>
      <c r="L44" s="16" t="s">
        <v>24271</v>
      </c>
      <c r="M44" s="15">
        <f>IF(D3L137C2&lt;&gt;0,D3L137C2*D3L137C4,D3L137C3*D3L137C4)</f>
        <v>2229.4322341519605</v>
      </c>
      <c r="N44" s="16" t="s">
        <v>4251</v>
      </c>
      <c r="O44" s="32">
        <f>0.45*CHOOSE(MIN(D3L137C8,RUN_YEARS),B3L110C1,B3L125C1,B3L140C1,B3L155C1,B3L170C1)</f>
        <v>0.40948071695157356</v>
      </c>
      <c r="P44" s="16" t="s">
        <v>24272</v>
      </c>
      <c r="Q44" s="15">
        <f>D3L137C5*D3L137C6</f>
        <v>912.90950963549324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73098647</v>
      </c>
      <c r="V44" s="16" t="s">
        <v>24273</v>
      </c>
      <c r="W44" s="33">
        <f>IF(D3L137C9=0,0,D3L137C7/D3L137C9)</f>
        <v>1.2488733336411729E-5</v>
      </c>
      <c r="X44" s="16" t="s">
        <v>24274</v>
      </c>
      <c r="Y44" s="32">
        <f>IF(D3L137C5=0,0,D3L137C7/D3L137C5)</f>
        <v>0.40948071695157356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0.50047643182970103</v>
      </c>
      <c r="AL44" s="16" t="s">
        <v>24278</v>
      </c>
      <c r="AM44" s="15">
        <f>D3L137C5*D3L137C17</f>
        <v>1115.7782895544917</v>
      </c>
      <c r="AN44" s="16" t="s">
        <v>24295</v>
      </c>
      <c r="AO44" s="15">
        <f>IF(D3L137C17=0,0,CHOOSE(MIN(D3L137C8,RUN_YEARS),A1L108C1,A1L108C6,A1L108C7,A1L108C8,A1L108C9))</f>
        <v>26595.050666666666</v>
      </c>
      <c r="AP44" s="16" t="s">
        <v>24279</v>
      </c>
      <c r="AQ44" s="33">
        <f>IF(D3L137C19=0,0,D3L137C18/D3L137C19)</f>
        <v>4.1954358483436559E-2</v>
      </c>
      <c r="AR44" s="16" t="s">
        <v>24280</v>
      </c>
      <c r="AS44" s="32">
        <f>IF(D3L137C5=0,0,D3L137C18/D3L137C5)</f>
        <v>0.50047643182970103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9.0042851218725406E-2</v>
      </c>
      <c r="BZ44" s="16" t="s">
        <v>24290</v>
      </c>
      <c r="CA44" s="15">
        <f>D3L137C5*D3L137C37</f>
        <v>200.74443496197557</v>
      </c>
      <c r="CB44" s="16" t="s">
        <v>24299</v>
      </c>
      <c r="CC44" s="15">
        <f>IF(D3L137C37=0,0,CHOOSE(MIN(D3L137C8,RUN_YEARS),B6L116C1,B6L117C1,B6L118C1,B6L119C1,B6L120C1))</f>
        <v>29760.379999999997</v>
      </c>
      <c r="CD44" s="16" t="s">
        <v>24291</v>
      </c>
      <c r="CE44" s="33">
        <f>IF(D3L137C39=0,0,D3L137C38/D3L137C39)</f>
        <v>6.7453585929338131E-3</v>
      </c>
      <c r="CF44" s="16" t="s">
        <v>24292</v>
      </c>
      <c r="CG44" s="32">
        <f>IF(D3L137C5=0,0,D3L137C38/D3L137C5)</f>
        <v>9.0042851218725406E-2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318.24303260178107</v>
      </c>
      <c r="J45" s="16" t="s">
        <v>24333</v>
      </c>
      <c r="K45" s="21">
        <f>IF(FLOW_THRU_100PCT="Y",1,INDEX(VariabilityMatrix,D3L138C1,D3L138C8))</f>
        <v>0.49271872846613729</v>
      </c>
      <c r="L45" s="16" t="s">
        <v>24303</v>
      </c>
      <c r="M45" s="15">
        <f>IF(D3L138C2&lt;&gt;0,D3L138C2*D3L138C4,D3L138C3*D3L138C4)</f>
        <v>156.80430236675704</v>
      </c>
      <c r="N45" s="16" t="s">
        <v>4251</v>
      </c>
      <c r="O45" s="32">
        <f>0.45*CHOOSE(MIN(D3L138C8,RUN_YEARS),B3L110C1,B3L125C1,B3L140C1,B3L155C1,B3L170C1)</f>
        <v>0.40945796597796813</v>
      </c>
      <c r="P45" s="16" t="s">
        <v>24304</v>
      </c>
      <c r="Q45" s="15">
        <f>D3L138C5*D3L138C6</f>
        <v>64.204770703686634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75181611</v>
      </c>
      <c r="V45" s="16" t="s">
        <v>24305</v>
      </c>
      <c r="W45" s="33">
        <f>IF(D3L138C9=0,0,D3L138C7/D3L138C9)</f>
        <v>8.5399567593312991E-7</v>
      </c>
      <c r="X45" s="16" t="s">
        <v>24306</v>
      </c>
      <c r="Y45" s="32">
        <f>IF(D3L138C5=0,0,D3L138C7/D3L138C5)</f>
        <v>0.40945796597796813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0.50044862508418331</v>
      </c>
      <c r="AL45" s="16" t="s">
        <v>24310</v>
      </c>
      <c r="AM45" s="15">
        <f>D3L138C5*D3L138C17</f>
        <v>78.472497526728105</v>
      </c>
      <c r="AN45" s="16" t="s">
        <v>24327</v>
      </c>
      <c r="AO45" s="15">
        <f>IF(D3L138C17=0,0,CHOOSE(MIN(D3L138C8,RUN_YEARS),A1L108C1,A1L108C6,A1L108C7,A1L108C8,A1L108C9))</f>
        <v>24099.21</v>
      </c>
      <c r="AP45" s="16" t="s">
        <v>24311</v>
      </c>
      <c r="AQ45" s="33">
        <f>IF(D3L138C19=0,0,D3L138C18/D3L138C19)</f>
        <v>3.2562269687150787E-3</v>
      </c>
      <c r="AR45" s="16" t="s">
        <v>24312</v>
      </c>
      <c r="AS45" s="32">
        <f>IF(D3L138C5=0,0,D3L138C18/D3L138C5)</f>
        <v>0.50044862508418331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9.0093408937848563E-2</v>
      </c>
      <c r="BZ45" s="16" t="s">
        <v>24322</v>
      </c>
      <c r="CA45" s="15">
        <f>D3L138C5*D3L138C37</f>
        <v>14.127034136342298</v>
      </c>
      <c r="CB45" s="16" t="s">
        <v>24331</v>
      </c>
      <c r="CC45" s="15">
        <f>IF(D3L138C37=0,0,CHOOSE(MIN(D3L138C8,RUN_YEARS),B6L116C1,B6L117C1,B6L118C1,B6L119C1,B6L120C1))</f>
        <v>25505.040000000001</v>
      </c>
      <c r="CD45" s="16" t="s">
        <v>24323</v>
      </c>
      <c r="CE45" s="33">
        <f>IF(D3L138C39=0,0,D3L138C38/D3L138C39)</f>
        <v>5.5389186358234673E-4</v>
      </c>
      <c r="CF45" s="16" t="s">
        <v>24324</v>
      </c>
      <c r="CG45" s="32">
        <f>IF(D3L138C5=0,0,D3L138C38/D3L138C5)</f>
        <v>9.0093408937848563E-2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0.49271872846613729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0.40945796597796813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75181611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0.50044862508418331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24099.21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9.0093408937848563E-2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25505.040000000001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0.49271872846613729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0.40945796597796813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75181611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0.50044862508418331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24099.21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9.0093408937848563E-2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25505.040000000001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0.49271872846613729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0.40945796597796813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75181611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0.50044862508418331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24099.21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9.0093408937848563E-2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25505.040000000001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0.49271872846613729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0.40945796597796813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75181611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0.50044862508418331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24099.21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9.0093408937848563E-2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25505.040000000001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0.49271872846613729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0.40945796597796813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75181611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0.50044862508418331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24099.21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9.0093408937848563E-2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25505.040000000001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0.50134649820620236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0.40945796597796813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75181611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0.50044862508418331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24099.21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9.0093408937848563E-2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25505.040000000001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247.25582586118549</v>
      </c>
      <c r="J52" s="16" t="s">
        <v>24021</v>
      </c>
      <c r="K52" s="21">
        <f>IF(FLOW_THRU_100PCT="Y",1,D3L101C4)</f>
        <v>0.50134649820620236</v>
      </c>
      <c r="L52" s="16" t="s">
        <v>24526</v>
      </c>
      <c r="M52" s="15">
        <f>IF(D3L145C2&lt;&gt;0,D3L145C2*D3L145C4,D3L145C3*D3L145C4)</f>
        <v>123.96084245658791</v>
      </c>
      <c r="N52" s="16" t="s">
        <v>4251</v>
      </c>
      <c r="O52" s="32">
        <f>0.45*CHOOSE(MIN(D3L145C8,RUN_YEARS),B3L110C1,B3L125C1,B3L140C1,B3L155C1,B3L170C1)</f>
        <v>0.40948071695157356</v>
      </c>
      <c r="P52" s="16" t="s">
        <v>24527</v>
      </c>
      <c r="Q52" s="15">
        <f>D3L145C5*D3L145C6</f>
        <v>50.759574643044679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73098647</v>
      </c>
      <c r="V52" s="16" t="s">
        <v>24528</v>
      </c>
      <c r="W52" s="33">
        <f>IF(D3L145C9=0,0,D3L145C7/D3L145C9)</f>
        <v>6.9439827857613675E-7</v>
      </c>
      <c r="X52" s="16" t="s">
        <v>24529</v>
      </c>
      <c r="Y52" s="32">
        <f>IF(D3L145C5=0,0,D3L145C7/D3L145C5)</f>
        <v>0.40948071695157356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0.50047643182970103</v>
      </c>
      <c r="AL52" s="16" t="s">
        <v>24533</v>
      </c>
      <c r="AM52" s="15">
        <f>D3L145C5*D3L145C17</f>
        <v>62.039480119276831</v>
      </c>
      <c r="AN52" s="16" t="s">
        <v>24550</v>
      </c>
      <c r="AO52" s="15">
        <f>IF(D3L145C17=0,0,CHOOSE(MIN(D3L145C8,RUN_YEARS),A1L108C1,A1L108C6,A1L108C7,A1L108C8,A1L108C9))</f>
        <v>26595.050666666666</v>
      </c>
      <c r="AP52" s="16" t="s">
        <v>24534</v>
      </c>
      <c r="AQ52" s="33">
        <f>IF(D3L145C19=0,0,D3L145C18/D3L145C19)</f>
        <v>2.3327453253185566E-3</v>
      </c>
      <c r="AR52" s="16" t="s">
        <v>24535</v>
      </c>
      <c r="AS52" s="32">
        <f>IF(D3L145C5=0,0,D3L145C18/D3L145C5)</f>
        <v>0.50047643182970103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9.0042851218725406E-2</v>
      </c>
      <c r="BZ52" s="16" t="s">
        <v>24545</v>
      </c>
      <c r="CA52" s="15">
        <f>D3L145C5*D3L145C37</f>
        <v>11.161787694266405</v>
      </c>
      <c r="CB52" s="16" t="s">
        <v>24554</v>
      </c>
      <c r="CC52" s="15">
        <f>IF(D3L145C37=0,0,CHOOSE(MIN(D3L145C8,RUN_YEARS),B6L116C1,B6L117C1,B6L118C1,B6L119C1,B6L120C1))</f>
        <v>29760.379999999997</v>
      </c>
      <c r="CD52" s="16" t="s">
        <v>24546</v>
      </c>
      <c r="CE52" s="33">
        <f>IF(D3L145C39=0,0,D3L145C38/D3L145C39)</f>
        <v>3.7505528135952585E-4</v>
      </c>
      <c r="CF52" s="16" t="s">
        <v>24547</v>
      </c>
      <c r="CG52" s="32">
        <f>IF(D3L145C5=0,0,D3L145C38/D3L145C5)</f>
        <v>9.0042851218725406E-2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2.5725396572630603</v>
      </c>
      <c r="J53" s="16" t="s">
        <v>24587</v>
      </c>
      <c r="K53" s="21">
        <f>IF(FLOW_THRU_100PCT="Y",1,INDEX(VariabilityMatrix,D3L146C1,D3L146C8))</f>
        <v>0.17804576946422654</v>
      </c>
      <c r="L53" s="16" t="s">
        <v>24557</v>
      </c>
      <c r="M53" s="15">
        <f>IF(D3L146C2&lt;&gt;0,D3L146C2*D3L146C4,D3L146C3*D3L146C4)</f>
        <v>0.45802980275463917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0.45802980275463917</v>
      </c>
      <c r="AX53" s="16" t="s">
        <v>24582</v>
      </c>
      <c r="AY53" s="15">
        <f>IF(D3L146C22=0,0,CHOOSE(MIN(D3L146C8,RUN_YEARS),A1L104C1,A1L104C6,A1L104C7,A1L104C8,A1L104C9))</f>
        <v>11594.458666666666</v>
      </c>
      <c r="AZ53" s="16" t="s">
        <v>24568</v>
      </c>
      <c r="BA53" s="33">
        <f>IF(D3L146C24=0,0,D3L146C23/D3L146C24)</f>
        <v>3.9504199024957139E-5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0.32966347418022346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0.28351058779499216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0.28351058779499216</v>
      </c>
      <c r="AX54" s="16" t="s">
        <v>24614</v>
      </c>
      <c r="AY54" s="15">
        <f>IF(D3L147C22=0,0,CHOOSE(MIN(D3L147C8,RUN_YEARS),A1L104C1,A1L104C6,A1L104C7,A1L104C8,A1L104C9))</f>
        <v>11594.458666666666</v>
      </c>
      <c r="AZ54" s="16" t="s">
        <v>24600</v>
      </c>
      <c r="BA54" s="33">
        <f>IF(D3L147C24=0,0,D3L147C23/D3L147C24)</f>
        <v>2.4452248780709973E-5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9.4413386889651327E-2</v>
      </c>
      <c r="J55" s="16" t="s">
        <v>24650</v>
      </c>
      <c r="K55" s="21">
        <f>IF(FLOW_THRU_100PCT="Y",1,INDEX(VariabilityMatrix,D3L148C1,D3L148C8))</f>
        <v>0.17932812573831394</v>
      </c>
      <c r="L55" s="16" t="s">
        <v>24620</v>
      </c>
      <c r="M55" s="15">
        <f>IF(D3L148C2&lt;&gt;0,D3L148C2*D3L148C4,D3L148C3*D3L148C4)</f>
        <v>1.6930975715527475E-2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1.6930975715527475E-2</v>
      </c>
      <c r="AX55" s="16" t="s">
        <v>24645</v>
      </c>
      <c r="AY55" s="15">
        <f>IF(D3L148C22=0,0,CHOOSE(MIN(D3L148C8,RUN_YEARS),A1L104C1,A1L104C6,A1L104C7,A1L104C8,A1L104C9))</f>
        <v>10829.705</v>
      </c>
      <c r="AZ55" s="16" t="s">
        <v>24631</v>
      </c>
      <c r="BA55" s="33">
        <f>IF(D3L148C24=0,0,D3L148C23/D3L148C24)</f>
        <v>1.5633829098324907E-6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2.3538975628764032</v>
      </c>
      <c r="J56" s="16" t="s">
        <v>24682</v>
      </c>
      <c r="K56" s="21">
        <f>IF(FLOW_THRU_100PCT="Y",1,INDEX(VariabilityMatrix,D3L149C1,D3L149C8))</f>
        <v>0.17804576946422654</v>
      </c>
      <c r="L56" s="16" t="s">
        <v>24652</v>
      </c>
      <c r="M56" s="15">
        <f>IF(D3L149C2&lt;&gt;0,D3L149C2*D3L149C4,D3L149C3*D3L149C4)</f>
        <v>0.41910150282229675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0.41910150282229675</v>
      </c>
      <c r="AX56" s="16" t="s">
        <v>24677</v>
      </c>
      <c r="AY56" s="15">
        <f>IF(D3L149C22=0,0,CHOOSE(MIN(D3L149C8,RUN_YEARS),A1L104C1,A1L104C6,A1L104C7,A1L104C8,A1L104C9))</f>
        <v>11594.458666666666</v>
      </c>
      <c r="AZ56" s="16" t="s">
        <v>24663</v>
      </c>
      <c r="BA56" s="33">
        <f>IF(D3L149C24=0,0,D3L149C23/D3L149C24)</f>
        <v>3.6146707222061779E-5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0.1812230110767804</v>
      </c>
      <c r="J57" s="16" t="s">
        <v>24714</v>
      </c>
      <c r="K57" s="21">
        <f>IF(FLOW_THRU_100PCT="Y",1,INDEX(VariabilityMatrix,D3L150C1,D3L150C8))</f>
        <v>0.17932812573831394</v>
      </c>
      <c r="L57" s="16" t="s">
        <v>24684</v>
      </c>
      <c r="M57" s="15">
        <f>IF(D3L150C2&lt;&gt;0,D3L150C2*D3L150C4,D3L150C3*D3L150C4)</f>
        <v>3.2498382917052739E-2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3.2498382917052739E-2</v>
      </c>
      <c r="AX57" s="16" t="s">
        <v>24709</v>
      </c>
      <c r="AY57" s="15">
        <f>IF(D3L150C22=0,0,CHOOSE(MIN(D3L150C8,RUN_YEARS),A1L104C1,A1L104C6,A1L104C7,A1L104C8,A1L104C9))</f>
        <v>10829.705</v>
      </c>
      <c r="AZ57" s="16" t="s">
        <v>24695</v>
      </c>
      <c r="BA57" s="33">
        <f>IF(D3L150C24=0,0,D3L150C23/D3L150C24)</f>
        <v>3.0008557866583384E-6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0.17932812573831394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10829.705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0.17932812573831394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10829.705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0.17932812573831394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10829.705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0.17932812573831394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10829.705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0.17932812573831394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10829.705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10829.705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3.8133753214668636E-2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3.2795027764615028E-2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3.2795027764615028E-2</v>
      </c>
      <c r="AX64" s="16" t="s">
        <v>24932</v>
      </c>
      <c r="AY64" s="15">
        <f>IF(D3L157C22=0,0,CHOOSE(MIN(D3L157C8,RUN_YEARS),A1L104C1,A1L104C6,A1L104C7,A1L104C8,A1L104C9))</f>
        <v>11594.458666666666</v>
      </c>
      <c r="AZ64" s="16" t="s">
        <v>24918</v>
      </c>
      <c r="BA64" s="33">
        <f>IF(D3L157C24=0,0,D3L157C23/D3L157C24)</f>
        <v>2.8285087477950702E-6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1454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0.41300435477242065</v>
      </c>
      <c r="L65" s="16" t="s">
        <v>24938</v>
      </c>
      <c r="M65" s="15">
        <f>IF(D3L158C2&lt;&gt;0,D3L158C2*D3L158C4,D3L158C3*D3L158C4)</f>
        <v>600.50833183909958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600.50833183909958</v>
      </c>
      <c r="AX65" s="16" t="s">
        <v>24963</v>
      </c>
      <c r="AY65" s="15">
        <f>IF(D3L158C22=0,0,CHOOSE(MIN(D3L158C8,RUN_YEARS),A1L104C1,A1L104C6,A1L104C7,A1L104C8,A1L104C9))</f>
        <v>10829.705</v>
      </c>
      <c r="AZ65" s="16" t="s">
        <v>24949</v>
      </c>
      <c r="BA65" s="33">
        <f>IF(D3L158C24=0,0,D3L158C23/D3L158C24)</f>
        <v>5.5450109845014209E-2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10631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0.90996587661047557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10829.705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9.003412338952449E-2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25505.040000000001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3347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0.90996587661047557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10829.705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9.003412338952449E-2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25505.040000000001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692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0.90996587661047557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10829.705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9.003412338952449E-2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25505.040000000001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2165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0.90996587661047557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10829.705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9.003412338952449E-2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25505.040000000001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6561</v>
      </c>
      <c r="J70" s="16" t="s">
        <v>25124</v>
      </c>
      <c r="K70" s="21">
        <f>IF(FLOW_THRU_100PCT="Y",1,INDEX(VariabilityMatrix,D3L163C1,D3L163C8))</f>
        <v>0.40829146552562368</v>
      </c>
      <c r="L70" s="16" t="s">
        <v>25094</v>
      </c>
      <c r="M70" s="15">
        <f>IF(D3L163C2&lt;&gt;0,D3L163C2*D3L163C4,D3L163C3*D3L163C4)</f>
        <v>2678.8003053136167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0.90996587661047557</v>
      </c>
      <c r="AV70" s="16" t="s">
        <v>25104</v>
      </c>
      <c r="AW70" s="15">
        <f>D3L163C5*D3L163C22</f>
        <v>2437.6168680891146</v>
      </c>
      <c r="AX70" s="16" t="s">
        <v>25119</v>
      </c>
      <c r="AY70" s="15">
        <f>IF(D3L163C22=0,0,CHOOSE(MIN(D3L163C8,RUN_YEARS),A1L104C1,A1L104C6,A1L104C7,A1L104C8,A1L104C9))</f>
        <v>10829.705</v>
      </c>
      <c r="AZ70" s="16" t="s">
        <v>25105</v>
      </c>
      <c r="BA70" s="33">
        <f>IF(D3L163C24=0,0,D3L163C23/D3L163C24)</f>
        <v>0.22508617437770601</v>
      </c>
      <c r="BB70" s="16" t="s">
        <v>25106</v>
      </c>
      <c r="BC70" s="32">
        <f>IF(D3L163C5=0,0,D3L163C23/D3L163C5)</f>
        <v>0.90996587661047545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9.003412338952449E-2</v>
      </c>
      <c r="BZ70" s="16" t="s">
        <v>25113</v>
      </c>
      <c r="CA70" s="15">
        <f>D3L163C5*D3L163C37</f>
        <v>241.18343722450203</v>
      </c>
      <c r="CB70" s="16" t="s">
        <v>25122</v>
      </c>
      <c r="CC70" s="15">
        <f>IF(D3L163C37=0,0,CHOOSE(MIN(D3L163C8,RUN_YEARS),B6L116C1,B6L117C1,B6L118C1,B6L119C1,B6L120C1))</f>
        <v>25505.040000000001</v>
      </c>
      <c r="CD70" s="16" t="s">
        <v>25114</v>
      </c>
      <c r="CE70" s="33">
        <f>IF(D3L163C39=0,0,D3L163C38/D3L163C39)</f>
        <v>9.4563049979338211E-3</v>
      </c>
      <c r="CF70" s="16" t="s">
        <v>25115</v>
      </c>
      <c r="CG70" s="32">
        <f>IF(D3L163C5=0,0,D3L163C38/D3L163C5)</f>
        <v>9.003412338952449E-2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236889</v>
      </c>
      <c r="J71" s="16" t="s">
        <v>25155</v>
      </c>
      <c r="K71" s="21">
        <f>IF(FLOW_THRU_100PCT="Y",1,INDEX(VariabilityMatrix,D3L164C1,D3L164C8))</f>
        <v>0.88809244834609147</v>
      </c>
      <c r="L71" s="16" t="s">
        <v>25126</v>
      </c>
      <c r="M71" s="15">
        <f>IF(D3L164C2&lt;&gt;0,D3L164C2*D3L164C4,D3L164C3*D3L164C4)</f>
        <v>210379.33199625727</v>
      </c>
      <c r="N71" s="16" t="s">
        <v>4251</v>
      </c>
      <c r="O71" s="32">
        <f>0.45*CHOOSE(MIN(D3L164C8,RUN_YEARS),B3L110C1,B3L125C1,B3L140C1,B3L155C1,B3L170C1)</f>
        <v>0.40945796597796813</v>
      </c>
      <c r="P71" s="16" t="s">
        <v>25127</v>
      </c>
      <c r="Q71" s="15">
        <f>D3L164C5*D3L164C6</f>
        <v>86141.493362991168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75181611</v>
      </c>
      <c r="V71" s="16" t="s">
        <v>25128</v>
      </c>
      <c r="W71" s="33">
        <f>IF(D3L164C9=0,0,D3L164C7/D3L164C9)</f>
        <v>1.1457787644772758E-3</v>
      </c>
      <c r="X71" s="16" t="s">
        <v>25129</v>
      </c>
      <c r="Y71" s="32">
        <f>IF(D3L164C5=0,0,D3L164C7/D3L164C5)</f>
        <v>0.40945796597796813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0.50044862508418331</v>
      </c>
      <c r="AL71" s="16" t="s">
        <v>25133</v>
      </c>
      <c r="AM71" s="15">
        <f>D3L164C5*D3L164C17</f>
        <v>105284.04744365589</v>
      </c>
      <c r="AN71" s="16" t="s">
        <v>25150</v>
      </c>
      <c r="AO71" s="15">
        <f>IF(D3L164C17=0,0,CHOOSE(MIN(D3L164C8,RUN_YEARS),A1L108C1,A1L108C6,A1L108C7,A1L108C8,A1L108C9))</f>
        <v>24099.21</v>
      </c>
      <c r="AP71" s="16" t="s">
        <v>25134</v>
      </c>
      <c r="AQ71" s="33">
        <f>IF(D3L164C19=0,0,D3L164C18/D3L164C19)</f>
        <v>4.3687758828466112</v>
      </c>
      <c r="AR71" s="16" t="s">
        <v>25135</v>
      </c>
      <c r="AS71" s="32">
        <f>IF(D3L164C5=0,0,D3L164C18/D3L164C5)</f>
        <v>0.50044862508418331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9.0093408937848563E-2</v>
      </c>
      <c r="BZ71" s="16" t="s">
        <v>25145</v>
      </c>
      <c r="CA71" s="15">
        <f>D3L164C5*D3L164C37</f>
        <v>18953.791189610216</v>
      </c>
      <c r="CB71" s="16" t="s">
        <v>25154</v>
      </c>
      <c r="CC71" s="15">
        <f>IF(D3L164C37=0,0,CHOOSE(MIN(D3L164C8,RUN_YEARS),B6L116C1,B6L117C1,B6L118C1,B6L119C1,B6L120C1))</f>
        <v>25505.040000000001</v>
      </c>
      <c r="CD71" s="16" t="s">
        <v>25146</v>
      </c>
      <c r="CE71" s="33">
        <f>IF(D3L164C39=0,0,D3L164C38/D3L164C39)</f>
        <v>0.74313904975684086</v>
      </c>
      <c r="CF71" s="16" t="s">
        <v>25147</v>
      </c>
      <c r="CG71" s="32">
        <f>IF(D3L164C5=0,0,D3L164C38/D3L164C5)</f>
        <v>9.0093408937848563E-2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0.88809244834609147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0.40945796597796813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75181611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0.50044862508418331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24099.21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9.0093408937848563E-2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25505.040000000001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7631</v>
      </c>
      <c r="J73" s="16" t="s">
        <v>25217</v>
      </c>
      <c r="K73" s="21">
        <f>IF(FLOW_THRU_100PCT="Y",1,INDEX(VariabilityMatrix,D3L166C1,D3L166C8))</f>
        <v>0.49271872846613729</v>
      </c>
      <c r="L73" s="16" t="s">
        <v>25188</v>
      </c>
      <c r="M73" s="15">
        <f>IF(D3L166C2&lt;&gt;0,D3L166C2*D3L166C4,D3L166C3*D3L166C4)</f>
        <v>3759.9366169250939</v>
      </c>
      <c r="N73" s="16" t="s">
        <v>4251</v>
      </c>
      <c r="O73" s="32">
        <f>0.45*CHOOSE(MIN(D3L166C8,RUN_YEARS),B3L110C1,B3L125C1,B3L140C1,B3L155C1,B3L170C1)</f>
        <v>0.40945796597796813</v>
      </c>
      <c r="P73" s="16" t="s">
        <v>25189</v>
      </c>
      <c r="Q73" s="15">
        <f>D3L166C5*D3L166C6</f>
        <v>1539.5359993722316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75181611</v>
      </c>
      <c r="V73" s="16" t="s">
        <v>25190</v>
      </c>
      <c r="W73" s="33">
        <f>IF(D3L166C9=0,0,D3L166C7/D3L166C9)</f>
        <v>2.0477560654722224E-5</v>
      </c>
      <c r="X73" s="16" t="s">
        <v>25191</v>
      </c>
      <c r="Y73" s="32">
        <f>IF(D3L166C5=0,0,D3L166C7/D3L166C5)</f>
        <v>0.40945796597796813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0.50044862508418331</v>
      </c>
      <c r="AL73" s="16" t="s">
        <v>25195</v>
      </c>
      <c r="AM73" s="15">
        <f>D3L166C5*D3L166C17</f>
        <v>1881.6551103438389</v>
      </c>
      <c r="AN73" s="16" t="s">
        <v>25212</v>
      </c>
      <c r="AO73" s="15">
        <f>IF(D3L166C17=0,0,CHOOSE(MIN(D3L166C8,RUN_YEARS),A1L108C1,A1L108C6,A1L108C7,A1L108C8,A1L108C9))</f>
        <v>24099.21</v>
      </c>
      <c r="AP73" s="16" t="s">
        <v>25196</v>
      </c>
      <c r="AQ73" s="33">
        <f>IF(D3L166C19=0,0,D3L166C18/D3L166C19)</f>
        <v>7.8079534986575869E-2</v>
      </c>
      <c r="AR73" s="16" t="s">
        <v>25197</v>
      </c>
      <c r="AS73" s="32">
        <f>IF(D3L166C5=0,0,D3L166C18/D3L166C5)</f>
        <v>0.50044862508418331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9.0093408937848563E-2</v>
      </c>
      <c r="BZ73" s="16" t="s">
        <v>25207</v>
      </c>
      <c r="CA73" s="15">
        <f>D3L166C5*D3L166C37</f>
        <v>338.74550720902334</v>
      </c>
      <c r="CB73" s="16" t="s">
        <v>25216</v>
      </c>
      <c r="CC73" s="15">
        <f>IF(D3L166C37=0,0,CHOOSE(MIN(D3L166C8,RUN_YEARS),B6L116C1,B6L117C1,B6L118C1,B6L119C1,B6L120C1))</f>
        <v>25505.040000000001</v>
      </c>
      <c r="CD73" s="16" t="s">
        <v>25208</v>
      </c>
      <c r="CE73" s="33">
        <f>IF(D3L166C39=0,0,D3L166C38/D3L166C39)</f>
        <v>1.3281512485729226E-2</v>
      </c>
      <c r="CF73" s="16" t="s">
        <v>25209</v>
      </c>
      <c r="CG73" s="32">
        <f>IF(D3L166C5=0,0,D3L166C38/D3L166C5)</f>
        <v>9.0093408937848563E-2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61733</v>
      </c>
      <c r="J74" s="16" t="s">
        <v>25249</v>
      </c>
      <c r="K74" s="21">
        <f>IF(FLOW_THRU_100PCT="Y",1,INDEX(VariabilityMatrix,D3L167C1,D3L167C8))</f>
        <v>0.70435822957370531</v>
      </c>
      <c r="L74" s="16" t="s">
        <v>25219</v>
      </c>
      <c r="M74" s="15">
        <f>IF(D3L167C2&lt;&gt;0,D3L167C2*D3L167C4,D3L167C3*D3L167C4)</f>
        <v>43482.146586273549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0.78866297048204603</v>
      </c>
      <c r="BF74" s="16" t="s">
        <v>25232</v>
      </c>
      <c r="BG74" s="15">
        <f>D3L167C5*D3L167C27</f>
        <v>34292.758889666256</v>
      </c>
      <c r="BH74" s="16" t="s">
        <v>25245</v>
      </c>
      <c r="BI74" s="15">
        <f>IF(D3L167C27=0,0,CHOOSE(MIN(D3L167C8,RUN_YEARS),A1L104C1,A1L104C6,A1L104C7,A1L104C8,A1L104C9))</f>
        <v>10829.705</v>
      </c>
      <c r="BJ74" s="16" t="s">
        <v>25233</v>
      </c>
      <c r="BK74" s="33">
        <f>IF(D3L167C29=0,0,D3L167C28/D3L167C29)</f>
        <v>3.1665459852938058</v>
      </c>
      <c r="BL74" s="16" t="s">
        <v>25234</v>
      </c>
      <c r="BM74" s="32">
        <f>IF(D3L167C5=0,0,D3L167C28/D3L167C5)</f>
        <v>0.78866297048204603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0.21133702951795394</v>
      </c>
      <c r="BZ74" s="16" t="s">
        <v>25238</v>
      </c>
      <c r="CA74" s="15">
        <f>D3L167C5*D3L167C37</f>
        <v>9189.387696607293</v>
      </c>
      <c r="CB74" s="16" t="s">
        <v>25247</v>
      </c>
      <c r="CC74" s="15">
        <f>IF(D3L167C37=0,0,CHOOSE(MIN(D3L167C8,RUN_YEARS),B6L116C1,B6L117C1,B6L118C1,B6L119C1,B6L120C1))</f>
        <v>25505.040000000001</v>
      </c>
      <c r="CD74" s="16" t="s">
        <v>25239</v>
      </c>
      <c r="CE74" s="33">
        <f>IF(D3L167C39=0,0,D3L167C38/D3L167C39)</f>
        <v>0.36029693333581492</v>
      </c>
      <c r="CF74" s="16" t="s">
        <v>25240</v>
      </c>
      <c r="CG74" s="32">
        <f>IF(D3L167C5=0,0,D3L167C38/D3L167C5)</f>
        <v>0.21133702951795394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56990</v>
      </c>
      <c r="J75" s="16" t="s">
        <v>25281</v>
      </c>
      <c r="K75" s="21">
        <f>IF(FLOW_THRU_100PCT="Y",1,INDEX(VariabilityMatrix,D3L168C1,D3L168C8))</f>
        <v>0.70435822957370531</v>
      </c>
      <c r="L75" s="16" t="s">
        <v>25251</v>
      </c>
      <c r="M75" s="15">
        <f>IF(D3L168C2&lt;&gt;0,D3L168C2*D3L168C4,D3L168C3*D3L168C4)</f>
        <v>40141.375503405463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0.78866297048204603</v>
      </c>
      <c r="BF75" s="16" t="s">
        <v>25264</v>
      </c>
      <c r="BG75" s="15">
        <f>D3L168C5*D3L168C27</f>
        <v>31658.016443750988</v>
      </c>
      <c r="BH75" s="16" t="s">
        <v>25277</v>
      </c>
      <c r="BI75" s="15">
        <f>IF(D3L168C27=0,0,CHOOSE(MIN(D3L168C8,RUN_YEARS),A1L104C1,A1L104C6,A1L104C7,A1L104C8,A1L104C9))</f>
        <v>10829.705</v>
      </c>
      <c r="BJ75" s="16" t="s">
        <v>25265</v>
      </c>
      <c r="BK75" s="33">
        <f>IF(D3L168C29=0,0,D3L168C28/D3L168C29)</f>
        <v>2.9232575073606335</v>
      </c>
      <c r="BL75" s="16" t="s">
        <v>25266</v>
      </c>
      <c r="BM75" s="32">
        <f>IF(D3L168C5=0,0,D3L168C28/D3L168C5)</f>
        <v>0.78866297048204603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0.21133702951795394</v>
      </c>
      <c r="BZ75" s="16" t="s">
        <v>25270</v>
      </c>
      <c r="CA75" s="15">
        <f>D3L168C5*D3L168C37</f>
        <v>8483.3590596544727</v>
      </c>
      <c r="CB75" s="16" t="s">
        <v>25279</v>
      </c>
      <c r="CC75" s="15">
        <f>IF(D3L168C37=0,0,CHOOSE(MIN(D3L168C8,RUN_YEARS),B6L116C1,B6L117C1,B6L118C1,B6L119C1,B6L120C1))</f>
        <v>25505.040000000001</v>
      </c>
      <c r="CD75" s="16" t="s">
        <v>25271</v>
      </c>
      <c r="CE75" s="33">
        <f>IF(D3L168C39=0,0,D3L168C38/D3L168C39)</f>
        <v>0.33261500705956443</v>
      </c>
      <c r="CF75" s="16" t="s">
        <v>25272</v>
      </c>
      <c r="CG75" s="32">
        <f>IF(D3L168C5=0,0,D3L168C38/D3L168C5)</f>
        <v>0.21133702951795391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1454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600.50833183909958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600.50833183909958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5.5450109845014209E-2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386639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300441.59100817499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87681.029362363406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1.166256325131998E-3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107165.70255399973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4.4468554178331869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2437.6168680891146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0.22508617437770601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65950.775333417245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6.0898034926544398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37206.466890305506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1.458788807635883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1454</v>
      </c>
      <c r="H79" s="16" t="s">
        <v>25375</v>
      </c>
      <c r="I79" s="15">
        <f>SUM(D3L169C3:D3L171C3)</f>
        <v>386639</v>
      </c>
      <c r="J79" s="16" t="s">
        <v>25376</v>
      </c>
      <c r="K79" s="21">
        <f>IF(D3L172C2+D3L172C3=0,0,D3L172C5/(D3L172C2+D3L172C3))</f>
        <v>0.77569577225050212</v>
      </c>
      <c r="L79" s="16" t="s">
        <v>25345</v>
      </c>
      <c r="M79" s="15">
        <f>SUM(D3L169C5:D3L171C5)</f>
        <v>301042.0993400141</v>
      </c>
      <c r="N79" s="16" t="s">
        <v>25346</v>
      </c>
      <c r="O79" s="32">
        <f>IF(SUM(D3L169C5:D3L171C5)=0,0,SUM(D3L169C7:D3L171C7)/SUM(D3L169C5:D3L171C5))</f>
        <v>0.29125836404472938</v>
      </c>
      <c r="P79" s="16" t="s">
        <v>25347</v>
      </c>
      <c r="Q79" s="15">
        <f>SUM(D3L169C7:D3L171C7)</f>
        <v>87681.029362363406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1.166256325131998E-3</v>
      </c>
      <c r="X79" s="16" t="s">
        <v>25349</v>
      </c>
      <c r="Y79" s="32">
        <f>IF(D3L172C5=0,0,D3L172C7/D3L172C5)</f>
        <v>0.29125836404472938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0.35598244494355813</v>
      </c>
      <c r="AL79" s="16" t="s">
        <v>25355</v>
      </c>
      <c r="AM79" s="15">
        <f>SUM(D3L169C18:D3L171C18)</f>
        <v>107165.70255399973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4.4468554178331869</v>
      </c>
      <c r="AR79" s="16" t="s">
        <v>25357</v>
      </c>
      <c r="AS79" s="32">
        <f>IF(D3L172C5=0,0,D3L172C18/D3L172C5)</f>
        <v>0.35598244494355813</v>
      </c>
      <c r="AT79" s="16" t="s">
        <v>25358</v>
      </c>
      <c r="AU79" s="32">
        <f>IF(SUM(D3L169C5:D3L171C5)=0,0,SUM(D3L169C23:D3L171C23)/SUM(D3L169C5:D3L171C5))</f>
        <v>1.0092027681805336E-2</v>
      </c>
      <c r="AV79" s="16" t="s">
        <v>25359</v>
      </c>
      <c r="AW79" s="15">
        <f>SUM(D3L169C23:D3L171C23)</f>
        <v>3038.125199928214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0.2805362842227202</v>
      </c>
      <c r="BB79" s="16" t="s">
        <v>25361</v>
      </c>
      <c r="BC79" s="32">
        <f>IF(D3L172C5=0,0,D3L172C23/D3L172C5)</f>
        <v>1.0092027681805336E-2</v>
      </c>
      <c r="BD79" s="16" t="s">
        <v>25362</v>
      </c>
      <c r="BE79" s="32">
        <f>IF(SUM(D3L169C5:D3L171C5)=0,0,SUM(D3L169C28:D3L171C28)/SUM(D3L169C5:D3L171C5))</f>
        <v>0.21907492499555248</v>
      </c>
      <c r="BF79" s="16" t="s">
        <v>25363</v>
      </c>
      <c r="BG79" s="15">
        <f>SUM(D3L169C28:D3L171C28)</f>
        <v>65950.775333417245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6.0898034926544398</v>
      </c>
      <c r="BL79" s="16" t="s">
        <v>25365</v>
      </c>
      <c r="BM79" s="32">
        <f>IF(D3L172C5=0,0,D3L172C28/D3L172C5)</f>
        <v>0.21907492499555248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0.1235922383343547</v>
      </c>
      <c r="BZ79" s="16" t="s">
        <v>25371</v>
      </c>
      <c r="CA79" s="15">
        <f>SUM(D3L169C38:D3L171C38)</f>
        <v>37206.466890305506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1.458788807635883</v>
      </c>
      <c r="CF79" s="16" t="s">
        <v>25373</v>
      </c>
      <c r="CG79" s="32">
        <f>IF(D3L172C5=0,0,D3L172C38/D3L172C5)</f>
        <v>0.1235922383343547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44432</v>
      </c>
      <c r="J80" s="16" t="s">
        <v>25407</v>
      </c>
      <c r="K80" s="21">
        <f>IF(FLOW_THRU_100PCT="Y",1,INDEX(VariabilityMatrix,D3L173C1,D3L173C8))</f>
        <v>0.66467031086494099</v>
      </c>
      <c r="L80" s="16" t="s">
        <v>25377</v>
      </c>
      <c r="M80" s="15">
        <f>IF(D3L173C2&lt;&gt;0,D3L173C2*D3L173C4,D3L173C3*D3L173C4)</f>
        <v>29532.631252351057</v>
      </c>
      <c r="N80" s="16" t="s">
        <v>4251</v>
      </c>
      <c r="O80" s="32">
        <f>D3L172C6</f>
        <v>0.29125836404472938</v>
      </c>
      <c r="P80" s="16" t="s">
        <v>25378</v>
      </c>
      <c r="Q80" s="15">
        <f>D3L173C5*D3L173C6</f>
        <v>8601.6258644960162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75181611</v>
      </c>
      <c r="V80" s="16" t="s">
        <v>25379</v>
      </c>
      <c r="W80" s="33">
        <f>IF(D3L173C9=0,0,D3L173C7/D3L173C9)</f>
        <v>1.1441130018477545E-4</v>
      </c>
      <c r="X80" s="16" t="s">
        <v>25380</v>
      </c>
      <c r="Y80" s="32">
        <f>IF(D3L173C5=0,0,D3L173C7/D3L173C5)</f>
        <v>0.29125836404472938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0.35598244494355813</v>
      </c>
      <c r="AL80" s="16" t="s">
        <v>25384</v>
      </c>
      <c r="AM80" s="15">
        <f>D3L173C5*D3L173C17</f>
        <v>10513.098278828464</v>
      </c>
      <c r="AN80" s="16" t="s">
        <v>25401</v>
      </c>
      <c r="AO80" s="15">
        <f>IF(D3L173C17=0,0,CHOOSE(MIN(D3L173C8,RUN_YEARS),A1L108C1,A1L108C6,A1L108C7,A1L108C8,A1L108C9))</f>
        <v>24099.21</v>
      </c>
      <c r="AP80" s="16" t="s">
        <v>25385</v>
      </c>
      <c r="AQ80" s="33">
        <f>IF(D3L173C19=0,0,D3L173C18/D3L173C19)</f>
        <v>0.43624244441325938</v>
      </c>
      <c r="AR80" s="16" t="s">
        <v>25386</v>
      </c>
      <c r="AS80" s="32">
        <f>IF(D3L173C5=0,0,D3L173C18/D3L173C5)</f>
        <v>0.35598244494355813</v>
      </c>
      <c r="AT80" s="16" t="s">
        <v>4251</v>
      </c>
      <c r="AU80" s="32">
        <f>D3L172C22</f>
        <v>1.0092027681805336E-2</v>
      </c>
      <c r="AV80" s="16" t="s">
        <v>25387</v>
      </c>
      <c r="AW80" s="15">
        <f>D3L173C5*D3L173C22</f>
        <v>298.04413211527628</v>
      </c>
      <c r="AX80" s="16" t="s">
        <v>25402</v>
      </c>
      <c r="AY80" s="15">
        <f>IF(D3L173C22=0,0,CHOOSE(MIN(D3L173C8,RUN_YEARS),A1L104C1,A1L104C6,A1L104C7,A1L104C8,A1L104C9))</f>
        <v>10829.705</v>
      </c>
      <c r="AZ80" s="16" t="s">
        <v>25388</v>
      </c>
      <c r="BA80" s="33">
        <f>IF(D3L173C24=0,0,D3L173C23/D3L173C24)</f>
        <v>2.7520983453868438E-2</v>
      </c>
      <c r="BB80" s="16" t="s">
        <v>25389</v>
      </c>
      <c r="BC80" s="32">
        <f>IF(D3L173C5=0,0,D3L173C23/D3L173C5)</f>
        <v>1.0092027681805338E-2</v>
      </c>
      <c r="BD80" s="16" t="s">
        <v>4251</v>
      </c>
      <c r="BE80" s="32">
        <f>D3L172C27</f>
        <v>0.21907492499555248</v>
      </c>
      <c r="BF80" s="16" t="s">
        <v>25390</v>
      </c>
      <c r="BG80" s="15">
        <f>D3L173C5*D3L173C27</f>
        <v>6469.8589765301167</v>
      </c>
      <c r="BH80" s="16" t="s">
        <v>25403</v>
      </c>
      <c r="BI80" s="15">
        <f>IF(D3L173C27=0,0,CHOOSE(MIN(D3L173C8,RUN_YEARS),A1L104C1,A1L104C6,A1L104C7,A1L104C8,A1L104C9))</f>
        <v>10829.705</v>
      </c>
      <c r="BJ80" s="16" t="s">
        <v>25391</v>
      </c>
      <c r="BK80" s="33">
        <f>IF(D3L173C29=0,0,D3L173C28/D3L173C29)</f>
        <v>0.59741784070111947</v>
      </c>
      <c r="BL80" s="16" t="s">
        <v>25392</v>
      </c>
      <c r="BM80" s="32">
        <f>IF(D3L173C5=0,0,D3L173C28/D3L173C5)</f>
        <v>0.21907492499555248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0.1235922383343547</v>
      </c>
      <c r="BZ80" s="16" t="s">
        <v>25396</v>
      </c>
      <c r="CA80" s="15">
        <f>D3L173C5*D3L173C37</f>
        <v>3650.0040003811841</v>
      </c>
      <c r="CB80" s="16" t="s">
        <v>25405</v>
      </c>
      <c r="CC80" s="15">
        <f>IF(D3L173C37=0,0,CHOOSE(MIN(D3L173C8,RUN_YEARS),B6L116C1,B6L117C1,B6L118C1,B6L119C1,B6L120C1))</f>
        <v>25505.040000000001</v>
      </c>
      <c r="CD80" s="16" t="s">
        <v>25397</v>
      </c>
      <c r="CE80" s="33">
        <f>IF(D3L173C39=0,0,D3L173C38/D3L173C39)</f>
        <v>0.14310912668167483</v>
      </c>
      <c r="CF80" s="16" t="s">
        <v>25398</v>
      </c>
      <c r="CG80" s="32">
        <f>IF(D3L173C5=0,0,D3L173C38/D3L173C5)</f>
        <v>0.1235922383343547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41700</v>
      </c>
      <c r="J81" s="16" t="s">
        <v>25439</v>
      </c>
      <c r="K81" s="21">
        <f>IF(FLOW_THRU_100PCT="Y",1,INDEX(VariabilityMatrix,D3L174C1,D3L174C8))</f>
        <v>0.66467031086494099</v>
      </c>
      <c r="L81" s="16" t="s">
        <v>25409</v>
      </c>
      <c r="M81" s="15">
        <f>IF(D3L174C2&lt;&gt;0,D3L174C2*D3L174C4,D3L174C3*D3L174C4)</f>
        <v>27716.75196306804</v>
      </c>
      <c r="N81" s="16" t="s">
        <v>4251</v>
      </c>
      <c r="O81" s="32">
        <f>D3L172C6</f>
        <v>0.29125836404472938</v>
      </c>
      <c r="P81" s="16" t="s">
        <v>25410</v>
      </c>
      <c r="Q81" s="15">
        <f>D3L174C5*D3L174C6</f>
        <v>8072.7358333967386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75181611</v>
      </c>
      <c r="V81" s="16" t="s">
        <v>25411</v>
      </c>
      <c r="W81" s="33">
        <f>IF(D3L174C9=0,0,D3L174C7/D3L174C9)</f>
        <v>1.0737646780935219E-4</v>
      </c>
      <c r="X81" s="16" t="s">
        <v>25412</v>
      </c>
      <c r="Y81" s="32">
        <f>IF(D3L174C5=0,0,D3L174C7/D3L174C5)</f>
        <v>0.29125836404472938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0.35598244494355813</v>
      </c>
      <c r="AL81" s="16" t="s">
        <v>25416</v>
      </c>
      <c r="AM81" s="15">
        <f>D3L174C5*D3L174C17</f>
        <v>9866.6771297071245</v>
      </c>
      <c r="AN81" s="16" t="s">
        <v>25433</v>
      </c>
      <c r="AO81" s="15">
        <f>IF(D3L174C17=0,0,CHOOSE(MIN(D3L174C8,RUN_YEARS),A1L108C1,A1L108C6,A1L108C7,A1L108C8,A1L108C9))</f>
        <v>24099.21</v>
      </c>
      <c r="AP81" s="16" t="s">
        <v>25417</v>
      </c>
      <c r="AQ81" s="33">
        <f>IF(D3L174C19=0,0,D3L174C18/D3L174C19)</f>
        <v>0.40941911082177074</v>
      </c>
      <c r="AR81" s="16" t="s">
        <v>25418</v>
      </c>
      <c r="AS81" s="32">
        <f>IF(D3L174C5=0,0,D3L174C18/D3L174C5)</f>
        <v>0.35598244494355813</v>
      </c>
      <c r="AT81" s="16" t="s">
        <v>4251</v>
      </c>
      <c r="AU81" s="32">
        <f>D3L172C22</f>
        <v>1.0092027681805336E-2</v>
      </c>
      <c r="AV81" s="16" t="s">
        <v>25419</v>
      </c>
      <c r="AW81" s="15">
        <f>D3L174C5*D3L174C22</f>
        <v>279.71822806101505</v>
      </c>
      <c r="AX81" s="16" t="s">
        <v>25434</v>
      </c>
      <c r="AY81" s="15">
        <f>IF(D3L174C22=0,0,CHOOSE(MIN(D3L174C8,RUN_YEARS),A1L104C1,A1L104C6,A1L104C7,A1L104C8,A1L104C9))</f>
        <v>10829.705</v>
      </c>
      <c r="AZ81" s="16" t="s">
        <v>25420</v>
      </c>
      <c r="BA81" s="33">
        <f>IF(D3L174C24=0,0,D3L174C23/D3L174C24)</f>
        <v>2.5828794788132738E-2</v>
      </c>
      <c r="BB81" s="16" t="s">
        <v>25421</v>
      </c>
      <c r="BC81" s="32">
        <f>IF(D3L174C5=0,0,D3L174C23/D3L174C5)</f>
        <v>1.0092027681805336E-2</v>
      </c>
      <c r="BD81" s="16" t="s">
        <v>4251</v>
      </c>
      <c r="BE81" s="32">
        <f>D3L172C27</f>
        <v>0.21907492499555248</v>
      </c>
      <c r="BF81" s="16" t="s">
        <v>25422</v>
      </c>
      <c r="BG81" s="15">
        <f>D3L174C5*D3L174C27</f>
        <v>6072.0453574294625</v>
      </c>
      <c r="BH81" s="16" t="s">
        <v>25435</v>
      </c>
      <c r="BI81" s="15">
        <f>IF(D3L174C27=0,0,CHOOSE(MIN(D3L174C8,RUN_YEARS),A1L104C1,A1L104C6,A1L104C7,A1L104C8,A1L104C9))</f>
        <v>10829.705</v>
      </c>
      <c r="BJ81" s="16" t="s">
        <v>25423</v>
      </c>
      <c r="BK81" s="33">
        <f>IF(D3L174C29=0,0,D3L174C28/D3L174C29)</f>
        <v>0.56068428063640352</v>
      </c>
      <c r="BL81" s="16" t="s">
        <v>25424</v>
      </c>
      <c r="BM81" s="32">
        <f>IF(D3L174C5=0,0,D3L174C28/D3L174C5)</f>
        <v>0.21907492499555248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0.1235922383343547</v>
      </c>
      <c r="BZ81" s="16" t="s">
        <v>25428</v>
      </c>
      <c r="CA81" s="15">
        <f>D3L174C5*D3L174C37</f>
        <v>3425.5754144736989</v>
      </c>
      <c r="CB81" s="16" t="s">
        <v>25437</v>
      </c>
      <c r="CC81" s="15">
        <f>IF(D3L174C37=0,0,CHOOSE(MIN(D3L174C8,RUN_YEARS),B6L116C1,B6L117C1,B6L118C1,B6L119C1,B6L120C1))</f>
        <v>25505.040000000001</v>
      </c>
      <c r="CD81" s="16" t="s">
        <v>25429</v>
      </c>
      <c r="CE81" s="33">
        <f>IF(D3L174C39=0,0,D3L174C38/D3L174C39)</f>
        <v>0.13430974483763597</v>
      </c>
      <c r="CF81" s="16" t="s">
        <v>25430</v>
      </c>
      <c r="CG81" s="32">
        <f>IF(D3L174C5=0,0,D3L174C38/D3L174C5)</f>
        <v>0.1235922383343547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5055</v>
      </c>
      <c r="J82" s="16" t="s">
        <v>25471</v>
      </c>
      <c r="K82" s="21">
        <f>IF(FLOW_THRU_100PCT="Y",1,INDEX(VariabilityMatrix,D3L175C1,D3L175C8))</f>
        <v>0.66467031086494099</v>
      </c>
      <c r="L82" s="16" t="s">
        <v>25441</v>
      </c>
      <c r="M82" s="15">
        <f>IF(D3L175C2&lt;&gt;0,D3L175C2*D3L175C4,D3L175C3*D3L175C4)</f>
        <v>3359.9084214222767</v>
      </c>
      <c r="N82" s="16" t="s">
        <v>4251</v>
      </c>
      <c r="O82" s="32">
        <f>D3L172C6</f>
        <v>0.29125836404472938</v>
      </c>
      <c r="P82" s="16" t="s">
        <v>25442</v>
      </c>
      <c r="Q82" s="15">
        <f>D3L175C5*D3L175C6</f>
        <v>978.60143016356142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75181611</v>
      </c>
      <c r="V82" s="16" t="s">
        <v>25443</v>
      </c>
      <c r="W82" s="33">
        <f>IF(D3L175C9=0,0,D3L175C7/D3L175C9)</f>
        <v>1.3016499874730822E-5</v>
      </c>
      <c r="X82" s="16" t="s">
        <v>25444</v>
      </c>
      <c r="Y82" s="32">
        <f>IF(D3L175C5=0,0,D3L175C7/D3L175C5)</f>
        <v>0.29125836404472938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0.35598244494355813</v>
      </c>
      <c r="AL82" s="16" t="s">
        <v>25448</v>
      </c>
      <c r="AM82" s="15">
        <f>D3L175C5*D3L175C17</f>
        <v>1196.068414644353</v>
      </c>
      <c r="AN82" s="16" t="s">
        <v>25465</v>
      </c>
      <c r="AO82" s="15">
        <f>IF(D3L175C17=0,0,CHOOSE(MIN(D3L175C8,RUN_YEARS),A1L108C1,A1L108C6,A1L108C7,A1L108C8,A1L108C9))</f>
        <v>24099.21</v>
      </c>
      <c r="AP82" s="16" t="s">
        <v>25449</v>
      </c>
      <c r="AQ82" s="33">
        <f>IF(D3L175C19=0,0,D3L175C18/D3L175C19)</f>
        <v>4.9631021707531205E-2</v>
      </c>
      <c r="AR82" s="16" t="s">
        <v>25450</v>
      </c>
      <c r="AS82" s="32">
        <f>IF(D3L175C5=0,0,D3L175C18/D3L175C5)</f>
        <v>0.35598244494355813</v>
      </c>
      <c r="AT82" s="16" t="s">
        <v>4251</v>
      </c>
      <c r="AU82" s="32">
        <f>D3L172C22</f>
        <v>1.0092027681805336E-2</v>
      </c>
      <c r="AV82" s="16" t="s">
        <v>25451</v>
      </c>
      <c r="AW82" s="15">
        <f>D3L175C5*D3L175C22</f>
        <v>33.908288797324488</v>
      </c>
      <c r="AX82" s="16" t="s">
        <v>25466</v>
      </c>
      <c r="AY82" s="15">
        <f>IF(D3L175C22=0,0,CHOOSE(MIN(D3L175C8,RUN_YEARS),A1L104C1,A1L104C6,A1L104C7,A1L104C8,A1L104C9))</f>
        <v>10829.705</v>
      </c>
      <c r="AZ82" s="16" t="s">
        <v>25452</v>
      </c>
      <c r="BA82" s="33">
        <f>IF(D3L175C24=0,0,D3L175C23/D3L175C24)</f>
        <v>3.1310445480578178E-3</v>
      </c>
      <c r="BB82" s="16" t="s">
        <v>25453</v>
      </c>
      <c r="BC82" s="32">
        <f>IF(D3L175C5=0,0,D3L175C23/D3L175C5)</f>
        <v>1.0092027681805338E-2</v>
      </c>
      <c r="BD82" s="16" t="s">
        <v>4251</v>
      </c>
      <c r="BE82" s="32">
        <f>D3L172C27</f>
        <v>0.21907492499555248</v>
      </c>
      <c r="BF82" s="16" t="s">
        <v>25454</v>
      </c>
      <c r="BG82" s="15">
        <f>D3L175C5*D3L175C27</f>
        <v>736.07168541501039</v>
      </c>
      <c r="BH82" s="16" t="s">
        <v>25467</v>
      </c>
      <c r="BI82" s="15">
        <f>IF(D3L175C27=0,0,CHOOSE(MIN(D3L175C8,RUN_YEARS),A1L104C1,A1L104C6,A1L104C7,A1L104C8,A1L104C9))</f>
        <v>10829.705</v>
      </c>
      <c r="BJ82" s="16" t="s">
        <v>25455</v>
      </c>
      <c r="BK82" s="33">
        <f>IF(D3L175C29=0,0,D3L175C28/D3L175C29)</f>
        <v>6.7967842652686322E-2</v>
      </c>
      <c r="BL82" s="16" t="s">
        <v>25456</v>
      </c>
      <c r="BM82" s="32">
        <f>IF(D3L175C5=0,0,D3L175C28/D3L175C5)</f>
        <v>0.21907492499555248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0.1235922383343547</v>
      </c>
      <c r="BZ82" s="16" t="s">
        <v>25460</v>
      </c>
      <c r="CA82" s="15">
        <f>D3L175C5*D3L175C37</f>
        <v>415.25860240202752</v>
      </c>
      <c r="CB82" s="16" t="s">
        <v>25469</v>
      </c>
      <c r="CC82" s="15">
        <f>IF(D3L175C37=0,0,CHOOSE(MIN(D3L175C8,RUN_YEARS),B6L116C1,B6L117C1,B6L118C1,B6L119C1,B6L120C1))</f>
        <v>25505.040000000001</v>
      </c>
      <c r="CD82" s="16" t="s">
        <v>25461</v>
      </c>
      <c r="CE82" s="33">
        <f>IF(D3L175C39=0,0,D3L175C38/D3L175C39)</f>
        <v>1.6281433097224216E-2</v>
      </c>
      <c r="CF82" s="16" t="s">
        <v>25462</v>
      </c>
      <c r="CG82" s="32">
        <f>IF(D3L175C5=0,0,D3L175C38/D3L175C5)</f>
        <v>0.1235922383343547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7620</v>
      </c>
      <c r="J83" s="16" t="s">
        <v>25503</v>
      </c>
      <c r="K83" s="21">
        <f>IF(FLOW_THRU_100PCT="Y",1,INDEX(VariabilityMatrix,D3L176C1,D3L176C8))</f>
        <v>0.66467031086494099</v>
      </c>
      <c r="L83" s="16" t="s">
        <v>25473</v>
      </c>
      <c r="M83" s="15">
        <f>IF(D3L176C2&lt;&gt;0,D3L176C2*D3L176C4,D3L176C3*D3L176C4)</f>
        <v>5064.7877687908504</v>
      </c>
      <c r="N83" s="16" t="s">
        <v>4251</v>
      </c>
      <c r="O83" s="32">
        <f>D3L172C6</f>
        <v>0.29125836404472938</v>
      </c>
      <c r="P83" s="16" t="s">
        <v>25474</v>
      </c>
      <c r="Q83" s="15">
        <f>D3L176C5*D3L176C6</f>
        <v>1475.1617997717781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75181611</v>
      </c>
      <c r="V83" s="16" t="s">
        <v>25475</v>
      </c>
      <c r="W83" s="33">
        <f>IF(D3L176C9=0,0,D3L176C7/D3L176C9)</f>
        <v>1.9621311383867236E-5</v>
      </c>
      <c r="X83" s="16" t="s">
        <v>25476</v>
      </c>
      <c r="Y83" s="32">
        <f>IF(D3L176C5=0,0,D3L176C7/D3L176C5)</f>
        <v>0.29125836404472938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0.35598244494355813</v>
      </c>
      <c r="AL83" s="16" t="s">
        <v>25480</v>
      </c>
      <c r="AM83" s="15">
        <f>D3L176C5*D3L176C17</f>
        <v>1802.9755330543956</v>
      </c>
      <c r="AN83" s="16" t="s">
        <v>25497</v>
      </c>
      <c r="AO83" s="15">
        <f>IF(D3L176C17=0,0,CHOOSE(MIN(D3L176C8,RUN_YEARS),A1L108C1,A1L108C6,A1L108C7,A1L108C8,A1L108C9))</f>
        <v>24099.21</v>
      </c>
      <c r="AP83" s="16" t="s">
        <v>25481</v>
      </c>
      <c r="AQ83" s="33">
        <f>IF(D3L176C19=0,0,D3L176C18/D3L176C19)</f>
        <v>7.4814715214913508E-2</v>
      </c>
      <c r="AR83" s="16" t="s">
        <v>25482</v>
      </c>
      <c r="AS83" s="32">
        <f>IF(D3L176C5=0,0,D3L176C18/D3L176C5)</f>
        <v>0.35598244494355813</v>
      </c>
      <c r="AT83" s="16" t="s">
        <v>4251</v>
      </c>
      <c r="AU83" s="32">
        <f>D3L172C22</f>
        <v>1.0092027681805336E-2</v>
      </c>
      <c r="AV83" s="16" t="s">
        <v>25483</v>
      </c>
      <c r="AW83" s="15">
        <f>D3L176C5*D3L176C22</f>
        <v>51.113978365106348</v>
      </c>
      <c r="AX83" s="16" t="s">
        <v>25498</v>
      </c>
      <c r="AY83" s="15">
        <f>IF(D3L176C22=0,0,CHOOSE(MIN(D3L176C8,RUN_YEARS),A1L104C1,A1L104C6,A1L104C7,A1L104C8,A1L104C9))</f>
        <v>10829.705</v>
      </c>
      <c r="AZ83" s="16" t="s">
        <v>25484</v>
      </c>
      <c r="BA83" s="33">
        <f>IF(D3L176C24=0,0,D3L176C23/D3L176C24)</f>
        <v>4.7197941555292919E-3</v>
      </c>
      <c r="BB83" s="16" t="s">
        <v>25485</v>
      </c>
      <c r="BC83" s="32">
        <f>IF(D3L176C5=0,0,D3L176C23/D3L176C5)</f>
        <v>1.0092027681805336E-2</v>
      </c>
      <c r="BD83" s="16" t="s">
        <v>4251</v>
      </c>
      <c r="BE83" s="32">
        <f>D3L172C27</f>
        <v>0.21907492499555248</v>
      </c>
      <c r="BF83" s="16" t="s">
        <v>25486</v>
      </c>
      <c r="BG83" s="15">
        <f>D3L176C5*D3L176C27</f>
        <v>1109.5680005662471</v>
      </c>
      <c r="BH83" s="16" t="s">
        <v>25499</v>
      </c>
      <c r="BI83" s="15">
        <f>IF(D3L176C27=0,0,CHOOSE(MIN(D3L176C8,RUN_YEARS),A1L104C1,A1L104C6,A1L104C7,A1L104C8,A1L104C9))</f>
        <v>10829.705</v>
      </c>
      <c r="BJ83" s="16" t="s">
        <v>25487</v>
      </c>
      <c r="BK83" s="33">
        <f>IF(D3L176C29=0,0,D3L176C28/D3L176C29)</f>
        <v>0.10245597646161618</v>
      </c>
      <c r="BL83" s="16" t="s">
        <v>25488</v>
      </c>
      <c r="BM83" s="32">
        <f>IF(D3L176C5=0,0,D3L176C28/D3L176C5)</f>
        <v>0.21907492499555248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0.1235922383343547</v>
      </c>
      <c r="BZ83" s="16" t="s">
        <v>25492</v>
      </c>
      <c r="CA83" s="15">
        <f>D3L176C5*D3L176C37</f>
        <v>625.96845703332338</v>
      </c>
      <c r="CB83" s="16" t="s">
        <v>25501</v>
      </c>
      <c r="CC83" s="15">
        <f>IF(D3L176C37=0,0,CHOOSE(MIN(D3L176C8,RUN_YEARS),B6L116C1,B6L117C1,B6L118C1,B6L119C1,B6L120C1))</f>
        <v>25505.040000000001</v>
      </c>
      <c r="CD83" s="16" t="s">
        <v>25493</v>
      </c>
      <c r="CE83" s="33">
        <f>IF(D3L176C39=0,0,D3L176C38/D3L176C39)</f>
        <v>2.4542931790474485E-2</v>
      </c>
      <c r="CF83" s="16" t="s">
        <v>25494</v>
      </c>
      <c r="CG83" s="32">
        <f>IF(D3L176C5=0,0,D3L176C38/D3L176C5)</f>
        <v>0.1235922383343547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4416</v>
      </c>
      <c r="J84" s="16" t="s">
        <v>25535</v>
      </c>
      <c r="K84" s="21">
        <f>IF(FLOW_THRU_100PCT="Y",1,INDEX(VariabilityMatrix,D3L177C1,D3L177C8))</f>
        <v>0.66467031086494099</v>
      </c>
      <c r="L84" s="16" t="s">
        <v>25505</v>
      </c>
      <c r="M84" s="15">
        <f>IF(D3L177C2&lt;&gt;0,D3L177C2*D3L177C4,D3L177C3*D3L177C4)</f>
        <v>2935.1840927795793</v>
      </c>
      <c r="N84" s="16" t="s">
        <v>4251</v>
      </c>
      <c r="O84" s="32">
        <f>D3L172C6</f>
        <v>0.29125836404472938</v>
      </c>
      <c r="P84" s="16" t="s">
        <v>25506</v>
      </c>
      <c r="Q84" s="15">
        <f>D3L177C5*D3L177C6</f>
        <v>854.89691703309347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75181611</v>
      </c>
      <c r="V84" s="16" t="s">
        <v>25507</v>
      </c>
      <c r="W84" s="33">
        <f>IF(D3L177C9=0,0,D3L177C7/D3L177C9)</f>
        <v>1.137109069175298E-5</v>
      </c>
      <c r="X84" s="16" t="s">
        <v>25508</v>
      </c>
      <c r="Y84" s="32">
        <f>IF(D3L177C5=0,0,D3L177C7/D3L177C5)</f>
        <v>0.29125836404472938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0.35598244494355813</v>
      </c>
      <c r="AL84" s="16" t="s">
        <v>25512</v>
      </c>
      <c r="AM84" s="15">
        <f>D3L177C5*D3L177C17</f>
        <v>1044.8740097071143</v>
      </c>
      <c r="AN84" s="16" t="s">
        <v>25529</v>
      </c>
      <c r="AO84" s="15">
        <f>IF(D3L177C17=0,0,CHOOSE(MIN(D3L177C8,RUN_YEARS),A1L108C1,A1L108C6,A1L108C7,A1L108C8,A1L108C9))</f>
        <v>24099.21</v>
      </c>
      <c r="AP84" s="16" t="s">
        <v>25513</v>
      </c>
      <c r="AQ84" s="33">
        <f>IF(D3L177C19=0,0,D3L177C18/D3L177C19)</f>
        <v>4.3357189289902627E-2</v>
      </c>
      <c r="AR84" s="16" t="s">
        <v>25514</v>
      </c>
      <c r="AS84" s="32">
        <f>IF(D3L177C5=0,0,D3L177C18/D3L177C5)</f>
        <v>0.35598244494355819</v>
      </c>
      <c r="AT84" s="16" t="s">
        <v>4251</v>
      </c>
      <c r="AU84" s="32">
        <f>D3L172C22</f>
        <v>1.0092027681805336E-2</v>
      </c>
      <c r="AV84" s="16" t="s">
        <v>25515</v>
      </c>
      <c r="AW84" s="15">
        <f>D3L177C5*D3L177C22</f>
        <v>29.621959115526195</v>
      </c>
      <c r="AX84" s="16" t="s">
        <v>25530</v>
      </c>
      <c r="AY84" s="15">
        <f>IF(D3L177C22=0,0,CHOOSE(MIN(D3L177C8,RUN_YEARS),A1L104C1,A1L104C6,A1L104C7,A1L104C8,A1L104C9))</f>
        <v>10829.705</v>
      </c>
      <c r="AZ84" s="16" t="s">
        <v>25516</v>
      </c>
      <c r="BA84" s="33">
        <f>IF(D3L177C24=0,0,D3L177C23/D3L177C24)</f>
        <v>2.7352507861965027E-3</v>
      </c>
      <c r="BB84" s="16" t="s">
        <v>25517</v>
      </c>
      <c r="BC84" s="32">
        <f>IF(D3L177C5=0,0,D3L177C23/D3L177C5)</f>
        <v>1.0092027681805336E-2</v>
      </c>
      <c r="BD84" s="16" t="s">
        <v>4251</v>
      </c>
      <c r="BE84" s="32">
        <f>D3L172C27</f>
        <v>0.21907492499555248</v>
      </c>
      <c r="BF84" s="16" t="s">
        <v>25518</v>
      </c>
      <c r="BG84" s="15">
        <f>D3L177C5*D3L177C27</f>
        <v>643.02523497382504</v>
      </c>
      <c r="BH84" s="16" t="s">
        <v>25531</v>
      </c>
      <c r="BI84" s="15">
        <f>IF(D3L177C27=0,0,CHOOSE(MIN(D3L177C8,RUN_YEARS),A1L104C1,A1L104C6,A1L104C7,A1L104C8,A1L104C9))</f>
        <v>10829.705</v>
      </c>
      <c r="BJ84" s="16" t="s">
        <v>25519</v>
      </c>
      <c r="BK84" s="33">
        <f>IF(D3L177C29=0,0,D3L177C28/D3L177C29)</f>
        <v>5.9376061949409059E-2</v>
      </c>
      <c r="BL84" s="16" t="s">
        <v>25520</v>
      </c>
      <c r="BM84" s="32">
        <f>IF(D3L177C5=0,0,D3L177C28/D3L177C5)</f>
        <v>0.21907492499555248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0.1235922383343547</v>
      </c>
      <c r="BZ84" s="16" t="s">
        <v>25524</v>
      </c>
      <c r="CA84" s="15">
        <f>D3L177C5*D3L177C37</f>
        <v>362.76597195002046</v>
      </c>
      <c r="CB84" s="16" t="s">
        <v>25533</v>
      </c>
      <c r="CC84" s="15">
        <f>IF(D3L177C37=0,0,CHOOSE(MIN(D3L177C8,RUN_YEARS),B6L116C1,B6L117C1,B6L118C1,B6L119C1,B6L120C1))</f>
        <v>25505.040000000001</v>
      </c>
      <c r="CD84" s="16" t="s">
        <v>25525</v>
      </c>
      <c r="CE84" s="33">
        <f>IF(D3L177C39=0,0,D3L177C38/D3L177C39)</f>
        <v>1.4223305352589937E-2</v>
      </c>
      <c r="CF84" s="16" t="s">
        <v>25526</v>
      </c>
      <c r="CG84" s="32">
        <f>IF(D3L177C5=0,0,D3L177C38/D3L177C5)</f>
        <v>0.1235922383343547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0.66467031086494099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0.29125836404472938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75181611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0.35598244494355813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24099.21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1.0092027681805336E-2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10829.705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0.21907492499555248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10829.705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0.1235922383343547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25505.040000000001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33.22357217137818</v>
      </c>
      <c r="J86" s="16" t="s">
        <v>25599</v>
      </c>
      <c r="K86" s="21">
        <f>IF(FLOW_THRU_100PCT="Y",1,INDEX(VariabilityMatrix,D3L179C1,D3L179C8))</f>
        <v>0.41130428419712656</v>
      </c>
      <c r="L86" s="16" t="s">
        <v>25569</v>
      </c>
      <c r="M86" s="15">
        <f>IF(D3L179C2&lt;&gt;0,D3L179C2*D3L179C4,D3L179C3*D3L179C4)</f>
        <v>13.664997570420276</v>
      </c>
      <c r="N86" s="16" t="s">
        <v>4251</v>
      </c>
      <c r="O86" s="32">
        <f>0.45*CHOOSE(MIN(D3L179C8,RUN_YEARS),B3L110C1,B3L125C1,B3L140C1,B3L155C1,B3L170C1)</f>
        <v>0.40960346368226735</v>
      </c>
      <c r="P86" s="16" t="s">
        <v>25570</v>
      </c>
      <c r="Q86" s="15">
        <f>D3L179C5*D3L179C6</f>
        <v>5.5972303360539133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69154857.799999997</v>
      </c>
      <c r="V86" s="16" t="s">
        <v>25571</v>
      </c>
      <c r="W86" s="33">
        <f>IF(D3L179C9=0,0,D3L179C7/D3L179C9)</f>
        <v>8.0937630617959479E-8</v>
      </c>
      <c r="X86" s="16" t="s">
        <v>25572</v>
      </c>
      <c r="Y86" s="32">
        <f>IF(D3L179C5=0,0,D3L179C7/D3L179C5)</f>
        <v>0.40960346368226735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0.50062645561166008</v>
      </c>
      <c r="AL86" s="16" t="s">
        <v>25576</v>
      </c>
      <c r="AM86" s="15">
        <f>D3L179C5*D3L179C17</f>
        <v>6.841059299621449</v>
      </c>
      <c r="AN86" s="16" t="s">
        <v>25593</v>
      </c>
      <c r="AO86" s="15">
        <f>IF(D3L179C17=0,0,CHOOSE(MIN(D3L179C8,RUN_YEARS),A1L108C1,A1L108C6,A1L108C7,A1L108C8,A1L108C9))</f>
        <v>26452.719799999999</v>
      </c>
      <c r="AP86" s="16" t="s">
        <v>25577</v>
      </c>
      <c r="AQ86" s="33">
        <f>IF(D3L179C19=0,0,D3L179C18/D3L179C19)</f>
        <v>2.5861459053527834E-4</v>
      </c>
      <c r="AR86" s="16" t="s">
        <v>25578</v>
      </c>
      <c r="AS86" s="32">
        <f>IF(D3L179C5=0,0,D3L179C18/D3L179C5)</f>
        <v>0.50062645561166008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8.9770080706072564E-2</v>
      </c>
      <c r="BZ86" s="16" t="s">
        <v>25588</v>
      </c>
      <c r="CA86" s="15">
        <f>D3L179C5*D3L179C37</f>
        <v>1.2267079347449137</v>
      </c>
      <c r="CB86" s="16" t="s">
        <v>25597</v>
      </c>
      <c r="CC86" s="15">
        <f>IF(D3L179C37=0,0,CHOOSE(MIN(D3L179C8,RUN_YEARS),B6L116C1,B6L117C1,B6L118C1,B6L119C1,B6L120C1))</f>
        <v>31342.212000000003</v>
      </c>
      <c r="CD86" s="16" t="s">
        <v>25589</v>
      </c>
      <c r="CE86" s="33">
        <f>IF(D3L179C39=0,0,D3L179C38/D3L179C39)</f>
        <v>3.9139162696778182E-5</v>
      </c>
      <c r="CF86" s="16" t="s">
        <v>25590</v>
      </c>
      <c r="CG86" s="32">
        <f>IF(D3L179C5=0,0,D3L179C38/D3L179C5)</f>
        <v>8.9770080706072564E-2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0.44909120406262104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0.40945796597796813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75181611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0.50044862508418331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24099.21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9.0093408937848563E-2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25505.040000000001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334.20058335730039</v>
      </c>
      <c r="J88" s="16" t="s">
        <v>25661</v>
      </c>
      <c r="K88" s="21">
        <f>IF(FLOW_THRU_100PCT="Y",1,INDEX(VariabilityMatrix,D3L181C1,D3L181C8))</f>
        <v>0.41130428419712656</v>
      </c>
      <c r="L88" s="16" t="s">
        <v>25631</v>
      </c>
      <c r="M88" s="15">
        <f>IF(D3L181C2&lt;&gt;0,D3L181C2*D3L181C4,D3L181C3*D3L181C4)</f>
        <v>137.45813171603658</v>
      </c>
      <c r="N88" s="16" t="s">
        <v>4251</v>
      </c>
      <c r="O88" s="32">
        <f>0.45*CHOOSE(MIN(D3L181C8,RUN_YEARS),B3L110C1,B3L125C1,B3L140C1,B3L155C1,B3L170C1)</f>
        <v>0.40960346368226735</v>
      </c>
      <c r="P88" s="16" t="s">
        <v>25632</v>
      </c>
      <c r="Q88" s="15">
        <f>D3L181C5*D3L181C6</f>
        <v>56.303326862181912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69154857.799999997</v>
      </c>
      <c r="V88" s="16" t="s">
        <v>25633</v>
      </c>
      <c r="W88" s="33">
        <f>IF(D3L181C9=0,0,D3L181C7/D3L181C9)</f>
        <v>8.1416300536709246E-7</v>
      </c>
      <c r="X88" s="16" t="s">
        <v>25634</v>
      </c>
      <c r="Y88" s="32">
        <f>IF(D3L181C5=0,0,D3L181C7/D3L181C5)</f>
        <v>0.40960346368226735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0.50062645561166008</v>
      </c>
      <c r="AL88" s="16" t="s">
        <v>25638</v>
      </c>
      <c r="AM88" s="15">
        <f>D3L181C5*D3L181C17</f>
        <v>68.815177276000114</v>
      </c>
      <c r="AN88" s="16" t="s">
        <v>25655</v>
      </c>
      <c r="AO88" s="15">
        <f>IF(D3L181C17=0,0,CHOOSE(MIN(D3L181C8,RUN_YEARS),A1L108C1,A1L108C6,A1L108C7,A1L108C8,A1L108C9))</f>
        <v>26452.719799999999</v>
      </c>
      <c r="AP88" s="16" t="s">
        <v>25639</v>
      </c>
      <c r="AQ88" s="33">
        <f>IF(D3L181C19=0,0,D3L181C18/D3L181C19)</f>
        <v>2.6014405246903992E-3</v>
      </c>
      <c r="AR88" s="16" t="s">
        <v>25640</v>
      </c>
      <c r="AS88" s="32">
        <f>IF(D3L181C5=0,0,D3L181C18/D3L181C5)</f>
        <v>0.50062645561166008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8.9770080706072564E-2</v>
      </c>
      <c r="BZ88" s="16" t="s">
        <v>25650</v>
      </c>
      <c r="CA88" s="15">
        <f>D3L181C5*D3L181C37</f>
        <v>12.339627577854555</v>
      </c>
      <c r="CB88" s="16" t="s">
        <v>25659</v>
      </c>
      <c r="CC88" s="15">
        <f>IF(D3L181C37=0,0,CHOOSE(MIN(D3L181C8,RUN_YEARS),B6L116C1,B6L117C1,B6L118C1,B6L119C1,B6L120C1))</f>
        <v>31342.212000000003</v>
      </c>
      <c r="CD88" s="16" t="s">
        <v>25651</v>
      </c>
      <c r="CE88" s="33">
        <f>IF(D3L181C39=0,0,D3L181C38/D3L181C39)</f>
        <v>3.9370634012221453E-4</v>
      </c>
      <c r="CF88" s="16" t="s">
        <v>25652</v>
      </c>
      <c r="CG88" s="32">
        <f>IF(D3L181C5=0,0,D3L181C38/D3L181C5)</f>
        <v>8.9770080706072564E-2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34.441491522739511</v>
      </c>
      <c r="J89" s="16" t="s">
        <v>25692</v>
      </c>
      <c r="K89" s="21">
        <f>IF(FLOW_THRU_100PCT="Y",1,INDEX(VariabilityMatrix,D3L182C1,D3L182C8))</f>
        <v>0.44909120406262104</v>
      </c>
      <c r="L89" s="16" t="s">
        <v>25662</v>
      </c>
      <c r="M89" s="15">
        <f>IF(D3L182C2&lt;&gt;0,D3L182C2*D3L182C4,D3L182C3*D3L182C4)</f>
        <v>15.467370897659643</v>
      </c>
      <c r="N89" s="16" t="s">
        <v>4251</v>
      </c>
      <c r="O89" s="32">
        <f>0.45*CHOOSE(MIN(D3L182C8,RUN_YEARS),B3L110C1,B3L125C1,B3L140C1,B3L155C1,B3L170C1)</f>
        <v>0.40945796597796813</v>
      </c>
      <c r="P89" s="16" t="s">
        <v>25663</v>
      </c>
      <c r="Q89" s="15">
        <f>D3L182C5*D3L182C6</f>
        <v>6.3332382267825365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75181611</v>
      </c>
      <c r="V89" s="16" t="s">
        <v>25664</v>
      </c>
      <c r="W89" s="33">
        <f>IF(D3L182C9=0,0,D3L182C7/D3L182C9)</f>
        <v>8.4239192836430926E-8</v>
      </c>
      <c r="X89" s="16" t="s">
        <v>25665</v>
      </c>
      <c r="Y89" s="32">
        <f>IF(D3L182C5=0,0,D3L182C7/D3L182C5)</f>
        <v>0.40945796597796813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0.50044862508418331</v>
      </c>
      <c r="AL89" s="16" t="s">
        <v>25669</v>
      </c>
      <c r="AM89" s="15">
        <f>D3L182C5*D3L182C17</f>
        <v>7.7406244994008784</v>
      </c>
      <c r="AN89" s="16" t="s">
        <v>25686</v>
      </c>
      <c r="AO89" s="15">
        <f>IF(D3L182C17=0,0,CHOOSE(MIN(D3L182C8,RUN_YEARS),A1L108C1,A1L108C6,A1L108C7,A1L108C8,A1L108C9))</f>
        <v>24099.21</v>
      </c>
      <c r="AP89" s="16" t="s">
        <v>25670</v>
      </c>
      <c r="AQ89" s="33">
        <f>IF(D3L182C19=0,0,D3L182C18/D3L182C19)</f>
        <v>3.2119826747021495E-4</v>
      </c>
      <c r="AR89" s="16" t="s">
        <v>25671</v>
      </c>
      <c r="AS89" s="32">
        <f>IF(D3L182C5=0,0,D3L182C18/D3L182C5)</f>
        <v>0.50044862508418331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9.0093408937848563E-2</v>
      </c>
      <c r="BZ89" s="16" t="s">
        <v>25681</v>
      </c>
      <c r="CA89" s="15">
        <f>D3L182C5*D3L182C37</f>
        <v>1.3935081714762281</v>
      </c>
      <c r="CB89" s="16" t="s">
        <v>25690</v>
      </c>
      <c r="CC89" s="15">
        <f>IF(D3L182C37=0,0,CHOOSE(MIN(D3L182C8,RUN_YEARS),B6L116C1,B6L117C1,B6L118C1,B6L119C1,B6L120C1))</f>
        <v>25505.040000000001</v>
      </c>
      <c r="CD89" s="16" t="s">
        <v>25682</v>
      </c>
      <c r="CE89" s="33">
        <f>IF(D3L182C39=0,0,D3L182C38/D3L182C39)</f>
        <v>5.4636580514134779E-5</v>
      </c>
      <c r="CF89" s="16" t="s">
        <v>25683</v>
      </c>
      <c r="CG89" s="32">
        <f>IF(D3L182C5=0,0,D3L182C38/D3L182C5)</f>
        <v>9.0093408937848563E-2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0.44909120406262104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0.40945796597796813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75181611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0.50044862508418331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24099.21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9.0093408937848563E-2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25505.040000000001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0.44909120406262104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0.40945796597796813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75181611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0.50044862508418331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24099.21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9.0093408937848563E-2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25505.040000000001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0.44909120406262104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0.40945796597796813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75181611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0.50044862508418331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24099.21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9.0093408937848563E-2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25505.040000000001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0.44909120406262104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0.40945796597796813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75181611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0.50044862508418331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24099.21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9.0093408937848563E-2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25505.040000000001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0.44909120406262104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0.40945796597796813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75181611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0.50044862508418331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24099.21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9.0093408937848563E-2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25505.040000000001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46.697446614225029</v>
      </c>
      <c r="J95" s="16" t="s">
        <v>25878</v>
      </c>
      <c r="K95" s="21">
        <f>IF(FLOW_THRU_100PCT="Y",1,D3L165C4)</f>
        <v>0.88809244834609147</v>
      </c>
      <c r="L95" s="16" t="s">
        <v>25848</v>
      </c>
      <c r="M95" s="15">
        <f>IF(D3L188C2&lt;&gt;0,D3L188C2*D3L188C4,D3L188C3*D3L188C4)</f>
        <v>41.471649695138005</v>
      </c>
      <c r="N95" s="16" t="s">
        <v>4251</v>
      </c>
      <c r="O95" s="32">
        <f>0.45*CHOOSE(MIN(D3L188C8,RUN_YEARS),B3L110C1,B3L125C1,B3L140C1,B3L155C1,B3L170C1)</f>
        <v>0.40945796597796813</v>
      </c>
      <c r="P95" s="16" t="s">
        <v>25849</v>
      </c>
      <c r="Q95" s="15">
        <f>D3L188C5*D3L188C6</f>
        <v>16.98089732992203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75181611</v>
      </c>
      <c r="V95" s="16" t="s">
        <v>25850</v>
      </c>
      <c r="W95" s="33">
        <f>IF(D3L188C9=0,0,D3L188C7/D3L188C9)</f>
        <v>2.2586503672981988E-7</v>
      </c>
      <c r="X95" s="16" t="s">
        <v>25851</v>
      </c>
      <c r="Y95" s="32">
        <f>IF(D3L188C5=0,0,D3L188C7/D3L188C5)</f>
        <v>0.40945796597796813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0.50044862508418331</v>
      </c>
      <c r="AL95" s="16" t="s">
        <v>25855</v>
      </c>
      <c r="AM95" s="15">
        <f>D3L188C5*D3L188C17</f>
        <v>20.754430069904704</v>
      </c>
      <c r="AN95" s="16" t="s">
        <v>25872</v>
      </c>
      <c r="AO95" s="15">
        <f>IF(D3L188C17=0,0,CHOOSE(MIN(D3L188C8,RUN_YEARS),A1L108C1,A1L108C6,A1L108C7,A1L108C8,A1L108C9))</f>
        <v>24099.21</v>
      </c>
      <c r="AP95" s="16" t="s">
        <v>25856</v>
      </c>
      <c r="AQ95" s="33">
        <f>IF(D3L188C19=0,0,D3L188C18/D3L188C19)</f>
        <v>8.612079014168806E-4</v>
      </c>
      <c r="AR95" s="16" t="s">
        <v>25857</v>
      </c>
      <c r="AS95" s="32">
        <f>IF(D3L188C5=0,0,D3L188C18/D3L188C5)</f>
        <v>0.50044862508418331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9.0093408937848563E-2</v>
      </c>
      <c r="BZ95" s="16" t="s">
        <v>25867</v>
      </c>
      <c r="CA95" s="15">
        <f>D3L188C5*D3L188C37</f>
        <v>3.7363222953112709</v>
      </c>
      <c r="CB95" s="16" t="s">
        <v>25876</v>
      </c>
      <c r="CC95" s="15">
        <f>IF(D3L188C37=0,0,CHOOSE(MIN(D3L188C8,RUN_YEARS),B6L116C1,B6L117C1,B6L118C1,B6L119C1,B6L120C1))</f>
        <v>25505.040000000001</v>
      </c>
      <c r="CD95" s="16" t="s">
        <v>25868</v>
      </c>
      <c r="CE95" s="33">
        <f>IF(D3L188C39=0,0,D3L188C38/D3L188C39)</f>
        <v>1.4649348894615617E-4</v>
      </c>
      <c r="CF95" s="16" t="s">
        <v>25869</v>
      </c>
      <c r="CG95" s="32">
        <f>IF(D3L188C5=0,0,D3L188C38/D3L188C5)</f>
        <v>9.0093408937848563E-2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7.2724211329992059</v>
      </c>
      <c r="J96" s="16" t="s">
        <v>25909</v>
      </c>
      <c r="K96" s="21">
        <f>IF(FLOW_THRU_100PCT="Y",1,INDEX(VariabilityMatrix,D3L189C1,D3L189C8))</f>
        <v>0.41130428419712656</v>
      </c>
      <c r="L96" s="16" t="s">
        <v>25879</v>
      </c>
      <c r="M96" s="15">
        <f>IF(D3L189C2&lt;&gt;0,D3L189C2*D3L189C4,D3L189C3*D3L189C4)</f>
        <v>2.9911779684882944</v>
      </c>
      <c r="N96" s="16" t="s">
        <v>4251</v>
      </c>
      <c r="O96" s="32">
        <f>0.45*CHOOSE(MIN(D3L189C8,RUN_YEARS),B3L110C1,B3L125C1,B3L140C1,B3L155C1,B3L170C1)</f>
        <v>0.40960346368226735</v>
      </c>
      <c r="P96" s="16" t="s">
        <v>25880</v>
      </c>
      <c r="Q96" s="15">
        <f>D3L189C5*D3L189C6</f>
        <v>1.2251968563828934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69154857.799999997</v>
      </c>
      <c r="V96" s="16" t="s">
        <v>25881</v>
      </c>
      <c r="W96" s="33">
        <f>IF(D3L189C9=0,0,D3L189C7/D3L189C9)</f>
        <v>1.7716714275174079E-8</v>
      </c>
      <c r="X96" s="16" t="s">
        <v>25882</v>
      </c>
      <c r="Y96" s="32">
        <f>IF(D3L189C5=0,0,D3L189C7/D3L189C5)</f>
        <v>0.40960346368226741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0.50062645561166008</v>
      </c>
      <c r="AL96" s="16" t="s">
        <v>25886</v>
      </c>
      <c r="AM96" s="15">
        <f>D3L189C5*D3L189C17</f>
        <v>1.4974628244679806</v>
      </c>
      <c r="AN96" s="16" t="s">
        <v>25903</v>
      </c>
      <c r="AO96" s="15">
        <f>IF(D3L189C17=0,0,CHOOSE(MIN(D3L189C8,RUN_YEARS),A1L108C1,A1L108C6,A1L108C7,A1L108C8,A1L108C9))</f>
        <v>26452.719799999999</v>
      </c>
      <c r="AP96" s="16" t="s">
        <v>25887</v>
      </c>
      <c r="AQ96" s="33">
        <f>IF(D3L189C19=0,0,D3L189C18/D3L189C19)</f>
        <v>5.66090305945773E-5</v>
      </c>
      <c r="AR96" s="16" t="s">
        <v>25888</v>
      </c>
      <c r="AS96" s="32">
        <f>IF(D3L189C5=0,0,D3L189C18/D3L189C5)</f>
        <v>0.50062645561166008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8.9770080706072564E-2</v>
      </c>
      <c r="BZ96" s="16" t="s">
        <v>25898</v>
      </c>
      <c r="CA96" s="15">
        <f>D3L189C5*D3L189C37</f>
        <v>0.26851828763742036</v>
      </c>
      <c r="CB96" s="16" t="s">
        <v>25907</v>
      </c>
      <c r="CC96" s="15">
        <f>IF(D3L189C37=0,0,CHOOSE(MIN(D3L189C8,RUN_YEARS),B6L116C1,B6L117C1,B6L118C1,B6L119C1,B6L120C1))</f>
        <v>31342.212000000003</v>
      </c>
      <c r="CD96" s="16" t="s">
        <v>25899</v>
      </c>
      <c r="CE96" s="33">
        <f>IF(D3L189C39=0,0,D3L189C38/D3L189C39)</f>
        <v>8.567304938063093E-6</v>
      </c>
      <c r="CF96" s="16" t="s">
        <v>25900</v>
      </c>
      <c r="CG96" s="32">
        <f>IF(D3L189C5=0,0,D3L189C38/D3L189C5)</f>
        <v>8.9770080706072564E-2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14.904601361018484</v>
      </c>
      <c r="J97" s="16" t="s">
        <v>25940</v>
      </c>
      <c r="K97" s="21">
        <f>IF(FLOW_THRU_100PCT="Y",1,INDEX(VariabilityMatrix,D3L190C1,D3L190C8))</f>
        <v>0.42641991129432255</v>
      </c>
      <c r="L97" s="16" t="s">
        <v>25910</v>
      </c>
      <c r="M97" s="15">
        <f>IF(D3L190C2&lt;&gt;0,D3L190C2*D3L190C4,D3L190C3*D3L190C4)</f>
        <v>6.3556187902427412</v>
      </c>
      <c r="N97" s="16" t="s">
        <v>4251</v>
      </c>
      <c r="O97" s="32">
        <f>0.45*CHOOSE(MIN(D3L190C8,RUN_YEARS),B3L110C1,B3L125C1,B3L140C1,B3L155C1,B3L170C1)</f>
        <v>0.40948071695157356</v>
      </c>
      <c r="P97" s="16" t="s">
        <v>25911</v>
      </c>
      <c r="Q97" s="15">
        <f>D3L190C5*D3L190C6</f>
        <v>2.6025033388994903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73098647</v>
      </c>
      <c r="V97" s="16" t="s">
        <v>25912</v>
      </c>
      <c r="W97" s="33">
        <f>IF(D3L190C9=0,0,D3L190C7/D3L190C9)</f>
        <v>3.5602619825500879E-8</v>
      </c>
      <c r="X97" s="16" t="s">
        <v>25913</v>
      </c>
      <c r="Y97" s="32">
        <f>IF(D3L190C5=0,0,D3L190C7/D3L190C5)</f>
        <v>0.40948071695157356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0.50047643182970103</v>
      </c>
      <c r="AL97" s="16" t="s">
        <v>25917</v>
      </c>
      <c r="AM97" s="15">
        <f>D3L190C5*D3L190C17</f>
        <v>3.180837414210488</v>
      </c>
      <c r="AN97" s="16" t="s">
        <v>25934</v>
      </c>
      <c r="AO97" s="15">
        <f>IF(D3L190C17=0,0,CHOOSE(MIN(D3L190C8,RUN_YEARS),A1L108C1,A1L108C6,A1L108C7,A1L108C8,A1L108C9))</f>
        <v>26595.050666666666</v>
      </c>
      <c r="AP97" s="16" t="s">
        <v>25918</v>
      </c>
      <c r="AQ97" s="33">
        <f>IF(D3L190C19=0,0,D3L190C18/D3L190C19)</f>
        <v>1.196026077963913E-4</v>
      </c>
      <c r="AR97" s="16" t="s">
        <v>25919</v>
      </c>
      <c r="AS97" s="32">
        <f>IF(D3L190C5=0,0,D3L190C18/D3L190C5)</f>
        <v>0.50047643182970103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9.0042851218725406E-2</v>
      </c>
      <c r="BZ97" s="16" t="s">
        <v>25929</v>
      </c>
      <c r="CA97" s="15">
        <f>D3L190C5*D3L190C37</f>
        <v>0.57227803713276271</v>
      </c>
      <c r="CB97" s="16" t="s">
        <v>25938</v>
      </c>
      <c r="CC97" s="15">
        <f>IF(D3L190C37=0,0,CHOOSE(MIN(D3L190C8,RUN_YEARS),B6L116C1,B6L117C1,B6L118C1,B6L119C1,B6L120C1))</f>
        <v>29760.379999999997</v>
      </c>
      <c r="CD97" s="16" t="s">
        <v>25930</v>
      </c>
      <c r="CE97" s="33">
        <f>IF(D3L190C39=0,0,D3L190C38/D3L190C39)</f>
        <v>1.9229527214799099E-5</v>
      </c>
      <c r="CF97" s="16" t="s">
        <v>25931</v>
      </c>
      <c r="CG97" s="32">
        <f>IF(D3L190C5=0,0,D3L190C38/D3L190C5)</f>
        <v>9.0042851218725406E-2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1454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543008.25256596669</v>
      </c>
      <c r="J98" s="16" t="s">
        <v>25958</v>
      </c>
      <c r="K98" s="21">
        <f>IF(D3L191C2+D3L191C3=0,0,D3L191C5/(D3L191C2+D3L191C3))</f>
        <v>0.72499331336477302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394731.49248984805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118622.01711187774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1.5830279300867369E-3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144982.46535896166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5.9566145850578058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3686.0548748105944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0.34027564487337858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79695.294118384249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7.358953371156856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47745.661025813788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1.8563469405608177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294.06589071065116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147.03294535532558</v>
      </c>
      <c r="N8" s="16" t="s">
        <v>4251</v>
      </c>
      <c r="O8" s="32">
        <f>0.45*CHOOSE(MIN(D3L201C8,RUN_YEARS),B3L110C1,B3L125C1,B3L140C1,B3L155C1,B3L170C1)</f>
        <v>0.40945796597796813</v>
      </c>
      <c r="P8" s="16" t="s">
        <v>26001</v>
      </c>
      <c r="Q8" s="15">
        <f>D3L201C5*D3L201C6</f>
        <v>60.20381073694135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75181611</v>
      </c>
      <c r="V8" s="16" t="s">
        <v>26002</v>
      </c>
      <c r="W8" s="33">
        <f>IF(D3L201C9=0,0,D3L201C7/D3L201C9)</f>
        <v>8.0077840759413034E-7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0.50044862508418331</v>
      </c>
      <c r="AH8" s="16" t="s">
        <v>26006</v>
      </c>
      <c r="AI8" s="15">
        <f>D3L201C5*D3L201C15</f>
        <v>73.582435345150543</v>
      </c>
      <c r="AJ8" s="16" t="s">
        <v>26007</v>
      </c>
      <c r="AK8" s="15">
        <f>IF(D3L201C15=0,0,CHOOSE(MIN(D3L201C8,RUN_YEARS),A1L108C1,A1L108C6,A1L108C7,A1L108C8,A1L108C9))</f>
        <v>24099.21</v>
      </c>
      <c r="AL8" s="16" t="s">
        <v>26008</v>
      </c>
      <c r="AM8" s="33">
        <f>IF(D3L201C17=0,0,D3L201C16/D3L201C17)</f>
        <v>3.0533131727202073E-3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9.0093408937848563E-2</v>
      </c>
      <c r="BN8" s="16" t="s">
        <v>26018</v>
      </c>
      <c r="BO8" s="15">
        <f>D3L201C5*D3L201C31</f>
        <v>13.246699273233689</v>
      </c>
      <c r="BP8" s="16" t="s">
        <v>26019</v>
      </c>
      <c r="BQ8" s="15">
        <f>IF(D3L201C31=0,0,CHOOSE(MIN(D3L201C8,RUN_YEARS),B6L116C1,B6L117C1,B6L118C1,B6L119C1,B6L120C1))</f>
        <v>25505.040000000001</v>
      </c>
      <c r="BR8" s="16" t="s">
        <v>26020</v>
      </c>
      <c r="BS8" s="33">
        <f>IF(D3L201C33=0,0,D3L201C32/D3L201C33)</f>
        <v>5.1937574978254061E-4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0.40945796597796813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75181611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0.50044862508418331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24099.21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9.0093408937848563E-2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25505.040000000001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278.92759954648284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139.46379977324142</v>
      </c>
      <c r="N10" s="16" t="s">
        <v>4251</v>
      </c>
      <c r="O10" s="32">
        <f>0.45*CHOOSE(MIN(D3L203C8,RUN_YEARS),B3L110C1,B3L125C1,B3L140C1,B3L155C1,B3L170C1)</f>
        <v>0.40945796597796813</v>
      </c>
      <c r="P10" s="16" t="s">
        <v>26049</v>
      </c>
      <c r="Q10" s="15">
        <f>D3L203C5*D3L203C6</f>
        <v>57.104563782710045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75181611</v>
      </c>
      <c r="V10" s="16" t="s">
        <v>26050</v>
      </c>
      <c r="W10" s="33">
        <f>IF(D3L203C9=0,0,D3L203C7/D3L203C9)</f>
        <v>7.5955493668139206E-7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0.50044862508418331</v>
      </c>
      <c r="AH10" s="16" t="s">
        <v>26054</v>
      </c>
      <c r="AI10" s="15">
        <f>D3L203C5*D3L203C15</f>
        <v>69.794466845534501</v>
      </c>
      <c r="AJ10" s="16" t="s">
        <v>26055</v>
      </c>
      <c r="AK10" s="15">
        <f>IF(D3L203C15=0,0,CHOOSE(MIN(D3L203C8,RUN_YEARS),A1L108C1,A1L108C6,A1L108C7,A1L108C8,A1L108C9))</f>
        <v>24099.21</v>
      </c>
      <c r="AL10" s="16" t="s">
        <v>26056</v>
      </c>
      <c r="AM10" s="33">
        <f>IF(D3L203C17=0,0,D3L203C16/D3L203C17)</f>
        <v>2.8961309041057571E-3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9.0093408937848563E-2</v>
      </c>
      <c r="BN10" s="16" t="s">
        <v>26066</v>
      </c>
      <c r="BO10" s="15">
        <f>D3L203C5*D3L203C31</f>
        <v>12.564769144996871</v>
      </c>
      <c r="BP10" s="16" t="s">
        <v>26067</v>
      </c>
      <c r="BQ10" s="15">
        <f>IF(D3L203C31=0,0,CHOOSE(MIN(D3L203C8,RUN_YEARS),B6L116C1,B6L117C1,B6L118C1,B6L119C1,B6L120C1))</f>
        <v>25505.040000000001</v>
      </c>
      <c r="BR10" s="16" t="s">
        <v>26068</v>
      </c>
      <c r="BS10" s="33">
        <f>IF(D3L203C33=0,0,D3L203C32/D3L203C33)</f>
        <v>4.9263867631640142E-4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0.40945796597796813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75181611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0.50044862508418331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24099.21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9.0093408937848563E-2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25505.040000000001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8.9635069221134345E-2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4.4817534610567172E-2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4.4817534610567172E-2</v>
      </c>
      <c r="AR12" s="16" t="s">
        <v>26104</v>
      </c>
      <c r="AS12" s="15">
        <f>IF(D3L205C19=0,0,CHOOSE(MIN(D3L205C8,RUN_YEARS),A1L104C1,A1L104C6,A1L104C7,A1L104C8,A1L104C9))</f>
        <v>10829.705</v>
      </c>
      <c r="AT12" s="16" t="s">
        <v>26105</v>
      </c>
      <c r="AU12" s="33">
        <f>IF(D3L205C21=0,0,D3L205C20/D3L205C21)</f>
        <v>4.1383892368783058E-6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10829.705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0.40945796597796813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75181611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0.50044862508418331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24099.21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9.0093408937848563E-2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25505.040000000001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0.40945796597796813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75181611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0.50044862508418331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24099.21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9.0093408937848563E-2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25505.040000000001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8420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8420</v>
      </c>
      <c r="N16" s="16" t="s">
        <v>4251</v>
      </c>
      <c r="O16" s="32">
        <f>0.45*CHOOSE(MIN(D3L209C8,RUN_YEARS),B3L110C1,B3L125C1,B3L140C1,B3L155C1,B3L170C1)</f>
        <v>0.40945796597796813</v>
      </c>
      <c r="P16" s="16" t="s">
        <v>26189</v>
      </c>
      <c r="Q16" s="15">
        <f>D3L209C5*D3L209C6</f>
        <v>3447.6360735344915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75181611</v>
      </c>
      <c r="V16" s="16" t="s">
        <v>26190</v>
      </c>
      <c r="W16" s="33">
        <f>IF(D3L209C9=0,0,D3L209C7/D3L209C9)</f>
        <v>4.5857438111222327E-5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0.50044862508418331</v>
      </c>
      <c r="AH16" s="16" t="s">
        <v>26194</v>
      </c>
      <c r="AI16" s="15">
        <f>D3L209C5*D3L209C15</f>
        <v>4213.7774232088232</v>
      </c>
      <c r="AJ16" s="16" t="s">
        <v>26195</v>
      </c>
      <c r="AK16" s="15">
        <f>IF(D3L209C15=0,0,CHOOSE(MIN(D3L209C8,RUN_YEARS),A1L108C1,A1L108C6,A1L108C7,A1L108C8,A1L108C9))</f>
        <v>24099.21</v>
      </c>
      <c r="AL16" s="16" t="s">
        <v>26196</v>
      </c>
      <c r="AM16" s="33">
        <f>IF(D3L209C17=0,0,D3L209C16/D3L209C17)</f>
        <v>0.17485126787180258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9.0093408937848563E-2</v>
      </c>
      <c r="BN16" s="16" t="s">
        <v>26206</v>
      </c>
      <c r="BO16" s="15">
        <f>D3L209C5*D3L209C31</f>
        <v>758.58650325668486</v>
      </c>
      <c r="BP16" s="16" t="s">
        <v>26207</v>
      </c>
      <c r="BQ16" s="15">
        <f>IF(D3L209C31=0,0,CHOOSE(MIN(D3L209C8,RUN_YEARS),B6L116C1,B6L117C1,B6L118C1,B6L119C1,B6L120C1))</f>
        <v>25505.040000000001</v>
      </c>
      <c r="BR16" s="16" t="s">
        <v>26208</v>
      </c>
      <c r="BS16" s="33">
        <f>IF(D3L209C33=0,0,D3L209C32/D3L209C33)</f>
        <v>2.9742611784050715E-2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-3040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-3040</v>
      </c>
      <c r="N17" s="16" t="s">
        <v>4251</v>
      </c>
      <c r="O17" s="32">
        <f>0.45*CHOOSE(MIN(D3L210C8,RUN_YEARS),B3L110C1,B3L125C1,B3L140C1,B3L155C1,B3L170C1)</f>
        <v>0.40945796597796813</v>
      </c>
      <c r="P17" s="16" t="s">
        <v>26212</v>
      </c>
      <c r="Q17" s="15">
        <f>D3L210C5*D3L210C6</f>
        <v>-1244.7522165730231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75181611</v>
      </c>
      <c r="V17" s="16" t="s">
        <v>26213</v>
      </c>
      <c r="W17" s="33">
        <f>IF(D3L210C9=0,0,D3L210C7/D3L210C9)</f>
        <v>-1.6556604733742979E-5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0.50044862508418331</v>
      </c>
      <c r="AH17" s="16" t="s">
        <v>26217</v>
      </c>
      <c r="AI17" s="15">
        <f>D3L210C5*D3L210C15</f>
        <v>-1521.3638202559173</v>
      </c>
      <c r="AJ17" s="16" t="s">
        <v>26218</v>
      </c>
      <c r="AK17" s="15">
        <f>IF(D3L210C15=0,0,CHOOSE(MIN(D3L210C8,RUN_YEARS),A1L108C1,A1L108C6,A1L108C7,A1L108C8,A1L108C9))</f>
        <v>24099.21</v>
      </c>
      <c r="AL17" s="16" t="s">
        <v>26219</v>
      </c>
      <c r="AM17" s="33">
        <f>IF(D3L210C17=0,0,D3L210C16/D3L210C17)</f>
        <v>-6.3129198851577181E-2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9.0093408937848563E-2</v>
      </c>
      <c r="BN17" s="16" t="s">
        <v>26229</v>
      </c>
      <c r="BO17" s="15">
        <f>D3L210C5*D3L210C31</f>
        <v>-273.88396317105963</v>
      </c>
      <c r="BP17" s="16" t="s">
        <v>26230</v>
      </c>
      <c r="BQ17" s="15">
        <f>IF(D3L210C31=0,0,CHOOSE(MIN(D3L210C8,RUN_YEARS),B6L116C1,B6L117C1,B6L118C1,B6L119C1,B6L120C1))</f>
        <v>25505.040000000001</v>
      </c>
      <c r="BR17" s="16" t="s">
        <v>26231</v>
      </c>
      <c r="BS17" s="33">
        <f>IF(D3L210C33=0,0,D3L210C32/D3L210C33)</f>
        <v>-1.0738425157186957E-2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37</v>
      </c>
      <c r="AR18" s="16" t="s">
        <v>26245</v>
      </c>
      <c r="AS18" s="15">
        <f>IF(D3L211C19=0,0,CHOOSE(MIN(D3L211C8,RUN_YEARS),A1L104C1,A1L104C6,A1L104C7,A1L104C8,A1L104C9))</f>
        <v>10829.705</v>
      </c>
      <c r="AT18" s="16" t="s">
        <v>26246</v>
      </c>
      <c r="AU18" s="33">
        <f>IF(D3L211C21=0,0,D3L211C20/D3L211C21)</f>
        <v>3.4165288897527678E-3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10829.705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60.383157463374658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30.191578731687329</v>
      </c>
      <c r="N20" s="16" t="s">
        <v>4251</v>
      </c>
      <c r="O20" s="32">
        <f>0.45*CHOOSE(MIN(D3L213C8,RUN_YEARS),B3L110C1,B3L125C1,B3L140C1,B3L155C1,B3L170C1)</f>
        <v>0.40945796597796813</v>
      </c>
      <c r="P20" s="16" t="s">
        <v>26283</v>
      </c>
      <c r="Q20" s="15">
        <f>D3L213C5*D3L213C6</f>
        <v>12.362182417140376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75181611</v>
      </c>
      <c r="V20" s="16" t="s">
        <v>26284</v>
      </c>
      <c r="W20" s="33">
        <f>IF(D3L213C9=0,0,D3L213C7/D3L213C9)</f>
        <v>1.6443093268033823E-7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0.50044862508418331</v>
      </c>
      <c r="AH20" s="16" t="s">
        <v>26288</v>
      </c>
      <c r="AI20" s="15">
        <f>D3L213C5*D3L213C15</f>
        <v>15.109334065393794</v>
      </c>
      <c r="AJ20" s="16" t="s">
        <v>26289</v>
      </c>
      <c r="AK20" s="15">
        <f>IF(D3L213C15=0,0,CHOOSE(MIN(D3L213C8,RUN_YEARS),A1L108C1,A1L108C6,A1L108C7,A1L108C8,A1L108C9))</f>
        <v>24099.21</v>
      </c>
      <c r="AL20" s="16" t="s">
        <v>26290</v>
      </c>
      <c r="AM20" s="33">
        <f>IF(D3L213C17=0,0,D3L213C16/D3L213C17)</f>
        <v>6.2696387414333478E-4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9.0093408937848563E-2</v>
      </c>
      <c r="BN20" s="16" t="s">
        <v>26300</v>
      </c>
      <c r="BO20" s="15">
        <f>D3L213C5*D3L213C31</f>
        <v>2.7200622491531576</v>
      </c>
      <c r="BP20" s="16" t="s">
        <v>26301</v>
      </c>
      <c r="BQ20" s="15">
        <f>IF(D3L213C31=0,0,CHOOSE(MIN(D3L213C8,RUN_YEARS),B6L116C1,B6L117C1,B6L118C1,B6L119C1,B6L120C1))</f>
        <v>25505.040000000001</v>
      </c>
      <c r="BR20" s="16" t="s">
        <v>26302</v>
      </c>
      <c r="BS20" s="33">
        <f>IF(D3L213C33=0,0,D3L213C32/D3L213C33)</f>
        <v>1.0664802914063877E-4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0.40945796597796813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75181611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0.50044862508418331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24099.21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9.0093408937848563E-2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25505.040000000001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1.8103313840155946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0.90516569200779728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0.90516569200779728</v>
      </c>
      <c r="AR22" s="16" t="s">
        <v>26340</v>
      </c>
      <c r="AS22" s="15">
        <f>IF(D3L215C19=0,0,CHOOSE(MIN(D3L215C8,RUN_YEARS),A1L104C1,A1L104C6,A1L104C7,A1L104C8,A1L104C9))</f>
        <v>10829.705</v>
      </c>
      <c r="AT22" s="16" t="s">
        <v>26341</v>
      </c>
      <c r="AU22" s="33">
        <f>IF(D3L215C21=0,0,D3L215C20/D3L215C21)</f>
        <v>8.3581749642099886E-5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-3.8226120857699804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-3.8226120857699804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-3.8226120857699804</v>
      </c>
      <c r="AR23" s="16" t="s">
        <v>26364</v>
      </c>
      <c r="AS23" s="15">
        <f>IF(D3L216C19=0,0,CHOOSE(MIN(D3L216C8,RUN_YEARS),A1L104C1,A1L104C6,A1L104C7,A1L104C8,A1L104C9))</f>
        <v>10829.705</v>
      </c>
      <c r="AT23" s="16" t="s">
        <v>26365</v>
      </c>
      <c r="AU23" s="33">
        <f>IF(D3L216C21=0,0,D3L216C20/D3L216C21)</f>
        <v>-3.5297471960408713E-4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6048.4540020879758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5730.8156950011034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2332.5544138982605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3.1025597654435207E-5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2850.8998392089843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0.11829847697119469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34.127371140848382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3.1512743090276588E-3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513.23407075300895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2.012284908210334E-2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888.71921480900903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444.35960740450452</v>
      </c>
      <c r="N25" s="16" t="s">
        <v>4251</v>
      </c>
      <c r="O25" s="32">
        <f>0.45*CHOOSE(MIN(D3L218C8,RUN_YEARS),B3L110C1,B3L125C1,B3L140C1,B3L155C1,B3L170C1)</f>
        <v>0.40945796597796813</v>
      </c>
      <c r="P25" s="16" t="s">
        <v>26396</v>
      </c>
      <c r="Q25" s="15">
        <f>D3L218C5*D3L218C6</f>
        <v>181.94658101061688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75181611</v>
      </c>
      <c r="V25" s="16" t="s">
        <v>26397</v>
      </c>
      <c r="W25" s="33">
        <f>IF(D3L218C9=0,0,D3L218C7/D3L218C9)</f>
        <v>2.4200942037623654E-6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0.50044862508418331</v>
      </c>
      <c r="AH25" s="16" t="s">
        <v>26401</v>
      </c>
      <c r="AI25" s="15">
        <f>D3L218C5*D3L218C15</f>
        <v>222.37915456853176</v>
      </c>
      <c r="AJ25" s="16" t="s">
        <v>26402</v>
      </c>
      <c r="AK25" s="15">
        <f>IF(D3L218C15=0,0,CHOOSE(MIN(D3L218C8,RUN_YEARS),A1L108C1,A1L108C6,A1L108C7,A1L108C8,A1L108C9))</f>
        <v>24099.21</v>
      </c>
      <c r="AL25" s="16" t="s">
        <v>26403</v>
      </c>
      <c r="AM25" s="33">
        <f>IF(D3L218C17=0,0,D3L218C16/D3L218C17)</f>
        <v>9.2276532952130699E-3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9.0093408937848563E-2</v>
      </c>
      <c r="BN25" s="16" t="s">
        <v>26413</v>
      </c>
      <c r="BO25" s="15">
        <f>D3L218C5*D3L218C31</f>
        <v>40.033871825355867</v>
      </c>
      <c r="BP25" s="16" t="s">
        <v>26414</v>
      </c>
      <c r="BQ25" s="15">
        <f>IF(D3L218C31=0,0,CHOOSE(MIN(D3L218C8,RUN_YEARS),B6L116C1,B6L117C1,B6L118C1,B6L119C1,B6L120C1))</f>
        <v>25505.040000000001</v>
      </c>
      <c r="BR25" s="16" t="s">
        <v>26415</v>
      </c>
      <c r="BS25" s="33">
        <f>IF(D3L218C33=0,0,D3L218C32/D3L218C33)</f>
        <v>1.5696455220362668E-3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1118.3828310431684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559.19141552158419</v>
      </c>
      <c r="N26" s="16" t="s">
        <v>4251</v>
      </c>
      <c r="O26" s="32">
        <f>0.45*CHOOSE(MIN(D3L219C8,RUN_YEARS),B3L110C1,B3L125C1,B3L140C1,B3L155C1,B3L170C1)</f>
        <v>0.40945796597796813</v>
      </c>
      <c r="P26" s="16" t="s">
        <v>26419</v>
      </c>
      <c r="Q26" s="15">
        <f>D3L219C5*D3L219C6</f>
        <v>228.96537959180867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75181611</v>
      </c>
      <c r="V26" s="16" t="s">
        <v>26420</v>
      </c>
      <c r="W26" s="33">
        <f>IF(D3L219C9=0,0,D3L219C7/D3L219C9)</f>
        <v>3.0454971175306241E-6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0.50044862508418331</v>
      </c>
      <c r="AH26" s="16" t="s">
        <v>26424</v>
      </c>
      <c r="AI26" s="15">
        <f>D3L219C5*D3L219C15</f>
        <v>279.84657505665507</v>
      </c>
      <c r="AJ26" s="16" t="s">
        <v>26425</v>
      </c>
      <c r="AK26" s="15">
        <f>IF(D3L219C15=0,0,CHOOSE(MIN(D3L219C8,RUN_YEARS),A1L108C1,A1L108C6,A1L108C7,A1L108C8,A1L108C9))</f>
        <v>24099.21</v>
      </c>
      <c r="AL26" s="16" t="s">
        <v>26426</v>
      </c>
      <c r="AM26" s="33">
        <f>IF(D3L219C17=0,0,D3L219C16/D3L219C17)</f>
        <v>1.1612271732420069E-2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9.0093408937848563E-2</v>
      </c>
      <c r="BN26" s="16" t="s">
        <v>26436</v>
      </c>
      <c r="BO26" s="15">
        <f>D3L219C5*D3L219C31</f>
        <v>50.379460873120479</v>
      </c>
      <c r="BP26" s="16" t="s">
        <v>26437</v>
      </c>
      <c r="BQ26" s="15">
        <f>IF(D3L219C31=0,0,CHOOSE(MIN(D3L219C8,RUN_YEARS),B6L116C1,B6L117C1,B6L118C1,B6L119C1,B6L120C1))</f>
        <v>25505.040000000001</v>
      </c>
      <c r="BR26" s="16" t="s">
        <v>26438</v>
      </c>
      <c r="BS26" s="33">
        <f>IF(D3L219C33=0,0,D3L219C32/D3L219C33)</f>
        <v>1.975274725039462E-3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4.4708542534660562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2.2354271267330281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2.2354271267330281</v>
      </c>
      <c r="AR27" s="16" t="s">
        <v>26451</v>
      </c>
      <c r="AS27" s="15">
        <f>IF(D3L220C19=0,0,CHOOSE(MIN(D3L220C8,RUN_YEARS),A1L104C1,A1L104C6,A1L104C7,A1L104C8,A1L104C9))</f>
        <v>10829.705</v>
      </c>
      <c r="AT27" s="16" t="s">
        <v>26452</v>
      </c>
      <c r="AU27" s="33">
        <f>IF(D3L220C21=0,0,D3L220C20/D3L220C21)</f>
        <v>2.0641625295730846E-4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0.40945796597796813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75181611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0.50044862508418331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24099.21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9.0093408937848563E-2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25505.040000000001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29325.024062221139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29325.024062221139</v>
      </c>
      <c r="N29" s="16" t="s">
        <v>4251</v>
      </c>
      <c r="O29" s="32">
        <f>0.45*CHOOSE(MIN(D3L222C8,RUN_YEARS),B3L110C1,B3L125C1,B3L140C1,B3L155C1,B3L170C1)</f>
        <v>0.40945796597796813</v>
      </c>
      <c r="P29" s="16" t="s">
        <v>26488</v>
      </c>
      <c r="Q29" s="15">
        <f>D3L222C5*D3L222C6</f>
        <v>12007.364704772041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75181611</v>
      </c>
      <c r="V29" s="16" t="s">
        <v>26489</v>
      </c>
      <c r="W29" s="33">
        <f>IF(D3L222C9=0,0,D3L222C7/D3L222C9)</f>
        <v>1.5971145796240041E-4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0.50044862508418331</v>
      </c>
      <c r="AH29" s="16" t="s">
        <v>26493</v>
      </c>
      <c r="AI29" s="15">
        <f>D3L222C5*D3L222C15</f>
        <v>14675.667972499161</v>
      </c>
      <c r="AJ29" s="16" t="s">
        <v>26494</v>
      </c>
      <c r="AK29" s="15">
        <f>IF(D3L222C15=0,0,CHOOSE(MIN(D3L222C8,RUN_YEARS),A1L108C1,A1L108C6,A1L108C7,A1L108C8,A1L108C9))</f>
        <v>24099.21</v>
      </c>
      <c r="AL29" s="16" t="s">
        <v>26495</v>
      </c>
      <c r="AM29" s="33">
        <f>IF(D3L222C17=0,0,D3L222C16/D3L222C17)</f>
        <v>0.60896884057606704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9.0093408937848563E-2</v>
      </c>
      <c r="BN29" s="16" t="s">
        <v>26505</v>
      </c>
      <c r="BO29" s="15">
        <f>D3L222C5*D3L222C31</f>
        <v>2641.991384949938</v>
      </c>
      <c r="BP29" s="16" t="s">
        <v>26506</v>
      </c>
      <c r="BQ29" s="15">
        <f>IF(D3L222C31=0,0,CHOOSE(MIN(D3L222C8,RUN_YEARS),B6L116C1,B6L117C1,B6L118C1,B6L119C1,B6L120C1))</f>
        <v>25505.040000000001</v>
      </c>
      <c r="BR29" s="16" t="s">
        <v>26507</v>
      </c>
      <c r="BS29" s="33">
        <f>IF(D3L222C33=0,0,D3L222C32/D3L222C33)</f>
        <v>0.10358703162002247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-0.96360000000000001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-0.96360000000000001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-0.96360000000000001</v>
      </c>
      <c r="AR30" s="16" t="s">
        <v>26520</v>
      </c>
      <c r="AS30" s="15">
        <f>IF(D3L223C19=0,0,CHOOSE(MIN(D3L223C8,RUN_YEARS),A1L104C1,A1L104C6,A1L104C7,A1L104C8,A1L104C9))</f>
        <v>10829.705</v>
      </c>
      <c r="AT30" s="16" t="s">
        <v>26521</v>
      </c>
      <c r="AU30" s="33">
        <f>IF(D3L223C21=0,0,D3L223C20/D3L223C21)</f>
        <v>-8.8977492923399118E-5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31335.633362326782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30329.846912273963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12418.276665374466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1.6517704928369341E-4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15177.893702124347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0.62980876560370014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1.2718271267330281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1.1743876003390934E-4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2732.4047176484146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0.1071319518670982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3032.9839853333337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0.83525931058806258</v>
      </c>
      <c r="L8" s="16" t="s">
        <v>26582</v>
      </c>
      <c r="M8" s="15">
        <f>IF(D4L101C2&lt;&gt;0,D4L101C2*D4L101C4,D4L101C3*D4L101C4)</f>
        <v>2533.3281126141546</v>
      </c>
      <c r="N8" s="16" t="s">
        <v>4251</v>
      </c>
      <c r="O8" s="32">
        <f>1</f>
        <v>1</v>
      </c>
      <c r="P8" s="16" t="s">
        <v>26583</v>
      </c>
      <c r="Q8" s="15">
        <f>D4L101C5*D4L101C6</f>
        <v>2533.3281126141546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29760.379999999997</v>
      </c>
      <c r="V8" s="16" t="s">
        <v>26584</v>
      </c>
      <c r="W8" s="33">
        <f>IF(D4L101C9=0,0,D4L101C7/D4L101C9)</f>
        <v>8.5124185666115654E-2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0.3394976666666667</v>
      </c>
      <c r="H9" s="16" t="s">
        <v>11112</v>
      </c>
      <c r="I9" s="15">
        <v>0</v>
      </c>
      <c r="J9" s="16" t="s">
        <v>26596</v>
      </c>
      <c r="K9" s="21">
        <f>IF(FLOW_THRU_100PCT="Y",1,INDEX(VariabilityMatrix,D4L102C1,D4L102C8))</f>
        <v>0.83525931058806258</v>
      </c>
      <c r="L9" s="16" t="s">
        <v>26590</v>
      </c>
      <c r="M9" s="15">
        <f>IF(D4L102C2&lt;&gt;0,D4L102C2*D4L102C4,D4L102C3*D4L102C4)</f>
        <v>0.28356858700625592</v>
      </c>
      <c r="N9" s="16" t="s">
        <v>4251</v>
      </c>
      <c r="O9" s="32">
        <f>1</f>
        <v>1</v>
      </c>
      <c r="P9" s="16" t="s">
        <v>26591</v>
      </c>
      <c r="Q9" s="15">
        <f>D4L102C5*D4L102C6</f>
        <v>0.28356858700625592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29760.379999999997</v>
      </c>
      <c r="V9" s="16" t="s">
        <v>26592</v>
      </c>
      <c r="W9" s="33">
        <f>IF(D4L102C9=0,0,D4L102C7/D4L102C9)</f>
        <v>9.528392682024085E-6</v>
      </c>
      <c r="X9" s="16" t="s">
        <v>26593</v>
      </c>
      <c r="Y9" s="32">
        <f>IF(D4L102C5=0,0,D4L102C7/D4L102C5)</f>
        <v>1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22.448305921952056</v>
      </c>
      <c r="J10" s="16" t="s">
        <v>26604</v>
      </c>
      <c r="K10" s="21">
        <f>IF(FLOW_THRU_100PCT="Y",1,INDEX(VariabilityMatrix,D4L103C1,D4L103C8))</f>
        <v>0.41130428419712656</v>
      </c>
      <c r="L10" s="16" t="s">
        <v>26598</v>
      </c>
      <c r="M10" s="15">
        <f>IF(D4L103C2&lt;&gt;0,D4L103C2*D4L103C4,D4L103C3*D4L103C4)</f>
        <v>9.2330843986666071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9.2330843986666071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31342.212000000003</v>
      </c>
      <c r="V10" s="16" t="s">
        <v>26600</v>
      </c>
      <c r="W10" s="33">
        <f>IF(D4L103C9=0,0,D4L103C7/D4L103C9)</f>
        <v>2.945894309778329E-4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3.6841762619634864</v>
      </c>
      <c r="J11" s="16" t="s">
        <v>26611</v>
      </c>
      <c r="K11" s="21">
        <f>IF(FLOW_THRU_100PCT="Y",1,INDEX(VariabilityMatrix,D4L104C1,D4L104C8))</f>
        <v>0.41130428419712656</v>
      </c>
      <c r="L11" s="16" t="s">
        <v>26605</v>
      </c>
      <c r="M11" s="15">
        <f>IF(D4L104C2&lt;&gt;0,D4L104C2*D4L104C4,D4L104C3*D4L104C4)</f>
        <v>1.5153174802829372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1.5153174802829372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31342.212000000003</v>
      </c>
      <c r="V11" s="16" t="s">
        <v>26607</v>
      </c>
      <c r="W11" s="33">
        <f>IF(D4L104C9=0,0,D4L104C7/D4L104C9)</f>
        <v>4.8347496350383215E-5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0.44909120406262104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25505.040000000001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135.42170622</v>
      </c>
      <c r="J13" s="16" t="s">
        <v>26625</v>
      </c>
      <c r="K13" s="21">
        <f>IF(FLOW_THRU_100PCT="Y",1,INDEX(VariabilityMatrix,D4L106C1,D4L106C8))</f>
        <v>0.41130428419712656</v>
      </c>
      <c r="L13" s="16" t="s">
        <v>26619</v>
      </c>
      <c r="M13" s="15">
        <f>IF(D4L106C2&lt;&gt;0,D4L106C2*D4L106C4,D4L106C3*D4L106C4)</f>
        <v>55.699527941570665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55.699527941570665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31342.212000000003</v>
      </c>
      <c r="V13" s="16" t="s">
        <v>26621</v>
      </c>
      <c r="W13" s="33">
        <f>IF(D4L106C9=0,0,D4L106C7/D4L106C9)</f>
        <v>1.7771409350932428E-3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76.98152144897449</v>
      </c>
      <c r="J14" s="16" t="s">
        <v>26632</v>
      </c>
      <c r="K14" s="21">
        <f>IF(FLOW_THRU_100PCT="Y",1,INDEX(VariabilityMatrix,D4L107C1,D4L107C8))</f>
        <v>0.49834457254253112</v>
      </c>
      <c r="L14" s="16" t="s">
        <v>26626</v>
      </c>
      <c r="M14" s="15">
        <f>IF(D4L107C2&lt;&gt;0,D4L107C2*D4L107C4,D4L107C3*D4L107C4)</f>
        <v>38.363323400162884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38.363323400162884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31342.212000000003</v>
      </c>
      <c r="V14" s="16" t="s">
        <v>26628</v>
      </c>
      <c r="W14" s="33">
        <f>IF(D4L107C9=0,0,D4L107C7/D4L107C9)</f>
        <v>1.2240145462663222E-3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17.746987212771046</v>
      </c>
      <c r="J15" s="16" t="s">
        <v>26639</v>
      </c>
      <c r="K15" s="21">
        <f>IF(FLOW_THRU_100PCT="Y",1,INDEX(VariabilityMatrix,D4L108C1,D4L108C8))</f>
        <v>0.49834457254253112</v>
      </c>
      <c r="L15" s="16" t="s">
        <v>26633</v>
      </c>
      <c r="M15" s="15">
        <f>IF(D4L108C2&lt;&gt;0,D4L108C2*D4L108C4,D4L108C3*D4L108C4)</f>
        <v>8.8441147564661531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8.8441147564661531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31342.212000000003</v>
      </c>
      <c r="V15" s="16" t="s">
        <v>26635</v>
      </c>
      <c r="W15" s="33">
        <f>IF(D4L108C9=0,0,D4L108C7/D4L108C9)</f>
        <v>2.8217902286112263E-4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37.059646975590113</v>
      </c>
      <c r="J16" s="16" t="s">
        <v>26646</v>
      </c>
      <c r="K16" s="21">
        <f>IF(FLOW_THRU_100PCT="Y",1,INDEX(VariabilityMatrix,D4L109C1,D4L109C8))</f>
        <v>0.41130428419712656</v>
      </c>
      <c r="L16" s="16" t="s">
        <v>26640</v>
      </c>
      <c r="M16" s="15">
        <f>IF(D4L109C2&lt;&gt;0,D4L109C2*D4L109C4,D4L109C3*D4L109C4)</f>
        <v>15.242791571893298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15.242791571893298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31342.212000000003</v>
      </c>
      <c r="V16" s="16" t="s">
        <v>26642</v>
      </c>
      <c r="W16" s="33">
        <f>IF(D4L109C9=0,0,D4L109C7/D4L109C9)</f>
        <v>4.8633426293885374E-4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3.8192318646580432</v>
      </c>
      <c r="J17" s="16" t="s">
        <v>26653</v>
      </c>
      <c r="K17" s="21">
        <f>IF(FLOW_THRU_100PCT="Y",1,INDEX(VariabilityMatrix,D4L110C1,D4L110C8))</f>
        <v>0.44909120406262104</v>
      </c>
      <c r="L17" s="16" t="s">
        <v>26647</v>
      </c>
      <c r="M17" s="15">
        <f>IF(D4L110C2&lt;&gt;0,D4L110C2*D4L110C4,D4L110C3*D4L110C4)</f>
        <v>1.7151834366936098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1.7151834366936098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25505.040000000001</v>
      </c>
      <c r="V17" s="16" t="s">
        <v>26649</v>
      </c>
      <c r="W17" s="33">
        <f>IF(D4L110C9=0,0,D4L110C7/D4L110C9)</f>
        <v>6.7248804028286553E-5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0.44909120406262104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25505.040000000001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0.44909120406262104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25505.040000000001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0.44909120406262104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25505.040000000001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0.44909120406262104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25505.040000000001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0.44909120406262104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25505.040000000001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5.1783000161146902</v>
      </c>
      <c r="J23" s="16" t="s">
        <v>26695</v>
      </c>
      <c r="K23" s="21">
        <f>IF(FLOW_THRU_100PCT="Y",1,D4L101C4)</f>
        <v>0.83525931058806258</v>
      </c>
      <c r="L23" s="16" t="s">
        <v>26689</v>
      </c>
      <c r="M23" s="15">
        <f>IF(D4L116C2&lt;&gt;0,D4L116C2*D4L116C4,D4L116C3*D4L116C4)</f>
        <v>4.3252233014781094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4.3252233014781094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25505.040000000001</v>
      </c>
      <c r="V23" s="16" t="s">
        <v>26691</v>
      </c>
      <c r="W23" s="33">
        <f>IF(D4L116C9=0,0,D4L116C7/D4L116C9)</f>
        <v>1.6958308246049054E-4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0.80644191921900443</v>
      </c>
      <c r="J24" s="16" t="s">
        <v>26702</v>
      </c>
      <c r="K24" s="21">
        <f>IF(FLOW_THRU_100PCT="Y",1,INDEX(VariabilityMatrix,D4L117C1,D4L117C8))</f>
        <v>0.41130428419712656</v>
      </c>
      <c r="L24" s="16" t="s">
        <v>26696</v>
      </c>
      <c r="M24" s="15">
        <f>IF(D4L117C2&lt;&gt;0,D4L117C2*D4L117C4,D4L117C3*D4L117C4)</f>
        <v>0.33169301633092957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0.33169301633092957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31342.212000000003</v>
      </c>
      <c r="V24" s="16" t="s">
        <v>26698</v>
      </c>
      <c r="W24" s="33">
        <f>IF(D4L117C9=0,0,D4L117C7/D4L117C9)</f>
        <v>1.0582948527402262E-5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1.6527776798064622</v>
      </c>
      <c r="J25" s="16" t="s">
        <v>26709</v>
      </c>
      <c r="K25" s="21">
        <f>IF(FLOW_THRU_100PCT="Y",1,INDEX(VariabilityMatrix,D4L118C1,D4L118C8))</f>
        <v>0.42641991129432255</v>
      </c>
      <c r="L25" s="16" t="s">
        <v>26703</v>
      </c>
      <c r="M25" s="15">
        <f>IF(D4L118C2&lt;&gt;0,D4L118C2*D4L118C4,D4L118C3*D4L118C4)</f>
        <v>0.70477731161230783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0.70477731161230783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29760.379999999997</v>
      </c>
      <c r="V25" s="16" t="s">
        <v>26705</v>
      </c>
      <c r="W25" s="33">
        <f>IF(D4L118C9=0,0,D4L118C7/D4L118C9)</f>
        <v>2.3681730932612683E-5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285.02254370579976</v>
      </c>
      <c r="J26" s="16" t="s">
        <v>26716</v>
      </c>
      <c r="K26" s="21">
        <f>IF(FLOW_THRU_100PCT="Y",1,INDEX(VariabilityMatrix,D4L119C1,D4L119C8))</f>
        <v>0.50134649820620236</v>
      </c>
      <c r="L26" s="16" t="s">
        <v>26710</v>
      </c>
      <c r="M26" s="15">
        <f>IF(D4L119C2&lt;&gt;0,D4L119C2*D4L119C4,D4L119C3*D4L119C4)</f>
        <v>142.89505419672699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142.89505419672699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29760.379999999997</v>
      </c>
      <c r="V26" s="16" t="s">
        <v>26712</v>
      </c>
      <c r="W26" s="33">
        <f>IF(D4L119C9=0,0,D4L119C7/D4L119C9)</f>
        <v>4.8015198124730599E-3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21.536815578439757</v>
      </c>
      <c r="J27" s="16" t="s">
        <v>26695</v>
      </c>
      <c r="K27" s="21">
        <f>IF(FLOW_THRU_100PCT="Y",1,D4L101C4)</f>
        <v>0.83525931058806258</v>
      </c>
      <c r="L27" s="16" t="s">
        <v>26717</v>
      </c>
      <c r="M27" s="15">
        <f>IF(D4L120C2&lt;&gt;0,D4L120C2*D4L120C4,D4L120C3*D4L120C4)</f>
        <v>17.988825732309838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17.988825732309838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29760.379999999997</v>
      </c>
      <c r="V27" s="16" t="s">
        <v>26719</v>
      </c>
      <c r="W27" s="33">
        <f>IF(D4L120C9=0,0,D4L120C7/D4L120C9)</f>
        <v>6.0445551207040501E-4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8.8847900725718318</v>
      </c>
      <c r="J28" s="16" t="s">
        <v>26729</v>
      </c>
      <c r="K28" s="21">
        <f>IF(FLOW_THRU_100PCT="Y",1,INDEX(VariabilityMatrix,D4L121C1,D4L121C8))</f>
        <v>0.49271872846613729</v>
      </c>
      <c r="L28" s="16" t="s">
        <v>26723</v>
      </c>
      <c r="M28" s="15">
        <f>IF(D4L121C2&lt;&gt;0,D4L121C2*D4L121C4,D4L121C3*D4L121C4)</f>
        <v>4.3777024672461531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4.3777024672461531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25505.040000000001</v>
      </c>
      <c r="V28" s="16" t="s">
        <v>26725</v>
      </c>
      <c r="W28" s="33">
        <f>IF(D4L121C9=0,0,D4L121C7/D4L121C9)</f>
        <v>1.7164068228264504E-4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276.06901718548852</v>
      </c>
      <c r="J29" s="16" t="s">
        <v>26736</v>
      </c>
      <c r="K29" s="21">
        <f>IF(FLOW_THRU_100PCT="Y",1,INDEX(VariabilityMatrix,D4L122C1,D4L122C8))</f>
        <v>0.50134649820620236</v>
      </c>
      <c r="L29" s="16" t="s">
        <v>26730</v>
      </c>
      <c r="M29" s="15">
        <f>IF(D4L122C2&lt;&gt;0,D4L122C2*D4L122C4,D4L122C3*D4L122C4)</f>
        <v>138.40623502917256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138.40623502917256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29760.379999999997</v>
      </c>
      <c r="V29" s="16" t="s">
        <v>26732</v>
      </c>
      <c r="W29" s="33">
        <f>IF(D4L122C9=0,0,D4L122C7/D4L122C9)</f>
        <v>4.6506877610155706E-3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19.756967398218933</v>
      </c>
      <c r="J30" s="16" t="s">
        <v>26743</v>
      </c>
      <c r="K30" s="21">
        <f>IF(FLOW_THRU_100PCT="Y",1,INDEX(VariabilityMatrix,D4L123C1,D4L123C8))</f>
        <v>0.49271872846613729</v>
      </c>
      <c r="L30" s="16" t="s">
        <v>26737</v>
      </c>
      <c r="M30" s="15">
        <f>IF(D4L123C2&lt;&gt;0,D4L123C2*D4L123C4,D4L123C3*D4L123C4)</f>
        <v>9.7346278547973615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9.7346278547973615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25505.040000000001</v>
      </c>
      <c r="V30" s="16" t="s">
        <v>26739</v>
      </c>
      <c r="W30" s="33">
        <f>IF(D4L123C9=0,0,D4L123C7/D4L123C9)</f>
        <v>3.8167467507588151E-4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0.49271872846613729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25505.040000000001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0.49271872846613729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25505.040000000001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0.49271872846613729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25505.040000000001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0.49271872846613729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25505.040000000001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0.49271872846613729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25505.040000000001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0.83525931058806258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25505.040000000001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15.349983472133999</v>
      </c>
      <c r="J37" s="16" t="s">
        <v>26695</v>
      </c>
      <c r="K37" s="21">
        <f>IF(FLOW_THRU_100PCT="Y",1,D4L101C4)</f>
        <v>0.83525931058806258</v>
      </c>
      <c r="L37" s="16" t="s">
        <v>26785</v>
      </c>
      <c r="M37" s="15">
        <f>IF(D4L130C2&lt;&gt;0,D4L130C2*D4L130C4,D4L130C3*D4L130C4)</f>
        <v>12.821216612472799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12.821216612472799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29760.379999999997</v>
      </c>
      <c r="V37" s="16" t="s">
        <v>26787</v>
      </c>
      <c r="W37" s="33">
        <f>IF(D4L130C9=0,0,D4L130C7/D4L130C9)</f>
        <v>4.3081494969058866E-4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29459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0.87115834800142056</v>
      </c>
      <c r="L38" s="16" t="s">
        <v>26791</v>
      </c>
      <c r="M38" s="15">
        <f>IF(D4L131C2&lt;&gt;0,D4L131C2*D4L131C4,D4L131C3*D4L131C4)</f>
        <v>25663.453773773846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25663.453773773846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25505.040000000001</v>
      </c>
      <c r="V38" s="16" t="s">
        <v>26793</v>
      </c>
      <c r="W38" s="33">
        <f>IF(D4L131C9=0,0,D4L131C7/D4L131C9)</f>
        <v>1.0062110772527251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4209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0.63706871395336273</v>
      </c>
      <c r="L39" s="16" t="s">
        <v>26799</v>
      </c>
      <c r="M39" s="15">
        <f>IF(D4L132C2&lt;&gt;0,D4L132C2*D4L132C4,D4L132C3*D4L132C4)</f>
        <v>2681.4222170297039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2681.4222170297039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25505.040000000001</v>
      </c>
      <c r="V39" s="16" t="s">
        <v>26801</v>
      </c>
      <c r="W39" s="33">
        <f>IF(D4L132C9=0,0,D4L132C7/D4L132C9)</f>
        <v>0.10513303319774067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1758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0.63706871395336273</v>
      </c>
      <c r="L40" s="16" t="s">
        <v>26807</v>
      </c>
      <c r="M40" s="15">
        <f>IF(D4L133C2&lt;&gt;0,D4L133C2*D4L133C4,D4L133C3*D4L133C4)</f>
        <v>1119.9667991300116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1119.9667991300116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25505.040000000001</v>
      </c>
      <c r="V40" s="16" t="s">
        <v>26809</v>
      </c>
      <c r="W40" s="33">
        <f>IF(D4L133C9=0,0,D4L133C7/D4L133C9)</f>
        <v>4.3911587636404868E-2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2498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0.63706871395336273</v>
      </c>
      <c r="L41" s="16" t="s">
        <v>26815</v>
      </c>
      <c r="M41" s="15">
        <f>IF(D4L134C2&lt;&gt;0,D4L134C2*D4L134C4,D4L134C3*D4L134C4)</f>
        <v>1591.3976474555002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1591.3976474555002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25505.040000000001</v>
      </c>
      <c r="V41" s="16" t="s">
        <v>26817</v>
      </c>
      <c r="W41" s="33">
        <f>IF(D4L134C9=0,0,D4L134C7/D4L134C9)</f>
        <v>6.2395418609635593E-2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7197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0.63706871395336273</v>
      </c>
      <c r="L42" s="16" t="s">
        <v>26823</v>
      </c>
      <c r="M42" s="15">
        <f>IF(D4L135C2&lt;&gt;0,D4L135C2*D4L135C4,D4L135C3*D4L135C4)</f>
        <v>4584.9835343223513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4584.9835343223513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25505.040000000001</v>
      </c>
      <c r="V42" s="16" t="s">
        <v>26825</v>
      </c>
      <c r="W42" s="33">
        <f>IF(D4L135C9=0,0,D4L135C7/D4L135C9)</f>
        <v>0.17976774528965064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0.63706871395336273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25505.040000000001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475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0.63706871395336273</v>
      </c>
      <c r="L44" s="16" t="s">
        <v>26837</v>
      </c>
      <c r="M44" s="15">
        <f>IF(D4L137C2&lt;&gt;0,D4L137C2*D4L137C4,D4L137C3*D4L137C4)</f>
        <v>302.60763912784728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302.60763912784728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25505.040000000001</v>
      </c>
      <c r="V44" s="16" t="s">
        <v>26839</v>
      </c>
      <c r="W44" s="33">
        <f>IF(D4L137C9=0,0,D4L137C7/D4L137C9)</f>
        <v>1.1864621232817014E-2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0.63706871395336273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25505.040000000001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12185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0.63706871395336273</v>
      </c>
      <c r="L46" s="16" t="s">
        <v>26852</v>
      </c>
      <c r="M46" s="15">
        <f>IF(D4L139C2&lt;&gt;0,D4L139C2*D4L139C4,D4L139C3*D4L139C4)</f>
        <v>7762.6822795217249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7762.6822795217249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25505.040000000001</v>
      </c>
      <c r="V46" s="16" t="s">
        <v>26854</v>
      </c>
      <c r="W46" s="33">
        <f>IF(D4L139C9=0,0,D4L139C7/D4L139C9)</f>
        <v>0.30435875730921125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13036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0.63706871395336273</v>
      </c>
      <c r="L47" s="16" t="s">
        <v>26860</v>
      </c>
      <c r="M47" s="15">
        <f>IF(D4L140C2&lt;&gt;0,D4L140C2*D4L140C4,D4L140C3*D4L140C4)</f>
        <v>8304.8277550960374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8304.8277550960374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25505.040000000001</v>
      </c>
      <c r="V47" s="16" t="s">
        <v>26862</v>
      </c>
      <c r="W47" s="33">
        <f>IF(D4L140C9=0,0,D4L140C7/D4L140C9)</f>
        <v>0.32561516292842657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882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0.63706871395336273</v>
      </c>
      <c r="L48" s="16" t="s">
        <v>26868</v>
      </c>
      <c r="M48" s="15">
        <f>IF(D4L141C2&lt;&gt;0,D4L141C2*D4L141C4,D4L141C3*D4L141C4)</f>
        <v>561.89460570686595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561.89460570686595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25505.040000000001</v>
      </c>
      <c r="V48" s="16" t="s">
        <v>26870</v>
      </c>
      <c r="W48" s="33">
        <f>IF(D4L141C9=0,0,D4L141C7/D4L141C9)</f>
        <v>2.2030728268093911E-2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3572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0.63706871395336273</v>
      </c>
      <c r="L49" s="16" t="s">
        <v>26876</v>
      </c>
      <c r="M49" s="15">
        <f>IF(D4L142C2&lt;&gt;0,D4L142C2*D4L142C4,D4L142C3*D4L142C4)</f>
        <v>2275.6094462414117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2275.6094462414117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25505.040000000001</v>
      </c>
      <c r="V49" s="16" t="s">
        <v>26878</v>
      </c>
      <c r="W49" s="33">
        <f>IF(D4L142C9=0,0,D4L142C7/D4L142C9)</f>
        <v>8.922195167078395E-2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85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0.63706871395336273</v>
      </c>
      <c r="L50" s="16" t="s">
        <v>26884</v>
      </c>
      <c r="M50" s="15">
        <f>IF(D4L143C2&lt;&gt;0,D4L143C2*D4L143C4,D4L143C3*D4L143C4)</f>
        <v>54.150840686035835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54.150840686035835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25505.040000000001</v>
      </c>
      <c r="V50" s="16" t="s">
        <v>26886</v>
      </c>
      <c r="W50" s="33">
        <f>IF(D4L143C9=0,0,D4L143C7/D4L143C9)</f>
        <v>2.1231427469251504E-3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0.63706871395336273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25505.040000000001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2.0625652881571384</v>
      </c>
      <c r="J52" s="16" t="s">
        <v>26906</v>
      </c>
      <c r="K52" s="21">
        <f>IF(FLOW_THRU_100PCT="Y",1,INDEX(VariabilityMatrix,D4L145C1,D4L145C8))</f>
        <v>0.41130428419712656</v>
      </c>
      <c r="L52" s="16" t="s">
        <v>26900</v>
      </c>
      <c r="M52" s="15">
        <f>IF(D4L145C2&lt;&gt;0,D4L145C2*D4L145C4,D4L145C3*D4L145C4)</f>
        <v>0.84834193945531189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0.84834193945531189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31342.212000000003</v>
      </c>
      <c r="V52" s="16" t="s">
        <v>26902</v>
      </c>
      <c r="W52" s="33">
        <f>IF(D4L145C9=0,0,D4L145C7/D4L145C9)</f>
        <v>2.706707297670349E-5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0.44909120406262104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25505.040000000001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20.747634208595684</v>
      </c>
      <c r="J54" s="16" t="s">
        <v>26920</v>
      </c>
      <c r="K54" s="21">
        <f>IF(FLOW_THRU_100PCT="Y",1,INDEX(VariabilityMatrix,D4L147C1,D4L147C8))</f>
        <v>0.41130428419712656</v>
      </c>
      <c r="L54" s="16" t="s">
        <v>26914</v>
      </c>
      <c r="M54" s="15">
        <f>IF(D4L147C2&lt;&gt;0,D4L147C2*D4L147C4,D4L147C3*D4L147C4)</f>
        <v>8.533590836950264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8.533590836950264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31342.212000000003</v>
      </c>
      <c r="V54" s="16" t="s">
        <v>26916</v>
      </c>
      <c r="W54" s="33">
        <f>IF(D4L147C9=0,0,D4L147C7/D4L147C9)</f>
        <v>2.7227149241892257E-4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2.1381754051227304</v>
      </c>
      <c r="J55" s="16" t="s">
        <v>26927</v>
      </c>
      <c r="K55" s="21">
        <f>IF(FLOW_THRU_100PCT="Y",1,INDEX(VariabilityMatrix,D4L148C1,D4L148C8))</f>
        <v>0.44909120406262104</v>
      </c>
      <c r="L55" s="16" t="s">
        <v>26921</v>
      </c>
      <c r="M55" s="15">
        <f>IF(D4L148C2&lt;&gt;0,D4L148C2*D4L148C4,D4L148C3*D4L148C4)</f>
        <v>0.96023576718364956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0.96023576718364956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25505.040000000001</v>
      </c>
      <c r="V55" s="16" t="s">
        <v>26923</v>
      </c>
      <c r="W55" s="33">
        <f>IF(D4L148C9=0,0,D4L148C7/D4L148C9)</f>
        <v>3.7648863408316532E-5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0.44909120406262104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25505.040000000001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0.44909120406262104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25505.040000000001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0.44909120406262104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25505.040000000001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0.44909120406262104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25505.040000000001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0.44909120406262104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25505.040000000001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2.899042039647</v>
      </c>
      <c r="J61" s="16" t="s">
        <v>26969</v>
      </c>
      <c r="K61" s="21">
        <f>IF(FLOW_THRU_100PCT="Y",1,D4L136C4)</f>
        <v>0.63706871395336273</v>
      </c>
      <c r="L61" s="16" t="s">
        <v>26963</v>
      </c>
      <c r="M61" s="15">
        <f>IF(D4L154C2&lt;&gt;0,D4L154C2*D4L154C4,D4L154C3*D4L154C4)</f>
        <v>1.8468889838946478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1.8468889838946478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25505.040000000001</v>
      </c>
      <c r="V61" s="16" t="s">
        <v>26965</v>
      </c>
      <c r="W61" s="33">
        <f>IF(D4L154C9=0,0,D4L154C7/D4L154C9)</f>
        <v>7.2412706817736715E-5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0.45148195722032547</v>
      </c>
      <c r="J62" s="16" t="s">
        <v>26976</v>
      </c>
      <c r="K62" s="21">
        <f>IF(FLOW_THRU_100PCT="Y",1,INDEX(VariabilityMatrix,D4L155C1,D4L155C8))</f>
        <v>0.41130428419712656</v>
      </c>
      <c r="L62" s="16" t="s">
        <v>26970</v>
      </c>
      <c r="M62" s="15">
        <f>IF(D4L155C2&lt;&gt;0,D4L155C2*D4L155C4,D4L155C3*D4L155C4)</f>
        <v>0.18569646324242367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0.18569646324242367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31342.212000000003</v>
      </c>
      <c r="V62" s="16" t="s">
        <v>26972</v>
      </c>
      <c r="W62" s="33">
        <f>IF(D4L155C9=0,0,D4L155C7/D4L155C9)</f>
        <v>5.9248040068908872E-6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0.92529825638496632</v>
      </c>
      <c r="J63" s="16" t="s">
        <v>26983</v>
      </c>
      <c r="K63" s="21">
        <f>IF(FLOW_THRU_100PCT="Y",1,INDEX(VariabilityMatrix,D4L156C1,D4L156C8))</f>
        <v>0.42641991129432255</v>
      </c>
      <c r="L63" s="16" t="s">
        <v>26977</v>
      </c>
      <c r="M63" s="15">
        <f>IF(D4L156C2&lt;&gt;0,D4L156C2*D4L156C4,D4L156C3*D4L156C4)</f>
        <v>0.39456560040846866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0.39456560040846866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29760.379999999997</v>
      </c>
      <c r="V63" s="16" t="s">
        <v>26979</v>
      </c>
      <c r="W63" s="33">
        <f>IF(D4L156C9=0,0,D4L156C7/D4L156C9)</f>
        <v>1.3258083411853905E-5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78219.323483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929.94344314456202</v>
      </c>
      <c r="J64" s="16" t="s">
        <v>26990</v>
      </c>
      <c r="K64" s="21">
        <f>IF((D4L157C2+D4L157C3)=0,0,D4L157C5/(D4L157C2+D4L157C3))</f>
        <v>0.72998316177340883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57777.632122794494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57777.632122794494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2.2485121034840669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0.72998316177340883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25505.040000000001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78219.323483</v>
      </c>
      <c r="H66" s="16" t="s">
        <v>27001</v>
      </c>
      <c r="I66" s="15">
        <f>SUM(D4L157C3:D4L158C3)</f>
        <v>929.94344314456202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57777.632122794494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57777.632122794494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2.2485121034840669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8.9341092893488394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4.4670546446744197</v>
      </c>
      <c r="N8" s="16" t="s">
        <v>4251</v>
      </c>
      <c r="O8" s="32">
        <f>1</f>
        <v>1</v>
      </c>
      <c r="P8" s="16" t="s">
        <v>27023</v>
      </c>
      <c r="Q8" s="15">
        <f>D4L201C5*D4L201C6</f>
        <v>4.4670546446744197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25505.040000000001</v>
      </c>
      <c r="V8" s="16" t="s">
        <v>27024</v>
      </c>
      <c r="W8" s="33">
        <f>IF(D4L201C9=0,0,D4L201C7/D4L201C9)</f>
        <v>1.7514399682080168E-4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25505.040000000001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17.316210965092768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8.6581054825463841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8.6581054825463841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25505.040000000001</v>
      </c>
      <c r="V10" s="16" t="s">
        <v>27034</v>
      </c>
      <c r="W10" s="33">
        <f>IF(D4L203C9=0,0,D4L203C7/D4L203C9)</f>
        <v>3.3946645378899165E-4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25505.040000000001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62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31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31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25505.040000000001</v>
      </c>
      <c r="V12" s="16" t="s">
        <v>27044</v>
      </c>
      <c r="W12" s="33">
        <f>IF(D4L205C9=0,0,D4L205C7/D4L205C9)</f>
        <v>1.2154460451738165E-3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25505.040000000001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1341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1341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1341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25505.040000000001</v>
      </c>
      <c r="V14" s="16" t="s">
        <v>27054</v>
      </c>
      <c r="W14" s="33">
        <f>IF(D4L207C9=0,0,D4L207C7/D4L207C9)</f>
        <v>5.2577843438002841E-2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25505.040000000001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9.6168425366253416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4.8084212683126708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4.8084212683126708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25505.040000000001</v>
      </c>
      <c r="V16" s="16" t="s">
        <v>27065</v>
      </c>
      <c r="W16" s="33">
        <f>IF(D4L209C9=0,0,D4L209C7/D4L209C9)</f>
        <v>1.8852827787420331E-4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25505.040000000001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1438.8671627910671</v>
      </c>
      <c r="J18" s="16" t="s">
        <v>27079</v>
      </c>
      <c r="K18" s="21">
        <f>IF((D4L211C2+D4L211C3)=0,0,D4L211C5/(D4L211C2+D4L211C3))</f>
        <v>0.96599159209345375</v>
      </c>
      <c r="L18" s="16" t="s">
        <v>27073</v>
      </c>
      <c r="M18" s="15">
        <f>SUM(D4L201C5,D4L203C5,D4L205C5,D4L207C5,D4L209C5)</f>
        <v>1389.9335813955336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1389.9335813955336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5.4496428211660654E-2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0.96599159209345375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25505.040000000001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1438.8671627910671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1389.9335813955336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1389.9335813955336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5.4496428211660654E-2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27.000460928875658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13.500230464437829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13.500230464437829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25505.040000000001</v>
      </c>
      <c r="V21" s="16" t="s">
        <v>27093</v>
      </c>
      <c r="W21" s="33">
        <f>IF(D4L214C9=0,0,D4L214C7/D4L214C9)</f>
        <v>5.2931618473987211E-4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69.430752186478657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34.715376093239328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34.715376093239328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25505.040000000001</v>
      </c>
      <c r="V22" s="16" t="s">
        <v>27098</v>
      </c>
      <c r="W22" s="33">
        <f>IF(D4L215C9=0,0,D4L215C7/D4L215C9)</f>
        <v>1.3611182767499807E-3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397.72382401409948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198.86191200704974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198.86191200704974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25505.040000000001</v>
      </c>
      <c r="V23" s="16" t="s">
        <v>27103</v>
      </c>
      <c r="W23" s="33">
        <f>IF(D4L216C9=0,0,D4L216C7/D4L216C9)</f>
        <v>7.7969653059571653E-3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6696.2873019131339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6696.2873019131339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6696.2873019131339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25505.040000000001</v>
      </c>
      <c r="V24" s="16" t="s">
        <v>27108</v>
      </c>
      <c r="W24" s="33">
        <f>IF(D4L217C9=0,0,D4L217C7/D4L217C9)</f>
        <v>0.26254761027283757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7190.4423390425873</v>
      </c>
      <c r="J25" s="16" t="s">
        <v>27117</v>
      </c>
      <c r="K25" s="21">
        <f>IF((D4L218C2+D4L218C3)=0,0,D4L218C5/(D4L218C2+D4L218C3))</f>
        <v>0.96563806412532549</v>
      </c>
      <c r="L25" s="16" t="s">
        <v>27111</v>
      </c>
      <c r="M25" s="15">
        <f>SUM(D4L214C5:D4L217C5)</f>
        <v>6943.364820477861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6943.364820477861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0.27223501004028461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0.96563806412532549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25505.040000000001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7190.4423390425873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6943.364820477861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6943.364820477861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0.27223501004028461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805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0.88304109979264434</v>
      </c>
      <c r="L8" s="16" t="s">
        <v>27139</v>
      </c>
      <c r="M8" s="15">
        <f>IF(D5L101C2&lt;&gt;0,D5L101C2*D5L101C4,D5L101C3*D5L101C4)</f>
        <v>710.84808533307864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710.84808533307864</v>
      </c>
      <c r="AJ8" s="16" t="s">
        <v>27150</v>
      </c>
      <c r="AK8" s="15">
        <f>IF(D5L101C15=0,0,CHOOSE(MIN(D5L101C8,RUN_YEARS),A1L145C1,A1L145C6,A1L145C7,A1L145C8,A1L145C9))</f>
        <v>1150.8890000000001</v>
      </c>
      <c r="AL8" s="16" t="s">
        <v>27145</v>
      </c>
      <c r="AM8" s="33">
        <f>IF(D5L101C17=0,0,D5L101C16/D5L101C17)</f>
        <v>0.61765129854667011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0.88304109979264434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1150.8890000000001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0.88304109979264434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1150.8890000000001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0.88304109979264434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1150.8890000000001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0.88304109979264434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1150.8890000000001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0.88304109979264434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1150.8890000000001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6118</v>
      </c>
      <c r="J14" s="16" t="s">
        <v>27219</v>
      </c>
      <c r="K14" s="21">
        <f>IF(FLOW_THRU_100PCT="Y",1,INDEX(VariabilityMatrix,D5L107C1,D5L107C8))</f>
        <v>0.7570235105478258</v>
      </c>
      <c r="L14" s="16" t="s">
        <v>27212</v>
      </c>
      <c r="M14" s="15">
        <f>IF(D5L107C2&lt;&gt;0,D5L107C2*D5L107C4,D5L107C3*D5L107C4)</f>
        <v>4631.4698375315984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4631.4698375315984</v>
      </c>
      <c r="AB14" s="16" t="s">
        <v>27222</v>
      </c>
      <c r="AC14" s="15">
        <f>IF(D5L107C11=0,0,CHOOSE(MIN(D5L107C8,RUN_YEARS),A1L144C1,A1L144C6,A1L144C7,A1L144C8,A1L144C9))</f>
        <v>959.20699999999988</v>
      </c>
      <c r="AD14" s="16" t="s">
        <v>27216</v>
      </c>
      <c r="AE14" s="33">
        <f>IF(D5L107C13=0,0,D5L107C12/D5L107C13)</f>
        <v>4.8284362369453087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7024.6926468496658</v>
      </c>
      <c r="J15" s="16" t="s">
        <v>27232</v>
      </c>
      <c r="K15" s="21">
        <f>IF(FLOW_THRU_100PCT="Y",1,INDEX(VariabilityMatrix,D5L108C1,D5L108C8))</f>
        <v>0.7570235105478258</v>
      </c>
      <c r="L15" s="16" t="s">
        <v>27224</v>
      </c>
      <c r="M15" s="15">
        <f>IF(D5L108C2&lt;&gt;0,D5L108C2*D5L108C4,D5L108C3*D5L108C4)</f>
        <v>5317.8574880376327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5317.8574880376327</v>
      </c>
      <c r="AB15" s="16" t="s">
        <v>27235</v>
      </c>
      <c r="AC15" s="15">
        <f>IF(D5L108C11=0,0,CHOOSE(MIN(D5L108C8,RUN_YEARS),A1L144C1,A1L144C6,A1L144C7,A1L144C8,A1L144C9))</f>
        <v>959.20699999999988</v>
      </c>
      <c r="AD15" s="16" t="s">
        <v>27228</v>
      </c>
      <c r="AE15" s="33">
        <f>IF(D5L108C13=0,0,D5L108C12/D5L108C13)</f>
        <v>5.5440144703256271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1849.9314464514296</v>
      </c>
      <c r="J16" s="16" t="s">
        <v>27245</v>
      </c>
      <c r="K16" s="21">
        <f>IF(FLOW_THRU_100PCT="Y",1,INDEX(VariabilityMatrix,D5L109C1,D5L109C8))</f>
        <v>0.7570235105478258</v>
      </c>
      <c r="L16" s="16" t="s">
        <v>27237</v>
      </c>
      <c r="M16" s="15">
        <f>IF(D5L109C2&lt;&gt;0,D5L109C2*D5L109C4,D5L109C3*D5L109C4)</f>
        <v>1400.4415978654783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1400.4415978654783</v>
      </c>
      <c r="AB16" s="16" t="s">
        <v>27248</v>
      </c>
      <c r="AC16" s="15">
        <f>IF(D5L109C11=0,0,CHOOSE(MIN(D5L109C8,RUN_YEARS),A1L144C1,A1L144C6,A1L144C7,A1L144C8,A1L144C9))</f>
        <v>959.20699999999988</v>
      </c>
      <c r="AD16" s="16" t="s">
        <v>27241</v>
      </c>
      <c r="AE16" s="33">
        <f>IF(D5L109C13=0,0,D5L109C12/D5L109C13)</f>
        <v>1.4599993514074423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108.76831176219599</v>
      </c>
      <c r="J17" s="16" t="s">
        <v>27258</v>
      </c>
      <c r="K17" s="21">
        <f>IF(FLOW_THRU_100PCT="Y",1,INDEX(VariabilityMatrix,D5L110C1,D5L110C8))</f>
        <v>0.7570235105478258</v>
      </c>
      <c r="L17" s="16" t="s">
        <v>27250</v>
      </c>
      <c r="M17" s="15">
        <f>IF(D5L110C2&lt;&gt;0,D5L110C2*D5L110C4,D5L110C3*D5L110C4)</f>
        <v>82.340169206577983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82.340169206577983</v>
      </c>
      <c r="AB17" s="16" t="s">
        <v>27261</v>
      </c>
      <c r="AC17" s="15">
        <f>IF(D5L110C11=0,0,CHOOSE(MIN(D5L110C8,RUN_YEARS),A1L144C1,A1L144C6,A1L144C7,A1L144C8,A1L144C9))</f>
        <v>959.20699999999988</v>
      </c>
      <c r="AD17" s="16" t="s">
        <v>27254</v>
      </c>
      <c r="AE17" s="33">
        <f>IF(D5L110C13=0,0,D5L110C12/D5L110C13)</f>
        <v>8.5841918591688757E-2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0.7570235105478258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959.20699999999988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0.7570235105478258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959.20699999999988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0.7570235105478258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959.20699999999988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913</v>
      </c>
      <c r="J21" s="16" t="s">
        <v>27309</v>
      </c>
      <c r="K21" s="21">
        <f>IF(FLOW_THRU_100PCT="Y",1,INDEX(VariabilityMatrix,D5L114C1,D5L114C8))</f>
        <v>0.7570235105478258</v>
      </c>
      <c r="L21" s="16" t="s">
        <v>27302</v>
      </c>
      <c r="M21" s="15">
        <f>IF(D5L114C2&lt;&gt;0,D5L114C2*D5L114C4,D5L114C3*D5L114C4)</f>
        <v>691.16246513016495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691.16246513016495</v>
      </c>
      <c r="AB21" s="16" t="s">
        <v>27312</v>
      </c>
      <c r="AC21" s="15">
        <f>IF(D5L114C11=0,0,CHOOSE(MIN(D5L114C8,RUN_YEARS),A1L144C1,A1L144C6,A1L144C7,A1L144C8,A1L144C9))</f>
        <v>959.20699999999988</v>
      </c>
      <c r="AD21" s="16" t="s">
        <v>27306</v>
      </c>
      <c r="AE21" s="33">
        <f>IF(D5L114C13=0,0,D5L114C12/D5L114C13)</f>
        <v>0.72055611054773894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1048.3073531503342</v>
      </c>
      <c r="J22" s="16" t="s">
        <v>27322</v>
      </c>
      <c r="K22" s="21">
        <f>IF(FLOW_THRU_100PCT="Y",1,INDEX(VariabilityMatrix,D5L115C1,D5L115C8))</f>
        <v>0.7570235105478258</v>
      </c>
      <c r="L22" s="16" t="s">
        <v>27314</v>
      </c>
      <c r="M22" s="15">
        <f>IF(D5L115C2&lt;&gt;0,D5L115C2*D5L115C4,D5L115C3*D5L115C4)</f>
        <v>793.59331261496538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793.59331261496538</v>
      </c>
      <c r="AB22" s="16" t="s">
        <v>27324</v>
      </c>
      <c r="AC22" s="15">
        <f>IF(D5L115C11=0,0,CHOOSE(MIN(D5L115C8,RUN_YEARS),A1L144C1,A1L144C6,A1L144C7,A1L144C8,A1L144C9))</f>
        <v>959.20699999999988</v>
      </c>
      <c r="AD22" s="16" t="s">
        <v>27318</v>
      </c>
      <c r="AE22" s="33">
        <f>IF(D5L115C13=0,0,D5L115C12/D5L115C13)</f>
        <v>0.82734312053077752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276.06855354857061</v>
      </c>
      <c r="J23" s="16" t="s">
        <v>27334</v>
      </c>
      <c r="K23" s="21">
        <f>IF(FLOW_THRU_100PCT="Y",1,INDEX(VariabilityMatrix,D5L116C1,D5L116C8))</f>
        <v>0.7570235105478258</v>
      </c>
      <c r="L23" s="16" t="s">
        <v>27326</v>
      </c>
      <c r="M23" s="15">
        <f>IF(D5L116C2&lt;&gt;0,D5L116C2*D5L116C4,D5L116C3*D5L116C4)</f>
        <v>208.99038555919935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208.99038555919935</v>
      </c>
      <c r="AB23" s="16" t="s">
        <v>27336</v>
      </c>
      <c r="AC23" s="15">
        <f>IF(D5L116C11=0,0,CHOOSE(MIN(D5L116C8,RUN_YEARS),A1L144C1,A1L144C6,A1L144C7,A1L144C8,A1L144C9))</f>
        <v>959.20699999999988</v>
      </c>
      <c r="AD23" s="16" t="s">
        <v>27330</v>
      </c>
      <c r="AE23" s="33">
        <f>IF(D5L116C13=0,0,D5L116C12/D5L116C13)</f>
        <v>0.21787829484063334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16.231688237804011</v>
      </c>
      <c r="J24" s="16" t="s">
        <v>27346</v>
      </c>
      <c r="K24" s="21">
        <f>IF(FLOW_THRU_100PCT="Y",1,INDEX(VariabilityMatrix,D5L117C1,D5L117C8))</f>
        <v>0.7570235105478258</v>
      </c>
      <c r="L24" s="16" t="s">
        <v>27338</v>
      </c>
      <c r="M24" s="15">
        <f>IF(D5L117C2&lt;&gt;0,D5L117C2*D5L117C4,D5L117C3*D5L117C4)</f>
        <v>12.287769611900245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12.287769611900245</v>
      </c>
      <c r="AB24" s="16" t="s">
        <v>27348</v>
      </c>
      <c r="AC24" s="15">
        <f>IF(D5L117C11=0,0,CHOOSE(MIN(D5L117C8,RUN_YEARS),A1L144C1,A1L144C6,A1L144C7,A1L144C8,A1L144C9))</f>
        <v>959.20699999999988</v>
      </c>
      <c r="AD24" s="16" t="s">
        <v>27342</v>
      </c>
      <c r="AE24" s="33">
        <f>IF(D5L117C13=0,0,D5L117C12/D5L117C13)</f>
        <v>1.2810341888560287E-2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0.7570235105478258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959.20699999999988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0.7570235105478258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959.20699999999988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0.7570235105478258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959.20699999999988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805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710.84808533307864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710.84808533307864</v>
      </c>
      <c r="AK28" s="21" t="str">
        <f>NULL_VALUE</f>
        <v>n/a</v>
      </c>
      <c r="AL28" s="16" t="s">
        <v>27392</v>
      </c>
      <c r="AM28" s="33">
        <f>SUM(D5L101C18:D5L106C18)</f>
        <v>0.61765129854667011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17355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13138.143025557516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13138.143025557516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13.696879845077774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1080</v>
      </c>
      <c r="L9" s="16" t="s">
        <v>27461</v>
      </c>
      <c r="M9" s="15">
        <f>B7L802C16</f>
        <v>1265.5</v>
      </c>
      <c r="N9" s="16" t="s">
        <v>27462</v>
      </c>
      <c r="O9" s="15">
        <f>B7L802C25</f>
        <v>1303</v>
      </c>
      <c r="P9" s="16" t="s">
        <v>27463</v>
      </c>
      <c r="Q9" s="15">
        <f>B7L802C34</f>
        <v>1308.5</v>
      </c>
      <c r="R9" s="16" t="s">
        <v>27464</v>
      </c>
      <c r="S9" s="15">
        <f>B7L802C43</f>
        <v>1340.2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26435</v>
      </c>
      <c r="L10" s="16" t="s">
        <v>27470</v>
      </c>
      <c r="M10" s="15">
        <f>B7L803C16</f>
        <v>27066.5</v>
      </c>
      <c r="N10" s="16" t="s">
        <v>27471</v>
      </c>
      <c r="O10" s="15">
        <f>B7L803C25</f>
        <v>26596.333333333336</v>
      </c>
      <c r="P10" s="16" t="s">
        <v>27472</v>
      </c>
      <c r="Q10" s="15">
        <f>B7L803C34</f>
        <v>27948.25</v>
      </c>
      <c r="R10" s="16" t="s">
        <v>27473</v>
      </c>
      <c r="S10" s="15">
        <f>B7L803C43</f>
        <v>29310.799999999999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6434</v>
      </c>
      <c r="L11" s="16" t="s">
        <v>27479</v>
      </c>
      <c r="M11" s="15">
        <f>B7L804C16</f>
        <v>5800.5</v>
      </c>
      <c r="N11" s="16" t="s">
        <v>27480</v>
      </c>
      <c r="O11" s="15">
        <f>B7L804C25</f>
        <v>4768.3333333333339</v>
      </c>
      <c r="P11" s="16" t="s">
        <v>27481</v>
      </c>
      <c r="Q11" s="15">
        <f>B7L804C34</f>
        <v>4499.5</v>
      </c>
      <c r="R11" s="16" t="s">
        <v>27482</v>
      </c>
      <c r="S11" s="15">
        <f>B7L804C43</f>
        <v>4110.3999999999996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17143</v>
      </c>
      <c r="L12" s="16" t="s">
        <v>27488</v>
      </c>
      <c r="M12" s="15">
        <f>B7L805C16</f>
        <v>17001.5</v>
      </c>
      <c r="N12" s="16" t="s">
        <v>27489</v>
      </c>
      <c r="O12" s="15">
        <f>B7L805C25</f>
        <v>17786</v>
      </c>
      <c r="P12" s="16" t="s">
        <v>27490</v>
      </c>
      <c r="Q12" s="15">
        <f>B7L805C34</f>
        <v>18135.5</v>
      </c>
      <c r="R12" s="16" t="s">
        <v>27491</v>
      </c>
      <c r="S12" s="15">
        <f>B7L805C43</f>
        <v>18127.8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151103</v>
      </c>
      <c r="L13" s="16" t="s">
        <v>27497</v>
      </c>
      <c r="M13" s="15">
        <f>B7L806C16</f>
        <v>164848</v>
      </c>
      <c r="N13" s="16" t="s">
        <v>27498</v>
      </c>
      <c r="O13" s="15">
        <f>B7L806C25</f>
        <v>162382</v>
      </c>
      <c r="P13" s="16" t="s">
        <v>27499</v>
      </c>
      <c r="Q13" s="15">
        <f>B7L806C34</f>
        <v>165149</v>
      </c>
      <c r="R13" s="16" t="s">
        <v>27500</v>
      </c>
      <c r="S13" s="15">
        <f>B7L806C43</f>
        <v>168212.4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4253</v>
      </c>
      <c r="L14" s="16" t="s">
        <v>27506</v>
      </c>
      <c r="M14" s="15">
        <f>B7L807C16</f>
        <v>5017.5</v>
      </c>
      <c r="N14" s="16" t="s">
        <v>27507</v>
      </c>
      <c r="O14" s="15">
        <f>B7L807C25</f>
        <v>5138.6666666666661</v>
      </c>
      <c r="P14" s="16" t="s">
        <v>27508</v>
      </c>
      <c r="Q14" s="15">
        <f>B7L807C34</f>
        <v>5386.75</v>
      </c>
      <c r="R14" s="16" t="s">
        <v>27509</v>
      </c>
      <c r="S14" s="15">
        <f>B7L807C43</f>
        <v>5514.8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62</v>
      </c>
      <c r="L15" s="16" t="s">
        <v>27515</v>
      </c>
      <c r="M15" s="15">
        <f>B7L808C16</f>
        <v>49</v>
      </c>
      <c r="N15" s="16" t="s">
        <v>27516</v>
      </c>
      <c r="O15" s="15">
        <f>B7L808C25</f>
        <v>67</v>
      </c>
      <c r="P15" s="16" t="s">
        <v>27517</v>
      </c>
      <c r="Q15" s="15">
        <f>B7L808C34</f>
        <v>65.75</v>
      </c>
      <c r="R15" s="16" t="s">
        <v>27518</v>
      </c>
      <c r="S15" s="15">
        <f>B7L808C43</f>
        <v>63.199999999999996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205</v>
      </c>
      <c r="L16" s="16" t="s">
        <v>27524</v>
      </c>
      <c r="M16" s="15">
        <f>B7L809C16</f>
        <v>225</v>
      </c>
      <c r="N16" s="16" t="s">
        <v>27525</v>
      </c>
      <c r="O16" s="15">
        <f>B7L809C25</f>
        <v>211.66666666666669</v>
      </c>
      <c r="P16" s="16" t="s">
        <v>27526</v>
      </c>
      <c r="Q16" s="15">
        <f>B7L809C34</f>
        <v>195</v>
      </c>
      <c r="R16" s="16" t="s">
        <v>27527</v>
      </c>
      <c r="S16" s="15">
        <f>B7L809C43</f>
        <v>226.4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581</v>
      </c>
      <c r="L17" s="16" t="s">
        <v>27533</v>
      </c>
      <c r="M17" s="15">
        <f>B7L810C16</f>
        <v>661.5</v>
      </c>
      <c r="N17" s="16" t="s">
        <v>27534</v>
      </c>
      <c r="O17" s="15">
        <f>B7L810C25</f>
        <v>728.33333333333326</v>
      </c>
      <c r="P17" s="16" t="s">
        <v>27535</v>
      </c>
      <c r="Q17" s="15">
        <f>B7L810C34</f>
        <v>927.25</v>
      </c>
      <c r="R17" s="16" t="s">
        <v>27536</v>
      </c>
      <c r="S17" s="15">
        <f>B7L810C43</f>
        <v>1079.8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10564</v>
      </c>
      <c r="L18" s="16" t="s">
        <v>27542</v>
      </c>
      <c r="M18" s="15">
        <f>B7L811C16</f>
        <v>11374.5</v>
      </c>
      <c r="N18" s="16" t="s">
        <v>27543</v>
      </c>
      <c r="O18" s="15">
        <f>B7L811C25</f>
        <v>11447.666666666666</v>
      </c>
      <c r="P18" s="16" t="s">
        <v>27544</v>
      </c>
      <c r="Q18" s="15">
        <f>B7L811C34</f>
        <v>11399.5</v>
      </c>
      <c r="R18" s="16" t="s">
        <v>27545</v>
      </c>
      <c r="S18" s="15">
        <f>B7L811C43</f>
        <v>11517.199999999999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4680</v>
      </c>
      <c r="L19" s="16" t="s">
        <v>27551</v>
      </c>
      <c r="M19" s="15">
        <f>B7L812C16</f>
        <v>5017</v>
      </c>
      <c r="N19" s="16" t="s">
        <v>27552</v>
      </c>
      <c r="O19" s="15">
        <f>B7L812C25</f>
        <v>5177.333333333333</v>
      </c>
      <c r="P19" s="16" t="s">
        <v>27553</v>
      </c>
      <c r="Q19" s="15">
        <f>B7L812C34</f>
        <v>5134.25</v>
      </c>
      <c r="R19" s="16" t="s">
        <v>27554</v>
      </c>
      <c r="S19" s="15">
        <f>B7L812C43</f>
        <v>4967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289</v>
      </c>
      <c r="L20" s="16" t="s">
        <v>27560</v>
      </c>
      <c r="M20" s="15">
        <f>B7L813C16</f>
        <v>175.5</v>
      </c>
      <c r="N20" s="16" t="s">
        <v>27561</v>
      </c>
      <c r="O20" s="15">
        <f>B7L813C25</f>
        <v>141.33333333333331</v>
      </c>
      <c r="P20" s="16" t="s">
        <v>27562</v>
      </c>
      <c r="Q20" s="15">
        <f>B7L813C34</f>
        <v>119.5</v>
      </c>
      <c r="R20" s="16" t="s">
        <v>27563</v>
      </c>
      <c r="S20" s="15">
        <f>B7L813C43</f>
        <v>101.4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20355</v>
      </c>
      <c r="L21" s="16" t="s">
        <v>27569</v>
      </c>
      <c r="M21" s="15">
        <f>B7L814C16</f>
        <v>21904</v>
      </c>
      <c r="N21" s="16" t="s">
        <v>27570</v>
      </c>
      <c r="O21" s="15">
        <f>B7L814C25</f>
        <v>21243.666666666664</v>
      </c>
      <c r="P21" s="16" t="s">
        <v>27571</v>
      </c>
      <c r="Q21" s="15">
        <f>B7L814C34</f>
        <v>20603</v>
      </c>
      <c r="R21" s="16" t="s">
        <v>27572</v>
      </c>
      <c r="S21" s="15">
        <f>B7L814C43</f>
        <v>20568.2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412</v>
      </c>
      <c r="L22" s="16" t="s">
        <v>27578</v>
      </c>
      <c r="M22" s="15">
        <f>B7L815C16</f>
        <v>409.5</v>
      </c>
      <c r="N22" s="16" t="s">
        <v>27579</v>
      </c>
      <c r="O22" s="15">
        <f>B7L815C25</f>
        <v>453.66666666666663</v>
      </c>
      <c r="P22" s="16" t="s">
        <v>27580</v>
      </c>
      <c r="Q22" s="15">
        <f>B7L815C34</f>
        <v>485</v>
      </c>
      <c r="R22" s="16" t="s">
        <v>27581</v>
      </c>
      <c r="S22" s="15">
        <f>B7L815C43</f>
        <v>570.4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4680</v>
      </c>
      <c r="L23" s="16" t="s">
        <v>27551</v>
      </c>
      <c r="M23" s="15">
        <f>B7L812C16</f>
        <v>5017</v>
      </c>
      <c r="N23" s="16" t="s">
        <v>27552</v>
      </c>
      <c r="O23" s="15">
        <f>B7L812C25</f>
        <v>5177.333333333333</v>
      </c>
      <c r="P23" s="16" t="s">
        <v>27553</v>
      </c>
      <c r="Q23" s="15">
        <f>B7L812C34</f>
        <v>5134.25</v>
      </c>
      <c r="R23" s="16" t="s">
        <v>27554</v>
      </c>
      <c r="S23" s="15">
        <f>B7L812C43</f>
        <v>4967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243596</v>
      </c>
      <c r="L24" s="16" t="s">
        <v>27591</v>
      </c>
      <c r="M24" s="15">
        <f>B7L816C16</f>
        <v>260815.5</v>
      </c>
      <c r="N24" s="16" t="s">
        <v>27592</v>
      </c>
      <c r="O24" s="15">
        <f>B7L816C25</f>
        <v>257445</v>
      </c>
      <c r="P24" s="16" t="s">
        <v>27593</v>
      </c>
      <c r="Q24" s="15">
        <f>B7L816C34</f>
        <v>261356.75</v>
      </c>
      <c r="R24" s="16" t="s">
        <v>27594</v>
      </c>
      <c r="S24" s="15">
        <f>B7L816C43</f>
        <v>265710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6.333333333333333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5.4466666666666663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2.7233333333333332</v>
      </c>
      <c r="R8" s="16" t="s">
        <v>27664</v>
      </c>
      <c r="S8" s="15">
        <f>D6L101C5-D6L101C7</f>
        <v>2.7233333333333332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2.7233333333333332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2.7233333333333332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0.5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1.6571405460918162E-2</v>
      </c>
      <c r="J9" s="16" t="s">
        <v>27701</v>
      </c>
      <c r="K9" s="21">
        <f>IF(FLOW_THRU_100PCT="Y",1,INDEX(VariabilityMatrix,D6L102C1,D6L102C9))</f>
        <v>0.41130428419712656</v>
      </c>
      <c r="L9" s="16" t="s">
        <v>27681</v>
      </c>
      <c r="M9" s="15">
        <f>IF(D6L102C2&lt;&gt;0,D6L102C2*D6L102C4,D6L102C3*D6L102C4)</f>
        <v>6.8158900612432984E-3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3.4079450306216492E-3</v>
      </c>
      <c r="R9" s="16" t="s">
        <v>27683</v>
      </c>
      <c r="S9" s="15">
        <f>D6L102C5-D6L102C7</f>
        <v>3.4079450306216492E-3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3.4079450306216492E-3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3.4079450306216492E-3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0.5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2.7196697531988111E-3</v>
      </c>
      <c r="J10" s="16" t="s">
        <v>27722</v>
      </c>
      <c r="K10" s="21">
        <f>IF(FLOW_THRU_100PCT="Y",1,INDEX(VariabilityMatrix,D6L103C1,D6L103C9))</f>
        <v>0.41130428419712656</v>
      </c>
      <c r="L10" s="16" t="s">
        <v>27702</v>
      </c>
      <c r="M10" s="15">
        <f>IF(D6L103C2&lt;&gt;0,D6L103C2*D6L103C4,D6L103C3*D6L103C4)</f>
        <v>1.1186118210920128E-3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5.5930591054600639E-4</v>
      </c>
      <c r="R10" s="16" t="s">
        <v>27704</v>
      </c>
      <c r="S10" s="15">
        <f>D6L103C5-D6L103C7</f>
        <v>5.5930591054600639E-4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5.5930591054600639E-4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5.5930591054600639E-4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0.5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0.44909120406262104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5.6827985566689505E-2</v>
      </c>
      <c r="J12" s="16" t="s">
        <v>27764</v>
      </c>
      <c r="K12" s="21">
        <f>IF(FLOW_THRU_100PCT="Y",1,INDEX(VariabilityMatrix,D6L105C1,D6L105C9))</f>
        <v>0.18172762348765775</v>
      </c>
      <c r="L12" s="16" t="s">
        <v>27744</v>
      </c>
      <c r="M12" s="15">
        <f>IF(D6L105C2&lt;&gt;0,D6L105C2*D6L105C4,D6L105C3*D6L105C4)</f>
        <v>1.0327214764625399E-2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5.1636073823126995E-3</v>
      </c>
      <c r="R12" s="16" t="s">
        <v>27746</v>
      </c>
      <c r="S12" s="15">
        <f>D6L105C5-D6L105C7</f>
        <v>5.1636073823126995E-3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5.1636073823126995E-3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5.1636073823126995E-3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0.5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2.7357540404438222E-2</v>
      </c>
      <c r="J13" s="16" t="s">
        <v>27785</v>
      </c>
      <c r="K13" s="21">
        <f>IF(FLOW_THRU_100PCT="Y",1,INDEX(VariabilityMatrix,D6L106C1,D6L106C9))</f>
        <v>0.41130428419712656</v>
      </c>
      <c r="L13" s="16" t="s">
        <v>27765</v>
      </c>
      <c r="M13" s="15">
        <f>IF(D6L106C2&lt;&gt;0,D6L106C2*D6L106C4,D6L106C3*D6L106C4)</f>
        <v>1.1252273573441432E-2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5.6261367867207158E-3</v>
      </c>
      <c r="R13" s="16" t="s">
        <v>27767</v>
      </c>
      <c r="S13" s="15">
        <f>D6L106C5-D6L106C7</f>
        <v>5.6261367867207158E-3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5.6261367867207158E-3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5.6261367867207158E-3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0.5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2.8193681963597931E-3</v>
      </c>
      <c r="J14" s="16" t="s">
        <v>27806</v>
      </c>
      <c r="K14" s="21">
        <f>IF(FLOW_THRU_100PCT="Y",1,INDEX(VariabilityMatrix,D6L107C1,D6L107C9))</f>
        <v>0.44909120406262104</v>
      </c>
      <c r="L14" s="16" t="s">
        <v>27786</v>
      </c>
      <c r="M14" s="15">
        <f>IF(D6L107C2&lt;&gt;0,D6L107C2*D6L107C4,D6L107C3*D6L107C4)</f>
        <v>1.2661534579990797E-3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6.3307672899953987E-4</v>
      </c>
      <c r="R14" s="16" t="s">
        <v>27788</v>
      </c>
      <c r="S14" s="15">
        <f>D6L107C5-D6L107C7</f>
        <v>6.3307672899953987E-4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6.3307672899953987E-4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6.3307672899953987E-4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0.44909120406262104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0.44909120406262104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0.44909120406262104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0.44909120406262104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0.44909120406262104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3.822636303321256E-3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3.28746722085628E-3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1.64373361042814E-3</v>
      </c>
      <c r="R20" s="16" t="s">
        <v>27914</v>
      </c>
      <c r="S20" s="15">
        <f>D6L113C5-D6L113C7</f>
        <v>1.64373361042814E-3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1.64373361042814E-3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1.64373361042814E-3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5.9531779683163783E-4</v>
      </c>
      <c r="J21" s="16" t="s">
        <v>27952</v>
      </c>
      <c r="K21" s="21">
        <f>IF(FLOW_THRU_100PCT="Y",1,INDEX(VariabilityMatrix,D6L114C1,D6L114C9))</f>
        <v>0.41130428419712656</v>
      </c>
      <c r="L21" s="16" t="s">
        <v>27932</v>
      </c>
      <c r="M21" s="15">
        <f>IF(D6L114C2&lt;&gt;0,D6L114C2*D6L114C4,D6L114C3*D6L114C4)</f>
        <v>2.4485676029564719E-4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1.2242838014782359E-4</v>
      </c>
      <c r="R21" s="16" t="s">
        <v>27934</v>
      </c>
      <c r="S21" s="15">
        <f>D6L114C5-D6L114C7</f>
        <v>1.2242838014782359E-4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1.2242838014782359E-4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1.2242838014782359E-4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0.5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1.2200853447050125E-3</v>
      </c>
      <c r="J22" s="16" t="s">
        <v>27973</v>
      </c>
      <c r="K22" s="21">
        <f>IF(FLOW_THRU_100PCT="Y",1,INDEX(VariabilityMatrix,D6L115C1,D6L115C9))</f>
        <v>0.42641991129432255</v>
      </c>
      <c r="L22" s="16" t="s">
        <v>27953</v>
      </c>
      <c r="M22" s="15">
        <f>IF(D6L115C2&lt;&gt;0,D6L115C2*D6L115C4,D6L115C3*D6L115C4)</f>
        <v>5.2026868446061433E-4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2.6013434223030716E-4</v>
      </c>
      <c r="R22" s="16" t="s">
        <v>27955</v>
      </c>
      <c r="S22" s="15">
        <f>D6L115C5-D6L115C7</f>
        <v>2.6013434223030716E-4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2.6013434223030716E-4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2.6013434223030716E-4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0.5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1.0376493237311564</v>
      </c>
      <c r="J23" s="16" t="s">
        <v>27994</v>
      </c>
      <c r="K23" s="21">
        <f>IF(FLOW_THRU_100PCT="Y",1,INDEX(VariabilityMatrix,D6L116C1,D6L116C9))</f>
        <v>0.17804576946422654</v>
      </c>
      <c r="L23" s="16" t="s">
        <v>27974</v>
      </c>
      <c r="M23" s="15">
        <f>IF(D6L116C2&lt;&gt;0,D6L116C2*D6L116C4,D6L116C3*D6L116C4)</f>
        <v>0.18474907227774803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9.2374536138874017E-2</v>
      </c>
      <c r="R23" s="16" t="s">
        <v>27976</v>
      </c>
      <c r="S23" s="15">
        <f>D6L116C5-D6L116C7</f>
        <v>9.2374536138874017E-2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9.2374536138874017E-2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9.2374536138874017E-2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0.5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0.13297174256427521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0.11435569860527668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5.7177849302638341E-2</v>
      </c>
      <c r="R24" s="16" t="s">
        <v>27997</v>
      </c>
      <c r="S24" s="15">
        <f>D6L117C5-D6L117C7</f>
        <v>5.7177849302638341E-2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5.7177849302638341E-2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5.7177849302638341E-2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0.5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3.8082206733187331E-2</v>
      </c>
      <c r="J25" s="16" t="s">
        <v>28035</v>
      </c>
      <c r="K25" s="21">
        <f>IF(FLOW_THRU_100PCT="Y",1,INDEX(VariabilityMatrix,D6L118C1,D6L118C9))</f>
        <v>0.17932812573831394</v>
      </c>
      <c r="L25" s="16" t="s">
        <v>28015</v>
      </c>
      <c r="M25" s="15">
        <f>IF(D6L118C2&lt;&gt;0,D6L118C2*D6L118C4,D6L118C3*D6L118C4)</f>
        <v>6.8292107574414833E-3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3.4146053787207416E-3</v>
      </c>
      <c r="R25" s="16" t="s">
        <v>28017</v>
      </c>
      <c r="S25" s="15">
        <f>D6L118C5-D6L118C7</f>
        <v>3.4146053787207416E-3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3.4146053787207416E-3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3.4146053787207416E-3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0.94945872160032263</v>
      </c>
      <c r="J26" s="16" t="s">
        <v>28056</v>
      </c>
      <c r="K26" s="21">
        <f>IF(FLOW_THRU_100PCT="Y",1,INDEX(VariabilityMatrix,D6L119C1,D6L119C9))</f>
        <v>0.17804576946422654</v>
      </c>
      <c r="L26" s="16" t="s">
        <v>28036</v>
      </c>
      <c r="M26" s="15">
        <f>IF(D6L119C2&lt;&gt;0,D6L119C2*D6L119C4,D6L119C3*D6L119C4)</f>
        <v>0.1690471086618503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8.4523554330925149E-2</v>
      </c>
      <c r="R26" s="16" t="s">
        <v>28038</v>
      </c>
      <c r="S26" s="15">
        <f>D6L119C5-D6L119C7</f>
        <v>8.4523554330925149E-2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8.4523554330925149E-2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8.4523554330925149E-2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0.5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7.309739010531259E-2</v>
      </c>
      <c r="J27" s="16" t="s">
        <v>28077</v>
      </c>
      <c r="K27" s="21">
        <f>IF(FLOW_THRU_100PCT="Y",1,INDEX(VariabilityMatrix,D6L120C1,D6L120C9))</f>
        <v>0.17932812573831394</v>
      </c>
      <c r="L27" s="16" t="s">
        <v>28057</v>
      </c>
      <c r="M27" s="15">
        <f>IF(D6L120C2&lt;&gt;0,D6L120C2*D6L120C4,D6L120C3*D6L120C4)</f>
        <v>1.3108417963948082E-2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6.5542089819740409E-3</v>
      </c>
      <c r="R27" s="16" t="s">
        <v>28059</v>
      </c>
      <c r="S27" s="15">
        <f>D6L120C5-D6L120C7</f>
        <v>6.5542089819740409E-3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6.5542089819740409E-3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6.5542089819740409E-3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0.17932812573831394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0.17932812573831394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0.17932812573831394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0.17932812573831394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0.17932812573831394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1.5381478424565824E-2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1.3228071445126608E-2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6.6140357225633042E-3</v>
      </c>
      <c r="R34" s="16" t="s">
        <v>28205</v>
      </c>
      <c r="S34" s="15">
        <f>D6L127C5-D6L127C7</f>
        <v>6.6140357225633042E-3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6.6140357225633042E-3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6.6140357225633042E-3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0.5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8.6611452484694844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5.9563608398318184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2.9781804199159092</v>
      </c>
      <c r="R35" s="16" t="s">
        <v>28225</v>
      </c>
      <c r="S35" s="15">
        <f>SUM(D6L101C8:D6L127C8)-2*SUM(D6L109C8,D6L111C8,D6L122C8,D6L124C8,D6L127C8)</f>
        <v>2.9781804199159092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2.9781804199159092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2.9781804199159092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0.5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3.6154843598741285E-2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1.8077421799370642E-2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9.0387108996853212E-3</v>
      </c>
      <c r="R36" s="16" t="s">
        <v>28242</v>
      </c>
      <c r="S36" s="15">
        <f>D6L129C5-D6L129C7</f>
        <v>9.0387108996853212E-3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9.0387108996853212E-3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9.0387108996853212E-3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3.6154843598741285E-2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1.8077421799370642E-2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9.0387108996853212E-3</v>
      </c>
      <c r="R44" s="16" t="s">
        <v>28403</v>
      </c>
      <c r="S44" s="15">
        <f>SUM(D6L129C8:D6L136C8)</f>
        <v>9.0387108996853212E-3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9.0387108996853212E-3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9.0387108996853212E-3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0.12316407245961174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6.1582036229805868E-2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3.0791018114902934E-2</v>
      </c>
      <c r="R45" s="16" t="s">
        <v>28420</v>
      </c>
      <c r="S45" s="15">
        <f>D6L138C5-D6L138C7</f>
        <v>3.0791018114902934E-2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3.0791018114902934E-2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3.0791018114902934E-2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-1.1241999999999999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-1.1241999999999999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-0.44967999999999997</v>
      </c>
      <c r="R46" s="16" t="s">
        <v>28440</v>
      </c>
      <c r="S46" s="15">
        <f>D6L139C5-D6L139C7</f>
        <v>-0.6745199999999999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-0.44967999999999997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-0.6745199999999999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-1.0010359275403882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-1.062617963770194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-0.41888898188509704</v>
      </c>
      <c r="R47" s="16" t="s">
        <v>28460</v>
      </c>
      <c r="S47" s="15">
        <f>SUM(D6L138C8:D6L139C8)</f>
        <v>-0.64372898188509697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-0.41888898188509704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0.39420468707198297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-0.64372898188509697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0.60579531292801703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7.6962641645278369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4.9118202978609951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2.5683301489304973</v>
      </c>
      <c r="R48" s="16" t="s">
        <v>28477</v>
      </c>
      <c r="S48" s="15">
        <f>SUM(D6L128C8,D6L137C8,D6L140C8)</f>
        <v>2.3434901489304973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2.5683301489304973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0.52288764514633335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2.3434901489304973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0.4771123548536666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79.446397000000005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68.323901419999999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34.161950709999999</v>
      </c>
      <c r="R8" s="16" t="s">
        <v>28499</v>
      </c>
      <c r="S8" s="15">
        <f>D6L201C5-D6L201C7</f>
        <v>34.161950709999999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32.791812602743185</v>
      </c>
      <c r="X8" s="16" t="s">
        <v>28501</v>
      </c>
      <c r="Y8" s="33">
        <f>D6L201C7-D6L201C10</f>
        <v>1.370138107256814</v>
      </c>
      <c r="Z8" s="16" t="s">
        <v>28502</v>
      </c>
      <c r="AA8" s="33">
        <f>CHOOSE(MIN(D6L201C9,RUN_YEARS),B7L802C7,B7L802C16,B7L802C25,B7L802C34,B7L802C43)</f>
        <v>1303</v>
      </c>
      <c r="AB8" s="16" t="s">
        <v>28503</v>
      </c>
      <c r="AC8" s="33">
        <f>IF(D6L201C12=0,0,D6L201C10/D6L201C12)</f>
        <v>2.5166394936871207E-2</v>
      </c>
      <c r="AD8" s="16" t="s">
        <v>28504</v>
      </c>
      <c r="AE8" s="33">
        <f>IF(D6L201C5=0,0,D6L201C10/D6L201C5)</f>
        <v>0.47994643047629387</v>
      </c>
      <c r="AF8" s="16" t="s">
        <v>28505</v>
      </c>
      <c r="AG8" s="33">
        <f>CHOOSE(MIN(D6L201C9,RUN_YEARS),B7L802C5,B7L802C14,B7L802C23,B7L802C32,B7L802C41)</f>
        <v>20.939677550982985</v>
      </c>
      <c r="AH8" s="16" t="s">
        <v>28506</v>
      </c>
      <c r="AI8" s="33">
        <f>IF(D6L201C15=0,0,D6L201C11/D6L201C15)</f>
        <v>6.5432626835865232E-2</v>
      </c>
      <c r="AJ8" s="16" t="s">
        <v>28507</v>
      </c>
      <c r="AK8" s="33">
        <f>IF(D6L201C5=0,0,D6L201C11/D6L201C5)</f>
        <v>2.0053569523706131E-2</v>
      </c>
      <c r="AL8" s="16" t="s">
        <v>28508</v>
      </c>
      <c r="AM8" s="33">
        <f>D6L201C8*CHOOSE(MIN(D6L201C9,RUN_YEARS),B7L802C4,B7L802C13,B7L802C22,B7L802C31,B7L802C40)</f>
        <v>7.2233442105527743</v>
      </c>
      <c r="AN8" s="16" t="s">
        <v>28509</v>
      </c>
      <c r="AO8" s="33">
        <f>D6L201C8-D6L201C18</f>
        <v>26.938606499447225</v>
      </c>
      <c r="AP8" s="16" t="s">
        <v>28510</v>
      </c>
      <c r="AQ8" s="33">
        <f>CHOOSE(MIN(D6L201C9,RUN_YEARS),B7L802C2,B7L802C11,B7L802C20,B7L802C29,B7L802C38)</f>
        <v>2.1336879780827873</v>
      </c>
      <c r="AR8" s="16" t="s">
        <v>28511</v>
      </c>
      <c r="AS8" s="33">
        <f>IF(D6L201C20=0,0,D6L201C18/D6L201C20)</f>
        <v>3.3853798140828761</v>
      </c>
      <c r="AT8" s="16" t="s">
        <v>28512</v>
      </c>
      <c r="AU8" s="33">
        <f>IF(D6L201C5=0,0,D6L201C18/D6L201C5)</f>
        <v>0.10572206885771211</v>
      </c>
      <c r="AV8" s="16" t="s">
        <v>28513</v>
      </c>
      <c r="AW8" s="33">
        <f>CHOOSE(MIN(D6L201C9,RUN_YEARS),B7L802C1,B7L802C10,B7L802C19,B7L802C28,B7L802C37)</f>
        <v>7.9573365409059971</v>
      </c>
      <c r="AX8" s="16" t="s">
        <v>28514</v>
      </c>
      <c r="AY8" s="33">
        <f>IF(D6L201C23=0,0,D6L201C19/D6L201C23)</f>
        <v>3.3853798140828766</v>
      </c>
      <c r="AZ8" s="16" t="s">
        <v>28515</v>
      </c>
      <c r="BA8" s="33">
        <f>IF(D6L201C5=0,0,D6L201C19/D6L201C5)</f>
        <v>0.39427793114228787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0.20787449322569565</v>
      </c>
      <c r="J9" s="16" t="s">
        <v>28536</v>
      </c>
      <c r="K9" s="21">
        <f>IF(FLOW_THRU_100PCT="Y",1,INDEX(VariabilityMatrix,D6L202C1,D6L202C9))</f>
        <v>0.41130428419712656</v>
      </c>
      <c r="L9" s="16" t="s">
        <v>28516</v>
      </c>
      <c r="M9" s="15">
        <f>IF(D6L202C2&lt;&gt;0,D6L202C2*D6L202C4,D6L202C3*D6L202C4)</f>
        <v>8.5499669639035186E-2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4.2749834819517593E-2</v>
      </c>
      <c r="R9" s="16" t="s">
        <v>28518</v>
      </c>
      <c r="S9" s="15">
        <f>D6L202C5-D6L202C7</f>
        <v>4.2749834819517593E-2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4.1148073078180282E-2</v>
      </c>
      <c r="X9" s="16" t="s">
        <v>28520</v>
      </c>
      <c r="Y9" s="33">
        <f>D6L202C7-D6L202C10</f>
        <v>1.6017617413373111E-3</v>
      </c>
      <c r="Z9" s="16" t="s">
        <v>28521</v>
      </c>
      <c r="AA9" s="33">
        <f>CHOOSE(MIN(D6L202C9,RUN_YEARS),B7L802C7,B7L802C16,B7L802C25,B7L802C34,B7L802C43)</f>
        <v>1340.2</v>
      </c>
      <c r="AB9" s="16" t="s">
        <v>28522</v>
      </c>
      <c r="AC9" s="33">
        <f>IF(D6L202C12=0,0,D6L202C10/D6L202C12)</f>
        <v>3.0702934694956184E-5</v>
      </c>
      <c r="AD9" s="16" t="s">
        <v>28523</v>
      </c>
      <c r="AE9" s="33">
        <f>IF(D6L202C5=0,0,D6L202C10/D6L202C5)</f>
        <v>0.48126587215951039</v>
      </c>
      <c r="AF9" s="16" t="s">
        <v>28524</v>
      </c>
      <c r="AG9" s="33">
        <f>CHOOSE(MIN(D6L202C9,RUN_YEARS),B7L802C5,B7L802C14,B7L802C23,B7L802C32,B7L802C41)</f>
        <v>20.065254814480689</v>
      </c>
      <c r="AH9" s="16" t="s">
        <v>28525</v>
      </c>
      <c r="AI9" s="33">
        <f>IF(D6L202C15=0,0,D6L202C11/D6L202C15)</f>
        <v>7.9827630206886384E-5</v>
      </c>
      <c r="AJ9" s="16" t="s">
        <v>28526</v>
      </c>
      <c r="AK9" s="33">
        <f>IF(D6L202C5=0,0,D6L202C11/D6L202C5)</f>
        <v>1.8734127840489584E-2</v>
      </c>
      <c r="AL9" s="16" t="s">
        <v>28527</v>
      </c>
      <c r="AM9" s="33">
        <f>D6L202C8*CHOOSE(MIN(D6L202C9,RUN_YEARS),B7L802C4,B7L802C13,B7L802C22,B7L802C31,B7L802C40)</f>
        <v>9.7973905773244031E-3</v>
      </c>
      <c r="AN9" s="16" t="s">
        <v>28528</v>
      </c>
      <c r="AO9" s="33">
        <f>D6L202C8-D6L202C18</f>
        <v>3.2952444242193193E-2</v>
      </c>
      <c r="AP9" s="16" t="s">
        <v>28529</v>
      </c>
      <c r="AQ9" s="33">
        <f>CHOOSE(MIN(D6L202C9,RUN_YEARS),B7L802C2,B7L802C11,B7L802C20,B7L802C29,B7L802C38)</f>
        <v>2.2705481216541856</v>
      </c>
      <c r="AR9" s="16" t="s">
        <v>28530</v>
      </c>
      <c r="AS9" s="33">
        <f>IF(D6L202C20=0,0,D6L202C18/D6L202C20)</f>
        <v>4.3149891798754791E-3</v>
      </c>
      <c r="AT9" s="16" t="s">
        <v>28531</v>
      </c>
      <c r="AU9" s="33">
        <f>IF(D6L202C5=0,0,D6L202C18/D6L202C5)</f>
        <v>0.1145898062377</v>
      </c>
      <c r="AV9" s="16" t="s">
        <v>28532</v>
      </c>
      <c r="AW9" s="33">
        <f>CHOOSE(MIN(D6L202C9,RUN_YEARS),B7L802C1,B7L802C10,B7L802C19,B7L802C28,B7L802C37)</f>
        <v>7.636738556814672</v>
      </c>
      <c r="AX9" s="16" t="s">
        <v>28533</v>
      </c>
      <c r="AY9" s="33">
        <f>IF(D6L202C23=0,0,D6L202C19/D6L202C23)</f>
        <v>4.3149891798754791E-3</v>
      </c>
      <c r="AZ9" s="16" t="s">
        <v>28534</v>
      </c>
      <c r="BA9" s="33">
        <f>IF(D6L202C5=0,0,D6L202C19/D6L202C5)</f>
        <v>0.38541019376230007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3.4115994145503911E-2</v>
      </c>
      <c r="J10" s="16" t="s">
        <v>28557</v>
      </c>
      <c r="K10" s="21">
        <f>IF(FLOW_THRU_100PCT="Y",1,INDEX(VariabilityMatrix,D6L203C1,D6L203C9))</f>
        <v>0.41130428419712656</v>
      </c>
      <c r="L10" s="16" t="s">
        <v>28537</v>
      </c>
      <c r="M10" s="15">
        <f>IF(D6L203C2&lt;&gt;0,D6L203C2*D6L203C4,D6L203C3*D6L203C4)</f>
        <v>1.4032054551689847E-2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7.0160272758449235E-3</v>
      </c>
      <c r="R10" s="16" t="s">
        <v>28539</v>
      </c>
      <c r="S10" s="15">
        <f>D6L203C5-D6L203C7</f>
        <v>7.0160272758449235E-3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6.7531489720088428E-3</v>
      </c>
      <c r="X10" s="16" t="s">
        <v>28541</v>
      </c>
      <c r="Y10" s="33">
        <f>D6L203C7-D6L203C10</f>
        <v>2.6287830383608067E-4</v>
      </c>
      <c r="Z10" s="16" t="s">
        <v>28542</v>
      </c>
      <c r="AA10" s="33">
        <f>CHOOSE(MIN(D6L203C9,RUN_YEARS),B7L802C7,B7L802C16,B7L802C25,B7L802C34,B7L802C43)</f>
        <v>1340.2</v>
      </c>
      <c r="AB10" s="16" t="s">
        <v>28543</v>
      </c>
      <c r="AC10" s="33">
        <f>IF(D6L203C12=0,0,D6L203C10/D6L203C12)</f>
        <v>5.0389113356281472E-6</v>
      </c>
      <c r="AD10" s="16" t="s">
        <v>28544</v>
      </c>
      <c r="AE10" s="33">
        <f>IF(D6L203C5=0,0,D6L203C10/D6L203C5)</f>
        <v>0.48126587215951044</v>
      </c>
      <c r="AF10" s="16" t="s">
        <v>28545</v>
      </c>
      <c r="AG10" s="33">
        <f>CHOOSE(MIN(D6L203C9,RUN_YEARS),B7L802C5,B7L802C14,B7L802C23,B7L802C32,B7L802C41)</f>
        <v>20.065254814480689</v>
      </c>
      <c r="AH10" s="16" t="s">
        <v>28546</v>
      </c>
      <c r="AI10" s="33">
        <f>IF(D6L203C15=0,0,D6L203C11/D6L203C15)</f>
        <v>1.3101169472633196E-5</v>
      </c>
      <c r="AJ10" s="16" t="s">
        <v>28547</v>
      </c>
      <c r="AK10" s="33">
        <f>IF(D6L203C5=0,0,D6L203C11/D6L203C5)</f>
        <v>1.8734127840489535E-2</v>
      </c>
      <c r="AL10" s="16" t="s">
        <v>28548</v>
      </c>
      <c r="AM10" s="33">
        <f>D6L203C8*CHOOSE(MIN(D6L203C9,RUN_YEARS),B7L802C4,B7L802C13,B7L802C22,B7L802C31,B7L802C40)</f>
        <v>1.6079304121949759E-3</v>
      </c>
      <c r="AN10" s="16" t="s">
        <v>28549</v>
      </c>
      <c r="AO10" s="33">
        <f>D6L203C8-D6L203C18</f>
        <v>5.4080968636499478E-3</v>
      </c>
      <c r="AP10" s="16" t="s">
        <v>28550</v>
      </c>
      <c r="AQ10" s="33">
        <f>CHOOSE(MIN(D6L203C9,RUN_YEARS),B7L802C2,B7L802C11,B7L802C20,B7L802C29,B7L802C38)</f>
        <v>2.2705481216541856</v>
      </c>
      <c r="AR10" s="16" t="s">
        <v>28551</v>
      </c>
      <c r="AS10" s="33">
        <f>IF(D6L203C20=0,0,D6L203C18/D6L203C20)</f>
        <v>7.0816839196675291E-4</v>
      </c>
      <c r="AT10" s="16" t="s">
        <v>28552</v>
      </c>
      <c r="AU10" s="33">
        <f>IF(D6L203C5=0,0,D6L203C18/D6L203C5)</f>
        <v>0.1145898062377</v>
      </c>
      <c r="AV10" s="16" t="s">
        <v>28553</v>
      </c>
      <c r="AW10" s="33">
        <f>CHOOSE(MIN(D6L203C9,RUN_YEARS),B7L802C1,B7L802C10,B7L802C19,B7L802C28,B7L802C37)</f>
        <v>7.636738556814672</v>
      </c>
      <c r="AX10" s="16" t="s">
        <v>28554</v>
      </c>
      <c r="AY10" s="33">
        <f>IF(D6L203C23=0,0,D6L203C19/D6L203C23)</f>
        <v>7.0816839196675291E-4</v>
      </c>
      <c r="AZ10" s="16" t="s">
        <v>28555</v>
      </c>
      <c r="BA10" s="33">
        <f>IF(D6L203C5=0,0,D6L203C19/D6L203C5)</f>
        <v>0.38541019376230001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0.44909120406262104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1080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16.349505072479445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2.1543786280420378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6.2401665077235347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0.71285979505918184</v>
      </c>
      <c r="J12" s="16" t="s">
        <v>28599</v>
      </c>
      <c r="K12" s="21">
        <f>IF(FLOW_THRU_100PCT="Y",1,INDEX(VariabilityMatrix,D6L205C1,D6L205C9))</f>
        <v>0.18172762348765775</v>
      </c>
      <c r="L12" s="16" t="s">
        <v>28579</v>
      </c>
      <c r="M12" s="15">
        <f>IF(D6L205C2&lt;&gt;0,D6L205C2*D6L205C4,D6L205C3*D6L205C4)</f>
        <v>0.12954631643600387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6.4773158218001933E-2</v>
      </c>
      <c r="R12" s="16" t="s">
        <v>28581</v>
      </c>
      <c r="S12" s="15">
        <f>D6L205C5-D6L205C7</f>
        <v>6.4773158218001933E-2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6.2346220964625325E-2</v>
      </c>
      <c r="X12" s="16" t="s">
        <v>28583</v>
      </c>
      <c r="Y12" s="33">
        <f>D6L205C7-D6L205C10</f>
        <v>2.4269372533766084E-3</v>
      </c>
      <c r="Z12" s="16" t="s">
        <v>28584</v>
      </c>
      <c r="AA12" s="33">
        <f>CHOOSE(MIN(D6L205C9,RUN_YEARS),B7L802C7,B7L802C16,B7L802C25,B7L802C34,B7L802C43)</f>
        <v>1340.2</v>
      </c>
      <c r="AB12" s="16" t="s">
        <v>28585</v>
      </c>
      <c r="AC12" s="33">
        <f>IF(D6L205C12=0,0,D6L205C10/D6L205C12)</f>
        <v>4.6520087274007853E-5</v>
      </c>
      <c r="AD12" s="16" t="s">
        <v>28586</v>
      </c>
      <c r="AE12" s="33">
        <f>IF(D6L205C5=0,0,D6L205C10/D6L205C5)</f>
        <v>0.48126587215951044</v>
      </c>
      <c r="AF12" s="16" t="s">
        <v>28587</v>
      </c>
      <c r="AG12" s="33">
        <f>CHOOSE(MIN(D6L205C9,RUN_YEARS),B7L802C5,B7L802C14,B7L802C23,B7L802C32,B7L802C41)</f>
        <v>20.065254814480689</v>
      </c>
      <c r="AH12" s="16" t="s">
        <v>28588</v>
      </c>
      <c r="AI12" s="33">
        <f>IF(D6L205C15=0,0,D6L205C11/D6L205C15)</f>
        <v>1.2095222691242062E-4</v>
      </c>
      <c r="AJ12" s="16" t="s">
        <v>28589</v>
      </c>
      <c r="AK12" s="33">
        <f>IF(D6L205C5=0,0,D6L205C11/D6L205C5)</f>
        <v>1.8734127840489546E-2</v>
      </c>
      <c r="AL12" s="16" t="s">
        <v>28590</v>
      </c>
      <c r="AM12" s="33">
        <f>D6L205C8*CHOOSE(MIN(D6L205C9,RUN_YEARS),B7L802C4,B7L802C13,B7L802C22,B7L802C31,B7L802C40)</f>
        <v>1.4844687299209455E-2</v>
      </c>
      <c r="AN12" s="16" t="s">
        <v>28591</v>
      </c>
      <c r="AO12" s="33">
        <f>D6L205C8-D6L205C18</f>
        <v>4.9928470918792475E-2</v>
      </c>
      <c r="AP12" s="16" t="s">
        <v>28592</v>
      </c>
      <c r="AQ12" s="33">
        <f>CHOOSE(MIN(D6L205C9,RUN_YEARS),B7L802C2,B7L802C11,B7L802C20,B7L802C29,B7L802C38)</f>
        <v>2.2705481216541856</v>
      </c>
      <c r="AR12" s="16" t="s">
        <v>28593</v>
      </c>
      <c r="AS12" s="33">
        <f>IF(D6L205C20=0,0,D6L205C18/D6L205C20)</f>
        <v>6.5379311531149151E-3</v>
      </c>
      <c r="AT12" s="16" t="s">
        <v>28594</v>
      </c>
      <c r="AU12" s="33">
        <f>IF(D6L205C5=0,0,D6L205C18/D6L205C5)</f>
        <v>0.1145898062377</v>
      </c>
      <c r="AV12" s="16" t="s">
        <v>28595</v>
      </c>
      <c r="AW12" s="33">
        <f>CHOOSE(MIN(D6L205C9,RUN_YEARS),B7L802C1,B7L802C10,B7L802C19,B7L802C28,B7L802C37)</f>
        <v>7.636738556814672</v>
      </c>
      <c r="AX12" s="16" t="s">
        <v>28596</v>
      </c>
      <c r="AY12" s="33">
        <f>IF(D6L205C23=0,0,D6L205C19/D6L205C23)</f>
        <v>6.5379311531149143E-3</v>
      </c>
      <c r="AZ12" s="16" t="s">
        <v>28597</v>
      </c>
      <c r="BA12" s="33">
        <f>IF(D6L205C5=0,0,D6L205C19/D6L205C5)</f>
        <v>0.38541019376229996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0.34317758146019045</v>
      </c>
      <c r="J13" s="16" t="s">
        <v>28620</v>
      </c>
      <c r="K13" s="21">
        <f>IF(FLOW_THRU_100PCT="Y",1,INDEX(VariabilityMatrix,D6L206C1,D6L206C9))</f>
        <v>0.41130428419712656</v>
      </c>
      <c r="L13" s="16" t="s">
        <v>28600</v>
      </c>
      <c r="M13" s="15">
        <f>IF(D6L206C2&lt;&gt;0,D6L206C2*D6L206C4,D6L206C3*D6L206C4)</f>
        <v>0.14115040949498472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7.0575204747492362E-2</v>
      </c>
      <c r="R13" s="16" t="s">
        <v>28602</v>
      </c>
      <c r="S13" s="15">
        <f>D6L206C5-D6L206C7</f>
        <v>7.0575204747492362E-2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6.7930874931275864E-2</v>
      </c>
      <c r="X13" s="16" t="s">
        <v>28604</v>
      </c>
      <c r="Y13" s="33">
        <f>D6L206C7-D6L206C10</f>
        <v>2.644329816216498E-3</v>
      </c>
      <c r="Z13" s="16" t="s">
        <v>28605</v>
      </c>
      <c r="AA13" s="33">
        <f>CHOOSE(MIN(D6L206C9,RUN_YEARS),B7L802C7,B7L802C16,B7L802C25,B7L802C34,B7L802C43)</f>
        <v>1340.2</v>
      </c>
      <c r="AB13" s="16" t="s">
        <v>28606</v>
      </c>
      <c r="AC13" s="33">
        <f>IF(D6L206C12=0,0,D6L206C10/D6L206C12)</f>
        <v>5.068711754310988E-5</v>
      </c>
      <c r="AD13" s="16" t="s">
        <v>28607</v>
      </c>
      <c r="AE13" s="33">
        <f>IF(D6L206C5=0,0,D6L206C10/D6L206C5)</f>
        <v>0.48126587215951044</v>
      </c>
      <c r="AF13" s="16" t="s">
        <v>28608</v>
      </c>
      <c r="AG13" s="33">
        <f>CHOOSE(MIN(D6L206C9,RUN_YEARS),B7L802C5,B7L802C14,B7L802C23,B7L802C32,B7L802C41)</f>
        <v>20.065254814480689</v>
      </c>
      <c r="AH13" s="16" t="s">
        <v>28609</v>
      </c>
      <c r="AI13" s="33">
        <f>IF(D6L206C15=0,0,D6L206C11/D6L206C15)</f>
        <v>1.3178650561208616E-4</v>
      </c>
      <c r="AJ13" s="16" t="s">
        <v>28610</v>
      </c>
      <c r="AK13" s="33">
        <f>IF(D6L206C5=0,0,D6L206C11/D6L206C5)</f>
        <v>1.873412784048958E-2</v>
      </c>
      <c r="AL13" s="16" t="s">
        <v>28611</v>
      </c>
      <c r="AM13" s="33">
        <f>D6L206C8*CHOOSE(MIN(D6L206C9,RUN_YEARS),B7L802C4,B7L802C13,B7L802C22,B7L802C31,B7L802C40)</f>
        <v>1.617439807440231E-2</v>
      </c>
      <c r="AN13" s="16" t="s">
        <v>28612</v>
      </c>
      <c r="AO13" s="33">
        <f>D6L206C8-D6L206C18</f>
        <v>5.4400806673090052E-2</v>
      </c>
      <c r="AP13" s="16" t="s">
        <v>28613</v>
      </c>
      <c r="AQ13" s="33">
        <f>CHOOSE(MIN(D6L206C9,RUN_YEARS),B7L802C2,B7L802C11,B7L802C20,B7L802C29,B7L802C38)</f>
        <v>2.2705481216541856</v>
      </c>
      <c r="AR13" s="16" t="s">
        <v>28614</v>
      </c>
      <c r="AS13" s="33">
        <f>IF(D6L206C20=0,0,D6L206C18/D6L206C20)</f>
        <v>7.1235654158338692E-3</v>
      </c>
      <c r="AT13" s="16" t="s">
        <v>28615</v>
      </c>
      <c r="AU13" s="33">
        <f>IF(D6L206C5=0,0,D6L206C18/D6L206C5)</f>
        <v>0.1145898062377</v>
      </c>
      <c r="AV13" s="16" t="s">
        <v>28616</v>
      </c>
      <c r="AW13" s="33">
        <f>CHOOSE(MIN(D6L206C9,RUN_YEARS),B7L802C1,B7L802C10,B7L802C19,B7L802C28,B7L802C37)</f>
        <v>7.636738556814672</v>
      </c>
      <c r="AX13" s="16" t="s">
        <v>28617</v>
      </c>
      <c r="AY13" s="33">
        <f>IF(D6L206C23=0,0,D6L206C19/D6L206C23)</f>
        <v>7.1235654158338692E-3</v>
      </c>
      <c r="AZ13" s="16" t="s">
        <v>28618</v>
      </c>
      <c r="BA13" s="33">
        <f>IF(D6L206C5=0,0,D6L206C19/D6L206C5)</f>
        <v>0.38541019376230001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3.5366628160606435E-2</v>
      </c>
      <c r="J14" s="16" t="s">
        <v>28641</v>
      </c>
      <c r="K14" s="21">
        <f>IF(FLOW_THRU_100PCT="Y",1,INDEX(VariabilityMatrix,D6L207C1,D6L207C9))</f>
        <v>0.44909120406262104</v>
      </c>
      <c r="L14" s="16" t="s">
        <v>28621</v>
      </c>
      <c r="M14" s="15">
        <f>IF(D6L207C2&lt;&gt;0,D6L207C2*D6L207C4,D6L207C3*D6L207C4)</f>
        <v>1.5882841624281746E-2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7.941420812140873E-3</v>
      </c>
      <c r="R14" s="16" t="s">
        <v>28623</v>
      </c>
      <c r="S14" s="15">
        <f>D6L207C5-D6L207C7</f>
        <v>7.941420812140873E-3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7.6406841001262519E-3</v>
      </c>
      <c r="X14" s="16" t="s">
        <v>28625</v>
      </c>
      <c r="Y14" s="33">
        <f>D6L207C7-D6L207C10</f>
        <v>3.0073671201462111E-4</v>
      </c>
      <c r="Z14" s="16" t="s">
        <v>28626</v>
      </c>
      <c r="AA14" s="33">
        <f>CHOOSE(MIN(D6L207C9,RUN_YEARS),B7L802C7,B7L802C16,B7L802C25,B7L802C34,B7L802C43)</f>
        <v>1080</v>
      </c>
      <c r="AB14" s="16" t="s">
        <v>28627</v>
      </c>
      <c r="AC14" s="33">
        <f>IF(D6L207C12=0,0,D6L207C10/D6L207C12)</f>
        <v>7.0747075001168998E-6</v>
      </c>
      <c r="AD14" s="16" t="s">
        <v>28628</v>
      </c>
      <c r="AE14" s="33">
        <f>IF(D6L207C5=0,0,D6L207C10/D6L207C5)</f>
        <v>0.48106530814014703</v>
      </c>
      <c r="AF14" s="16" t="s">
        <v>28629</v>
      </c>
      <c r="AG14" s="33">
        <f>CHOOSE(MIN(D6L207C9,RUN_YEARS),B7L802C5,B7L802C14,B7L802C23,B7L802C32,B7L802C41)</f>
        <v>16.349505072479445</v>
      </c>
      <c r="AH14" s="16" t="s">
        <v>28630</v>
      </c>
      <c r="AI14" s="33">
        <f>IF(D6L207C15=0,0,D6L207C11/D6L207C15)</f>
        <v>1.8394239500303945E-5</v>
      </c>
      <c r="AJ14" s="16" t="s">
        <v>28631</v>
      </c>
      <c r="AK14" s="33">
        <f>IF(D6L207C5=0,0,D6L207C11/D6L207C5)</f>
        <v>1.8934691859852946E-2</v>
      </c>
      <c r="AL14" s="16" t="s">
        <v>28632</v>
      </c>
      <c r="AM14" s="33">
        <f>D6L207C8*CHOOSE(MIN(D6L207C9,RUN_YEARS),B7L802C4,B7L802C13,B7L802C22,B7L802C31,B7L802C40)</f>
        <v>2.038088663204768E-3</v>
      </c>
      <c r="AN14" s="16" t="s">
        <v>28633</v>
      </c>
      <c r="AO14" s="33">
        <f>D6L207C8-D6L207C18</f>
        <v>5.9033321489361055E-3</v>
      </c>
      <c r="AP14" s="16" t="s">
        <v>28634</v>
      </c>
      <c r="AQ14" s="33">
        <f>CHOOSE(MIN(D6L207C9,RUN_YEARS),B7L802C2,B7L802C11,B7L802C20,B7L802C29,B7L802C38)</f>
        <v>2.1543786280420378</v>
      </c>
      <c r="AR14" s="16" t="s">
        <v>28635</v>
      </c>
      <c r="AS14" s="33">
        <f>IF(D6L207C20=0,0,D6L207C18/D6L207C20)</f>
        <v>9.4602157516621968E-4</v>
      </c>
      <c r="AT14" s="16" t="s">
        <v>28636</v>
      </c>
      <c r="AU14" s="33">
        <f>IF(D6L207C5=0,0,D6L207C18/D6L207C5)</f>
        <v>0.12832015274199615</v>
      </c>
      <c r="AV14" s="16" t="s">
        <v>28637</v>
      </c>
      <c r="AW14" s="33">
        <f>CHOOSE(MIN(D6L207C9,RUN_YEARS),B7L802C1,B7L802C10,B7L802C19,B7L802C28,B7L802C37)</f>
        <v>6.2401665077235347</v>
      </c>
      <c r="AX14" s="16" t="s">
        <v>28638</v>
      </c>
      <c r="AY14" s="33">
        <f>IF(D6L207C23=0,0,D6L207C19/D6L207C23)</f>
        <v>9.4602157516621957E-4</v>
      </c>
      <c r="AZ14" s="16" t="s">
        <v>28639</v>
      </c>
      <c r="BA14" s="33">
        <f>IF(D6L207C5=0,0,D6L207C19/D6L207C5)</f>
        <v>0.37167984725800385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0.44909120406262104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1080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16.349505072479445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2.1543786280420378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6.2401665077235347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0.44909120406262104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1080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16.349505072479445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2.1543786280420378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6.2401665077235347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0.44909120406262104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1080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16.349505072479445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2.1543786280420378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6.2401665077235347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0.44909120406262104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1080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16.349505072479445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2.1543786280420378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6.2401665077235347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0.44909120406262104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1080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16.349505072479445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2.1543786280420378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6.2401665077235347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4.7951791790569416E-2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4.1238540939889698E-2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2.0619270469944849E-2</v>
      </c>
      <c r="R20" s="16" t="s">
        <v>28749</v>
      </c>
      <c r="S20" s="15">
        <f>D6L213C5-D6L213C7</f>
        <v>2.0619270469944849E-2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1.9838431404498105E-2</v>
      </c>
      <c r="X20" s="16" t="s">
        <v>28751</v>
      </c>
      <c r="Y20" s="33">
        <f>D6L213C7-D6L213C10</f>
        <v>7.808390654467437E-4</v>
      </c>
      <c r="Z20" s="16" t="s">
        <v>28752</v>
      </c>
      <c r="AA20" s="33">
        <f>CHOOSE(MIN(D6L213C9,RUN_YEARS),B7L802C7,B7L802C16,B7L802C25,B7L802C34,B7L802C43)</f>
        <v>1080</v>
      </c>
      <c r="AB20" s="16" t="s">
        <v>28753</v>
      </c>
      <c r="AC20" s="33">
        <f>IF(D6L213C12=0,0,D6L213C10/D6L213C12)</f>
        <v>1.8368917967127877E-5</v>
      </c>
      <c r="AD20" s="16" t="s">
        <v>28754</v>
      </c>
      <c r="AE20" s="33">
        <f>IF(D6L213C5=0,0,D6L213C10/D6L213C5)</f>
        <v>0.48106530814014703</v>
      </c>
      <c r="AF20" s="16" t="s">
        <v>28755</v>
      </c>
      <c r="AG20" s="33">
        <f>CHOOSE(MIN(D6L213C9,RUN_YEARS),B7L802C5,B7L802C14,B7L802C23,B7L802C32,B7L802C41)</f>
        <v>16.349505072479445</v>
      </c>
      <c r="AH20" s="16" t="s">
        <v>28756</v>
      </c>
      <c r="AI20" s="33">
        <f>IF(D6L213C15=0,0,D6L213C11/D6L213C15)</f>
        <v>4.7759186714532603E-5</v>
      </c>
      <c r="AJ20" s="16" t="s">
        <v>28757</v>
      </c>
      <c r="AK20" s="33">
        <f>IF(D6L213C5=0,0,D6L213C11/D6L213C5)</f>
        <v>1.8934691859852987E-2</v>
      </c>
      <c r="AL20" s="16" t="s">
        <v>28758</v>
      </c>
      <c r="AM20" s="33">
        <f>D6L213C8*CHOOSE(MIN(D6L213C9,RUN_YEARS),B7L802C4,B7L802C13,B7L802C22,B7L802C31,B7L802C40)</f>
        <v>5.291735872263708E-3</v>
      </c>
      <c r="AN20" s="16" t="s">
        <v>28759</v>
      </c>
      <c r="AO20" s="33">
        <f>D6L213C8-D6L213C18</f>
        <v>1.5327534597681141E-2</v>
      </c>
      <c r="AP20" s="16" t="s">
        <v>28760</v>
      </c>
      <c r="AQ20" s="33">
        <f>CHOOSE(MIN(D6L213C9,RUN_YEARS),B7L802C2,B7L802C11,B7L802C20,B7L802C29,B7L802C38)</f>
        <v>2.1543786280420378</v>
      </c>
      <c r="AR20" s="16" t="s">
        <v>28761</v>
      </c>
      <c r="AS20" s="33">
        <f>IF(D6L213C20=0,0,D6L213C18/D6L213C20)</f>
        <v>2.4562701297649765E-3</v>
      </c>
      <c r="AT20" s="16" t="s">
        <v>28762</v>
      </c>
      <c r="AU20" s="33">
        <f>IF(D6L213C5=0,0,D6L213C18/D6L213C5)</f>
        <v>0.12832015274199615</v>
      </c>
      <c r="AV20" s="16" t="s">
        <v>28763</v>
      </c>
      <c r="AW20" s="33">
        <f>CHOOSE(MIN(D6L213C9,RUN_YEARS),B7L802C1,B7L802C10,B7L802C19,B7L802C28,B7L802C37)</f>
        <v>6.2401665077235347</v>
      </c>
      <c r="AX20" s="16" t="s">
        <v>28764</v>
      </c>
      <c r="AY20" s="33">
        <f>IF(D6L213C23=0,0,D6L213C19/D6L213C23)</f>
        <v>2.4562701297649757E-3</v>
      </c>
      <c r="AZ20" s="16" t="s">
        <v>28765</v>
      </c>
      <c r="BA20" s="33">
        <f>IF(D6L213C5=0,0,D6L213C19/D6L213C5)</f>
        <v>0.37167984725800385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7.4677664255134177E-3</v>
      </c>
      <c r="J21" s="16" t="s">
        <v>28787</v>
      </c>
      <c r="K21" s="21">
        <f>IF(FLOW_THRU_100PCT="Y",1,INDEX(VariabilityMatrix,D6L214C1,D6L214C9))</f>
        <v>0.41130428419712656</v>
      </c>
      <c r="L21" s="16" t="s">
        <v>28767</v>
      </c>
      <c r="M21" s="15">
        <f>IF(D6L214C2&lt;&gt;0,D6L214C2*D6L214C4,D6L214C3*D6L214C4)</f>
        <v>3.0715243241971309E-3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1.5357621620985655E-3</v>
      </c>
      <c r="R21" s="16" t="s">
        <v>28769</v>
      </c>
      <c r="S21" s="15">
        <f>D6L214C5-D6L214C7</f>
        <v>1.5357621620985655E-3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1.4782198327438832E-3</v>
      </c>
      <c r="X21" s="16" t="s">
        <v>28771</v>
      </c>
      <c r="Y21" s="33">
        <f>D6L214C7-D6L214C10</f>
        <v>5.7542329354682252E-5</v>
      </c>
      <c r="Z21" s="16" t="s">
        <v>28772</v>
      </c>
      <c r="AA21" s="33">
        <f>CHOOSE(MIN(D6L214C9,RUN_YEARS),B7L802C7,B7L802C16,B7L802C25,B7L802C34,B7L802C43)</f>
        <v>1340.2</v>
      </c>
      <c r="AB21" s="16" t="s">
        <v>28773</v>
      </c>
      <c r="AC21" s="33">
        <f>IF(D6L214C12=0,0,D6L214C10/D6L214C12)</f>
        <v>1.1029845043604561E-6</v>
      </c>
      <c r="AD21" s="16" t="s">
        <v>28774</v>
      </c>
      <c r="AE21" s="33">
        <f>IF(D6L214C5=0,0,D6L214C10/D6L214C5)</f>
        <v>0.4812658721595105</v>
      </c>
      <c r="AF21" s="16" t="s">
        <v>28775</v>
      </c>
      <c r="AG21" s="33">
        <f>CHOOSE(MIN(D6L214C9,RUN_YEARS),B7L802C5,B7L802C14,B7L802C23,B7L802C32,B7L802C41)</f>
        <v>20.065254814480689</v>
      </c>
      <c r="AH21" s="16" t="s">
        <v>28776</v>
      </c>
      <c r="AI21" s="33">
        <f>IF(D6L214C15=0,0,D6L214C11/D6L214C15)</f>
        <v>2.8677597113371877E-6</v>
      </c>
      <c r="AJ21" s="16" t="s">
        <v>28777</v>
      </c>
      <c r="AK21" s="33">
        <f>IF(D6L214C5=0,0,D6L214C11/D6L214C5)</f>
        <v>1.8734127840489528E-2</v>
      </c>
      <c r="AL21" s="16" t="s">
        <v>28778</v>
      </c>
      <c r="AM21" s="33">
        <f>D6L214C8*CHOOSE(MIN(D6L214C9,RUN_YEARS),B7L802C4,B7L802C13,B7L802C22,B7L802C31,B7L802C40)</f>
        <v>3.5196537716413167E-4</v>
      </c>
      <c r="AN21" s="16" t="s">
        <v>28779</v>
      </c>
      <c r="AO21" s="33">
        <f>D6L214C8-D6L214C18</f>
        <v>1.1837967849344338E-3</v>
      </c>
      <c r="AP21" s="16" t="s">
        <v>28780</v>
      </c>
      <c r="AQ21" s="33">
        <f>CHOOSE(MIN(D6L214C9,RUN_YEARS),B7L802C2,B7L802C11,B7L802C20,B7L802C29,B7L802C38)</f>
        <v>2.2705481216541856</v>
      </c>
      <c r="AR21" s="16" t="s">
        <v>28781</v>
      </c>
      <c r="AS21" s="33">
        <f>IF(D6L214C20=0,0,D6L214C18/D6L214C20)</f>
        <v>1.5501339690070551E-4</v>
      </c>
      <c r="AT21" s="16" t="s">
        <v>28782</v>
      </c>
      <c r="AU21" s="33">
        <f>IF(D6L214C5=0,0,D6L214C18/D6L214C5)</f>
        <v>0.1145898062377</v>
      </c>
      <c r="AV21" s="16" t="s">
        <v>28783</v>
      </c>
      <c r="AW21" s="33">
        <f>CHOOSE(MIN(D6L214C9,RUN_YEARS),B7L802C1,B7L802C10,B7L802C19,B7L802C28,B7L802C37)</f>
        <v>7.636738556814672</v>
      </c>
      <c r="AX21" s="16" t="s">
        <v>28784</v>
      </c>
      <c r="AY21" s="33">
        <f>IF(D6L214C23=0,0,D6L214C19/D6L214C23)</f>
        <v>1.5501339690070551E-4</v>
      </c>
      <c r="AZ21" s="16" t="s">
        <v>28785</v>
      </c>
      <c r="BA21" s="33">
        <f>IF(D6L214C5=0,0,D6L214C19/D6L214C5)</f>
        <v>0.38541019376230001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1.530495547410257E-2</v>
      </c>
      <c r="J22" s="16" t="s">
        <v>28808</v>
      </c>
      <c r="K22" s="21">
        <f>IF(FLOW_THRU_100PCT="Y",1,INDEX(VariabilityMatrix,D6L215C1,D6L215C9))</f>
        <v>0.42641991129432255</v>
      </c>
      <c r="L22" s="16" t="s">
        <v>28788</v>
      </c>
      <c r="M22" s="15">
        <f>IF(D6L215C2&lt;&gt;0,D6L215C2*D6L215C4,D6L215C3*D6L215C4)</f>
        <v>6.5263377556303744E-3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3.2631688778151872E-3</v>
      </c>
      <c r="R22" s="16" t="s">
        <v>28790</v>
      </c>
      <c r="S22" s="15">
        <f>D6L215C5-D6L215C7</f>
        <v>3.2631688778151872E-3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3.1322925098974655E-3</v>
      </c>
      <c r="X22" s="16" t="s">
        <v>28792</v>
      </c>
      <c r="Y22" s="33">
        <f>D6L215C7-D6L215C10</f>
        <v>1.3087636791772172E-4</v>
      </c>
      <c r="Z22" s="16" t="s">
        <v>28793</v>
      </c>
      <c r="AA22" s="33">
        <f>CHOOSE(MIN(D6L215C9,RUN_YEARS),B7L802C7,B7L802C16,B7L802C25,B7L802C34,B7L802C43)</f>
        <v>1303</v>
      </c>
      <c r="AB22" s="16" t="s">
        <v>28794</v>
      </c>
      <c r="AC22" s="33">
        <f>IF(D6L215C12=0,0,D6L215C10/D6L215C12)</f>
        <v>2.4039082961607563E-6</v>
      </c>
      <c r="AD22" s="16" t="s">
        <v>28795</v>
      </c>
      <c r="AE22" s="33">
        <f>IF(D6L215C5=0,0,D6L215C10/D6L215C5)</f>
        <v>0.47994643047629393</v>
      </c>
      <c r="AF22" s="16" t="s">
        <v>28796</v>
      </c>
      <c r="AG22" s="33">
        <f>CHOOSE(MIN(D6L215C9,RUN_YEARS),B7L802C5,B7L802C14,B7L802C23,B7L802C32,B7L802C41)</f>
        <v>20.939677550982985</v>
      </c>
      <c r="AH22" s="16" t="s">
        <v>28797</v>
      </c>
      <c r="AI22" s="33">
        <f>IF(D6L215C15=0,0,D6L215C11/D6L215C15)</f>
        <v>6.2501615700179631E-6</v>
      </c>
      <c r="AJ22" s="16" t="s">
        <v>28798</v>
      </c>
      <c r="AK22" s="33">
        <f>IF(D6L215C5=0,0,D6L215C11/D6L215C5)</f>
        <v>2.0053569523706096E-2</v>
      </c>
      <c r="AL22" s="16" t="s">
        <v>28799</v>
      </c>
      <c r="AM22" s="33">
        <f>D6L215C8*CHOOSE(MIN(D6L215C9,RUN_YEARS),B7L802C4,B7L802C13,B7L802C22,B7L802C31,B7L802C40)</f>
        <v>6.8997792958944073E-4</v>
      </c>
      <c r="AN22" s="16" t="s">
        <v>28800</v>
      </c>
      <c r="AO22" s="33">
        <f>D6L215C8-D6L215C18</f>
        <v>2.5731909482257466E-3</v>
      </c>
      <c r="AP22" s="16" t="s">
        <v>28801</v>
      </c>
      <c r="AQ22" s="33">
        <f>CHOOSE(MIN(D6L215C9,RUN_YEARS),B7L802C2,B7L802C11,B7L802C20,B7L802C29,B7L802C38)</f>
        <v>2.1336879780827873</v>
      </c>
      <c r="AR22" s="16" t="s">
        <v>28802</v>
      </c>
      <c r="AS22" s="33">
        <f>IF(D6L215C20=0,0,D6L215C18/D6L215C20)</f>
        <v>3.2337339699003992E-4</v>
      </c>
      <c r="AT22" s="16" t="s">
        <v>28803</v>
      </c>
      <c r="AU22" s="33">
        <f>IF(D6L215C5=0,0,D6L215C18/D6L215C5)</f>
        <v>0.10572206885771211</v>
      </c>
      <c r="AV22" s="16" t="s">
        <v>28804</v>
      </c>
      <c r="AW22" s="33">
        <f>CHOOSE(MIN(D6L215C9,RUN_YEARS),B7L802C1,B7L802C10,B7L802C19,B7L802C28,B7L802C37)</f>
        <v>7.9573365409059971</v>
      </c>
      <c r="AX22" s="16" t="s">
        <v>28805</v>
      </c>
      <c r="AY22" s="33">
        <f>IF(D6L215C23=0,0,D6L215C19/D6L215C23)</f>
        <v>3.2337339699003997E-4</v>
      </c>
      <c r="AZ22" s="16" t="s">
        <v>28806</v>
      </c>
      <c r="BA22" s="33">
        <f>IF(D6L215C5=0,0,D6L215C19/D6L215C5)</f>
        <v>0.39427793114228793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13.016447387356893</v>
      </c>
      <c r="J23" s="16" t="s">
        <v>28829</v>
      </c>
      <c r="K23" s="21">
        <f>IF(FLOW_THRU_100PCT="Y",1,INDEX(VariabilityMatrix,D6L216C1,D6L216C9))</f>
        <v>0.17804576946422654</v>
      </c>
      <c r="L23" s="16" t="s">
        <v>28809</v>
      </c>
      <c r="M23" s="15">
        <f>IF(D6L216C2&lt;&gt;0,D6L216C2*D6L216C4,D6L216C3*D6L216C4)</f>
        <v>2.3175233907725792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1.1587616953862896</v>
      </c>
      <c r="R23" s="16" t="s">
        <v>28811</v>
      </c>
      <c r="S23" s="15">
        <f>D6L216C5-D6L216C7</f>
        <v>1.1587616953862896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1.1122870789466166</v>
      </c>
      <c r="X23" s="16" t="s">
        <v>28813</v>
      </c>
      <c r="Y23" s="33">
        <f>D6L216C7-D6L216C10</f>
        <v>4.6474616439672989E-2</v>
      </c>
      <c r="Z23" s="16" t="s">
        <v>28814</v>
      </c>
      <c r="AA23" s="33">
        <f>CHOOSE(MIN(D6L216C9,RUN_YEARS),B7L802C7,B7L802C16,B7L802C25,B7L802C34,B7L802C43)</f>
        <v>1303</v>
      </c>
      <c r="AB23" s="16" t="s">
        <v>28815</v>
      </c>
      <c r="AC23" s="33">
        <f>IF(D6L216C12=0,0,D6L216C10/D6L216C12)</f>
        <v>8.5363551722687379E-4</v>
      </c>
      <c r="AD23" s="16" t="s">
        <v>28816</v>
      </c>
      <c r="AE23" s="33">
        <f>IF(D6L216C5=0,0,D6L216C10/D6L216C5)</f>
        <v>0.47994643047629393</v>
      </c>
      <c r="AF23" s="16" t="s">
        <v>28817</v>
      </c>
      <c r="AG23" s="33">
        <f>CHOOSE(MIN(D6L216C9,RUN_YEARS),B7L802C5,B7L802C14,B7L802C23,B7L802C32,B7L802C41)</f>
        <v>20.939677550982985</v>
      </c>
      <c r="AH23" s="16" t="s">
        <v>28818</v>
      </c>
      <c r="AI23" s="33">
        <f>IF(D6L216C15=0,0,D6L216C11/D6L216C15)</f>
        <v>2.2194523447898701E-3</v>
      </c>
      <c r="AJ23" s="16" t="s">
        <v>28819</v>
      </c>
      <c r="AK23" s="33">
        <f>IF(D6L216C5=0,0,D6L216C11/D6L216C5)</f>
        <v>2.0053569523706089E-2</v>
      </c>
      <c r="AL23" s="16" t="s">
        <v>28820</v>
      </c>
      <c r="AM23" s="33">
        <f>D6L216C8*CHOOSE(MIN(D6L216C9,RUN_YEARS),B7L802C4,B7L802C13,B7L802C22,B7L802C31,B7L802C40)</f>
        <v>0.24501336749861707</v>
      </c>
      <c r="AN23" s="16" t="s">
        <v>28821</v>
      </c>
      <c r="AO23" s="33">
        <f>D6L216C8-D6L216C18</f>
        <v>0.91374832788767257</v>
      </c>
      <c r="AP23" s="16" t="s">
        <v>28822</v>
      </c>
      <c r="AQ23" s="33">
        <f>CHOOSE(MIN(D6L216C9,RUN_YEARS),B7L802C2,B7L802C11,B7L802C20,B7L802C29,B7L802C38)</f>
        <v>2.1336879780827873</v>
      </c>
      <c r="AR23" s="16" t="s">
        <v>28823</v>
      </c>
      <c r="AS23" s="33">
        <f>IF(D6L216C20=0,0,D6L216C18/D6L216C20)</f>
        <v>0.11483092655317502</v>
      </c>
      <c r="AT23" s="16" t="s">
        <v>28824</v>
      </c>
      <c r="AU23" s="33">
        <f>IF(D6L216C5=0,0,D6L216C18/D6L216C5)</f>
        <v>0.10572206885771211</v>
      </c>
      <c r="AV23" s="16" t="s">
        <v>28825</v>
      </c>
      <c r="AW23" s="33">
        <f>CHOOSE(MIN(D6L216C9,RUN_YEARS),B7L802C1,B7L802C10,B7L802C19,B7L802C28,B7L802C37)</f>
        <v>7.9573365409059971</v>
      </c>
      <c r="AX23" s="16" t="s">
        <v>28826</v>
      </c>
      <c r="AY23" s="33">
        <f>IF(D6L216C23=0,0,D6L216C19/D6L216C23)</f>
        <v>0.11483092655317505</v>
      </c>
      <c r="AZ23" s="16" t="s">
        <v>28827</v>
      </c>
      <c r="BA23" s="33">
        <f>IF(D6L216C5=0,0,D6L216C19/D6L216C5)</f>
        <v>0.39427793114228793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1.6680198709805065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1.4344970890432356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0.71724854452161779</v>
      </c>
      <c r="R24" s="16" t="s">
        <v>28832</v>
      </c>
      <c r="S24" s="15">
        <f>D6L217C5-D6L217C7</f>
        <v>0.71724854452161779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0.68848175741493522</v>
      </c>
      <c r="X24" s="16" t="s">
        <v>28834</v>
      </c>
      <c r="Y24" s="33">
        <f>D6L217C7-D6L217C10</f>
        <v>2.8766787106682568E-2</v>
      </c>
      <c r="Z24" s="16" t="s">
        <v>28835</v>
      </c>
      <c r="AA24" s="33">
        <f>CHOOSE(MIN(D6L217C9,RUN_YEARS),B7L802C7,B7L802C16,B7L802C25,B7L802C34,B7L802C43)</f>
        <v>1303</v>
      </c>
      <c r="AB24" s="16" t="s">
        <v>28836</v>
      </c>
      <c r="AC24" s="33">
        <f>IF(D6L217C12=0,0,D6L217C10/D6L217C12)</f>
        <v>5.2838200876050283E-4</v>
      </c>
      <c r="AD24" s="16" t="s">
        <v>28837</v>
      </c>
      <c r="AE24" s="33">
        <f>IF(D6L217C5=0,0,D6L217C10/D6L217C5)</f>
        <v>0.47994643047629387</v>
      </c>
      <c r="AF24" s="16" t="s">
        <v>28838</v>
      </c>
      <c r="AG24" s="33">
        <f>CHOOSE(MIN(D6L217C9,RUN_YEARS),B7L802C5,B7L802C14,B7L802C23,B7L802C32,B7L802C41)</f>
        <v>20.939677550982985</v>
      </c>
      <c r="AH24" s="16" t="s">
        <v>28839</v>
      </c>
      <c r="AI24" s="33">
        <f>IF(D6L217C15=0,0,D6L217C11/D6L217C15)</f>
        <v>1.3737932227773082E-3</v>
      </c>
      <c r="AJ24" s="16" t="s">
        <v>28840</v>
      </c>
      <c r="AK24" s="33">
        <f>IF(D6L217C5=0,0,D6L217C11/D6L217C5)</f>
        <v>2.0053569523706117E-2</v>
      </c>
      <c r="AL24" s="16" t="s">
        <v>28841</v>
      </c>
      <c r="AM24" s="33">
        <f>D6L217C8*CHOOSE(MIN(D6L217C9,RUN_YEARS),B7L802C4,B7L802C13,B7L802C22,B7L802C31,B7L802C40)</f>
        <v>0.15165800002401653</v>
      </c>
      <c r="AN24" s="16" t="s">
        <v>28842</v>
      </c>
      <c r="AO24" s="33">
        <f>D6L217C8-D6L217C18</f>
        <v>0.56559054449760127</v>
      </c>
      <c r="AP24" s="16" t="s">
        <v>28843</v>
      </c>
      <c r="AQ24" s="33">
        <f>CHOOSE(MIN(D6L217C9,RUN_YEARS),B7L802C2,B7L802C11,B7L802C20,B7L802C29,B7L802C38)</f>
        <v>2.1336879780827873</v>
      </c>
      <c r="AR24" s="16" t="s">
        <v>28844</v>
      </c>
      <c r="AS24" s="33">
        <f>IF(D6L217C20=0,0,D6L217C18/D6L217C20)</f>
        <v>7.1077871545345589E-2</v>
      </c>
      <c r="AT24" s="16" t="s">
        <v>28845</v>
      </c>
      <c r="AU24" s="33">
        <f>IF(D6L217C5=0,0,D6L217C18/D6L217C5)</f>
        <v>0.10572206885771211</v>
      </c>
      <c r="AV24" s="16" t="s">
        <v>28846</v>
      </c>
      <c r="AW24" s="33">
        <f>CHOOSE(MIN(D6L217C9,RUN_YEARS),B7L802C1,B7L802C10,B7L802C19,B7L802C28,B7L802C37)</f>
        <v>7.9573365409059971</v>
      </c>
      <c r="AX24" s="16" t="s">
        <v>28847</v>
      </c>
      <c r="AY24" s="33">
        <f>IF(D6L217C23=0,0,D6L217C19/D6L217C23)</f>
        <v>7.1077871545345617E-2</v>
      </c>
      <c r="AZ24" s="16" t="s">
        <v>28848</v>
      </c>
      <c r="BA24" s="33">
        <f>IF(D6L217C5=0,0,D6L217C19/D6L217C5)</f>
        <v>0.39427793114228787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0.47770959706750643</v>
      </c>
      <c r="J25" s="16" t="s">
        <v>28870</v>
      </c>
      <c r="K25" s="21">
        <f>IF(FLOW_THRU_100PCT="Y",1,INDEX(VariabilityMatrix,D6L218C1,D6L218C9))</f>
        <v>0.17932812573831394</v>
      </c>
      <c r="L25" s="16" t="s">
        <v>28850</v>
      </c>
      <c r="M25" s="15">
        <f>IF(D6L218C2&lt;&gt;0,D6L218C2*D6L218C4,D6L218C3*D6L218C4)</f>
        <v>8.5666766689321078E-2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4.2833383344660539E-2</v>
      </c>
      <c r="R25" s="16" t="s">
        <v>28852</v>
      </c>
      <c r="S25" s="15">
        <f>D6L218C5-D6L218C7</f>
        <v>4.2833383344660539E-2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4.1211309514768327E-2</v>
      </c>
      <c r="X25" s="16" t="s">
        <v>28854</v>
      </c>
      <c r="Y25" s="33">
        <f>D6L218C7-D6L218C10</f>
        <v>1.6220738298922122E-3</v>
      </c>
      <c r="Z25" s="16" t="s">
        <v>28855</v>
      </c>
      <c r="AA25" s="33">
        <f>CHOOSE(MIN(D6L218C9,RUN_YEARS),B7L802C7,B7L802C16,B7L802C25,B7L802C34,B7L802C43)</f>
        <v>1080</v>
      </c>
      <c r="AB25" s="16" t="s">
        <v>28856</v>
      </c>
      <c r="AC25" s="33">
        <f>IF(D6L218C12=0,0,D6L218C10/D6L218C12)</f>
        <v>3.8158619921081783E-5</v>
      </c>
      <c r="AD25" s="16" t="s">
        <v>28857</v>
      </c>
      <c r="AE25" s="33">
        <f>IF(D6L218C5=0,0,D6L218C10/D6L218C5)</f>
        <v>0.48106530814014703</v>
      </c>
      <c r="AF25" s="16" t="s">
        <v>28858</v>
      </c>
      <c r="AG25" s="33">
        <f>CHOOSE(MIN(D6L218C9,RUN_YEARS),B7L802C5,B7L802C14,B7L802C23,B7L802C32,B7L802C41)</f>
        <v>16.349505072479445</v>
      </c>
      <c r="AH25" s="16" t="s">
        <v>28859</v>
      </c>
      <c r="AI25" s="33">
        <f>IF(D6L218C15=0,0,D6L218C11/D6L218C15)</f>
        <v>9.9212411794812847E-5</v>
      </c>
      <c r="AJ25" s="16" t="s">
        <v>28860</v>
      </c>
      <c r="AK25" s="33">
        <f>IF(D6L218C5=0,0,D6L218C11/D6L218C5)</f>
        <v>1.8934691859852981E-2</v>
      </c>
      <c r="AL25" s="16" t="s">
        <v>28861</v>
      </c>
      <c r="AM25" s="33">
        <f>D6L218C8*CHOOSE(MIN(D6L218C9,RUN_YEARS),B7L802C4,B7L802C13,B7L802C22,B7L802C31,B7L802C40)</f>
        <v>1.0992772586486628E-2</v>
      </c>
      <c r="AN25" s="16" t="s">
        <v>28862</v>
      </c>
      <c r="AO25" s="33">
        <f>D6L218C8-D6L218C18</f>
        <v>3.1840610758173911E-2</v>
      </c>
      <c r="AP25" s="16" t="s">
        <v>28863</v>
      </c>
      <c r="AQ25" s="33">
        <f>CHOOSE(MIN(D6L218C9,RUN_YEARS),B7L802C2,B7L802C11,B7L802C20,B7L802C29,B7L802C38)</f>
        <v>2.1543786280420378</v>
      </c>
      <c r="AR25" s="16" t="s">
        <v>28864</v>
      </c>
      <c r="AS25" s="33">
        <f>IF(D6L218C20=0,0,D6L218C18/D6L218C20)</f>
        <v>5.1025258250343769E-3</v>
      </c>
      <c r="AT25" s="16" t="s">
        <v>28865</v>
      </c>
      <c r="AU25" s="33">
        <f>IF(D6L218C5=0,0,D6L218C18/D6L218C5)</f>
        <v>0.12832015274199615</v>
      </c>
      <c r="AV25" s="16" t="s">
        <v>28866</v>
      </c>
      <c r="AW25" s="33">
        <f>CHOOSE(MIN(D6L218C9,RUN_YEARS),B7L802C1,B7L802C10,B7L802C19,B7L802C28,B7L802C37)</f>
        <v>6.2401665077235347</v>
      </c>
      <c r="AX25" s="16" t="s">
        <v>28867</v>
      </c>
      <c r="AY25" s="33">
        <f>IF(D6L218C23=0,0,D6L218C19/D6L218C23)</f>
        <v>5.102525825034376E-3</v>
      </c>
      <c r="AZ25" s="16" t="s">
        <v>28868</v>
      </c>
      <c r="BA25" s="33">
        <f>IF(D6L218C5=0,0,D6L218C19/D6L218C5)</f>
        <v>0.37167984725800385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11.910169662848165</v>
      </c>
      <c r="J26" s="16" t="s">
        <v>28891</v>
      </c>
      <c r="K26" s="21">
        <f>IF(FLOW_THRU_100PCT="Y",1,INDEX(VariabilityMatrix,D6L219C1,D6L219C9))</f>
        <v>0.17804576946422654</v>
      </c>
      <c r="L26" s="16" t="s">
        <v>28871</v>
      </c>
      <c r="M26" s="15">
        <f>IF(D6L219C2&lt;&gt;0,D6L219C2*D6L219C4,D6L219C3*D6L219C4)</f>
        <v>2.1205553220712892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1.0602776610356446</v>
      </c>
      <c r="R26" s="16" t="s">
        <v>28873</v>
      </c>
      <c r="S26" s="15">
        <f>D6L219C5-D6L219C7</f>
        <v>1.0602776610356446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1.017752957455623</v>
      </c>
      <c r="X26" s="16" t="s">
        <v>28875</v>
      </c>
      <c r="Y26" s="33">
        <f>D6L219C7-D6L219C10</f>
        <v>4.2524703580021583E-2</v>
      </c>
      <c r="Z26" s="16" t="s">
        <v>28876</v>
      </c>
      <c r="AA26" s="33">
        <f>CHOOSE(MIN(D6L219C9,RUN_YEARS),B7L802C7,B7L802C16,B7L802C25,B7L802C34,B7L802C43)</f>
        <v>1303</v>
      </c>
      <c r="AB26" s="16" t="s">
        <v>28877</v>
      </c>
      <c r="AC26" s="33">
        <f>IF(D6L219C12=0,0,D6L219C10/D6L219C12)</f>
        <v>7.81084387916825E-4</v>
      </c>
      <c r="AD26" s="16" t="s">
        <v>28878</v>
      </c>
      <c r="AE26" s="33">
        <f>IF(D6L219C5=0,0,D6L219C10/D6L219C5)</f>
        <v>0.47994643047629387</v>
      </c>
      <c r="AF26" s="16" t="s">
        <v>28879</v>
      </c>
      <c r="AG26" s="33">
        <f>CHOOSE(MIN(D6L219C9,RUN_YEARS),B7L802C5,B7L802C14,B7L802C23,B7L802C32,B7L802C41)</f>
        <v>20.939677550982985</v>
      </c>
      <c r="AH26" s="16" t="s">
        <v>28880</v>
      </c>
      <c r="AI26" s="33">
        <f>IF(D6L219C15=0,0,D6L219C11/D6L219C15)</f>
        <v>2.0308194085837446E-3</v>
      </c>
      <c r="AJ26" s="16" t="s">
        <v>28881</v>
      </c>
      <c r="AK26" s="33">
        <f>IF(D6L219C5=0,0,D6L219C11/D6L219C5)</f>
        <v>2.0053569523706103E-2</v>
      </c>
      <c r="AL26" s="16" t="s">
        <v>28882</v>
      </c>
      <c r="AM26" s="33">
        <f>D6L219C8*CHOOSE(MIN(D6L219C9,RUN_YEARS),B7L802C4,B7L802C13,B7L802C22,B7L802C31,B7L802C40)</f>
        <v>0.22418949577660871</v>
      </c>
      <c r="AN26" s="16" t="s">
        <v>28883</v>
      </c>
      <c r="AO26" s="33">
        <f>D6L219C8-D6L219C18</f>
        <v>0.83608816525903584</v>
      </c>
      <c r="AP26" s="16" t="s">
        <v>28884</v>
      </c>
      <c r="AQ26" s="33">
        <f>CHOOSE(MIN(D6L219C9,RUN_YEARS),B7L802C2,B7L802C11,B7L802C20,B7L802C29,B7L802C38)</f>
        <v>2.1336879780827873</v>
      </c>
      <c r="AR26" s="16" t="s">
        <v>28885</v>
      </c>
      <c r="AS26" s="33">
        <f>IF(D6L219C20=0,0,D6L219C18/D6L219C20)</f>
        <v>0.10507135911130401</v>
      </c>
      <c r="AT26" s="16" t="s">
        <v>28886</v>
      </c>
      <c r="AU26" s="33">
        <f>IF(D6L219C5=0,0,D6L219C18/D6L219C5)</f>
        <v>0.10572206885771211</v>
      </c>
      <c r="AV26" s="16" t="s">
        <v>28887</v>
      </c>
      <c r="AW26" s="33">
        <f>CHOOSE(MIN(D6L219C9,RUN_YEARS),B7L802C1,B7L802C10,B7L802C19,B7L802C28,B7L802C37)</f>
        <v>7.9573365409059971</v>
      </c>
      <c r="AX26" s="16" t="s">
        <v>28888</v>
      </c>
      <c r="AY26" s="33">
        <f>IF(D6L219C23=0,0,D6L219C19/D6L219C23)</f>
        <v>0.10507135911130404</v>
      </c>
      <c r="AZ26" s="16" t="s">
        <v>28889</v>
      </c>
      <c r="BA26" s="33">
        <f>IF(D6L219C5=0,0,D6L219C19/D6L219C5)</f>
        <v>0.39427793114228787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0.91694593799534796</v>
      </c>
      <c r="J27" s="16" t="s">
        <v>28912</v>
      </c>
      <c r="K27" s="21">
        <f>IF(FLOW_THRU_100PCT="Y",1,INDEX(VariabilityMatrix,D6L220C1,D6L220C9))</f>
        <v>0.17932812573831394</v>
      </c>
      <c r="L27" s="16" t="s">
        <v>28892</v>
      </c>
      <c r="M27" s="15">
        <f>IF(D6L220C2&lt;&gt;0,D6L220C2*D6L220C4,D6L220C3*D6L220C4)</f>
        <v>0.16443419646406598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8.2217098232032992E-2</v>
      </c>
      <c r="R27" s="16" t="s">
        <v>28894</v>
      </c>
      <c r="S27" s="15">
        <f>D6L220C5-D6L220C7</f>
        <v>8.2217098232032992E-2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7.9103587390763383E-2</v>
      </c>
      <c r="X27" s="16" t="s">
        <v>28896</v>
      </c>
      <c r="Y27" s="33">
        <f>D6L220C7-D6L220C10</f>
        <v>3.1135108412696094E-3</v>
      </c>
      <c r="Z27" s="16" t="s">
        <v>28897</v>
      </c>
      <c r="AA27" s="33">
        <f>CHOOSE(MIN(D6L220C9,RUN_YEARS),B7L802C7,B7L802C16,B7L802C25,B7L802C34,B7L802C43)</f>
        <v>1080</v>
      </c>
      <c r="AB27" s="16" t="s">
        <v>28898</v>
      </c>
      <c r="AC27" s="33">
        <f>IF(D6L220C12=0,0,D6L220C10/D6L220C12)</f>
        <v>7.3244062398854982E-5</v>
      </c>
      <c r="AD27" s="16" t="s">
        <v>28899</v>
      </c>
      <c r="AE27" s="33">
        <f>IF(D6L220C5=0,0,D6L220C10/D6L220C5)</f>
        <v>0.48106530814014709</v>
      </c>
      <c r="AF27" s="16" t="s">
        <v>28900</v>
      </c>
      <c r="AG27" s="33">
        <f>CHOOSE(MIN(D6L220C9,RUN_YEARS),B7L802C5,B7L802C14,B7L802C23,B7L802C32,B7L802C41)</f>
        <v>16.349505072479445</v>
      </c>
      <c r="AH27" s="16" t="s">
        <v>28901</v>
      </c>
      <c r="AI27" s="33">
        <f>IF(D6L220C15=0,0,D6L220C11/D6L220C15)</f>
        <v>1.9043456223702296E-4</v>
      </c>
      <c r="AJ27" s="16" t="s">
        <v>28902</v>
      </c>
      <c r="AK27" s="33">
        <f>IF(D6L220C5=0,0,D6L220C11/D6L220C5)</f>
        <v>1.8934691859852942E-2</v>
      </c>
      <c r="AL27" s="16" t="s">
        <v>28903</v>
      </c>
      <c r="AM27" s="33">
        <f>D6L220C8*CHOOSE(MIN(D6L220C9,RUN_YEARS),B7L802C4,B7L802C13,B7L802C22,B7L802C31,B7L802C40)</f>
        <v>2.1100221206276349E-2</v>
      </c>
      <c r="AN27" s="16" t="s">
        <v>28904</v>
      </c>
      <c r="AO27" s="33">
        <f>D6L220C8-D6L220C18</f>
        <v>6.1116877025756647E-2</v>
      </c>
      <c r="AP27" s="16" t="s">
        <v>28905</v>
      </c>
      <c r="AQ27" s="33">
        <f>CHOOSE(MIN(D6L220C9,RUN_YEARS),B7L802C2,B7L802C11,B7L802C20,B7L802C29,B7L802C38)</f>
        <v>2.1543786280420378</v>
      </c>
      <c r="AR27" s="16" t="s">
        <v>28906</v>
      </c>
      <c r="AS27" s="33">
        <f>IF(D6L220C20=0,0,D6L220C18/D6L220C20)</f>
        <v>9.7941099728847784E-3</v>
      </c>
      <c r="AT27" s="16" t="s">
        <v>28907</v>
      </c>
      <c r="AU27" s="33">
        <f>IF(D6L220C5=0,0,D6L220C18/D6L220C5)</f>
        <v>0.12832015274199615</v>
      </c>
      <c r="AV27" s="16" t="s">
        <v>28908</v>
      </c>
      <c r="AW27" s="33">
        <f>CHOOSE(MIN(D6L220C9,RUN_YEARS),B7L802C1,B7L802C10,B7L802C19,B7L802C28,B7L802C37)</f>
        <v>6.2401665077235347</v>
      </c>
      <c r="AX27" s="16" t="s">
        <v>28909</v>
      </c>
      <c r="AY27" s="33">
        <f>IF(D6L220C23=0,0,D6L220C19/D6L220C23)</f>
        <v>9.7941099728847784E-3</v>
      </c>
      <c r="AZ27" s="16" t="s">
        <v>28910</v>
      </c>
      <c r="BA27" s="33">
        <f>IF(D6L220C5=0,0,D6L220C19/D6L220C5)</f>
        <v>0.3716798472580039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0.17932812573831394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1080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16.349505072479445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2.1543786280420378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6.2401665077235347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0.17932812573831394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1080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16.349505072479445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2.1543786280420378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6.2401665077235347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0.17932812573831394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1080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16.349505072479445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2.1543786280420378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6.2401665077235347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0.17932812573831394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1080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16.349505072479445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2.1543786280420378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6.2401665077235347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0.17932812573831394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1080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16.349505072479445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2.1543786280420378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6.2401665077235347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1080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16.349505072479445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2.1543786280420378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6.2401665077235347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0.19294784863657755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0.16593514982745669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8.2967574913728345E-2</v>
      </c>
      <c r="R34" s="16" t="s">
        <v>29040</v>
      </c>
      <c r="S34" s="15">
        <f>D6L227C5-D6L227C7</f>
        <v>8.2967574913728345E-2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7.9639982850236851E-2</v>
      </c>
      <c r="X34" s="16" t="s">
        <v>29042</v>
      </c>
      <c r="Y34" s="33">
        <f>D6L227C7-D6L227C10</f>
        <v>3.3275920634914941E-3</v>
      </c>
      <c r="Z34" s="16" t="s">
        <v>29043</v>
      </c>
      <c r="AA34" s="33">
        <f>CHOOSE(MIN(D6L227C9,RUN_YEARS),B7L802C7,B7L802C16,B7L802C25,B7L802C34,B7L802C43)</f>
        <v>1303</v>
      </c>
      <c r="AB34" s="16" t="s">
        <v>29044</v>
      </c>
      <c r="AC34" s="33">
        <f>IF(D6L227C12=0,0,D6L227C10/D6L227C12)</f>
        <v>6.1120478012461127E-5</v>
      </c>
      <c r="AD34" s="16" t="s">
        <v>29045</v>
      </c>
      <c r="AE34" s="33">
        <f>IF(D6L227C5=0,0,D6L227C10/D6L227C5)</f>
        <v>0.47994643047629387</v>
      </c>
      <c r="AF34" s="16" t="s">
        <v>29046</v>
      </c>
      <c r="AG34" s="33">
        <f>CHOOSE(MIN(D6L227C9,RUN_YEARS),B7L802C5,B7L802C14,B7L802C23,B7L802C32,B7L802C41)</f>
        <v>20.939677550982985</v>
      </c>
      <c r="AH34" s="16" t="s">
        <v>29047</v>
      </c>
      <c r="AI34" s="33">
        <f>IF(D6L227C15=0,0,D6L227C11/D6L227C15)</f>
        <v>1.5891324283239905E-4</v>
      </c>
      <c r="AJ34" s="16" t="s">
        <v>29048</v>
      </c>
      <c r="AK34" s="33">
        <f>IF(D6L227C5=0,0,D6L227C11/D6L227C5)</f>
        <v>2.0053569523706117E-2</v>
      </c>
      <c r="AL34" s="16" t="s">
        <v>29049</v>
      </c>
      <c r="AM34" s="33">
        <f>D6L227C8*CHOOSE(MIN(D6L227C9,RUN_YEARS),B7L802C4,B7L802C13,B7L802C22,B7L802C31,B7L802C40)</f>
        <v>1.7543007335973151E-2</v>
      </c>
      <c r="AN34" s="16" t="s">
        <v>29050</v>
      </c>
      <c r="AO34" s="33">
        <f>D6L227C8-D6L227C18</f>
        <v>6.5424567577755194E-2</v>
      </c>
      <c r="AP34" s="16" t="s">
        <v>29051</v>
      </c>
      <c r="AQ34" s="33">
        <f>CHOOSE(MIN(D6L227C9,RUN_YEARS),B7L802C2,B7L802C11,B7L802C20,B7L802C29,B7L802C38)</f>
        <v>2.1336879780827873</v>
      </c>
      <c r="AR34" s="16" t="s">
        <v>29052</v>
      </c>
      <c r="AS34" s="33">
        <f>IF(D6L227C20=0,0,D6L227C18/D6L227C20)</f>
        <v>8.2219178793594347E-3</v>
      </c>
      <c r="AT34" s="16" t="s">
        <v>29053</v>
      </c>
      <c r="AU34" s="33">
        <f>IF(D6L227C5=0,0,D6L227C18/D6L227C5)</f>
        <v>0.10572206885771211</v>
      </c>
      <c r="AV34" s="16" t="s">
        <v>29054</v>
      </c>
      <c r="AW34" s="33">
        <f>CHOOSE(MIN(D6L227C9,RUN_YEARS),B7L802C1,B7L802C10,B7L802C19,B7L802C28,B7L802C37)</f>
        <v>7.9573365409059971</v>
      </c>
      <c r="AX34" s="16" t="s">
        <v>29055</v>
      </c>
      <c r="AY34" s="33">
        <f>IF(D6L227C23=0,0,D6L227C19/D6L227C23)</f>
        <v>8.2219178793594364E-3</v>
      </c>
      <c r="AZ34" s="16" t="s">
        <v>29056</v>
      </c>
      <c r="BA34" s="33">
        <f>IF(D6L227C5=0,0,D6L227C19/D6L227C5)</f>
        <v>0.39427793114228787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108.64686061335323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74.717590729978738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37.358795364989369</v>
      </c>
      <c r="R35" s="16" t="s">
        <v>29060</v>
      </c>
      <c r="S35" s="15">
        <f>SUM(D6L201C8:D6L227C8)-2*SUM(D6L209C8,D6L211C8,D6L222C8,D6L224C8,D6L227C8)</f>
        <v>37.358795364989369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35.861277256409018</v>
      </c>
      <c r="X35" s="16" t="s">
        <v>29062</v>
      </c>
      <c r="Y35" s="33">
        <f>SUM(D6L201C11:D6L227C11)-2*SUM(D6L209C11,D6L211C11,D6L222C11,D6L224C11,D6L227C11)</f>
        <v>1.4975181085803615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2.7541678624198356E-2</v>
      </c>
      <c r="AD35" s="16" t="s">
        <v>29064</v>
      </c>
      <c r="AE35" s="33">
        <f>IF(D6L228C5=0,0,D6L228C10/D6L228C5)</f>
        <v>0.4799576231788279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7.1608364422915821E-2</v>
      </c>
      <c r="AJ35" s="16" t="s">
        <v>29066</v>
      </c>
      <c r="AK35" s="33">
        <f>IF(D6L228C5=0,0,D6L228C11/D6L228C5)</f>
        <v>2.0042376821172263E-2</v>
      </c>
      <c r="AL35" s="16" t="s">
        <v>29067</v>
      </c>
      <c r="AM35" s="33">
        <f>SUM(D6L201C18:D6L227C18)-2*SUM(D6L209C18,D6L211C18,D6L222C18,D6L224C18,D6L227C18)</f>
        <v>7.9095512345141596</v>
      </c>
      <c r="AN35" s="16" t="s">
        <v>29068</v>
      </c>
      <c r="AO35" s="33">
        <f>SUM(D6L201C19:D6L227C19)-2*SUM(D6L209C19,D6L211C19,D6L222C19,D6L224C19,D6L227C19)</f>
        <v>29.449244130475218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3.7056000218508736</v>
      </c>
      <c r="AT35" s="16" t="s">
        <v>29070</v>
      </c>
      <c r="AU35" s="33">
        <f>IF(D6L228C5=0,0,D6L228C18/D6L228C5)</f>
        <v>0.10585929173089131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3.705600021850874</v>
      </c>
      <c r="AZ35" s="16" t="s">
        <v>29072</v>
      </c>
      <c r="BA35" s="33">
        <f>IF(D6L228C5=0,0,D6L228C19/D6L228C5)</f>
        <v>0.3941407082691088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0.4535324302134488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0.2267662151067244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0.1133831075533622</v>
      </c>
      <c r="R36" s="16" t="s">
        <v>29077</v>
      </c>
      <c r="S36" s="15">
        <f>D6L229C5-D6L229C7</f>
        <v>0.1133831075533622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0.10908935914609123</v>
      </c>
      <c r="X36" s="16" t="s">
        <v>29079</v>
      </c>
      <c r="Y36" s="33">
        <f>D6L229C7-D6L229C10</f>
        <v>4.293748407270967E-3</v>
      </c>
      <c r="Z36" s="16" t="s">
        <v>29080</v>
      </c>
      <c r="AA36" s="33">
        <f>CHOOSE(MIN(D6L229C9,RUN_YEARS),B7L802C7,B7L802C16,B7L802C25,B7L802C34,B7L802C43)</f>
        <v>1080</v>
      </c>
      <c r="AB36" s="16" t="s">
        <v>29081</v>
      </c>
      <c r="AC36" s="33">
        <f>IF(D6L229C12=0,0,D6L229C10/D6L229C12)</f>
        <v>1.010086658760104E-4</v>
      </c>
      <c r="AD36" s="16" t="s">
        <v>29082</v>
      </c>
      <c r="AE36" s="33">
        <f>IF(D6L229C5=0,0,D6L229C10/D6L229C5)</f>
        <v>0.48106530814014703</v>
      </c>
      <c r="AF36" s="16" t="s">
        <v>29083</v>
      </c>
      <c r="AG36" s="33">
        <f>CHOOSE(MIN(D6L229C9,RUN_YEARS),B7L802C5,B7L802C14,B7L802C23,B7L802C32,B7L802C41)</f>
        <v>16.349505072479445</v>
      </c>
      <c r="AH36" s="16" t="s">
        <v>29084</v>
      </c>
      <c r="AI36" s="33">
        <f>IF(D6L229C15=0,0,D6L229C11/D6L229C15)</f>
        <v>2.6262253127762775E-4</v>
      </c>
      <c r="AJ36" s="16" t="s">
        <v>29085</v>
      </c>
      <c r="AK36" s="33">
        <f>IF(D6L229C5=0,0,D6L229C11/D6L229C5)</f>
        <v>1.8934691859852991E-2</v>
      </c>
      <c r="AL36" s="16" t="s">
        <v>29086</v>
      </c>
      <c r="AM36" s="33">
        <f>D6L229C8*CHOOSE(MIN(D6L229C9,RUN_YEARS),B7L802C4,B7L802C13,B7L802C22,B7L802C31,B7L802C40)</f>
        <v>2.9098675359219232E-2</v>
      </c>
      <c r="AN36" s="16" t="s">
        <v>29087</v>
      </c>
      <c r="AO36" s="33">
        <f>D6L229C8-D6L229C18</f>
        <v>8.4284432194142972E-2</v>
      </c>
      <c r="AP36" s="16" t="s">
        <v>29088</v>
      </c>
      <c r="AQ36" s="33">
        <f>CHOOSE(MIN(D6L229C9,RUN_YEARS),B7L802C2,B7L802C11,B7L802C20,B7L802C29,B7L802C38)</f>
        <v>2.1543786280420378</v>
      </c>
      <c r="AR36" s="16" t="s">
        <v>29089</v>
      </c>
      <c r="AS36" s="33">
        <f>IF(D6L229C20=0,0,D6L229C18/D6L229C20)</f>
        <v>1.3506760130490599E-2</v>
      </c>
      <c r="AT36" s="16" t="s">
        <v>29090</v>
      </c>
      <c r="AU36" s="33">
        <f>IF(D6L229C5=0,0,D6L229C18/D6L229C5)</f>
        <v>0.12832015274199615</v>
      </c>
      <c r="AV36" s="16" t="s">
        <v>29091</v>
      </c>
      <c r="AW36" s="33">
        <f>CHOOSE(MIN(D6L229C9,RUN_YEARS),B7L802C1,B7L802C10,B7L802C19,B7L802C28,B7L802C37)</f>
        <v>6.2401665077235347</v>
      </c>
      <c r="AX36" s="16" t="s">
        <v>29092</v>
      </c>
      <c r="AY36" s="33">
        <f>IF(D6L229C23=0,0,D6L229C19/D6L229C23)</f>
        <v>1.3506760130490595E-2</v>
      </c>
      <c r="AZ36" s="16" t="s">
        <v>29093</v>
      </c>
      <c r="BA36" s="33">
        <f>IF(D6L229C5=0,0,D6L229C19/D6L229C5)</f>
        <v>0.37167984725800385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1080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16.349505072479445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2.1543786280420378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6.2401665077235347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10.519493177387913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5.2597465886939565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2.6298732943469783</v>
      </c>
      <c r="R38" s="16" t="s">
        <v>29117</v>
      </c>
      <c r="S38" s="15">
        <f>D6L231C5-D6L231C7</f>
        <v>2.6298732943469783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2.5302816134291453</v>
      </c>
      <c r="X38" s="16" t="s">
        <v>29119</v>
      </c>
      <c r="Y38" s="33">
        <f>D6L231C7-D6L231C10</f>
        <v>9.9591680917832992E-2</v>
      </c>
      <c r="Z38" s="16" t="s">
        <v>29120</v>
      </c>
      <c r="AA38" s="33">
        <f>CHOOSE(MIN(D6L231C9,RUN_YEARS),B7L802C7,B7L802C16,B7L802C25,B7L802C34,B7L802C43)</f>
        <v>1080</v>
      </c>
      <c r="AB38" s="16" t="s">
        <v>29121</v>
      </c>
      <c r="AC38" s="33">
        <f>IF(D6L231C12=0,0,D6L231C10/D6L231C12)</f>
        <v>2.3428533457677272E-3</v>
      </c>
      <c r="AD38" s="16" t="s">
        <v>29122</v>
      </c>
      <c r="AE38" s="33">
        <f>IF(D6L231C5=0,0,D6L231C10/D6L231C5)</f>
        <v>0.48106530814014703</v>
      </c>
      <c r="AF38" s="16" t="s">
        <v>29123</v>
      </c>
      <c r="AG38" s="33">
        <f>CHOOSE(MIN(D6L231C9,RUN_YEARS),B7L802C5,B7L802C14,B7L802C23,B7L802C32,B7L802C41)</f>
        <v>16.349505072479445</v>
      </c>
      <c r="AH38" s="16" t="s">
        <v>29124</v>
      </c>
      <c r="AI38" s="33">
        <f>IF(D6L231C15=0,0,D6L231C11/D6L231C15)</f>
        <v>6.091418698996107E-3</v>
      </c>
      <c r="AJ38" s="16" t="s">
        <v>29125</v>
      </c>
      <c r="AK38" s="33">
        <f>IF(D6L231C5=0,0,D6L231C11/D6L231C5)</f>
        <v>1.8934691859852991E-2</v>
      </c>
      <c r="AL38" s="16" t="s">
        <v>29126</v>
      </c>
      <c r="AM38" s="33">
        <f>D6L231C8*CHOOSE(MIN(D6L231C9,RUN_YEARS),B7L802C4,B7L802C13,B7L802C22,B7L802C31,B7L802C40)</f>
        <v>0.67493148564540173</v>
      </c>
      <c r="AN38" s="16" t="s">
        <v>29127</v>
      </c>
      <c r="AO38" s="33">
        <f>D6L231C8-D6L231C18</f>
        <v>1.9549418087015766</v>
      </c>
      <c r="AP38" s="16" t="s">
        <v>29128</v>
      </c>
      <c r="AQ38" s="33">
        <f>CHOOSE(MIN(D6L231C9,RUN_YEARS),B7L802C2,B7L802C11,B7L802C20,B7L802C29,B7L802C38)</f>
        <v>2.1543786280420378</v>
      </c>
      <c r="AR38" s="16" t="s">
        <v>29129</v>
      </c>
      <c r="AS38" s="33">
        <f>IF(D6L231C20=0,0,D6L231C18/D6L231C20)</f>
        <v>0.31328359688510238</v>
      </c>
      <c r="AT38" s="16" t="s">
        <v>29130</v>
      </c>
      <c r="AU38" s="33">
        <f>IF(D6L231C5=0,0,D6L231C18/D6L231C5)</f>
        <v>0.12832015274199615</v>
      </c>
      <c r="AV38" s="16" t="s">
        <v>29131</v>
      </c>
      <c r="AW38" s="33">
        <f>CHOOSE(MIN(D6L231C9,RUN_YEARS),B7L802C1,B7L802C10,B7L802C19,B7L802C28,B7L802C37)</f>
        <v>6.2401665077235347</v>
      </c>
      <c r="AX38" s="16" t="s">
        <v>29132</v>
      </c>
      <c r="AY38" s="33">
        <f>IF(D6L231C23=0,0,D6L231C19/D6L231C23)</f>
        <v>0.31328359688510232</v>
      </c>
      <c r="AZ38" s="16" t="s">
        <v>29133</v>
      </c>
      <c r="BA38" s="33">
        <f>IF(D6L231C5=0,0,D6L231C19/D6L231C5)</f>
        <v>0.37167984725800385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-22.212475633528264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-22.212475633528264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-11.106237816764132</v>
      </c>
      <c r="R39" s="16" t="s">
        <v>29137</v>
      </c>
      <c r="S39" s="15">
        <f>D6L232C5-D6L232C7</f>
        <v>-11.106237816764132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-10.685651435198782</v>
      </c>
      <c r="X39" s="16" t="s">
        <v>29139</v>
      </c>
      <c r="Y39" s="33">
        <f>D6L232C7-D6L232C10</f>
        <v>-0.42058638156535011</v>
      </c>
      <c r="Z39" s="16" t="s">
        <v>29140</v>
      </c>
      <c r="AA39" s="33">
        <f>CHOOSE(MIN(D6L232C9,RUN_YEARS),B7L802C7,B7L802C16,B7L802C25,B7L802C34,B7L802C43)</f>
        <v>1080</v>
      </c>
      <c r="AB39" s="16" t="s">
        <v>29141</v>
      </c>
      <c r="AC39" s="33">
        <f>IF(D6L232C12=0,0,D6L232C10/D6L232C12)</f>
        <v>-9.8941216992581311E-3</v>
      </c>
      <c r="AD39" s="16" t="s">
        <v>29142</v>
      </c>
      <c r="AE39" s="33">
        <f>IF(D6L232C5=0,0,D6L232C10/D6L232C5)</f>
        <v>0.48106530814014703</v>
      </c>
      <c r="AF39" s="16" t="s">
        <v>29143</v>
      </c>
      <c r="AG39" s="33">
        <f>CHOOSE(MIN(D6L232C9,RUN_YEARS),B7L802C5,B7L802C14,B7L802C23,B7L802C32,B7L802C41)</f>
        <v>16.349505072479445</v>
      </c>
      <c r="AH39" s="16" t="s">
        <v>29144</v>
      </c>
      <c r="AI39" s="33">
        <f>IF(D6L232C15=0,0,D6L232C11/D6L232C15)</f>
        <v>-2.5724716418071187E-2</v>
      </c>
      <c r="AJ39" s="16" t="s">
        <v>29145</v>
      </c>
      <c r="AK39" s="33">
        <f>IF(D6L232C5=0,0,D6L232C11/D6L232C5)</f>
        <v>1.8934691859852974E-2</v>
      </c>
      <c r="AL39" s="16" t="s">
        <v>29146</v>
      </c>
      <c r="AM39" s="33">
        <f>D6L232C8*CHOOSE(MIN(D6L232C9,RUN_YEARS),B7L802C4,B7L802C13,B7L802C22,B7L802C31,B7L802C40)</f>
        <v>-2.8503082660722145</v>
      </c>
      <c r="AN39" s="16" t="s">
        <v>29147</v>
      </c>
      <c r="AO39" s="33">
        <f>D6L232C8-D6L232C18</f>
        <v>-8.255929550691917</v>
      </c>
      <c r="AP39" s="16" t="s">
        <v>29148</v>
      </c>
      <c r="AQ39" s="33">
        <f>CHOOSE(MIN(D6L232C9,RUN_YEARS),B7L802C2,B7L802C11,B7L802C20,B7L802C29,B7L802C38)</f>
        <v>2.1543786280420378</v>
      </c>
      <c r="AR39" s="16" t="s">
        <v>29149</v>
      </c>
      <c r="AS39" s="33">
        <f>IF(D6L232C20=0,0,D6L232C18/D6L232C20)</f>
        <v>-1.3230303294749344</v>
      </c>
      <c r="AT39" s="16" t="s">
        <v>29150</v>
      </c>
      <c r="AU39" s="33">
        <f>IF(D6L232C5=0,0,D6L232C18/D6L232C5)</f>
        <v>0.12832015274199615</v>
      </c>
      <c r="AV39" s="16" t="s">
        <v>29151</v>
      </c>
      <c r="AW39" s="33">
        <f>CHOOSE(MIN(D6L232C9,RUN_YEARS),B7L802C1,B7L802C10,B7L802C19,B7L802C28,B7L802C37)</f>
        <v>6.2401665077235347</v>
      </c>
      <c r="AX39" s="16" t="s">
        <v>29152</v>
      </c>
      <c r="AY39" s="33">
        <f>IF(D6L232C23=0,0,D6L232C19/D6L232C23)</f>
        <v>-1.3230303294749342</v>
      </c>
      <c r="AZ39" s="16" t="s">
        <v>29153</v>
      </c>
      <c r="BA39" s="33">
        <f>IF(D6L232C5=0,0,D6L232C19/D6L232C5)</f>
        <v>0.37167984725800385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215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215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86</v>
      </c>
      <c r="R40" s="16" t="s">
        <v>29158</v>
      </c>
      <c r="S40" s="15">
        <f>D6L233C5-D6L233C7</f>
        <v>129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82.743233000105292</v>
      </c>
      <c r="X40" s="16" t="s">
        <v>29160</v>
      </c>
      <c r="Y40" s="33">
        <f>D6L233C7-D6L233C10</f>
        <v>3.2567669998947082</v>
      </c>
      <c r="Z40" s="16" t="s">
        <v>29161</v>
      </c>
      <c r="AA40" s="33">
        <f>CHOOSE(MIN(D6L233C9,RUN_YEARS),B7L802C7,B7L802C16,B7L802C25,B7L802C34,B7L802C43)</f>
        <v>1080</v>
      </c>
      <c r="AB40" s="16" t="s">
        <v>29162</v>
      </c>
      <c r="AC40" s="33">
        <f>IF(D6L233C12=0,0,D6L233C10/D6L233C12)</f>
        <v>7.661410462972712E-2</v>
      </c>
      <c r="AD40" s="16" t="s">
        <v>29163</v>
      </c>
      <c r="AE40" s="33">
        <f>IF(D6L233C5=0,0,D6L233C10/D6L233C5)</f>
        <v>0.38485224651211764</v>
      </c>
      <c r="AF40" s="16" t="s">
        <v>29164</v>
      </c>
      <c r="AG40" s="33">
        <f>CHOOSE(MIN(D6L233C9,RUN_YEARS),B7L802C5,B7L802C14,B7L802C23,B7L802C32,B7L802C41)</f>
        <v>16.349505072479445</v>
      </c>
      <c r="AH40" s="16" t="s">
        <v>29165</v>
      </c>
      <c r="AI40" s="33">
        <f>IF(D6L233C15=0,0,D6L233C11/D6L233C15)</f>
        <v>0.19919667203729066</v>
      </c>
      <c r="AJ40" s="16" t="s">
        <v>29166</v>
      </c>
      <c r="AK40" s="33">
        <f>IF(D6L233C5=0,0,D6L233C11/D6L233C5)</f>
        <v>1.5147753487882363E-2</v>
      </c>
      <c r="AL40" s="16" t="s">
        <v>29167</v>
      </c>
      <c r="AM40" s="33">
        <f>D6L233C8*CHOOSE(MIN(D6L233C9,RUN_YEARS),B7L802C4,B7L802C13,B7L802C22,B7L802C31,B7L802C40)</f>
        <v>33.106599407435006</v>
      </c>
      <c r="AN40" s="16" t="s">
        <v>29168</v>
      </c>
      <c r="AO40" s="33">
        <f>D6L233C8-D6L233C18</f>
        <v>95.893400592565001</v>
      </c>
      <c r="AP40" s="16" t="s">
        <v>29169</v>
      </c>
      <c r="AQ40" s="33">
        <f>CHOOSE(MIN(D6L233C9,RUN_YEARS),B7L802C2,B7L802C11,B7L802C20,B7L802C29,B7L802C38)</f>
        <v>2.1543786280420378</v>
      </c>
      <c r="AR40" s="16" t="s">
        <v>29170</v>
      </c>
      <c r="AS40" s="33">
        <f>IF(D6L233C20=0,0,D6L233C18/D6L233C20)</f>
        <v>15.367122091033389</v>
      </c>
      <c r="AT40" s="16" t="s">
        <v>29171</v>
      </c>
      <c r="AU40" s="33">
        <f>IF(D6L233C5=0,0,D6L233C18/D6L233C5)</f>
        <v>0.15398418329039537</v>
      </c>
      <c r="AV40" s="16" t="s">
        <v>29172</v>
      </c>
      <c r="AW40" s="33">
        <f>CHOOSE(MIN(D6L233C9,RUN_YEARS),B7L802C1,B7L802C10,B7L802C19,B7L802C28,B7L802C37)</f>
        <v>6.2401665077235347</v>
      </c>
      <c r="AX40" s="16" t="s">
        <v>29173</v>
      </c>
      <c r="AY40" s="33">
        <f>IF(D6L233C23=0,0,D6L233C19/D6L233C23)</f>
        <v>15.367122091033389</v>
      </c>
      <c r="AZ40" s="16" t="s">
        <v>29174</v>
      </c>
      <c r="BA40" s="33">
        <f>IF(D6L233C5=0,0,D6L233C19/D6L233C5)</f>
        <v>0.44601581670960466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2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1080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16.349505072479445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0.51328061096798461</v>
      </c>
      <c r="AN41" s="16" t="s">
        <v>29187</v>
      </c>
      <c r="AO41" s="33">
        <f>D6L234C8-D6L234C18</f>
        <v>1.4867193890320154</v>
      </c>
      <c r="AP41" s="16" t="s">
        <v>29188</v>
      </c>
      <c r="AQ41" s="33">
        <f>CHOOSE(MIN(D6L234C9,RUN_YEARS),B7L802C2,B7L802C11,B7L802C20,B7L802C29,B7L802C38)</f>
        <v>2.1543786280420378</v>
      </c>
      <c r="AR41" s="16" t="s">
        <v>29189</v>
      </c>
      <c r="AS41" s="33">
        <f>IF(D6L234C20=0,0,D6L234C18/D6L234C20)</f>
        <v>0.23824995489974249</v>
      </c>
      <c r="AT41" s="16" t="s">
        <v>29190</v>
      </c>
      <c r="AU41" s="33">
        <f>IF(D6L234C5=0,0,D6L234C18/D6L234C5)</f>
        <v>0.2566403054839923</v>
      </c>
      <c r="AV41" s="16" t="s">
        <v>29191</v>
      </c>
      <c r="AW41" s="33">
        <f>CHOOSE(MIN(D6L234C9,RUN_YEARS),B7L802C1,B7L802C10,B7L802C19,B7L802C28,B7L802C37)</f>
        <v>6.2401665077235347</v>
      </c>
      <c r="AX41" s="16" t="s">
        <v>29192</v>
      </c>
      <c r="AY41" s="33">
        <f>IF(D6L234C23=0,0,D6L234C19/D6L234C23)</f>
        <v>0.23824995489974243</v>
      </c>
      <c r="AZ41" s="16" t="s">
        <v>29193</v>
      </c>
      <c r="BA41" s="33">
        <f>IF(D6L234C5=0,0,D6L234C19/D6L234C5)</f>
        <v>0.7433596945160077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42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42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42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40.409485883772348</v>
      </c>
      <c r="X42" s="16" t="s">
        <v>29200</v>
      </c>
      <c r="Y42" s="33">
        <f>D6L235C7-D6L235C10</f>
        <v>1.5905141162276522</v>
      </c>
      <c r="Z42" s="16" t="s">
        <v>29201</v>
      </c>
      <c r="AA42" s="33">
        <f>CHOOSE(MIN(D6L235C9,RUN_YEARS),B7L802C7,B7L802C16,B7L802C25,B7L802C34,B7L802C43)</f>
        <v>1080</v>
      </c>
      <c r="AB42" s="16" t="s">
        <v>29202</v>
      </c>
      <c r="AC42" s="33">
        <f>IF(D6L235C12=0,0,D6L235C10/D6L235C12)</f>
        <v>3.7416190633122542E-2</v>
      </c>
      <c r="AD42" s="16" t="s">
        <v>29203</v>
      </c>
      <c r="AE42" s="33">
        <f>IF(D6L235C5=0,0,D6L235C10/D6L235C5)</f>
        <v>0.96213061628029395</v>
      </c>
      <c r="AF42" s="16" t="s">
        <v>29204</v>
      </c>
      <c r="AG42" s="33">
        <f>CHOOSE(MIN(D6L235C9,RUN_YEARS),B7L802C5,B7L802C14,B7L802C23,B7L802C32,B7L802C41)</f>
        <v>16.349505072479445</v>
      </c>
      <c r="AH42" s="16" t="s">
        <v>29205</v>
      </c>
      <c r="AI42" s="33">
        <f>IF(D6L235C15=0,0,D6L235C11/D6L235C15)</f>
        <v>9.7282095646118935E-2</v>
      </c>
      <c r="AJ42" s="16" t="s">
        <v>29206</v>
      </c>
      <c r="AK42" s="33">
        <f>IF(D6L235C5=0,0,D6L235C11/D6L235C5)</f>
        <v>3.7869383719706003E-2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2.1543786280420378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6.2401665077235347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171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171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1080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16.349505072479445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43.885492237762683</v>
      </c>
      <c r="AN43" s="16" t="s">
        <v>29228</v>
      </c>
      <c r="AO43" s="33">
        <f>D6L236C8-D6L236C18</f>
        <v>127.11450776223731</v>
      </c>
      <c r="AP43" s="16" t="s">
        <v>29229</v>
      </c>
      <c r="AQ43" s="33">
        <f>CHOOSE(MIN(D6L236C9,RUN_YEARS),B7L802C2,B7L802C11,B7L802C20,B7L802C29,B7L802C38)</f>
        <v>2.1543786280420378</v>
      </c>
      <c r="AR43" s="16" t="s">
        <v>29230</v>
      </c>
      <c r="AS43" s="33">
        <f>IF(D6L236C20=0,0,D6L236C18/D6L236C20)</f>
        <v>20.370371143927983</v>
      </c>
      <c r="AT43" s="16" t="s">
        <v>29231</v>
      </c>
      <c r="AU43" s="33">
        <f>IF(D6L236C5=0,0,D6L236C18/D6L236C5)</f>
        <v>0.2566403054839923</v>
      </c>
      <c r="AV43" s="16" t="s">
        <v>29232</v>
      </c>
      <c r="AW43" s="33">
        <f>CHOOSE(MIN(D6L236C9,RUN_YEARS),B7L802C1,B7L802C10,B7L802C19,B7L802C28,B7L802C37)</f>
        <v>6.2401665077235347</v>
      </c>
      <c r="AX43" s="16" t="s">
        <v>29233</v>
      </c>
      <c r="AY43" s="33">
        <f>IF(D6L236C23=0,0,D6L236C19/D6L236C23)</f>
        <v>20.370371143927976</v>
      </c>
      <c r="AZ43" s="16" t="s">
        <v>29234</v>
      </c>
      <c r="BA43" s="33">
        <f>IF(D6L236C5=0,0,D6L236C19/D6L236C5)</f>
        <v>0.7433596945160077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418.76054997407311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413.27403717027244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119.6370185851362</v>
      </c>
      <c r="R44" s="16" t="s">
        <v>29238</v>
      </c>
      <c r="S44" s="15">
        <f>SUM(D6L229C8:D6L236C8)</f>
        <v>293.63701858513622</v>
      </c>
      <c r="U44" s="21" t="str">
        <f>NULL_VALUE</f>
        <v>n/a</v>
      </c>
      <c r="V44" s="16" t="s">
        <v>29239</v>
      </c>
      <c r="W44" s="33">
        <f>SUM(D6L229C10:D6L236C10)</f>
        <v>115.1064384212541</v>
      </c>
      <c r="X44" s="16" t="s">
        <v>29240</v>
      </c>
      <c r="Y44" s="33">
        <f>SUM(D6L229C11:D6L236C11)</f>
        <v>4.5305801638821137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0.10658003557523527</v>
      </c>
      <c r="AD44" s="16" t="s">
        <v>29242</v>
      </c>
      <c r="AE44" s="33">
        <f>IF(D6L237C5=0,0,D6L237C10/D6L237C5)</f>
        <v>0.27852327528097115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0.27710809249561213</v>
      </c>
      <c r="AJ44" s="16" t="s">
        <v>29244</v>
      </c>
      <c r="AK44" s="33">
        <f>IF(D6L237C5=0,0,D6L237C11/D6L237C5)</f>
        <v>1.0962653727060711E-2</v>
      </c>
      <c r="AL44" s="16" t="s">
        <v>29245</v>
      </c>
      <c r="AM44" s="33">
        <f>SUM(D6L229C18:D6L236C18)</f>
        <v>75.359094151098077</v>
      </c>
      <c r="AN44" s="16" t="s">
        <v>29246</v>
      </c>
      <c r="AO44" s="33">
        <f>SUM(D6L229C19:D6L236C19)</f>
        <v>218.27792443403814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34.979503217401771</v>
      </c>
      <c r="AT44" s="16" t="s">
        <v>29248</v>
      </c>
      <c r="AU44" s="33">
        <f>IF(D6L237C5=0,0,D6L237C18/D6L237C5)</f>
        <v>0.18234654823005367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34.979503217401771</v>
      </c>
      <c r="AZ44" s="16" t="s">
        <v>29250</v>
      </c>
      <c r="BA44" s="33">
        <f>IF(D6L237C5=0,0,D6L237C19/D6L237C5)</f>
        <v>0.52816752276191448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25.74995781588515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12.874978907942575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6.4374894539712875</v>
      </c>
      <c r="R45" s="16" t="s">
        <v>29255</v>
      </c>
      <c r="S45" s="15">
        <f>D6L238C5-D6L238C7</f>
        <v>6.4374894539712875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6.1937056956472887</v>
      </c>
      <c r="X45" s="16" t="s">
        <v>29257</v>
      </c>
      <c r="Y45" s="33">
        <f>D6L238C7-D6L238C10</f>
        <v>0.24378375832399879</v>
      </c>
      <c r="Z45" s="16" t="s">
        <v>29258</v>
      </c>
      <c r="AA45" s="33">
        <f>CHOOSE(MIN(D6L238C9,RUN_YEARS),B7L802C7,B7L802C16,B7L802C25,B7L802C34,B7L802C43)</f>
        <v>1080</v>
      </c>
      <c r="AB45" s="16" t="s">
        <v>29259</v>
      </c>
      <c r="AC45" s="33">
        <f>IF(D6L238C12=0,0,D6L238C10/D6L238C12)</f>
        <v>5.7349126811548972E-3</v>
      </c>
      <c r="AD45" s="16" t="s">
        <v>29260</v>
      </c>
      <c r="AE45" s="33">
        <f>IF(D6L238C5=0,0,D6L238C10/D6L238C5)</f>
        <v>0.48106530814014703</v>
      </c>
      <c r="AF45" s="16" t="s">
        <v>29261</v>
      </c>
      <c r="AG45" s="33">
        <f>CHOOSE(MIN(D6L238C9,RUN_YEARS),B7L802C5,B7L802C14,B7L802C23,B7L802C32,B7L802C41)</f>
        <v>16.349505072479445</v>
      </c>
      <c r="AH45" s="16" t="s">
        <v>29262</v>
      </c>
      <c r="AI45" s="33">
        <f>IF(D6L238C15=0,0,D6L238C11/D6L238C15)</f>
        <v>1.4910772971002744E-2</v>
      </c>
      <c r="AJ45" s="16" t="s">
        <v>29263</v>
      </c>
      <c r="AK45" s="33">
        <f>IF(D6L238C5=0,0,D6L238C11/D6L238C5)</f>
        <v>1.8934691859852956E-2</v>
      </c>
      <c r="AL45" s="16" t="s">
        <v>29264</v>
      </c>
      <c r="AM45" s="33">
        <f>D6L238C8*CHOOSE(MIN(D6L238C9,RUN_YEARS),B7L802C4,B7L802C13,B7L802C22,B7L802C31,B7L802C40)</f>
        <v>1.6521192600171701</v>
      </c>
      <c r="AN45" s="16" t="s">
        <v>29265</v>
      </c>
      <c r="AO45" s="33">
        <f>D6L238C8-D6L238C18</f>
        <v>4.7853701939541171</v>
      </c>
      <c r="AP45" s="16" t="s">
        <v>29266</v>
      </c>
      <c r="AQ45" s="33">
        <f>CHOOSE(MIN(D6L238C9,RUN_YEARS),B7L802C2,B7L802C11,B7L802C20,B7L802C29,B7L802C38)</f>
        <v>2.1543786280420378</v>
      </c>
      <c r="AR45" s="16" t="s">
        <v>29267</v>
      </c>
      <c r="AS45" s="33">
        <f>IF(D6L238C20=0,0,D6L238C18/D6L238C20)</f>
        <v>0.76686578603811362</v>
      </c>
      <c r="AT45" s="16" t="s">
        <v>29268</v>
      </c>
      <c r="AU45" s="33">
        <f>IF(D6L238C5=0,0,D6L238C18/D6L238C5)</f>
        <v>0.12832015274199615</v>
      </c>
      <c r="AV45" s="16" t="s">
        <v>29269</v>
      </c>
      <c r="AW45" s="33">
        <f>CHOOSE(MIN(D6L238C9,RUN_YEARS),B7L802C1,B7L802C10,B7L802C19,B7L802C28,B7L802C37)</f>
        <v>6.2401665077235347</v>
      </c>
      <c r="AX45" s="16" t="s">
        <v>29270</v>
      </c>
      <c r="AY45" s="33">
        <f>IF(D6L238C23=0,0,D6L238C19/D6L238C23)</f>
        <v>0.7668657860381134</v>
      </c>
      <c r="AZ45" s="16" t="s">
        <v>29271</v>
      </c>
      <c r="BA45" s="33">
        <f>IF(D6L238C5=0,0,D6L238C19/D6L238C5)</f>
        <v>0.37167984725800385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57.936569993961079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57.936569993961079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23.174627997584434</v>
      </c>
      <c r="R46" s="16" t="s">
        <v>29275</v>
      </c>
      <c r="S46" s="15">
        <f>D6L239C5-D6L239C7</f>
        <v>34.761941996376649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22.297019117382469</v>
      </c>
      <c r="X46" s="16" t="s">
        <v>29277</v>
      </c>
      <c r="Y46" s="33">
        <f>D6L239C7-D6L239C10</f>
        <v>0.87760888020196504</v>
      </c>
      <c r="Z46" s="16" t="s">
        <v>29278</v>
      </c>
      <c r="AA46" s="33">
        <f>CHOOSE(MIN(D6L239C9,RUN_YEARS),B7L802C7,B7L802C16,B7L802C25,B7L802C34,B7L802C43)</f>
        <v>1080</v>
      </c>
      <c r="AB46" s="16" t="s">
        <v>29279</v>
      </c>
      <c r="AC46" s="33">
        <f>IF(D6L239C12=0,0,D6L239C10/D6L239C12)</f>
        <v>2.0645388071650433E-2</v>
      </c>
      <c r="AD46" s="16" t="s">
        <v>29280</v>
      </c>
      <c r="AE46" s="33">
        <f>IF(D6L239C5=0,0,D6L239C10/D6L239C5)</f>
        <v>0.38485224651211769</v>
      </c>
      <c r="AF46" s="16" t="s">
        <v>29281</v>
      </c>
      <c r="AG46" s="33">
        <f>CHOOSE(MIN(D6L239C9,RUN_YEARS),B7L802C5,B7L802C14,B7L802C23,B7L802C32,B7L802C41)</f>
        <v>16.349505072479445</v>
      </c>
      <c r="AH46" s="16" t="s">
        <v>29282</v>
      </c>
      <c r="AI46" s="33">
        <f>IF(D6L239C15=0,0,D6L239C11/D6L239C15)</f>
        <v>5.3678008986291187E-2</v>
      </c>
      <c r="AJ46" s="16" t="s">
        <v>29283</v>
      </c>
      <c r="AK46" s="33">
        <f>IF(D6L239C5=0,0,D6L239C11/D6L239C5)</f>
        <v>1.514775348788237E-2</v>
      </c>
      <c r="AL46" s="16" t="s">
        <v>29284</v>
      </c>
      <c r="AM46" s="33">
        <f>D6L239C8*CHOOSE(MIN(D6L239C9,RUN_YEARS),B7L802C4,B7L802C13,B7L802C22,B7L802C31,B7L802C40)</f>
        <v>8.9213154131669246</v>
      </c>
      <c r="AN46" s="16" t="s">
        <v>29285</v>
      </c>
      <c r="AO46" s="33">
        <f>D6L239C8-D6L239C18</f>
        <v>25.840626583209726</v>
      </c>
      <c r="AP46" s="16" t="s">
        <v>29286</v>
      </c>
      <c r="AQ46" s="33">
        <f>CHOOSE(MIN(D6L239C9,RUN_YEARS),B7L802C2,B7L802C11,B7L802C20,B7L802C29,B7L802C38)</f>
        <v>2.1543786280420378</v>
      </c>
      <c r="AR46" s="16" t="s">
        <v>29287</v>
      </c>
      <c r="AS46" s="33">
        <f>IF(D6L239C20=0,0,D6L239C18/D6L239C20)</f>
        <v>4.1410155564321007</v>
      </c>
      <c r="AT46" s="16" t="s">
        <v>29288</v>
      </c>
      <c r="AU46" s="33">
        <f>IF(D6L239C5=0,0,D6L239C18/D6L239C5)</f>
        <v>0.1539841832903954</v>
      </c>
      <c r="AV46" s="16" t="s">
        <v>29289</v>
      </c>
      <c r="AW46" s="33">
        <f>CHOOSE(MIN(D6L239C9,RUN_YEARS),B7L802C1,B7L802C10,B7L802C19,B7L802C28,B7L802C37)</f>
        <v>6.2401665077235347</v>
      </c>
      <c r="AX46" s="16" t="s">
        <v>29290</v>
      </c>
      <c r="AY46" s="33">
        <f>IF(D6L239C23=0,0,D6L239C19/D6L239C23)</f>
        <v>4.1410155564320998</v>
      </c>
      <c r="AZ46" s="16" t="s">
        <v>29291</v>
      </c>
      <c r="BA46" s="33">
        <f>IF(D6L239C5=0,0,D6L239C19/D6L239C5)</f>
        <v>0.44601581670960466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83.686527809846226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70.811548901903649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29.612117451555722</v>
      </c>
      <c r="R47" s="16" t="s">
        <v>29295</v>
      </c>
      <c r="S47" s="15">
        <f>SUM(D6L238C8:D6L239C8)</f>
        <v>41.199431450347937</v>
      </c>
      <c r="U47" s="21" t="str">
        <f>NULL_VALUE</f>
        <v>n/a</v>
      </c>
      <c r="V47" s="16" t="s">
        <v>29296</v>
      </c>
      <c r="W47" s="33">
        <f>SUM(D6L238C10:D6L239C10)</f>
        <v>28.490724813029757</v>
      </c>
      <c r="X47" s="16" t="s">
        <v>29297</v>
      </c>
      <c r="Y47" s="33">
        <f>SUM(D6L238C11:D6L239C11)</f>
        <v>1.1213926385259638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2.6380300752805331E-2</v>
      </c>
      <c r="AD47" s="16" t="s">
        <v>29299</v>
      </c>
      <c r="AE47" s="33">
        <f>IF(D6L240C5=0,0,D6L240C10/D6L240C5)</f>
        <v>0.40234573674554708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6.8588781957293926E-2</v>
      </c>
      <c r="AJ47" s="16" t="s">
        <v>29301</v>
      </c>
      <c r="AK47" s="33">
        <f>IF(D6L240C5=0,0,D6L240C11/D6L240C5)</f>
        <v>1.5836295857324722E-2</v>
      </c>
      <c r="AL47" s="16" t="s">
        <v>29302</v>
      </c>
      <c r="AM47" s="33">
        <f>SUM(D6L238C18:D6L239C18)</f>
        <v>10.573434673184094</v>
      </c>
      <c r="AN47" s="16" t="s">
        <v>29303</v>
      </c>
      <c r="AO47" s="33">
        <f>SUM(D6L238C19:D6L239C19)</f>
        <v>30.625996777163842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4.9078813424702146</v>
      </c>
      <c r="AT47" s="16" t="s">
        <v>29305</v>
      </c>
      <c r="AU47" s="33">
        <f>IF(D6L240C5=0,0,D6L240C18/D6L240C5)</f>
        <v>0.14931794088887448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4.9078813424702137</v>
      </c>
      <c r="AZ47" s="16" t="s">
        <v>29307</v>
      </c>
      <c r="BA47" s="33">
        <f>IF(D6L240C5=0,0,D6L240C19/D6L240C5)</f>
        <v>0.43250002650825387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611.0939383972725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558.80317680215478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186.6079314016813</v>
      </c>
      <c r="R48" s="16" t="s">
        <v>29312</v>
      </c>
      <c r="S48" s="15">
        <f>SUM(D6L228C8,D6L237C8,D6L240C8)</f>
        <v>372.19524540047354</v>
      </c>
      <c r="U48" s="21" t="str">
        <f>NULL_VALUE</f>
        <v>n/a</v>
      </c>
      <c r="V48" s="16" t="s">
        <v>29313</v>
      </c>
      <c r="W48" s="33">
        <f>SUM(D6L228C10,D6L237C10,D6L240C10)</f>
        <v>179.45844049069285</v>
      </c>
      <c r="X48" s="16" t="s">
        <v>29314</v>
      </c>
      <c r="Y48" s="33">
        <f>SUM(D6L228C11,D6L237C11,D6L240C11)</f>
        <v>7.1494909109884395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0.16050201495223895</v>
      </c>
      <c r="AD48" s="16" t="s">
        <v>29316</v>
      </c>
      <c r="AE48" s="33">
        <f>IF(D6L241C5=0,0,D6L241C10/D6L241C5)</f>
        <v>0.32114785301986648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0.41730523887582183</v>
      </c>
      <c r="AJ48" s="16" t="s">
        <v>29318</v>
      </c>
      <c r="AK48" s="33">
        <f>IF(D6L241C5=0,0,D6L241C11/D6L241C5)</f>
        <v>1.279429181470049E-2</v>
      </c>
      <c r="AL48" s="16" t="s">
        <v>29319</v>
      </c>
      <c r="AM48" s="33">
        <f>SUM(D6L228C18,D6L237C18,D6L240C18)</f>
        <v>93.842080058796327</v>
      </c>
      <c r="AN48" s="16" t="s">
        <v>29320</v>
      </c>
      <c r="AO48" s="33">
        <f>SUM(D6L228C19,D6L237C19,D6L240C19)</f>
        <v>278.3531653416772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43.592984581722853</v>
      </c>
      <c r="AT48" s="16" t="s">
        <v>29322</v>
      </c>
      <c r="AU48" s="33">
        <f>IF(D6L241C5=0,0,D6L241C18/D6L241C5)</f>
        <v>0.16793404897198944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43.59298458172286</v>
      </c>
      <c r="AZ48" s="16" t="s">
        <v>29324</v>
      </c>
      <c r="BA48" s="33">
        <f>IF(D6L241C5=0,0,D6L241C19/D6L241C5)</f>
        <v>0.49812380619344371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95.631244333333328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82.242870126666659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41.12143506333333</v>
      </c>
      <c r="R8" s="16" t="s">
        <v>29335</v>
      </c>
      <c r="S8" s="15">
        <f>D6L301C5-D6L301C7</f>
        <v>41.12143506333333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39.262877808668414</v>
      </c>
      <c r="X8" s="16" t="s">
        <v>29337</v>
      </c>
      <c r="Y8" s="33">
        <f>D6L301C7-D6L301C10</f>
        <v>1.8585572546649161</v>
      </c>
      <c r="Z8" s="16" t="s">
        <v>29338</v>
      </c>
      <c r="AA8" s="33">
        <f>CHOOSE(MIN(D6L301C9,RUN_YEARS),B7L803C7,B7L803C16,B7L803C25,B7L803C34,B7L803C43)</f>
        <v>26596.333333333336</v>
      </c>
      <c r="AB8" s="16" t="s">
        <v>29339</v>
      </c>
      <c r="AC8" s="33">
        <f>IF(D6L301C12=0,0,D6L301C10/D6L301C12)</f>
        <v>1.4762515312387074E-3</v>
      </c>
      <c r="AD8" s="16" t="s">
        <v>29340</v>
      </c>
      <c r="AE8" s="33">
        <f>IF(D6L301C5=0,0,D6L301C10/D6L301C5)</f>
        <v>0.47740160026270423</v>
      </c>
      <c r="AF8" s="16" t="s">
        <v>29341</v>
      </c>
      <c r="AG8" s="33">
        <f>CHOOSE(MIN(D6L301C9,RUN_YEARS),B7L803C5,B7L803C14,B7L803C23,B7L803C32,B7L803C41)</f>
        <v>484.21945597093105</v>
      </c>
      <c r="AH8" s="16" t="s">
        <v>29342</v>
      </c>
      <c r="AI8" s="33">
        <f>IF(D6L301C15=0,0,D6L301C11/D6L301C15)</f>
        <v>3.8382539812206349E-3</v>
      </c>
      <c r="AJ8" s="16" t="s">
        <v>29343</v>
      </c>
      <c r="AK8" s="33">
        <f>IF(D6L301C5=0,0,D6L301C11/D6L301C5)</f>
        <v>2.2598399737295796E-2</v>
      </c>
      <c r="AL8" s="16" t="s">
        <v>29344</v>
      </c>
      <c r="AM8" s="33">
        <f>D6L301C8*CHOOSE(MIN(D6L301C9,RUN_YEARS),B7L803C4,B7L803C13,B7L803C22,B7L803C31,B7L803C40)</f>
        <v>8.1408282609791325</v>
      </c>
      <c r="AN8" s="16" t="s">
        <v>29345</v>
      </c>
      <c r="AO8" s="33">
        <f>D6L301C8-D6L301C18</f>
        <v>32.980606802354195</v>
      </c>
      <c r="AP8" s="16" t="s">
        <v>29346</v>
      </c>
      <c r="AQ8" s="33">
        <f>CHOOSE(MIN(D6L301C9,RUN_YEARS),B7L803C2,B7L803C11,B7L803C20,B7L803C29,B7L803C38)</f>
        <v>43.552015882130348</v>
      </c>
      <c r="AR8" s="16" t="s">
        <v>29347</v>
      </c>
      <c r="AS8" s="33">
        <f>IF(D6L301C20=0,0,D6L301C18/D6L301C20)</f>
        <v>0.18692196207430578</v>
      </c>
      <c r="AT8" s="16" t="s">
        <v>29348</v>
      </c>
      <c r="AU8" s="33">
        <f>IF(D6L301C5=0,0,D6L301C18/D6L301C5)</f>
        <v>9.8985215963900655E-2</v>
      </c>
      <c r="AV8" s="16" t="s">
        <v>29349</v>
      </c>
      <c r="AW8" s="33">
        <f>CHOOSE(MIN(D6L301C9,RUN_YEARS),B7L803C1,B7L803C10,B7L803C19,B7L803C28,B7L803C37)</f>
        <v>176.44051258804808</v>
      </c>
      <c r="AX8" s="16" t="s">
        <v>29350</v>
      </c>
      <c r="AY8" s="33">
        <f>IF(D6L301C23=0,0,D6L301C19/D6L301C23)</f>
        <v>0.18692196207430578</v>
      </c>
      <c r="AZ8" s="16" t="s">
        <v>29351</v>
      </c>
      <c r="BA8" s="33">
        <f>IF(D6L301C5=0,0,D6L301C19/D6L301C5)</f>
        <v>0.4010147840360993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0.25022275651259984</v>
      </c>
      <c r="J9" s="16" t="s">
        <v>29372</v>
      </c>
      <c r="K9" s="21">
        <f>IF(FLOW_THRU_100PCT="Y",1,INDEX(VariabilityMatrix,D6L302C1,D6L302C9))</f>
        <v>0.41130428419712656</v>
      </c>
      <c r="L9" s="16" t="s">
        <v>29352</v>
      </c>
      <c r="M9" s="15">
        <f>IF(D6L302C2&lt;&gt;0,D6L302C2*D6L302C4,D6L302C3*D6L302C4)</f>
        <v>0.10291769175724677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5.1458845878623385E-2</v>
      </c>
      <c r="R9" s="16" t="s">
        <v>29354</v>
      </c>
      <c r="S9" s="15">
        <f>D6L302C5-D6L302C7</f>
        <v>5.1458845878623385E-2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4.9424711240910114E-2</v>
      </c>
      <c r="X9" s="16" t="s">
        <v>29356</v>
      </c>
      <c r="Y9" s="33">
        <f>D6L302C7-D6L302C10</f>
        <v>2.034134637713271E-3</v>
      </c>
      <c r="Z9" s="16" t="s">
        <v>29357</v>
      </c>
      <c r="AA9" s="33">
        <f>CHOOSE(MIN(D6L302C9,RUN_YEARS),B7L803C7,B7L803C16,B7L803C25,B7L803C34,B7L803C43)</f>
        <v>29310.799999999999</v>
      </c>
      <c r="AB9" s="16" t="s">
        <v>29358</v>
      </c>
      <c r="AC9" s="33">
        <f>IF(D6L302C12=0,0,D6L302C10/D6L302C12)</f>
        <v>1.6862286679623251E-6</v>
      </c>
      <c r="AD9" s="16" t="s">
        <v>29359</v>
      </c>
      <c r="AE9" s="33">
        <f>IF(D6L302C5=0,0,D6L302C10/D6L302C5)</f>
        <v>0.48023532589021517</v>
      </c>
      <c r="AF9" s="16" t="s">
        <v>29360</v>
      </c>
      <c r="AG9" s="33">
        <f>CHOOSE(MIN(D6L302C9,RUN_YEARS),B7L803C5,B7L803C14,B7L803C23,B7L803C32,B7L803C41)</f>
        <v>463.9699768531309</v>
      </c>
      <c r="AH9" s="16" t="s">
        <v>29361</v>
      </c>
      <c r="AI9" s="33">
        <f>IF(D6L302C15=0,0,D6L302C11/D6L302C15)</f>
        <v>4.3841945367020454E-6</v>
      </c>
      <c r="AJ9" s="16" t="s">
        <v>29362</v>
      </c>
      <c r="AK9" s="33">
        <f>IF(D6L302C5=0,0,D6L302C11/D6L302C5)</f>
        <v>1.976467410978483E-2</v>
      </c>
      <c r="AL9" s="16" t="s">
        <v>29363</v>
      </c>
      <c r="AM9" s="33">
        <f>D6L302C8*CHOOSE(MIN(D6L302C9,RUN_YEARS),B7L803C4,B7L803C13,B7L803C22,B7L803C31,B7L803C40)</f>
        <v>1.1447028218155455E-2</v>
      </c>
      <c r="AN9" s="16" t="s">
        <v>29364</v>
      </c>
      <c r="AO9" s="33">
        <f>D6L302C8-D6L302C18</f>
        <v>4.0011817660467928E-2</v>
      </c>
      <c r="AP9" s="16" t="s">
        <v>29365</v>
      </c>
      <c r="AQ9" s="33">
        <f>CHOOSE(MIN(D6L302C9,RUN_YEARS),B7L803C2,B7L803C11,B7L803C20,B7L803C29,B7L803C38)</f>
        <v>49.6579479810338</v>
      </c>
      <c r="AR9" s="16" t="s">
        <v>29366</v>
      </c>
      <c r="AS9" s="33">
        <f>IF(D6L302C20=0,0,D6L302C18/D6L302C20)</f>
        <v>2.3051754419106278E-4</v>
      </c>
      <c r="AT9" s="16" t="s">
        <v>29367</v>
      </c>
      <c r="AU9" s="33">
        <f>IF(D6L302C5=0,0,D6L302C18/D6L302C5)</f>
        <v>0.11122507727005482</v>
      </c>
      <c r="AV9" s="16" t="s">
        <v>29368</v>
      </c>
      <c r="AW9" s="33">
        <f>CHOOSE(MIN(D6L302C9,RUN_YEARS),B7L803C1,B7L803C10,B7L803C19,B7L803C28,B7L803C37)</f>
        <v>173.57385009838742</v>
      </c>
      <c r="AX9" s="16" t="s">
        <v>29369</v>
      </c>
      <c r="AY9" s="33">
        <f>IF(D6L302C23=0,0,D6L302C19/D6L302C23)</f>
        <v>2.3051754419106278E-4</v>
      </c>
      <c r="AZ9" s="16" t="s">
        <v>29370</v>
      </c>
      <c r="BA9" s="33">
        <f>IF(D6L302C5=0,0,D6L302C19/D6L302C5)</f>
        <v>0.38877492272994518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4.1066116211705028E-2</v>
      </c>
      <c r="J10" s="16" t="s">
        <v>29393</v>
      </c>
      <c r="K10" s="21">
        <f>IF(FLOW_THRU_100PCT="Y",1,INDEX(VariabilityMatrix,D6L303C1,D6L303C9))</f>
        <v>0.41130428419712656</v>
      </c>
      <c r="L10" s="16" t="s">
        <v>29373</v>
      </c>
      <c r="M10" s="15">
        <f>IF(D6L303C2&lt;&gt;0,D6L303C2*D6L303C4,D6L303C3*D6L303C4)</f>
        <v>1.6890669533211351E-2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8.4453347666056753E-3</v>
      </c>
      <c r="R10" s="16" t="s">
        <v>29375</v>
      </c>
      <c r="S10" s="15">
        <f>D6L303C5-D6L303C7</f>
        <v>8.4453347666056753E-3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8.1114961877856821E-3</v>
      </c>
      <c r="X10" s="16" t="s">
        <v>29377</v>
      </c>
      <c r="Y10" s="33">
        <f>D6L303C7-D6L303C10</f>
        <v>3.3383857881999317E-4</v>
      </c>
      <c r="Z10" s="16" t="s">
        <v>29378</v>
      </c>
      <c r="AA10" s="33">
        <f>CHOOSE(MIN(D6L303C9,RUN_YEARS),B7L803C7,B7L803C16,B7L803C25,B7L803C34,B7L803C43)</f>
        <v>29310.799999999999</v>
      </c>
      <c r="AB10" s="16" t="s">
        <v>29379</v>
      </c>
      <c r="AC10" s="33">
        <f>IF(D6L303C12=0,0,D6L303C10/D6L303C12)</f>
        <v>2.7674086643099751E-7</v>
      </c>
      <c r="AD10" s="16" t="s">
        <v>29380</v>
      </c>
      <c r="AE10" s="33">
        <f>IF(D6L303C5=0,0,D6L303C10/D6L303C5)</f>
        <v>0.48023532589021523</v>
      </c>
      <c r="AF10" s="16" t="s">
        <v>29381</v>
      </c>
      <c r="AG10" s="33">
        <f>CHOOSE(MIN(D6L303C9,RUN_YEARS),B7L803C5,B7L803C14,B7L803C23,B7L803C32,B7L803C41)</f>
        <v>463.9699768531309</v>
      </c>
      <c r="AH10" s="16" t="s">
        <v>29382</v>
      </c>
      <c r="AI10" s="33">
        <f>IF(D6L303C15=0,0,D6L303C11/D6L303C15)</f>
        <v>7.195262527205922E-7</v>
      </c>
      <c r="AJ10" s="16" t="s">
        <v>29383</v>
      </c>
      <c r="AK10" s="33">
        <f>IF(D6L303C5=0,0,D6L303C11/D6L303C5)</f>
        <v>1.9764674109784792E-2</v>
      </c>
      <c r="AL10" s="16" t="s">
        <v>29384</v>
      </c>
      <c r="AM10" s="33">
        <f>D6L303C8*CHOOSE(MIN(D6L303C9,RUN_YEARS),B7L803C4,B7L803C13,B7L803C22,B7L803C31,B7L803C40)</f>
        <v>1.8786660239743932E-3</v>
      </c>
      <c r="AN10" s="16" t="s">
        <v>29385</v>
      </c>
      <c r="AO10" s="33">
        <f>D6L303C8-D6L303C18</f>
        <v>6.5666687426312823E-3</v>
      </c>
      <c r="AP10" s="16" t="s">
        <v>29386</v>
      </c>
      <c r="AQ10" s="33">
        <f>CHOOSE(MIN(D6L303C9,RUN_YEARS),B7L803C2,B7L803C11,B7L803C20,B7L803C29,B7L803C38)</f>
        <v>49.6579479810338</v>
      </c>
      <c r="AR10" s="16" t="s">
        <v>29387</v>
      </c>
      <c r="AS10" s="33">
        <f>IF(D6L303C20=0,0,D6L303C18/D6L303C20)</f>
        <v>3.7832131619532987E-5</v>
      </c>
      <c r="AT10" s="16" t="s">
        <v>29388</v>
      </c>
      <c r="AU10" s="33">
        <f>IF(D6L303C5=0,0,D6L303C18/D6L303C5)</f>
        <v>0.11122507727005482</v>
      </c>
      <c r="AV10" s="16" t="s">
        <v>29389</v>
      </c>
      <c r="AW10" s="33">
        <f>CHOOSE(MIN(D6L303C9,RUN_YEARS),B7L803C1,B7L803C10,B7L803C19,B7L803C28,B7L803C37)</f>
        <v>173.57385009838742</v>
      </c>
      <c r="AX10" s="16" t="s">
        <v>29390</v>
      </c>
      <c r="AY10" s="33">
        <f>IF(D6L303C23=0,0,D6L303C19/D6L303C23)</f>
        <v>3.7832131619532987E-5</v>
      </c>
      <c r="AZ10" s="16" t="s">
        <v>29391</v>
      </c>
      <c r="BA10" s="33">
        <f>IF(D6L303C5=0,0,D6L303C19/D6L303C5)</f>
        <v>0.38877492272994518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0.44909120406262104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26435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438.36186334997092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52.732406511380809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164.48105586908565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0.85808383779461428</v>
      </c>
      <c r="J12" s="16" t="s">
        <v>29435</v>
      </c>
      <c r="K12" s="21">
        <f>IF(FLOW_THRU_100PCT="Y",1,INDEX(VariabilityMatrix,D6L305C1,D6L305C9))</f>
        <v>0.18172762348765775</v>
      </c>
      <c r="L12" s="16" t="s">
        <v>29415</v>
      </c>
      <c r="M12" s="15">
        <f>IF(D6L305C2&lt;&gt;0,D6L305C2*D6L305C4,D6L305C3*D6L305C4)</f>
        <v>0.15593753659558404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7.7968768297792021E-2</v>
      </c>
      <c r="R12" s="16" t="s">
        <v>29417</v>
      </c>
      <c r="S12" s="15">
        <f>D6L305C5-D6L305C7</f>
        <v>7.7968768297792021E-2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7.4886713705497654E-2</v>
      </c>
      <c r="X12" s="16" t="s">
        <v>29419</v>
      </c>
      <c r="Y12" s="33">
        <f>D6L305C7-D6L305C10</f>
        <v>3.0820545922943671E-3</v>
      </c>
      <c r="Z12" s="16" t="s">
        <v>29420</v>
      </c>
      <c r="AA12" s="33">
        <f>CHOOSE(MIN(D6L305C9,RUN_YEARS),B7L803C7,B7L803C16,B7L803C25,B7L803C34,B7L803C43)</f>
        <v>29310.799999999999</v>
      </c>
      <c r="AB12" s="16" t="s">
        <v>29421</v>
      </c>
      <c r="AC12" s="33">
        <f>IF(D6L305C12=0,0,D6L305C10/D6L305C12)</f>
        <v>2.5549187912133976E-6</v>
      </c>
      <c r="AD12" s="16" t="s">
        <v>29422</v>
      </c>
      <c r="AE12" s="33">
        <f>IF(D6L305C5=0,0,D6L305C10/D6L305C5)</f>
        <v>0.48023532589021517</v>
      </c>
      <c r="AF12" s="16" t="s">
        <v>29423</v>
      </c>
      <c r="AG12" s="33">
        <f>CHOOSE(MIN(D6L305C9,RUN_YEARS),B7L803C5,B7L803C14,B7L803C23,B7L803C32,B7L803C41)</f>
        <v>463.9699768531309</v>
      </c>
      <c r="AH12" s="16" t="s">
        <v>29424</v>
      </c>
      <c r="AI12" s="33">
        <f>IF(D6L305C15=0,0,D6L305C11/D6L305C15)</f>
        <v>6.64278885715484E-6</v>
      </c>
      <c r="AJ12" s="16" t="s">
        <v>29425</v>
      </c>
      <c r="AK12" s="33">
        <f>IF(D6L305C5=0,0,D6L305C11/D6L305C5)</f>
        <v>1.9764674109784847E-2</v>
      </c>
      <c r="AL12" s="16" t="s">
        <v>29426</v>
      </c>
      <c r="AM12" s="33">
        <f>D6L305C8*CHOOSE(MIN(D6L305C9,RUN_YEARS),B7L803C4,B7L803C13,B7L803C22,B7L803C31,B7L803C40)</f>
        <v>1.7344164557145835E-2</v>
      </c>
      <c r="AN12" s="16" t="s">
        <v>29427</v>
      </c>
      <c r="AO12" s="33">
        <f>D6L305C8-D6L305C18</f>
        <v>6.0624603740646182E-2</v>
      </c>
      <c r="AP12" s="16" t="s">
        <v>29428</v>
      </c>
      <c r="AQ12" s="33">
        <f>CHOOSE(MIN(D6L305C9,RUN_YEARS),B7L803C2,B7L803C11,B7L803C20,B7L803C29,B7L803C38)</f>
        <v>49.6579479810338</v>
      </c>
      <c r="AR12" s="16" t="s">
        <v>29429</v>
      </c>
      <c r="AS12" s="33">
        <f>IF(D6L305C20=0,0,D6L305C18/D6L305C20)</f>
        <v>3.4927267964778187E-4</v>
      </c>
      <c r="AT12" s="16" t="s">
        <v>29430</v>
      </c>
      <c r="AU12" s="33">
        <f>IF(D6L305C5=0,0,D6L305C18/D6L305C5)</f>
        <v>0.11122507727005482</v>
      </c>
      <c r="AV12" s="16" t="s">
        <v>29431</v>
      </c>
      <c r="AW12" s="33">
        <f>CHOOSE(MIN(D6L305C9,RUN_YEARS),B7L803C1,B7L803C10,B7L803C19,B7L803C28,B7L803C37)</f>
        <v>173.57385009838742</v>
      </c>
      <c r="AX12" s="16" t="s">
        <v>29432</v>
      </c>
      <c r="AY12" s="33">
        <f>IF(D6L305C23=0,0,D6L305C19/D6L305C23)</f>
        <v>3.4927267964778187E-4</v>
      </c>
      <c r="AZ12" s="16" t="s">
        <v>29433</v>
      </c>
      <c r="BA12" s="33">
        <f>IF(D6L305C5=0,0,D6L305C19/D6L305C5)</f>
        <v>0.38877492272994518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0.41308983643829528</v>
      </c>
      <c r="J13" s="16" t="s">
        <v>29456</v>
      </c>
      <c r="K13" s="21">
        <f>IF(FLOW_THRU_100PCT="Y",1,INDEX(VariabilityMatrix,D6L306C1,D6L306C9))</f>
        <v>0.41130428419712656</v>
      </c>
      <c r="L13" s="16" t="s">
        <v>29436</v>
      </c>
      <c r="M13" s="15">
        <f>IF(D6L306C2&lt;&gt;0,D6L306C2*D6L306C4,D6L306C3*D6L306C4)</f>
        <v>0.16990561948536112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8.495280974268056E-2</v>
      </c>
      <c r="R13" s="16" t="s">
        <v>29438</v>
      </c>
      <c r="S13" s="15">
        <f>D6L306C5-D6L306C7</f>
        <v>8.495280974268056E-2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8.1594680544131284E-2</v>
      </c>
      <c r="X13" s="16" t="s">
        <v>29440</v>
      </c>
      <c r="Y13" s="33">
        <f>D6L306C7-D6L306C10</f>
        <v>3.3581291985492756E-3</v>
      </c>
      <c r="Z13" s="16" t="s">
        <v>29441</v>
      </c>
      <c r="AA13" s="33">
        <f>CHOOSE(MIN(D6L306C9,RUN_YEARS),B7L803C7,B7L803C16,B7L803C25,B7L803C34,B7L803C43)</f>
        <v>29310.799999999999</v>
      </c>
      <c r="AB13" s="16" t="s">
        <v>29442</v>
      </c>
      <c r="AC13" s="33">
        <f>IF(D6L306C12=0,0,D6L306C10/D6L306C12)</f>
        <v>2.7837752822895072E-6</v>
      </c>
      <c r="AD13" s="16" t="s">
        <v>29443</v>
      </c>
      <c r="AE13" s="33">
        <f>IF(D6L306C5=0,0,D6L306C10/D6L306C5)</f>
        <v>0.48023532589021511</v>
      </c>
      <c r="AF13" s="16" t="s">
        <v>29444</v>
      </c>
      <c r="AG13" s="33">
        <f>CHOOSE(MIN(D6L306C9,RUN_YEARS),B7L803C5,B7L803C14,B7L803C23,B7L803C32,B7L803C41)</f>
        <v>463.9699768531309</v>
      </c>
      <c r="AH13" s="16" t="s">
        <v>29445</v>
      </c>
      <c r="AI13" s="33">
        <f>IF(D6L306C15=0,0,D6L306C11/D6L306C15)</f>
        <v>7.2378157339527314E-6</v>
      </c>
      <c r="AJ13" s="16" t="s">
        <v>29446</v>
      </c>
      <c r="AK13" s="33">
        <f>IF(D6L306C5=0,0,D6L306C11/D6L306C5)</f>
        <v>1.9764674109784865E-2</v>
      </c>
      <c r="AL13" s="16" t="s">
        <v>29447</v>
      </c>
      <c r="AM13" s="33">
        <f>D6L306C8*CHOOSE(MIN(D6L306C9,RUN_YEARS),B7L803C4,B7L803C13,B7L803C22,B7L803C31,B7L803C40)</f>
        <v>1.8897765655875823E-2</v>
      </c>
      <c r="AN13" s="16" t="s">
        <v>29448</v>
      </c>
      <c r="AO13" s="33">
        <f>D6L306C8-D6L306C18</f>
        <v>6.6055044086804737E-2</v>
      </c>
      <c r="AP13" s="16" t="s">
        <v>29449</v>
      </c>
      <c r="AQ13" s="33">
        <f>CHOOSE(MIN(D6L306C9,RUN_YEARS),B7L803C2,B7L803C11,B7L803C20,B7L803C29,B7L803C38)</f>
        <v>49.6579479810338</v>
      </c>
      <c r="AR13" s="16" t="s">
        <v>29450</v>
      </c>
      <c r="AS13" s="33">
        <f>IF(D6L306C20=0,0,D6L306C18/D6L306C20)</f>
        <v>3.8055873076135922E-4</v>
      </c>
      <c r="AT13" s="16" t="s">
        <v>29451</v>
      </c>
      <c r="AU13" s="33">
        <f>IF(D6L306C5=0,0,D6L306C18/D6L306C5)</f>
        <v>0.11122507727005482</v>
      </c>
      <c r="AV13" s="16" t="s">
        <v>29452</v>
      </c>
      <c r="AW13" s="33">
        <f>CHOOSE(MIN(D6L306C9,RUN_YEARS),B7L803C1,B7L803C10,B7L803C19,B7L803C28,B7L803C37)</f>
        <v>173.57385009838742</v>
      </c>
      <c r="AX13" s="16" t="s">
        <v>29453</v>
      </c>
      <c r="AY13" s="33">
        <f>IF(D6L306C23=0,0,D6L306C19/D6L306C23)</f>
        <v>3.8055873076135916E-4</v>
      </c>
      <c r="AZ13" s="16" t="s">
        <v>29454</v>
      </c>
      <c r="BA13" s="33">
        <f>IF(D6L306C5=0,0,D6L306C19/D6L306C5)</f>
        <v>0.38877492272994518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4.2571529818691473E-2</v>
      </c>
      <c r="J14" s="16" t="s">
        <v>29477</v>
      </c>
      <c r="K14" s="21">
        <f>IF(FLOW_THRU_100PCT="Y",1,INDEX(VariabilityMatrix,D6L307C1,D6L307C9))</f>
        <v>0.44909120406262104</v>
      </c>
      <c r="L14" s="16" t="s">
        <v>29457</v>
      </c>
      <c r="M14" s="15">
        <f>IF(D6L307C2&lt;&gt;0,D6L307C2*D6L307C4,D6L307C3*D6L307C4)</f>
        <v>1.9118499585063928E-2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9.5592497925319642E-3</v>
      </c>
      <c r="R14" s="16" t="s">
        <v>29459</v>
      </c>
      <c r="S14" s="15">
        <f>D6L307C5-D6L307C7</f>
        <v>9.5592497925319642E-3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9.1641393726484086E-3</v>
      </c>
      <c r="X14" s="16" t="s">
        <v>29461</v>
      </c>
      <c r="Y14" s="33">
        <f>D6L307C7-D6L307C10</f>
        <v>3.9511041988355561E-4</v>
      </c>
      <c r="Z14" s="16" t="s">
        <v>29462</v>
      </c>
      <c r="AA14" s="33">
        <f>CHOOSE(MIN(D6L307C9,RUN_YEARS),B7L803C7,B7L803C16,B7L803C25,B7L803C34,B7L803C43)</f>
        <v>26435</v>
      </c>
      <c r="AB14" s="16" t="s">
        <v>29463</v>
      </c>
      <c r="AC14" s="33">
        <f>IF(D6L307C12=0,0,D6L307C10/D6L307C12)</f>
        <v>3.4666689512572E-7</v>
      </c>
      <c r="AD14" s="16" t="s">
        <v>29464</v>
      </c>
      <c r="AE14" s="33">
        <f>IF(D6L307C5=0,0,D6L307C10/D6L307C5)</f>
        <v>0.47933360731967534</v>
      </c>
      <c r="AF14" s="16" t="s">
        <v>29465</v>
      </c>
      <c r="AG14" s="33">
        <f>CHOOSE(MIN(D6L307C9,RUN_YEARS),B7L803C5,B7L803C14,B7L803C23,B7L803C32,B7L803C41)</f>
        <v>438.36186334997092</v>
      </c>
      <c r="AH14" s="16" t="s">
        <v>29466</v>
      </c>
      <c r="AI14" s="33">
        <f>IF(D6L307C15=0,0,D6L307C11/D6L307C15)</f>
        <v>9.0133392732687371E-7</v>
      </c>
      <c r="AJ14" s="16" t="s">
        <v>29467</v>
      </c>
      <c r="AK14" s="33">
        <f>IF(D6L307C5=0,0,D6L307C11/D6L307C5)</f>
        <v>2.0666392680324681E-2</v>
      </c>
      <c r="AL14" s="16" t="s">
        <v>29468</v>
      </c>
      <c r="AM14" s="33">
        <f>D6L307C8*CHOOSE(MIN(D6L307C9,RUN_YEARS),B7L803C4,B7L803C13,B7L803C22,B7L803C31,B7L803C40)</f>
        <v>2.3206768147762797E-3</v>
      </c>
      <c r="AN14" s="16" t="s">
        <v>29469</v>
      </c>
      <c r="AO14" s="33">
        <f>D6L307C8-D6L307C18</f>
        <v>7.2385729777556841E-3</v>
      </c>
      <c r="AP14" s="16" t="s">
        <v>29470</v>
      </c>
      <c r="AQ14" s="33">
        <f>CHOOSE(MIN(D6L307C9,RUN_YEARS),B7L803C2,B7L803C11,B7L803C20,B7L803C29,B7L803C38)</f>
        <v>52.732406511380809</v>
      </c>
      <c r="AR14" s="16" t="s">
        <v>29471</v>
      </c>
      <c r="AS14" s="33">
        <f>IF(D6L307C20=0,0,D6L307C18/D6L307C20)</f>
        <v>4.4008551255392201E-5</v>
      </c>
      <c r="AT14" s="16" t="s">
        <v>29472</v>
      </c>
      <c r="AU14" s="33">
        <f>IF(D6L307C5=0,0,D6L307C18/D6L307C5)</f>
        <v>0.1213838358209489</v>
      </c>
      <c r="AV14" s="16" t="s">
        <v>29473</v>
      </c>
      <c r="AW14" s="33">
        <f>CHOOSE(MIN(D6L307C9,RUN_YEARS),B7L803C1,B7L803C10,B7L803C19,B7L803C28,B7L803C37)</f>
        <v>164.48105586908565</v>
      </c>
      <c r="AX14" s="16" t="s">
        <v>29474</v>
      </c>
      <c r="AY14" s="33">
        <f>IF(D6L307C23=0,0,D6L307C19/D6L307C23)</f>
        <v>4.4008551255392201E-5</v>
      </c>
      <c r="AZ14" s="16" t="s">
        <v>29475</v>
      </c>
      <c r="BA14" s="33">
        <f>IF(D6L307C5=0,0,D6L307C19/D6L307C5)</f>
        <v>0.37861616417905108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0.44909120406262104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26435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438.36186334997092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52.732406511380809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164.48105586908565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0.44909120406262104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26435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438.36186334997092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52.732406511380809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164.48105586908565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0.44909120406262104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26435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438.36186334997092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52.732406511380809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164.48105586908565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0.44909120406262104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26435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438.36186334997092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52.732406511380809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164.48105586908565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0.44909120406262104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26435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438.36186334997092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52.732406511380809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164.48105586908565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5.772054731374502E-2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4.9639670689820718E-2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2.4819835344910359E-2</v>
      </c>
      <c r="R20" s="16" t="s">
        <v>29585</v>
      </c>
      <c r="S20" s="15">
        <f>D6L313C5-D6L313C7</f>
        <v>2.4819835344910359E-2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2.3793962417912522E-2</v>
      </c>
      <c r="X20" s="16" t="s">
        <v>29587</v>
      </c>
      <c r="Y20" s="33">
        <f>D6L313C7-D6L313C10</f>
        <v>1.0258729269978367E-3</v>
      </c>
      <c r="Z20" s="16" t="s">
        <v>29588</v>
      </c>
      <c r="AA20" s="33">
        <f>CHOOSE(MIN(D6L313C9,RUN_YEARS),B7L803C7,B7L803C16,B7L803C25,B7L803C34,B7L803C43)</f>
        <v>26435</v>
      </c>
      <c r="AB20" s="16" t="s">
        <v>29589</v>
      </c>
      <c r="AC20" s="33">
        <f>IF(D6L313C12=0,0,D6L313C10/D6L313C12)</f>
        <v>9.0009314991157643E-7</v>
      </c>
      <c r="AD20" s="16" t="s">
        <v>29590</v>
      </c>
      <c r="AE20" s="33">
        <f>IF(D6L313C5=0,0,D6L313C10/D6L313C5)</f>
        <v>0.47933360731967534</v>
      </c>
      <c r="AF20" s="16" t="s">
        <v>29591</v>
      </c>
      <c r="AG20" s="33">
        <f>CHOOSE(MIN(D6L313C9,RUN_YEARS),B7L803C5,B7L803C14,B7L803C23,B7L803C32,B7L803C41)</f>
        <v>438.36186334997092</v>
      </c>
      <c r="AH20" s="16" t="s">
        <v>29592</v>
      </c>
      <c r="AI20" s="33">
        <f>IF(D6L313C15=0,0,D6L313C11/D6L313C15)</f>
        <v>2.3402421897700987E-6</v>
      </c>
      <c r="AJ20" s="16" t="s">
        <v>29593</v>
      </c>
      <c r="AK20" s="33">
        <f>IF(D6L313C5=0,0,D6L313C11/D6L313C5)</f>
        <v>2.0666392680324646E-2</v>
      </c>
      <c r="AL20" s="16" t="s">
        <v>29594</v>
      </c>
      <c r="AM20" s="33">
        <f>D6L313C8*CHOOSE(MIN(D6L313C9,RUN_YEARS),B7L803C4,B7L803C13,B7L803C22,B7L803C31,B7L803C40)</f>
        <v>6.0254536372191681E-3</v>
      </c>
      <c r="AN20" s="16" t="s">
        <v>29595</v>
      </c>
      <c r="AO20" s="33">
        <f>D6L313C8-D6L313C18</f>
        <v>1.8794381707691189E-2</v>
      </c>
      <c r="AP20" s="16" t="s">
        <v>29596</v>
      </c>
      <c r="AQ20" s="33">
        <f>CHOOSE(MIN(D6L313C9,RUN_YEARS),B7L803C2,B7L803C11,B7L803C20,B7L803C29,B7L803C38)</f>
        <v>52.732406511380809</v>
      </c>
      <c r="AR20" s="16" t="s">
        <v>29597</v>
      </c>
      <c r="AS20" s="33">
        <f>IF(D6L313C20=0,0,D6L313C18/D6L313C20)</f>
        <v>1.1426471947413861E-4</v>
      </c>
      <c r="AT20" s="16" t="s">
        <v>29598</v>
      </c>
      <c r="AU20" s="33">
        <f>IF(D6L313C5=0,0,D6L313C18/D6L313C5)</f>
        <v>0.12138383582094892</v>
      </c>
      <c r="AV20" s="16" t="s">
        <v>29599</v>
      </c>
      <c r="AW20" s="33">
        <f>CHOOSE(MIN(D6L313C9,RUN_YEARS),B7L803C1,B7L803C10,B7L803C19,B7L803C28,B7L803C37)</f>
        <v>164.48105586908565</v>
      </c>
      <c r="AX20" s="16" t="s">
        <v>29600</v>
      </c>
      <c r="AY20" s="33">
        <f>IF(D6L313C23=0,0,D6L313C19/D6L313C23)</f>
        <v>1.1426471947413859E-4</v>
      </c>
      <c r="AZ20" s="16" t="s">
        <v>29601</v>
      </c>
      <c r="BA20" s="33">
        <f>IF(D6L313C5=0,0,D6L313C19/D6L313C5)</f>
        <v>0.37861616417905103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8.9891023712823231E-3</v>
      </c>
      <c r="J21" s="16" t="s">
        <v>29623</v>
      </c>
      <c r="K21" s="21">
        <f>IF(FLOW_THRU_100PCT="Y",1,INDEX(VariabilityMatrix,D6L314C1,D6L314C9))</f>
        <v>0.41130428419712656</v>
      </c>
      <c r="L21" s="16" t="s">
        <v>29603</v>
      </c>
      <c r="M21" s="15">
        <f>IF(D6L314C2&lt;&gt;0,D6L314C2*D6L314C4,D6L314C3*D6L314C4)</f>
        <v>3.6972563163949687E-3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1.8486281581974844E-3</v>
      </c>
      <c r="R21" s="16" t="s">
        <v>29605</v>
      </c>
      <c r="S21" s="15">
        <f>D6L314C5-D6L314C7</f>
        <v>1.8486281581974844E-3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1.7755530920035942E-3</v>
      </c>
      <c r="X21" s="16" t="s">
        <v>29607</v>
      </c>
      <c r="Y21" s="33">
        <f>D6L314C7-D6L314C10</f>
        <v>7.3075066193890132E-5</v>
      </c>
      <c r="Z21" s="16" t="s">
        <v>29608</v>
      </c>
      <c r="AA21" s="33">
        <f>CHOOSE(MIN(D6L314C9,RUN_YEARS),B7L803C7,B7L803C16,B7L803C25,B7L803C34,B7L803C43)</f>
        <v>29310.799999999999</v>
      </c>
      <c r="AB21" s="16" t="s">
        <v>29609</v>
      </c>
      <c r="AC21" s="33">
        <f>IF(D6L314C12=0,0,D6L314C10/D6L314C12)</f>
        <v>6.0576753005840654E-8</v>
      </c>
      <c r="AD21" s="16" t="s">
        <v>29610</v>
      </c>
      <c r="AE21" s="33">
        <f>IF(D6L314C5=0,0,D6L314C10/D6L314C5)</f>
        <v>0.48023532589021517</v>
      </c>
      <c r="AF21" s="16" t="s">
        <v>29611</v>
      </c>
      <c r="AG21" s="33">
        <f>CHOOSE(MIN(D6L314C9,RUN_YEARS),B7L803C5,B7L803C14,B7L803C23,B7L803C32,B7L803C41)</f>
        <v>463.9699768531309</v>
      </c>
      <c r="AH21" s="16" t="s">
        <v>29612</v>
      </c>
      <c r="AI21" s="33">
        <f>IF(D6L314C15=0,0,D6L314C11/D6L314C15)</f>
        <v>1.5749955781518584E-7</v>
      </c>
      <c r="AJ21" s="16" t="s">
        <v>29613</v>
      </c>
      <c r="AK21" s="33">
        <f>IF(D6L314C5=0,0,D6L314C11/D6L314C5)</f>
        <v>1.9764674109784847E-2</v>
      </c>
      <c r="AL21" s="16" t="s">
        <v>29614</v>
      </c>
      <c r="AM21" s="33">
        <f>D6L314C8*CHOOSE(MIN(D6L314C9,RUN_YEARS),B7L803C4,B7L803C13,B7L803C22,B7L803C31,B7L803C40)</f>
        <v>4.1122761947822865E-4</v>
      </c>
      <c r="AN21" s="16" t="s">
        <v>29615</v>
      </c>
      <c r="AO21" s="33">
        <f>D6L314C8-D6L314C18</f>
        <v>1.4374005387192558E-3</v>
      </c>
      <c r="AP21" s="16" t="s">
        <v>29616</v>
      </c>
      <c r="AQ21" s="33">
        <f>CHOOSE(MIN(D6L314C9,RUN_YEARS),B7L803C2,B7L803C11,B7L803C20,B7L803C29,B7L803C38)</f>
        <v>49.6579479810338</v>
      </c>
      <c r="AR21" s="16" t="s">
        <v>29617</v>
      </c>
      <c r="AS21" s="33">
        <f>IF(D6L314C20=0,0,D6L314C18/D6L314C20)</f>
        <v>8.2812044435523524E-6</v>
      </c>
      <c r="AT21" s="16" t="s">
        <v>29618</v>
      </c>
      <c r="AU21" s="33">
        <f>IF(D6L314C5=0,0,D6L314C18/D6L314C5)</f>
        <v>0.11122507727005482</v>
      </c>
      <c r="AV21" s="16" t="s">
        <v>29619</v>
      </c>
      <c r="AW21" s="33">
        <f>CHOOSE(MIN(D6L314C9,RUN_YEARS),B7L803C1,B7L803C10,B7L803C19,B7L803C28,B7L803C37)</f>
        <v>173.57385009838742</v>
      </c>
      <c r="AX21" s="16" t="s">
        <v>29620</v>
      </c>
      <c r="AY21" s="33">
        <f>IF(D6L314C23=0,0,D6L314C19/D6L314C23)</f>
        <v>8.2812044435523524E-6</v>
      </c>
      <c r="AZ21" s="16" t="s">
        <v>29621</v>
      </c>
      <c r="BA21" s="33">
        <f>IF(D6L314C5=0,0,D6L314C19/D6L314C5)</f>
        <v>0.38877492272994518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1.842288626952699E-2</v>
      </c>
      <c r="J22" s="16" t="s">
        <v>29644</v>
      </c>
      <c r="K22" s="21">
        <f>IF(FLOW_THRU_100PCT="Y",1,INDEX(VariabilityMatrix,D6L315C1,D6L315C9))</f>
        <v>0.42641991129432255</v>
      </c>
      <c r="L22" s="16" t="s">
        <v>29624</v>
      </c>
      <c r="M22" s="15">
        <f>IF(D6L315C2&lt;&gt;0,D6L315C2*D6L315C4,D6L315C3*D6L315C4)</f>
        <v>7.8558855288370921E-3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3.9279427644185461E-3</v>
      </c>
      <c r="R22" s="16" t="s">
        <v>29626</v>
      </c>
      <c r="S22" s="15">
        <f>D6L315C5-D6L315C7</f>
        <v>3.9279427644185461E-3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3.7504123229474477E-3</v>
      </c>
      <c r="X22" s="16" t="s">
        <v>29628</v>
      </c>
      <c r="Y22" s="33">
        <f>D6L315C7-D6L315C10</f>
        <v>1.7753044147109836E-4</v>
      </c>
      <c r="Z22" s="16" t="s">
        <v>29629</v>
      </c>
      <c r="AA22" s="33">
        <f>CHOOSE(MIN(D6L315C9,RUN_YEARS),B7L803C7,B7L803C16,B7L803C25,B7L803C34,B7L803C43)</f>
        <v>26596.333333333336</v>
      </c>
      <c r="AB22" s="16" t="s">
        <v>29630</v>
      </c>
      <c r="AC22" s="33">
        <f>IF(D6L315C12=0,0,D6L315C10/D6L315C12)</f>
        <v>1.4101238226876313E-7</v>
      </c>
      <c r="AD22" s="16" t="s">
        <v>29631</v>
      </c>
      <c r="AE22" s="33">
        <f>IF(D6L315C5=0,0,D6L315C10/D6L315C5)</f>
        <v>0.47740160026270417</v>
      </c>
      <c r="AF22" s="16" t="s">
        <v>29632</v>
      </c>
      <c r="AG22" s="33">
        <f>CHOOSE(MIN(D6L315C9,RUN_YEARS),B7L803C5,B7L803C14,B7L803C23,B7L803C32,B7L803C41)</f>
        <v>484.21945597093105</v>
      </c>
      <c r="AH22" s="16" t="s">
        <v>29633</v>
      </c>
      <c r="AI22" s="33">
        <f>IF(D6L315C15=0,0,D6L315C11/D6L315C15)</f>
        <v>3.6663219389878455E-7</v>
      </c>
      <c r="AJ22" s="16" t="s">
        <v>29634</v>
      </c>
      <c r="AK22" s="33">
        <f>IF(D6L315C5=0,0,D6L315C11/D6L315C5)</f>
        <v>2.2598399737295844E-2</v>
      </c>
      <c r="AL22" s="16" t="s">
        <v>29635</v>
      </c>
      <c r="AM22" s="33">
        <f>D6L315C8*CHOOSE(MIN(D6L315C9,RUN_YEARS),B7L803C4,B7L803C13,B7L803C22,B7L803C31,B7L803C40)</f>
        <v>7.7761652565962148E-4</v>
      </c>
      <c r="AN22" s="16" t="s">
        <v>29636</v>
      </c>
      <c r="AO22" s="33">
        <f>D6L315C8-D6L315C18</f>
        <v>3.1503262387589247E-3</v>
      </c>
      <c r="AP22" s="16" t="s">
        <v>29637</v>
      </c>
      <c r="AQ22" s="33">
        <f>CHOOSE(MIN(D6L315C9,RUN_YEARS),B7L803C2,B7L803C11,B7L803C20,B7L803C29,B7L803C38)</f>
        <v>43.552015882130348</v>
      </c>
      <c r="AR22" s="16" t="s">
        <v>29638</v>
      </c>
      <c r="AS22" s="33">
        <f>IF(D6L315C20=0,0,D6L315C18/D6L315C20)</f>
        <v>1.7854891671700603E-5</v>
      </c>
      <c r="AT22" s="16" t="s">
        <v>29639</v>
      </c>
      <c r="AU22" s="33">
        <f>IF(D6L315C5=0,0,D6L315C18/D6L315C5)</f>
        <v>9.8985215963900655E-2</v>
      </c>
      <c r="AV22" s="16" t="s">
        <v>29640</v>
      </c>
      <c r="AW22" s="33">
        <f>CHOOSE(MIN(D6L315C9,RUN_YEARS),B7L803C1,B7L803C10,B7L803C19,B7L803C28,B7L803C37)</f>
        <v>176.44051258804808</v>
      </c>
      <c r="AX22" s="16" t="s">
        <v>29641</v>
      </c>
      <c r="AY22" s="33">
        <f>IF(D6L315C23=0,0,D6L315C19/D6L315C23)</f>
        <v>1.7854891671700599E-5</v>
      </c>
      <c r="AZ22" s="16" t="s">
        <v>29642</v>
      </c>
      <c r="BA22" s="33">
        <f>IF(D6L315C5=0,0,D6L315C19/D6L315C5)</f>
        <v>0.40101478403609936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15.668162527902997</v>
      </c>
      <c r="J23" s="16" t="s">
        <v>29665</v>
      </c>
      <c r="K23" s="21">
        <f>IF(FLOW_THRU_100PCT="Y",1,INDEX(VariabilityMatrix,D6L316C1,D6L316C9))</f>
        <v>0.17804576946422654</v>
      </c>
      <c r="L23" s="16" t="s">
        <v>29645</v>
      </c>
      <c r="M23" s="15">
        <f>IF(D6L316C2&lt;&gt;0,D6L316C2*D6L316C4,D6L316C3*D6L316C4)</f>
        <v>2.7896500533710498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1.3948250266855249</v>
      </c>
      <c r="R23" s="16" t="s">
        <v>29647</v>
      </c>
      <c r="S23" s="15">
        <f>D6L316C5-D6L316C7</f>
        <v>1.3948250266855249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1.3317833996522772</v>
      </c>
      <c r="X23" s="16" t="s">
        <v>29649</v>
      </c>
      <c r="Y23" s="33">
        <f>D6L316C7-D6L316C10</f>
        <v>6.3041627033247671E-2</v>
      </c>
      <c r="Z23" s="16" t="s">
        <v>29650</v>
      </c>
      <c r="AA23" s="33">
        <f>CHOOSE(MIN(D6L316C9,RUN_YEARS),B7L803C7,B7L803C16,B7L803C25,B7L803C34,B7L803C43)</f>
        <v>26596.333333333336</v>
      </c>
      <c r="AB23" s="16" t="s">
        <v>29651</v>
      </c>
      <c r="AC23" s="33">
        <f>IF(D6L316C12=0,0,D6L316C10/D6L316C12)</f>
        <v>5.0073947523553765E-5</v>
      </c>
      <c r="AD23" s="16" t="s">
        <v>29652</v>
      </c>
      <c r="AE23" s="33">
        <f>IF(D6L316C5=0,0,D6L316C10/D6L316C5)</f>
        <v>0.47740160026270417</v>
      </c>
      <c r="AF23" s="16" t="s">
        <v>29653</v>
      </c>
      <c r="AG23" s="33">
        <f>CHOOSE(MIN(D6L316C9,RUN_YEARS),B7L803C5,B7L803C14,B7L803C23,B7L803C32,B7L803C41)</f>
        <v>484.21945597093105</v>
      </c>
      <c r="AH23" s="16" t="s">
        <v>29654</v>
      </c>
      <c r="AI23" s="33">
        <f>IF(D6L316C15=0,0,D6L316C11/D6L316C15)</f>
        <v>1.3019226356123995E-4</v>
      </c>
      <c r="AJ23" s="16" t="s">
        <v>29655</v>
      </c>
      <c r="AK23" s="33">
        <f>IF(D6L316C5=0,0,D6L316C11/D6L316C5)</f>
        <v>2.2598399737295844E-2</v>
      </c>
      <c r="AL23" s="16" t="s">
        <v>29656</v>
      </c>
      <c r="AM23" s="33">
        <f>D6L316C8*CHOOSE(MIN(D6L316C9,RUN_YEARS),B7L803C4,B7L803C13,B7L803C22,B7L803C31,B7L803C40)</f>
        <v>0.27613411299664037</v>
      </c>
      <c r="AN23" s="16" t="s">
        <v>29657</v>
      </c>
      <c r="AO23" s="33">
        <f>D6L316C8-D6L316C18</f>
        <v>1.1186909136888845</v>
      </c>
      <c r="AP23" s="16" t="s">
        <v>29658</v>
      </c>
      <c r="AQ23" s="33">
        <f>CHOOSE(MIN(D6L316C9,RUN_YEARS),B7L803C2,B7L803C11,B7L803C20,B7L803C29,B7L803C38)</f>
        <v>43.552015882130348</v>
      </c>
      <c r="AR23" s="16" t="s">
        <v>29659</v>
      </c>
      <c r="AS23" s="33">
        <f>IF(D6L316C20=0,0,D6L316C18/D6L316C20)</f>
        <v>6.3403290847425468E-3</v>
      </c>
      <c r="AT23" s="16" t="s">
        <v>29660</v>
      </c>
      <c r="AU23" s="33">
        <f>IF(D6L316C5=0,0,D6L316C18/D6L316C5)</f>
        <v>9.8985215963900655E-2</v>
      </c>
      <c r="AV23" s="16" t="s">
        <v>29661</v>
      </c>
      <c r="AW23" s="33">
        <f>CHOOSE(MIN(D6L316C9,RUN_YEARS),B7L803C1,B7L803C10,B7L803C19,B7L803C28,B7L803C37)</f>
        <v>176.44051258804808</v>
      </c>
      <c r="AX23" s="16" t="s">
        <v>29662</v>
      </c>
      <c r="AY23" s="33">
        <f>IF(D6L316C23=0,0,D6L316C19/D6L316C23)</f>
        <v>6.3403290847425459E-3</v>
      </c>
      <c r="AZ23" s="16" t="s">
        <v>29663</v>
      </c>
      <c r="BA23" s="33">
        <f>IF(D6L316C5=0,0,D6L316C19/D6L316C5)</f>
        <v>0.40101478403609936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2.0078294530410479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1.7267333296153011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0.86336666480765056</v>
      </c>
      <c r="R24" s="16" t="s">
        <v>29668</v>
      </c>
      <c r="S24" s="15">
        <f>D6L317C5-D6L317C7</f>
        <v>0.86336666480765056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0.82434525478529219</v>
      </c>
      <c r="X24" s="16" t="s">
        <v>29670</v>
      </c>
      <c r="Y24" s="33">
        <f>D6L317C7-D6L317C10</f>
        <v>3.9021410022358372E-2</v>
      </c>
      <c r="Z24" s="16" t="s">
        <v>29671</v>
      </c>
      <c r="AA24" s="33">
        <f>CHOOSE(MIN(D6L317C9,RUN_YEARS),B7L803C7,B7L803C16,B7L803C25,B7L803C34,B7L803C43)</f>
        <v>26596.333333333336</v>
      </c>
      <c r="AB24" s="16" t="s">
        <v>29672</v>
      </c>
      <c r="AC24" s="33">
        <f>IF(D6L317C12=0,0,D6L317C10/D6L317C12)</f>
        <v>3.0994695563998504E-5</v>
      </c>
      <c r="AD24" s="16" t="s">
        <v>29673</v>
      </c>
      <c r="AE24" s="33">
        <f>IF(D6L317C5=0,0,D6L317C10/D6L317C5)</f>
        <v>0.47740160026270417</v>
      </c>
      <c r="AF24" s="16" t="s">
        <v>29674</v>
      </c>
      <c r="AG24" s="33">
        <f>CHOOSE(MIN(D6L317C9,RUN_YEARS),B7L803C5,B7L803C14,B7L803C23,B7L803C32,B7L803C41)</f>
        <v>484.21945597093105</v>
      </c>
      <c r="AH24" s="16" t="s">
        <v>29675</v>
      </c>
      <c r="AI24" s="33">
        <f>IF(D6L317C15=0,0,D6L317C11/D6L317C15)</f>
        <v>8.0586208466396127E-5</v>
      </c>
      <c r="AJ24" s="16" t="s">
        <v>29676</v>
      </c>
      <c r="AK24" s="33">
        <f>IF(D6L317C5=0,0,D6L317C11/D6L317C5)</f>
        <v>2.2598399737295827E-2</v>
      </c>
      <c r="AL24" s="16" t="s">
        <v>29677</v>
      </c>
      <c r="AM24" s="33">
        <f>D6L317C8*CHOOSE(MIN(D6L317C9,RUN_YEARS),B7L803C4,B7L803C13,B7L803C22,B7L803C31,B7L803C40)</f>
        <v>0.17092107154403582</v>
      </c>
      <c r="AN24" s="16" t="s">
        <v>29678</v>
      </c>
      <c r="AO24" s="33">
        <f>D6L317C8-D6L317C18</f>
        <v>0.69244559326361477</v>
      </c>
      <c r="AP24" s="16" t="s">
        <v>29679</v>
      </c>
      <c r="AQ24" s="33">
        <f>CHOOSE(MIN(D6L317C9,RUN_YEARS),B7L803C2,B7L803C11,B7L803C20,B7L803C29,B7L803C38)</f>
        <v>43.552015882130348</v>
      </c>
      <c r="AR24" s="16" t="s">
        <v>29680</v>
      </c>
      <c r="AS24" s="33">
        <f>IF(D6L317C20=0,0,D6L317C18/D6L317C20)</f>
        <v>3.9245272137716537E-3</v>
      </c>
      <c r="AT24" s="16" t="s">
        <v>29681</v>
      </c>
      <c r="AU24" s="33">
        <f>IF(D6L317C5=0,0,D6L317C18/D6L317C5)</f>
        <v>9.8985215963900641E-2</v>
      </c>
      <c r="AV24" s="16" t="s">
        <v>29682</v>
      </c>
      <c r="AW24" s="33">
        <f>CHOOSE(MIN(D6L317C9,RUN_YEARS),B7L803C1,B7L803C10,B7L803C19,B7L803C28,B7L803C37)</f>
        <v>176.44051258804808</v>
      </c>
      <c r="AX24" s="16" t="s">
        <v>29683</v>
      </c>
      <c r="AY24" s="33">
        <f>IF(D6L317C23=0,0,D6L317C19/D6L317C23)</f>
        <v>3.9245272137716537E-3</v>
      </c>
      <c r="AZ24" s="16" t="s">
        <v>29684</v>
      </c>
      <c r="BA24" s="33">
        <f>IF(D6L317C5=0,0,D6L317C19/D6L317C5)</f>
        <v>0.40101478403609936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0.5750287605558867</v>
      </c>
      <c r="J25" s="16" t="s">
        <v>29706</v>
      </c>
      <c r="K25" s="21">
        <f>IF(FLOW_THRU_100PCT="Y",1,INDEX(VariabilityMatrix,D6L318C1,D6L318C9))</f>
        <v>0.17932812573831394</v>
      </c>
      <c r="L25" s="16" t="s">
        <v>29686</v>
      </c>
      <c r="M25" s="15">
        <f>IF(D6L318C2&lt;&gt;0,D6L318C2*D6L318C4,D6L318C3*D6L318C4)</f>
        <v>0.10311882987611287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5.1559414938056436E-2</v>
      </c>
      <c r="R25" s="16" t="s">
        <v>29688</v>
      </c>
      <c r="S25" s="15">
        <f>D6L318C5-D6L318C7</f>
        <v>5.1559414938056436E-2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4.9428320707101091E-2</v>
      </c>
      <c r="X25" s="16" t="s">
        <v>29690</v>
      </c>
      <c r="Y25" s="33">
        <f>D6L318C7-D6L318C10</f>
        <v>2.1310942309553452E-3</v>
      </c>
      <c r="Z25" s="16" t="s">
        <v>29691</v>
      </c>
      <c r="AA25" s="33">
        <f>CHOOSE(MIN(D6L318C9,RUN_YEARS),B7L803C7,B7L803C16,B7L803C25,B7L803C34,B7L803C43)</f>
        <v>26435</v>
      </c>
      <c r="AB25" s="16" t="s">
        <v>29692</v>
      </c>
      <c r="AC25" s="33">
        <f>IF(D6L318C12=0,0,D6L318C10/D6L318C12)</f>
        <v>1.8698059658445656E-6</v>
      </c>
      <c r="AD25" s="16" t="s">
        <v>29693</v>
      </c>
      <c r="AE25" s="33">
        <f>IF(D6L318C5=0,0,D6L318C10/D6L318C5)</f>
        <v>0.47933360731967534</v>
      </c>
      <c r="AF25" s="16" t="s">
        <v>29694</v>
      </c>
      <c r="AG25" s="33">
        <f>CHOOSE(MIN(D6L318C9,RUN_YEARS),B7L803C5,B7L803C14,B7L803C23,B7L803C32,B7L803C41)</f>
        <v>438.36186334997092</v>
      </c>
      <c r="AH25" s="16" t="s">
        <v>29695</v>
      </c>
      <c r="AI25" s="33">
        <f>IF(D6L318C15=0,0,D6L318C11/D6L318C15)</f>
        <v>4.8614955111958792E-6</v>
      </c>
      <c r="AJ25" s="16" t="s">
        <v>29696</v>
      </c>
      <c r="AK25" s="33">
        <f>IF(D6L318C5=0,0,D6L318C11/D6L318C5)</f>
        <v>2.0666392680324681E-2</v>
      </c>
      <c r="AL25" s="16" t="s">
        <v>29697</v>
      </c>
      <c r="AM25" s="33">
        <f>D6L318C8*CHOOSE(MIN(D6L318C9,RUN_YEARS),B7L803C4,B7L803C13,B7L803C22,B7L803C31,B7L803C40)</f>
        <v>1.2516959115730447E-2</v>
      </c>
      <c r="AN25" s="16" t="s">
        <v>29698</v>
      </c>
      <c r="AO25" s="33">
        <f>D6L318C8-D6L318C18</f>
        <v>3.9042455822325989E-2</v>
      </c>
      <c r="AP25" s="16" t="s">
        <v>29699</v>
      </c>
      <c r="AQ25" s="33">
        <f>CHOOSE(MIN(D6L318C9,RUN_YEARS),B7L803C2,B7L803C11,B7L803C20,B7L803C29,B7L803C38)</f>
        <v>52.732406511380809</v>
      </c>
      <c r="AR25" s="16" t="s">
        <v>29700</v>
      </c>
      <c r="AS25" s="33">
        <f>IF(D6L318C20=0,0,D6L318C18/D6L318C20)</f>
        <v>2.3736749266371927E-4</v>
      </c>
      <c r="AT25" s="16" t="s">
        <v>29701</v>
      </c>
      <c r="AU25" s="33">
        <f>IF(D6L318C5=0,0,D6L318C18/D6L318C5)</f>
        <v>0.12138383582094892</v>
      </c>
      <c r="AV25" s="16" t="s">
        <v>29702</v>
      </c>
      <c r="AW25" s="33">
        <f>CHOOSE(MIN(D6L318C9,RUN_YEARS),B7L803C1,B7L803C10,B7L803C19,B7L803C28,B7L803C37)</f>
        <v>164.48105586908565</v>
      </c>
      <c r="AX25" s="16" t="s">
        <v>29703</v>
      </c>
      <c r="AY25" s="33">
        <f>IF(D6L318C23=0,0,D6L318C19/D6L318C23)</f>
        <v>2.3736749266371927E-4</v>
      </c>
      <c r="AZ25" s="16" t="s">
        <v>29704</v>
      </c>
      <c r="BA25" s="33">
        <f>IF(D6L318C5=0,0,D6L318C19/D6L318C5)</f>
        <v>0.37861616417905108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14.336513524701278</v>
      </c>
      <c r="J26" s="16" t="s">
        <v>29727</v>
      </c>
      <c r="K26" s="21">
        <f>IF(FLOW_THRU_100PCT="Y",1,INDEX(VariabilityMatrix,D6L319C1,D6L319C9))</f>
        <v>0.17804576946422654</v>
      </c>
      <c r="L26" s="16" t="s">
        <v>29707</v>
      </c>
      <c r="M26" s="15">
        <f>IF(D6L319C2&lt;&gt;0,D6L319C2*D6L319C4,D6L319C3*D6L319C4)</f>
        <v>2.5525555819397296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1.2762777909698648</v>
      </c>
      <c r="R26" s="16" t="s">
        <v>29709</v>
      </c>
      <c r="S26" s="15">
        <f>D6L319C5-D6L319C7</f>
        <v>1.2762777909698648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1.2185941195775249</v>
      </c>
      <c r="X26" s="16" t="s">
        <v>29711</v>
      </c>
      <c r="Y26" s="33">
        <f>D6L319C7-D6L319C10</f>
        <v>5.7683671392339875E-2</v>
      </c>
      <c r="Z26" s="16" t="s">
        <v>29712</v>
      </c>
      <c r="AA26" s="33">
        <f>CHOOSE(MIN(D6L319C9,RUN_YEARS),B7L803C7,B7L803C16,B7L803C25,B7L803C34,B7L803C43)</f>
        <v>26596.333333333336</v>
      </c>
      <c r="AB26" s="16" t="s">
        <v>29713</v>
      </c>
      <c r="AC26" s="33">
        <f>IF(D6L319C12=0,0,D6L319C10/D6L319C12)</f>
        <v>4.5818124788286286E-5</v>
      </c>
      <c r="AD26" s="16" t="s">
        <v>29714</v>
      </c>
      <c r="AE26" s="33">
        <f>IF(D6L319C5=0,0,D6L319C10/D6L319C5)</f>
        <v>0.47740160026270412</v>
      </c>
      <c r="AF26" s="16" t="s">
        <v>29715</v>
      </c>
      <c r="AG26" s="33">
        <f>CHOOSE(MIN(D6L319C9,RUN_YEARS),B7L803C5,B7L803C14,B7L803C23,B7L803C32,B7L803C41)</f>
        <v>484.21945597093105</v>
      </c>
      <c r="AH26" s="16" t="s">
        <v>29716</v>
      </c>
      <c r="AI26" s="33">
        <f>IF(D6L319C15=0,0,D6L319C11/D6L319C15)</f>
        <v>1.1912712444954458E-4</v>
      </c>
      <c r="AJ26" s="16" t="s">
        <v>29717</v>
      </c>
      <c r="AK26" s="33">
        <f>IF(D6L319C5=0,0,D6L319C11/D6L319C5)</f>
        <v>2.2598399737295861E-2</v>
      </c>
      <c r="AL26" s="16" t="s">
        <v>29718</v>
      </c>
      <c r="AM26" s="33">
        <f>D6L319C8*CHOOSE(MIN(D6L319C9,RUN_YEARS),B7L803C4,B7L803C13,B7L803C22,B7L803C31,B7L803C40)</f>
        <v>0.25266526553816426</v>
      </c>
      <c r="AN26" s="16" t="s">
        <v>29719</v>
      </c>
      <c r="AO26" s="33">
        <f>D6L319C8-D6L319C18</f>
        <v>1.0236125254317006</v>
      </c>
      <c r="AP26" s="16" t="s">
        <v>29720</v>
      </c>
      <c r="AQ26" s="33">
        <f>CHOOSE(MIN(D6L319C9,RUN_YEARS),B7L803C2,B7L803C11,B7L803C20,B7L803C29,B7L803C38)</f>
        <v>43.552015882130348</v>
      </c>
      <c r="AR26" s="16" t="s">
        <v>29721</v>
      </c>
      <c r="AS26" s="33">
        <f>IF(D6L319C20=0,0,D6L319C18/D6L319C20)</f>
        <v>5.8014597124959799E-3</v>
      </c>
      <c r="AT26" s="16" t="s">
        <v>29722</v>
      </c>
      <c r="AU26" s="33">
        <f>IF(D6L319C5=0,0,D6L319C18/D6L319C5)</f>
        <v>9.8985215963900655E-2</v>
      </c>
      <c r="AV26" s="16" t="s">
        <v>29723</v>
      </c>
      <c r="AW26" s="33">
        <f>CHOOSE(MIN(D6L319C9,RUN_YEARS),B7L803C1,B7L803C10,B7L803C19,B7L803C28,B7L803C37)</f>
        <v>176.44051258804808</v>
      </c>
      <c r="AX26" s="16" t="s">
        <v>29724</v>
      </c>
      <c r="AY26" s="33">
        <f>IF(D6L319C23=0,0,D6L319C19/D6L319C23)</f>
        <v>5.801459712495979E-3</v>
      </c>
      <c r="AZ26" s="16" t="s">
        <v>29725</v>
      </c>
      <c r="BA26" s="33">
        <f>IF(D6L319C5=0,0,D6L319C19/D6L319C5)</f>
        <v>0.40101478403609936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1.1037464799931784</v>
      </c>
      <c r="J27" s="16" t="s">
        <v>29748</v>
      </c>
      <c r="K27" s="21">
        <f>IF(FLOW_THRU_100PCT="Y",1,INDEX(VariabilityMatrix,D6L320C1,D6L320C9))</f>
        <v>0.17932812573831394</v>
      </c>
      <c r="L27" s="16" t="s">
        <v>29728</v>
      </c>
      <c r="M27" s="15">
        <f>IF(D6L320C2&lt;&gt;0,D6L320C2*D6L320C4,D6L320C3*D6L320C4)</f>
        <v>0.19793278754743812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9.8966393773719061E-2</v>
      </c>
      <c r="R27" s="16" t="s">
        <v>29730</v>
      </c>
      <c r="S27" s="15">
        <f>D6L320C5-D6L320C7</f>
        <v>9.8966393773719061E-2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9.4875837061952434E-2</v>
      </c>
      <c r="X27" s="16" t="s">
        <v>29732</v>
      </c>
      <c r="Y27" s="33">
        <f>D6L320C7-D6L320C10</f>
        <v>4.0905567117666269E-3</v>
      </c>
      <c r="Z27" s="16" t="s">
        <v>29733</v>
      </c>
      <c r="AA27" s="33">
        <f>CHOOSE(MIN(D6L320C9,RUN_YEARS),B7L803C7,B7L803C16,B7L803C25,B7L803C34,B7L803C43)</f>
        <v>26435</v>
      </c>
      <c r="AB27" s="16" t="s">
        <v>29734</v>
      </c>
      <c r="AC27" s="33">
        <f>IF(D6L320C12=0,0,D6L320C10/D6L320C12)</f>
        <v>3.589023531755341E-6</v>
      </c>
      <c r="AD27" s="16" t="s">
        <v>29735</v>
      </c>
      <c r="AE27" s="33">
        <f>IF(D6L320C5=0,0,D6L320C10/D6L320C5)</f>
        <v>0.47933360731967534</v>
      </c>
      <c r="AF27" s="16" t="s">
        <v>29736</v>
      </c>
      <c r="AG27" s="33">
        <f>CHOOSE(MIN(D6L320C9,RUN_YEARS),B7L803C5,B7L803C14,B7L803C23,B7L803C32,B7L803C41)</f>
        <v>438.36186334997092</v>
      </c>
      <c r="AH27" s="16" t="s">
        <v>29737</v>
      </c>
      <c r="AI27" s="33">
        <f>IF(D6L320C15=0,0,D6L320C11/D6L320C15)</f>
        <v>9.3314611825638829E-6</v>
      </c>
      <c r="AJ27" s="16" t="s">
        <v>29738</v>
      </c>
      <c r="AK27" s="33">
        <f>IF(D6L320C5=0,0,D6L320C11/D6L320C5)</f>
        <v>2.0666392680324639E-2</v>
      </c>
      <c r="AL27" s="16" t="s">
        <v>29739</v>
      </c>
      <c r="AM27" s="33">
        <f>D6L320C8*CHOOSE(MIN(D6L320C9,RUN_YEARS),B7L803C4,B7L803C13,B7L803C22,B7L803C31,B7L803C40)</f>
        <v>2.402584098724099E-2</v>
      </c>
      <c r="AN27" s="16" t="s">
        <v>29740</v>
      </c>
      <c r="AO27" s="33">
        <f>D6L320C8-D6L320C18</f>
        <v>7.4940552786478071E-2</v>
      </c>
      <c r="AP27" s="16" t="s">
        <v>29741</v>
      </c>
      <c r="AQ27" s="33">
        <f>CHOOSE(MIN(D6L320C9,RUN_YEARS),B7L803C2,B7L803C11,B7L803C20,B7L803C29,B7L803C38)</f>
        <v>52.732406511380809</v>
      </c>
      <c r="AR27" s="16" t="s">
        <v>29742</v>
      </c>
      <c r="AS27" s="33">
        <f>IF(D6L320C20=0,0,D6L320C18/D6L320C20)</f>
        <v>4.5561814028069605E-4</v>
      </c>
      <c r="AT27" s="16" t="s">
        <v>29743</v>
      </c>
      <c r="AU27" s="33">
        <f>IF(D6L320C5=0,0,D6L320C18/D6L320C5)</f>
        <v>0.12138383582094892</v>
      </c>
      <c r="AV27" s="16" t="s">
        <v>29744</v>
      </c>
      <c r="AW27" s="33">
        <f>CHOOSE(MIN(D6L320C9,RUN_YEARS),B7L803C1,B7L803C10,B7L803C19,B7L803C28,B7L803C37)</f>
        <v>164.48105586908565</v>
      </c>
      <c r="AX27" s="16" t="s">
        <v>29745</v>
      </c>
      <c r="AY27" s="33">
        <f>IF(D6L320C23=0,0,D6L320C19/D6L320C23)</f>
        <v>4.5561814028069605E-4</v>
      </c>
      <c r="AZ27" s="16" t="s">
        <v>29746</v>
      </c>
      <c r="BA27" s="33">
        <f>IF(D6L320C5=0,0,D6L320C19/D6L320C5)</f>
        <v>0.37861616417905108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0.17932812573831394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26435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438.36186334997092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52.732406511380809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164.48105586908565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0.17932812573831394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26435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438.36186334997092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52.732406511380809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164.48105586908565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0.17932812573831394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26435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438.36186334997092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52.732406511380809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164.48105586908565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0.17932812573831394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26435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438.36186334997092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52.732406511380809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164.48105586908565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0.17932812573831394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26435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438.36186334997092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52.732406511380809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164.48105586908565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26435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438.36186334997092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52.732406511380809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164.48105586908565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0.23225525075171832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0.19973951564647777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9.9869757823238883E-2</v>
      </c>
      <c r="R34" s="16" t="s">
        <v>29876</v>
      </c>
      <c r="S34" s="15">
        <f>D6L327C5-D6L327C7</f>
        <v>9.9869757823238883E-2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9.5355964405325927E-2</v>
      </c>
      <c r="X34" s="16" t="s">
        <v>29878</v>
      </c>
      <c r="Y34" s="33">
        <f>D6L327C7-D6L327C10</f>
        <v>4.5137934179129563E-3</v>
      </c>
      <c r="Z34" s="16" t="s">
        <v>29879</v>
      </c>
      <c r="AA34" s="33">
        <f>CHOOSE(MIN(D6L327C9,RUN_YEARS),B7L803C7,B7L803C16,B7L803C25,B7L803C34,B7L803C43)</f>
        <v>26596.333333333336</v>
      </c>
      <c r="AB34" s="16" t="s">
        <v>29880</v>
      </c>
      <c r="AC34" s="33">
        <f>IF(D6L327C12=0,0,D6L327C10/D6L327C12)</f>
        <v>3.5853049068916487E-6</v>
      </c>
      <c r="AD34" s="16" t="s">
        <v>29881</v>
      </c>
      <c r="AE34" s="33">
        <f>IF(D6L327C5=0,0,D6L327C10/D6L327C5)</f>
        <v>0.47740160026270417</v>
      </c>
      <c r="AF34" s="16" t="s">
        <v>29882</v>
      </c>
      <c r="AG34" s="33">
        <f>CHOOSE(MIN(D6L327C9,RUN_YEARS),B7L803C5,B7L803C14,B7L803C23,B7L803C32,B7L803C41)</f>
        <v>484.21945597093105</v>
      </c>
      <c r="AH34" s="16" t="s">
        <v>29883</v>
      </c>
      <c r="AI34" s="33">
        <f>IF(D6L327C15=0,0,D6L327C11/D6L327C15)</f>
        <v>9.3217927579182838E-6</v>
      </c>
      <c r="AJ34" s="16" t="s">
        <v>29884</v>
      </c>
      <c r="AK34" s="33">
        <f>IF(D6L327C5=0,0,D6L327C11/D6L327C5)</f>
        <v>2.2598399737295813E-2</v>
      </c>
      <c r="AL34" s="16" t="s">
        <v>29885</v>
      </c>
      <c r="AM34" s="33">
        <f>D6L327C8*CHOOSE(MIN(D6L327C9,RUN_YEARS),B7L803C4,B7L803C13,B7L803C22,B7L803C31,B7L803C40)</f>
        <v>1.9771259092791517E-2</v>
      </c>
      <c r="AN34" s="16" t="s">
        <v>29886</v>
      </c>
      <c r="AO34" s="33">
        <f>D6L327C8-D6L327C18</f>
        <v>8.0098498730447359E-2</v>
      </c>
      <c r="AP34" s="16" t="s">
        <v>29887</v>
      </c>
      <c r="AQ34" s="33">
        <f>CHOOSE(MIN(D6L327C9,RUN_YEARS),B7L803C2,B7L803C11,B7L803C20,B7L803C29,B7L803C38)</f>
        <v>43.552015882130348</v>
      </c>
      <c r="AR34" s="16" t="s">
        <v>29888</v>
      </c>
      <c r="AS34" s="33">
        <f>IF(D6L327C20=0,0,D6L327C18/D6L327C20)</f>
        <v>4.5396886211422838E-4</v>
      </c>
      <c r="AT34" s="16" t="s">
        <v>29889</v>
      </c>
      <c r="AU34" s="33">
        <f>IF(D6L327C5=0,0,D6L327C18/D6L327C5)</f>
        <v>9.8985215963900655E-2</v>
      </c>
      <c r="AV34" s="16" t="s">
        <v>29890</v>
      </c>
      <c r="AW34" s="33">
        <f>CHOOSE(MIN(D6L327C9,RUN_YEARS),B7L803C1,B7L803C10,B7L803C19,B7L803C28,B7L803C37)</f>
        <v>176.44051258804808</v>
      </c>
      <c r="AX34" s="16" t="s">
        <v>29891</v>
      </c>
      <c r="AY34" s="33">
        <f>IF(D6L327C23=0,0,D6L327C19/D6L327C23)</f>
        <v>4.5396886211422827E-4</v>
      </c>
      <c r="AZ34" s="16" t="s">
        <v>29892</v>
      </c>
      <c r="BA34" s="33">
        <f>IF(D6L327C5=0,0,D6L327C19/D6L327C5)</f>
        <v>0.4010147840360993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130.78043644150645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89.939084022861337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44.969542011430669</v>
      </c>
      <c r="R35" s="16" t="s">
        <v>29896</v>
      </c>
      <c r="S35" s="15">
        <f>SUM(D6L301C8:D6L327C8)-2*SUM(D6L309C8,D6L311C8,D6L322C8,D6L324C8,D6L327C8)</f>
        <v>44.969542011430669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42.939050444931077</v>
      </c>
      <c r="X35" s="16" t="s">
        <v>29898</v>
      </c>
      <c r="Y35" s="33">
        <f>SUM(D6L301C11:D6L327C11)-2*SUM(D6L309C11,D6L311C11,D6L322C11,D6L324C11,D6L327C11)</f>
        <v>2.0304915664995944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1.613761836493462E-3</v>
      </c>
      <c r="AD35" s="16" t="s">
        <v>29900</v>
      </c>
      <c r="AE35" s="33">
        <f>IF(D6L328C5=0,0,D6L328C10/D6L328C5)</f>
        <v>0.47742370195827805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4.1957807748829968E-3</v>
      </c>
      <c r="AJ35" s="16" t="s">
        <v>29902</v>
      </c>
      <c r="AK35" s="33">
        <f>IF(D6L328C5=0,0,D6L328C11/D6L328C5)</f>
        <v>2.2576298041721996E-2</v>
      </c>
      <c r="AL35" s="16" t="s">
        <v>29903</v>
      </c>
      <c r="AM35" s="33">
        <f>SUM(D6L301C18:D6L327C18)-2*SUM(D6L309C18,D6L311C18,D6L322C18,D6L324C18,D6L327C18)</f>
        <v>8.9164228511204406</v>
      </c>
      <c r="AN35" s="16" t="s">
        <v>29904</v>
      </c>
      <c r="AO35" s="33">
        <f>SUM(D6L301C19:D6L327C19)-2*SUM(D6L309C19,D6L311C19,D6L322C19,D6L324C19,D6L327C19)</f>
        <v>36.053119160310239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0.20440988530921073</v>
      </c>
      <c r="AT35" s="16" t="s">
        <v>29906</v>
      </c>
      <c r="AU35" s="33">
        <f>IF(D6L328C5=0,0,D6L328C18/D6L328C5)</f>
        <v>9.9138466307417614E-2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0.20440988530921073</v>
      </c>
      <c r="AZ35" s="16" t="s">
        <v>29908</v>
      </c>
      <c r="BA35" s="33">
        <f>IF(D6L328C5=0,0,D6L328C19/D6L328C5)</f>
        <v>0.40086153369258248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0.54592621295126531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0.27296310647563266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0.13648155323781633</v>
      </c>
      <c r="R36" s="16" t="s">
        <v>29913</v>
      </c>
      <c r="S36" s="15">
        <f>D6L329C5-D6L329C7</f>
        <v>0.13648155323781633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0.13084039049214963</v>
      </c>
      <c r="X36" s="16" t="s">
        <v>29915</v>
      </c>
      <c r="Y36" s="33">
        <f>D6L329C7-D6L329C10</f>
        <v>5.6411627456667002E-3</v>
      </c>
      <c r="Z36" s="16" t="s">
        <v>29916</v>
      </c>
      <c r="AA36" s="33">
        <f>CHOOSE(MIN(D6L329C9,RUN_YEARS),B7L803C7,B7L803C16,B7L803C25,B7L803C34,B7L803C43)</f>
        <v>26435</v>
      </c>
      <c r="AB36" s="16" t="s">
        <v>29917</v>
      </c>
      <c r="AC36" s="33">
        <f>IF(D6L329C12=0,0,D6L329C10/D6L329C12)</f>
        <v>4.9495135423548187E-6</v>
      </c>
      <c r="AD36" s="16" t="s">
        <v>29918</v>
      </c>
      <c r="AE36" s="33">
        <f>IF(D6L329C5=0,0,D6L329C10/D6L329C5)</f>
        <v>0.47933360731967534</v>
      </c>
      <c r="AF36" s="16" t="s">
        <v>29919</v>
      </c>
      <c r="AG36" s="33">
        <f>CHOOSE(MIN(D6L329C9,RUN_YEARS),B7L803C5,B7L803C14,B7L803C23,B7L803C32,B7L803C41)</f>
        <v>438.36186334997092</v>
      </c>
      <c r="AH36" s="16" t="s">
        <v>29920</v>
      </c>
      <c r="AI36" s="33">
        <f>IF(D6L329C15=0,0,D6L329C11/D6L329C15)</f>
        <v>1.2868735210122548E-5</v>
      </c>
      <c r="AJ36" s="16" t="s">
        <v>29921</v>
      </c>
      <c r="AK36" s="33">
        <f>IF(D6L329C5=0,0,D6L329C11/D6L329C5)</f>
        <v>2.0666392680324677E-2</v>
      </c>
      <c r="AL36" s="16" t="s">
        <v>29922</v>
      </c>
      <c r="AM36" s="33">
        <f>D6L329C8*CHOOSE(MIN(D6L329C9,RUN_YEARS),B7L803C4,B7L803C13,B7L803C22,B7L803C31,B7L803C40)</f>
        <v>3.3133308901614394E-2</v>
      </c>
      <c r="AN36" s="16" t="s">
        <v>29923</v>
      </c>
      <c r="AO36" s="33">
        <f>D6L329C8-D6L329C18</f>
        <v>0.10334824433620193</v>
      </c>
      <c r="AP36" s="16" t="s">
        <v>29924</v>
      </c>
      <c r="AQ36" s="33">
        <f>CHOOSE(MIN(D6L329C9,RUN_YEARS),B7L803C2,B7L803C11,B7L803C20,B7L803C29,B7L803C38)</f>
        <v>52.732406511380809</v>
      </c>
      <c r="AR36" s="16" t="s">
        <v>29925</v>
      </c>
      <c r="AS36" s="33">
        <f>IF(D6L329C20=0,0,D6L329C18/D6L329C20)</f>
        <v>6.2832916404950148E-4</v>
      </c>
      <c r="AT36" s="16" t="s">
        <v>29926</v>
      </c>
      <c r="AU36" s="33">
        <f>IF(D6L329C5=0,0,D6L329C18/D6L329C5)</f>
        <v>0.12138383582094893</v>
      </c>
      <c r="AV36" s="16" t="s">
        <v>29927</v>
      </c>
      <c r="AW36" s="33">
        <f>CHOOSE(MIN(D6L329C9,RUN_YEARS),B7L803C1,B7L803C10,B7L803C19,B7L803C28,B7L803C37)</f>
        <v>164.48105586908565</v>
      </c>
      <c r="AX36" s="16" t="s">
        <v>29928</v>
      </c>
      <c r="AY36" s="33">
        <f>IF(D6L329C23=0,0,D6L329C19/D6L329C23)</f>
        <v>6.2832916404950148E-4</v>
      </c>
      <c r="AZ36" s="16" t="s">
        <v>29929</v>
      </c>
      <c r="BA36" s="33">
        <f>IF(D6L329C5=0,0,D6L329C19/D6L329C5)</f>
        <v>0.37861616417905108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26435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438.36186334997092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52.732406511380809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164.48105586908565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-4.4035087719298245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-2.2017543859649122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-1.1008771929824561</v>
      </c>
      <c r="R38" s="16" t="s">
        <v>29953</v>
      </c>
      <c r="S38" s="15">
        <f>D6L331C5-D6L331C7</f>
        <v>-1.1008771929824561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-1.0553748722564782</v>
      </c>
      <c r="X38" s="16" t="s">
        <v>29955</v>
      </c>
      <c r="Y38" s="33">
        <f>D6L331C7-D6L331C10</f>
        <v>-4.5502320725977929E-2</v>
      </c>
      <c r="Z38" s="16" t="s">
        <v>29956</v>
      </c>
      <c r="AA38" s="33">
        <f>CHOOSE(MIN(D6L331C9,RUN_YEARS),B7L803C7,B7L803C16,B7L803C25,B7L803C34,B7L803C43)</f>
        <v>26435</v>
      </c>
      <c r="AB38" s="16" t="s">
        <v>29957</v>
      </c>
      <c r="AC38" s="33">
        <f>IF(D6L331C12=0,0,D6L331C10/D6L331C12)</f>
        <v>-3.9923392179174508E-5</v>
      </c>
      <c r="AD38" s="16" t="s">
        <v>29958</v>
      </c>
      <c r="AE38" s="33">
        <f>IF(D6L331C5=0,0,D6L331C10/D6L331C5)</f>
        <v>0.47933360731967534</v>
      </c>
      <c r="AF38" s="16" t="s">
        <v>29959</v>
      </c>
      <c r="AG38" s="33">
        <f>CHOOSE(MIN(D6L331C9,RUN_YEARS),B7L803C5,B7L803C14,B7L803C23,B7L803C32,B7L803C41)</f>
        <v>438.36186334997092</v>
      </c>
      <c r="AH38" s="16" t="s">
        <v>29960</v>
      </c>
      <c r="AI38" s="33">
        <f>IF(D6L331C15=0,0,D6L331C11/D6L331C15)</f>
        <v>-1.0380081966585369E-4</v>
      </c>
      <c r="AJ38" s="16" t="s">
        <v>29961</v>
      </c>
      <c r="AK38" s="33">
        <f>IF(D6L331C5=0,0,D6L331C11/D6L331C5)</f>
        <v>2.0666392680324639E-2</v>
      </c>
      <c r="AL38" s="16" t="s">
        <v>29962</v>
      </c>
      <c r="AM38" s="33">
        <f>D6L331C8*CHOOSE(MIN(D6L331C9,RUN_YEARS),B7L803C4,B7L803C13,B7L803C22,B7L803C31,B7L803C40)</f>
        <v>-0.26725739290401912</v>
      </c>
      <c r="AN38" s="16" t="s">
        <v>29963</v>
      </c>
      <c r="AO38" s="33">
        <f>D6L331C8-D6L331C18</f>
        <v>-0.83361980007843695</v>
      </c>
      <c r="AP38" s="16" t="s">
        <v>29964</v>
      </c>
      <c r="AQ38" s="33">
        <f>CHOOSE(MIN(D6L331C9,RUN_YEARS),B7L803C2,B7L803C11,B7L803C20,B7L803C29,B7L803C38)</f>
        <v>52.732406511380809</v>
      </c>
      <c r="AR38" s="16" t="s">
        <v>29965</v>
      </c>
      <c r="AS38" s="33">
        <f>IF(D6L331C20=0,0,D6L331C18/D6L331C20)</f>
        <v>-5.0681812301954987E-3</v>
      </c>
      <c r="AT38" s="16" t="s">
        <v>29966</v>
      </c>
      <c r="AU38" s="33">
        <f>IF(D6L331C5=0,0,D6L331C18/D6L331C5)</f>
        <v>0.12138383582094893</v>
      </c>
      <c r="AV38" s="16" t="s">
        <v>29967</v>
      </c>
      <c r="AW38" s="33">
        <f>CHOOSE(MIN(D6L331C9,RUN_YEARS),B7L803C1,B7L803C10,B7L803C19,B7L803C28,B7L803C37)</f>
        <v>164.48105586908565</v>
      </c>
      <c r="AX38" s="16" t="s">
        <v>29968</v>
      </c>
      <c r="AY38" s="33">
        <f>IF(D6L331C23=0,0,D6L331C19/D6L331C23)</f>
        <v>-5.0681812301954978E-3</v>
      </c>
      <c r="AZ38" s="16" t="s">
        <v>29969</v>
      </c>
      <c r="BA38" s="33">
        <f>IF(D6L331C5=0,0,D6L331C19/D6L331C5)</f>
        <v>0.37861616417905103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9.2982456140350873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9.2982456140350873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4.6491228070175437</v>
      </c>
      <c r="R39" s="16" t="s">
        <v>29973</v>
      </c>
      <c r="S39" s="15">
        <f>D6L332C5-D6L332C7</f>
        <v>4.6491228070175437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4.4569616119197883</v>
      </c>
      <c r="X39" s="16" t="s">
        <v>29975</v>
      </c>
      <c r="Y39" s="33">
        <f>D6L332C7-D6L332C10</f>
        <v>0.19216119509775531</v>
      </c>
      <c r="Z39" s="16" t="s">
        <v>29976</v>
      </c>
      <c r="AA39" s="33">
        <f>CHOOSE(MIN(D6L332C9,RUN_YEARS),B7L803C7,B7L803C16,B7L803C25,B7L803C34,B7L803C43)</f>
        <v>26435</v>
      </c>
      <c r="AB39" s="16" t="s">
        <v>29977</v>
      </c>
      <c r="AC39" s="33">
        <f>IF(D6L332C12=0,0,D6L332C10/D6L332C12)</f>
        <v>1.6860077972081665E-4</v>
      </c>
      <c r="AD39" s="16" t="s">
        <v>29978</v>
      </c>
      <c r="AE39" s="33">
        <f>IF(D6L332C5=0,0,D6L332C10/D6L332C5)</f>
        <v>0.47933360731967539</v>
      </c>
      <c r="AF39" s="16" t="s">
        <v>29979</v>
      </c>
      <c r="AG39" s="33">
        <f>CHOOSE(MIN(D6L332C9,RUN_YEARS),B7L803C5,B7L803C14,B7L803C23,B7L803C32,B7L803C41)</f>
        <v>438.36186334997092</v>
      </c>
      <c r="AH39" s="16" t="s">
        <v>29980</v>
      </c>
      <c r="AI39" s="33">
        <f>IF(D6L332C15=0,0,D6L332C11/D6L332C15)</f>
        <v>4.3836202727412293E-4</v>
      </c>
      <c r="AJ39" s="16" t="s">
        <v>29981</v>
      </c>
      <c r="AK39" s="33">
        <f>IF(D6L332C5=0,0,D6L332C11/D6L332C5)</f>
        <v>2.0666392680324629E-2</v>
      </c>
      <c r="AL39" s="16" t="s">
        <v>29982</v>
      </c>
      <c r="AM39" s="33">
        <f>D6L332C8*CHOOSE(MIN(D6L332C9,RUN_YEARS),B7L803C4,B7L803C13,B7L803C22,B7L803C31,B7L803C40)</f>
        <v>1.1286567190368935</v>
      </c>
      <c r="AN39" s="16" t="s">
        <v>29983</v>
      </c>
      <c r="AO39" s="33">
        <f>D6L332C8-D6L332C18</f>
        <v>3.5204660879806502</v>
      </c>
      <c r="AP39" s="16" t="s">
        <v>29984</v>
      </c>
      <c r="AQ39" s="33">
        <f>CHOOSE(MIN(D6L332C9,RUN_YEARS),B7L803C2,B7L803C11,B7L803C20,B7L803C29,B7L803C38)</f>
        <v>52.732406511380809</v>
      </c>
      <c r="AR39" s="16" t="s">
        <v>29985</v>
      </c>
      <c r="AS39" s="33">
        <f>IF(D6L332C20=0,0,D6L332C18/D6L332C20)</f>
        <v>2.1403474517957086E-2</v>
      </c>
      <c r="AT39" s="16" t="s">
        <v>29986</v>
      </c>
      <c r="AU39" s="33">
        <f>IF(D6L332C5=0,0,D6L332C18/D6L332C5)</f>
        <v>0.12138383582094893</v>
      </c>
      <c r="AV39" s="16" t="s">
        <v>29987</v>
      </c>
      <c r="AW39" s="33">
        <f>CHOOSE(MIN(D6L332C9,RUN_YEARS),B7L803C1,B7L803C10,B7L803C19,B7L803C28,B7L803C37)</f>
        <v>164.48105586908565</v>
      </c>
      <c r="AX39" s="16" t="s">
        <v>29988</v>
      </c>
      <c r="AY39" s="33">
        <f>IF(D6L332C23=0,0,D6L332C19/D6L332C23)</f>
        <v>2.1403474517957082E-2</v>
      </c>
      <c r="AZ39" s="16" t="s">
        <v>29989</v>
      </c>
      <c r="BA39" s="33">
        <f>IF(D6L332C5=0,0,D6L332C19/D6L332C5)</f>
        <v>0.37861616417905108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-90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-90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-36</v>
      </c>
      <c r="R40" s="16" t="s">
        <v>29994</v>
      </c>
      <c r="S40" s="15">
        <f>D6L333C5-D6L333C7</f>
        <v>-54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-34.512019727016622</v>
      </c>
      <c r="X40" s="16" t="s">
        <v>29996</v>
      </c>
      <c r="Y40" s="33">
        <f>D6L333C7-D6L333C10</f>
        <v>-1.4879802729833784</v>
      </c>
      <c r="Z40" s="16" t="s">
        <v>29997</v>
      </c>
      <c r="AA40" s="33">
        <f>CHOOSE(MIN(D6L333C9,RUN_YEARS),B7L803C7,B7L803C16,B7L803C25,B7L803C34,B7L803C43)</f>
        <v>26435</v>
      </c>
      <c r="AB40" s="16" t="s">
        <v>29998</v>
      </c>
      <c r="AC40" s="33">
        <f>IF(D6L333C12=0,0,D6L333C10/D6L333C12)</f>
        <v>-1.3055426414608142E-3</v>
      </c>
      <c r="AD40" s="16" t="s">
        <v>29999</v>
      </c>
      <c r="AE40" s="33">
        <f>IF(D6L333C5=0,0,D6L333C10/D6L333C5)</f>
        <v>0.38346688585574024</v>
      </c>
      <c r="AF40" s="16" t="s">
        <v>30000</v>
      </c>
      <c r="AG40" s="33">
        <f>CHOOSE(MIN(D6L333C9,RUN_YEARS),B7L803C5,B7L803C14,B7L803C23,B7L803C32,B7L803C41)</f>
        <v>438.36186334997092</v>
      </c>
      <c r="AH40" s="16" t="s">
        <v>30001</v>
      </c>
      <c r="AI40" s="33">
        <f>IF(D6L333C15=0,0,D6L333C11/D6L333C15)</f>
        <v>-3.3944108677981264E-3</v>
      </c>
      <c r="AJ40" s="16" t="s">
        <v>30002</v>
      </c>
      <c r="AK40" s="33">
        <f>IF(D6L333C5=0,0,D6L333C11/D6L333C5)</f>
        <v>1.6533114144259762E-2</v>
      </c>
      <c r="AL40" s="16" t="s">
        <v>30003</v>
      </c>
      <c r="AM40" s="33">
        <f>D6L333C8*CHOOSE(MIN(D6L333C9,RUN_YEARS),B7L803C4,B7L803C13,B7L803C22,B7L803C31,B7L803C40)</f>
        <v>-13.109454268662482</v>
      </c>
      <c r="AN40" s="16" t="s">
        <v>30004</v>
      </c>
      <c r="AO40" s="33">
        <f>D6L333C8-D6L333C18</f>
        <v>-40.890545731337518</v>
      </c>
      <c r="AP40" s="16" t="s">
        <v>30005</v>
      </c>
      <c r="AQ40" s="33">
        <f>CHOOSE(MIN(D6L333C9,RUN_YEARS),B7L803C2,B7L803C11,B7L803C20,B7L803C29,B7L803C38)</f>
        <v>52.732406511380809</v>
      </c>
      <c r="AR40" s="16" t="s">
        <v>30006</v>
      </c>
      <c r="AS40" s="33">
        <f>IF(D6L333C20=0,0,D6L333C18/D6L333C20)</f>
        <v>-0.24860337572178076</v>
      </c>
      <c r="AT40" s="16" t="s">
        <v>30007</v>
      </c>
      <c r="AU40" s="33">
        <f>IF(D6L333C5=0,0,D6L333C18/D6L333C5)</f>
        <v>0.14566060298513869</v>
      </c>
      <c r="AV40" s="16" t="s">
        <v>30008</v>
      </c>
      <c r="AW40" s="33">
        <f>CHOOSE(MIN(D6L333C9,RUN_YEARS),B7L803C1,B7L803C10,B7L803C19,B7L803C28,B7L803C37)</f>
        <v>164.48105586908565</v>
      </c>
      <c r="AX40" s="16" t="s">
        <v>30009</v>
      </c>
      <c r="AY40" s="33">
        <f>IF(D6L333C23=0,0,D6L333C19/D6L333C23)</f>
        <v>-0.24860337572178079</v>
      </c>
      <c r="AZ40" s="16" t="s">
        <v>30010</v>
      </c>
      <c r="BA40" s="33">
        <f>IF(D6L333C5=0,0,D6L333C19/D6L333C5)</f>
        <v>0.45433939701486131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28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26435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438.36186334997092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6.7974948059731393</v>
      </c>
      <c r="AN41" s="16" t="s">
        <v>30023</v>
      </c>
      <c r="AO41" s="33">
        <f>D6L334C8-D6L334C18</f>
        <v>21.202505194026863</v>
      </c>
      <c r="AP41" s="16" t="s">
        <v>30024</v>
      </c>
      <c r="AQ41" s="33">
        <f>CHOOSE(MIN(D6L334C9,RUN_YEARS),B7L803C2,B7L803C11,B7L803C20,B7L803C29,B7L803C38)</f>
        <v>52.732406511380809</v>
      </c>
      <c r="AR41" s="16" t="s">
        <v>30025</v>
      </c>
      <c r="AS41" s="33">
        <f>IF(D6L334C20=0,0,D6L334C18/D6L334C20)</f>
        <v>0.12890545407796042</v>
      </c>
      <c r="AT41" s="16" t="s">
        <v>30026</v>
      </c>
      <c r="AU41" s="33">
        <f>IF(D6L334C5=0,0,D6L334C18/D6L334C5)</f>
        <v>0.24276767164189783</v>
      </c>
      <c r="AV41" s="16" t="s">
        <v>30027</v>
      </c>
      <c r="AW41" s="33">
        <f>CHOOSE(MIN(D6L334C9,RUN_YEARS),B7L803C1,B7L803C10,B7L803C19,B7L803C28,B7L803C37)</f>
        <v>164.48105586908565</v>
      </c>
      <c r="AX41" s="16" t="s">
        <v>30028</v>
      </c>
      <c r="AY41" s="33">
        <f>IF(D6L334C23=0,0,D6L334C19/D6L334C23)</f>
        <v>0.12890545407796042</v>
      </c>
      <c r="AZ41" s="16" t="s">
        <v>30029</v>
      </c>
      <c r="BA41" s="33">
        <f>IF(D6L334C5=0,0,D6L334C19/D6L334C5)</f>
        <v>0.75723232835810228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1834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1834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1834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1758.195671648569</v>
      </c>
      <c r="X42" s="16" t="s">
        <v>30036</v>
      </c>
      <c r="Y42" s="33">
        <f>D6L335C7-D6L335C10</f>
        <v>75.804328351430968</v>
      </c>
      <c r="Z42" s="16" t="s">
        <v>30037</v>
      </c>
      <c r="AA42" s="33">
        <f>CHOOSE(MIN(D6L335C9,RUN_YEARS),B7L803C7,B7L803C16,B7L803C25,B7L803C34,B7L803C43)</f>
        <v>26435</v>
      </c>
      <c r="AB42" s="16" t="s">
        <v>30038</v>
      </c>
      <c r="AC42" s="33">
        <f>IF(D6L335C12=0,0,D6L335C10/D6L335C12)</f>
        <v>6.6510144567753698E-2</v>
      </c>
      <c r="AD42" s="16" t="s">
        <v>30039</v>
      </c>
      <c r="AE42" s="33">
        <f>IF(D6L335C5=0,0,D6L335C10/D6L335C5)</f>
        <v>0.95866721463935056</v>
      </c>
      <c r="AF42" s="16" t="s">
        <v>30040</v>
      </c>
      <c r="AG42" s="33">
        <f>CHOOSE(MIN(D6L335C9,RUN_YEARS),B7L803C5,B7L803C14,B7L803C23,B7L803C32,B7L803C41)</f>
        <v>438.36186334997092</v>
      </c>
      <c r="AH42" s="16" t="s">
        <v>30041</v>
      </c>
      <c r="AI42" s="33">
        <f>IF(D6L335C15=0,0,D6L335C11/D6L335C15)</f>
        <v>0.17292637587616003</v>
      </c>
      <c r="AJ42" s="16" t="s">
        <v>30042</v>
      </c>
      <c r="AK42" s="33">
        <f>IF(D6L335C5=0,0,D6L335C11/D6L335C5)</f>
        <v>4.1332785360649382E-2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52.732406511380809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164.48105586908565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5387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5387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5387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26435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438.36186334997092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1307.7894471349036</v>
      </c>
      <c r="AN43" s="16" t="s">
        <v>30064</v>
      </c>
      <c r="AO43" s="33">
        <f>D6L336C8-D6L336C18</f>
        <v>4079.2105528650964</v>
      </c>
      <c r="AP43" s="16" t="s">
        <v>30065</v>
      </c>
      <c r="AQ43" s="33">
        <f>CHOOSE(MIN(D6L336C9,RUN_YEARS),B7L803C2,B7L803C11,B7L803C20,B7L803C29,B7L803C38)</f>
        <v>52.732406511380809</v>
      </c>
      <c r="AR43" s="16" t="s">
        <v>30066</v>
      </c>
      <c r="AS43" s="33">
        <f>IF(D6L336C20=0,0,D6L336C18/D6L336C20)</f>
        <v>24.800488611356169</v>
      </c>
      <c r="AT43" s="16" t="s">
        <v>30067</v>
      </c>
      <c r="AU43" s="33">
        <f>IF(D6L336C5=0,0,D6L336C18/D6L336C5)</f>
        <v>0.24276767164189783</v>
      </c>
      <c r="AV43" s="16" t="s">
        <v>30068</v>
      </c>
      <c r="AW43" s="33">
        <f>CHOOSE(MIN(D6L336C9,RUN_YEARS),B7L803C1,B7L803C10,B7L803C19,B7L803C28,B7L803C37)</f>
        <v>164.48105586908565</v>
      </c>
      <c r="AX43" s="16" t="s">
        <v>30069</v>
      </c>
      <c r="AY43" s="33">
        <f>IF(D6L336C23=0,0,D6L336C19/D6L336C23)</f>
        <v>24.800488611356169</v>
      </c>
      <c r="AZ43" s="16" t="s">
        <v>30070</v>
      </c>
      <c r="BA43" s="33">
        <f>IF(D6L336C5=0,0,D6L336C19/D6L336C5)</f>
        <v>0.75723232835810217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7164.4406630550566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7166.3694543345455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1801.684727167273</v>
      </c>
      <c r="R44" s="16" t="s">
        <v>30074</v>
      </c>
      <c r="S44" s="15">
        <f>SUM(D6L329C8:D6L336C8)</f>
        <v>5364.6847271672732</v>
      </c>
      <c r="U44" s="21" t="str">
        <f>NULL_VALUE</f>
        <v>n/a</v>
      </c>
      <c r="V44" s="16" t="s">
        <v>30075</v>
      </c>
      <c r="W44" s="33">
        <f>SUM(D6L329C10:D6L336C10)</f>
        <v>1727.2160790517078</v>
      </c>
      <c r="X44" s="16" t="s">
        <v>30076</v>
      </c>
      <c r="Y44" s="33">
        <f>SUM(D6L329C11:D6L336C11)</f>
        <v>74.468648115565031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6.5338228827376887E-2</v>
      </c>
      <c r="AD44" s="16" t="s">
        <v>30078</v>
      </c>
      <c r="AE44" s="33">
        <f>IF(D6L337C5=0,0,D6L337C10/D6L337C5)</f>
        <v>0.24101689008051477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0.16987939495118029</v>
      </c>
      <c r="AJ44" s="16" t="s">
        <v>30080</v>
      </c>
      <c r="AK44" s="33">
        <f>IF(D6L337C5=0,0,D6L337C11/D6L337C5)</f>
        <v>1.0391405102694366E-2</v>
      </c>
      <c r="AL44" s="16" t="s">
        <v>30081</v>
      </c>
      <c r="AM44" s="33">
        <f>SUM(D6L329C18:D6L336C18)</f>
        <v>1302.3720203072487</v>
      </c>
      <c r="AN44" s="16" t="s">
        <v>30082</v>
      </c>
      <c r="AO44" s="33">
        <f>SUM(D6L329C19:D6L336C19)</f>
        <v>4062.3127068600243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24.697754312164161</v>
      </c>
      <c r="AT44" s="16" t="s">
        <v>30084</v>
      </c>
      <c r="AU44" s="33">
        <f>IF(D6L337C5=0,0,D6L337C18/D6L337C5)</f>
        <v>0.18173386518881118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24.697754312164161</v>
      </c>
      <c r="AZ44" s="16" t="s">
        <v>30086</v>
      </c>
      <c r="BA44" s="33">
        <f>IF(D6L337C5=0,0,D6L337C19/D6L337C5)</f>
        <v>0.56685783962797975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-8.2725749004558562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-4.1362874502279281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-2.068143725113964</v>
      </c>
      <c r="R45" s="16" t="s">
        <v>30091</v>
      </c>
      <c r="S45" s="15">
        <f>D6L338C5-D6L338C7</f>
        <v>-2.068143725113964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-1.9826615844288549</v>
      </c>
      <c r="X45" s="16" t="s">
        <v>30093</v>
      </c>
      <c r="Y45" s="33">
        <f>D6L338C7-D6L338C10</f>
        <v>-8.5482140685109176E-2</v>
      </c>
      <c r="Z45" s="16" t="s">
        <v>30094</v>
      </c>
      <c r="AA45" s="33">
        <f>CHOOSE(MIN(D6L338C9,RUN_YEARS),B7L803C7,B7L803C16,B7L803C25,B7L803C34,B7L803C43)</f>
        <v>26435</v>
      </c>
      <c r="AB45" s="16" t="s">
        <v>30095</v>
      </c>
      <c r="AC45" s="33">
        <f>IF(D6L338C12=0,0,D6L338C10/D6L338C12)</f>
        <v>-7.500138393905257E-5</v>
      </c>
      <c r="AD45" s="16" t="s">
        <v>30096</v>
      </c>
      <c r="AE45" s="33">
        <f>IF(D6L338C5=0,0,D6L338C10/D6L338C5)</f>
        <v>0.47933360731967534</v>
      </c>
      <c r="AF45" s="16" t="s">
        <v>30097</v>
      </c>
      <c r="AG45" s="33">
        <f>CHOOSE(MIN(D6L338C9,RUN_YEARS),B7L803C5,B7L803C14,B7L803C23,B7L803C32,B7L803C41)</f>
        <v>438.36186334997092</v>
      </c>
      <c r="AH45" s="16" t="s">
        <v>30098</v>
      </c>
      <c r="AI45" s="33">
        <f>IF(D6L338C15=0,0,D6L338C11/D6L338C15)</f>
        <v>-1.9500359824153678E-4</v>
      </c>
      <c r="AJ45" s="16" t="s">
        <v>30099</v>
      </c>
      <c r="AK45" s="33">
        <f>IF(D6L338C5=0,0,D6L338C11/D6L338C5)</f>
        <v>2.0666392680324653E-2</v>
      </c>
      <c r="AL45" s="16" t="s">
        <v>30100</v>
      </c>
      <c r="AM45" s="33">
        <f>D6L338C8*CHOOSE(MIN(D6L338C9,RUN_YEARS),B7L803C4,B7L803C13,B7L803C22,B7L803C31,B7L803C40)</f>
        <v>-0.50207843676671826</v>
      </c>
      <c r="AN45" s="16" t="s">
        <v>30101</v>
      </c>
      <c r="AO45" s="33">
        <f>D6L338C8-D6L338C18</f>
        <v>-1.5660652883472457</v>
      </c>
      <c r="AP45" s="16" t="s">
        <v>30102</v>
      </c>
      <c r="AQ45" s="33">
        <f>CHOOSE(MIN(D6L338C9,RUN_YEARS),B7L803C2,B7L803C11,B7L803C20,B7L803C29,B7L803C38)</f>
        <v>52.732406511380809</v>
      </c>
      <c r="AR45" s="16" t="s">
        <v>30103</v>
      </c>
      <c r="AS45" s="33">
        <f>IF(D6L338C20=0,0,D6L338C18/D6L338C20)</f>
        <v>-9.5212502137250032E-3</v>
      </c>
      <c r="AT45" s="16" t="s">
        <v>30104</v>
      </c>
      <c r="AU45" s="33">
        <f>IF(D6L338C5=0,0,D6L338C18/D6L338C5)</f>
        <v>0.12138383582094892</v>
      </c>
      <c r="AV45" s="16" t="s">
        <v>30105</v>
      </c>
      <c r="AW45" s="33">
        <f>CHOOSE(MIN(D6L338C9,RUN_YEARS),B7L803C1,B7L803C10,B7L803C19,B7L803C28,B7L803C37)</f>
        <v>164.48105586908565</v>
      </c>
      <c r="AX45" s="16" t="s">
        <v>30106</v>
      </c>
      <c r="AY45" s="33">
        <f>IF(D6L338C23=0,0,D6L338C19/D6L338C23)</f>
        <v>-9.5212502137250014E-3</v>
      </c>
      <c r="AZ45" s="16" t="s">
        <v>30107</v>
      </c>
      <c r="BA45" s="33">
        <f>IF(D6L338C5=0,0,D6L338C19/D6L338C5)</f>
        <v>0.37861616417905103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-61.188599999999994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-61.188599999999994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-24.475439999999999</v>
      </c>
      <c r="R46" s="16" t="s">
        <v>30111</v>
      </c>
      <c r="S46" s="15">
        <f>D6L339C5-D6L339C7</f>
        <v>-36.713159999999995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-23.463801891872549</v>
      </c>
      <c r="X46" s="16" t="s">
        <v>30113</v>
      </c>
      <c r="Y46" s="33">
        <f>D6L339C7-D6L339C10</f>
        <v>-1.0116381081274497</v>
      </c>
      <c r="Z46" s="16" t="s">
        <v>30114</v>
      </c>
      <c r="AA46" s="33">
        <f>CHOOSE(MIN(D6L339C9,RUN_YEARS),B7L803C7,B7L803C16,B7L803C25,B7L803C34,B7L803C43)</f>
        <v>26435</v>
      </c>
      <c r="AB46" s="16" t="s">
        <v>30115</v>
      </c>
      <c r="AC46" s="33">
        <f>IF(D6L339C12=0,0,D6L339C10/D6L339C12)</f>
        <v>-8.8760362745876869E-4</v>
      </c>
      <c r="AD46" s="16" t="s">
        <v>30116</v>
      </c>
      <c r="AE46" s="33">
        <f>IF(D6L339C5=0,0,D6L339C10/D6L339C5)</f>
        <v>0.38346688585574029</v>
      </c>
      <c r="AF46" s="16" t="s">
        <v>30117</v>
      </c>
      <c r="AG46" s="33">
        <f>CHOOSE(MIN(D6L339C9,RUN_YEARS),B7L803C5,B7L803C14,B7L803C23,B7L803C32,B7L803C41)</f>
        <v>438.36186334997092</v>
      </c>
      <c r="AH46" s="16" t="s">
        <v>30118</v>
      </c>
      <c r="AI46" s="33">
        <f>IF(D6L339C15=0,0,D6L339C11/D6L339C15)</f>
        <v>-2.3077694313927977E-3</v>
      </c>
      <c r="AJ46" s="16" t="s">
        <v>30119</v>
      </c>
      <c r="AK46" s="33">
        <f>IF(D6L339C5=0,0,D6L339C11/D6L339C5)</f>
        <v>1.6533114144259713E-2</v>
      </c>
      <c r="AL46" s="16" t="s">
        <v>30120</v>
      </c>
      <c r="AM46" s="33">
        <f>D6L339C8*CHOOSE(MIN(D6L339C9,RUN_YEARS),B7L803C4,B7L803C13,B7L803C22,B7L803C31,B7L803C40)</f>
        <v>-8.9127683718164565</v>
      </c>
      <c r="AN46" s="16" t="s">
        <v>30121</v>
      </c>
      <c r="AO46" s="33">
        <f>D6L339C8-D6L339C18</f>
        <v>-27.80039162818354</v>
      </c>
      <c r="AP46" s="16" t="s">
        <v>30122</v>
      </c>
      <c r="AQ46" s="33">
        <f>CHOOSE(MIN(D6L339C9,RUN_YEARS),B7L803C2,B7L803C11,B7L803C20,B7L803C29,B7L803C38)</f>
        <v>52.732406511380809</v>
      </c>
      <c r="AR46" s="16" t="s">
        <v>30123</v>
      </c>
      <c r="AS46" s="33">
        <f>IF(D6L339C20=0,0,D6L339C18/D6L339C20)</f>
        <v>-0.16901880572988615</v>
      </c>
      <c r="AT46" s="16" t="s">
        <v>30124</v>
      </c>
      <c r="AU46" s="33">
        <f>IF(D6L339C5=0,0,D6L339C18/D6L339C5)</f>
        <v>0.14566060298513869</v>
      </c>
      <c r="AV46" s="16" t="s">
        <v>30125</v>
      </c>
      <c r="AW46" s="33">
        <f>CHOOSE(MIN(D6L339C9,RUN_YEARS),B7L803C1,B7L803C10,B7L803C19,B7L803C28,B7L803C37)</f>
        <v>164.48105586908565</v>
      </c>
      <c r="AX46" s="16" t="s">
        <v>30126</v>
      </c>
      <c r="AY46" s="33">
        <f>IF(D6L339C23=0,0,D6L339C19/D6L339C23)</f>
        <v>-0.16901880572988617</v>
      </c>
      <c r="AZ46" s="16" t="s">
        <v>30127</v>
      </c>
      <c r="BA46" s="33">
        <f>IF(D6L339C5=0,0,D6L339C19/D6L339C5)</f>
        <v>0.45433939701486131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-69.461174900455845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-65.324887450227919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-26.543583725113962</v>
      </c>
      <c r="R47" s="16" t="s">
        <v>30131</v>
      </c>
      <c r="S47" s="15">
        <f>SUM(D6L338C8:D6L339C8)</f>
        <v>-38.781303725113958</v>
      </c>
      <c r="U47" s="21" t="str">
        <f>NULL_VALUE</f>
        <v>n/a</v>
      </c>
      <c r="V47" s="16" t="s">
        <v>30132</v>
      </c>
      <c r="W47" s="33">
        <f>SUM(D6L338C10:D6L339C10)</f>
        <v>-25.446463476301403</v>
      </c>
      <c r="X47" s="16" t="s">
        <v>30133</v>
      </c>
      <c r="Y47" s="33">
        <f>SUM(D6L338C11:D6L339C11)</f>
        <v>-1.0971202488125589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-9.6260501139782122E-4</v>
      </c>
      <c r="AD47" s="16" t="s">
        <v>30135</v>
      </c>
      <c r="AE47" s="33">
        <f>IF(D6L340C5=0,0,D6L340C10/D6L340C5)</f>
        <v>0.38953704276474221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-2.5027730296343343E-3</v>
      </c>
      <c r="AJ47" s="16" t="s">
        <v>30137</v>
      </c>
      <c r="AK47" s="33">
        <f>IF(D6L340C5=0,0,D6L340C11/D6L340C5)</f>
        <v>1.6794827999489052E-2</v>
      </c>
      <c r="AL47" s="16" t="s">
        <v>30138</v>
      </c>
      <c r="AM47" s="33">
        <f>SUM(D6L338C18:D6L339C18)</f>
        <v>-9.4148468085831745</v>
      </c>
      <c r="AN47" s="16" t="s">
        <v>30139</v>
      </c>
      <c r="AO47" s="33">
        <f>SUM(D6L338C19:D6L339C19)</f>
        <v>-29.366456916530787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-0.17854005594361114</v>
      </c>
      <c r="AT47" s="16" t="s">
        <v>30141</v>
      </c>
      <c r="AU47" s="33">
        <f>IF(D6L340C5=0,0,D6L340C18/D6L340C5)</f>
        <v>0.14412342946256887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-0.17854005594361116</v>
      </c>
      <c r="AZ47" s="16" t="s">
        <v>30143</v>
      </c>
      <c r="BA47" s="33">
        <f>IF(D6L340C5=0,0,D6L340C19/D6L340C5)</f>
        <v>0.44954469977319994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7225.7599245961064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7190.9836509071793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1820.1106854535897</v>
      </c>
      <c r="R48" s="16" t="s">
        <v>30148</v>
      </c>
      <c r="S48" s="15">
        <f>SUM(D6L328C8,D6L337C8,D6L340C8)</f>
        <v>5370.8729654535891</v>
      </c>
      <c r="U48" s="21" t="str">
        <f>NULL_VALUE</f>
        <v>n/a</v>
      </c>
      <c r="V48" s="16" t="s">
        <v>30149</v>
      </c>
      <c r="W48" s="33">
        <f>SUM(D6L328C10,D6L337C10,D6L340C10)</f>
        <v>1744.7086660203374</v>
      </c>
      <c r="X48" s="16" t="s">
        <v>30150</v>
      </c>
      <c r="Y48" s="33">
        <f>SUM(D6L328C11,D6L337C11,D6L340C11)</f>
        <v>75.402019433252065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6.5989385652472532E-2</v>
      </c>
      <c r="AD48" s="16" t="s">
        <v>30152</v>
      </c>
      <c r="AE48" s="33">
        <f>IF(D6L341C5=0,0,D6L341C10/D6L341C5)</f>
        <v>0.24262447958704975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0.17157240269642896</v>
      </c>
      <c r="AJ48" s="16" t="s">
        <v>30154</v>
      </c>
      <c r="AK48" s="33">
        <f>IF(D6L341C5=0,0,D6L341C11/D6L341C5)</f>
        <v>1.0485633550806324E-2</v>
      </c>
      <c r="AL48" s="16" t="s">
        <v>30155</v>
      </c>
      <c r="AM48" s="33">
        <f>SUM(D6L328C18,D6L337C18,D6L340C18)</f>
        <v>1301.8735963497859</v>
      </c>
      <c r="AN48" s="16" t="s">
        <v>30156</v>
      </c>
      <c r="AO48" s="33">
        <f>SUM(D6L328C19,D6L337C19,D6L340C19)</f>
        <v>4068.9993691038039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24.723624141529761</v>
      </c>
      <c r="AT48" s="16" t="s">
        <v>30158</v>
      </c>
      <c r="AU48" s="33">
        <f>IF(D6L341C5=0,0,D6L341C18/D6L341C5)</f>
        <v>0.18104249147966675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24.723624141529761</v>
      </c>
      <c r="AZ48" s="16" t="s">
        <v>30160</v>
      </c>
      <c r="BA48" s="33">
        <f>IF(D6L341C5=0,0,D6L341C19/D6L341C5)</f>
        <v>0.56584739538247719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4768.3333333333339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84.247766585022163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7.808239070471803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33.95991594091312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0.41130428419712656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4110.3999999999996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69.81170238483071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6.9637822707412047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29.339323975423763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0.41130428419712656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4110.3999999999996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69.81170238483071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6.9637822707412047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29.339323975423763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0.44909120406262104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6434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105.35047253767422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12.834511197057845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42.855672815940764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0.18172762348765775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4110.3999999999996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69.81170238483071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6.9637822707412047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29.339323975423763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0.41130428419712656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4110.3999999999996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69.81170238483071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6.9637822707412047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29.339323975423763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0.44909120406262104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6434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105.35047253767422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12.834511197057845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42.855672815940764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0.44909120406262104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6434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105.35047253767422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12.834511197057845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42.855672815940764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0.44909120406262104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6434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105.35047253767422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12.834511197057845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42.855672815940764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0.44909120406262104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6434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105.35047253767422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12.834511197057845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42.855672815940764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0.44909120406262104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6434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105.35047253767422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12.834511197057845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42.855672815940764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0.44909120406262104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6434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105.35047253767422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12.834511197057845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42.855672815940764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6434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105.35047253767422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12.834511197057845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42.855672815940764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0.41130428419712656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4110.3999999999996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69.81170238483071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6.9637822707412047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29.339323975423763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0.42641991129432255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4768.3333333333339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84.247766585022163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7.808239070471803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33.95991594091312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IF(FLOW_THRU_100PCT="Y",1,INDEX(VariabilityMatrix,D6L416C1,D6L416C9))</f>
        <v>0.17804576946422654</v>
      </c>
      <c r="L23" s="16" t="s">
        <v>30480</v>
      </c>
      <c r="M23" s="15">
        <f>IF(D6L416C2&lt;&gt;0,D6L416C2*D6L416C4,D6L416C3*D6L416C4)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4768.3333333333339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84.247766585022163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7.808239070471803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33.95991594091312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4768.3333333333339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84.247766585022163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7.808239070471803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33.95991594091312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0.17932812573831394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6434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105.35047253767422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12.834511197057845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42.855672815940764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IF(FLOW_THRU_100PCT="Y",1,INDEX(VariabilityMatrix,D6L419C1,D6L419C9))</f>
        <v>0.17804576946422654</v>
      </c>
      <c r="L26" s="16" t="s">
        <v>30542</v>
      </c>
      <c r="M26" s="15">
        <f>IF(D6L419C2&lt;&gt;0,D6L419C2*D6L419C4,D6L419C3*D6L419C4)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4768.3333333333339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84.247766585022163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7.808239070471803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33.95991594091312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0.17932812573831394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6434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105.35047253767422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12.834511197057845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42.855672815940764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0.17932812573831394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6434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105.35047253767422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12.834511197057845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42.855672815940764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0.17932812573831394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6434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105.35047253767422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12.834511197057845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42.855672815940764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0.17932812573831394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6434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105.35047253767422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12.834511197057845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42.855672815940764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0.17932812573831394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6434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105.35047253767422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12.834511197057845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42.855672815940764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0.17932812573831394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6434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105.35047253767422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12.834511197057845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42.855672815940764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6434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105.35047253767422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12.834511197057845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42.855672815940764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4768.3333333333339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84.247766585022163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7.808239070471803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33.95991594091312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6434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105.35047253767422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12.834511197057845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42.855672815940764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6434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105.35047253767422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12.834511197057845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42.855672815940764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6434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105.35047253767422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12.834511197057845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42.855672815940764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6434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105.35047253767422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12.834511197057845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42.855672815940764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6434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105.35047253767422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12.834511197057845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42.855672815940764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6434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105.35047253767422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12.834511197057845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42.855672815940764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459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459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459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440.25716789595344</v>
      </c>
      <c r="X42" s="16" t="s">
        <v>30871</v>
      </c>
      <c r="Y42" s="33">
        <f>D6L435C7-D6L435C10</f>
        <v>18.742832104046556</v>
      </c>
      <c r="Z42" s="16" t="s">
        <v>30872</v>
      </c>
      <c r="AA42" s="33">
        <f>CHOOSE(MIN(D6L435C9,RUN_YEARS),B7L804C7,B7L804C16,B7L804C25,B7L804C34,B7L804C43)</f>
        <v>6434</v>
      </c>
      <c r="AB42" s="16" t="s">
        <v>30873</v>
      </c>
      <c r="AC42" s="33">
        <f>IF(D6L435C12=0,0,D6L435C10/D6L435C12)</f>
        <v>6.842666582156566E-2</v>
      </c>
      <c r="AD42" s="16" t="s">
        <v>30874</v>
      </c>
      <c r="AE42" s="33">
        <f>IF(D6L435C5=0,0,D6L435C10/D6L435C5)</f>
        <v>0.95916594312843884</v>
      </c>
      <c r="AF42" s="16" t="s">
        <v>30875</v>
      </c>
      <c r="AG42" s="33">
        <f>CHOOSE(MIN(D6L435C9,RUN_YEARS),B7L804C5,B7L804C14,B7L804C23,B7L804C32,B7L804C41)</f>
        <v>105.35047253767422</v>
      </c>
      <c r="AH42" s="16" t="s">
        <v>30876</v>
      </c>
      <c r="AI42" s="33">
        <f>IF(D6L435C15=0,0,D6L435C11/D6L435C15)</f>
        <v>0.17790933113607024</v>
      </c>
      <c r="AJ42" s="16" t="s">
        <v>30877</v>
      </c>
      <c r="AK42" s="33">
        <f>IF(D6L435C5=0,0,D6L435C11/D6L435C5)</f>
        <v>4.0834056871561122E-2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12.834511197057845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42.855672815940764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1369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1369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1369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6434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105.35047253767422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315.50346151973719</v>
      </c>
      <c r="AN43" s="16" t="s">
        <v>30899</v>
      </c>
      <c r="AO43" s="33">
        <f>D6L436C8-D6L436C18</f>
        <v>1053.4965384802629</v>
      </c>
      <c r="AP43" s="16" t="s">
        <v>30900</v>
      </c>
      <c r="AQ43" s="33">
        <f>CHOOSE(MIN(D6L436C9,RUN_YEARS),B7L804C2,B7L804C11,B7L804C20,B7L804C29,B7L804C38)</f>
        <v>12.834511197057845</v>
      </c>
      <c r="AR43" s="16" t="s">
        <v>30901</v>
      </c>
      <c r="AS43" s="33">
        <f>IF(D6L436C20=0,0,D6L436C18/D6L436C20)</f>
        <v>24.582429098823997</v>
      </c>
      <c r="AT43" s="16" t="s">
        <v>30902</v>
      </c>
      <c r="AU43" s="33">
        <f>IF(D6L436C5=0,0,D6L436C18/D6L436C5)</f>
        <v>0.23046271842201402</v>
      </c>
      <c r="AV43" s="16" t="s">
        <v>30903</v>
      </c>
      <c r="AW43" s="33">
        <f>CHOOSE(MIN(D6L436C9,RUN_YEARS),B7L804C1,B7L804C10,B7L804C19,B7L804C28,B7L804C37)</f>
        <v>42.855672815940764</v>
      </c>
      <c r="AX43" s="16" t="s">
        <v>30904</v>
      </c>
      <c r="AY43" s="33">
        <f>IF(D6L436C23=0,0,D6L436C19/D6L436C23)</f>
        <v>24.582429098823997</v>
      </c>
      <c r="AZ43" s="16" t="s">
        <v>30905</v>
      </c>
      <c r="BA43" s="33">
        <f>IF(D6L436C5=0,0,D6L436C19/D6L436C5)</f>
        <v>0.76953728157798607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1828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1828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459</v>
      </c>
      <c r="R44" s="16" t="s">
        <v>30909</v>
      </c>
      <c r="S44" s="15">
        <f>SUM(D6L429C8:D6L436C8)</f>
        <v>1369</v>
      </c>
      <c r="U44" s="21" t="str">
        <f>NULL_VALUE</f>
        <v>n/a</v>
      </c>
      <c r="V44" s="16" t="s">
        <v>30910</v>
      </c>
      <c r="W44" s="33">
        <f>SUM(D6L429C10:D6L436C10)</f>
        <v>440.25716789595344</v>
      </c>
      <c r="X44" s="16" t="s">
        <v>30911</v>
      </c>
      <c r="Y44" s="33">
        <f>SUM(D6L429C11:D6L436C11)</f>
        <v>18.742832104046556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6.842666582156566E-2</v>
      </c>
      <c r="AD44" s="16" t="s">
        <v>30913</v>
      </c>
      <c r="AE44" s="33">
        <f>IF(D6L437C5=0,0,D6L437C10/D6L437C5)</f>
        <v>0.24084090147481041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0.17790933113607024</v>
      </c>
      <c r="AJ44" s="16" t="s">
        <v>30915</v>
      </c>
      <c r="AK44" s="33">
        <f>IF(D6L437C5=0,0,D6L437C11/D6L437C5)</f>
        <v>1.0253190428909495E-2</v>
      </c>
      <c r="AL44" s="16" t="s">
        <v>30916</v>
      </c>
      <c r="AM44" s="33">
        <f>SUM(D6L429C18:D6L436C18)</f>
        <v>315.50346151973719</v>
      </c>
      <c r="AN44" s="16" t="s">
        <v>30917</v>
      </c>
      <c r="AO44" s="33">
        <f>SUM(D6L429C19:D6L436C19)</f>
        <v>1053.4965384802629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24.582429098823997</v>
      </c>
      <c r="AT44" s="16" t="s">
        <v>30919</v>
      </c>
      <c r="AU44" s="33">
        <f>IF(D6L437C5=0,0,D6L437C18/D6L437C5)</f>
        <v>0.17259489142217571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24.582429098823997</v>
      </c>
      <c r="AZ44" s="16" t="s">
        <v>30921</v>
      </c>
      <c r="BA44" s="33">
        <f>IF(D6L437C5=0,0,D6L437C19/D6L437C5)</f>
        <v>0.57631101667410445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6434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105.35047253767422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12.834511197057845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42.855672815940764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6434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105.35047253767422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12.834511197057845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42.855672815940764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1828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1828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459</v>
      </c>
      <c r="R48" s="16" t="s">
        <v>30983</v>
      </c>
      <c r="S48" s="15">
        <f>SUM(D6L428C8,D6L437C8,D6L440C8)</f>
        <v>1369</v>
      </c>
      <c r="U48" s="21" t="str">
        <f>NULL_VALUE</f>
        <v>n/a</v>
      </c>
      <c r="V48" s="16" t="s">
        <v>30984</v>
      </c>
      <c r="W48" s="33">
        <f>SUM(D6L428C10,D6L437C10,D6L440C10)</f>
        <v>440.25716789595344</v>
      </c>
      <c r="X48" s="16" t="s">
        <v>30985</v>
      </c>
      <c r="Y48" s="33">
        <f>SUM(D6L428C11,D6L437C11,D6L440C11)</f>
        <v>18.742832104046556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6.842666582156566E-2</v>
      </c>
      <c r="AD48" s="16" t="s">
        <v>30987</v>
      </c>
      <c r="AE48" s="33">
        <f>IF(D6L441C5=0,0,D6L441C10/D6L441C5)</f>
        <v>0.24084090147481041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0.17790933113607024</v>
      </c>
      <c r="AJ48" s="16" t="s">
        <v>30989</v>
      </c>
      <c r="AK48" s="33">
        <f>IF(D6L441C5=0,0,D6L441C11/D6L441C5)</f>
        <v>1.0253190428909495E-2</v>
      </c>
      <c r="AL48" s="16" t="s">
        <v>30990</v>
      </c>
      <c r="AM48" s="33">
        <f>SUM(D6L428C18,D6L437C18,D6L440C18)</f>
        <v>315.50346151973719</v>
      </c>
      <c r="AN48" s="16" t="s">
        <v>30991</v>
      </c>
      <c r="AO48" s="33">
        <f>SUM(D6L428C19,D6L437C19,D6L440C19)</f>
        <v>1053.4965384802629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24.582429098823997</v>
      </c>
      <c r="AT48" s="16" t="s">
        <v>30993</v>
      </c>
      <c r="AU48" s="33">
        <f>IF(D6L441C5=0,0,D6L441C18/D6L441C5)</f>
        <v>0.17259489142217571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24.582429098823997</v>
      </c>
      <c r="AZ48" s="16" t="s">
        <v>30995</v>
      </c>
      <c r="BA48" s="33">
        <f>IF(D6L441C5=0,0,D6L441C19/D6L441C5)</f>
        <v>0.57631101667410445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987.63722600000017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849.36801436000019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424.68400718000009</v>
      </c>
      <c r="R8" s="16" t="s">
        <v>31004</v>
      </c>
      <c r="S8" s="15">
        <f>D6L501C5-D6L501C7</f>
        <v>424.68400718000009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406.72883607276515</v>
      </c>
      <c r="X8" s="16" t="s">
        <v>31006</v>
      </c>
      <c r="Y8" s="33">
        <f>D6L501C7-D6L501C10</f>
        <v>17.955171107234946</v>
      </c>
      <c r="Z8" s="16" t="s">
        <v>31007</v>
      </c>
      <c r="AA8" s="33">
        <f>CHOOSE(MIN(D6L501C9,RUN_YEARS),B7L805C7,B7L805C16,B7L805C25,B7L805C34,B7L805C43)</f>
        <v>17786</v>
      </c>
      <c r="AB8" s="16" t="s">
        <v>31008</v>
      </c>
      <c r="AC8" s="33">
        <f>IF(D6L501C12=0,0,D6L501C10/D6L501C12)</f>
        <v>2.2867920615808227E-2</v>
      </c>
      <c r="AD8" s="16" t="s">
        <v>31009</v>
      </c>
      <c r="AE8" s="33">
        <f>IF(D6L501C5=0,0,D6L501C10/D6L501C5)</f>
        <v>0.47886055184128379</v>
      </c>
      <c r="AF8" s="16" t="s">
        <v>31010</v>
      </c>
      <c r="AG8" s="33">
        <f>CHOOSE(MIN(D6L501C9,RUN_YEARS),B7L805C5,B7L805C14,B7L805C23,B7L805C32,B7L805C41)</f>
        <v>301.98788762937693</v>
      </c>
      <c r="AH8" s="16" t="s">
        <v>31011</v>
      </c>
      <c r="AI8" s="33">
        <f>IF(D6L501C15=0,0,D6L501C11/D6L501C15)</f>
        <v>5.9456593601101421E-2</v>
      </c>
      <c r="AJ8" s="16" t="s">
        <v>31012</v>
      </c>
      <c r="AK8" s="33">
        <f>IF(D6L501C5=0,0,D6L501C11/D6L501C5)</f>
        <v>2.1139448158716205E-2</v>
      </c>
      <c r="AL8" s="16" t="s">
        <v>31013</v>
      </c>
      <c r="AM8" s="33">
        <f>D6L501C8*CHOOSE(MIN(D6L501C9,RUN_YEARS),B7L805C4,B7L805C13,B7L805C22,B7L805C31,B7L805C40)</f>
        <v>77.340225990343299</v>
      </c>
      <c r="AN8" s="16" t="s">
        <v>31014</v>
      </c>
      <c r="AO8" s="33">
        <f>D6L501C8-D6L501C18</f>
        <v>347.3437811896568</v>
      </c>
      <c r="AP8" s="16" t="s">
        <v>31015</v>
      </c>
      <c r="AQ8" s="33">
        <f>CHOOSE(MIN(D6L501C9,RUN_YEARS),B7L805C2,B7L805C11,B7L805C20,B7L805C29,B7L805C38)</f>
        <v>29.124922776807718</v>
      </c>
      <c r="AR8" s="16" t="s">
        <v>31016</v>
      </c>
      <c r="AS8" s="33">
        <f>IF(D6L501C20=0,0,D6L501C18/D6L501C20)</f>
        <v>2.6554654439094203</v>
      </c>
      <c r="AT8" s="16" t="s">
        <v>31017</v>
      </c>
      <c r="AU8" s="33">
        <f>IF(D6L501C5=0,0,D6L501C18/D6L501C5)</f>
        <v>9.1056202591545968E-2</v>
      </c>
      <c r="AV8" s="16" t="s">
        <v>31018</v>
      </c>
      <c r="AW8" s="33">
        <f>CHOOSE(MIN(D6L501C9,RUN_YEARS),B7L805C1,B7L805C10,B7L805C19,B7L805C28,B7L805C37)</f>
        <v>130.80335200231093</v>
      </c>
      <c r="AX8" s="16" t="s">
        <v>31019</v>
      </c>
      <c r="AY8" s="33">
        <f>IF(D6L501C23=0,0,D6L501C19/D6L501C23)</f>
        <v>2.6554654439094207</v>
      </c>
      <c r="AZ8" s="16" t="s">
        <v>31020</v>
      </c>
      <c r="BA8" s="33">
        <f>IF(D6L501C5=0,0,D6L501C19/D6L501C5)</f>
        <v>0.40894379740845405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2.5841900400540738</v>
      </c>
      <c r="J9" s="16" t="s">
        <v>31041</v>
      </c>
      <c r="K9" s="21">
        <f>IF(FLOW_THRU_100PCT="Y",1,INDEX(VariabilityMatrix,D6L502C1,D6L502C9))</f>
        <v>0.41130428419712656</v>
      </c>
      <c r="L9" s="16" t="s">
        <v>31021</v>
      </c>
      <c r="M9" s="15">
        <f>IF(D6L502C2&lt;&gt;0,D6L502C2*D6L502C4,D6L502C3*D6L502C4)</f>
        <v>1.0628884346537846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0.53144421732689229</v>
      </c>
      <c r="R9" s="16" t="s">
        <v>31023</v>
      </c>
      <c r="S9" s="15">
        <f>D6L502C5-D6L502C7</f>
        <v>0.53144421732689229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0.50903966571184889</v>
      </c>
      <c r="X9" s="16" t="s">
        <v>31025</v>
      </c>
      <c r="Y9" s="33">
        <f>D6L502C7-D6L502C10</f>
        <v>2.24045516150434E-2</v>
      </c>
      <c r="Z9" s="16" t="s">
        <v>31026</v>
      </c>
      <c r="AA9" s="33">
        <f>CHOOSE(MIN(D6L502C9,RUN_YEARS),B7L805C7,B7L805C16,B7L805C25,B7L805C34,B7L805C43)</f>
        <v>18127.8</v>
      </c>
      <c r="AB9" s="16" t="s">
        <v>31027</v>
      </c>
      <c r="AC9" s="33">
        <f>IF(D6L502C12=0,0,D6L502C10/D6L502C12)</f>
        <v>2.8080609103799078E-5</v>
      </c>
      <c r="AD9" s="16" t="s">
        <v>31028</v>
      </c>
      <c r="AE9" s="33">
        <f>IF(D6L502C5=0,0,D6L502C10/D6L502C5)</f>
        <v>0.47892106933843792</v>
      </c>
      <c r="AF9" s="16" t="s">
        <v>31029</v>
      </c>
      <c r="AG9" s="33">
        <f>CHOOSE(MIN(D6L502C9,RUN_YEARS),B7L805C5,B7L805C14,B7L805C23,B7L805C32,B7L805C41)</f>
        <v>306.87137891853433</v>
      </c>
      <c r="AH9" s="16" t="s">
        <v>31030</v>
      </c>
      <c r="AI9" s="33">
        <f>IF(D6L502C15=0,0,D6L502C11/D6L502C15)</f>
        <v>7.300958366987745E-5</v>
      </c>
      <c r="AJ9" s="16" t="s">
        <v>31031</v>
      </c>
      <c r="AK9" s="33">
        <f>IF(D6L502C5=0,0,D6L502C11/D6L502C5)</f>
        <v>2.1078930661562096E-2</v>
      </c>
      <c r="AL9" s="16" t="s">
        <v>31032</v>
      </c>
      <c r="AM9" s="33">
        <f>D6L502C8*CHOOSE(MIN(D6L502C9,RUN_YEARS),B7L805C4,B7L805C13,B7L805C22,B7L805C31,B7L805C40)</f>
        <v>0.10161233193002872</v>
      </c>
      <c r="AN9" s="16" t="s">
        <v>31033</v>
      </c>
      <c r="AO9" s="33">
        <f>D6L502C8-D6L502C18</f>
        <v>0.42983188539686357</v>
      </c>
      <c r="AP9" s="16" t="s">
        <v>31034</v>
      </c>
      <c r="AQ9" s="33">
        <f>CHOOSE(MIN(D6L502C9,RUN_YEARS),B7L805C2,B7L805C11,B7L805C20,B7L805C29,B7L805C38)</f>
        <v>30.711865572095764</v>
      </c>
      <c r="AR9" s="16" t="s">
        <v>31035</v>
      </c>
      <c r="AS9" s="33">
        <f>IF(D6L502C20=0,0,D6L502C18/D6L502C20)</f>
        <v>3.3085691812337124E-3</v>
      </c>
      <c r="AT9" s="16" t="s">
        <v>31036</v>
      </c>
      <c r="AU9" s="33">
        <f>IF(D6L502C5=0,0,D6L502C18/D6L502C5)</f>
        <v>9.5600185886985378E-2</v>
      </c>
      <c r="AV9" s="16" t="s">
        <v>31037</v>
      </c>
      <c r="AW9" s="33">
        <f>CHOOSE(MIN(D6L502C9,RUN_YEARS),B7L805C1,B7L805C10,B7L805C19,B7L805C28,B7L805C37)</f>
        <v>129.9147340895517</v>
      </c>
      <c r="AX9" s="16" t="s">
        <v>31038</v>
      </c>
      <c r="AY9" s="33">
        <f>IF(D6L502C23=0,0,D6L502C19/D6L502C23)</f>
        <v>3.3085691812337129E-3</v>
      </c>
      <c r="AZ9" s="16" t="s">
        <v>31039</v>
      </c>
      <c r="BA9" s="33">
        <f>IF(D6L502C5=0,0,D6L502C19/D6L502C5)</f>
        <v>0.40439981411301462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0.4241126985292703</v>
      </c>
      <c r="J10" s="16" t="s">
        <v>31062</v>
      </c>
      <c r="K10" s="21">
        <f>IF(FLOW_THRU_100PCT="Y",1,INDEX(VariabilityMatrix,D6L503C1,D6L503C9))</f>
        <v>0.41130428419712656</v>
      </c>
      <c r="L10" s="16" t="s">
        <v>31042</v>
      </c>
      <c r="M10" s="15">
        <f>IF(D6L503C2&lt;&gt;0,D6L503C2*D6L503C4,D6L503C3*D6L503C4)</f>
        <v>0.17443936988749326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8.7219684943746628E-2</v>
      </c>
      <c r="R10" s="16" t="s">
        <v>31044</v>
      </c>
      <c r="S10" s="15">
        <f>D6L503C5-D6L503C7</f>
        <v>8.7219684943746628E-2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8.354268956124157E-2</v>
      </c>
      <c r="X10" s="16" t="s">
        <v>31046</v>
      </c>
      <c r="Y10" s="33">
        <f>D6L503C7-D6L503C10</f>
        <v>3.6769953825050578E-3</v>
      </c>
      <c r="Z10" s="16" t="s">
        <v>31047</v>
      </c>
      <c r="AA10" s="33">
        <f>CHOOSE(MIN(D6L503C9,RUN_YEARS),B7L805C7,B7L805C16,B7L805C25,B7L805C34,B7L805C43)</f>
        <v>18127.8</v>
      </c>
      <c r="AB10" s="16" t="s">
        <v>31048</v>
      </c>
      <c r="AC10" s="33">
        <f>IF(D6L503C12=0,0,D6L503C10/D6L503C12)</f>
        <v>4.6085398979049626E-6</v>
      </c>
      <c r="AD10" s="16" t="s">
        <v>31049</v>
      </c>
      <c r="AE10" s="33">
        <f>IF(D6L503C5=0,0,D6L503C10/D6L503C5)</f>
        <v>0.47892106933843787</v>
      </c>
      <c r="AF10" s="16" t="s">
        <v>31050</v>
      </c>
      <c r="AG10" s="33">
        <f>CHOOSE(MIN(D6L503C9,RUN_YEARS),B7L805C5,B7L805C14,B7L805C23,B7L805C32,B7L805C41)</f>
        <v>306.87137891853433</v>
      </c>
      <c r="AH10" s="16" t="s">
        <v>31051</v>
      </c>
      <c r="AI10" s="33">
        <f>IF(D6L503C15=0,0,D6L503C11/D6L503C15)</f>
        <v>1.1982203734552893E-5</v>
      </c>
      <c r="AJ10" s="16" t="s">
        <v>31052</v>
      </c>
      <c r="AK10" s="33">
        <f>IF(D6L503C5=0,0,D6L503C11/D6L503C5)</f>
        <v>2.107893066156212E-2</v>
      </c>
      <c r="AL10" s="16" t="s">
        <v>31053</v>
      </c>
      <c r="AM10" s="33">
        <f>D6L503C8*CHOOSE(MIN(D6L503C9,RUN_YEARS),B7L805C4,B7L805C13,B7L805C22,B7L805C31,B7L805C40)</f>
        <v>1.6676436187252956E-2</v>
      </c>
      <c r="AN10" s="16" t="s">
        <v>31054</v>
      </c>
      <c r="AO10" s="33">
        <f>D6L503C8-D6L503C18</f>
        <v>7.0543248756493676E-2</v>
      </c>
      <c r="AP10" s="16" t="s">
        <v>31055</v>
      </c>
      <c r="AQ10" s="33">
        <f>CHOOSE(MIN(D6L503C9,RUN_YEARS),B7L805C2,B7L805C11,B7L805C20,B7L805C29,B7L805C38)</f>
        <v>30.711865572095764</v>
      </c>
      <c r="AR10" s="16" t="s">
        <v>31056</v>
      </c>
      <c r="AS10" s="33">
        <f>IF(D6L503C20=0,0,D6L503C18/D6L503C20)</f>
        <v>5.4299652191773257E-4</v>
      </c>
      <c r="AT10" s="16" t="s">
        <v>31057</v>
      </c>
      <c r="AU10" s="33">
        <f>IF(D6L503C5=0,0,D6L503C18/D6L503C5)</f>
        <v>9.5600185886985378E-2</v>
      </c>
      <c r="AV10" s="16" t="s">
        <v>31058</v>
      </c>
      <c r="AW10" s="33">
        <f>CHOOSE(MIN(D6L503C9,RUN_YEARS),B7L805C1,B7L805C10,B7L805C19,B7L805C28,B7L805C37)</f>
        <v>129.9147340895517</v>
      </c>
      <c r="AX10" s="16" t="s">
        <v>31059</v>
      </c>
      <c r="AY10" s="33">
        <f>IF(D6L503C23=0,0,D6L503C19/D6L503C23)</f>
        <v>5.4299652191773268E-4</v>
      </c>
      <c r="AZ10" s="16" t="s">
        <v>31060</v>
      </c>
      <c r="BA10" s="33">
        <f>IF(D6L503C5=0,0,D6L503C19/D6L503C5)</f>
        <v>0.40439981411301462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0.44909120406262104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17143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258.24144232694539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34.196771130115422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114.73713829217189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8.8619106354084103</v>
      </c>
      <c r="J12" s="16" t="s">
        <v>31104</v>
      </c>
      <c r="K12" s="21">
        <f>IF(FLOW_THRU_100PCT="Y",1,INDEX(VariabilityMatrix,D6L505C1,D6L505C9))</f>
        <v>0.18172762348765775</v>
      </c>
      <c r="L12" s="16" t="s">
        <v>31084</v>
      </c>
      <c r="M12" s="15">
        <f>IF(D6L505C2&lt;&gt;0,D6L505C2*D6L505C4,D6L505C3*D6L505C4)</f>
        <v>1.6104539593327694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0.80522697966638468</v>
      </c>
      <c r="R12" s="16" t="s">
        <v>31086</v>
      </c>
      <c r="S12" s="15">
        <f>D6L505C5-D6L505C7</f>
        <v>0.80522697966638468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0.77128033232397097</v>
      </c>
      <c r="X12" s="16" t="s">
        <v>31088</v>
      </c>
      <c r="Y12" s="33">
        <f>D6L505C7-D6L505C10</f>
        <v>3.3946647342413705E-2</v>
      </c>
      <c r="Z12" s="16" t="s">
        <v>31089</v>
      </c>
      <c r="AA12" s="33">
        <f>CHOOSE(MIN(D6L505C9,RUN_YEARS),B7L805C7,B7L805C16,B7L805C25,B7L805C34,B7L805C43)</f>
        <v>18127.8</v>
      </c>
      <c r="AB12" s="16" t="s">
        <v>31090</v>
      </c>
      <c r="AC12" s="33">
        <f>IF(D6L505C12=0,0,D6L505C10/D6L505C12)</f>
        <v>4.2546824894580203E-5</v>
      </c>
      <c r="AD12" s="16" t="s">
        <v>31091</v>
      </c>
      <c r="AE12" s="33">
        <f>IF(D6L505C5=0,0,D6L505C10/D6L505C5)</f>
        <v>0.47892106933843781</v>
      </c>
      <c r="AF12" s="16" t="s">
        <v>31092</v>
      </c>
      <c r="AG12" s="33">
        <f>CHOOSE(MIN(D6L505C9,RUN_YEARS),B7L805C5,B7L805C14,B7L805C23,B7L805C32,B7L805C41)</f>
        <v>306.87137891853433</v>
      </c>
      <c r="AH12" s="16" t="s">
        <v>31093</v>
      </c>
      <c r="AI12" s="33">
        <f>IF(D6L505C15=0,0,D6L505C11/D6L505C15)</f>
        <v>1.1062174472590869E-4</v>
      </c>
      <c r="AJ12" s="16" t="s">
        <v>31094</v>
      </c>
      <c r="AK12" s="33">
        <f>IF(D6L505C5=0,0,D6L505C11/D6L505C5)</f>
        <v>2.1078930661562169E-2</v>
      </c>
      <c r="AL12" s="16" t="s">
        <v>31095</v>
      </c>
      <c r="AM12" s="33">
        <f>D6L505C8*CHOOSE(MIN(D6L505C9,RUN_YEARS),B7L805C4,B7L805C13,B7L805C22,B7L805C31,B7L805C40)</f>
        <v>0.15395969787464434</v>
      </c>
      <c r="AN12" s="16" t="s">
        <v>31096</v>
      </c>
      <c r="AO12" s="33">
        <f>D6L505C8-D6L505C18</f>
        <v>0.65126728179174032</v>
      </c>
      <c r="AP12" s="16" t="s">
        <v>31097</v>
      </c>
      <c r="AQ12" s="33">
        <f>CHOOSE(MIN(D6L505C9,RUN_YEARS),B7L805C2,B7L805C11,B7L805C20,B7L805C29,B7L805C38)</f>
        <v>30.711865572095764</v>
      </c>
      <c r="AR12" s="16" t="s">
        <v>31098</v>
      </c>
      <c r="AS12" s="33">
        <f>IF(D6L505C20=0,0,D6L505C18/D6L505C20)</f>
        <v>5.0130363299886703E-3</v>
      </c>
      <c r="AT12" s="16" t="s">
        <v>31099</v>
      </c>
      <c r="AU12" s="33">
        <f>IF(D6L505C5=0,0,D6L505C18/D6L505C5)</f>
        <v>9.5600185886985378E-2</v>
      </c>
      <c r="AV12" s="16" t="s">
        <v>31100</v>
      </c>
      <c r="AW12" s="33">
        <f>CHOOSE(MIN(D6L505C9,RUN_YEARS),B7L805C1,B7L805C10,B7L805C19,B7L805C28,B7L805C37)</f>
        <v>129.9147340895517</v>
      </c>
      <c r="AX12" s="16" t="s">
        <v>31101</v>
      </c>
      <c r="AY12" s="33">
        <f>IF(D6L505C23=0,0,D6L505C19/D6L505C23)</f>
        <v>5.0130363299886712E-3</v>
      </c>
      <c r="AZ12" s="16" t="s">
        <v>31102</v>
      </c>
      <c r="BA12" s="33">
        <f>IF(D6L505C5=0,0,D6L505C19/D6L505C5)</f>
        <v>0.40439981411301462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4.2662092602982558</v>
      </c>
      <c r="J13" s="16" t="s">
        <v>31125</v>
      </c>
      <c r="K13" s="21">
        <f>IF(FLOW_THRU_100PCT="Y",1,INDEX(VariabilityMatrix,D6L506C1,D6L506C9))</f>
        <v>0.41130428419712656</v>
      </c>
      <c r="L13" s="16" t="s">
        <v>31105</v>
      </c>
      <c r="M13" s="15">
        <f>IF(D6L506C2&lt;&gt;0,D6L506C2*D6L506C4,D6L506C3*D6L506C4)</f>
        <v>1.7547101460421268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0.87735507302106341</v>
      </c>
      <c r="R13" s="16" t="s">
        <v>31107</v>
      </c>
      <c r="S13" s="15">
        <f>D6L506C5-D6L506C7</f>
        <v>0.87735507302106341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0.84036765952150183</v>
      </c>
      <c r="X13" s="16" t="s">
        <v>31109</v>
      </c>
      <c r="Y13" s="33">
        <f>D6L506C7-D6L506C10</f>
        <v>3.6987413499561583E-2</v>
      </c>
      <c r="Z13" s="16" t="s">
        <v>31110</v>
      </c>
      <c r="AA13" s="33">
        <f>CHOOSE(MIN(D6L506C9,RUN_YEARS),B7L805C7,B7L805C16,B7L805C25,B7L805C34,B7L805C43)</f>
        <v>18127.8</v>
      </c>
      <c r="AB13" s="16" t="s">
        <v>31111</v>
      </c>
      <c r="AC13" s="33">
        <f>IF(D6L506C12=0,0,D6L506C10/D6L506C12)</f>
        <v>4.635795074534703E-5</v>
      </c>
      <c r="AD13" s="16" t="s">
        <v>31112</v>
      </c>
      <c r="AE13" s="33">
        <f>IF(D6L506C5=0,0,D6L506C10/D6L506C5)</f>
        <v>0.47892106933843787</v>
      </c>
      <c r="AF13" s="16" t="s">
        <v>31113</v>
      </c>
      <c r="AG13" s="33">
        <f>CHOOSE(MIN(D6L506C9,RUN_YEARS),B7L805C5,B7L805C14,B7L805C23,B7L805C32,B7L805C41)</f>
        <v>306.87137891853433</v>
      </c>
      <c r="AH13" s="16" t="s">
        <v>31114</v>
      </c>
      <c r="AI13" s="33">
        <f>IF(D6L506C15=0,0,D6L506C11/D6L506C15)</f>
        <v>1.2053067193790235E-4</v>
      </c>
      <c r="AJ13" s="16" t="s">
        <v>31115</v>
      </c>
      <c r="AK13" s="33">
        <f>IF(D6L506C5=0,0,D6L506C11/D6L506C5)</f>
        <v>2.1078930661562148E-2</v>
      </c>
      <c r="AL13" s="16" t="s">
        <v>31116</v>
      </c>
      <c r="AM13" s="33">
        <f>D6L506C8*CHOOSE(MIN(D6L506C9,RUN_YEARS),B7L805C4,B7L805C13,B7L805C22,B7L805C31,B7L805C40)</f>
        <v>0.16775061613940659</v>
      </c>
      <c r="AN13" s="16" t="s">
        <v>31117</v>
      </c>
      <c r="AO13" s="33">
        <f>D6L506C8-D6L506C18</f>
        <v>0.70960445688165685</v>
      </c>
      <c r="AP13" s="16" t="s">
        <v>31118</v>
      </c>
      <c r="AQ13" s="33">
        <f>CHOOSE(MIN(D6L506C9,RUN_YEARS),B7L805C2,B7L805C11,B7L805C20,B7L805C29,B7L805C38)</f>
        <v>30.711865572095764</v>
      </c>
      <c r="AR13" s="16" t="s">
        <v>31119</v>
      </c>
      <c r="AS13" s="33">
        <f>IF(D6L506C20=0,0,D6L506C18/D6L506C20)</f>
        <v>5.4620783535801127E-3</v>
      </c>
      <c r="AT13" s="16" t="s">
        <v>31120</v>
      </c>
      <c r="AU13" s="33">
        <f>IF(D6L506C5=0,0,D6L506C18/D6L506C5)</f>
        <v>9.5600185886985378E-2</v>
      </c>
      <c r="AV13" s="16" t="s">
        <v>31121</v>
      </c>
      <c r="AW13" s="33">
        <f>CHOOSE(MIN(D6L506C9,RUN_YEARS),B7L805C1,B7L805C10,B7L805C19,B7L805C28,B7L805C37)</f>
        <v>129.9147340895517</v>
      </c>
      <c r="AX13" s="16" t="s">
        <v>31122</v>
      </c>
      <c r="AY13" s="33">
        <f>IF(D6L506C23=0,0,D6L506C19/D6L506C23)</f>
        <v>5.4620783535801135E-3</v>
      </c>
      <c r="AZ13" s="16" t="s">
        <v>31123</v>
      </c>
      <c r="BA13" s="33">
        <f>IF(D6L506C5=0,0,D6L506C19/D6L506C5)</f>
        <v>0.40439981411301462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0.43965994492506472</v>
      </c>
      <c r="J14" s="16" t="s">
        <v>31146</v>
      </c>
      <c r="K14" s="21">
        <f>IF(FLOW_THRU_100PCT="Y",1,INDEX(VariabilityMatrix,D6L507C1,D6L507C9))</f>
        <v>0.44909120406262104</v>
      </c>
      <c r="L14" s="16" t="s">
        <v>31126</v>
      </c>
      <c r="M14" s="15">
        <f>IF(D6L507C2&lt;&gt;0,D6L507C2*D6L507C4,D6L507C3*D6L507C4)</f>
        <v>0.19744741404450297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9.8723707022251486E-2</v>
      </c>
      <c r="R14" s="16" t="s">
        <v>31128</v>
      </c>
      <c r="S14" s="15">
        <f>D6L507C5-D6L507C7</f>
        <v>9.8723707022251486E-2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9.500279959751734E-2</v>
      </c>
      <c r="X14" s="16" t="s">
        <v>31130</v>
      </c>
      <c r="Y14" s="33">
        <f>D6L507C7-D6L507C10</f>
        <v>3.7209074247341462E-3</v>
      </c>
      <c r="Z14" s="16" t="s">
        <v>31131</v>
      </c>
      <c r="AA14" s="33">
        <f>CHOOSE(MIN(D6L507C9,RUN_YEARS),B7L805C7,B7L805C16,B7L805C25,B7L805C34,B7L805C43)</f>
        <v>17143</v>
      </c>
      <c r="AB14" s="16" t="s">
        <v>31132</v>
      </c>
      <c r="AC14" s="33">
        <f>IF(D6L507C12=0,0,D6L507C10/D6L507C12)</f>
        <v>5.54178379499022E-6</v>
      </c>
      <c r="AD14" s="16" t="s">
        <v>31133</v>
      </c>
      <c r="AE14" s="33">
        <f>IF(D6L507C5=0,0,D6L507C10/D6L507C5)</f>
        <v>0.48115494475964377</v>
      </c>
      <c r="AF14" s="16" t="s">
        <v>31134</v>
      </c>
      <c r="AG14" s="33">
        <f>CHOOSE(MIN(D6L507C9,RUN_YEARS),B7L805C5,B7L805C14,B7L805C23,B7L805C32,B7L805C41)</f>
        <v>258.24144232694539</v>
      </c>
      <c r="AH14" s="16" t="s">
        <v>31135</v>
      </c>
      <c r="AI14" s="33">
        <f>IF(D6L507C15=0,0,D6L507C11/D6L507C15)</f>
        <v>1.4408637866974536E-5</v>
      </c>
      <c r="AJ14" s="16" t="s">
        <v>31136</v>
      </c>
      <c r="AK14" s="33">
        <f>IF(D6L507C5=0,0,D6L507C11/D6L507C5)</f>
        <v>1.8845055240356224E-2</v>
      </c>
      <c r="AL14" s="16" t="s">
        <v>31137</v>
      </c>
      <c r="AM14" s="33">
        <f>D6L507C8*CHOOSE(MIN(D6L507C9,RUN_YEARS),B7L805C4,B7L805C13,B7L805C22,B7L805C31,B7L805C40)</f>
        <v>2.2667987614453194E-2</v>
      </c>
      <c r="AN14" s="16" t="s">
        <v>31138</v>
      </c>
      <c r="AO14" s="33">
        <f>D6L507C8-D6L507C18</f>
        <v>7.6055719407798289E-2</v>
      </c>
      <c r="AP14" s="16" t="s">
        <v>31139</v>
      </c>
      <c r="AQ14" s="33">
        <f>CHOOSE(MIN(D6L507C9,RUN_YEARS),B7L805C2,B7L805C11,B7L805C20,B7L805C29,B7L805C38)</f>
        <v>34.196771130115422</v>
      </c>
      <c r="AR14" s="16" t="s">
        <v>31140</v>
      </c>
      <c r="AS14" s="33">
        <f>IF(D6L507C20=0,0,D6L507C18/D6L507C20)</f>
        <v>6.6286923780621522E-4</v>
      </c>
      <c r="AT14" s="16" t="s">
        <v>31141</v>
      </c>
      <c r="AU14" s="33">
        <f>IF(D6L507C5=0,0,D6L507C18/D6L507C5)</f>
        <v>0.11480518863287834</v>
      </c>
      <c r="AV14" s="16" t="s">
        <v>31142</v>
      </c>
      <c r="AW14" s="33">
        <f>CHOOSE(MIN(D6L507C9,RUN_YEARS),B7L805C1,B7L805C10,B7L805C19,B7L805C28,B7L805C37)</f>
        <v>114.73713829217189</v>
      </c>
      <c r="AX14" s="16" t="s">
        <v>31143</v>
      </c>
      <c r="AY14" s="33">
        <f>IF(D6L507C23=0,0,D6L507C19/D6L507C23)</f>
        <v>6.6286923780621522E-4</v>
      </c>
      <c r="AZ14" s="16" t="s">
        <v>31144</v>
      </c>
      <c r="BA14" s="33">
        <f>IF(D6L507C5=0,0,D6L507C19/D6L507C5)</f>
        <v>0.38519481136712164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0.44909120406262104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17143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258.24144232694539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34.196771130115422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114.73713829217189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0.44909120406262104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17143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258.24144232694539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34.196771130115422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114.73713829217189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0.44909120406262104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17143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258.24144232694539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34.196771130115422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114.73713829217189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0.44909120406262104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17143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258.24144232694539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34.196771130115422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114.73713829217189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0.44909120406262104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17143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258.24144232694539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34.196771130115422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114.73713829217189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0.59611230230827905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0.51265657998511993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0.25632828999255997</v>
      </c>
      <c r="R20" s="16" t="s">
        <v>31254</v>
      </c>
      <c r="S20" s="15">
        <f>D6L513C5-D6L513C7</f>
        <v>0.25632828999255997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0.24666724842340829</v>
      </c>
      <c r="X20" s="16" t="s">
        <v>31256</v>
      </c>
      <c r="Y20" s="33">
        <f>D6L513C7-D6L513C10</f>
        <v>9.6610415691516793E-3</v>
      </c>
      <c r="Z20" s="16" t="s">
        <v>31257</v>
      </c>
      <c r="AA20" s="33">
        <f>CHOOSE(MIN(D6L513C9,RUN_YEARS),B7L805C7,B7L805C16,B7L805C25,B7L805C34,B7L805C43)</f>
        <v>17143</v>
      </c>
      <c r="AB20" s="16" t="s">
        <v>31258</v>
      </c>
      <c r="AC20" s="33">
        <f>IF(D6L513C12=0,0,D6L513C10/D6L513C12)</f>
        <v>1.4388802918007833E-5</v>
      </c>
      <c r="AD20" s="16" t="s">
        <v>31259</v>
      </c>
      <c r="AE20" s="33">
        <f>IF(D6L513C5=0,0,D6L513C10/D6L513C5)</f>
        <v>0.48115494475964377</v>
      </c>
      <c r="AF20" s="16" t="s">
        <v>31260</v>
      </c>
      <c r="AG20" s="33">
        <f>CHOOSE(MIN(D6L513C9,RUN_YEARS),B7L805C5,B7L805C14,B7L805C23,B7L805C32,B7L805C41)</f>
        <v>258.24144232694539</v>
      </c>
      <c r="AH20" s="16" t="s">
        <v>31261</v>
      </c>
      <c r="AI20" s="33">
        <f>IF(D6L513C15=0,0,D6L513C11/D6L513C15)</f>
        <v>3.7410887586820254E-5</v>
      </c>
      <c r="AJ20" s="16" t="s">
        <v>31262</v>
      </c>
      <c r="AK20" s="33">
        <f>IF(D6L513C5=0,0,D6L513C11/D6L513C5)</f>
        <v>1.8845055240356214E-2</v>
      </c>
      <c r="AL20" s="16" t="s">
        <v>31263</v>
      </c>
      <c r="AM20" s="33">
        <f>D6L513C8*CHOOSE(MIN(D6L513C9,RUN_YEARS),B7L805C4,B7L805C13,B7L805C22,B7L805C31,B7L805C40)</f>
        <v>5.8855635369077973E-2</v>
      </c>
      <c r="AN20" s="16" t="s">
        <v>31264</v>
      </c>
      <c r="AO20" s="33">
        <f>D6L513C8-D6L513C18</f>
        <v>0.19747265462348199</v>
      </c>
      <c r="AP20" s="16" t="s">
        <v>31265</v>
      </c>
      <c r="AQ20" s="33">
        <f>CHOOSE(MIN(D6L513C9,RUN_YEARS),B7L805C2,B7L805C11,B7L805C20,B7L805C29,B7L805C38)</f>
        <v>34.196771130115422</v>
      </c>
      <c r="AR20" s="16" t="s">
        <v>31266</v>
      </c>
      <c r="AS20" s="33">
        <f>IF(D6L513C20=0,0,D6L513C18/D6L513C20)</f>
        <v>1.7210875010724826E-3</v>
      </c>
      <c r="AT20" s="16" t="s">
        <v>31267</v>
      </c>
      <c r="AU20" s="33">
        <f>IF(D6L513C5=0,0,D6L513C18/D6L513C5)</f>
        <v>0.11480518863287834</v>
      </c>
      <c r="AV20" s="16" t="s">
        <v>31268</v>
      </c>
      <c r="AW20" s="33">
        <f>CHOOSE(MIN(D6L513C9,RUN_YEARS),B7L805C1,B7L805C10,B7L805C19,B7L805C28,B7L805C37)</f>
        <v>114.73713829217189</v>
      </c>
      <c r="AX20" s="16" t="s">
        <v>31269</v>
      </c>
      <c r="AY20" s="33">
        <f>IF(D6L513C23=0,0,D6L513C19/D6L513C23)</f>
        <v>1.7210875010724826E-3</v>
      </c>
      <c r="AZ20" s="16" t="s">
        <v>31270</v>
      </c>
      <c r="BA20" s="33">
        <f>IF(D6L513C5=0,0,D6L513C19/D6L513C5)</f>
        <v>0.38519481136712164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9.2835476439667969E-2</v>
      </c>
      <c r="J21" s="16" t="s">
        <v>31292</v>
      </c>
      <c r="K21" s="21">
        <f>IF(FLOW_THRU_100PCT="Y",1,INDEX(VariabilityMatrix,D6L514C1,D6L514C9))</f>
        <v>0.41130428419712656</v>
      </c>
      <c r="L21" s="16" t="s">
        <v>31272</v>
      </c>
      <c r="M21" s="15">
        <f>IF(D6L514C2&lt;&gt;0,D6L514C2*D6L514C4,D6L514C3*D6L514C4)</f>
        <v>3.8183629185116842E-2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1.9091814592558421E-2</v>
      </c>
      <c r="R21" s="16" t="s">
        <v>31274</v>
      </c>
      <c r="S21" s="15">
        <f>D6L514C5-D6L514C7</f>
        <v>1.9091814592558421E-2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1.8286944520558544E-2</v>
      </c>
      <c r="X21" s="16" t="s">
        <v>31276</v>
      </c>
      <c r="Y21" s="33">
        <f>D6L514C7-D6L514C10</f>
        <v>8.0487007199987748E-4</v>
      </c>
      <c r="Z21" s="16" t="s">
        <v>31277</v>
      </c>
      <c r="AA21" s="33">
        <f>CHOOSE(MIN(D6L514C9,RUN_YEARS),B7L805C7,B7L805C16,B7L805C25,B7L805C34,B7L805C43)</f>
        <v>18127.8</v>
      </c>
      <c r="AB21" s="16" t="s">
        <v>31278</v>
      </c>
      <c r="AC21" s="33">
        <f>IF(D6L514C12=0,0,D6L514C10/D6L514C12)</f>
        <v>1.0087790311322138E-6</v>
      </c>
      <c r="AD21" s="16" t="s">
        <v>31279</v>
      </c>
      <c r="AE21" s="33">
        <f>IF(D6L514C5=0,0,D6L514C10/D6L514C5)</f>
        <v>0.47892106933843787</v>
      </c>
      <c r="AF21" s="16" t="s">
        <v>31280</v>
      </c>
      <c r="AG21" s="33">
        <f>CHOOSE(MIN(D6L514C9,RUN_YEARS),B7L805C5,B7L805C14,B7L805C23,B7L805C32,B7L805C41)</f>
        <v>306.87137891853433</v>
      </c>
      <c r="AH21" s="16" t="s">
        <v>31281</v>
      </c>
      <c r="AI21" s="33">
        <f>IF(D6L514C15=0,0,D6L514C11/D6L514C15)</f>
        <v>2.6228254809437529E-6</v>
      </c>
      <c r="AJ21" s="16" t="s">
        <v>31282</v>
      </c>
      <c r="AK21" s="33">
        <f>IF(D6L514C5=0,0,D6L514C11/D6L514C5)</f>
        <v>2.1078930661562117E-2</v>
      </c>
      <c r="AL21" s="16" t="s">
        <v>31283</v>
      </c>
      <c r="AM21" s="33">
        <f>D6L514C8*CHOOSE(MIN(D6L514C9,RUN_YEARS),B7L805C4,B7L805C13,B7L805C22,B7L805C31,B7L805C40)</f>
        <v>3.65036204793689E-3</v>
      </c>
      <c r="AN21" s="16" t="s">
        <v>31284</v>
      </c>
      <c r="AO21" s="33">
        <f>D6L514C8-D6L514C18</f>
        <v>1.5441452544621532E-2</v>
      </c>
      <c r="AP21" s="16" t="s">
        <v>31285</v>
      </c>
      <c r="AQ21" s="33">
        <f>CHOOSE(MIN(D6L514C9,RUN_YEARS),B7L805C2,B7L805C11,B7L805C20,B7L805C29,B7L805C38)</f>
        <v>30.711865572095764</v>
      </c>
      <c r="AR21" s="16" t="s">
        <v>31286</v>
      </c>
      <c r="AS21" s="33">
        <f>IF(D6L514C20=0,0,D6L514C18/D6L514C20)</f>
        <v>1.1885836239311825E-4</v>
      </c>
      <c r="AT21" s="16" t="s">
        <v>31287</v>
      </c>
      <c r="AU21" s="33">
        <f>IF(D6L514C5=0,0,D6L514C18/D6L514C5)</f>
        <v>9.5600185886985378E-2</v>
      </c>
      <c r="AV21" s="16" t="s">
        <v>31288</v>
      </c>
      <c r="AW21" s="33">
        <f>CHOOSE(MIN(D6L514C9,RUN_YEARS),B7L805C1,B7L805C10,B7L805C19,B7L805C28,B7L805C37)</f>
        <v>129.9147340895517</v>
      </c>
      <c r="AX21" s="16" t="s">
        <v>31289</v>
      </c>
      <c r="AY21" s="33">
        <f>IF(D6L514C23=0,0,D6L514C19/D6L514C23)</f>
        <v>1.1885836239311826E-4</v>
      </c>
      <c r="AZ21" s="16" t="s">
        <v>31290</v>
      </c>
      <c r="BA21" s="33">
        <f>IF(D6L514C5=0,0,D6L514C19/D6L514C5)</f>
        <v>0.40439981411301462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0.19026342715700723</v>
      </c>
      <c r="J22" s="16" t="s">
        <v>31313</v>
      </c>
      <c r="K22" s="21">
        <f>IF(FLOW_THRU_100PCT="Y",1,INDEX(VariabilityMatrix,D6L515C1,D6L515C9))</f>
        <v>0.42641991129432255</v>
      </c>
      <c r="L22" s="16" t="s">
        <v>31293</v>
      </c>
      <c r="M22" s="15">
        <f>IF(D6L515C2&lt;&gt;0,D6L515C2*D6L515C4,D6L515C3*D6L515C4)</f>
        <v>8.1132113730844821E-2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4.056605686542241E-2</v>
      </c>
      <c r="R22" s="16" t="s">
        <v>31295</v>
      </c>
      <c r="S22" s="15">
        <f>D6L515C5-D6L515C7</f>
        <v>4.056605686542241E-2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3.8850968753202146E-2</v>
      </c>
      <c r="X22" s="16" t="s">
        <v>31297</v>
      </c>
      <c r="Y22" s="33">
        <f>D6L515C7-D6L515C10</f>
        <v>1.7150881122202644E-3</v>
      </c>
      <c r="Z22" s="16" t="s">
        <v>31298</v>
      </c>
      <c r="AA22" s="33">
        <f>CHOOSE(MIN(D6L515C9,RUN_YEARS),B7L805C7,B7L805C16,B7L805C25,B7L805C34,B7L805C43)</f>
        <v>17786</v>
      </c>
      <c r="AB22" s="16" t="s">
        <v>31299</v>
      </c>
      <c r="AC22" s="33">
        <f>IF(D6L515C12=0,0,D6L515C10/D6L515C12)</f>
        <v>2.1843567273812068E-6</v>
      </c>
      <c r="AD22" s="16" t="s">
        <v>31300</v>
      </c>
      <c r="AE22" s="33">
        <f>IF(D6L515C5=0,0,D6L515C10/D6L515C5)</f>
        <v>0.47886055184128373</v>
      </c>
      <c r="AF22" s="16" t="s">
        <v>31301</v>
      </c>
      <c r="AG22" s="33">
        <f>CHOOSE(MIN(D6L515C9,RUN_YEARS),B7L805C5,B7L805C14,B7L805C23,B7L805C32,B7L805C41)</f>
        <v>301.98788762937693</v>
      </c>
      <c r="AH22" s="16" t="s">
        <v>31302</v>
      </c>
      <c r="AI22" s="33">
        <f>IF(D6L515C15=0,0,D6L515C11/D6L515C15)</f>
        <v>5.6793274911911506E-6</v>
      </c>
      <c r="AJ22" s="16" t="s">
        <v>31303</v>
      </c>
      <c r="AK22" s="33">
        <f>IF(D6L515C5=0,0,D6L515C11/D6L515C5)</f>
        <v>2.1139448158716243E-2</v>
      </c>
      <c r="AL22" s="16" t="s">
        <v>31304</v>
      </c>
      <c r="AM22" s="33">
        <f>D6L515C8*CHOOSE(MIN(D6L515C9,RUN_YEARS),B7L805C4,B7L805C13,B7L805C22,B7L805C31,B7L805C40)</f>
        <v>7.3875821845561544E-3</v>
      </c>
      <c r="AN22" s="16" t="s">
        <v>31305</v>
      </c>
      <c r="AO22" s="33">
        <f>D6L515C8-D6L515C18</f>
        <v>3.3178474680866259E-2</v>
      </c>
      <c r="AP22" s="16" t="s">
        <v>31306</v>
      </c>
      <c r="AQ22" s="33">
        <f>CHOOSE(MIN(D6L515C9,RUN_YEARS),B7L805C2,B7L805C11,B7L805C20,B7L805C29,B7L805C38)</f>
        <v>29.124922776807718</v>
      </c>
      <c r="AR22" s="16" t="s">
        <v>31307</v>
      </c>
      <c r="AS22" s="33">
        <f>IF(D6L515C20=0,0,D6L515C18/D6L515C20)</f>
        <v>2.5365156299878374E-4</v>
      </c>
      <c r="AT22" s="16" t="s">
        <v>31308</v>
      </c>
      <c r="AU22" s="33">
        <f>IF(D6L515C5=0,0,D6L515C18/D6L515C5)</f>
        <v>9.1056202591545968E-2</v>
      </c>
      <c r="AV22" s="16" t="s">
        <v>31309</v>
      </c>
      <c r="AW22" s="33">
        <f>CHOOSE(MIN(D6L515C9,RUN_YEARS),B7L805C1,B7L805C10,B7L805C19,B7L805C28,B7L805C37)</f>
        <v>130.80335200231093</v>
      </c>
      <c r="AX22" s="16" t="s">
        <v>31310</v>
      </c>
      <c r="AY22" s="33">
        <f>IF(D6L515C23=0,0,D6L515C19/D6L515C23)</f>
        <v>2.5365156299878374E-4</v>
      </c>
      <c r="AZ22" s="16" t="s">
        <v>31311</v>
      </c>
      <c r="BA22" s="33">
        <f>IF(D6L515C5=0,0,D6L515C19/D6L515C5)</f>
        <v>0.40894379740845405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161.81385783957086</v>
      </c>
      <c r="J23" s="16" t="s">
        <v>31334</v>
      </c>
      <c r="K23" s="21">
        <f>IF(FLOW_THRU_100PCT="Y",1,INDEX(VariabilityMatrix,D6L516C1,D6L516C9))</f>
        <v>0.17804576946422654</v>
      </c>
      <c r="L23" s="16" t="s">
        <v>31314</v>
      </c>
      <c r="M23" s="15">
        <f>IF(D6L516C2&lt;&gt;0,D6L516C2*D6L516C4,D6L516C3*D6L516C4)</f>
        <v>28.810272829021358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14.405136414510679</v>
      </c>
      <c r="R23" s="16" t="s">
        <v>31316</v>
      </c>
      <c r="S23" s="15">
        <f>D6L516C5-D6L516C7</f>
        <v>14.405136414510679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13.796103145603112</v>
      </c>
      <c r="X23" s="16" t="s">
        <v>31318</v>
      </c>
      <c r="Y23" s="33">
        <f>D6L516C7-D6L516C10</f>
        <v>0.60903326890756659</v>
      </c>
      <c r="Z23" s="16" t="s">
        <v>31319</v>
      </c>
      <c r="AA23" s="33">
        <f>CHOOSE(MIN(D6L516C9,RUN_YEARS),B7L805C7,B7L805C16,B7L805C25,B7L805C34,B7L805C43)</f>
        <v>17786</v>
      </c>
      <c r="AB23" s="16" t="s">
        <v>31320</v>
      </c>
      <c r="AC23" s="33">
        <f>IF(D6L516C12=0,0,D6L516C10/D6L516C12)</f>
        <v>7.7567205361537791E-4</v>
      </c>
      <c r="AD23" s="16" t="s">
        <v>31321</v>
      </c>
      <c r="AE23" s="33">
        <f>IF(D6L516C5=0,0,D6L516C10/D6L516C5)</f>
        <v>0.47886055184128379</v>
      </c>
      <c r="AF23" s="16" t="s">
        <v>31322</v>
      </c>
      <c r="AG23" s="33">
        <f>CHOOSE(MIN(D6L516C9,RUN_YEARS),B7L805C5,B7L805C14,B7L805C23,B7L805C32,B7L805C41)</f>
        <v>301.98788762937693</v>
      </c>
      <c r="AH23" s="16" t="s">
        <v>31323</v>
      </c>
      <c r="AI23" s="33">
        <f>IF(D6L516C15=0,0,D6L516C11/D6L516C15)</f>
        <v>2.0167473393999818E-3</v>
      </c>
      <c r="AJ23" s="16" t="s">
        <v>31324</v>
      </c>
      <c r="AK23" s="33">
        <f>IF(D6L516C5=0,0,D6L516C11/D6L516C5)</f>
        <v>2.1139448158716188E-2</v>
      </c>
      <c r="AL23" s="16" t="s">
        <v>31325</v>
      </c>
      <c r="AM23" s="33">
        <f>D6L516C8*CHOOSE(MIN(D6L516C9,RUN_YEARS),B7L805C4,B7L805C13,B7L805C22,B7L805C31,B7L805C40)</f>
        <v>2.6233540394370811</v>
      </c>
      <c r="AN23" s="16" t="s">
        <v>31326</v>
      </c>
      <c r="AO23" s="33">
        <f>D6L516C8-D6L516C18</f>
        <v>11.781782375073597</v>
      </c>
      <c r="AP23" s="16" t="s">
        <v>31327</v>
      </c>
      <c r="AQ23" s="33">
        <f>CHOOSE(MIN(D6L516C9,RUN_YEARS),B7L805C2,B7L805C11,B7L805C20,B7L805C29,B7L805C38)</f>
        <v>29.124922776807718</v>
      </c>
      <c r="AR23" s="16" t="s">
        <v>31328</v>
      </c>
      <c r="AS23" s="33">
        <f>IF(D6L516C20=0,0,D6L516C18/D6L516C20)</f>
        <v>9.0072480519195308E-2</v>
      </c>
      <c r="AT23" s="16" t="s">
        <v>31329</v>
      </c>
      <c r="AU23" s="33">
        <f>IF(D6L516C5=0,0,D6L516C18/D6L516C5)</f>
        <v>9.1056202591545968E-2</v>
      </c>
      <c r="AV23" s="16" t="s">
        <v>31330</v>
      </c>
      <c r="AW23" s="33">
        <f>CHOOSE(MIN(D6L516C9,RUN_YEARS),B7L805C1,B7L805C10,B7L805C19,B7L805C28,B7L805C37)</f>
        <v>130.80335200231093</v>
      </c>
      <c r="AX23" s="16" t="s">
        <v>31331</v>
      </c>
      <c r="AY23" s="33">
        <f>IF(D6L516C23=0,0,D6L516C19/D6L516C23)</f>
        <v>9.0072480519195294E-2</v>
      </c>
      <c r="AZ23" s="16" t="s">
        <v>31332</v>
      </c>
      <c r="BA23" s="33">
        <f>IF(D6L516C5=0,0,D6L516C19/D6L516C5)</f>
        <v>0.40894379740845399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20.73597520461583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17.832938675969615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8.9164693379848075</v>
      </c>
      <c r="R24" s="16" t="s">
        <v>31337</v>
      </c>
      <c r="S24" s="15">
        <f>D6L517C5-D6L517C7</f>
        <v>8.9164693379848075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8.5394908553265818</v>
      </c>
      <c r="X24" s="16" t="s">
        <v>31339</v>
      </c>
      <c r="Y24" s="33">
        <f>D6L517C7-D6L517C10</f>
        <v>0.37697848265822564</v>
      </c>
      <c r="Z24" s="16" t="s">
        <v>31340</v>
      </c>
      <c r="AA24" s="33">
        <f>CHOOSE(MIN(D6L517C9,RUN_YEARS),B7L805C7,B7L805C16,B7L805C25,B7L805C34,B7L805C43)</f>
        <v>17786</v>
      </c>
      <c r="AB24" s="16" t="s">
        <v>31341</v>
      </c>
      <c r="AC24" s="33">
        <f>IF(D6L517C12=0,0,D6L517C10/D6L517C12)</f>
        <v>4.8012430312192634E-4</v>
      </c>
      <c r="AD24" s="16" t="s">
        <v>31342</v>
      </c>
      <c r="AE24" s="33">
        <f>IF(D6L517C5=0,0,D6L517C10/D6L517C5)</f>
        <v>0.47886055184128373</v>
      </c>
      <c r="AF24" s="16" t="s">
        <v>31343</v>
      </c>
      <c r="AG24" s="33">
        <f>CHOOSE(MIN(D6L517C9,RUN_YEARS),B7L805C5,B7L805C14,B7L805C23,B7L805C32,B7L805C41)</f>
        <v>301.98788762937693</v>
      </c>
      <c r="AH24" s="16" t="s">
        <v>31344</v>
      </c>
      <c r="AI24" s="33">
        <f>IF(D6L517C15=0,0,D6L517C11/D6L517C15)</f>
        <v>1.2483231881170115E-3</v>
      </c>
      <c r="AJ24" s="16" t="s">
        <v>31345</v>
      </c>
      <c r="AK24" s="33">
        <f>IF(D6L517C5=0,0,D6L517C11/D6L517C5)</f>
        <v>2.1139448158716247E-2</v>
      </c>
      <c r="AL24" s="16" t="s">
        <v>31346</v>
      </c>
      <c r="AM24" s="33">
        <f>D6L517C8*CHOOSE(MIN(D6L517C9,RUN_YEARS),B7L805C4,B7L805C13,B7L805C22,B7L805C31,B7L805C40)</f>
        <v>1.6237996768817047</v>
      </c>
      <c r="AN24" s="16" t="s">
        <v>31347</v>
      </c>
      <c r="AO24" s="33">
        <f>D6L517C8-D6L517C18</f>
        <v>7.292669661103103</v>
      </c>
      <c r="AP24" s="16" t="s">
        <v>31348</v>
      </c>
      <c r="AQ24" s="33">
        <f>CHOOSE(MIN(D6L517C9,RUN_YEARS),B7L805C2,B7L805C11,B7L805C20,B7L805C29,B7L805C38)</f>
        <v>29.124922776807718</v>
      </c>
      <c r="AR24" s="16" t="s">
        <v>31349</v>
      </c>
      <c r="AS24" s="33">
        <f>IF(D6L517C20=0,0,D6L517C18/D6L517C20)</f>
        <v>5.5752926430924041E-2</v>
      </c>
      <c r="AT24" s="16" t="s">
        <v>31350</v>
      </c>
      <c r="AU24" s="33">
        <f>IF(D6L517C5=0,0,D6L517C18/D6L517C5)</f>
        <v>9.1056202591545968E-2</v>
      </c>
      <c r="AV24" s="16" t="s">
        <v>31351</v>
      </c>
      <c r="AW24" s="33">
        <f>CHOOSE(MIN(D6L517C9,RUN_YEARS),B7L805C1,B7L805C10,B7L805C19,B7L805C28,B7L805C37)</f>
        <v>130.80335200231093</v>
      </c>
      <c r="AX24" s="16" t="s">
        <v>31352</v>
      </c>
      <c r="AY24" s="33">
        <f>IF(D6L517C23=0,0,D6L517C19/D6L517C23)</f>
        <v>5.5752926430924048E-2</v>
      </c>
      <c r="AZ24" s="16" t="s">
        <v>31353</v>
      </c>
      <c r="BA24" s="33">
        <f>IF(D6L517C5=0,0,D6L517C19/D6L517C5)</f>
        <v>0.40894379740845405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5.9386428975668943</v>
      </c>
      <c r="J25" s="16" t="s">
        <v>31375</v>
      </c>
      <c r="K25" s="21">
        <f>IF(FLOW_THRU_100PCT="Y",1,INDEX(VariabilityMatrix,D6L518C1,D6L518C9))</f>
        <v>0.17932812573831394</v>
      </c>
      <c r="L25" s="16" t="s">
        <v>31355</v>
      </c>
      <c r="M25" s="15">
        <f>IF(D6L518C2&lt;&gt;0,D6L518C2*D6L518C4,D6L518C3*D6L518C4)</f>
        <v>1.0649657002498212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0.53248285012491059</v>
      </c>
      <c r="R25" s="16" t="s">
        <v>31357</v>
      </c>
      <c r="S25" s="15">
        <f>D6L518C5-D6L518C7</f>
        <v>0.53248285012491059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0.5124135126746181</v>
      </c>
      <c r="X25" s="16" t="s">
        <v>31359</v>
      </c>
      <c r="Y25" s="33">
        <f>D6L518C7-D6L518C10</f>
        <v>2.006933745029249E-2</v>
      </c>
      <c r="Z25" s="16" t="s">
        <v>31360</v>
      </c>
      <c r="AA25" s="33">
        <f>CHOOSE(MIN(D6L518C9,RUN_YEARS),B7L805C7,B7L805C16,B7L805C25,B7L805C34,B7L805C43)</f>
        <v>17143</v>
      </c>
      <c r="AB25" s="16" t="s">
        <v>31361</v>
      </c>
      <c r="AC25" s="33">
        <f>IF(D6L518C12=0,0,D6L518C10/D6L518C12)</f>
        <v>2.989053915152646E-5</v>
      </c>
      <c r="AD25" s="16" t="s">
        <v>31362</v>
      </c>
      <c r="AE25" s="33">
        <f>IF(D6L518C5=0,0,D6L518C10/D6L518C5)</f>
        <v>0.48115494475964382</v>
      </c>
      <c r="AF25" s="16" t="s">
        <v>31363</v>
      </c>
      <c r="AG25" s="33">
        <f>CHOOSE(MIN(D6L518C9,RUN_YEARS),B7L805C5,B7L805C14,B7L805C23,B7L805C32,B7L805C41)</f>
        <v>258.24144232694539</v>
      </c>
      <c r="AH25" s="16" t="s">
        <v>31364</v>
      </c>
      <c r="AI25" s="33">
        <f>IF(D6L518C15=0,0,D6L518C11/D6L518C15)</f>
        <v>7.7715401793968441E-5</v>
      </c>
      <c r="AJ25" s="16" t="s">
        <v>31365</v>
      </c>
      <c r="AK25" s="33">
        <f>IF(D6L518C5=0,0,D6L518C11/D6L518C5)</f>
        <v>1.8845055240356189E-2</v>
      </c>
      <c r="AL25" s="16" t="s">
        <v>31366</v>
      </c>
      <c r="AM25" s="33">
        <f>D6L518C8*CHOOSE(MIN(D6L518C9,RUN_YEARS),B7L805C4,B7L805C13,B7L805C22,B7L805C31,B7L805C40)</f>
        <v>0.12226358810472608</v>
      </c>
      <c r="AN25" s="16" t="s">
        <v>31367</v>
      </c>
      <c r="AO25" s="33">
        <f>D6L518C8-D6L518C18</f>
        <v>0.41021926202018449</v>
      </c>
      <c r="AP25" s="16" t="s">
        <v>31368</v>
      </c>
      <c r="AQ25" s="33">
        <f>CHOOSE(MIN(D6L518C9,RUN_YEARS),B7L805C2,B7L805C11,B7L805C20,B7L805C29,B7L805C38)</f>
        <v>34.196771130115422</v>
      </c>
      <c r="AR25" s="16" t="s">
        <v>31369</v>
      </c>
      <c r="AS25" s="33">
        <f>IF(D6L518C20=0,0,D6L518C18/D6L518C20)</f>
        <v>3.5752962652387532E-3</v>
      </c>
      <c r="AT25" s="16" t="s">
        <v>31370</v>
      </c>
      <c r="AU25" s="33">
        <f>IF(D6L518C5=0,0,D6L518C18/D6L518C5)</f>
        <v>0.11480518863287834</v>
      </c>
      <c r="AV25" s="16" t="s">
        <v>31371</v>
      </c>
      <c r="AW25" s="33">
        <f>CHOOSE(MIN(D6L518C9,RUN_YEARS),B7L805C1,B7L805C10,B7L805C19,B7L805C28,B7L805C37)</f>
        <v>114.73713829217189</v>
      </c>
      <c r="AX25" s="16" t="s">
        <v>31372</v>
      </c>
      <c r="AY25" s="33">
        <f>IF(D6L518C23=0,0,D6L518C19/D6L518C23)</f>
        <v>3.5752962652387532E-3</v>
      </c>
      <c r="AZ25" s="16" t="s">
        <v>31373</v>
      </c>
      <c r="BA25" s="33">
        <f>IF(D6L518C5=0,0,D6L518C19/D6L518C5)</f>
        <v>0.38519481136712164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148.06117547413407</v>
      </c>
      <c r="J26" s="16" t="s">
        <v>31396</v>
      </c>
      <c r="K26" s="21">
        <f>IF(FLOW_THRU_100PCT="Y",1,INDEX(VariabilityMatrix,D6L519C1,D6L519C9))</f>
        <v>0.17804576946422654</v>
      </c>
      <c r="L26" s="16" t="s">
        <v>31376</v>
      </c>
      <c r="M26" s="15">
        <f>IF(D6L519C2&lt;&gt;0,D6L519C2*D6L519C4,D6L519C3*D6L519C4)</f>
        <v>26.361665915070066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13.180832957535033</v>
      </c>
      <c r="R26" s="16" t="s">
        <v>31378</v>
      </c>
      <c r="S26" s="15">
        <f>D6L519C5-D6L519C7</f>
        <v>13.180832957535033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12.623561887546014</v>
      </c>
      <c r="X26" s="16" t="s">
        <v>31380</v>
      </c>
      <c r="Y26" s="33">
        <f>D6L519C7-D6L519C10</f>
        <v>0.5572710699890191</v>
      </c>
      <c r="Z26" s="16" t="s">
        <v>31381</v>
      </c>
      <c r="AA26" s="33">
        <f>CHOOSE(MIN(D6L519C9,RUN_YEARS),B7L805C7,B7L805C16,B7L805C25,B7L805C34,B7L805C43)</f>
        <v>17786</v>
      </c>
      <c r="AB26" s="16" t="s">
        <v>31382</v>
      </c>
      <c r="AC26" s="33">
        <f>IF(D6L519C12=0,0,D6L519C10/D6L519C12)</f>
        <v>7.0974709814157282E-4</v>
      </c>
      <c r="AD26" s="16" t="s">
        <v>31383</v>
      </c>
      <c r="AE26" s="33">
        <f>IF(D6L519C5=0,0,D6L519C10/D6L519C5)</f>
        <v>0.47886055184128384</v>
      </c>
      <c r="AF26" s="16" t="s">
        <v>31384</v>
      </c>
      <c r="AG26" s="33">
        <f>CHOOSE(MIN(D6L519C9,RUN_YEARS),B7L805C5,B7L805C14,B7L805C23,B7L805C32,B7L805C41)</f>
        <v>301.98788762937693</v>
      </c>
      <c r="AH26" s="16" t="s">
        <v>31385</v>
      </c>
      <c r="AI26" s="33">
        <f>IF(D6L519C15=0,0,D6L519C11/D6L519C15)</f>
        <v>1.8453424551680879E-3</v>
      </c>
      <c r="AJ26" s="16" t="s">
        <v>31386</v>
      </c>
      <c r="AK26" s="33">
        <f>IF(D6L519C5=0,0,D6L519C11/D6L519C5)</f>
        <v>2.1139448158716184E-2</v>
      </c>
      <c r="AL26" s="16" t="s">
        <v>31387</v>
      </c>
      <c r="AM26" s="33">
        <f>D6L519C8*CHOOSE(MIN(D6L519C9,RUN_YEARS),B7L805C4,B7L805C13,B7L805C22,B7L805C31,B7L805C40)</f>
        <v>2.4003931922132722</v>
      </c>
      <c r="AN26" s="16" t="s">
        <v>31388</v>
      </c>
      <c r="AO26" s="33">
        <f>D6L519C8-D6L519C18</f>
        <v>10.780439765321761</v>
      </c>
      <c r="AP26" s="16" t="s">
        <v>31389</v>
      </c>
      <c r="AQ26" s="33">
        <f>CHOOSE(MIN(D6L519C9,RUN_YEARS),B7L805C2,B7L805C11,B7L805C20,B7L805C29,B7L805C38)</f>
        <v>29.124922776807718</v>
      </c>
      <c r="AR26" s="16" t="s">
        <v>31390</v>
      </c>
      <c r="AS26" s="33">
        <f>IF(D6L519C20=0,0,D6L519C18/D6L519C20)</f>
        <v>8.2417152162364324E-2</v>
      </c>
      <c r="AT26" s="16" t="s">
        <v>31391</v>
      </c>
      <c r="AU26" s="33">
        <f>IF(D6L519C5=0,0,D6L519C18/D6L519C5)</f>
        <v>9.1056202591545982E-2</v>
      </c>
      <c r="AV26" s="16" t="s">
        <v>31392</v>
      </c>
      <c r="AW26" s="33">
        <f>CHOOSE(MIN(D6L519C9,RUN_YEARS),B7L805C1,B7L805C10,B7L805C19,B7L805C28,B7L805C37)</f>
        <v>130.80335200231093</v>
      </c>
      <c r="AX26" s="16" t="s">
        <v>31393</v>
      </c>
      <c r="AY26" s="33">
        <f>IF(D6L519C23=0,0,D6L519C19/D6L519C23)</f>
        <v>8.241715216236431E-2</v>
      </c>
      <c r="AZ26" s="16" t="s">
        <v>31394</v>
      </c>
      <c r="BA26" s="33">
        <f>IF(D6L519C5=0,0,D6L519C19/D6L519C5)</f>
        <v>0.40894379740845405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11.399005830229072</v>
      </c>
      <c r="J27" s="16" t="s">
        <v>31417</v>
      </c>
      <c r="K27" s="21">
        <f>IF(FLOW_THRU_100PCT="Y",1,INDEX(VariabilityMatrix,D6L520C1,D6L520C9))</f>
        <v>0.17932812573831394</v>
      </c>
      <c r="L27" s="16" t="s">
        <v>31397</v>
      </c>
      <c r="M27" s="15">
        <f>IF(D6L520C2&lt;&gt;0,D6L520C2*D6L520C4,D6L520C3*D6L520C4)</f>
        <v>2.0441623508150926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1.0220811754075463</v>
      </c>
      <c r="R27" s="16" t="s">
        <v>31399</v>
      </c>
      <c r="S27" s="15">
        <f>D6L520C5-D6L520C7</f>
        <v>1.0220811754075463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0.98355882298617936</v>
      </c>
      <c r="X27" s="16" t="s">
        <v>31401</v>
      </c>
      <c r="Y27" s="33">
        <f>D6L520C7-D6L520C10</f>
        <v>3.8522352421366923E-2</v>
      </c>
      <c r="Z27" s="16" t="s">
        <v>31402</v>
      </c>
      <c r="AA27" s="33">
        <f>CHOOSE(MIN(D6L520C9,RUN_YEARS),B7L805C7,B7L805C16,B7L805C25,B7L805C34,B7L805C43)</f>
        <v>17143</v>
      </c>
      <c r="AB27" s="16" t="s">
        <v>31403</v>
      </c>
      <c r="AC27" s="33">
        <f>IF(D6L520C12=0,0,D6L520C10/D6L520C12)</f>
        <v>5.73737865593058E-5</v>
      </c>
      <c r="AD27" s="16" t="s">
        <v>31404</v>
      </c>
      <c r="AE27" s="33">
        <f>IF(D6L520C5=0,0,D6L520C10/D6L520C5)</f>
        <v>0.48115494475964377</v>
      </c>
      <c r="AF27" s="16" t="s">
        <v>31405</v>
      </c>
      <c r="AG27" s="33">
        <f>CHOOSE(MIN(D6L520C9,RUN_YEARS),B7L805C5,B7L805C14,B7L805C23,B7L805C32,B7L805C41)</f>
        <v>258.24144232694539</v>
      </c>
      <c r="AH27" s="16" t="s">
        <v>31406</v>
      </c>
      <c r="AI27" s="33">
        <f>IF(D6L520C15=0,0,D6L520C11/D6L520C15)</f>
        <v>1.4917184505419497E-4</v>
      </c>
      <c r="AJ27" s="16" t="s">
        <v>31407</v>
      </c>
      <c r="AK27" s="33">
        <f>IF(D6L520C5=0,0,D6L520C11/D6L520C5)</f>
        <v>1.8845055240356255E-2</v>
      </c>
      <c r="AL27" s="16" t="s">
        <v>31408</v>
      </c>
      <c r="AM27" s="33">
        <f>D6L520C8*CHOOSE(MIN(D6L520C9,RUN_YEARS),B7L805C4,B7L805C13,B7L805C22,B7L805C31,B7L805C40)</f>
        <v>0.23468044428155471</v>
      </c>
      <c r="AN27" s="16" t="s">
        <v>31409</v>
      </c>
      <c r="AO27" s="33">
        <f>D6L520C8-D6L520C18</f>
        <v>0.78740073112599163</v>
      </c>
      <c r="AP27" s="16" t="s">
        <v>31410</v>
      </c>
      <c r="AQ27" s="33">
        <f>CHOOSE(MIN(D6L520C9,RUN_YEARS),B7L805C2,B7L805C11,B7L805C20,B7L805C29,B7L805C38)</f>
        <v>34.196771130115422</v>
      </c>
      <c r="AR27" s="16" t="s">
        <v>31411</v>
      </c>
      <c r="AS27" s="33">
        <f>IF(D6L520C20=0,0,D6L520C18/D6L520C20)</f>
        <v>6.8626492071025714E-3</v>
      </c>
      <c r="AT27" s="16" t="s">
        <v>31412</v>
      </c>
      <c r="AU27" s="33">
        <f>IF(D6L520C5=0,0,D6L520C18/D6L520C5)</f>
        <v>0.11480518863287834</v>
      </c>
      <c r="AV27" s="16" t="s">
        <v>31413</v>
      </c>
      <c r="AW27" s="33">
        <f>CHOOSE(MIN(D6L520C9,RUN_YEARS),B7L805C1,B7L805C10,B7L805C19,B7L805C28,B7L805C37)</f>
        <v>114.73713829217189</v>
      </c>
      <c r="AX27" s="16" t="s">
        <v>31414</v>
      </c>
      <c r="AY27" s="33">
        <f>IF(D6L520C23=0,0,D6L520C19/D6L520C23)</f>
        <v>6.8626492071025723E-3</v>
      </c>
      <c r="AZ27" s="16" t="s">
        <v>31415</v>
      </c>
      <c r="BA27" s="33">
        <f>IF(D6L520C5=0,0,D6L520C19/D6L520C5)</f>
        <v>0.38519481136712169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0.17932812573831394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17143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258.24144232694539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34.196771130115422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114.73713829217189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0.17932812573831394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17143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258.24144232694539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34.196771130115422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114.73713829217189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0.17932812573831394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17143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258.24144232694539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34.196771130115422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114.73713829217189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0.17932812573831394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17143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258.24144232694539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34.196771130115422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114.73713829217189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0.17932812573831394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17143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258.24144232694539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34.196771130115422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114.73713829217189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17143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258.24144232694539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34.196771130115422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114.73713829217189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2.3986295815290068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2.0628214401149458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1.0314107200574729</v>
      </c>
      <c r="R34" s="16" t="s">
        <v>31545</v>
      </c>
      <c r="S34" s="15">
        <f>D6L527C5-D6L527C7</f>
        <v>1.0314107200574729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0.98780381316347465</v>
      </c>
      <c r="X34" s="16" t="s">
        <v>31547</v>
      </c>
      <c r="Y34" s="33">
        <f>D6L527C7-D6L527C10</f>
        <v>4.3606906893998265E-2</v>
      </c>
      <c r="Z34" s="16" t="s">
        <v>31548</v>
      </c>
      <c r="AA34" s="33">
        <f>CHOOSE(MIN(D6L527C9,RUN_YEARS),B7L805C7,B7L805C16,B7L805C25,B7L805C34,B7L805C43)</f>
        <v>17786</v>
      </c>
      <c r="AB34" s="16" t="s">
        <v>31549</v>
      </c>
      <c r="AC34" s="33">
        <f>IF(D6L527C12=0,0,D6L527C10/D6L527C12)</f>
        <v>5.5538278036853404E-5</v>
      </c>
      <c r="AD34" s="16" t="s">
        <v>31550</v>
      </c>
      <c r="AE34" s="33">
        <f>IF(D6L527C5=0,0,D6L527C10/D6L527C5)</f>
        <v>0.47886055184128379</v>
      </c>
      <c r="AF34" s="16" t="s">
        <v>31551</v>
      </c>
      <c r="AG34" s="33">
        <f>CHOOSE(MIN(D6L527C9,RUN_YEARS),B7L805C5,B7L805C14,B7L805C23,B7L805C32,B7L805C41)</f>
        <v>301.98788762937693</v>
      </c>
      <c r="AH34" s="16" t="s">
        <v>31552</v>
      </c>
      <c r="AI34" s="33">
        <f>IF(D6L527C15=0,0,D6L527C11/D6L527C15)</f>
        <v>1.4439952289581912E-4</v>
      </c>
      <c r="AJ34" s="16" t="s">
        <v>31553</v>
      </c>
      <c r="AK34" s="33">
        <f>IF(D6L527C5=0,0,D6L527C11/D6L527C5)</f>
        <v>2.1139448158716236E-2</v>
      </c>
      <c r="AL34" s="16" t="s">
        <v>31554</v>
      </c>
      <c r="AM34" s="33">
        <f>D6L527C8*CHOOSE(MIN(D6L527C9,RUN_YEARS),B7L805C4,B7L805C13,B7L805C22,B7L805C31,B7L805C40)</f>
        <v>0.18783268696129113</v>
      </c>
      <c r="AN34" s="16" t="s">
        <v>31555</v>
      </c>
      <c r="AO34" s="33">
        <f>D6L527C8-D6L527C18</f>
        <v>0.84357803309618173</v>
      </c>
      <c r="AP34" s="16" t="s">
        <v>31556</v>
      </c>
      <c r="AQ34" s="33">
        <f>CHOOSE(MIN(D6L527C9,RUN_YEARS),B7L805C2,B7L805C11,B7L805C20,B7L805C29,B7L805C38)</f>
        <v>29.124922776807718</v>
      </c>
      <c r="AR34" s="16" t="s">
        <v>31557</v>
      </c>
      <c r="AS34" s="33">
        <f>IF(D6L527C20=0,0,D6L527C18/D6L527C20)</f>
        <v>6.4492080683167677E-3</v>
      </c>
      <c r="AT34" s="16" t="s">
        <v>31558</v>
      </c>
      <c r="AU34" s="33">
        <f>IF(D6L527C5=0,0,D6L527C18/D6L527C5)</f>
        <v>9.1056202591545968E-2</v>
      </c>
      <c r="AV34" s="16" t="s">
        <v>31559</v>
      </c>
      <c r="AW34" s="33">
        <f>CHOOSE(MIN(D6L527C9,RUN_YEARS),B7L805C1,B7L805C10,B7L805C19,B7L805C28,B7L805C37)</f>
        <v>130.80335200231093</v>
      </c>
      <c r="AX34" s="16" t="s">
        <v>31560</v>
      </c>
      <c r="AY34" s="33">
        <f>IF(D6L527C23=0,0,D6L527C19/D6L527C23)</f>
        <v>6.4492080683167669E-3</v>
      </c>
      <c r="AZ34" s="16" t="s">
        <v>31561</v>
      </c>
      <c r="BA34" s="33">
        <f>IF(D6L527C5=0,0,D6L527C19/D6L527C5)</f>
        <v>0.40894379740845399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1350.6425474497078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928.85111003787313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464.42555501893656</v>
      </c>
      <c r="R35" s="16" t="s">
        <v>31565</v>
      </c>
      <c r="S35" s="15">
        <f>SUM(D6L501C8:D6L527C8)-2*SUM(D6L509C8,D6L511C8,D6L522C8,D6L524C8,D6L527C8)</f>
        <v>464.42555501893656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444.79919879215146</v>
      </c>
      <c r="X35" s="16" t="s">
        <v>31567</v>
      </c>
      <c r="Y35" s="33">
        <f>SUM(D6L501C11:D6L527C11)-2*SUM(D6L509C11,D6L511C11,D6L522C11,D6L524C11,D6L527C11)</f>
        <v>19.626356226785049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2.5009907765474224E-2</v>
      </c>
      <c r="AD35" s="16" t="s">
        <v>31569</v>
      </c>
      <c r="AE35" s="33">
        <f>IF(D6L528C5=0,0,D6L528C10/D6L528C5)</f>
        <v>0.4788702882359856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6.5025760190232998E-2</v>
      </c>
      <c r="AJ35" s="16" t="s">
        <v>31571</v>
      </c>
      <c r="AK35" s="33">
        <f>IF(D6L528C5=0,0,D6L528C11/D6L528C5)</f>
        <v>2.1129711764014365E-2</v>
      </c>
      <c r="AL35" s="16" t="s">
        <v>31572</v>
      </c>
      <c r="AM35" s="33">
        <f>SUM(D6L501C18:D6L527C18)-2*SUM(D6L509C18,D6L511C18,D6L522C18,D6L524C18,D6L527C18)</f>
        <v>84.689444893647675</v>
      </c>
      <c r="AN35" s="16" t="s">
        <v>31573</v>
      </c>
      <c r="AO35" s="33">
        <f>SUM(D6L501C19:D6L527C19)-2*SUM(D6L509C19,D6L511C19,D6L522C19,D6L524C19,D6L527C19)</f>
        <v>379.73611012528886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2.90477988747692</v>
      </c>
      <c r="AT35" s="16" t="s">
        <v>31575</v>
      </c>
      <c r="AU35" s="33">
        <f>IF(D6L528C5=0,0,D6L528C18/D6L528C5)</f>
        <v>9.1176555616318891E-2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2.9047798874769204</v>
      </c>
      <c r="AZ35" s="16" t="s">
        <v>31577</v>
      </c>
      <c r="BA35" s="33">
        <f>IF(D6L528C5=0,0,D6L528C19/D6L528C5)</f>
        <v>0.40882344438368107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5.638084648156533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2.8190423240782665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1.4095211620391332</v>
      </c>
      <c r="R36" s="16" t="s">
        <v>31582</v>
      </c>
      <c r="S36" s="15">
        <f>D6L529C5-D6L529C7</f>
        <v>1.4095211620391332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1.3563961537169762</v>
      </c>
      <c r="X36" s="16" t="s">
        <v>31584</v>
      </c>
      <c r="Y36" s="33">
        <f>D6L529C7-D6L529C10</f>
        <v>5.3125008322157052E-2</v>
      </c>
      <c r="Z36" s="16" t="s">
        <v>31585</v>
      </c>
      <c r="AA36" s="33">
        <f>CHOOSE(MIN(D6L529C9,RUN_YEARS),B7L805C7,B7L805C16,B7L805C25,B7L805C34,B7L805C43)</f>
        <v>17143</v>
      </c>
      <c r="AB36" s="16" t="s">
        <v>31586</v>
      </c>
      <c r="AC36" s="33">
        <f>IF(D6L529C12=0,0,D6L529C10/D6L529C12)</f>
        <v>7.9122449613076837E-5</v>
      </c>
      <c r="AD36" s="16" t="s">
        <v>31587</v>
      </c>
      <c r="AE36" s="33">
        <f>IF(D6L529C5=0,0,D6L529C10/D6L529C5)</f>
        <v>0.48115494475964382</v>
      </c>
      <c r="AF36" s="16" t="s">
        <v>31588</v>
      </c>
      <c r="AG36" s="33">
        <f>CHOOSE(MIN(D6L529C9,RUN_YEARS),B7L805C5,B7L805C14,B7L805C23,B7L805C32,B7L805C41)</f>
        <v>258.24144232694539</v>
      </c>
      <c r="AH36" s="16" t="s">
        <v>31589</v>
      </c>
      <c r="AI36" s="33">
        <f>IF(D6L529C15=0,0,D6L529C11/D6L529C15)</f>
        <v>2.0571836899399896E-4</v>
      </c>
      <c r="AJ36" s="16" t="s">
        <v>31590</v>
      </c>
      <c r="AK36" s="33">
        <f>IF(D6L529C5=0,0,D6L529C11/D6L529C5)</f>
        <v>1.88450552403562E-2</v>
      </c>
      <c r="AL36" s="16" t="s">
        <v>31591</v>
      </c>
      <c r="AM36" s="33">
        <f>D6L529C8*CHOOSE(MIN(D6L529C9,RUN_YEARS),B7L805C4,B7L805C13,B7L805C22,B7L805C31,B7L805C40)</f>
        <v>0.32364068577987315</v>
      </c>
      <c r="AN36" s="16" t="s">
        <v>31592</v>
      </c>
      <c r="AO36" s="33">
        <f>D6L529C8-D6L529C18</f>
        <v>1.08588047625926</v>
      </c>
      <c r="AP36" s="16" t="s">
        <v>31593</v>
      </c>
      <c r="AQ36" s="33">
        <f>CHOOSE(MIN(D6L529C9,RUN_YEARS),B7L805C2,B7L805C11,B7L805C20,B7L805C29,B7L805C38)</f>
        <v>34.196771130115422</v>
      </c>
      <c r="AR36" s="16" t="s">
        <v>31594</v>
      </c>
      <c r="AS36" s="33">
        <f>IF(D6L529C20=0,0,D6L529C18/D6L529C20)</f>
        <v>9.4640714630177068E-3</v>
      </c>
      <c r="AT36" s="16" t="s">
        <v>31595</v>
      </c>
      <c r="AU36" s="33">
        <f>IF(D6L529C5=0,0,D6L529C18/D6L529C5)</f>
        <v>0.11480518863287835</v>
      </c>
      <c r="AV36" s="16" t="s">
        <v>31596</v>
      </c>
      <c r="AW36" s="33">
        <f>CHOOSE(MIN(D6L529C9,RUN_YEARS),B7L805C1,B7L805C10,B7L805C19,B7L805C28,B7L805C37)</f>
        <v>114.73713829217189</v>
      </c>
      <c r="AX36" s="16" t="s">
        <v>31597</v>
      </c>
      <c r="AY36" s="33">
        <f>IF(D6L529C23=0,0,D6L529C19/D6L529C23)</f>
        <v>9.464071463017705E-3</v>
      </c>
      <c r="AZ36" s="16" t="s">
        <v>31598</v>
      </c>
      <c r="BA36" s="33">
        <f>IF(D6L529C5=0,0,D6L529C19/D6L529C5)</f>
        <v>0.38519481136712164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17143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258.24144232694539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34.196771130115422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114.73713829217189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2.6910331384015591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1.3455165692007796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0.67275828460038978</v>
      </c>
      <c r="R38" s="16" t="s">
        <v>31622</v>
      </c>
      <c r="S38" s="15">
        <f>D6L531C5-D6L531C7</f>
        <v>0.67275828460038978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0.64740195052698646</v>
      </c>
      <c r="X38" s="16" t="s">
        <v>31624</v>
      </c>
      <c r="Y38" s="33">
        <f>D6L531C7-D6L531C10</f>
        <v>2.5356334073403319E-2</v>
      </c>
      <c r="Z38" s="16" t="s">
        <v>31625</v>
      </c>
      <c r="AA38" s="33">
        <f>CHOOSE(MIN(D6L531C9,RUN_YEARS),B7L805C7,B7L805C16,B7L805C25,B7L805C34,B7L805C43)</f>
        <v>17143</v>
      </c>
      <c r="AB38" s="16" t="s">
        <v>31626</v>
      </c>
      <c r="AC38" s="33">
        <f>IF(D6L531C12=0,0,D6L531C10/D6L531C12)</f>
        <v>3.7764799074081927E-5</v>
      </c>
      <c r="AD38" s="16" t="s">
        <v>31627</v>
      </c>
      <c r="AE38" s="33">
        <f>IF(D6L531C5=0,0,D6L531C10/D6L531C5)</f>
        <v>0.48115494475964377</v>
      </c>
      <c r="AF38" s="16" t="s">
        <v>31628</v>
      </c>
      <c r="AG38" s="33">
        <f>CHOOSE(MIN(D6L531C9,RUN_YEARS),B7L805C5,B7L805C14,B7L805C23,B7L805C32,B7L805C41)</f>
        <v>258.24144232694539</v>
      </c>
      <c r="AH38" s="16" t="s">
        <v>31629</v>
      </c>
      <c r="AI38" s="33">
        <f>IF(D6L531C15=0,0,D6L531C11/D6L531C15)</f>
        <v>9.8188477592612921E-5</v>
      </c>
      <c r="AJ38" s="16" t="s">
        <v>31630</v>
      </c>
      <c r="AK38" s="33">
        <f>IF(D6L531C5=0,0,D6L531C11/D6L531C5)</f>
        <v>1.8845055240356255E-2</v>
      </c>
      <c r="AL38" s="16" t="s">
        <v>31631</v>
      </c>
      <c r="AM38" s="33">
        <f>D6L531C8*CHOOSE(MIN(D6L531C9,RUN_YEARS),B7L805C4,B7L805C13,B7L805C22,B7L805C31,B7L805C40)</f>
        <v>0.15447228353575879</v>
      </c>
      <c r="AN38" s="16" t="s">
        <v>31632</v>
      </c>
      <c r="AO38" s="33">
        <f>D6L531C8-D6L531C18</f>
        <v>0.51828600106463096</v>
      </c>
      <c r="AP38" s="16" t="s">
        <v>31633</v>
      </c>
      <c r="AQ38" s="33">
        <f>CHOOSE(MIN(D6L531C9,RUN_YEARS),B7L805C2,B7L805C11,B7L805C20,B7L805C29,B7L805C38)</f>
        <v>34.196771130115422</v>
      </c>
      <c r="AR38" s="16" t="s">
        <v>31634</v>
      </c>
      <c r="AS38" s="33">
        <f>IF(D6L531C20=0,0,D6L531C18/D6L531C20)</f>
        <v>4.5171599081096463E-3</v>
      </c>
      <c r="AT38" s="16" t="s">
        <v>31635</v>
      </c>
      <c r="AU38" s="33">
        <f>IF(D6L531C5=0,0,D6L531C18/D6L531C5)</f>
        <v>0.11480518863287834</v>
      </c>
      <c r="AV38" s="16" t="s">
        <v>31636</v>
      </c>
      <c r="AW38" s="33">
        <f>CHOOSE(MIN(D6L531C9,RUN_YEARS),B7L805C1,B7L805C10,B7L805C19,B7L805C28,B7L805C37)</f>
        <v>114.73713829217189</v>
      </c>
      <c r="AX38" s="16" t="s">
        <v>31637</v>
      </c>
      <c r="AY38" s="33">
        <f>IF(D6L531C23=0,0,D6L531C19/D6L531C23)</f>
        <v>4.5171599081096463E-3</v>
      </c>
      <c r="AZ38" s="16" t="s">
        <v>31638</v>
      </c>
      <c r="BA38" s="33">
        <f>IF(D6L531C5=0,0,D6L531C19/D6L531C5)</f>
        <v>0.38519481136712164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-5.6822612085769979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-5.6822612085769979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-2.841130604288499</v>
      </c>
      <c r="R39" s="16" t="s">
        <v>31642</v>
      </c>
      <c r="S39" s="15">
        <f>D6L532C5-D6L532C7</f>
        <v>-2.841130604288499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-2.7340480779227319</v>
      </c>
      <c r="X39" s="16" t="s">
        <v>31644</v>
      </c>
      <c r="Y39" s="33">
        <f>D6L532C7-D6L532C10</f>
        <v>-0.10708252636576709</v>
      </c>
      <c r="Z39" s="16" t="s">
        <v>31645</v>
      </c>
      <c r="AA39" s="33">
        <f>CHOOSE(MIN(D6L532C9,RUN_YEARS),B7L805C7,B7L805C16,B7L805C25,B7L805C34,B7L805C43)</f>
        <v>17143</v>
      </c>
      <c r="AB39" s="16" t="s">
        <v>31646</v>
      </c>
      <c r="AC39" s="33">
        <f>IF(D6L532C12=0,0,D6L532C10/D6L532C12)</f>
        <v>-1.5948480883875237E-4</v>
      </c>
      <c r="AD39" s="16" t="s">
        <v>31647</v>
      </c>
      <c r="AE39" s="33">
        <f>IF(D6L532C5=0,0,D6L532C10/D6L532C5)</f>
        <v>0.48115494475964371</v>
      </c>
      <c r="AF39" s="16" t="s">
        <v>31648</v>
      </c>
      <c r="AG39" s="33">
        <f>CHOOSE(MIN(D6L532C9,RUN_YEARS),B7L805C5,B7L805C14,B7L805C23,B7L805C32,B7L805C41)</f>
        <v>258.24144232694539</v>
      </c>
      <c r="AH39" s="16" t="s">
        <v>31649</v>
      </c>
      <c r="AI39" s="33">
        <f>IF(D6L532C15=0,0,D6L532C11/D6L532C15)</f>
        <v>-4.1466050298075613E-4</v>
      </c>
      <c r="AJ39" s="16" t="s">
        <v>31650</v>
      </c>
      <c r="AK39" s="33">
        <f>IF(D6L532C5=0,0,D6L532C11/D6L532C5)</f>
        <v>1.8845055240356269E-2</v>
      </c>
      <c r="AL39" s="16" t="s">
        <v>31651</v>
      </c>
      <c r="AM39" s="33">
        <f>D6L532C8*CHOOSE(MIN(D6L532C9,RUN_YEARS),B7L805C4,B7L805C13,B7L805C22,B7L805C31,B7L805C40)</f>
        <v>-0.65235306991196951</v>
      </c>
      <c r="AN39" s="16" t="s">
        <v>31652</v>
      </c>
      <c r="AO39" s="33">
        <f>D6L532C8-D6L532C18</f>
        <v>-2.1887775343765297</v>
      </c>
      <c r="AP39" s="16" t="s">
        <v>31653</v>
      </c>
      <c r="AQ39" s="33">
        <f>CHOOSE(MIN(D6L532C9,RUN_YEARS),B7L805C2,B7L805C11,B7L805C20,B7L805C29,B7L805C38)</f>
        <v>34.196771130115422</v>
      </c>
      <c r="AR39" s="16" t="s">
        <v>31654</v>
      </c>
      <c r="AS39" s="33">
        <f>IF(D6L532C20=0,0,D6L532C18/D6L532C20)</f>
        <v>-1.9076452201578591E-2</v>
      </c>
      <c r="AT39" s="16" t="s">
        <v>31655</v>
      </c>
      <c r="AU39" s="33">
        <f>IF(D6L532C5=0,0,D6L532C18/D6L532C5)</f>
        <v>0.11480518863287834</v>
      </c>
      <c r="AV39" s="16" t="s">
        <v>31656</v>
      </c>
      <c r="AW39" s="33">
        <f>CHOOSE(MIN(D6L532C9,RUN_YEARS),B7L805C1,B7L805C10,B7L805C19,B7L805C28,B7L805C37)</f>
        <v>114.73713829217189</v>
      </c>
      <c r="AX39" s="16" t="s">
        <v>31657</v>
      </c>
      <c r="AY39" s="33">
        <f>IF(D6L532C23=0,0,D6L532C19/D6L532C23)</f>
        <v>-1.9076452201578591E-2</v>
      </c>
      <c r="AZ39" s="16" t="s">
        <v>31658</v>
      </c>
      <c r="BA39" s="33">
        <f>IF(D6L532C5=0,0,D6L532C19/D6L532C5)</f>
        <v>0.38519481136712169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22</v>
      </c>
      <c r="R40" s="16" t="s">
        <v>31663</v>
      </c>
      <c r="S40" s="15">
        <f>D6L533C5-D6L533C7</f>
        <v>33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21.170817569424326</v>
      </c>
      <c r="X40" s="16" t="s">
        <v>31665</v>
      </c>
      <c r="Y40" s="33">
        <f>D6L533C7-D6L533C10</f>
        <v>0.82918243057567409</v>
      </c>
      <c r="Z40" s="16" t="s">
        <v>31666</v>
      </c>
      <c r="AA40" s="33">
        <f>CHOOSE(MIN(D6L533C9,RUN_YEARS),B7L805C7,B7L805C16,B7L805C25,B7L805C34,B7L805C43)</f>
        <v>17143</v>
      </c>
      <c r="AB40" s="16" t="s">
        <v>31667</v>
      </c>
      <c r="AC40" s="33">
        <f>IF(D6L533C12=0,0,D6L533C10/D6L533C12)</f>
        <v>1.234954066932528E-3</v>
      </c>
      <c r="AD40" s="16" t="s">
        <v>31668</v>
      </c>
      <c r="AE40" s="33">
        <f>IF(D6L533C5=0,0,D6L533C10/D6L533C5)</f>
        <v>0.38492395580771499</v>
      </c>
      <c r="AF40" s="16" t="s">
        <v>31669</v>
      </c>
      <c r="AG40" s="33">
        <f>CHOOSE(MIN(D6L533C9,RUN_YEARS),B7L805C5,B7L805C14,B7L805C23,B7L805C32,B7L805C41)</f>
        <v>258.24144232694539</v>
      </c>
      <c r="AH40" s="16" t="s">
        <v>31670</v>
      </c>
      <c r="AI40" s="33">
        <f>IF(D6L533C15=0,0,D6L533C11/D6L533C15)</f>
        <v>3.2108805740245655E-3</v>
      </c>
      <c r="AJ40" s="16" t="s">
        <v>31671</v>
      </c>
      <c r="AK40" s="33">
        <f>IF(D6L533C5=0,0,D6L533C11/D6L533C5)</f>
        <v>1.5076044192284983E-2</v>
      </c>
      <c r="AL40" s="16" t="s">
        <v>31672</v>
      </c>
      <c r="AM40" s="33">
        <f>D6L533C8*CHOOSE(MIN(D6L533C9,RUN_YEARS),B7L805C4,B7L805C13,B7L805C22,B7L805C31,B7L805C40)</f>
        <v>7.57714244976997</v>
      </c>
      <c r="AN40" s="16" t="s">
        <v>31673</v>
      </c>
      <c r="AO40" s="33">
        <f>D6L533C8-D6L533C18</f>
        <v>25.422857550230031</v>
      </c>
      <c r="AP40" s="16" t="s">
        <v>31674</v>
      </c>
      <c r="AQ40" s="33">
        <f>CHOOSE(MIN(D6L533C9,RUN_YEARS),B7L805C2,B7L805C11,B7L805C20,B7L805C29,B7L805C38)</f>
        <v>34.196771130115422</v>
      </c>
      <c r="AR40" s="16" t="s">
        <v>31675</v>
      </c>
      <c r="AS40" s="33">
        <f>IF(D6L533C20=0,0,D6L533C18/D6L533C20)</f>
        <v>0.22157479198663735</v>
      </c>
      <c r="AT40" s="16" t="s">
        <v>31676</v>
      </c>
      <c r="AU40" s="33">
        <f>IF(D6L533C5=0,0,D6L533C18/D6L533C5)</f>
        <v>0.13776622635945399</v>
      </c>
      <c r="AV40" s="16" t="s">
        <v>31677</v>
      </c>
      <c r="AW40" s="33">
        <f>CHOOSE(MIN(D6L533C9,RUN_YEARS),B7L805C1,B7L805C10,B7L805C19,B7L805C28,B7L805C37)</f>
        <v>114.73713829217189</v>
      </c>
      <c r="AX40" s="16" t="s">
        <v>31678</v>
      </c>
      <c r="AY40" s="33">
        <f>IF(D6L533C23=0,0,D6L533C19/D6L533C23)</f>
        <v>0.22157479198663735</v>
      </c>
      <c r="AZ40" s="16" t="s">
        <v>31679</v>
      </c>
      <c r="BA40" s="33">
        <f>IF(D6L533C5=0,0,D6L533C19/D6L533C5)</f>
        <v>0.46223377364054602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3565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3565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3565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17143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258.24144232694539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818.56099495242256</v>
      </c>
      <c r="AN41" s="16" t="s">
        <v>31692</v>
      </c>
      <c r="AO41" s="33">
        <f>D6L534C8-D6L534C18</f>
        <v>2746.4390050475777</v>
      </c>
      <c r="AP41" s="16" t="s">
        <v>31693</v>
      </c>
      <c r="AQ41" s="33">
        <f>CHOOSE(MIN(D6L534C9,RUN_YEARS),B7L805C2,B7L805C11,B7L805C20,B7L805C29,B7L805C38)</f>
        <v>34.196771130115422</v>
      </c>
      <c r="AR41" s="16" t="s">
        <v>31694</v>
      </c>
      <c r="AS41" s="33">
        <f>IF(D6L534C20=0,0,D6L534C18/D6L534C20)</f>
        <v>23.936791922192793</v>
      </c>
      <c r="AT41" s="16" t="s">
        <v>31695</v>
      </c>
      <c r="AU41" s="33">
        <f>IF(D6L534C5=0,0,D6L534C18/D6L534C5)</f>
        <v>0.22961037726575667</v>
      </c>
      <c r="AV41" s="16" t="s">
        <v>31696</v>
      </c>
      <c r="AW41" s="33">
        <f>CHOOSE(MIN(D6L534C9,RUN_YEARS),B7L805C1,B7L805C10,B7L805C19,B7L805C28,B7L805C37)</f>
        <v>114.73713829217189</v>
      </c>
      <c r="AX41" s="16" t="s">
        <v>31697</v>
      </c>
      <c r="AY41" s="33">
        <f>IF(D6L534C23=0,0,D6L534C19/D6L534C23)</f>
        <v>23.936791922192793</v>
      </c>
      <c r="AZ41" s="16" t="s">
        <v>31698</v>
      </c>
      <c r="BA41" s="33">
        <f>IF(D6L534C5=0,0,D6L534C19/D6L534C5)</f>
        <v>0.77038962273424338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550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550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550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529.27043923560814</v>
      </c>
      <c r="X42" s="16" t="s">
        <v>31705</v>
      </c>
      <c r="Y42" s="33">
        <f>D6L535C7-D6L535C10</f>
        <v>20.729560764391863</v>
      </c>
      <c r="Z42" s="16" t="s">
        <v>31706</v>
      </c>
      <c r="AA42" s="33">
        <f>CHOOSE(MIN(D6L535C9,RUN_YEARS),B7L805C7,B7L805C16,B7L805C25,B7L805C34,B7L805C43)</f>
        <v>17143</v>
      </c>
      <c r="AB42" s="16" t="s">
        <v>31707</v>
      </c>
      <c r="AC42" s="33">
        <f>IF(D6L535C12=0,0,D6L535C10/D6L535C12)</f>
        <v>3.0873851673313198E-2</v>
      </c>
      <c r="AD42" s="16" t="s">
        <v>31708</v>
      </c>
      <c r="AE42" s="33">
        <f>IF(D6L535C5=0,0,D6L535C10/D6L535C5)</f>
        <v>0.96230988951928753</v>
      </c>
      <c r="AF42" s="16" t="s">
        <v>31709</v>
      </c>
      <c r="AG42" s="33">
        <f>CHOOSE(MIN(D6L535C9,RUN_YEARS),B7L805C5,B7L805C14,B7L805C23,B7L805C32,B7L805C41)</f>
        <v>258.24144232694539</v>
      </c>
      <c r="AH42" s="16" t="s">
        <v>31710</v>
      </c>
      <c r="AI42" s="33">
        <f>IF(D6L535C15=0,0,D6L535C11/D6L535C15)</f>
        <v>8.0272014350614179E-2</v>
      </c>
      <c r="AJ42" s="16" t="s">
        <v>31711</v>
      </c>
      <c r="AK42" s="33">
        <f>IF(D6L535C5=0,0,D6L535C11/D6L535C5)</f>
        <v>3.7690110480712476E-2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34.196771130115422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114.73713829217189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1187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1187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1187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17143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258.24144232694539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272.54751781445316</v>
      </c>
      <c r="AN43" s="16" t="s">
        <v>31733</v>
      </c>
      <c r="AO43" s="33">
        <f>D6L536C8-D6L536C18</f>
        <v>914.45248218554684</v>
      </c>
      <c r="AP43" s="16" t="s">
        <v>31734</v>
      </c>
      <c r="AQ43" s="33">
        <f>CHOOSE(MIN(D6L536C9,RUN_YEARS),B7L805C2,B7L805C11,B7L805C20,B7L805C29,B7L805C38)</f>
        <v>34.196771130115422</v>
      </c>
      <c r="AR43" s="16" t="s">
        <v>31735</v>
      </c>
      <c r="AS43" s="33">
        <f>IF(D6L536C20=0,0,D6L536C18/D6L536C20)</f>
        <v>7.9699781238829859</v>
      </c>
      <c r="AT43" s="16" t="s">
        <v>31736</v>
      </c>
      <c r="AU43" s="33">
        <f>IF(D6L536C5=0,0,D6L536C18/D6L536C5)</f>
        <v>0.22961037726575667</v>
      </c>
      <c r="AV43" s="16" t="s">
        <v>31737</v>
      </c>
      <c r="AW43" s="33">
        <f>CHOOSE(MIN(D6L536C9,RUN_YEARS),B7L805C1,B7L805C10,B7L805C19,B7L805C28,B7L805C37)</f>
        <v>114.73713829217189</v>
      </c>
      <c r="AX43" s="16" t="s">
        <v>31738</v>
      </c>
      <c r="AY43" s="33">
        <f>IF(D6L536C23=0,0,D6L536C19/D6L536C23)</f>
        <v>7.9699781238829859</v>
      </c>
      <c r="AZ43" s="16" t="s">
        <v>31739</v>
      </c>
      <c r="BA43" s="33">
        <f>IF(D6L536C5=0,0,D6L536C19/D6L536C5)</f>
        <v>0.77038962273424338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5359.6468565779815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5355.4822976847026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571.24114884235098</v>
      </c>
      <c r="R44" s="16" t="s">
        <v>31743</v>
      </c>
      <c r="S44" s="15">
        <f>SUM(D6L529C8:D6L536C8)</f>
        <v>4784.2411488423513</v>
      </c>
      <c r="U44" s="21" t="str">
        <f>NULL_VALUE</f>
        <v>n/a</v>
      </c>
      <c r="V44" s="16" t="s">
        <v>31744</v>
      </c>
      <c r="W44" s="33">
        <f>SUM(D6L529C10:D6L536C10)</f>
        <v>549.71100683135364</v>
      </c>
      <c r="X44" s="16" t="s">
        <v>31745</v>
      </c>
      <c r="Y44" s="33">
        <f>SUM(D6L529C11:D6L536C11)</f>
        <v>21.530142010997331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3.2066208180094133E-2</v>
      </c>
      <c r="AD44" s="16" t="s">
        <v>31747</v>
      </c>
      <c r="AE44" s="33">
        <f>IF(D6L537C5=0,0,D6L537C10/D6L537C5)</f>
        <v>0.10264453811545718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8.3372141268244604E-2</v>
      </c>
      <c r="AJ44" s="16" t="s">
        <v>31749</v>
      </c>
      <c r="AK44" s="33">
        <f>IF(D6L537C5=0,0,D6L537C11/D6L537C5)</f>
        <v>4.0202059897210948E-3</v>
      </c>
      <c r="AL44" s="16" t="s">
        <v>31750</v>
      </c>
      <c r="AM44" s="33">
        <f>SUM(D6L529C18:D6L536C18)</f>
        <v>1098.5114151160492</v>
      </c>
      <c r="AN44" s="16" t="s">
        <v>31751</v>
      </c>
      <c r="AO44" s="33">
        <f>SUM(D6L529C19:D6L536C19)</f>
        <v>3685.7297337263017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32.123249617231963</v>
      </c>
      <c r="AT44" s="16" t="s">
        <v>31753</v>
      </c>
      <c r="AU44" s="33">
        <f>IF(D6L537C5=0,0,D6L537C18/D6L537C5)</f>
        <v>0.20511904513081125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32.123249617231963</v>
      </c>
      <c r="AZ44" s="16" t="s">
        <v>31755</v>
      </c>
      <c r="BA44" s="33">
        <f>IF(D6L537C5=0,0,D6L537C19/D6L537C5)</f>
        <v>0.68821621076401029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25.398508756491498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12.699254378245749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6.3496271891228746</v>
      </c>
      <c r="R45" s="16" t="s">
        <v>31760</v>
      </c>
      <c r="S45" s="15">
        <f>D6L538C5-D6L538C7</f>
        <v>6.3496271891228746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6.1103090388534973</v>
      </c>
      <c r="X45" s="16" t="s">
        <v>31762</v>
      </c>
      <c r="Y45" s="33">
        <f>D6L538C7-D6L538C10</f>
        <v>0.23931815026937731</v>
      </c>
      <c r="Z45" s="16" t="s">
        <v>31763</v>
      </c>
      <c r="AA45" s="33">
        <f>CHOOSE(MIN(D6L538C9,RUN_YEARS),B7L805C7,B7L805C16,B7L805C25,B7L805C34,B7L805C43)</f>
        <v>17143</v>
      </c>
      <c r="AB45" s="16" t="s">
        <v>31764</v>
      </c>
      <c r="AC45" s="33">
        <f>IF(D6L538C12=0,0,D6L538C10/D6L538C12)</f>
        <v>3.5643172366875674E-4</v>
      </c>
      <c r="AD45" s="16" t="s">
        <v>31765</v>
      </c>
      <c r="AE45" s="33">
        <f>IF(D6L538C5=0,0,D6L538C10/D6L538C5)</f>
        <v>0.48115494475964371</v>
      </c>
      <c r="AF45" s="16" t="s">
        <v>31766</v>
      </c>
      <c r="AG45" s="33">
        <f>CHOOSE(MIN(D6L538C9,RUN_YEARS),B7L805C5,B7L805C14,B7L805C23,B7L805C32,B7L805C41)</f>
        <v>258.24144232694539</v>
      </c>
      <c r="AH45" s="16" t="s">
        <v>31767</v>
      </c>
      <c r="AI45" s="33">
        <f>IF(D6L538C15=0,0,D6L538C11/D6L538C15)</f>
        <v>9.2672248153876735E-4</v>
      </c>
      <c r="AJ45" s="16" t="s">
        <v>31768</v>
      </c>
      <c r="AK45" s="33">
        <f>IF(D6L538C5=0,0,D6L538C11/D6L538C5)</f>
        <v>1.8845055240356266E-2</v>
      </c>
      <c r="AL45" s="16" t="s">
        <v>31769</v>
      </c>
      <c r="AM45" s="33">
        <f>D6L538C8*CHOOSE(MIN(D6L538C9,RUN_YEARS),B7L805C4,B7L805C13,B7L805C22,B7L805C31,B7L805C40)</f>
        <v>1.4579402943914093</v>
      </c>
      <c r="AN45" s="16" t="s">
        <v>31770</v>
      </c>
      <c r="AO45" s="33">
        <f>D6L538C8-D6L538C18</f>
        <v>4.8916868947314658</v>
      </c>
      <c r="AP45" s="16" t="s">
        <v>31771</v>
      </c>
      <c r="AQ45" s="33">
        <f>CHOOSE(MIN(D6L538C9,RUN_YEARS),B7L805C2,B7L805C11,B7L805C20,B7L805C29,B7L805C38)</f>
        <v>34.196771130115422</v>
      </c>
      <c r="AR45" s="16" t="s">
        <v>31772</v>
      </c>
      <c r="AS45" s="33">
        <f>IF(D6L538C20=0,0,D6L538C18/D6L538C20)</f>
        <v>4.2633858291593871E-2</v>
      </c>
      <c r="AT45" s="16" t="s">
        <v>31773</v>
      </c>
      <c r="AU45" s="33">
        <f>IF(D6L538C5=0,0,D6L538C18/D6L538C5)</f>
        <v>0.11480518863287834</v>
      </c>
      <c r="AV45" s="16" t="s">
        <v>31774</v>
      </c>
      <c r="AW45" s="33">
        <f>CHOOSE(MIN(D6L538C9,RUN_YEARS),B7L805C1,B7L805C10,B7L805C19,B7L805C28,B7L805C37)</f>
        <v>114.73713829217189</v>
      </c>
      <c r="AX45" s="16" t="s">
        <v>31775</v>
      </c>
      <c r="AY45" s="33">
        <f>IF(D6L538C23=0,0,D6L538C19/D6L538C23)</f>
        <v>4.2633858291593878E-2</v>
      </c>
      <c r="AZ45" s="16" t="s">
        <v>31776</v>
      </c>
      <c r="BA45" s="33">
        <f>IF(D6L538C5=0,0,D6L538C19/D6L538C5)</f>
        <v>0.38519481136712169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381.09388262694398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381.09388262694398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152.43755305077761</v>
      </c>
      <c r="R46" s="16" t="s">
        <v>31780</v>
      </c>
      <c r="S46" s="15">
        <f>D6L539C5-D6L539C7</f>
        <v>228.65632957616637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146.69216483488432</v>
      </c>
      <c r="X46" s="16" t="s">
        <v>31782</v>
      </c>
      <c r="Y46" s="33">
        <f>D6L539C7-D6L539C10</f>
        <v>5.7453882158932856</v>
      </c>
      <c r="Z46" s="16" t="s">
        <v>31783</v>
      </c>
      <c r="AA46" s="33">
        <f>CHOOSE(MIN(D6L539C9,RUN_YEARS),B7L805C7,B7L805C16,B7L805C25,B7L805C34,B7L805C43)</f>
        <v>17143</v>
      </c>
      <c r="AB46" s="16" t="s">
        <v>31784</v>
      </c>
      <c r="AC46" s="33">
        <f>IF(D6L539C12=0,0,D6L539C10/D6L539C12)</f>
        <v>8.5569716406045798E-3</v>
      </c>
      <c r="AD46" s="16" t="s">
        <v>31785</v>
      </c>
      <c r="AE46" s="33">
        <f>IF(D6L539C5=0,0,D6L539C10/D6L539C5)</f>
        <v>0.38492395580771505</v>
      </c>
      <c r="AF46" s="16" t="s">
        <v>31786</v>
      </c>
      <c r="AG46" s="33">
        <f>CHOOSE(MIN(D6L539C9,RUN_YEARS),B7L805C5,B7L805C14,B7L805C23,B7L805C32,B7L805C41)</f>
        <v>258.24144232694539</v>
      </c>
      <c r="AH46" s="16" t="s">
        <v>31787</v>
      </c>
      <c r="AI46" s="33">
        <f>IF(D6L539C15=0,0,D6L539C11/D6L539C15)</f>
        <v>2.2248126265571905E-2</v>
      </c>
      <c r="AJ46" s="16" t="s">
        <v>31788</v>
      </c>
      <c r="AK46" s="33">
        <f>IF(D6L539C5=0,0,D6L539C11/D6L539C5)</f>
        <v>1.5076044192285015E-2</v>
      </c>
      <c r="AL46" s="16" t="s">
        <v>31789</v>
      </c>
      <c r="AM46" s="33">
        <f>D6L539C8*CHOOSE(MIN(D6L539C9,RUN_YEARS),B7L805C4,B7L805C13,B7L805C22,B7L805C31,B7L805C40)</f>
        <v>52.501866098186753</v>
      </c>
      <c r="AN46" s="16" t="s">
        <v>31790</v>
      </c>
      <c r="AO46" s="33">
        <f>D6L539C8-D6L539C18</f>
        <v>176.15446347797962</v>
      </c>
      <c r="AP46" s="16" t="s">
        <v>31791</v>
      </c>
      <c r="AQ46" s="33">
        <f>CHOOSE(MIN(D6L539C9,RUN_YEARS),B7L805C2,B7L805C11,B7L805C20,B7L805C29,B7L805C38)</f>
        <v>34.196771130115422</v>
      </c>
      <c r="AR46" s="16" t="s">
        <v>31792</v>
      </c>
      <c r="AS46" s="33">
        <f>IF(D6L539C20=0,0,D6L539C18/D6L539C20)</f>
        <v>1.5352872321899107</v>
      </c>
      <c r="AT46" s="16" t="s">
        <v>31793</v>
      </c>
      <c r="AU46" s="33">
        <f>IF(D6L539C5=0,0,D6L539C18/D6L539C5)</f>
        <v>0.13776622635945399</v>
      </c>
      <c r="AV46" s="16" t="s">
        <v>31794</v>
      </c>
      <c r="AW46" s="33">
        <f>CHOOSE(MIN(D6L539C9,RUN_YEARS),B7L805C1,B7L805C10,B7L805C19,B7L805C28,B7L805C37)</f>
        <v>114.73713829217189</v>
      </c>
      <c r="AX46" s="16" t="s">
        <v>31795</v>
      </c>
      <c r="AY46" s="33">
        <f>IF(D6L539C23=0,0,D6L539C19/D6L539C23)</f>
        <v>1.5352872321899109</v>
      </c>
      <c r="AZ46" s="16" t="s">
        <v>31796</v>
      </c>
      <c r="BA46" s="33">
        <f>IF(D6L539C5=0,0,D6L539C19/D6L539C5)</f>
        <v>0.46223377364054596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406.49239138343546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393.79313700518975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158.78718023990049</v>
      </c>
      <c r="R47" s="16" t="s">
        <v>31800</v>
      </c>
      <c r="S47" s="15">
        <f>SUM(D6L538C8:D6L539C8)</f>
        <v>235.00595676528926</v>
      </c>
      <c r="U47" s="21" t="str">
        <f>NULL_VALUE</f>
        <v>n/a</v>
      </c>
      <c r="V47" s="16" t="s">
        <v>31801</v>
      </c>
      <c r="W47" s="33">
        <f>SUM(D6L538C10:D6L539C10)</f>
        <v>152.80247387373782</v>
      </c>
      <c r="X47" s="16" t="s">
        <v>31802</v>
      </c>
      <c r="Y47" s="33">
        <f>SUM(D6L538C11:D6L539C11)</f>
        <v>5.9847063661626629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8.9134033642733358E-3</v>
      </c>
      <c r="AD47" s="16" t="s">
        <v>31804</v>
      </c>
      <c r="AE47" s="33">
        <f>IF(D6L540C5=0,0,D6L540C10/D6L540C5)</f>
        <v>0.38802726486247541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2.3174848747110673E-2</v>
      </c>
      <c r="AJ47" s="16" t="s">
        <v>31806</v>
      </c>
      <c r="AK47" s="33">
        <f>IF(D6L540C5=0,0,D6L540C11/D6L540C5)</f>
        <v>1.5197589302029383E-2</v>
      </c>
      <c r="AL47" s="16" t="s">
        <v>31807</v>
      </c>
      <c r="AM47" s="33">
        <f>SUM(D6L538C18:D6L539C18)</f>
        <v>53.959806392578159</v>
      </c>
      <c r="AN47" s="16" t="s">
        <v>31808</v>
      </c>
      <c r="AO47" s="33">
        <f>SUM(D6L538C19:D6L539C19)</f>
        <v>181.04615037271108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1.5779210904815046</v>
      </c>
      <c r="AT47" s="16" t="s">
        <v>31810</v>
      </c>
      <c r="AU47" s="33">
        <f>IF(D6L540C5=0,0,D6L540C18/D6L540C5)</f>
        <v>0.13702576637811498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1.5779210904815049</v>
      </c>
      <c r="AZ47" s="16" t="s">
        <v>31812</v>
      </c>
      <c r="BA47" s="33">
        <f>IF(D6L540C5=0,0,D6L540C19/D6L540C5)</f>
        <v>0.4597493794573802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7116.7817954111251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6678.1265447277656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1194.4538841011879</v>
      </c>
      <c r="R48" s="16" t="s">
        <v>31817</v>
      </c>
      <c r="S48" s="15">
        <f>SUM(D6L528C8,D6L537C8,D6L540C8)</f>
        <v>5483.6726606265765</v>
      </c>
      <c r="U48" s="21" t="str">
        <f>NULL_VALUE</f>
        <v>n/a</v>
      </c>
      <c r="V48" s="16" t="s">
        <v>31818</v>
      </c>
      <c r="W48" s="33">
        <f>SUM(D6L528C10,D6L537C10,D6L540C10)</f>
        <v>1147.3126794972429</v>
      </c>
      <c r="X48" s="16" t="s">
        <v>31819</v>
      </c>
      <c r="Y48" s="33">
        <f>SUM(D6L528C11,D6L537C11,D6L540C11)</f>
        <v>47.141204603945042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6.598951930984169E-2</v>
      </c>
      <c r="AD48" s="16" t="s">
        <v>31821</v>
      </c>
      <c r="AE48" s="33">
        <f>IF(D6L541C5=0,0,D6L541C10/D6L541C5)</f>
        <v>0.17180157815413383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0.17157275020558826</v>
      </c>
      <c r="AJ48" s="16" t="s">
        <v>31823</v>
      </c>
      <c r="AK48" s="33">
        <f>IF(D6L541C5=0,0,D6L541C11/D6L541C5)</f>
        <v>7.0590463190851015E-3</v>
      </c>
      <c r="AL48" s="16" t="s">
        <v>31824</v>
      </c>
      <c r="AM48" s="33">
        <f>SUM(D6L528C18,D6L537C18,D6L540C18)</f>
        <v>1237.1606664022752</v>
      </c>
      <c r="AN48" s="16" t="s">
        <v>31825</v>
      </c>
      <c r="AO48" s="33">
        <f>SUM(D6L528C19,D6L537C19,D6L540C19)</f>
        <v>4246.5119942243018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36.605950595190386</v>
      </c>
      <c r="AT48" s="16" t="s">
        <v>31827</v>
      </c>
      <c r="AU48" s="33">
        <f>IF(D6L541C5=0,0,D6L541C18/D6L541C5)</f>
        <v>0.1852556488883827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36.605950595190386</v>
      </c>
      <c r="AZ48" s="16" t="s">
        <v>31829</v>
      </c>
      <c r="BA48" s="33">
        <f>IF(D6L541C5=0,0,D6L541C19/D6L541C5)</f>
        <v>0.63588372663839832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18450.50674833333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15867.435803566663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7933.7179017833314</v>
      </c>
      <c r="R8" s="16" t="s">
        <v>31838</v>
      </c>
      <c r="S8" s="15">
        <f>D6L601C5-D6L601C7</f>
        <v>7933.7179017833314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7506.8589016599708</v>
      </c>
      <c r="X8" s="16" t="s">
        <v>31840</v>
      </c>
      <c r="Y8" s="33">
        <f>D6L601C7-D6L601C10</f>
        <v>426.8590001233606</v>
      </c>
      <c r="Z8" s="16" t="s">
        <v>31841</v>
      </c>
      <c r="AA8" s="33">
        <f>CHOOSE(MIN(D6L601C9,RUN_YEARS),B7L806C7,B7L806C16,B7L806C25,B7L806C34,B7L806C43)</f>
        <v>162382</v>
      </c>
      <c r="AB8" s="16" t="s">
        <v>31842</v>
      </c>
      <c r="AC8" s="33">
        <f>IF(D6L601C12=0,0,D6L601C10/D6L601C12)</f>
        <v>4.6229624599154896E-2</v>
      </c>
      <c r="AD8" s="16" t="s">
        <v>31843</v>
      </c>
      <c r="AE8" s="33">
        <f>IF(D6L601C5=0,0,D6L601C10/D6L601C5)</f>
        <v>0.47309842589516499</v>
      </c>
      <c r="AF8" s="16" t="s">
        <v>31844</v>
      </c>
      <c r="AG8" s="33">
        <f>CHOOSE(MIN(D6L601C9,RUN_YEARS),B7L806C5,B7L806C14,B7L806C23,B7L806C32,B7L806C41)</f>
        <v>3551.3275293173356</v>
      </c>
      <c r="AH8" s="16" t="s">
        <v>31845</v>
      </c>
      <c r="AI8" s="33">
        <f>IF(D6L601C15=0,0,D6L601C11/D6L601C15)</f>
        <v>0.12019702395780285</v>
      </c>
      <c r="AJ8" s="16" t="s">
        <v>31846</v>
      </c>
      <c r="AK8" s="33">
        <f>IF(D6L601C5=0,0,D6L601C11/D6L601C5)</f>
        <v>2.6901574104834996E-2</v>
      </c>
      <c r="AL8" s="16" t="s">
        <v>31847</v>
      </c>
      <c r="AM8" s="33">
        <f>D6L601C8*CHOOSE(MIN(D6L601C9,RUN_YEARS),B7L806C4,B7L806C13,B7L806C22,B7L806C31,B7L806C40)</f>
        <v>1266.4833106930832</v>
      </c>
      <c r="AN8" s="16" t="s">
        <v>31848</v>
      </c>
      <c r="AO8" s="33">
        <f>D6L601C8-D6L601C18</f>
        <v>6667.2345910902477</v>
      </c>
      <c r="AP8" s="16" t="s">
        <v>31849</v>
      </c>
      <c r="AQ8" s="33">
        <f>CHOOSE(MIN(D6L601C9,RUN_YEARS),B7L806C2,B7L806C11,B7L806C20,B7L806C29,B7L806C38)</f>
        <v>265.90370012052125</v>
      </c>
      <c r="AR8" s="16" t="s">
        <v>31850</v>
      </c>
      <c r="AS8" s="33">
        <f>IF(D6L601C20=0,0,D6L601C18/D6L601C20)</f>
        <v>4.762939779021683</v>
      </c>
      <c r="AT8" s="16" t="s">
        <v>31851</v>
      </c>
      <c r="AU8" s="33">
        <f>IF(D6L601C5=0,0,D6L601C18/D6L601C5)</f>
        <v>7.9816507617973445E-2</v>
      </c>
      <c r="AV8" s="16" t="s">
        <v>31852</v>
      </c>
      <c r="AW8" s="33">
        <f>CHOOSE(MIN(D6L601C9,RUN_YEARS),B7L806C1,B7L806C10,B7L806C19,B7L806C28,B7L806C37)</f>
        <v>1399.8150093049701</v>
      </c>
      <c r="AX8" s="16" t="s">
        <v>31853</v>
      </c>
      <c r="AY8" s="33">
        <f>IF(D6L601C23=0,0,D6L601C19/D6L601C23)</f>
        <v>4.7629397790216821</v>
      </c>
      <c r="AZ8" s="16" t="s">
        <v>31854</v>
      </c>
      <c r="BA8" s="33">
        <f>IF(D6L601C5=0,0,D6L601C19/D6L601C5)</f>
        <v>0.42018349238202651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48.276446571479738</v>
      </c>
      <c r="J9" s="16" t="s">
        <v>31875</v>
      </c>
      <c r="K9" s="21">
        <f>IF(FLOW_THRU_100PCT="Y",1,INDEX(VariabilityMatrix,D6L602C1,D6L602C9))</f>
        <v>0.41130428419712656</v>
      </c>
      <c r="L9" s="16" t="s">
        <v>31855</v>
      </c>
      <c r="M9" s="15">
        <f>IF(D6L602C2&lt;&gt;0,D6L602C2*D6L602C4,D6L602C3*D6L602C4)</f>
        <v>19.856309300663298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9.9281546503316491</v>
      </c>
      <c r="R9" s="16" t="s">
        <v>31857</v>
      </c>
      <c r="S9" s="15">
        <f>D6L602C5-D6L602C7</f>
        <v>9.9281546503316491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9.3745052518254255</v>
      </c>
      <c r="X9" s="16" t="s">
        <v>31859</v>
      </c>
      <c r="Y9" s="33">
        <f>D6L602C7-D6L602C10</f>
        <v>0.55364939850622363</v>
      </c>
      <c r="Z9" s="16" t="s">
        <v>31860</v>
      </c>
      <c r="AA9" s="33">
        <f>CHOOSE(MIN(D6L602C9,RUN_YEARS),B7L806C7,B7L806C16,B7L806C25,B7L806C34,B7L806C43)</f>
        <v>168212.4</v>
      </c>
      <c r="AB9" s="16" t="s">
        <v>31861</v>
      </c>
      <c r="AC9" s="33">
        <f>IF(D6L602C12=0,0,D6L602C10/D6L602C12)</f>
        <v>5.5730167644153615E-5</v>
      </c>
      <c r="AD9" s="16" t="s">
        <v>31862</v>
      </c>
      <c r="AE9" s="33">
        <f>IF(D6L602C5=0,0,D6L602C10/D6L602C5)</f>
        <v>0.47211720516018912</v>
      </c>
      <c r="AF9" s="16" t="s">
        <v>31863</v>
      </c>
      <c r="AG9" s="33">
        <f>CHOOSE(MIN(D6L602C9,RUN_YEARS),B7L806C5,B7L806C14,B7L806C23,B7L806C32,B7L806C41)</f>
        <v>3820.9480672697414</v>
      </c>
      <c r="AH9" s="16" t="s">
        <v>31864</v>
      </c>
      <c r="AI9" s="33">
        <f>IF(D6L602C15=0,0,D6L602C11/D6L602C15)</f>
        <v>1.4489843587479949E-4</v>
      </c>
      <c r="AJ9" s="16" t="s">
        <v>31865</v>
      </c>
      <c r="AK9" s="33">
        <f>IF(D6L602C5=0,0,D6L602C11/D6L602C5)</f>
        <v>2.7882794839810893E-2</v>
      </c>
      <c r="AL9" s="16" t="s">
        <v>31866</v>
      </c>
      <c r="AM9" s="33">
        <f>D6L602C8*CHOOSE(MIN(D6L602C9,RUN_YEARS),B7L806C4,B7L806C13,B7L806C22,B7L806C31,B7L806C40)</f>
        <v>1.5982604327616126</v>
      </c>
      <c r="AN9" s="16" t="s">
        <v>31867</v>
      </c>
      <c r="AO9" s="33">
        <f>D6L602C8-D6L602C18</f>
        <v>8.3298942175700361</v>
      </c>
      <c r="AP9" s="16" t="s">
        <v>31868</v>
      </c>
      <c r="AQ9" s="33">
        <f>CHOOSE(MIN(D6L602C9,RUN_YEARS),B7L806C2,B7L806C11,B7L806C20,B7L806C29,B7L806C38)</f>
        <v>284.98309868597408</v>
      </c>
      <c r="AR9" s="16" t="s">
        <v>31869</v>
      </c>
      <c r="AS9" s="33">
        <f>IF(D6L602C20=0,0,D6L602C18/D6L602C20)</f>
        <v>5.6082639290926956E-3</v>
      </c>
      <c r="AT9" s="16" t="s">
        <v>31870</v>
      </c>
      <c r="AU9" s="33">
        <f>IF(D6L602C5=0,0,D6L602C18/D6L602C5)</f>
        <v>8.0491314300196903E-2</v>
      </c>
      <c r="AV9" s="16" t="s">
        <v>31871</v>
      </c>
      <c r="AW9" s="33">
        <f>CHOOSE(MIN(D6L602C9,RUN_YEARS),B7L806C1,B7L806C10,B7L806C19,B7L806C28,B7L806C37)</f>
        <v>1485.2892664981348</v>
      </c>
      <c r="AX9" s="16" t="s">
        <v>31872</v>
      </c>
      <c r="AY9" s="33">
        <f>IF(D6L602C23=0,0,D6L602C19/D6L602C23)</f>
        <v>5.6082639290926948E-3</v>
      </c>
      <c r="AZ9" s="16" t="s">
        <v>31873</v>
      </c>
      <c r="BA9" s="33">
        <f>IF(D6L602C5=0,0,D6L602C19/D6L602C5)</f>
        <v>0.4195086856998031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7.9230450212577956</v>
      </c>
      <c r="J10" s="16" t="s">
        <v>31896</v>
      </c>
      <c r="K10" s="21">
        <f>IF(FLOW_THRU_100PCT="Y",1,INDEX(VariabilityMatrix,D6L603C1,D6L603C9))</f>
        <v>0.41130428419712656</v>
      </c>
      <c r="L10" s="16" t="s">
        <v>31876</v>
      </c>
      <c r="M10" s="15">
        <f>IF(D6L603C2&lt;&gt;0,D6L603C2*D6L603C4,D6L603C3*D6L603C4)</f>
        <v>3.258782361130045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1.6293911805650225</v>
      </c>
      <c r="R10" s="16" t="s">
        <v>31878</v>
      </c>
      <c r="S10" s="15">
        <f>D6L603C5-D6L603C7</f>
        <v>1.6293911805650225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1.5385272205620391</v>
      </c>
      <c r="X10" s="16" t="s">
        <v>31880</v>
      </c>
      <c r="Y10" s="33">
        <f>D6L603C7-D6L603C10</f>
        <v>9.0863960002983468E-2</v>
      </c>
      <c r="Z10" s="16" t="s">
        <v>31881</v>
      </c>
      <c r="AA10" s="33">
        <f>CHOOSE(MIN(D6L603C9,RUN_YEARS),B7L806C7,B7L806C16,B7L806C25,B7L806C34,B7L806C43)</f>
        <v>168212.4</v>
      </c>
      <c r="AB10" s="16" t="s">
        <v>31882</v>
      </c>
      <c r="AC10" s="33">
        <f>IF(D6L603C12=0,0,D6L603C10/D6L603C12)</f>
        <v>9.1463365397678113E-6</v>
      </c>
      <c r="AD10" s="16" t="s">
        <v>31883</v>
      </c>
      <c r="AE10" s="33">
        <f>IF(D6L603C5=0,0,D6L603C10/D6L603C5)</f>
        <v>0.47211720516018912</v>
      </c>
      <c r="AF10" s="16" t="s">
        <v>31884</v>
      </c>
      <c r="AG10" s="33">
        <f>CHOOSE(MIN(D6L603C9,RUN_YEARS),B7L806C5,B7L806C14,B7L806C23,B7L806C32,B7L806C41)</f>
        <v>3820.9480672697414</v>
      </c>
      <c r="AH10" s="16" t="s">
        <v>31885</v>
      </c>
      <c r="AI10" s="33">
        <f>IF(D6L603C15=0,0,D6L603C11/D6L603C15)</f>
        <v>2.3780475003396296E-5</v>
      </c>
      <c r="AJ10" s="16" t="s">
        <v>31886</v>
      </c>
      <c r="AK10" s="33">
        <f>IF(D6L603C5=0,0,D6L603C11/D6L603C5)</f>
        <v>2.7882794839810859E-2</v>
      </c>
      <c r="AL10" s="16" t="s">
        <v>31887</v>
      </c>
      <c r="AM10" s="33">
        <f>D6L603C8*CHOOSE(MIN(D6L603C9,RUN_YEARS),B7L806C4,B7L806C13,B7L806C22,B7L806C31,B7L806C40)</f>
        <v>0.26230367526565623</v>
      </c>
      <c r="AN10" s="16" t="s">
        <v>31888</v>
      </c>
      <c r="AO10" s="33">
        <f>D6L603C8-D6L603C18</f>
        <v>1.3670875052993663</v>
      </c>
      <c r="AP10" s="16" t="s">
        <v>31889</v>
      </c>
      <c r="AQ10" s="33">
        <f>CHOOSE(MIN(D6L603C9,RUN_YEARS),B7L806C2,B7L806C11,B7L806C20,B7L806C29,B7L806C38)</f>
        <v>284.98309868597408</v>
      </c>
      <c r="AR10" s="16" t="s">
        <v>31890</v>
      </c>
      <c r="AS10" s="33">
        <f>IF(D6L603C20=0,0,D6L603C18/D6L603C20)</f>
        <v>9.2041835629940794E-4</v>
      </c>
      <c r="AT10" s="16" t="s">
        <v>31891</v>
      </c>
      <c r="AU10" s="33">
        <f>IF(D6L603C5=0,0,D6L603C18/D6L603C5)</f>
        <v>8.0491314300196903E-2</v>
      </c>
      <c r="AV10" s="16" t="s">
        <v>31892</v>
      </c>
      <c r="AW10" s="33">
        <f>CHOOSE(MIN(D6L603C9,RUN_YEARS),B7L806C1,B7L806C10,B7L806C19,B7L806C28,B7L806C37)</f>
        <v>1485.2892664981348</v>
      </c>
      <c r="AX10" s="16" t="s">
        <v>31893</v>
      </c>
      <c r="AY10" s="33">
        <f>IF(D6L603C23=0,0,D6L603C19/D6L603C23)</f>
        <v>9.2041835629940783E-4</v>
      </c>
      <c r="AZ10" s="16" t="s">
        <v>31894</v>
      </c>
      <c r="BA10" s="33">
        <f>IF(D6L603C5=0,0,D6L603C19/D6L603C5)</f>
        <v>0.4195086856998031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0.44909120406262104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151103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3328.1867957332938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301.41951280836673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1300.9848734060533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165.55344176722008</v>
      </c>
      <c r="J12" s="16" t="s">
        <v>31938</v>
      </c>
      <c r="K12" s="21">
        <f>IF(FLOW_THRU_100PCT="Y",1,INDEX(VariabilityMatrix,D6L605C1,D6L605C9))</f>
        <v>0.18172762348765775</v>
      </c>
      <c r="L12" s="16" t="s">
        <v>31918</v>
      </c>
      <c r="M12" s="15">
        <f>IF(D6L605C2&lt;&gt;0,D6L605C2*D6L605C4,D6L605C3*D6L605C4)</f>
        <v>30.085633532559243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15.042816766279621</v>
      </c>
      <c r="R12" s="16" t="s">
        <v>31920</v>
      </c>
      <c r="S12" s="15">
        <f>D6L605C5-D6L605C7</f>
        <v>15.042816766279621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14.203945218865538</v>
      </c>
      <c r="X12" s="16" t="s">
        <v>31922</v>
      </c>
      <c r="Y12" s="33">
        <f>D6L605C7-D6L605C10</f>
        <v>0.8388715474140831</v>
      </c>
      <c r="Z12" s="16" t="s">
        <v>31923</v>
      </c>
      <c r="AA12" s="33">
        <f>CHOOSE(MIN(D6L605C9,RUN_YEARS),B7L806C7,B7L806C16,B7L806C25,B7L806C34,B7L806C43)</f>
        <v>168212.4</v>
      </c>
      <c r="AB12" s="16" t="s">
        <v>31924</v>
      </c>
      <c r="AC12" s="33">
        <f>IF(D6L605C12=0,0,D6L605C10/D6L605C12)</f>
        <v>8.4440536006058641E-5</v>
      </c>
      <c r="AD12" s="16" t="s">
        <v>31925</v>
      </c>
      <c r="AE12" s="33">
        <f>IF(D6L605C5=0,0,D6L605C10/D6L605C5)</f>
        <v>0.47211720516018912</v>
      </c>
      <c r="AF12" s="16" t="s">
        <v>31926</v>
      </c>
      <c r="AG12" s="33">
        <f>CHOOSE(MIN(D6L605C9,RUN_YEARS),B7L806C5,B7L806C14,B7L806C23,B7L806C32,B7L806C41)</f>
        <v>3820.9480672697414</v>
      </c>
      <c r="AH12" s="16" t="s">
        <v>31927</v>
      </c>
      <c r="AI12" s="33">
        <f>IF(D6L605C15=0,0,D6L605C11/D6L605C15)</f>
        <v>2.1954539361575221E-4</v>
      </c>
      <c r="AJ12" s="16" t="s">
        <v>31928</v>
      </c>
      <c r="AK12" s="33">
        <f>IF(D6L605C5=0,0,D6L605C11/D6L605C5)</f>
        <v>2.7882794839810848E-2</v>
      </c>
      <c r="AL12" s="16" t="s">
        <v>31929</v>
      </c>
      <c r="AM12" s="33">
        <f>D6L605C8*CHOOSE(MIN(D6L605C9,RUN_YEARS),B7L806C4,B7L806C13,B7L806C22,B7L806C31,B7L806C40)</f>
        <v>2.421632184589769</v>
      </c>
      <c r="AN12" s="16" t="s">
        <v>31930</v>
      </c>
      <c r="AO12" s="33">
        <f>D6L605C8-D6L605C18</f>
        <v>12.621184581689853</v>
      </c>
      <c r="AP12" s="16" t="s">
        <v>31931</v>
      </c>
      <c r="AQ12" s="33">
        <f>CHOOSE(MIN(D6L605C9,RUN_YEARS),B7L806C2,B7L806C11,B7L806C20,B7L806C29,B7L806C38)</f>
        <v>284.98309868597408</v>
      </c>
      <c r="AR12" s="16" t="s">
        <v>31932</v>
      </c>
      <c r="AS12" s="33">
        <f>IF(D6L605C20=0,0,D6L605C18/D6L605C20)</f>
        <v>8.4974589572351846E-3</v>
      </c>
      <c r="AT12" s="16" t="s">
        <v>31933</v>
      </c>
      <c r="AU12" s="33">
        <f>IF(D6L605C5=0,0,D6L605C18/D6L605C5)</f>
        <v>8.0491314300196903E-2</v>
      </c>
      <c r="AV12" s="16" t="s">
        <v>31934</v>
      </c>
      <c r="AW12" s="33">
        <f>CHOOSE(MIN(D6L605C9,RUN_YEARS),B7L806C1,B7L806C10,B7L806C19,B7L806C28,B7L806C37)</f>
        <v>1485.2892664981348</v>
      </c>
      <c r="AX12" s="16" t="s">
        <v>31935</v>
      </c>
      <c r="AY12" s="33">
        <f>IF(D6L605C23=0,0,D6L605C19/D6L605C23)</f>
        <v>8.4974589572351846E-3</v>
      </c>
      <c r="AZ12" s="16" t="s">
        <v>31936</v>
      </c>
      <c r="BA12" s="33">
        <f>IF(D6L605C5=0,0,D6L605C19/D6L605C5)</f>
        <v>0.41950868569980315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79.699023765771969</v>
      </c>
      <c r="J13" s="16" t="s">
        <v>31959</v>
      </c>
      <c r="K13" s="21">
        <f>IF(FLOW_THRU_100PCT="Y",1,INDEX(VariabilityMatrix,D6L606C1,D6L606C9))</f>
        <v>0.41130428419712656</v>
      </c>
      <c r="L13" s="16" t="s">
        <v>31939</v>
      </c>
      <c r="M13" s="15">
        <f>IF(D6L606C2&lt;&gt;0,D6L606C2*D6L606C4,D6L606C3*D6L606C4)</f>
        <v>32.78054992119062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16.39027496059531</v>
      </c>
      <c r="R13" s="16" t="s">
        <v>31941</v>
      </c>
      <c r="S13" s="15">
        <f>D6L606C5-D6L606C7</f>
        <v>16.39027496059531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15.476261612406573</v>
      </c>
      <c r="X13" s="16" t="s">
        <v>31943</v>
      </c>
      <c r="Y13" s="33">
        <f>D6L606C7-D6L606C10</f>
        <v>0.91401334818873714</v>
      </c>
      <c r="Z13" s="16" t="s">
        <v>31944</v>
      </c>
      <c r="AA13" s="33">
        <f>CHOOSE(MIN(D6L606C9,RUN_YEARS),B7L806C7,B7L806C16,B7L806C25,B7L806C34,B7L806C43)</f>
        <v>168212.4</v>
      </c>
      <c r="AB13" s="16" t="s">
        <v>31945</v>
      </c>
      <c r="AC13" s="33">
        <f>IF(D6L606C12=0,0,D6L606C10/D6L606C12)</f>
        <v>9.200428513240744E-5</v>
      </c>
      <c r="AD13" s="16" t="s">
        <v>31946</v>
      </c>
      <c r="AE13" s="33">
        <f>IF(D6L606C5=0,0,D6L606C10/D6L606C5)</f>
        <v>0.47211720516018912</v>
      </c>
      <c r="AF13" s="16" t="s">
        <v>31947</v>
      </c>
      <c r="AG13" s="33">
        <f>CHOOSE(MIN(D6L606C9,RUN_YEARS),B7L806C5,B7L806C14,B7L806C23,B7L806C32,B7L806C41)</f>
        <v>3820.9480672697414</v>
      </c>
      <c r="AH13" s="16" t="s">
        <v>31948</v>
      </c>
      <c r="AI13" s="33">
        <f>IF(D6L606C15=0,0,D6L606C11/D6L606C15)</f>
        <v>2.3921114134425945E-4</v>
      </c>
      <c r="AJ13" s="16" t="s">
        <v>31949</v>
      </c>
      <c r="AK13" s="33">
        <f>IF(D6L606C5=0,0,D6L606C11/D6L606C5)</f>
        <v>2.7882794839810893E-2</v>
      </c>
      <c r="AL13" s="16" t="s">
        <v>31950</v>
      </c>
      <c r="AM13" s="33">
        <f>D6L606C8*CHOOSE(MIN(D6L606C9,RUN_YEARS),B7L806C4,B7L806C13,B7L806C22,B7L806C31,B7L806C40)</f>
        <v>2.6385495466398492</v>
      </c>
      <c r="AN13" s="16" t="s">
        <v>31951</v>
      </c>
      <c r="AO13" s="33">
        <f>D6L606C8-D6L606C18</f>
        <v>13.751725413955461</v>
      </c>
      <c r="AP13" s="16" t="s">
        <v>31952</v>
      </c>
      <c r="AQ13" s="33">
        <f>CHOOSE(MIN(D6L606C9,RUN_YEARS),B7L806C2,B7L806C11,B7L806C20,B7L806C29,B7L806C38)</f>
        <v>284.98309868597408</v>
      </c>
      <c r="AR13" s="16" t="s">
        <v>31953</v>
      </c>
      <c r="AS13" s="33">
        <f>IF(D6L606C20=0,0,D6L606C18/D6L606C20)</f>
        <v>9.2586176471724565E-3</v>
      </c>
      <c r="AT13" s="16" t="s">
        <v>31954</v>
      </c>
      <c r="AU13" s="33">
        <f>IF(D6L606C5=0,0,D6L606C18/D6L606C5)</f>
        <v>8.0491314300196903E-2</v>
      </c>
      <c r="AV13" s="16" t="s">
        <v>31955</v>
      </c>
      <c r="AW13" s="33">
        <f>CHOOSE(MIN(D6L606C9,RUN_YEARS),B7L806C1,B7L806C10,B7L806C19,B7L806C28,B7L806C37)</f>
        <v>1485.2892664981348</v>
      </c>
      <c r="AX13" s="16" t="s">
        <v>31956</v>
      </c>
      <c r="AY13" s="33">
        <f>IF(D6L606C23=0,0,D6L606C19/D6L606C23)</f>
        <v>9.258617647172453E-3</v>
      </c>
      <c r="AZ13" s="16" t="s">
        <v>31957</v>
      </c>
      <c r="BA13" s="33">
        <f>IF(D6L606C5=0,0,D6L606C19/D6L606C5)</f>
        <v>0.4195086856998031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8.2134903052062214</v>
      </c>
      <c r="J14" s="16" t="s">
        <v>31980</v>
      </c>
      <c r="K14" s="21">
        <f>IF(FLOW_THRU_100PCT="Y",1,INDEX(VariabilityMatrix,D6L607C1,D6L607C9))</f>
        <v>0.44909120406262104</v>
      </c>
      <c r="L14" s="16" t="s">
        <v>31960</v>
      </c>
      <c r="M14" s="15">
        <f>IF(D6L607C2&lt;&gt;0,D6L607C2*D6L607C4,D6L607C3*D6L607C4)</f>
        <v>3.6886062507217265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1.8443031253608633</v>
      </c>
      <c r="R14" s="16" t="s">
        <v>31962</v>
      </c>
      <c r="S14" s="15">
        <f>D6L607C5-D6L607C7</f>
        <v>1.8443031253608633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1.7444054484902318</v>
      </c>
      <c r="X14" s="16" t="s">
        <v>31964</v>
      </c>
      <c r="Y14" s="33">
        <f>D6L607C7-D6L607C10</f>
        <v>9.9897676870631447E-2</v>
      </c>
      <c r="Z14" s="16" t="s">
        <v>31965</v>
      </c>
      <c r="AA14" s="33">
        <f>CHOOSE(MIN(D6L607C9,RUN_YEARS),B7L806C7,B7L806C16,B7L806C25,B7L806C34,B7L806C43)</f>
        <v>151103</v>
      </c>
      <c r="AB14" s="16" t="s">
        <v>31966</v>
      </c>
      <c r="AC14" s="33">
        <f>IF(D6L607C12=0,0,D6L607C10/D6L607C12)</f>
        <v>1.1544479252498176E-5</v>
      </c>
      <c r="AD14" s="16" t="s">
        <v>31967</v>
      </c>
      <c r="AE14" s="33">
        <f>IF(D6L607C5=0,0,D6L607C10/D6L607C5)</f>
        <v>0.47291722941393238</v>
      </c>
      <c r="AF14" s="16" t="s">
        <v>31968</v>
      </c>
      <c r="AG14" s="33">
        <f>CHOOSE(MIN(D6L607C9,RUN_YEARS),B7L806C5,B7L806C14,B7L806C23,B7L806C32,B7L806C41)</f>
        <v>3328.1867957332938</v>
      </c>
      <c r="AH14" s="16" t="s">
        <v>31969</v>
      </c>
      <c r="AI14" s="33">
        <f>IF(D6L607C15=0,0,D6L607C11/D6L607C15)</f>
        <v>3.0015646056495204E-5</v>
      </c>
      <c r="AJ14" s="16" t="s">
        <v>31970</v>
      </c>
      <c r="AK14" s="33">
        <f>IF(D6L607C5=0,0,D6L607C11/D6L607C5)</f>
        <v>2.7082770586067596E-2</v>
      </c>
      <c r="AL14" s="16" t="s">
        <v>31971</v>
      </c>
      <c r="AM14" s="33">
        <f>D6L607C8*CHOOSE(MIN(D6L607C9,RUN_YEARS),B7L806C4,B7L806C13,B7L806C22,B7L806C31,B7L806C40)</f>
        <v>0.34692175976285211</v>
      </c>
      <c r="AN14" s="16" t="s">
        <v>31972</v>
      </c>
      <c r="AO14" s="33">
        <f>D6L607C8-D6L607C18</f>
        <v>1.4973813655980113</v>
      </c>
      <c r="AP14" s="16" t="s">
        <v>31973</v>
      </c>
      <c r="AQ14" s="33">
        <f>CHOOSE(MIN(D6L607C9,RUN_YEARS),B7L806C2,B7L806C11,B7L806C20,B7L806C29,B7L806C38)</f>
        <v>301.41951280836673</v>
      </c>
      <c r="AR14" s="16" t="s">
        <v>31974</v>
      </c>
      <c r="AS14" s="33">
        <f>IF(D6L607C20=0,0,D6L607C18/D6L607C20)</f>
        <v>1.1509598583400748E-3</v>
      </c>
      <c r="AT14" s="16" t="s">
        <v>31975</v>
      </c>
      <c r="AU14" s="33">
        <f>IF(D6L607C5=0,0,D6L607C18/D6L607C5)</f>
        <v>9.4052261526958073E-2</v>
      </c>
      <c r="AV14" s="16" t="s">
        <v>31976</v>
      </c>
      <c r="AW14" s="33">
        <f>CHOOSE(MIN(D6L607C9,RUN_YEARS),B7L806C1,B7L806C10,B7L806C19,B7L806C28,B7L806C37)</f>
        <v>1300.9848734060533</v>
      </c>
      <c r="AX14" s="16" t="s">
        <v>31977</v>
      </c>
      <c r="AY14" s="33">
        <f>IF(D6L607C23=0,0,D6L607C19/D6L607C23)</f>
        <v>1.1509598583400748E-3</v>
      </c>
      <c r="AZ14" s="16" t="s">
        <v>31978</v>
      </c>
      <c r="BA14" s="33">
        <f>IF(D6L607C5=0,0,D6L607C19/D6L607C5)</f>
        <v>0.40594773847304194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0.44909120406262104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151103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3328.1867957332938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301.41951280836673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1300.9848734060533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0.44909120406262104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151103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3328.1867957332938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301.41951280836673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1300.9848734060533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0.44909120406262104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151103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3328.1867957332938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301.41951280836673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1300.9848734060533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0.44909120406262104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151103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3328.1867957332938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301.41951280836673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1300.9848734060533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0.44909120406262104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151103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3328.1867957332938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301.41951280836673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1300.9848734060533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11.136248985924128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9.5771741278947502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4.7885870639473751</v>
      </c>
      <c r="R20" s="16" t="s">
        <v>32088</v>
      </c>
      <c r="S20" s="15">
        <f>D6L613C5-D6L613C7</f>
        <v>4.7885870639473751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4.5292106541787795</v>
      </c>
      <c r="X20" s="16" t="s">
        <v>32090</v>
      </c>
      <c r="Y20" s="33">
        <f>D6L613C7-D6L613C10</f>
        <v>0.25937640976859555</v>
      </c>
      <c r="Z20" s="16" t="s">
        <v>32091</v>
      </c>
      <c r="AA20" s="33">
        <f>CHOOSE(MIN(D6L613C9,RUN_YEARS),B7L806C7,B7L806C16,B7L806C25,B7L806C34,B7L806C43)</f>
        <v>151103</v>
      </c>
      <c r="AB20" s="16" t="s">
        <v>32092</v>
      </c>
      <c r="AC20" s="33">
        <f>IF(D6L613C12=0,0,D6L613C10/D6L613C12)</f>
        <v>2.9974326480472124E-5</v>
      </c>
      <c r="AD20" s="16" t="s">
        <v>32093</v>
      </c>
      <c r="AE20" s="33">
        <f>IF(D6L613C5=0,0,D6L613C10/D6L613C5)</f>
        <v>0.47291722941393238</v>
      </c>
      <c r="AF20" s="16" t="s">
        <v>32094</v>
      </c>
      <c r="AG20" s="33">
        <f>CHOOSE(MIN(D6L613C9,RUN_YEARS),B7L806C5,B7L806C14,B7L806C23,B7L806C32,B7L806C41)</f>
        <v>3328.1867957332938</v>
      </c>
      <c r="AH20" s="16" t="s">
        <v>32095</v>
      </c>
      <c r="AI20" s="33">
        <f>IF(D6L613C15=0,0,D6L613C11/D6L613C15)</f>
        <v>7.7933248849227399E-5</v>
      </c>
      <c r="AJ20" s="16" t="s">
        <v>32096</v>
      </c>
      <c r="AK20" s="33">
        <f>IF(D6L613C5=0,0,D6L613C11/D6L613C5)</f>
        <v>2.70827705860676E-2</v>
      </c>
      <c r="AL20" s="16" t="s">
        <v>32097</v>
      </c>
      <c r="AM20" s="33">
        <f>D6L613C8*CHOOSE(MIN(D6L613C9,RUN_YEARS),B7L806C4,B7L806C13,B7L806C22,B7L806C31,B7L806C40)</f>
        <v>0.90075488576597362</v>
      </c>
      <c r="AN20" s="16" t="s">
        <v>32098</v>
      </c>
      <c r="AO20" s="33">
        <f>D6L613C8-D6L613C18</f>
        <v>3.8878321781814016</v>
      </c>
      <c r="AP20" s="16" t="s">
        <v>32099</v>
      </c>
      <c r="AQ20" s="33">
        <f>CHOOSE(MIN(D6L613C9,RUN_YEARS),B7L806C2,B7L806C11,B7L806C20,B7L806C29,B7L806C38)</f>
        <v>301.41951280836673</v>
      </c>
      <c r="AR20" s="16" t="s">
        <v>32100</v>
      </c>
      <c r="AS20" s="33">
        <f>IF(D6L613C20=0,0,D6L613C18/D6L613C20)</f>
        <v>2.988376158442821E-3</v>
      </c>
      <c r="AT20" s="16" t="s">
        <v>32101</v>
      </c>
      <c r="AU20" s="33">
        <f>IF(D6L613C5=0,0,D6L613C18/D6L613C5)</f>
        <v>9.4052261526958073E-2</v>
      </c>
      <c r="AV20" s="16" t="s">
        <v>32102</v>
      </c>
      <c r="AW20" s="33">
        <f>CHOOSE(MIN(D6L613C9,RUN_YEARS),B7L806C1,B7L806C10,B7L806C19,B7L806C28,B7L806C37)</f>
        <v>1300.9848734060533</v>
      </c>
      <c r="AX20" s="16" t="s">
        <v>32103</v>
      </c>
      <c r="AY20" s="33">
        <f>IF(D6L613C23=0,0,D6L613C19/D6L613C23)</f>
        <v>2.988376158442821E-3</v>
      </c>
      <c r="AZ20" s="16" t="s">
        <v>32104</v>
      </c>
      <c r="BA20" s="33">
        <f>IF(D6L613C5=0,0,D6L613C19/D6L613C5)</f>
        <v>0.40594773847304194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1.7343023728176417</v>
      </c>
      <c r="J21" s="16" t="s">
        <v>32126</v>
      </c>
      <c r="K21" s="21">
        <f>IF(FLOW_THRU_100PCT="Y",1,INDEX(VariabilityMatrix,D6L614C1,D6L614C9))</f>
        <v>0.41130428419712656</v>
      </c>
      <c r="L21" s="16" t="s">
        <v>32106</v>
      </c>
      <c r="M21" s="15">
        <f>IF(D6L614C2&lt;&gt;0,D6L614C2*D6L614C4,D6L614C3*D6L614C4)</f>
        <v>0.71332599603313818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0.35666299801656909</v>
      </c>
      <c r="R21" s="16" t="s">
        <v>32108</v>
      </c>
      <c r="S21" s="15">
        <f>D6L614C5-D6L614C7</f>
        <v>0.35666299801656909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0.33677347561527338</v>
      </c>
      <c r="X21" s="16" t="s">
        <v>32110</v>
      </c>
      <c r="Y21" s="33">
        <f>D6L614C7-D6L614C10</f>
        <v>1.9889522401295712E-2</v>
      </c>
      <c r="Z21" s="16" t="s">
        <v>32111</v>
      </c>
      <c r="AA21" s="33">
        <f>CHOOSE(MIN(D6L614C9,RUN_YEARS),B7L806C7,B7L806C16,B7L806C25,B7L806C34,B7L806C43)</f>
        <v>168212.4</v>
      </c>
      <c r="AB21" s="16" t="s">
        <v>32112</v>
      </c>
      <c r="AC21" s="33">
        <f>IF(D6L614C12=0,0,D6L614C10/D6L614C12)</f>
        <v>2.0020728294422612E-6</v>
      </c>
      <c r="AD21" s="16" t="s">
        <v>32113</v>
      </c>
      <c r="AE21" s="33">
        <f>IF(D6L614C5=0,0,D6L614C10/D6L614C5)</f>
        <v>0.47211720516018918</v>
      </c>
      <c r="AF21" s="16" t="s">
        <v>32114</v>
      </c>
      <c r="AG21" s="33">
        <f>CHOOSE(MIN(D6L614C9,RUN_YEARS),B7L806C5,B7L806C14,B7L806C23,B7L806C32,B7L806C41)</f>
        <v>3820.9480672697414</v>
      </c>
      <c r="AH21" s="16" t="s">
        <v>32115</v>
      </c>
      <c r="AI21" s="33">
        <f>IF(D6L614C15=0,0,D6L614C11/D6L614C15)</f>
        <v>5.205389356549871E-6</v>
      </c>
      <c r="AJ21" s="16" t="s">
        <v>32116</v>
      </c>
      <c r="AK21" s="33">
        <f>IF(D6L614C5=0,0,D6L614C11/D6L614C5)</f>
        <v>2.7882794839810838E-2</v>
      </c>
      <c r="AL21" s="16" t="s">
        <v>32117</v>
      </c>
      <c r="AM21" s="33">
        <f>D6L614C8*CHOOSE(MIN(D6L614C9,RUN_YEARS),B7L806C4,B7L806C13,B7L806C22,B7L806C31,B7L806C40)</f>
        <v>5.7416546945204337E-2</v>
      </c>
      <c r="AN21" s="16" t="s">
        <v>32118</v>
      </c>
      <c r="AO21" s="33">
        <f>D6L614C8-D6L614C18</f>
        <v>0.29924645107136477</v>
      </c>
      <c r="AP21" s="16" t="s">
        <v>32119</v>
      </c>
      <c r="AQ21" s="33">
        <f>CHOOSE(MIN(D6L614C9,RUN_YEARS),B7L806C2,B7L806C11,B7L806C20,B7L806C29,B7L806C38)</f>
        <v>284.98309868597408</v>
      </c>
      <c r="AR21" s="16" t="s">
        <v>32120</v>
      </c>
      <c r="AS21" s="33">
        <f>IF(D6L614C20=0,0,D6L614C18/D6L614C20)</f>
        <v>2.014735161837518E-4</v>
      </c>
      <c r="AT21" s="16" t="s">
        <v>32121</v>
      </c>
      <c r="AU21" s="33">
        <f>IF(D6L614C5=0,0,D6L614C18/D6L614C5)</f>
        <v>8.0491314300196903E-2</v>
      </c>
      <c r="AV21" s="16" t="s">
        <v>32122</v>
      </c>
      <c r="AW21" s="33">
        <f>CHOOSE(MIN(D6L614C9,RUN_YEARS),B7L806C1,B7L806C10,B7L806C19,B7L806C28,B7L806C37)</f>
        <v>1485.2892664981348</v>
      </c>
      <c r="AX21" s="16" t="s">
        <v>32123</v>
      </c>
      <c r="AY21" s="33">
        <f>IF(D6L614C23=0,0,D6L614C19/D6L614C23)</f>
        <v>2.0147351618375178E-4</v>
      </c>
      <c r="AZ21" s="16" t="s">
        <v>32124</v>
      </c>
      <c r="BA21" s="33">
        <f>IF(D6L614C5=0,0,D6L614C19/D6L614C5)</f>
        <v>0.4195086856998031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3.5543988767403838</v>
      </c>
      <c r="J22" s="16" t="s">
        <v>32147</v>
      </c>
      <c r="K22" s="21">
        <f>IF(FLOW_THRU_100PCT="Y",1,INDEX(VariabilityMatrix,D6L615C1,D6L615C9))</f>
        <v>0.42641991129432255</v>
      </c>
      <c r="L22" s="16" t="s">
        <v>32127</v>
      </c>
      <c r="M22" s="15">
        <f>IF(D6L615C2&lt;&gt;0,D6L615C2*D6L615C4,D6L615C3*D6L615C4)</f>
        <v>1.5156664537242741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0.75783322686213705</v>
      </c>
      <c r="R22" s="16" t="s">
        <v>32129</v>
      </c>
      <c r="S22" s="15">
        <f>D6L615C5-D6L615C7</f>
        <v>0.75783322686213705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0.71705941343906099</v>
      </c>
      <c r="X22" s="16" t="s">
        <v>32131</v>
      </c>
      <c r="Y22" s="33">
        <f>D6L615C7-D6L615C10</f>
        <v>4.0773813423076066E-2</v>
      </c>
      <c r="Z22" s="16" t="s">
        <v>32132</v>
      </c>
      <c r="AA22" s="33">
        <f>CHOOSE(MIN(D6L615C9,RUN_YEARS),B7L806C7,B7L806C16,B7L806C25,B7L806C34,B7L806C43)</f>
        <v>162382</v>
      </c>
      <c r="AB22" s="16" t="s">
        <v>32133</v>
      </c>
      <c r="AC22" s="33">
        <f>IF(D6L615C12=0,0,D6L615C10/D6L615C12)</f>
        <v>4.4158799216604119E-6</v>
      </c>
      <c r="AD22" s="16" t="s">
        <v>32134</v>
      </c>
      <c r="AE22" s="33">
        <f>IF(D6L615C5=0,0,D6L615C10/D6L615C5)</f>
        <v>0.47309842589516499</v>
      </c>
      <c r="AF22" s="16" t="s">
        <v>32135</v>
      </c>
      <c r="AG22" s="33">
        <f>CHOOSE(MIN(D6L615C9,RUN_YEARS),B7L806C5,B7L806C14,B7L806C23,B7L806C32,B7L806C41)</f>
        <v>3551.3275293173356</v>
      </c>
      <c r="AH22" s="16" t="s">
        <v>32136</v>
      </c>
      <c r="AI22" s="33">
        <f>IF(D6L615C15=0,0,D6L615C11/D6L615C15)</f>
        <v>1.1481287796317096E-5</v>
      </c>
      <c r="AJ22" s="16" t="s">
        <v>32137</v>
      </c>
      <c r="AK22" s="33">
        <f>IF(D6L615C5=0,0,D6L615C11/D6L615C5)</f>
        <v>2.6901574104835024E-2</v>
      </c>
      <c r="AL22" s="16" t="s">
        <v>32138</v>
      </c>
      <c r="AM22" s="33">
        <f>D6L615C8*CHOOSE(MIN(D6L615C9,RUN_YEARS),B7L806C4,B7L806C13,B7L806C22,B7L806C31,B7L806C40)</f>
        <v>0.12097520304999032</v>
      </c>
      <c r="AN22" s="16" t="s">
        <v>32139</v>
      </c>
      <c r="AO22" s="33">
        <f>D6L615C8-D6L615C18</f>
        <v>0.63685802381214673</v>
      </c>
      <c r="AP22" s="16" t="s">
        <v>32140</v>
      </c>
      <c r="AQ22" s="33">
        <f>CHOOSE(MIN(D6L615C9,RUN_YEARS),B7L806C2,B7L806C11,B7L806C20,B7L806C29,B7L806C38)</f>
        <v>265.90370012052125</v>
      </c>
      <c r="AR22" s="16" t="s">
        <v>32141</v>
      </c>
      <c r="AS22" s="33">
        <f>IF(D6L615C20=0,0,D6L615C18/D6L615C20)</f>
        <v>4.5495870495656181E-4</v>
      </c>
      <c r="AT22" s="16" t="s">
        <v>32142</v>
      </c>
      <c r="AU22" s="33">
        <f>IF(D6L615C5=0,0,D6L615C18/D6L615C5)</f>
        <v>7.9816507617973445E-2</v>
      </c>
      <c r="AV22" s="16" t="s">
        <v>32143</v>
      </c>
      <c r="AW22" s="33">
        <f>CHOOSE(MIN(D6L615C9,RUN_YEARS),B7L806C1,B7L806C10,B7L806C19,B7L806C28,B7L806C37)</f>
        <v>1399.8150093049701</v>
      </c>
      <c r="AX22" s="16" t="s">
        <v>32144</v>
      </c>
      <c r="AY22" s="33">
        <f>IF(D6L615C23=0,0,D6L615C19/D6L615C23)</f>
        <v>4.5495870495656181E-4</v>
      </c>
      <c r="AZ22" s="16" t="s">
        <v>32145</v>
      </c>
      <c r="BA22" s="33">
        <f>IF(D6L615C5=0,0,D6L615C19/D6L615C5)</f>
        <v>0.42018349238202657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3022.9193447218768</v>
      </c>
      <c r="J23" s="16" t="s">
        <v>32168</v>
      </c>
      <c r="K23" s="21">
        <f>IF(FLOW_THRU_100PCT="Y",1,INDEX(VariabilityMatrix,D6L616C1,D6L616C9))</f>
        <v>0.17804576946422654</v>
      </c>
      <c r="L23" s="16" t="s">
        <v>32148</v>
      </c>
      <c r="M23" s="15">
        <f>IF(D6L616C2&lt;&gt;0,D6L616C2*D6L616C4,D6L616C3*D6L616C4)</f>
        <v>538.21800075930207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269.10900037965104</v>
      </c>
      <c r="R23" s="16" t="s">
        <v>32150</v>
      </c>
      <c r="S23" s="15">
        <f>D6L616C5-D6L616C7</f>
        <v>269.10900037965104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254.63008894766853</v>
      </c>
      <c r="X23" s="16" t="s">
        <v>32152</v>
      </c>
      <c r="Y23" s="33">
        <f>D6L616C7-D6L616C10</f>
        <v>14.47891143198251</v>
      </c>
      <c r="Z23" s="16" t="s">
        <v>32153</v>
      </c>
      <c r="AA23" s="33">
        <f>CHOOSE(MIN(D6L616C9,RUN_YEARS),B7L806C7,B7L806C16,B7L806C25,B7L806C34,B7L806C43)</f>
        <v>162382</v>
      </c>
      <c r="AB23" s="16" t="s">
        <v>32154</v>
      </c>
      <c r="AC23" s="33">
        <f>IF(D6L616C12=0,0,D6L616C10/D6L616C12)</f>
        <v>1.5680930703382673E-3</v>
      </c>
      <c r="AD23" s="16" t="s">
        <v>32155</v>
      </c>
      <c r="AE23" s="33">
        <f>IF(D6L616C5=0,0,D6L616C10/D6L616C5)</f>
        <v>0.47309842589516499</v>
      </c>
      <c r="AF23" s="16" t="s">
        <v>32156</v>
      </c>
      <c r="AG23" s="33">
        <f>CHOOSE(MIN(D6L616C9,RUN_YEARS),B7L806C5,B7L806C14,B7L806C23,B7L806C32,B7L806C41)</f>
        <v>3551.3275293173356</v>
      </c>
      <c r="AH23" s="16" t="s">
        <v>32157</v>
      </c>
      <c r="AI23" s="33">
        <f>IF(D6L616C15=0,0,D6L616C11/D6L616C15)</f>
        <v>4.0770419828795017E-3</v>
      </c>
      <c r="AJ23" s="16" t="s">
        <v>32158</v>
      </c>
      <c r="AK23" s="33">
        <f>IF(D6L616C5=0,0,D6L616C11/D6L616C5)</f>
        <v>2.690157410483501E-2</v>
      </c>
      <c r="AL23" s="16" t="s">
        <v>32159</v>
      </c>
      <c r="AM23" s="33">
        <f>D6L616C8*CHOOSE(MIN(D6L616C9,RUN_YEARS),B7L806C4,B7L806C13,B7L806C22,B7L806C31,B7L806C40)</f>
        <v>42.958681157735271</v>
      </c>
      <c r="AN23" s="16" t="s">
        <v>32160</v>
      </c>
      <c r="AO23" s="33">
        <f>D6L616C8-D6L616C18</f>
        <v>226.15031922191577</v>
      </c>
      <c r="AP23" s="16" t="s">
        <v>32161</v>
      </c>
      <c r="AQ23" s="33">
        <f>CHOOSE(MIN(D6L616C9,RUN_YEARS),B7L806C2,B7L806C11,B7L806C20,B7L806C29,B7L806C38)</f>
        <v>265.90370012052125</v>
      </c>
      <c r="AR23" s="16" t="s">
        <v>32162</v>
      </c>
      <c r="AS23" s="33">
        <f>IF(D6L616C20=0,0,D6L616C18/D6L616C20)</f>
        <v>0.16155728986946846</v>
      </c>
      <c r="AT23" s="16" t="s">
        <v>32163</v>
      </c>
      <c r="AU23" s="33">
        <f>IF(D6L616C5=0,0,D6L616C18/D6L616C5)</f>
        <v>7.9816507617973445E-2</v>
      </c>
      <c r="AV23" s="16" t="s">
        <v>32164</v>
      </c>
      <c r="AW23" s="33">
        <f>CHOOSE(MIN(D6L616C9,RUN_YEARS),B7L806C1,B7L806C10,B7L806C19,B7L806C28,B7L806C37)</f>
        <v>1399.8150093049701</v>
      </c>
      <c r="AX23" s="16" t="s">
        <v>32165</v>
      </c>
      <c r="AY23" s="33">
        <f>IF(D6L616C23=0,0,D6L616C19/D6L616C23)</f>
        <v>0.16155728986946849</v>
      </c>
      <c r="AZ23" s="16" t="s">
        <v>32166</v>
      </c>
      <c r="BA23" s="33">
        <f>IF(D6L616C5=0,0,D6L616C19/D6L616C5)</f>
        <v>0.42018349238202657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387.37832108207402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333.14535613058365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166.57267806529183</v>
      </c>
      <c r="R24" s="16" t="s">
        <v>32171</v>
      </c>
      <c r="S24" s="15">
        <f>D6L617C5-D6L617C7</f>
        <v>166.57267806529183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157.61054357966327</v>
      </c>
      <c r="X24" s="16" t="s">
        <v>32173</v>
      </c>
      <c r="Y24" s="33">
        <f>D6L617C7-D6L617C10</f>
        <v>8.9621344856285532</v>
      </c>
      <c r="Z24" s="16" t="s">
        <v>32174</v>
      </c>
      <c r="AA24" s="33">
        <f>CHOOSE(MIN(D6L617C9,RUN_YEARS),B7L806C7,B7L806C16,B7L806C25,B7L806C34,B7L806C43)</f>
        <v>162382</v>
      </c>
      <c r="AB24" s="16" t="s">
        <v>32175</v>
      </c>
      <c r="AC24" s="33">
        <f>IF(D6L617C12=0,0,D6L617C10/D6L617C12)</f>
        <v>9.706158538487226E-4</v>
      </c>
      <c r="AD24" s="16" t="s">
        <v>32176</v>
      </c>
      <c r="AE24" s="33">
        <f>IF(D6L617C5=0,0,D6L617C10/D6L617C5)</f>
        <v>0.47309842589516499</v>
      </c>
      <c r="AF24" s="16" t="s">
        <v>32177</v>
      </c>
      <c r="AG24" s="33">
        <f>CHOOSE(MIN(D6L617C9,RUN_YEARS),B7L806C5,B7L806C14,B7L806C23,B7L806C32,B7L806C41)</f>
        <v>3551.3275293173356</v>
      </c>
      <c r="AH24" s="16" t="s">
        <v>32178</v>
      </c>
      <c r="AI24" s="33">
        <f>IF(D6L617C15=0,0,D6L617C11/D6L617C15)</f>
        <v>2.5236012200066846E-3</v>
      </c>
      <c r="AJ24" s="16" t="s">
        <v>32179</v>
      </c>
      <c r="AK24" s="33">
        <f>IF(D6L617C5=0,0,D6L617C11/D6L617C5)</f>
        <v>2.6901574104835031E-2</v>
      </c>
      <c r="AL24" s="16" t="s">
        <v>32180</v>
      </c>
      <c r="AM24" s="33">
        <f>D6L617C8*CHOOSE(MIN(D6L617C9,RUN_YEARS),B7L806C4,B7L806C13,B7L806C22,B7L806C31,B7L806C40)</f>
        <v>26.590498855489205</v>
      </c>
      <c r="AN24" s="16" t="s">
        <v>32181</v>
      </c>
      <c r="AO24" s="33">
        <f>D6L617C8-D6L617C18</f>
        <v>139.98217920980261</v>
      </c>
      <c r="AP24" s="16" t="s">
        <v>32182</v>
      </c>
      <c r="AQ24" s="33">
        <f>CHOOSE(MIN(D6L617C9,RUN_YEARS),B7L806C2,B7L806C11,B7L806C20,B7L806C29,B7L806C38)</f>
        <v>265.90370012052125</v>
      </c>
      <c r="AR24" s="16" t="s">
        <v>32183</v>
      </c>
      <c r="AS24" s="33">
        <f>IF(D6L617C20=0,0,D6L617C18/D6L617C20)</f>
        <v>0.10000048454924479</v>
      </c>
      <c r="AT24" s="16" t="s">
        <v>32184</v>
      </c>
      <c r="AU24" s="33">
        <f>IF(D6L617C5=0,0,D6L617C18/D6L617C5)</f>
        <v>7.9816507617973445E-2</v>
      </c>
      <c r="AV24" s="16" t="s">
        <v>32185</v>
      </c>
      <c r="AW24" s="33">
        <f>CHOOSE(MIN(D6L617C9,RUN_YEARS),B7L806C1,B7L806C10,B7L806C19,B7L806C28,B7L806C37)</f>
        <v>1399.8150093049701</v>
      </c>
      <c r="AX24" s="16" t="s">
        <v>32186</v>
      </c>
      <c r="AY24" s="33">
        <f>IF(D6L617C23=0,0,D6L617C19/D6L617C23)</f>
        <v>0.10000048454924479</v>
      </c>
      <c r="AZ24" s="16" t="s">
        <v>32187</v>
      </c>
      <c r="BA24" s="33">
        <f>IF(D6L617C5=0,0,D6L617C19/D6L617C5)</f>
        <v>0.42018349238202651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110.94252826138387</v>
      </c>
      <c r="J25" s="16" t="s">
        <v>32209</v>
      </c>
      <c r="K25" s="21">
        <f>IF(FLOW_THRU_100PCT="Y",1,INDEX(VariabilityMatrix,D6L618C1,D6L618C9))</f>
        <v>0.17932812573831394</v>
      </c>
      <c r="L25" s="16" t="s">
        <v>32189</v>
      </c>
      <c r="M25" s="15">
        <f>IF(D6L618C2&lt;&gt;0,D6L618C2*D6L618C4,D6L618C3*D6L618C4)</f>
        <v>19.895115657783894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9.9475578288919468</v>
      </c>
      <c r="R25" s="16" t="s">
        <v>32191</v>
      </c>
      <c r="S25" s="15">
        <f>D6L618C5-D6L618C7</f>
        <v>9.9475578288919468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9.4087429757489041</v>
      </c>
      <c r="X25" s="16" t="s">
        <v>32193</v>
      </c>
      <c r="Y25" s="33">
        <f>D6L618C7-D6L618C10</f>
        <v>0.53881485314304278</v>
      </c>
      <c r="Z25" s="16" t="s">
        <v>32194</v>
      </c>
      <c r="AA25" s="33">
        <f>CHOOSE(MIN(D6L618C9,RUN_YEARS),B7L806C7,B7L806C16,B7L806C25,B7L806C34,B7L806C43)</f>
        <v>151103</v>
      </c>
      <c r="AB25" s="16" t="s">
        <v>32195</v>
      </c>
      <c r="AC25" s="33">
        <f>IF(D6L618C12=0,0,D6L618C10/D6L618C12)</f>
        <v>6.2267082557916807E-5</v>
      </c>
      <c r="AD25" s="16" t="s">
        <v>32196</v>
      </c>
      <c r="AE25" s="33">
        <f>IF(D6L618C5=0,0,D6L618C10/D6L618C5)</f>
        <v>0.47291722941393238</v>
      </c>
      <c r="AF25" s="16" t="s">
        <v>32197</v>
      </c>
      <c r="AG25" s="33">
        <f>CHOOSE(MIN(D6L618C9,RUN_YEARS),B7L806C5,B7L806C14,B7L806C23,B7L806C32,B7L806C41)</f>
        <v>3328.1867957332938</v>
      </c>
      <c r="AH25" s="16" t="s">
        <v>32198</v>
      </c>
      <c r="AI25" s="33">
        <f>IF(D6L618C15=0,0,D6L618C11/D6L618C15)</f>
        <v>1.6189441465058353E-4</v>
      </c>
      <c r="AJ25" s="16" t="s">
        <v>32199</v>
      </c>
      <c r="AK25" s="33">
        <f>IF(D6L618C5=0,0,D6L618C11/D6L618C5)</f>
        <v>2.708277058606761E-2</v>
      </c>
      <c r="AL25" s="16" t="s">
        <v>32200</v>
      </c>
      <c r="AM25" s="33">
        <f>D6L618C8*CHOOSE(MIN(D6L618C9,RUN_YEARS),B7L806C4,B7L806C13,B7L806C22,B7L806C31,B7L806C40)</f>
        <v>1.8711806209549693</v>
      </c>
      <c r="AN25" s="16" t="s">
        <v>32201</v>
      </c>
      <c r="AO25" s="33">
        <f>D6L618C8-D6L618C18</f>
        <v>8.0763772079369769</v>
      </c>
      <c r="AP25" s="16" t="s">
        <v>32202</v>
      </c>
      <c r="AQ25" s="33">
        <f>CHOOSE(MIN(D6L618C9,RUN_YEARS),B7L806C2,B7L806C11,B7L806C20,B7L806C29,B7L806C38)</f>
        <v>301.41951280836673</v>
      </c>
      <c r="AR25" s="16" t="s">
        <v>32203</v>
      </c>
      <c r="AS25" s="33">
        <f>IF(D6L618C20=0,0,D6L618C18/D6L618C20)</f>
        <v>6.2078947826599683E-3</v>
      </c>
      <c r="AT25" s="16" t="s">
        <v>32204</v>
      </c>
      <c r="AU25" s="33">
        <f>IF(D6L618C5=0,0,D6L618C18/D6L618C5)</f>
        <v>9.4052261526958073E-2</v>
      </c>
      <c r="AV25" s="16" t="s">
        <v>32205</v>
      </c>
      <c r="AW25" s="33">
        <f>CHOOSE(MIN(D6L618C9,RUN_YEARS),B7L806C1,B7L806C10,B7L806C19,B7L806C28,B7L806C37)</f>
        <v>1300.9848734060533</v>
      </c>
      <c r="AX25" s="16" t="s">
        <v>32206</v>
      </c>
      <c r="AY25" s="33">
        <f>IF(D6L618C23=0,0,D6L618C19/D6L618C23)</f>
        <v>6.2078947826599675E-3</v>
      </c>
      <c r="AZ25" s="16" t="s">
        <v>32207</v>
      </c>
      <c r="BA25" s="33">
        <f>IF(D6L618C5=0,0,D6L618C19/D6L618C5)</f>
        <v>0.40594773847304189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2765.9991394974772</v>
      </c>
      <c r="J26" s="16" t="s">
        <v>32230</v>
      </c>
      <c r="K26" s="21">
        <f>IF(FLOW_THRU_100PCT="Y",1,INDEX(VariabilityMatrix,D6L619C1,D6L619C9))</f>
        <v>0.17804576946422654</v>
      </c>
      <c r="L26" s="16" t="s">
        <v>32210</v>
      </c>
      <c r="M26" s="15">
        <f>IF(D6L619C2&lt;&gt;0,D6L619C2*D6L619C4,D6L619C3*D6L619C4)</f>
        <v>492.4744451292168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246.2372225646084</v>
      </c>
      <c r="R26" s="16" t="s">
        <v>32212</v>
      </c>
      <c r="S26" s="15">
        <f>D6L619C5-D6L619C7</f>
        <v>246.2372225646084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232.98888478422728</v>
      </c>
      <c r="X26" s="16" t="s">
        <v>32214</v>
      </c>
      <c r="Y26" s="33">
        <f>D6L619C7-D6L619C10</f>
        <v>13.248337780381121</v>
      </c>
      <c r="Z26" s="16" t="s">
        <v>32215</v>
      </c>
      <c r="AA26" s="33">
        <f>CHOOSE(MIN(D6L619C9,RUN_YEARS),B7L806C7,B7L806C16,B7L806C25,B7L806C34,B7L806C43)</f>
        <v>162382</v>
      </c>
      <c r="AB26" s="16" t="s">
        <v>32216</v>
      </c>
      <c r="AC26" s="33">
        <f>IF(D6L619C12=0,0,D6L619C10/D6L619C12)</f>
        <v>1.4348196523273965E-3</v>
      </c>
      <c r="AD26" s="16" t="s">
        <v>32217</v>
      </c>
      <c r="AE26" s="33">
        <f>IF(D6L619C5=0,0,D6L619C10/D6L619C5)</f>
        <v>0.47309842589516499</v>
      </c>
      <c r="AF26" s="16" t="s">
        <v>32218</v>
      </c>
      <c r="AG26" s="33">
        <f>CHOOSE(MIN(D6L619C9,RUN_YEARS),B7L806C5,B7L806C14,B7L806C23,B7L806C32,B7L806C41)</f>
        <v>3551.3275293173356</v>
      </c>
      <c r="AH26" s="16" t="s">
        <v>32219</v>
      </c>
      <c r="AI26" s="33">
        <f>IF(D6L619C15=0,0,D6L619C11/D6L619C15)</f>
        <v>3.7305310960512338E-3</v>
      </c>
      <c r="AJ26" s="16" t="s">
        <v>32220</v>
      </c>
      <c r="AK26" s="33">
        <f>IF(D6L619C5=0,0,D6L619C11/D6L619C5)</f>
        <v>2.6901574104834992E-2</v>
      </c>
      <c r="AL26" s="16" t="s">
        <v>32221</v>
      </c>
      <c r="AM26" s="33">
        <f>D6L619C8*CHOOSE(MIN(D6L619C9,RUN_YEARS),B7L806C4,B7L806C13,B7L806C22,B7L806C31,B7L806C40)</f>
        <v>39.307590301313375</v>
      </c>
      <c r="AN26" s="16" t="s">
        <v>32222</v>
      </c>
      <c r="AO26" s="33">
        <f>D6L619C8-D6L619C18</f>
        <v>206.92963226329502</v>
      </c>
      <c r="AP26" s="16" t="s">
        <v>32223</v>
      </c>
      <c r="AQ26" s="33">
        <f>CHOOSE(MIN(D6L619C9,RUN_YEARS),B7L806C2,B7L806C11,B7L806C20,B7L806C29,B7L806C38)</f>
        <v>265.90370012052125</v>
      </c>
      <c r="AR26" s="16" t="s">
        <v>32224</v>
      </c>
      <c r="AS26" s="33">
        <f>IF(D6L619C20=0,0,D6L619C18/D6L619C20)</f>
        <v>0.14782641341018252</v>
      </c>
      <c r="AT26" s="16" t="s">
        <v>32225</v>
      </c>
      <c r="AU26" s="33">
        <f>IF(D6L619C5=0,0,D6L619C18/D6L619C5)</f>
        <v>7.9816507617973445E-2</v>
      </c>
      <c r="AV26" s="16" t="s">
        <v>32226</v>
      </c>
      <c r="AW26" s="33">
        <f>CHOOSE(MIN(D6L619C9,RUN_YEARS),B7L806C1,B7L806C10,B7L806C19,B7L806C28,B7L806C37)</f>
        <v>1399.8150093049701</v>
      </c>
      <c r="AX26" s="16" t="s">
        <v>32227</v>
      </c>
      <c r="AY26" s="33">
        <f>IF(D6L619C23=0,0,D6L619C19/D6L619C23)</f>
        <v>0.14782641341018254</v>
      </c>
      <c r="AZ26" s="16" t="s">
        <v>32228</v>
      </c>
      <c r="BA26" s="33">
        <f>IF(D6L619C5=0,0,D6L619C19/D6L619C5)</f>
        <v>0.42018349238202657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212.9500878037301</v>
      </c>
      <c r="J27" s="16" t="s">
        <v>32251</v>
      </c>
      <c r="K27" s="21">
        <f>IF(FLOW_THRU_100PCT="Y",1,INDEX(VariabilityMatrix,D6L620C1,D6L620C9))</f>
        <v>0.17932812573831394</v>
      </c>
      <c r="L27" s="16" t="s">
        <v>32231</v>
      </c>
      <c r="M27" s="15">
        <f>IF(D6L620C2&lt;&gt;0,D6L620C2*D6L620C4,D6L620C3*D6L620C4)</f>
        <v>38.187940121652304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19.093970060826152</v>
      </c>
      <c r="R27" s="16" t="s">
        <v>32233</v>
      </c>
      <c r="S27" s="15">
        <f>D6L620C5-D6L620C7</f>
        <v>19.093970060826152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18.059734839356956</v>
      </c>
      <c r="X27" s="16" t="s">
        <v>32235</v>
      </c>
      <c r="Y27" s="33">
        <f>D6L620C7-D6L620C10</f>
        <v>1.0342352214691957</v>
      </c>
      <c r="Z27" s="16" t="s">
        <v>32236</v>
      </c>
      <c r="AA27" s="33">
        <f>CHOOSE(MIN(D6L620C9,RUN_YEARS),B7L806C7,B7L806C16,B7L806C25,B7L806C34,B7L806C43)</f>
        <v>151103</v>
      </c>
      <c r="AB27" s="16" t="s">
        <v>32237</v>
      </c>
      <c r="AC27" s="33">
        <f>IF(D6L620C12=0,0,D6L620C10/D6L620C12)</f>
        <v>1.1951936652056515E-4</v>
      </c>
      <c r="AD27" s="16" t="s">
        <v>32238</v>
      </c>
      <c r="AE27" s="33">
        <f>IF(D6L620C5=0,0,D6L620C10/D6L620C5)</f>
        <v>0.47291722941393238</v>
      </c>
      <c r="AF27" s="16" t="s">
        <v>32239</v>
      </c>
      <c r="AG27" s="33">
        <f>CHOOSE(MIN(D6L620C9,RUN_YEARS),B7L806C5,B7L806C14,B7L806C23,B7L806C32,B7L806C41)</f>
        <v>3328.1867957332938</v>
      </c>
      <c r="AH27" s="16" t="s">
        <v>32240</v>
      </c>
      <c r="AI27" s="33">
        <f>IF(D6L620C15=0,0,D6L620C11/D6L620C15)</f>
        <v>3.1075035295346885E-4</v>
      </c>
      <c r="AJ27" s="16" t="s">
        <v>32241</v>
      </c>
      <c r="AK27" s="33">
        <f>IF(D6L620C5=0,0,D6L620C11/D6L620C5)</f>
        <v>2.7082770586067596E-2</v>
      </c>
      <c r="AL27" s="16" t="s">
        <v>32242</v>
      </c>
      <c r="AM27" s="33">
        <f>D6L620C8*CHOOSE(MIN(D6L620C9,RUN_YEARS),B7L806C4,B7L806C13,B7L806C22,B7L806C31,B7L806C40)</f>
        <v>3.5916621314974577</v>
      </c>
      <c r="AN27" s="16" t="s">
        <v>32243</v>
      </c>
      <c r="AO27" s="33">
        <f>D6L620C8-D6L620C18</f>
        <v>15.502307929328694</v>
      </c>
      <c r="AP27" s="16" t="s">
        <v>32244</v>
      </c>
      <c r="AQ27" s="33">
        <f>CHOOSE(MIN(D6L620C9,RUN_YEARS),B7L806C2,B7L806C11,B7L806C20,B7L806C29,B7L806C38)</f>
        <v>301.41951280836673</v>
      </c>
      <c r="AR27" s="16" t="s">
        <v>32245</v>
      </c>
      <c r="AS27" s="33">
        <f>IF(D6L620C20=0,0,D6L620C18/D6L620C20)</f>
        <v>1.1915824884837254E-2</v>
      </c>
      <c r="AT27" s="16" t="s">
        <v>32246</v>
      </c>
      <c r="AU27" s="33">
        <f>IF(D6L620C5=0,0,D6L620C18/D6L620C5)</f>
        <v>9.4052261526958073E-2</v>
      </c>
      <c r="AV27" s="16" t="s">
        <v>32247</v>
      </c>
      <c r="AW27" s="33">
        <f>CHOOSE(MIN(D6L620C9,RUN_YEARS),B7L806C1,B7L806C10,B7L806C19,B7L806C28,B7L806C37)</f>
        <v>1300.9848734060533</v>
      </c>
      <c r="AX27" s="16" t="s">
        <v>32248</v>
      </c>
      <c r="AY27" s="33">
        <f>IF(D6L620C23=0,0,D6L620C19/D6L620C23)</f>
        <v>1.1915824884837254E-2</v>
      </c>
      <c r="AZ27" s="16" t="s">
        <v>32249</v>
      </c>
      <c r="BA27" s="33">
        <f>IF(D6L620C5=0,0,D6L620C19/D6L620C5)</f>
        <v>0.40594773847304194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0.17932812573831394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151103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3328.1867957332938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301.41951280836673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1300.9848734060533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0.17932812573831394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151103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3328.1867957332938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301.41951280836673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1300.9848734060533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0.17932812573831394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151103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3328.1867957332938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301.41951280836673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1300.9848734060533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0.17932812573831394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151103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3328.1867957332938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301.41951280836673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1300.9848734060533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0.17932812573831394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151103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3328.1867957332938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301.41951280836673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1300.9848734060533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151103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3328.1867957332938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301.41951280836673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1300.9848734060533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44.80990602186241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38.536519178801669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19.268259589400834</v>
      </c>
      <c r="R34" s="16" t="s">
        <v>32379</v>
      </c>
      <c r="S34" s="15">
        <f>D6L627C5-D6L627C7</f>
        <v>19.268259589400834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18.231566562969906</v>
      </c>
      <c r="X34" s="16" t="s">
        <v>32381</v>
      </c>
      <c r="Y34" s="33">
        <f>D6L627C7-D6L627C10</f>
        <v>1.0366930264309282</v>
      </c>
      <c r="Z34" s="16" t="s">
        <v>32382</v>
      </c>
      <c r="AA34" s="33">
        <f>CHOOSE(MIN(D6L627C9,RUN_YEARS),B7L806C7,B7L806C16,B7L806C25,B7L806C34,B7L806C43)</f>
        <v>162382</v>
      </c>
      <c r="AB34" s="16" t="s">
        <v>32383</v>
      </c>
      <c r="AC34" s="33">
        <f>IF(D6L627C12=0,0,D6L627C10/D6L627C12)</f>
        <v>1.1227578526542294E-4</v>
      </c>
      <c r="AD34" s="16" t="s">
        <v>32384</v>
      </c>
      <c r="AE34" s="33">
        <f>IF(D6L627C5=0,0,D6L627C10/D6L627C5)</f>
        <v>0.47309842589516499</v>
      </c>
      <c r="AF34" s="16" t="s">
        <v>32385</v>
      </c>
      <c r="AG34" s="33">
        <f>CHOOSE(MIN(D6L627C9,RUN_YEARS),B7L806C5,B7L806C14,B7L806C23,B7L806C32,B7L806C41)</f>
        <v>3551.3275293173356</v>
      </c>
      <c r="AH34" s="16" t="s">
        <v>32386</v>
      </c>
      <c r="AI34" s="33">
        <f>IF(D6L627C15=0,0,D6L627C11/D6L627C15)</f>
        <v>2.9191704169009993E-4</v>
      </c>
      <c r="AJ34" s="16" t="s">
        <v>32387</v>
      </c>
      <c r="AK34" s="33">
        <f>IF(D6L627C5=0,0,D6L627C11/D6L627C5)</f>
        <v>2.6901574104834996E-2</v>
      </c>
      <c r="AL34" s="16" t="s">
        <v>32388</v>
      </c>
      <c r="AM34" s="33">
        <f>D6L627C8*CHOOSE(MIN(D6L627C9,RUN_YEARS),B7L806C4,B7L806C13,B7L806C22,B7L806C31,B7L806C40)</f>
        <v>3.0758503766050032</v>
      </c>
      <c r="AN34" s="16" t="s">
        <v>32389</v>
      </c>
      <c r="AO34" s="33">
        <f>D6L627C8-D6L627C18</f>
        <v>16.19240921279583</v>
      </c>
      <c r="AP34" s="16" t="s">
        <v>32390</v>
      </c>
      <c r="AQ34" s="33">
        <f>CHOOSE(MIN(D6L627C9,RUN_YEARS),B7L806C2,B7L806C11,B7L806C20,B7L806C29,B7L806C38)</f>
        <v>265.90370012052125</v>
      </c>
      <c r="AR34" s="16" t="s">
        <v>32391</v>
      </c>
      <c r="AS34" s="33">
        <f>IF(D6L627C20=0,0,D6L627C18/D6L627C20)</f>
        <v>1.1567535070820261E-2</v>
      </c>
      <c r="AT34" s="16" t="s">
        <v>32392</v>
      </c>
      <c r="AU34" s="33">
        <f>IF(D6L627C5=0,0,D6L627C18/D6L627C5)</f>
        <v>7.9816507617973445E-2</v>
      </c>
      <c r="AV34" s="16" t="s">
        <v>32393</v>
      </c>
      <c r="AW34" s="33">
        <f>CHOOSE(MIN(D6L627C9,RUN_YEARS),B7L806C1,B7L806C10,B7L806C19,B7L806C28,B7L806C37)</f>
        <v>1399.8150093049701</v>
      </c>
      <c r="AX34" s="16" t="s">
        <v>32394</v>
      </c>
      <c r="AY34" s="33">
        <f>IF(D6L627C23=0,0,D6L627C19/D6L627C23)</f>
        <v>1.156753507082026E-2</v>
      </c>
      <c r="AZ34" s="16" t="s">
        <v>32395</v>
      </c>
      <c r="BA34" s="33">
        <f>IF(D6L627C5=0,0,D6L627C19/D6L627C5)</f>
        <v>0.42018349238202651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25231.976661344426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17352.296190130313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8676.1480950651567</v>
      </c>
      <c r="R35" s="16" t="s">
        <v>32399</v>
      </c>
      <c r="S35" s="15">
        <f>SUM(D6L601C8:D6L627C8)-2*SUM(D6L609C8,D6L611C8,D6L622C8,D6L624C8,D6L627C8)</f>
        <v>8676.1480950651567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8209.2460185190484</v>
      </c>
      <c r="X35" s="16" t="s">
        <v>32401</v>
      </c>
      <c r="Y35" s="33">
        <f>SUM(D6L601C11:D6L627C11)-2*SUM(D6L609C11,D6L611C11,D6L622C11,D6L624C11,D6L627C11)</f>
        <v>466.90207654610975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5.0561921923288802E-2</v>
      </c>
      <c r="AD35" s="16" t="s">
        <v>32403</v>
      </c>
      <c r="AE35" s="33">
        <f>IF(D6L628C5=0,0,D6L628C10/D6L628C5)</f>
        <v>0.47309277853315607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0.13146099700055103</v>
      </c>
      <c r="AJ35" s="16" t="s">
        <v>32405</v>
      </c>
      <c r="AK35" s="33">
        <f>IF(D6L628C5=0,0,D6L628C11/D6L628C5)</f>
        <v>2.6907221466844003E-2</v>
      </c>
      <c r="AL35" s="16" t="s">
        <v>32406</v>
      </c>
      <c r="AM35" s="33">
        <f>SUM(D6L601C18:D6L627C18)-2*SUM(D6L609C18,D6L611C18,D6L622C18,D6L624C18,D6L627C18)</f>
        <v>1386.0738876182495</v>
      </c>
      <c r="AN35" s="16" t="s">
        <v>32407</v>
      </c>
      <c r="AO35" s="33">
        <f>SUM(D6L601C19:D6L627C19)-2*SUM(D6L609C19,D6L611C19,D6L622C19,D6L624C19,D6L627C19)</f>
        <v>7290.0742074469099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5.2079606785749784</v>
      </c>
      <c r="AT35" s="16" t="s">
        <v>32409</v>
      </c>
      <c r="AU35" s="33">
        <f>IF(D6L628C5=0,0,D6L628C18/D6L628C5)</f>
        <v>7.9878413348351232E-2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5.2079606785749775</v>
      </c>
      <c r="AZ35" s="16" t="s">
        <v>32411</v>
      </c>
      <c r="BA35" s="33">
        <f>IF(D6L628C5=0,0,D6L628C19/D6L628C5)</f>
        <v>0.42012158665164895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105.32766091634403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52.663830458172015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26.331915229086007</v>
      </c>
      <c r="R36" s="16" t="s">
        <v>32416</v>
      </c>
      <c r="S36" s="15">
        <f>D6L629C5-D6L629C7</f>
        <v>26.331915229086007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24.905632790603775</v>
      </c>
      <c r="X36" s="16" t="s">
        <v>32418</v>
      </c>
      <c r="Y36" s="33">
        <f>D6L629C7-D6L629C10</f>
        <v>1.4262824384822324</v>
      </c>
      <c r="Z36" s="16" t="s">
        <v>32419</v>
      </c>
      <c r="AA36" s="33">
        <f>CHOOSE(MIN(D6L629C9,RUN_YEARS),B7L806C7,B7L806C16,B7L806C25,B7L806C34,B7L806C43)</f>
        <v>151103</v>
      </c>
      <c r="AB36" s="16" t="s">
        <v>32420</v>
      </c>
      <c r="AC36" s="33">
        <f>IF(D6L629C12=0,0,D6L629C10/D6L629C12)</f>
        <v>1.6482553483785083E-4</v>
      </c>
      <c r="AD36" s="16" t="s">
        <v>32421</v>
      </c>
      <c r="AE36" s="33">
        <f>IF(D6L629C5=0,0,D6L629C10/D6L629C5)</f>
        <v>0.47291722941393238</v>
      </c>
      <c r="AF36" s="16" t="s">
        <v>32422</v>
      </c>
      <c r="AG36" s="33">
        <f>CHOOSE(MIN(D6L629C9,RUN_YEARS),B7L806C5,B7L806C14,B7L806C23,B7L806C32,B7L806C41)</f>
        <v>3328.1867957332938</v>
      </c>
      <c r="AH36" s="16" t="s">
        <v>32423</v>
      </c>
      <c r="AI36" s="33">
        <f>IF(D6L629C15=0,0,D6L629C11/D6L629C15)</f>
        <v>4.285463905784116E-4</v>
      </c>
      <c r="AJ36" s="16" t="s">
        <v>32424</v>
      </c>
      <c r="AK36" s="33">
        <f>IF(D6L629C5=0,0,D6L629C11/D6L629C5)</f>
        <v>2.7082770586067607E-2</v>
      </c>
      <c r="AL36" s="16" t="s">
        <v>32425</v>
      </c>
      <c r="AM36" s="33">
        <f>D6L629C8*CHOOSE(MIN(D6L629C9,RUN_YEARS),B7L806C4,B7L806C13,B7L806C22,B7L806C31,B7L806C40)</f>
        <v>4.9531523552633745</v>
      </c>
      <c r="AN36" s="16" t="s">
        <v>32426</v>
      </c>
      <c r="AO36" s="33">
        <f>D6L629C8-D6L629C18</f>
        <v>21.378762873822634</v>
      </c>
      <c r="AP36" s="16" t="s">
        <v>32427</v>
      </c>
      <c r="AQ36" s="33">
        <f>CHOOSE(MIN(D6L629C9,RUN_YEARS),B7L806C2,B7L806C11,B7L806C20,B7L806C29,B7L806C38)</f>
        <v>301.41951280836673</v>
      </c>
      <c r="AR36" s="16" t="s">
        <v>32428</v>
      </c>
      <c r="AS36" s="33">
        <f>IF(D6L629C20=0,0,D6L629C18/D6L629C20)</f>
        <v>1.6432752840432188E-2</v>
      </c>
      <c r="AT36" s="16" t="s">
        <v>32429</v>
      </c>
      <c r="AU36" s="33">
        <f>IF(D6L629C5=0,0,D6L629C18/D6L629C5)</f>
        <v>9.4052261526958073E-2</v>
      </c>
      <c r="AV36" s="16" t="s">
        <v>32430</v>
      </c>
      <c r="AW36" s="33">
        <f>CHOOSE(MIN(D6L629C9,RUN_YEARS),B7L806C1,B7L806C10,B7L806C19,B7L806C28,B7L806C37)</f>
        <v>1300.9848734060533</v>
      </c>
      <c r="AX36" s="16" t="s">
        <v>32431</v>
      </c>
      <c r="AY36" s="33">
        <f>IF(D6L629C23=0,0,D6L629C19/D6L629C23)</f>
        <v>1.6432752840432188E-2</v>
      </c>
      <c r="AZ36" s="16" t="s">
        <v>32432</v>
      </c>
      <c r="BA36" s="33">
        <f>IF(D6L629C5=0,0,D6L629C19/D6L629C5)</f>
        <v>0.40594773847304194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151103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3328.1867957332938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301.41951280836673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1300.9848734060533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154.66101364522419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77.330506822612094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38.665253411306047</v>
      </c>
      <c r="R38" s="16" t="s">
        <v>32456</v>
      </c>
      <c r="S38" s="15">
        <f>D6L631C5-D6L631C7</f>
        <v>38.665253411306047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36.570929035724909</v>
      </c>
      <c r="X38" s="16" t="s">
        <v>32458</v>
      </c>
      <c r="Y38" s="33">
        <f>D6L631C7-D6L631C10</f>
        <v>2.094324375581138</v>
      </c>
      <c r="Z38" s="16" t="s">
        <v>32459</v>
      </c>
      <c r="AA38" s="33">
        <f>CHOOSE(MIN(D6L631C9,RUN_YEARS),B7L806C7,B7L806C16,B7L806C25,B7L806C34,B7L806C43)</f>
        <v>151103</v>
      </c>
      <c r="AB38" s="16" t="s">
        <v>32460</v>
      </c>
      <c r="AC38" s="33">
        <f>IF(D6L631C12=0,0,D6L631C10/D6L631C12)</f>
        <v>2.4202649209959372E-4</v>
      </c>
      <c r="AD38" s="16" t="s">
        <v>32461</v>
      </c>
      <c r="AE38" s="33">
        <f>IF(D6L631C5=0,0,D6L631C10/D6L631C5)</f>
        <v>0.47291722941393238</v>
      </c>
      <c r="AF38" s="16" t="s">
        <v>32462</v>
      </c>
      <c r="AG38" s="33">
        <f>CHOOSE(MIN(D6L631C9,RUN_YEARS),B7L806C5,B7L806C14,B7L806C23,B7L806C32,B7L806C41)</f>
        <v>3328.1867957332938</v>
      </c>
      <c r="AH38" s="16" t="s">
        <v>32463</v>
      </c>
      <c r="AI38" s="33">
        <f>IF(D6L631C15=0,0,D6L631C11/D6L631C15)</f>
        <v>6.2926887945894251E-4</v>
      </c>
      <c r="AJ38" s="16" t="s">
        <v>32464</v>
      </c>
      <c r="AK38" s="33">
        <f>IF(D6L631C5=0,0,D6L631C11/D6L631C5)</f>
        <v>2.7082770586067593E-2</v>
      </c>
      <c r="AL38" s="16" t="s">
        <v>32465</v>
      </c>
      <c r="AM38" s="33">
        <f>D6L631C8*CHOOSE(MIN(D6L631C9,RUN_YEARS),B7L806C4,B7L806C13,B7L806C22,B7L806C31,B7L806C40)</f>
        <v>7.2731090516925283</v>
      </c>
      <c r="AN38" s="16" t="s">
        <v>32466</v>
      </c>
      <c r="AO38" s="33">
        <f>D6L631C8-D6L631C18</f>
        <v>31.392144359613518</v>
      </c>
      <c r="AP38" s="16" t="s">
        <v>32467</v>
      </c>
      <c r="AQ38" s="33">
        <f>CHOOSE(MIN(D6L631C9,RUN_YEARS),B7L806C2,B7L806C11,B7L806C20,B7L806C29,B7L806C38)</f>
        <v>301.41951280836673</v>
      </c>
      <c r="AR38" s="16" t="s">
        <v>32468</v>
      </c>
      <c r="AS38" s="33">
        <f>IF(D6L631C20=0,0,D6L631C18/D6L631C20)</f>
        <v>2.4129522949353804E-2</v>
      </c>
      <c r="AT38" s="16" t="s">
        <v>32469</v>
      </c>
      <c r="AU38" s="33">
        <f>IF(D6L631C5=0,0,D6L631C18/D6L631C5)</f>
        <v>9.4052261526958073E-2</v>
      </c>
      <c r="AV38" s="16" t="s">
        <v>32470</v>
      </c>
      <c r="AW38" s="33">
        <f>CHOOSE(MIN(D6L631C9,RUN_YEARS),B7L806C1,B7L806C10,B7L806C19,B7L806C28,B7L806C37)</f>
        <v>1300.9848734060533</v>
      </c>
      <c r="AX38" s="16" t="s">
        <v>32471</v>
      </c>
      <c r="AY38" s="33">
        <f>IF(D6L631C23=0,0,D6L631C19/D6L631C23)</f>
        <v>2.4129522949353804E-2</v>
      </c>
      <c r="AZ38" s="16" t="s">
        <v>32472</v>
      </c>
      <c r="BA38" s="33">
        <f>IF(D6L631C5=0,0,D6L631C19/D6L631C5)</f>
        <v>0.40594773847304194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-326.57504873294346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-326.57504873294346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-163.28752436647173</v>
      </c>
      <c r="R39" s="16" t="s">
        <v>32476</v>
      </c>
      <c r="S39" s="15">
        <f>D6L632C5-D6L632C7</f>
        <v>-163.28752436647173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-154.44296724250356</v>
      </c>
      <c r="X39" s="16" t="s">
        <v>32478</v>
      </c>
      <c r="Y39" s="33">
        <f>D6L632C7-D6L632C10</f>
        <v>-8.8445571239681726</v>
      </c>
      <c r="Z39" s="16" t="s">
        <v>32479</v>
      </c>
      <c r="AA39" s="33">
        <f>CHOOSE(MIN(D6L632C9,RUN_YEARS),B7L806C7,B7L806C16,B7L806C25,B7L806C34,B7L806C43)</f>
        <v>151103</v>
      </c>
      <c r="AB39" s="16" t="s">
        <v>32480</v>
      </c>
      <c r="AC39" s="33">
        <f>IF(D6L632C12=0,0,D6L632C10/D6L632C12)</f>
        <v>-1.0221039108588416E-3</v>
      </c>
      <c r="AD39" s="16" t="s">
        <v>32481</v>
      </c>
      <c r="AE39" s="33">
        <f>IF(D6L632C5=0,0,D6L632C10/D6L632C5)</f>
        <v>0.47291722941393233</v>
      </c>
      <c r="AF39" s="16" t="s">
        <v>32482</v>
      </c>
      <c r="AG39" s="33">
        <f>CHOOSE(MIN(D6L632C9,RUN_YEARS),B7L806C5,B7L806C14,B7L806C23,B7L806C32,B7L806C41)</f>
        <v>3328.1867957332938</v>
      </c>
      <c r="AH39" s="16" t="s">
        <v>32483</v>
      </c>
      <c r="AI39" s="33">
        <f>IF(D6L632C15=0,0,D6L632C11/D6L632C15)</f>
        <v>-2.6574701682329899E-3</v>
      </c>
      <c r="AJ39" s="16" t="s">
        <v>32484</v>
      </c>
      <c r="AK39" s="33">
        <f>IF(D6L632C5=0,0,D6L632C11/D6L632C5)</f>
        <v>2.7082770586067655E-2</v>
      </c>
      <c r="AL39" s="16" t="s">
        <v>32485</v>
      </c>
      <c r="AM39" s="33">
        <f>D6L632C8*CHOOSE(MIN(D6L632C9,RUN_YEARS),B7L806C4,B7L806C13,B7L806C22,B7L806C31,B7L806C40)</f>
        <v>-30.715121891609876</v>
      </c>
      <c r="AN39" s="16" t="s">
        <v>32486</v>
      </c>
      <c r="AO39" s="33">
        <f>D6L632C8-D6L632C18</f>
        <v>-132.57240247486186</v>
      </c>
      <c r="AP39" s="16" t="s">
        <v>32487</v>
      </c>
      <c r="AQ39" s="33">
        <f>CHOOSE(MIN(D6L632C9,RUN_YEARS),B7L806C2,B7L806C11,B7L806C20,B7L806C29,B7L806C38)</f>
        <v>301.41951280836673</v>
      </c>
      <c r="AR39" s="16" t="s">
        <v>32488</v>
      </c>
      <c r="AS39" s="33">
        <f>IF(D6L632C20=0,0,D6L632C18/D6L632C20)</f>
        <v>-0.10190157102117542</v>
      </c>
      <c r="AT39" s="16" t="s">
        <v>32489</v>
      </c>
      <c r="AU39" s="33">
        <f>IF(D6L632C5=0,0,D6L632C18/D6L632C5)</f>
        <v>9.4052261526958073E-2</v>
      </c>
      <c r="AV39" s="16" t="s">
        <v>32490</v>
      </c>
      <c r="AW39" s="33">
        <f>CHOOSE(MIN(D6L632C9,RUN_YEARS),B7L806C1,B7L806C10,B7L806C19,B7L806C28,B7L806C37)</f>
        <v>1300.9848734060533</v>
      </c>
      <c r="AX39" s="16" t="s">
        <v>32491</v>
      </c>
      <c r="AY39" s="33">
        <f>IF(D6L632C23=0,0,D6L632C19/D6L632C23)</f>
        <v>-0.10190157102117542</v>
      </c>
      <c r="AZ39" s="16" t="s">
        <v>32492</v>
      </c>
      <c r="BA39" s="33">
        <f>IF(D6L632C5=0,0,D6L632C19/D6L632C5)</f>
        <v>0.40594773847304194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3161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3161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1264.4000000000001</v>
      </c>
      <c r="R40" s="16" t="s">
        <v>32497</v>
      </c>
      <c r="S40" s="15">
        <f>D6L633C5-D6L633C7</f>
        <v>1896.6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1195.9130897419523</v>
      </c>
      <c r="X40" s="16" t="s">
        <v>32499</v>
      </c>
      <c r="Y40" s="33">
        <f>D6L633C7-D6L633C10</f>
        <v>68.486910258047828</v>
      </c>
      <c r="Z40" s="16" t="s">
        <v>32500</v>
      </c>
      <c r="AA40" s="33">
        <f>CHOOSE(MIN(D6L633C9,RUN_YEARS),B7L806C7,B7L806C16,B7L806C25,B7L806C34,B7L806C43)</f>
        <v>151103</v>
      </c>
      <c r="AB40" s="16" t="s">
        <v>32501</v>
      </c>
      <c r="AC40" s="33">
        <f>IF(D6L633C12=0,0,D6L633C10/D6L633C12)</f>
        <v>7.9145555663484666E-3</v>
      </c>
      <c r="AD40" s="16" t="s">
        <v>32502</v>
      </c>
      <c r="AE40" s="33">
        <f>IF(D6L633C5=0,0,D6L633C10/D6L633C5)</f>
        <v>0.37833378353114594</v>
      </c>
      <c r="AF40" s="16" t="s">
        <v>32503</v>
      </c>
      <c r="AG40" s="33">
        <f>CHOOSE(MIN(D6L633C9,RUN_YEARS),B7L806C5,B7L806C14,B7L806C23,B7L806C32,B7L806C41)</f>
        <v>3328.1867957332938</v>
      </c>
      <c r="AH40" s="16" t="s">
        <v>32504</v>
      </c>
      <c r="AI40" s="33">
        <f>IF(D6L633C15=0,0,D6L633C11/D6L633C15)</f>
        <v>2.0577844472506004E-2</v>
      </c>
      <c r="AJ40" s="16" t="s">
        <v>32505</v>
      </c>
      <c r="AK40" s="33">
        <f>IF(D6L633C5=0,0,D6L633C11/D6L633C5)</f>
        <v>2.1666216468854107E-2</v>
      </c>
      <c r="AL40" s="16" t="s">
        <v>32506</v>
      </c>
      <c r="AM40" s="33">
        <f>D6L633C8*CHOOSE(MIN(D6L633C9,RUN_YEARS),B7L806C4,B7L806C13,B7L806C22,B7L806C31,B7L806C40)</f>
        <v>356.75903842405734</v>
      </c>
      <c r="AN40" s="16" t="s">
        <v>32507</v>
      </c>
      <c r="AO40" s="33">
        <f>D6L633C8-D6L633C18</f>
        <v>1539.8409615759426</v>
      </c>
      <c r="AP40" s="16" t="s">
        <v>32508</v>
      </c>
      <c r="AQ40" s="33">
        <f>CHOOSE(MIN(D6L633C9,RUN_YEARS),B7L806C2,B7L806C11,B7L806C20,B7L806C29,B7L806C38)</f>
        <v>301.41951280836673</v>
      </c>
      <c r="AR40" s="16" t="s">
        <v>32509</v>
      </c>
      <c r="AS40" s="33">
        <f>IF(D6L633C20=0,0,D6L633C18/D6L633C20)</f>
        <v>1.183596360766709</v>
      </c>
      <c r="AT40" s="16" t="s">
        <v>32510</v>
      </c>
      <c r="AU40" s="33">
        <f>IF(D6L633C5=0,0,D6L633C18/D6L633C5)</f>
        <v>0.11286271383234968</v>
      </c>
      <c r="AV40" s="16" t="s">
        <v>32511</v>
      </c>
      <c r="AW40" s="33">
        <f>CHOOSE(MIN(D6L633C9,RUN_YEARS),B7L806C1,B7L806C10,B7L806C19,B7L806C28,B7L806C37)</f>
        <v>1300.9848734060533</v>
      </c>
      <c r="AX40" s="16" t="s">
        <v>32512</v>
      </c>
      <c r="AY40" s="33">
        <f>IF(D6L633C23=0,0,D6L633C19/D6L633C23)</f>
        <v>1.1835963607667093</v>
      </c>
      <c r="AZ40" s="16" t="s">
        <v>32513</v>
      </c>
      <c r="BA40" s="33">
        <f>IF(D6L633C5=0,0,D6L633C19/D6L633C5)</f>
        <v>0.48713728616765029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22071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22071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22071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151103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3328.1867957332938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4151.6549283229833</v>
      </c>
      <c r="AN41" s="16" t="s">
        <v>32526</v>
      </c>
      <c r="AO41" s="33">
        <f>D6L634C8-D6L634C18</f>
        <v>17919.345071677017</v>
      </c>
      <c r="AP41" s="16" t="s">
        <v>32527</v>
      </c>
      <c r="AQ41" s="33">
        <f>CHOOSE(MIN(D6L634C9,RUN_YEARS),B7L806C2,B7L806C11,B7L806C20,B7L806C29,B7L806C38)</f>
        <v>301.41951280836673</v>
      </c>
      <c r="AR41" s="16" t="s">
        <v>32528</v>
      </c>
      <c r="AS41" s="33">
        <f>IF(D6L634C20=0,0,D6L634C18/D6L634C20)</f>
        <v>13.773676725973869</v>
      </c>
      <c r="AT41" s="16" t="s">
        <v>32529</v>
      </c>
      <c r="AU41" s="33">
        <f>IF(D6L634C5=0,0,D6L634C18/D6L634C5)</f>
        <v>0.18810452305391615</v>
      </c>
      <c r="AV41" s="16" t="s">
        <v>32530</v>
      </c>
      <c r="AW41" s="33">
        <f>CHOOSE(MIN(D6L634C9,RUN_YEARS),B7L806C1,B7L806C10,B7L806C19,B7L806C28,B7L806C37)</f>
        <v>1300.9848734060533</v>
      </c>
      <c r="AX41" s="16" t="s">
        <v>32531</v>
      </c>
      <c r="AY41" s="33">
        <f>IF(D6L634C23=0,0,D6L634C19/D6L634C23)</f>
        <v>13.773676725973869</v>
      </c>
      <c r="AZ41" s="16" t="s">
        <v>32532</v>
      </c>
      <c r="BA41" s="33">
        <f>IF(D6L634C5=0,0,D6L634C19/D6L634C5)</f>
        <v>0.81189547694608388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-13698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-13698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-13698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-12956.040417024091</v>
      </c>
      <c r="X42" s="16" t="s">
        <v>32539</v>
      </c>
      <c r="Y42" s="33">
        <f>D6L635C7-D6L635C10</f>
        <v>-741.95958297590914</v>
      </c>
      <c r="Z42" s="16" t="s">
        <v>32540</v>
      </c>
      <c r="AA42" s="33">
        <f>CHOOSE(MIN(D6L635C9,RUN_YEARS),B7L806C7,B7L806C16,B7L806C25,B7L806C34,B7L806C43)</f>
        <v>151103</v>
      </c>
      <c r="AB42" s="16" t="s">
        <v>32541</v>
      </c>
      <c r="AC42" s="33">
        <f>IF(D6L635C12=0,0,D6L635C10/D6L635C12)</f>
        <v>-8.5743105146979817E-2</v>
      </c>
      <c r="AD42" s="16" t="s">
        <v>32542</v>
      </c>
      <c r="AE42" s="33">
        <f>IF(D6L635C5=0,0,D6L635C10/D6L635C5)</f>
        <v>0.94583445882786477</v>
      </c>
      <c r="AF42" s="16" t="s">
        <v>32543</v>
      </c>
      <c r="AG42" s="33">
        <f>CHOOSE(MIN(D6L635C9,RUN_YEARS),B7L806C5,B7L806C14,B7L806C23,B7L806C32,B7L806C41)</f>
        <v>3328.1867957332938</v>
      </c>
      <c r="AH42" s="16" t="s">
        <v>32544</v>
      </c>
      <c r="AI42" s="33">
        <f>IF(D6L635C15=0,0,D6L635C11/D6L635C15)</f>
        <v>-0.22293207338214754</v>
      </c>
      <c r="AJ42" s="16" t="s">
        <v>32545</v>
      </c>
      <c r="AK42" s="33">
        <f>IF(D6L635C5=0,0,D6L635C11/D6L635C5)</f>
        <v>5.4165541172135283E-2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301.41951280836673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1300.9848734060533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-23667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-23667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-23667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151103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3328.1867957332938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-4451.8697471170335</v>
      </c>
      <c r="AN43" s="16" t="s">
        <v>32567</v>
      </c>
      <c r="AO43" s="33">
        <f>D6L636C8-D6L636C18</f>
        <v>-19215.130252882966</v>
      </c>
      <c r="AP43" s="16" t="s">
        <v>32568</v>
      </c>
      <c r="AQ43" s="33">
        <f>CHOOSE(MIN(D6L636C9,RUN_YEARS),B7L806C2,B7L806C11,B7L806C20,B7L806C29,B7L806C38)</f>
        <v>301.41951280836673</v>
      </c>
      <c r="AR43" s="16" t="s">
        <v>32569</v>
      </c>
      <c r="AS43" s="33">
        <f>IF(D6L636C20=0,0,D6L636C18/D6L636C20)</f>
        <v>-14.769679990649429</v>
      </c>
      <c r="AT43" s="16" t="s">
        <v>32570</v>
      </c>
      <c r="AU43" s="33">
        <f>IF(D6L636C5=0,0,D6L636C18/D6L636C5)</f>
        <v>0.18810452305391615</v>
      </c>
      <c r="AV43" s="16" t="s">
        <v>32571</v>
      </c>
      <c r="AW43" s="33">
        <f>CHOOSE(MIN(D6L636C9,RUN_YEARS),B7L806C1,B7L806C10,B7L806C19,B7L806C28,B7L806C37)</f>
        <v>1300.9848734060533</v>
      </c>
      <c r="AX43" s="16" t="s">
        <v>32572</v>
      </c>
      <c r="AY43" s="33">
        <f>IF(D6L636C23=0,0,D6L636C19/D6L636C23)</f>
        <v>-14.769679990649429</v>
      </c>
      <c r="AZ43" s="16" t="s">
        <v>32573</v>
      </c>
      <c r="BA43" s="33">
        <f>IF(D6L636C5=0,0,D6L636C19/D6L636C5)</f>
        <v>0.81189547694608377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-12199.586374171377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-12329.580711452159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-12531.89035572608</v>
      </c>
      <c r="R44" s="16" t="s">
        <v>32577</v>
      </c>
      <c r="S44" s="15">
        <f>SUM(D6L629C8:D6L636C8)</f>
        <v>202.30964427391882</v>
      </c>
      <c r="U44" s="21" t="str">
        <f>NULL_VALUE</f>
        <v>n/a</v>
      </c>
      <c r="V44" s="16" t="s">
        <v>32578</v>
      </c>
      <c r="W44" s="33">
        <f>SUM(D6L629C10:D6L636C10)</f>
        <v>-11853.093732698313</v>
      </c>
      <c r="X44" s="16" t="s">
        <v>32579</v>
      </c>
      <c r="Y44" s="33">
        <f>SUM(D6L629C11:D6L636C11)</f>
        <v>-678.79662302776615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-7.8443801464552751E-2</v>
      </c>
      <c r="AD44" s="16" t="s">
        <v>32581</v>
      </c>
      <c r="AE44" s="33">
        <f>IF(D6L637C5=0,0,D6L637C10/D6L637C5)</f>
        <v>0.96135416200234058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-0.20395388380783719</v>
      </c>
      <c r="AJ44" s="16" t="s">
        <v>32583</v>
      </c>
      <c r="AK44" s="33">
        <f>IF(D6L637C5=0,0,D6L637C11/D6L637C5)</f>
        <v>5.5054315220733771E-2</v>
      </c>
      <c r="AL44" s="16" t="s">
        <v>32584</v>
      </c>
      <c r="AM44" s="33">
        <f>SUM(D6L629C18:D6L636C18)</f>
        <v>38.055359145353577</v>
      </c>
      <c r="AN44" s="16" t="s">
        <v>32585</v>
      </c>
      <c r="AO44" s="33">
        <f>SUM(D6L629C19:D6L636C19)</f>
        <v>164.25428512856888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0.1262538008597609</v>
      </c>
      <c r="AT44" s="16" t="s">
        <v>32587</v>
      </c>
      <c r="AU44" s="33">
        <f>IF(D6L637C5=0,0,D6L637C18/D6L637C5)</f>
        <v>-3.0865087820874872E-3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0.1262538008597609</v>
      </c>
      <c r="AZ44" s="16" t="s">
        <v>32589</v>
      </c>
      <c r="BA44" s="33">
        <f>IF(D6L637C5=0,0,D6L637C19/D6L637C5)</f>
        <v>-1.3321968440987094E-2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714.6755503548552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357.3377751774276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178.6688875887138</v>
      </c>
      <c r="R45" s="16" t="s">
        <v>32594</v>
      </c>
      <c r="S45" s="15">
        <f>D6L638C5-D6L638C7</f>
        <v>178.6688875887138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168.99119060184773</v>
      </c>
      <c r="X45" s="16" t="s">
        <v>32596</v>
      </c>
      <c r="Y45" s="33">
        <f>D6L638C7-D6L638C10</f>
        <v>9.6776969868660672</v>
      </c>
      <c r="Z45" s="16" t="s">
        <v>32597</v>
      </c>
      <c r="AA45" s="33">
        <f>CHOOSE(MIN(D6L638C9,RUN_YEARS),B7L806C7,B7L806C16,B7L806C25,B7L806C34,B7L806C43)</f>
        <v>151103</v>
      </c>
      <c r="AB45" s="16" t="s">
        <v>32598</v>
      </c>
      <c r="AC45" s="33">
        <f>IF(D6L638C12=0,0,D6L638C10/D6L638C12)</f>
        <v>1.1183840863639221E-3</v>
      </c>
      <c r="AD45" s="16" t="s">
        <v>32599</v>
      </c>
      <c r="AE45" s="33">
        <f>IF(D6L638C5=0,0,D6L638C10/D6L638C5)</f>
        <v>0.47291722941393244</v>
      </c>
      <c r="AF45" s="16" t="s">
        <v>32600</v>
      </c>
      <c r="AG45" s="33">
        <f>CHOOSE(MIN(D6L638C9,RUN_YEARS),B7L806C5,B7L806C14,B7L806C23,B7L806C32,B7L806C41)</f>
        <v>3328.1867957332938</v>
      </c>
      <c r="AH45" s="16" t="s">
        <v>32601</v>
      </c>
      <c r="AI45" s="33">
        <f>IF(D6L638C15=0,0,D6L638C11/D6L638C15)</f>
        <v>2.9077986245461913E-3</v>
      </c>
      <c r="AJ45" s="16" t="s">
        <v>32602</v>
      </c>
      <c r="AK45" s="33">
        <f>IF(D6L638C5=0,0,D6L638C11/D6L638C5)</f>
        <v>2.7082770586067582E-2</v>
      </c>
      <c r="AL45" s="16" t="s">
        <v>32603</v>
      </c>
      <c r="AM45" s="33">
        <f>D6L638C8*CHOOSE(MIN(D6L638C9,RUN_YEARS),B7L806C4,B7L806C13,B7L806C22,B7L806C31,B7L806C40)</f>
        <v>33.608425884448771</v>
      </c>
      <c r="AN45" s="16" t="s">
        <v>32604</v>
      </c>
      <c r="AO45" s="33">
        <f>D6L638C8-D6L638C18</f>
        <v>145.06046170426504</v>
      </c>
      <c r="AP45" s="16" t="s">
        <v>32605</v>
      </c>
      <c r="AQ45" s="33">
        <f>CHOOSE(MIN(D6L638C9,RUN_YEARS),B7L806C2,B7L806C11,B7L806C20,B7L806C29,B7L806C38)</f>
        <v>301.41951280836673</v>
      </c>
      <c r="AR45" s="16" t="s">
        <v>32606</v>
      </c>
      <c r="AS45" s="33">
        <f>IF(D6L638C20=0,0,D6L638C18/D6L638C20)</f>
        <v>0.11150049832976797</v>
      </c>
      <c r="AT45" s="16" t="s">
        <v>32607</v>
      </c>
      <c r="AU45" s="33">
        <f>IF(D6L638C5=0,0,D6L638C18/D6L638C5)</f>
        <v>9.4052261526958086E-2</v>
      </c>
      <c r="AV45" s="16" t="s">
        <v>32608</v>
      </c>
      <c r="AW45" s="33">
        <f>CHOOSE(MIN(D6L638C9,RUN_YEARS),B7L806C1,B7L806C10,B7L806C19,B7L806C28,B7L806C37)</f>
        <v>1300.9848734060533</v>
      </c>
      <c r="AX45" s="16" t="s">
        <v>32609</v>
      </c>
      <c r="AY45" s="33">
        <f>IF(D6L638C23=0,0,D6L638C19/D6L638C23)</f>
        <v>0.11150049832976797</v>
      </c>
      <c r="AZ45" s="16" t="s">
        <v>32610</v>
      </c>
      <c r="BA45" s="33">
        <f>IF(D6L638C5=0,0,D6L638C19/D6L638C5)</f>
        <v>0.40594773847304194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15229.056582690402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15229.056582690402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6091.622633076161</v>
      </c>
      <c r="R46" s="16" t="s">
        <v>32614</v>
      </c>
      <c r="S46" s="15">
        <f>D6L639C5-D6L639C7</f>
        <v>9137.433949614242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5761.666596539163</v>
      </c>
      <c r="X46" s="16" t="s">
        <v>32616</v>
      </c>
      <c r="Y46" s="33">
        <f>D6L639C7-D6L639C10</f>
        <v>329.956036536998</v>
      </c>
      <c r="Z46" s="16" t="s">
        <v>32617</v>
      </c>
      <c r="AA46" s="33">
        <f>CHOOSE(MIN(D6L639C9,RUN_YEARS),B7L806C7,B7L806C16,B7L806C25,B7L806C34,B7L806C43)</f>
        <v>151103</v>
      </c>
      <c r="AB46" s="16" t="s">
        <v>32618</v>
      </c>
      <c r="AC46" s="33">
        <f>IF(D6L639C12=0,0,D6L639C10/D6L639C12)</f>
        <v>3.8130722729126244E-2</v>
      </c>
      <c r="AD46" s="16" t="s">
        <v>32619</v>
      </c>
      <c r="AE46" s="33">
        <f>IF(D6L639C5=0,0,D6L639C10/D6L639C5)</f>
        <v>0.37833378353114588</v>
      </c>
      <c r="AF46" s="16" t="s">
        <v>32620</v>
      </c>
      <c r="AG46" s="33">
        <f>CHOOSE(MIN(D6L639C9,RUN_YEARS),B7L806C5,B7L806C14,B7L806C23,B7L806C32,B7L806C41)</f>
        <v>3328.1867957332938</v>
      </c>
      <c r="AH46" s="16" t="s">
        <v>32621</v>
      </c>
      <c r="AI46" s="33">
        <f>IF(D6L639C15=0,0,D6L639C11/D6L639C15)</f>
        <v>9.9139879095728259E-2</v>
      </c>
      <c r="AJ46" s="16" t="s">
        <v>32622</v>
      </c>
      <c r="AK46" s="33">
        <f>IF(D6L639C5=0,0,D6L639C11/D6L639C5)</f>
        <v>2.1666216468854117E-2</v>
      </c>
      <c r="AL46" s="16" t="s">
        <v>32623</v>
      </c>
      <c r="AM46" s="33">
        <f>D6L639C8*CHOOSE(MIN(D6L639C9,RUN_YEARS),B7L806C4,B7L806C13,B7L806C22,B7L806C31,B7L806C40)</f>
        <v>1718.7926550288482</v>
      </c>
      <c r="AN46" s="16" t="s">
        <v>32624</v>
      </c>
      <c r="AO46" s="33">
        <f>D6L639C8-D6L639C18</f>
        <v>7418.6412945853936</v>
      </c>
      <c r="AP46" s="16" t="s">
        <v>32625</v>
      </c>
      <c r="AQ46" s="33">
        <f>CHOOSE(MIN(D6L639C9,RUN_YEARS),B7L806C2,B7L806C11,B7L806C20,B7L806C29,B7L806C38)</f>
        <v>301.41951280836673</v>
      </c>
      <c r="AR46" s="16" t="s">
        <v>32626</v>
      </c>
      <c r="AS46" s="33">
        <f>IF(D6L639C20=0,0,D6L639C18/D6L639C20)</f>
        <v>5.7023270955971714</v>
      </c>
      <c r="AT46" s="16" t="s">
        <v>32627</v>
      </c>
      <c r="AU46" s="33">
        <f>IF(D6L639C5=0,0,D6L639C18/D6L639C5)</f>
        <v>0.11286271383234969</v>
      </c>
      <c r="AV46" s="16" t="s">
        <v>32628</v>
      </c>
      <c r="AW46" s="33">
        <f>CHOOSE(MIN(D6L639C9,RUN_YEARS),B7L806C1,B7L806C10,B7L806C19,B7L806C28,B7L806C37)</f>
        <v>1300.9848734060533</v>
      </c>
      <c r="AX46" s="16" t="s">
        <v>32629</v>
      </c>
      <c r="AY46" s="33">
        <f>IF(D6L639C23=0,0,D6L639C19/D6L639C23)</f>
        <v>5.7023270955971714</v>
      </c>
      <c r="AZ46" s="16" t="s">
        <v>32630</v>
      </c>
      <c r="BA46" s="33">
        <f>IF(D6L639C5=0,0,D6L639C19/D6L639C5)</f>
        <v>0.48713728616765034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15943.732133045258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15586.39435786783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6270.291520664875</v>
      </c>
      <c r="R47" s="16" t="s">
        <v>32634</v>
      </c>
      <c r="S47" s="15">
        <f>SUM(D6L638C8:D6L639C8)</f>
        <v>9316.1028372029559</v>
      </c>
      <c r="U47" s="21" t="str">
        <f>NULL_VALUE</f>
        <v>n/a</v>
      </c>
      <c r="V47" s="16" t="s">
        <v>32635</v>
      </c>
      <c r="W47" s="33">
        <f>SUM(D6L638C10:D6L639C10)</f>
        <v>5930.6577871410109</v>
      </c>
      <c r="X47" s="16" t="s">
        <v>32636</v>
      </c>
      <c r="Y47" s="33">
        <f>SUM(D6L638C11:D6L639C11)</f>
        <v>339.63373352386407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3.9249106815490167E-2</v>
      </c>
      <c r="AD47" s="16" t="s">
        <v>32638</v>
      </c>
      <c r="AE47" s="33">
        <f>IF(D6L640C5=0,0,D6L640C10/D6L640C5)</f>
        <v>0.38050222848026966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0.10204767772027445</v>
      </c>
      <c r="AJ47" s="16" t="s">
        <v>32640</v>
      </c>
      <c r="AK47" s="33">
        <f>IF(D6L640C5=0,0,D6L640C11/D6L640C5)</f>
        <v>2.1790397812719329E-2</v>
      </c>
      <c r="AL47" s="16" t="s">
        <v>32641</v>
      </c>
      <c r="AM47" s="33">
        <f>SUM(D6L638C18:D6L639C18)</f>
        <v>1752.4010809132969</v>
      </c>
      <c r="AN47" s="16" t="s">
        <v>32642</v>
      </c>
      <c r="AO47" s="33">
        <f>SUM(D6L638C19:D6L639C19)</f>
        <v>7563.701756289659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5.8138275939269395</v>
      </c>
      <c r="AT47" s="16" t="s">
        <v>32644</v>
      </c>
      <c r="AU47" s="33">
        <f>IF(D6L640C5=0,0,D6L640C18/D6L640C5)</f>
        <v>0.11243146045696613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5.8138275939269395</v>
      </c>
      <c r="AZ47" s="16" t="s">
        <v>32646</v>
      </c>
      <c r="BA47" s="33">
        <f>IF(D6L640C5=0,0,D6L640C19/D6L640C5)</f>
        <v>0.48527591325004493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28976.122420218308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20609.109836545984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2414.5492600039515</v>
      </c>
      <c r="R48" s="16" t="s">
        <v>32651</v>
      </c>
      <c r="S48" s="15">
        <f>SUM(D6L628C8,D6L637C8,D6L640C8)</f>
        <v>18194.560576542033</v>
      </c>
      <c r="U48" s="21" t="str">
        <f>NULL_VALUE</f>
        <v>n/a</v>
      </c>
      <c r="V48" s="16" t="s">
        <v>32652</v>
      </c>
      <c r="W48" s="33">
        <f>SUM(D6L628C10,D6L637C10,D6L640C10)</f>
        <v>2286.8100729617463</v>
      </c>
      <c r="X48" s="16" t="s">
        <v>32653</v>
      </c>
      <c r="Y48" s="33">
        <f>SUM(D6L628C11,D6L637C11,D6L640C11)</f>
        <v>127.73918704220767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1.1367227274226219E-2</v>
      </c>
      <c r="AD48" s="16" t="s">
        <v>32655</v>
      </c>
      <c r="AE48" s="33">
        <f>IF(D6L641C5=0,0,D6L641C10/D6L641C5)</f>
        <v>0.11096112792346628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2.9554790912988294E-2</v>
      </c>
      <c r="AJ48" s="16" t="s">
        <v>32657</v>
      </c>
      <c r="AK48" s="33">
        <f>IF(D6L641C5=0,0,D6L641C11/D6L641C5)</f>
        <v>6.1981904145946521E-3</v>
      </c>
      <c r="AL48" s="16" t="s">
        <v>32658</v>
      </c>
      <c r="AM48" s="33">
        <f>SUM(D6L628C18,D6L637C18,D6L640C18)</f>
        <v>3176.5303276769</v>
      </c>
      <c r="AN48" s="16" t="s">
        <v>32659</v>
      </c>
      <c r="AO48" s="33">
        <f>SUM(D6L628C19,D6L637C19,D6L640C19)</f>
        <v>15018.030248865138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11.14804207336168</v>
      </c>
      <c r="AT48" s="16" t="s">
        <v>32661</v>
      </c>
      <c r="AU48" s="33">
        <f>IF(D6L641C5=0,0,D6L641C18/D6L641C5)</f>
        <v>0.15413234015784524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11.148042073361678</v>
      </c>
      <c r="AZ48" s="16" t="s">
        <v>32663</v>
      </c>
      <c r="BA48" s="33">
        <f>IF(D6L641C5=0,0,D6L641C19/D6L641C5)</f>
        <v>0.72870834150409425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847.43442600000014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728.79360636000013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364.39680318000006</v>
      </c>
      <c r="R8" s="16" t="s">
        <v>32673</v>
      </c>
      <c r="S8" s="15">
        <f>D6L701C5-D6L701C7</f>
        <v>364.39680318000006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350.72563843128808</v>
      </c>
      <c r="X8" s="16" t="s">
        <v>32675</v>
      </c>
      <c r="Y8" s="33">
        <f>D6L701C7-D6L701C10</f>
        <v>13.671164748711988</v>
      </c>
      <c r="Z8" s="16" t="s">
        <v>32676</v>
      </c>
      <c r="AA8" s="33">
        <f>CHOOSE(MIN(D6L701C9,RUN_YEARS),B7L807C7,B7L807C16,B7L807C25,B7L807C34,B7L807C43)</f>
        <v>5138.6666666666661</v>
      </c>
      <c r="AB8" s="16" t="s">
        <v>32677</v>
      </c>
      <c r="AC8" s="33">
        <f>IF(D6L701C12=0,0,D6L701C10/D6L701C12)</f>
        <v>6.8252264873758711E-2</v>
      </c>
      <c r="AD8" s="16" t="s">
        <v>32678</v>
      </c>
      <c r="AE8" s="33">
        <f>IF(D6L701C5=0,0,D6L701C10/D6L701C5)</f>
        <v>0.48124137666767774</v>
      </c>
      <c r="AF8" s="16" t="s">
        <v>32679</v>
      </c>
      <c r="AG8" s="33">
        <f>CHOOSE(MIN(D6L701C9,RUN_YEARS),B7L807C5,B7L807C14,B7L807C23,B7L807C32,B7L807C41)</f>
        <v>77.039791978943867</v>
      </c>
      <c r="AH8" s="16" t="s">
        <v>32680</v>
      </c>
      <c r="AI8" s="33">
        <f>IF(D6L701C15=0,0,D6L701C11/D6L701C15)</f>
        <v>0.17745588867177267</v>
      </c>
      <c r="AJ8" s="16" t="s">
        <v>32681</v>
      </c>
      <c r="AK8" s="33">
        <f>IF(D6L701C5=0,0,D6L701C11/D6L701C5)</f>
        <v>1.8758623332322266E-2</v>
      </c>
      <c r="AL8" s="16" t="s">
        <v>32682</v>
      </c>
      <c r="AM8" s="33">
        <f>D6L701C8*CHOOSE(MIN(D6L701C9,RUN_YEARS),B7L807C4,B7L807C13,B7L807C22,B7L807C31,B7L807C40)</f>
        <v>75.767614253173463</v>
      </c>
      <c r="AN8" s="16" t="s">
        <v>32683</v>
      </c>
      <c r="AO8" s="33">
        <f>D6L701C8-D6L701C18</f>
        <v>288.6291889268266</v>
      </c>
      <c r="AP8" s="16" t="s">
        <v>32684</v>
      </c>
      <c r="AQ8" s="33">
        <f>CHOOSE(MIN(D6L701C9,RUN_YEARS),B7L807C2,B7L807C11,B7L807C20,B7L807C29,B7L807C38)</f>
        <v>8.414667145081669</v>
      </c>
      <c r="AR8" s="16" t="s">
        <v>32685</v>
      </c>
      <c r="AS8" s="33">
        <f>IF(D6L701C20=0,0,D6L701C18/D6L701C20)</f>
        <v>9.0042318902012966</v>
      </c>
      <c r="AT8" s="16" t="s">
        <v>32686</v>
      </c>
      <c r="AU8" s="33">
        <f>IF(D6L701C5=0,0,D6L701C18/D6L701C5)</f>
        <v>0.10396306113550995</v>
      </c>
      <c r="AV8" s="16" t="s">
        <v>32687</v>
      </c>
      <c r="AW8" s="33">
        <f>CHOOSE(MIN(D6L701C9,RUN_YEARS),B7L807C1,B7L807C10,B7L807C19,B7L807C28,B7L807C37)</f>
        <v>32.05483737495949</v>
      </c>
      <c r="AX8" s="16" t="s">
        <v>32688</v>
      </c>
      <c r="AY8" s="33">
        <f>IF(D6L701C23=0,0,D6L701C19/D6L701C23)</f>
        <v>9.0042318902012948</v>
      </c>
      <c r="AZ8" s="16" t="s">
        <v>32689</v>
      </c>
      <c r="BA8" s="33">
        <f>IF(D6L701C5=0,0,D6L701C19/D6L701C5)</f>
        <v>0.39603693886449004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2.2173441275978605</v>
      </c>
      <c r="J9" s="16" t="s">
        <v>32710</v>
      </c>
      <c r="K9" s="21">
        <f>IF(FLOW_THRU_100PCT="Y",1,INDEX(VariabilityMatrix,D6L702C1,D6L702C9))</f>
        <v>0.41130428419712656</v>
      </c>
      <c r="L9" s="16" t="s">
        <v>32690</v>
      </c>
      <c r="M9" s="15">
        <f>IF(D6L702C2&lt;&gt;0,D6L702C2*D6L702C4,D6L702C3*D6L702C4)</f>
        <v>0.91200313922034004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0.45600156961017002</v>
      </c>
      <c r="R9" s="16" t="s">
        <v>32692</v>
      </c>
      <c r="S9" s="15">
        <f>D6L702C5-D6L702C7</f>
        <v>0.45600156961017002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0.43645794279544631</v>
      </c>
      <c r="X9" s="16" t="s">
        <v>32694</v>
      </c>
      <c r="Y9" s="33">
        <f>D6L702C7-D6L702C10</f>
        <v>1.9543626814723714E-2</v>
      </c>
      <c r="Z9" s="16" t="s">
        <v>32695</v>
      </c>
      <c r="AA9" s="33">
        <f>CHOOSE(MIN(D6L702C9,RUN_YEARS),B7L807C7,B7L807C16,B7L807C25,B7L807C34,B7L807C43)</f>
        <v>5514.8</v>
      </c>
      <c r="AB9" s="16" t="s">
        <v>32696</v>
      </c>
      <c r="AC9" s="33">
        <f>IF(D6L702C12=0,0,D6L702C10/D6L702C12)</f>
        <v>7.914302291931644E-5</v>
      </c>
      <c r="AD9" s="16" t="s">
        <v>32697</v>
      </c>
      <c r="AE9" s="33">
        <f>IF(D6L702C5=0,0,D6L702C10/D6L702C5)</f>
        <v>0.47857065839550583</v>
      </c>
      <c r="AF9" s="16" t="s">
        <v>32698</v>
      </c>
      <c r="AG9" s="33">
        <f>CHOOSE(MIN(D6L702C9,RUN_YEARS),B7L807C5,B7L807C14,B7L807C23,B7L807C32,B7L807C41)</f>
        <v>94.977159917022433</v>
      </c>
      <c r="AH9" s="16" t="s">
        <v>32699</v>
      </c>
      <c r="AI9" s="33">
        <f>IF(D6L702C15=0,0,D6L702C11/D6L702C15)</f>
        <v>2.0577185959022318E-4</v>
      </c>
      <c r="AJ9" s="16" t="s">
        <v>32700</v>
      </c>
      <c r="AK9" s="33">
        <f>IF(D6L702C5=0,0,D6L702C11/D6L702C5)</f>
        <v>2.1429341604494161E-2</v>
      </c>
      <c r="AL9" s="16" t="s">
        <v>32701</v>
      </c>
      <c r="AM9" s="33">
        <f>D6L702C8*CHOOSE(MIN(D6L702C9,RUN_YEARS),B7L807C4,B7L807C13,B7L807C22,B7L807C31,B7L807C40)</f>
        <v>8.7846851018958491E-2</v>
      </c>
      <c r="AN9" s="16" t="s">
        <v>32702</v>
      </c>
      <c r="AO9" s="33">
        <f>D6L702C8-D6L702C18</f>
        <v>0.36815471859121152</v>
      </c>
      <c r="AP9" s="16" t="s">
        <v>32703</v>
      </c>
      <c r="AQ9" s="33">
        <f>CHOOSE(MIN(D6L702C9,RUN_YEARS),B7L807C2,B7L807C11,B7L807C20,B7L807C29,B7L807C38)</f>
        <v>9.3430971357248946</v>
      </c>
      <c r="AR9" s="16" t="s">
        <v>32704</v>
      </c>
      <c r="AS9" s="33">
        <f>IF(D6L702C20=0,0,D6L702C18/D6L702C20)</f>
        <v>9.4023266313973518E-3</v>
      </c>
      <c r="AT9" s="16" t="s">
        <v>32705</v>
      </c>
      <c r="AU9" s="33">
        <f>IF(D6L702C5=0,0,D6L702C18/D6L702C5)</f>
        <v>9.6322969999925276E-2</v>
      </c>
      <c r="AV9" s="16" t="s">
        <v>32706</v>
      </c>
      <c r="AW9" s="33">
        <f>CHOOSE(MIN(D6L702C9,RUN_YEARS),B7L807C1,B7L807C10,B7L807C19,B7L807C28,B7L807C37)</f>
        <v>39.155704010731355</v>
      </c>
      <c r="AX9" s="16" t="s">
        <v>32707</v>
      </c>
      <c r="AY9" s="33">
        <f>IF(D6L702C23=0,0,D6L702C19/D6L702C23)</f>
        <v>9.4023266313973518E-3</v>
      </c>
      <c r="AZ9" s="16" t="s">
        <v>32708</v>
      </c>
      <c r="BA9" s="33">
        <f>IF(D6L702C5=0,0,D6L702C19/D6L702C5)</f>
        <v>0.40367703000007471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0.36390659624393629</v>
      </c>
      <c r="J10" s="16" t="s">
        <v>32731</v>
      </c>
      <c r="K10" s="21">
        <f>IF(FLOW_THRU_100PCT="Y",1,INDEX(VariabilityMatrix,D6L703C1,D6L703C9))</f>
        <v>0.41130428419712656</v>
      </c>
      <c r="L10" s="16" t="s">
        <v>32711</v>
      </c>
      <c r="M10" s="15">
        <f>IF(D6L703C2&lt;&gt;0,D6L703C2*D6L703C4,D6L703C3*D6L703C4)</f>
        <v>0.14967634208272496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7.4838171041362478E-2</v>
      </c>
      <c r="R10" s="16" t="s">
        <v>32713</v>
      </c>
      <c r="S10" s="15">
        <f>D6L703C5-D6L703C7</f>
        <v>7.4838171041362478E-2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7.1630705576760642E-2</v>
      </c>
      <c r="X10" s="16" t="s">
        <v>32715</v>
      </c>
      <c r="Y10" s="33">
        <f>D6L703C7-D6L703C10</f>
        <v>3.2074654646018358E-3</v>
      </c>
      <c r="Z10" s="16" t="s">
        <v>32716</v>
      </c>
      <c r="AA10" s="33">
        <f>CHOOSE(MIN(D6L703C9,RUN_YEARS),B7L807C7,B7L807C16,B7L807C25,B7L807C34,B7L807C43)</f>
        <v>5514.8</v>
      </c>
      <c r="AB10" s="16" t="s">
        <v>32717</v>
      </c>
      <c r="AC10" s="33">
        <f>IF(D6L703C12=0,0,D6L703C10/D6L703C12)</f>
        <v>1.298881293551183E-5</v>
      </c>
      <c r="AD10" s="16" t="s">
        <v>32718</v>
      </c>
      <c r="AE10" s="33">
        <f>IF(D6L703C5=0,0,D6L703C10/D6L703C5)</f>
        <v>0.47857065839550583</v>
      </c>
      <c r="AF10" s="16" t="s">
        <v>32719</v>
      </c>
      <c r="AG10" s="33">
        <f>CHOOSE(MIN(D6L703C9,RUN_YEARS),B7L807C5,B7L807C14,B7L807C23,B7L807C32,B7L807C41)</f>
        <v>94.977159917022433</v>
      </c>
      <c r="AH10" s="16" t="s">
        <v>32720</v>
      </c>
      <c r="AI10" s="33">
        <f>IF(D6L703C15=0,0,D6L703C11/D6L703C15)</f>
        <v>3.3770913632330804E-5</v>
      </c>
      <c r="AJ10" s="16" t="s">
        <v>32721</v>
      </c>
      <c r="AK10" s="33">
        <f>IF(D6L703C5=0,0,D6L703C11/D6L703C5)</f>
        <v>2.1429341604494147E-2</v>
      </c>
      <c r="AL10" s="16" t="s">
        <v>32722</v>
      </c>
      <c r="AM10" s="33">
        <f>D6L703C8*CHOOSE(MIN(D6L703C9,RUN_YEARS),B7L807C4,B7L807C13,B7L807C22,B7L807C31,B7L807C40)</f>
        <v>1.441726980813287E-2</v>
      </c>
      <c r="AN10" s="16" t="s">
        <v>32723</v>
      </c>
      <c r="AO10" s="33">
        <f>D6L703C8-D6L703C18</f>
        <v>6.0420901233229608E-2</v>
      </c>
      <c r="AP10" s="16" t="s">
        <v>32724</v>
      </c>
      <c r="AQ10" s="33">
        <f>CHOOSE(MIN(D6L703C9,RUN_YEARS),B7L807C2,B7L807C11,B7L807C20,B7L807C29,B7L807C38)</f>
        <v>9.3430971357248946</v>
      </c>
      <c r="AR10" s="16" t="s">
        <v>32725</v>
      </c>
      <c r="AS10" s="33">
        <f>IF(D6L703C20=0,0,D6L703C18/D6L703C20)</f>
        <v>1.5430932161676911E-3</v>
      </c>
      <c r="AT10" s="16" t="s">
        <v>32726</v>
      </c>
      <c r="AU10" s="33">
        <f>IF(D6L703C5=0,0,D6L703C18/D6L703C5)</f>
        <v>9.6322969999925276E-2</v>
      </c>
      <c r="AV10" s="16" t="s">
        <v>32727</v>
      </c>
      <c r="AW10" s="33">
        <f>CHOOSE(MIN(D6L703C9,RUN_YEARS),B7L807C1,B7L807C10,B7L807C19,B7L807C28,B7L807C37)</f>
        <v>39.155704010731355</v>
      </c>
      <c r="AX10" s="16" t="s">
        <v>32728</v>
      </c>
      <c r="AY10" s="33">
        <f>IF(D6L703C23=0,0,D6L703C19/D6L703C23)</f>
        <v>1.5430932161676911E-3</v>
      </c>
      <c r="AZ10" s="16" t="s">
        <v>32729</v>
      </c>
      <c r="BA10" s="33">
        <f>IF(D6L703C5=0,0,D6L703C19/D6L703C5)</f>
        <v>0.40367703000007471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0.44909120406262104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4253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73.720540629162798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8.4838632454285072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28.32317939075687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7.6038933678069167</v>
      </c>
      <c r="J12" s="16" t="s">
        <v>32773</v>
      </c>
      <c r="K12" s="21">
        <f>IF(FLOW_THRU_100PCT="Y",1,INDEX(VariabilityMatrix,D6L705C1,D6L705C9))</f>
        <v>0.18172762348765775</v>
      </c>
      <c r="L12" s="16" t="s">
        <v>32753</v>
      </c>
      <c r="M12" s="15">
        <f>IF(D6L705C2&lt;&gt;0,D6L705C2*D6L705C4,D6L705C3*D6L705C4)</f>
        <v>1.3818374709851133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0.69091873549255667</v>
      </c>
      <c r="R12" s="16" t="s">
        <v>32755</v>
      </c>
      <c r="S12" s="15">
        <f>D6L705C5-D6L705C7</f>
        <v>0.69091873549255667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0.66130686828492635</v>
      </c>
      <c r="X12" s="16" t="s">
        <v>32757</v>
      </c>
      <c r="Y12" s="33">
        <f>D6L705C7-D6L705C10</f>
        <v>2.9611867207630316E-2</v>
      </c>
      <c r="Z12" s="16" t="s">
        <v>32758</v>
      </c>
      <c r="AA12" s="33">
        <f>CHOOSE(MIN(D6L705C9,RUN_YEARS),B7L807C7,B7L807C16,B7L807C25,B7L807C34,B7L807C43)</f>
        <v>5514.8</v>
      </c>
      <c r="AB12" s="16" t="s">
        <v>32759</v>
      </c>
      <c r="AC12" s="33">
        <f>IF(D6L705C12=0,0,D6L705C10/D6L705C12)</f>
        <v>1.1991493223415651E-4</v>
      </c>
      <c r="AD12" s="16" t="s">
        <v>32760</v>
      </c>
      <c r="AE12" s="33">
        <f>IF(D6L705C5=0,0,D6L705C10/D6L705C5)</f>
        <v>0.47857065839550583</v>
      </c>
      <c r="AF12" s="16" t="s">
        <v>32761</v>
      </c>
      <c r="AG12" s="33">
        <f>CHOOSE(MIN(D6L705C9,RUN_YEARS),B7L807C5,B7L807C14,B7L807C23,B7L807C32,B7L807C41)</f>
        <v>94.977159917022433</v>
      </c>
      <c r="AH12" s="16" t="s">
        <v>32762</v>
      </c>
      <c r="AI12" s="33">
        <f>IF(D6L705C15=0,0,D6L705C11/D6L705C15)</f>
        <v>3.1177882380880798E-4</v>
      </c>
      <c r="AJ12" s="16" t="s">
        <v>32763</v>
      </c>
      <c r="AK12" s="33">
        <f>IF(D6L705C5=0,0,D6L705C11/D6L705C5)</f>
        <v>2.1429341604494185E-2</v>
      </c>
      <c r="AL12" s="16" t="s">
        <v>32764</v>
      </c>
      <c r="AM12" s="33">
        <f>D6L705C8*CHOOSE(MIN(D6L705C9,RUN_YEARS),B7L807C4,B7L807C13,B7L807C22,B7L807C31,B7L807C40)</f>
        <v>0.13310268926247168</v>
      </c>
      <c r="AN12" s="16" t="s">
        <v>32765</v>
      </c>
      <c r="AO12" s="33">
        <f>D6L705C8-D6L705C18</f>
        <v>0.55781604623008496</v>
      </c>
      <c r="AP12" s="16" t="s">
        <v>32766</v>
      </c>
      <c r="AQ12" s="33">
        <f>CHOOSE(MIN(D6L705C9,RUN_YEARS),B7L807C2,B7L807C11,B7L807C20,B7L807C29,B7L807C38)</f>
        <v>9.3430971357248946</v>
      </c>
      <c r="AR12" s="16" t="s">
        <v>32767</v>
      </c>
      <c r="AS12" s="33">
        <f>IF(D6L705C20=0,0,D6L705C18/D6L705C20)</f>
        <v>1.4246099267611303E-2</v>
      </c>
      <c r="AT12" s="16" t="s">
        <v>32768</v>
      </c>
      <c r="AU12" s="33">
        <f>IF(D6L705C5=0,0,D6L705C18/D6L705C5)</f>
        <v>9.6322969999925276E-2</v>
      </c>
      <c r="AV12" s="16" t="s">
        <v>32769</v>
      </c>
      <c r="AW12" s="33">
        <f>CHOOSE(MIN(D6L705C9,RUN_YEARS),B7L807C1,B7L807C10,B7L807C19,B7L807C28,B7L807C37)</f>
        <v>39.155704010731355</v>
      </c>
      <c r="AX12" s="16" t="s">
        <v>32770</v>
      </c>
      <c r="AY12" s="33">
        <f>IF(D6L705C23=0,0,D6L705C19/D6L705C23)</f>
        <v>1.4246099267611305E-2</v>
      </c>
      <c r="AZ12" s="16" t="s">
        <v>32771</v>
      </c>
      <c r="BA12" s="33">
        <f>IF(D6L705C5=0,0,D6L705C19/D6L705C5)</f>
        <v>0.40367703000007471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3.6605876130642496</v>
      </c>
      <c r="J13" s="16" t="s">
        <v>32794</v>
      </c>
      <c r="K13" s="21">
        <f>IF(FLOW_THRU_100PCT="Y",1,INDEX(VariabilityMatrix,D6L706C1,D6L706C9))</f>
        <v>0.41130428419712656</v>
      </c>
      <c r="L13" s="16" t="s">
        <v>32774</v>
      </c>
      <c r="M13" s="15">
        <f>IF(D6L706C2&lt;&gt;0,D6L706C2*D6L706C4,D6L706C3*D6L706C4)</f>
        <v>1.5056153679322593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0.75280768396612963</v>
      </c>
      <c r="R13" s="16" t="s">
        <v>32776</v>
      </c>
      <c r="S13" s="15">
        <f>D6L706C5-D6L706C7</f>
        <v>0.75280768396612963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0.72054333792173308</v>
      </c>
      <c r="X13" s="16" t="s">
        <v>32778</v>
      </c>
      <c r="Y13" s="33">
        <f>D6L706C7-D6L706C10</f>
        <v>3.2264346044396541E-2</v>
      </c>
      <c r="Z13" s="16" t="s">
        <v>32779</v>
      </c>
      <c r="AA13" s="33">
        <f>CHOOSE(MIN(D6L706C9,RUN_YEARS),B7L807C7,B7L807C16,B7L807C25,B7L807C34,B7L807C43)</f>
        <v>5514.8</v>
      </c>
      <c r="AB13" s="16" t="s">
        <v>32780</v>
      </c>
      <c r="AC13" s="33">
        <f>IF(D6L706C12=0,0,D6L706C10/D6L706C12)</f>
        <v>1.3065629540903262E-4</v>
      </c>
      <c r="AD13" s="16" t="s">
        <v>32781</v>
      </c>
      <c r="AE13" s="33">
        <f>IF(D6L706C5=0,0,D6L706C10/D6L706C5)</f>
        <v>0.47857065839550583</v>
      </c>
      <c r="AF13" s="16" t="s">
        <v>32782</v>
      </c>
      <c r="AG13" s="33">
        <f>CHOOSE(MIN(D6L706C9,RUN_YEARS),B7L807C5,B7L807C14,B7L807C23,B7L807C32,B7L807C41)</f>
        <v>94.977159917022433</v>
      </c>
      <c r="AH13" s="16" t="s">
        <v>32783</v>
      </c>
      <c r="AI13" s="33">
        <f>IF(D6L706C15=0,0,D6L706C11/D6L706C15)</f>
        <v>3.3970636806348545E-4</v>
      </c>
      <c r="AJ13" s="16" t="s">
        <v>32784</v>
      </c>
      <c r="AK13" s="33">
        <f>IF(D6L706C5=0,0,D6L706C11/D6L706C5)</f>
        <v>2.1429341604494157E-2</v>
      </c>
      <c r="AL13" s="16" t="s">
        <v>32785</v>
      </c>
      <c r="AM13" s="33">
        <f>D6L706C8*CHOOSE(MIN(D6L706C9,RUN_YEARS),B7L807C4,B7L807C13,B7L807C22,B7L807C31,B7L807C40)</f>
        <v>0.14502534391676547</v>
      </c>
      <c r="AN13" s="16" t="s">
        <v>32786</v>
      </c>
      <c r="AO13" s="33">
        <f>D6L706C8-D6L706C18</f>
        <v>0.60778234004936416</v>
      </c>
      <c r="AP13" s="16" t="s">
        <v>32787</v>
      </c>
      <c r="AQ13" s="33">
        <f>CHOOSE(MIN(D6L706C9,RUN_YEARS),B7L807C2,B7L807C11,B7L807C20,B7L807C29,B7L807C38)</f>
        <v>9.3430971357248946</v>
      </c>
      <c r="AR13" s="16" t="s">
        <v>32788</v>
      </c>
      <c r="AS13" s="33">
        <f>IF(D6L706C20=0,0,D6L706C18/D6L706C20)</f>
        <v>1.5522191604134865E-2</v>
      </c>
      <c r="AT13" s="16" t="s">
        <v>32789</v>
      </c>
      <c r="AU13" s="33">
        <f>IF(D6L706C5=0,0,D6L706C18/D6L706C5)</f>
        <v>9.6322969999925276E-2</v>
      </c>
      <c r="AV13" s="16" t="s">
        <v>32790</v>
      </c>
      <c r="AW13" s="33">
        <f>CHOOSE(MIN(D6L706C9,RUN_YEARS),B7L807C1,B7L807C10,B7L807C19,B7L807C28,B7L807C37)</f>
        <v>39.155704010731355</v>
      </c>
      <c r="AX13" s="16" t="s">
        <v>32791</v>
      </c>
      <c r="AY13" s="33">
        <f>IF(D6L706C23=0,0,D6L706C19/D6L706C23)</f>
        <v>1.5522191604134867E-2</v>
      </c>
      <c r="AZ13" s="16" t="s">
        <v>32792</v>
      </c>
      <c r="BA13" s="33">
        <f>IF(D6L706C5=0,0,D6L706C19/D6L706C5)</f>
        <v>0.40367703000007471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0.37724678986812898</v>
      </c>
      <c r="J14" s="16" t="s">
        <v>32815</v>
      </c>
      <c r="K14" s="21">
        <f>IF(FLOW_THRU_100PCT="Y",1,INDEX(VariabilityMatrix,D6L707C1,D6L707C9))</f>
        <v>0.44909120406262104</v>
      </c>
      <c r="L14" s="16" t="s">
        <v>32795</v>
      </c>
      <c r="M14" s="15">
        <f>IF(D6L707C2&lt;&gt;0,D6L707C2*D6L707C4,D6L707C3*D6L707C4)</f>
        <v>0.16941821509063662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8.470910754531831E-2</v>
      </c>
      <c r="R14" s="16" t="s">
        <v>32797</v>
      </c>
      <c r="S14" s="15">
        <f>D6L707C5-D6L707C7</f>
        <v>8.470910754531831E-2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8.1056087030696333E-2</v>
      </c>
      <c r="X14" s="16" t="s">
        <v>32799</v>
      </c>
      <c r="Y14" s="33">
        <f>D6L707C7-D6L707C10</f>
        <v>3.6530205146219769E-3</v>
      </c>
      <c r="Z14" s="16" t="s">
        <v>32800</v>
      </c>
      <c r="AA14" s="33">
        <f>CHOOSE(MIN(D6L707C9,RUN_YEARS),B7L807C7,B7L807C16,B7L807C25,B7L807C34,B7L807C43)</f>
        <v>4253</v>
      </c>
      <c r="AB14" s="16" t="s">
        <v>32801</v>
      </c>
      <c r="AC14" s="33">
        <f>IF(D6L707C12=0,0,D6L707C10/D6L707C12)</f>
        <v>1.905856737143107E-5</v>
      </c>
      <c r="AD14" s="16" t="s">
        <v>32802</v>
      </c>
      <c r="AE14" s="33">
        <f>IF(D6L707C5=0,0,D6L707C10/D6L707C5)</f>
        <v>0.4784378526673318</v>
      </c>
      <c r="AF14" s="16" t="s">
        <v>32803</v>
      </c>
      <c r="AG14" s="33">
        <f>CHOOSE(MIN(D6L707C9,RUN_YEARS),B7L807C5,B7L807C14,B7L807C23,B7L807C32,B7L807C41)</f>
        <v>73.720540629162798</v>
      </c>
      <c r="AH14" s="16" t="s">
        <v>32804</v>
      </c>
      <c r="AI14" s="33">
        <f>IF(D6L707C15=0,0,D6L707C11/D6L707C15)</f>
        <v>4.9552275165720825E-5</v>
      </c>
      <c r="AJ14" s="16" t="s">
        <v>32805</v>
      </c>
      <c r="AK14" s="33">
        <f>IF(D6L707C5=0,0,D6L707C11/D6L707C5)</f>
        <v>2.1562147332668195E-2</v>
      </c>
      <c r="AL14" s="16" t="s">
        <v>32806</v>
      </c>
      <c r="AM14" s="33">
        <f>D6L707C8*CHOOSE(MIN(D6L707C9,RUN_YEARS),B7L807C4,B7L807C13,B7L807C22,B7L807C31,B7L807C40)</f>
        <v>1.952508086999237E-2</v>
      </c>
      <c r="AN14" s="16" t="s">
        <v>32807</v>
      </c>
      <c r="AO14" s="33">
        <f>D6L707C8-D6L707C18</f>
        <v>6.518402667532594E-2</v>
      </c>
      <c r="AP14" s="16" t="s">
        <v>32808</v>
      </c>
      <c r="AQ14" s="33">
        <f>CHOOSE(MIN(D6L707C9,RUN_YEARS),B7L807C2,B7L807C11,B7L807C20,B7L807C29,B7L807C38)</f>
        <v>8.4838632454285072</v>
      </c>
      <c r="AR14" s="16" t="s">
        <v>32809</v>
      </c>
      <c r="AS14" s="33">
        <f>IF(D6L707C20=0,0,D6L707C18/D6L707C20)</f>
        <v>2.3014374825659025E-3</v>
      </c>
      <c r="AT14" s="16" t="s">
        <v>32810</v>
      </c>
      <c r="AU14" s="33">
        <f>IF(D6L707C5=0,0,D6L707C18/D6L707C5)</f>
        <v>0.1152478253861115</v>
      </c>
      <c r="AV14" s="16" t="s">
        <v>32811</v>
      </c>
      <c r="AW14" s="33">
        <f>CHOOSE(MIN(D6L707C9,RUN_YEARS),B7L807C1,B7L807C10,B7L807C19,B7L807C28,B7L807C37)</f>
        <v>28.32317939075687</v>
      </c>
      <c r="AX14" s="16" t="s">
        <v>32812</v>
      </c>
      <c r="AY14" s="33">
        <f>IF(D6L707C23=0,0,D6L707C19/D6L707C23)</f>
        <v>2.3014374825659025E-3</v>
      </c>
      <c r="AZ14" s="16" t="s">
        <v>32813</v>
      </c>
      <c r="BA14" s="33">
        <f>IF(D6L707C5=0,0,D6L707C19/D6L707C5)</f>
        <v>0.3847521746138885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0.44909120406262104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4253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73.720540629162798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8.4838632454285072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28.32317939075687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0.44909120406262104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4253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73.720540629162798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8.4838632454285072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28.32317939075687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0.44909120406262104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4253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73.720540629162798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8.4838632454285072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28.32317939075687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0.44909120406262104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4253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73.720540629162798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8.4838632454285072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28.32317939075687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0.44909120406262104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4253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73.720540629162798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8.4838632454285072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28.32317939075687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0.5114895160281806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0.43988098378423529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0.21994049189211765</v>
      </c>
      <c r="R20" s="16" t="s">
        <v>32923</v>
      </c>
      <c r="S20" s="15">
        <f>D6L713C5-D6L713C7</f>
        <v>0.21994049189211765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0.21045571331092294</v>
      </c>
      <c r="X20" s="16" t="s">
        <v>32925</v>
      </c>
      <c r="Y20" s="33">
        <f>D6L713C7-D6L713C10</f>
        <v>9.4847785811947027E-3</v>
      </c>
      <c r="Z20" s="16" t="s">
        <v>32926</v>
      </c>
      <c r="AA20" s="33">
        <f>CHOOSE(MIN(D6L713C9,RUN_YEARS),B7L807C7,B7L807C16,B7L807C25,B7L807C34,B7L807C43)</f>
        <v>4253</v>
      </c>
      <c r="AB20" s="16" t="s">
        <v>32927</v>
      </c>
      <c r="AC20" s="33">
        <f>IF(D6L713C12=0,0,D6L713C10/D6L713C12)</f>
        <v>4.9484061441552539E-5</v>
      </c>
      <c r="AD20" s="16" t="s">
        <v>32928</v>
      </c>
      <c r="AE20" s="33">
        <f>IF(D6L713C5=0,0,D6L713C10/D6L713C5)</f>
        <v>0.4784378526673318</v>
      </c>
      <c r="AF20" s="16" t="s">
        <v>32929</v>
      </c>
      <c r="AG20" s="33">
        <f>CHOOSE(MIN(D6L713C9,RUN_YEARS),B7L807C5,B7L807C14,B7L807C23,B7L807C32,B7L807C41)</f>
        <v>73.720540629162798</v>
      </c>
      <c r="AH20" s="16" t="s">
        <v>32930</v>
      </c>
      <c r="AI20" s="33">
        <f>IF(D6L713C15=0,0,D6L713C11/D6L713C15)</f>
        <v>1.286585597480366E-4</v>
      </c>
      <c r="AJ20" s="16" t="s">
        <v>32931</v>
      </c>
      <c r="AK20" s="33">
        <f>IF(D6L713C5=0,0,D6L713C11/D6L713C5)</f>
        <v>2.1562147332668178E-2</v>
      </c>
      <c r="AL20" s="16" t="s">
        <v>32932</v>
      </c>
      <c r="AM20" s="33">
        <f>D6L713C8*CHOOSE(MIN(D6L713C9,RUN_YEARS),B7L807C4,B7L807C13,B7L807C22,B7L807C31,B7L807C40)</f>
        <v>5.0695326809836495E-2</v>
      </c>
      <c r="AN20" s="16" t="s">
        <v>32933</v>
      </c>
      <c r="AO20" s="33">
        <f>D6L713C8-D6L713C18</f>
        <v>0.16924516508228116</v>
      </c>
      <c r="AP20" s="16" t="s">
        <v>32934</v>
      </c>
      <c r="AQ20" s="33">
        <f>CHOOSE(MIN(D6L713C9,RUN_YEARS),B7L807C2,B7L807C11,B7L807C20,B7L807C29,B7L807C38)</f>
        <v>8.4838632454285072</v>
      </c>
      <c r="AR20" s="16" t="s">
        <v>32935</v>
      </c>
      <c r="AS20" s="33">
        <f>IF(D6L713C20=0,0,D6L713C18/D6L713C20)</f>
        <v>5.9755002341832248E-3</v>
      </c>
      <c r="AT20" s="16" t="s">
        <v>32936</v>
      </c>
      <c r="AU20" s="33">
        <f>IF(D6L713C5=0,0,D6L713C18/D6L713C5)</f>
        <v>0.1152478253861115</v>
      </c>
      <c r="AV20" s="16" t="s">
        <v>32937</v>
      </c>
      <c r="AW20" s="33">
        <f>CHOOSE(MIN(D6L713C9,RUN_YEARS),B7L807C1,B7L807C10,B7L807C19,B7L807C28,B7L807C37)</f>
        <v>28.32317939075687</v>
      </c>
      <c r="AX20" s="16" t="s">
        <v>32938</v>
      </c>
      <c r="AY20" s="33">
        <f>IF(D6L713C23=0,0,D6L713C19/D6L713C23)</f>
        <v>5.9755002341832248E-3</v>
      </c>
      <c r="AZ20" s="16" t="s">
        <v>32939</v>
      </c>
      <c r="BA20" s="33">
        <f>IF(D6L713C5=0,0,D6L713C19/D6L713C5)</f>
        <v>0.3847521746138885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7.9656757175621623E-2</v>
      </c>
      <c r="J21" s="16" t="s">
        <v>32961</v>
      </c>
      <c r="K21" s="21">
        <f>IF(FLOW_THRU_100PCT="Y",1,INDEX(VariabilityMatrix,D6L714C1,D6L714C9))</f>
        <v>0.41130428419712656</v>
      </c>
      <c r="L21" s="16" t="s">
        <v>32941</v>
      </c>
      <c r="M21" s="15">
        <f>IF(D6L714C2&lt;&gt;0,D6L714C2*D6L714C4,D6L714C3*D6L714C4)</f>
        <v>3.2763165491583375E-2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1.6381582745791688E-2</v>
      </c>
      <c r="R21" s="16" t="s">
        <v>32943</v>
      </c>
      <c r="S21" s="15">
        <f>D6L714C5-D6L714C7</f>
        <v>1.6381582745791688E-2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1.5679489680427972E-2</v>
      </c>
      <c r="X21" s="16" t="s">
        <v>32945</v>
      </c>
      <c r="Y21" s="33">
        <f>D6L714C7-D6L714C10</f>
        <v>7.020930653637153E-4</v>
      </c>
      <c r="Z21" s="16" t="s">
        <v>32946</v>
      </c>
      <c r="AA21" s="33">
        <f>CHOOSE(MIN(D6L714C9,RUN_YEARS),B7L807C7,B7L807C16,B7L807C25,B7L807C34,B7L807C43)</f>
        <v>5514.8</v>
      </c>
      <c r="AB21" s="16" t="s">
        <v>32947</v>
      </c>
      <c r="AC21" s="33">
        <f>IF(D6L714C12=0,0,D6L714C10/D6L714C12)</f>
        <v>2.8431656053579407E-6</v>
      </c>
      <c r="AD21" s="16" t="s">
        <v>32948</v>
      </c>
      <c r="AE21" s="33">
        <f>IF(D6L714C5=0,0,D6L714C10/D6L714C5)</f>
        <v>0.47857065839550583</v>
      </c>
      <c r="AF21" s="16" t="s">
        <v>32949</v>
      </c>
      <c r="AG21" s="33">
        <f>CHOOSE(MIN(D6L714C9,RUN_YEARS),B7L807C5,B7L807C14,B7L807C23,B7L807C32,B7L807C41)</f>
        <v>94.977159917022433</v>
      </c>
      <c r="AH21" s="16" t="s">
        <v>32950</v>
      </c>
      <c r="AI21" s="33">
        <f>IF(D6L714C15=0,0,D6L714C11/D6L714C15)</f>
        <v>7.3922305739306647E-6</v>
      </c>
      <c r="AJ21" s="16" t="s">
        <v>32951</v>
      </c>
      <c r="AK21" s="33">
        <f>IF(D6L714C5=0,0,D6L714C11/D6L714C5)</f>
        <v>2.1429341604494171E-2</v>
      </c>
      <c r="AL21" s="16" t="s">
        <v>32952</v>
      </c>
      <c r="AM21" s="33">
        <f>D6L714C8*CHOOSE(MIN(D6L714C9,RUN_YEARS),B7L807C4,B7L807C13,B7L807C22,B7L807C31,B7L807C40)</f>
        <v>3.1558454067483724E-3</v>
      </c>
      <c r="AN21" s="16" t="s">
        <v>32953</v>
      </c>
      <c r="AO21" s="33">
        <f>D6L714C8-D6L714C18</f>
        <v>1.3225737339043316E-2</v>
      </c>
      <c r="AP21" s="16" t="s">
        <v>32954</v>
      </c>
      <c r="AQ21" s="33">
        <f>CHOOSE(MIN(D6L714C9,RUN_YEARS),B7L807C2,B7L807C11,B7L807C20,B7L807C29,B7L807C38)</f>
        <v>9.3430971357248946</v>
      </c>
      <c r="AR21" s="16" t="s">
        <v>32955</v>
      </c>
      <c r="AS21" s="33">
        <f>IF(D6L714C20=0,0,D6L714C18/D6L714C20)</f>
        <v>3.3777294198103426E-4</v>
      </c>
      <c r="AT21" s="16" t="s">
        <v>32956</v>
      </c>
      <c r="AU21" s="33">
        <f>IF(D6L714C5=0,0,D6L714C18/D6L714C5)</f>
        <v>9.6322969999925276E-2</v>
      </c>
      <c r="AV21" s="16" t="s">
        <v>32957</v>
      </c>
      <c r="AW21" s="33">
        <f>CHOOSE(MIN(D6L714C9,RUN_YEARS),B7L807C1,B7L807C10,B7L807C19,B7L807C28,B7L807C37)</f>
        <v>39.155704010731355</v>
      </c>
      <c r="AX21" s="16" t="s">
        <v>32958</v>
      </c>
      <c r="AY21" s="33">
        <f>IF(D6L714C23=0,0,D6L714C19/D6L714C23)</f>
        <v>3.3777294198103432E-4</v>
      </c>
      <c r="AZ21" s="16" t="s">
        <v>32959</v>
      </c>
      <c r="BA21" s="33">
        <f>IF(D6L714C5=0,0,D6L714C19/D6L714C5)</f>
        <v>0.40367703000007477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0.16325405112017438</v>
      </c>
      <c r="J22" s="16" t="s">
        <v>32982</v>
      </c>
      <c r="K22" s="21">
        <f>IF(FLOW_THRU_100PCT="Y",1,INDEX(VariabilityMatrix,D6L715C1,D6L715C9))</f>
        <v>0.42641991129432255</v>
      </c>
      <c r="L22" s="16" t="s">
        <v>32962</v>
      </c>
      <c r="M22" s="15">
        <f>IF(D6L715C2&lt;&gt;0,D6L715C2*D6L715C4,D6L715C3*D6L715C4)</f>
        <v>6.9614777997103555E-2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3.4807388998551778E-2</v>
      </c>
      <c r="R22" s="16" t="s">
        <v>32964</v>
      </c>
      <c r="S22" s="15">
        <f>D6L715C5-D6L715C7</f>
        <v>3.4807388998551778E-2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3.350151159974088E-2</v>
      </c>
      <c r="X22" s="16" t="s">
        <v>32966</v>
      </c>
      <c r="Y22" s="33">
        <f>D6L715C7-D6L715C10</f>
        <v>1.3058773988108979E-3</v>
      </c>
      <c r="Z22" s="16" t="s">
        <v>32967</v>
      </c>
      <c r="AA22" s="33">
        <f>CHOOSE(MIN(D6L715C9,RUN_YEARS),B7L807C7,B7L807C16,B7L807C25,B7L807C34,B7L807C43)</f>
        <v>5138.6666666666661</v>
      </c>
      <c r="AB22" s="16" t="s">
        <v>32968</v>
      </c>
      <c r="AC22" s="33">
        <f>IF(D6L715C12=0,0,D6L715C10/D6L715C12)</f>
        <v>6.5194949921654548E-6</v>
      </c>
      <c r="AD22" s="16" t="s">
        <v>32969</v>
      </c>
      <c r="AE22" s="33">
        <f>IF(D6L715C5=0,0,D6L715C10/D6L715C5)</f>
        <v>0.4812413766676778</v>
      </c>
      <c r="AF22" s="16" t="s">
        <v>32970</v>
      </c>
      <c r="AG22" s="33">
        <f>CHOOSE(MIN(D6L715C9,RUN_YEARS),B7L807C5,B7L807C14,B7L807C23,B7L807C32,B7L807C41)</f>
        <v>77.039791978943867</v>
      </c>
      <c r="AH22" s="16" t="s">
        <v>32971</v>
      </c>
      <c r="AI22" s="33">
        <f>IF(D6L715C15=0,0,D6L715C11/D6L715C15)</f>
        <v>1.6950686979630136E-5</v>
      </c>
      <c r="AJ22" s="16" t="s">
        <v>32972</v>
      </c>
      <c r="AK22" s="33">
        <f>IF(D6L715C5=0,0,D6L715C11/D6L715C5)</f>
        <v>1.8758623332322217E-2</v>
      </c>
      <c r="AL22" s="16" t="s">
        <v>32973</v>
      </c>
      <c r="AM22" s="33">
        <f>D6L715C8*CHOOSE(MIN(D6L715C9,RUN_YEARS),B7L807C4,B7L807C13,B7L807C22,B7L807C31,B7L807C40)</f>
        <v>7.2373654208478296E-3</v>
      </c>
      <c r="AN22" s="16" t="s">
        <v>32974</v>
      </c>
      <c r="AO22" s="33">
        <f>D6L715C8-D6L715C18</f>
        <v>2.7570023577703946E-2</v>
      </c>
      <c r="AP22" s="16" t="s">
        <v>32975</v>
      </c>
      <c r="AQ22" s="33">
        <f>CHOOSE(MIN(D6L715C9,RUN_YEARS),B7L807C2,B7L807C11,B7L807C20,B7L807C29,B7L807C38)</f>
        <v>8.414667145081669</v>
      </c>
      <c r="AR22" s="16" t="s">
        <v>32976</v>
      </c>
      <c r="AS22" s="33">
        <f>IF(D6L715C20=0,0,D6L715C18/D6L715C20)</f>
        <v>8.6008932927050287E-4</v>
      </c>
      <c r="AT22" s="16" t="s">
        <v>32977</v>
      </c>
      <c r="AU22" s="33">
        <f>IF(D6L715C5=0,0,D6L715C18/D6L715C5)</f>
        <v>0.10396306113550995</v>
      </c>
      <c r="AV22" s="16" t="s">
        <v>32978</v>
      </c>
      <c r="AW22" s="33">
        <f>CHOOSE(MIN(D6L715C9,RUN_YEARS),B7L807C1,B7L807C10,B7L807C19,B7L807C28,B7L807C37)</f>
        <v>32.05483737495949</v>
      </c>
      <c r="AX22" s="16" t="s">
        <v>32979</v>
      </c>
      <c r="AY22" s="33">
        <f>IF(D6L715C23=0,0,D6L715C19/D6L715C23)</f>
        <v>8.6008932927050265E-4</v>
      </c>
      <c r="AZ22" s="16" t="s">
        <v>32980</v>
      </c>
      <c r="BA22" s="33">
        <f>IF(D6L715C5=0,0,D6L715C19/D6L715C5)</f>
        <v>0.39603693886449004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138.84311984927382</v>
      </c>
      <c r="J23" s="16" t="s">
        <v>33003</v>
      </c>
      <c r="K23" s="21">
        <f>IF(FLOW_THRU_100PCT="Y",1,INDEX(VariabilityMatrix,D6L716C1,D6L716C9))</f>
        <v>0.17804576946422654</v>
      </c>
      <c r="L23" s="16" t="s">
        <v>32983</v>
      </c>
      <c r="M23" s="15">
        <f>IF(D6L716C2&lt;&gt;0,D6L716C2*D6L716C4,D6L716C3*D6L716C4)</f>
        <v>24.720430108377784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12.360215054188892</v>
      </c>
      <c r="R23" s="16" t="s">
        <v>32985</v>
      </c>
      <c r="S23" s="15">
        <f>D6L716C5-D6L716C7</f>
        <v>12.360215054188892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11.896493817172834</v>
      </c>
      <c r="X23" s="16" t="s">
        <v>32987</v>
      </c>
      <c r="Y23" s="33">
        <f>D6L716C7-D6L716C10</f>
        <v>0.46372123701605794</v>
      </c>
      <c r="Z23" s="16" t="s">
        <v>32988</v>
      </c>
      <c r="AA23" s="33">
        <f>CHOOSE(MIN(D6L716C9,RUN_YEARS),B7L807C7,B7L807C16,B7L807C25,B7L807C34,B7L807C43)</f>
        <v>5138.6666666666661</v>
      </c>
      <c r="AB23" s="16" t="s">
        <v>32989</v>
      </c>
      <c r="AC23" s="33">
        <f>IF(D6L716C12=0,0,D6L716C10/D6L716C12)</f>
        <v>2.3150935036013562E-3</v>
      </c>
      <c r="AD23" s="16" t="s">
        <v>32990</v>
      </c>
      <c r="AE23" s="33">
        <f>IF(D6L716C5=0,0,D6L716C10/D6L716C5)</f>
        <v>0.48124137666767769</v>
      </c>
      <c r="AF23" s="16" t="s">
        <v>32991</v>
      </c>
      <c r="AG23" s="33">
        <f>CHOOSE(MIN(D6L716C9,RUN_YEARS),B7L807C5,B7L807C14,B7L807C23,B7L807C32,B7L807C41)</f>
        <v>77.039791978943867</v>
      </c>
      <c r="AH23" s="16" t="s">
        <v>32992</v>
      </c>
      <c r="AI23" s="33">
        <f>IF(D6L716C15=0,0,D6L716C11/D6L716C15)</f>
        <v>6.0192431093635344E-3</v>
      </c>
      <c r="AJ23" s="16" t="s">
        <v>32993</v>
      </c>
      <c r="AK23" s="33">
        <f>IF(D6L716C5=0,0,D6L716C11/D6L716C5)</f>
        <v>1.875862333232229E-2</v>
      </c>
      <c r="AL23" s="16" t="s">
        <v>32994</v>
      </c>
      <c r="AM23" s="33">
        <f>D6L716C8*CHOOSE(MIN(D6L716C9,RUN_YEARS),B7L807C4,B7L807C13,B7L807C22,B7L807C31,B7L807C40)</f>
        <v>2.5700115866533801</v>
      </c>
      <c r="AN23" s="16" t="s">
        <v>32995</v>
      </c>
      <c r="AO23" s="33">
        <f>D6L716C8-D6L716C18</f>
        <v>9.7902034675355125</v>
      </c>
      <c r="AP23" s="16" t="s">
        <v>32996</v>
      </c>
      <c r="AQ23" s="33">
        <f>CHOOSE(MIN(D6L716C9,RUN_YEARS),B7L807C2,B7L807C11,B7L807C20,B7L807C29,B7L807C38)</f>
        <v>8.414667145081669</v>
      </c>
      <c r="AR23" s="16" t="s">
        <v>32997</v>
      </c>
      <c r="AS23" s="33">
        <f>IF(D6L716C20=0,0,D6L716C18/D6L716C20)</f>
        <v>0.30542046908599813</v>
      </c>
      <c r="AT23" s="16" t="s">
        <v>32998</v>
      </c>
      <c r="AU23" s="33">
        <f>IF(D6L716C5=0,0,D6L716C18/D6L716C5)</f>
        <v>0.10396306113550995</v>
      </c>
      <c r="AV23" s="16" t="s">
        <v>32999</v>
      </c>
      <c r="AW23" s="33">
        <f>CHOOSE(MIN(D6L716C9,RUN_YEARS),B7L807C1,B7L807C10,B7L807C19,B7L807C28,B7L807C37)</f>
        <v>32.05483737495949</v>
      </c>
      <c r="AX23" s="16" t="s">
        <v>33000</v>
      </c>
      <c r="AY23" s="33">
        <f>IF(D6L716C23=0,0,D6L716C19/D6L716C23)</f>
        <v>0.30542046908599813</v>
      </c>
      <c r="AZ23" s="16" t="s">
        <v>33001</v>
      </c>
      <c r="BA23" s="33">
        <f>IF(D6L716C5=0,0,D6L716C19/D6L716C5)</f>
        <v>0.3960369388644901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17.79234194750153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15.301414074851316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7.6507070374256578</v>
      </c>
      <c r="R24" s="16" t="s">
        <v>33006</v>
      </c>
      <c r="S24" s="15">
        <f>D6L717C5-D6L717C7</f>
        <v>7.6507070374256578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7.3636735743436281</v>
      </c>
      <c r="X24" s="16" t="s">
        <v>33008</v>
      </c>
      <c r="Y24" s="33">
        <f>D6L717C7-D6L717C10</f>
        <v>0.28703346308202971</v>
      </c>
      <c r="Z24" s="16" t="s">
        <v>33009</v>
      </c>
      <c r="AA24" s="33">
        <f>CHOOSE(MIN(D6L717C9,RUN_YEARS),B7L807C7,B7L807C16,B7L807C25,B7L807C34,B7L807C43)</f>
        <v>5138.6666666666661</v>
      </c>
      <c r="AB24" s="16" t="s">
        <v>33010</v>
      </c>
      <c r="AC24" s="33">
        <f>IF(D6L717C12=0,0,D6L717C10/D6L717C12)</f>
        <v>1.432993041192974E-3</v>
      </c>
      <c r="AD24" s="16" t="s">
        <v>33011</v>
      </c>
      <c r="AE24" s="33">
        <f>IF(D6L717C5=0,0,D6L717C10/D6L717C5)</f>
        <v>0.48124137666767774</v>
      </c>
      <c r="AF24" s="16" t="s">
        <v>33012</v>
      </c>
      <c r="AG24" s="33">
        <f>CHOOSE(MIN(D6L717C9,RUN_YEARS),B7L807C5,B7L807C14,B7L807C23,B7L807C32,B7L807C41)</f>
        <v>77.039791978943867</v>
      </c>
      <c r="AH24" s="16" t="s">
        <v>33013</v>
      </c>
      <c r="AI24" s="33">
        <f>IF(D6L717C15=0,0,D6L717C11/D6L717C15)</f>
        <v>3.7257819071017254E-3</v>
      </c>
      <c r="AJ24" s="16" t="s">
        <v>33014</v>
      </c>
      <c r="AK24" s="33">
        <f>IF(D6L717C5=0,0,D6L717C11/D6L717C5)</f>
        <v>1.8758623332322234E-2</v>
      </c>
      <c r="AL24" s="16" t="s">
        <v>33015</v>
      </c>
      <c r="AM24" s="33">
        <f>D6L717C8*CHOOSE(MIN(D6L717C9,RUN_YEARS),B7L807C4,B7L807C13,B7L807C22,B7L807C31,B7L807C40)</f>
        <v>1.5907818469235198</v>
      </c>
      <c r="AN24" s="16" t="s">
        <v>33016</v>
      </c>
      <c r="AO24" s="33">
        <f>D6L717C8-D6L717C18</f>
        <v>6.0599251905021383</v>
      </c>
      <c r="AP24" s="16" t="s">
        <v>33017</v>
      </c>
      <c r="AQ24" s="33">
        <f>CHOOSE(MIN(D6L717C9,RUN_YEARS),B7L807C2,B7L807C11,B7L807C20,B7L807C29,B7L807C38)</f>
        <v>8.414667145081669</v>
      </c>
      <c r="AR24" s="16" t="s">
        <v>33018</v>
      </c>
      <c r="AS24" s="33">
        <f>IF(D6L717C20=0,0,D6L717C18/D6L717C20)</f>
        <v>0.18904869550940276</v>
      </c>
      <c r="AT24" s="16" t="s">
        <v>33019</v>
      </c>
      <c r="AU24" s="33">
        <f>IF(D6L717C5=0,0,D6L717C18/D6L717C5)</f>
        <v>0.10396306113550995</v>
      </c>
      <c r="AV24" s="16" t="s">
        <v>33020</v>
      </c>
      <c r="AW24" s="33">
        <f>CHOOSE(MIN(D6L717C9,RUN_YEARS),B7L807C1,B7L807C10,B7L807C19,B7L807C28,B7L807C37)</f>
        <v>32.05483737495949</v>
      </c>
      <c r="AX24" s="16" t="s">
        <v>33021</v>
      </c>
      <c r="AY24" s="33">
        <f>IF(D6L717C23=0,0,D6L717C19/D6L717C23)</f>
        <v>0.1890486955094027</v>
      </c>
      <c r="AZ24" s="16" t="s">
        <v>33022</v>
      </c>
      <c r="BA24" s="33">
        <f>IF(D6L717C5=0,0,D6L717C19/D6L717C5)</f>
        <v>0.39603693886449004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5.095606263750307</v>
      </c>
      <c r="J25" s="16" t="s">
        <v>33044</v>
      </c>
      <c r="K25" s="21">
        <f>IF(FLOW_THRU_100PCT="Y",1,INDEX(VariabilityMatrix,D6L718C1,D6L718C9))</f>
        <v>0.17932812573831394</v>
      </c>
      <c r="L25" s="16" t="s">
        <v>33024</v>
      </c>
      <c r="M25" s="15">
        <f>IF(D6L718C2&lt;&gt;0,D6L718C2*D6L718C4,D6L718C3*D6L718C4)</f>
        <v>0.91378552077875519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0.45689276038937759</v>
      </c>
      <c r="R25" s="16" t="s">
        <v>33026</v>
      </c>
      <c r="S25" s="15">
        <f>D6L718C5-D6L718C7</f>
        <v>0.45689276038937759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0.43718958235988714</v>
      </c>
      <c r="X25" s="16" t="s">
        <v>33028</v>
      </c>
      <c r="Y25" s="33">
        <f>D6L718C7-D6L718C10</f>
        <v>1.9703178029490453E-2</v>
      </c>
      <c r="Z25" s="16" t="s">
        <v>33029</v>
      </c>
      <c r="AA25" s="33">
        <f>CHOOSE(MIN(D6L718C9,RUN_YEARS),B7L807C7,B7L807C16,B7L807C25,B7L807C34,B7L807C43)</f>
        <v>4253</v>
      </c>
      <c r="AB25" s="16" t="s">
        <v>33030</v>
      </c>
      <c r="AC25" s="33">
        <f>IF(D6L718C12=0,0,D6L718C10/D6L718C12)</f>
        <v>1.0279557544319001E-4</v>
      </c>
      <c r="AD25" s="16" t="s">
        <v>33031</v>
      </c>
      <c r="AE25" s="33">
        <f>IF(D6L718C5=0,0,D6L718C10/D6L718C5)</f>
        <v>0.4784378526673318</v>
      </c>
      <c r="AF25" s="16" t="s">
        <v>33032</v>
      </c>
      <c r="AG25" s="33">
        <f>CHOOSE(MIN(D6L718C9,RUN_YEARS),B7L807C5,B7L807C14,B7L807C23,B7L807C32,B7L807C41)</f>
        <v>73.720540629162798</v>
      </c>
      <c r="AH25" s="16" t="s">
        <v>33033</v>
      </c>
      <c r="AI25" s="33">
        <f>IF(D6L718C15=0,0,D6L718C11/D6L718C15)</f>
        <v>2.672684961522943E-4</v>
      </c>
      <c r="AJ25" s="16" t="s">
        <v>33034</v>
      </c>
      <c r="AK25" s="33">
        <f>IF(D6L718C5=0,0,D6L718C11/D6L718C5)</f>
        <v>2.1562147332668195E-2</v>
      </c>
      <c r="AL25" s="16" t="s">
        <v>33035</v>
      </c>
      <c r="AM25" s="33">
        <f>D6L718C8*CHOOSE(MIN(D6L718C9,RUN_YEARS),B7L807C4,B7L807C13,B7L807C22,B7L807C31,B7L807C40)</f>
        <v>0.10531179413906694</v>
      </c>
      <c r="AN25" s="16" t="s">
        <v>33036</v>
      </c>
      <c r="AO25" s="33">
        <f>D6L718C8-D6L718C18</f>
        <v>0.35158096625031066</v>
      </c>
      <c r="AP25" s="16" t="s">
        <v>33037</v>
      </c>
      <c r="AQ25" s="33">
        <f>CHOOSE(MIN(D6L718C9,RUN_YEARS),B7L807C2,B7L807C11,B7L807C20,B7L807C29,B7L807C38)</f>
        <v>8.4838632454285072</v>
      </c>
      <c r="AR25" s="16" t="s">
        <v>33038</v>
      </c>
      <c r="AS25" s="33">
        <f>IF(D6L718C20=0,0,D6L718C18/D6L718C20)</f>
        <v>1.2413188554850144E-2</v>
      </c>
      <c r="AT25" s="16" t="s">
        <v>33039</v>
      </c>
      <c r="AU25" s="33">
        <f>IF(D6L718C5=0,0,D6L718C18/D6L718C5)</f>
        <v>0.1152478253861115</v>
      </c>
      <c r="AV25" s="16" t="s">
        <v>33040</v>
      </c>
      <c r="AW25" s="33">
        <f>CHOOSE(MIN(D6L718C9,RUN_YEARS),B7L807C1,B7L807C10,B7L807C19,B7L807C28,B7L807C37)</f>
        <v>28.32317939075687</v>
      </c>
      <c r="AX25" s="16" t="s">
        <v>33041</v>
      </c>
      <c r="AY25" s="33">
        <f>IF(D6L718C23=0,0,D6L718C19/D6L718C23)</f>
        <v>1.2413188554850144E-2</v>
      </c>
      <c r="AZ25" s="16" t="s">
        <v>33042</v>
      </c>
      <c r="BA25" s="33">
        <f>IF(D6L718C5=0,0,D6L718C19/D6L718C5)</f>
        <v>0.3847521746138885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127.04273790790474</v>
      </c>
      <c r="J26" s="16" t="s">
        <v>33065</v>
      </c>
      <c r="K26" s="21">
        <f>IF(FLOW_THRU_100PCT="Y",1,INDEX(VariabilityMatrix,D6L719C1,D6L719C9))</f>
        <v>0.17804576946422654</v>
      </c>
      <c r="L26" s="16" t="s">
        <v>33045</v>
      </c>
      <c r="M26" s="15">
        <f>IF(D6L719C2&lt;&gt;0,D6L719C2*D6L719C4,D6L719C3*D6L719C4)</f>
        <v>22.619422025654959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11.30971101282748</v>
      </c>
      <c r="R26" s="16" t="s">
        <v>33047</v>
      </c>
      <c r="S26" s="15">
        <f>D6L719C5-D6L719C7</f>
        <v>11.30971101282748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10.885401795053385</v>
      </c>
      <c r="X26" s="16" t="s">
        <v>33049</v>
      </c>
      <c r="Y26" s="33">
        <f>D6L719C7-D6L719C10</f>
        <v>0.4243092177740948</v>
      </c>
      <c r="Z26" s="16" t="s">
        <v>33050</v>
      </c>
      <c r="AA26" s="33">
        <f>CHOOSE(MIN(D6L719C9,RUN_YEARS),B7L807C7,B7L807C16,B7L807C25,B7L807C34,B7L807C43)</f>
        <v>5138.6666666666661</v>
      </c>
      <c r="AB26" s="16" t="s">
        <v>33051</v>
      </c>
      <c r="AC26" s="33">
        <f>IF(D6L719C12=0,0,D6L719C10/D6L719C12)</f>
        <v>2.118331952851593E-3</v>
      </c>
      <c r="AD26" s="16" t="s">
        <v>33052</v>
      </c>
      <c r="AE26" s="33">
        <f>IF(D6L719C5=0,0,D6L719C10/D6L719C5)</f>
        <v>0.48124137666767774</v>
      </c>
      <c r="AF26" s="16" t="s">
        <v>33053</v>
      </c>
      <c r="AG26" s="33">
        <f>CHOOSE(MIN(D6L719C9,RUN_YEARS),B7L807C5,B7L807C14,B7L807C23,B7L807C32,B7L807C41)</f>
        <v>77.039791978943867</v>
      </c>
      <c r="AH26" s="16" t="s">
        <v>33054</v>
      </c>
      <c r="AI26" s="33">
        <f>IF(D6L719C15=0,0,D6L719C11/D6L719C15)</f>
        <v>5.5076630774141353E-3</v>
      </c>
      <c r="AJ26" s="16" t="s">
        <v>33055</v>
      </c>
      <c r="AK26" s="33">
        <f>IF(D6L719C5=0,0,D6L719C11/D6L719C5)</f>
        <v>1.8758623332322245E-2</v>
      </c>
      <c r="AL26" s="16" t="s">
        <v>33056</v>
      </c>
      <c r="AM26" s="33">
        <f>D6L719C8*CHOOSE(MIN(D6L719C9,RUN_YEARS),B7L807C4,B7L807C13,B7L807C22,B7L807C31,B7L807C40)</f>
        <v>2.3515843549030668</v>
      </c>
      <c r="AN26" s="16" t="s">
        <v>33057</v>
      </c>
      <c r="AO26" s="33">
        <f>D6L719C8-D6L719C18</f>
        <v>8.9581266579244136</v>
      </c>
      <c r="AP26" s="16" t="s">
        <v>33058</v>
      </c>
      <c r="AQ26" s="33">
        <f>CHOOSE(MIN(D6L719C9,RUN_YEARS),B7L807C2,B7L807C11,B7L807C20,B7L807C29,B7L807C38)</f>
        <v>8.414667145081669</v>
      </c>
      <c r="AR26" s="16" t="s">
        <v>33059</v>
      </c>
      <c r="AS26" s="33">
        <f>IF(D6L719C20=0,0,D6L719C18/D6L719C20)</f>
        <v>0.27946255203660147</v>
      </c>
      <c r="AT26" s="16" t="s">
        <v>33060</v>
      </c>
      <c r="AU26" s="33">
        <f>IF(D6L719C5=0,0,D6L719C18/D6L719C5)</f>
        <v>0.10396306113550995</v>
      </c>
      <c r="AV26" s="16" t="s">
        <v>33061</v>
      </c>
      <c r="AW26" s="33">
        <f>CHOOSE(MIN(D6L719C9,RUN_YEARS),B7L807C1,B7L807C10,B7L807C19,B7L807C28,B7L807C37)</f>
        <v>32.05483737495949</v>
      </c>
      <c r="AX26" s="16" t="s">
        <v>33062</v>
      </c>
      <c r="AY26" s="33">
        <f>IF(D6L719C23=0,0,D6L719C19/D6L719C23)</f>
        <v>0.27946255203660147</v>
      </c>
      <c r="AZ26" s="16" t="s">
        <v>33063</v>
      </c>
      <c r="BA26" s="33">
        <f>IF(D6L719C5=0,0,D6L719C19/D6L719C5)</f>
        <v>0.3960369388644901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9.7808281304200513</v>
      </c>
      <c r="J27" s="16" t="s">
        <v>33086</v>
      </c>
      <c r="K27" s="21">
        <f>IF(FLOW_THRU_100PCT="Y",1,INDEX(VariabilityMatrix,D6L720C1,D6L720C9))</f>
        <v>0.17932812573831394</v>
      </c>
      <c r="L27" s="16" t="s">
        <v>33066</v>
      </c>
      <c r="M27" s="15">
        <f>IF(D6L720C2&lt;&gt;0,D6L720C2*D6L720C4,D6L720C3*D6L720C4)</f>
        <v>1.7539775767968051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0.87698878839840255</v>
      </c>
      <c r="R27" s="16" t="s">
        <v>33068</v>
      </c>
      <c r="S27" s="15">
        <f>D6L720C5-D6L720C7</f>
        <v>0.87698878839840255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0.83916926546931347</v>
      </c>
      <c r="X27" s="16" t="s">
        <v>33070</v>
      </c>
      <c r="Y27" s="33">
        <f>D6L720C7-D6L720C10</f>
        <v>3.7819522929089078E-2</v>
      </c>
      <c r="Z27" s="16" t="s">
        <v>33071</v>
      </c>
      <c r="AA27" s="33">
        <f>CHOOSE(MIN(D6L720C9,RUN_YEARS),B7L807C7,B7L807C16,B7L807C25,B7L807C34,B7L807C43)</f>
        <v>4253</v>
      </c>
      <c r="AB27" s="16" t="s">
        <v>33072</v>
      </c>
      <c r="AC27" s="33">
        <f>IF(D6L720C12=0,0,D6L720C10/D6L720C12)</f>
        <v>1.973123125956533E-4</v>
      </c>
      <c r="AD27" s="16" t="s">
        <v>33073</v>
      </c>
      <c r="AE27" s="33">
        <f>IF(D6L720C5=0,0,D6L720C10/D6L720C5)</f>
        <v>0.4784378526673318</v>
      </c>
      <c r="AF27" s="16" t="s">
        <v>33074</v>
      </c>
      <c r="AG27" s="33">
        <f>CHOOSE(MIN(D6L720C9,RUN_YEARS),B7L807C5,B7L807C14,B7L807C23,B7L807C32,B7L807C41)</f>
        <v>73.720540629162798</v>
      </c>
      <c r="AH27" s="16" t="s">
        <v>33075</v>
      </c>
      <c r="AI27" s="33">
        <f>IF(D6L720C15=0,0,D6L720C11/D6L720C15)</f>
        <v>5.1301201274869942E-4</v>
      </c>
      <c r="AJ27" s="16" t="s">
        <v>33076</v>
      </c>
      <c r="AK27" s="33">
        <f>IF(D6L720C5=0,0,D6L720C11/D6L720C5)</f>
        <v>2.1562147332668209E-2</v>
      </c>
      <c r="AL27" s="16" t="s">
        <v>33077</v>
      </c>
      <c r="AM27" s="33">
        <f>D6L720C8*CHOOSE(MIN(D6L720C9,RUN_YEARS),B7L807C4,B7L807C13,B7L807C22,B7L807C31,B7L807C40)</f>
        <v>0.20214210150183318</v>
      </c>
      <c r="AN27" s="16" t="s">
        <v>33078</v>
      </c>
      <c r="AO27" s="33">
        <f>D6L720C8-D6L720C18</f>
        <v>0.67484668689656935</v>
      </c>
      <c r="AP27" s="16" t="s">
        <v>33079</v>
      </c>
      <c r="AQ27" s="33">
        <f>CHOOSE(MIN(D6L720C9,RUN_YEARS),B7L807C2,B7L807C11,B7L807C20,B7L807C29,B7L807C38)</f>
        <v>8.4838632454285072</v>
      </c>
      <c r="AR27" s="16" t="s">
        <v>33080</v>
      </c>
      <c r="AS27" s="33">
        <f>IF(D6L720C20=0,0,D6L720C18/D6L720C20)</f>
        <v>2.3826657226088194E-2</v>
      </c>
      <c r="AT27" s="16" t="s">
        <v>33081</v>
      </c>
      <c r="AU27" s="33">
        <f>IF(D6L720C5=0,0,D6L720C18/D6L720C5)</f>
        <v>0.1152478253861115</v>
      </c>
      <c r="AV27" s="16" t="s">
        <v>33082</v>
      </c>
      <c r="AW27" s="33">
        <f>CHOOSE(MIN(D6L720C9,RUN_YEARS),B7L807C1,B7L807C10,B7L807C19,B7L807C28,B7L807C37)</f>
        <v>28.32317939075687</v>
      </c>
      <c r="AX27" s="16" t="s">
        <v>33083</v>
      </c>
      <c r="AY27" s="33">
        <f>IF(D6L720C23=0,0,D6L720C19/D6L720C23)</f>
        <v>2.3826657226088191E-2</v>
      </c>
      <c r="AZ27" s="16" t="s">
        <v>33084</v>
      </c>
      <c r="BA27" s="33">
        <f>IF(D6L720C5=0,0,D6L720C19/D6L720C5)</f>
        <v>0.3847521746138885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0.17932812573831394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4253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73.720540629162798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8.4838632454285072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28.32317939075687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0.17932812573831394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4253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73.720540629162798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8.4838632454285072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28.32317939075687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0.17932812573831394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4253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73.720540629162798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8.4838632454285072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28.32317939075687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0.17932812573831394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4253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73.720540629162798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8.4838632454285072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28.32317939075687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0.17932812573831394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4253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73.720540629162798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8.4838632454285072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28.32317939075687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4253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73.720540629162798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8.4838632454285072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28.32317939075687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2.0581254220663143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1.7699878629770303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0.88499393148851513</v>
      </c>
      <c r="R34" s="16" t="s">
        <v>33214</v>
      </c>
      <c r="S34" s="15">
        <f>D6L727C5-D6L727C7</f>
        <v>0.88499393148851513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0.85179139586414698</v>
      </c>
      <c r="X34" s="16" t="s">
        <v>33216</v>
      </c>
      <c r="Y34" s="33">
        <f>D6L727C7-D6L727C10</f>
        <v>3.3202535624368146E-2</v>
      </c>
      <c r="Z34" s="16" t="s">
        <v>33217</v>
      </c>
      <c r="AA34" s="33">
        <f>CHOOSE(MIN(D6L727C9,RUN_YEARS),B7L807C7,B7L807C16,B7L807C25,B7L807C34,B7L807C43)</f>
        <v>5138.6666666666661</v>
      </c>
      <c r="AB34" s="16" t="s">
        <v>33218</v>
      </c>
      <c r="AC34" s="33">
        <f>IF(D6L727C12=0,0,D6L727C10/D6L727C12)</f>
        <v>1.6576116940791654E-4</v>
      </c>
      <c r="AD34" s="16" t="s">
        <v>33219</v>
      </c>
      <c r="AE34" s="33">
        <f>IF(D6L727C5=0,0,D6L727C10/D6L727C5)</f>
        <v>0.48124137666767774</v>
      </c>
      <c r="AF34" s="16" t="s">
        <v>33220</v>
      </c>
      <c r="AG34" s="33">
        <f>CHOOSE(MIN(D6L727C9,RUN_YEARS),B7L807C5,B7L807C14,B7L807C23,B7L807C32,B7L807C41)</f>
        <v>77.039791978943867</v>
      </c>
      <c r="AH34" s="16" t="s">
        <v>33221</v>
      </c>
      <c r="AI34" s="33">
        <f>IF(D6L727C15=0,0,D6L727C11/D6L727C15)</f>
        <v>4.3097904046058297E-4</v>
      </c>
      <c r="AJ34" s="16" t="s">
        <v>33222</v>
      </c>
      <c r="AK34" s="33">
        <f>IF(D6L727C5=0,0,D6L727C11/D6L727C5)</f>
        <v>1.8758623332322266E-2</v>
      </c>
      <c r="AL34" s="16" t="s">
        <v>33223</v>
      </c>
      <c r="AM34" s="33">
        <f>D6L727C8*CHOOSE(MIN(D6L727C9,RUN_YEARS),B7L807C4,B7L807C13,B7L807C22,B7L807C31,B7L807C40)</f>
        <v>0.1840133564077916</v>
      </c>
      <c r="AN34" s="16" t="s">
        <v>33224</v>
      </c>
      <c r="AO34" s="33">
        <f>D6L727C8-D6L727C18</f>
        <v>0.70098057508072353</v>
      </c>
      <c r="AP34" s="16" t="s">
        <v>33225</v>
      </c>
      <c r="AQ34" s="33">
        <f>CHOOSE(MIN(D6L727C9,RUN_YEARS),B7L807C2,B7L807C11,B7L807C20,B7L807C29,B7L807C38)</f>
        <v>8.414667145081669</v>
      </c>
      <c r="AR34" s="16" t="s">
        <v>33226</v>
      </c>
      <c r="AS34" s="33">
        <f>IF(D6L727C20=0,0,D6L727C18/D6L727C20)</f>
        <v>2.1868168191934542E-2</v>
      </c>
      <c r="AT34" s="16" t="s">
        <v>33227</v>
      </c>
      <c r="AU34" s="33">
        <f>IF(D6L727C5=0,0,D6L727C18/D6L727C5)</f>
        <v>0.10396306113550995</v>
      </c>
      <c r="AV34" s="16" t="s">
        <v>33228</v>
      </c>
      <c r="AW34" s="33">
        <f>CHOOSE(MIN(D6L727C9,RUN_YEARS),B7L807C1,B7L807C10,B7L807C19,B7L807C28,B7L807C37)</f>
        <v>32.05483737495949</v>
      </c>
      <c r="AX34" s="16" t="s">
        <v>33229</v>
      </c>
      <c r="AY34" s="33">
        <f>IF(D6L727C23=0,0,D6L727C19/D6L727C23)</f>
        <v>2.1868168191934538E-2</v>
      </c>
      <c r="AZ34" s="16" t="s">
        <v>33230</v>
      </c>
      <c r="BA34" s="33">
        <f>IF(D6L727C5=0,0,D6L727C19/D6L727C5)</f>
        <v>0.39603693886449004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1158.9083134956891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796.99345726606691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398.49672863303346</v>
      </c>
      <c r="R35" s="16" t="s">
        <v>33234</v>
      </c>
      <c r="S35" s="15">
        <f>SUM(D6L701C8:D6L727C8)-2*SUM(D6L709C8,D6L711C8,D6L722C8,D6L724C8,D6L727C8)</f>
        <v>398.49672863303346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383.52640672602371</v>
      </c>
      <c r="X35" s="16" t="s">
        <v>33236</v>
      </c>
      <c r="Y35" s="33">
        <f>SUM(D6L701C11:D6L727C11)-2*SUM(D6L709C11,D6L711C11,D6L722C11,D6L724C11,D6L727C11)</f>
        <v>14.970321907009728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7.4673638442944085E-2</v>
      </c>
      <c r="AD35" s="16" t="s">
        <v>33238</v>
      </c>
      <c r="AE35" s="33">
        <f>IF(D6L728C5=0,0,D6L728C10/D6L728C5)</f>
        <v>0.48121650589408532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0.19415145995165467</v>
      </c>
      <c r="AJ35" s="16" t="s">
        <v>33240</v>
      </c>
      <c r="AK35" s="33">
        <f>IF(D6L728C5=0,0,D6L728C11/D6L728C5)</f>
        <v>1.8783494105914678E-2</v>
      </c>
      <c r="AL35" s="16" t="s">
        <v>33241</v>
      </c>
      <c r="AM35" s="33">
        <f>SUM(D6L701C18:D6L727C18)-2*SUM(D6L709C18,D6L711C18,D6L722C18,D6L724C18,D6L727C18)</f>
        <v>82.864438353400303</v>
      </c>
      <c r="AN35" s="16" t="s">
        <v>33242</v>
      </c>
      <c r="AO35" s="33">
        <f>SUM(D6L701C19:D6L727C19)-2*SUM(D6L709C19,D6L711C19,D6L722C19,D6L724C19,D6L727C19)</f>
        <v>315.63229027963303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9.8427237951296132</v>
      </c>
      <c r="AT35" s="16" t="s">
        <v>33244</v>
      </c>
      <c r="AU35" s="33">
        <f>IF(D6L728C5=0,0,D6L728C18/D6L728C5)</f>
        <v>0.10397129060212219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9.8427237951296114</v>
      </c>
      <c r="AZ35" s="16" t="s">
        <v>33246</v>
      </c>
      <c r="BA35" s="33">
        <f>IF(D6L728C5=0,0,D6L728C19/D6L728C5)</f>
        <v>0.39602870939787765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4.8377145998240687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2.4188572999120344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1.2094286499560172</v>
      </c>
      <c r="R36" s="16" t="s">
        <v>33251</v>
      </c>
      <c r="S36" s="15">
        <f>D6L729C5-D6L729C7</f>
        <v>1.2094286499560172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1.157272892478614</v>
      </c>
      <c r="X36" s="16" t="s">
        <v>33253</v>
      </c>
      <c r="Y36" s="33">
        <f>D6L729C7-D6L729C10</f>
        <v>5.2155757477403197E-2</v>
      </c>
      <c r="Z36" s="16" t="s">
        <v>33254</v>
      </c>
      <c r="AA36" s="33">
        <f>CHOOSE(MIN(D6L729C9,RUN_YEARS),B7L807C7,B7L807C16,B7L807C25,B7L807C34,B7L807C43)</f>
        <v>4253</v>
      </c>
      <c r="AB36" s="16" t="s">
        <v>33255</v>
      </c>
      <c r="AC36" s="33">
        <f>IF(D6L729C12=0,0,D6L729C10/D6L729C12)</f>
        <v>2.7210742828088737E-4</v>
      </c>
      <c r="AD36" s="16" t="s">
        <v>33256</v>
      </c>
      <c r="AE36" s="33">
        <f>IF(D6L729C5=0,0,D6L729C10/D6L729C5)</f>
        <v>0.47843785266733185</v>
      </c>
      <c r="AF36" s="16" t="s">
        <v>33257</v>
      </c>
      <c r="AG36" s="33">
        <f>CHOOSE(MIN(D6L729C9,RUN_YEARS),B7L807C5,B7L807C14,B7L807C23,B7L807C32,B7L807C41)</f>
        <v>73.720540629162798</v>
      </c>
      <c r="AH36" s="16" t="s">
        <v>33258</v>
      </c>
      <c r="AI36" s="33">
        <f>IF(D6L729C15=0,0,D6L729C11/D6L729C15)</f>
        <v>7.0747931353030698E-4</v>
      </c>
      <c r="AJ36" s="16" t="s">
        <v>33259</v>
      </c>
      <c r="AK36" s="33">
        <f>IF(D6L729C5=0,0,D6L729C11/D6L729C5)</f>
        <v>2.1562147332668168E-2</v>
      </c>
      <c r="AL36" s="16" t="s">
        <v>33260</v>
      </c>
      <c r="AM36" s="33">
        <f>D6L729C8*CHOOSE(MIN(D6L729C9,RUN_YEARS),B7L807C4,B7L807C13,B7L807C22,B7L807C31,B7L807C40)</f>
        <v>0.27876804373418329</v>
      </c>
      <c r="AN36" s="16" t="s">
        <v>33261</v>
      </c>
      <c r="AO36" s="33">
        <f>D6L729C8-D6L729C18</f>
        <v>0.93066060622183389</v>
      </c>
      <c r="AP36" s="16" t="s">
        <v>33262</v>
      </c>
      <c r="AQ36" s="33">
        <f>CHOOSE(MIN(D6L729C9,RUN_YEARS),B7L807C2,B7L807C11,B7L807C20,B7L807C29,B7L807C38)</f>
        <v>8.4838632454285072</v>
      </c>
      <c r="AR36" s="16" t="s">
        <v>33263</v>
      </c>
      <c r="AS36" s="33">
        <f>IF(D6L729C20=0,0,D6L729C18/D6L729C20)</f>
        <v>3.2858620615366027E-2</v>
      </c>
      <c r="AT36" s="16" t="s">
        <v>33264</v>
      </c>
      <c r="AU36" s="33">
        <f>IF(D6L729C5=0,0,D6L729C18/D6L729C5)</f>
        <v>0.1152478253861115</v>
      </c>
      <c r="AV36" s="16" t="s">
        <v>33265</v>
      </c>
      <c r="AW36" s="33">
        <f>CHOOSE(MIN(D6L729C9,RUN_YEARS),B7L807C1,B7L807C10,B7L807C19,B7L807C28,B7L807C37)</f>
        <v>28.32317939075687</v>
      </c>
      <c r="AX36" s="16" t="s">
        <v>33266</v>
      </c>
      <c r="AY36" s="33">
        <f>IF(D6L729C23=0,0,D6L729C19/D6L729C23)</f>
        <v>3.2858620615366027E-2</v>
      </c>
      <c r="AZ36" s="16" t="s">
        <v>33267</v>
      </c>
      <c r="BA36" s="33">
        <f>IF(D6L729C5=0,0,D6L729C19/D6L729C5)</f>
        <v>0.3847521746138885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4253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73.720540629162798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8.4838632454285072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28.32317939075687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9.6877192982456144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4.8438596491228072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2.4219298245614036</v>
      </c>
      <c r="R38" s="16" t="s">
        <v>33291</v>
      </c>
      <c r="S38" s="15">
        <f>D6L731C5-D6L731C7</f>
        <v>2.4219298245614036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2.3174858091482511</v>
      </c>
      <c r="X38" s="16" t="s">
        <v>33293</v>
      </c>
      <c r="Y38" s="33">
        <f>D6L731C7-D6L731C10</f>
        <v>0.10444401541315251</v>
      </c>
      <c r="Z38" s="16" t="s">
        <v>33294</v>
      </c>
      <c r="AA38" s="33">
        <f>CHOOSE(MIN(D6L731C9,RUN_YEARS),B7L807C7,B7L807C16,B7L807C25,B7L807C34,B7L807C43)</f>
        <v>4253</v>
      </c>
      <c r="AB38" s="16" t="s">
        <v>33295</v>
      </c>
      <c r="AC38" s="33">
        <f>IF(D6L731C12=0,0,D6L731C10/D6L731C12)</f>
        <v>5.4490613899559157E-4</v>
      </c>
      <c r="AD38" s="16" t="s">
        <v>33296</v>
      </c>
      <c r="AE38" s="33">
        <f>IF(D6L731C5=0,0,D6L731C10/D6L731C5)</f>
        <v>0.4784378526673318</v>
      </c>
      <c r="AF38" s="16" t="s">
        <v>33297</v>
      </c>
      <c r="AG38" s="33">
        <f>CHOOSE(MIN(D6L731C9,RUN_YEARS),B7L807C5,B7L807C14,B7L807C23,B7L807C32,B7L807C41)</f>
        <v>73.720540629162798</v>
      </c>
      <c r="AH38" s="16" t="s">
        <v>33298</v>
      </c>
      <c r="AI38" s="33">
        <f>IF(D6L731C15=0,0,D6L731C11/D6L731C15)</f>
        <v>1.4167559613885406E-3</v>
      </c>
      <c r="AJ38" s="16" t="s">
        <v>33299</v>
      </c>
      <c r="AK38" s="33">
        <f>IF(D6L731C5=0,0,D6L731C11/D6L731C5)</f>
        <v>2.1562147332668209E-2</v>
      </c>
      <c r="AL38" s="16" t="s">
        <v>33300</v>
      </c>
      <c r="AM38" s="33">
        <f>D6L731C8*CHOOSE(MIN(D6L731C9,RUN_YEARS),B7L807C4,B7L807C13,B7L807C22,B7L807C31,B7L807C40)</f>
        <v>0.55824429103693662</v>
      </c>
      <c r="AN38" s="16" t="s">
        <v>33301</v>
      </c>
      <c r="AO38" s="33">
        <f>D6L731C8-D6L731C18</f>
        <v>1.8636855335244671</v>
      </c>
      <c r="AP38" s="16" t="s">
        <v>33302</v>
      </c>
      <c r="AQ38" s="33">
        <f>CHOOSE(MIN(D6L731C9,RUN_YEARS),B7L807C2,B7L807C11,B7L807C20,B7L807C29,B7L807C38)</f>
        <v>8.4838632454285072</v>
      </c>
      <c r="AR38" s="16" t="s">
        <v>33303</v>
      </c>
      <c r="AS38" s="33">
        <f>IF(D6L731C20=0,0,D6L731C18/D6L731C20)</f>
        <v>6.5800717772972611E-2</v>
      </c>
      <c r="AT38" s="16" t="s">
        <v>33304</v>
      </c>
      <c r="AU38" s="33">
        <f>IF(D6L731C5=0,0,D6L731C18/D6L731C5)</f>
        <v>0.1152478253861115</v>
      </c>
      <c r="AV38" s="16" t="s">
        <v>33305</v>
      </c>
      <c r="AW38" s="33">
        <f>CHOOSE(MIN(D6L731C9,RUN_YEARS),B7L807C1,B7L807C10,B7L807C19,B7L807C28,B7L807C37)</f>
        <v>28.32317939075687</v>
      </c>
      <c r="AX38" s="16" t="s">
        <v>33306</v>
      </c>
      <c r="AY38" s="33">
        <f>IF(D6L731C23=0,0,D6L731C19/D6L731C23)</f>
        <v>6.5800717772972611E-2</v>
      </c>
      <c r="AZ38" s="16" t="s">
        <v>33307</v>
      </c>
      <c r="BA38" s="33">
        <f>IF(D6L731C5=0,0,D6L731C19/D6L731C5)</f>
        <v>0.3847521746138885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-20.456140350877195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-20.456140350877195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-10.228070175438598</v>
      </c>
      <c r="R39" s="16" t="s">
        <v>33311</v>
      </c>
      <c r="S39" s="15">
        <f>D6L732C5-D6L732C7</f>
        <v>-10.228070175438598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-9.7869918633352437</v>
      </c>
      <c r="X39" s="16" t="s">
        <v>33313</v>
      </c>
      <c r="Y39" s="33">
        <f>D6L732C7-D6L732C10</f>
        <v>-0.44107831210335391</v>
      </c>
      <c r="Z39" s="16" t="s">
        <v>33314</v>
      </c>
      <c r="AA39" s="33">
        <f>CHOOSE(MIN(D6L732C9,RUN_YEARS),B7L807C7,B7L807C16,B7L807C25,B7L807C34,B7L807C43)</f>
        <v>4253</v>
      </c>
      <c r="AB39" s="16" t="s">
        <v>33315</v>
      </c>
      <c r="AC39" s="33">
        <f>IF(D6L732C12=0,0,D6L732C10/D6L732C12)</f>
        <v>-2.3011972403797895E-3</v>
      </c>
      <c r="AD39" s="16" t="s">
        <v>33316</v>
      </c>
      <c r="AE39" s="33">
        <f>IF(D6L732C5=0,0,D6L732C10/D6L732C5)</f>
        <v>0.47843785266733174</v>
      </c>
      <c r="AF39" s="16" t="s">
        <v>33317</v>
      </c>
      <c r="AG39" s="33">
        <f>CHOOSE(MIN(D6L732C9,RUN_YEARS),B7L807C5,B7L807C14,B7L807C23,B7L807C32,B7L807C41)</f>
        <v>73.720540629162798</v>
      </c>
      <c r="AH39" s="16" t="s">
        <v>33318</v>
      </c>
      <c r="AI39" s="33">
        <f>IF(D6L732C15=0,0,D6L732C11/D6L732C15)</f>
        <v>-5.9831128249874721E-3</v>
      </c>
      <c r="AJ39" s="16" t="s">
        <v>33319</v>
      </c>
      <c r="AK39" s="33">
        <f>IF(D6L732C5=0,0,D6L732C11/D6L732C5)</f>
        <v>2.156214733266824E-2</v>
      </c>
      <c r="AL39" s="16" t="s">
        <v>33320</v>
      </c>
      <c r="AM39" s="33">
        <f>D6L732C8*CHOOSE(MIN(D6L732C9,RUN_YEARS),B7L807C4,B7L807C13,B7L807C22,B7L807C31,B7L807C40)</f>
        <v>-2.3575256912316847</v>
      </c>
      <c r="AN39" s="16" t="s">
        <v>33321</v>
      </c>
      <c r="AO39" s="33">
        <f>D6L732C8-D6L732C18</f>
        <v>-7.8705444842069134</v>
      </c>
      <c r="AP39" s="16" t="s">
        <v>33322</v>
      </c>
      <c r="AQ39" s="33">
        <f>CHOOSE(MIN(D6L732C9,RUN_YEARS),B7L807C2,B7L807C11,B7L807C20,B7L807C29,B7L807C38)</f>
        <v>8.4838632454285072</v>
      </c>
      <c r="AR39" s="16" t="s">
        <v>33323</v>
      </c>
      <c r="AS39" s="33">
        <f>IF(D6L732C20=0,0,D6L732C18/D6L732C20)</f>
        <v>-0.27788350932012335</v>
      </c>
      <c r="AT39" s="16" t="s">
        <v>33324</v>
      </c>
      <c r="AU39" s="33">
        <f>IF(D6L732C5=0,0,D6L732C18/D6L732C5)</f>
        <v>0.1152478253861115</v>
      </c>
      <c r="AV39" s="16" t="s">
        <v>33325</v>
      </c>
      <c r="AW39" s="33">
        <f>CHOOSE(MIN(D6L732C9,RUN_YEARS),B7L807C1,B7L807C10,B7L807C19,B7L807C28,B7L807C37)</f>
        <v>28.32317939075687</v>
      </c>
      <c r="AX39" s="16" t="s">
        <v>33326</v>
      </c>
      <c r="AY39" s="33">
        <f>IF(D6L732C23=0,0,D6L732C19/D6L732C23)</f>
        <v>-0.2778835093201234</v>
      </c>
      <c r="AZ39" s="16" t="s">
        <v>33327</v>
      </c>
      <c r="BA39" s="33">
        <f>IF(D6L732C5=0,0,D6L732C19/D6L732C5)</f>
        <v>0.3847521746138885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198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198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79.2</v>
      </c>
      <c r="R40" s="16" t="s">
        <v>33332</v>
      </c>
      <c r="S40" s="15">
        <f>D6L733C5-D6L733C7</f>
        <v>118.8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75.784555862505357</v>
      </c>
      <c r="X40" s="16" t="s">
        <v>33334</v>
      </c>
      <c r="Y40" s="33">
        <f>D6L733C7-D6L733C10</f>
        <v>3.4154441374946458</v>
      </c>
      <c r="Z40" s="16" t="s">
        <v>33335</v>
      </c>
      <c r="AA40" s="33">
        <f>CHOOSE(MIN(D6L733C9,RUN_YEARS),B7L807C7,B7L807C16,B7L807C25,B7L807C34,B7L807C43)</f>
        <v>4253</v>
      </c>
      <c r="AB40" s="16" t="s">
        <v>33336</v>
      </c>
      <c r="AC40" s="33">
        <f>IF(D6L733C12=0,0,D6L733C10/D6L733C12)</f>
        <v>1.7819082027393688E-2</v>
      </c>
      <c r="AD40" s="16" t="s">
        <v>33337</v>
      </c>
      <c r="AE40" s="33">
        <f>IF(D6L733C5=0,0,D6L733C10/D6L733C5)</f>
        <v>0.38275028213386542</v>
      </c>
      <c r="AF40" s="16" t="s">
        <v>33338</v>
      </c>
      <c r="AG40" s="33">
        <f>CHOOSE(MIN(D6L733C9,RUN_YEARS),B7L807C5,B7L807C14,B7L807C23,B7L807C32,B7L807C41)</f>
        <v>73.720540629162798</v>
      </c>
      <c r="AH40" s="16" t="s">
        <v>33339</v>
      </c>
      <c r="AI40" s="33">
        <f>IF(D6L733C15=0,0,D6L733C11/D6L733C15)</f>
        <v>4.6329613271223688E-2</v>
      </c>
      <c r="AJ40" s="16" t="s">
        <v>33340</v>
      </c>
      <c r="AK40" s="33">
        <f>IF(D6L733C5=0,0,D6L733C11/D6L733C5)</f>
        <v>1.7249717866134575E-2</v>
      </c>
      <c r="AL40" s="16" t="s">
        <v>33341</v>
      </c>
      <c r="AM40" s="33">
        <f>D6L733C8*CHOOSE(MIN(D6L733C9,RUN_YEARS),B7L807C4,B7L807C13,B7L807C22,B7L807C31,B7L807C40)</f>
        <v>27.382883311740091</v>
      </c>
      <c r="AN40" s="16" t="s">
        <v>33342</v>
      </c>
      <c r="AO40" s="33">
        <f>D6L733C8-D6L733C18</f>
        <v>91.41711668825991</v>
      </c>
      <c r="AP40" s="16" t="s">
        <v>33343</v>
      </c>
      <c r="AQ40" s="33">
        <f>CHOOSE(MIN(D6L733C9,RUN_YEARS),B7L807C2,B7L807C11,B7L807C20,B7L807C29,B7L807C38)</f>
        <v>8.4838632454285072</v>
      </c>
      <c r="AR40" s="16" t="s">
        <v>33344</v>
      </c>
      <c r="AS40" s="33">
        <f>IF(D6L733C20=0,0,D6L733C18/D6L733C20)</f>
        <v>3.2276431761786397</v>
      </c>
      <c r="AT40" s="16" t="s">
        <v>33345</v>
      </c>
      <c r="AU40" s="33">
        <f>IF(D6L733C5=0,0,D6L733C18/D6L733C5)</f>
        <v>0.13829739046333378</v>
      </c>
      <c r="AV40" s="16" t="s">
        <v>33346</v>
      </c>
      <c r="AW40" s="33">
        <f>CHOOSE(MIN(D6L733C9,RUN_YEARS),B7L807C1,B7L807C10,B7L807C19,B7L807C28,B7L807C37)</f>
        <v>28.32317939075687</v>
      </c>
      <c r="AX40" s="16" t="s">
        <v>33347</v>
      </c>
      <c r="AY40" s="33">
        <f>IF(D6L733C23=0,0,D6L733C19/D6L733C23)</f>
        <v>3.2276431761786402</v>
      </c>
      <c r="AZ40" s="16" t="s">
        <v>33348</v>
      </c>
      <c r="BA40" s="33">
        <f>IF(D6L733C5=0,0,D6L733C19/D6L733C5)</f>
        <v>0.4617026095366662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3192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3192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3192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4253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73.720540629162798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735.74211726493581</v>
      </c>
      <c r="AN41" s="16" t="s">
        <v>33361</v>
      </c>
      <c r="AO41" s="33">
        <f>D6L734C8-D6L734C18</f>
        <v>2456.2578827350644</v>
      </c>
      <c r="AP41" s="16" t="s">
        <v>33362</v>
      </c>
      <c r="AQ41" s="33">
        <f>CHOOSE(MIN(D6L734C9,RUN_YEARS),B7L807C2,B7L807C11,B7L807C20,B7L807C29,B7L807C38)</f>
        <v>8.4838632454285072</v>
      </c>
      <c r="AR41" s="16" t="s">
        <v>33363</v>
      </c>
      <c r="AS41" s="33">
        <f>IF(D6L734C20=0,0,D6L734C18/D6L734C20)</f>
        <v>86.722533824597804</v>
      </c>
      <c r="AT41" s="16" t="s">
        <v>33364</v>
      </c>
      <c r="AU41" s="33">
        <f>IF(D6L734C5=0,0,D6L734C18/D6L734C5)</f>
        <v>0.230495650772223</v>
      </c>
      <c r="AV41" s="16" t="s">
        <v>33365</v>
      </c>
      <c r="AW41" s="33">
        <f>CHOOSE(MIN(D6L734C9,RUN_YEARS),B7L807C1,B7L807C10,B7L807C19,B7L807C28,B7L807C37)</f>
        <v>28.32317939075687</v>
      </c>
      <c r="AX41" s="16" t="s">
        <v>33366</v>
      </c>
      <c r="AY41" s="33">
        <f>IF(D6L734C23=0,0,D6L734C19/D6L734C23)</f>
        <v>86.722533824597818</v>
      </c>
      <c r="AZ41" s="16" t="s">
        <v>33367</v>
      </c>
      <c r="BA41" s="33">
        <f>IF(D6L734C5=0,0,D6L734C19/D6L734C5)</f>
        <v>0.76950434922777711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-182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-182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-182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-174.15137837090879</v>
      </c>
      <c r="X42" s="16" t="s">
        <v>33374</v>
      </c>
      <c r="Y42" s="33">
        <f>D6L735C7-D6L735C10</f>
        <v>-7.8486216290912125</v>
      </c>
      <c r="Z42" s="16" t="s">
        <v>33375</v>
      </c>
      <c r="AA42" s="33">
        <f>CHOOSE(MIN(D6L735C9,RUN_YEARS),B7L807C7,B7L807C16,B7L807C25,B7L807C34,B7L807C43)</f>
        <v>4253</v>
      </c>
      <c r="AB42" s="16" t="s">
        <v>33376</v>
      </c>
      <c r="AC42" s="33">
        <f>IF(D6L735C12=0,0,D6L735C10/D6L735C12)</f>
        <v>-4.0947890517495603E-2</v>
      </c>
      <c r="AD42" s="16" t="s">
        <v>33377</v>
      </c>
      <c r="AE42" s="33">
        <f>IF(D6L735C5=0,0,D6L735C10/D6L735C5)</f>
        <v>0.95687570533466371</v>
      </c>
      <c r="AF42" s="16" t="s">
        <v>33378</v>
      </c>
      <c r="AG42" s="33">
        <f>CHOOSE(MIN(D6L735C9,RUN_YEARS),B7L807C5,B7L807C14,B7L807C23,B7L807C32,B7L807C41)</f>
        <v>73.720540629162798</v>
      </c>
      <c r="AH42" s="16" t="s">
        <v>33379</v>
      </c>
      <c r="AI42" s="33">
        <f>IF(D6L735C15=0,0,D6L735C11/D6L735C15)</f>
        <v>-0.10646451534548852</v>
      </c>
      <c r="AJ42" s="16" t="s">
        <v>33380</v>
      </c>
      <c r="AK42" s="33">
        <f>IF(D6L735C5=0,0,D6L735C11/D6L735C5)</f>
        <v>4.3124294665336335E-2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8.4838632454285072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28.32317939075687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-2114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-2114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-2114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4253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73.720540629162798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-487.26780573247942</v>
      </c>
      <c r="AN43" s="16" t="s">
        <v>33402</v>
      </c>
      <c r="AO43" s="33">
        <f>D6L736C8-D6L736C18</f>
        <v>-1626.7321942675205</v>
      </c>
      <c r="AP43" s="16" t="s">
        <v>33403</v>
      </c>
      <c r="AQ43" s="33">
        <f>CHOOSE(MIN(D6L736C9,RUN_YEARS),B7L807C2,B7L807C11,B7L807C20,B7L807C29,B7L807C38)</f>
        <v>8.4838632454285072</v>
      </c>
      <c r="AR43" s="16" t="s">
        <v>33404</v>
      </c>
      <c r="AS43" s="33">
        <f>IF(D6L736C20=0,0,D6L736C18/D6L736C20)</f>
        <v>-57.434660559273105</v>
      </c>
      <c r="AT43" s="16" t="s">
        <v>33405</v>
      </c>
      <c r="AU43" s="33">
        <f>IF(D6L736C5=0,0,D6L736C18/D6L736C5)</f>
        <v>0.230495650772223</v>
      </c>
      <c r="AV43" s="16" t="s">
        <v>33406</v>
      </c>
      <c r="AW43" s="33">
        <f>CHOOSE(MIN(D6L736C9,RUN_YEARS),B7L807C1,B7L807C10,B7L807C19,B7L807C28,B7L807C37)</f>
        <v>28.32317939075687</v>
      </c>
      <c r="AX43" s="16" t="s">
        <v>33407</v>
      </c>
      <c r="AY43" s="33">
        <f>IF(D6L736C23=0,0,D6L736C19/D6L736C23)</f>
        <v>-57.434660559273105</v>
      </c>
      <c r="AZ43" s="16" t="s">
        <v>33408</v>
      </c>
      <c r="BA43" s="33">
        <f>IF(D6L736C5=0,0,D6L736C19/D6L736C5)</f>
        <v>0.769504349227777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1088.0692935471925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1080.8065765981578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-109.39671170092117</v>
      </c>
      <c r="R44" s="16" t="s">
        <v>33412</v>
      </c>
      <c r="S44" s="15">
        <f>SUM(D6L729C8:D6L736C8)</f>
        <v>1190.2032882990788</v>
      </c>
      <c r="U44" s="21" t="str">
        <f>NULL_VALUE</f>
        <v>n/a</v>
      </c>
      <c r="V44" s="16" t="s">
        <v>33413</v>
      </c>
      <c r="W44" s="33">
        <f>SUM(D6L729C10:D6L736C10)</f>
        <v>-104.67905567011181</v>
      </c>
      <c r="X44" s="16" t="s">
        <v>33414</v>
      </c>
      <c r="Y44" s="33">
        <f>SUM(D6L729C11:D6L736C11)</f>
        <v>-4.7176560308093647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-2.4612992163205224E-2</v>
      </c>
      <c r="AD44" s="16" t="s">
        <v>33416</v>
      </c>
      <c r="AE44" s="33">
        <f>IF(D6L737C5=0,0,D6L737C10/D6L737C5)</f>
        <v>-9.6852719012489236E-2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-6.3993779624333461E-2</v>
      </c>
      <c r="AJ44" s="16" t="s">
        <v>33418</v>
      </c>
      <c r="AK44" s="33">
        <f>IF(D6L737C5=0,0,D6L737C11/D6L737C5)</f>
        <v>-4.364940159467018E-3</v>
      </c>
      <c r="AL44" s="16" t="s">
        <v>33419</v>
      </c>
      <c r="AM44" s="33">
        <f>SUM(D6L729C18:D6L736C18)</f>
        <v>274.33668148773592</v>
      </c>
      <c r="AN44" s="16" t="s">
        <v>33420</v>
      </c>
      <c r="AO44" s="33">
        <f>SUM(D6L729C19:D6L736C19)</f>
        <v>915.86660681134322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32.336292270571555</v>
      </c>
      <c r="AT44" s="16" t="s">
        <v>33422</v>
      </c>
      <c r="AU44" s="33">
        <f>IF(D6L737C5=0,0,D6L737C18/D6L737C5)</f>
        <v>0.25382588099270409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32.336292270571569</v>
      </c>
      <c r="AZ44" s="16" t="s">
        <v>33424</v>
      </c>
      <c r="BA44" s="33">
        <f>IF(D6L737C5=0,0,D6L737C19/D6L737C5)</f>
        <v>0.84739177817925238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38.771108269877914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19.385554134938957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9.6927770674694784</v>
      </c>
      <c r="R45" s="16" t="s">
        <v>33429</v>
      </c>
      <c r="S45" s="15">
        <f>D6L738C5-D6L738C7</f>
        <v>9.6927770674694784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9.2747828930865097</v>
      </c>
      <c r="X45" s="16" t="s">
        <v>33431</v>
      </c>
      <c r="Y45" s="33">
        <f>D6L738C7-D6L738C10</f>
        <v>0.41799417438296871</v>
      </c>
      <c r="Z45" s="16" t="s">
        <v>33432</v>
      </c>
      <c r="AA45" s="33">
        <f>CHOOSE(MIN(D6L738C9,RUN_YEARS),B7L807C7,B7L807C16,B7L807C25,B7L807C34,B7L807C43)</f>
        <v>4253</v>
      </c>
      <c r="AB45" s="16" t="s">
        <v>33433</v>
      </c>
      <c r="AC45" s="33">
        <f>IF(D6L738C12=0,0,D6L738C10/D6L738C12)</f>
        <v>2.1807624954353422E-3</v>
      </c>
      <c r="AD45" s="16" t="s">
        <v>33434</v>
      </c>
      <c r="AE45" s="33">
        <f>IF(D6L738C5=0,0,D6L738C10/D6L738C5)</f>
        <v>0.4784378526673318</v>
      </c>
      <c r="AF45" s="16" t="s">
        <v>33435</v>
      </c>
      <c r="AG45" s="33">
        <f>CHOOSE(MIN(D6L738C9,RUN_YEARS),B7L807C5,B7L807C14,B7L807C23,B7L807C32,B7L807C41)</f>
        <v>73.720540629162798</v>
      </c>
      <c r="AH45" s="16" t="s">
        <v>33436</v>
      </c>
      <c r="AI45" s="33">
        <f>IF(D6L738C15=0,0,D6L738C11/D6L738C15)</f>
        <v>5.6699824881318922E-3</v>
      </c>
      <c r="AJ45" s="16" t="s">
        <v>33437</v>
      </c>
      <c r="AK45" s="33">
        <f>IF(D6L738C5=0,0,D6L738C11/D6L738C5)</f>
        <v>2.1562147332668185E-2</v>
      </c>
      <c r="AL45" s="16" t="s">
        <v>33438</v>
      </c>
      <c r="AM45" s="33">
        <f>D6L738C8*CHOOSE(MIN(D6L738C9,RUN_YEARS),B7L807C4,B7L807C13,B7L807C22,B7L807C31,B7L807C40)</f>
        <v>2.2341429579564567</v>
      </c>
      <c r="AN45" s="16" t="s">
        <v>33439</v>
      </c>
      <c r="AO45" s="33">
        <f>D6L738C8-D6L738C18</f>
        <v>7.4586341095130217</v>
      </c>
      <c r="AP45" s="16" t="s">
        <v>33440</v>
      </c>
      <c r="AQ45" s="33">
        <f>CHOOSE(MIN(D6L738C9,RUN_YEARS),B7L807C2,B7L807C11,B7L807C20,B7L807C29,B7L807C38)</f>
        <v>8.4838632454285072</v>
      </c>
      <c r="AR45" s="16" t="s">
        <v>33441</v>
      </c>
      <c r="AS45" s="33">
        <f>IF(D6L738C20=0,0,D6L738C18/D6L738C20)</f>
        <v>0.26334028417540972</v>
      </c>
      <c r="AT45" s="16" t="s">
        <v>33442</v>
      </c>
      <c r="AU45" s="33">
        <f>IF(D6L738C5=0,0,D6L738C18/D6L738C5)</f>
        <v>0.1152478253861115</v>
      </c>
      <c r="AV45" s="16" t="s">
        <v>33443</v>
      </c>
      <c r="AW45" s="33">
        <f>CHOOSE(MIN(D6L738C9,RUN_YEARS),B7L807C1,B7L807C10,B7L807C19,B7L807C28,B7L807C37)</f>
        <v>28.32317939075687</v>
      </c>
      <c r="AX45" s="16" t="s">
        <v>33444</v>
      </c>
      <c r="AY45" s="33">
        <f>IF(D6L738C23=0,0,D6L738C19/D6L738C23)</f>
        <v>0.26334028417540972</v>
      </c>
      <c r="AZ45" s="16" t="s">
        <v>33445</v>
      </c>
      <c r="BA45" s="33">
        <f>IF(D6L738C5=0,0,D6L738C19/D6L738C5)</f>
        <v>0.3847521746138885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534.94766294424062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534.94766294424062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213.97906517769627</v>
      </c>
      <c r="R46" s="16" t="s">
        <v>33449</v>
      </c>
      <c r="S46" s="15">
        <f>D6L739C5-D6L739C7</f>
        <v>320.96859776654435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204.75136891876008</v>
      </c>
      <c r="X46" s="16" t="s">
        <v>33451</v>
      </c>
      <c r="Y46" s="33">
        <f>D6L739C7-D6L739C10</f>
        <v>9.2276962589361915</v>
      </c>
      <c r="Z46" s="16" t="s">
        <v>33452</v>
      </c>
      <c r="AA46" s="33">
        <f>CHOOSE(MIN(D6L739C9,RUN_YEARS),B7L807C7,B7L807C16,B7L807C25,B7L807C34,B7L807C43)</f>
        <v>4253</v>
      </c>
      <c r="AB46" s="16" t="s">
        <v>33453</v>
      </c>
      <c r="AC46" s="33">
        <f>IF(D6L739C12=0,0,D6L739C10/D6L739C12)</f>
        <v>4.8142809527100885E-2</v>
      </c>
      <c r="AD46" s="16" t="s">
        <v>33454</v>
      </c>
      <c r="AE46" s="33">
        <f>IF(D6L739C5=0,0,D6L739C10/D6L739C5)</f>
        <v>0.38275028213386547</v>
      </c>
      <c r="AF46" s="16" t="s">
        <v>33455</v>
      </c>
      <c r="AG46" s="33">
        <f>CHOOSE(MIN(D6L739C9,RUN_YEARS),B7L807C5,B7L807C14,B7L807C23,B7L807C32,B7L807C41)</f>
        <v>73.720540629162798</v>
      </c>
      <c r="AH46" s="16" t="s">
        <v>33456</v>
      </c>
      <c r="AI46" s="33">
        <f>IF(D6L739C15=0,0,D6L739C11/D6L739C15)</f>
        <v>0.1251713047704624</v>
      </c>
      <c r="AJ46" s="16" t="s">
        <v>33457</v>
      </c>
      <c r="AK46" s="33">
        <f>IF(D6L739C5=0,0,D6L739C11/D6L739C5)</f>
        <v>1.7249717866134551E-2</v>
      </c>
      <c r="AL46" s="16" t="s">
        <v>33458</v>
      </c>
      <c r="AM46" s="33">
        <f>D6L739C8*CHOOSE(MIN(D6L739C9,RUN_YEARS),B7L807C4,B7L807C13,B7L807C22,B7L807C31,B7L807C40)</f>
        <v>73.981865819647524</v>
      </c>
      <c r="AN46" s="16" t="s">
        <v>33459</v>
      </c>
      <c r="AO46" s="33">
        <f>D6L739C8-D6L739C18</f>
        <v>246.98673194689684</v>
      </c>
      <c r="AP46" s="16" t="s">
        <v>33460</v>
      </c>
      <c r="AQ46" s="33">
        <f>CHOOSE(MIN(D6L739C9,RUN_YEARS),B7L807C2,B7L807C11,B7L807C20,B7L807C29,B7L807C38)</f>
        <v>8.4838632454285072</v>
      </c>
      <c r="AR46" s="16" t="s">
        <v>33461</v>
      </c>
      <c r="AS46" s="33">
        <f>IF(D6L739C20=0,0,D6L739C18/D6L739C20)</f>
        <v>8.7203039086600462</v>
      </c>
      <c r="AT46" s="16" t="s">
        <v>33462</v>
      </c>
      <c r="AU46" s="33">
        <f>IF(D6L739C5=0,0,D6L739C18/D6L739C5)</f>
        <v>0.13829739046333381</v>
      </c>
      <c r="AV46" s="16" t="s">
        <v>33463</v>
      </c>
      <c r="AW46" s="33">
        <f>CHOOSE(MIN(D6L739C9,RUN_YEARS),B7L807C1,B7L807C10,B7L807C19,B7L807C28,B7L807C37)</f>
        <v>28.32317939075687</v>
      </c>
      <c r="AX46" s="16" t="s">
        <v>33464</v>
      </c>
      <c r="AY46" s="33">
        <f>IF(D6L739C23=0,0,D6L739C19/D6L739C23)</f>
        <v>8.720303908660048</v>
      </c>
      <c r="AZ46" s="16" t="s">
        <v>33465</v>
      </c>
      <c r="BA46" s="33">
        <f>IF(D6L739C5=0,0,D6L739C19/D6L739C5)</f>
        <v>0.4617026095366662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573.71877121411853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554.33321707917958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223.67184224516575</v>
      </c>
      <c r="R47" s="16" t="s">
        <v>33469</v>
      </c>
      <c r="S47" s="15">
        <f>SUM(D6L738C8:D6L739C8)</f>
        <v>330.66137483401383</v>
      </c>
      <c r="U47" s="21" t="str">
        <f>NULL_VALUE</f>
        <v>n/a</v>
      </c>
      <c r="V47" s="16" t="s">
        <v>33470</v>
      </c>
      <c r="W47" s="33">
        <f>SUM(D6L738C10:D6L739C10)</f>
        <v>214.0261518118466</v>
      </c>
      <c r="X47" s="16" t="s">
        <v>33471</v>
      </c>
      <c r="Y47" s="33">
        <f>SUM(D6L738C11:D6L739C11)</f>
        <v>9.6456904333191602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5.0323572022536227E-2</v>
      </c>
      <c r="AD47" s="16" t="s">
        <v>33473</v>
      </c>
      <c r="AE47" s="33">
        <f>IF(D6L740C5=0,0,D6L740C10/D6L740C5)</f>
        <v>0.38609656650121987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0.13084128725859429</v>
      </c>
      <c r="AJ47" s="16" t="s">
        <v>33475</v>
      </c>
      <c r="AK47" s="33">
        <f>IF(D6L740C5=0,0,D6L740C11/D6L740C5)</f>
        <v>1.7400527581845043E-2</v>
      </c>
      <c r="AL47" s="16" t="s">
        <v>33476</v>
      </c>
      <c r="AM47" s="33">
        <f>SUM(D6L738C18:D6L739C18)</f>
        <v>76.216008777603975</v>
      </c>
      <c r="AN47" s="16" t="s">
        <v>33477</v>
      </c>
      <c r="AO47" s="33">
        <f>SUM(D6L738C19:D6L739C19)</f>
        <v>254.44536605640985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8.983644192835456</v>
      </c>
      <c r="AT47" s="16" t="s">
        <v>33479</v>
      </c>
      <c r="AU47" s="33">
        <f>IF(D6L740C5=0,0,D6L740C18/D6L740C5)</f>
        <v>0.13749132548684606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8.9836441928354578</v>
      </c>
      <c r="AZ47" s="16" t="s">
        <v>33481</v>
      </c>
      <c r="BA47" s="33">
        <f>IF(D6L740C5=0,0,D6L740C19/D6L740C5)</f>
        <v>0.45901158043008905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2820.6963782570001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2432.1332509434042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512.77185917727797</v>
      </c>
      <c r="R48" s="16" t="s">
        <v>33486</v>
      </c>
      <c r="S48" s="15">
        <f>SUM(D6L728C8,D6L737C8,D6L740C8)</f>
        <v>1919.361391766126</v>
      </c>
      <c r="U48" s="21" t="str">
        <f>NULL_VALUE</f>
        <v>n/a</v>
      </c>
      <c r="V48" s="16" t="s">
        <v>33487</v>
      </c>
      <c r="W48" s="33">
        <f>SUM(D6L728C10,D6L737C10,D6L740C10)</f>
        <v>492.87350286775848</v>
      </c>
      <c r="X48" s="16" t="s">
        <v>33488</v>
      </c>
      <c r="Y48" s="33">
        <f>SUM(D6L728C11,D6L737C11,D6L740C11)</f>
        <v>19.898356309519524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0.10038421830227509</v>
      </c>
      <c r="AD48" s="16" t="s">
        <v>33490</v>
      </c>
      <c r="AE48" s="33">
        <f>IF(D6L741C5=0,0,D6L741C10/D6L741C5)</f>
        <v>0.202650698795626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0.26099896758591551</v>
      </c>
      <c r="AJ48" s="16" t="s">
        <v>33492</v>
      </c>
      <c r="AK48" s="33">
        <f>IF(D6L741C5=0,0,D6L741C11/D6L741C5)</f>
        <v>8.1814416631165732E-3</v>
      </c>
      <c r="AL48" s="16" t="s">
        <v>33493</v>
      </c>
      <c r="AM48" s="33">
        <f>SUM(D6L728C18,D6L737C18,D6L740C18)</f>
        <v>433.41712861874021</v>
      </c>
      <c r="AN48" s="16" t="s">
        <v>33494</v>
      </c>
      <c r="AO48" s="33">
        <f>SUM(D6L728C19,D6L737C19,D6L740C19)</f>
        <v>1485.9442631473862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51.162660258536626</v>
      </c>
      <c r="AT48" s="16" t="s">
        <v>33496</v>
      </c>
      <c r="AU48" s="33">
        <f>IF(D6L741C5=0,0,D6L741C18/D6L741C5)</f>
        <v>0.17820451591236677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51.162660258536633</v>
      </c>
      <c r="AZ48" s="16" t="s">
        <v>33498</v>
      </c>
      <c r="BA48" s="33">
        <f>IF(D6L741C5=0,0,D6L741C19/D6L741C5)</f>
        <v>0.61096334362889071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0.34398866666666666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0.29583025333333335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0.14791512666666667</v>
      </c>
      <c r="R8" s="16" t="s">
        <v>33509</v>
      </c>
      <c r="S8" s="15">
        <f>D6L801C5-D6L801C7</f>
        <v>0.14791512666666667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0.14601690687726226</v>
      </c>
      <c r="X8" s="16" t="s">
        <v>33511</v>
      </c>
      <c r="Y8" s="33">
        <f>D6L801C7-D6L801C10</f>
        <v>1.8982197894044095E-3</v>
      </c>
      <c r="Z8" s="16" t="s">
        <v>33512</v>
      </c>
      <c r="AA8" s="33">
        <f>CHOOSE(MIN(D6L801C9,RUN_YEARS),B7L808C7,B7L808C16,B7L808C25,B7L808C34,B7L808C43)</f>
        <v>67</v>
      </c>
      <c r="AB8" s="16" t="s">
        <v>33513</v>
      </c>
      <c r="AC8" s="33">
        <f>IF(D6L801C12=0,0,D6L801C10/D6L801C12)</f>
        <v>2.1793568190636159E-3</v>
      </c>
      <c r="AD8" s="16" t="s">
        <v>33514</v>
      </c>
      <c r="AE8" s="33">
        <f>IF(D6L801C5=0,0,D6L801C10/D6L801C5)</f>
        <v>0.49358341559723595</v>
      </c>
      <c r="AF8" s="16" t="s">
        <v>33515</v>
      </c>
      <c r="AG8" s="33">
        <f>CHOOSE(MIN(D6L801C9,RUN_YEARS),B7L808C5,B7L808C14,B7L808C23,B7L808C32,B7L808C41)</f>
        <v>0.33500000000000002</v>
      </c>
      <c r="AH8" s="16" t="s">
        <v>33516</v>
      </c>
      <c r="AI8" s="33">
        <f>IF(D6L801C15=0,0,D6L801C11/D6L801C15)</f>
        <v>5.6663277295654008E-3</v>
      </c>
      <c r="AJ8" s="16" t="s">
        <v>33517</v>
      </c>
      <c r="AK8" s="33">
        <f>IF(D6L801C5=0,0,D6L801C11/D6L801C5)</f>
        <v>6.4165844027640672E-3</v>
      </c>
      <c r="AL8" s="16" t="s">
        <v>33518</v>
      </c>
      <c r="AM8" s="33">
        <f>D6L801C8*CHOOSE(MIN(D6L801C9,RUN_YEARS),B7L808C4,B7L808C13,B7L808C22,B7L808C31,B7L808C40)</f>
        <v>5.8540850148114221E-2</v>
      </c>
      <c r="AN8" s="16" t="s">
        <v>33519</v>
      </c>
      <c r="AO8" s="33">
        <f>D6L801C8-D6L801C18</f>
        <v>8.9374276518552453E-2</v>
      </c>
      <c r="AP8" s="16" t="s">
        <v>33520</v>
      </c>
      <c r="AQ8" s="33">
        <f>CHOOSE(MIN(D6L801C9,RUN_YEARS),B7L808C2,B7L808C11,B7L808C20,B7L808C29,B7L808C38)</f>
        <v>0.10971381007793303</v>
      </c>
      <c r="AR8" s="16" t="s">
        <v>33521</v>
      </c>
      <c r="AS8" s="33">
        <f>IF(D6L801C20=0,0,D6L801C18/D6L801C20)</f>
        <v>0.53357777026001452</v>
      </c>
      <c r="AT8" s="16" t="s">
        <v>33522</v>
      </c>
      <c r="AU8" s="33">
        <f>IF(D6L801C5=0,0,D6L801C18/D6L801C5)</f>
        <v>0.19788662413154887</v>
      </c>
      <c r="AV8" s="16" t="s">
        <v>33523</v>
      </c>
      <c r="AW8" s="33">
        <f>CHOOSE(MIN(D6L801C9,RUN_YEARS),B7L808C1,B7L808C10,B7L808C19,B7L808C28,B7L808C37)</f>
        <v>0.16750000000000001</v>
      </c>
      <c r="AX8" s="16" t="s">
        <v>33524</v>
      </c>
      <c r="AY8" s="33">
        <f>IF(D6L801C23=0,0,D6L801C19/D6L801C23)</f>
        <v>0.53357777026001463</v>
      </c>
      <c r="AZ8" s="16" t="s">
        <v>33525</v>
      </c>
      <c r="BA8" s="33">
        <f>IF(D6L801C5=0,0,D6L801C19/D6L801C5)</f>
        <v>0.30211337586845111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9.0005931620430908E-4</v>
      </c>
      <c r="J9" s="16" t="s">
        <v>33546</v>
      </c>
      <c r="K9" s="21">
        <f>IF(FLOW_THRU_100PCT="Y",1,INDEX(VariabilityMatrix,D6L802C1,D6L802C9))</f>
        <v>0.41130428419712656</v>
      </c>
      <c r="L9" s="16" t="s">
        <v>33526</v>
      </c>
      <c r="M9" s="15">
        <f>IF(D6L802C2&lt;&gt;0,D6L802C2*D6L802C4,D6L802C3*D6L802C4)</f>
        <v>3.7019825278636852E-4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1.8509912639318426E-4</v>
      </c>
      <c r="R9" s="16" t="s">
        <v>33528</v>
      </c>
      <c r="S9" s="15">
        <f>D6L802C5-D6L802C7</f>
        <v>1.8509912639318426E-4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1.8272371805842474E-4</v>
      </c>
      <c r="X9" s="16" t="s">
        <v>33530</v>
      </c>
      <c r="Y9" s="33">
        <f>D6L802C7-D6L802C10</f>
        <v>2.3754083347595227E-6</v>
      </c>
      <c r="Z9" s="16" t="s">
        <v>33531</v>
      </c>
      <c r="AA9" s="33">
        <f>CHOOSE(MIN(D6L802C9,RUN_YEARS),B7L808C7,B7L808C16,B7L808C25,B7L808C34,B7L808C43)</f>
        <v>63.199999999999996</v>
      </c>
      <c r="AB9" s="16" t="s">
        <v>33532</v>
      </c>
      <c r="AC9" s="33">
        <f>IF(D6L802C12=0,0,D6L802C10/D6L802C12)</f>
        <v>2.8911980705446955E-6</v>
      </c>
      <c r="AD9" s="16" t="s">
        <v>33533</v>
      </c>
      <c r="AE9" s="33">
        <f>IF(D6L802C5=0,0,D6L802C10/D6L802C5)</f>
        <v>0.49358341559723595</v>
      </c>
      <c r="AF9" s="16" t="s">
        <v>33534</v>
      </c>
      <c r="AG9" s="33">
        <f>CHOOSE(MIN(D6L802C9,RUN_YEARS),B7L808C5,B7L808C14,B7L808C23,B7L808C32,B7L808C41)</f>
        <v>0.316</v>
      </c>
      <c r="AH9" s="16" t="s">
        <v>33535</v>
      </c>
      <c r="AI9" s="33">
        <f>IF(D6L802C15=0,0,D6L802C11/D6L802C15)</f>
        <v>7.5171149834162111E-6</v>
      </c>
      <c r="AJ9" s="16" t="s">
        <v>33536</v>
      </c>
      <c r="AK9" s="33">
        <f>IF(D6L802C5=0,0,D6L802C11/D6L802C5)</f>
        <v>6.4165844027640698E-3</v>
      </c>
      <c r="AL9" s="16" t="s">
        <v>33537</v>
      </c>
      <c r="AM9" s="33">
        <f>D6L802C8*CHOOSE(MIN(D6L802C9,RUN_YEARS),B7L808C4,B7L808C13,B7L808C22,B7L808C31,B7L808C40)</f>
        <v>7.4768346517587613E-5</v>
      </c>
      <c r="AN9" s="16" t="s">
        <v>33538</v>
      </c>
      <c r="AO9" s="33">
        <f>D6L802C8-D6L802C18</f>
        <v>1.1033077987559665E-4</v>
      </c>
      <c r="AP9" s="16" t="s">
        <v>33539</v>
      </c>
      <c r="AQ9" s="33">
        <f>CHOOSE(MIN(D6L802C9,RUN_YEARS),B7L808C2,B7L808C11,B7L808C20,B7L808C29,B7L808C38)</f>
        <v>0.10707255729633226</v>
      </c>
      <c r="AR9" s="16" t="s">
        <v>33540</v>
      </c>
      <c r="AS9" s="33">
        <f>IF(D6L802C20=0,0,D6L802C18/D6L802C20)</f>
        <v>6.9829607516200395E-4</v>
      </c>
      <c r="AT9" s="16" t="s">
        <v>33541</v>
      </c>
      <c r="AU9" s="33">
        <f>IF(D6L802C5=0,0,D6L802C18/D6L802C5)</f>
        <v>0.20196839383986617</v>
      </c>
      <c r="AV9" s="16" t="s">
        <v>33542</v>
      </c>
      <c r="AW9" s="33">
        <f>CHOOSE(MIN(D6L802C9,RUN_YEARS),B7L808C1,B7L808C10,B7L808C19,B7L808C28,B7L808C37)</f>
        <v>0.158</v>
      </c>
      <c r="AX9" s="16" t="s">
        <v>33543</v>
      </c>
      <c r="AY9" s="33">
        <f>IF(D6L802C23=0,0,D6L802C19/D6L802C23)</f>
        <v>6.9829607516200406E-4</v>
      </c>
      <c r="AZ9" s="16" t="s">
        <v>33544</v>
      </c>
      <c r="BA9" s="33">
        <f>IF(D6L802C5=0,0,D6L802C19/D6L802C5)</f>
        <v>0.2980316061601338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1.4771614297524023E-4</v>
      </c>
      <c r="J10" s="16" t="s">
        <v>33567</v>
      </c>
      <c r="K10" s="21">
        <f>IF(FLOW_THRU_100PCT="Y",1,INDEX(VariabilityMatrix,D6L803C1,D6L803C9))</f>
        <v>0.41130428419712656</v>
      </c>
      <c r="L10" s="16" t="s">
        <v>33547</v>
      </c>
      <c r="M10" s="15">
        <f>IF(D6L803C2&lt;&gt;0,D6L803C2*D6L803C4,D6L803C3*D6L803C4)</f>
        <v>6.0756282450791589E-5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3.0378141225395794E-5</v>
      </c>
      <c r="R10" s="16" t="s">
        <v>33549</v>
      </c>
      <c r="S10" s="15">
        <f>D6L803C5-D6L803C7</f>
        <v>3.0378141225395794E-5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2.9988293411052119E-5</v>
      </c>
      <c r="X10" s="16" t="s">
        <v>33551</v>
      </c>
      <c r="Y10" s="33">
        <f>D6L803C7-D6L803C10</f>
        <v>3.8984781434367523E-7</v>
      </c>
      <c r="Z10" s="16" t="s">
        <v>33552</v>
      </c>
      <c r="AA10" s="33">
        <f>CHOOSE(MIN(D6L803C9,RUN_YEARS),B7L808C7,B7L808C16,B7L808C25,B7L808C34,B7L808C43)</f>
        <v>63.199999999999996</v>
      </c>
      <c r="AB10" s="16" t="s">
        <v>33553</v>
      </c>
      <c r="AC10" s="33">
        <f>IF(D6L803C12=0,0,D6L803C10/D6L803C12)</f>
        <v>4.7449831346601459E-7</v>
      </c>
      <c r="AD10" s="16" t="s">
        <v>33554</v>
      </c>
      <c r="AE10" s="33">
        <f>IF(D6L803C5=0,0,D6L803C10/D6L803C5)</f>
        <v>0.49358341559723595</v>
      </c>
      <c r="AF10" s="16" t="s">
        <v>33555</v>
      </c>
      <c r="AG10" s="33">
        <f>CHOOSE(MIN(D6L803C9,RUN_YEARS),B7L808C5,B7L808C14,B7L808C23,B7L808C32,B7L808C41)</f>
        <v>0.316</v>
      </c>
      <c r="AH10" s="16" t="s">
        <v>33556</v>
      </c>
      <c r="AI10" s="33">
        <f>IF(D6L803C15=0,0,D6L803C11/D6L803C15)</f>
        <v>1.2336956150116304E-6</v>
      </c>
      <c r="AJ10" s="16" t="s">
        <v>33557</v>
      </c>
      <c r="AK10" s="33">
        <f>IF(D6L803C5=0,0,D6L803C11/D6L803C5)</f>
        <v>6.4165844027640291E-3</v>
      </c>
      <c r="AL10" s="16" t="s">
        <v>33558</v>
      </c>
      <c r="AM10" s="33">
        <f>D6L803C8*CHOOSE(MIN(D6L803C9,RUN_YEARS),B7L808C4,B7L808C13,B7L808C22,B7L808C31,B7L808C40)</f>
        <v>1.2270848782267625E-5</v>
      </c>
      <c r="AN10" s="16" t="s">
        <v>33559</v>
      </c>
      <c r="AO10" s="33">
        <f>D6L803C8-D6L803C18</f>
        <v>1.810729244312817E-5</v>
      </c>
      <c r="AP10" s="16" t="s">
        <v>33560</v>
      </c>
      <c r="AQ10" s="33">
        <f>CHOOSE(MIN(D6L803C9,RUN_YEARS),B7L808C2,B7L808C11,B7L808C20,B7L808C29,B7L808C38)</f>
        <v>0.10707255729633226</v>
      </c>
      <c r="AR10" s="16" t="s">
        <v>33561</v>
      </c>
      <c r="AS10" s="33">
        <f>IF(D6L803C20=0,0,D6L803C18/D6L803C20)</f>
        <v>1.1460311672865928E-4</v>
      </c>
      <c r="AT10" s="16" t="s">
        <v>33562</v>
      </c>
      <c r="AU10" s="33">
        <f>IF(D6L803C5=0,0,D6L803C18/D6L803C5)</f>
        <v>0.20196839383986617</v>
      </c>
      <c r="AV10" s="16" t="s">
        <v>33563</v>
      </c>
      <c r="AW10" s="33">
        <f>CHOOSE(MIN(D6L803C9,RUN_YEARS),B7L808C1,B7L808C10,B7L808C19,B7L808C28,B7L808C37)</f>
        <v>0.158</v>
      </c>
      <c r="AX10" s="16" t="s">
        <v>33564</v>
      </c>
      <c r="AY10" s="33">
        <f>IF(D6L803C23=0,0,D6L803C19/D6L803C23)</f>
        <v>1.146031167286593E-4</v>
      </c>
      <c r="AZ10" s="16" t="s">
        <v>33565</v>
      </c>
      <c r="BA10" s="33">
        <f>IF(D6L803C5=0,0,D6L803C19/D6L803C5)</f>
        <v>0.29803160616013386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0.44909120406262104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62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0.31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0.1236772916098207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0.155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3.0865552080691738E-3</v>
      </c>
      <c r="J12" s="16" t="s">
        <v>33609</v>
      </c>
      <c r="K12" s="21">
        <f>IF(FLOW_THRU_100PCT="Y",1,INDEX(VariabilityMatrix,D6L805C1,D6L805C9))</f>
        <v>0.18172762348765775</v>
      </c>
      <c r="L12" s="16" t="s">
        <v>33589</v>
      </c>
      <c r="M12" s="15">
        <f>IF(D6L805C2&lt;&gt;0,D6L805C2*D6L805C4,D6L805C3*D6L805C4)</f>
        <v>5.6091234272586396E-4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2.8045617136293198E-4</v>
      </c>
      <c r="R12" s="16" t="s">
        <v>33591</v>
      </c>
      <c r="S12" s="15">
        <f>D6L805C5-D6L805C7</f>
        <v>2.8045617136293198E-4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2.7685702997327937E-4</v>
      </c>
      <c r="X12" s="16" t="s">
        <v>33593</v>
      </c>
      <c r="Y12" s="33">
        <f>D6L805C7-D6L805C10</f>
        <v>3.5991413896526076E-6</v>
      </c>
      <c r="Z12" s="16" t="s">
        <v>33594</v>
      </c>
      <c r="AA12" s="33">
        <f>CHOOSE(MIN(D6L805C9,RUN_YEARS),B7L808C7,B7L808C16,B7L808C25,B7L808C34,B7L808C43)</f>
        <v>63.199999999999996</v>
      </c>
      <c r="AB12" s="16" t="s">
        <v>33595</v>
      </c>
      <c r="AC12" s="33">
        <f>IF(D6L805C12=0,0,D6L805C10/D6L805C12)</f>
        <v>4.380649208437965E-6</v>
      </c>
      <c r="AD12" s="16" t="s">
        <v>33596</v>
      </c>
      <c r="AE12" s="33">
        <f>IF(D6L805C5=0,0,D6L805C10/D6L805C5)</f>
        <v>0.49358341559723595</v>
      </c>
      <c r="AF12" s="16" t="s">
        <v>33597</v>
      </c>
      <c r="AG12" s="33">
        <f>CHOOSE(MIN(D6L805C9,RUN_YEARS),B7L808C5,B7L808C14,B7L808C23,B7L808C32,B7L808C41)</f>
        <v>0.316</v>
      </c>
      <c r="AH12" s="16" t="s">
        <v>33598</v>
      </c>
      <c r="AI12" s="33">
        <f>IF(D6L805C15=0,0,D6L805C11/D6L805C15)</f>
        <v>1.1389687941938632E-5</v>
      </c>
      <c r="AJ12" s="16" t="s">
        <v>33599</v>
      </c>
      <c r="AK12" s="33">
        <f>IF(D6L805C5=0,0,D6L805C11/D6L805C5)</f>
        <v>6.4165844027640247E-3</v>
      </c>
      <c r="AL12" s="16" t="s">
        <v>33600</v>
      </c>
      <c r="AM12" s="33">
        <f>D6L805C8*CHOOSE(MIN(D6L805C9,RUN_YEARS),B7L808C4,B7L808C13,B7L808C22,B7L808C31,B7L808C40)</f>
        <v>1.1328656494529928E-4</v>
      </c>
      <c r="AN12" s="16" t="s">
        <v>33601</v>
      </c>
      <c r="AO12" s="33">
        <f>D6L805C8-D6L805C18</f>
        <v>1.6716960641763269E-4</v>
      </c>
      <c r="AP12" s="16" t="s">
        <v>33602</v>
      </c>
      <c r="AQ12" s="33">
        <f>CHOOSE(MIN(D6L805C9,RUN_YEARS),B7L808C2,B7L808C11,B7L808C20,B7L808C29,B7L808C38)</f>
        <v>0.10707255729633226</v>
      </c>
      <c r="AR12" s="16" t="s">
        <v>33603</v>
      </c>
      <c r="AS12" s="33">
        <f>IF(D6L805C20=0,0,D6L805C18/D6L805C20)</f>
        <v>1.058035483655903E-3</v>
      </c>
      <c r="AT12" s="16" t="s">
        <v>33604</v>
      </c>
      <c r="AU12" s="33">
        <f>IF(D6L805C5=0,0,D6L805C18/D6L805C5)</f>
        <v>0.20196839383986617</v>
      </c>
      <c r="AV12" s="16" t="s">
        <v>33605</v>
      </c>
      <c r="AW12" s="33">
        <f>CHOOSE(MIN(D6L805C9,RUN_YEARS),B7L808C1,B7L808C10,B7L808C19,B7L808C28,B7L808C37)</f>
        <v>0.158</v>
      </c>
      <c r="AX12" s="16" t="s">
        <v>33606</v>
      </c>
      <c r="AY12" s="33">
        <f>IF(D6L805C23=0,0,D6L805C19/D6L805C23)</f>
        <v>1.058035483655903E-3</v>
      </c>
      <c r="AZ12" s="16" t="s">
        <v>33607</v>
      </c>
      <c r="BA12" s="33">
        <f>IF(D6L805C5=0,0,D6L805C19/D6L805C5)</f>
        <v>0.2980316061601338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1.4858974495266576E-3</v>
      </c>
      <c r="J13" s="16" t="s">
        <v>33630</v>
      </c>
      <c r="K13" s="21">
        <f>IF(FLOW_THRU_100PCT="Y",1,INDEX(VariabilityMatrix,D6L806C1,D6L806C9))</f>
        <v>0.41130428419712656</v>
      </c>
      <c r="L13" s="16" t="s">
        <v>33610</v>
      </c>
      <c r="M13" s="15">
        <f>IF(D6L806C2&lt;&gt;0,D6L806C2*D6L806C4,D6L806C3*D6L806C4)</f>
        <v>6.1115598686789789E-4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3.0557799343394895E-4</v>
      </c>
      <c r="R13" s="16" t="s">
        <v>33612</v>
      </c>
      <c r="S13" s="15">
        <f>D6L806C5-D6L806C7</f>
        <v>3.0557799343394895E-4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3.016564594609565E-4</v>
      </c>
      <c r="X13" s="16" t="s">
        <v>33614</v>
      </c>
      <c r="Y13" s="33">
        <f>D6L806C7-D6L806C10</f>
        <v>3.9215339729924419E-6</v>
      </c>
      <c r="Z13" s="16" t="s">
        <v>33615</v>
      </c>
      <c r="AA13" s="33">
        <f>CHOOSE(MIN(D6L806C9,RUN_YEARS),B7L808C7,B7L808C16,B7L808C25,B7L808C34,B7L808C43)</f>
        <v>63.199999999999996</v>
      </c>
      <c r="AB13" s="16" t="s">
        <v>33616</v>
      </c>
      <c r="AC13" s="33">
        <f>IF(D6L806C12=0,0,D6L806C10/D6L806C12)</f>
        <v>4.7730452446353883E-6</v>
      </c>
      <c r="AD13" s="16" t="s">
        <v>33617</v>
      </c>
      <c r="AE13" s="33">
        <f>IF(D6L806C5=0,0,D6L806C10/D6L806C5)</f>
        <v>0.4935834155972359</v>
      </c>
      <c r="AF13" s="16" t="s">
        <v>33618</v>
      </c>
      <c r="AG13" s="33">
        <f>CHOOSE(MIN(D6L806C9,RUN_YEARS),B7L808C5,B7L808C14,B7L808C23,B7L808C32,B7L808C41)</f>
        <v>0.316</v>
      </c>
      <c r="AH13" s="16" t="s">
        <v>33619</v>
      </c>
      <c r="AI13" s="33">
        <f>IF(D6L806C15=0,0,D6L806C11/D6L806C15)</f>
        <v>1.2409917636052032E-5</v>
      </c>
      <c r="AJ13" s="16" t="s">
        <v>33620</v>
      </c>
      <c r="AK13" s="33">
        <f>IF(D6L806C5=0,0,D6L806C11/D6L806C5)</f>
        <v>6.4165844027640785E-3</v>
      </c>
      <c r="AL13" s="16" t="s">
        <v>33621</v>
      </c>
      <c r="AM13" s="33">
        <f>D6L806C8*CHOOSE(MIN(D6L806C9,RUN_YEARS),B7L808C4,B7L808C13,B7L808C22,B7L808C31,B7L808C40)</f>
        <v>1.2343419305332768E-4</v>
      </c>
      <c r="AN13" s="16" t="s">
        <v>33622</v>
      </c>
      <c r="AO13" s="33">
        <f>D6L806C8-D6L806C18</f>
        <v>1.8214380038062127E-4</v>
      </c>
      <c r="AP13" s="16" t="s">
        <v>33623</v>
      </c>
      <c r="AQ13" s="33">
        <f>CHOOSE(MIN(D6L806C9,RUN_YEARS),B7L808C2,B7L808C11,B7L808C20,B7L808C29,B7L808C38)</f>
        <v>0.10707255729633226</v>
      </c>
      <c r="AR13" s="16" t="s">
        <v>33624</v>
      </c>
      <c r="AS13" s="33">
        <f>IF(D6L806C20=0,0,D6L806C18/D6L806C20)</f>
        <v>1.1528088631684887E-3</v>
      </c>
      <c r="AT13" s="16" t="s">
        <v>33625</v>
      </c>
      <c r="AU13" s="33">
        <f>IF(D6L806C5=0,0,D6L806C18/D6L806C5)</f>
        <v>0.20196839383986617</v>
      </c>
      <c r="AV13" s="16" t="s">
        <v>33626</v>
      </c>
      <c r="AW13" s="33">
        <f>CHOOSE(MIN(D6L806C9,RUN_YEARS),B7L808C1,B7L808C10,B7L808C19,B7L808C28,B7L808C37)</f>
        <v>0.158</v>
      </c>
      <c r="AX13" s="16" t="s">
        <v>33627</v>
      </c>
      <c r="AY13" s="33">
        <f>IF(D6L806C23=0,0,D6L806C19/D6L806C23)</f>
        <v>1.1528088631684891E-3</v>
      </c>
      <c r="AZ13" s="16" t="s">
        <v>33628</v>
      </c>
      <c r="BA13" s="33">
        <f>IF(D6L806C5=0,0,D6L806C19/D6L806C5)</f>
        <v>0.29803160616013386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1.5313116421708579E-4</v>
      </c>
      <c r="J14" s="16" t="s">
        <v>33651</v>
      </c>
      <c r="K14" s="21">
        <f>IF(FLOW_THRU_100PCT="Y",1,INDEX(VariabilityMatrix,D6L807C1,D6L807C9))</f>
        <v>0.44909120406262104</v>
      </c>
      <c r="L14" s="16" t="s">
        <v>33631</v>
      </c>
      <c r="M14" s="15">
        <f>IF(D6L807C2&lt;&gt;0,D6L807C2*D6L807C4,D6L807C3*D6L807C4)</f>
        <v>6.8769858917762006E-5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3.4384929458881003E-5</v>
      </c>
      <c r="R14" s="16" t="s">
        <v>33633</v>
      </c>
      <c r="S14" s="15">
        <f>D6L807C5-D6L807C7</f>
        <v>3.4384929458881003E-5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3.3943661854769006E-5</v>
      </c>
      <c r="X14" s="16" t="s">
        <v>33635</v>
      </c>
      <c r="Y14" s="33">
        <f>D6L807C7-D6L807C10</f>
        <v>4.4126760411199737E-7</v>
      </c>
      <c r="Z14" s="16" t="s">
        <v>33636</v>
      </c>
      <c r="AA14" s="33">
        <f>CHOOSE(MIN(D6L807C9,RUN_YEARS),B7L808C7,B7L808C16,B7L808C25,B7L808C34,B7L808C43)</f>
        <v>62</v>
      </c>
      <c r="AB14" s="16" t="s">
        <v>33637</v>
      </c>
      <c r="AC14" s="33">
        <f>IF(D6L807C12=0,0,D6L807C10/D6L807C12)</f>
        <v>5.4747841701240332E-7</v>
      </c>
      <c r="AD14" s="16" t="s">
        <v>33638</v>
      </c>
      <c r="AE14" s="33">
        <f>IF(D6L807C5=0,0,D6L807C10/D6L807C5)</f>
        <v>0.49358341559723595</v>
      </c>
      <c r="AF14" s="16" t="s">
        <v>33639</v>
      </c>
      <c r="AG14" s="33">
        <f>CHOOSE(MIN(D6L807C9,RUN_YEARS),B7L808C5,B7L808C14,B7L808C23,B7L808C32,B7L808C41)</f>
        <v>0.31</v>
      </c>
      <c r="AH14" s="16" t="s">
        <v>33640</v>
      </c>
      <c r="AI14" s="33">
        <f>IF(D6L807C15=0,0,D6L807C11/D6L807C15)</f>
        <v>1.4234438842322496E-6</v>
      </c>
      <c r="AJ14" s="16" t="s">
        <v>33641</v>
      </c>
      <c r="AK14" s="33">
        <f>IF(D6L807C5=0,0,D6L807C11/D6L807C5)</f>
        <v>6.4165844027640716E-3</v>
      </c>
      <c r="AL14" s="16" t="s">
        <v>33642</v>
      </c>
      <c r="AM14" s="33">
        <f>D6L807C8*CHOOSE(MIN(D6L807C9,RUN_YEARS),B7L808C4,B7L808C13,B7L808C22,B7L808C31,B7L808C40)</f>
        <v>1.5260069893399509E-5</v>
      </c>
      <c r="AN14" s="16" t="s">
        <v>33643</v>
      </c>
      <c r="AO14" s="33">
        <f>D6L807C8-D6L807C18</f>
        <v>1.9124859565481494E-5</v>
      </c>
      <c r="AP14" s="16" t="s">
        <v>33644</v>
      </c>
      <c r="AQ14" s="33">
        <f>CHOOSE(MIN(D6L807C9,RUN_YEARS),B7L808C2,B7L808C11,B7L808C20,B7L808C29,B7L808C38)</f>
        <v>0.1236772916098207</v>
      </c>
      <c r="AR14" s="16" t="s">
        <v>33645</v>
      </c>
      <c r="AS14" s="33">
        <f>IF(D6L807C20=0,0,D6L807C18/D6L807C20)</f>
        <v>1.233861907450419E-4</v>
      </c>
      <c r="AT14" s="16" t="s">
        <v>33646</v>
      </c>
      <c r="AU14" s="33">
        <f>IF(D6L807C5=0,0,D6L807C18/D6L807C5)</f>
        <v>0.22190055546933962</v>
      </c>
      <c r="AV14" s="16" t="s">
        <v>33647</v>
      </c>
      <c r="AW14" s="33">
        <f>CHOOSE(MIN(D6L807C9,RUN_YEARS),B7L808C1,B7L808C10,B7L808C19,B7L808C28,B7L808C37)</f>
        <v>0.155</v>
      </c>
      <c r="AX14" s="16" t="s">
        <v>33648</v>
      </c>
      <c r="AY14" s="33">
        <f>IF(D6L807C23=0,0,D6L807C19/D6L807C23)</f>
        <v>1.233861907450419E-4</v>
      </c>
      <c r="AZ14" s="16" t="s">
        <v>33649</v>
      </c>
      <c r="BA14" s="33">
        <f>IF(D6L807C5=0,0,D6L807C19/D6L807C5)</f>
        <v>0.27809944453066038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0.44909120406262104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62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0.31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0.1236772916098207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0.155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0.44909120406262104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62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0.31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0.1236772916098207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0.155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0.44909120406262104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62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0.31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0.1236772916098207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0.155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0.44909120406262104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62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0.31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0.1236772916098207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0.155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0.44909120406262104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62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0.31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0.1236772916098207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0.155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2.0762266817859069E-4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1.78555494633588E-4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8.9277747316793998E-5</v>
      </c>
      <c r="R20" s="16" t="s">
        <v>33759</v>
      </c>
      <c r="S20" s="15">
        <f>D6L813C5-D6L813C7</f>
        <v>8.9277747316793998E-5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8.8132030914900295E-5</v>
      </c>
      <c r="X20" s="16" t="s">
        <v>33761</v>
      </c>
      <c r="Y20" s="33">
        <f>D6L813C7-D6L813C10</f>
        <v>1.1457164018937032E-6</v>
      </c>
      <c r="Z20" s="16" t="s">
        <v>33762</v>
      </c>
      <c r="AA20" s="33">
        <f>CHOOSE(MIN(D6L813C9,RUN_YEARS),B7L808C7,B7L808C16,B7L808C25,B7L808C34,B7L808C43)</f>
        <v>62</v>
      </c>
      <c r="AB20" s="16" t="s">
        <v>33763</v>
      </c>
      <c r="AC20" s="33">
        <f>IF(D6L813C12=0,0,D6L813C10/D6L813C12)</f>
        <v>1.421484369595166E-6</v>
      </c>
      <c r="AD20" s="16" t="s">
        <v>33764</v>
      </c>
      <c r="AE20" s="33">
        <f>IF(D6L813C5=0,0,D6L813C10/D6L813C5)</f>
        <v>0.49358341559723595</v>
      </c>
      <c r="AF20" s="16" t="s">
        <v>33765</v>
      </c>
      <c r="AG20" s="33">
        <f>CHOOSE(MIN(D6L813C9,RUN_YEARS),B7L808C5,B7L808C14,B7L808C23,B7L808C32,B7L808C41)</f>
        <v>0.31</v>
      </c>
      <c r="AH20" s="16" t="s">
        <v>33766</v>
      </c>
      <c r="AI20" s="33">
        <f>IF(D6L813C15=0,0,D6L813C11/D6L813C15)</f>
        <v>3.6958593609474297E-6</v>
      </c>
      <c r="AJ20" s="16" t="s">
        <v>33767</v>
      </c>
      <c r="AK20" s="33">
        <f>IF(D6L813C5=0,0,D6L813C11/D6L813C5)</f>
        <v>6.4165844027640638E-3</v>
      </c>
      <c r="AL20" s="16" t="s">
        <v>33768</v>
      </c>
      <c r="AM20" s="33">
        <f>D6L813C8*CHOOSE(MIN(D6L813C9,RUN_YEARS),B7L808C4,B7L808C13,B7L808C22,B7L808C31,B7L808C40)</f>
        <v>3.9621563441295864E-5</v>
      </c>
      <c r="AN20" s="16" t="s">
        <v>33769</v>
      </c>
      <c r="AO20" s="33">
        <f>D6L813C8-D6L813C18</f>
        <v>4.9656183875498134E-5</v>
      </c>
      <c r="AP20" s="16" t="s">
        <v>33770</v>
      </c>
      <c r="AQ20" s="33">
        <f>CHOOSE(MIN(D6L813C9,RUN_YEARS),B7L808C2,B7L808C11,B7L808C20,B7L808C29,B7L808C38)</f>
        <v>0.1236772916098207</v>
      </c>
      <c r="AR20" s="16" t="s">
        <v>33771</v>
      </c>
      <c r="AS20" s="33">
        <f>IF(D6L813C20=0,0,D6L813C18/D6L813C20)</f>
        <v>3.2036247661611694E-4</v>
      </c>
      <c r="AT20" s="16" t="s">
        <v>33772</v>
      </c>
      <c r="AU20" s="33">
        <f>IF(D6L813C5=0,0,D6L813C18/D6L813C5)</f>
        <v>0.22190055546933959</v>
      </c>
      <c r="AV20" s="16" t="s">
        <v>33773</v>
      </c>
      <c r="AW20" s="33">
        <f>CHOOSE(MIN(D6L813C9,RUN_YEARS),B7L808C1,B7L808C10,B7L808C19,B7L808C28,B7L808C37)</f>
        <v>0.155</v>
      </c>
      <c r="AX20" s="16" t="s">
        <v>33774</v>
      </c>
      <c r="AY20" s="33">
        <f>IF(D6L813C23=0,0,D6L813C19/D6L813C23)</f>
        <v>3.20362476616117E-4</v>
      </c>
      <c r="AZ20" s="16" t="s">
        <v>33775</v>
      </c>
      <c r="BA20" s="33">
        <f>IF(D6L813C5=0,0,D6L813C19/D6L813C5)</f>
        <v>0.27809944453066038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3.2334090817113574E-5</v>
      </c>
      <c r="J21" s="16" t="s">
        <v>33797</v>
      </c>
      <c r="K21" s="21">
        <f>IF(FLOW_THRU_100PCT="Y",1,INDEX(VariabilityMatrix,D6L814C1,D6L814C9))</f>
        <v>0.41130428419712656</v>
      </c>
      <c r="L21" s="16" t="s">
        <v>33777</v>
      </c>
      <c r="M21" s="15">
        <f>IF(D6L814C2&lt;&gt;0,D6L814C2*D6L814C4,D6L814C3*D6L814C4)</f>
        <v>1.3299150078697782E-5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6.6495750393488908E-6</v>
      </c>
      <c r="R21" s="16" t="s">
        <v>33779</v>
      </c>
      <c r="S21" s="15">
        <f>D6L814C5-D6L814C7</f>
        <v>6.6495750393488908E-6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6.5642399203839005E-6</v>
      </c>
      <c r="X21" s="16" t="s">
        <v>33781</v>
      </c>
      <c r="Y21" s="33">
        <f>D6L814C7-D6L814C10</f>
        <v>8.53351189649903E-8</v>
      </c>
      <c r="Z21" s="16" t="s">
        <v>33782</v>
      </c>
      <c r="AA21" s="33">
        <f>CHOOSE(MIN(D6L814C9,RUN_YEARS),B7L808C7,B7L808C16,B7L808C25,B7L808C34,B7L808C43)</f>
        <v>63.199999999999996</v>
      </c>
      <c r="AB21" s="16" t="s">
        <v>33783</v>
      </c>
      <c r="AC21" s="33">
        <f>IF(D6L814C12=0,0,D6L814C10/D6L814C12)</f>
        <v>1.0386455570227691E-7</v>
      </c>
      <c r="AD21" s="16" t="s">
        <v>33784</v>
      </c>
      <c r="AE21" s="33">
        <f>IF(D6L814C5=0,0,D6L814C10/D6L814C5)</f>
        <v>0.49358341559723595</v>
      </c>
      <c r="AF21" s="16" t="s">
        <v>33785</v>
      </c>
      <c r="AG21" s="33">
        <f>CHOOSE(MIN(D6L814C9,RUN_YEARS),B7L808C5,B7L808C14,B7L808C23,B7L808C32,B7L808C41)</f>
        <v>0.316</v>
      </c>
      <c r="AH21" s="16" t="s">
        <v>33786</v>
      </c>
      <c r="AI21" s="33">
        <f>IF(D6L814C15=0,0,D6L814C11/D6L814C15)</f>
        <v>2.7004784482591867E-7</v>
      </c>
      <c r="AJ21" s="16" t="s">
        <v>33787</v>
      </c>
      <c r="AK21" s="33">
        <f>IF(D6L814C5=0,0,D6L814C11/D6L814C5)</f>
        <v>6.4165844027640369E-3</v>
      </c>
      <c r="AL21" s="16" t="s">
        <v>33788</v>
      </c>
      <c r="AM21" s="33">
        <f>D6L814C8*CHOOSE(MIN(D6L814C9,RUN_YEARS),B7L808C4,B7L808C13,B7L808C22,B7L808C31,B7L808C40)</f>
        <v>2.6860079808299207E-6</v>
      </c>
      <c r="AN21" s="16" t="s">
        <v>33789</v>
      </c>
      <c r="AO21" s="33">
        <f>D6L814C8-D6L814C18</f>
        <v>3.9635670585189705E-6</v>
      </c>
      <c r="AP21" s="16" t="s">
        <v>33790</v>
      </c>
      <c r="AQ21" s="33">
        <f>CHOOSE(MIN(D6L814C9,RUN_YEARS),B7L808C2,B7L808C11,B7L808C20,B7L808C29,B7L808C38)</f>
        <v>0.10707255729633226</v>
      </c>
      <c r="AR21" s="16" t="s">
        <v>33791</v>
      </c>
      <c r="AS21" s="33">
        <f>IF(D6L814C20=0,0,D6L814C18/D6L814C20)</f>
        <v>2.5085867458980818E-5</v>
      </c>
      <c r="AT21" s="16" t="s">
        <v>33792</v>
      </c>
      <c r="AU21" s="33">
        <f>IF(D6L814C5=0,0,D6L814C18/D6L814C5)</f>
        <v>0.20196839383986617</v>
      </c>
      <c r="AV21" s="16" t="s">
        <v>33793</v>
      </c>
      <c r="AW21" s="33">
        <f>CHOOSE(MIN(D6L814C9,RUN_YEARS),B7L808C1,B7L808C10,B7L808C19,B7L808C28,B7L808C37)</f>
        <v>0.158</v>
      </c>
      <c r="AX21" s="16" t="s">
        <v>33794</v>
      </c>
      <c r="AY21" s="33">
        <f>IF(D6L814C23=0,0,D6L814C19/D6L814C23)</f>
        <v>2.5085867458980824E-5</v>
      </c>
      <c r="AZ21" s="16" t="s">
        <v>33795</v>
      </c>
      <c r="BA21" s="33">
        <f>IF(D6L814C5=0,0,D6L814C19/D6L814C5)</f>
        <v>0.29803160616013386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6.6267715412308043E-5</v>
      </c>
      <c r="J22" s="16" t="s">
        <v>33818</v>
      </c>
      <c r="K22" s="21">
        <f>IF(FLOW_THRU_100PCT="Y",1,INDEX(VariabilityMatrix,D6L815C1,D6L815C9))</f>
        <v>0.42641991129432255</v>
      </c>
      <c r="L22" s="16" t="s">
        <v>33798</v>
      </c>
      <c r="M22" s="15">
        <f>IF(D6L815C2&lt;&gt;0,D6L815C2*D6L815C4,D6L815C3*D6L815C4)</f>
        <v>2.8257873327793808E-5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1.4128936663896904E-5</v>
      </c>
      <c r="R22" s="16" t="s">
        <v>33800</v>
      </c>
      <c r="S22" s="15">
        <f>D6L815C5-D6L815C7</f>
        <v>1.4128936663896904E-5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1.39476176346465E-5</v>
      </c>
      <c r="X22" s="16" t="s">
        <v>33802</v>
      </c>
      <c r="Y22" s="33">
        <f>D6L815C7-D6L815C10</f>
        <v>1.8131902925040386E-7</v>
      </c>
      <c r="Z22" s="16" t="s">
        <v>33803</v>
      </c>
      <c r="AA22" s="33">
        <f>CHOOSE(MIN(D6L815C9,RUN_YEARS),B7L808C7,B7L808C16,B7L808C25,B7L808C34,B7L808C43)</f>
        <v>67</v>
      </c>
      <c r="AB22" s="16" t="s">
        <v>33804</v>
      </c>
      <c r="AC22" s="33">
        <f>IF(D6L815C12=0,0,D6L815C10/D6L815C12)</f>
        <v>2.0817339753203731E-7</v>
      </c>
      <c r="AD22" s="16" t="s">
        <v>33805</v>
      </c>
      <c r="AE22" s="33">
        <f>IF(D6L815C5=0,0,D6L815C10/D6L815C5)</f>
        <v>0.49358341559723595</v>
      </c>
      <c r="AF22" s="16" t="s">
        <v>33806</v>
      </c>
      <c r="AG22" s="33">
        <f>CHOOSE(MIN(D6L815C9,RUN_YEARS),B7L808C5,B7L808C14,B7L808C23,B7L808C32,B7L808C41)</f>
        <v>0.33500000000000002</v>
      </c>
      <c r="AH22" s="16" t="s">
        <v>33807</v>
      </c>
      <c r="AI22" s="33">
        <f>IF(D6L815C15=0,0,D6L815C11/D6L815C15)</f>
        <v>5.4125083358329511E-7</v>
      </c>
      <c r="AJ22" s="16" t="s">
        <v>33808</v>
      </c>
      <c r="AK22" s="33">
        <f>IF(D6L815C5=0,0,D6L815C11/D6L815C5)</f>
        <v>6.4165844027640447E-3</v>
      </c>
      <c r="AL22" s="16" t="s">
        <v>33809</v>
      </c>
      <c r="AM22" s="33">
        <f>D6L815C8*CHOOSE(MIN(D6L815C9,RUN_YEARS),B7L808C4,B7L808C13,B7L808C22,B7L808C31,B7L808C40)</f>
        <v>5.5918551579740528E-6</v>
      </c>
      <c r="AN22" s="16" t="s">
        <v>33810</v>
      </c>
      <c r="AO22" s="33">
        <f>D6L815C8-D6L815C18</f>
        <v>8.5370815059228501E-6</v>
      </c>
      <c r="AP22" s="16" t="s">
        <v>33811</v>
      </c>
      <c r="AQ22" s="33">
        <f>CHOOSE(MIN(D6L815C9,RUN_YEARS),B7L808C2,B7L808C11,B7L808C20,B7L808C29,B7L808C38)</f>
        <v>0.10971381007793303</v>
      </c>
      <c r="AR22" s="16" t="s">
        <v>33812</v>
      </c>
      <c r="AS22" s="33">
        <f>IF(D6L815C20=0,0,D6L815C18/D6L815C20)</f>
        <v>5.0967650781628946E-5</v>
      </c>
      <c r="AT22" s="16" t="s">
        <v>33813</v>
      </c>
      <c r="AU22" s="33">
        <f>IF(D6L815C5=0,0,D6L815C18/D6L815C5)</f>
        <v>0.19788662413154887</v>
      </c>
      <c r="AV22" s="16" t="s">
        <v>33814</v>
      </c>
      <c r="AW22" s="33">
        <f>CHOOSE(MIN(D6L815C9,RUN_YEARS),B7L808C1,B7L808C10,B7L808C19,B7L808C28,B7L808C37)</f>
        <v>0.16750000000000001</v>
      </c>
      <c r="AX22" s="16" t="s">
        <v>33815</v>
      </c>
      <c r="AY22" s="33">
        <f>IF(D6L815C23=0,0,D6L815C19/D6L815C23)</f>
        <v>5.0967650781628952E-5</v>
      </c>
      <c r="AZ22" s="16" t="s">
        <v>33816</v>
      </c>
      <c r="BA22" s="33">
        <f>IF(D6L815C5=0,0,D6L815C19/D6L815C5)</f>
        <v>0.30211337586845111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5.6358885369134033E-2</v>
      </c>
      <c r="J23" s="16" t="s">
        <v>33839</v>
      </c>
      <c r="K23" s="21">
        <f>IF(FLOW_THRU_100PCT="Y",1,INDEX(VariabilityMatrix,D6L816C1,D6L816C9))</f>
        <v>0.17804576946422654</v>
      </c>
      <c r="L23" s="16" t="s">
        <v>33819</v>
      </c>
      <c r="M23" s="15">
        <f>IF(D6L816C2&lt;&gt;0,D6L816C2*D6L816C4,D6L816C3*D6L816C4)</f>
        <v>1.0034461111693609E-2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5.0172305558468045E-3</v>
      </c>
      <c r="R23" s="16" t="s">
        <v>33821</v>
      </c>
      <c r="S23" s="15">
        <f>D6L816C5-D6L816C7</f>
        <v>5.0172305558468045E-3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4.9528435891873692E-3</v>
      </c>
      <c r="X23" s="16" t="s">
        <v>33823</v>
      </c>
      <c r="Y23" s="33">
        <f>D6L816C7-D6L816C10</f>
        <v>6.4386966659435267E-5</v>
      </c>
      <c r="Z23" s="16" t="s">
        <v>33824</v>
      </c>
      <c r="AA23" s="33">
        <f>CHOOSE(MIN(D6L816C9,RUN_YEARS),B7L808C7,B7L808C16,B7L808C25,B7L808C34,B7L808C43)</f>
        <v>67</v>
      </c>
      <c r="AB23" s="16" t="s">
        <v>33825</v>
      </c>
      <c r="AC23" s="33">
        <f>IF(D6L816C12=0,0,D6L816C10/D6L816C12)</f>
        <v>7.3923038644587601E-5</v>
      </c>
      <c r="AD23" s="16" t="s">
        <v>33826</v>
      </c>
      <c r="AE23" s="33">
        <f>IF(D6L816C5=0,0,D6L816C10/D6L816C5)</f>
        <v>0.49358341559723601</v>
      </c>
      <c r="AF23" s="16" t="s">
        <v>33827</v>
      </c>
      <c r="AG23" s="33">
        <f>CHOOSE(MIN(D6L816C9,RUN_YEARS),B7L808C5,B7L808C14,B7L808C23,B7L808C32,B7L808C41)</f>
        <v>0.33500000000000002</v>
      </c>
      <c r="AH23" s="16" t="s">
        <v>33828</v>
      </c>
      <c r="AI23" s="33">
        <f>IF(D6L816C15=0,0,D6L816C11/D6L816C15)</f>
        <v>1.9219990047592616E-4</v>
      </c>
      <c r="AJ23" s="16" t="s">
        <v>33829</v>
      </c>
      <c r="AK23" s="33">
        <f>IF(D6L816C5=0,0,D6L816C11/D6L816C5)</f>
        <v>6.4165844027640143E-3</v>
      </c>
      <c r="AL23" s="16" t="s">
        <v>33830</v>
      </c>
      <c r="AM23" s="33">
        <f>D6L816C8*CHOOSE(MIN(D6L816C9,RUN_YEARS),B7L808C4,B7L808C13,B7L808C22,B7L808C31,B7L808C40)</f>
        <v>1.9856856343723572E-3</v>
      </c>
      <c r="AN23" s="16" t="s">
        <v>33831</v>
      </c>
      <c r="AO23" s="33">
        <f>D6L816C8-D6L816C18</f>
        <v>3.0315449214744473E-3</v>
      </c>
      <c r="AP23" s="16" t="s">
        <v>33832</v>
      </c>
      <c r="AQ23" s="33">
        <f>CHOOSE(MIN(D6L816C9,RUN_YEARS),B7L808C2,B7L808C11,B7L808C20,B7L808C29,B7L808C38)</f>
        <v>0.10971381007793303</v>
      </c>
      <c r="AR23" s="16" t="s">
        <v>33833</v>
      </c>
      <c r="AS23" s="33">
        <f>IF(D6L816C20=0,0,D6L816C18/D6L816C20)</f>
        <v>1.8098775650593712E-2</v>
      </c>
      <c r="AT23" s="16" t="s">
        <v>33834</v>
      </c>
      <c r="AU23" s="33">
        <f>IF(D6L816C5=0,0,D6L816C18/D6L816C5)</f>
        <v>0.19788662413154887</v>
      </c>
      <c r="AV23" s="16" t="s">
        <v>33835</v>
      </c>
      <c r="AW23" s="33">
        <f>CHOOSE(MIN(D6L816C9,RUN_YEARS),B7L808C1,B7L808C10,B7L808C19,B7L808C28,B7L808C37)</f>
        <v>0.16750000000000001</v>
      </c>
      <c r="AX23" s="16" t="s">
        <v>33836</v>
      </c>
      <c r="AY23" s="33">
        <f>IF(D6L816C23=0,0,D6L816C19/D6L816C23)</f>
        <v>1.8098775650593715E-2</v>
      </c>
      <c r="AZ23" s="16" t="s">
        <v>33837</v>
      </c>
      <c r="BA23" s="33">
        <f>IF(D6L816C5=0,0,D6L816C19/D6L816C5)</f>
        <v>0.30211337586845111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7.222227225636044E-3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6.2111154140469978E-3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3.1055577070234989E-3</v>
      </c>
      <c r="R24" s="16" t="s">
        <v>33842</v>
      </c>
      <c r="S24" s="15">
        <f>D6L817C5-D6L817C7</f>
        <v>3.1055577070234989E-3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3.0657035607339574E-3</v>
      </c>
      <c r="X24" s="16" t="s">
        <v>33844</v>
      </c>
      <c r="Y24" s="33">
        <f>D6L817C7-D6L817C10</f>
        <v>3.9854146289541436E-5</v>
      </c>
      <c r="Z24" s="16" t="s">
        <v>33845</v>
      </c>
      <c r="AA24" s="33">
        <f>CHOOSE(MIN(D6L817C9,RUN_YEARS),B7L808C7,B7L808C16,B7L808C25,B7L808C34,B7L808C43)</f>
        <v>67</v>
      </c>
      <c r="AB24" s="16" t="s">
        <v>33846</v>
      </c>
      <c r="AC24" s="33">
        <f>IF(D6L817C12=0,0,D6L817C10/D6L817C12)</f>
        <v>4.5756769563193396E-5</v>
      </c>
      <c r="AD24" s="16" t="s">
        <v>33847</v>
      </c>
      <c r="AE24" s="33">
        <f>IF(D6L817C5=0,0,D6L817C10/D6L817C5)</f>
        <v>0.49358341559723595</v>
      </c>
      <c r="AF24" s="16" t="s">
        <v>33848</v>
      </c>
      <c r="AG24" s="33">
        <f>CHOOSE(MIN(D6L817C9,RUN_YEARS),B7L808C5,B7L808C14,B7L808C23,B7L808C32,B7L808C41)</f>
        <v>0.33500000000000002</v>
      </c>
      <c r="AH24" s="16" t="s">
        <v>33849</v>
      </c>
      <c r="AI24" s="33">
        <f>IF(D6L817C15=0,0,D6L817C11/D6L817C15)</f>
        <v>1.1896760086430279E-4</v>
      </c>
      <c r="AJ24" s="16" t="s">
        <v>33850</v>
      </c>
      <c r="AK24" s="33">
        <f>IF(D6L817C5=0,0,D6L817C11/D6L817C5)</f>
        <v>6.4165844027640655E-3</v>
      </c>
      <c r="AL24" s="16" t="s">
        <v>33851</v>
      </c>
      <c r="AM24" s="33">
        <f>D6L817C8*CHOOSE(MIN(D6L817C9,RUN_YEARS),B7L808C4,B7L808C13,B7L808C22,B7L808C31,B7L808C40)</f>
        <v>1.2290966613771877E-3</v>
      </c>
      <c r="AN24" s="16" t="s">
        <v>33852</v>
      </c>
      <c r="AO24" s="33">
        <f>D6L817C8-D6L817C18</f>
        <v>1.8764610456463112E-3</v>
      </c>
      <c r="AP24" s="16" t="s">
        <v>33853</v>
      </c>
      <c r="AQ24" s="33">
        <f>CHOOSE(MIN(D6L817C9,RUN_YEARS),B7L808C2,B7L808C11,B7L808C20,B7L808C29,B7L808C38)</f>
        <v>0.10971381007793303</v>
      </c>
      <c r="AR24" s="16" t="s">
        <v>33854</v>
      </c>
      <c r="AS24" s="33">
        <f>IF(D6L817C20=0,0,D6L817C18/D6L817C20)</f>
        <v>1.1202752511321256E-2</v>
      </c>
      <c r="AT24" s="16" t="s">
        <v>33855</v>
      </c>
      <c r="AU24" s="33">
        <f>IF(D6L817C5=0,0,D6L817C18/D6L817C5)</f>
        <v>0.19788662413154884</v>
      </c>
      <c r="AV24" s="16" t="s">
        <v>33856</v>
      </c>
      <c r="AW24" s="33">
        <f>CHOOSE(MIN(D6L817C9,RUN_YEARS),B7L808C1,B7L808C10,B7L808C19,B7L808C28,B7L808C37)</f>
        <v>0.16750000000000001</v>
      </c>
      <c r="AX24" s="16" t="s">
        <v>33857</v>
      </c>
      <c r="AY24" s="33">
        <f>IF(D6L817C23=0,0,D6L817C19/D6L817C23)</f>
        <v>1.1202752511321261E-2</v>
      </c>
      <c r="AZ24" s="16" t="s">
        <v>33858</v>
      </c>
      <c r="BA24" s="33">
        <f>IF(D6L817C5=0,0,D6L817C19/D6L817C5)</f>
        <v>0.30211337586845116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2.0683969765063369E-3</v>
      </c>
      <c r="J25" s="16" t="s">
        <v>33880</v>
      </c>
      <c r="K25" s="21">
        <f>IF(FLOW_THRU_100PCT="Y",1,INDEX(VariabilityMatrix,D6L818C1,D6L818C9))</f>
        <v>0.17932812573831394</v>
      </c>
      <c r="L25" s="16" t="s">
        <v>33860</v>
      </c>
      <c r="M25" s="15">
        <f>IF(D6L818C2&lt;&gt;0,D6L818C2*D6L818C4,D6L818C3*D6L818C4)</f>
        <v>3.7092175307967677E-4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1.8546087653983838E-4</v>
      </c>
      <c r="R25" s="16" t="s">
        <v>33862</v>
      </c>
      <c r="S25" s="15">
        <f>D6L818C5-D6L818C7</f>
        <v>1.8546087653983838E-4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1.8308082580438144E-4</v>
      </c>
      <c r="X25" s="16" t="s">
        <v>33864</v>
      </c>
      <c r="Y25" s="33">
        <f>D6L818C7-D6L818C10</f>
        <v>2.3800507354569472E-6</v>
      </c>
      <c r="Z25" s="16" t="s">
        <v>33865</v>
      </c>
      <c r="AA25" s="33">
        <f>CHOOSE(MIN(D6L818C9,RUN_YEARS),B7L808C7,B7L808C16,B7L808C25,B7L808C34,B7L808C43)</f>
        <v>62</v>
      </c>
      <c r="AB25" s="16" t="s">
        <v>33866</v>
      </c>
      <c r="AC25" s="33">
        <f>IF(D6L818C12=0,0,D6L818C10/D6L818C12)</f>
        <v>2.9529165452319586E-6</v>
      </c>
      <c r="AD25" s="16" t="s">
        <v>33867</v>
      </c>
      <c r="AE25" s="33">
        <f>IF(D6L818C5=0,0,D6L818C10/D6L818C5)</f>
        <v>0.49358341559723595</v>
      </c>
      <c r="AF25" s="16" t="s">
        <v>33868</v>
      </c>
      <c r="AG25" s="33">
        <f>CHOOSE(MIN(D6L818C9,RUN_YEARS),B7L808C5,B7L808C14,B7L808C23,B7L808C32,B7L808C41)</f>
        <v>0.31</v>
      </c>
      <c r="AH25" s="16" t="s">
        <v>33869</v>
      </c>
      <c r="AI25" s="33">
        <f>IF(D6L818C15=0,0,D6L818C11/D6L818C15)</f>
        <v>7.6775830176030549E-6</v>
      </c>
      <c r="AJ25" s="16" t="s">
        <v>33870</v>
      </c>
      <c r="AK25" s="33">
        <f>IF(D6L818C5=0,0,D6L818C11/D6L818C5)</f>
        <v>6.4165844027640369E-3</v>
      </c>
      <c r="AL25" s="16" t="s">
        <v>33871</v>
      </c>
      <c r="AM25" s="33">
        <f>D6L818C8*CHOOSE(MIN(D6L818C9,RUN_YEARS),B7L808C4,B7L808C13,B7L808C22,B7L808C31,B7L808C40)</f>
        <v>8.2307743044041508E-5</v>
      </c>
      <c r="AN25" s="16" t="s">
        <v>33872</v>
      </c>
      <c r="AO25" s="33">
        <f>D6L818C8-D6L818C18</f>
        <v>1.0315313349579688E-4</v>
      </c>
      <c r="AP25" s="16" t="s">
        <v>33873</v>
      </c>
      <c r="AQ25" s="33">
        <f>CHOOSE(MIN(D6L818C9,RUN_YEARS),B7L808C2,B7L808C11,B7L808C20,B7L808C29,B7L808C38)</f>
        <v>0.1236772916098207</v>
      </c>
      <c r="AR25" s="16" t="s">
        <v>33874</v>
      </c>
      <c r="AS25" s="33">
        <f>IF(D6L818C20=0,0,D6L818C18/D6L818C20)</f>
        <v>6.6550408706965729E-4</v>
      </c>
      <c r="AT25" s="16" t="s">
        <v>33875</v>
      </c>
      <c r="AU25" s="33">
        <f>IF(D6L818C5=0,0,D6L818C18/D6L818C5)</f>
        <v>0.22190055546933962</v>
      </c>
      <c r="AV25" s="16" t="s">
        <v>33876</v>
      </c>
      <c r="AW25" s="33">
        <f>CHOOSE(MIN(D6L818C9,RUN_YEARS),B7L808C1,B7L808C10,B7L808C19,B7L808C28,B7L808C37)</f>
        <v>0.155</v>
      </c>
      <c r="AX25" s="16" t="s">
        <v>33877</v>
      </c>
      <c r="AY25" s="33">
        <f>IF(D6L818C23=0,0,D6L818C19/D6L818C23)</f>
        <v>6.6550408706965729E-4</v>
      </c>
      <c r="AZ25" s="16" t="s">
        <v>33878</v>
      </c>
      <c r="BA25" s="33">
        <f>IF(D6L818C5=0,0,D6L818C19/D6L818C5)</f>
        <v>0.27809944453066038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5.1568901004999924E-2</v>
      </c>
      <c r="J26" s="16" t="s">
        <v>33901</v>
      </c>
      <c r="K26" s="21">
        <f>IF(FLOW_THRU_100PCT="Y",1,INDEX(VariabilityMatrix,D6L819C1,D6L819C9))</f>
        <v>0.17804576946422654</v>
      </c>
      <c r="L26" s="16" t="s">
        <v>33881</v>
      </c>
      <c r="M26" s="15">
        <f>IF(D6L819C2&lt;&gt;0,D6L819C2*D6L819C4,D6L819C3*D6L819C4)</f>
        <v>9.1816246598597374E-3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4.5908123299298687E-3</v>
      </c>
      <c r="R26" s="16" t="s">
        <v>33883</v>
      </c>
      <c r="S26" s="15">
        <f>D6L819C5-D6L819C7</f>
        <v>4.5908123299298687E-3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4.5318976603453791E-3</v>
      </c>
      <c r="X26" s="16" t="s">
        <v>33885</v>
      </c>
      <c r="Y26" s="33">
        <f>D6L819C7-D6L819C10</f>
        <v>5.8914669584489605E-5</v>
      </c>
      <c r="Z26" s="16" t="s">
        <v>33886</v>
      </c>
      <c r="AA26" s="33">
        <f>CHOOSE(MIN(D6L819C9,RUN_YEARS),B7L808C7,B7L808C16,B7L808C25,B7L808C34,B7L808C43)</f>
        <v>67</v>
      </c>
      <c r="AB26" s="16" t="s">
        <v>33887</v>
      </c>
      <c r="AC26" s="33">
        <f>IF(D6L819C12=0,0,D6L819C10/D6L819C12)</f>
        <v>6.7640263587244462E-5</v>
      </c>
      <c r="AD26" s="16" t="s">
        <v>33888</v>
      </c>
      <c r="AE26" s="33">
        <f>IF(D6L819C5=0,0,D6L819C10/D6L819C5)</f>
        <v>0.49358341559723595</v>
      </c>
      <c r="AF26" s="16" t="s">
        <v>33889</v>
      </c>
      <c r="AG26" s="33">
        <f>CHOOSE(MIN(D6L819C9,RUN_YEARS),B7L808C5,B7L808C14,B7L808C23,B7L808C32,B7L808C41)</f>
        <v>0.33500000000000002</v>
      </c>
      <c r="AH26" s="16" t="s">
        <v>33890</v>
      </c>
      <c r="AI26" s="33">
        <f>IF(D6L819C15=0,0,D6L819C11/D6L819C15)</f>
        <v>1.7586468532683464E-4</v>
      </c>
      <c r="AJ26" s="16" t="s">
        <v>33891</v>
      </c>
      <c r="AK26" s="33">
        <f>IF(D6L819C5=0,0,D6L819C11/D6L819C5)</f>
        <v>6.4165844027640325E-3</v>
      </c>
      <c r="AL26" s="16" t="s">
        <v>33892</v>
      </c>
      <c r="AM26" s="33">
        <f>D6L819C8*CHOOSE(MIN(D6L819C9,RUN_YEARS),B7L808C4,B7L808C13,B7L808C22,B7L808C31,B7L808C40)</f>
        <v>1.816920707982624E-3</v>
      </c>
      <c r="AN26" s="16" t="s">
        <v>33893</v>
      </c>
      <c r="AO26" s="33">
        <f>D6L819C8-D6L819C18</f>
        <v>2.7738916219472447E-3</v>
      </c>
      <c r="AP26" s="16" t="s">
        <v>33894</v>
      </c>
      <c r="AQ26" s="33">
        <f>CHOOSE(MIN(D6L819C9,RUN_YEARS),B7L808C2,B7L808C11,B7L808C20,B7L808C29,B7L808C38)</f>
        <v>0.10971381007793303</v>
      </c>
      <c r="AR26" s="16" t="s">
        <v>33895</v>
      </c>
      <c r="AS26" s="33">
        <f>IF(D6L819C20=0,0,D6L819C18/D6L819C20)</f>
        <v>1.6560546996699965E-2</v>
      </c>
      <c r="AT26" s="16" t="s">
        <v>33896</v>
      </c>
      <c r="AU26" s="33">
        <f>IF(D6L819C5=0,0,D6L819C18/D6L819C5)</f>
        <v>0.19788662413154887</v>
      </c>
      <c r="AV26" s="16" t="s">
        <v>33897</v>
      </c>
      <c r="AW26" s="33">
        <f>CHOOSE(MIN(D6L819C9,RUN_YEARS),B7L808C1,B7L808C10,B7L808C19,B7L808C28,B7L808C37)</f>
        <v>0.16750000000000001</v>
      </c>
      <c r="AX26" s="16" t="s">
        <v>33898</v>
      </c>
      <c r="AY26" s="33">
        <f>IF(D6L819C23=0,0,D6L819C19/D6L819C23)</f>
        <v>1.6560546996699968E-2</v>
      </c>
      <c r="AZ26" s="16" t="s">
        <v>33899</v>
      </c>
      <c r="BA26" s="33">
        <f>IF(D6L819C5=0,0,D6L819C19/D6L819C5)</f>
        <v>0.30211337586845116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3.9702116461799485E-3</v>
      </c>
      <c r="J27" s="16" t="s">
        <v>33922</v>
      </c>
      <c r="K27" s="21">
        <f>IF(FLOW_THRU_100PCT="Y",1,INDEX(VariabilityMatrix,D6L820C1,D6L820C9))</f>
        <v>0.17932812573831394</v>
      </c>
      <c r="L27" s="16" t="s">
        <v>33902</v>
      </c>
      <c r="M27" s="15">
        <f>IF(D6L820C2&lt;&gt;0,D6L820C2*D6L820C4,D6L820C3*D6L820C4)</f>
        <v>7.1197061329387622E-4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3.5598530664693811E-4</v>
      </c>
      <c r="R27" s="16" t="s">
        <v>33904</v>
      </c>
      <c r="S27" s="15">
        <f>D6L820C5-D6L820C7</f>
        <v>3.5598530664693811E-4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3.5141688711445027E-4</v>
      </c>
      <c r="X27" s="16" t="s">
        <v>33906</v>
      </c>
      <c r="Y27" s="33">
        <f>D6L820C7-D6L820C10</f>
        <v>4.5684195324878388E-6</v>
      </c>
      <c r="Z27" s="16" t="s">
        <v>33907</v>
      </c>
      <c r="AA27" s="33">
        <f>CHOOSE(MIN(D6L820C9,RUN_YEARS),B7L808C7,B7L808C16,B7L808C25,B7L808C34,B7L808C43)</f>
        <v>62</v>
      </c>
      <c r="AB27" s="16" t="s">
        <v>33908</v>
      </c>
      <c r="AC27" s="33">
        <f>IF(D6L820C12=0,0,D6L820C10/D6L820C12)</f>
        <v>5.6680143082975851E-6</v>
      </c>
      <c r="AD27" s="16" t="s">
        <v>33909</v>
      </c>
      <c r="AE27" s="33">
        <f>IF(D6L820C5=0,0,D6L820C10/D6L820C5)</f>
        <v>0.49358341559723595</v>
      </c>
      <c r="AF27" s="16" t="s">
        <v>33910</v>
      </c>
      <c r="AG27" s="33">
        <f>CHOOSE(MIN(D6L820C9,RUN_YEARS),B7L808C5,B7L808C14,B7L808C23,B7L808C32,B7L808C41)</f>
        <v>0.31</v>
      </c>
      <c r="AH27" s="16" t="s">
        <v>33911</v>
      </c>
      <c r="AI27" s="33">
        <f>IF(D6L820C15=0,0,D6L820C11/D6L820C15)</f>
        <v>1.4736837201573674E-5</v>
      </c>
      <c r="AJ27" s="16" t="s">
        <v>33912</v>
      </c>
      <c r="AK27" s="33">
        <f>IF(D6L820C5=0,0,D6L820C11/D6L820C5)</f>
        <v>6.4165844027640464E-3</v>
      </c>
      <c r="AL27" s="16" t="s">
        <v>33913</v>
      </c>
      <c r="AM27" s="33">
        <f>D6L820C8*CHOOSE(MIN(D6L820C9,RUN_YEARS),B7L808C4,B7L808C13,B7L808C22,B7L808C31,B7L808C40)</f>
        <v>1.5798667456775752E-4</v>
      </c>
      <c r="AN27" s="16" t="s">
        <v>33914</v>
      </c>
      <c r="AO27" s="33">
        <f>D6L820C8-D6L820C18</f>
        <v>1.9799863207918059E-4</v>
      </c>
      <c r="AP27" s="16" t="s">
        <v>33915</v>
      </c>
      <c r="AQ27" s="33">
        <f>CHOOSE(MIN(D6L820C9,RUN_YEARS),B7L808C2,B7L808C11,B7L808C20,B7L808C29,B7L808C38)</f>
        <v>0.1236772916098207</v>
      </c>
      <c r="AR27" s="16" t="s">
        <v>33916</v>
      </c>
      <c r="AS27" s="33">
        <f>IF(D6L820C20=0,0,D6L820C18/D6L820C20)</f>
        <v>1.2774105295431004E-3</v>
      </c>
      <c r="AT27" s="16" t="s">
        <v>33917</v>
      </c>
      <c r="AU27" s="33">
        <f>IF(D6L820C5=0,0,D6L820C18/D6L820C5)</f>
        <v>0.22190055546933959</v>
      </c>
      <c r="AV27" s="16" t="s">
        <v>33918</v>
      </c>
      <c r="AW27" s="33">
        <f>CHOOSE(MIN(D6L820C9,RUN_YEARS),B7L808C1,B7L808C10,B7L808C19,B7L808C28,B7L808C37)</f>
        <v>0.155</v>
      </c>
      <c r="AX27" s="16" t="s">
        <v>33919</v>
      </c>
      <c r="AY27" s="33">
        <f>IF(D6L820C23=0,0,D6L820C19/D6L820C23)</f>
        <v>1.2774105295431006E-3</v>
      </c>
      <c r="AZ27" s="16" t="s">
        <v>33920</v>
      </c>
      <c r="BA27" s="33">
        <f>IF(D6L820C5=0,0,D6L820C19/D6L820C5)</f>
        <v>0.27809944453066038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0.17932812573831394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62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0.31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0.1236772916098207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0.155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0.17932812573831394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62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0.31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0.1236772916098207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0.155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0.17932812573831394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62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0.31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0.1236772916098207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0.155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0.17932812573831394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62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0.31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0.1236772916098207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0.155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0.17932812573831394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62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0.31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0.1236772916098207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0.155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62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0.31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0.1236772916098207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0.155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8.3542961915186818E-4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7.1846947247060659E-4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3.592347362353033E-4</v>
      </c>
      <c r="R34" s="16" t="s">
        <v>34050</v>
      </c>
      <c r="S34" s="15">
        <f>D6L827C5-D6L827C7</f>
        <v>3.592347362353033E-4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3.546246162243863E-4</v>
      </c>
      <c r="X34" s="16" t="s">
        <v>34052</v>
      </c>
      <c r="Y34" s="33">
        <f>D6L827C7-D6L827C10</f>
        <v>4.6101200109170009E-6</v>
      </c>
      <c r="Z34" s="16" t="s">
        <v>34053</v>
      </c>
      <c r="AA34" s="33">
        <f>CHOOSE(MIN(D6L827C9,RUN_YEARS),B7L808C7,B7L808C16,B7L808C25,B7L808C34,B7L808C43)</f>
        <v>67</v>
      </c>
      <c r="AB34" s="16" t="s">
        <v>34054</v>
      </c>
      <c r="AC34" s="33">
        <f>IF(D6L827C12=0,0,D6L827C10/D6L827C12)</f>
        <v>5.29290471976696E-6</v>
      </c>
      <c r="AD34" s="16" t="s">
        <v>34055</v>
      </c>
      <c r="AE34" s="33">
        <f>IF(D6L827C5=0,0,D6L827C10/D6L827C5)</f>
        <v>0.49358341559723595</v>
      </c>
      <c r="AF34" s="16" t="s">
        <v>34056</v>
      </c>
      <c r="AG34" s="33">
        <f>CHOOSE(MIN(D6L827C9,RUN_YEARS),B7L808C5,B7L808C14,B7L808C23,B7L808C32,B7L808C41)</f>
        <v>0.33500000000000002</v>
      </c>
      <c r="AH34" s="16" t="s">
        <v>34057</v>
      </c>
      <c r="AI34" s="33">
        <f>IF(D6L827C15=0,0,D6L827C11/D6L827C15)</f>
        <v>1.3761552271394031E-5</v>
      </c>
      <c r="AJ34" s="16" t="s">
        <v>34058</v>
      </c>
      <c r="AK34" s="33">
        <f>IF(D6L827C5=0,0,D6L827C11/D6L827C5)</f>
        <v>6.4165844027640386E-3</v>
      </c>
      <c r="AL34" s="16" t="s">
        <v>34059</v>
      </c>
      <c r="AM34" s="33">
        <f>D6L827C8*CHOOSE(MIN(D6L827C9,RUN_YEARS),B7L808C4,B7L808C13,B7L808C22,B7L808C31,B7L808C40)</f>
        <v>1.4217549844878312E-4</v>
      </c>
      <c r="AN34" s="16" t="s">
        <v>34060</v>
      </c>
      <c r="AO34" s="33">
        <f>D6L827C8-D6L827C18</f>
        <v>2.1705923778652018E-4</v>
      </c>
      <c r="AP34" s="16" t="s">
        <v>34061</v>
      </c>
      <c r="AQ34" s="33">
        <f>CHOOSE(MIN(D6L827C9,RUN_YEARS),B7L808C2,B7L808C11,B7L808C20,B7L808C29,B7L808C38)</f>
        <v>0.10971381007793303</v>
      </c>
      <c r="AR34" s="16" t="s">
        <v>34062</v>
      </c>
      <c r="AS34" s="33">
        <f>IF(D6L827C20=0,0,D6L827C18/D6L827C20)</f>
        <v>1.2958760464866872E-3</v>
      </c>
      <c r="AT34" s="16" t="s">
        <v>34063</v>
      </c>
      <c r="AU34" s="33">
        <f>IF(D6L827C5=0,0,D6L827C18/D6L827C5)</f>
        <v>0.19788662413154887</v>
      </c>
      <c r="AV34" s="16" t="s">
        <v>34064</v>
      </c>
      <c r="AW34" s="33">
        <f>CHOOSE(MIN(D6L827C9,RUN_YEARS),B7L808C1,B7L808C10,B7L808C19,B7L808C28,B7L808C37)</f>
        <v>0.16750000000000001</v>
      </c>
      <c r="AX34" s="16" t="s">
        <v>34065</v>
      </c>
      <c r="AY34" s="33">
        <f>IF(D6L827C23=0,0,D6L827C19/D6L827C23)</f>
        <v>1.2958760464866876E-3</v>
      </c>
      <c r="AZ34" s="16" t="s">
        <v>34066</v>
      </c>
      <c r="BA34" s="33">
        <f>IF(D6L827C5=0,0,D6L827C19/D6L827C5)</f>
        <v>0.30211337586845116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0.47042144302537159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0.32351378265462533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0.16175689132731266</v>
      </c>
      <c r="R35" s="16" t="s">
        <v>34070</v>
      </c>
      <c r="S35" s="15">
        <f>SUM(D6L801C8:D6L827C8)-2*SUM(D6L809C8,D6L811C8,D6L822C8,D6L824C8,D6L827C8)</f>
        <v>0.16175689132731266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0.15968103783545182</v>
      </c>
      <c r="X35" s="16" t="s">
        <v>34072</v>
      </c>
      <c r="Y35" s="33">
        <f>SUM(D6L801C11:D6L827C11)-2*SUM(D6L809C11,D6L811C11,D6L822C11,D6L824C11,D6L827C11)</f>
        <v>2.0758534918608727E-3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2.3848053085693296E-3</v>
      </c>
      <c r="AD35" s="16" t="s">
        <v>34074</v>
      </c>
      <c r="AE35" s="33">
        <f>IF(D6L828C5=0,0,D6L828C10/D6L828C5)</f>
        <v>0.49358341559723601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6.200493802280254E-3</v>
      </c>
      <c r="AJ35" s="16" t="s">
        <v>34076</v>
      </c>
      <c r="AK35" s="33">
        <f>IF(D6L828C5=0,0,D6L828C11/D6L828C5)</f>
        <v>6.4165844027640655E-3</v>
      </c>
      <c r="AL35" s="16" t="s">
        <v>34077</v>
      </c>
      <c r="AM35" s="33">
        <f>SUM(D6L801C18:D6L827C18)-2*SUM(D6L809C18,D6L811C18,D6L822C18,D6L824C18,D6L827C18)</f>
        <v>6.4057591520781387E-2</v>
      </c>
      <c r="AN35" s="16" t="s">
        <v>34078</v>
      </c>
      <c r="AO35" s="33">
        <f>SUM(D6L801C19:D6L827C19)-2*SUM(D6L809C19,D6L811C19,D6L822C19,D6L824C19,D6L827C19)</f>
        <v>9.7699299806531317E-2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0.58363042971307244</v>
      </c>
      <c r="AT35" s="16" t="s">
        <v>34080</v>
      </c>
      <c r="AU35" s="33">
        <f>IF(D6L828C5=0,0,D6L828C18/D6L828C5)</f>
        <v>0.19800575726681655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0.58363042971307255</v>
      </c>
      <c r="AZ35" s="16" t="s">
        <v>34082</v>
      </c>
      <c r="BA35" s="33">
        <f>IF(D6L828C5=0,0,D6L828C19/D6L828C5)</f>
        <v>0.30199424273318359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1.9637141752220344E-3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9.8185708761101722E-4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4.9092854380550861E-4</v>
      </c>
      <c r="R36" s="16" t="s">
        <v>34087</v>
      </c>
      <c r="S36" s="15">
        <f>D6L829C5-D6L829C7</f>
        <v>4.9092854380550861E-4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4.846283749314004E-4</v>
      </c>
      <c r="X36" s="16" t="s">
        <v>34089</v>
      </c>
      <c r="Y36" s="33">
        <f>D6L829C7-D6L829C10</f>
        <v>6.3001688741082099E-6</v>
      </c>
      <c r="Z36" s="16" t="s">
        <v>34090</v>
      </c>
      <c r="AA36" s="33">
        <f>CHOOSE(MIN(D6L829C9,RUN_YEARS),B7L808C7,B7L808C16,B7L808C25,B7L808C34,B7L808C43)</f>
        <v>62</v>
      </c>
      <c r="AB36" s="16" t="s">
        <v>34091</v>
      </c>
      <c r="AC36" s="33">
        <f>IF(D6L829C12=0,0,D6L829C10/D6L829C12)</f>
        <v>7.8165866924419422E-6</v>
      </c>
      <c r="AD36" s="16" t="s">
        <v>34092</v>
      </c>
      <c r="AE36" s="33">
        <f>IF(D6L829C5=0,0,D6L829C10/D6L829C5)</f>
        <v>0.49358341559723595</v>
      </c>
      <c r="AF36" s="16" t="s">
        <v>34093</v>
      </c>
      <c r="AG36" s="33">
        <f>CHOOSE(MIN(D6L829C9,RUN_YEARS),B7L808C5,B7L808C14,B7L808C23,B7L808C32,B7L808C41)</f>
        <v>0.31</v>
      </c>
      <c r="AH36" s="16" t="s">
        <v>34094</v>
      </c>
      <c r="AI36" s="33">
        <f>IF(D6L829C15=0,0,D6L829C11/D6L829C15)</f>
        <v>2.0323125400349066E-5</v>
      </c>
      <c r="AJ36" s="16" t="s">
        <v>34095</v>
      </c>
      <c r="AK36" s="33">
        <f>IF(D6L829C5=0,0,D6L829C11/D6L829C5)</f>
        <v>6.4165844027640716E-3</v>
      </c>
      <c r="AL36" s="16" t="s">
        <v>34096</v>
      </c>
      <c r="AM36" s="33">
        <f>D6L829C8*CHOOSE(MIN(D6L829C9,RUN_YEARS),B7L808C4,B7L808C13,B7L808C22,B7L808C31,B7L808C40)</f>
        <v>2.1787463313239277E-4</v>
      </c>
      <c r="AN36" s="16" t="s">
        <v>34097</v>
      </c>
      <c r="AO36" s="33">
        <f>D6L829C8-D6L829C18</f>
        <v>2.7305391067311585E-4</v>
      </c>
      <c r="AP36" s="16" t="s">
        <v>34098</v>
      </c>
      <c r="AQ36" s="33">
        <f>CHOOSE(MIN(D6L829C9,RUN_YEARS),B7L808C2,B7L808C11,B7L808C20,B7L808C29,B7L808C38)</f>
        <v>0.1236772916098207</v>
      </c>
      <c r="AR36" s="16" t="s">
        <v>34099</v>
      </c>
      <c r="AS36" s="33">
        <f>IF(D6L829C20=0,0,D6L829C18/D6L829C20)</f>
        <v>1.7616381333749407E-3</v>
      </c>
      <c r="AT36" s="16" t="s">
        <v>34100</v>
      </c>
      <c r="AU36" s="33">
        <f>IF(D6L829C5=0,0,D6L829C18/D6L829C5)</f>
        <v>0.22190055546933962</v>
      </c>
      <c r="AV36" s="16" t="s">
        <v>34101</v>
      </c>
      <c r="AW36" s="33">
        <f>CHOOSE(MIN(D6L829C9,RUN_YEARS),B7L808C1,B7L808C10,B7L808C19,B7L808C28,B7L808C37)</f>
        <v>0.155</v>
      </c>
      <c r="AX36" s="16" t="s">
        <v>34102</v>
      </c>
      <c r="AY36" s="33">
        <f>IF(D6L829C23=0,0,D6L829C19/D6L829C23)</f>
        <v>1.7616381333749409E-3</v>
      </c>
      <c r="AZ36" s="16" t="s">
        <v>34103</v>
      </c>
      <c r="BA36" s="33">
        <f>IF(D6L829C5=0,0,D6L829C19/D6L829C5)</f>
        <v>0.27809944453066038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62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0.31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0.1236772916098207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0.155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62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0.31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0.1236772916098207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0.155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62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0.31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0.1236772916098207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0.155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62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0.31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0.1236772916098207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0.155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851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851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851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62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0.31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377.67474540881602</v>
      </c>
      <c r="AN41" s="16" t="s">
        <v>34197</v>
      </c>
      <c r="AO41" s="33">
        <f>D6L834C8-D6L834C18</f>
        <v>473.32525459118398</v>
      </c>
      <c r="AP41" s="16" t="s">
        <v>34198</v>
      </c>
      <c r="AQ41" s="33">
        <f>CHOOSE(MIN(D6L834C9,RUN_YEARS),B7L808C2,B7L808C11,B7L808C20,B7L808C29,B7L808C38)</f>
        <v>0.1236772916098207</v>
      </c>
      <c r="AR41" s="16" t="s">
        <v>34199</v>
      </c>
      <c r="AS41" s="33">
        <f>IF(D6L834C20=0,0,D6L834C18/D6L834C20)</f>
        <v>3053.7113199431224</v>
      </c>
      <c r="AT41" s="16" t="s">
        <v>34200</v>
      </c>
      <c r="AU41" s="33">
        <f>IF(D6L834C5=0,0,D6L834C18/D6L834C5)</f>
        <v>0.44380111093867924</v>
      </c>
      <c r="AV41" s="16" t="s">
        <v>34201</v>
      </c>
      <c r="AW41" s="33">
        <f>CHOOSE(MIN(D6L834C9,RUN_YEARS),B7L808C1,B7L808C10,B7L808C19,B7L808C28,B7L808C37)</f>
        <v>0.155</v>
      </c>
      <c r="AX41" s="16" t="s">
        <v>34202</v>
      </c>
      <c r="AY41" s="33">
        <f>IF(D6L834C23=0,0,D6L834C19/D6L834C23)</f>
        <v>3053.7113199431224</v>
      </c>
      <c r="AZ41" s="16" t="s">
        <v>34203</v>
      </c>
      <c r="BA41" s="33">
        <f>IF(D6L834C5=0,0,D6L834C19/D6L834C5)</f>
        <v>0.55619888906132076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3.9486673247778876</v>
      </c>
      <c r="X42" s="16" t="s">
        <v>34210</v>
      </c>
      <c r="Y42" s="33">
        <f>D6L835C7-D6L835C10</f>
        <v>5.1332675222112378E-2</v>
      </c>
      <c r="Z42" s="16" t="s">
        <v>34211</v>
      </c>
      <c r="AA42" s="33">
        <f>CHOOSE(MIN(D6L835C9,RUN_YEARS),B7L808C7,B7L808C16,B7L808C25,B7L808C34,B7L808C43)</f>
        <v>62</v>
      </c>
      <c r="AB42" s="16" t="s">
        <v>34212</v>
      </c>
      <c r="AC42" s="33">
        <f>IF(D6L835C12=0,0,D6L835C10/D6L835C12)</f>
        <v>6.368818265770787E-2</v>
      </c>
      <c r="AD42" s="16" t="s">
        <v>34213</v>
      </c>
      <c r="AE42" s="33">
        <f>IF(D6L835C5=0,0,D6L835C10/D6L835C5)</f>
        <v>0.98716683119447191</v>
      </c>
      <c r="AF42" s="16" t="s">
        <v>34214</v>
      </c>
      <c r="AG42" s="33">
        <f>CHOOSE(MIN(D6L835C9,RUN_YEARS),B7L808C5,B7L808C14,B7L808C23,B7L808C32,B7L808C41)</f>
        <v>0.31</v>
      </c>
      <c r="AH42" s="16" t="s">
        <v>34215</v>
      </c>
      <c r="AI42" s="33">
        <f>IF(D6L835C15=0,0,D6L835C11/D6L835C15)</f>
        <v>0.16558927491003994</v>
      </c>
      <c r="AJ42" s="16" t="s">
        <v>34216</v>
      </c>
      <c r="AK42" s="33">
        <f>IF(D6L835C5=0,0,D6L835C11/D6L835C5)</f>
        <v>1.2833168805528095E-2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0.1236772916098207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0.155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18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62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0.31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7.9884199968962264</v>
      </c>
      <c r="AN43" s="16" t="s">
        <v>34238</v>
      </c>
      <c r="AO43" s="33">
        <f>D6L836C8-D6L836C18</f>
        <v>10.011580003103774</v>
      </c>
      <c r="AP43" s="16" t="s">
        <v>34239</v>
      </c>
      <c r="AQ43" s="33">
        <f>CHOOSE(MIN(D6L836C9,RUN_YEARS),B7L808C2,B7L808C11,B7L808C20,B7L808C29,B7L808C38)</f>
        <v>0.1236772916098207</v>
      </c>
      <c r="AR43" s="16" t="s">
        <v>34240</v>
      </c>
      <c r="AS43" s="33">
        <f>IF(D6L836C20=0,0,D6L836C18/D6L836C20)</f>
        <v>64.590838729701773</v>
      </c>
      <c r="AT43" s="16" t="s">
        <v>34241</v>
      </c>
      <c r="AU43" s="33">
        <f>IF(D6L836C5=0,0,D6L836C18/D6L836C5)</f>
        <v>0.44380111093867924</v>
      </c>
      <c r="AV43" s="16" t="s">
        <v>34242</v>
      </c>
      <c r="AW43" s="33">
        <f>CHOOSE(MIN(D6L836C9,RUN_YEARS),B7L808C1,B7L808C10,B7L808C19,B7L808C28,B7L808C37)</f>
        <v>0.155</v>
      </c>
      <c r="AX43" s="16" t="s">
        <v>34243</v>
      </c>
      <c r="AY43" s="33">
        <f>IF(D6L836C23=0,0,D6L836C19/D6L836C23)</f>
        <v>64.590838729701773</v>
      </c>
      <c r="AZ43" s="16" t="s">
        <v>34244</v>
      </c>
      <c r="BA43" s="33">
        <f>IF(D6L836C5=0,0,D6L836C19/D6L836C5)</f>
        <v>0.55619888906132076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873.00196371417519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873.0009818570876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4.0004909285438055</v>
      </c>
      <c r="R44" s="16" t="s">
        <v>34248</v>
      </c>
      <c r="S44" s="15">
        <f>SUM(D6L829C8:D6L836C8)</f>
        <v>869.00049092854385</v>
      </c>
      <c r="U44" s="21" t="str">
        <f>NULL_VALUE</f>
        <v>n/a</v>
      </c>
      <c r="V44" s="16" t="s">
        <v>34249</v>
      </c>
      <c r="W44" s="33">
        <f>SUM(D6L829C10:D6L836C10)</f>
        <v>3.949151953152819</v>
      </c>
      <c r="X44" s="16" t="s">
        <v>34250</v>
      </c>
      <c r="Y44" s="33">
        <f>SUM(D6L829C11:D6L836C11)</f>
        <v>5.1338975390986488E-2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6.3695999244400309E-2</v>
      </c>
      <c r="AD44" s="16" t="s">
        <v>34252</v>
      </c>
      <c r="AE44" s="33">
        <f>IF(D6L837C5=0,0,D6L837C10/D6L837C5)</f>
        <v>4.5236512160066562E-3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0.16560959803544029</v>
      </c>
      <c r="AJ44" s="16" t="s">
        <v>34254</v>
      </c>
      <c r="AK44" s="33">
        <f>IF(D6L837C5=0,0,D6L837C11/D6L837C5)</f>
        <v>5.8807465808086345E-5</v>
      </c>
      <c r="AL44" s="16" t="s">
        <v>34255</v>
      </c>
      <c r="AM44" s="33">
        <f>SUM(D6L829C18:D6L836C18)</f>
        <v>385.66338328034533</v>
      </c>
      <c r="AN44" s="16" t="s">
        <v>34256</v>
      </c>
      <c r="AO44" s="33">
        <f>SUM(D6L829C19:D6L836C19)</f>
        <v>483.33710764819841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3118.3039203109574</v>
      </c>
      <c r="AT44" s="16" t="s">
        <v>34258</v>
      </c>
      <c r="AU44" s="33">
        <f>IF(D6L837C5=0,0,D6L837C18/D6L837C5)</f>
        <v>0.4417674106848592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3118.3039203109574</v>
      </c>
      <c r="AZ44" s="16" t="s">
        <v>34260</v>
      </c>
      <c r="BA44" s="33">
        <f>IF(D6L837C5=0,0,D6L837C19/D6L837C5)</f>
        <v>0.55365013063332602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6.6895334315713526E-3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3.3447667157856763E-3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1.6723833578928381E-3</v>
      </c>
      <c r="R45" s="16" t="s">
        <v>34265</v>
      </c>
      <c r="S45" s="15">
        <f>D6L838C5-D6L838C7</f>
        <v>1.6723833578928381E-3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1.6509213799534433E-3</v>
      </c>
      <c r="X45" s="16" t="s">
        <v>34267</v>
      </c>
      <c r="Y45" s="33">
        <f>D6L838C7-D6L838C10</f>
        <v>2.1461977939394791E-5</v>
      </c>
      <c r="Z45" s="16" t="s">
        <v>34268</v>
      </c>
      <c r="AA45" s="33">
        <f>CHOOSE(MIN(D6L838C9,RUN_YEARS),B7L808C7,B7L808C16,B7L808C25,B7L808C34,B7L808C43)</f>
        <v>62</v>
      </c>
      <c r="AB45" s="16" t="s">
        <v>34269</v>
      </c>
      <c r="AC45" s="33">
        <f>IF(D6L838C12=0,0,D6L838C10/D6L838C12)</f>
        <v>2.6627764192797473E-5</v>
      </c>
      <c r="AD45" s="16" t="s">
        <v>34270</v>
      </c>
      <c r="AE45" s="33">
        <f>IF(D6L838C5=0,0,D6L838C10/D6L838C5)</f>
        <v>0.4935834155972359</v>
      </c>
      <c r="AF45" s="16" t="s">
        <v>34271</v>
      </c>
      <c r="AG45" s="33">
        <f>CHOOSE(MIN(D6L838C9,RUN_YEARS),B7L808C5,B7L808C14,B7L808C23,B7L808C32,B7L808C41)</f>
        <v>0.31</v>
      </c>
      <c r="AH45" s="16" t="s">
        <v>34272</v>
      </c>
      <c r="AI45" s="33">
        <f>IF(D6L838C15=0,0,D6L838C11/D6L838C15)</f>
        <v>6.9232186901273515E-5</v>
      </c>
      <c r="AJ45" s="16" t="s">
        <v>34273</v>
      </c>
      <c r="AK45" s="33">
        <f>IF(D6L838C5=0,0,D6L838C11/D6L838C5)</f>
        <v>6.416584402764075E-3</v>
      </c>
      <c r="AL45" s="16" t="s">
        <v>34274</v>
      </c>
      <c r="AM45" s="33">
        <f>D6L838C8*CHOOSE(MIN(D6L838C9,RUN_YEARS),B7L808C4,B7L808C13,B7L808C22,B7L808C31,B7L808C40)</f>
        <v>7.4220559214820039E-4</v>
      </c>
      <c r="AN45" s="16" t="s">
        <v>34275</v>
      </c>
      <c r="AO45" s="33">
        <f>D6L838C8-D6L838C18</f>
        <v>9.3017776574463775E-4</v>
      </c>
      <c r="AP45" s="16" t="s">
        <v>34276</v>
      </c>
      <c r="AQ45" s="33">
        <f>CHOOSE(MIN(D6L838C9,RUN_YEARS),B7L808C2,B7L808C11,B7L808C20,B7L808C29,B7L808C38)</f>
        <v>0.1236772916098207</v>
      </c>
      <c r="AR45" s="16" t="s">
        <v>34277</v>
      </c>
      <c r="AS45" s="33">
        <f>IF(D6L838C20=0,0,D6L838C18/D6L838C20)</f>
        <v>6.0011468757718567E-3</v>
      </c>
      <c r="AT45" s="16" t="s">
        <v>34278</v>
      </c>
      <c r="AU45" s="33">
        <f>IF(D6L838C5=0,0,D6L838C18/D6L838C5)</f>
        <v>0.22190055546933962</v>
      </c>
      <c r="AV45" s="16" t="s">
        <v>34279</v>
      </c>
      <c r="AW45" s="33">
        <f>CHOOSE(MIN(D6L838C9,RUN_YEARS),B7L808C1,B7L808C10,B7L808C19,B7L808C28,B7L808C37)</f>
        <v>0.155</v>
      </c>
      <c r="AX45" s="16" t="s">
        <v>34280</v>
      </c>
      <c r="AY45" s="33">
        <f>IF(D6L838C23=0,0,D6L838C19/D6L838C23)</f>
        <v>6.0011468757718567E-3</v>
      </c>
      <c r="AZ45" s="16" t="s">
        <v>34281</v>
      </c>
      <c r="BA45" s="33">
        <f>IF(D6L838C5=0,0,D6L838C19/D6L838C5)</f>
        <v>0.27809944453066038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62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0.31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0.1236772916098207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0.155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6.6895334315713526E-3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3.3447667157856763E-3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1.6723833578928381E-3</v>
      </c>
      <c r="R47" s="16" t="s">
        <v>34305</v>
      </c>
      <c r="S47" s="15">
        <f>SUM(D6L838C8:D6L839C8)</f>
        <v>1.6723833578928381E-3</v>
      </c>
      <c r="U47" s="21" t="str">
        <f>NULL_VALUE</f>
        <v>n/a</v>
      </c>
      <c r="V47" s="16" t="s">
        <v>34306</v>
      </c>
      <c r="W47" s="33">
        <f>SUM(D6L838C10:D6L839C10)</f>
        <v>1.6509213799534433E-3</v>
      </c>
      <c r="X47" s="16" t="s">
        <v>34307</v>
      </c>
      <c r="Y47" s="33">
        <f>SUM(D6L838C11:D6L839C11)</f>
        <v>2.1461977939394791E-5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2.6627764192797473E-5</v>
      </c>
      <c r="AD47" s="16" t="s">
        <v>34309</v>
      </c>
      <c r="AE47" s="33">
        <f>IF(D6L840C5=0,0,D6L840C10/D6L840C5)</f>
        <v>0.4935834155972359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6.9232186901273515E-5</v>
      </c>
      <c r="AJ47" s="16" t="s">
        <v>34311</v>
      </c>
      <c r="AK47" s="33">
        <f>IF(D6L840C5=0,0,D6L840C11/D6L840C5)</f>
        <v>6.416584402764075E-3</v>
      </c>
      <c r="AL47" s="16" t="s">
        <v>34312</v>
      </c>
      <c r="AM47" s="33">
        <f>SUM(D6L838C18:D6L839C18)</f>
        <v>7.4220559214820039E-4</v>
      </c>
      <c r="AN47" s="16" t="s">
        <v>34313</v>
      </c>
      <c r="AO47" s="33">
        <f>SUM(D6L838C19:D6L839C19)</f>
        <v>9.3017776574463775E-4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6.0011468757718567E-3</v>
      </c>
      <c r="AT47" s="16" t="s">
        <v>34315</v>
      </c>
      <c r="AU47" s="33">
        <f>IF(D6L840C5=0,0,D6L840C18/D6L840C5)</f>
        <v>0.22190055546933962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6.0011468757718567E-3</v>
      </c>
      <c r="AZ47" s="16" t="s">
        <v>34317</v>
      </c>
      <c r="BA47" s="33">
        <f>IF(D6L840C5=0,0,D6L840C19/D6L840C5)</f>
        <v>0.27809944453066038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873.47907469063205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873.32784040645799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4.1639202032290115</v>
      </c>
      <c r="R48" s="16" t="s">
        <v>34322</v>
      </c>
      <c r="S48" s="15">
        <f>SUM(D6L828C8,D6L837C8,D6L840C8)</f>
        <v>869.16392020322905</v>
      </c>
      <c r="U48" s="21" t="str">
        <f>NULL_VALUE</f>
        <v>n/a</v>
      </c>
      <c r="V48" s="16" t="s">
        <v>34323</v>
      </c>
      <c r="W48" s="33">
        <f>SUM(D6L828C10,D6L837C10,D6L840C10)</f>
        <v>4.110483912368224</v>
      </c>
      <c r="X48" s="16" t="s">
        <v>34324</v>
      </c>
      <c r="Y48" s="33">
        <f>SUM(D6L828C11,D6L837C11,D6L840C11)</f>
        <v>5.3436290860786759E-2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6.6107432317162429E-2</v>
      </c>
      <c r="AD48" s="16" t="s">
        <v>34326</v>
      </c>
      <c r="AE48" s="33">
        <f>IF(D6L841C5=0,0,D6L841C10/D6L841C5)</f>
        <v>4.7066905716130064E-3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0.1718793240246218</v>
      </c>
      <c r="AJ48" s="16" t="s">
        <v>34328</v>
      </c>
      <c r="AK48" s="33">
        <f>IF(D6L841C5=0,0,D6L841C11/D6L841C5)</f>
        <v>6.1186977430968906E-5</v>
      </c>
      <c r="AL48" s="16" t="s">
        <v>34329</v>
      </c>
      <c r="AM48" s="33">
        <f>SUM(D6L828C18,D6L837C18,D6L840C18)</f>
        <v>385.72818307745825</v>
      </c>
      <c r="AN48" s="16" t="s">
        <v>34330</v>
      </c>
      <c r="AO48" s="33">
        <f>SUM(D6L828C19,D6L837C19,D6L840C19)</f>
        <v>483.43573712577069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3118.8935518875464</v>
      </c>
      <c r="AT48" s="16" t="s">
        <v>34332</v>
      </c>
      <c r="AU48" s="33">
        <f>IF(D6L841C5=0,0,D6L841C18/D6L841C5)</f>
        <v>0.44167627004531929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3118.8935518875464</v>
      </c>
      <c r="AZ48" s="16" t="s">
        <v>34334</v>
      </c>
      <c r="BA48" s="33">
        <f>IF(D6L841C5=0,0,D6L841C19/D6L841C5)</f>
        <v>0.55355585240563665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211.66666666666669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15.765921353275028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0.34660830547008703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4.5314770060500056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0.41130428419712656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226.4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12.714728498032237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0.38356371790964605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3.7473797294604063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0.41130428419712656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226.4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12.714728498032237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0.38356371790964605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3.7473797294604063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0.44909120406262104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205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13.245466455851112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0.40893298032279429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3.832991519245657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0.18172762348765775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226.4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12.714728498032237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0.38356371790964605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3.7473797294604063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0.41130428419712656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226.4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12.714728498032237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0.38356371790964605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3.7473797294604063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0.44909120406262104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205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13.245466455851112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0.40893298032279429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3.832991519245657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0.44909120406262104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205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13.245466455851112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0.40893298032279429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3.832991519245657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0.44909120406262104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205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13.245466455851112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0.40893298032279429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3.832991519245657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0.44909120406262104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205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13.245466455851112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0.40893298032279429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3.832991519245657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0.44909120406262104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205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13.245466455851112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0.40893298032279429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3.832991519245657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0.44909120406262104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205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13.245466455851112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0.40893298032279429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3.832991519245657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205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13.245466455851112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0.40893298032279429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3.832991519245657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0.41130428419712656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226.4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12.714728498032237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0.38356371790964605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3.7473797294604063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0.42641991129432255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211.66666666666669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15.765921353275028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0.34660830547008703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4.5314770060500056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0.17804576946422654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211.66666666666669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15.765921353275028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0.34660830547008703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4.5314770060500056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211.66666666666669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15.765921353275028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0.34660830547008703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4.5314770060500056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0.17932812573831394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205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13.245466455851112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0.40893298032279429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3.832991519245657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0.17804576946422654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211.66666666666669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15.765921353275028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0.34660830547008703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4.5314770060500056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0.17932812573831394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205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13.245466455851112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0.40893298032279429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3.832991519245657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0.17932812573831394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205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13.245466455851112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0.40893298032279429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3.832991519245657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0.17932812573831394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205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13.245466455851112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0.40893298032279429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3.832991519245657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0.17932812573831394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205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13.245466455851112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0.40893298032279429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3.832991519245657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0.17932812573831394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205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13.245466455851112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0.40893298032279429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3.832991519245657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0.17932812573831394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205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13.245466455851112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0.40893298032279429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3.832991519245657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205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13.245466455851112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0.40893298032279429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3.832991519245657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211.66666666666669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15.765921353275028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0.34660830547008703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4.5314770060500056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205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13.245466455851112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0.40893298032279429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3.832991519245657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205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13.245466455851112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0.40893298032279429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3.832991519245657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205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13.245466455851112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0.40893298032279429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3.832991519245657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205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13.245466455851112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0.40893298032279429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3.832991519245657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205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13.245466455851112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0.40893298032279429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3.832991519245657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205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13.245466455851112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0.40893298032279429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3.832991519245657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28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23.972781676035329</v>
      </c>
      <c r="X42" s="16" t="s">
        <v>35045</v>
      </c>
      <c r="Y42" s="33">
        <f>D6L935C7-D6L935C10</f>
        <v>4.0272183239646715</v>
      </c>
      <c r="Z42" s="16" t="s">
        <v>35046</v>
      </c>
      <c r="AA42" s="33">
        <f>CHOOSE(MIN(D6L935C9,RUN_YEARS),B7L809C7,B7L809C16,B7L809C25,B7L809C34,B7L809C43)</f>
        <v>205</v>
      </c>
      <c r="AB42" s="16" t="s">
        <v>35047</v>
      </c>
      <c r="AC42" s="33">
        <f>IF(D6L935C12=0,0,D6L935C10/D6L935C12)</f>
        <v>0.11694039841968452</v>
      </c>
      <c r="AD42" s="16" t="s">
        <v>35048</v>
      </c>
      <c r="AE42" s="33">
        <f>IF(D6L935C5=0,0,D6L935C10/D6L935C5)</f>
        <v>0.85617077414411891</v>
      </c>
      <c r="AF42" s="16" t="s">
        <v>35049</v>
      </c>
      <c r="AG42" s="33">
        <f>CHOOSE(MIN(D6L935C9,RUN_YEARS),B7L809C5,B7L809C14,B7L809C23,B7L809C32,B7L809C41)</f>
        <v>13.245466455851112</v>
      </c>
      <c r="AH42" s="16" t="s">
        <v>35050</v>
      </c>
      <c r="AI42" s="33">
        <f>IF(D6L935C15=0,0,D6L935C11/D6L935C15)</f>
        <v>0.30404503589117998</v>
      </c>
      <c r="AJ42" s="16" t="s">
        <v>35051</v>
      </c>
      <c r="AK42" s="33">
        <f>IF(D6L935C5=0,0,D6L935C11/D6L935C5)</f>
        <v>0.14382922585588112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0.40893298032279429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3.832991519245657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399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399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205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13.245466455851112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38.464677804943086</v>
      </c>
      <c r="AN43" s="16" t="s">
        <v>35073</v>
      </c>
      <c r="AO43" s="33">
        <f>D6L936C8-D6L936C18</f>
        <v>360.53532219505689</v>
      </c>
      <c r="AP43" s="16" t="s">
        <v>35074</v>
      </c>
      <c r="AQ43" s="33">
        <f>CHOOSE(MIN(D6L936C9,RUN_YEARS),B7L809C2,B7L809C11,B7L809C20,B7L809C29,B7L809C38)</f>
        <v>0.40893298032279429</v>
      </c>
      <c r="AR43" s="16" t="s">
        <v>35075</v>
      </c>
      <c r="AS43" s="33">
        <f>IF(D6L936C20=0,0,D6L936C18/D6L936C20)</f>
        <v>94.061080068867781</v>
      </c>
      <c r="AT43" s="16" t="s">
        <v>35076</v>
      </c>
      <c r="AU43" s="33">
        <f>IF(D6L936C5=0,0,D6L936C18/D6L936C5)</f>
        <v>9.6402701265521515E-2</v>
      </c>
      <c r="AV43" s="16" t="s">
        <v>35077</v>
      </c>
      <c r="AW43" s="33">
        <f>CHOOSE(MIN(D6L936C9,RUN_YEARS),B7L809C1,B7L809C10,B7L809C19,B7L809C28,B7L809C37)</f>
        <v>3.832991519245657</v>
      </c>
      <c r="AX43" s="16" t="s">
        <v>35078</v>
      </c>
      <c r="AY43" s="33">
        <f>IF(D6L936C23=0,0,D6L936C19/D6L936C23)</f>
        <v>94.061080068867781</v>
      </c>
      <c r="AZ43" s="16" t="s">
        <v>35079</v>
      </c>
      <c r="BA43" s="33">
        <f>IF(D6L936C5=0,0,D6L936C19/D6L936C5)</f>
        <v>0.90359729873447847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427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427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28</v>
      </c>
      <c r="R44" s="16" t="s">
        <v>35083</v>
      </c>
      <c r="S44" s="15">
        <f>SUM(D6L929C8:D6L936C8)</f>
        <v>399</v>
      </c>
      <c r="U44" s="21" t="str">
        <f>NULL_VALUE</f>
        <v>n/a</v>
      </c>
      <c r="V44" s="16" t="s">
        <v>35084</v>
      </c>
      <c r="W44" s="33">
        <f>SUM(D6L929C10:D6L936C10)</f>
        <v>23.972781676035329</v>
      </c>
      <c r="X44" s="16" t="s">
        <v>35085</v>
      </c>
      <c r="Y44" s="33">
        <f>SUM(D6L929C11:D6L936C11)</f>
        <v>4.0272183239646715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0.11694039841968452</v>
      </c>
      <c r="AD44" s="16" t="s">
        <v>35087</v>
      </c>
      <c r="AE44" s="33">
        <f>IF(D6L937C5=0,0,D6L937C10/D6L937C5)</f>
        <v>5.6142345845515994E-2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0.30404503589117998</v>
      </c>
      <c r="AJ44" s="16" t="s">
        <v>35089</v>
      </c>
      <c r="AK44" s="33">
        <f>IF(D6L937C5=0,0,D6L937C11/D6L937C5)</f>
        <v>9.4314246462872866E-3</v>
      </c>
      <c r="AL44" s="16" t="s">
        <v>35090</v>
      </c>
      <c r="AM44" s="33">
        <f>SUM(D6L929C18:D6L936C18)</f>
        <v>38.464677804943086</v>
      </c>
      <c r="AN44" s="16" t="s">
        <v>35091</v>
      </c>
      <c r="AO44" s="33">
        <f>SUM(D6L929C19:D6L936C19)</f>
        <v>360.53532219505689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94.061080068867781</v>
      </c>
      <c r="AT44" s="16" t="s">
        <v>35093</v>
      </c>
      <c r="AU44" s="33">
        <f>IF(D6L937C5=0,0,D6L937C18/D6L937C5)</f>
        <v>9.0081212657946344E-2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94.061080068867781</v>
      </c>
      <c r="AZ44" s="16" t="s">
        <v>35095</v>
      </c>
      <c r="BA44" s="33">
        <f>IF(D6L937C5=0,0,D6L937C19/D6L937C5)</f>
        <v>0.84434501685025032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205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13.245466455851112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0.40893298032279429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3.832991519245657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205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13.245466455851112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0.40893298032279429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3.832991519245657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427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427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28</v>
      </c>
      <c r="R48" s="16" t="s">
        <v>35157</v>
      </c>
      <c r="S48" s="15">
        <f>SUM(D6L928C8,D6L937C8,D6L940C8)</f>
        <v>399</v>
      </c>
      <c r="U48" s="21" t="str">
        <f>NULL_VALUE</f>
        <v>n/a</v>
      </c>
      <c r="V48" s="16" t="s">
        <v>35158</v>
      </c>
      <c r="W48" s="33">
        <f>SUM(D6L928C10,D6L937C10,D6L940C10)</f>
        <v>23.972781676035329</v>
      </c>
      <c r="X48" s="16" t="s">
        <v>35159</v>
      </c>
      <c r="Y48" s="33">
        <f>SUM(D6L928C11,D6L937C11,D6L940C11)</f>
        <v>4.0272183239646715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0.11694039841968452</v>
      </c>
      <c r="AD48" s="16" t="s">
        <v>35161</v>
      </c>
      <c r="AE48" s="33">
        <f>IF(D6L941C5=0,0,D6L941C10/D6L941C5)</f>
        <v>5.6142345845515994E-2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0.30404503589117998</v>
      </c>
      <c r="AJ48" s="16" t="s">
        <v>35163</v>
      </c>
      <c r="AK48" s="33">
        <f>IF(D6L941C5=0,0,D6L941C11/D6L941C5)</f>
        <v>9.4314246462872866E-3</v>
      </c>
      <c r="AL48" s="16" t="s">
        <v>35164</v>
      </c>
      <c r="AM48" s="33">
        <f>SUM(D6L928C18,D6L937C18,D6L940C18)</f>
        <v>38.464677804943086</v>
      </c>
      <c r="AN48" s="16" t="s">
        <v>35165</v>
      </c>
      <c r="AO48" s="33">
        <f>SUM(D6L928C19,D6L937C19,D6L940C19)</f>
        <v>360.53532219505689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94.061080068867781</v>
      </c>
      <c r="AT48" s="16" t="s">
        <v>35167</v>
      </c>
      <c r="AU48" s="33">
        <f>IF(D6L941C5=0,0,D6L941C18/D6L941C5)</f>
        <v>9.0081212657946344E-2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94.061080068867781</v>
      </c>
      <c r="AZ48" s="16" t="s">
        <v>35169</v>
      </c>
      <c r="BA48" s="33">
        <f>IF(D6L941C5=0,0,D6L941C19/D6L941C5)</f>
        <v>0.84434501685025032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139.465879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119.94065594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59.97032797</v>
      </c>
      <c r="R8" s="16" t="s">
        <v>35179</v>
      </c>
      <c r="S8" s="15">
        <f>D6L1001C5-D6L1001C7</f>
        <v>59.97032797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56.716213702200029</v>
      </c>
      <c r="X8" s="16" t="s">
        <v>35181</v>
      </c>
      <c r="Y8" s="33">
        <f>D6L1001C7-D6L1001C10</f>
        <v>3.2541142677999702</v>
      </c>
      <c r="Z8" s="16" t="s">
        <v>35182</v>
      </c>
      <c r="AA8" s="33">
        <f>CHOOSE(MIN(D6L1001C9,RUN_YEARS),B7L810C7,B7L810C16,B7L810C25,B7L810C34,B7L810C43)</f>
        <v>728.33333333333326</v>
      </c>
      <c r="AB8" s="16" t="s">
        <v>35183</v>
      </c>
      <c r="AC8" s="33">
        <f>IF(D6L1001C12=0,0,D6L1001C10/D6L1001C12)</f>
        <v>7.78712316277346E-2</v>
      </c>
      <c r="AD8" s="16" t="s">
        <v>35184</v>
      </c>
      <c r="AE8" s="33">
        <f>IF(D6L1001C5=0,0,D6L1001C10/D6L1001C5)</f>
        <v>0.47286896388637534</v>
      </c>
      <c r="AF8" s="16" t="s">
        <v>35185</v>
      </c>
      <c r="AG8" s="33">
        <f>CHOOSE(MIN(D6L1001C9,RUN_YEARS),B7L810C5,B7L810C14,B7L810C23,B7L810C32,B7L810C41)</f>
        <v>16.072461993095448</v>
      </c>
      <c r="AH8" s="16" t="s">
        <v>35186</v>
      </c>
      <c r="AI8" s="33">
        <f>IF(D6L1001C15=0,0,D6L1001C11/D6L1001C15)</f>
        <v>0.2024652022321099</v>
      </c>
      <c r="AJ8" s="16" t="s">
        <v>35187</v>
      </c>
      <c r="AK8" s="33">
        <f>IF(D6L1001C5=0,0,D6L1001C11/D6L1001C5)</f>
        <v>2.7131036113624659E-2</v>
      </c>
      <c r="AL8" s="16" t="s">
        <v>35188</v>
      </c>
      <c r="AM8" s="33">
        <f>D6L1001C8*CHOOSE(MIN(D6L1001C9,RUN_YEARS),B7L810C4,B7L810C13,B7L810C22,B7L810C31,B7L810C40)</f>
        <v>10.36769568289486</v>
      </c>
      <c r="AN8" s="16" t="s">
        <v>35189</v>
      </c>
      <c r="AO8" s="33">
        <f>D6L1001C8-D6L1001C18</f>
        <v>49.602632287105138</v>
      </c>
      <c r="AP8" s="16" t="s">
        <v>35190</v>
      </c>
      <c r="AQ8" s="33">
        <f>CHOOSE(MIN(D6L1001C9,RUN_YEARS),B7L810C2,B7L810C11,B7L810C20,B7L810C29,B7L810C38)</f>
        <v>1.1926600747277794</v>
      </c>
      <c r="AR8" s="16" t="s">
        <v>35191</v>
      </c>
      <c r="AS8" s="33">
        <f>IF(D6L1001C20=0,0,D6L1001C18/D6L1001C20)</f>
        <v>8.6929175400302157</v>
      </c>
      <c r="AT8" s="16" t="s">
        <v>35192</v>
      </c>
      <c r="AU8" s="33">
        <f>IF(D6L1001C5=0,0,D6L1001C18/D6L1001C5)</f>
        <v>8.6440211633337011E-2</v>
      </c>
      <c r="AV8" s="16" t="s">
        <v>35193</v>
      </c>
      <c r="AW8" s="33">
        <f>CHOOSE(MIN(D6L1001C9,RUN_YEARS),B7L810C1,B7L810C10,B7L810C19,B7L810C28,B7L810C37)</f>
        <v>5.706097182987051</v>
      </c>
      <c r="AX8" s="16" t="s">
        <v>35194</v>
      </c>
      <c r="AY8" s="33">
        <f>IF(D6L1001C23=0,0,D6L1001C19/D6L1001C23)</f>
        <v>8.6929175400302157</v>
      </c>
      <c r="AZ8" s="16" t="s">
        <v>35195</v>
      </c>
      <c r="BA8" s="33">
        <f>IF(D6L1001C5=0,0,D6L1001C19/D6L1001C5)</f>
        <v>0.41355978836666296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0.36491773087458185</v>
      </c>
      <c r="J9" s="16" t="s">
        <v>35216</v>
      </c>
      <c r="K9" s="21">
        <f>IF(FLOW_THRU_100PCT="Y",1,INDEX(VariabilityMatrix,D6L1002C1,D6L1002C9))</f>
        <v>0.41130428419712656</v>
      </c>
      <c r="L9" s="16" t="s">
        <v>35196</v>
      </c>
      <c r="M9" s="15">
        <f>IF(D6L1002C2&lt;&gt;0,D6L1002C2*D6L1002C4,D6L1002C3*D6L1002C4)</f>
        <v>0.15009222608820955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7.5046113044104773E-2</v>
      </c>
      <c r="R9" s="16" t="s">
        <v>35198</v>
      </c>
      <c r="S9" s="15">
        <f>D6L1002C5-D6L1002C7</f>
        <v>7.5046113044104773E-2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7.1905852499467821E-2</v>
      </c>
      <c r="X9" s="16" t="s">
        <v>35200</v>
      </c>
      <c r="Y9" s="33">
        <f>D6L1002C7-D6L1002C10</f>
        <v>3.1402605446369525E-3</v>
      </c>
      <c r="Z9" s="16" t="s">
        <v>35201</v>
      </c>
      <c r="AA9" s="33">
        <f>CHOOSE(MIN(D6L1002C9,RUN_YEARS),B7L810C7,B7L810C16,B7L810C25,B7L810C34,B7L810C43)</f>
        <v>1079.8</v>
      </c>
      <c r="AB9" s="16" t="s">
        <v>35202</v>
      </c>
      <c r="AC9" s="33">
        <f>IF(D6L1002C12=0,0,D6L1002C10/D6L1002C12)</f>
        <v>6.6591824874483998E-5</v>
      </c>
      <c r="AD9" s="16" t="s">
        <v>35203</v>
      </c>
      <c r="AE9" s="33">
        <f>IF(D6L1002C5=0,0,D6L1002C10/D6L1002C5)</f>
        <v>0.47907779352415353</v>
      </c>
      <c r="AF9" s="16" t="s">
        <v>35204</v>
      </c>
      <c r="AG9" s="33">
        <f>CHOOSE(MIN(D6L1002C9,RUN_YEARS),B7L810C5,B7L810C14,B7L810C23,B7L810C32,B7L810C41)</f>
        <v>18.137249120963052</v>
      </c>
      <c r="AH9" s="16" t="s">
        <v>35205</v>
      </c>
      <c r="AI9" s="33">
        <f>IF(D6L1002C15=0,0,D6L1002C11/D6L1002C15)</f>
        <v>1.7313874467365814E-4</v>
      </c>
      <c r="AJ9" s="16" t="s">
        <v>35206</v>
      </c>
      <c r="AK9" s="33">
        <f>IF(D6L1002C5=0,0,D6L1002C11/D6L1002C5)</f>
        <v>2.0922206475846486E-2</v>
      </c>
      <c r="AL9" s="16" t="s">
        <v>35207</v>
      </c>
      <c r="AM9" s="33">
        <f>D6L1002C8*CHOOSE(MIN(D6L1002C9,RUN_YEARS),B7L810C4,B7L810C13,B7L810C22,B7L810C31,B7L810C40)</f>
        <v>1.5170240951060107E-2</v>
      </c>
      <c r="AN9" s="16" t="s">
        <v>35208</v>
      </c>
      <c r="AO9" s="33">
        <f>D6L1002C8-D6L1002C18</f>
        <v>5.9875872093044666E-2</v>
      </c>
      <c r="AP9" s="16" t="s">
        <v>35209</v>
      </c>
      <c r="AQ9" s="33">
        <f>CHOOSE(MIN(D6L1002C9,RUN_YEARS),B7L810C2,B7L810C11,B7L810C20,B7L810C29,B7L810C38)</f>
        <v>1.8293820786167656</v>
      </c>
      <c r="AR9" s="16" t="s">
        <v>35210</v>
      </c>
      <c r="AS9" s="33">
        <f>IF(D6L1002C20=0,0,D6L1002C18/D6L1002C20)</f>
        <v>8.2925492319956724E-3</v>
      </c>
      <c r="AT9" s="16" t="s">
        <v>35211</v>
      </c>
      <c r="AU9" s="33">
        <f>IF(D6L1002C5=0,0,D6L1002C18/D6L1002C5)</f>
        <v>0.10107279601639409</v>
      </c>
      <c r="AV9" s="16" t="s">
        <v>35212</v>
      </c>
      <c r="AW9" s="33">
        <f>CHOOSE(MIN(D6L1002C9,RUN_YEARS),B7L810C1,B7L810C10,B7L810C19,B7L810C28,B7L810C37)</f>
        <v>7.2204421605387363</v>
      </c>
      <c r="AX9" s="16" t="s">
        <v>35213</v>
      </c>
      <c r="AY9" s="33">
        <f>IF(D6L1002C23=0,0,D6L1002C19/D6L1002C23)</f>
        <v>8.2925492319956724E-3</v>
      </c>
      <c r="AZ9" s="16" t="s">
        <v>35214</v>
      </c>
      <c r="BA9" s="33">
        <f>IF(D6L1002C5=0,0,D6L1002C19/D6L1002C5)</f>
        <v>0.39892720398360593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5.988965253467135E-2</v>
      </c>
      <c r="J10" s="16" t="s">
        <v>35237</v>
      </c>
      <c r="K10" s="21">
        <f>IF(FLOW_THRU_100PCT="Y",1,INDEX(VariabilityMatrix,D6L1003C1,D6L1003C9))</f>
        <v>0.41130428419712656</v>
      </c>
      <c r="L10" s="16" t="s">
        <v>35217</v>
      </c>
      <c r="M10" s="15">
        <f>IF(D6L1003C2&lt;&gt;0,D6L1003C2*D6L1003C4,D6L1003C3*D6L1003C4)</f>
        <v>2.4632870666587627E-2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1.2316435333293813E-2</v>
      </c>
      <c r="R10" s="16" t="s">
        <v>35219</v>
      </c>
      <c r="S10" s="15">
        <f>D6L1003C5-D6L1003C7</f>
        <v>1.2316435333293813E-2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1.1801061327114644E-2</v>
      </c>
      <c r="X10" s="16" t="s">
        <v>35221</v>
      </c>
      <c r="Y10" s="33">
        <f>D6L1003C7-D6L1003C10</f>
        <v>5.1537400617916902E-4</v>
      </c>
      <c r="Z10" s="16" t="s">
        <v>35222</v>
      </c>
      <c r="AA10" s="33">
        <f>CHOOSE(MIN(D6L1003C9,RUN_YEARS),B7L810C7,B7L810C16,B7L810C25,B7L810C34,B7L810C43)</f>
        <v>1079.8</v>
      </c>
      <c r="AB10" s="16" t="s">
        <v>35223</v>
      </c>
      <c r="AC10" s="33">
        <f>IF(D6L1003C12=0,0,D6L1003C10/D6L1003C12)</f>
        <v>1.0928932512608487E-5</v>
      </c>
      <c r="AD10" s="16" t="s">
        <v>35224</v>
      </c>
      <c r="AE10" s="33">
        <f>IF(D6L1003C5=0,0,D6L1003C10/D6L1003C5)</f>
        <v>0.47907779352415347</v>
      </c>
      <c r="AF10" s="16" t="s">
        <v>35225</v>
      </c>
      <c r="AG10" s="33">
        <f>CHOOSE(MIN(D6L1003C9,RUN_YEARS),B7L810C5,B7L810C14,B7L810C23,B7L810C32,B7L810C41)</f>
        <v>18.137249120963052</v>
      </c>
      <c r="AH10" s="16" t="s">
        <v>35226</v>
      </c>
      <c r="AI10" s="33">
        <f>IF(D6L1003C15=0,0,D6L1003C11/D6L1003C15)</f>
        <v>2.8415224532782051E-5</v>
      </c>
      <c r="AJ10" s="16" t="s">
        <v>35227</v>
      </c>
      <c r="AK10" s="33">
        <f>IF(D6L1003C5=0,0,D6L1003C11/D6L1003C5)</f>
        <v>2.0922206475846503E-2</v>
      </c>
      <c r="AL10" s="16" t="s">
        <v>35228</v>
      </c>
      <c r="AM10" s="33">
        <f>D6L1003C8*CHOOSE(MIN(D6L1003C9,RUN_YEARS),B7L810C4,B7L810C13,B7L810C22,B7L810C31,B7L810C40)</f>
        <v>2.4897131121822285E-3</v>
      </c>
      <c r="AN10" s="16" t="s">
        <v>35229</v>
      </c>
      <c r="AO10" s="33">
        <f>D6L1003C8-D6L1003C18</f>
        <v>9.8267222211115852E-3</v>
      </c>
      <c r="AP10" s="16" t="s">
        <v>35230</v>
      </c>
      <c r="AQ10" s="33">
        <f>CHOOSE(MIN(D6L1003C9,RUN_YEARS),B7L810C2,B7L810C11,B7L810C20,B7L810C29,B7L810C38)</f>
        <v>1.8293820786167656</v>
      </c>
      <c r="AR10" s="16" t="s">
        <v>35231</v>
      </c>
      <c r="AS10" s="33">
        <f>IF(D6L1003C20=0,0,D6L1003C18/D6L1003C20)</f>
        <v>1.3609585123216868E-3</v>
      </c>
      <c r="AT10" s="16" t="s">
        <v>35232</v>
      </c>
      <c r="AU10" s="33">
        <f>IF(D6L1003C5=0,0,D6L1003C18/D6L1003C5)</f>
        <v>0.10107279601639409</v>
      </c>
      <c r="AV10" s="16" t="s">
        <v>35233</v>
      </c>
      <c r="AW10" s="33">
        <f>CHOOSE(MIN(D6L1003C9,RUN_YEARS),B7L810C1,B7L810C10,B7L810C19,B7L810C28,B7L810C37)</f>
        <v>7.2204421605387363</v>
      </c>
      <c r="AX10" s="16" t="s">
        <v>35234</v>
      </c>
      <c r="AY10" s="33">
        <f>IF(D6L1003C23=0,0,D6L1003C19/D6L1003C23)</f>
        <v>1.3609585123216868E-3</v>
      </c>
      <c r="AZ10" s="16" t="s">
        <v>35235</v>
      </c>
      <c r="BA10" s="33">
        <f>IF(D6L1003C5=0,0,D6L1003C19/D6L1003C5)</f>
        <v>0.39892720398360593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0.44909120406262104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581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9.666956128888593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1.1589759100855779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3.4598660125251985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1.2514049935038418</v>
      </c>
      <c r="J12" s="16" t="s">
        <v>35279</v>
      </c>
      <c r="K12" s="21">
        <f>IF(FLOW_THRU_100PCT="Y",1,INDEX(VariabilityMatrix,D6L1005C1,D6L1005C9))</f>
        <v>0.18172762348765775</v>
      </c>
      <c r="L12" s="16" t="s">
        <v>35259</v>
      </c>
      <c r="M12" s="15">
        <f>IF(D6L1005C2&lt;&gt;0,D6L1005C2*D6L1005C4,D6L1005C3*D6L1005C4)</f>
        <v>0.22741485549004095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0.11370742774502048</v>
      </c>
      <c r="R12" s="16" t="s">
        <v>35261</v>
      </c>
      <c r="S12" s="15">
        <f>D6L1005C5-D6L1005C7</f>
        <v>0.11370742774502048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0.10894940718278304</v>
      </c>
      <c r="X12" s="16" t="s">
        <v>35263</v>
      </c>
      <c r="Y12" s="33">
        <f>D6L1005C7-D6L1005C10</f>
        <v>4.7580205622374389E-3</v>
      </c>
      <c r="Z12" s="16" t="s">
        <v>35264</v>
      </c>
      <c r="AA12" s="33">
        <f>CHOOSE(MIN(D6L1005C9,RUN_YEARS),B7L810C7,B7L810C16,B7L810C25,B7L810C34,B7L810C43)</f>
        <v>1079.8</v>
      </c>
      <c r="AB12" s="16" t="s">
        <v>35265</v>
      </c>
      <c r="AC12" s="33">
        <f>IF(D6L1005C12=0,0,D6L1005C10/D6L1005C12)</f>
        <v>1.0089776549618729E-4</v>
      </c>
      <c r="AD12" s="16" t="s">
        <v>35266</v>
      </c>
      <c r="AE12" s="33">
        <f>IF(D6L1005C5=0,0,D6L1005C10/D6L1005C5)</f>
        <v>0.47907779352415347</v>
      </c>
      <c r="AF12" s="16" t="s">
        <v>35267</v>
      </c>
      <c r="AG12" s="33">
        <f>CHOOSE(MIN(D6L1005C9,RUN_YEARS),B7L810C5,B7L810C14,B7L810C23,B7L810C32,B7L810C41)</f>
        <v>18.137249120963052</v>
      </c>
      <c r="AH12" s="16" t="s">
        <v>35268</v>
      </c>
      <c r="AI12" s="33">
        <f>IF(D6L1005C15=0,0,D6L1005C11/D6L1005C15)</f>
        <v>2.6233419029008726E-4</v>
      </c>
      <c r="AJ12" s="16" t="s">
        <v>35269</v>
      </c>
      <c r="AK12" s="33">
        <f>IF(D6L1005C5=0,0,D6L1005C11/D6L1005C5)</f>
        <v>2.0922206475846535E-2</v>
      </c>
      <c r="AL12" s="16" t="s">
        <v>35270</v>
      </c>
      <c r="AM12" s="33">
        <f>D6L1005C8*CHOOSE(MIN(D6L1005C9,RUN_YEARS),B7L810C4,B7L810C13,B7L810C22,B7L810C31,B7L810C40)</f>
        <v>2.2985455300042649E-2</v>
      </c>
      <c r="AN12" s="16" t="s">
        <v>35271</v>
      </c>
      <c r="AO12" s="33">
        <f>D6L1005C8-D6L1005C18</f>
        <v>9.072197244497783E-2</v>
      </c>
      <c r="AP12" s="16" t="s">
        <v>35272</v>
      </c>
      <c r="AQ12" s="33">
        <f>CHOOSE(MIN(D6L1005C9,RUN_YEARS),B7L810C2,B7L810C11,B7L810C20,B7L810C29,B7L810C38)</f>
        <v>1.8293820786167656</v>
      </c>
      <c r="AR12" s="16" t="s">
        <v>35273</v>
      </c>
      <c r="AS12" s="33">
        <f>IF(D6L1005C20=0,0,D6L1005C18/D6L1005C20)</f>
        <v>1.2564600675121097E-2</v>
      </c>
      <c r="AT12" s="16" t="s">
        <v>35274</v>
      </c>
      <c r="AU12" s="33">
        <f>IF(D6L1005C5=0,0,D6L1005C18/D6L1005C5)</f>
        <v>0.10107279601639409</v>
      </c>
      <c r="AV12" s="16" t="s">
        <v>35275</v>
      </c>
      <c r="AW12" s="33">
        <f>CHOOSE(MIN(D6L1005C9,RUN_YEARS),B7L810C1,B7L810C10,B7L810C19,B7L810C28,B7L810C37)</f>
        <v>7.2204421605387363</v>
      </c>
      <c r="AX12" s="16" t="s">
        <v>35276</v>
      </c>
      <c r="AY12" s="33">
        <f>IF(D6L1005C23=0,0,D6L1005C19/D6L1005C23)</f>
        <v>1.2564600675121097E-2</v>
      </c>
      <c r="AZ12" s="16" t="s">
        <v>35277</v>
      </c>
      <c r="BA12" s="33">
        <f>IF(D6L1005C5=0,0,D6L1005C19/D6L1005C5)</f>
        <v>0.39892720398360593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0.60243843470257763</v>
      </c>
      <c r="J13" s="16" t="s">
        <v>35300</v>
      </c>
      <c r="K13" s="21">
        <f>IF(FLOW_THRU_100PCT="Y",1,INDEX(VariabilityMatrix,D6L1006C1,D6L1006C9))</f>
        <v>0.41130428419712656</v>
      </c>
      <c r="L13" s="16" t="s">
        <v>35280</v>
      </c>
      <c r="M13" s="15">
        <f>IF(D6L1006C2&lt;&gt;0,D6L1006C2*D6L1006C4,D6L1006C3*D6L1006C4)</f>
        <v>0.24778550915818107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0.12389275457909053</v>
      </c>
      <c r="R13" s="16" t="s">
        <v>35282</v>
      </c>
      <c r="S13" s="15">
        <f>D6L1006C5-D6L1006C7</f>
        <v>0.12389275457909053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0.11870853499476031</v>
      </c>
      <c r="X13" s="16" t="s">
        <v>35284</v>
      </c>
      <c r="Y13" s="33">
        <f>D6L1006C7-D6L1006C10</f>
        <v>5.1842195843302269E-3</v>
      </c>
      <c r="Z13" s="16" t="s">
        <v>35285</v>
      </c>
      <c r="AA13" s="33">
        <f>CHOOSE(MIN(D6L1006C9,RUN_YEARS),B7L810C7,B7L810C16,B7L810C25,B7L810C34,B7L810C43)</f>
        <v>1079.8</v>
      </c>
      <c r="AB13" s="16" t="s">
        <v>35286</v>
      </c>
      <c r="AC13" s="33">
        <f>IF(D6L1006C12=0,0,D6L1006C10/D6L1006C12)</f>
        <v>1.0993566863748872E-4</v>
      </c>
      <c r="AD13" s="16" t="s">
        <v>35287</v>
      </c>
      <c r="AE13" s="33">
        <f>IF(D6L1006C5=0,0,D6L1006C10/D6L1006C5)</f>
        <v>0.47907779352415347</v>
      </c>
      <c r="AF13" s="16" t="s">
        <v>35288</v>
      </c>
      <c r="AG13" s="33">
        <f>CHOOSE(MIN(D6L1006C9,RUN_YEARS),B7L810C5,B7L810C14,B7L810C23,B7L810C32,B7L810C41)</f>
        <v>18.137249120963052</v>
      </c>
      <c r="AH13" s="16" t="s">
        <v>35289</v>
      </c>
      <c r="AI13" s="33">
        <f>IF(D6L1006C15=0,0,D6L1006C11/D6L1006C15)</f>
        <v>2.8583273845747098E-4</v>
      </c>
      <c r="AJ13" s="16" t="s">
        <v>35290</v>
      </c>
      <c r="AK13" s="33">
        <f>IF(D6L1006C5=0,0,D6L1006C11/D6L1006C5)</f>
        <v>2.0922206475846535E-2</v>
      </c>
      <c r="AL13" s="16" t="s">
        <v>35291</v>
      </c>
      <c r="AM13" s="33">
        <f>D6L1006C8*CHOOSE(MIN(D6L1006C9,RUN_YEARS),B7L810C4,B7L810C13,B7L810C22,B7L810C31,B7L810C40)</f>
        <v>2.5044374222963184E-2</v>
      </c>
      <c r="AN13" s="16" t="s">
        <v>35292</v>
      </c>
      <c r="AO13" s="33">
        <f>D6L1006C8-D6L1006C18</f>
        <v>9.8848380356127349E-2</v>
      </c>
      <c r="AP13" s="16" t="s">
        <v>35293</v>
      </c>
      <c r="AQ13" s="33">
        <f>CHOOSE(MIN(D6L1006C9,RUN_YEARS),B7L810C2,B7L810C11,B7L810C20,B7L810C29,B7L810C38)</f>
        <v>1.8293820786167656</v>
      </c>
      <c r="AR13" s="16" t="s">
        <v>35294</v>
      </c>
      <c r="AS13" s="33">
        <f>IF(D6L1006C20=0,0,D6L1006C18/D6L1006C20)</f>
        <v>1.3690073011920923E-2</v>
      </c>
      <c r="AT13" s="16" t="s">
        <v>35295</v>
      </c>
      <c r="AU13" s="33">
        <f>IF(D6L1006C5=0,0,D6L1006C18/D6L1006C5)</f>
        <v>0.10107279601639409</v>
      </c>
      <c r="AV13" s="16" t="s">
        <v>35296</v>
      </c>
      <c r="AW13" s="33">
        <f>CHOOSE(MIN(D6L1006C9,RUN_YEARS),B7L810C1,B7L810C10,B7L810C19,B7L810C28,B7L810C37)</f>
        <v>7.2204421605387363</v>
      </c>
      <c r="AX13" s="16" t="s">
        <v>35297</v>
      </c>
      <c r="AY13" s="33">
        <f>IF(D6L1006C23=0,0,D6L1006C19/D6L1006C23)</f>
        <v>1.3690073011920923E-2</v>
      </c>
      <c r="AZ13" s="16" t="s">
        <v>35298</v>
      </c>
      <c r="BA13" s="33">
        <f>IF(D6L1006C5=0,0,D6L1006C19/D6L1006C5)</f>
        <v>0.39892720398360593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6.2085104799467862E-2</v>
      </c>
      <c r="J14" s="16" t="s">
        <v>35321</v>
      </c>
      <c r="K14" s="21">
        <f>IF(FLOW_THRU_100PCT="Y",1,INDEX(VariabilityMatrix,D6L1007C1,D6L1007C9))</f>
        <v>0.44909120406262104</v>
      </c>
      <c r="L14" s="16" t="s">
        <v>35301</v>
      </c>
      <c r="M14" s="15">
        <f>IF(D6L1007C2&lt;&gt;0,D6L1007C2*D6L1007C4,D6L1007C3*D6L1007C4)</f>
        <v>2.7881874468747035E-2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1.3940937234373518E-2</v>
      </c>
      <c r="R14" s="16" t="s">
        <v>35303</v>
      </c>
      <c r="S14" s="15">
        <f>D6L1007C5-D6L1007C7</f>
        <v>1.3940937234373518E-2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1.3362859342706765E-2</v>
      </c>
      <c r="X14" s="16" t="s">
        <v>35305</v>
      </c>
      <c r="Y14" s="33">
        <f>D6L1007C7-D6L1007C10</f>
        <v>5.7807789166675234E-4</v>
      </c>
      <c r="Z14" s="16" t="s">
        <v>35306</v>
      </c>
      <c r="AA14" s="33">
        <f>CHOOSE(MIN(D6L1007C9,RUN_YEARS),B7L810C7,B7L810C16,B7L810C25,B7L810C34,B7L810C43)</f>
        <v>581</v>
      </c>
      <c r="AB14" s="16" t="s">
        <v>35307</v>
      </c>
      <c r="AC14" s="33">
        <f>IF(D6L1007C12=0,0,D6L1007C10/D6L1007C12)</f>
        <v>2.299975790483092E-5</v>
      </c>
      <c r="AD14" s="16" t="s">
        <v>35308</v>
      </c>
      <c r="AE14" s="33">
        <f>IF(D6L1007C5=0,0,D6L1007C10/D6L1007C5)</f>
        <v>0.47926689282262125</v>
      </c>
      <c r="AF14" s="16" t="s">
        <v>35309</v>
      </c>
      <c r="AG14" s="33">
        <f>CHOOSE(MIN(D6L1007C9,RUN_YEARS),B7L810C5,B7L810C14,B7L810C23,B7L810C32,B7L810C41)</f>
        <v>9.666956128888593</v>
      </c>
      <c r="AH14" s="16" t="s">
        <v>35310</v>
      </c>
      <c r="AI14" s="33">
        <f>IF(D6L1007C15=0,0,D6L1007C11/D6L1007C15)</f>
        <v>5.9799370552560249E-5</v>
      </c>
      <c r="AJ14" s="16" t="s">
        <v>35311</v>
      </c>
      <c r="AK14" s="33">
        <f>IF(D6L1007C5=0,0,D6L1007C11/D6L1007C5)</f>
        <v>2.0733107177378744E-2</v>
      </c>
      <c r="AL14" s="16" t="s">
        <v>35312</v>
      </c>
      <c r="AM14" s="33">
        <f>D6L1007C8*CHOOSE(MIN(D6L1007C9,RUN_YEARS),B7L810C4,B7L810C13,B7L810C22,B7L810C31,B7L810C40)</f>
        <v>3.498108549582313E-3</v>
      </c>
      <c r="AN14" s="16" t="s">
        <v>35313</v>
      </c>
      <c r="AO14" s="33">
        <f>D6L1007C8-D6L1007C18</f>
        <v>1.0442828684791204E-2</v>
      </c>
      <c r="AP14" s="16" t="s">
        <v>35314</v>
      </c>
      <c r="AQ14" s="33">
        <f>CHOOSE(MIN(D6L1007C9,RUN_YEARS),B7L810C2,B7L810C11,B7L810C20,B7L810C29,B7L810C38)</f>
        <v>1.1589759100855779</v>
      </c>
      <c r="AR14" s="16" t="s">
        <v>35315</v>
      </c>
      <c r="AS14" s="33">
        <f>IF(D6L1007C20=0,0,D6L1007C18/D6L1007C20)</f>
        <v>3.0182754612423442E-3</v>
      </c>
      <c r="AT14" s="16" t="s">
        <v>35316</v>
      </c>
      <c r="AU14" s="33">
        <f>IF(D6L1007C5=0,0,D6L1007C18/D6L1007C5)</f>
        <v>0.12546174230514395</v>
      </c>
      <c r="AV14" s="16" t="s">
        <v>35317</v>
      </c>
      <c r="AW14" s="33">
        <f>CHOOSE(MIN(D6L1007C9,RUN_YEARS),B7L810C1,B7L810C10,B7L810C19,B7L810C28,B7L810C37)</f>
        <v>3.4598660125251985</v>
      </c>
      <c r="AX14" s="16" t="s">
        <v>35318</v>
      </c>
      <c r="AY14" s="33">
        <f>IF(D6L1007C23=0,0,D6L1007C19/D6L1007C23)</f>
        <v>3.0182754612423442E-3</v>
      </c>
      <c r="AZ14" s="16" t="s">
        <v>35319</v>
      </c>
      <c r="BA14" s="33">
        <f>IF(D6L1007C5=0,0,D6L1007C19/D6L1007C5)</f>
        <v>0.37453825769485605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0.44909120406262104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581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9.666956128888593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1.1589759100855779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3.4598660125251985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0.44909120406262104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581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9.666956128888593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1.1589759100855779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3.4598660125251985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0.44909120406262104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581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9.666956128888593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1.1589759100855779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3.4598660125251985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0.44909120406262104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581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9.666956128888593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1.1589759100855779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3.4598660125251985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0.44909120406262104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581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9.666956128888593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1.1589759100855779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3.4598660125251985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8.4177999811580459E-2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7.2393079837959187E-2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3.6196539918979594E-2</v>
      </c>
      <c r="R20" s="16" t="s">
        <v>35429</v>
      </c>
      <c r="S20" s="15">
        <f>D6L1013C5-D6L1013C7</f>
        <v>3.6196539918979594E-2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3.4695606435798651E-2</v>
      </c>
      <c r="X20" s="16" t="s">
        <v>35431</v>
      </c>
      <c r="Y20" s="33">
        <f>D6L1013C7-D6L1013C10</f>
        <v>1.5009334831809426E-3</v>
      </c>
      <c r="Z20" s="16" t="s">
        <v>35432</v>
      </c>
      <c r="AA20" s="33">
        <f>CHOOSE(MIN(D6L1013C9,RUN_YEARS),B7L810C7,B7L810C16,B7L810C25,B7L810C34,B7L810C43)</f>
        <v>581</v>
      </c>
      <c r="AB20" s="16" t="s">
        <v>35433</v>
      </c>
      <c r="AC20" s="33">
        <f>IF(D6L1013C12=0,0,D6L1013C10/D6L1013C12)</f>
        <v>5.9717050664025219E-5</v>
      </c>
      <c r="AD20" s="16" t="s">
        <v>35434</v>
      </c>
      <c r="AE20" s="33">
        <f>IF(D6L1013C5=0,0,D6L1013C10/D6L1013C5)</f>
        <v>0.47926689282262125</v>
      </c>
      <c r="AF20" s="16" t="s">
        <v>35435</v>
      </c>
      <c r="AG20" s="33">
        <f>CHOOSE(MIN(D6L1013C9,RUN_YEARS),B7L810C5,B7L810C14,B7L810C23,B7L810C32,B7L810C41)</f>
        <v>9.666956128888593</v>
      </c>
      <c r="AH20" s="16" t="s">
        <v>35436</v>
      </c>
      <c r="AI20" s="33">
        <f>IF(D6L1013C15=0,0,D6L1013C11/D6L1013C15)</f>
        <v>1.5526433172646502E-4</v>
      </c>
      <c r="AJ20" s="16" t="s">
        <v>35437</v>
      </c>
      <c r="AK20" s="33">
        <f>IF(D6L1013C5=0,0,D6L1013C11/D6L1013C5)</f>
        <v>2.0733107177378723E-2</v>
      </c>
      <c r="AL20" s="16" t="s">
        <v>35438</v>
      </c>
      <c r="AM20" s="33">
        <f>D6L1013C8*CHOOSE(MIN(D6L1013C9,RUN_YEARS),B7L810C4,B7L810C13,B7L810C22,B7L810C31,B7L810C40)</f>
        <v>9.0825619273057472E-3</v>
      </c>
      <c r="AN20" s="16" t="s">
        <v>35439</v>
      </c>
      <c r="AO20" s="33">
        <f>D6L1013C8-D6L1013C18</f>
        <v>2.7113977991673845E-2</v>
      </c>
      <c r="AP20" s="16" t="s">
        <v>35440</v>
      </c>
      <c r="AQ20" s="33">
        <f>CHOOSE(MIN(D6L1013C9,RUN_YEARS),B7L810C2,B7L810C11,B7L810C20,B7L810C29,B7L810C38)</f>
        <v>1.1589759100855779</v>
      </c>
      <c r="AR20" s="16" t="s">
        <v>35441</v>
      </c>
      <c r="AS20" s="33">
        <f>IF(D6L1013C20=0,0,D6L1013C18/D6L1013C20)</f>
        <v>7.8367132985836599E-3</v>
      </c>
      <c r="AT20" s="16" t="s">
        <v>35442</v>
      </c>
      <c r="AU20" s="33">
        <f>IF(D6L1013C5=0,0,D6L1013C18/D6L1013C5)</f>
        <v>0.12546174230514395</v>
      </c>
      <c r="AV20" s="16" t="s">
        <v>35443</v>
      </c>
      <c r="AW20" s="33">
        <f>CHOOSE(MIN(D6L1013C9,RUN_YEARS),B7L810C1,B7L810C10,B7L810C19,B7L810C28,B7L810C37)</f>
        <v>3.4598660125251985</v>
      </c>
      <c r="AX20" s="16" t="s">
        <v>35444</v>
      </c>
      <c r="AY20" s="33">
        <f>IF(D6L1013C23=0,0,D6L1013C19/D6L1013C23)</f>
        <v>7.8367132985836599E-3</v>
      </c>
      <c r="AZ20" s="16" t="s">
        <v>35445</v>
      </c>
      <c r="BA20" s="33">
        <f>IF(D6L1013C5=0,0,D6L1013C19/D6L1013C5)</f>
        <v>0.37453825769485605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1.3109450497810702E-2</v>
      </c>
      <c r="J21" s="16" t="s">
        <v>35467</v>
      </c>
      <c r="K21" s="21">
        <f>IF(FLOW_THRU_100PCT="Y",1,INDEX(VariabilityMatrix,D6L1014C1,D6L1014C9))</f>
        <v>0.41130428419712656</v>
      </c>
      <c r="L21" s="16" t="s">
        <v>35447</v>
      </c>
      <c r="M21" s="15">
        <f>IF(D6L1014C2&lt;&gt;0,D6L1014C2*D6L1014C4,D6L1014C3*D6L1014C4)</f>
        <v>5.3919731532196952E-3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2.6959865766098476E-3</v>
      </c>
      <c r="R21" s="16" t="s">
        <v>35449</v>
      </c>
      <c r="S21" s="15">
        <f>D6L1014C5-D6L1014C7</f>
        <v>2.6959865766098476E-3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2.5831746009859638E-3</v>
      </c>
      <c r="X21" s="16" t="s">
        <v>35451</v>
      </c>
      <c r="Y21" s="33">
        <f>D6L1014C7-D6L1014C10</f>
        <v>1.1281197562388375E-4</v>
      </c>
      <c r="Z21" s="16" t="s">
        <v>35452</v>
      </c>
      <c r="AA21" s="33">
        <f>CHOOSE(MIN(D6L1014C9,RUN_YEARS),B7L810C7,B7L810C16,B7L810C25,B7L810C34,B7L810C43)</f>
        <v>1079.8</v>
      </c>
      <c r="AB21" s="16" t="s">
        <v>35453</v>
      </c>
      <c r="AC21" s="33">
        <f>IF(D6L1014C12=0,0,D6L1014C10/D6L1014C12)</f>
        <v>2.3922713474587555E-6</v>
      </c>
      <c r="AD21" s="16" t="s">
        <v>35454</v>
      </c>
      <c r="AE21" s="33">
        <f>IF(D6L1014C5=0,0,D6L1014C10/D6L1014C5)</f>
        <v>0.47907779352415347</v>
      </c>
      <c r="AF21" s="16" t="s">
        <v>35455</v>
      </c>
      <c r="AG21" s="33">
        <f>CHOOSE(MIN(D6L1014C9,RUN_YEARS),B7L810C5,B7L810C14,B7L810C23,B7L810C32,B7L810C41)</f>
        <v>18.137249120963052</v>
      </c>
      <c r="AH21" s="16" t="s">
        <v>35456</v>
      </c>
      <c r="AI21" s="33">
        <f>IF(D6L1014C15=0,0,D6L1014C11/D6L1014C15)</f>
        <v>6.2199055033927689E-6</v>
      </c>
      <c r="AJ21" s="16" t="s">
        <v>35457</v>
      </c>
      <c r="AK21" s="33">
        <f>IF(D6L1014C5=0,0,D6L1014C11/D6L1014C5)</f>
        <v>2.0922206475846531E-2</v>
      </c>
      <c r="AL21" s="16" t="s">
        <v>35458</v>
      </c>
      <c r="AM21" s="33">
        <f>D6L1014C8*CHOOSE(MIN(D6L1014C9,RUN_YEARS),B7L810C4,B7L810C13,B7L810C22,B7L810C31,B7L810C40)</f>
        <v>5.4498180264124746E-4</v>
      </c>
      <c r="AN21" s="16" t="s">
        <v>35459</v>
      </c>
      <c r="AO21" s="33">
        <f>D6L1014C8-D6L1014C18</f>
        <v>2.1510047739685999E-3</v>
      </c>
      <c r="AP21" s="16" t="s">
        <v>35460</v>
      </c>
      <c r="AQ21" s="33">
        <f>CHOOSE(MIN(D6L1014C9,RUN_YEARS),B7L810C2,B7L810C11,B7L810C20,B7L810C29,B7L810C38)</f>
        <v>1.8293820786167656</v>
      </c>
      <c r="AR21" s="16" t="s">
        <v>35461</v>
      </c>
      <c r="AS21" s="33">
        <f>IF(D6L1014C20=0,0,D6L1014C18/D6L1014C20)</f>
        <v>2.9790485487499673E-4</v>
      </c>
      <c r="AT21" s="16" t="s">
        <v>35462</v>
      </c>
      <c r="AU21" s="33">
        <f>IF(D6L1014C5=0,0,D6L1014C18/D6L1014C5)</f>
        <v>0.10107279601639409</v>
      </c>
      <c r="AV21" s="16" t="s">
        <v>35463</v>
      </c>
      <c r="AW21" s="33">
        <f>CHOOSE(MIN(D6L1014C9,RUN_YEARS),B7L810C1,B7L810C10,B7L810C19,B7L810C28,B7L810C37)</f>
        <v>7.2204421605387363</v>
      </c>
      <c r="AX21" s="16" t="s">
        <v>35464</v>
      </c>
      <c r="AY21" s="33">
        <f>IF(D6L1014C23=0,0,D6L1014C19/D6L1014C23)</f>
        <v>2.9790485487499673E-4</v>
      </c>
      <c r="AZ21" s="16" t="s">
        <v>35465</v>
      </c>
      <c r="BA21" s="33">
        <f>IF(D6L1014C5=0,0,D6L1014C19/D6L1014C5)</f>
        <v>0.39892720398360587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2.6867411850679351E-2</v>
      </c>
      <c r="J22" s="16" t="s">
        <v>35488</v>
      </c>
      <c r="K22" s="21">
        <f>IF(FLOW_THRU_100PCT="Y",1,INDEX(VariabilityMatrix,D6L1015C1,D6L1015C9))</f>
        <v>0.42641991129432255</v>
      </c>
      <c r="L22" s="16" t="s">
        <v>35468</v>
      </c>
      <c r="M22" s="15">
        <f>IF(D6L1015C2&lt;&gt;0,D6L1015C2*D6L1015C4,D6L1015C3*D6L1015C4)</f>
        <v>1.1456799378074719E-2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5.7283996890373596E-3</v>
      </c>
      <c r="R22" s="16" t="s">
        <v>35470</v>
      </c>
      <c r="S22" s="15">
        <f>D6L1015C5-D6L1015C7</f>
        <v>5.7283996890373596E-3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5.4175648513642618E-3</v>
      </c>
      <c r="X22" s="16" t="s">
        <v>35472</v>
      </c>
      <c r="Y22" s="33">
        <f>D6L1015C7-D6L1015C10</f>
        <v>3.1083483767309784E-4</v>
      </c>
      <c r="Z22" s="16" t="s">
        <v>35473</v>
      </c>
      <c r="AA22" s="33">
        <f>CHOOSE(MIN(D6L1015C9,RUN_YEARS),B7L810C7,B7L810C16,B7L810C25,B7L810C34,B7L810C43)</f>
        <v>728.33333333333326</v>
      </c>
      <c r="AB22" s="16" t="s">
        <v>35474</v>
      </c>
      <c r="AC22" s="33">
        <f>IF(D6L1015C12=0,0,D6L1015C10/D6L1015C12)</f>
        <v>7.4383041437495597E-6</v>
      </c>
      <c r="AD22" s="16" t="s">
        <v>35475</v>
      </c>
      <c r="AE22" s="33">
        <f>IF(D6L1015C5=0,0,D6L1015C10/D6L1015C5)</f>
        <v>0.47286896388637534</v>
      </c>
      <c r="AF22" s="16" t="s">
        <v>35476</v>
      </c>
      <c r="AG22" s="33">
        <f>CHOOSE(MIN(D6L1015C9,RUN_YEARS),B7L810C5,B7L810C14,B7L810C23,B7L810C32,B7L810C41)</f>
        <v>16.072461993095448</v>
      </c>
      <c r="AH22" s="16" t="s">
        <v>35477</v>
      </c>
      <c r="AI22" s="33">
        <f>IF(D6L1015C15=0,0,D6L1015C11/D6L1015C15)</f>
        <v>1.9339590773748852E-5</v>
      </c>
      <c r="AJ22" s="16" t="s">
        <v>35478</v>
      </c>
      <c r="AK22" s="33">
        <f>IF(D6L1015C5=0,0,D6L1015C11/D6L1015C5)</f>
        <v>2.7131036113624666E-2</v>
      </c>
      <c r="AL22" s="16" t="s">
        <v>35479</v>
      </c>
      <c r="AM22" s="33">
        <f>D6L1015C8*CHOOSE(MIN(D6L1015C9,RUN_YEARS),B7L810C4,B7L810C13,B7L810C22,B7L810C31,B7L810C40)</f>
        <v>9.9032816288146261E-4</v>
      </c>
      <c r="AN22" s="16" t="s">
        <v>35480</v>
      </c>
      <c r="AO22" s="33">
        <f>D6L1015C8-D6L1015C18</f>
        <v>4.7380715261558966E-3</v>
      </c>
      <c r="AP22" s="16" t="s">
        <v>35481</v>
      </c>
      <c r="AQ22" s="33">
        <f>CHOOSE(MIN(D6L1015C9,RUN_YEARS),B7L810C2,B7L810C11,B7L810C20,B7L810C29,B7L810C38)</f>
        <v>1.1926600747277794</v>
      </c>
      <c r="AR22" s="16" t="s">
        <v>35482</v>
      </c>
      <c r="AS22" s="33">
        <f>IF(D6L1015C20=0,0,D6L1015C18/D6L1015C20)</f>
        <v>8.303524062440857E-4</v>
      </c>
      <c r="AT22" s="16" t="s">
        <v>35483</v>
      </c>
      <c r="AU22" s="33">
        <f>IF(D6L1015C5=0,0,D6L1015C18/D6L1015C5)</f>
        <v>8.6440211633337011E-2</v>
      </c>
      <c r="AV22" s="16" t="s">
        <v>35484</v>
      </c>
      <c r="AW22" s="33">
        <f>CHOOSE(MIN(D6L1015C9,RUN_YEARS),B7L810C1,B7L810C10,B7L810C19,B7L810C28,B7L810C37)</f>
        <v>5.706097182987051</v>
      </c>
      <c r="AX22" s="16" t="s">
        <v>35485</v>
      </c>
      <c r="AY22" s="33">
        <f>IF(D6L1015C23=0,0,D6L1015C19/D6L1015C23)</f>
        <v>8.303524062440857E-4</v>
      </c>
      <c r="AZ22" s="16" t="s">
        <v>35486</v>
      </c>
      <c r="BA22" s="33">
        <f>IF(D6L1015C5=0,0,D6L1015C19/D6L1015C5)</f>
        <v>0.41355978836666296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22.8500013201981</v>
      </c>
      <c r="J23" s="16" t="s">
        <v>35509</v>
      </c>
      <c r="K23" s="21">
        <f>IF(FLOW_THRU_100PCT="Y",1,INDEX(VariabilityMatrix,D6L1016C1,D6L1016C9))</f>
        <v>0.17804576946422654</v>
      </c>
      <c r="L23" s="16" t="s">
        <v>35489</v>
      </c>
      <c r="M23" s="15">
        <f>IF(D6L1016C2&lt;&gt;0,D6L1016C2*D6L1016C4,D6L1016C3*D6L1016C4)</f>
        <v>4.0683460673132625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2.0341730336566313</v>
      </c>
      <c r="R23" s="16" t="s">
        <v>35491</v>
      </c>
      <c r="S23" s="15">
        <f>D6L1016C5-D6L1016C7</f>
        <v>2.0341730336566313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1.9237945895816322</v>
      </c>
      <c r="X23" s="16" t="s">
        <v>35493</v>
      </c>
      <c r="Y23" s="33">
        <f>D6L1016C7-D6L1016C10</f>
        <v>0.11037844407499908</v>
      </c>
      <c r="Z23" s="16" t="s">
        <v>35494</v>
      </c>
      <c r="AA23" s="33">
        <f>CHOOSE(MIN(D6L1016C9,RUN_YEARS),B7L810C7,B7L810C16,B7L810C25,B7L810C34,B7L810C43)</f>
        <v>728.33333333333326</v>
      </c>
      <c r="AB23" s="16" t="s">
        <v>35495</v>
      </c>
      <c r="AC23" s="33">
        <f>IF(D6L1016C12=0,0,D6L1016C10/D6L1016C12)</f>
        <v>2.6413655692196325E-3</v>
      </c>
      <c r="AD23" s="16" t="s">
        <v>35496</v>
      </c>
      <c r="AE23" s="33">
        <f>IF(D6L1016C5=0,0,D6L1016C10/D6L1016C5)</f>
        <v>0.47286896388637534</v>
      </c>
      <c r="AF23" s="16" t="s">
        <v>35497</v>
      </c>
      <c r="AG23" s="33">
        <f>CHOOSE(MIN(D6L1016C9,RUN_YEARS),B7L810C5,B7L810C14,B7L810C23,B7L810C32,B7L810C41)</f>
        <v>16.072461993095448</v>
      </c>
      <c r="AH23" s="16" t="s">
        <v>35498</v>
      </c>
      <c r="AI23" s="33">
        <f>IF(D6L1016C15=0,0,D6L1016C11/D6L1016C15)</f>
        <v>6.8675504799710491E-3</v>
      </c>
      <c r="AJ23" s="16" t="s">
        <v>35499</v>
      </c>
      <c r="AK23" s="33">
        <f>IF(D6L1016C5=0,0,D6L1016C11/D6L1016C5)</f>
        <v>2.7131036113624683E-2</v>
      </c>
      <c r="AL23" s="16" t="s">
        <v>35500</v>
      </c>
      <c r="AM23" s="33">
        <f>D6L1016C8*CHOOSE(MIN(D6L1016C9,RUN_YEARS),B7L810C4,B7L810C13,B7L810C22,B7L810C31,B7L810C40)</f>
        <v>0.35166869505621273</v>
      </c>
      <c r="AN23" s="16" t="s">
        <v>35501</v>
      </c>
      <c r="AO23" s="33">
        <f>D6L1016C8-D6L1016C18</f>
        <v>1.6825043386004186</v>
      </c>
      <c r="AP23" s="16" t="s">
        <v>35502</v>
      </c>
      <c r="AQ23" s="33">
        <f>CHOOSE(MIN(D6L1016C9,RUN_YEARS),B7L810C2,B7L810C11,B7L810C20,B7L810C29,B7L810C38)</f>
        <v>1.1926600747277794</v>
      </c>
      <c r="AR23" s="16" t="s">
        <v>35503</v>
      </c>
      <c r="AS23" s="33">
        <f>IF(D6L1016C20=0,0,D6L1016C18/D6L1016C20)</f>
        <v>0.29486079270028381</v>
      </c>
      <c r="AT23" s="16" t="s">
        <v>35504</v>
      </c>
      <c r="AU23" s="33">
        <f>IF(D6L1016C5=0,0,D6L1016C18/D6L1016C5)</f>
        <v>8.6440211633337011E-2</v>
      </c>
      <c r="AV23" s="16" t="s">
        <v>35505</v>
      </c>
      <c r="AW23" s="33">
        <f>CHOOSE(MIN(D6L1016C9,RUN_YEARS),B7L810C1,B7L810C10,B7L810C19,B7L810C28,B7L810C37)</f>
        <v>5.706097182987051</v>
      </c>
      <c r="AX23" s="16" t="s">
        <v>35506</v>
      </c>
      <c r="AY23" s="33">
        <f>IF(D6L1016C23=0,0,D6L1016C19/D6L1016C23)</f>
        <v>0.29486079270028387</v>
      </c>
      <c r="AZ23" s="16" t="s">
        <v>35507</v>
      </c>
      <c r="BA23" s="33">
        <f>IF(D6L1016C5=0,0,D6L1016C19/D6L1016C5)</f>
        <v>0.41355978836666302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2.9281612040350038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2.5182186354701033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1.2591093177350516</v>
      </c>
      <c r="R24" s="16" t="s">
        <v>35512</v>
      </c>
      <c r="S24" s="15">
        <f>D6L1017C5-D6L1017C7</f>
        <v>1.2591093177350516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1.1907874369941096</v>
      </c>
      <c r="X24" s="16" t="s">
        <v>35514</v>
      </c>
      <c r="Y24" s="33">
        <f>D6L1017C7-D6L1017C10</f>
        <v>6.8321880740942031E-2</v>
      </c>
      <c r="Z24" s="16" t="s">
        <v>35515</v>
      </c>
      <c r="AA24" s="33">
        <f>CHOOSE(MIN(D6L1017C9,RUN_YEARS),B7L810C7,B7L810C16,B7L810C25,B7L810C34,B7L810C43)</f>
        <v>728.33333333333326</v>
      </c>
      <c r="AB24" s="16" t="s">
        <v>35516</v>
      </c>
      <c r="AC24" s="33">
        <f>IF(D6L1017C12=0,0,D6L1017C10/D6L1017C12)</f>
        <v>1.6349484260788692E-3</v>
      </c>
      <c r="AD24" s="16" t="s">
        <v>35517</v>
      </c>
      <c r="AE24" s="33">
        <f>IF(D6L1017C5=0,0,D6L1017C10/D6L1017C5)</f>
        <v>0.47286896388637534</v>
      </c>
      <c r="AF24" s="16" t="s">
        <v>35518</v>
      </c>
      <c r="AG24" s="33">
        <f>CHOOSE(MIN(D6L1017C9,RUN_YEARS),B7L810C5,B7L810C14,B7L810C23,B7L810C32,B7L810C41)</f>
        <v>16.072461993095448</v>
      </c>
      <c r="AH24" s="16" t="s">
        <v>35519</v>
      </c>
      <c r="AI24" s="33">
        <f>IF(D6L1017C15=0,0,D6L1017C11/D6L1017C15)</f>
        <v>4.2508659078050615E-3</v>
      </c>
      <c r="AJ24" s="16" t="s">
        <v>35520</v>
      </c>
      <c r="AK24" s="33">
        <f>IF(D6L1017C5=0,0,D6L1017C11/D6L1017C5)</f>
        <v>2.713103611362468E-2</v>
      </c>
      <c r="AL24" s="16" t="s">
        <v>35521</v>
      </c>
      <c r="AM24" s="33">
        <f>D6L1017C8*CHOOSE(MIN(D6L1017C9,RUN_YEARS),B7L810C4,B7L810C13,B7L810C22,B7L810C31,B7L810C40)</f>
        <v>0.21767535178904887</v>
      </c>
      <c r="AN24" s="16" t="s">
        <v>35522</v>
      </c>
      <c r="AO24" s="33">
        <f>D6L1017C8-D6L1017C18</f>
        <v>1.0414339659460028</v>
      </c>
      <c r="AP24" s="16" t="s">
        <v>35523</v>
      </c>
      <c r="AQ24" s="33">
        <f>CHOOSE(MIN(D6L1017C9,RUN_YEARS),B7L810C2,B7L810C11,B7L810C20,B7L810C29,B7L810C38)</f>
        <v>1.1926600747277794</v>
      </c>
      <c r="AR24" s="16" t="s">
        <v>35524</v>
      </c>
      <c r="AS24" s="33">
        <f>IF(D6L1017C20=0,0,D6L1017C18/D6L1017C20)</f>
        <v>0.18251248314716373</v>
      </c>
      <c r="AT24" s="16" t="s">
        <v>35525</v>
      </c>
      <c r="AU24" s="33">
        <f>IF(D6L1017C5=0,0,D6L1017C18/D6L1017C5)</f>
        <v>8.6440211633337011E-2</v>
      </c>
      <c r="AV24" s="16" t="s">
        <v>35526</v>
      </c>
      <c r="AW24" s="33">
        <f>CHOOSE(MIN(D6L1017C9,RUN_YEARS),B7L810C1,B7L810C10,B7L810C19,B7L810C28,B7L810C37)</f>
        <v>5.706097182987051</v>
      </c>
      <c r="AX24" s="16" t="s">
        <v>35527</v>
      </c>
      <c r="AY24" s="33">
        <f>IF(D6L1017C23=0,0,D6L1017C19/D6L1017C23)</f>
        <v>0.18251248314716376</v>
      </c>
      <c r="AZ24" s="16" t="s">
        <v>35528</v>
      </c>
      <c r="BA24" s="33">
        <f>IF(D6L1017C5=0,0,D6L1017C19/D6L1017C5)</f>
        <v>0.41355978836666302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0.83860554257426678</v>
      </c>
      <c r="J25" s="16" t="s">
        <v>35550</v>
      </c>
      <c r="K25" s="21">
        <f>IF(FLOW_THRU_100PCT="Y",1,INDEX(VariabilityMatrix,D6L1018C1,D6L1018C9))</f>
        <v>0.17932812573831394</v>
      </c>
      <c r="L25" s="16" t="s">
        <v>35530</v>
      </c>
      <c r="M25" s="15">
        <f>IF(D6L1018C2&lt;&gt;0,D6L1018C2*D6L1018C4,D6L1018C3*D6L1018C4)</f>
        <v>0.1503855601836051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7.5192780091802552E-2</v>
      </c>
      <c r="R25" s="16" t="s">
        <v>35532</v>
      </c>
      <c r="S25" s="15">
        <f>D6L1018C5-D6L1018C7</f>
        <v>7.5192780091802552E-2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7.2074820154585731E-2</v>
      </c>
      <c r="X25" s="16" t="s">
        <v>35534</v>
      </c>
      <c r="Y25" s="33">
        <f>D6L1018C7-D6L1018C10</f>
        <v>3.1179599372168215E-3</v>
      </c>
      <c r="Z25" s="16" t="s">
        <v>35535</v>
      </c>
      <c r="AA25" s="33">
        <f>CHOOSE(MIN(D6L1018C9,RUN_YEARS),B7L810C7,B7L810C16,B7L810C25,B7L810C34,B7L810C43)</f>
        <v>581</v>
      </c>
      <c r="AB25" s="16" t="s">
        <v>35536</v>
      </c>
      <c r="AC25" s="33">
        <f>IF(D6L1018C12=0,0,D6L1018C10/D6L1018C12)</f>
        <v>1.2405304673766907E-4</v>
      </c>
      <c r="AD25" s="16" t="s">
        <v>35537</v>
      </c>
      <c r="AE25" s="33">
        <f>IF(D6L1018C5=0,0,D6L1018C10/D6L1018C5)</f>
        <v>0.4792668928226213</v>
      </c>
      <c r="AF25" s="16" t="s">
        <v>35538</v>
      </c>
      <c r="AG25" s="33">
        <f>CHOOSE(MIN(D6L1018C9,RUN_YEARS),B7L810C5,B7L810C14,B7L810C23,B7L810C32,B7L810C41)</f>
        <v>9.666956128888593</v>
      </c>
      <c r="AH25" s="16" t="s">
        <v>35539</v>
      </c>
      <c r="AI25" s="33">
        <f>IF(D6L1018C15=0,0,D6L1018C11/D6L1018C15)</f>
        <v>3.2253792151793831E-4</v>
      </c>
      <c r="AJ25" s="16" t="s">
        <v>35540</v>
      </c>
      <c r="AK25" s="33">
        <f>IF(D6L1018C5=0,0,D6L1018C11/D6L1018C5)</f>
        <v>2.0733107177378713E-2</v>
      </c>
      <c r="AL25" s="16" t="s">
        <v>35541</v>
      </c>
      <c r="AM25" s="33">
        <f>D6L1018C8*CHOOSE(MIN(D6L1018C9,RUN_YEARS),B7L810C4,B7L810C13,B7L810C22,B7L810C31,B7L810C40)</f>
        <v>1.8867634398170182E-2</v>
      </c>
      <c r="AN25" s="16" t="s">
        <v>35542</v>
      </c>
      <c r="AO25" s="33">
        <f>D6L1018C8-D6L1018C18</f>
        <v>5.6325145693632367E-2</v>
      </c>
      <c r="AP25" s="16" t="s">
        <v>35543</v>
      </c>
      <c r="AQ25" s="33">
        <f>CHOOSE(MIN(D6L1018C9,RUN_YEARS),B7L810C2,B7L810C11,B7L810C20,B7L810C29,B7L810C38)</f>
        <v>1.1589759100855779</v>
      </c>
      <c r="AR25" s="16" t="s">
        <v>35544</v>
      </c>
      <c r="AS25" s="33">
        <f>IF(D6L1018C20=0,0,D6L1018C18/D6L1018C20)</f>
        <v>1.6279574263780003E-2</v>
      </c>
      <c r="AT25" s="16" t="s">
        <v>35545</v>
      </c>
      <c r="AU25" s="33">
        <f>IF(D6L1018C5=0,0,D6L1018C18/D6L1018C5)</f>
        <v>0.12546174230514395</v>
      </c>
      <c r="AV25" s="16" t="s">
        <v>35546</v>
      </c>
      <c r="AW25" s="33">
        <f>CHOOSE(MIN(D6L1018C9,RUN_YEARS),B7L810C1,B7L810C10,B7L810C19,B7L810C28,B7L810C37)</f>
        <v>3.4598660125251985</v>
      </c>
      <c r="AX25" s="16" t="s">
        <v>35547</v>
      </c>
      <c r="AY25" s="33">
        <f>IF(D6L1018C23=0,0,D6L1018C19/D6L1018C23)</f>
        <v>1.6279574263780003E-2</v>
      </c>
      <c r="AZ25" s="16" t="s">
        <v>35548</v>
      </c>
      <c r="BA25" s="33">
        <f>IF(D6L1018C5=0,0,D6L1018C19/D6L1018C5)</f>
        <v>0.37453825769485599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20.907962397190307</v>
      </c>
      <c r="J26" s="16" t="s">
        <v>35571</v>
      </c>
      <c r="K26" s="21">
        <f>IF(FLOW_THRU_100PCT="Y",1,INDEX(VariabilityMatrix,D6L1019C1,D6L1019C9))</f>
        <v>0.17804576946422654</v>
      </c>
      <c r="L26" s="16" t="s">
        <v>35551</v>
      </c>
      <c r="M26" s="15">
        <f>IF(D6L1019C2&lt;&gt;0,D6L1019C2*D6L1019C4,D6L1019C3*D6L1019C4)</f>
        <v>3.7225742529368628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1.8612871264684314</v>
      </c>
      <c r="R26" s="16" t="s">
        <v>35553</v>
      </c>
      <c r="S26" s="15">
        <f>D6L1019C5-D6L1019C7</f>
        <v>1.8612871264684314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1.7602898299763521</v>
      </c>
      <c r="X26" s="16" t="s">
        <v>35555</v>
      </c>
      <c r="Y26" s="33">
        <f>D6L1019C7-D6L1019C10</f>
        <v>0.10099729649207934</v>
      </c>
      <c r="Z26" s="16" t="s">
        <v>35556</v>
      </c>
      <c r="AA26" s="33">
        <f>CHOOSE(MIN(D6L1019C9,RUN_YEARS),B7L810C7,B7L810C16,B7L810C25,B7L810C34,B7L810C43)</f>
        <v>728.33333333333326</v>
      </c>
      <c r="AB26" s="16" t="s">
        <v>35557</v>
      </c>
      <c r="AC26" s="33">
        <f>IF(D6L1019C12=0,0,D6L1019C10/D6L1019C12)</f>
        <v>2.4168739084343511E-3</v>
      </c>
      <c r="AD26" s="16" t="s">
        <v>35558</v>
      </c>
      <c r="AE26" s="33">
        <f>IF(D6L1019C5=0,0,D6L1019C10/D6L1019C5)</f>
        <v>0.47286896388637534</v>
      </c>
      <c r="AF26" s="16" t="s">
        <v>35559</v>
      </c>
      <c r="AG26" s="33">
        <f>CHOOSE(MIN(D6L1019C9,RUN_YEARS),B7L810C5,B7L810C14,B7L810C23,B7L810C32,B7L810C41)</f>
        <v>16.072461993095448</v>
      </c>
      <c r="AH26" s="16" t="s">
        <v>35560</v>
      </c>
      <c r="AI26" s="33">
        <f>IF(D6L1019C15=0,0,D6L1019C11/D6L1019C15)</f>
        <v>6.2838721619293087E-3</v>
      </c>
      <c r="AJ26" s="16" t="s">
        <v>35561</v>
      </c>
      <c r="AK26" s="33">
        <f>IF(D6L1019C5=0,0,D6L1019C11/D6L1019C5)</f>
        <v>2.7131036113624652E-2</v>
      </c>
      <c r="AL26" s="16" t="s">
        <v>35562</v>
      </c>
      <c r="AM26" s="33">
        <f>D6L1019C8*CHOOSE(MIN(D6L1019C9,RUN_YEARS),B7L810C4,B7L810C13,B7L810C22,B7L810C31,B7L810C40)</f>
        <v>0.32178010624467385</v>
      </c>
      <c r="AN26" s="16" t="s">
        <v>35563</v>
      </c>
      <c r="AO26" s="33">
        <f>D6L1019C8-D6L1019C18</f>
        <v>1.5395070202237575</v>
      </c>
      <c r="AP26" s="16" t="s">
        <v>35564</v>
      </c>
      <c r="AQ26" s="33">
        <f>CHOOSE(MIN(D6L1019C9,RUN_YEARS),B7L810C2,B7L810C11,B7L810C20,B7L810C29,B7L810C38)</f>
        <v>1.1926600747277794</v>
      </c>
      <c r="AR26" s="16" t="s">
        <v>35565</v>
      </c>
      <c r="AS26" s="33">
        <f>IF(D6L1019C20=0,0,D6L1019C18/D6L1019C20)</f>
        <v>0.269800350546755</v>
      </c>
      <c r="AT26" s="16" t="s">
        <v>35566</v>
      </c>
      <c r="AU26" s="33">
        <f>IF(D6L1019C5=0,0,D6L1019C18/D6L1019C5)</f>
        <v>8.6440211633337011E-2</v>
      </c>
      <c r="AV26" s="16" t="s">
        <v>35567</v>
      </c>
      <c r="AW26" s="33">
        <f>CHOOSE(MIN(D6L1019C9,RUN_YEARS),B7L810C1,B7L810C10,B7L810C19,B7L810C28,B7L810C37)</f>
        <v>5.706097182987051</v>
      </c>
      <c r="AX26" s="16" t="s">
        <v>35568</v>
      </c>
      <c r="AY26" s="33">
        <f>IF(D6L1019C23=0,0,D6L1019C19/D6L1019C23)</f>
        <v>0.269800350546755</v>
      </c>
      <c r="AZ26" s="16" t="s">
        <v>35569</v>
      </c>
      <c r="BA26" s="33">
        <f>IF(D6L1019C5=0,0,D6L1019C19/D6L1019C5)</f>
        <v>0.41355978836666296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1.6096723837331564</v>
      </c>
      <c r="J27" s="16" t="s">
        <v>35592</v>
      </c>
      <c r="K27" s="21">
        <f>IF(FLOW_THRU_100PCT="Y",1,INDEX(VariabilityMatrix,D6L1020C1,D6L1020C9))</f>
        <v>0.17932812573831394</v>
      </c>
      <c r="L27" s="16" t="s">
        <v>35572</v>
      </c>
      <c r="M27" s="15">
        <f>IF(D6L1020C2&lt;&gt;0,D6L1020C2*D6L1020C4,D6L1020C3*D6L1020C4)</f>
        <v>0.288659531627591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0.1443297658137955</v>
      </c>
      <c r="R27" s="16" t="s">
        <v>35574</v>
      </c>
      <c r="S27" s="15">
        <f>D6L1020C5-D6L1020C7</f>
        <v>0.1443297658137955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0.13834495680678871</v>
      </c>
      <c r="X27" s="16" t="s">
        <v>35576</v>
      </c>
      <c r="Y27" s="33">
        <f>D6L1020C7-D6L1020C10</f>
        <v>5.9848090070067916E-3</v>
      </c>
      <c r="Z27" s="16" t="s">
        <v>35577</v>
      </c>
      <c r="AA27" s="33">
        <f>CHOOSE(MIN(D6L1020C9,RUN_YEARS),B7L810C7,B7L810C16,B7L810C25,B7L810C34,B7L810C43)</f>
        <v>581</v>
      </c>
      <c r="AB27" s="16" t="s">
        <v>35578</v>
      </c>
      <c r="AC27" s="33">
        <f>IF(D6L1020C12=0,0,D6L1020C10/D6L1020C12)</f>
        <v>2.3811524407364666E-4</v>
      </c>
      <c r="AD27" s="16" t="s">
        <v>35579</v>
      </c>
      <c r="AE27" s="33">
        <f>IF(D6L1020C5=0,0,D6L1020C10/D6L1020C5)</f>
        <v>0.47926689282262125</v>
      </c>
      <c r="AF27" s="16" t="s">
        <v>35580</v>
      </c>
      <c r="AG27" s="33">
        <f>CHOOSE(MIN(D6L1020C9,RUN_YEARS),B7L810C5,B7L810C14,B7L810C23,B7L810C32,B7L810C41)</f>
        <v>9.666956128888593</v>
      </c>
      <c r="AH27" s="16" t="s">
        <v>35581</v>
      </c>
      <c r="AI27" s="33">
        <f>IF(D6L1020C15=0,0,D6L1020C11/D6L1020C15)</f>
        <v>6.1909963459147953E-4</v>
      </c>
      <c r="AJ27" s="16" t="s">
        <v>35582</v>
      </c>
      <c r="AK27" s="33">
        <f>IF(D6L1020C5=0,0,D6L1020C11/D6L1020C5)</f>
        <v>2.0733107177378737E-2</v>
      </c>
      <c r="AL27" s="16" t="s">
        <v>35583</v>
      </c>
      <c r="AM27" s="33">
        <f>D6L1020C8*CHOOSE(MIN(D6L1020C9,RUN_YEARS),B7L810C4,B7L810C13,B7L810C22,B7L810C31,B7L810C40)</f>
        <v>3.621572777098437E-2</v>
      </c>
      <c r="AN27" s="16" t="s">
        <v>35584</v>
      </c>
      <c r="AO27" s="33">
        <f>D6L1020C8-D6L1020C18</f>
        <v>0.10811403804281114</v>
      </c>
      <c r="AP27" s="16" t="s">
        <v>35585</v>
      </c>
      <c r="AQ27" s="33">
        <f>CHOOSE(MIN(D6L1020C9,RUN_YEARS),B7L810C2,B7L810C11,B7L810C20,B7L810C29,B7L810C38)</f>
        <v>1.1589759100855779</v>
      </c>
      <c r="AR27" s="16" t="s">
        <v>35586</v>
      </c>
      <c r="AS27" s="33">
        <f>IF(D6L1020C20=0,0,D6L1020C18/D6L1020C20)</f>
        <v>3.1248041875443493E-2</v>
      </c>
      <c r="AT27" s="16" t="s">
        <v>35587</v>
      </c>
      <c r="AU27" s="33">
        <f>IF(D6L1020C5=0,0,D6L1020C18/D6L1020C5)</f>
        <v>0.12546174230514395</v>
      </c>
      <c r="AV27" s="16" t="s">
        <v>35588</v>
      </c>
      <c r="AW27" s="33">
        <f>CHOOSE(MIN(D6L1020C9,RUN_YEARS),B7L810C1,B7L810C10,B7L810C19,B7L810C28,B7L810C37)</f>
        <v>3.4598660125251985</v>
      </c>
      <c r="AX27" s="16" t="s">
        <v>35589</v>
      </c>
      <c r="AY27" s="33">
        <f>IF(D6L1020C23=0,0,D6L1020C19/D6L1020C23)</f>
        <v>3.1248041875443503E-2</v>
      </c>
      <c r="AZ27" s="16" t="s">
        <v>35590</v>
      </c>
      <c r="BA27" s="33">
        <f>IF(D6L1020C5=0,0,D6L1020C19/D6L1020C5)</f>
        <v>0.3745382576948561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0.17932812573831394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581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9.666956128888593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1.1589759100855779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3.4598660125251985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0.17932812573831394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581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9.666956128888593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1.1589759100855779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3.4598660125251985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0.17932812573831394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581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9.666956128888593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1.1589759100855779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3.4598660125251985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0.17932812573831394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581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9.666956128888593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1.1589759100855779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3.4598660125251985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0.17932812573831394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581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9.666956128888593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1.1589759100855779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3.4598660125251985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581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9.666956128888593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1.1589759100855779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3.4598660125251985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0.33871443296867493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0.29129441235306042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0.14564720617653021</v>
      </c>
      <c r="R34" s="16" t="s">
        <v>35720</v>
      </c>
      <c r="S34" s="15">
        <f>D6L1027C5-D6L1027C7</f>
        <v>0.14564720617653021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0.13774408695528226</v>
      </c>
      <c r="X34" s="16" t="s">
        <v>35722</v>
      </c>
      <c r="Y34" s="33">
        <f>D6L1027C7-D6L1027C10</f>
        <v>7.9031192212479506E-3</v>
      </c>
      <c r="Z34" s="16" t="s">
        <v>35723</v>
      </c>
      <c r="AA34" s="33">
        <f>CHOOSE(MIN(D6L1027C9,RUN_YEARS),B7L810C7,B7L810C16,B7L810C25,B7L810C34,B7L810C43)</f>
        <v>728.33333333333326</v>
      </c>
      <c r="AB34" s="16" t="s">
        <v>35724</v>
      </c>
      <c r="AC34" s="33">
        <f>IF(D6L1027C12=0,0,D6L1027C10/D6L1027C12)</f>
        <v>1.8912231618574226E-4</v>
      </c>
      <c r="AD34" s="16" t="s">
        <v>35725</v>
      </c>
      <c r="AE34" s="33">
        <f>IF(D6L1027C5=0,0,D6L1027C10/D6L1027C5)</f>
        <v>0.47286896388637534</v>
      </c>
      <c r="AF34" s="16" t="s">
        <v>35726</v>
      </c>
      <c r="AG34" s="33">
        <f>CHOOSE(MIN(D6L1027C9,RUN_YEARS),B7L810C5,B7L810C14,B7L810C23,B7L810C32,B7L810C41)</f>
        <v>16.072461993095448</v>
      </c>
      <c r="AH34" s="16" t="s">
        <v>35727</v>
      </c>
      <c r="AI34" s="33">
        <f>IF(D6L1027C15=0,0,D6L1027C11/D6L1027C15)</f>
        <v>4.9171802208292938E-4</v>
      </c>
      <c r="AJ34" s="16" t="s">
        <v>35728</v>
      </c>
      <c r="AK34" s="33">
        <f>IF(D6L1027C5=0,0,D6L1027C11/D6L1027C5)</f>
        <v>2.7131036113624645E-2</v>
      </c>
      <c r="AL34" s="16" t="s">
        <v>35729</v>
      </c>
      <c r="AM34" s="33">
        <f>D6L1027C8*CHOOSE(MIN(D6L1027C9,RUN_YEARS),B7L810C4,B7L810C13,B7L810C22,B7L810C31,B7L810C40)</f>
        <v>2.5179550651407083E-2</v>
      </c>
      <c r="AN34" s="16" t="s">
        <v>35730</v>
      </c>
      <c r="AO34" s="33">
        <f>D6L1027C8-D6L1027C18</f>
        <v>0.12046765552512312</v>
      </c>
      <c r="AP34" s="16" t="s">
        <v>35731</v>
      </c>
      <c r="AQ34" s="33">
        <f>CHOOSE(MIN(D6L1027C9,RUN_YEARS),B7L810C2,B7L810C11,B7L810C20,B7L810C29,B7L810C38)</f>
        <v>1.1926600747277794</v>
      </c>
      <c r="AR34" s="16" t="s">
        <v>35732</v>
      </c>
      <c r="AS34" s="33">
        <f>IF(D6L1027C20=0,0,D6L1027C18/D6L1027C20)</f>
        <v>2.1112093198184932E-2</v>
      </c>
      <c r="AT34" s="16" t="s">
        <v>35733</v>
      </c>
      <c r="AU34" s="33">
        <f>IF(D6L1027C5=0,0,D6L1027C18/D6L1027C5)</f>
        <v>8.6440211633337011E-2</v>
      </c>
      <c r="AV34" s="16" t="s">
        <v>35734</v>
      </c>
      <c r="AW34" s="33">
        <f>CHOOSE(MIN(D6L1027C9,RUN_YEARS),B7L810C1,B7L810C10,B7L810C19,B7L810C28,B7L810C37)</f>
        <v>5.706097182987051</v>
      </c>
      <c r="AX34" s="16" t="s">
        <v>35735</v>
      </c>
      <c r="AY34" s="33">
        <f>IF(D6L1027C23=0,0,D6L1027C19/D6L1027C23)</f>
        <v>2.1112093198184932E-2</v>
      </c>
      <c r="AZ34" s="16" t="s">
        <v>35736</v>
      </c>
      <c r="BA34" s="33">
        <f>IF(D6L1027C5=0,0,D6L1027C19/D6L1027C5)</f>
        <v>0.41355978836666296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190.72645819333744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131.16459476341942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65.582297381709708</v>
      </c>
      <c r="R35" s="16" t="s">
        <v>35740</v>
      </c>
      <c r="S35" s="15">
        <f>SUM(D6L1001C8:D6L1027C8)-2*SUM(D6L1009C8,D6L1011C8,D6L1022C8,D6L1024C8,D6L1027C8)</f>
        <v>65.582297381709708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62.031185309993184</v>
      </c>
      <c r="X35" s="16" t="s">
        <v>35742</v>
      </c>
      <c r="Y35" s="33">
        <f>SUM(D6L1001C11:D6L1027C11)-2*SUM(D6L1009C11,D6L1011C11,D6L1022C11,D6L1024C11,D6L1027C11)</f>
        <v>3.5511120717164943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8.5118367081673849E-2</v>
      </c>
      <c r="AD35" s="16" t="s">
        <v>35744</v>
      </c>
      <c r="AE35" s="33">
        <f>IF(D6L1028C5=0,0,D6L1028C10/D6L1028C5)</f>
        <v>0.47292629098483752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0.22130775441235195</v>
      </c>
      <c r="AJ35" s="16" t="s">
        <v>35746</v>
      </c>
      <c r="AK35" s="33">
        <f>IF(D6L1028C5=0,0,D6L1028C11/D6L1028C5)</f>
        <v>2.7073709015162272E-2</v>
      </c>
      <c r="AL35" s="16" t="s">
        <v>35747</v>
      </c>
      <c r="AM35" s="33">
        <f>SUM(D6L1001C18:D6L1027C18)-2*SUM(D6L1009C18,D6L1011C18,D6L1022C18,D6L1024C18,D6L1027C18)</f>
        <v>11.368529411531203</v>
      </c>
      <c r="AN35" s="16" t="s">
        <v>35748</v>
      </c>
      <c r="AO35" s="33">
        <f>SUM(D6L1001C19:D6L1027C19)-2*SUM(D6L1009C19,D6L1011C19,D6L1022C19,D6L1024C19,D6L1027C19)</f>
        <v>54.213767970178502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9.5143981168177625</v>
      </c>
      <c r="AT35" s="16" t="s">
        <v>35750</v>
      </c>
      <c r="AU35" s="33">
        <f>IF(D6L1028C5=0,0,D6L1028C18/D6L1028C5)</f>
        <v>8.6673766133586072E-2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9.5143981168177625</v>
      </c>
      <c r="AZ35" s="16" t="s">
        <v>35752</v>
      </c>
      <c r="BA35" s="33">
        <f>IF(D6L1028C5=0,0,D6L1028C19/D6L1028C5)</f>
        <v>0.41332623386641393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0.79616321725357531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0.39808160862678765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0.19904080431339383</v>
      </c>
      <c r="R36" s="16" t="s">
        <v>35757</v>
      </c>
      <c r="S36" s="15">
        <f>D6L1029C5-D6L1029C7</f>
        <v>0.19904080431339383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0.1907873356563913</v>
      </c>
      <c r="X36" s="16" t="s">
        <v>35759</v>
      </c>
      <c r="Y36" s="33">
        <f>D6L1029C7-D6L1029C10</f>
        <v>8.2534686570025217E-3</v>
      </c>
      <c r="Z36" s="16" t="s">
        <v>35760</v>
      </c>
      <c r="AA36" s="33">
        <f>CHOOSE(MIN(D6L1029C9,RUN_YEARS),B7L810C7,B7L810C16,B7L810C25,B7L810C34,B7L810C43)</f>
        <v>581</v>
      </c>
      <c r="AB36" s="16" t="s">
        <v>35761</v>
      </c>
      <c r="AC36" s="33">
        <f>IF(D6L1029C12=0,0,D6L1029C10/D6L1029C12)</f>
        <v>3.2837751403853925E-4</v>
      </c>
      <c r="AD36" s="16" t="s">
        <v>35762</v>
      </c>
      <c r="AE36" s="33">
        <f>IF(D6L1029C5=0,0,D6L1029C10/D6L1029C5)</f>
        <v>0.47926689282262125</v>
      </c>
      <c r="AF36" s="16" t="s">
        <v>35763</v>
      </c>
      <c r="AG36" s="33">
        <f>CHOOSE(MIN(D6L1029C9,RUN_YEARS),B7L810C5,B7L810C14,B7L810C23,B7L810C32,B7L810C41)</f>
        <v>9.666956128888593</v>
      </c>
      <c r="AH36" s="16" t="s">
        <v>35764</v>
      </c>
      <c r="AI36" s="33">
        <f>IF(D6L1029C15=0,0,D6L1029C11/D6L1029C15)</f>
        <v>8.5378153650019926E-4</v>
      </c>
      <c r="AJ36" s="16" t="s">
        <v>35765</v>
      </c>
      <c r="AK36" s="33">
        <f>IF(D6L1029C5=0,0,D6L1029C11/D6L1029C5)</f>
        <v>2.073310717737873E-2</v>
      </c>
      <c r="AL36" s="16" t="s">
        <v>35766</v>
      </c>
      <c r="AM36" s="33">
        <f>D6L1029C8*CHOOSE(MIN(D6L1029C9,RUN_YEARS),B7L810C4,B7L810C13,B7L810C22,B7L810C31,B7L810C40)</f>
        <v>4.99440121979512E-2</v>
      </c>
      <c r="AN36" s="16" t="s">
        <v>35767</v>
      </c>
      <c r="AO36" s="33">
        <f>D6L1029C8-D6L1029C18</f>
        <v>0.14909679211544263</v>
      </c>
      <c r="AP36" s="16" t="s">
        <v>35768</v>
      </c>
      <c r="AQ36" s="33">
        <f>CHOOSE(MIN(D6L1029C9,RUN_YEARS),B7L810C2,B7L810C11,B7L810C20,B7L810C29,B7L810C38)</f>
        <v>1.1589759100855779</v>
      </c>
      <c r="AR36" s="16" t="s">
        <v>35769</v>
      </c>
      <c r="AS36" s="33">
        <f>IF(D6L1029C20=0,0,D6L1029C18/D6L1029C20)</f>
        <v>4.30932271873221E-2</v>
      </c>
      <c r="AT36" s="16" t="s">
        <v>35770</v>
      </c>
      <c r="AU36" s="33">
        <f>IF(D6L1029C5=0,0,D6L1029C18/D6L1029C5)</f>
        <v>0.12546174230514395</v>
      </c>
      <c r="AV36" s="16" t="s">
        <v>35771</v>
      </c>
      <c r="AW36" s="33">
        <f>CHOOSE(MIN(D6L1029C9,RUN_YEARS),B7L810C1,B7L810C10,B7L810C19,B7L810C28,B7L810C37)</f>
        <v>3.4598660125251985</v>
      </c>
      <c r="AX36" s="16" t="s">
        <v>35772</v>
      </c>
      <c r="AY36" s="33">
        <f>IF(D6L1029C23=0,0,D6L1029C19/D6L1029C23)</f>
        <v>4.3093227187322114E-2</v>
      </c>
      <c r="AZ36" s="16" t="s">
        <v>35773</v>
      </c>
      <c r="BA36" s="33">
        <f>IF(D6L1029C5=0,0,D6L1029C19/D6L1029C5)</f>
        <v>0.37453825769485605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581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9.666956128888593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1.1589759100855779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3.4598660125251985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-8.5623781676413255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-4.2811890838206628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-2.1405945419103314</v>
      </c>
      <c r="R38" s="16" t="s">
        <v>35797</v>
      </c>
      <c r="S38" s="15">
        <f>D6L1031C5-D6L1031C7</f>
        <v>-2.1405945419103314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-2.0518321897888536</v>
      </c>
      <c r="X38" s="16" t="s">
        <v>35799</v>
      </c>
      <c r="Y38" s="33">
        <f>D6L1031C7-D6L1031C10</f>
        <v>-8.8762352121477761E-2</v>
      </c>
      <c r="Z38" s="16" t="s">
        <v>35800</v>
      </c>
      <c r="AA38" s="33">
        <f>CHOOSE(MIN(D6L1031C9,RUN_YEARS),B7L810C7,B7L810C16,B7L810C25,B7L810C34,B7L810C43)</f>
        <v>581</v>
      </c>
      <c r="AB38" s="16" t="s">
        <v>35801</v>
      </c>
      <c r="AC38" s="33">
        <f>IF(D6L1031C12=0,0,D6L1031C10/D6L1031C12)</f>
        <v>-3.5315528223560304E-3</v>
      </c>
      <c r="AD38" s="16" t="s">
        <v>35802</v>
      </c>
      <c r="AE38" s="33">
        <f>IF(D6L1031C5=0,0,D6L1031C10/D6L1031C5)</f>
        <v>0.47926689282262125</v>
      </c>
      <c r="AF38" s="16" t="s">
        <v>35803</v>
      </c>
      <c r="AG38" s="33">
        <f>CHOOSE(MIN(D6L1031C9,RUN_YEARS),B7L810C5,B7L810C14,B7L810C23,B7L810C32,B7L810C41)</f>
        <v>9.666956128888593</v>
      </c>
      <c r="AH38" s="16" t="s">
        <v>35804</v>
      </c>
      <c r="AI38" s="33">
        <f>IF(D6L1031C15=0,0,D6L1031C11/D6L1031C15)</f>
        <v>-9.1820373381256617E-3</v>
      </c>
      <c r="AJ38" s="16" t="s">
        <v>35805</v>
      </c>
      <c r="AK38" s="33">
        <f>IF(D6L1031C5=0,0,D6L1031C11/D6L1031C5)</f>
        <v>2.0733107177378755E-2</v>
      </c>
      <c r="AL38" s="16" t="s">
        <v>35806</v>
      </c>
      <c r="AM38" s="33">
        <f>D6L1031C8*CHOOSE(MIN(D6L1031C9,RUN_YEARS),B7L810C4,B7L810C13,B7L810C22,B7L810C31,B7L810C40)</f>
        <v>-0.5371254415939033</v>
      </c>
      <c r="AN38" s="16" t="s">
        <v>35807</v>
      </c>
      <c r="AO38" s="33">
        <f>D6L1031C8-D6L1031C18</f>
        <v>-1.6034691003164281</v>
      </c>
      <c r="AP38" s="16" t="s">
        <v>35808</v>
      </c>
      <c r="AQ38" s="33">
        <f>CHOOSE(MIN(D6L1031C9,RUN_YEARS),B7L810C2,B7L810C11,B7L810C20,B7L810C29,B7L810C38)</f>
        <v>1.1589759100855779</v>
      </c>
      <c r="AR38" s="16" t="s">
        <v>35809</v>
      </c>
      <c r="AS38" s="33">
        <f>IF(D6L1031C20=0,0,D6L1031C18/D6L1031C20)</f>
        <v>-0.4634483227129737</v>
      </c>
      <c r="AT38" s="16" t="s">
        <v>35810</v>
      </c>
      <c r="AU38" s="33">
        <f>IF(D6L1031C5=0,0,D6L1031C18/D6L1031C5)</f>
        <v>0.12546174230514395</v>
      </c>
      <c r="AV38" s="16" t="s">
        <v>35811</v>
      </c>
      <c r="AW38" s="33">
        <f>CHOOSE(MIN(D6L1031C9,RUN_YEARS),B7L810C1,B7L810C10,B7L810C19,B7L810C28,B7L810C37)</f>
        <v>3.4598660125251985</v>
      </c>
      <c r="AX38" s="16" t="s">
        <v>35812</v>
      </c>
      <c r="AY38" s="33">
        <f>IF(D6L1031C23=0,0,D6L1031C19/D6L1031C23)</f>
        <v>-0.46344832271297381</v>
      </c>
      <c r="AZ38" s="16" t="s">
        <v>35813</v>
      </c>
      <c r="BA38" s="33">
        <f>IF(D6L1031C5=0,0,D6L1031C19/D6L1031C5)</f>
        <v>0.37453825769485605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18.079922027290447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18.079922027290447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9.0399610136452235</v>
      </c>
      <c r="R39" s="16" t="s">
        <v>35817</v>
      </c>
      <c r="S39" s="15">
        <f>D6L1032C5-D6L1032C7</f>
        <v>9.0399610136452235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8.6651080524947606</v>
      </c>
      <c r="X39" s="16" t="s">
        <v>35819</v>
      </c>
      <c r="Y39" s="33">
        <f>D6L1032C7-D6L1032C10</f>
        <v>0.37485296115046296</v>
      </c>
      <c r="Z39" s="16" t="s">
        <v>35820</v>
      </c>
      <c r="AA39" s="33">
        <f>CHOOSE(MIN(D6L1032C9,RUN_YEARS),B7L810C7,B7L810C16,B7L810C25,B7L810C34,B7L810C43)</f>
        <v>581</v>
      </c>
      <c r="AB39" s="16" t="s">
        <v>35821</v>
      </c>
      <c r="AC39" s="33">
        <f>IF(D6L1032C12=0,0,D6L1032C10/D6L1032C12)</f>
        <v>1.4914127456961723E-2</v>
      </c>
      <c r="AD39" s="16" t="s">
        <v>35822</v>
      </c>
      <c r="AE39" s="33">
        <f>IF(D6L1032C5=0,0,D6L1032C10/D6L1032C5)</f>
        <v>0.4792668928226213</v>
      </c>
      <c r="AF39" s="16" t="s">
        <v>35823</v>
      </c>
      <c r="AG39" s="33">
        <f>CHOOSE(MIN(D6L1032C9,RUN_YEARS),B7L810C5,B7L810C14,B7L810C23,B7L810C32,B7L810C41)</f>
        <v>9.666956128888593</v>
      </c>
      <c r="AH39" s="16" t="s">
        <v>35824</v>
      </c>
      <c r="AI39" s="33">
        <f>IF(D6L1032C15=0,0,D6L1032C11/D6L1032C15)</f>
        <v>3.8776731388100311E-2</v>
      </c>
      <c r="AJ39" s="16" t="s">
        <v>35825</v>
      </c>
      <c r="AK39" s="33">
        <f>IF(D6L1032C5=0,0,D6L1032C11/D6L1032C5)</f>
        <v>2.0733107177378706E-2</v>
      </c>
      <c r="AL39" s="16" t="s">
        <v>35826</v>
      </c>
      <c r="AM39" s="33">
        <f>D6L1032C8*CHOOSE(MIN(D6L1032C9,RUN_YEARS),B7L810C4,B7L810C13,B7L810C22,B7L810C31,B7L810C40)</f>
        <v>2.26833851828501</v>
      </c>
      <c r="AN39" s="16" t="s">
        <v>35827</v>
      </c>
      <c r="AO39" s="33">
        <f>D6L1032C8-D6L1032C18</f>
        <v>6.771622495360214</v>
      </c>
      <c r="AP39" s="16" t="s">
        <v>35828</v>
      </c>
      <c r="AQ39" s="33">
        <f>CHOOSE(MIN(D6L1032C9,RUN_YEARS),B7L810C2,B7L810C11,B7L810C20,B7L810C29,B7L810C38)</f>
        <v>1.1589759100855779</v>
      </c>
      <c r="AR39" s="16" t="s">
        <v>35829</v>
      </c>
      <c r="AS39" s="33">
        <f>IF(D6L1032C20=0,0,D6L1032C18/D6L1032C20)</f>
        <v>1.9571921198237137</v>
      </c>
      <c r="AT39" s="16" t="s">
        <v>35830</v>
      </c>
      <c r="AU39" s="33">
        <f>IF(D6L1032C5=0,0,D6L1032C18/D6L1032C5)</f>
        <v>0.12546174230514395</v>
      </c>
      <c r="AV39" s="16" t="s">
        <v>35831</v>
      </c>
      <c r="AW39" s="33">
        <f>CHOOSE(MIN(D6L1032C9,RUN_YEARS),B7L810C1,B7L810C10,B7L810C19,B7L810C28,B7L810C37)</f>
        <v>3.4598660125251985</v>
      </c>
      <c r="AX39" s="16" t="s">
        <v>35832</v>
      </c>
      <c r="AY39" s="33">
        <f>IF(D6L1032C23=0,0,D6L1032C19/D6L1032C23)</f>
        <v>1.9571921198237141</v>
      </c>
      <c r="AZ39" s="16" t="s">
        <v>35833</v>
      </c>
      <c r="BA39" s="33">
        <f>IF(D6L1032C5=0,0,D6L1032C19/D6L1032C5)</f>
        <v>0.37453825769485605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-175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-175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-70</v>
      </c>
      <c r="R40" s="16" t="s">
        <v>35838</v>
      </c>
      <c r="S40" s="15">
        <f>D6L1033C5-D6L1033C7</f>
        <v>-105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-67.09736499516697</v>
      </c>
      <c r="X40" s="16" t="s">
        <v>35840</v>
      </c>
      <c r="Y40" s="33">
        <f>D6L1033C7-D6L1033C10</f>
        <v>-2.9026350048330301</v>
      </c>
      <c r="Z40" s="16" t="s">
        <v>35841</v>
      </c>
      <c r="AA40" s="33">
        <f>CHOOSE(MIN(D6L1033C9,RUN_YEARS),B7L810C7,B7L810C16,B7L810C25,B7L810C34,B7L810C43)</f>
        <v>581</v>
      </c>
      <c r="AB40" s="16" t="s">
        <v>35842</v>
      </c>
      <c r="AC40" s="33">
        <f>IF(D6L1033C12=0,0,D6L1033C10/D6L1033C12)</f>
        <v>-0.11548599827051113</v>
      </c>
      <c r="AD40" s="16" t="s">
        <v>35843</v>
      </c>
      <c r="AE40" s="33">
        <f>IF(D6L1033C5=0,0,D6L1033C10/D6L1033C5)</f>
        <v>0.38341351425809694</v>
      </c>
      <c r="AF40" s="16" t="s">
        <v>35844</v>
      </c>
      <c r="AG40" s="33">
        <f>CHOOSE(MIN(D6L1033C9,RUN_YEARS),B7L810C5,B7L810C14,B7L810C23,B7L810C32,B7L810C41)</f>
        <v>9.666956128888593</v>
      </c>
      <c r="AH40" s="16" t="s">
        <v>35845</v>
      </c>
      <c r="AI40" s="33">
        <f>IF(D6L1033C15=0,0,D6L1033C11/D6L1033C15)</f>
        <v>-0.30026359550332882</v>
      </c>
      <c r="AJ40" s="16" t="s">
        <v>35846</v>
      </c>
      <c r="AK40" s="33">
        <f>IF(D6L1033C5=0,0,D6L1033C11/D6L1033C5)</f>
        <v>1.658648574190303E-2</v>
      </c>
      <c r="AL40" s="16" t="s">
        <v>35847</v>
      </c>
      <c r="AM40" s="33">
        <f>D6L1033C8*CHOOSE(MIN(D6L1033C9,RUN_YEARS),B7L810C4,B7L810C13,B7L810C22,B7L810C31,B7L810C40)</f>
        <v>-26.34696588408023</v>
      </c>
      <c r="AN40" s="16" t="s">
        <v>35848</v>
      </c>
      <c r="AO40" s="33">
        <f>D6L1033C8-D6L1033C18</f>
        <v>-78.653034115919766</v>
      </c>
      <c r="AP40" s="16" t="s">
        <v>35849</v>
      </c>
      <c r="AQ40" s="33">
        <f>CHOOSE(MIN(D6L1033C9,RUN_YEARS),B7L810C2,B7L810C11,B7L810C20,B7L810C29,B7L810C38)</f>
        <v>1.1589759100855779</v>
      </c>
      <c r="AR40" s="16" t="s">
        <v>35850</v>
      </c>
      <c r="AS40" s="33">
        <f>IF(D6L1033C20=0,0,D6L1033C18/D6L1033C20)</f>
        <v>-22.732971112518456</v>
      </c>
      <c r="AT40" s="16" t="s">
        <v>35851</v>
      </c>
      <c r="AU40" s="33">
        <f>IF(D6L1033C5=0,0,D6L1033C18/D6L1033C5)</f>
        <v>0.15055409076617274</v>
      </c>
      <c r="AV40" s="16" t="s">
        <v>35852</v>
      </c>
      <c r="AW40" s="33">
        <f>CHOOSE(MIN(D6L1033C9,RUN_YEARS),B7L810C1,B7L810C10,B7L810C19,B7L810C28,B7L810C37)</f>
        <v>3.4598660125251985</v>
      </c>
      <c r="AX40" s="16" t="s">
        <v>35853</v>
      </c>
      <c r="AY40" s="33">
        <f>IF(D6L1033C23=0,0,D6L1033C19/D6L1033C23)</f>
        <v>-22.732971112518459</v>
      </c>
      <c r="AZ40" s="16" t="s">
        <v>35854</v>
      </c>
      <c r="BA40" s="33">
        <f>IF(D6L1033C5=0,0,D6L1033C19/D6L1033C5)</f>
        <v>0.44944590923382721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220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220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581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9.666956128888593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55.203166614263338</v>
      </c>
      <c r="AN41" s="16" t="s">
        <v>35867</v>
      </c>
      <c r="AO41" s="33">
        <f>D6L1034C8-D6L1034C18</f>
        <v>164.79683338573665</v>
      </c>
      <c r="AP41" s="16" t="s">
        <v>35868</v>
      </c>
      <c r="AQ41" s="33">
        <f>CHOOSE(MIN(D6L1034C9,RUN_YEARS),B7L810C2,B7L810C11,B7L810C20,B7L810C29,B7L810C38)</f>
        <v>1.1589759100855779</v>
      </c>
      <c r="AR41" s="16" t="s">
        <v>35869</v>
      </c>
      <c r="AS41" s="33">
        <f>IF(D6L1034C20=0,0,D6L1034C18/D6L1034C20)</f>
        <v>47.630987092895815</v>
      </c>
      <c r="AT41" s="16" t="s">
        <v>35870</v>
      </c>
      <c r="AU41" s="33">
        <f>IF(D6L1034C5=0,0,D6L1034C18/D6L1034C5)</f>
        <v>0.25092348461028791</v>
      </c>
      <c r="AV41" s="16" t="s">
        <v>35871</v>
      </c>
      <c r="AW41" s="33">
        <f>CHOOSE(MIN(D6L1034C9,RUN_YEARS),B7L810C1,B7L810C10,B7L810C19,B7L810C28,B7L810C37)</f>
        <v>3.4598660125251985</v>
      </c>
      <c r="AX41" s="16" t="s">
        <v>35872</v>
      </c>
      <c r="AY41" s="33">
        <f>IF(D6L1034C23=0,0,D6L1034C19/D6L1034C23)</f>
        <v>47.630987092895815</v>
      </c>
      <c r="AZ41" s="16" t="s">
        <v>35873</v>
      </c>
      <c r="BA41" s="33">
        <f>IF(D6L1034C5=0,0,D6L1034C19/D6L1034C5)</f>
        <v>0.74907651538971198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581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9.666956128888593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1.1589759100855779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3.4598660125251985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581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9.666956128888593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1.1589759100855779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3.4598660125251985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55.313707076902688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59.196814552096583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-62.901592723951715</v>
      </c>
      <c r="R44" s="16" t="s">
        <v>35918</v>
      </c>
      <c r="S44" s="15">
        <f>SUM(D6L1029C8:D6L1036C8)</f>
        <v>122.09840727604829</v>
      </c>
      <c r="U44" s="21" t="str">
        <f>NULL_VALUE</f>
        <v>n/a</v>
      </c>
      <c r="V44" s="16" t="s">
        <v>35919</v>
      </c>
      <c r="W44" s="33">
        <f>SUM(D6L1029C10:D6L1036C10)</f>
        <v>-60.29330179680467</v>
      </c>
      <c r="X44" s="16" t="s">
        <v>35920</v>
      </c>
      <c r="Y44" s="33">
        <f>SUM(D6L1029C11:D6L1036C11)</f>
        <v>-2.6082909271470425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-0.1037750461218669</v>
      </c>
      <c r="AD44" s="16" t="s">
        <v>35922</v>
      </c>
      <c r="AE44" s="33">
        <f>IF(D6L1037C5=0,0,D6L1037C10/D6L1037C5)</f>
        <v>-1.018522740674553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-0.26981511991685397</v>
      </c>
      <c r="AJ44" s="16" t="s">
        <v>35924</v>
      </c>
      <c r="AK44" s="33">
        <f>IF(D6L1037C5=0,0,D6L1037C11/D6L1037C5)</f>
        <v>-4.4061339227157187E-2</v>
      </c>
      <c r="AL44" s="16" t="s">
        <v>35925</v>
      </c>
      <c r="AM44" s="33">
        <f>SUM(D6L1029C18:D6L1036C18)</f>
        <v>30.637357819072164</v>
      </c>
      <c r="AN44" s="16" t="s">
        <v>35926</v>
      </c>
      <c r="AO44" s="33">
        <f>SUM(D6L1029C19:D6L1036C19)</f>
        <v>91.461049456976113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26.434853004675421</v>
      </c>
      <c r="AT44" s="16" t="s">
        <v>35928</v>
      </c>
      <c r="AU44" s="33">
        <f>IF(D6L1037C5=0,0,D6L1037C18/D6L1037C5)</f>
        <v>0.51755078463064152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26.434853004675418</v>
      </c>
      <c r="AZ44" s="16" t="s">
        <v>35930</v>
      </c>
      <c r="BA44" s="33">
        <f>IF(D6L1037C5=0,0,D6L1037C19/D6L1037C5)</f>
        <v>1.5450332952710684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-16.989530126127754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-8.4947650630638769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-4.2473825315319385</v>
      </c>
      <c r="R45" s="16" t="s">
        <v>35935</v>
      </c>
      <c r="S45" s="15">
        <f>D6L1038C5-D6L1038C7</f>
        <v>-4.2473825315319385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-4.0712596570327824</v>
      </c>
      <c r="X45" s="16" t="s">
        <v>35937</v>
      </c>
      <c r="Y45" s="33">
        <f>D6L1038C7-D6L1038C10</f>
        <v>-0.17612287449915609</v>
      </c>
      <c r="Z45" s="16" t="s">
        <v>35938</v>
      </c>
      <c r="AA45" s="33">
        <f>CHOOSE(MIN(D6L1038C9,RUN_YEARS),B7L810C7,B7L810C16,B7L810C25,B7L810C34,B7L810C43)</f>
        <v>581</v>
      </c>
      <c r="AB45" s="16" t="s">
        <v>35939</v>
      </c>
      <c r="AC45" s="33">
        <f>IF(D6L1038C12=0,0,D6L1038C10/D6L1038C12)</f>
        <v>-7.0073315955813814E-3</v>
      </c>
      <c r="AD45" s="16" t="s">
        <v>35940</v>
      </c>
      <c r="AE45" s="33">
        <f>IF(D6L1038C5=0,0,D6L1038C10/D6L1038C5)</f>
        <v>0.47926689282262125</v>
      </c>
      <c r="AF45" s="16" t="s">
        <v>35941</v>
      </c>
      <c r="AG45" s="33">
        <f>CHOOSE(MIN(D6L1038C9,RUN_YEARS),B7L810C5,B7L810C14,B7L810C23,B7L810C32,B7L810C41)</f>
        <v>9.666956128888593</v>
      </c>
      <c r="AH45" s="16" t="s">
        <v>35942</v>
      </c>
      <c r="AI45" s="33">
        <f>IF(D6L1038C15=0,0,D6L1038C11/D6L1038C15)</f>
        <v>-1.8219062148511569E-2</v>
      </c>
      <c r="AJ45" s="16" t="s">
        <v>35943</v>
      </c>
      <c r="AK45" s="33">
        <f>IF(D6L1038C5=0,0,D6L1038C11/D6L1038C5)</f>
        <v>2.0733107177378772E-2</v>
      </c>
      <c r="AL45" s="16" t="s">
        <v>35944</v>
      </c>
      <c r="AM45" s="33">
        <f>D6L1038C8*CHOOSE(MIN(D6L1038C9,RUN_YEARS),B7L810C4,B7L810C13,B7L810C22,B7L810C31,B7L810C40)</f>
        <v>-1.06576802528486</v>
      </c>
      <c r="AN45" s="16" t="s">
        <v>35945</v>
      </c>
      <c r="AO45" s="33">
        <f>D6L1038C8-D6L1038C18</f>
        <v>-3.1816145062470786</v>
      </c>
      <c r="AP45" s="16" t="s">
        <v>35946</v>
      </c>
      <c r="AQ45" s="33">
        <f>CHOOSE(MIN(D6L1038C9,RUN_YEARS),B7L810C2,B7L810C11,B7L810C20,B7L810C29,B7L810C38)</f>
        <v>1.1589759100855779</v>
      </c>
      <c r="AR45" s="16" t="s">
        <v>35947</v>
      </c>
      <c r="AS45" s="33">
        <f>IF(D6L1038C20=0,0,D6L1038C18/D6L1038C20)</f>
        <v>-0.91957737517267679</v>
      </c>
      <c r="AT45" s="16" t="s">
        <v>35948</v>
      </c>
      <c r="AU45" s="33">
        <f>IF(D6L1038C5=0,0,D6L1038C18/D6L1038C5)</f>
        <v>0.12546174230514395</v>
      </c>
      <c r="AV45" s="16" t="s">
        <v>35949</v>
      </c>
      <c r="AW45" s="33">
        <f>CHOOSE(MIN(D6L1038C9,RUN_YEARS),B7L810C1,B7L810C10,B7L810C19,B7L810C28,B7L810C37)</f>
        <v>3.4598660125251985</v>
      </c>
      <c r="AX45" s="16" t="s">
        <v>35950</v>
      </c>
      <c r="AY45" s="33">
        <f>IF(D6L1038C23=0,0,D6L1038C19/D6L1038C23)</f>
        <v>-0.91957737517267701</v>
      </c>
      <c r="AZ45" s="16" t="s">
        <v>35951</v>
      </c>
      <c r="BA45" s="33">
        <f>IF(D6L1038C5=0,0,D6L1038C19/D6L1038C5)</f>
        <v>0.37453825769485605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21.672568775518773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21.672568775518773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8.6690275102075098</v>
      </c>
      <c r="R46" s="16" t="s">
        <v>35955</v>
      </c>
      <c r="S46" s="15">
        <f>D6L1039C5-D6L1039C7</f>
        <v>13.003541265311263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8.3095557572219558</v>
      </c>
      <c r="X46" s="16" t="s">
        <v>35957</v>
      </c>
      <c r="Y46" s="33">
        <f>D6L1039C7-D6L1039C10</f>
        <v>0.35947175298555401</v>
      </c>
      <c r="Z46" s="16" t="s">
        <v>35958</v>
      </c>
      <c r="AA46" s="33">
        <f>CHOOSE(MIN(D6L1039C9,RUN_YEARS),B7L810C7,B7L810C16,B7L810C25,B7L810C34,B7L810C43)</f>
        <v>581</v>
      </c>
      <c r="AB46" s="16" t="s">
        <v>35959</v>
      </c>
      <c r="AC46" s="33">
        <f>IF(D6L1039C12=0,0,D6L1039C10/D6L1039C12)</f>
        <v>1.4302161372154829E-2</v>
      </c>
      <c r="AD46" s="16" t="s">
        <v>35960</v>
      </c>
      <c r="AE46" s="33">
        <f>IF(D6L1039C5=0,0,D6L1039C10/D6L1039C5)</f>
        <v>0.38341351425809705</v>
      </c>
      <c r="AF46" s="16" t="s">
        <v>35961</v>
      </c>
      <c r="AG46" s="33">
        <f>CHOOSE(MIN(D6L1039C9,RUN_YEARS),B7L810C5,B7L810C14,B7L810C23,B7L810C32,B7L810C41)</f>
        <v>9.666956128888593</v>
      </c>
      <c r="AH46" s="16" t="s">
        <v>35962</v>
      </c>
      <c r="AI46" s="33">
        <f>IF(D6L1039C15=0,0,D6L1039C11/D6L1039C15)</f>
        <v>3.718561956760244E-2</v>
      </c>
      <c r="AJ46" s="16" t="s">
        <v>35963</v>
      </c>
      <c r="AK46" s="33">
        <f>IF(D6L1039C5=0,0,D6L1039C11/D6L1039C5)</f>
        <v>1.6586485741902988E-2</v>
      </c>
      <c r="AL46" s="16" t="s">
        <v>35964</v>
      </c>
      <c r="AM46" s="33">
        <f>D6L1039C8*CHOOSE(MIN(D6L1039C9,RUN_YEARS),B7L810C4,B7L810C13,B7L810C22,B7L810C31,B7L810C40)</f>
        <v>3.2628938865655743</v>
      </c>
      <c r="AN46" s="16" t="s">
        <v>35965</v>
      </c>
      <c r="AO46" s="33">
        <f>D6L1039C8-D6L1039C18</f>
        <v>9.7406473787456882</v>
      </c>
      <c r="AP46" s="16" t="s">
        <v>35966</v>
      </c>
      <c r="AQ46" s="33">
        <f>CHOOSE(MIN(D6L1039C9,RUN_YEARS),B7L810C2,B7L810C11,B7L810C20,B7L810C29,B7L810C38)</f>
        <v>1.1589759100855779</v>
      </c>
      <c r="AR46" s="16" t="s">
        <v>35967</v>
      </c>
      <c r="AS46" s="33">
        <f>IF(D6L1039C20=0,0,D6L1039C18/D6L1039C20)</f>
        <v>2.8153250280453586</v>
      </c>
      <c r="AT46" s="16" t="s">
        <v>35968</v>
      </c>
      <c r="AU46" s="33">
        <f>IF(D6L1039C5=0,0,D6L1039C18/D6L1039C5)</f>
        <v>0.15055409076617274</v>
      </c>
      <c r="AV46" s="16" t="s">
        <v>35969</v>
      </c>
      <c r="AW46" s="33">
        <f>CHOOSE(MIN(D6L1039C9,RUN_YEARS),B7L810C1,B7L810C10,B7L810C19,B7L810C28,B7L810C37)</f>
        <v>3.4598660125251985</v>
      </c>
      <c r="AX46" s="16" t="s">
        <v>35970</v>
      </c>
      <c r="AY46" s="33">
        <f>IF(D6L1039C23=0,0,D6L1039C19/D6L1039C23)</f>
        <v>2.8153250280453586</v>
      </c>
      <c r="AZ46" s="16" t="s">
        <v>35971</v>
      </c>
      <c r="BA46" s="33">
        <f>IF(D6L1039C5=0,0,D6L1039C19/D6L1039C5)</f>
        <v>0.44944590923382721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4.683038649391019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13.177803712454896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4.4216449786755714</v>
      </c>
      <c r="R47" s="16" t="s">
        <v>35975</v>
      </c>
      <c r="S47" s="15">
        <f>SUM(D6L1038C8:D6L1039C8)</f>
        <v>8.7561587337793245</v>
      </c>
      <c r="U47" s="21" t="str">
        <f>NULL_VALUE</f>
        <v>n/a</v>
      </c>
      <c r="V47" s="16" t="s">
        <v>35976</v>
      </c>
      <c r="W47" s="33">
        <f>SUM(D6L1038C10:D6L1039C10)</f>
        <v>4.2382961001891735</v>
      </c>
      <c r="X47" s="16" t="s">
        <v>35977</v>
      </c>
      <c r="Y47" s="33">
        <f>SUM(D6L1038C11:D6L1039C11)</f>
        <v>0.18334887848639791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7.2948297765734471E-3</v>
      </c>
      <c r="AD47" s="16" t="s">
        <v>35979</v>
      </c>
      <c r="AE47" s="33">
        <f>IF(D6L1040C5=0,0,D6L1040C10/D6L1040C5)</f>
        <v>0.32162386029345558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1.8966557419090872E-2</v>
      </c>
      <c r="AJ47" s="16" t="s">
        <v>35981</v>
      </c>
      <c r="AK47" s="33">
        <f>IF(D6L1040C5=0,0,D6L1040C11/D6L1040C5)</f>
        <v>1.3913462553180026E-2</v>
      </c>
      <c r="AL47" s="16" t="s">
        <v>35982</v>
      </c>
      <c r="AM47" s="33">
        <f>SUM(D6L1038C18:D6L1039C18)</f>
        <v>2.1971258612807141</v>
      </c>
      <c r="AN47" s="16" t="s">
        <v>35983</v>
      </c>
      <c r="AO47" s="33">
        <f>SUM(D6L1038C19:D6L1039C19)</f>
        <v>6.5590328724986096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1.8957476528726818</v>
      </c>
      <c r="AT47" s="16" t="s">
        <v>35985</v>
      </c>
      <c r="AU47" s="33">
        <f>IF(D6L1040C5=0,0,D6L1040C18/D6L1040C5)</f>
        <v>0.16672929034480291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1.8957476528726815</v>
      </c>
      <c r="AZ47" s="16" t="s">
        <v>35987</v>
      </c>
      <c r="BA47" s="33">
        <f>IF(D6L1040C5=0,0,D6L1040C19/D6L1040C5)</f>
        <v>0.49773338680856144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250.72320391963115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203.5392130279709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7.1023496364335639</v>
      </c>
      <c r="R48" s="16" t="s">
        <v>35992</v>
      </c>
      <c r="S48" s="15">
        <f>SUM(D6L1028C8,D6L1037C8,D6L1040C8)</f>
        <v>196.43686339153732</v>
      </c>
      <c r="U48" s="21" t="str">
        <f>NULL_VALUE</f>
        <v>n/a</v>
      </c>
      <c r="V48" s="16" t="s">
        <v>35993</v>
      </c>
      <c r="W48" s="33">
        <f>SUM(D6L1028C10,D6L1037C10,D6L1040C10)</f>
        <v>5.9761796133776874</v>
      </c>
      <c r="X48" s="16" t="s">
        <v>35994</v>
      </c>
      <c r="Y48" s="33">
        <f>SUM(D6L1028C11,D6L1037C11,D6L1040C11)</f>
        <v>1.1261700230558498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-1.1361849263619606E-2</v>
      </c>
      <c r="AD48" s="16" t="s">
        <v>35996</v>
      </c>
      <c r="AE48" s="33">
        <f>IF(D6L1041C5=0,0,D6L1041C10/D6L1041C5)</f>
        <v>2.9361318266256757E-2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-2.9540808085411149E-2</v>
      </c>
      <c r="AJ48" s="16" t="s">
        <v>35998</v>
      </c>
      <c r="AK48" s="33">
        <f>IF(D6L1041C5=0,0,D6L1041C11/D6L1041C5)</f>
        <v>5.5329388686448759E-3</v>
      </c>
      <c r="AL48" s="16" t="s">
        <v>35999</v>
      </c>
      <c r="AM48" s="33">
        <f>SUM(D6L1028C18,D6L1037C18,D6L1040C18)</f>
        <v>44.203013091884074</v>
      </c>
      <c r="AN48" s="16" t="s">
        <v>36000</v>
      </c>
      <c r="AO48" s="33">
        <f>SUM(D6L1028C19,D6L1037C19,D6L1040C19)</f>
        <v>152.23385029965323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37.844998774365862</v>
      </c>
      <c r="AT48" s="16" t="s">
        <v>36002</v>
      </c>
      <c r="AU48" s="33">
        <f>IF(D6L1041C5=0,0,D6L1041C18/D6L1041C5)</f>
        <v>0.21717197602512878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37.844998774365855</v>
      </c>
      <c r="AZ48" s="16" t="s">
        <v>36004</v>
      </c>
      <c r="BA48" s="33">
        <f>IF(D6L1041C5=0,0,D6L1041C19/D6L1041C5)</f>
        <v>0.74793376683996926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11447.666666666666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57.243465244624367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18.745778007494796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28.621817302658975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0.41130428419712656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11517.199999999999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57.610520592701889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19.512279381223387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28.80570258340034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0.41130428419712656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11517.199999999999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57.610520592701889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19.512279381223387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28.80570258340034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0.44909120406262104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10564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52.835319531717623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21.073014654292674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26.417938053039567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0.18172762348765775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11517.199999999999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57.610520592701889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19.512279381223387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28.80570258340034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0.41130428419712656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11517.199999999999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57.610520592701889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19.512279381223387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28.80570258340034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0.44909120406262104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10564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52.835319531717623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21.073014654292674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26.417938053039567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0.44909120406262104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10564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52.835319531717623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21.073014654292674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26.417938053039567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0.44909120406262104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10564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52.835319531717623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21.073014654292674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26.417938053039567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0.44909120406262104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10564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52.835319531717623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21.073014654292674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26.417938053039567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0.44909120406262104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10564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52.835319531717623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21.073014654292674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26.417938053039567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0.44909120406262104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10564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52.835319531717623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21.073014654292674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26.417938053039567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10564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52.835319531717623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21.073014654292674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26.417938053039567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0.41130428419712656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11517.199999999999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57.610520592701889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19.512279381223387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28.80570258340034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0.42641991129432255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11447.666666666666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57.243465244624367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18.745778007494796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28.621817302658975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0.17804576946422654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11447.666666666666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57.243465244624367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18.745778007494796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28.621817302658975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11447.666666666666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57.243465244624367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18.745778007494796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28.621817302658975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0.17932812573831394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10564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52.835319531717623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21.073014654292674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26.417938053039567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0.17804576946422654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11447.666666666666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57.243465244624367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18.745778007494796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28.621817302658975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0.17932812573831394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10564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52.835319531717623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21.073014654292674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26.417938053039567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0.17932812573831394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10564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52.835319531717623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21.073014654292674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26.417938053039567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0.17932812573831394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10564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52.835319531717623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21.073014654292674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26.417938053039567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0.17932812573831394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10564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52.835319531717623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21.073014654292674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26.417938053039567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0.17932812573831394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10564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52.835319531717623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21.073014654292674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26.417938053039567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0.17932812573831394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10564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52.835319531717623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21.073014654292674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26.417938053039567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10564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52.835319531717623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21.073014654292674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26.417938053039567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11447.666666666666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57.243465244624367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18.745778007494796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28.621817302658975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10564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52.835319531717623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21.073014654292674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26.417938053039567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10564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52.835319531717623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21.073014654292674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26.417938053039567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10564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52.835319531717623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21.073014654292674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26.417938053039567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10564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52.835319531717623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21.073014654292674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26.417938053039567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10564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52.835319531717623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21.073014654292674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26.417938053039567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1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1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10564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52.835319531717623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0.44372693014093106</v>
      </c>
      <c r="AN41" s="16" t="s">
        <v>36701</v>
      </c>
      <c r="AO41" s="33">
        <f>D6L1134C8-D6L1134C18</f>
        <v>0.55627306985906899</v>
      </c>
      <c r="AP41" s="16" t="s">
        <v>36702</v>
      </c>
      <c r="AQ41" s="33">
        <f>CHOOSE(MIN(D6L1134C9,RUN_YEARS),B7L811C2,B7L811C11,B7L811C20,B7L811C29,B7L811C38)</f>
        <v>21.073014654292674</v>
      </c>
      <c r="AR41" s="16" t="s">
        <v>36703</v>
      </c>
      <c r="AS41" s="33">
        <f>IF(D6L1134C20=0,0,D6L1134C18/D6L1134C20)</f>
        <v>2.1056642223258825E-2</v>
      </c>
      <c r="AT41" s="16" t="s">
        <v>36704</v>
      </c>
      <c r="AU41" s="33">
        <f>IF(D6L1134C5=0,0,D6L1134C18/D6L1134C5)</f>
        <v>0.44372693014093106</v>
      </c>
      <c r="AV41" s="16" t="s">
        <v>36705</v>
      </c>
      <c r="AW41" s="33">
        <f>CHOOSE(MIN(D6L1134C9,RUN_YEARS),B7L811C1,B7L811C10,B7L811C19,B7L811C28,B7L811C37)</f>
        <v>26.417938053039567</v>
      </c>
      <c r="AX41" s="16" t="s">
        <v>36706</v>
      </c>
      <c r="AY41" s="33">
        <f>IF(D6L1134C23=0,0,D6L1134C19/D6L1134C23)</f>
        <v>2.1056642223258825E-2</v>
      </c>
      <c r="AZ41" s="16" t="s">
        <v>36707</v>
      </c>
      <c r="BA41" s="33">
        <f>IF(D6L1134C5=0,0,D6L1134C19/D6L1134C5)</f>
        <v>0.55627306985906899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332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332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332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327.73816810209428</v>
      </c>
      <c r="X42" s="16" t="s">
        <v>36714</v>
      </c>
      <c r="Y42" s="33">
        <f>D6L1135C7-D6L1135C10</f>
        <v>4.2618318979057221</v>
      </c>
      <c r="Z42" s="16" t="s">
        <v>36715</v>
      </c>
      <c r="AA42" s="33">
        <f>CHOOSE(MIN(D6L1135C9,RUN_YEARS),B7L811C7,B7L811C16,B7L811C25,B7L811C34,B7L811C43)</f>
        <v>10564</v>
      </c>
      <c r="AB42" s="16" t="s">
        <v>36716</v>
      </c>
      <c r="AC42" s="33">
        <f>IF(D6L1135C12=0,0,D6L1135C10/D6L1135C12)</f>
        <v>3.1024059835487911E-2</v>
      </c>
      <c r="AD42" s="16" t="s">
        <v>36717</v>
      </c>
      <c r="AE42" s="33">
        <f>IF(D6L1135C5=0,0,D6L1135C10/D6L1135C5)</f>
        <v>0.9871631569340189</v>
      </c>
      <c r="AF42" s="16" t="s">
        <v>36718</v>
      </c>
      <c r="AG42" s="33">
        <f>CHOOSE(MIN(D6L1135C9,RUN_YEARS),B7L811C5,B7L811C14,B7L811C23,B7L811C32,B7L811C41)</f>
        <v>52.835319531717623</v>
      </c>
      <c r="AH42" s="16" t="s">
        <v>36719</v>
      </c>
      <c r="AI42" s="33">
        <f>IF(D6L1135C15=0,0,D6L1135C11/D6L1135C15)</f>
        <v>8.066255557226823E-2</v>
      </c>
      <c r="AJ42" s="16" t="s">
        <v>36720</v>
      </c>
      <c r="AK42" s="33">
        <f>IF(D6L1135C5=0,0,D6L1135C11/D6L1135C5)</f>
        <v>1.2836843065981091E-2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21.073014654292674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26.417938053039567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1406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1406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1406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10564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52.835319531717623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623.88006377814907</v>
      </c>
      <c r="AN43" s="16" t="s">
        <v>36742</v>
      </c>
      <c r="AO43" s="33">
        <f>D6L1136C8-D6L1136C18</f>
        <v>782.11993622185093</v>
      </c>
      <c r="AP43" s="16" t="s">
        <v>36743</v>
      </c>
      <c r="AQ43" s="33">
        <f>CHOOSE(MIN(D6L1136C9,RUN_YEARS),B7L811C2,B7L811C11,B7L811C20,B7L811C29,B7L811C38)</f>
        <v>21.073014654292674</v>
      </c>
      <c r="AR43" s="16" t="s">
        <v>36744</v>
      </c>
      <c r="AS43" s="33">
        <f>IF(D6L1136C20=0,0,D6L1136C18/D6L1136C20)</f>
        <v>29.605638965901907</v>
      </c>
      <c r="AT43" s="16" t="s">
        <v>36745</v>
      </c>
      <c r="AU43" s="33">
        <f>IF(D6L1136C5=0,0,D6L1136C18/D6L1136C5)</f>
        <v>0.44372693014093106</v>
      </c>
      <c r="AV43" s="16" t="s">
        <v>36746</v>
      </c>
      <c r="AW43" s="33">
        <f>CHOOSE(MIN(D6L1136C9,RUN_YEARS),B7L811C1,B7L811C10,B7L811C19,B7L811C28,B7L811C37)</f>
        <v>26.417938053039567</v>
      </c>
      <c r="AX43" s="16" t="s">
        <v>36747</v>
      </c>
      <c r="AY43" s="33">
        <f>IF(D6L1136C23=0,0,D6L1136C19/D6L1136C23)</f>
        <v>29.605638965901907</v>
      </c>
      <c r="AZ43" s="16" t="s">
        <v>36748</v>
      </c>
      <c r="BA43" s="33">
        <f>IF(D6L1136C5=0,0,D6L1136C19/D6L1136C5)</f>
        <v>0.55627306985906899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1739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1739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332</v>
      </c>
      <c r="R44" s="16" t="s">
        <v>36752</v>
      </c>
      <c r="S44" s="15">
        <f>SUM(D6L1129C8:D6L1136C8)</f>
        <v>1407</v>
      </c>
      <c r="U44" s="21" t="str">
        <f>NULL_VALUE</f>
        <v>n/a</v>
      </c>
      <c r="V44" s="16" t="s">
        <v>36753</v>
      </c>
      <c r="W44" s="33">
        <f>SUM(D6L1129C10:D6L1136C10)</f>
        <v>327.73816810209428</v>
      </c>
      <c r="X44" s="16" t="s">
        <v>36754</v>
      </c>
      <c r="Y44" s="33">
        <f>SUM(D6L1129C11:D6L1136C11)</f>
        <v>4.2618318979057221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3.1024059835487911E-2</v>
      </c>
      <c r="AD44" s="16" t="s">
        <v>36756</v>
      </c>
      <c r="AE44" s="33">
        <f>IF(D6L1137C5=0,0,D6L1137C10/D6L1137C5)</f>
        <v>0.18846358142731126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8.066255557226823E-2</v>
      </c>
      <c r="AJ44" s="16" t="s">
        <v>36758</v>
      </c>
      <c r="AK44" s="33">
        <f>IF(D6L1137C5=0,0,D6L1137C11/D6L1137C5)</f>
        <v>2.4507371465817837E-3</v>
      </c>
      <c r="AL44" s="16" t="s">
        <v>36759</v>
      </c>
      <c r="AM44" s="33">
        <f>SUM(D6L1129C18:D6L1136C18)</f>
        <v>624.32379070828995</v>
      </c>
      <c r="AN44" s="16" t="s">
        <v>36760</v>
      </c>
      <c r="AO44" s="33">
        <f>SUM(D6L1129C19:D6L1136C19)</f>
        <v>782.67620929171005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29.626695608125164</v>
      </c>
      <c r="AT44" s="16" t="s">
        <v>36762</v>
      </c>
      <c r="AU44" s="33">
        <f>IF(D6L1137C5=0,0,D6L1137C18/D6L1137C5)</f>
        <v>0.35901310564018973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29.626695608125164</v>
      </c>
      <c r="AZ44" s="16" t="s">
        <v>36764</v>
      </c>
      <c r="BA44" s="33">
        <f>IF(D6L1137C5=0,0,D6L1137C19/D6L1137C5)</f>
        <v>0.45007257578591725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10564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52.835319531717623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21.073014654292674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26.417938053039567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428.83790789974523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428.83790789974523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171.5351631598981</v>
      </c>
      <c r="R46" s="16" t="s">
        <v>36789</v>
      </c>
      <c r="S46" s="15">
        <f>D6L1139C5-D6L1139C7</f>
        <v>257.30274473984713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169.33319319011704</v>
      </c>
      <c r="X46" s="16" t="s">
        <v>36791</v>
      </c>
      <c r="Y46" s="33">
        <f>D6L1139C7-D6L1139C10</f>
        <v>2.2019699697810609</v>
      </c>
      <c r="Z46" s="16" t="s">
        <v>36792</v>
      </c>
      <c r="AA46" s="33">
        <f>CHOOSE(MIN(D6L1139C9,RUN_YEARS),B7L811C7,B7L811C16,B7L811C25,B7L811C34,B7L811C43)</f>
        <v>10564</v>
      </c>
      <c r="AB46" s="16" t="s">
        <v>36793</v>
      </c>
      <c r="AC46" s="33">
        <f>IF(D6L1139C12=0,0,D6L1139C10/D6L1139C12)</f>
        <v>1.602926857157488E-2</v>
      </c>
      <c r="AD46" s="16" t="s">
        <v>36794</v>
      </c>
      <c r="AE46" s="33">
        <f>IF(D6L1139C5=0,0,D6L1139C10/D6L1139C5)</f>
        <v>0.39486526277360762</v>
      </c>
      <c r="AF46" s="16" t="s">
        <v>36795</v>
      </c>
      <c r="AG46" s="33">
        <f>CHOOSE(MIN(D6L1139C9,RUN_YEARS),B7L811C5,B7L811C14,B7L811C23,B7L811C32,B7L811C41)</f>
        <v>52.835319531717623</v>
      </c>
      <c r="AH46" s="16" t="s">
        <v>36796</v>
      </c>
      <c r="AI46" s="33">
        <f>IF(D6L1139C15=0,0,D6L1139C11/D6L1139C15)</f>
        <v>4.1676098286094289E-2</v>
      </c>
      <c r="AJ46" s="16" t="s">
        <v>36797</v>
      </c>
      <c r="AK46" s="33">
        <f>IF(D6L1139C5=0,0,D6L1139C11/D6L1139C5)</f>
        <v>5.1347372263924086E-3</v>
      </c>
      <c r="AL46" s="16" t="s">
        <v>36798</v>
      </c>
      <c r="AM46" s="33">
        <f>D6L1139C8*CHOOSE(MIN(D6L1139C9,RUN_YEARS),B7L811C4,B7L811C13,B7L811C22,B7L811C31,B7L811C40)</f>
        <v>114.17215704024797</v>
      </c>
      <c r="AN46" s="16" t="s">
        <v>36799</v>
      </c>
      <c r="AO46" s="33">
        <f>D6L1139C8-D6L1139C18</f>
        <v>143.13058769959918</v>
      </c>
      <c r="AP46" s="16" t="s">
        <v>36800</v>
      </c>
      <c r="AQ46" s="33">
        <f>CHOOSE(MIN(D6L1139C9,RUN_YEARS),B7L811C2,B7L811C11,B7L811C20,B7L811C29,B7L811C38)</f>
        <v>21.073014654292674</v>
      </c>
      <c r="AR46" s="16" t="s">
        <v>36801</v>
      </c>
      <c r="AS46" s="33">
        <f>IF(D6L1139C20=0,0,D6L1139C18/D6L1139C20)</f>
        <v>5.4179318390494524</v>
      </c>
      <c r="AT46" s="16" t="s">
        <v>36802</v>
      </c>
      <c r="AU46" s="33">
        <f>IF(D6L1139C5=0,0,D6L1139C18/D6L1139C5)</f>
        <v>0.26623615808455864</v>
      </c>
      <c r="AV46" s="16" t="s">
        <v>36803</v>
      </c>
      <c r="AW46" s="33">
        <f>CHOOSE(MIN(D6L1139C9,RUN_YEARS),B7L811C1,B7L811C10,B7L811C19,B7L811C28,B7L811C37)</f>
        <v>26.417938053039567</v>
      </c>
      <c r="AX46" s="16" t="s">
        <v>36804</v>
      </c>
      <c r="AY46" s="33">
        <f>IF(D6L1139C23=0,0,D6L1139C19/D6L1139C23)</f>
        <v>5.4179318390494524</v>
      </c>
      <c r="AZ46" s="16" t="s">
        <v>36805</v>
      </c>
      <c r="BA46" s="33">
        <f>IF(D6L1139C5=0,0,D6L1139C19/D6L1139C5)</f>
        <v>0.33376384191544139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428.83790789974523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428.83790789974523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171.5351631598981</v>
      </c>
      <c r="R47" s="16" t="s">
        <v>36809</v>
      </c>
      <c r="S47" s="15">
        <f>SUM(D6L1138C8:D6L1139C8)</f>
        <v>257.30274473984713</v>
      </c>
      <c r="U47" s="21" t="str">
        <f>NULL_VALUE</f>
        <v>n/a</v>
      </c>
      <c r="V47" s="16" t="s">
        <v>36810</v>
      </c>
      <c r="W47" s="33">
        <f>SUM(D6L1138C10:D6L1139C10)</f>
        <v>169.33319319011704</v>
      </c>
      <c r="X47" s="16" t="s">
        <v>36811</v>
      </c>
      <c r="Y47" s="33">
        <f>SUM(D6L1138C11:D6L1139C11)</f>
        <v>2.2019699697810609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1.602926857157488E-2</v>
      </c>
      <c r="AD47" s="16" t="s">
        <v>36813</v>
      </c>
      <c r="AE47" s="33">
        <f>IF(D6L1140C5=0,0,D6L1140C10/D6L1140C5)</f>
        <v>0.39486526277360762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4.1676098286094289E-2</v>
      </c>
      <c r="AJ47" s="16" t="s">
        <v>36815</v>
      </c>
      <c r="AK47" s="33">
        <f>IF(D6L1140C5=0,0,D6L1140C11/D6L1140C5)</f>
        <v>5.1347372263924086E-3</v>
      </c>
      <c r="AL47" s="16" t="s">
        <v>36816</v>
      </c>
      <c r="AM47" s="33">
        <f>SUM(D6L1138C18:D6L1139C18)</f>
        <v>114.17215704024797</v>
      </c>
      <c r="AN47" s="16" t="s">
        <v>36817</v>
      </c>
      <c r="AO47" s="33">
        <f>SUM(D6L1138C19:D6L1139C19)</f>
        <v>143.13058769959918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5.4179318390494524</v>
      </c>
      <c r="AT47" s="16" t="s">
        <v>36819</v>
      </c>
      <c r="AU47" s="33">
        <f>IF(D6L1140C5=0,0,D6L1140C18/D6L1140C5)</f>
        <v>0.26623615808455864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5.4179318390494524</v>
      </c>
      <c r="AZ47" s="16" t="s">
        <v>36821</v>
      </c>
      <c r="BA47" s="33">
        <f>IF(D6L1140C5=0,0,D6L1140C19/D6L1140C5)</f>
        <v>0.33376384191544139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2167.837907899745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2167.837907899745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503.5351631598981</v>
      </c>
      <c r="R48" s="16" t="s">
        <v>36826</v>
      </c>
      <c r="S48" s="15">
        <f>SUM(D6L1128C8,D6L1137C8,D6L1140C8)</f>
        <v>1664.3027447398472</v>
      </c>
      <c r="U48" s="21" t="str">
        <f>NULL_VALUE</f>
        <v>n/a</v>
      </c>
      <c r="V48" s="16" t="s">
        <v>36827</v>
      </c>
      <c r="W48" s="33">
        <f>SUM(D6L1128C10,D6L1137C10,D6L1140C10)</f>
        <v>497.07136129221135</v>
      </c>
      <c r="X48" s="16" t="s">
        <v>36828</v>
      </c>
      <c r="Y48" s="33">
        <f>SUM(D6L1128C11,D6L1137C11,D6L1140C11)</f>
        <v>6.463801867686783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4.7053328407062792E-2</v>
      </c>
      <c r="AD48" s="16" t="s">
        <v>36830</v>
      </c>
      <c r="AE48" s="33">
        <f>IF(D6L1141C5=0,0,D6L1141C10/D6L1141C5)</f>
        <v>0.22929360146385963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0.12233865385836251</v>
      </c>
      <c r="AJ48" s="16" t="s">
        <v>36832</v>
      </c>
      <c r="AK48" s="33">
        <f>IF(D6L1141C5=0,0,D6L1141C11/D6L1141C5)</f>
        <v>2.9816813536345408E-3</v>
      </c>
      <c r="AL48" s="16" t="s">
        <v>36833</v>
      </c>
      <c r="AM48" s="33">
        <f>SUM(D6L1128C18,D6L1137C18,D6L1140C18)</f>
        <v>738.4959477485379</v>
      </c>
      <c r="AN48" s="16" t="s">
        <v>36834</v>
      </c>
      <c r="AO48" s="33">
        <f>SUM(D6L1128C19,D6L1137C19,D6L1140C19)</f>
        <v>925.80679699130928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35.044627447174619</v>
      </c>
      <c r="AT48" s="16" t="s">
        <v>36836</v>
      </c>
      <c r="AU48" s="33">
        <f>IF(D6L1141C5=0,0,D6L1141C18/D6L1141C5)</f>
        <v>0.34066013194870787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35.044627447174619</v>
      </c>
      <c r="AZ48" s="16" t="s">
        <v>36838</v>
      </c>
      <c r="BA48" s="33">
        <f>IF(D6L1141C5=0,0,D6L1141C19/D6L1141C5)</f>
        <v>0.42706458523379814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1898.4187869999998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1632.6401568199999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816.32007840999995</v>
      </c>
      <c r="R8" s="16" t="s">
        <v>36847</v>
      </c>
      <c r="S8" s="15">
        <f>D6L1201C5-D6L1201C7</f>
        <v>816.32007840999995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783.20443628954501</v>
      </c>
      <c r="X8" s="16" t="s">
        <v>36849</v>
      </c>
      <c r="Y8" s="33">
        <f>D6L1201C7-D6L1201C10</f>
        <v>33.115642120454936</v>
      </c>
      <c r="Z8" s="16" t="s">
        <v>36850</v>
      </c>
      <c r="AA8" s="33">
        <f>CHOOSE(MIN(D6L1201C9,RUN_YEARS),B7L812C7,B7L812C16,B7L812C25,B7L812C34,B7L812C43)</f>
        <v>5177.333333333333</v>
      </c>
      <c r="AB8" s="16" t="s">
        <v>36851</v>
      </c>
      <c r="AC8" s="33">
        <f>IF(D6L1201C12=0,0,D6L1201C10/D6L1201C12)</f>
        <v>0.15127564440307978</v>
      </c>
      <c r="AD8" s="16" t="s">
        <v>36852</v>
      </c>
      <c r="AE8" s="33">
        <f>IF(D6L1201C5=0,0,D6L1201C10/D6L1201C5)</f>
        <v>0.47971650888156736</v>
      </c>
      <c r="AF8" s="16" t="s">
        <v>36853</v>
      </c>
      <c r="AG8" s="33">
        <f>CHOOSE(MIN(D6L1201C9,RUN_YEARS),B7L812C5,B7L812C14,B7L812C23,B7L812C32,B7L812C41)</f>
        <v>84.195876217896256</v>
      </c>
      <c r="AH8" s="16" t="s">
        <v>36854</v>
      </c>
      <c r="AI8" s="33">
        <f>IF(D6L1201C15=0,0,D6L1201C11/D6L1201C15)</f>
        <v>0.39331667544800775</v>
      </c>
      <c r="AJ8" s="16" t="s">
        <v>36855</v>
      </c>
      <c r="AK8" s="33">
        <f>IF(D6L1201C5=0,0,D6L1201C11/D6L1201C5)</f>
        <v>2.0283491118432636E-2</v>
      </c>
      <c r="AL8" s="16" t="s">
        <v>36856</v>
      </c>
      <c r="AM8" s="33">
        <f>D6L1201C8*CHOOSE(MIN(D6L1201C9,RUN_YEARS),B7L812C4,B7L812C13,B7L812C22,B7L812C31,B7L812C40)</f>
        <v>154.58936006500113</v>
      </c>
      <c r="AN8" s="16" t="s">
        <v>36857</v>
      </c>
      <c r="AO8" s="33">
        <f>D6L1201C8-D6L1201C18</f>
        <v>661.73071834499888</v>
      </c>
      <c r="AP8" s="16" t="s">
        <v>36858</v>
      </c>
      <c r="AQ8" s="33">
        <f>CHOOSE(MIN(D6L1201C9,RUN_YEARS),B7L812C2,B7L812C11,B7L812C20,B7L812C29,B7L812C38)</f>
        <v>8.4779845678132126</v>
      </c>
      <c r="AR8" s="16" t="s">
        <v>36859</v>
      </c>
      <c r="AS8" s="33">
        <f>IF(D6L1201C20=0,0,D6L1201C18/D6L1201C20)</f>
        <v>18.234211070860145</v>
      </c>
      <c r="AT8" s="16" t="s">
        <v>36860</v>
      </c>
      <c r="AU8" s="33">
        <f>IF(D6L1201C5=0,0,D6L1201C18/D6L1201C5)</f>
        <v>9.4686731438791111E-2</v>
      </c>
      <c r="AV8" s="16" t="s">
        <v>36861</v>
      </c>
      <c r="AW8" s="33">
        <f>CHOOSE(MIN(D6L1201C9,RUN_YEARS),B7L812C1,B7L812C10,B7L812C19,B7L812C28,B7L812C37)</f>
        <v>36.290614152344773</v>
      </c>
      <c r="AX8" s="16" t="s">
        <v>36862</v>
      </c>
      <c r="AY8" s="33">
        <f>IF(D6L1201C23=0,0,D6L1201C19/D6L1201C23)</f>
        <v>18.234211070860145</v>
      </c>
      <c r="AZ8" s="16" t="s">
        <v>36863</v>
      </c>
      <c r="BA8" s="33">
        <f>IF(D6L1201C5=0,0,D6L1201C19/D6L1201C5)</f>
        <v>0.40531326856120892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4.967284334842331</v>
      </c>
      <c r="J9" s="16" t="s">
        <v>36884</v>
      </c>
      <c r="K9" s="21">
        <f>IF(FLOW_THRU_100PCT="Y",1,INDEX(VariabilityMatrix,D6L1202C1,D6L1202C9))</f>
        <v>0.41130428419712656</v>
      </c>
      <c r="L9" s="16" t="s">
        <v>36864</v>
      </c>
      <c r="M9" s="15">
        <f>IF(D6L1202C2&lt;&gt;0,D6L1202C2*D6L1202C4,D6L1202C3*D6L1202C4)</f>
        <v>2.043065327745925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1.0215326638729625</v>
      </c>
      <c r="R9" s="16" t="s">
        <v>36866</v>
      </c>
      <c r="S9" s="15">
        <f>D6L1202C5-D6L1202C7</f>
        <v>1.0215326638729625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0.98191121014003557</v>
      </c>
      <c r="X9" s="16" t="s">
        <v>36868</v>
      </c>
      <c r="Y9" s="33">
        <f>D6L1202C7-D6L1202C10</f>
        <v>3.9621453732926915E-2</v>
      </c>
      <c r="Z9" s="16" t="s">
        <v>36869</v>
      </c>
      <c r="AA9" s="33">
        <f>CHOOSE(MIN(D6L1202C9,RUN_YEARS),B7L812C7,B7L812C16,B7L812C25,B7L812C34,B7L812C43)</f>
        <v>4967</v>
      </c>
      <c r="AB9" s="16" t="s">
        <v>36870</v>
      </c>
      <c r="AC9" s="33">
        <f>IF(D6L1202C12=0,0,D6L1202C10/D6L1202C12)</f>
        <v>1.9768697607006958E-4</v>
      </c>
      <c r="AD9" s="16" t="s">
        <v>36871</v>
      </c>
      <c r="AE9" s="33">
        <f>IF(D6L1202C5=0,0,D6L1202C10/D6L1202C5)</f>
        <v>0.48060685911759832</v>
      </c>
      <c r="AF9" s="16" t="s">
        <v>36872</v>
      </c>
      <c r="AG9" s="33">
        <f>CHOOSE(MIN(D6L1202C9,RUN_YEARS),B7L812C5,B7L812C14,B7L812C23,B7L812C32,B7L812C41)</f>
        <v>77.086619308238568</v>
      </c>
      <c r="AH9" s="16" t="s">
        <v>36873</v>
      </c>
      <c r="AI9" s="33">
        <f>IF(D6L1202C15=0,0,D6L1202C11/D6L1202C15)</f>
        <v>5.1398613778218195E-4</v>
      </c>
      <c r="AJ9" s="16" t="s">
        <v>36874</v>
      </c>
      <c r="AK9" s="33">
        <f>IF(D6L1202C5=0,0,D6L1202C11/D6L1202C5)</f>
        <v>1.9393140882401693E-2</v>
      </c>
      <c r="AL9" s="16" t="s">
        <v>36875</v>
      </c>
      <c r="AM9" s="33">
        <f>D6L1202C8*CHOOSE(MIN(D6L1202C9,RUN_YEARS),B7L812C4,B7L812C13,B7L812C22,B7L812C31,B7L812C40)</f>
        <v>0.20589542379663253</v>
      </c>
      <c r="AN9" s="16" t="s">
        <v>36876</v>
      </c>
      <c r="AO9" s="33">
        <f>D6L1202C8-D6L1202C18</f>
        <v>0.81563724007632998</v>
      </c>
      <c r="AP9" s="16" t="s">
        <v>36877</v>
      </c>
      <c r="AQ9" s="33">
        <f>CHOOSE(MIN(D6L1202C9,RUN_YEARS),B7L812C2,B7L812C11,B7L812C20,B7L812C29,B7L812C38)</f>
        <v>8.4150220267544693</v>
      </c>
      <c r="AR9" s="16" t="s">
        <v>36878</v>
      </c>
      <c r="AS9" s="33">
        <f>IF(D6L1202C20=0,0,D6L1202C18/D6L1202C20)</f>
        <v>2.4467603666635071E-2</v>
      </c>
      <c r="AT9" s="16" t="s">
        <v>36879</v>
      </c>
      <c r="AU9" s="33">
        <f>IF(D6L1202C5=0,0,D6L1202C18/D6L1202C5)</f>
        <v>0.10077769956763596</v>
      </c>
      <c r="AV9" s="16" t="s">
        <v>36880</v>
      </c>
      <c r="AW9" s="33">
        <f>CHOOSE(MIN(D6L1202C9,RUN_YEARS),B7L812C1,B7L812C10,B7L812C19,B7L812C28,B7L812C37)</f>
        <v>33.335395292043373</v>
      </c>
      <c r="AX9" s="16" t="s">
        <v>36881</v>
      </c>
      <c r="AY9" s="33">
        <f>IF(D6L1202C23=0,0,D6L1202C19/D6L1202C23)</f>
        <v>2.4467603666635074E-2</v>
      </c>
      <c r="AZ9" s="16" t="s">
        <v>36882</v>
      </c>
      <c r="BA9" s="33">
        <f>IF(D6L1202C5=0,0,D6L1202C19/D6L1202C5)</f>
        <v>0.39922230043236406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0.81522191903814878</v>
      </c>
      <c r="J10" s="16" t="s">
        <v>36905</v>
      </c>
      <c r="K10" s="21">
        <f>IF(FLOW_THRU_100PCT="Y",1,INDEX(VariabilityMatrix,D6L1203C1,D6L1203C9))</f>
        <v>0.41130428419712656</v>
      </c>
      <c r="L10" s="16" t="s">
        <v>36885</v>
      </c>
      <c r="M10" s="15">
        <f>IF(D6L1203C2&lt;&gt;0,D6L1203C2*D6L1203C4,D6L1203C3*D6L1203C4)</f>
        <v>0.33530426787179363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0.16765213393589681</v>
      </c>
      <c r="R10" s="16" t="s">
        <v>36887</v>
      </c>
      <c r="S10" s="15">
        <f>D6L1203C5-D6L1203C7</f>
        <v>0.16765213393589681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0.16114953103058857</v>
      </c>
      <c r="X10" s="16" t="s">
        <v>36889</v>
      </c>
      <c r="Y10" s="33">
        <f>D6L1203C7-D6L1203C10</f>
        <v>6.5026029053082413E-3</v>
      </c>
      <c r="Z10" s="16" t="s">
        <v>36890</v>
      </c>
      <c r="AA10" s="33">
        <f>CHOOSE(MIN(D6L1203C9,RUN_YEARS),B7L812C7,B7L812C16,B7L812C25,B7L812C34,B7L812C43)</f>
        <v>4967</v>
      </c>
      <c r="AB10" s="16" t="s">
        <v>36891</v>
      </c>
      <c r="AC10" s="33">
        <f>IF(D6L1203C12=0,0,D6L1203C10/D6L1203C12)</f>
        <v>3.2444036849323245E-5</v>
      </c>
      <c r="AD10" s="16" t="s">
        <v>36892</v>
      </c>
      <c r="AE10" s="33">
        <f>IF(D6L1203C5=0,0,D6L1203C10/D6L1203C5)</f>
        <v>0.48060685911759832</v>
      </c>
      <c r="AF10" s="16" t="s">
        <v>36893</v>
      </c>
      <c r="AG10" s="33">
        <f>CHOOSE(MIN(D6L1203C9,RUN_YEARS),B7L812C5,B7L812C14,B7L812C23,B7L812C32,B7L812C41)</f>
        <v>77.086619308238568</v>
      </c>
      <c r="AH10" s="16" t="s">
        <v>36894</v>
      </c>
      <c r="AI10" s="33">
        <f>IF(D6L1203C15=0,0,D6L1203C11/D6L1203C15)</f>
        <v>8.4354495808240492E-5</v>
      </c>
      <c r="AJ10" s="16" t="s">
        <v>36895</v>
      </c>
      <c r="AK10" s="33">
        <f>IF(D6L1203C5=0,0,D6L1203C11/D6L1203C5)</f>
        <v>1.9393140882401669E-2</v>
      </c>
      <c r="AL10" s="16" t="s">
        <v>36896</v>
      </c>
      <c r="AM10" s="33">
        <f>D6L1203C8*CHOOSE(MIN(D6L1203C9,RUN_YEARS),B7L812C4,B7L812C13,B7L812C22,B7L812C31,B7L812C40)</f>
        <v>3.3791192771329748E-2</v>
      </c>
      <c r="AN10" s="16" t="s">
        <v>36897</v>
      </c>
      <c r="AO10" s="33">
        <f>D6L1203C8-D6L1203C18</f>
        <v>0.13386094116456707</v>
      </c>
      <c r="AP10" s="16" t="s">
        <v>36898</v>
      </c>
      <c r="AQ10" s="33">
        <f>CHOOSE(MIN(D6L1203C9,RUN_YEARS),B7L812C2,B7L812C11,B7L812C20,B7L812C29,B7L812C38)</f>
        <v>8.4150220267544693</v>
      </c>
      <c r="AR10" s="16" t="s">
        <v>36899</v>
      </c>
      <c r="AS10" s="33">
        <f>IF(D6L1203C20=0,0,D6L1203C18/D6L1203C20)</f>
        <v>4.0155798361424418E-3</v>
      </c>
      <c r="AT10" s="16" t="s">
        <v>36900</v>
      </c>
      <c r="AU10" s="33">
        <f>IF(D6L1203C5=0,0,D6L1203C18/D6L1203C5)</f>
        <v>0.10077769956763595</v>
      </c>
      <c r="AV10" s="16" t="s">
        <v>36901</v>
      </c>
      <c r="AW10" s="33">
        <f>CHOOSE(MIN(D6L1203C9,RUN_YEARS),B7L812C1,B7L812C10,B7L812C19,B7L812C28,B7L812C37)</f>
        <v>33.335395292043373</v>
      </c>
      <c r="AX10" s="16" t="s">
        <v>36902</v>
      </c>
      <c r="AY10" s="33">
        <f>IF(D6L1203C23=0,0,D6L1203C19/D6L1203C23)</f>
        <v>4.0155798361424418E-3</v>
      </c>
      <c r="AZ10" s="16" t="s">
        <v>36903</v>
      </c>
      <c r="BA10" s="33">
        <f>IF(D6L1203C5=0,0,D6L1203C19/D6L1203C5)</f>
        <v>0.39922230043236406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0.44909120406262104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4680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73.468073819996135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9.3356407215154977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31.890122799999297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17.034207699026556</v>
      </c>
      <c r="J12" s="16" t="s">
        <v>36947</v>
      </c>
      <c r="K12" s="21">
        <f>IF(FLOW_THRU_100PCT="Y",1,INDEX(VariabilityMatrix,D6L1205C1,D6L1205C9))</f>
        <v>0.18172762348765775</v>
      </c>
      <c r="L12" s="16" t="s">
        <v>36927</v>
      </c>
      <c r="M12" s="15">
        <f>IF(D6L1205C2&lt;&gt;0,D6L1205C2*D6L1205C4,D6L1205C3*D6L1205C4)</f>
        <v>3.095586083139259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1.5477930415696295</v>
      </c>
      <c r="R12" s="16" t="s">
        <v>36929</v>
      </c>
      <c r="S12" s="15">
        <f>D6L1205C5-D6L1205C7</f>
        <v>1.5477930415696295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1.4877599045457077</v>
      </c>
      <c r="X12" s="16" t="s">
        <v>36931</v>
      </c>
      <c r="Y12" s="33">
        <f>D6L1205C7-D6L1205C10</f>
        <v>6.0033137023921768E-2</v>
      </c>
      <c r="Z12" s="16" t="s">
        <v>36932</v>
      </c>
      <c r="AA12" s="33">
        <f>CHOOSE(MIN(D6L1205C9,RUN_YEARS),B7L812C7,B7L812C16,B7L812C25,B7L812C34,B7L812C43)</f>
        <v>4967</v>
      </c>
      <c r="AB12" s="16" t="s">
        <v>36933</v>
      </c>
      <c r="AC12" s="33">
        <f>IF(D6L1205C12=0,0,D6L1205C10/D6L1205C12)</f>
        <v>2.9952887146078274E-4</v>
      </c>
      <c r="AD12" s="16" t="s">
        <v>36934</v>
      </c>
      <c r="AE12" s="33">
        <f>IF(D6L1205C5=0,0,D6L1205C10/D6L1205C5)</f>
        <v>0.48060685911759826</v>
      </c>
      <c r="AF12" s="16" t="s">
        <v>36935</v>
      </c>
      <c r="AG12" s="33">
        <f>CHOOSE(MIN(D6L1205C9,RUN_YEARS),B7L812C5,B7L812C14,B7L812C23,B7L812C32,B7L812C41)</f>
        <v>77.086619308238568</v>
      </c>
      <c r="AH12" s="16" t="s">
        <v>36936</v>
      </c>
      <c r="AI12" s="33">
        <f>IF(D6L1205C15=0,0,D6L1205C11/D6L1205C15)</f>
        <v>7.7877506579803759E-4</v>
      </c>
      <c r="AJ12" s="16" t="s">
        <v>36937</v>
      </c>
      <c r="AK12" s="33">
        <f>IF(D6L1205C5=0,0,D6L1205C11/D6L1205C5)</f>
        <v>1.9393140882401717E-2</v>
      </c>
      <c r="AL12" s="16" t="s">
        <v>36938</v>
      </c>
      <c r="AM12" s="33">
        <f>D6L1205C8*CHOOSE(MIN(D6L1205C9,RUN_YEARS),B7L812C4,B7L812C13,B7L812C22,B7L812C31,B7L812C40)</f>
        <v>0.31196604427236319</v>
      </c>
      <c r="AN12" s="16" t="s">
        <v>36939</v>
      </c>
      <c r="AO12" s="33">
        <f>D6L1205C8-D6L1205C18</f>
        <v>1.2358269972972664</v>
      </c>
      <c r="AP12" s="16" t="s">
        <v>36940</v>
      </c>
      <c r="AQ12" s="33">
        <f>CHOOSE(MIN(D6L1205C9,RUN_YEARS),B7L812C2,B7L812C11,B7L812C20,B7L812C29,B7L812C38)</f>
        <v>8.4150220267544693</v>
      </c>
      <c r="AR12" s="16" t="s">
        <v>36941</v>
      </c>
      <c r="AS12" s="33">
        <f>IF(D6L1205C20=0,0,D6L1205C18/D6L1205C20)</f>
        <v>3.7072516658959144E-2</v>
      </c>
      <c r="AT12" s="16" t="s">
        <v>36942</v>
      </c>
      <c r="AU12" s="33">
        <f>IF(D6L1205C5=0,0,D6L1205C18/D6L1205C5)</f>
        <v>0.10077769956763595</v>
      </c>
      <c r="AV12" s="16" t="s">
        <v>36943</v>
      </c>
      <c r="AW12" s="33">
        <f>CHOOSE(MIN(D6L1205C9,RUN_YEARS),B7L812C1,B7L812C10,B7L812C19,B7L812C28,B7L812C37)</f>
        <v>33.335395292043373</v>
      </c>
      <c r="AX12" s="16" t="s">
        <v>36944</v>
      </c>
      <c r="AY12" s="33">
        <f>IF(D6L1205C23=0,0,D6L1205C19/D6L1205C23)</f>
        <v>3.7072516658959151E-2</v>
      </c>
      <c r="AZ12" s="16" t="s">
        <v>36945</v>
      </c>
      <c r="BA12" s="33">
        <f>IF(D6L1205C5=0,0,D6L1205C19/D6L1205C5)</f>
        <v>0.39922230043236406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8.2004318952469095</v>
      </c>
      <c r="J13" s="16" t="s">
        <v>36968</v>
      </c>
      <c r="K13" s="21">
        <f>IF(FLOW_THRU_100PCT="Y",1,INDEX(VariabilityMatrix,D6L1206C1,D6L1206C9))</f>
        <v>0.41130428419712656</v>
      </c>
      <c r="L13" s="16" t="s">
        <v>36948</v>
      </c>
      <c r="M13" s="15">
        <f>IF(D6L1206C2&lt;&gt;0,D6L1206C2*D6L1206C4,D6L1206C3*D6L1206C4)</f>
        <v>3.3728727707818162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1.6864363853909081</v>
      </c>
      <c r="R13" s="16" t="s">
        <v>36950</v>
      </c>
      <c r="S13" s="15">
        <f>D6L1206C5-D6L1206C7</f>
        <v>1.6864363853909081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1.6210257885687198</v>
      </c>
      <c r="X13" s="16" t="s">
        <v>36952</v>
      </c>
      <c r="Y13" s="33">
        <f>D6L1206C7-D6L1206C10</f>
        <v>6.5410596822188305E-2</v>
      </c>
      <c r="Z13" s="16" t="s">
        <v>36953</v>
      </c>
      <c r="AA13" s="33">
        <f>CHOOSE(MIN(D6L1206C9,RUN_YEARS),B7L812C7,B7L812C16,B7L812C25,B7L812C34,B7L812C43)</f>
        <v>4967</v>
      </c>
      <c r="AB13" s="16" t="s">
        <v>36954</v>
      </c>
      <c r="AC13" s="33">
        <f>IF(D6L1206C12=0,0,D6L1206C10/D6L1206C12)</f>
        <v>3.2635912795826852E-4</v>
      </c>
      <c r="AD13" s="16" t="s">
        <v>36955</v>
      </c>
      <c r="AE13" s="33">
        <f>IF(D6L1206C5=0,0,D6L1206C10/D6L1206C5)</f>
        <v>0.48060685911759832</v>
      </c>
      <c r="AF13" s="16" t="s">
        <v>36956</v>
      </c>
      <c r="AG13" s="33">
        <f>CHOOSE(MIN(D6L1206C9,RUN_YEARS),B7L812C5,B7L812C14,B7L812C23,B7L812C32,B7L812C41)</f>
        <v>77.086619308238568</v>
      </c>
      <c r="AH13" s="16" t="s">
        <v>36957</v>
      </c>
      <c r="AI13" s="33">
        <f>IF(D6L1206C15=0,0,D6L1206C11/D6L1206C15)</f>
        <v>8.4853373269149976E-4</v>
      </c>
      <c r="AJ13" s="16" t="s">
        <v>36958</v>
      </c>
      <c r="AK13" s="33">
        <f>IF(D6L1206C5=0,0,D6L1206C11/D6L1206C5)</f>
        <v>1.939314088240169E-2</v>
      </c>
      <c r="AL13" s="16" t="s">
        <v>36959</v>
      </c>
      <c r="AM13" s="33">
        <f>D6L1206C8*CHOOSE(MIN(D6L1206C9,RUN_YEARS),B7L812C4,B7L812C13,B7L812C22,B7L812C31,B7L812C40)</f>
        <v>0.33991035877370979</v>
      </c>
      <c r="AN13" s="16" t="s">
        <v>36960</v>
      </c>
      <c r="AO13" s="33">
        <f>D6L1206C8-D6L1206C18</f>
        <v>1.3465260266171983</v>
      </c>
      <c r="AP13" s="16" t="s">
        <v>36961</v>
      </c>
      <c r="AQ13" s="33">
        <f>CHOOSE(MIN(D6L1206C9,RUN_YEARS),B7L812C2,B7L812C11,B7L812C20,B7L812C29,B7L812C38)</f>
        <v>8.4150220267544693</v>
      </c>
      <c r="AR13" s="16" t="s">
        <v>36962</v>
      </c>
      <c r="AS13" s="33">
        <f>IF(D6L1206C20=0,0,D6L1206C18/D6L1206C20)</f>
        <v>4.0393282120119112E-2</v>
      </c>
      <c r="AT13" s="16" t="s">
        <v>36963</v>
      </c>
      <c r="AU13" s="33">
        <f>IF(D6L1206C5=0,0,D6L1206C18/D6L1206C5)</f>
        <v>0.10077769956763598</v>
      </c>
      <c r="AV13" s="16" t="s">
        <v>36964</v>
      </c>
      <c r="AW13" s="33">
        <f>CHOOSE(MIN(D6L1206C9,RUN_YEARS),B7L812C1,B7L812C10,B7L812C19,B7L812C28,B7L812C37)</f>
        <v>33.335395292043373</v>
      </c>
      <c r="AX13" s="16" t="s">
        <v>36965</v>
      </c>
      <c r="AY13" s="33">
        <f>IF(D6L1206C23=0,0,D6L1206C19/D6L1206C23)</f>
        <v>4.0393282120119112E-2</v>
      </c>
      <c r="AZ13" s="16" t="s">
        <v>36966</v>
      </c>
      <c r="BA13" s="33">
        <f>IF(D6L1206C5=0,0,D6L1206C19/D6L1206C5)</f>
        <v>0.39922230043236401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0.84510656075364254</v>
      </c>
      <c r="J14" s="16" t="s">
        <v>36989</v>
      </c>
      <c r="K14" s="21">
        <f>IF(FLOW_THRU_100PCT="Y",1,INDEX(VariabilityMatrix,D6L1207C1,D6L1207C9))</f>
        <v>0.44909120406262104</v>
      </c>
      <c r="L14" s="16" t="s">
        <v>36969</v>
      </c>
      <c r="M14" s="15">
        <f>IF(D6L1207C2&lt;&gt;0,D6L1207C2*D6L1207C4,D6L1207C3*D6L1207C4)</f>
        <v>0.37952992293007393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0.18976496146503696</v>
      </c>
      <c r="R14" s="16" t="s">
        <v>36971</v>
      </c>
      <c r="S14" s="15">
        <f>D6L1207C5-D6L1207C7</f>
        <v>0.18976496146503696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0.18232332614059024</v>
      </c>
      <c r="X14" s="16" t="s">
        <v>36973</v>
      </c>
      <c r="Y14" s="33">
        <f>D6L1207C7-D6L1207C10</f>
        <v>7.4416353244467215E-3</v>
      </c>
      <c r="Z14" s="16" t="s">
        <v>36974</v>
      </c>
      <c r="AA14" s="33">
        <f>CHOOSE(MIN(D6L1207C9,RUN_YEARS),B7L812C7,B7L812C16,B7L812C25,B7L812C34,B7L812C43)</f>
        <v>4680</v>
      </c>
      <c r="AB14" s="16" t="s">
        <v>36975</v>
      </c>
      <c r="AC14" s="33">
        <f>IF(D6L1207C12=0,0,D6L1207C10/D6L1207C12)</f>
        <v>3.8957975671066291E-5</v>
      </c>
      <c r="AD14" s="16" t="s">
        <v>36976</v>
      </c>
      <c r="AE14" s="33">
        <f>IF(D6L1207C5=0,0,D6L1207C10/D6L1207C5)</f>
        <v>0.48039249378021298</v>
      </c>
      <c r="AF14" s="16" t="s">
        <v>36977</v>
      </c>
      <c r="AG14" s="33">
        <f>CHOOSE(MIN(D6L1207C9,RUN_YEARS),B7L812C5,B7L812C14,B7L812C23,B7L812C32,B7L812C41)</f>
        <v>73.468073819996135</v>
      </c>
      <c r="AH14" s="16" t="s">
        <v>36978</v>
      </c>
      <c r="AI14" s="33">
        <f>IF(D6L1207C15=0,0,D6L1207C11/D6L1207C15)</f>
        <v>1.0129073674477223E-4</v>
      </c>
      <c r="AJ14" s="16" t="s">
        <v>36979</v>
      </c>
      <c r="AK14" s="33">
        <f>IF(D6L1207C5=0,0,D6L1207C11/D6L1207C5)</f>
        <v>1.9607506219787043E-2</v>
      </c>
      <c r="AL14" s="16" t="s">
        <v>36980</v>
      </c>
      <c r="AM14" s="33">
        <f>D6L1207C8*CHOOSE(MIN(D6L1207C9,RUN_YEARS),B7L812C4,B7L812C13,B7L812C22,B7L812C31,B7L812C40)</f>
        <v>4.2972581959465031E-2</v>
      </c>
      <c r="AN14" s="16" t="s">
        <v>36981</v>
      </c>
      <c r="AO14" s="33">
        <f>D6L1207C8-D6L1207C18</f>
        <v>0.14679237950557195</v>
      </c>
      <c r="AP14" s="16" t="s">
        <v>36982</v>
      </c>
      <c r="AQ14" s="33">
        <f>CHOOSE(MIN(D6L1207C9,RUN_YEARS),B7L812C2,B7L812C11,B7L812C20,B7L812C29,B7L812C38)</f>
        <v>9.3356407215154977</v>
      </c>
      <c r="AR14" s="16" t="s">
        <v>36983</v>
      </c>
      <c r="AS14" s="33">
        <f>IF(D6L1207C20=0,0,D6L1207C18/D6L1207C20)</f>
        <v>4.6030672389124564E-3</v>
      </c>
      <c r="AT14" s="16" t="s">
        <v>36984</v>
      </c>
      <c r="AU14" s="33">
        <f>IF(D6L1207C5=0,0,D6L1207C18/D6L1207C5)</f>
        <v>0.11322580740855699</v>
      </c>
      <c r="AV14" s="16" t="s">
        <v>36985</v>
      </c>
      <c r="AW14" s="33">
        <f>CHOOSE(MIN(D6L1207C9,RUN_YEARS),B7L812C1,B7L812C10,B7L812C19,B7L812C28,B7L812C37)</f>
        <v>31.890122799999297</v>
      </c>
      <c r="AX14" s="16" t="s">
        <v>36986</v>
      </c>
      <c r="AY14" s="33">
        <f>IF(D6L1207C23=0,0,D6L1207C19/D6L1207C23)</f>
        <v>4.6030672389124564E-3</v>
      </c>
      <c r="AZ14" s="16" t="s">
        <v>36987</v>
      </c>
      <c r="BA14" s="33">
        <f>IF(D6L1207C5=0,0,D6L1207C19/D6L1207C5)</f>
        <v>0.38677419259144302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0.44909120406262104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4680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73.468073819996135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9.3356407215154977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31.890122799999297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0.44909120406262104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4680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73.468073819996135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9.3356407215154977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31.890122799999297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0.44909120406262104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4680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73.468073819996135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9.3356407215154977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31.890122799999297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0.44909120406262104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4680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73.468073819996135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9.3356407215154977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31.890122799999297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0.44909120406262104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4680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73.468073819996135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9.3356407215154977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31.890122799999297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1.1458365116989424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0.98541940006109041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0.49270970003054521</v>
      </c>
      <c r="R20" s="16" t="s">
        <v>37097</v>
      </c>
      <c r="S20" s="15">
        <f>D6L1213C5-D6L1213C7</f>
        <v>0.49270970003054521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0.47338808301474861</v>
      </c>
      <c r="X20" s="16" t="s">
        <v>37099</v>
      </c>
      <c r="Y20" s="33">
        <f>D6L1213C7-D6L1213C10</f>
        <v>1.9321617015796599E-2</v>
      </c>
      <c r="Z20" s="16" t="s">
        <v>37100</v>
      </c>
      <c r="AA20" s="33">
        <f>CHOOSE(MIN(D6L1213C9,RUN_YEARS),B7L812C7,B7L812C16,B7L812C25,B7L812C34,B7L812C43)</f>
        <v>4680</v>
      </c>
      <c r="AB20" s="16" t="s">
        <v>37101</v>
      </c>
      <c r="AC20" s="33">
        <f>IF(D6L1213C12=0,0,D6L1213C10/D6L1213C12)</f>
        <v>1.011512997894762E-4</v>
      </c>
      <c r="AD20" s="16" t="s">
        <v>37102</v>
      </c>
      <c r="AE20" s="33">
        <f>IF(D6L1213C5=0,0,D6L1213C10/D6L1213C5)</f>
        <v>0.48039249378021298</v>
      </c>
      <c r="AF20" s="16" t="s">
        <v>37103</v>
      </c>
      <c r="AG20" s="33">
        <f>CHOOSE(MIN(D6L1213C9,RUN_YEARS),B7L812C5,B7L812C14,B7L812C23,B7L812C32,B7L812C41)</f>
        <v>73.468073819996135</v>
      </c>
      <c r="AH20" s="16" t="s">
        <v>37104</v>
      </c>
      <c r="AI20" s="33">
        <f>IF(D6L1213C15=0,0,D6L1213C11/D6L1213C15)</f>
        <v>2.6299337945263711E-4</v>
      </c>
      <c r="AJ20" s="16" t="s">
        <v>37105</v>
      </c>
      <c r="AK20" s="33">
        <f>IF(D6L1213C5=0,0,D6L1213C11/D6L1213C5)</f>
        <v>1.9607506219786994E-2</v>
      </c>
      <c r="AL20" s="16" t="s">
        <v>37106</v>
      </c>
      <c r="AM20" s="33">
        <f>D6L1213C8*CHOOSE(MIN(D6L1213C9,RUN_YEARS),B7L812C4,B7L812C13,B7L812C22,B7L812C31,B7L812C40)</f>
        <v>0.11157490720797281</v>
      </c>
      <c r="AN20" s="16" t="s">
        <v>37107</v>
      </c>
      <c r="AO20" s="33">
        <f>D6L1213C8-D6L1213C18</f>
        <v>0.3811347928225724</v>
      </c>
      <c r="AP20" s="16" t="s">
        <v>37108</v>
      </c>
      <c r="AQ20" s="33">
        <f>CHOOSE(MIN(D6L1213C9,RUN_YEARS),B7L812C2,B7L812C11,B7L812C20,B7L812C29,B7L812C38)</f>
        <v>9.3356407215154977</v>
      </c>
      <c r="AR20" s="16" t="s">
        <v>37109</v>
      </c>
      <c r="AS20" s="33">
        <f>IF(D6L1213C20=0,0,D6L1213C18/D6L1213C20)</f>
        <v>1.1951499692016889E-2</v>
      </c>
      <c r="AT20" s="16" t="s">
        <v>37110</v>
      </c>
      <c r="AU20" s="33">
        <f>IF(D6L1213C5=0,0,D6L1213C18/D6L1213C5)</f>
        <v>0.11322580740855701</v>
      </c>
      <c r="AV20" s="16" t="s">
        <v>37111</v>
      </c>
      <c r="AW20" s="33">
        <f>CHOOSE(MIN(D6L1213C9,RUN_YEARS),B7L812C1,B7L812C10,B7L812C19,B7L812C28,B7L812C37)</f>
        <v>31.890122799999297</v>
      </c>
      <c r="AX20" s="16" t="s">
        <v>37112</v>
      </c>
      <c r="AY20" s="33">
        <f>IF(D6L1213C23=0,0,D6L1213C19/D6L1213C23)</f>
        <v>1.1951499692016891E-2</v>
      </c>
      <c r="AZ20" s="16" t="s">
        <v>37113</v>
      </c>
      <c r="BA20" s="33">
        <f>IF(D6L1213C5=0,0,D6L1213C19/D6L1213C5)</f>
        <v>0.38677419259144302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0.17844670890641529</v>
      </c>
      <c r="J21" s="16" t="s">
        <v>37135</v>
      </c>
      <c r="K21" s="21">
        <f>IF(FLOW_THRU_100PCT="Y",1,INDEX(VariabilityMatrix,D6L1214C1,D6L1214C9))</f>
        <v>0.41130428419712656</v>
      </c>
      <c r="L21" s="16" t="s">
        <v>37115</v>
      </c>
      <c r="M21" s="15">
        <f>IF(D6L1214C2&lt;&gt;0,D6L1214C2*D6L1214C4,D6L1214C3*D6L1214C4)</f>
        <v>7.3395895874086153E-2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3.6697947937043077E-2</v>
      </c>
      <c r="R21" s="16" t="s">
        <v>37117</v>
      </c>
      <c r="S21" s="15">
        <f>D6L1214C5-D6L1214C7</f>
        <v>3.6697947937043077E-2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3.5274570988166838E-2</v>
      </c>
      <c r="X21" s="16" t="s">
        <v>37119</v>
      </c>
      <c r="Y21" s="33">
        <f>D6L1214C7-D6L1214C10</f>
        <v>1.4233769488762385E-3</v>
      </c>
      <c r="Z21" s="16" t="s">
        <v>37120</v>
      </c>
      <c r="AA21" s="33">
        <f>CHOOSE(MIN(D6L1214C9,RUN_YEARS),B7L812C7,B7L812C16,B7L812C25,B7L812C34,B7L812C43)</f>
        <v>4967</v>
      </c>
      <c r="AB21" s="16" t="s">
        <v>37121</v>
      </c>
      <c r="AC21" s="33">
        <f>IF(D6L1214C12=0,0,D6L1214C10/D6L1214C12)</f>
        <v>7.1017859851352599E-6</v>
      </c>
      <c r="AD21" s="16" t="s">
        <v>37122</v>
      </c>
      <c r="AE21" s="33">
        <f>IF(D6L1214C5=0,0,D6L1214C10/D6L1214C5)</f>
        <v>0.48060685911759832</v>
      </c>
      <c r="AF21" s="16" t="s">
        <v>37123</v>
      </c>
      <c r="AG21" s="33">
        <f>CHOOSE(MIN(D6L1214C9,RUN_YEARS),B7L812C5,B7L812C14,B7L812C23,B7L812C32,B7L812C41)</f>
        <v>77.086619308238568</v>
      </c>
      <c r="AH21" s="16" t="s">
        <v>37124</v>
      </c>
      <c r="AI21" s="33">
        <f>IF(D6L1214C15=0,0,D6L1214C11/D6L1214C15)</f>
        <v>1.846464356135172E-5</v>
      </c>
      <c r="AJ21" s="16" t="s">
        <v>37125</v>
      </c>
      <c r="AK21" s="33">
        <f>IF(D6L1214C5=0,0,D6L1214C11/D6L1214C5)</f>
        <v>1.93931408824017E-2</v>
      </c>
      <c r="AL21" s="16" t="s">
        <v>37126</v>
      </c>
      <c r="AM21" s="33">
        <f>D6L1214C8*CHOOSE(MIN(D6L1214C9,RUN_YEARS),B7L812C4,B7L812C13,B7L812C22,B7L812C31,B7L812C40)</f>
        <v>7.3966695438961467E-3</v>
      </c>
      <c r="AN21" s="16" t="s">
        <v>37127</v>
      </c>
      <c r="AO21" s="33">
        <f>D6L1214C8-D6L1214C18</f>
        <v>2.9301278393146932E-2</v>
      </c>
      <c r="AP21" s="16" t="s">
        <v>37128</v>
      </c>
      <c r="AQ21" s="33">
        <f>CHOOSE(MIN(D6L1214C9,RUN_YEARS),B7L812C2,B7L812C11,B7L812C20,B7L812C29,B7L812C38)</f>
        <v>8.4150220267544693</v>
      </c>
      <c r="AR21" s="16" t="s">
        <v>37129</v>
      </c>
      <c r="AS21" s="33">
        <f>IF(D6L1214C20=0,0,D6L1214C18/D6L1214C20)</f>
        <v>8.7898397893426737E-4</v>
      </c>
      <c r="AT21" s="16" t="s">
        <v>37130</v>
      </c>
      <c r="AU21" s="33">
        <f>IF(D6L1214C5=0,0,D6L1214C18/D6L1214C5)</f>
        <v>0.10077769956763596</v>
      </c>
      <c r="AV21" s="16" t="s">
        <v>37131</v>
      </c>
      <c r="AW21" s="33">
        <f>CHOOSE(MIN(D6L1214C9,RUN_YEARS),B7L812C1,B7L812C10,B7L812C19,B7L812C28,B7L812C37)</f>
        <v>33.335395292043373</v>
      </c>
      <c r="AX21" s="16" t="s">
        <v>37132</v>
      </c>
      <c r="AY21" s="33">
        <f>IF(D6L1214C23=0,0,D6L1214C19/D6L1214C23)</f>
        <v>8.7898397893426748E-4</v>
      </c>
      <c r="AZ21" s="16" t="s">
        <v>37133</v>
      </c>
      <c r="BA21" s="33">
        <f>IF(D6L1214C5=0,0,D6L1214C19/D6L1214C5)</f>
        <v>0.39922230043236406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0.36572099054705787</v>
      </c>
      <c r="J22" s="16" t="s">
        <v>37156</v>
      </c>
      <c r="K22" s="21">
        <f>IF(FLOW_THRU_100PCT="Y",1,INDEX(VariabilityMatrix,D6L1215C1,D6L1215C9))</f>
        <v>0.42641991129432255</v>
      </c>
      <c r="L22" s="16" t="s">
        <v>37136</v>
      </c>
      <c r="M22" s="15">
        <f>IF(D6L1215C2&lt;&gt;0,D6L1215C2*D6L1215C4,D6L1215C3*D6L1215C4)</f>
        <v>0.1559507123475482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7.7975356173774102E-2</v>
      </c>
      <c r="R22" s="16" t="s">
        <v>37138</v>
      </c>
      <c r="S22" s="15">
        <f>D6L1215C5-D6L1215C7</f>
        <v>7.7975356173774102E-2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7.4812131284959366E-2</v>
      </c>
      <c r="X22" s="16" t="s">
        <v>37140</v>
      </c>
      <c r="Y22" s="33">
        <f>D6L1215C7-D6L1215C10</f>
        <v>3.1632248888147363E-3</v>
      </c>
      <c r="Z22" s="16" t="s">
        <v>37141</v>
      </c>
      <c r="AA22" s="33">
        <f>CHOOSE(MIN(D6L1215C9,RUN_YEARS),B7L812C7,B7L812C16,B7L812C25,B7L812C34,B7L812C43)</f>
        <v>5177.333333333333</v>
      </c>
      <c r="AB22" s="16" t="s">
        <v>37142</v>
      </c>
      <c r="AC22" s="33">
        <f>IF(D6L1215C12=0,0,D6L1215C10/D6L1215C12)</f>
        <v>1.4449935221148474E-5</v>
      </c>
      <c r="AD22" s="16" t="s">
        <v>37143</v>
      </c>
      <c r="AE22" s="33">
        <f>IF(D6L1215C5=0,0,D6L1215C10/D6L1215C5)</f>
        <v>0.47971650888156736</v>
      </c>
      <c r="AF22" s="16" t="s">
        <v>37144</v>
      </c>
      <c r="AG22" s="33">
        <f>CHOOSE(MIN(D6L1215C9,RUN_YEARS),B7L812C5,B7L812C14,B7L812C23,B7L812C32,B7L812C41)</f>
        <v>84.195876217896256</v>
      </c>
      <c r="AH22" s="16" t="s">
        <v>37145</v>
      </c>
      <c r="AI22" s="33">
        <f>IF(D6L1215C15=0,0,D6L1215C11/D6L1215C15)</f>
        <v>3.7569831574986055E-5</v>
      </c>
      <c r="AJ22" s="16" t="s">
        <v>37146</v>
      </c>
      <c r="AK22" s="33">
        <f>IF(D6L1215C5=0,0,D6L1215C11/D6L1215C5)</f>
        <v>2.0283491118432632E-2</v>
      </c>
      <c r="AL22" s="16" t="s">
        <v>37147</v>
      </c>
      <c r="AM22" s="33">
        <f>D6L1215C8*CHOOSE(MIN(D6L1215C9,RUN_YEARS),B7L812C4,B7L812C13,B7L812C22,B7L812C31,B7L812C40)</f>
        <v>1.4766463217740462E-2</v>
      </c>
      <c r="AN22" s="16" t="s">
        <v>37148</v>
      </c>
      <c r="AO22" s="33">
        <f>D6L1215C8-D6L1215C18</f>
        <v>6.3208892956033644E-2</v>
      </c>
      <c r="AP22" s="16" t="s">
        <v>37149</v>
      </c>
      <c r="AQ22" s="33">
        <f>CHOOSE(MIN(D6L1215C9,RUN_YEARS),B7L812C2,B7L812C11,B7L812C20,B7L812C29,B7L812C38)</f>
        <v>8.4779845678132126</v>
      </c>
      <c r="AR22" s="16" t="s">
        <v>37150</v>
      </c>
      <c r="AS22" s="33">
        <f>IF(D6L1215C20=0,0,D6L1215C18/D6L1215C20)</f>
        <v>1.7417421675667525E-3</v>
      </c>
      <c r="AT22" s="16" t="s">
        <v>37151</v>
      </c>
      <c r="AU22" s="33">
        <f>IF(D6L1215C5=0,0,D6L1215C18/D6L1215C5)</f>
        <v>9.4686731438791111E-2</v>
      </c>
      <c r="AV22" s="16" t="s">
        <v>37152</v>
      </c>
      <c r="AW22" s="33">
        <f>CHOOSE(MIN(D6L1215C9,RUN_YEARS),B7L812C1,B7L812C10,B7L812C19,B7L812C28,B7L812C37)</f>
        <v>36.290614152344773</v>
      </c>
      <c r="AX22" s="16" t="s">
        <v>37153</v>
      </c>
      <c r="AY22" s="33">
        <f>IF(D6L1215C23=0,0,D6L1215C19/D6L1215C23)</f>
        <v>1.7417421675667523E-3</v>
      </c>
      <c r="AZ22" s="16" t="s">
        <v>37154</v>
      </c>
      <c r="BA22" s="33">
        <f>IF(D6L1215C5=0,0,D6L1215C19/D6L1215C5)</f>
        <v>0.40531326856120892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311.03573218248511</v>
      </c>
      <c r="J23" s="16" t="s">
        <v>37177</v>
      </c>
      <c r="K23" s="21">
        <f>IF(FLOW_THRU_100PCT="Y",1,INDEX(VariabilityMatrix,D6L1216C1,D6L1216C9))</f>
        <v>0.17804576946422654</v>
      </c>
      <c r="L23" s="16" t="s">
        <v>37157</v>
      </c>
      <c r="M23" s="15">
        <f>IF(D6L1216C2&lt;&gt;0,D6L1216C2*D6L1216C4,D6L1216C3*D6L1216C4)</f>
        <v>55.378596267299649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27.689298133649825</v>
      </c>
      <c r="R23" s="16" t="s">
        <v>37159</v>
      </c>
      <c r="S23" s="15">
        <f>D6L1216C5-D6L1216C7</f>
        <v>27.689298133649825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26.566026868110786</v>
      </c>
      <c r="X23" s="16" t="s">
        <v>37161</v>
      </c>
      <c r="Y23" s="33">
        <f>D6L1216C7-D6L1216C10</f>
        <v>1.1232712655390387</v>
      </c>
      <c r="Z23" s="16" t="s">
        <v>37162</v>
      </c>
      <c r="AA23" s="33">
        <f>CHOOSE(MIN(D6L1216C9,RUN_YEARS),B7L812C7,B7L812C16,B7L812C25,B7L812C34,B7L812C43)</f>
        <v>5177.333333333333</v>
      </c>
      <c r="AB23" s="16" t="s">
        <v>37163</v>
      </c>
      <c r="AC23" s="33">
        <f>IF(D6L1216C12=0,0,D6L1216C10/D6L1216C12)</f>
        <v>5.1312181692204717E-3</v>
      </c>
      <c r="AD23" s="16" t="s">
        <v>37164</v>
      </c>
      <c r="AE23" s="33">
        <f>IF(D6L1216C5=0,0,D6L1216C10/D6L1216C5)</f>
        <v>0.47971650888156736</v>
      </c>
      <c r="AF23" s="16" t="s">
        <v>37165</v>
      </c>
      <c r="AG23" s="33">
        <f>CHOOSE(MIN(D6L1216C9,RUN_YEARS),B7L812C5,B7L812C14,B7L812C23,B7L812C32,B7L812C41)</f>
        <v>84.195876217896256</v>
      </c>
      <c r="AH23" s="16" t="s">
        <v>37166</v>
      </c>
      <c r="AI23" s="33">
        <f>IF(D6L1216C15=0,0,D6L1216C11/D6L1216C15)</f>
        <v>1.334116723997323E-2</v>
      </c>
      <c r="AJ23" s="16" t="s">
        <v>37167</v>
      </c>
      <c r="AK23" s="33">
        <f>IF(D6L1216C5=0,0,D6L1216C11/D6L1216C5)</f>
        <v>2.0283491118432626E-2</v>
      </c>
      <c r="AL23" s="16" t="s">
        <v>37168</v>
      </c>
      <c r="AM23" s="33">
        <f>D6L1216C8*CHOOSE(MIN(D6L1216C9,RUN_YEARS),B7L812C4,B7L812C13,B7L812C22,B7L812C31,B7L812C40)</f>
        <v>5.2436182722190416</v>
      </c>
      <c r="AN23" s="16" t="s">
        <v>37169</v>
      </c>
      <c r="AO23" s="33">
        <f>D6L1216C8-D6L1216C18</f>
        <v>22.445679861430783</v>
      </c>
      <c r="AP23" s="16" t="s">
        <v>37170</v>
      </c>
      <c r="AQ23" s="33">
        <f>CHOOSE(MIN(D6L1216C9,RUN_YEARS),B7L812C2,B7L812C11,B7L812C20,B7L812C29,B7L812C38)</f>
        <v>8.4779845678132126</v>
      </c>
      <c r="AR23" s="16" t="s">
        <v>37171</v>
      </c>
      <c r="AS23" s="33">
        <f>IF(D6L1216C20=0,0,D6L1216C18/D6L1216C20)</f>
        <v>0.6184982091293858</v>
      </c>
      <c r="AT23" s="16" t="s">
        <v>37172</v>
      </c>
      <c r="AU23" s="33">
        <f>IF(D6L1216C5=0,0,D6L1216C18/D6L1216C5)</f>
        <v>9.4686731438791111E-2</v>
      </c>
      <c r="AV23" s="16" t="s">
        <v>37173</v>
      </c>
      <c r="AW23" s="33">
        <f>CHOOSE(MIN(D6L1216C9,RUN_YEARS),B7L812C1,B7L812C10,B7L812C19,B7L812C28,B7L812C37)</f>
        <v>36.290614152344773</v>
      </c>
      <c r="AX23" s="16" t="s">
        <v>37174</v>
      </c>
      <c r="AY23" s="33">
        <f>IF(D6L1216C23=0,0,D6L1216C19/D6L1216C23)</f>
        <v>0.61849820912938569</v>
      </c>
      <c r="AZ23" s="16" t="s">
        <v>37175</v>
      </c>
      <c r="BA23" s="33">
        <f>IF(D6L1216C5=0,0,D6L1216C19/D6L1216C5)</f>
        <v>0.40531326856120892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39.858324351181203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34.278158942015835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17.139079471007918</v>
      </c>
      <c r="R24" s="16" t="s">
        <v>37180</v>
      </c>
      <c r="S24" s="15">
        <f>D6L1217C5-D6L1217C7</f>
        <v>17.139079471007918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16.443798738551319</v>
      </c>
      <c r="X24" s="16" t="s">
        <v>37182</v>
      </c>
      <c r="Y24" s="33">
        <f>D6L1217C7-D6L1217C10</f>
        <v>0.69528073245659883</v>
      </c>
      <c r="Z24" s="16" t="s">
        <v>37183</v>
      </c>
      <c r="AA24" s="33">
        <f>CHOOSE(MIN(D6L1217C9,RUN_YEARS),B7L812C7,B7L812C16,B7L812C25,B7L812C34,B7L812C43)</f>
        <v>5177.333333333333</v>
      </c>
      <c r="AB24" s="16" t="s">
        <v>37184</v>
      </c>
      <c r="AC24" s="33">
        <f>IF(D6L1217C12=0,0,D6L1217C10/D6L1217C12)</f>
        <v>3.1761135858649216E-3</v>
      </c>
      <c r="AD24" s="16" t="s">
        <v>37185</v>
      </c>
      <c r="AE24" s="33">
        <f>IF(D6L1217C5=0,0,D6L1217C10/D6L1217C5)</f>
        <v>0.47971650888156742</v>
      </c>
      <c r="AF24" s="16" t="s">
        <v>37186</v>
      </c>
      <c r="AG24" s="33">
        <f>CHOOSE(MIN(D6L1217C9,RUN_YEARS),B7L812C5,B7L812C14,B7L812C23,B7L812C32,B7L812C41)</f>
        <v>84.195876217896256</v>
      </c>
      <c r="AH24" s="16" t="s">
        <v>37187</v>
      </c>
      <c r="AI24" s="33">
        <f>IF(D6L1217C15=0,0,D6L1217C11/D6L1217C15)</f>
        <v>8.2578953232487814E-3</v>
      </c>
      <c r="AJ24" s="16" t="s">
        <v>37188</v>
      </c>
      <c r="AK24" s="33">
        <f>IF(D6L1217C5=0,0,D6L1217C11/D6L1217C5)</f>
        <v>2.0283491118432587E-2</v>
      </c>
      <c r="AL24" s="16" t="s">
        <v>37189</v>
      </c>
      <c r="AM24" s="33">
        <f>D6L1217C8*CHOOSE(MIN(D6L1217C9,RUN_YEARS),B7L812C4,B7L812C13,B7L812C22,B7L812C31,B7L812C40)</f>
        <v>3.2456868299588493</v>
      </c>
      <c r="AN24" s="16" t="s">
        <v>37190</v>
      </c>
      <c r="AO24" s="33">
        <f>D6L1217C8-D6L1217C18</f>
        <v>13.893392641049068</v>
      </c>
      <c r="AP24" s="16" t="s">
        <v>37191</v>
      </c>
      <c r="AQ24" s="33">
        <f>CHOOSE(MIN(D6L1217C9,RUN_YEARS),B7L812C2,B7L812C11,B7L812C20,B7L812C29,B7L812C38)</f>
        <v>8.4779845678132126</v>
      </c>
      <c r="AR24" s="16" t="s">
        <v>37192</v>
      </c>
      <c r="AS24" s="33">
        <f>IF(D6L1217C20=0,0,D6L1217C18/D6L1217C20)</f>
        <v>0.38283707690164298</v>
      </c>
      <c r="AT24" s="16" t="s">
        <v>37193</v>
      </c>
      <c r="AU24" s="33">
        <f>IF(D6L1217C5=0,0,D6L1217C18/D6L1217C5)</f>
        <v>9.4686731438791111E-2</v>
      </c>
      <c r="AV24" s="16" t="s">
        <v>37194</v>
      </c>
      <c r="AW24" s="33">
        <f>CHOOSE(MIN(D6L1217C9,RUN_YEARS),B7L812C1,B7L812C10,B7L812C19,B7L812C28,B7L812C37)</f>
        <v>36.290614152344773</v>
      </c>
      <c r="AX24" s="16" t="s">
        <v>37195</v>
      </c>
      <c r="AY24" s="33">
        <f>IF(D6L1217C23=0,0,D6L1217C19/D6L1217C23)</f>
        <v>0.38283707690164298</v>
      </c>
      <c r="AZ24" s="16" t="s">
        <v>37196</v>
      </c>
      <c r="BA24" s="33">
        <f>IF(D6L1217C5=0,0,D6L1217C19/D6L1217C5)</f>
        <v>0.40531326856120892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11.41515421779485</v>
      </c>
      <c r="J25" s="16" t="s">
        <v>37218</v>
      </c>
      <c r="K25" s="21">
        <f>IF(FLOW_THRU_100PCT="Y",1,INDEX(VariabilityMatrix,D6L1218C1,D6L1218C9))</f>
        <v>0.17932812573831394</v>
      </c>
      <c r="L25" s="16" t="s">
        <v>37198</v>
      </c>
      <c r="M25" s="15">
        <f>IF(D6L1218C2&lt;&gt;0,D6L1218C2*D6L1218C4,D6L1218C3*D6L1218C4)</f>
        <v>2.0470582108909596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1.0235291054454798</v>
      </c>
      <c r="R25" s="16" t="s">
        <v>37200</v>
      </c>
      <c r="S25" s="15">
        <f>D6L1218C5-D6L1218C7</f>
        <v>1.0235291054454798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0.98339139884316928</v>
      </c>
      <c r="X25" s="16" t="s">
        <v>37202</v>
      </c>
      <c r="Y25" s="33">
        <f>D6L1218C7-D6L1218C10</f>
        <v>4.013770660231053E-2</v>
      </c>
      <c r="Z25" s="16" t="s">
        <v>37203</v>
      </c>
      <c r="AA25" s="33">
        <f>CHOOSE(MIN(D6L1218C9,RUN_YEARS),B7L812C7,B7L812C16,B7L812C25,B7L812C34,B7L812C43)</f>
        <v>4680</v>
      </c>
      <c r="AB25" s="16" t="s">
        <v>37204</v>
      </c>
      <c r="AC25" s="33">
        <f>IF(D6L1218C12=0,0,D6L1218C10/D6L1218C12)</f>
        <v>2.1012636727418146E-4</v>
      </c>
      <c r="AD25" s="16" t="s">
        <v>37205</v>
      </c>
      <c r="AE25" s="33">
        <f>IF(D6L1218C5=0,0,D6L1218C10/D6L1218C5)</f>
        <v>0.48039249378021298</v>
      </c>
      <c r="AF25" s="16" t="s">
        <v>37206</v>
      </c>
      <c r="AG25" s="33">
        <f>CHOOSE(MIN(D6L1218C9,RUN_YEARS),B7L812C5,B7L812C14,B7L812C23,B7L812C32,B7L812C41)</f>
        <v>73.468073819996135</v>
      </c>
      <c r="AH25" s="16" t="s">
        <v>37207</v>
      </c>
      <c r="AI25" s="33">
        <f>IF(D6L1218C15=0,0,D6L1218C11/D6L1218C15)</f>
        <v>5.4632855491286978E-4</v>
      </c>
      <c r="AJ25" s="16" t="s">
        <v>37208</v>
      </c>
      <c r="AK25" s="33">
        <f>IF(D6L1218C5=0,0,D6L1218C11/D6L1218C5)</f>
        <v>1.9607506219786994E-2</v>
      </c>
      <c r="AL25" s="16" t="s">
        <v>37209</v>
      </c>
      <c r="AM25" s="33">
        <f>D6L1218C8*CHOOSE(MIN(D6L1218C9,RUN_YEARS),B7L812C4,B7L812C13,B7L812C22,B7L812C31,B7L812C40)</f>
        <v>0.23177981874044506</v>
      </c>
      <c r="AN25" s="16" t="s">
        <v>37210</v>
      </c>
      <c r="AO25" s="33">
        <f>D6L1218C8-D6L1218C18</f>
        <v>0.79174928670503475</v>
      </c>
      <c r="AP25" s="16" t="s">
        <v>37211</v>
      </c>
      <c r="AQ25" s="33">
        <f>CHOOSE(MIN(D6L1218C9,RUN_YEARS),B7L812C2,B7L812C11,B7L812C20,B7L812C29,B7L812C38)</f>
        <v>9.3356407215154977</v>
      </c>
      <c r="AR25" s="16" t="s">
        <v>37212</v>
      </c>
      <c r="AS25" s="33">
        <f>IF(D6L1218C20=0,0,D6L1218C18/D6L1218C20)</f>
        <v>2.4827414170542243E-2</v>
      </c>
      <c r="AT25" s="16" t="s">
        <v>37213</v>
      </c>
      <c r="AU25" s="33">
        <f>IF(D6L1218C5=0,0,D6L1218C18/D6L1218C5)</f>
        <v>0.11322580740855701</v>
      </c>
      <c r="AV25" s="16" t="s">
        <v>37214</v>
      </c>
      <c r="AW25" s="33">
        <f>CHOOSE(MIN(D6L1218C9,RUN_YEARS),B7L812C1,B7L812C10,B7L812C19,B7L812C28,B7L812C37)</f>
        <v>31.890122799999297</v>
      </c>
      <c r="AX25" s="16" t="s">
        <v>37215</v>
      </c>
      <c r="AY25" s="33">
        <f>IF(D6L1218C23=0,0,D6L1218C19/D6L1218C23)</f>
        <v>2.4827414170542243E-2</v>
      </c>
      <c r="AZ25" s="16" t="s">
        <v>37216</v>
      </c>
      <c r="BA25" s="33">
        <f>IF(D6L1218C5=0,0,D6L1218C19/D6L1218C5)</f>
        <v>0.38677419259144302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284.60056966848236</v>
      </c>
      <c r="J26" s="16" t="s">
        <v>37239</v>
      </c>
      <c r="K26" s="21">
        <f>IF(FLOW_THRU_100PCT="Y",1,INDEX(VariabilityMatrix,D6L1219C1,D6L1219C9))</f>
        <v>0.17804576946422654</v>
      </c>
      <c r="L26" s="16" t="s">
        <v>37219</v>
      </c>
      <c r="M26" s="15">
        <f>IF(D6L1219C2&lt;&gt;0,D6L1219C2*D6L1219C4,D6L1219C3*D6L1219C4)</f>
        <v>50.671927416582157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25.335963708291079</v>
      </c>
      <c r="R26" s="16" t="s">
        <v>37221</v>
      </c>
      <c r="S26" s="15">
        <f>D6L1219C5-D6L1219C7</f>
        <v>25.335963708291079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24.308160118582972</v>
      </c>
      <c r="X26" s="16" t="s">
        <v>37223</v>
      </c>
      <c r="Y26" s="33">
        <f>D6L1219C7-D6L1219C10</f>
        <v>1.0278035897081068</v>
      </c>
      <c r="Z26" s="16" t="s">
        <v>37224</v>
      </c>
      <c r="AA26" s="33">
        <f>CHOOSE(MIN(D6L1219C9,RUN_YEARS),B7L812C7,B7L812C16,B7L812C25,B7L812C34,B7L812C43)</f>
        <v>5177.333333333333</v>
      </c>
      <c r="AB26" s="16" t="s">
        <v>37225</v>
      </c>
      <c r="AC26" s="33">
        <f>IF(D6L1219C12=0,0,D6L1219C10/D6L1219C12)</f>
        <v>4.6951120496876719E-3</v>
      </c>
      <c r="AD26" s="16" t="s">
        <v>37226</v>
      </c>
      <c r="AE26" s="33">
        <f>IF(D6L1219C5=0,0,D6L1219C10/D6L1219C5)</f>
        <v>0.47971650888156736</v>
      </c>
      <c r="AF26" s="16" t="s">
        <v>37227</v>
      </c>
      <c r="AG26" s="33">
        <f>CHOOSE(MIN(D6L1219C9,RUN_YEARS),B7L812C5,B7L812C14,B7L812C23,B7L812C32,B7L812C41)</f>
        <v>84.195876217896256</v>
      </c>
      <c r="AH26" s="16" t="s">
        <v>37228</v>
      </c>
      <c r="AI26" s="33">
        <f>IF(D6L1219C15=0,0,D6L1219C11/D6L1219C15)</f>
        <v>1.220729132918795E-2</v>
      </c>
      <c r="AJ26" s="16" t="s">
        <v>37229</v>
      </c>
      <c r="AK26" s="33">
        <f>IF(D6L1219C5=0,0,D6L1219C11/D6L1219C5)</f>
        <v>2.0283491118432626E-2</v>
      </c>
      <c r="AL26" s="16" t="s">
        <v>37230</v>
      </c>
      <c r="AM26" s="33">
        <f>D6L1219C8*CHOOSE(MIN(D6L1219C9,RUN_YEARS),B7L812C4,B7L812C13,B7L812C22,B7L812C31,B7L812C40)</f>
        <v>4.7979591827798309</v>
      </c>
      <c r="AN26" s="16" t="s">
        <v>37231</v>
      </c>
      <c r="AO26" s="33">
        <f>D6L1219C8-D6L1219C18</f>
        <v>20.538004525511248</v>
      </c>
      <c r="AP26" s="16" t="s">
        <v>37232</v>
      </c>
      <c r="AQ26" s="33">
        <f>CHOOSE(MIN(D6L1219C9,RUN_YEARS),B7L812C2,B7L812C11,B7L812C20,B7L812C29,B7L812C38)</f>
        <v>8.4779845678132126</v>
      </c>
      <c r="AR26" s="16" t="s">
        <v>37233</v>
      </c>
      <c r="AS26" s="33">
        <f>IF(D6L1219C20=0,0,D6L1219C18/D6L1219C20)</f>
        <v>0.56593157777089498</v>
      </c>
      <c r="AT26" s="16" t="s">
        <v>37234</v>
      </c>
      <c r="AU26" s="33">
        <f>IF(D6L1219C5=0,0,D6L1219C18/D6L1219C5)</f>
        <v>9.4686731438791111E-2</v>
      </c>
      <c r="AV26" s="16" t="s">
        <v>37235</v>
      </c>
      <c r="AW26" s="33">
        <f>CHOOSE(MIN(D6L1219C9,RUN_YEARS),B7L812C1,B7L812C10,B7L812C19,B7L812C28,B7L812C37)</f>
        <v>36.290614152344773</v>
      </c>
      <c r="AX26" s="16" t="s">
        <v>37236</v>
      </c>
      <c r="AY26" s="33">
        <f>IF(D6L1219C23=0,0,D6L1219C19/D6L1219C23)</f>
        <v>0.56593157777089498</v>
      </c>
      <c r="AZ26" s="16" t="s">
        <v>37237</v>
      </c>
      <c r="BA26" s="33">
        <f>IF(D6L1219C5=0,0,D6L1219C19/D6L1219C5)</f>
        <v>0.40531326856120892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21.91096715630421</v>
      </c>
      <c r="J27" s="16" t="s">
        <v>37260</v>
      </c>
      <c r="K27" s="21">
        <f>IF(FLOW_THRU_100PCT="Y",1,INDEX(VariabilityMatrix,D6L1220C1,D6L1220C9))</f>
        <v>0.17932812573831394</v>
      </c>
      <c r="L27" s="16" t="s">
        <v>37240</v>
      </c>
      <c r="M27" s="15">
        <f>IF(D6L1220C2&lt;&gt;0,D6L1220C2*D6L1220C4,D6L1220C3*D6L1220C4)</f>
        <v>3.9292526732537882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1.9646263366268941</v>
      </c>
      <c r="R27" s="16" t="s">
        <v>37242</v>
      </c>
      <c r="S27" s="15">
        <f>D6L1220C5-D6L1220C7</f>
        <v>1.9646263366268941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1.8875834903969557</v>
      </c>
      <c r="X27" s="16" t="s">
        <v>37244</v>
      </c>
      <c r="Y27" s="33">
        <f>D6L1220C7-D6L1220C10</f>
        <v>7.70428462299384E-2</v>
      </c>
      <c r="Z27" s="16" t="s">
        <v>37245</v>
      </c>
      <c r="AA27" s="33">
        <f>CHOOSE(MIN(D6L1220C9,RUN_YEARS),B7L812C7,B7L812C16,B7L812C25,B7L812C34,B7L812C43)</f>
        <v>4680</v>
      </c>
      <c r="AB27" s="16" t="s">
        <v>37246</v>
      </c>
      <c r="AC27" s="33">
        <f>IF(D6L1220C12=0,0,D6L1220C10/D6L1220C12)</f>
        <v>4.0332980564037517E-4</v>
      </c>
      <c r="AD27" s="16" t="s">
        <v>37247</v>
      </c>
      <c r="AE27" s="33">
        <f>IF(D6L1220C5=0,0,D6L1220C10/D6L1220C5)</f>
        <v>0.48039249378021298</v>
      </c>
      <c r="AF27" s="16" t="s">
        <v>37248</v>
      </c>
      <c r="AG27" s="33">
        <f>CHOOSE(MIN(D6L1220C9,RUN_YEARS),B7L812C5,B7L812C14,B7L812C23,B7L812C32,B7L812C41)</f>
        <v>73.468073819996135</v>
      </c>
      <c r="AH27" s="16" t="s">
        <v>37249</v>
      </c>
      <c r="AI27" s="33">
        <f>IF(D6L1220C15=0,0,D6L1220C11/D6L1220C15)</f>
        <v>1.0486574946649725E-3</v>
      </c>
      <c r="AJ27" s="16" t="s">
        <v>37250</v>
      </c>
      <c r="AK27" s="33">
        <f>IF(D6L1220C5=0,0,D6L1220C11/D6L1220C5)</f>
        <v>1.9607506219787012E-2</v>
      </c>
      <c r="AL27" s="16" t="s">
        <v>37251</v>
      </c>
      <c r="AM27" s="33">
        <f>D6L1220C8*CHOOSE(MIN(D6L1220C9,RUN_YEARS),B7L812C4,B7L812C13,B7L812C22,B7L812C31,B7L812C40)</f>
        <v>0.44489280644139118</v>
      </c>
      <c r="AN27" s="16" t="s">
        <v>37252</v>
      </c>
      <c r="AO27" s="33">
        <f>D6L1220C8-D6L1220C18</f>
        <v>1.5197335301855031</v>
      </c>
      <c r="AP27" s="16" t="s">
        <v>37253</v>
      </c>
      <c r="AQ27" s="33">
        <f>CHOOSE(MIN(D6L1220C9,RUN_YEARS),B7L812C2,B7L812C11,B7L812C20,B7L812C29,B7L812C38)</f>
        <v>9.3356407215154977</v>
      </c>
      <c r="AR27" s="16" t="s">
        <v>37254</v>
      </c>
      <c r="AS27" s="33">
        <f>IF(D6L1220C20=0,0,D6L1220C18/D6L1220C20)</f>
        <v>4.7655305052181747E-2</v>
      </c>
      <c r="AT27" s="16" t="s">
        <v>37255</v>
      </c>
      <c r="AU27" s="33">
        <f>IF(D6L1220C5=0,0,D6L1220C18/D6L1220C5)</f>
        <v>0.11322580740855701</v>
      </c>
      <c r="AV27" s="16" t="s">
        <v>37256</v>
      </c>
      <c r="AW27" s="33">
        <f>CHOOSE(MIN(D6L1220C9,RUN_YEARS),B7L812C1,B7L812C10,B7L812C19,B7L812C28,B7L812C37)</f>
        <v>31.890122799999297</v>
      </c>
      <c r="AX27" s="16" t="s">
        <v>37257</v>
      </c>
      <c r="AY27" s="33">
        <f>IF(D6L1220C23=0,0,D6L1220C19/D6L1220C23)</f>
        <v>4.7655305052181754E-2</v>
      </c>
      <c r="AZ27" s="16" t="s">
        <v>37258</v>
      </c>
      <c r="BA27" s="33">
        <f>IF(D6L1220C5=0,0,D6L1220C19/D6L1220C5)</f>
        <v>0.38677419259144302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0.17932812573831394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4680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73.468073819996135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9.3356407215154977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31.890122799999297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0.17932812573831394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4680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73.468073819996135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9.3356407215154977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31.890122799999297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0.17932812573831394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4680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73.468073819996135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9.3356407215154977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31.890122799999297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0.17932812573831394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4680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73.468073819996135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9.3356407215154977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31.890122799999297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0.17932812573831394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4680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73.468073819996135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9.3356407215154977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31.890122799999297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4680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73.468073819996135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9.3356407215154977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31.890122799999297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4.6106033073206723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3.9651188442957781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1.982559422147889</v>
      </c>
      <c r="R34" s="16" t="s">
        <v>37388</v>
      </c>
      <c r="S34" s="15">
        <f>D6L1227C5-D6L1227C7</f>
        <v>1.982559422147889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1.9021329692860858</v>
      </c>
      <c r="X34" s="16" t="s">
        <v>37390</v>
      </c>
      <c r="Y34" s="33">
        <f>D6L1227C7-D6L1227C10</f>
        <v>8.0426452861803277E-2</v>
      </c>
      <c r="Z34" s="16" t="s">
        <v>37391</v>
      </c>
      <c r="AA34" s="33">
        <f>CHOOSE(MIN(D6L1227C9,RUN_YEARS),B7L812C7,B7L812C16,B7L812C25,B7L812C34,B7L812C43)</f>
        <v>5177.333333333333</v>
      </c>
      <c r="AB34" s="16" t="s">
        <v>37392</v>
      </c>
      <c r="AC34" s="33">
        <f>IF(D6L1227C12=0,0,D6L1227C10/D6L1227C12)</f>
        <v>3.6739627271814692E-4</v>
      </c>
      <c r="AD34" s="16" t="s">
        <v>37393</v>
      </c>
      <c r="AE34" s="33">
        <f>IF(D6L1227C5=0,0,D6L1227C10/D6L1227C5)</f>
        <v>0.47971650888156736</v>
      </c>
      <c r="AF34" s="16" t="s">
        <v>37394</v>
      </c>
      <c r="AG34" s="33">
        <f>CHOOSE(MIN(D6L1227C9,RUN_YEARS),B7L812C5,B7L812C14,B7L812C23,B7L812C32,B7L812C41)</f>
        <v>84.195876217896256</v>
      </c>
      <c r="AH34" s="16" t="s">
        <v>37395</v>
      </c>
      <c r="AI34" s="33">
        <f>IF(D6L1227C15=0,0,D6L1227C11/D6L1227C15)</f>
        <v>9.5523030906718249E-4</v>
      </c>
      <c r="AJ34" s="16" t="s">
        <v>37396</v>
      </c>
      <c r="AK34" s="33">
        <f>IF(D6L1227C5=0,0,D6L1227C11/D6L1227C5)</f>
        <v>2.0283491118432632E-2</v>
      </c>
      <c r="AL34" s="16" t="s">
        <v>37397</v>
      </c>
      <c r="AM34" s="33">
        <f>D6L1227C8*CHOOSE(MIN(D6L1227C9,RUN_YEARS),B7L812C4,B7L812C13,B7L812C22,B7L812C31,B7L812C40)</f>
        <v>0.37544414313272412</v>
      </c>
      <c r="AN34" s="16" t="s">
        <v>37398</v>
      </c>
      <c r="AO34" s="33">
        <f>D6L1227C8-D6L1227C18</f>
        <v>1.607115279015165</v>
      </c>
      <c r="AP34" s="16" t="s">
        <v>37399</v>
      </c>
      <c r="AQ34" s="33">
        <f>CHOOSE(MIN(D6L1227C9,RUN_YEARS),B7L812C2,B7L812C11,B7L812C20,B7L812C29,B7L812C38)</f>
        <v>8.4779845678132126</v>
      </c>
      <c r="AR34" s="16" t="s">
        <v>37400</v>
      </c>
      <c r="AS34" s="33">
        <f>IF(D6L1227C20=0,0,D6L1227C18/D6L1227C20)</f>
        <v>4.4284598554012837E-2</v>
      </c>
      <c r="AT34" s="16" t="s">
        <v>37401</v>
      </c>
      <c r="AU34" s="33">
        <f>IF(D6L1227C5=0,0,D6L1227C18/D6L1227C5)</f>
        <v>9.4686731438791111E-2</v>
      </c>
      <c r="AV34" s="16" t="s">
        <v>37402</v>
      </c>
      <c r="AW34" s="33">
        <f>CHOOSE(MIN(D6L1227C9,RUN_YEARS),B7L812C1,B7L812C10,B7L812C19,B7L812C28,B7L812C37)</f>
        <v>36.290614152344773</v>
      </c>
      <c r="AX34" s="16" t="s">
        <v>37403</v>
      </c>
      <c r="AY34" s="33">
        <f>IF(D6L1227C23=0,0,D6L1227C19/D6L1227C23)</f>
        <v>4.4284598554012837E-2</v>
      </c>
      <c r="AZ34" s="16" t="s">
        <v>37404</v>
      </c>
      <c r="BA34" s="33">
        <f>IF(D6L1227C5=0,0,D6L1227C19/D6L1227C5)</f>
        <v>0.40531326856120892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2596.1811878889871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1785.4211558664981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892.71057793324906</v>
      </c>
      <c r="R35" s="16" t="s">
        <v>37408</v>
      </c>
      <c r="S35" s="15">
        <f>SUM(D6L1201C8:D6L1227C8)-2*SUM(D6L1209C8,D6L1211C8,D6L1222C8,D6L1224C8,D6L1227C8)</f>
        <v>892.71057793324906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856.50890848045765</v>
      </c>
      <c r="X35" s="16" t="s">
        <v>37410</v>
      </c>
      <c r="Y35" s="33">
        <f>SUM(D6L1201C11:D6L1227C11)-2*SUM(D6L1209C11,D6L1211C11,D6L1222C11,D6L1224C11,D6L1227C11)</f>
        <v>36.2016694527914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0.16554182811705453</v>
      </c>
      <c r="AD35" s="16" t="s">
        <v>37412</v>
      </c>
      <c r="AE35" s="33">
        <f>IF(D6L1228C5=0,0,D6L1228C10/D6L1228C5)</f>
        <v>0.47972373670277135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0.43040875310434212</v>
      </c>
      <c r="AJ35" s="16" t="s">
        <v>37414</v>
      </c>
      <c r="AK35" s="33">
        <f>IF(D6L1228C5=0,0,D6L1228C11/D6L1228C5)</f>
        <v>2.0276263297228633E-2</v>
      </c>
      <c r="AL35" s="16" t="s">
        <v>37415</v>
      </c>
      <c r="AM35" s="33">
        <f>SUM(D6L1201C18:D6L1227C18)-2*SUM(D6L1209C18,D6L1211C18,D6L1222C18,D6L1224C18,D6L1227C18)</f>
        <v>169.2461264735511</v>
      </c>
      <c r="AN35" s="16" t="s">
        <v>37416</v>
      </c>
      <c r="AO35" s="33">
        <f>SUM(D6L1201C19:D6L1227C19)-2*SUM(D6L1209C19,D6L1211C19,D6L1222C19,D6L1224C19,D6L1227C19)</f>
        <v>723.46445145969801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19.954800330690066</v>
      </c>
      <c r="AT35" s="16" t="s">
        <v>37418</v>
      </c>
      <c r="AU35" s="33">
        <f>IF(D6L1228C5=0,0,D6L1228C18/D6L1228C5)</f>
        <v>9.4793391417731243E-2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19.954800330690066</v>
      </c>
      <c r="AZ35" s="16" t="s">
        <v>37420</v>
      </c>
      <c r="BA35" s="33">
        <f>IF(D6L1228C5=0,0,D6L1228C19/D6L1228C5)</f>
        <v>0.40520660858226881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10.837426472983759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5.4187132364918797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2.7093566182459399</v>
      </c>
      <c r="R36" s="16" t="s">
        <v>37425</v>
      </c>
      <c r="S36" s="15">
        <f>D6L1229C5-D6L1229C7</f>
        <v>2.7093566182459399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2.603109164758183</v>
      </c>
      <c r="X36" s="16" t="s">
        <v>37427</v>
      </c>
      <c r="Y36" s="33">
        <f>D6L1229C7-D6L1229C10</f>
        <v>0.10624745348775688</v>
      </c>
      <c r="Z36" s="16" t="s">
        <v>37428</v>
      </c>
      <c r="AA36" s="33">
        <f>CHOOSE(MIN(D6L1229C9,RUN_YEARS),B7L812C7,B7L812C16,B7L812C25,B7L812C34,B7L812C43)</f>
        <v>4680</v>
      </c>
      <c r="AB36" s="16" t="s">
        <v>37429</v>
      </c>
      <c r="AC36" s="33">
        <f>IF(D6L1229C12=0,0,D6L1229C10/D6L1229C12)</f>
        <v>5.5621990699961175E-4</v>
      </c>
      <c r="AD36" s="16" t="s">
        <v>37430</v>
      </c>
      <c r="AE36" s="33">
        <f>IF(D6L1229C5=0,0,D6L1229C10/D6L1229C5)</f>
        <v>0.48039249378021298</v>
      </c>
      <c r="AF36" s="16" t="s">
        <v>37431</v>
      </c>
      <c r="AG36" s="33">
        <f>CHOOSE(MIN(D6L1229C9,RUN_YEARS),B7L812C5,B7L812C14,B7L812C23,B7L812C32,B7L812C41)</f>
        <v>73.468073819996135</v>
      </c>
      <c r="AH36" s="16" t="s">
        <v>37432</v>
      </c>
      <c r="AI36" s="33">
        <f>IF(D6L1229C15=0,0,D6L1229C11/D6L1229C15)</f>
        <v>1.4461717581989884E-3</v>
      </c>
      <c r="AJ36" s="16" t="s">
        <v>37433</v>
      </c>
      <c r="AK36" s="33">
        <f>IF(D6L1229C5=0,0,D6L1229C11/D6L1229C5)</f>
        <v>1.960750621978704E-2</v>
      </c>
      <c r="AL36" s="16" t="s">
        <v>37434</v>
      </c>
      <c r="AM36" s="33">
        <f>D6L1229C8*CHOOSE(MIN(D6L1229C9,RUN_YEARS),B7L812C4,B7L812C13,B7L812C22,B7L812C31,B7L812C40)</f>
        <v>0.61353818131722815</v>
      </c>
      <c r="AN36" s="16" t="s">
        <v>37435</v>
      </c>
      <c r="AO36" s="33">
        <f>D6L1229C8-D6L1229C18</f>
        <v>2.0958184369287118</v>
      </c>
      <c r="AP36" s="16" t="s">
        <v>37436</v>
      </c>
      <c r="AQ36" s="33">
        <f>CHOOSE(MIN(D6L1229C9,RUN_YEARS),B7L812C2,B7L812C11,B7L812C20,B7L812C29,B7L812C38)</f>
        <v>9.3356407215154977</v>
      </c>
      <c r="AR36" s="16" t="s">
        <v>37437</v>
      </c>
      <c r="AS36" s="33">
        <f>IF(D6L1229C20=0,0,D6L1229C18/D6L1229C20)</f>
        <v>6.5719986406849396E-2</v>
      </c>
      <c r="AT36" s="16" t="s">
        <v>37438</v>
      </c>
      <c r="AU36" s="33">
        <f>IF(D6L1229C5=0,0,D6L1229C18/D6L1229C5)</f>
        <v>0.11322580740855699</v>
      </c>
      <c r="AV36" s="16" t="s">
        <v>37439</v>
      </c>
      <c r="AW36" s="33">
        <f>CHOOSE(MIN(D6L1229C9,RUN_YEARS),B7L812C1,B7L812C10,B7L812C19,B7L812C28,B7L812C37)</f>
        <v>31.890122799999297</v>
      </c>
      <c r="AX36" s="16" t="s">
        <v>37440</v>
      </c>
      <c r="AY36" s="33">
        <f>IF(D6L1229C23=0,0,D6L1229C19/D6L1229C23)</f>
        <v>6.5719986406849396E-2</v>
      </c>
      <c r="AZ36" s="16" t="s">
        <v>37441</v>
      </c>
      <c r="BA36" s="33">
        <f>IF(D6L1229C5=0,0,D6L1229C19/D6L1229C5)</f>
        <v>0.38677419259144302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4680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73.468073819996135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9.3356407215154977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31.890122799999297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8.9538011695906441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4.476900584795322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2.238450292397661</v>
      </c>
      <c r="R38" s="16" t="s">
        <v>37465</v>
      </c>
      <c r="S38" s="15">
        <f>D6L1231C5-D6L1231C7</f>
        <v>2.238450292397661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2.1506694363359187</v>
      </c>
      <c r="X38" s="16" t="s">
        <v>37467</v>
      </c>
      <c r="Y38" s="33">
        <f>D6L1231C7-D6L1231C10</f>
        <v>8.7780856061742352E-2</v>
      </c>
      <c r="Z38" s="16" t="s">
        <v>37468</v>
      </c>
      <c r="AA38" s="33">
        <f>CHOOSE(MIN(D6L1231C9,RUN_YEARS),B7L812C7,B7L812C16,B7L812C25,B7L812C34,B7L812C43)</f>
        <v>4680</v>
      </c>
      <c r="AB38" s="16" t="s">
        <v>37469</v>
      </c>
      <c r="AC38" s="33">
        <f>IF(D6L1231C12=0,0,D6L1231C10/D6L1231C12)</f>
        <v>4.5954475135382875E-4</v>
      </c>
      <c r="AD38" s="16" t="s">
        <v>37470</v>
      </c>
      <c r="AE38" s="33">
        <f>IF(D6L1231C5=0,0,D6L1231C10/D6L1231C5)</f>
        <v>0.48039249378021298</v>
      </c>
      <c r="AF38" s="16" t="s">
        <v>37471</v>
      </c>
      <c r="AG38" s="33">
        <f>CHOOSE(MIN(D6L1231C9,RUN_YEARS),B7L812C5,B7L812C14,B7L812C23,B7L812C32,B7L812C41)</f>
        <v>73.468073819996135</v>
      </c>
      <c r="AH38" s="16" t="s">
        <v>37472</v>
      </c>
      <c r="AI38" s="33">
        <f>IF(D6L1231C15=0,0,D6L1231C11/D6L1231C15)</f>
        <v>1.194816353519951E-3</v>
      </c>
      <c r="AJ38" s="16" t="s">
        <v>37473</v>
      </c>
      <c r="AK38" s="33">
        <f>IF(D6L1231C5=0,0,D6L1231C11/D6L1231C5)</f>
        <v>1.9607506219787005E-2</v>
      </c>
      <c r="AL38" s="16" t="s">
        <v>37474</v>
      </c>
      <c r="AM38" s="33">
        <f>D6L1231C8*CHOOSE(MIN(D6L1231C9,RUN_YEARS),B7L812C4,B7L812C13,B7L812C22,B7L812C31,B7L812C40)</f>
        <v>0.50690068340129135</v>
      </c>
      <c r="AN38" s="16" t="s">
        <v>37475</v>
      </c>
      <c r="AO38" s="33">
        <f>D6L1231C8-D6L1231C18</f>
        <v>1.7315496089963696</v>
      </c>
      <c r="AP38" s="16" t="s">
        <v>37476</v>
      </c>
      <c r="AQ38" s="33">
        <f>CHOOSE(MIN(D6L1231C9,RUN_YEARS),B7L812C2,B7L812C11,B7L812C20,B7L812C29,B7L812C38)</f>
        <v>9.3356407215154977</v>
      </c>
      <c r="AR38" s="16" t="s">
        <v>37477</v>
      </c>
      <c r="AS38" s="33">
        <f>IF(D6L1231C20=0,0,D6L1231C18/D6L1231C20)</f>
        <v>5.4297364104110873E-2</v>
      </c>
      <c r="AT38" s="16" t="s">
        <v>37478</v>
      </c>
      <c r="AU38" s="33">
        <f>IF(D6L1231C5=0,0,D6L1231C18/D6L1231C5)</f>
        <v>0.11322580740855701</v>
      </c>
      <c r="AV38" s="16" t="s">
        <v>37479</v>
      </c>
      <c r="AW38" s="33">
        <f>CHOOSE(MIN(D6L1231C9,RUN_YEARS),B7L812C1,B7L812C10,B7L812C19,B7L812C28,B7L812C37)</f>
        <v>31.890122799999297</v>
      </c>
      <c r="AX38" s="16" t="s">
        <v>37480</v>
      </c>
      <c r="AY38" s="33">
        <f>IF(D6L1231C23=0,0,D6L1231C19/D6L1231C23)</f>
        <v>5.4297364104110873E-2</v>
      </c>
      <c r="AZ38" s="16" t="s">
        <v>37481</v>
      </c>
      <c r="BA38" s="33">
        <f>IF(D6L1231C5=0,0,D6L1231C19/D6L1231C5)</f>
        <v>0.38677419259144297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-18.906432748538013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-18.906432748538013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-9.4532163742690063</v>
      </c>
      <c r="R39" s="16" t="s">
        <v>37485</v>
      </c>
      <c r="S39" s="15">
        <f>D6L1232C5-D6L1232C7</f>
        <v>-9.4532163742690063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-9.0825083765580619</v>
      </c>
      <c r="X39" s="16" t="s">
        <v>37487</v>
      </c>
      <c r="Y39" s="33">
        <f>D6L1232C7-D6L1232C10</f>
        <v>-0.37070799771094443</v>
      </c>
      <c r="Z39" s="16" t="s">
        <v>37488</v>
      </c>
      <c r="AA39" s="33">
        <f>CHOOSE(MIN(D6L1232C9,RUN_YEARS),B7L812C7,B7L812C16,B7L812C25,B7L812C34,B7L812C43)</f>
        <v>4680</v>
      </c>
      <c r="AB39" s="16" t="s">
        <v>37489</v>
      </c>
      <c r="AC39" s="33">
        <f>IF(D6L1232C12=0,0,D6L1232C10/D6L1232C12)</f>
        <v>-1.9407069180679619E-3</v>
      </c>
      <c r="AD39" s="16" t="s">
        <v>37490</v>
      </c>
      <c r="AE39" s="33">
        <f>IF(D6L1232C5=0,0,D6L1232C10/D6L1232C5)</f>
        <v>0.48039249378021298</v>
      </c>
      <c r="AF39" s="16" t="s">
        <v>37491</v>
      </c>
      <c r="AG39" s="33">
        <f>CHOOSE(MIN(D6L1232C9,RUN_YEARS),B7L812C5,B7L812C14,B7L812C23,B7L812C32,B7L812C41)</f>
        <v>73.468073819996135</v>
      </c>
      <c r="AH39" s="16" t="s">
        <v>37492</v>
      </c>
      <c r="AI39" s="33">
        <f>IF(D6L1232C15=0,0,D6L1232C11/D6L1232C15)</f>
        <v>-5.045837986976694E-3</v>
      </c>
      <c r="AJ39" s="16" t="s">
        <v>37493</v>
      </c>
      <c r="AK39" s="33">
        <f>IF(D6L1232C5=0,0,D6L1232C11/D6L1232C5)</f>
        <v>1.960750621978704E-2</v>
      </c>
      <c r="AL39" s="16" t="s">
        <v>37494</v>
      </c>
      <c r="AM39" s="33">
        <f>D6L1232C8*CHOOSE(MIN(D6L1232C9,RUN_YEARS),B7L812C4,B7L812C13,B7L812C22,B7L812C31,B7L812C40)</f>
        <v>-2.1406961131688003</v>
      </c>
      <c r="AN39" s="16" t="s">
        <v>37495</v>
      </c>
      <c r="AO39" s="33">
        <f>D6L1232C8-D6L1232C18</f>
        <v>-7.3125202611002056</v>
      </c>
      <c r="AP39" s="16" t="s">
        <v>37496</v>
      </c>
      <c r="AQ39" s="33">
        <f>CHOOSE(MIN(D6L1232C9,RUN_YEARS),B7L812C2,B7L812C11,B7L812C20,B7L812C29,B7L812C38)</f>
        <v>9.3356407215154977</v>
      </c>
      <c r="AR39" s="16" t="s">
        <v>37497</v>
      </c>
      <c r="AS39" s="33">
        <f>IF(D6L1232C20=0,0,D6L1232C18/D6L1232C20)</f>
        <v>-0.22930360936397423</v>
      </c>
      <c r="AT39" s="16" t="s">
        <v>37498</v>
      </c>
      <c r="AU39" s="33">
        <f>IF(D6L1232C5=0,0,D6L1232C18/D6L1232C5)</f>
        <v>0.11322580740855702</v>
      </c>
      <c r="AV39" s="16" t="s">
        <v>37499</v>
      </c>
      <c r="AW39" s="33">
        <f>CHOOSE(MIN(D6L1232C9,RUN_YEARS),B7L812C1,B7L812C10,B7L812C19,B7L812C28,B7L812C37)</f>
        <v>31.890122799999297</v>
      </c>
      <c r="AX39" s="16" t="s">
        <v>37500</v>
      </c>
      <c r="AY39" s="33">
        <f>IF(D6L1232C23=0,0,D6L1232C19/D6L1232C23)</f>
        <v>-0.2293036093639742</v>
      </c>
      <c r="AZ39" s="16" t="s">
        <v>37501</v>
      </c>
      <c r="BA39" s="33">
        <f>IF(D6L1232C5=0,0,D6L1232C19/D6L1232C5)</f>
        <v>0.38677419259144297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183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183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73.2</v>
      </c>
      <c r="R40" s="16" t="s">
        <v>37506</v>
      </c>
      <c r="S40" s="15">
        <f>D6L1233C5-D6L1233C7</f>
        <v>109.8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70.329461089423177</v>
      </c>
      <c r="X40" s="16" t="s">
        <v>37508</v>
      </c>
      <c r="Y40" s="33">
        <f>D6L1233C7-D6L1233C10</f>
        <v>2.8705389105768262</v>
      </c>
      <c r="Z40" s="16" t="s">
        <v>37509</v>
      </c>
      <c r="AA40" s="33">
        <f>CHOOSE(MIN(D6L1233C9,RUN_YEARS),B7L812C7,B7L812C16,B7L812C25,B7L812C34,B7L812C43)</f>
        <v>4680</v>
      </c>
      <c r="AB40" s="16" t="s">
        <v>37510</v>
      </c>
      <c r="AC40" s="33">
        <f>IF(D6L1233C12=0,0,D6L1233C10/D6L1233C12)</f>
        <v>1.5027662625945123E-2</v>
      </c>
      <c r="AD40" s="16" t="s">
        <v>37511</v>
      </c>
      <c r="AE40" s="33">
        <f>IF(D6L1233C5=0,0,D6L1233C10/D6L1233C5)</f>
        <v>0.38431399502417035</v>
      </c>
      <c r="AF40" s="16" t="s">
        <v>37512</v>
      </c>
      <c r="AG40" s="33">
        <f>CHOOSE(MIN(D6L1233C9,RUN_YEARS),B7L812C5,B7L812C14,B7L812C23,B7L812C32,B7L812C41)</f>
        <v>73.468073819996135</v>
      </c>
      <c r="AH40" s="16" t="s">
        <v>37513</v>
      </c>
      <c r="AI40" s="33">
        <f>IF(D6L1233C15=0,0,D6L1233C11/D6L1233C15)</f>
        <v>3.9071922827457313E-2</v>
      </c>
      <c r="AJ40" s="16" t="s">
        <v>37514</v>
      </c>
      <c r="AK40" s="33">
        <f>IF(D6L1233C5=0,0,D6L1233C11/D6L1233C5)</f>
        <v>1.568600497582965E-2</v>
      </c>
      <c r="AL40" s="16" t="s">
        <v>37515</v>
      </c>
      <c r="AM40" s="33">
        <f>D6L1233C8*CHOOSE(MIN(D6L1233C9,RUN_YEARS),B7L812C4,B7L812C13,B7L812C22,B7L812C31,B7L812C40)</f>
        <v>24.864387306919117</v>
      </c>
      <c r="AN40" s="16" t="s">
        <v>37516</v>
      </c>
      <c r="AO40" s="33">
        <f>D6L1233C8-D6L1233C18</f>
        <v>84.935612693080884</v>
      </c>
      <c r="AP40" s="16" t="s">
        <v>37517</v>
      </c>
      <c r="AQ40" s="33">
        <f>CHOOSE(MIN(D6L1233C9,RUN_YEARS),B7L812C2,B7L812C11,B7L812C20,B7L812C29,B7L812C38)</f>
        <v>9.3356407215154977</v>
      </c>
      <c r="AR40" s="16" t="s">
        <v>37518</v>
      </c>
      <c r="AS40" s="33">
        <f>IF(D6L1233C20=0,0,D6L1233C18/D6L1233C20)</f>
        <v>2.6633830551785378</v>
      </c>
      <c r="AT40" s="16" t="s">
        <v>37519</v>
      </c>
      <c r="AU40" s="33">
        <f>IF(D6L1233C5=0,0,D6L1233C18/D6L1233C5)</f>
        <v>0.1358709688902684</v>
      </c>
      <c r="AV40" s="16" t="s">
        <v>37520</v>
      </c>
      <c r="AW40" s="33">
        <f>CHOOSE(MIN(D6L1233C9,RUN_YEARS),B7L812C1,B7L812C10,B7L812C19,B7L812C28,B7L812C37)</f>
        <v>31.890122799999297</v>
      </c>
      <c r="AX40" s="16" t="s">
        <v>37521</v>
      </c>
      <c r="AY40" s="33">
        <f>IF(D6L1233C23=0,0,D6L1233C19/D6L1233C23)</f>
        <v>2.6633830551785382</v>
      </c>
      <c r="AZ40" s="16" t="s">
        <v>37522</v>
      </c>
      <c r="BA40" s="33">
        <f>IF(D6L1233C5=0,0,D6L1233C19/D6L1233C5)</f>
        <v>0.46412903110973158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3504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3504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3504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4680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73.468073819996135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793.48645831916747</v>
      </c>
      <c r="AN41" s="16" t="s">
        <v>37535</v>
      </c>
      <c r="AO41" s="33">
        <f>D6L1234C8-D6L1234C18</f>
        <v>2710.5135416808325</v>
      </c>
      <c r="AP41" s="16" t="s">
        <v>37536</v>
      </c>
      <c r="AQ41" s="33">
        <f>CHOOSE(MIN(D6L1234C9,RUN_YEARS),B7L812C2,B7L812C11,B7L812C20,B7L812C29,B7L812C38)</f>
        <v>9.3356407215154977</v>
      </c>
      <c r="AR41" s="16" t="s">
        <v>37537</v>
      </c>
      <c r="AS41" s="33">
        <f>IF(D6L1234C20=0,0,D6L1234C18/D6L1234C20)</f>
        <v>84.995393673457173</v>
      </c>
      <c r="AT41" s="16" t="s">
        <v>37538</v>
      </c>
      <c r="AU41" s="33">
        <f>IF(D6L1234C5=0,0,D6L1234C18/D6L1234C5)</f>
        <v>0.22645161481711401</v>
      </c>
      <c r="AV41" s="16" t="s">
        <v>37539</v>
      </c>
      <c r="AW41" s="33">
        <f>CHOOSE(MIN(D6L1234C9,RUN_YEARS),B7L812C1,B7L812C10,B7L812C19,B7L812C28,B7L812C37)</f>
        <v>31.890122799999297</v>
      </c>
      <c r="AX41" s="16" t="s">
        <v>37540</v>
      </c>
      <c r="AY41" s="33">
        <f>IF(D6L1234C23=0,0,D6L1234C19/D6L1234C23)</f>
        <v>84.995393673457173</v>
      </c>
      <c r="AZ41" s="16" t="s">
        <v>37541</v>
      </c>
      <c r="BA41" s="33">
        <f>IF(D6L1234C5=0,0,D6L1234C19/D6L1234C5)</f>
        <v>0.77354838518288604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-3138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-3138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-3138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-3014.9432909646166</v>
      </c>
      <c r="X42" s="16" t="s">
        <v>37548</v>
      </c>
      <c r="Y42" s="33">
        <f>D6L1235C7-D6L1235C10</f>
        <v>-123.05670903538339</v>
      </c>
      <c r="Z42" s="16" t="s">
        <v>37549</v>
      </c>
      <c r="AA42" s="33">
        <f>CHOOSE(MIN(D6L1235C9,RUN_YEARS),B7L812C7,B7L812C16,B7L812C25,B7L812C34,B7L812C43)</f>
        <v>4680</v>
      </c>
      <c r="AB42" s="16" t="s">
        <v>37550</v>
      </c>
      <c r="AC42" s="33">
        <f>IF(D6L1235C12=0,0,D6L1235C10/D6L1235C12)</f>
        <v>-0.64421865191551642</v>
      </c>
      <c r="AD42" s="16" t="s">
        <v>37551</v>
      </c>
      <c r="AE42" s="33">
        <f>IF(D6L1235C5=0,0,D6L1235C10/D6L1235C5)</f>
        <v>0.96078498756042596</v>
      </c>
      <c r="AF42" s="16" t="s">
        <v>37552</v>
      </c>
      <c r="AG42" s="33">
        <f>CHOOSE(MIN(D6L1235C9,RUN_YEARS),B7L812C5,B7L812C14,B7L812C23,B7L812C32,B7L812C41)</f>
        <v>73.468073819996135</v>
      </c>
      <c r="AH42" s="16" t="s">
        <v>37553</v>
      </c>
      <c r="AI42" s="33">
        <f>IF(D6L1235C15=0,0,D6L1235C11/D6L1235C15)</f>
        <v>-1.6749684949803392</v>
      </c>
      <c r="AJ42" s="16" t="s">
        <v>37554</v>
      </c>
      <c r="AK42" s="33">
        <f>IF(D6L1235C5=0,0,D6L1235C11/D6L1235C5)</f>
        <v>3.9215012439574058E-2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9.3356407215154977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31.890122799999297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-5967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-5967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-5967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4680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73.468073819996135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-1351.2367856137193</v>
      </c>
      <c r="AN43" s="16" t="s">
        <v>37576</v>
      </c>
      <c r="AO43" s="33">
        <f>D6L1236C8-D6L1236C18</f>
        <v>-4615.7632143862811</v>
      </c>
      <c r="AP43" s="16" t="s">
        <v>37577</v>
      </c>
      <c r="AQ43" s="33">
        <f>CHOOSE(MIN(D6L1236C9,RUN_YEARS),B7L812C2,B7L812C11,B7L812C20,B7L812C29,B7L812C38)</f>
        <v>9.3356407215154977</v>
      </c>
      <c r="AR43" s="16" t="s">
        <v>37578</v>
      </c>
      <c r="AS43" s="33">
        <f>IF(D6L1236C20=0,0,D6L1236C18/D6L1236C20)</f>
        <v>-144.73958734289926</v>
      </c>
      <c r="AT43" s="16" t="s">
        <v>37579</v>
      </c>
      <c r="AU43" s="33">
        <f>IF(D6L1236C5=0,0,D6L1236C18/D6L1236C5)</f>
        <v>0.22645161481711401</v>
      </c>
      <c r="AV43" s="16" t="s">
        <v>37580</v>
      </c>
      <c r="AW43" s="33">
        <f>CHOOSE(MIN(D6L1236C9,RUN_YEARS),B7L812C1,B7L812C10,B7L812C19,B7L812C28,B7L812C37)</f>
        <v>31.890122799999297</v>
      </c>
      <c r="AX43" s="16" t="s">
        <v>37581</v>
      </c>
      <c r="AY43" s="33">
        <f>IF(D6L1236C23=0,0,D6L1236C19/D6L1236C23)</f>
        <v>-144.73958734289926</v>
      </c>
      <c r="AZ43" s="16" t="s">
        <v>37582</v>
      </c>
      <c r="BA43" s="33">
        <f>IF(D6L1236C5=0,0,D6L1236C19/D6L1236C5)</f>
        <v>0.77354838518288604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-5417.1152051059635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-5427.0108189272505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-3069.3054094636254</v>
      </c>
      <c r="R44" s="16" t="s">
        <v>37586</v>
      </c>
      <c r="S44" s="15">
        <f>SUM(D6L1229C8:D6L1236C8)</f>
        <v>-2357.7054094636255</v>
      </c>
      <c r="U44" s="21" t="str">
        <f>NULL_VALUE</f>
        <v>n/a</v>
      </c>
      <c r="V44" s="16" t="s">
        <v>37587</v>
      </c>
      <c r="W44" s="33">
        <f>SUM(D6L1229C10:D6L1236C10)</f>
        <v>-2948.9425596506576</v>
      </c>
      <c r="X44" s="16" t="s">
        <v>37588</v>
      </c>
      <c r="Y44" s="33">
        <f>SUM(D6L1229C11:D6L1236C11)</f>
        <v>-120.36284981296801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-0.6301159315492858</v>
      </c>
      <c r="AD44" s="16" t="s">
        <v>37590</v>
      </c>
      <c r="AE44" s="33">
        <f>IF(D6L1237C5=0,0,D6L1237C10/D6L1237C5)</f>
        <v>0.54338247297497944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-1.6383014220281396</v>
      </c>
      <c r="AJ44" s="16" t="s">
        <v>37592</v>
      </c>
      <c r="AK44" s="33">
        <f>IF(D6L1237C5=0,0,D6L1237C11/D6L1237C5)</f>
        <v>2.2178479798343198E-2</v>
      </c>
      <c r="AL44" s="16" t="s">
        <v>37593</v>
      </c>
      <c r="AM44" s="33">
        <f>SUM(D6L1229C18:D6L1236C18)</f>
        <v>-533.90619723608302</v>
      </c>
      <c r="AN44" s="16" t="s">
        <v>37594</v>
      </c>
      <c r="AO44" s="33">
        <f>SUM(D6L1229C19:D6L1236C19)</f>
        <v>-1823.7992122275427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-57.190096873116559</v>
      </c>
      <c r="AT44" s="16" t="s">
        <v>37596</v>
      </c>
      <c r="AU44" s="33">
        <f>IF(D6L1237C5=0,0,D6L1237C18/D6L1237C5)</f>
        <v>9.8379423784089579E-2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-57.190096873116559</v>
      </c>
      <c r="AZ44" s="16" t="s">
        <v>37598</v>
      </c>
      <c r="BA44" s="33">
        <f>IF(D6L1237C5=0,0,D6L1237C19/D6L1237C5)</f>
        <v>0.33605962344258794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57.520839219264992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28.760419609632496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14.380209804816248</v>
      </c>
      <c r="R45" s="16" t="s">
        <v>37603</v>
      </c>
      <c r="S45" s="15">
        <f>D6L1238C5-D6L1238C7</f>
        <v>14.380209804816248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13.816289698436695</v>
      </c>
      <c r="X45" s="16" t="s">
        <v>37605</v>
      </c>
      <c r="Y45" s="33">
        <f>D6L1238C7-D6L1238C10</f>
        <v>0.56392010637955359</v>
      </c>
      <c r="Z45" s="16" t="s">
        <v>37606</v>
      </c>
      <c r="AA45" s="33">
        <f>CHOOSE(MIN(D6L1238C9,RUN_YEARS),B7L812C7,B7L812C16,B7L812C25,B7L812C34,B7L812C43)</f>
        <v>4680</v>
      </c>
      <c r="AB45" s="16" t="s">
        <v>37607</v>
      </c>
      <c r="AC45" s="33">
        <f>IF(D6L1238C12=0,0,D6L1238C10/D6L1238C12)</f>
        <v>2.9521986535121143E-3</v>
      </c>
      <c r="AD45" s="16" t="s">
        <v>37608</v>
      </c>
      <c r="AE45" s="33">
        <f>IF(D6L1238C5=0,0,D6L1238C10/D6L1238C5)</f>
        <v>0.48039249378021298</v>
      </c>
      <c r="AF45" s="16" t="s">
        <v>37609</v>
      </c>
      <c r="AG45" s="33">
        <f>CHOOSE(MIN(D6L1238C9,RUN_YEARS),B7L812C5,B7L812C14,B7L812C23,B7L812C32,B7L812C41)</f>
        <v>73.468073819996135</v>
      </c>
      <c r="AH45" s="16" t="s">
        <v>37610</v>
      </c>
      <c r="AI45" s="33">
        <f>IF(D6L1238C15=0,0,D6L1238C11/D6L1238C15)</f>
        <v>7.6757164991314757E-3</v>
      </c>
      <c r="AJ45" s="16" t="s">
        <v>37611</v>
      </c>
      <c r="AK45" s="33">
        <f>IF(D6L1238C5=0,0,D6L1238C11/D6L1238C5)</f>
        <v>1.9607506219787015E-2</v>
      </c>
      <c r="AL45" s="16" t="s">
        <v>37612</v>
      </c>
      <c r="AM45" s="33">
        <f>D6L1238C8*CHOOSE(MIN(D6L1238C9,RUN_YEARS),B7L812C4,B7L812C13,B7L812C22,B7L812C31,B7L812C40)</f>
        <v>3.2564217317095352</v>
      </c>
      <c r="AN45" s="16" t="s">
        <v>37613</v>
      </c>
      <c r="AO45" s="33">
        <f>D6L1238C8-D6L1238C18</f>
        <v>11.123788073106713</v>
      </c>
      <c r="AP45" s="16" t="s">
        <v>37614</v>
      </c>
      <c r="AQ45" s="33">
        <f>CHOOSE(MIN(D6L1238C9,RUN_YEARS),B7L812C2,B7L812C11,B7L812C20,B7L812C29,B7L812C38)</f>
        <v>9.3356407215154977</v>
      </c>
      <c r="AR45" s="16" t="s">
        <v>37615</v>
      </c>
      <c r="AS45" s="33">
        <f>IF(D6L1238C20=0,0,D6L1238C18/D6L1238C20)</f>
        <v>0.34881609402604613</v>
      </c>
      <c r="AT45" s="16" t="s">
        <v>37616</v>
      </c>
      <c r="AU45" s="33">
        <f>IF(D6L1238C5=0,0,D6L1238C18/D6L1238C5)</f>
        <v>0.11322580740855701</v>
      </c>
      <c r="AV45" s="16" t="s">
        <v>37617</v>
      </c>
      <c r="AW45" s="33">
        <f>CHOOSE(MIN(D6L1238C9,RUN_YEARS),B7L812C1,B7L812C10,B7L812C19,B7L812C28,B7L812C37)</f>
        <v>31.890122799999297</v>
      </c>
      <c r="AX45" s="16" t="s">
        <v>37618</v>
      </c>
      <c r="AY45" s="33">
        <f>IF(D6L1238C23=0,0,D6L1238C19/D6L1238C23)</f>
        <v>0.34881609402604613</v>
      </c>
      <c r="AZ45" s="16" t="s">
        <v>37619</v>
      </c>
      <c r="BA45" s="33">
        <f>IF(D6L1238C5=0,0,D6L1238C19/D6L1238C5)</f>
        <v>0.38677419259144302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4680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73.468073819996135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9.3356407215154977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31.890122799999297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57.520839219264992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28.760419609632496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14.380209804816248</v>
      </c>
      <c r="R47" s="16" t="s">
        <v>37643</v>
      </c>
      <c r="S47" s="15">
        <f>SUM(D6L1238C8:D6L1239C8)</f>
        <v>14.380209804816248</v>
      </c>
      <c r="U47" s="21" t="str">
        <f>NULL_VALUE</f>
        <v>n/a</v>
      </c>
      <c r="V47" s="16" t="s">
        <v>37644</v>
      </c>
      <c r="W47" s="33">
        <f>SUM(D6L1238C10:D6L1239C10)</f>
        <v>13.816289698436695</v>
      </c>
      <c r="X47" s="16" t="s">
        <v>37645</v>
      </c>
      <c r="Y47" s="33">
        <f>SUM(D6L1238C11:D6L1239C11)</f>
        <v>0.56392010637955359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2.9521986535121143E-3</v>
      </c>
      <c r="AD47" s="16" t="s">
        <v>37647</v>
      </c>
      <c r="AE47" s="33">
        <f>IF(D6L1240C5=0,0,D6L1240C10/D6L1240C5)</f>
        <v>0.48039249378021298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7.6757164991314757E-3</v>
      </c>
      <c r="AJ47" s="16" t="s">
        <v>37649</v>
      </c>
      <c r="AK47" s="33">
        <f>IF(D6L1240C5=0,0,D6L1240C11/D6L1240C5)</f>
        <v>1.9607506219787015E-2</v>
      </c>
      <c r="AL47" s="16" t="s">
        <v>37650</v>
      </c>
      <c r="AM47" s="33">
        <f>SUM(D6L1238C18:D6L1239C18)</f>
        <v>3.2564217317095352</v>
      </c>
      <c r="AN47" s="16" t="s">
        <v>37651</v>
      </c>
      <c r="AO47" s="33">
        <f>SUM(D6L1238C19:D6L1239C19)</f>
        <v>11.123788073106713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0.34881609402604613</v>
      </c>
      <c r="AT47" s="16" t="s">
        <v>37653</v>
      </c>
      <c r="AU47" s="33">
        <f>IF(D6L1240C5=0,0,D6L1240C18/D6L1240C5)</f>
        <v>0.11322580740855701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0.34881609402604613</v>
      </c>
      <c r="AZ47" s="16" t="s">
        <v>37655</v>
      </c>
      <c r="BA47" s="33">
        <f>IF(D6L1240C5=0,0,D6L1240C19/D6L1240C5)</f>
        <v>0.38677419259144302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-2763.4131779977115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-3612.8292434511195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-2162.2146217255599</v>
      </c>
      <c r="R48" s="16" t="s">
        <v>37660</v>
      </c>
      <c r="S48" s="15">
        <f>SUM(D6L1228C8,D6L1237C8,D6L1240C8)</f>
        <v>-1450.61462172556</v>
      </c>
      <c r="U48" s="21" t="str">
        <f>NULL_VALUE</f>
        <v>n/a</v>
      </c>
      <c r="V48" s="16" t="s">
        <v>37661</v>
      </c>
      <c r="W48" s="33">
        <f>SUM(D6L1228C10,D6L1237C10,D6L1240C10)</f>
        <v>-2078.6173614717632</v>
      </c>
      <c r="X48" s="16" t="s">
        <v>37662</v>
      </c>
      <c r="Y48" s="33">
        <f>SUM(D6L1228C11,D6L1237C11,D6L1240C11)</f>
        <v>-83.59726025379706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-0.46162190477871917</v>
      </c>
      <c r="AD48" s="16" t="s">
        <v>37664</v>
      </c>
      <c r="AE48" s="33">
        <f>IF(D6L1241C5=0,0,D6L1241C10/D6L1241C5)</f>
        <v>0.57534337257694035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-1.200216952424666</v>
      </c>
      <c r="AJ48" s="16" t="s">
        <v>37666</v>
      </c>
      <c r="AK48" s="33">
        <f>IF(D6L1241C5=0,0,D6L1241C11/D6L1241C5)</f>
        <v>2.3139001214998359E-2</v>
      </c>
      <c r="AL48" s="16" t="s">
        <v>37667</v>
      </c>
      <c r="AM48" s="33">
        <f>SUM(D6L1228C18,D6L1237C18,D6L1240C18)</f>
        <v>-361.40364903082241</v>
      </c>
      <c r="AN48" s="16" t="s">
        <v>37668</v>
      </c>
      <c r="AO48" s="33">
        <f>SUM(D6L1228C19,D6L1237C19,D6L1240C19)</f>
        <v>-1089.2109726947381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-36.886480448400448</v>
      </c>
      <c r="AT48" s="16" t="s">
        <v>37670</v>
      </c>
      <c r="AU48" s="33">
        <f>IF(D6L1241C5=0,0,D6L1241C18/D6L1241C5)</f>
        <v>0.10003341555262521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-36.886480448400448</v>
      </c>
      <c r="AZ48" s="16" t="s">
        <v>37672</v>
      </c>
      <c r="BA48" s="33">
        <f>IF(D6L1241C5=0,0,D6L1241C19/D6L1241C5)</f>
        <v>0.30148421065543635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-1.0319659999999999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-0.88749075999999993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-0.44374537999999997</v>
      </c>
      <c r="R8" s="16" t="s">
        <v>37681</v>
      </c>
      <c r="S8" s="15">
        <f>D6L1301C5-D6L1301C7</f>
        <v>-0.44374537999999997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-0.42844537697758206</v>
      </c>
      <c r="X8" s="16" t="s">
        <v>37683</v>
      </c>
      <c r="Y8" s="33">
        <f>D6L1301C7-D6L1301C10</f>
        <v>-1.5300003022417907E-2</v>
      </c>
      <c r="Z8" s="16" t="s">
        <v>37684</v>
      </c>
      <c r="AA8" s="33">
        <f>CHOOSE(MIN(D6L1301C9,RUN_YEARS),B7L813C7,B7L813C16,B7L813C25,B7L813C34,B7L813C43)</f>
        <v>141.33333333333331</v>
      </c>
      <c r="AB8" s="16" t="s">
        <v>37685</v>
      </c>
      <c r="AC8" s="33">
        <f>IF(D6L1301C12=0,0,D6L1301C10/D6L1301C12)</f>
        <v>-3.0314531389923263E-3</v>
      </c>
      <c r="AD8" s="16" t="s">
        <v>37686</v>
      </c>
      <c r="AE8" s="33">
        <f>IF(D6L1301C5=0,0,D6L1301C10/D6L1301C5)</f>
        <v>0.48276038048844822</v>
      </c>
      <c r="AF8" s="16" t="s">
        <v>37687</v>
      </c>
      <c r="AG8" s="33">
        <f>CHOOSE(MIN(D6L1301C9,RUN_YEARS),B7L813C5,B7L813C14,B7L813C23,B7L813C32,B7L813C41)</f>
        <v>1.9411867105555554</v>
      </c>
      <c r="AH8" s="16" t="s">
        <v>37688</v>
      </c>
      <c r="AI8" s="33">
        <f>IF(D6L1301C15=0,0,D6L1301C11/D6L1301C15)</f>
        <v>-7.8817781613800264E-3</v>
      </c>
      <c r="AJ8" s="16" t="s">
        <v>37689</v>
      </c>
      <c r="AK8" s="33">
        <f>IF(D6L1301C5=0,0,D6L1301C11/D6L1301C5)</f>
        <v>1.7239619511551771E-2</v>
      </c>
      <c r="AL8" s="16" t="s">
        <v>37690</v>
      </c>
      <c r="AM8" s="33">
        <f>D6L1301C8*CHOOSE(MIN(D6L1301C9,RUN_YEARS),B7L813C4,B7L813C13,B7L813C22,B7L813C31,B7L813C40)</f>
        <v>-9.9142137060768687E-2</v>
      </c>
      <c r="AN8" s="16" t="s">
        <v>37691</v>
      </c>
      <c r="AO8" s="33">
        <f>D6L1301C8-D6L1301C18</f>
        <v>-0.34460324293923128</v>
      </c>
      <c r="AP8" s="16" t="s">
        <v>37692</v>
      </c>
      <c r="AQ8" s="33">
        <f>CHOOSE(MIN(D6L1301C9,RUN_YEARS),B7L813C2,B7L813C11,B7L813C20,B7L813C29,B7L813C38)</f>
        <v>0.23143609688081393</v>
      </c>
      <c r="AR8" s="16" t="s">
        <v>37693</v>
      </c>
      <c r="AS8" s="33">
        <f>IF(D6L1301C20=0,0,D6L1301C18/D6L1301C20)</f>
        <v>-0.42837802052903345</v>
      </c>
      <c r="AT8" s="16" t="s">
        <v>37694</v>
      </c>
      <c r="AU8" s="33">
        <f>IF(D6L1301C5=0,0,D6L1301C18/D6L1301C5)</f>
        <v>0.11171061325840587</v>
      </c>
      <c r="AV8" s="16" t="s">
        <v>37695</v>
      </c>
      <c r="AW8" s="33">
        <f>CHOOSE(MIN(D6L1301C9,RUN_YEARS),B7L813C1,B7L813C10,B7L813C19,B7L813C28,B7L813C37)</f>
        <v>0.80443726434343432</v>
      </c>
      <c r="AX8" s="16" t="s">
        <v>37696</v>
      </c>
      <c r="AY8" s="33">
        <f>IF(D6L1301C23=0,0,D6L1301C19/D6L1301C23)</f>
        <v>-0.42837802052903351</v>
      </c>
      <c r="AZ8" s="16" t="s">
        <v>37697</v>
      </c>
      <c r="BA8" s="33">
        <f>IF(D6L1301C5=0,0,D6L1301C19/D6L1301C5)</f>
        <v>0.38828938674159413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-2.7001779486129267E-3</v>
      </c>
      <c r="J9" s="16" t="s">
        <v>37718</v>
      </c>
      <c r="K9" s="21">
        <f>IF(FLOW_THRU_100PCT="Y",1,INDEX(VariabilityMatrix,D6L1302C1,D6L1302C9))</f>
        <v>0.41130428419712656</v>
      </c>
      <c r="L9" s="16" t="s">
        <v>37698</v>
      </c>
      <c r="M9" s="15">
        <f>IF(D6L1302C2&lt;&gt;0,D6L1302C2*D6L1302C4,D6L1302C3*D6L1302C4)</f>
        <v>-1.1105947583591055E-3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-5.5529737917955273E-4</v>
      </c>
      <c r="R9" s="16" t="s">
        <v>37700</v>
      </c>
      <c r="S9" s="15">
        <f>D6L1302C5-D6L1302C7</f>
        <v>-5.5529737917955273E-4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-5.375601207742197E-4</v>
      </c>
      <c r="X9" s="16" t="s">
        <v>37702</v>
      </c>
      <c r="Y9" s="33">
        <f>D6L1302C7-D6L1302C10</f>
        <v>-1.773725840533303E-5</v>
      </c>
      <c r="Z9" s="16" t="s">
        <v>37703</v>
      </c>
      <c r="AA9" s="33">
        <f>CHOOSE(MIN(D6L1302C9,RUN_YEARS),B7L813C7,B7L813C16,B7L813C25,B7L813C34,B7L813C43)</f>
        <v>101.4</v>
      </c>
      <c r="AB9" s="16" t="s">
        <v>37704</v>
      </c>
      <c r="AC9" s="33">
        <f>IF(D6L1302C12=0,0,D6L1302C10/D6L1302C12)</f>
        <v>-5.3013818616786952E-6</v>
      </c>
      <c r="AD9" s="16" t="s">
        <v>37705</v>
      </c>
      <c r="AE9" s="33">
        <f>IF(D6L1302C5=0,0,D6L1302C10/D6L1302C5)</f>
        <v>0.48402904545350123</v>
      </c>
      <c r="AF9" s="16" t="s">
        <v>37706</v>
      </c>
      <c r="AG9" s="33">
        <f>CHOOSE(MIN(D6L1302C9,RUN_YEARS),B7L813C5,B7L813C14,B7L813C23,B7L813C32,B7L813C41)</f>
        <v>1.2868385341005026</v>
      </c>
      <c r="AH9" s="16" t="s">
        <v>37707</v>
      </c>
      <c r="AI9" s="33">
        <f>IF(D6L1302C15=0,0,D6L1302C11/D6L1302C15)</f>
        <v>-1.3783592840364649E-5</v>
      </c>
      <c r="AJ9" s="16" t="s">
        <v>37708</v>
      </c>
      <c r="AK9" s="33">
        <f>IF(D6L1302C5=0,0,D6L1302C11/D6L1302C5)</f>
        <v>1.5970954546498745E-2</v>
      </c>
      <c r="AL9" s="16" t="s">
        <v>37709</v>
      </c>
      <c r="AM9" s="33">
        <f>D6L1302C8*CHOOSE(MIN(D6L1302C9,RUN_YEARS),B7L813C4,B7L813C13,B7L813C22,B7L813C31,B7L813C40)</f>
        <v>-1.3421018599975355E-4</v>
      </c>
      <c r="AN9" s="16" t="s">
        <v>37710</v>
      </c>
      <c r="AO9" s="33">
        <f>D6L1302C8-D6L1302C18</f>
        <v>-4.210871931797992E-4</v>
      </c>
      <c r="AP9" s="16" t="s">
        <v>37711</v>
      </c>
      <c r="AQ9" s="33">
        <f>CHOOSE(MIN(D6L1302C9,RUN_YEARS),B7L813C2,B7L813C11,B7L813C20,B7L813C29,B7L813C38)</f>
        <v>0.17179046376341922</v>
      </c>
      <c r="AR9" s="16" t="s">
        <v>37712</v>
      </c>
      <c r="AS9" s="33">
        <f>IF(D6L1302C20=0,0,D6L1302C18/D6L1302C20)</f>
        <v>-7.8124351643046235E-4</v>
      </c>
      <c r="AT9" s="16" t="s">
        <v>37713</v>
      </c>
      <c r="AU9" s="33">
        <f>IF(D6L1302C5=0,0,D6L1302C18/D6L1302C5)</f>
        <v>0.12084532633491625</v>
      </c>
      <c r="AV9" s="16" t="s">
        <v>37714</v>
      </c>
      <c r="AW9" s="33">
        <f>CHOOSE(MIN(D6L1302C9,RUN_YEARS),B7L813C1,B7L813C10,B7L813C19,B7L813C28,B7L813C37)</f>
        <v>0.5389960803819096</v>
      </c>
      <c r="AX9" s="16" t="s">
        <v>37715</v>
      </c>
      <c r="AY9" s="33">
        <f>IF(D6L1302C23=0,0,D6L1302C19/D6L1302C23)</f>
        <v>-7.8124351643046235E-4</v>
      </c>
      <c r="AZ9" s="16" t="s">
        <v>37716</v>
      </c>
      <c r="BA9" s="33">
        <f>IF(D6L1302C5=0,0,D6L1302C19/D6L1302C5)</f>
        <v>0.37915467366508376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-4.431484289257206E-4</v>
      </c>
      <c r="J10" s="16" t="s">
        <v>37739</v>
      </c>
      <c r="K10" s="21">
        <f>IF(FLOW_THRU_100PCT="Y",1,INDEX(VariabilityMatrix,D6L1303C1,D6L1303C9))</f>
        <v>0.41130428419712656</v>
      </c>
      <c r="L10" s="16" t="s">
        <v>37719</v>
      </c>
      <c r="M10" s="15">
        <f>IF(D6L1303C2&lt;&gt;0,D6L1303C2*D6L1303C4,D6L1303C3*D6L1303C4)</f>
        <v>-1.8226884735237473E-4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-9.1134423676187366E-5</v>
      </c>
      <c r="R10" s="16" t="s">
        <v>37721</v>
      </c>
      <c r="S10" s="15">
        <f>D6L1303C5-D6L1303C7</f>
        <v>-9.1134423676187366E-5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-8.822341619987987E-5</v>
      </c>
      <c r="X10" s="16" t="s">
        <v>37723</v>
      </c>
      <c r="Y10" s="33">
        <f>D6L1303C7-D6L1303C10</f>
        <v>-2.911007476307496E-6</v>
      </c>
      <c r="Z10" s="16" t="s">
        <v>37724</v>
      </c>
      <c r="AA10" s="33">
        <f>CHOOSE(MIN(D6L1303C9,RUN_YEARS),B7L813C7,B7L813C16,B7L813C25,B7L813C34,B7L813C43)</f>
        <v>101.4</v>
      </c>
      <c r="AB10" s="16" t="s">
        <v>37725</v>
      </c>
      <c r="AC10" s="33">
        <f>IF(D6L1303C12=0,0,D6L1303C10/D6L1303C12)</f>
        <v>-8.700534141999987E-7</v>
      </c>
      <c r="AD10" s="16" t="s">
        <v>37726</v>
      </c>
      <c r="AE10" s="33">
        <f>IF(D6L1303C5=0,0,D6L1303C10/D6L1303C5)</f>
        <v>0.48402904545350123</v>
      </c>
      <c r="AF10" s="16" t="s">
        <v>37727</v>
      </c>
      <c r="AG10" s="33">
        <f>CHOOSE(MIN(D6L1303C9,RUN_YEARS),B7L813C5,B7L813C14,B7L813C23,B7L813C32,B7L813C41)</f>
        <v>1.2868385341005026</v>
      </c>
      <c r="AH10" s="16" t="s">
        <v>37728</v>
      </c>
      <c r="AI10" s="33">
        <f>IF(D6L1303C15=0,0,D6L1303C11/D6L1303C15)</f>
        <v>-2.2621388769200047E-6</v>
      </c>
      <c r="AJ10" s="16" t="s">
        <v>37729</v>
      </c>
      <c r="AK10" s="33">
        <f>IF(D6L1303C5=0,0,D6L1303C11/D6L1303C5)</f>
        <v>1.5970954546498752E-2</v>
      </c>
      <c r="AL10" s="16" t="s">
        <v>37730</v>
      </c>
      <c r="AM10" s="33">
        <f>D6L1303C8*CHOOSE(MIN(D6L1303C9,RUN_YEARS),B7L813C4,B7L813C13,B7L813C22,B7L813C31,B7L813C40)</f>
        <v>-2.2026338338986756E-5</v>
      </c>
      <c r="AN10" s="16" t="s">
        <v>37731</v>
      </c>
      <c r="AO10" s="33">
        <f>D6L1303C8-D6L1303C18</f>
        <v>-6.9108085337200607E-5</v>
      </c>
      <c r="AP10" s="16" t="s">
        <v>37732</v>
      </c>
      <c r="AQ10" s="33">
        <f>CHOOSE(MIN(D6L1303C9,RUN_YEARS),B7L813C2,B7L813C11,B7L813C20,B7L813C29,B7L813C38)</f>
        <v>0.17179046376341922</v>
      </c>
      <c r="AR10" s="16" t="s">
        <v>37733</v>
      </c>
      <c r="AS10" s="33">
        <f>IF(D6L1303C20=0,0,D6L1303C18/D6L1303C20)</f>
        <v>-1.282163040744815E-4</v>
      </c>
      <c r="AT10" s="16" t="s">
        <v>37734</v>
      </c>
      <c r="AU10" s="33">
        <f>IF(D6L1303C5=0,0,D6L1303C18/D6L1303C5)</f>
        <v>0.12084532633491622</v>
      </c>
      <c r="AV10" s="16" t="s">
        <v>37735</v>
      </c>
      <c r="AW10" s="33">
        <f>CHOOSE(MIN(D6L1303C9,RUN_YEARS),B7L813C1,B7L813C10,B7L813C19,B7L813C28,B7L813C37)</f>
        <v>0.5389960803819096</v>
      </c>
      <c r="AX10" s="16" t="s">
        <v>37736</v>
      </c>
      <c r="AY10" s="33">
        <f>IF(D6L1303C23=0,0,D6L1303C19/D6L1303C23)</f>
        <v>-1.2821630407448153E-4</v>
      </c>
      <c r="AZ10" s="16" t="s">
        <v>37737</v>
      </c>
      <c r="BA10" s="33">
        <f>IF(D6L1303C5=0,0,D6L1303C19/D6L1303C5)</f>
        <v>0.37915467366508376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0.44909120406262104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289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5.0094547714285715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0.57649576250384171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2.0237974857142857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-9.2596656242075193E-3</v>
      </c>
      <c r="J12" s="16" t="s">
        <v>37781</v>
      </c>
      <c r="K12" s="21">
        <f>IF(FLOW_THRU_100PCT="Y",1,INDEX(VariabilityMatrix,D6L1305C1,D6L1305C9))</f>
        <v>0.18172762348765775</v>
      </c>
      <c r="L12" s="16" t="s">
        <v>37761</v>
      </c>
      <c r="M12" s="15">
        <f>IF(D6L1305C2&lt;&gt;0,D6L1305C2*D6L1305C4,D6L1305C3*D6L1305C4)</f>
        <v>-1.6827370281775915E-3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-8.4136851408879573E-4</v>
      </c>
      <c r="R12" s="16" t="s">
        <v>37763</v>
      </c>
      <c r="S12" s="15">
        <f>D6L1305C5-D6L1305C7</f>
        <v>-8.4136851408879573E-4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-8.1449359749806113E-4</v>
      </c>
      <c r="X12" s="16" t="s">
        <v>37765</v>
      </c>
      <c r="Y12" s="33">
        <f>D6L1305C7-D6L1305C10</f>
        <v>-2.6874916590734601E-5</v>
      </c>
      <c r="Z12" s="16" t="s">
        <v>37766</v>
      </c>
      <c r="AA12" s="33">
        <f>CHOOSE(MIN(D6L1305C9,RUN_YEARS),B7L813C7,B7L813C16,B7L813C25,B7L813C34,B7L813C43)</f>
        <v>101.4</v>
      </c>
      <c r="AB12" s="16" t="s">
        <v>37767</v>
      </c>
      <c r="AC12" s="33">
        <f>IF(D6L1305C12=0,0,D6L1305C10/D6L1305C12)</f>
        <v>-8.0324812376534615E-6</v>
      </c>
      <c r="AD12" s="16" t="s">
        <v>37768</v>
      </c>
      <c r="AE12" s="33">
        <f>IF(D6L1305C5=0,0,D6L1305C10/D6L1305C5)</f>
        <v>0.48402904545350128</v>
      </c>
      <c r="AF12" s="16" t="s">
        <v>37769</v>
      </c>
      <c r="AG12" s="33">
        <f>CHOOSE(MIN(D6L1305C9,RUN_YEARS),B7L813C5,B7L813C14,B7L813C23,B7L813C32,B7L813C41)</f>
        <v>1.2868385341005026</v>
      </c>
      <c r="AH12" s="16" t="s">
        <v>37770</v>
      </c>
      <c r="AI12" s="33">
        <f>IF(D6L1305C15=0,0,D6L1305C11/D6L1305C15)</f>
        <v>-2.0884451217898994E-5</v>
      </c>
      <c r="AJ12" s="16" t="s">
        <v>37771</v>
      </c>
      <c r="AK12" s="33">
        <f>IF(D6L1305C5=0,0,D6L1305C11/D6L1305C5)</f>
        <v>1.5970954546498693E-2</v>
      </c>
      <c r="AL12" s="16" t="s">
        <v>37772</v>
      </c>
      <c r="AM12" s="33">
        <f>D6L1305C8*CHOOSE(MIN(D6L1305C9,RUN_YEARS),B7L813C4,B7L813C13,B7L813C22,B7L813C31,B7L813C40)</f>
        <v>-2.0335090530596817E-4</v>
      </c>
      <c r="AN12" s="16" t="s">
        <v>37773</v>
      </c>
      <c r="AO12" s="33">
        <f>D6L1305C8-D6L1305C18</f>
        <v>-6.3801760878282759E-4</v>
      </c>
      <c r="AP12" s="16" t="s">
        <v>37774</v>
      </c>
      <c r="AQ12" s="33">
        <f>CHOOSE(MIN(D6L1305C9,RUN_YEARS),B7L813C2,B7L813C11,B7L813C20,B7L813C29,B7L813C38)</f>
        <v>0.17179046376341922</v>
      </c>
      <c r="AR12" s="16" t="s">
        <v>37775</v>
      </c>
      <c r="AS12" s="33">
        <f>IF(D6L1305C20=0,0,D6L1305C18/D6L1305C20)</f>
        <v>-1.1837147467394485E-3</v>
      </c>
      <c r="AT12" s="16" t="s">
        <v>37776</v>
      </c>
      <c r="AU12" s="33">
        <f>IF(D6L1305C5=0,0,D6L1305C18/D6L1305C5)</f>
        <v>0.12084532633491624</v>
      </c>
      <c r="AV12" s="16" t="s">
        <v>37777</v>
      </c>
      <c r="AW12" s="33">
        <f>CHOOSE(MIN(D6L1305C9,RUN_YEARS),B7L813C1,B7L813C10,B7L813C19,B7L813C28,B7L813C37)</f>
        <v>0.5389960803819096</v>
      </c>
      <c r="AX12" s="16" t="s">
        <v>37778</v>
      </c>
      <c r="AY12" s="33">
        <f>IF(D6L1305C23=0,0,D6L1305C19/D6L1305C23)</f>
        <v>-1.1837147467394485E-3</v>
      </c>
      <c r="AZ12" s="16" t="s">
        <v>37779</v>
      </c>
      <c r="BA12" s="33">
        <f>IF(D6L1305C5=0,0,D6L1305C19/D6L1305C5)</f>
        <v>0.37915467366508376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-4.4576923485799723E-3</v>
      </c>
      <c r="J13" s="16" t="s">
        <v>37802</v>
      </c>
      <c r="K13" s="21">
        <f>IF(FLOW_THRU_100PCT="Y",1,INDEX(VariabilityMatrix,D6L1306C1,D6L1306C9))</f>
        <v>0.41130428419712656</v>
      </c>
      <c r="L13" s="16" t="s">
        <v>37782</v>
      </c>
      <c r="M13" s="15">
        <f>IF(D6L1306C2&lt;&gt;0,D6L1306C2*D6L1306C4,D6L1306C3*D6L1306C4)</f>
        <v>-1.8334679606036935E-3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-9.1673398030184673E-4</v>
      </c>
      <c r="R13" s="16" t="s">
        <v>37784</v>
      </c>
      <c r="S13" s="15">
        <f>D6L1306C5-D6L1306C7</f>
        <v>-9.1673398030184673E-4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-8.8745174684058345E-4</v>
      </c>
      <c r="X13" s="16" t="s">
        <v>37786</v>
      </c>
      <c r="Y13" s="33">
        <f>D6L1306C7-D6L1306C10</f>
        <v>-2.9282233461263283E-5</v>
      </c>
      <c r="Z13" s="16" t="s">
        <v>37787</v>
      </c>
      <c r="AA13" s="33">
        <f>CHOOSE(MIN(D6L1306C9,RUN_YEARS),B7L813C7,B7L813C16,B7L813C25,B7L813C34,B7L813C43)</f>
        <v>101.4</v>
      </c>
      <c r="AB13" s="16" t="s">
        <v>37788</v>
      </c>
      <c r="AC13" s="33">
        <f>IF(D6L1306C12=0,0,D6L1306C10/D6L1306C12)</f>
        <v>-8.7519896138124593E-6</v>
      </c>
      <c r="AD13" s="16" t="s">
        <v>37789</v>
      </c>
      <c r="AE13" s="33">
        <f>IF(D6L1306C5=0,0,D6L1306C10/D6L1306C5)</f>
        <v>0.48402904545350128</v>
      </c>
      <c r="AF13" s="16" t="s">
        <v>37790</v>
      </c>
      <c r="AG13" s="33">
        <f>CHOOSE(MIN(D6L1306C9,RUN_YEARS),B7L813C5,B7L813C14,B7L813C23,B7L813C32,B7L813C41)</f>
        <v>1.2868385341005026</v>
      </c>
      <c r="AH13" s="16" t="s">
        <v>37791</v>
      </c>
      <c r="AI13" s="33">
        <f>IF(D6L1306C15=0,0,D6L1306C11/D6L1306C15)</f>
        <v>-2.275517299591242E-5</v>
      </c>
      <c r="AJ13" s="16" t="s">
        <v>37792</v>
      </c>
      <c r="AK13" s="33">
        <f>IF(D6L1306C5=0,0,D6L1306C11/D6L1306C5)</f>
        <v>1.5970954546498713E-2</v>
      </c>
      <c r="AL13" s="16" t="s">
        <v>37793</v>
      </c>
      <c r="AM13" s="33">
        <f>D6L1306C8*CHOOSE(MIN(D6L1306C9,RUN_YEARS),B7L813C4,B7L813C13,B7L813C22,B7L813C31,B7L813C40)</f>
        <v>-2.2156603402376669E-4</v>
      </c>
      <c r="AN13" s="16" t="s">
        <v>37794</v>
      </c>
      <c r="AO13" s="33">
        <f>D6L1306C8-D6L1306C18</f>
        <v>-6.9516794627807999E-4</v>
      </c>
      <c r="AP13" s="16" t="s">
        <v>37795</v>
      </c>
      <c r="AQ13" s="33">
        <f>CHOOSE(MIN(D6L1306C9,RUN_YEARS),B7L813C2,B7L813C11,B7L813C20,B7L813C29,B7L813C38)</f>
        <v>0.17179046376341922</v>
      </c>
      <c r="AR13" s="16" t="s">
        <v>37796</v>
      </c>
      <c r="AS13" s="33">
        <f>IF(D6L1306C20=0,0,D6L1306C18/D6L1306C20)</f>
        <v>-1.2897458285513203E-3</v>
      </c>
      <c r="AT13" s="16" t="s">
        <v>37797</v>
      </c>
      <c r="AU13" s="33">
        <f>IF(D6L1306C5=0,0,D6L1306C18/D6L1306C5)</f>
        <v>0.12084532633491624</v>
      </c>
      <c r="AV13" s="16" t="s">
        <v>37798</v>
      </c>
      <c r="AW13" s="33">
        <f>CHOOSE(MIN(D6L1306C9,RUN_YEARS),B7L813C1,B7L813C10,B7L813C19,B7L813C28,B7L813C37)</f>
        <v>0.5389960803819096</v>
      </c>
      <c r="AX13" s="16" t="s">
        <v>37799</v>
      </c>
      <c r="AY13" s="33">
        <f>IF(D6L1306C23=0,0,D6L1306C19/D6L1306C23)</f>
        <v>-1.2897458285513201E-3</v>
      </c>
      <c r="AZ13" s="16" t="s">
        <v>37800</v>
      </c>
      <c r="BA13" s="33">
        <f>IF(D6L1306C5=0,0,D6L1306C19/D6L1306C5)</f>
        <v>0.37915467366508371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-4.5939349265125735E-4</v>
      </c>
      <c r="J14" s="16" t="s">
        <v>37823</v>
      </c>
      <c r="K14" s="21">
        <f>IF(FLOW_THRU_100PCT="Y",1,INDEX(VariabilityMatrix,D6L1307C1,D6L1307C9))</f>
        <v>0.44909120406262104</v>
      </c>
      <c r="L14" s="16" t="s">
        <v>37803</v>
      </c>
      <c r="M14" s="15">
        <f>IF(D6L1307C2&lt;&gt;0,D6L1307C2*D6L1307C4,D6L1307C3*D6L1307C4)</f>
        <v>-2.0630957675328601E-4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-1.03154788376643E-4</v>
      </c>
      <c r="R14" s="16" t="s">
        <v>37805</v>
      </c>
      <c r="S14" s="15">
        <f>D6L1307C5-D6L1307C7</f>
        <v>-1.03154788376643E-4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-9.8706315901144978E-5</v>
      </c>
      <c r="X14" s="16" t="s">
        <v>37807</v>
      </c>
      <c r="Y14" s="33">
        <f>D6L1307C7-D6L1307C10</f>
        <v>-4.4484724754980249E-6</v>
      </c>
      <c r="Z14" s="16" t="s">
        <v>37808</v>
      </c>
      <c r="AA14" s="33">
        <f>CHOOSE(MIN(D6L1307C9,RUN_YEARS),B7L813C7,B7L813C16,B7L813C25,B7L813C34,B7L813C43)</f>
        <v>289</v>
      </c>
      <c r="AB14" s="16" t="s">
        <v>37809</v>
      </c>
      <c r="AC14" s="33">
        <f>IF(D6L1307C12=0,0,D6L1307C10/D6L1307C12)</f>
        <v>-3.4154434567870237E-7</v>
      </c>
      <c r="AD14" s="16" t="s">
        <v>37810</v>
      </c>
      <c r="AE14" s="33">
        <f>IF(D6L1307C5=0,0,D6L1307C10/D6L1307C5)</f>
        <v>0.47843787697350715</v>
      </c>
      <c r="AF14" s="16" t="s">
        <v>37811</v>
      </c>
      <c r="AG14" s="33">
        <f>CHOOSE(MIN(D6L1307C9,RUN_YEARS),B7L813C5,B7L813C14,B7L813C23,B7L813C32,B7L813C41)</f>
        <v>5.0094547714285715</v>
      </c>
      <c r="AH14" s="16" t="s">
        <v>37812</v>
      </c>
      <c r="AI14" s="33">
        <f>IF(D6L1307C15=0,0,D6L1307C11/D6L1307C15)</f>
        <v>-8.8801529876462619E-7</v>
      </c>
      <c r="AJ14" s="16" t="s">
        <v>37813</v>
      </c>
      <c r="AK14" s="33">
        <f>IF(D6L1307C5=0,0,D6L1307C11/D6L1307C5)</f>
        <v>2.1562123026492862E-2</v>
      </c>
      <c r="AL14" s="16" t="s">
        <v>37814</v>
      </c>
      <c r="AM14" s="33">
        <f>D6L1307C8*CHOOSE(MIN(D6L1307C9,RUN_YEARS),B7L813C4,B7L813C13,B7L813C22,B7L813C31,B7L813C40)</f>
        <v>-2.286984301553926E-5</v>
      </c>
      <c r="AN14" s="16" t="s">
        <v>37815</v>
      </c>
      <c r="AO14" s="33">
        <f>D6L1307C8-D6L1307C18</f>
        <v>-8.0284945361103736E-5</v>
      </c>
      <c r="AP14" s="16" t="s">
        <v>37816</v>
      </c>
      <c r="AQ14" s="33">
        <f>CHOOSE(MIN(D6L1307C9,RUN_YEARS),B7L813C2,B7L813C11,B7L813C20,B7L813C29,B7L813C38)</f>
        <v>0.57649576250384171</v>
      </c>
      <c r="AR14" s="16" t="s">
        <v>37817</v>
      </c>
      <c r="AS14" s="33">
        <f>IF(D6L1307C20=0,0,D6L1307C18/D6L1307C20)</f>
        <v>-3.9670444265211504E-5</v>
      </c>
      <c r="AT14" s="16" t="s">
        <v>37818</v>
      </c>
      <c r="AU14" s="33">
        <f>IF(D6L1307C5=0,0,D6L1307C18/D6L1307C5)</f>
        <v>0.110852066954158</v>
      </c>
      <c r="AV14" s="16" t="s">
        <v>37819</v>
      </c>
      <c r="AW14" s="33">
        <f>CHOOSE(MIN(D6L1307C9,RUN_YEARS),B7L813C1,B7L813C10,B7L813C19,B7L813C28,B7L813C37)</f>
        <v>2.0237974857142857</v>
      </c>
      <c r="AX14" s="16" t="s">
        <v>37820</v>
      </c>
      <c r="AY14" s="33">
        <f>IF(D6L1307C23=0,0,D6L1307C19/D6L1307C23)</f>
        <v>-3.9670444265211497E-5</v>
      </c>
      <c r="AZ14" s="16" t="s">
        <v>37821</v>
      </c>
      <c r="BA14" s="33">
        <f>IF(D6L1307C5=0,0,D6L1307C19/D6L1307C5)</f>
        <v>0.38914793304584194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0.44909120406262104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289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5.0094547714285715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0.57649576250384171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2.0237974857142857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0.44909120406262104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289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5.0094547714285715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0.57649576250384171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2.0237974857142857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0.44909120406262104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289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5.0094547714285715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0.57649576250384171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2.0237974857142857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0.44909120406262104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289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5.0094547714285715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0.57649576250384171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2.0237974857142857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0.44909120406262104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289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5.0094547714285715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0.57649576250384171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2.0237974857142857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-6.2286800453577199E-4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-5.3566648390076393E-4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-2.6783324195038197E-4</v>
      </c>
      <c r="R20" s="16" t="s">
        <v>37931</v>
      </c>
      <c r="S20" s="15">
        <f>D6L1313C5-D6L1313C7</f>
        <v>-2.6783324195038197E-4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-2.5628313532334487E-4</v>
      </c>
      <c r="X20" s="16" t="s">
        <v>37933</v>
      </c>
      <c r="Y20" s="33">
        <f>D6L1313C7-D6L1313C10</f>
        <v>-1.1550106627037098E-5</v>
      </c>
      <c r="Z20" s="16" t="s">
        <v>37934</v>
      </c>
      <c r="AA20" s="33">
        <f>CHOOSE(MIN(D6L1313C9,RUN_YEARS),B7L813C7,B7L813C16,B7L813C25,B7L813C34,B7L813C43)</f>
        <v>289</v>
      </c>
      <c r="AB20" s="16" t="s">
        <v>37935</v>
      </c>
      <c r="AC20" s="33">
        <f>IF(D6L1313C12=0,0,D6L1313C10/D6L1313C12)</f>
        <v>-8.8679285579012064E-7</v>
      </c>
      <c r="AD20" s="16" t="s">
        <v>37936</v>
      </c>
      <c r="AE20" s="33">
        <f>IF(D6L1313C5=0,0,D6L1313C10/D6L1313C5)</f>
        <v>0.4784378769735072</v>
      </c>
      <c r="AF20" s="16" t="s">
        <v>37937</v>
      </c>
      <c r="AG20" s="33">
        <f>CHOOSE(MIN(D6L1313C9,RUN_YEARS),B7L813C5,B7L813C14,B7L813C23,B7L813C32,B7L813C41)</f>
        <v>5.0094547714285715</v>
      </c>
      <c r="AH20" s="16" t="s">
        <v>37938</v>
      </c>
      <c r="AI20" s="33">
        <f>IF(D6L1313C15=0,0,D6L1313C11/D6L1313C15)</f>
        <v>-2.305661425054307E-6</v>
      </c>
      <c r="AJ20" s="16" t="s">
        <v>37939</v>
      </c>
      <c r="AK20" s="33">
        <f>IF(D6L1313C5=0,0,D6L1313C11/D6L1313C5)</f>
        <v>2.1562123026492803E-2</v>
      </c>
      <c r="AL20" s="16" t="s">
        <v>37940</v>
      </c>
      <c r="AM20" s="33">
        <f>D6L1313C8*CHOOSE(MIN(D6L1313C9,RUN_YEARS),B7L813C4,B7L813C13,B7L813C22,B7L813C31,B7L813C40)</f>
        <v>-5.937973693846588E-5</v>
      </c>
      <c r="AN20" s="16" t="s">
        <v>37941</v>
      </c>
      <c r="AO20" s="33">
        <f>D6L1313C8-D6L1313C18</f>
        <v>-2.0845350501191609E-4</v>
      </c>
      <c r="AP20" s="16" t="s">
        <v>37942</v>
      </c>
      <c r="AQ20" s="33">
        <f>CHOOSE(MIN(D6L1313C9,RUN_YEARS),B7L813C2,B7L813C11,B7L813C20,B7L813C29,B7L813C38)</f>
        <v>0.57649576250384171</v>
      </c>
      <c r="AR20" s="16" t="s">
        <v>37943</v>
      </c>
      <c r="AS20" s="33">
        <f>IF(D6L1313C20=0,0,D6L1313C18/D6L1313C20)</f>
        <v>-1.0300116809283604E-4</v>
      </c>
      <c r="AT20" s="16" t="s">
        <v>37944</v>
      </c>
      <c r="AU20" s="33">
        <f>IF(D6L1313C5=0,0,D6L1313C18/D6L1313C5)</f>
        <v>0.110852066954158</v>
      </c>
      <c r="AV20" s="16" t="s">
        <v>37945</v>
      </c>
      <c r="AW20" s="33">
        <f>CHOOSE(MIN(D6L1313C9,RUN_YEARS),B7L813C1,B7L813C10,B7L813C19,B7L813C28,B7L813C37)</f>
        <v>2.0237974857142857</v>
      </c>
      <c r="AX20" s="16" t="s">
        <v>37946</v>
      </c>
      <c r="AY20" s="33">
        <f>IF(D6L1313C23=0,0,D6L1313C19/D6L1313C23)</f>
        <v>-1.0300116809283604E-4</v>
      </c>
      <c r="AZ20" s="16" t="s">
        <v>37947</v>
      </c>
      <c r="BA20" s="33">
        <f>IF(D6L1313C5=0,0,D6L1313C19/D6L1313C5)</f>
        <v>0.389147933045842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-9.7002272451340721E-5</v>
      </c>
      <c r="J21" s="16" t="s">
        <v>37969</v>
      </c>
      <c r="K21" s="21">
        <f>IF(FLOW_THRU_100PCT="Y",1,INDEX(VariabilityMatrix,D6L1314C1,D6L1314C9))</f>
        <v>0.41130428419712656</v>
      </c>
      <c r="L21" s="16" t="s">
        <v>37949</v>
      </c>
      <c r="M21" s="15">
        <f>IF(D6L1314C2&lt;&gt;0,D6L1314C2*D6L1314C4,D6L1314C3*D6L1314C4)</f>
        <v>-3.9897450236093343E-5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-1.9948725118046671E-5</v>
      </c>
      <c r="R21" s="16" t="s">
        <v>37951</v>
      </c>
      <c r="S21" s="15">
        <f>D6L1314C5-D6L1314C7</f>
        <v>-1.9948725118046671E-5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-1.931152475380483E-5</v>
      </c>
      <c r="X21" s="16" t="s">
        <v>37953</v>
      </c>
      <c r="Y21" s="33">
        <f>D6L1314C7-D6L1314C10</f>
        <v>-6.372003642418411E-7</v>
      </c>
      <c r="Z21" s="16" t="s">
        <v>37954</v>
      </c>
      <c r="AA21" s="33">
        <f>CHOOSE(MIN(D6L1314C9,RUN_YEARS),B7L813C7,B7L813C16,B7L813C25,B7L813C34,B7L813C43)</f>
        <v>101.4</v>
      </c>
      <c r="AB21" s="16" t="s">
        <v>37955</v>
      </c>
      <c r="AC21" s="33">
        <f>IF(D6L1314C12=0,0,D6L1314C10/D6L1314C12)</f>
        <v>-1.9044896206908116E-7</v>
      </c>
      <c r="AD21" s="16" t="s">
        <v>37956</v>
      </c>
      <c r="AE21" s="33">
        <f>IF(D6L1314C5=0,0,D6L1314C10/D6L1314C5)</f>
        <v>0.48402904545350128</v>
      </c>
      <c r="AF21" s="16" t="s">
        <v>37957</v>
      </c>
      <c r="AG21" s="33">
        <f>CHOOSE(MIN(D6L1314C9,RUN_YEARS),B7L813C5,B7L813C14,B7L813C23,B7L813C32,B7L813C41)</f>
        <v>1.2868385341005026</v>
      </c>
      <c r="AH21" s="16" t="s">
        <v>37958</v>
      </c>
      <c r="AI21" s="33">
        <f>IF(D6L1314C15=0,0,D6L1314C11/D6L1314C15)</f>
        <v>-4.9516730137961148E-7</v>
      </c>
      <c r="AJ21" s="16" t="s">
        <v>37959</v>
      </c>
      <c r="AK21" s="33">
        <f>IF(D6L1314C5=0,0,D6L1314C11/D6L1314C5)</f>
        <v>1.5970954546498713E-2</v>
      </c>
      <c r="AL21" s="16" t="s">
        <v>37960</v>
      </c>
      <c r="AM21" s="33">
        <f>D6L1314C8*CHOOSE(MIN(D6L1314C9,RUN_YEARS),B7L813C4,B7L813C13,B7L813C22,B7L813C31,B7L813C40)</f>
        <v>-4.8214203937117811E-6</v>
      </c>
      <c r="AN21" s="16" t="s">
        <v>37961</v>
      </c>
      <c r="AO21" s="33">
        <f>D6L1314C8-D6L1314C18</f>
        <v>-1.5127304724334889E-5</v>
      </c>
      <c r="AP21" s="16" t="s">
        <v>37962</v>
      </c>
      <c r="AQ21" s="33">
        <f>CHOOSE(MIN(D6L1314C9,RUN_YEARS),B7L813C2,B7L813C11,B7L813C20,B7L813C29,B7L813C38)</f>
        <v>0.17179046376341922</v>
      </c>
      <c r="AR21" s="16" t="s">
        <v>37963</v>
      </c>
      <c r="AS21" s="33">
        <f>IF(D6L1314C20=0,0,D6L1314C18/D6L1314C20)</f>
        <v>-2.8065704510534342E-5</v>
      </c>
      <c r="AT21" s="16" t="s">
        <v>37964</v>
      </c>
      <c r="AU21" s="33">
        <f>IF(D6L1314C5=0,0,D6L1314C18/D6L1314C5)</f>
        <v>0.12084532633491624</v>
      </c>
      <c r="AV21" s="16" t="s">
        <v>37965</v>
      </c>
      <c r="AW21" s="33">
        <f>CHOOSE(MIN(D6L1314C9,RUN_YEARS),B7L813C1,B7L813C10,B7L813C19,B7L813C28,B7L813C37)</f>
        <v>0.5389960803819096</v>
      </c>
      <c r="AX21" s="16" t="s">
        <v>37966</v>
      </c>
      <c r="AY21" s="33">
        <f>IF(D6L1314C23=0,0,D6L1314C19/D6L1314C23)</f>
        <v>-2.8065704510534339E-5</v>
      </c>
      <c r="AZ21" s="16" t="s">
        <v>37967</v>
      </c>
      <c r="BA21" s="33">
        <f>IF(D6L1314C5=0,0,D6L1314C19/D6L1314C5)</f>
        <v>0.37915467366508371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-1.9880314623692413E-4</v>
      </c>
      <c r="J22" s="16" t="s">
        <v>37990</v>
      </c>
      <c r="K22" s="21">
        <f>IF(FLOW_THRU_100PCT="Y",1,INDEX(VariabilityMatrix,D6L1315C1,D6L1315C9))</f>
        <v>0.42641991129432255</v>
      </c>
      <c r="L22" s="16" t="s">
        <v>37970</v>
      </c>
      <c r="M22" s="15">
        <f>IF(D6L1315C2&lt;&gt;0,D6L1315C2*D6L1315C4,D6L1315C3*D6L1315C4)</f>
        <v>-8.4773619983381416E-5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-4.2386809991690708E-5</v>
      </c>
      <c r="R22" s="16" t="s">
        <v>37972</v>
      </c>
      <c r="S22" s="15">
        <f>D6L1315C5-D6L1315C7</f>
        <v>-4.2386809991690708E-5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-4.092534503856033E-5</v>
      </c>
      <c r="X22" s="16" t="s">
        <v>37974</v>
      </c>
      <c r="Y22" s="33">
        <f>D6L1315C7-D6L1315C10</f>
        <v>-1.4614649531303776E-6</v>
      </c>
      <c r="Z22" s="16" t="s">
        <v>37975</v>
      </c>
      <c r="AA22" s="33">
        <f>CHOOSE(MIN(D6L1315C9,RUN_YEARS),B7L813C7,B7L813C16,B7L813C25,B7L813C34,B7L813C43)</f>
        <v>141.33333333333331</v>
      </c>
      <c r="AB22" s="16" t="s">
        <v>37976</v>
      </c>
      <c r="AC22" s="33">
        <f>IF(D6L1315C12=0,0,D6L1315C10/D6L1315C12)</f>
        <v>-2.8956612055585142E-7</v>
      </c>
      <c r="AD22" s="16" t="s">
        <v>37977</v>
      </c>
      <c r="AE22" s="33">
        <f>IF(D6L1315C5=0,0,D6L1315C10/D6L1315C5)</f>
        <v>0.48276038048844822</v>
      </c>
      <c r="AF22" s="16" t="s">
        <v>37978</v>
      </c>
      <c r="AG22" s="33">
        <f>CHOOSE(MIN(D6L1315C9,RUN_YEARS),B7L813C5,B7L813C14,B7L813C23,B7L813C32,B7L813C41)</f>
        <v>1.9411867105555554</v>
      </c>
      <c r="AH22" s="16" t="s">
        <v>37979</v>
      </c>
      <c r="AI22" s="33">
        <f>IF(D6L1315C15=0,0,D6L1315C11/D6L1315C15)</f>
        <v>-7.5287191344521184E-7</v>
      </c>
      <c r="AJ22" s="16" t="s">
        <v>37980</v>
      </c>
      <c r="AK22" s="33">
        <f>IF(D6L1315C5=0,0,D6L1315C11/D6L1315C5)</f>
        <v>1.7239619511551774E-2</v>
      </c>
      <c r="AL22" s="16" t="s">
        <v>37981</v>
      </c>
      <c r="AM22" s="33">
        <f>D6L1315C8*CHOOSE(MIN(D6L1315C9,RUN_YEARS),B7L813C4,B7L813C13,B7L813C22,B7L813C31,B7L813C40)</f>
        <v>-9.4701130764785878E-6</v>
      </c>
      <c r="AN22" s="16" t="s">
        <v>37982</v>
      </c>
      <c r="AO22" s="33">
        <f>D6L1315C8-D6L1315C18</f>
        <v>-3.2916696915212118E-5</v>
      </c>
      <c r="AP22" s="16" t="s">
        <v>37983</v>
      </c>
      <c r="AQ22" s="33">
        <f>CHOOSE(MIN(D6L1315C9,RUN_YEARS),B7L813C2,B7L813C11,B7L813C20,B7L813C29,B7L813C38)</f>
        <v>0.23143609688081393</v>
      </c>
      <c r="AR22" s="16" t="s">
        <v>37984</v>
      </c>
      <c r="AS22" s="33">
        <f>IF(D6L1315C20=0,0,D6L1315C18/D6L1315C20)</f>
        <v>-4.091891111245085E-5</v>
      </c>
      <c r="AT22" s="16" t="s">
        <v>37985</v>
      </c>
      <c r="AU22" s="33">
        <f>IF(D6L1315C5=0,0,D6L1315C18/D6L1315C5)</f>
        <v>0.11171061325840585</v>
      </c>
      <c r="AV22" s="16" t="s">
        <v>37986</v>
      </c>
      <c r="AW22" s="33">
        <f>CHOOSE(MIN(D6L1315C9,RUN_YEARS),B7L813C1,B7L813C10,B7L813C19,B7L813C28,B7L813C37)</f>
        <v>0.80443726434343432</v>
      </c>
      <c r="AX22" s="16" t="s">
        <v>37987</v>
      </c>
      <c r="AY22" s="33">
        <f>IF(D6L1315C23=0,0,D6L1315C19/D6L1315C23)</f>
        <v>-4.091891111245085E-5</v>
      </c>
      <c r="AZ22" s="16" t="s">
        <v>37988</v>
      </c>
      <c r="BA22" s="33">
        <f>IF(D6L1315C5=0,0,D6L1315C19/D6L1315C5)</f>
        <v>0.38828938674159413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-0.16907665610740208</v>
      </c>
      <c r="J23" s="16" t="s">
        <v>38011</v>
      </c>
      <c r="K23" s="21">
        <f>IF(FLOW_THRU_100PCT="Y",1,INDEX(VariabilityMatrix,D6L1316C1,D6L1316C9))</f>
        <v>0.17804576946422654</v>
      </c>
      <c r="L23" s="16" t="s">
        <v>37991</v>
      </c>
      <c r="M23" s="15">
        <f>IF(D6L1316C2&lt;&gt;0,D6L1316C2*D6L1316C4,D6L1316C3*D6L1316C4)</f>
        <v>-3.0103383335080822E-2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-1.5051691667540411E-2</v>
      </c>
      <c r="R23" s="16" t="s">
        <v>37993</v>
      </c>
      <c r="S23" s="15">
        <f>D6L1316C5-D6L1316C7</f>
        <v>-1.5051691667540411E-2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-1.4532720792833229E-2</v>
      </c>
      <c r="X23" s="16" t="s">
        <v>37995</v>
      </c>
      <c r="Y23" s="33">
        <f>D6L1316C7-D6L1316C10</f>
        <v>-5.1897087470718223E-4</v>
      </c>
      <c r="Z23" s="16" t="s">
        <v>37996</v>
      </c>
      <c r="AA23" s="33">
        <f>CHOOSE(MIN(D6L1316C9,RUN_YEARS),B7L813C7,B7L813C16,B7L813C25,B7L813C34,B7L813C43)</f>
        <v>141.33333333333331</v>
      </c>
      <c r="AB23" s="16" t="s">
        <v>37997</v>
      </c>
      <c r="AC23" s="33">
        <f>IF(D6L1316C12=0,0,D6L1316C10/D6L1316C12)</f>
        <v>-1.0282585466627286E-4</v>
      </c>
      <c r="AD23" s="16" t="s">
        <v>37998</v>
      </c>
      <c r="AE23" s="33">
        <f>IF(D6L1316C5=0,0,D6L1316C10/D6L1316C5)</f>
        <v>0.48276038048844822</v>
      </c>
      <c r="AF23" s="16" t="s">
        <v>37999</v>
      </c>
      <c r="AG23" s="33">
        <f>CHOOSE(MIN(D6L1316C9,RUN_YEARS),B7L813C5,B7L813C14,B7L813C23,B7L813C32,B7L813C41)</f>
        <v>1.9411867105555554</v>
      </c>
      <c r="AH23" s="16" t="s">
        <v>38000</v>
      </c>
      <c r="AI23" s="33">
        <f>IF(D6L1316C15=0,0,D6L1316C11/D6L1316C15)</f>
        <v>-2.6734722213230899E-4</v>
      </c>
      <c r="AJ23" s="16" t="s">
        <v>38001</v>
      </c>
      <c r="AK23" s="33">
        <f>IF(D6L1316C5=0,0,D6L1316C11/D6L1316C5)</f>
        <v>1.7239619511551788E-2</v>
      </c>
      <c r="AL23" s="16" t="s">
        <v>38002</v>
      </c>
      <c r="AM23" s="33">
        <f>D6L1316C8*CHOOSE(MIN(D6L1316C9,RUN_YEARS),B7L813C4,B7L813C13,B7L813C22,B7L813C31,B7L813C40)</f>
        <v>-3.362867413514754E-3</v>
      </c>
      <c r="AN23" s="16" t="s">
        <v>38003</v>
      </c>
      <c r="AO23" s="33">
        <f>D6L1316C8-D6L1316C18</f>
        <v>-1.1688824254025657E-2</v>
      </c>
      <c r="AP23" s="16" t="s">
        <v>38004</v>
      </c>
      <c r="AQ23" s="33">
        <f>CHOOSE(MIN(D6L1316C9,RUN_YEARS),B7L813C2,B7L813C11,B7L813C20,B7L813C29,B7L813C38)</f>
        <v>0.23143609688081393</v>
      </c>
      <c r="AR23" s="16" t="s">
        <v>38005</v>
      </c>
      <c r="AS23" s="33">
        <f>IF(D6L1316C20=0,0,D6L1316C18/D6L1316C20)</f>
        <v>-1.453043608511329E-2</v>
      </c>
      <c r="AT23" s="16" t="s">
        <v>38006</v>
      </c>
      <c r="AU23" s="33">
        <f>IF(D6L1316C5=0,0,D6L1316C18/D6L1316C5)</f>
        <v>0.11171061325840587</v>
      </c>
      <c r="AV23" s="16" t="s">
        <v>38007</v>
      </c>
      <c r="AW23" s="33">
        <f>CHOOSE(MIN(D6L1316C9,RUN_YEARS),B7L813C1,B7L813C10,B7L813C19,B7L813C28,B7L813C37)</f>
        <v>0.80443726434343432</v>
      </c>
      <c r="AX23" s="16" t="s">
        <v>38008</v>
      </c>
      <c r="AY23" s="33">
        <f>IF(D6L1316C23=0,0,D6L1316C19/D6L1316C23)</f>
        <v>-1.453043608511329E-2</v>
      </c>
      <c r="AZ23" s="16" t="s">
        <v>38009</v>
      </c>
      <c r="BA23" s="33">
        <f>IF(D6L1316C5=0,0,D6L1316C19/D6L1316C5)</f>
        <v>0.38828938674159413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-2.166668167690813E-2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-1.8633346242140993E-2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-9.3166731210704967E-3</v>
      </c>
      <c r="R24" s="16" t="s">
        <v>38014</v>
      </c>
      <c r="S24" s="15">
        <f>D6L1317C5-D6L1317C7</f>
        <v>-9.3166731210704967E-3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-8.995441321628982E-3</v>
      </c>
      <c r="X24" s="16" t="s">
        <v>38016</v>
      </c>
      <c r="Y24" s="33">
        <f>D6L1317C7-D6L1317C10</f>
        <v>-3.2123179944151467E-4</v>
      </c>
      <c r="Z24" s="16" t="s">
        <v>38017</v>
      </c>
      <c r="AA24" s="33">
        <f>CHOOSE(MIN(D6L1317C9,RUN_YEARS),B7L813C7,B7L813C16,B7L813C25,B7L813C34,B7L813C43)</f>
        <v>141.33333333333331</v>
      </c>
      <c r="AB24" s="16" t="s">
        <v>38018</v>
      </c>
      <c r="AC24" s="33">
        <f>IF(D6L1317C12=0,0,D6L1317C10/D6L1317C12)</f>
        <v>-6.3646990483223943E-5</v>
      </c>
      <c r="AD24" s="16" t="s">
        <v>38019</v>
      </c>
      <c r="AE24" s="33">
        <f>IF(D6L1317C5=0,0,D6L1317C10/D6L1317C5)</f>
        <v>0.48276038048844816</v>
      </c>
      <c r="AF24" s="16" t="s">
        <v>38020</v>
      </c>
      <c r="AG24" s="33">
        <f>CHOOSE(MIN(D6L1317C9,RUN_YEARS),B7L813C5,B7L813C14,B7L813C23,B7L813C32,B7L813C41)</f>
        <v>1.9411867105555554</v>
      </c>
      <c r="AH24" s="16" t="s">
        <v>38021</v>
      </c>
      <c r="AI24" s="33">
        <f>IF(D6L1317C15=0,0,D6L1317C11/D6L1317C15)</f>
        <v>-1.6548217525638229E-4</v>
      </c>
      <c r="AJ24" s="16" t="s">
        <v>38022</v>
      </c>
      <c r="AK24" s="33">
        <f>IF(D6L1317C5=0,0,D6L1317C11/D6L1317C5)</f>
        <v>1.7239619511551819E-2</v>
      </c>
      <c r="AL24" s="16" t="s">
        <v>38023</v>
      </c>
      <c r="AM24" s="33">
        <f>D6L1317C8*CHOOSE(MIN(D6L1317C9,RUN_YEARS),B7L813C4,B7L813C13,B7L813C22,B7L813C31,B7L813C40)</f>
        <v>-2.0815425357657829E-3</v>
      </c>
      <c r="AN24" s="16" t="s">
        <v>38024</v>
      </c>
      <c r="AO24" s="33">
        <f>D6L1317C8-D6L1317C18</f>
        <v>-7.2351305853047138E-3</v>
      </c>
      <c r="AP24" s="16" t="s">
        <v>38025</v>
      </c>
      <c r="AQ24" s="33">
        <f>CHOOSE(MIN(D6L1317C9,RUN_YEARS),B7L813C2,B7L813C11,B7L813C20,B7L813C29,B7L813C38)</f>
        <v>0.23143609688081393</v>
      </c>
      <c r="AR24" s="16" t="s">
        <v>38026</v>
      </c>
      <c r="AS24" s="33">
        <f>IF(D6L1317C20=0,0,D6L1317C18/D6L1317C20)</f>
        <v>-8.9940271367337545E-3</v>
      </c>
      <c r="AT24" s="16" t="s">
        <v>38027</v>
      </c>
      <c r="AU24" s="33">
        <f>IF(D6L1317C5=0,0,D6L1317C18/D6L1317C5)</f>
        <v>0.11171061325840587</v>
      </c>
      <c r="AV24" s="16" t="s">
        <v>38028</v>
      </c>
      <c r="AW24" s="33">
        <f>CHOOSE(MIN(D6L1317C9,RUN_YEARS),B7L813C1,B7L813C10,B7L813C19,B7L813C28,B7L813C37)</f>
        <v>0.80443726434343432</v>
      </c>
      <c r="AX24" s="16" t="s">
        <v>38029</v>
      </c>
      <c r="AY24" s="33">
        <f>IF(D6L1317C23=0,0,D6L1317C19/D6L1317C23)</f>
        <v>-8.9940271367337562E-3</v>
      </c>
      <c r="AZ24" s="16" t="s">
        <v>38030</v>
      </c>
      <c r="BA24" s="33">
        <f>IF(D6L1317C5=0,0,D6L1317C19/D6L1317C5)</f>
        <v>0.38828938674159413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-6.2051909295190088E-3</v>
      </c>
      <c r="J25" s="16" t="s">
        <v>38052</v>
      </c>
      <c r="K25" s="21">
        <f>IF(FLOW_THRU_100PCT="Y",1,INDEX(VariabilityMatrix,D6L1318C1,D6L1318C9))</f>
        <v>0.17932812573831394</v>
      </c>
      <c r="L25" s="16" t="s">
        <v>38032</v>
      </c>
      <c r="M25" s="15">
        <f>IF(D6L1318C2&lt;&gt;0,D6L1318C2*D6L1318C4,D6L1318C3*D6L1318C4)</f>
        <v>-1.1127652592390299E-3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-5.5638262961951496E-4</v>
      </c>
      <c r="R25" s="16" t="s">
        <v>38034</v>
      </c>
      <c r="S25" s="15">
        <f>D6L1318C5-D6L1318C7</f>
        <v>-5.5638262961951496E-4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-5.3238904820019576E-4</v>
      </c>
      <c r="X25" s="16" t="s">
        <v>38036</v>
      </c>
      <c r="Y25" s="33">
        <f>D6L1318C7-D6L1318C10</f>
        <v>-2.3993581419319196E-5</v>
      </c>
      <c r="Z25" s="16" t="s">
        <v>38037</v>
      </c>
      <c r="AA25" s="33">
        <f>CHOOSE(MIN(D6L1318C9,RUN_YEARS),B7L813C7,B7L813C16,B7L813C25,B7L813C34,B7L813C43)</f>
        <v>289</v>
      </c>
      <c r="AB25" s="16" t="s">
        <v>38038</v>
      </c>
      <c r="AC25" s="33">
        <f>IF(D6L1318C12=0,0,D6L1318C10/D6L1318C12)</f>
        <v>-1.8421766373709195E-6</v>
      </c>
      <c r="AD25" s="16" t="s">
        <v>38039</v>
      </c>
      <c r="AE25" s="33">
        <f>IF(D6L1318C5=0,0,D6L1318C10/D6L1318C5)</f>
        <v>0.47843787697350715</v>
      </c>
      <c r="AF25" s="16" t="s">
        <v>38040</v>
      </c>
      <c r="AG25" s="33">
        <f>CHOOSE(MIN(D6L1318C9,RUN_YEARS),B7L813C5,B7L813C14,B7L813C23,B7L813C32,B7L813C41)</f>
        <v>5.0094547714285715</v>
      </c>
      <c r="AH25" s="16" t="s">
        <v>38041</v>
      </c>
      <c r="AI25" s="33">
        <f>IF(D6L1318C15=0,0,D6L1318C11/D6L1318C15)</f>
        <v>-4.789659257164393E-6</v>
      </c>
      <c r="AJ25" s="16" t="s">
        <v>38042</v>
      </c>
      <c r="AK25" s="33">
        <f>IF(D6L1318C5=0,0,D6L1318C11/D6L1318C5)</f>
        <v>2.1562123026492873E-2</v>
      </c>
      <c r="AL25" s="16" t="s">
        <v>38043</v>
      </c>
      <c r="AM25" s="33">
        <f>D6L1318C8*CHOOSE(MIN(D6L1318C9,RUN_YEARS),B7L813C4,B7L813C13,B7L813C22,B7L813C31,B7L813C40)</f>
        <v>-1.2335232902142593E-4</v>
      </c>
      <c r="AN25" s="16" t="s">
        <v>38044</v>
      </c>
      <c r="AO25" s="33">
        <f>D6L1318C8-D6L1318C18</f>
        <v>-4.33030300598089E-4</v>
      </c>
      <c r="AP25" s="16" t="s">
        <v>38045</v>
      </c>
      <c r="AQ25" s="33">
        <f>CHOOSE(MIN(D6L1318C9,RUN_YEARS),B7L813C2,B7L813C11,B7L813C20,B7L813C29,B7L813C38)</f>
        <v>0.57649576250384171</v>
      </c>
      <c r="AR25" s="16" t="s">
        <v>38046</v>
      </c>
      <c r="AS25" s="33">
        <f>IF(D6L1318C20=0,0,D6L1318C18/D6L1318C20)</f>
        <v>-2.1396918597576669E-4</v>
      </c>
      <c r="AT25" s="16" t="s">
        <v>38047</v>
      </c>
      <c r="AU25" s="33">
        <f>IF(D6L1318C5=0,0,D6L1318C18/D6L1318C5)</f>
        <v>0.110852066954158</v>
      </c>
      <c r="AV25" s="16" t="s">
        <v>38048</v>
      </c>
      <c r="AW25" s="33">
        <f>CHOOSE(MIN(D6L1318C9,RUN_YEARS),B7L813C1,B7L813C10,B7L813C19,B7L813C28,B7L813C37)</f>
        <v>2.0237974857142857</v>
      </c>
      <c r="AX25" s="16" t="s">
        <v>38049</v>
      </c>
      <c r="AY25" s="33">
        <f>IF(D6L1318C23=0,0,D6L1318C19/D6L1318C23)</f>
        <v>-2.1396918597576669E-4</v>
      </c>
      <c r="AZ25" s="16" t="s">
        <v>38050</v>
      </c>
      <c r="BA25" s="33">
        <f>IF(D6L1318C5=0,0,D6L1318C19/D6L1318C5)</f>
        <v>0.389147933045842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-0.15470670301499975</v>
      </c>
      <c r="J26" s="16" t="s">
        <v>38073</v>
      </c>
      <c r="K26" s="21">
        <f>IF(FLOW_THRU_100PCT="Y",1,INDEX(VariabilityMatrix,D6L1319C1,D6L1319C9))</f>
        <v>0.17804576946422654</v>
      </c>
      <c r="L26" s="16" t="s">
        <v>38053</v>
      </c>
      <c r="M26" s="15">
        <f>IF(D6L1319C2&lt;&gt;0,D6L1319C2*D6L1319C4,D6L1319C3*D6L1319C4)</f>
        <v>-2.7544873979579207E-2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-1.3772436989789603E-2</v>
      </c>
      <c r="R26" s="16" t="s">
        <v>38055</v>
      </c>
      <c r="S26" s="15">
        <f>D6L1319C5-D6L1319C7</f>
        <v>-1.3772436989789603E-2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-1.3297573842888015E-2</v>
      </c>
      <c r="X26" s="16" t="s">
        <v>38057</v>
      </c>
      <c r="Y26" s="33">
        <f>D6L1319C7-D6L1319C10</f>
        <v>-4.7486314690158883E-4</v>
      </c>
      <c r="Z26" s="16" t="s">
        <v>38058</v>
      </c>
      <c r="AA26" s="33">
        <f>CHOOSE(MIN(D6L1319C9,RUN_YEARS),B7L813C7,B7L813C16,B7L813C25,B7L813C34,B7L813C43)</f>
        <v>141.33333333333331</v>
      </c>
      <c r="AB26" s="16" t="s">
        <v>38059</v>
      </c>
      <c r="AC26" s="33">
        <f>IF(D6L1319C12=0,0,D6L1319C10/D6L1319C12)</f>
        <v>-9.4086607378924641E-5</v>
      </c>
      <c r="AD26" s="16" t="s">
        <v>38060</v>
      </c>
      <c r="AE26" s="33">
        <f>IF(D6L1319C5=0,0,D6L1319C10/D6L1319C5)</f>
        <v>0.48276038048844822</v>
      </c>
      <c r="AF26" s="16" t="s">
        <v>38061</v>
      </c>
      <c r="AG26" s="33">
        <f>CHOOSE(MIN(D6L1319C9,RUN_YEARS),B7L813C5,B7L813C14,B7L813C23,B7L813C32,B7L813C41)</f>
        <v>1.9411867105555554</v>
      </c>
      <c r="AH26" s="16" t="s">
        <v>38062</v>
      </c>
      <c r="AI26" s="33">
        <f>IF(D6L1319C15=0,0,D6L1319C11/D6L1319C15)</f>
        <v>-2.4462517918520367E-4</v>
      </c>
      <c r="AJ26" s="16" t="s">
        <v>38063</v>
      </c>
      <c r="AK26" s="33">
        <f>IF(D6L1319C5=0,0,D6L1319C11/D6L1319C5)</f>
        <v>1.7239619511551788E-2</v>
      </c>
      <c r="AL26" s="16" t="s">
        <v>38064</v>
      </c>
      <c r="AM26" s="33">
        <f>D6L1319C8*CHOOSE(MIN(D6L1319C9,RUN_YEARS),B7L813C4,B7L813C13,B7L813C22,B7L813C31,B7L813C40)</f>
        <v>-3.0770547643842999E-3</v>
      </c>
      <c r="AN26" s="16" t="s">
        <v>38065</v>
      </c>
      <c r="AO26" s="33">
        <f>D6L1319C8-D6L1319C18</f>
        <v>-1.0695382225405304E-2</v>
      </c>
      <c r="AP26" s="16" t="s">
        <v>38066</v>
      </c>
      <c r="AQ26" s="33">
        <f>CHOOSE(MIN(D6L1319C9,RUN_YEARS),B7L813C2,B7L813C11,B7L813C20,B7L813C29,B7L813C38)</f>
        <v>0.23143609688081393</v>
      </c>
      <c r="AR26" s="16" t="s">
        <v>38067</v>
      </c>
      <c r="AS26" s="33">
        <f>IF(D6L1319C20=0,0,D6L1319C18/D6L1319C20)</f>
        <v>-1.3295483314208052E-2</v>
      </c>
      <c r="AT26" s="16" t="s">
        <v>38068</v>
      </c>
      <c r="AU26" s="33">
        <f>IF(D6L1319C5=0,0,D6L1319C18/D6L1319C5)</f>
        <v>0.11171061325840587</v>
      </c>
      <c r="AV26" s="16" t="s">
        <v>38069</v>
      </c>
      <c r="AW26" s="33">
        <f>CHOOSE(MIN(D6L1319C9,RUN_YEARS),B7L813C1,B7L813C10,B7L813C19,B7L813C28,B7L813C37)</f>
        <v>0.80443726434343432</v>
      </c>
      <c r="AX26" s="16" t="s">
        <v>38070</v>
      </c>
      <c r="AY26" s="33">
        <f>IF(D6L1319C23=0,0,D6L1319C19/D6L1319C23)</f>
        <v>-1.3295483314208052E-2</v>
      </c>
      <c r="AZ26" s="16" t="s">
        <v>38071</v>
      </c>
      <c r="BA26" s="33">
        <f>IF(D6L1319C5=0,0,D6L1319C19/D6L1319C5)</f>
        <v>0.38828938674159413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-1.1910634938539843E-2</v>
      </c>
      <c r="J27" s="16" t="s">
        <v>38094</v>
      </c>
      <c r="K27" s="21">
        <f>IF(FLOW_THRU_100PCT="Y",1,INDEX(VariabilityMatrix,D6L1320C1,D6L1320C9))</f>
        <v>0.17932812573831394</v>
      </c>
      <c r="L27" s="16" t="s">
        <v>38074</v>
      </c>
      <c r="M27" s="15">
        <f>IF(D6L1320C2&lt;&gt;0,D6L1320C2*D6L1320C4,D6L1320C3*D6L1320C4)</f>
        <v>-2.1359118398816281E-3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-1.0679559199408141E-3</v>
      </c>
      <c r="R27" s="16" t="s">
        <v>38076</v>
      </c>
      <c r="S27" s="15">
        <f>D6L1320C5-D6L1320C7</f>
        <v>-1.0679559199408141E-3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-1.0219011260755436E-3</v>
      </c>
      <c r="X27" s="16" t="s">
        <v>38078</v>
      </c>
      <c r="Y27" s="33">
        <f>D6L1320C7-D6L1320C10</f>
        <v>-4.6054793865270413E-5</v>
      </c>
      <c r="Z27" s="16" t="s">
        <v>38079</v>
      </c>
      <c r="AA27" s="33">
        <f>CHOOSE(MIN(D6L1320C9,RUN_YEARS),B7L813C7,B7L813C16,B7L813C25,B7L813C34,B7L813C43)</f>
        <v>289</v>
      </c>
      <c r="AB27" s="16" t="s">
        <v>38080</v>
      </c>
      <c r="AC27" s="33">
        <f>IF(D6L1320C12=0,0,D6L1320C10/D6L1320C12)</f>
        <v>-3.5359900556247183E-6</v>
      </c>
      <c r="AD27" s="16" t="s">
        <v>38081</v>
      </c>
      <c r="AE27" s="33">
        <f>IF(D6L1320C5=0,0,D6L1320C10/D6L1320C5)</f>
        <v>0.47843787697350715</v>
      </c>
      <c r="AF27" s="16" t="s">
        <v>38082</v>
      </c>
      <c r="AG27" s="33">
        <f>CHOOSE(MIN(D6L1320C9,RUN_YEARS),B7L813C5,B7L813C14,B7L813C23,B7L813C32,B7L813C41)</f>
        <v>5.0094547714285715</v>
      </c>
      <c r="AH27" s="16" t="s">
        <v>38083</v>
      </c>
      <c r="AI27" s="33">
        <f>IF(D6L1320C15=0,0,D6L1320C11/D6L1320C15)</f>
        <v>-9.1935741446242724E-6</v>
      </c>
      <c r="AJ27" s="16" t="s">
        <v>38084</v>
      </c>
      <c r="AK27" s="33">
        <f>IF(D6L1320C5=0,0,D6L1320C11/D6L1320C5)</f>
        <v>2.1562123026492873E-2</v>
      </c>
      <c r="AL27" s="16" t="s">
        <v>38085</v>
      </c>
      <c r="AM27" s="33">
        <f>D6L1320C8*CHOOSE(MIN(D6L1320C9,RUN_YEARS),B7L813C4,B7L813C13,B7L813C22,B7L813C31,B7L813C40)</f>
        <v>-2.3677024228273706E-4</v>
      </c>
      <c r="AN27" s="16" t="s">
        <v>38086</v>
      </c>
      <c r="AO27" s="33">
        <f>D6L1320C8-D6L1320C18</f>
        <v>-8.3118567765807702E-4</v>
      </c>
      <c r="AP27" s="16" t="s">
        <v>38087</v>
      </c>
      <c r="AQ27" s="33">
        <f>CHOOSE(MIN(D6L1320C9,RUN_YEARS),B7L813C2,B7L813C11,B7L813C20,B7L813C29,B7L813C38)</f>
        <v>0.57649576250384171</v>
      </c>
      <c r="AR27" s="16" t="s">
        <v>38088</v>
      </c>
      <c r="AS27" s="33">
        <f>IF(D6L1320C20=0,0,D6L1320C18/D6L1320C20)</f>
        <v>-4.1070595428905558E-4</v>
      </c>
      <c r="AT27" s="16" t="s">
        <v>38089</v>
      </c>
      <c r="AU27" s="33">
        <f>IF(D6L1320C5=0,0,D6L1320C18/D6L1320C5)</f>
        <v>0.110852066954158</v>
      </c>
      <c r="AV27" s="16" t="s">
        <v>38090</v>
      </c>
      <c r="AW27" s="33">
        <f>CHOOSE(MIN(D6L1320C9,RUN_YEARS),B7L813C1,B7L813C10,B7L813C19,B7L813C28,B7L813C37)</f>
        <v>2.0237974857142857</v>
      </c>
      <c r="AX27" s="16" t="s">
        <v>38091</v>
      </c>
      <c r="AY27" s="33">
        <f>IF(D6L1320C23=0,0,D6L1320C19/D6L1320C23)</f>
        <v>-4.1070595428905558E-4</v>
      </c>
      <c r="AZ27" s="16" t="s">
        <v>38092</v>
      </c>
      <c r="BA27" s="33">
        <f>IF(D6L1320C5=0,0,D6L1320C19/D6L1320C5)</f>
        <v>0.389147933045842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0.17932812573831394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289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5.0094547714285715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0.57649576250384171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2.0237974857142857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0.17932812573831394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289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5.0094547714285715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0.57649576250384171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2.0237974857142857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0.17932812573831394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289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5.0094547714285715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0.57649576250384171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2.0237974857142857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0.17932812573831394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289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5.0094547714285715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0.57649576250384171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2.0237974857142857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0.17932812573831394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289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5.0094547714285715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0.57649576250384171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2.0237974857142857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289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5.0094547714285715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0.57649576250384171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2.0237974857142857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-2.5062888574556041E-3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-2.1554084174118197E-3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-1.0777042087059098E-3</v>
      </c>
      <c r="R34" s="16" t="s">
        <v>38222</v>
      </c>
      <c r="S34" s="15">
        <f>D6L1327C5-D6L1327C7</f>
        <v>-1.0777042087059098E-3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-1.040545787697734E-3</v>
      </c>
      <c r="X34" s="16" t="s">
        <v>38224</v>
      </c>
      <c r="Y34" s="33">
        <f>D6L1327C7-D6L1327C10</f>
        <v>-3.715842100817583E-5</v>
      </c>
      <c r="Z34" s="16" t="s">
        <v>38225</v>
      </c>
      <c r="AA34" s="33">
        <f>CHOOSE(MIN(D6L1327C9,RUN_YEARS),B7L813C7,B7L813C16,B7L813C25,B7L813C34,B7L813C43)</f>
        <v>141.33333333333331</v>
      </c>
      <c r="AB34" s="16" t="s">
        <v>38226</v>
      </c>
      <c r="AC34" s="33">
        <f>IF(D6L1327C12=0,0,D6L1327C10/D6L1327C12)</f>
        <v>-7.3623522714462324E-6</v>
      </c>
      <c r="AD34" s="16" t="s">
        <v>38227</v>
      </c>
      <c r="AE34" s="33">
        <f>IF(D6L1327C5=0,0,D6L1327C10/D6L1327C5)</f>
        <v>0.48276038048844816</v>
      </c>
      <c r="AF34" s="16" t="s">
        <v>38228</v>
      </c>
      <c r="AG34" s="33">
        <f>CHOOSE(MIN(D6L1327C9,RUN_YEARS),B7L813C5,B7L813C14,B7L813C23,B7L813C32,B7L813C41)</f>
        <v>1.9411867105555554</v>
      </c>
      <c r="AH34" s="16" t="s">
        <v>38229</v>
      </c>
      <c r="AI34" s="33">
        <f>IF(D6L1327C15=0,0,D6L1327C11/D6L1327C15)</f>
        <v>-1.9142115905760207E-5</v>
      </c>
      <c r="AJ34" s="16" t="s">
        <v>38230</v>
      </c>
      <c r="AK34" s="33">
        <f>IF(D6L1327C5=0,0,D6L1327C11/D6L1327C5)</f>
        <v>1.7239619511551816E-2</v>
      </c>
      <c r="AL34" s="16" t="s">
        <v>38231</v>
      </c>
      <c r="AM34" s="33">
        <f>D6L1327C8*CHOOSE(MIN(D6L1327C9,RUN_YEARS),B7L813C4,B7L813C13,B7L813C22,B7L813C31,B7L813C40)</f>
        <v>-2.4078199613140444E-4</v>
      </c>
      <c r="AN34" s="16" t="s">
        <v>38232</v>
      </c>
      <c r="AO34" s="33">
        <f>D6L1327C8-D6L1327C18</f>
        <v>-8.3692221257450545E-4</v>
      </c>
      <c r="AP34" s="16" t="s">
        <v>38233</v>
      </c>
      <c r="AQ34" s="33">
        <f>CHOOSE(MIN(D6L1327C9,RUN_YEARS),B7L813C2,B7L813C11,B7L813C20,B7L813C29,B7L813C38)</f>
        <v>0.23143609688081393</v>
      </c>
      <c r="AR34" s="16" t="s">
        <v>38234</v>
      </c>
      <c r="AS34" s="33">
        <f>IF(D6L1327C20=0,0,D6L1327C18/D6L1327C20)</f>
        <v>-1.040382202156665E-3</v>
      </c>
      <c r="AT34" s="16" t="s">
        <v>38235</v>
      </c>
      <c r="AU34" s="33">
        <f>IF(D6L1327C5=0,0,D6L1327C18/D6L1327C5)</f>
        <v>0.11171061325840587</v>
      </c>
      <c r="AV34" s="16" t="s">
        <v>38236</v>
      </c>
      <c r="AW34" s="33">
        <f>CHOOSE(MIN(D6L1327C9,RUN_YEARS),B7L813C1,B7L813C10,B7L813C19,B7L813C28,B7L813C37)</f>
        <v>0.80443726434343432</v>
      </c>
      <c r="AX34" s="16" t="s">
        <v>38237</v>
      </c>
      <c r="AY34" s="33">
        <f>IF(D6L1327C23=0,0,D6L1327C19/D6L1327C23)</f>
        <v>-1.040382202156665E-3</v>
      </c>
      <c r="AZ34" s="16" t="s">
        <v>38238</v>
      </c>
      <c r="BA34" s="33">
        <f>IF(D6L1327C5=0,0,D6L1327C19/D6L1327C5)</f>
        <v>0.38828938674159413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-1.4112643290761147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-0.97054134796387592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-0.48527067398193796</v>
      </c>
      <c r="R35" s="16" t="s">
        <v>38242</v>
      </c>
      <c r="S35" s="15">
        <f>SUM(D6L1301C8:D6L1327C8)-2*SUM(D6L1309C8,D6L1311C8,D6L1322C8,D6L1324C8,D6L1327C8)</f>
        <v>-0.48527067398193796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-0.4685278125238399</v>
      </c>
      <c r="X35" s="16" t="s">
        <v>38244</v>
      </c>
      <c r="Y35" s="33">
        <f>SUM(D6L1301C11:D6L1327C11)-2*SUM(D6L1309C11,D6L1311C11,D6L1322C11,D6L1324C11,D6L1327C11)</f>
        <v>-1.6742861458098154E-2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-3.3146926643537354E-3</v>
      </c>
      <c r="AD35" s="16" t="s">
        <v>38246</v>
      </c>
      <c r="AE35" s="33">
        <f>IF(D6L1328C5=0,0,D6L1328C10/D6L1328C5)</f>
        <v>0.48274894573711535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-8.6182009273196875E-3</v>
      </c>
      <c r="AJ35" s="16" t="s">
        <v>38248</v>
      </c>
      <c r="AK35" s="33">
        <f>IF(D6L1328C5=0,0,D6L1328C11/D6L1328C5)</f>
        <v>1.7251054262884771E-2</v>
      </c>
      <c r="AL35" s="16" t="s">
        <v>38249</v>
      </c>
      <c r="AM35" s="33">
        <f>SUM(D6L1301C18:D6L1327C18)-2*SUM(D6L1309C18,D6L1311C18,D6L1322C18,D6L1324C18,D6L1327C18)</f>
        <v>-0.10846063692669897</v>
      </c>
      <c r="AN35" s="16" t="s">
        <v>38250</v>
      </c>
      <c r="AO35" s="33">
        <f>SUM(D6L1301C19:D6L1327C19)-2*SUM(D6L1309C19,D6L1311C19,D6L1322C19,D6L1324C19,D6L1327C19)</f>
        <v>-0.37681003705523913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-0.46837683662697349</v>
      </c>
      <c r="AT35" s="16" t="s">
        <v>38252</v>
      </c>
      <c r="AU35" s="33">
        <f>IF(D6L1328C5=0,0,D6L1328C18/D6L1328C5)</f>
        <v>0.11175272146234817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-0.46837683662697355</v>
      </c>
      <c r="AZ35" s="16" t="s">
        <v>38254</v>
      </c>
      <c r="BA35" s="33">
        <f>IF(D6L1328C5=0,0,D6L1328C19/D6L1328C5)</f>
        <v>0.38824727853765195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-5.8911425256661029E-3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-2.9455712628330515E-3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-1.4727856314165257E-3</v>
      </c>
      <c r="R36" s="16" t="s">
        <v>38259</v>
      </c>
      <c r="S36" s="15">
        <f>D6L1329C5-D6L1329C7</f>
        <v>-1.4727856314165257E-3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-1.4092728614640176E-3</v>
      </c>
      <c r="X36" s="16" t="s">
        <v>38261</v>
      </c>
      <c r="Y36" s="33">
        <f>D6L1329C7-D6L1329C10</f>
        <v>-6.3512769952508161E-5</v>
      </c>
      <c r="Z36" s="16" t="s">
        <v>38262</v>
      </c>
      <c r="AA36" s="33">
        <f>CHOOSE(MIN(D6L1329C9,RUN_YEARS),B7L813C7,B7L813C16,B7L813C25,B7L813C34,B7L813C43)</f>
        <v>289</v>
      </c>
      <c r="AB36" s="16" t="s">
        <v>38263</v>
      </c>
      <c r="AC36" s="33">
        <f>IF(D6L1329C12=0,0,D6L1329C10/D6L1329C12)</f>
        <v>-4.8763766832664967E-6</v>
      </c>
      <c r="AD36" s="16" t="s">
        <v>38264</v>
      </c>
      <c r="AE36" s="33">
        <f>IF(D6L1329C5=0,0,D6L1329C10/D6L1329C5)</f>
        <v>0.47843787697350715</v>
      </c>
      <c r="AF36" s="16" t="s">
        <v>38265</v>
      </c>
      <c r="AG36" s="33">
        <f>CHOOSE(MIN(D6L1329C9,RUN_YEARS),B7L813C5,B7L813C14,B7L813C23,B7L813C32,B7L813C41)</f>
        <v>5.0094547714285715</v>
      </c>
      <c r="AH36" s="16" t="s">
        <v>38266</v>
      </c>
      <c r="AI36" s="33">
        <f>IF(D6L1329C15=0,0,D6L1329C11/D6L1329C15)</f>
        <v>-1.2678579376492884E-5</v>
      </c>
      <c r="AJ36" s="16" t="s">
        <v>38267</v>
      </c>
      <c r="AK36" s="33">
        <f>IF(D6L1329C5=0,0,D6L1329C11/D6L1329C5)</f>
        <v>2.1562123026492849E-2</v>
      </c>
      <c r="AL36" s="16" t="s">
        <v>38268</v>
      </c>
      <c r="AM36" s="33">
        <f>D6L1329C8*CHOOSE(MIN(D6L1329C9,RUN_YEARS),B7L813C4,B7L813C13,B7L813C22,B7L813C31,B7L813C40)</f>
        <v>-3.2652266284581317E-4</v>
      </c>
      <c r="AN36" s="16" t="s">
        <v>38269</v>
      </c>
      <c r="AO36" s="33">
        <f>D6L1329C8-D6L1329C18</f>
        <v>-1.1462629685707127E-3</v>
      </c>
      <c r="AP36" s="16" t="s">
        <v>38270</v>
      </c>
      <c r="AQ36" s="33">
        <f>CHOOSE(MIN(D6L1329C9,RUN_YEARS),B7L813C2,B7L813C11,B7L813C20,B7L813C29,B7L813C38)</f>
        <v>0.57649576250384171</v>
      </c>
      <c r="AR36" s="16" t="s">
        <v>38271</v>
      </c>
      <c r="AS36" s="33">
        <f>IF(D6L1329C20=0,0,D6L1329C18/D6L1329C20)</f>
        <v>-5.6639212997448049E-4</v>
      </c>
      <c r="AT36" s="16" t="s">
        <v>38272</v>
      </c>
      <c r="AU36" s="33">
        <f>IF(D6L1329C5=0,0,D6L1329C18/D6L1329C5)</f>
        <v>0.110852066954158</v>
      </c>
      <c r="AV36" s="16" t="s">
        <v>38273</v>
      </c>
      <c r="AW36" s="33">
        <f>CHOOSE(MIN(D6L1329C9,RUN_YEARS),B7L813C1,B7L813C10,B7L813C19,B7L813C28,B7L813C37)</f>
        <v>2.0237974857142857</v>
      </c>
      <c r="AX36" s="16" t="s">
        <v>38274</v>
      </c>
      <c r="AY36" s="33">
        <f>IF(D6L1329C23=0,0,D6L1329C19/D6L1329C23)</f>
        <v>-5.6639212997448059E-4</v>
      </c>
      <c r="AZ36" s="16" t="s">
        <v>38275</v>
      </c>
      <c r="BA36" s="33">
        <f>IF(D6L1329C5=0,0,D6L1329C19/D6L1329C5)</f>
        <v>0.38914793304584205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289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5.0094547714285715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0.57649576250384171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2.0237974857142857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-9.7855750487329432E-2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-4.8927875243664716E-2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-2.4463937621832358E-2</v>
      </c>
      <c r="R38" s="16" t="s">
        <v>38299</v>
      </c>
      <c r="S38" s="15">
        <f>D6L1331C5-D6L1331C7</f>
        <v>-2.4463937621832358E-2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-2.3408948756403567E-2</v>
      </c>
      <c r="X38" s="16" t="s">
        <v>38301</v>
      </c>
      <c r="Y38" s="33">
        <f>D6L1331C7-D6L1331C10</f>
        <v>-1.0549888654287909E-3</v>
      </c>
      <c r="Z38" s="16" t="s">
        <v>38302</v>
      </c>
      <c r="AA38" s="33">
        <f>CHOOSE(MIN(D6L1331C9,RUN_YEARS),B7L813C7,B7L813C16,B7L813C25,B7L813C34,B7L813C43)</f>
        <v>289</v>
      </c>
      <c r="AB38" s="16" t="s">
        <v>38303</v>
      </c>
      <c r="AC38" s="33">
        <f>IF(D6L1331C12=0,0,D6L1331C10/D6L1331C12)</f>
        <v>-8.0999822686517531E-5</v>
      </c>
      <c r="AD38" s="16" t="s">
        <v>38304</v>
      </c>
      <c r="AE38" s="33">
        <f>IF(D6L1331C5=0,0,D6L1331C10/D6L1331C5)</f>
        <v>0.4784378769735072</v>
      </c>
      <c r="AF38" s="16" t="s">
        <v>38305</v>
      </c>
      <c r="AG38" s="33">
        <f>CHOOSE(MIN(D6L1331C9,RUN_YEARS),B7L813C5,B7L813C14,B7L813C23,B7L813C32,B7L813C41)</f>
        <v>5.0094547714285715</v>
      </c>
      <c r="AH38" s="16" t="s">
        <v>38306</v>
      </c>
      <c r="AI38" s="33">
        <f>IF(D6L1331C15=0,0,D6L1331C11/D6L1331C15)</f>
        <v>-2.1059953898494514E-4</v>
      </c>
      <c r="AJ38" s="16" t="s">
        <v>38307</v>
      </c>
      <c r="AK38" s="33">
        <f>IF(D6L1331C5=0,0,D6L1331C11/D6L1331C5)</f>
        <v>2.1562123026492817E-2</v>
      </c>
      <c r="AL38" s="16" t="s">
        <v>38308</v>
      </c>
      <c r="AM38" s="33">
        <f>D6L1331C8*CHOOSE(MIN(D6L1331C9,RUN_YEARS),B7L813C4,B7L813C13,B7L813C22,B7L813C31,B7L813C40)</f>
        <v>-5.4237561024354109E-3</v>
      </c>
      <c r="AN38" s="16" t="s">
        <v>38309</v>
      </c>
      <c r="AO38" s="33">
        <f>D6L1331C8-D6L1331C18</f>
        <v>-1.9040181519396945E-2</v>
      </c>
      <c r="AP38" s="16" t="s">
        <v>38310</v>
      </c>
      <c r="AQ38" s="33">
        <f>CHOOSE(MIN(D6L1331C9,RUN_YEARS),B7L813C2,B7L813C11,B7L813C20,B7L813C29,B7L813C38)</f>
        <v>0.57649576250384171</v>
      </c>
      <c r="AR38" s="16" t="s">
        <v>38311</v>
      </c>
      <c r="AS38" s="33">
        <f>IF(D6L1331C20=0,0,D6L1331C18/D6L1331C20)</f>
        <v>-9.4081456538013444E-3</v>
      </c>
      <c r="AT38" s="16" t="s">
        <v>38312</v>
      </c>
      <c r="AU38" s="33">
        <f>IF(D6L1331C5=0,0,D6L1331C18/D6L1331C5)</f>
        <v>0.110852066954158</v>
      </c>
      <c r="AV38" s="16" t="s">
        <v>38313</v>
      </c>
      <c r="AW38" s="33">
        <f>CHOOSE(MIN(D6L1331C9,RUN_YEARS),B7L813C1,B7L813C10,B7L813C19,B7L813C28,B7L813C37)</f>
        <v>2.0237974857142857</v>
      </c>
      <c r="AX38" s="16" t="s">
        <v>38314</v>
      </c>
      <c r="AY38" s="33">
        <f>IF(D6L1331C23=0,0,D6L1331C19/D6L1331C23)</f>
        <v>-9.4081456538013444E-3</v>
      </c>
      <c r="AZ38" s="16" t="s">
        <v>38315</v>
      </c>
      <c r="BA38" s="33">
        <f>IF(D6L1331C5=0,0,D6L1331C19/D6L1331C5)</f>
        <v>0.38914793304584194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0.20662768031189083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0.20662768031189083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0.10331384015594541</v>
      </c>
      <c r="R39" s="16" t="s">
        <v>38319</v>
      </c>
      <c r="S39" s="15">
        <f>D6L1332C5-D6L1332C7</f>
        <v>0.10331384015594541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9.8858508692381594E-2</v>
      </c>
      <c r="X39" s="16" t="s">
        <v>38321</v>
      </c>
      <c r="Y39" s="33">
        <f>D6L1332C7-D6L1332C10</f>
        <v>4.4553314635638191E-3</v>
      </c>
      <c r="Z39" s="16" t="s">
        <v>38322</v>
      </c>
      <c r="AA39" s="33">
        <f>CHOOSE(MIN(D6L1332C9,RUN_YEARS),B7L813C7,B7L813C16,B7L813C25,B7L813C34,B7L813C43)</f>
        <v>289</v>
      </c>
      <c r="AB39" s="16" t="s">
        <v>38323</v>
      </c>
      <c r="AC39" s="33">
        <f>IF(D6L1332C12=0,0,D6L1332C10/D6L1332C12)</f>
        <v>3.4207096433350035E-4</v>
      </c>
      <c r="AD39" s="16" t="s">
        <v>38324</v>
      </c>
      <c r="AE39" s="33">
        <f>IF(D6L1332C5=0,0,D6L1332C10/D6L1332C5)</f>
        <v>0.4784378769735072</v>
      </c>
      <c r="AF39" s="16" t="s">
        <v>38325</v>
      </c>
      <c r="AG39" s="33">
        <f>CHOOSE(MIN(D6L1332C9,RUN_YEARS),B7L813C5,B7L813C14,B7L813C23,B7L813C32,B7L813C41)</f>
        <v>5.0094547714285715</v>
      </c>
      <c r="AH39" s="16" t="s">
        <v>38326</v>
      </c>
      <c r="AI39" s="33">
        <f>IF(D6L1332C15=0,0,D6L1332C11/D6L1332C15)</f>
        <v>8.8938450726709921E-4</v>
      </c>
      <c r="AJ39" s="16" t="s">
        <v>38327</v>
      </c>
      <c r="AK39" s="33">
        <f>IF(D6L1332C5=0,0,D6L1332C11/D6L1332C5)</f>
        <v>2.1562123026492824E-2</v>
      </c>
      <c r="AL39" s="16" t="s">
        <v>38328</v>
      </c>
      <c r="AM39" s="33">
        <f>D6L1332C8*CHOOSE(MIN(D6L1332C9,RUN_YEARS),B7L813C4,B7L813C13,B7L813C22,B7L813C31,B7L813C40)</f>
        <v>2.2905105452516079E-2</v>
      </c>
      <c r="AN39" s="16" t="s">
        <v>38329</v>
      </c>
      <c r="AO39" s="33">
        <f>D6L1332C8-D6L1332C18</f>
        <v>8.0408734703429338E-2</v>
      </c>
      <c r="AP39" s="16" t="s">
        <v>38330</v>
      </c>
      <c r="AQ39" s="33">
        <f>CHOOSE(MIN(D6L1332C9,RUN_YEARS),B7L813C2,B7L813C11,B7L813C20,B7L813C29,B7L813C38)</f>
        <v>0.57649576250384171</v>
      </c>
      <c r="AR39" s="16" t="s">
        <v>38331</v>
      </c>
      <c r="AS39" s="33">
        <f>IF(D6L1332C20=0,0,D6L1332C18/D6L1332C20)</f>
        <v>3.9731611127607279E-2</v>
      </c>
      <c r="AT39" s="16" t="s">
        <v>38332</v>
      </c>
      <c r="AU39" s="33">
        <f>IF(D6L1332C5=0,0,D6L1332C18/D6L1332C5)</f>
        <v>0.11085206695415802</v>
      </c>
      <c r="AV39" s="16" t="s">
        <v>38333</v>
      </c>
      <c r="AW39" s="33">
        <f>CHOOSE(MIN(D6L1332C9,RUN_YEARS),B7L813C1,B7L813C10,B7L813C19,B7L813C28,B7L813C37)</f>
        <v>2.0237974857142857</v>
      </c>
      <c r="AX39" s="16" t="s">
        <v>38334</v>
      </c>
      <c r="AY39" s="33">
        <f>IF(D6L1332C23=0,0,D6L1332C19/D6L1332C23)</f>
        <v>3.9731611127607272E-2</v>
      </c>
      <c r="AZ39" s="16" t="s">
        <v>38335</v>
      </c>
      <c r="BA39" s="33">
        <f>IF(D6L1332C5=0,0,D6L1332C19/D6L1332C5)</f>
        <v>0.389147933045842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-0.8</v>
      </c>
      <c r="R40" s="16" t="s">
        <v>38340</v>
      </c>
      <c r="S40" s="15">
        <f>D6L1333C5-D6L1333C7</f>
        <v>-1.2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-0.76550060315761148</v>
      </c>
      <c r="X40" s="16" t="s">
        <v>38342</v>
      </c>
      <c r="Y40" s="33">
        <f>D6L1333C7-D6L1333C10</f>
        <v>-3.4499396842388563E-2</v>
      </c>
      <c r="Z40" s="16" t="s">
        <v>38343</v>
      </c>
      <c r="AA40" s="33">
        <f>CHOOSE(MIN(D6L1333C9,RUN_YEARS),B7L813C7,B7L813C16,B7L813C25,B7L813C34,B7L813C43)</f>
        <v>289</v>
      </c>
      <c r="AB40" s="16" t="s">
        <v>38344</v>
      </c>
      <c r="AC40" s="33">
        <f>IF(D6L1333C12=0,0,D6L1333C10/D6L1333C12)</f>
        <v>-2.648791014386199E-3</v>
      </c>
      <c r="AD40" s="16" t="s">
        <v>38345</v>
      </c>
      <c r="AE40" s="33">
        <f>IF(D6L1333C5=0,0,D6L1333C10/D6L1333C5)</f>
        <v>0.38275030157880574</v>
      </c>
      <c r="AF40" s="16" t="s">
        <v>38346</v>
      </c>
      <c r="AG40" s="33">
        <f>CHOOSE(MIN(D6L1333C9,RUN_YEARS),B7L813C5,B7L813C14,B7L813C23,B7L813C32,B7L813C41)</f>
        <v>5.0094547714285715</v>
      </c>
      <c r="AH40" s="16" t="s">
        <v>38347</v>
      </c>
      <c r="AI40" s="33">
        <f>IF(D6L1333C15=0,0,D6L1333C11/D6L1333C15)</f>
        <v>-6.8868566374041132E-3</v>
      </c>
      <c r="AJ40" s="16" t="s">
        <v>38348</v>
      </c>
      <c r="AK40" s="33">
        <f>IF(D6L1333C5=0,0,D6L1333C11/D6L1333C5)</f>
        <v>1.7249698421194282E-2</v>
      </c>
      <c r="AL40" s="16" t="s">
        <v>38349</v>
      </c>
      <c r="AM40" s="33">
        <f>D6L1333C8*CHOOSE(MIN(D6L1333C9,RUN_YEARS),B7L813C4,B7L813C13,B7L813C22,B7L813C31,B7L813C40)</f>
        <v>-0.26604496068997918</v>
      </c>
      <c r="AN40" s="16" t="s">
        <v>38350</v>
      </c>
      <c r="AO40" s="33">
        <f>D6L1333C8-D6L1333C18</f>
        <v>-0.93395503931002077</v>
      </c>
      <c r="AP40" s="16" t="s">
        <v>38351</v>
      </c>
      <c r="AQ40" s="33">
        <f>CHOOSE(MIN(D6L1333C9,RUN_YEARS),B7L813C2,B7L813C11,B7L813C20,B7L813C29,B7L813C38)</f>
        <v>0.57649576250384171</v>
      </c>
      <c r="AR40" s="16" t="s">
        <v>38352</v>
      </c>
      <c r="AS40" s="33">
        <f>IF(D6L1333C20=0,0,D6L1333C18/D6L1333C20)</f>
        <v>-0.4614864115123592</v>
      </c>
      <c r="AT40" s="16" t="s">
        <v>38353</v>
      </c>
      <c r="AU40" s="33">
        <f>IF(D6L1333C5=0,0,D6L1333C18/D6L1333C5)</f>
        <v>0.13302248034498959</v>
      </c>
      <c r="AV40" s="16" t="s">
        <v>38354</v>
      </c>
      <c r="AW40" s="33">
        <f>CHOOSE(MIN(D6L1333C9,RUN_YEARS),B7L813C1,B7L813C10,B7L813C19,B7L813C28,B7L813C37)</f>
        <v>2.0237974857142857</v>
      </c>
      <c r="AX40" s="16" t="s">
        <v>38355</v>
      </c>
      <c r="AY40" s="33">
        <f>IF(D6L1333C23=0,0,D6L1333C19/D6L1333C23)</f>
        <v>-0.4614864115123592</v>
      </c>
      <c r="AZ40" s="16" t="s">
        <v>38356</v>
      </c>
      <c r="BA40" s="33">
        <f>IF(D6L1333C5=0,0,D6L1333C19/D6L1333C5)</f>
        <v>0.46697751965501039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289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5.0094547714285715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0.57649576250384171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2.0237974857142857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23.921893848675357</v>
      </c>
      <c r="X42" s="16" t="s">
        <v>38382</v>
      </c>
      <c r="Y42" s="33">
        <f>D6L1335C7-D6L1335C10</f>
        <v>1.0781061513246435</v>
      </c>
      <c r="Z42" s="16" t="s">
        <v>38383</v>
      </c>
      <c r="AA42" s="33">
        <f>CHOOSE(MIN(D6L1335C9,RUN_YEARS),B7L813C7,B7L813C16,B7L813C25,B7L813C34,B7L813C43)</f>
        <v>289</v>
      </c>
      <c r="AB42" s="16" t="s">
        <v>38384</v>
      </c>
      <c r="AC42" s="33">
        <f>IF(D6L1335C12=0,0,D6L1335C10/D6L1335C12)</f>
        <v>8.2774719199568705E-2</v>
      </c>
      <c r="AD42" s="16" t="s">
        <v>38385</v>
      </c>
      <c r="AE42" s="33">
        <f>IF(D6L1335C5=0,0,D6L1335C10/D6L1335C5)</f>
        <v>0.9568757539470143</v>
      </c>
      <c r="AF42" s="16" t="s">
        <v>38386</v>
      </c>
      <c r="AG42" s="33">
        <f>CHOOSE(MIN(D6L1335C9,RUN_YEARS),B7L813C5,B7L813C14,B7L813C23,B7L813C32,B7L813C41)</f>
        <v>5.0094547714285715</v>
      </c>
      <c r="AH42" s="16" t="s">
        <v>38387</v>
      </c>
      <c r="AI42" s="33">
        <f>IF(D6L1335C15=0,0,D6L1335C11/D6L1335C15)</f>
        <v>0.21521426991887871</v>
      </c>
      <c r="AJ42" s="16" t="s">
        <v>38388</v>
      </c>
      <c r="AK42" s="33">
        <f>IF(D6L1335C5=0,0,D6L1335C11/D6L1335C5)</f>
        <v>4.3124246052985739E-2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0.57649576250384171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2.0237974857142857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289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5.0094547714285715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15.075881105765488</v>
      </c>
      <c r="AN43" s="16" t="s">
        <v>38410</v>
      </c>
      <c r="AO43" s="33">
        <f>D6L1336C8-D6L1336C18</f>
        <v>52.92411889423451</v>
      </c>
      <c r="AP43" s="16" t="s">
        <v>38411</v>
      </c>
      <c r="AQ43" s="33">
        <f>CHOOSE(MIN(D6L1336C9,RUN_YEARS),B7L813C2,B7L813C11,B7L813C20,B7L813C29,B7L813C38)</f>
        <v>0.57649576250384171</v>
      </c>
      <c r="AR43" s="16" t="s">
        <v>38412</v>
      </c>
      <c r="AS43" s="33">
        <f>IF(D6L1336C20=0,0,D6L1336C18/D6L1336C20)</f>
        <v>26.15089665236702</v>
      </c>
      <c r="AT43" s="16" t="s">
        <v>38413</v>
      </c>
      <c r="AU43" s="33">
        <f>IF(D6L1336C5=0,0,D6L1336C18/D6L1336C5)</f>
        <v>0.221704133908316</v>
      </c>
      <c r="AV43" s="16" t="s">
        <v>38414</v>
      </c>
      <c r="AW43" s="33">
        <f>CHOOSE(MIN(D6L1336C9,RUN_YEARS),B7L813C1,B7L813C10,B7L813C19,B7L813C28,B7L813C37)</f>
        <v>2.0237974857142857</v>
      </c>
      <c r="AX43" s="16" t="s">
        <v>38415</v>
      </c>
      <c r="AY43" s="33">
        <f>IF(D6L1336C23=0,0,D6L1336C19/D6L1336C23)</f>
        <v>26.15089665236702</v>
      </c>
      <c r="AZ43" s="16" t="s">
        <v>38416</v>
      </c>
      <c r="BA43" s="33">
        <f>IF(D6L1336C5=0,0,D6L1336C19/D6L1336C5)</f>
        <v>0.778295866091684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91.102880787298886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91.154754233805392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24.277377116902695</v>
      </c>
      <c r="R44" s="16" t="s">
        <v>38420</v>
      </c>
      <c r="S44" s="15">
        <f>SUM(D6L1329C8:D6L1336C8)</f>
        <v>66.877377116902693</v>
      </c>
      <c r="U44" s="21" t="str">
        <f>NULL_VALUE</f>
        <v>n/a</v>
      </c>
      <c r="V44" s="16" t="s">
        <v>38421</v>
      </c>
      <c r="W44" s="33">
        <f>SUM(D6L1329C10:D6L1336C10)</f>
        <v>23.230433532592258</v>
      </c>
      <c r="X44" s="16" t="s">
        <v>38422</v>
      </c>
      <c r="Y44" s="33">
        <f>SUM(D6L1329C11:D6L1336C11)</f>
        <v>1.0469435843104375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8.0382122950146226E-2</v>
      </c>
      <c r="AD44" s="16" t="s">
        <v>38424</v>
      </c>
      <c r="AE44" s="33">
        <f>IF(D6L1337C5=0,0,D6L1337C10/D6L1337C5)</f>
        <v>0.25484609911851513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0.20899351967038027</v>
      </c>
      <c r="AJ44" s="16" t="s">
        <v>38426</v>
      </c>
      <c r="AK44" s="33">
        <f>IF(D6L1337C5=0,0,D6L1337C11/D6L1337C5)</f>
        <v>1.1485342625411534E-2</v>
      </c>
      <c r="AL44" s="16" t="s">
        <v>38427</v>
      </c>
      <c r="AM44" s="33">
        <f>SUM(D6L1329C18:D6L1336C18)</f>
        <v>14.826990971762743</v>
      </c>
      <c r="AN44" s="16" t="s">
        <v>38428</v>
      </c>
      <c r="AO44" s="33">
        <f>SUM(D6L1329C19:D6L1336C19)</f>
        <v>52.050386145139953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25.719167314198494</v>
      </c>
      <c r="AT44" s="16" t="s">
        <v>38430</v>
      </c>
      <c r="AU44" s="33">
        <f>IF(D6L1337C5=0,0,D6L1337C18/D6L1337C5)</f>
        <v>0.16265735228392561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25.719167314198494</v>
      </c>
      <c r="AZ44" s="16" t="s">
        <v>38432</v>
      </c>
      <c r="BA44" s="33">
        <f>IF(D6L1337C5=0,0,D6L1337C19/D6L1337C5)</f>
        <v>0.57101120597214772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-0.24523108407024827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-0.12261554203512413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-6.1307771017562067E-2</v>
      </c>
      <c r="R45" s="16" t="s">
        <v>38437</v>
      </c>
      <c r="S45" s="15">
        <f>D6L1338C5-D6L1338C7</f>
        <v>-6.1307771017562067E-2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-5.8663919615240617E-2</v>
      </c>
      <c r="X45" s="16" t="s">
        <v>38439</v>
      </c>
      <c r="Y45" s="33">
        <f>D6L1338C7-D6L1338C10</f>
        <v>-2.6438514023214496E-3</v>
      </c>
      <c r="Z45" s="16" t="s">
        <v>38440</v>
      </c>
      <c r="AA45" s="33">
        <f>CHOOSE(MIN(D6L1338C9,RUN_YEARS),B7L813C7,B7L813C16,B7L813C25,B7L813C34,B7L813C43)</f>
        <v>289</v>
      </c>
      <c r="AB45" s="16" t="s">
        <v>38441</v>
      </c>
      <c r="AC45" s="33">
        <f>IF(D6L1338C12=0,0,D6L1338C10/D6L1338C12)</f>
        <v>-2.0298934122920629E-4</v>
      </c>
      <c r="AD45" s="16" t="s">
        <v>38442</v>
      </c>
      <c r="AE45" s="33">
        <f>IF(D6L1338C5=0,0,D6L1338C10/D6L1338C5)</f>
        <v>0.47843787697350715</v>
      </c>
      <c r="AF45" s="16" t="s">
        <v>38443</v>
      </c>
      <c r="AG45" s="33">
        <f>CHOOSE(MIN(D6L1338C9,RUN_YEARS),B7L813C5,B7L813C14,B7L813C23,B7L813C32,B7L813C41)</f>
        <v>5.0094547714285715</v>
      </c>
      <c r="AH45" s="16" t="s">
        <v>38444</v>
      </c>
      <c r="AI45" s="33">
        <f>IF(D6L1338C15=0,0,D6L1338C11/D6L1338C15)</f>
        <v>-5.2777228719593557E-4</v>
      </c>
      <c r="AJ45" s="16" t="s">
        <v>38445</v>
      </c>
      <c r="AK45" s="33">
        <f>IF(D6L1338C5=0,0,D6L1338C11/D6L1338C5)</f>
        <v>2.1562123026492831E-2</v>
      </c>
      <c r="AL45" s="16" t="s">
        <v>38446</v>
      </c>
      <c r="AM45" s="33">
        <f>D6L1338C8*CHOOSE(MIN(D6L1338C9,RUN_YEARS),B7L813C4,B7L813C13,B7L813C22,B7L813C31,B7L813C40)</f>
        <v>-1.3592186275297955E-2</v>
      </c>
      <c r="AN45" s="16" t="s">
        <v>38447</v>
      </c>
      <c r="AO45" s="33">
        <f>D6L1338C8-D6L1338C18</f>
        <v>-4.771558474226411E-2</v>
      </c>
      <c r="AP45" s="16" t="s">
        <v>38448</v>
      </c>
      <c r="AQ45" s="33">
        <f>CHOOSE(MIN(D6L1338C9,RUN_YEARS),B7L813C2,B7L813C11,B7L813C20,B7L813C29,B7L813C38)</f>
        <v>0.57649576250384171</v>
      </c>
      <c r="AR45" s="16" t="s">
        <v>38449</v>
      </c>
      <c r="AS45" s="33">
        <f>IF(D6L1338C20=0,0,D6L1338C18/D6L1338C20)</f>
        <v>-2.3577252703930116E-2</v>
      </c>
      <c r="AT45" s="16" t="s">
        <v>38450</v>
      </c>
      <c r="AU45" s="33">
        <f>IF(D6L1338C5=0,0,D6L1338C18/D6L1338C5)</f>
        <v>0.110852066954158</v>
      </c>
      <c r="AV45" s="16" t="s">
        <v>38451</v>
      </c>
      <c r="AW45" s="33">
        <f>CHOOSE(MIN(D6L1338C9,RUN_YEARS),B7L813C1,B7L813C10,B7L813C19,B7L813C28,B7L813C37)</f>
        <v>2.0237974857142857</v>
      </c>
      <c r="AX45" s="16" t="s">
        <v>38452</v>
      </c>
      <c r="AY45" s="33">
        <f>IF(D6L1338C23=0,0,D6L1338C19/D6L1338C23)</f>
        <v>-2.3577252703930116E-2</v>
      </c>
      <c r="AZ45" s="16" t="s">
        <v>38453</v>
      </c>
      <c r="BA45" s="33">
        <f>IF(D6L1338C5=0,0,D6L1338C19/D6L1338C5)</f>
        <v>0.389147933045842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0.85831955546608985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0.85831955546608985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0.34332782218643598</v>
      </c>
      <c r="R46" s="16" t="s">
        <v>38457</v>
      </c>
      <c r="S46" s="15">
        <f>D6L1339C5-D6L1339C7</f>
        <v>0.51499173327965386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0.32852206870563239</v>
      </c>
      <c r="X46" s="16" t="s">
        <v>38459</v>
      </c>
      <c r="Y46" s="33">
        <f>D6L1339C7-D6L1339C10</f>
        <v>1.4805753480803596E-2</v>
      </c>
      <c r="Z46" s="16" t="s">
        <v>38460</v>
      </c>
      <c r="AA46" s="33">
        <f>CHOOSE(MIN(D6L1339C9,RUN_YEARS),B7L813C7,B7L813C16,B7L813C25,B7L813C34,B7L813C43)</f>
        <v>289</v>
      </c>
      <c r="AB46" s="16" t="s">
        <v>38461</v>
      </c>
      <c r="AC46" s="33">
        <f>IF(D6L1339C12=0,0,D6L1339C10/D6L1339C12)</f>
        <v>1.1367545629952678E-3</v>
      </c>
      <c r="AD46" s="16" t="s">
        <v>38462</v>
      </c>
      <c r="AE46" s="33">
        <f>IF(D6L1339C5=0,0,D6L1339C10/D6L1339C5)</f>
        <v>0.38275030157880574</v>
      </c>
      <c r="AF46" s="16" t="s">
        <v>38463</v>
      </c>
      <c r="AG46" s="33">
        <f>CHOOSE(MIN(D6L1339C9,RUN_YEARS),B7L813C5,B7L813C14,B7L813C23,B7L813C32,B7L813C41)</f>
        <v>5.0094547714285715</v>
      </c>
      <c r="AH46" s="16" t="s">
        <v>38464</v>
      </c>
      <c r="AI46" s="33">
        <f>IF(D6L1339C15=0,0,D6L1339C11/D6L1339C15)</f>
        <v>2.9555618637876961E-3</v>
      </c>
      <c r="AJ46" s="16" t="s">
        <v>38465</v>
      </c>
      <c r="AK46" s="33">
        <f>IF(D6L1339C5=0,0,D6L1339C11/D6L1339C5)</f>
        <v>1.7249698421194292E-2</v>
      </c>
      <c r="AL46" s="16" t="s">
        <v>38466</v>
      </c>
      <c r="AM46" s="33">
        <f>D6L1339C8*CHOOSE(MIN(D6L1339C9,RUN_YEARS),B7L813C4,B7L813C13,B7L813C22,B7L813C31,B7L813C40)</f>
        <v>0.11417579619670815</v>
      </c>
      <c r="AN46" s="16" t="s">
        <v>38467</v>
      </c>
      <c r="AO46" s="33">
        <f>D6L1339C8-D6L1339C18</f>
        <v>0.40081593708294572</v>
      </c>
      <c r="AP46" s="16" t="s">
        <v>38468</v>
      </c>
      <c r="AQ46" s="33">
        <f>CHOOSE(MIN(D6L1339C9,RUN_YEARS),B7L813C2,B7L813C11,B7L813C20,B7L813C29,B7L813C38)</f>
        <v>0.57649576250384171</v>
      </c>
      <c r="AR46" s="16" t="s">
        <v>38469</v>
      </c>
      <c r="AS46" s="33">
        <f>IF(D6L1339C20=0,0,D6L1339C18/D6L1339C20)</f>
        <v>0.19805140579146457</v>
      </c>
      <c r="AT46" s="16" t="s">
        <v>38470</v>
      </c>
      <c r="AU46" s="33">
        <f>IF(D6L1339C5=0,0,D6L1339C18/D6L1339C5)</f>
        <v>0.13302248034498959</v>
      </c>
      <c r="AV46" s="16" t="s">
        <v>38471</v>
      </c>
      <c r="AW46" s="33">
        <f>CHOOSE(MIN(D6L1339C9,RUN_YEARS),B7L813C1,B7L813C10,B7L813C19,B7L813C28,B7L813C37)</f>
        <v>2.0237974857142857</v>
      </c>
      <c r="AX46" s="16" t="s">
        <v>38472</v>
      </c>
      <c r="AY46" s="33">
        <f>IF(D6L1339C23=0,0,D6L1339C19/D6L1339C23)</f>
        <v>0.19805140579146457</v>
      </c>
      <c r="AZ46" s="16" t="s">
        <v>38473</v>
      </c>
      <c r="BA46" s="33">
        <f>IF(D6L1339C5=0,0,D6L1339C19/D6L1339C5)</f>
        <v>0.46697751965501033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0.61308847139584155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0.7357040134309657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0.28202005116887391</v>
      </c>
      <c r="R47" s="16" t="s">
        <v>38477</v>
      </c>
      <c r="S47" s="15">
        <f>SUM(D6L1338C8:D6L1339C8)</f>
        <v>0.45368396226209179</v>
      </c>
      <c r="U47" s="21" t="str">
        <f>NULL_VALUE</f>
        <v>n/a</v>
      </c>
      <c r="V47" s="16" t="s">
        <v>38478</v>
      </c>
      <c r="W47" s="33">
        <f>SUM(D6L1338C10:D6L1339C10)</f>
        <v>0.26985814909039174</v>
      </c>
      <c r="X47" s="16" t="s">
        <v>38479</v>
      </c>
      <c r="Y47" s="33">
        <f>SUM(D6L1338C11:D6L1339C11)</f>
        <v>1.2161902078482147E-2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9.3376522176606149E-4</v>
      </c>
      <c r="AD47" s="16" t="s">
        <v>38481</v>
      </c>
      <c r="AE47" s="33">
        <f>IF(D6L1340C5=0,0,D6L1340C10/D6L1340C5)</f>
        <v>0.36680260561839889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2.4277895765917605E-3</v>
      </c>
      <c r="AJ47" s="16" t="s">
        <v>38483</v>
      </c>
      <c r="AK47" s="33">
        <f>IF(D6L1340C5=0,0,D6L1340C11/D6L1340C5)</f>
        <v>1.6530971500026144E-2</v>
      </c>
      <c r="AL47" s="16" t="s">
        <v>38484</v>
      </c>
      <c r="AM47" s="33">
        <f>SUM(D6L1338C18:D6L1339C18)</f>
        <v>0.10058360992141019</v>
      </c>
      <c r="AN47" s="16" t="s">
        <v>38485</v>
      </c>
      <c r="AO47" s="33">
        <f>SUM(D6L1338C19:D6L1339C19)</f>
        <v>0.3531003523406816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0.17447415308753444</v>
      </c>
      <c r="AT47" s="16" t="s">
        <v>38487</v>
      </c>
      <c r="AU47" s="33">
        <f>IF(D6L1340C5=0,0,D6L1340C18/D6L1340C5)</f>
        <v>0.13671749519529894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0.17447415308753444</v>
      </c>
      <c r="AZ47" s="16" t="s">
        <v>38489</v>
      </c>
      <c r="BA47" s="33">
        <f>IF(D6L1340C5=0,0,D6L1340C19/D6L1340C5)</f>
        <v>0.47994892768627601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90.304704929618609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90.919916899272479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24.074126494089633</v>
      </c>
      <c r="R48" s="16" t="s">
        <v>38494</v>
      </c>
      <c r="S48" s="15">
        <f>SUM(D6L1328C8,D6L1337C8,D6L1340C8)</f>
        <v>66.845790405182839</v>
      </c>
      <c r="U48" s="21" t="str">
        <f>NULL_VALUE</f>
        <v>n/a</v>
      </c>
      <c r="V48" s="16" t="s">
        <v>38495</v>
      </c>
      <c r="W48" s="33">
        <f>SUM(D6L1328C10,D6L1337C10,D6L1340C10)</f>
        <v>23.031763869158812</v>
      </c>
      <c r="X48" s="16" t="s">
        <v>38496</v>
      </c>
      <c r="Y48" s="33">
        <f>SUM(D6L1328C11,D6L1337C11,D6L1340C11)</f>
        <v>1.0423626249308215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7.800119550755856E-2</v>
      </c>
      <c r="AD48" s="16" t="s">
        <v>38498</v>
      </c>
      <c r="AE48" s="33">
        <f>IF(D6L1341C5=0,0,D6L1341C10/D6L1341C5)</f>
        <v>0.25331923581359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0.20280310831965234</v>
      </c>
      <c r="AJ48" s="16" t="s">
        <v>38500</v>
      </c>
      <c r="AK48" s="33">
        <f>IF(D6L1341C5=0,0,D6L1341C11/D6L1341C5)</f>
        <v>1.14646235993113E-2</v>
      </c>
      <c r="AL48" s="16" t="s">
        <v>38501</v>
      </c>
      <c r="AM48" s="33">
        <f>SUM(D6L1328C18,D6L1337C18,D6L1340C18)</f>
        <v>14.819113944757454</v>
      </c>
      <c r="AN48" s="16" t="s">
        <v>38502</v>
      </c>
      <c r="AO48" s="33">
        <f>SUM(D6L1328C19,D6L1337C19,D6L1340C19)</f>
        <v>52.026676460425399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25.425264630659054</v>
      </c>
      <c r="AT48" s="16" t="s">
        <v>38504</v>
      </c>
      <c r="AU48" s="33">
        <f>IF(D6L1341C5=0,0,D6L1341C18/D6L1341C5)</f>
        <v>0.16299084348234852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25.425264630659054</v>
      </c>
      <c r="AZ48" s="16" t="s">
        <v>38506</v>
      </c>
      <c r="BA48" s="33">
        <f>IF(D6L1341C5=0,0,D6L1341C19/D6L1341C5)</f>
        <v>0.57222529710475023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2257.7748893333332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1941.6864048266666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970.8432024133333</v>
      </c>
      <c r="R8" s="16" t="s">
        <v>38515</v>
      </c>
      <c r="S8" s="15">
        <f>D6L1401C5-D6L1401C7</f>
        <v>970.8432024133333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927.75961181457444</v>
      </c>
      <c r="X8" s="16" t="s">
        <v>38517</v>
      </c>
      <c r="Y8" s="33">
        <f>D6L1401C7-D6L1401C10</f>
        <v>43.08359059875886</v>
      </c>
      <c r="Z8" s="16" t="s">
        <v>38518</v>
      </c>
      <c r="AA8" s="33">
        <f>CHOOSE(MIN(D6L1401C9,RUN_YEARS),B7L814C7,B7L814C16,B7L814C25,B7L814C34,B7L814C43)</f>
        <v>21243.666666666664</v>
      </c>
      <c r="AB8" s="16" t="s">
        <v>38519</v>
      </c>
      <c r="AC8" s="33">
        <f>IF(D6L1401C12=0,0,D6L1401C10/D6L1401C12)</f>
        <v>4.3672291905724428E-2</v>
      </c>
      <c r="AD8" s="16" t="s">
        <v>38520</v>
      </c>
      <c r="AE8" s="33">
        <f>IF(D6L1401C5=0,0,D6L1401C10/D6L1401C5)</f>
        <v>0.4778112518624732</v>
      </c>
      <c r="AF8" s="16" t="s">
        <v>38521</v>
      </c>
      <c r="AG8" s="33">
        <f>CHOOSE(MIN(D6L1401C9,RUN_YEARS),B7L814C5,B7L814C14,B7L814C23,B7L814C32,B7L814C41)</f>
        <v>379.4307796926351</v>
      </c>
      <c r="AH8" s="16" t="s">
        <v>38522</v>
      </c>
      <c r="AI8" s="33">
        <f>IF(D6L1401C15=0,0,D6L1401C11/D6L1401C15)</f>
        <v>0.11354795895488373</v>
      </c>
      <c r="AJ8" s="16" t="s">
        <v>38523</v>
      </c>
      <c r="AK8" s="33">
        <f>IF(D6L1401C5=0,0,D6L1401C11/D6L1401C5)</f>
        <v>2.2188748137526828E-2</v>
      </c>
      <c r="AL8" s="16" t="s">
        <v>38524</v>
      </c>
      <c r="AM8" s="33">
        <f>D6L1401C8*CHOOSE(MIN(D6L1401C9,RUN_YEARS),B7L814C4,B7L814C13,B7L814C22,B7L814C31,B7L814C40)</f>
        <v>190.76695241817038</v>
      </c>
      <c r="AN8" s="16" t="s">
        <v>38525</v>
      </c>
      <c r="AO8" s="33">
        <f>D6L1401C8-D6L1401C18</f>
        <v>780.07624999516293</v>
      </c>
      <c r="AP8" s="16" t="s">
        <v>38526</v>
      </c>
      <c r="AQ8" s="33">
        <f>CHOOSE(MIN(D6L1401C9,RUN_YEARS),B7L814C2,B7L814C11,B7L814C20,B7L814C29,B7L814C38)</f>
        <v>34.786919552620638</v>
      </c>
      <c r="AR8" s="16" t="s">
        <v>38527</v>
      </c>
      <c r="AS8" s="33">
        <f>IF(D6L1401C20=0,0,D6L1401C18/D6L1401C20)</f>
        <v>5.4838702268421793</v>
      </c>
      <c r="AT8" s="16" t="s">
        <v>38528</v>
      </c>
      <c r="AU8" s="33">
        <f>IF(D6L1401C5=0,0,D6L1401C18/D6L1401C5)</f>
        <v>9.8248075458508471E-2</v>
      </c>
      <c r="AV8" s="16" t="s">
        <v>38529</v>
      </c>
      <c r="AW8" s="33">
        <f>CHOOSE(MIN(D6L1401C9,RUN_YEARS),B7L814C1,B7L814C10,B7L814C19,B7L814C28,B7L814C37)</f>
        <v>142.24921774714579</v>
      </c>
      <c r="AX8" s="16" t="s">
        <v>38530</v>
      </c>
      <c r="AY8" s="33">
        <f>IF(D6L1401C23=0,0,D6L1401C19/D6L1401C23)</f>
        <v>5.4838702268421793</v>
      </c>
      <c r="AZ8" s="16" t="s">
        <v>38531</v>
      </c>
      <c r="BA8" s="33">
        <f>IF(D6L1401C5=0,0,D6L1401C19/D6L1401C5)</f>
        <v>0.4017519245414915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5.9075531258877314</v>
      </c>
      <c r="J9" s="16" t="s">
        <v>38552</v>
      </c>
      <c r="K9" s="21">
        <f>IF(FLOW_THRU_100PCT="Y",1,INDEX(VariabilityMatrix,D6L1402C1,D6L1402C9))</f>
        <v>0.41130428419712656</v>
      </c>
      <c r="L9" s="16" t="s">
        <v>38532</v>
      </c>
      <c r="M9" s="15">
        <f>IF(D6L1402C2&lt;&gt;0,D6L1402C2*D6L1402C4,D6L1402C3*D6L1402C4)</f>
        <v>2.429801909799751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1.2149009548998755</v>
      </c>
      <c r="R9" s="16" t="s">
        <v>38534</v>
      </c>
      <c r="S9" s="15">
        <f>D6L1402C5-D6L1402C7</f>
        <v>1.2149009548998755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1.1625410039660284</v>
      </c>
      <c r="X9" s="16" t="s">
        <v>38536</v>
      </c>
      <c r="Y9" s="33">
        <f>D6L1402C7-D6L1402C10</f>
        <v>5.2359950933847044E-2</v>
      </c>
      <c r="Z9" s="16" t="s">
        <v>38537</v>
      </c>
      <c r="AA9" s="33">
        <f>CHOOSE(MIN(D6L1402C9,RUN_YEARS),B7L814C7,B7L814C16,B7L814C25,B7L814C34,B7L814C43)</f>
        <v>20568.2</v>
      </c>
      <c r="AB9" s="16" t="s">
        <v>38538</v>
      </c>
      <c r="AC9" s="33">
        <f>IF(D6L1402C12=0,0,D6L1402C10/D6L1402C12)</f>
        <v>5.6521280616000837E-5</v>
      </c>
      <c r="AD9" s="16" t="s">
        <v>38539</v>
      </c>
      <c r="AE9" s="33">
        <f>IF(D6L1402C5=0,0,D6L1402C10/D6L1402C5)</f>
        <v>0.47845093843960218</v>
      </c>
      <c r="AF9" s="16" t="s">
        <v>38540</v>
      </c>
      <c r="AG9" s="33">
        <f>CHOOSE(MIN(D6L1402C9,RUN_YEARS),B7L814C5,B7L814C14,B7L814C23,B7L814C32,B7L814C41)</f>
        <v>356.2984144623781</v>
      </c>
      <c r="AH9" s="16" t="s">
        <v>38541</v>
      </c>
      <c r="AI9" s="33">
        <f>IF(D6L1402C15=0,0,D6L1402C11/D6L1402C15)</f>
        <v>1.4695532960160221E-4</v>
      </c>
      <c r="AJ9" s="16" t="s">
        <v>38542</v>
      </c>
      <c r="AK9" s="33">
        <f>IF(D6L1402C5=0,0,D6L1402C11/D6L1402C5)</f>
        <v>2.1549061560397827E-2</v>
      </c>
      <c r="AL9" s="16" t="s">
        <v>38543</v>
      </c>
      <c r="AM9" s="33">
        <f>D6L1402C8*CHOOSE(MIN(D6L1402C9,RUN_YEARS),B7L814C4,B7L814C13,B7L814C22,B7L814C31,B7L814C40)</f>
        <v>0.24975431774858053</v>
      </c>
      <c r="AN9" s="16" t="s">
        <v>38544</v>
      </c>
      <c r="AO9" s="33">
        <f>D6L1402C8-D6L1402C18</f>
        <v>0.96514663715129489</v>
      </c>
      <c r="AP9" s="16" t="s">
        <v>38545</v>
      </c>
      <c r="AQ9" s="33">
        <f>CHOOSE(MIN(D6L1402C9,RUN_YEARS),B7L814C2,B7L814C11,B7L814C20,B7L814C29,B7L814C38)</f>
        <v>34.846357167443379</v>
      </c>
      <c r="AR9" s="16" t="s">
        <v>38546</v>
      </c>
      <c r="AS9" s="33">
        <f>IF(D6L1402C20=0,0,D6L1402C18/D6L1402C20)</f>
        <v>7.1673006319846718E-3</v>
      </c>
      <c r="AT9" s="16" t="s">
        <v>38547</v>
      </c>
      <c r="AU9" s="33">
        <f>IF(D6L1402C5=0,0,D6L1402C18/D6L1402C5)</f>
        <v>0.10278793375759743</v>
      </c>
      <c r="AV9" s="16" t="s">
        <v>38548</v>
      </c>
      <c r="AW9" s="33">
        <f>CHOOSE(MIN(D6L1402C9,RUN_YEARS),B7L814C1,B7L814C10,B7L814C19,B7L814C28,B7L814C37)</f>
        <v>134.65971175315966</v>
      </c>
      <c r="AX9" s="16" t="s">
        <v>38549</v>
      </c>
      <c r="AY9" s="33">
        <f>IF(D6L1402C23=0,0,D6L1402C19/D6L1402C23)</f>
        <v>7.1673006319846718E-3</v>
      </c>
      <c r="AZ9" s="16" t="s">
        <v>38550</v>
      </c>
      <c r="BA9" s="33">
        <f>IF(D6L1402C5=0,0,D6L1402C19/D6L1402C5)</f>
        <v>0.39721206624240252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0.96953716990289363</v>
      </c>
      <c r="J10" s="16" t="s">
        <v>38573</v>
      </c>
      <c r="K10" s="21">
        <f>IF(FLOW_THRU_100PCT="Y",1,INDEX(VariabilityMatrix,D6L1403C1,D6L1403C9))</f>
        <v>0.41130428419712656</v>
      </c>
      <c r="L10" s="16" t="s">
        <v>38553</v>
      </c>
      <c r="M10" s="15">
        <f>IF(D6L1403C2&lt;&gt;0,D6L1403C2*D6L1403C4,D6L1403C3*D6L1403C4)</f>
        <v>0.39877479166941754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0.19938739583470877</v>
      </c>
      <c r="R10" s="16" t="s">
        <v>38555</v>
      </c>
      <c r="S10" s="15">
        <f>D6L1403C5-D6L1403C7</f>
        <v>0.19938739583470877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0.19079417330028967</v>
      </c>
      <c r="X10" s="16" t="s">
        <v>38557</v>
      </c>
      <c r="Y10" s="33">
        <f>D6L1403C7-D6L1403C10</f>
        <v>8.5932225344191038E-3</v>
      </c>
      <c r="Z10" s="16" t="s">
        <v>38558</v>
      </c>
      <c r="AA10" s="33">
        <f>CHOOSE(MIN(D6L1403C9,RUN_YEARS),B7L814C7,B7L814C16,B7L814C25,B7L814C34,B7L814C43)</f>
        <v>20568.2</v>
      </c>
      <c r="AB10" s="16" t="s">
        <v>38559</v>
      </c>
      <c r="AC10" s="33">
        <f>IF(D6L1403C12=0,0,D6L1403C10/D6L1403C12)</f>
        <v>9.2761726014084692E-6</v>
      </c>
      <c r="AD10" s="16" t="s">
        <v>38560</v>
      </c>
      <c r="AE10" s="33">
        <f>IF(D6L1403C5=0,0,D6L1403C10/D6L1403C5)</f>
        <v>0.47845093843960218</v>
      </c>
      <c r="AF10" s="16" t="s">
        <v>38561</v>
      </c>
      <c r="AG10" s="33">
        <f>CHOOSE(MIN(D6L1403C9,RUN_YEARS),B7L814C5,B7L814C14,B7L814C23,B7L814C32,B7L814C41)</f>
        <v>356.2984144623781</v>
      </c>
      <c r="AH10" s="16" t="s">
        <v>38562</v>
      </c>
      <c r="AI10" s="33">
        <f>IF(D6L1403C15=0,0,D6L1403C11/D6L1403C15)</f>
        <v>2.4118048763662042E-5</v>
      </c>
      <c r="AJ10" s="16" t="s">
        <v>38563</v>
      </c>
      <c r="AK10" s="33">
        <f>IF(D6L1403C5=0,0,D6L1403C11/D6L1403C5)</f>
        <v>2.1549061560397844E-2</v>
      </c>
      <c r="AL10" s="16" t="s">
        <v>38564</v>
      </c>
      <c r="AM10" s="33">
        <f>D6L1403C8*CHOOSE(MIN(D6L1403C9,RUN_YEARS),B7L814C4,B7L814C13,B7L814C22,B7L814C31,B7L814C40)</f>
        <v>4.0989236870315804E-2</v>
      </c>
      <c r="AN10" s="16" t="s">
        <v>38565</v>
      </c>
      <c r="AO10" s="33">
        <f>D6L1403C8-D6L1403C18</f>
        <v>0.15839815896439297</v>
      </c>
      <c r="AP10" s="16" t="s">
        <v>38566</v>
      </c>
      <c r="AQ10" s="33">
        <f>CHOOSE(MIN(D6L1403C9,RUN_YEARS),B7L814C2,B7L814C11,B7L814C20,B7L814C29,B7L814C38)</f>
        <v>34.846357167443379</v>
      </c>
      <c r="AR10" s="16" t="s">
        <v>38567</v>
      </c>
      <c r="AS10" s="33">
        <f>IF(D6L1403C20=0,0,D6L1403C18/D6L1403C20)</f>
        <v>1.176284702396716E-3</v>
      </c>
      <c r="AT10" s="16" t="s">
        <v>38568</v>
      </c>
      <c r="AU10" s="33">
        <f>IF(D6L1403C5=0,0,D6L1403C18/D6L1403C5)</f>
        <v>0.10278793375759743</v>
      </c>
      <c r="AV10" s="16" t="s">
        <v>38569</v>
      </c>
      <c r="AW10" s="33">
        <f>CHOOSE(MIN(D6L1403C9,RUN_YEARS),B7L814C1,B7L814C10,B7L814C19,B7L814C28,B7L814C37)</f>
        <v>134.65971175315966</v>
      </c>
      <c r="AX10" s="16" t="s">
        <v>38570</v>
      </c>
      <c r="AY10" s="33">
        <f>IF(D6L1403C23=0,0,D6L1403C19/D6L1403C23)</f>
        <v>1.176284702396716E-3</v>
      </c>
      <c r="AZ10" s="16" t="s">
        <v>38571</v>
      </c>
      <c r="BA10" s="33">
        <f>IF(D6L1403C5=0,0,D6L1403C19/D6L1403C5)</f>
        <v>0.39721206624240257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0.44909120406262104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20355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330.12373417375113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40.604052753514523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128.61136653704565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20.258652445873999</v>
      </c>
      <c r="J12" s="16" t="s">
        <v>38615</v>
      </c>
      <c r="K12" s="21">
        <f>IF(FLOW_THRU_100PCT="Y",1,INDEX(VariabilityMatrix,D6L1405C1,D6L1405C9))</f>
        <v>0.18172762348765775</v>
      </c>
      <c r="L12" s="16" t="s">
        <v>38595</v>
      </c>
      <c r="M12" s="15">
        <f>IF(D6L1405C2&lt;&gt;0,D6L1405C2*D6L1405C4,D6L1405C3*D6L1405C4)</f>
        <v>3.6815567640511069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1.8407783820255534</v>
      </c>
      <c r="R12" s="16" t="s">
        <v>38597</v>
      </c>
      <c r="S12" s="15">
        <f>D6L1405C5-D6L1405C7</f>
        <v>1.8407783820255534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1.7614442886789172</v>
      </c>
      <c r="X12" s="16" t="s">
        <v>38599</v>
      </c>
      <c r="Y12" s="33">
        <f>D6L1405C7-D6L1405C10</f>
        <v>7.9334093346636214E-2</v>
      </c>
      <c r="Z12" s="16" t="s">
        <v>38600</v>
      </c>
      <c r="AA12" s="33">
        <f>CHOOSE(MIN(D6L1405C9,RUN_YEARS),B7L814C7,B7L814C16,B7L814C25,B7L814C34,B7L814C43)</f>
        <v>20568.2</v>
      </c>
      <c r="AB12" s="16" t="s">
        <v>38601</v>
      </c>
      <c r="AC12" s="33">
        <f>IF(D6L1405C12=0,0,D6L1405C10/D6L1405C12)</f>
        <v>8.5639204630396298E-5</v>
      </c>
      <c r="AD12" s="16" t="s">
        <v>38602</v>
      </c>
      <c r="AE12" s="33">
        <f>IF(D6L1405C5=0,0,D6L1405C10/D6L1405C5)</f>
        <v>0.47845093843960218</v>
      </c>
      <c r="AF12" s="16" t="s">
        <v>38603</v>
      </c>
      <c r="AG12" s="33">
        <f>CHOOSE(MIN(D6L1405C9,RUN_YEARS),B7L814C5,B7L814C14,B7L814C23,B7L814C32,B7L814C41)</f>
        <v>356.2984144623781</v>
      </c>
      <c r="AH12" s="16" t="s">
        <v>38604</v>
      </c>
      <c r="AI12" s="33">
        <f>IF(D6L1405C15=0,0,D6L1405C11/D6L1405C15)</f>
        <v>2.226619320390301E-4</v>
      </c>
      <c r="AJ12" s="16" t="s">
        <v>38605</v>
      </c>
      <c r="AK12" s="33">
        <f>IF(D6L1405C5=0,0,D6L1405C11/D6L1405C5)</f>
        <v>2.1549061560397799E-2</v>
      </c>
      <c r="AL12" s="16" t="s">
        <v>38606</v>
      </c>
      <c r="AM12" s="33">
        <f>D6L1405C8*CHOOSE(MIN(D6L1405C9,RUN_YEARS),B7L814C4,B7L814C13,B7L814C22,B7L814C31,B7L814C40)</f>
        <v>0.37841961278811992</v>
      </c>
      <c r="AN12" s="16" t="s">
        <v>38607</v>
      </c>
      <c r="AO12" s="33">
        <f>D6L1405C8-D6L1405C18</f>
        <v>1.4623587692374336</v>
      </c>
      <c r="AP12" s="16" t="s">
        <v>38608</v>
      </c>
      <c r="AQ12" s="33">
        <f>CHOOSE(MIN(D6L1405C9,RUN_YEARS),B7L814C2,B7L814C11,B7L814C20,B7L814C29,B7L814C38)</f>
        <v>34.846357167443379</v>
      </c>
      <c r="AR12" s="16" t="s">
        <v>38609</v>
      </c>
      <c r="AS12" s="33">
        <f>IF(D6L1405C20=0,0,D6L1405C18/D6L1405C20)</f>
        <v>1.0859660623052839E-2</v>
      </c>
      <c r="AT12" s="16" t="s">
        <v>38610</v>
      </c>
      <c r="AU12" s="33">
        <f>IF(D6L1405C5=0,0,D6L1405C18/D6L1405C5)</f>
        <v>0.10278793375759743</v>
      </c>
      <c r="AV12" s="16" t="s">
        <v>38611</v>
      </c>
      <c r="AW12" s="33">
        <f>CHOOSE(MIN(D6L1405C9,RUN_YEARS),B7L814C1,B7L814C10,B7L814C19,B7L814C28,B7L814C37)</f>
        <v>134.65971175315966</v>
      </c>
      <c r="AX12" s="16" t="s">
        <v>38612</v>
      </c>
      <c r="AY12" s="33">
        <f>IF(D6L1405C23=0,0,D6L1405C19/D6L1405C23)</f>
        <v>1.085966062305284E-2</v>
      </c>
      <c r="AZ12" s="16" t="s">
        <v>38613</v>
      </c>
      <c r="BA12" s="33">
        <f>IF(D6L1405C5=0,0,D6L1405C19/D6L1405C5)</f>
        <v>0.39721206624240257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9.7527106987993744</v>
      </c>
      <c r="J13" s="16" t="s">
        <v>38636</v>
      </c>
      <c r="K13" s="21">
        <f>IF(FLOW_THRU_100PCT="Y",1,INDEX(VariabilityMatrix,D6L1406C1,D6L1406C9))</f>
        <v>0.41130428419712656</v>
      </c>
      <c r="L13" s="16" t="s">
        <v>38616</v>
      </c>
      <c r="M13" s="15">
        <f>IF(D6L1406C2&lt;&gt;0,D6L1406C2*D6L1406C4,D6L1406C3*D6L1406C4)</f>
        <v>4.0113316929513347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2.0056658464756674</v>
      </c>
      <c r="R13" s="16" t="s">
        <v>38618</v>
      </c>
      <c r="S13" s="15">
        <f>D6L1406C5-D6L1406C7</f>
        <v>2.0056658464756674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1.9192254128850843</v>
      </c>
      <c r="X13" s="16" t="s">
        <v>38620</v>
      </c>
      <c r="Y13" s="33">
        <f>D6L1406C7-D6L1406C10</f>
        <v>8.6440433590583066E-2</v>
      </c>
      <c r="Z13" s="16" t="s">
        <v>38621</v>
      </c>
      <c r="AA13" s="33">
        <f>CHOOSE(MIN(D6L1406C9,RUN_YEARS),B7L814C7,B7L814C16,B7L814C25,B7L814C34,B7L814C43)</f>
        <v>20568.2</v>
      </c>
      <c r="AB13" s="16" t="s">
        <v>38622</v>
      </c>
      <c r="AC13" s="33">
        <f>IF(D6L1406C12=0,0,D6L1406C10/D6L1406C12)</f>
        <v>9.3310324330037842E-5</v>
      </c>
      <c r="AD13" s="16" t="s">
        <v>38623</v>
      </c>
      <c r="AE13" s="33">
        <f>IF(D6L1406C5=0,0,D6L1406C10/D6L1406C5)</f>
        <v>0.47845093843960218</v>
      </c>
      <c r="AF13" s="16" t="s">
        <v>38624</v>
      </c>
      <c r="AG13" s="33">
        <f>CHOOSE(MIN(D6L1406C9,RUN_YEARS),B7L814C5,B7L814C14,B7L814C23,B7L814C32,B7L814C41)</f>
        <v>356.2984144623781</v>
      </c>
      <c r="AH13" s="16" t="s">
        <v>38625</v>
      </c>
      <c r="AI13" s="33">
        <f>IF(D6L1406C15=0,0,D6L1406C11/D6L1406C15)</f>
        <v>2.4260684325809817E-4</v>
      </c>
      <c r="AJ13" s="16" t="s">
        <v>38626</v>
      </c>
      <c r="AK13" s="33">
        <f>IF(D6L1406C5=0,0,D6L1406C11/D6L1406C5)</f>
        <v>2.1549061560397806E-2</v>
      </c>
      <c r="AL13" s="16" t="s">
        <v>38627</v>
      </c>
      <c r="AM13" s="33">
        <f>D6L1406C8*CHOOSE(MIN(D6L1406C9,RUN_YEARS),B7L814C4,B7L814C13,B7L814C22,B7L814C31,B7L814C40)</f>
        <v>0.41231649633483292</v>
      </c>
      <c r="AN13" s="16" t="s">
        <v>38628</v>
      </c>
      <c r="AO13" s="33">
        <f>D6L1406C8-D6L1406C18</f>
        <v>1.5933493501408345</v>
      </c>
      <c r="AP13" s="16" t="s">
        <v>38629</v>
      </c>
      <c r="AQ13" s="33">
        <f>CHOOSE(MIN(D6L1406C9,RUN_YEARS),B7L814C2,B7L814C11,B7L814C20,B7L814C29,B7L814C38)</f>
        <v>34.846357167443379</v>
      </c>
      <c r="AR13" s="16" t="s">
        <v>38630</v>
      </c>
      <c r="AS13" s="33">
        <f>IF(D6L1406C20=0,0,D6L1406C18/D6L1406C20)</f>
        <v>1.1832413194686999E-2</v>
      </c>
      <c r="AT13" s="16" t="s">
        <v>38631</v>
      </c>
      <c r="AU13" s="33">
        <f>IF(D6L1406C5=0,0,D6L1406C18/D6L1406C5)</f>
        <v>0.10278793375759743</v>
      </c>
      <c r="AV13" s="16" t="s">
        <v>38632</v>
      </c>
      <c r="AW13" s="33">
        <f>CHOOSE(MIN(D6L1406C9,RUN_YEARS),B7L814C1,B7L814C10,B7L814C19,B7L814C28,B7L814C37)</f>
        <v>134.65971175315966</v>
      </c>
      <c r="AX13" s="16" t="s">
        <v>38633</v>
      </c>
      <c r="AY13" s="33">
        <f>IF(D6L1406C23=0,0,D6L1406C19/D6L1406C23)</f>
        <v>1.1832413194687001E-2</v>
      </c>
      <c r="AZ13" s="16" t="s">
        <v>38634</v>
      </c>
      <c r="BA13" s="33">
        <f>IF(D6L1406C5=0,0,D6L1406C19/D6L1406C5)</f>
        <v>0.39721206624240257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1.0050787448725502</v>
      </c>
      <c r="J14" s="16" t="s">
        <v>38657</v>
      </c>
      <c r="K14" s="21">
        <f>IF(FLOW_THRU_100PCT="Y",1,INDEX(VariabilityMatrix,D6L1407C1,D6L1407C9))</f>
        <v>0.44909120406262104</v>
      </c>
      <c r="L14" s="16" t="s">
        <v>38637</v>
      </c>
      <c r="M14" s="15">
        <f>IF(D6L1407C2&lt;&gt;0,D6L1407C2*D6L1407C4,D6L1407C3*D6L1407C4)</f>
        <v>0.45137202371256147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0.22568601185628073</v>
      </c>
      <c r="R14" s="16" t="s">
        <v>38639</v>
      </c>
      <c r="S14" s="15">
        <f>D6L1407C5-D6L1407C7</f>
        <v>0.22568601185628073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0.21655442906980985</v>
      </c>
      <c r="X14" s="16" t="s">
        <v>38641</v>
      </c>
      <c r="Y14" s="33">
        <f>D6L1407C7-D6L1407C10</f>
        <v>9.1315827864708876E-3</v>
      </c>
      <c r="Z14" s="16" t="s">
        <v>38642</v>
      </c>
      <c r="AA14" s="33">
        <f>CHOOSE(MIN(D6L1407C9,RUN_YEARS),B7L814C7,B7L814C16,B7L814C25,B7L814C34,B7L814C43)</f>
        <v>20355</v>
      </c>
      <c r="AB14" s="16" t="s">
        <v>38643</v>
      </c>
      <c r="AC14" s="33">
        <f>IF(D6L1407C12=0,0,D6L1407C10/D6L1407C12)</f>
        <v>1.0638881310233842E-5</v>
      </c>
      <c r="AD14" s="16" t="s">
        <v>38644</v>
      </c>
      <c r="AE14" s="33">
        <f>IF(D6L1407C5=0,0,D6L1407C10/D6L1407C5)</f>
        <v>0.47976927610319514</v>
      </c>
      <c r="AF14" s="16" t="s">
        <v>38645</v>
      </c>
      <c r="AG14" s="33">
        <f>CHOOSE(MIN(D6L1407C9,RUN_YEARS),B7L814C5,B7L814C14,B7L814C23,B7L814C32,B7L814C41)</f>
        <v>330.12373417375113</v>
      </c>
      <c r="AH14" s="16" t="s">
        <v>38646</v>
      </c>
      <c r="AI14" s="33">
        <f>IF(D6L1407C15=0,0,D6L1407C11/D6L1407C15)</f>
        <v>2.7661091406607989E-5</v>
      </c>
      <c r="AJ14" s="16" t="s">
        <v>38647</v>
      </c>
      <c r="AK14" s="33">
        <f>IF(D6L1407C5=0,0,D6L1407C11/D6L1407C5)</f>
        <v>2.0230723896804862E-2</v>
      </c>
      <c r="AL14" s="16" t="s">
        <v>38648</v>
      </c>
      <c r="AM14" s="33">
        <f>D6L1407C8*CHOOSE(MIN(D6L1407C9,RUN_YEARS),B7L814C4,B7L814C13,B7L814C22,B7L814C31,B7L814C40)</f>
        <v>5.4154442719003056E-2</v>
      </c>
      <c r="AN14" s="16" t="s">
        <v>38649</v>
      </c>
      <c r="AO14" s="33">
        <f>D6L1407C8-D6L1407C18</f>
        <v>0.17153156913727768</v>
      </c>
      <c r="AP14" s="16" t="s">
        <v>38650</v>
      </c>
      <c r="AQ14" s="33">
        <f>CHOOSE(MIN(D6L1407C9,RUN_YEARS),B7L814C2,B7L814C11,B7L814C20,B7L814C29,B7L814C38)</f>
        <v>40.604052753514523</v>
      </c>
      <c r="AR14" s="16" t="s">
        <v>38651</v>
      </c>
      <c r="AS14" s="33">
        <f>IF(D6L1407C20=0,0,D6L1407C18/D6L1407C20)</f>
        <v>1.3337201349763212E-3</v>
      </c>
      <c r="AT14" s="16" t="s">
        <v>38652</v>
      </c>
      <c r="AU14" s="33">
        <f>IF(D6L1407C5=0,0,D6L1407C18/D6L1407C5)</f>
        <v>0.11997740195233984</v>
      </c>
      <c r="AV14" s="16" t="s">
        <v>38653</v>
      </c>
      <c r="AW14" s="33">
        <f>CHOOSE(MIN(D6L1407C9,RUN_YEARS),B7L814C1,B7L814C10,B7L814C19,B7L814C28,B7L814C37)</f>
        <v>128.61136653704565</v>
      </c>
      <c r="AX14" s="16" t="s">
        <v>38654</v>
      </c>
      <c r="AY14" s="33">
        <f>IF(D6L1407C23=0,0,D6L1407C19/D6L1407C23)</f>
        <v>1.3337201349763214E-3</v>
      </c>
      <c r="AZ14" s="16" t="s">
        <v>38655</v>
      </c>
      <c r="BA14" s="33">
        <f>IF(D6L1407C5=0,0,D6L1407C19/D6L1407C5)</f>
        <v>0.3800225980476602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0.44909120406262104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20355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330.12373417375113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40.604052753514523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128.61136653704565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0.44909120406262104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20355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330.12373417375113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40.604052753514523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128.61136653704565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0.44909120406262104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20355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330.12373417375113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40.604052753514523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128.61136653704565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0.44909120406262104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20355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330.12373417375113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40.604052753514523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128.61136653704565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0.44909120406262104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20355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330.12373417375113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40.604052753514523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128.61136653704565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1.3627345668462207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1.1719517274877498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0.58597586374387489</v>
      </c>
      <c r="R20" s="16" t="s">
        <v>38765</v>
      </c>
      <c r="S20" s="15">
        <f>D6L1413C5-D6L1413C7</f>
        <v>0.58597586374387489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0.56226643192468673</v>
      </c>
      <c r="X20" s="16" t="s">
        <v>38767</v>
      </c>
      <c r="Y20" s="33">
        <f>D6L1413C7-D6L1413C10</f>
        <v>2.3709431819188165E-2</v>
      </c>
      <c r="Z20" s="16" t="s">
        <v>38768</v>
      </c>
      <c r="AA20" s="33">
        <f>CHOOSE(MIN(D6L1413C9,RUN_YEARS),B7L814C7,B7L814C16,B7L814C25,B7L814C34,B7L814C43)</f>
        <v>20355</v>
      </c>
      <c r="AB20" s="16" t="s">
        <v>38769</v>
      </c>
      <c r="AC20" s="33">
        <f>IF(D6L1413C12=0,0,D6L1413C10/D6L1413C12)</f>
        <v>2.762301311347024E-5</v>
      </c>
      <c r="AD20" s="16" t="s">
        <v>38770</v>
      </c>
      <c r="AE20" s="33">
        <f>IF(D6L1413C5=0,0,D6L1413C10/D6L1413C5)</f>
        <v>0.47976927610319514</v>
      </c>
      <c r="AF20" s="16" t="s">
        <v>38771</v>
      </c>
      <c r="AG20" s="33">
        <f>CHOOSE(MIN(D6L1413C9,RUN_YEARS),B7L814C5,B7L814C14,B7L814C23,B7L814C32,B7L814C41)</f>
        <v>330.12373417375113</v>
      </c>
      <c r="AH20" s="16" t="s">
        <v>38772</v>
      </c>
      <c r="AI20" s="33">
        <f>IF(D6L1413C15=0,0,D6L1413C11/D6L1413C15)</f>
        <v>7.1819834095022649E-5</v>
      </c>
      <c r="AJ20" s="16" t="s">
        <v>38773</v>
      </c>
      <c r="AK20" s="33">
        <f>IF(D6L1413C5=0,0,D6L1413C11/D6L1413C5)</f>
        <v>2.0230723896804866E-2</v>
      </c>
      <c r="AL20" s="16" t="s">
        <v>38774</v>
      </c>
      <c r="AM20" s="33">
        <f>D6L1413C8*CHOOSE(MIN(D6L1413C9,RUN_YEARS),B7L814C4,B7L814C13,B7L814C22,B7L814C31,B7L814C40)</f>
        <v>0.14060772347753681</v>
      </c>
      <c r="AN20" s="16" t="s">
        <v>38775</v>
      </c>
      <c r="AO20" s="33">
        <f>D6L1413C8-D6L1413C18</f>
        <v>0.44536814026633809</v>
      </c>
      <c r="AP20" s="16" t="s">
        <v>38776</v>
      </c>
      <c r="AQ20" s="33">
        <f>CHOOSE(MIN(D6L1413C9,RUN_YEARS),B7L814C2,B7L814C11,B7L814C20,B7L814C29,B7L814C38)</f>
        <v>40.604052753514523</v>
      </c>
      <c r="AR20" s="16" t="s">
        <v>38777</v>
      </c>
      <c r="AS20" s="33">
        <f>IF(D6L1413C20=0,0,D6L1413C18/D6L1413C20)</f>
        <v>3.4628987488291144E-3</v>
      </c>
      <c r="AT20" s="16" t="s">
        <v>38778</v>
      </c>
      <c r="AU20" s="33">
        <f>IF(D6L1413C5=0,0,D6L1413C18/D6L1413C5)</f>
        <v>0.11997740195233984</v>
      </c>
      <c r="AV20" s="16" t="s">
        <v>38779</v>
      </c>
      <c r="AW20" s="33">
        <f>CHOOSE(MIN(D6L1413C9,RUN_YEARS),B7L814C1,B7L814C10,B7L814C19,B7L814C28,B7L814C37)</f>
        <v>128.61136653704565</v>
      </c>
      <c r="AX20" s="16" t="s">
        <v>38780</v>
      </c>
      <c r="AY20" s="33">
        <f>IF(D6L1413C23=0,0,D6L1413C19/D6L1413C23)</f>
        <v>3.4628987488291149E-3</v>
      </c>
      <c r="AZ20" s="16" t="s">
        <v>38781</v>
      </c>
      <c r="BA20" s="33">
        <f>IF(D6L1413C5=0,0,D6L1413C19/D6L1413C5)</f>
        <v>0.38002259804766014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0.21222530097784972</v>
      </c>
      <c r="J21" s="16" t="s">
        <v>38803</v>
      </c>
      <c r="K21" s="21">
        <f>IF(FLOW_THRU_100PCT="Y",1,INDEX(VariabilityMatrix,D6L1414C1,D6L1414C9))</f>
        <v>0.41130428419712656</v>
      </c>
      <c r="L21" s="16" t="s">
        <v>38783</v>
      </c>
      <c r="M21" s="15">
        <f>IF(D6L1414C2&lt;&gt;0,D6L1414C2*D6L1414C4,D6L1414C3*D6L1414C4)</f>
        <v>8.7289175507214226E-2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4.3644587753607113E-2</v>
      </c>
      <c r="R21" s="16" t="s">
        <v>38785</v>
      </c>
      <c r="S21" s="15">
        <f>D6L1414C5-D6L1414C7</f>
        <v>4.3644587753607113E-2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4.1763587937045786E-2</v>
      </c>
      <c r="X21" s="16" t="s">
        <v>38787</v>
      </c>
      <c r="Y21" s="33">
        <f>D6L1414C7-D6L1414C10</f>
        <v>1.8809998165613268E-3</v>
      </c>
      <c r="Z21" s="16" t="s">
        <v>38788</v>
      </c>
      <c r="AA21" s="33">
        <f>CHOOSE(MIN(D6L1414C9,RUN_YEARS),B7L814C7,B7L814C16,B7L814C25,B7L814C34,B7L814C43)</f>
        <v>20568.2</v>
      </c>
      <c r="AB21" s="16" t="s">
        <v>38789</v>
      </c>
      <c r="AC21" s="33">
        <f>IF(D6L1414C12=0,0,D6L1414C10/D6L1414C12)</f>
        <v>2.0304930882160707E-6</v>
      </c>
      <c r="AD21" s="16" t="s">
        <v>38790</v>
      </c>
      <c r="AE21" s="33">
        <f>IF(D6L1414C5=0,0,D6L1414C10/D6L1414C5)</f>
        <v>0.47845093843960218</v>
      </c>
      <c r="AF21" s="16" t="s">
        <v>38791</v>
      </c>
      <c r="AG21" s="33">
        <f>CHOOSE(MIN(D6L1414C9,RUN_YEARS),B7L814C5,B7L814C14,B7L814C23,B7L814C32,B7L814C41)</f>
        <v>356.2984144623781</v>
      </c>
      <c r="AH21" s="16" t="s">
        <v>38792</v>
      </c>
      <c r="AI21" s="33">
        <f>IF(D6L1414C15=0,0,D6L1414C11/D6L1414C15)</f>
        <v>5.2792820293617766E-6</v>
      </c>
      <c r="AJ21" s="16" t="s">
        <v>38793</v>
      </c>
      <c r="AK21" s="33">
        <f>IF(D6L1414C5=0,0,D6L1414C11/D6L1414C5)</f>
        <v>2.1549061560397795E-2</v>
      </c>
      <c r="AL21" s="16" t="s">
        <v>38794</v>
      </c>
      <c r="AM21" s="33">
        <f>D6L1414C8*CHOOSE(MIN(D6L1414C9,RUN_YEARS),B7L814C4,B7L814C13,B7L814C22,B7L814C31,B7L814C40)</f>
        <v>8.972273989790832E-3</v>
      </c>
      <c r="AN21" s="16" t="s">
        <v>38795</v>
      </c>
      <c r="AO21" s="33">
        <f>D6L1414C8-D6L1414C18</f>
        <v>3.4672313763816284E-2</v>
      </c>
      <c r="AP21" s="16" t="s">
        <v>38796</v>
      </c>
      <c r="AQ21" s="33">
        <f>CHOOSE(MIN(D6L1414C9,RUN_YEARS),B7L814C2,B7L814C11,B7L814C20,B7L814C29,B7L814C38)</f>
        <v>34.846357167443379</v>
      </c>
      <c r="AR21" s="16" t="s">
        <v>38797</v>
      </c>
      <c r="AS21" s="33">
        <f>IF(D6L1414C20=0,0,D6L1414C18/D6L1414C20)</f>
        <v>2.5748097417119806E-4</v>
      </c>
      <c r="AT21" s="16" t="s">
        <v>38798</v>
      </c>
      <c r="AU21" s="33">
        <f>IF(D6L1414C5=0,0,D6L1414C18/D6L1414C5)</f>
        <v>0.10278793375759743</v>
      </c>
      <c r="AV21" s="16" t="s">
        <v>38799</v>
      </c>
      <c r="AW21" s="33">
        <f>CHOOSE(MIN(D6L1414C9,RUN_YEARS),B7L814C1,B7L814C10,B7L814C19,B7L814C28,B7L814C37)</f>
        <v>134.65971175315966</v>
      </c>
      <c r="AX21" s="16" t="s">
        <v>38800</v>
      </c>
      <c r="AY21" s="33">
        <f>IF(D6L1414C23=0,0,D6L1414C19/D6L1414C23)</f>
        <v>2.5748097417119812E-4</v>
      </c>
      <c r="AZ21" s="16" t="s">
        <v>38801</v>
      </c>
      <c r="BA21" s="33">
        <f>IF(D6L1414C5=0,0,D6L1414C19/D6L1414C5)</f>
        <v>0.39721206624240263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0.43494916643977605</v>
      </c>
      <c r="J22" s="16" t="s">
        <v>38824</v>
      </c>
      <c r="K22" s="21">
        <f>IF(FLOW_THRU_100PCT="Y",1,INDEX(VariabilityMatrix,D6L1415C1,D6L1415C9))</f>
        <v>0.42641991129432255</v>
      </c>
      <c r="L22" s="16" t="s">
        <v>38804</v>
      </c>
      <c r="M22" s="15">
        <f>IF(D6L1415C2&lt;&gt;0,D6L1415C2*D6L1415C4,D6L1415C3*D6L1415C4)</f>
        <v>0.18547098497078884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9.2735492485394422E-2</v>
      </c>
      <c r="R22" s="16" t="s">
        <v>38806</v>
      </c>
      <c r="S22" s="15">
        <f>D6L1415C5-D6L1415C7</f>
        <v>9.2735492485394422E-2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8.8620123513058563E-2</v>
      </c>
      <c r="X22" s="16" t="s">
        <v>38808</v>
      </c>
      <c r="Y22" s="33">
        <f>D6L1415C7-D6L1415C10</f>
        <v>4.1153689723358589E-3</v>
      </c>
      <c r="Z22" s="16" t="s">
        <v>38809</v>
      </c>
      <c r="AA22" s="33">
        <f>CHOOSE(MIN(D6L1415C9,RUN_YEARS),B7L814C7,B7L814C16,B7L814C25,B7L814C34,B7L814C43)</f>
        <v>21243.666666666664</v>
      </c>
      <c r="AB22" s="16" t="s">
        <v>38810</v>
      </c>
      <c r="AC22" s="33">
        <f>IF(D6L1415C12=0,0,D6L1415C10/D6L1415C12)</f>
        <v>4.1716020545601938E-6</v>
      </c>
      <c r="AD22" s="16" t="s">
        <v>38811</v>
      </c>
      <c r="AE22" s="33">
        <f>IF(D6L1415C5=0,0,D6L1415C10/D6L1415C5)</f>
        <v>0.47781125186247314</v>
      </c>
      <c r="AF22" s="16" t="s">
        <v>38812</v>
      </c>
      <c r="AG22" s="33">
        <f>CHOOSE(MIN(D6L1415C9,RUN_YEARS),B7L814C5,B7L814C14,B7L814C23,B7L814C32,B7L814C41)</f>
        <v>379.4307796926351</v>
      </c>
      <c r="AH22" s="16" t="s">
        <v>38813</v>
      </c>
      <c r="AI22" s="33">
        <f>IF(D6L1415C15=0,0,D6L1415C11/D6L1415C15)</f>
        <v>1.0846165341856528E-5</v>
      </c>
      <c r="AJ22" s="16" t="s">
        <v>38814</v>
      </c>
      <c r="AK22" s="33">
        <f>IF(D6L1415C5=0,0,D6L1415C11/D6L1415C5)</f>
        <v>2.2188748137526835E-2</v>
      </c>
      <c r="AL22" s="16" t="s">
        <v>38815</v>
      </c>
      <c r="AM22" s="33">
        <f>D6L1415C8*CHOOSE(MIN(D6L1415C9,RUN_YEARS),B7L814C4,B7L814C13,B7L814C22,B7L814C31,B7L814C40)</f>
        <v>1.8222167326773953E-2</v>
      </c>
      <c r="AN22" s="16" t="s">
        <v>38816</v>
      </c>
      <c r="AO22" s="33">
        <f>D6L1415C8-D6L1415C18</f>
        <v>7.4513325158620469E-2</v>
      </c>
      <c r="AP22" s="16" t="s">
        <v>38817</v>
      </c>
      <c r="AQ22" s="33">
        <f>CHOOSE(MIN(D6L1415C9,RUN_YEARS),B7L814C2,B7L814C11,B7L814C20,B7L814C29,B7L814C38)</f>
        <v>34.786919552620638</v>
      </c>
      <c r="AR22" s="16" t="s">
        <v>38818</v>
      </c>
      <c r="AS22" s="33">
        <f>IF(D6L1415C20=0,0,D6L1415C18/D6L1415C20)</f>
        <v>5.2382238959704621E-4</v>
      </c>
      <c r="AT22" s="16" t="s">
        <v>38819</v>
      </c>
      <c r="AU22" s="33">
        <f>IF(D6L1415C5=0,0,D6L1415C18/D6L1415C5)</f>
        <v>9.8248075458508471E-2</v>
      </c>
      <c r="AV22" s="16" t="s">
        <v>38820</v>
      </c>
      <c r="AW22" s="33">
        <f>CHOOSE(MIN(D6L1415C9,RUN_YEARS),B7L814C1,B7L814C10,B7L814C19,B7L814C28,B7L814C37)</f>
        <v>142.24921774714579</v>
      </c>
      <c r="AX22" s="16" t="s">
        <v>38821</v>
      </c>
      <c r="AY22" s="33">
        <f>IF(D6L1415C23=0,0,D6L1415C19/D6L1415C23)</f>
        <v>5.2382238959704621E-4</v>
      </c>
      <c r="AZ22" s="16" t="s">
        <v>38822</v>
      </c>
      <c r="BA22" s="33">
        <f>IF(D6L1415C5=0,0,D6L1415C19/D6L1415C5)</f>
        <v>0.40175192454149156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369.91240848219792</v>
      </c>
      <c r="J23" s="16" t="s">
        <v>38845</v>
      </c>
      <c r="K23" s="21">
        <f>IF(FLOW_THRU_100PCT="Y",1,INDEX(VariabilityMatrix,D6L1416C1,D6L1416C9))</f>
        <v>0.17804576946422654</v>
      </c>
      <c r="L23" s="16" t="s">
        <v>38825</v>
      </c>
      <c r="M23" s="15">
        <f>IF(D6L1416C2&lt;&gt;0,D6L1416C2*D6L1416C4,D6L1416C3*D6L1416C4)</f>
        <v>65.86133940257821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32.930669701289105</v>
      </c>
      <c r="R23" s="16" t="s">
        <v>38827</v>
      </c>
      <c r="S23" s="15">
        <f>D6L1416C5-D6L1416C7</f>
        <v>32.930669701289105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31.469289029285125</v>
      </c>
      <c r="X23" s="16" t="s">
        <v>38829</v>
      </c>
      <c r="Y23" s="33">
        <f>D6L1416C7-D6L1416C10</f>
        <v>1.4613806720039797</v>
      </c>
      <c r="Z23" s="16" t="s">
        <v>38830</v>
      </c>
      <c r="AA23" s="33">
        <f>CHOOSE(MIN(D6L1416C9,RUN_YEARS),B7L814C7,B7L814C16,B7L814C25,B7L814C34,B7L814C43)</f>
        <v>21243.666666666664</v>
      </c>
      <c r="AB23" s="16" t="s">
        <v>38831</v>
      </c>
      <c r="AC23" s="33">
        <f>IF(D6L1416C12=0,0,D6L1416C10/D6L1416C12)</f>
        <v>1.4813492191846258E-3</v>
      </c>
      <c r="AD23" s="16" t="s">
        <v>38832</v>
      </c>
      <c r="AE23" s="33">
        <f>IF(D6L1416C5=0,0,D6L1416C10/D6L1416C5)</f>
        <v>0.4778112518624732</v>
      </c>
      <c r="AF23" s="16" t="s">
        <v>38833</v>
      </c>
      <c r="AG23" s="33">
        <f>CHOOSE(MIN(D6L1416C9,RUN_YEARS),B7L814C5,B7L814C14,B7L814C23,B7L814C32,B7L814C41)</f>
        <v>379.4307796926351</v>
      </c>
      <c r="AH23" s="16" t="s">
        <v>38834</v>
      </c>
      <c r="AI23" s="33">
        <f>IF(D6L1416C15=0,0,D6L1416C11/D6L1416C15)</f>
        <v>3.8515079698800345E-3</v>
      </c>
      <c r="AJ23" s="16" t="s">
        <v>38835</v>
      </c>
      <c r="AK23" s="33">
        <f>IF(D6L1416C5=0,0,D6L1416C11/D6L1416C5)</f>
        <v>2.2188748137526831E-2</v>
      </c>
      <c r="AL23" s="16" t="s">
        <v>38836</v>
      </c>
      <c r="AM23" s="33">
        <f>D6L1416C8*CHOOSE(MIN(D6L1416C9,RUN_YEARS),B7L814C4,B7L814C13,B7L814C22,B7L814C31,B7L814C40)</f>
        <v>6.4707498434229409</v>
      </c>
      <c r="AN23" s="16" t="s">
        <v>38837</v>
      </c>
      <c r="AO23" s="33">
        <f>D6L1416C8-D6L1416C18</f>
        <v>26.459919857866165</v>
      </c>
      <c r="AP23" s="16" t="s">
        <v>38838</v>
      </c>
      <c r="AQ23" s="33">
        <f>CHOOSE(MIN(D6L1416C9,RUN_YEARS),B7L814C2,B7L814C11,B7L814C20,B7L814C29,B7L814C38)</f>
        <v>34.786919552620638</v>
      </c>
      <c r="AR23" s="16" t="s">
        <v>38839</v>
      </c>
      <c r="AS23" s="33">
        <f>IF(D6L1416C20=0,0,D6L1416C18/D6L1416C20)</f>
        <v>0.18601100432692591</v>
      </c>
      <c r="AT23" s="16" t="s">
        <v>38840</v>
      </c>
      <c r="AU23" s="33">
        <f>IF(D6L1416C5=0,0,D6L1416C18/D6L1416C5)</f>
        <v>9.8248075458508471E-2</v>
      </c>
      <c r="AV23" s="16" t="s">
        <v>38841</v>
      </c>
      <c r="AW23" s="33">
        <f>CHOOSE(MIN(D6L1416C9,RUN_YEARS),B7L814C1,B7L814C10,B7L814C19,B7L814C28,B7L814C37)</f>
        <v>142.24921774714579</v>
      </c>
      <c r="AX23" s="16" t="s">
        <v>38842</v>
      </c>
      <c r="AY23" s="33">
        <f>IF(D6L1416C23=0,0,D6L1416C19/D6L1416C23)</f>
        <v>0.18601100432692594</v>
      </c>
      <c r="AZ23" s="16" t="s">
        <v>38843</v>
      </c>
      <c r="BA23" s="33">
        <f>IF(D6L1416C5=0,0,D6L1416C19/D6L1416C5)</f>
        <v>0.40175192454149156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47.403199160923734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40.766751278394409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20.383375639197205</v>
      </c>
      <c r="R24" s="16" t="s">
        <v>38848</v>
      </c>
      <c r="S24" s="15">
        <f>D6L1417C5-D6L1417C7</f>
        <v>20.383375639197205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19.478812462695711</v>
      </c>
      <c r="X24" s="16" t="s">
        <v>38850</v>
      </c>
      <c r="Y24" s="33">
        <f>D6L1417C7-D6L1417C10</f>
        <v>0.90456317650149387</v>
      </c>
      <c r="Z24" s="16" t="s">
        <v>38851</v>
      </c>
      <c r="AA24" s="33">
        <f>CHOOSE(MIN(D6L1417C9,RUN_YEARS),B7L814C7,B7L814C16,B7L814C25,B7L814C34,B7L814C43)</f>
        <v>21243.666666666664</v>
      </c>
      <c r="AB24" s="16" t="s">
        <v>38852</v>
      </c>
      <c r="AC24" s="33">
        <f>IF(D6L1417C12=0,0,D6L1417C10/D6L1417C12)</f>
        <v>9.1692327733892672E-4</v>
      </c>
      <c r="AD24" s="16" t="s">
        <v>38853</v>
      </c>
      <c r="AE24" s="33">
        <f>IF(D6L1417C5=0,0,D6L1417C10/D6L1417C5)</f>
        <v>0.47781125186247314</v>
      </c>
      <c r="AF24" s="16" t="s">
        <v>38854</v>
      </c>
      <c r="AG24" s="33">
        <f>CHOOSE(MIN(D6L1417C9,RUN_YEARS),B7L814C5,B7L814C14,B7L814C23,B7L814C32,B7L814C41)</f>
        <v>379.4307796926351</v>
      </c>
      <c r="AH24" s="16" t="s">
        <v>38855</v>
      </c>
      <c r="AI24" s="33">
        <f>IF(D6L1417C15=0,0,D6L1417C11/D6L1417C15)</f>
        <v>2.3840005210812153E-3</v>
      </c>
      <c r="AJ24" s="16" t="s">
        <v>38856</v>
      </c>
      <c r="AK24" s="33">
        <f>IF(D6L1417C5=0,0,D6L1417C11/D6L1417C5)</f>
        <v>2.2188748137526842E-2</v>
      </c>
      <c r="AL24" s="16" t="s">
        <v>38857</v>
      </c>
      <c r="AM24" s="33">
        <f>D6L1417C8*CHOOSE(MIN(D6L1417C9,RUN_YEARS),B7L814C4,B7L814C13,B7L814C22,B7L814C31,B7L814C40)</f>
        <v>4.0052548557979408</v>
      </c>
      <c r="AN24" s="16" t="s">
        <v>38858</v>
      </c>
      <c r="AO24" s="33">
        <f>D6L1417C8-D6L1417C18</f>
        <v>16.378120783399265</v>
      </c>
      <c r="AP24" s="16" t="s">
        <v>38859</v>
      </c>
      <c r="AQ24" s="33">
        <f>CHOOSE(MIN(D6L1417C9,RUN_YEARS),B7L814C2,B7L814C11,B7L814C20,B7L814C29,B7L814C38)</f>
        <v>34.786919552620638</v>
      </c>
      <c r="AR24" s="16" t="s">
        <v>38860</v>
      </c>
      <c r="AS24" s="33">
        <f>IF(D6L1417C20=0,0,D6L1417C18/D6L1417C20)</f>
        <v>0.11513680737782397</v>
      </c>
      <c r="AT24" s="16" t="s">
        <v>38861</v>
      </c>
      <c r="AU24" s="33">
        <f>IF(D6L1417C5=0,0,D6L1417C18/D6L1417C5)</f>
        <v>9.8248075458508471E-2</v>
      </c>
      <c r="AV24" s="16" t="s">
        <v>38862</v>
      </c>
      <c r="AW24" s="33">
        <f>CHOOSE(MIN(D6L1417C9,RUN_YEARS),B7L814C1,B7L814C10,B7L814C19,B7L814C28,B7L814C37)</f>
        <v>142.24921774714579</v>
      </c>
      <c r="AX24" s="16" t="s">
        <v>38863</v>
      </c>
      <c r="AY24" s="33">
        <f>IF(D6L1417C23=0,0,D6L1417C19/D6L1417C23)</f>
        <v>0.11513680737782397</v>
      </c>
      <c r="AZ24" s="16" t="s">
        <v>38864</v>
      </c>
      <c r="BA24" s="33">
        <f>IF(D6L1417C5=0,0,D6L1417C19/D6L1417C5)</f>
        <v>0.40175192454149156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13.575955277777549</v>
      </c>
      <c r="J25" s="16" t="s">
        <v>38886</v>
      </c>
      <c r="K25" s="21">
        <f>IF(FLOW_THRU_100PCT="Y",1,INDEX(VariabilityMatrix,D6L1418C1,D6L1418C9))</f>
        <v>0.17932812573831394</v>
      </c>
      <c r="L25" s="16" t="s">
        <v>38866</v>
      </c>
      <c r="M25" s="15">
        <f>IF(D6L1418C2&lt;&gt;0,D6L1418C2*D6L1418C4,D6L1418C3*D6L1418C4)</f>
        <v>2.4345506150710192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1.2172753075355096</v>
      </c>
      <c r="R25" s="16" t="s">
        <v>38868</v>
      </c>
      <c r="S25" s="15">
        <f>D6L1418C5-D6L1418C7</f>
        <v>1.2172753075355096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1.1680225862292113</v>
      </c>
      <c r="X25" s="16" t="s">
        <v>38870</v>
      </c>
      <c r="Y25" s="33">
        <f>D6L1418C7-D6L1418C10</f>
        <v>4.9252721306298319E-2</v>
      </c>
      <c r="Z25" s="16" t="s">
        <v>38871</v>
      </c>
      <c r="AA25" s="33">
        <f>CHOOSE(MIN(D6L1418C9,RUN_YEARS),B7L814C7,B7L814C16,B7L814C25,B7L814C34,B7L814C43)</f>
        <v>20355</v>
      </c>
      <c r="AB25" s="16" t="s">
        <v>38872</v>
      </c>
      <c r="AC25" s="33">
        <f>IF(D6L1418C12=0,0,D6L1418C10/D6L1418C12)</f>
        <v>5.738258836792981E-5</v>
      </c>
      <c r="AD25" s="16" t="s">
        <v>38873</v>
      </c>
      <c r="AE25" s="33">
        <f>IF(D6L1418C5=0,0,D6L1418C10/D6L1418C5)</f>
        <v>0.47976927610319509</v>
      </c>
      <c r="AF25" s="16" t="s">
        <v>38874</v>
      </c>
      <c r="AG25" s="33">
        <f>CHOOSE(MIN(D6L1418C9,RUN_YEARS),B7L814C5,B7L814C14,B7L814C23,B7L814C32,B7L814C41)</f>
        <v>330.12373417375113</v>
      </c>
      <c r="AH25" s="16" t="s">
        <v>38875</v>
      </c>
      <c r="AI25" s="33">
        <f>IF(D6L1418C15=0,0,D6L1418C11/D6L1418C15)</f>
        <v>1.4919472975661777E-4</v>
      </c>
      <c r="AJ25" s="16" t="s">
        <v>38876</v>
      </c>
      <c r="AK25" s="33">
        <f>IF(D6L1418C5=0,0,D6L1418C11/D6L1418C5)</f>
        <v>2.0230723896804893E-2</v>
      </c>
      <c r="AL25" s="16" t="s">
        <v>38877</v>
      </c>
      <c r="AM25" s="33">
        <f>D6L1418C8*CHOOSE(MIN(D6L1418C9,RUN_YEARS),B7L814C4,B7L814C13,B7L814C22,B7L814C31,B7L814C40)</f>
        <v>0.29209105771769189</v>
      </c>
      <c r="AN25" s="16" t="s">
        <v>38878</v>
      </c>
      <c r="AO25" s="33">
        <f>D6L1418C8-D6L1418C18</f>
        <v>0.92518424981781777</v>
      </c>
      <c r="AP25" s="16" t="s">
        <v>38879</v>
      </c>
      <c r="AQ25" s="33">
        <f>CHOOSE(MIN(D6L1418C9,RUN_YEARS),B7L814C2,B7L814C11,B7L814C20,B7L814C29,B7L814C38)</f>
        <v>40.604052753514523</v>
      </c>
      <c r="AR25" s="16" t="s">
        <v>38880</v>
      </c>
      <c r="AS25" s="33">
        <f>IF(D6L1418C20=0,0,D6L1418C18/D6L1418C20)</f>
        <v>7.193642947191021E-3</v>
      </c>
      <c r="AT25" s="16" t="s">
        <v>38881</v>
      </c>
      <c r="AU25" s="33">
        <f>IF(D6L1418C5=0,0,D6L1418C18/D6L1418C5)</f>
        <v>0.11997740195233986</v>
      </c>
      <c r="AV25" s="16" t="s">
        <v>38882</v>
      </c>
      <c r="AW25" s="33">
        <f>CHOOSE(MIN(D6L1418C9,RUN_YEARS),B7L814C1,B7L814C10,B7L814C19,B7L814C28,B7L814C37)</f>
        <v>128.61136653704565</v>
      </c>
      <c r="AX25" s="16" t="s">
        <v>38883</v>
      </c>
      <c r="AY25" s="33">
        <f>IF(D6L1418C23=0,0,D6L1418C19/D6L1418C23)</f>
        <v>7.193642947191021E-3</v>
      </c>
      <c r="AZ25" s="16" t="s">
        <v>38884</v>
      </c>
      <c r="BA25" s="33">
        <f>IF(D6L1418C5=0,0,D6L1418C19/D6L1418C5)</f>
        <v>0.38002259804766014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338.47327264543208</v>
      </c>
      <c r="J26" s="16" t="s">
        <v>38907</v>
      </c>
      <c r="K26" s="21">
        <f>IF(FLOW_THRU_100PCT="Y",1,INDEX(VariabilityMatrix,D6L1419C1,D6L1419C9))</f>
        <v>0.17804576946422654</v>
      </c>
      <c r="L26" s="16" t="s">
        <v>38887</v>
      </c>
      <c r="M26" s="15">
        <f>IF(D6L1419C2&lt;&gt;0,D6L1419C2*D6L1419C4,D6L1419C3*D6L1419C4)</f>
        <v>60.263734271230895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30.131867135615447</v>
      </c>
      <c r="R26" s="16" t="s">
        <v>38889</v>
      </c>
      <c r="S26" s="15">
        <f>D6L1419C5-D6L1419C7</f>
        <v>30.131867135615447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28.794690314044264</v>
      </c>
      <c r="X26" s="16" t="s">
        <v>38891</v>
      </c>
      <c r="Y26" s="33">
        <f>D6L1419C7-D6L1419C10</f>
        <v>1.3371768215711839</v>
      </c>
      <c r="Z26" s="16" t="s">
        <v>38892</v>
      </c>
      <c r="AA26" s="33">
        <f>CHOOSE(MIN(D6L1419C9,RUN_YEARS),B7L814C7,B7L814C16,B7L814C25,B7L814C34,B7L814C43)</f>
        <v>21243.666666666664</v>
      </c>
      <c r="AB26" s="16" t="s">
        <v>38893</v>
      </c>
      <c r="AC26" s="33">
        <f>IF(D6L1419C12=0,0,D6L1419C10/D6L1419C12)</f>
        <v>1.3554482267990899E-3</v>
      </c>
      <c r="AD26" s="16" t="s">
        <v>38894</v>
      </c>
      <c r="AE26" s="33">
        <f>IF(D6L1419C5=0,0,D6L1419C10/D6L1419C5)</f>
        <v>0.4778112518624732</v>
      </c>
      <c r="AF26" s="16" t="s">
        <v>38895</v>
      </c>
      <c r="AG26" s="33">
        <f>CHOOSE(MIN(D6L1419C9,RUN_YEARS),B7L814C5,B7L814C14,B7L814C23,B7L814C32,B7L814C41)</f>
        <v>379.4307796926351</v>
      </c>
      <c r="AH26" s="16" t="s">
        <v>38896</v>
      </c>
      <c r="AI26" s="33">
        <f>IF(D6L1419C15=0,0,D6L1419C11/D6L1419C15)</f>
        <v>3.524165389677634E-3</v>
      </c>
      <c r="AJ26" s="16" t="s">
        <v>38897</v>
      </c>
      <c r="AK26" s="33">
        <f>IF(D6L1419C5=0,0,D6L1419C11/D6L1419C5)</f>
        <v>2.218874813752679E-2</v>
      </c>
      <c r="AL26" s="16" t="s">
        <v>38898</v>
      </c>
      <c r="AM26" s="33">
        <f>D6L1419C8*CHOOSE(MIN(D6L1419C9,RUN_YEARS),B7L814C4,B7L814C13,B7L814C22,B7L814C31,B7L814C40)</f>
        <v>5.9207959120913962</v>
      </c>
      <c r="AN26" s="16" t="s">
        <v>38899</v>
      </c>
      <c r="AO26" s="33">
        <f>D6L1419C8-D6L1419C18</f>
        <v>24.211071223524051</v>
      </c>
      <c r="AP26" s="16" t="s">
        <v>38900</v>
      </c>
      <c r="AQ26" s="33">
        <f>CHOOSE(MIN(D6L1419C9,RUN_YEARS),B7L814C2,B7L814C11,B7L814C20,B7L814C29,B7L814C38)</f>
        <v>34.786919552620638</v>
      </c>
      <c r="AR26" s="16" t="s">
        <v>38901</v>
      </c>
      <c r="AS26" s="33">
        <f>IF(D6L1419C20=0,0,D6L1419C18/D6L1419C20)</f>
        <v>0.1702017881501485</v>
      </c>
      <c r="AT26" s="16" t="s">
        <v>38902</v>
      </c>
      <c r="AU26" s="33">
        <f>IF(D6L1419C5=0,0,D6L1419C18/D6L1419C5)</f>
        <v>9.8248075458508471E-2</v>
      </c>
      <c r="AV26" s="16" t="s">
        <v>38903</v>
      </c>
      <c r="AW26" s="33">
        <f>CHOOSE(MIN(D6L1419C9,RUN_YEARS),B7L814C1,B7L814C10,B7L814C19,B7L814C28,B7L814C37)</f>
        <v>142.24921774714579</v>
      </c>
      <c r="AX26" s="16" t="s">
        <v>38904</v>
      </c>
      <c r="AY26" s="33">
        <f>IF(D6L1419C23=0,0,D6L1419C19/D6L1419C23)</f>
        <v>0.1702017881501485</v>
      </c>
      <c r="AZ26" s="16" t="s">
        <v>38905</v>
      </c>
      <c r="BA26" s="33">
        <f>IF(D6L1419C5=0,0,D6L1419C19/D6L1419C5)</f>
        <v>0.4017519245414915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26.05854502982805</v>
      </c>
      <c r="J27" s="16" t="s">
        <v>38928</v>
      </c>
      <c r="K27" s="21">
        <f>IF(FLOW_THRU_100PCT="Y",1,INDEX(VariabilityMatrix,D6L1420C1,D6L1420C9))</f>
        <v>0.17932812573831394</v>
      </c>
      <c r="L27" s="16" t="s">
        <v>38908</v>
      </c>
      <c r="M27" s="15">
        <f>IF(D6L1420C2&lt;&gt;0,D6L1420C2*D6L1420C4,D6L1420C3*D6L1420C4)</f>
        <v>4.6730300396665205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2.3365150198332603</v>
      </c>
      <c r="R27" s="16" t="s">
        <v>38910</v>
      </c>
      <c r="S27" s="15">
        <f>D6L1420C5-D6L1420C7</f>
        <v>2.3365150198332603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2.2419762393392917</v>
      </c>
      <c r="X27" s="16" t="s">
        <v>38912</v>
      </c>
      <c r="Y27" s="33">
        <f>D6L1420C7-D6L1420C10</f>
        <v>9.4538780493968577E-2</v>
      </c>
      <c r="Z27" s="16" t="s">
        <v>38913</v>
      </c>
      <c r="AA27" s="33">
        <f>CHOOSE(MIN(D6L1420C9,RUN_YEARS),B7L814C7,B7L814C16,B7L814C25,B7L814C34,B7L814C43)</f>
        <v>20355</v>
      </c>
      <c r="AB27" s="16" t="s">
        <v>38914</v>
      </c>
      <c r="AC27" s="33">
        <f>IF(D6L1420C12=0,0,D6L1420C10/D6L1420C12)</f>
        <v>1.1014376022300623E-4</v>
      </c>
      <c r="AD27" s="16" t="s">
        <v>38915</v>
      </c>
      <c r="AE27" s="33">
        <f>IF(D6L1420C5=0,0,D6L1420C10/D6L1420C5)</f>
        <v>0.47976927610319509</v>
      </c>
      <c r="AF27" s="16" t="s">
        <v>38916</v>
      </c>
      <c r="AG27" s="33">
        <f>CHOOSE(MIN(D6L1420C9,RUN_YEARS),B7L814C5,B7L814C14,B7L814C23,B7L814C32,B7L814C41)</f>
        <v>330.12373417375113</v>
      </c>
      <c r="AH27" s="16" t="s">
        <v>38917</v>
      </c>
      <c r="AI27" s="33">
        <f>IF(D6L1420C15=0,0,D6L1420C11/D6L1420C15)</f>
        <v>2.863737765798166E-4</v>
      </c>
      <c r="AJ27" s="16" t="s">
        <v>38918</v>
      </c>
      <c r="AK27" s="33">
        <f>IF(D6L1420C5=0,0,D6L1420C11/D6L1420C5)</f>
        <v>2.023072389680489E-2</v>
      </c>
      <c r="AL27" s="16" t="s">
        <v>38919</v>
      </c>
      <c r="AM27" s="33">
        <f>D6L1420C8*CHOOSE(MIN(D6L1420C9,RUN_YEARS),B7L814C4,B7L814C13,B7L814C22,B7L814C31,B7L814C40)</f>
        <v>0.56065800340442873</v>
      </c>
      <c r="AN27" s="16" t="s">
        <v>38920</v>
      </c>
      <c r="AO27" s="33">
        <f>D6L1420C8-D6L1420C18</f>
        <v>1.7758570164288314</v>
      </c>
      <c r="AP27" s="16" t="s">
        <v>38921</v>
      </c>
      <c r="AQ27" s="33">
        <f>CHOOSE(MIN(D6L1420C9,RUN_YEARS),B7L814C2,B7L814C11,B7L814C20,B7L814C29,B7L814C38)</f>
        <v>40.604052753514523</v>
      </c>
      <c r="AR27" s="16" t="s">
        <v>38922</v>
      </c>
      <c r="AS27" s="33">
        <f>IF(D6L1420C20=0,0,D6L1420C18/D6L1420C20)</f>
        <v>1.3807932099977395E-2</v>
      </c>
      <c r="AT27" s="16" t="s">
        <v>38923</v>
      </c>
      <c r="AU27" s="33">
        <f>IF(D6L1420C5=0,0,D6L1420C18/D6L1420C5)</f>
        <v>0.11997740195233984</v>
      </c>
      <c r="AV27" s="16" t="s">
        <v>38924</v>
      </c>
      <c r="AW27" s="33">
        <f>CHOOSE(MIN(D6L1420C9,RUN_YEARS),B7L814C1,B7L814C10,B7L814C19,B7L814C28,B7L814C37)</f>
        <v>128.61136653704565</v>
      </c>
      <c r="AX27" s="16" t="s">
        <v>38925</v>
      </c>
      <c r="AY27" s="33">
        <f>IF(D6L1420C23=0,0,D6L1420C19/D6L1420C23)</f>
        <v>1.3807932099977396E-2</v>
      </c>
      <c r="AZ27" s="16" t="s">
        <v>38926</v>
      </c>
      <c r="BA27" s="33">
        <f>IF(D6L1420C5=0,0,D6L1420C19/D6L1420C5)</f>
        <v>0.38002259804766014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0.17932812573831394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20355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330.12373417375113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40.604052753514523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128.61136653704565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0.17932812573831394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20355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330.12373417375113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40.604052753514523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128.61136653704565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0.17932812573831394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20355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330.12373417375113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40.604052753514523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128.61136653704565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0.17932812573831394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20355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330.12373417375113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40.604052753514523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128.61136653704565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0.17932812573831394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20355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330.12373417375113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40.604052753514523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128.61136653704565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20355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330.12373417375113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40.604052753514523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128.61136653704565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5.4833551180748143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4.7156854015443406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2.3578427007721703</v>
      </c>
      <c r="R34" s="16" t="s">
        <v>39056</v>
      </c>
      <c r="S34" s="15">
        <f>D6L1427C5-D6L1427C7</f>
        <v>2.3578427007721703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2.2532075451014908</v>
      </c>
      <c r="X34" s="16" t="s">
        <v>39058</v>
      </c>
      <c r="Y34" s="33">
        <f>D6L1427C7-D6L1427C10</f>
        <v>0.10463515567067949</v>
      </c>
      <c r="Z34" s="16" t="s">
        <v>39059</v>
      </c>
      <c r="AA34" s="33">
        <f>CHOOSE(MIN(D6L1427C9,RUN_YEARS),B7L814C7,B7L814C16,B7L814C25,B7L814C34,B7L814C43)</f>
        <v>21243.666666666664</v>
      </c>
      <c r="AB34" s="16" t="s">
        <v>39060</v>
      </c>
      <c r="AC34" s="33">
        <f>IF(D6L1427C12=0,0,D6L1427C10/D6L1427C12)</f>
        <v>1.0606490774198543E-4</v>
      </c>
      <c r="AD34" s="16" t="s">
        <v>39061</v>
      </c>
      <c r="AE34" s="33">
        <f>IF(D6L1427C5=0,0,D6L1427C10/D6L1427C5)</f>
        <v>0.47781125186247314</v>
      </c>
      <c r="AF34" s="16" t="s">
        <v>39062</v>
      </c>
      <c r="AG34" s="33">
        <f>CHOOSE(MIN(D6L1427C9,RUN_YEARS),B7L814C5,B7L814C14,B7L814C23,B7L814C32,B7L814C41)</f>
        <v>379.4307796926351</v>
      </c>
      <c r="AH34" s="16" t="s">
        <v>39063</v>
      </c>
      <c r="AI34" s="33">
        <f>IF(D6L1427C15=0,0,D6L1427C11/D6L1427C15)</f>
        <v>2.7576876012916276E-4</v>
      </c>
      <c r="AJ34" s="16" t="s">
        <v>39064</v>
      </c>
      <c r="AK34" s="33">
        <f>IF(D6L1427C5=0,0,D6L1427C11/D6L1427C5)</f>
        <v>2.2188748137526838E-2</v>
      </c>
      <c r="AL34" s="16" t="s">
        <v>39065</v>
      </c>
      <c r="AM34" s="33">
        <f>D6L1427C8*CHOOSE(MIN(D6L1427C9,RUN_YEARS),B7L814C4,B7L814C13,B7L814C22,B7L814C31,B7L814C40)</f>
        <v>0.46330701516951517</v>
      </c>
      <c r="AN34" s="16" t="s">
        <v>39066</v>
      </c>
      <c r="AO34" s="33">
        <f>D6L1427C8-D6L1427C18</f>
        <v>1.8945356856026552</v>
      </c>
      <c r="AP34" s="16" t="s">
        <v>39067</v>
      </c>
      <c r="AQ34" s="33">
        <f>CHOOSE(MIN(D6L1427C9,RUN_YEARS),B7L814C2,B7L814C11,B7L814C20,B7L814C29,B7L814C38)</f>
        <v>34.786919552620638</v>
      </c>
      <c r="AR34" s="16" t="s">
        <v>39068</v>
      </c>
      <c r="AS34" s="33">
        <f>IF(D6L1427C20=0,0,D6L1427C18/D6L1427C20)</f>
        <v>1.3318426038519769E-2</v>
      </c>
      <c r="AT34" s="16" t="s">
        <v>39069</v>
      </c>
      <c r="AU34" s="33">
        <f>IF(D6L1427C5=0,0,D6L1427C18/D6L1427C5)</f>
        <v>9.8248075458508471E-2</v>
      </c>
      <c r="AV34" s="16" t="s">
        <v>39070</v>
      </c>
      <c r="AW34" s="33">
        <f>CHOOSE(MIN(D6L1427C9,RUN_YEARS),B7L814C1,B7L814C10,B7L814C19,B7L814C28,B7L814C37)</f>
        <v>142.24921774714579</v>
      </c>
      <c r="AX34" s="16" t="s">
        <v>39071</v>
      </c>
      <c r="AY34" s="33">
        <f>IF(D6L1427C23=0,0,D6L1427C19/D6L1427C23)</f>
        <v>1.331842603851977E-2</v>
      </c>
      <c r="AZ34" s="16" t="s">
        <v>39072</v>
      </c>
      <c r="BA34" s="33">
        <f>IF(D6L1427C5=0,0,D6L1427C19/D6L1427C5)</f>
        <v>0.40175192454149156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3087.6183560310187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2123.3876741022141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1061.693837051107</v>
      </c>
      <c r="R35" s="16" t="s">
        <v>39076</v>
      </c>
      <c r="S35" s="15">
        <f>SUM(D6L1401C8:D6L1427C8)-2*SUM(D6L1409C8,D6L1411C8,D6L1422C8,D6L1424C8,D6L1427C8)</f>
        <v>1061.693837051107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1014.6024043523415</v>
      </c>
      <c r="X35" s="16" t="s">
        <v>39078</v>
      </c>
      <c r="Y35" s="33">
        <f>SUM(D6L1401C11:D6L1427C11)-2*SUM(D6L1409C11,D6L1411C11,D6L1422C11,D6L1424C11,D6L1427C11)</f>
        <v>47.091432698765153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4.7776685041640364E-2</v>
      </c>
      <c r="AD35" s="16" t="s">
        <v>39080</v>
      </c>
      <c r="AE35" s="33">
        <f>IF(D6L1428C5=0,0,D6L1428C10/D6L1428C5)</f>
        <v>0.4778224987960919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0.12421938110826511</v>
      </c>
      <c r="AJ35" s="16" t="s">
        <v>39082</v>
      </c>
      <c r="AK35" s="33">
        <f>IF(D6L1428C5=0,0,D6L1428C11/D6L1428C5)</f>
        <v>2.2177501203907948E-2</v>
      </c>
      <c r="AL35" s="16" t="s">
        <v>39083</v>
      </c>
      <c r="AM35" s="33">
        <f>SUM(D6L1401C18:D6L1427C18)-2*SUM(D6L1409C18,D6L1411C18,D6L1422C18,D6L1424C18,D6L1427C18)</f>
        <v>208.85663134669016</v>
      </c>
      <c r="AN35" s="16" t="s">
        <v>39084</v>
      </c>
      <c r="AO35" s="33">
        <f>SUM(D6L1401C19:D6L1427C19)-2*SUM(D6L1409C19,D6L1411C19,D6L1422C19,D6L1424C19,D6L1427C19)</f>
        <v>852.83720570441631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5.9995165571054212</v>
      </c>
      <c r="AT35" s="16" t="s">
        <v>39086</v>
      </c>
      <c r="AU35" s="33">
        <f>IF(D6L1428C5=0,0,D6L1428C18/D6L1428C5)</f>
        <v>9.836010347709892E-2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5.9995165571054212</v>
      </c>
      <c r="AZ35" s="16" t="s">
        <v>39088</v>
      </c>
      <c r="BA35" s="33">
        <f>IF(D6L1428C5=0,0,D6L1428C19/D6L1428C5)</f>
        <v>0.40163989652290083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12.88886810605454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6.4444340530272699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3.222217026513635</v>
      </c>
      <c r="R36" s="16" t="s">
        <v>39093</v>
      </c>
      <c r="S36" s="15">
        <f>D6L1429C5-D6L1429C7</f>
        <v>3.222217026513635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3.0918414605156732</v>
      </c>
      <c r="X36" s="16" t="s">
        <v>39095</v>
      </c>
      <c r="Y36" s="33">
        <f>D6L1429C7-D6L1429C10</f>
        <v>0.13037556599796174</v>
      </c>
      <c r="Z36" s="16" t="s">
        <v>39096</v>
      </c>
      <c r="AA36" s="33">
        <f>CHOOSE(MIN(D6L1429C9,RUN_YEARS),B7L814C7,B7L814C16,B7L814C25,B7L814C34,B7L814C43)</f>
        <v>20355</v>
      </c>
      <c r="AB36" s="16" t="s">
        <v>39097</v>
      </c>
      <c r="AC36" s="33">
        <f>IF(D6L1429C12=0,0,D6L1429C10/D6L1429C12)</f>
        <v>1.51895920438009E-4</v>
      </c>
      <c r="AD36" s="16" t="s">
        <v>39098</v>
      </c>
      <c r="AE36" s="33">
        <f>IF(D6L1429C5=0,0,D6L1429C10/D6L1429C5)</f>
        <v>0.47976927610319514</v>
      </c>
      <c r="AF36" s="16" t="s">
        <v>39099</v>
      </c>
      <c r="AG36" s="33">
        <f>CHOOSE(MIN(D6L1429C9,RUN_YEARS),B7L814C5,B7L814C14,B7L814C23,B7L814C32,B7L814C41)</f>
        <v>330.12373417375113</v>
      </c>
      <c r="AH36" s="16" t="s">
        <v>39100</v>
      </c>
      <c r="AI36" s="33">
        <f>IF(D6L1429C15=0,0,D6L1429C11/D6L1429C15)</f>
        <v>3.9492939313882323E-4</v>
      </c>
      <c r="AJ36" s="16" t="s">
        <v>39101</v>
      </c>
      <c r="AK36" s="33">
        <f>IF(D6L1429C5=0,0,D6L1429C11/D6L1429C5)</f>
        <v>2.0230723896804852E-2</v>
      </c>
      <c r="AL36" s="16" t="s">
        <v>39102</v>
      </c>
      <c r="AM36" s="33">
        <f>D6L1429C8*CHOOSE(MIN(D6L1429C9,RUN_YEARS),B7L814C4,B7L814C13,B7L814C22,B7L814C31,B7L814C40)</f>
        <v>0.77318645473539938</v>
      </c>
      <c r="AN36" s="16" t="s">
        <v>39103</v>
      </c>
      <c r="AO36" s="33">
        <f>D6L1429C8-D6L1429C18</f>
        <v>2.4490305717782355</v>
      </c>
      <c r="AP36" s="16" t="s">
        <v>39104</v>
      </c>
      <c r="AQ36" s="33">
        <f>CHOOSE(MIN(D6L1429C9,RUN_YEARS),B7L814C2,B7L814C11,B7L814C20,B7L814C29,B7L814C38)</f>
        <v>40.604052753514523</v>
      </c>
      <c r="AR36" s="16" t="s">
        <v>39105</v>
      </c>
      <c r="AS36" s="33">
        <f>IF(D6L1429C20=0,0,D6L1429C18/D6L1429C20)</f>
        <v>1.9042100536835586E-2</v>
      </c>
      <c r="AT36" s="16" t="s">
        <v>39106</v>
      </c>
      <c r="AU36" s="33">
        <f>IF(D6L1429C5=0,0,D6L1429C18/D6L1429C5)</f>
        <v>0.11997740195233984</v>
      </c>
      <c r="AV36" s="16" t="s">
        <v>39107</v>
      </c>
      <c r="AW36" s="33">
        <f>CHOOSE(MIN(D6L1429C9,RUN_YEARS),B7L814C1,B7L814C10,B7L814C19,B7L814C28,B7L814C37)</f>
        <v>128.61136653704565</v>
      </c>
      <c r="AX36" s="16" t="s">
        <v>39108</v>
      </c>
      <c r="AY36" s="33">
        <f>IF(D6L1429C23=0,0,D6L1429C19/D6L1429C23)</f>
        <v>1.9042100536835586E-2</v>
      </c>
      <c r="AZ36" s="16" t="s">
        <v>39109</v>
      </c>
      <c r="BA36" s="33">
        <f>IF(D6L1429C5=0,0,D6L1429C19/D6L1429C5)</f>
        <v>0.38002259804766014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20355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330.12373417375113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40.604052753514523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128.61136653704565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15.607992202729045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7.8039961013645227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3.9019980506822614</v>
      </c>
      <c r="R38" s="16" t="s">
        <v>39133</v>
      </c>
      <c r="S38" s="15">
        <f>D6L1431C5-D6L1431C7</f>
        <v>3.9019980506822614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3.7441175602638141</v>
      </c>
      <c r="X38" s="16" t="s">
        <v>39135</v>
      </c>
      <c r="Y38" s="33">
        <f>D6L1431C7-D6L1431C10</f>
        <v>0.15788049041844721</v>
      </c>
      <c r="Z38" s="16" t="s">
        <v>39136</v>
      </c>
      <c r="AA38" s="33">
        <f>CHOOSE(MIN(D6L1431C9,RUN_YEARS),B7L814C7,B7L814C16,B7L814C25,B7L814C34,B7L814C43)</f>
        <v>20355</v>
      </c>
      <c r="AB38" s="16" t="s">
        <v>39137</v>
      </c>
      <c r="AC38" s="33">
        <f>IF(D6L1431C12=0,0,D6L1431C10/D6L1431C12)</f>
        <v>1.8394092656663297E-4</v>
      </c>
      <c r="AD38" s="16" t="s">
        <v>39138</v>
      </c>
      <c r="AE38" s="33">
        <f>IF(D6L1431C5=0,0,D6L1431C10/D6L1431C5)</f>
        <v>0.47976927610319514</v>
      </c>
      <c r="AF38" s="16" t="s">
        <v>39139</v>
      </c>
      <c r="AG38" s="33">
        <f>CHOOSE(MIN(D6L1431C9,RUN_YEARS),B7L814C5,B7L814C14,B7L814C23,B7L814C32,B7L814C41)</f>
        <v>330.12373417375113</v>
      </c>
      <c r="AH38" s="16" t="s">
        <v>39140</v>
      </c>
      <c r="AI38" s="33">
        <f>IF(D6L1431C15=0,0,D6L1431C11/D6L1431C15)</f>
        <v>4.782464090732457E-4</v>
      </c>
      <c r="AJ38" s="16" t="s">
        <v>39141</v>
      </c>
      <c r="AK38" s="33">
        <f>IF(D6L1431C5=0,0,D6L1431C11/D6L1431C5)</f>
        <v>2.0230723896804859E-2</v>
      </c>
      <c r="AL38" s="16" t="s">
        <v>39142</v>
      </c>
      <c r="AM38" s="33">
        <f>D6L1431C8*CHOOSE(MIN(D6L1431C9,RUN_YEARS),B7L814C4,B7L814C13,B7L814C22,B7L814C31,B7L814C40)</f>
        <v>0.93630317708790445</v>
      </c>
      <c r="AN38" s="16" t="s">
        <v>39143</v>
      </c>
      <c r="AO38" s="33">
        <f>D6L1431C8-D6L1431C18</f>
        <v>2.9656948735943569</v>
      </c>
      <c r="AP38" s="16" t="s">
        <v>39144</v>
      </c>
      <c r="AQ38" s="33">
        <f>CHOOSE(MIN(D6L1431C9,RUN_YEARS),B7L814C2,B7L814C11,B7L814C20,B7L814C29,B7L814C38)</f>
        <v>40.604052753514523</v>
      </c>
      <c r="AR38" s="16" t="s">
        <v>39145</v>
      </c>
      <c r="AS38" s="33">
        <f>IF(D6L1431C20=0,0,D6L1431C18/D6L1431C20)</f>
        <v>2.3059352788543055E-2</v>
      </c>
      <c r="AT38" s="16" t="s">
        <v>39146</v>
      </c>
      <c r="AU38" s="33">
        <f>IF(D6L1431C5=0,0,D6L1431C18/D6L1431C5)</f>
        <v>0.11997740195233984</v>
      </c>
      <c r="AV38" s="16" t="s">
        <v>39147</v>
      </c>
      <c r="AW38" s="33">
        <f>CHOOSE(MIN(D6L1431C9,RUN_YEARS),B7L814C1,B7L814C10,B7L814C19,B7L814C28,B7L814C37)</f>
        <v>128.61136653704565</v>
      </c>
      <c r="AX38" s="16" t="s">
        <v>39148</v>
      </c>
      <c r="AY38" s="33">
        <f>IF(D6L1431C23=0,0,D6L1431C19/D6L1431C23)</f>
        <v>2.3059352788543055E-2</v>
      </c>
      <c r="AZ38" s="16" t="s">
        <v>39149</v>
      </c>
      <c r="BA38" s="33">
        <f>IF(D6L1431C5=0,0,D6L1431C19/D6L1431C5)</f>
        <v>0.38002259804766014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-32.957115009746587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-32.957115009746587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-16.478557504873294</v>
      </c>
      <c r="R39" s="16" t="s">
        <v>39153</v>
      </c>
      <c r="S39" s="15">
        <f>D6L1432C5-D6L1432C7</f>
        <v>-16.478557504873294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-15.811811210675867</v>
      </c>
      <c r="X39" s="16" t="s">
        <v>39155</v>
      </c>
      <c r="Y39" s="33">
        <f>D6L1432C7-D6L1432C10</f>
        <v>-0.66674629419742715</v>
      </c>
      <c r="Z39" s="16" t="s">
        <v>39156</v>
      </c>
      <c r="AA39" s="33">
        <f>CHOOSE(MIN(D6L1432C9,RUN_YEARS),B7L814C7,B7L814C16,B7L814C25,B7L814C34,B7L814C43)</f>
        <v>20355</v>
      </c>
      <c r="AB39" s="16" t="s">
        <v>39157</v>
      </c>
      <c r="AC39" s="33">
        <f>IF(D6L1432C12=0,0,D6L1432C10/D6L1432C12)</f>
        <v>-7.7680231936506341E-4</v>
      </c>
      <c r="AD39" s="16" t="s">
        <v>39158</v>
      </c>
      <c r="AE39" s="33">
        <f>IF(D6L1432C5=0,0,D6L1432C10/D6L1432C5)</f>
        <v>0.47976927610319514</v>
      </c>
      <c r="AF39" s="16" t="s">
        <v>39159</v>
      </c>
      <c r="AG39" s="33">
        <f>CHOOSE(MIN(D6L1432C9,RUN_YEARS),B7L814C5,B7L814C14,B7L814C23,B7L814C32,B7L814C41)</f>
        <v>330.12373417375113</v>
      </c>
      <c r="AH39" s="16" t="s">
        <v>39160</v>
      </c>
      <c r="AI39" s="33">
        <f>IF(D6L1432C15=0,0,D6L1432C11/D6L1432C15)</f>
        <v>-2.0196860303491673E-3</v>
      </c>
      <c r="AJ39" s="16" t="s">
        <v>39161</v>
      </c>
      <c r="AK39" s="33">
        <f>IF(D6L1432C5=0,0,D6L1432C11/D6L1432C5)</f>
        <v>2.0230723896804883E-2</v>
      </c>
      <c r="AL39" s="16" t="s">
        <v>39162</v>
      </c>
      <c r="AM39" s="33">
        <f>D6L1432C8*CHOOSE(MIN(D6L1432C9,RUN_YEARS),B7L814C4,B7L814C13,B7L814C22,B7L814C31,B7L814C40)</f>
        <v>-3.9541090347138588</v>
      </c>
      <c r="AN39" s="16" t="s">
        <v>39163</v>
      </c>
      <c r="AO39" s="33">
        <f>D6L1432C8-D6L1432C18</f>
        <v>-12.524448470159435</v>
      </c>
      <c r="AP39" s="16" t="s">
        <v>39164</v>
      </c>
      <c r="AQ39" s="33">
        <f>CHOOSE(MIN(D6L1432C9,RUN_YEARS),B7L814C2,B7L814C11,B7L814C20,B7L814C29,B7L814C38)</f>
        <v>40.604052753514523</v>
      </c>
      <c r="AR39" s="16" t="s">
        <v>39165</v>
      </c>
      <c r="AS39" s="33">
        <f>IF(D6L1432C20=0,0,D6L1432C18/D6L1432C20)</f>
        <v>-9.7382127314165873E-2</v>
      </c>
      <c r="AT39" s="16" t="s">
        <v>39166</v>
      </c>
      <c r="AU39" s="33">
        <f>IF(D6L1432C5=0,0,D6L1432C18/D6L1432C5)</f>
        <v>0.11997740195233984</v>
      </c>
      <c r="AV39" s="16" t="s">
        <v>39167</v>
      </c>
      <c r="AW39" s="33">
        <f>CHOOSE(MIN(D6L1432C9,RUN_YEARS),B7L814C1,B7L814C10,B7L814C19,B7L814C28,B7L814C37)</f>
        <v>128.61136653704565</v>
      </c>
      <c r="AX39" s="16" t="s">
        <v>39168</v>
      </c>
      <c r="AY39" s="33">
        <f>IF(D6L1432C23=0,0,D6L1432C19/D6L1432C23)</f>
        <v>-9.7382127314165887E-2</v>
      </c>
      <c r="AZ39" s="16" t="s">
        <v>39169</v>
      </c>
      <c r="BA39" s="33">
        <f>IF(D6L1432C5=0,0,D6L1432C19/D6L1432C5)</f>
        <v>0.38002259804766014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319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319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127.60000000000001</v>
      </c>
      <c r="R40" s="16" t="s">
        <v>39174</v>
      </c>
      <c r="S40" s="15">
        <f>D6L1433C5-D6L1433C7</f>
        <v>191.39999999999998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122.43711926153541</v>
      </c>
      <c r="X40" s="16" t="s">
        <v>39176</v>
      </c>
      <c r="Y40" s="33">
        <f>D6L1433C7-D6L1433C10</f>
        <v>5.1628807384645938</v>
      </c>
      <c r="Z40" s="16" t="s">
        <v>39177</v>
      </c>
      <c r="AA40" s="33">
        <f>CHOOSE(MIN(D6L1433C9,RUN_YEARS),B7L814C7,B7L814C16,B7L814C25,B7L814C34,B7L814C43)</f>
        <v>20355</v>
      </c>
      <c r="AB40" s="16" t="s">
        <v>39178</v>
      </c>
      <c r="AC40" s="33">
        <f>IF(D6L1433C12=0,0,D6L1433C10/D6L1433C12)</f>
        <v>6.0150881484419263E-3</v>
      </c>
      <c r="AD40" s="16" t="s">
        <v>39179</v>
      </c>
      <c r="AE40" s="33">
        <f>IF(D6L1433C5=0,0,D6L1433C10/D6L1433C5)</f>
        <v>0.38381542088255616</v>
      </c>
      <c r="AF40" s="16" t="s">
        <v>39180</v>
      </c>
      <c r="AG40" s="33">
        <f>CHOOSE(MIN(D6L1433C9,RUN_YEARS),B7L814C5,B7L814C14,B7L814C23,B7L814C32,B7L814C41)</f>
        <v>330.12373417375113</v>
      </c>
      <c r="AH40" s="16" t="s">
        <v>39181</v>
      </c>
      <c r="AI40" s="33">
        <f>IF(D6L1433C15=0,0,D6L1433C11/D6L1433C15)</f>
        <v>1.5639229185948986E-2</v>
      </c>
      <c r="AJ40" s="16" t="s">
        <v>39182</v>
      </c>
      <c r="AK40" s="33">
        <f>IF(D6L1433C5=0,0,D6L1433C11/D6L1433C5)</f>
        <v>1.6184579117443868E-2</v>
      </c>
      <c r="AL40" s="16" t="s">
        <v>39183</v>
      </c>
      <c r="AM40" s="33">
        <f>D6L1433C8*CHOOSE(MIN(D6L1433C9,RUN_YEARS),B7L814C4,B7L814C13,B7L814C22,B7L814C31,B7L814C40)</f>
        <v>45.92734946735569</v>
      </c>
      <c r="AN40" s="16" t="s">
        <v>39184</v>
      </c>
      <c r="AO40" s="33">
        <f>D6L1433C8-D6L1433C18</f>
        <v>145.47265053264428</v>
      </c>
      <c r="AP40" s="16" t="s">
        <v>39185</v>
      </c>
      <c r="AQ40" s="33">
        <f>CHOOSE(MIN(D6L1433C9,RUN_YEARS),B7L814C2,B7L814C11,B7L814C20,B7L814C29,B7L814C38)</f>
        <v>40.604052753514523</v>
      </c>
      <c r="AR40" s="16" t="s">
        <v>39186</v>
      </c>
      <c r="AS40" s="33">
        <f>IF(D6L1433C20=0,0,D6L1433C18/D6L1433C20)</f>
        <v>1.1311025957471796</v>
      </c>
      <c r="AT40" s="16" t="s">
        <v>39187</v>
      </c>
      <c r="AU40" s="33">
        <f>IF(D6L1433C5=0,0,D6L1433C18/D6L1433C5)</f>
        <v>0.14397288234280781</v>
      </c>
      <c r="AV40" s="16" t="s">
        <v>39188</v>
      </c>
      <c r="AW40" s="33">
        <f>CHOOSE(MIN(D6L1433C9,RUN_YEARS),B7L814C1,B7L814C10,B7L814C19,B7L814C28,B7L814C37)</f>
        <v>128.61136653704565</v>
      </c>
      <c r="AX40" s="16" t="s">
        <v>39189</v>
      </c>
      <c r="AY40" s="33">
        <f>IF(D6L1433C23=0,0,D6L1433C19/D6L1433C23)</f>
        <v>1.1311025957471794</v>
      </c>
      <c r="AZ40" s="16" t="s">
        <v>39190</v>
      </c>
      <c r="BA40" s="33">
        <f>IF(D6L1433C5=0,0,D6L1433C19/D6L1433C5)</f>
        <v>0.45602711765719212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3475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3475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3475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20355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330.12373417375113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833.84294356876194</v>
      </c>
      <c r="AN41" s="16" t="s">
        <v>39203</v>
      </c>
      <c r="AO41" s="33">
        <f>D6L1434C8-D6L1434C18</f>
        <v>2641.1570564312378</v>
      </c>
      <c r="AP41" s="16" t="s">
        <v>39204</v>
      </c>
      <c r="AQ41" s="33">
        <f>CHOOSE(MIN(D6L1434C9,RUN_YEARS),B7L814C2,B7L814C11,B7L814C20,B7L814C29,B7L814C38)</f>
        <v>40.604052753514523</v>
      </c>
      <c r="AR41" s="16" t="s">
        <v>39205</v>
      </c>
      <c r="AS41" s="33">
        <f>IF(D6L1434C20=0,0,D6L1434C18/D6L1434C20)</f>
        <v>20.535953606172672</v>
      </c>
      <c r="AT41" s="16" t="s">
        <v>39206</v>
      </c>
      <c r="AU41" s="33">
        <f>IF(D6L1434C5=0,0,D6L1434C18/D6L1434C5)</f>
        <v>0.23995480390467969</v>
      </c>
      <c r="AV41" s="16" t="s">
        <v>39207</v>
      </c>
      <c r="AW41" s="33">
        <f>CHOOSE(MIN(D6L1434C9,RUN_YEARS),B7L814C1,B7L814C10,B7L814C19,B7L814C28,B7L814C37)</f>
        <v>128.61136653704565</v>
      </c>
      <c r="AX41" s="16" t="s">
        <v>39208</v>
      </c>
      <c r="AY41" s="33">
        <f>IF(D6L1434C23=0,0,D6L1434C19/D6L1434C23)</f>
        <v>20.535953606172672</v>
      </c>
      <c r="AZ41" s="16" t="s">
        <v>39209</v>
      </c>
      <c r="BA41" s="33">
        <f>IF(D6L1434C5=0,0,D6L1434C19/D6L1434C5)</f>
        <v>0.76004519609532029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-1755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-1755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-1755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-1683.9901591222149</v>
      </c>
      <c r="X42" s="16" t="s">
        <v>39216</v>
      </c>
      <c r="Y42" s="33">
        <f>D6L1435C7-D6L1435C10</f>
        <v>-71.009840877785109</v>
      </c>
      <c r="Z42" s="16" t="s">
        <v>39217</v>
      </c>
      <c r="AA42" s="33">
        <f>CHOOSE(MIN(D6L1435C9,RUN_YEARS),B7L814C7,B7L814C16,B7L814C25,B7L814C34,B7L814C43)</f>
        <v>20355</v>
      </c>
      <c r="AB42" s="16" t="s">
        <v>39218</v>
      </c>
      <c r="AC42" s="33">
        <f>IF(D6L1435C12=0,0,D6L1435C10/D6L1435C12)</f>
        <v>-8.2731032135702029E-2</v>
      </c>
      <c r="AD42" s="16" t="s">
        <v>39219</v>
      </c>
      <c r="AE42" s="33">
        <f>IF(D6L1435C5=0,0,D6L1435C10/D6L1435C5)</f>
        <v>0.95953855220639028</v>
      </c>
      <c r="AF42" s="16" t="s">
        <v>39220</v>
      </c>
      <c r="AG42" s="33">
        <f>CHOOSE(MIN(D6L1435C9,RUN_YEARS),B7L814C5,B7L814C14,B7L814C23,B7L814C32,B7L814C41)</f>
        <v>330.12373417375113</v>
      </c>
      <c r="AH42" s="16" t="s">
        <v>39221</v>
      </c>
      <c r="AI42" s="33">
        <f>IF(D6L1435C15=0,0,D6L1435C11/D6L1435C15)</f>
        <v>-0.21510068355282544</v>
      </c>
      <c r="AJ42" s="16" t="s">
        <v>39222</v>
      </c>
      <c r="AK42" s="33">
        <f>IF(D6L1435C5=0,0,D6L1435C11/D6L1435C5)</f>
        <v>4.0461447793609752E-2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40.604052753514523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128.61136653704565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-4159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-4159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-4159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20355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330.12373417375113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-997.97202943956279</v>
      </c>
      <c r="AN43" s="16" t="s">
        <v>39244</v>
      </c>
      <c r="AO43" s="33">
        <f>D6L1436C8-D6L1436C18</f>
        <v>-3161.0279705604371</v>
      </c>
      <c r="AP43" s="16" t="s">
        <v>39245</v>
      </c>
      <c r="AQ43" s="33">
        <f>CHOOSE(MIN(D6L1436C9,RUN_YEARS),B7L814C2,B7L814C11,B7L814C20,B7L814C29,B7L814C38)</f>
        <v>40.604052753514523</v>
      </c>
      <c r="AR43" s="16" t="s">
        <v>39246</v>
      </c>
      <c r="AS43" s="33">
        <f>IF(D6L1436C20=0,0,D6L1436C18/D6L1436C20)</f>
        <v>-24.578138431099894</v>
      </c>
      <c r="AT43" s="16" t="s">
        <v>39247</v>
      </c>
      <c r="AU43" s="33">
        <f>IF(D6L1436C5=0,0,D6L1436C18/D6L1436C5)</f>
        <v>0.23995480390467969</v>
      </c>
      <c r="AV43" s="16" t="s">
        <v>39248</v>
      </c>
      <c r="AW43" s="33">
        <f>CHOOSE(MIN(D6L1436C9,RUN_YEARS),B7L814C1,B7L814C10,B7L814C19,B7L814C28,B7L814C37)</f>
        <v>128.61136653704565</v>
      </c>
      <c r="AX43" s="16" t="s">
        <v>39249</v>
      </c>
      <c r="AY43" s="33">
        <f>IF(D6L1436C23=0,0,D6L1436C19/D6L1436C23)</f>
        <v>-24.578138431099898</v>
      </c>
      <c r="AZ43" s="16" t="s">
        <v>39250</v>
      </c>
      <c r="BA43" s="33">
        <f>IF(D6L1436C5=0,0,D6L1436C19/D6L1436C5)</f>
        <v>0.76004519609532029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-2124.4602547009631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-2138.7086848553549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-1636.7543424276773</v>
      </c>
      <c r="R44" s="16" t="s">
        <v>39254</v>
      </c>
      <c r="S44" s="15">
        <f>SUM(D6L1429C8:D6L1436C8)</f>
        <v>-501.9543424276776</v>
      </c>
      <c r="U44" s="21" t="str">
        <f>NULL_VALUE</f>
        <v>n/a</v>
      </c>
      <c r="V44" s="16" t="s">
        <v>39255</v>
      </c>
      <c r="W44" s="33">
        <f>SUM(D6L1429C10:D6L1436C10)</f>
        <v>-1570.5288920505759</v>
      </c>
      <c r="X44" s="16" t="s">
        <v>39256</v>
      </c>
      <c r="Y44" s="33">
        <f>SUM(D6L1429C11:D6L1436C11)</f>
        <v>-66.225450377101538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-7.7156909459620518E-2</v>
      </c>
      <c r="AD44" s="16" t="s">
        <v>39258</v>
      </c>
      <c r="AE44" s="33">
        <f>IF(D6L1437C5=0,0,D6L1437C10/D6L1437C5)</f>
        <v>0.73433511687300879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-0.20060796459501357</v>
      </c>
      <c r="AJ44" s="16" t="s">
        <v>39260</v>
      </c>
      <c r="AK44" s="33">
        <f>IF(D6L1437C5=0,0,D6L1437C11/D6L1437C5)</f>
        <v>3.0965157081026439E-2</v>
      </c>
      <c r="AL44" s="16" t="s">
        <v>39261</v>
      </c>
      <c r="AM44" s="33">
        <f>SUM(D6L1429C18:D6L1436C18)</f>
        <v>-120.44635580633576</v>
      </c>
      <c r="AN44" s="16" t="s">
        <v>39262</v>
      </c>
      <c r="AO44" s="33">
        <f>SUM(D6L1429C19:D6L1436C19)</f>
        <v>-381.50798662134184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-2.9663629031688288</v>
      </c>
      <c r="AT44" s="16" t="s">
        <v>39264</v>
      </c>
      <c r="AU44" s="33">
        <f>IF(D6L1437C5=0,0,D6L1437C18/D6L1437C5)</f>
        <v>5.6317326739841515E-2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-2.9663629031688323</v>
      </c>
      <c r="AZ44" s="16" t="s">
        <v>39266</v>
      </c>
      <c r="BA44" s="33">
        <f>IF(D6L1437C5=0,0,D6L1437C19/D6L1437C5)</f>
        <v>0.17838239930612335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79.820271435988644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39.910135717994322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19.955067858997161</v>
      </c>
      <c r="R45" s="16" t="s">
        <v>39271</v>
      </c>
      <c r="S45" s="15">
        <f>D6L1438C5-D6L1438C7</f>
        <v>19.955067858997161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19.147656922602408</v>
      </c>
      <c r="X45" s="16" t="s">
        <v>39273</v>
      </c>
      <c r="Y45" s="33">
        <f>D6L1438C7-D6L1438C10</f>
        <v>0.80741093639475281</v>
      </c>
      <c r="Z45" s="16" t="s">
        <v>39274</v>
      </c>
      <c r="AA45" s="33">
        <f>CHOOSE(MIN(D6L1438C9,RUN_YEARS),B7L814C7,B7L814C16,B7L814C25,B7L814C34,B7L814C43)</f>
        <v>20355</v>
      </c>
      <c r="AB45" s="16" t="s">
        <v>39275</v>
      </c>
      <c r="AC45" s="33">
        <f>IF(D6L1438C12=0,0,D6L1438C10/D6L1438C12)</f>
        <v>9.4068567539191397E-4</v>
      </c>
      <c r="AD45" s="16" t="s">
        <v>39276</v>
      </c>
      <c r="AE45" s="33">
        <f>IF(D6L1438C5=0,0,D6L1438C10/D6L1438C5)</f>
        <v>0.47976927610319514</v>
      </c>
      <c r="AF45" s="16" t="s">
        <v>39277</v>
      </c>
      <c r="AG45" s="33">
        <f>CHOOSE(MIN(D6L1438C9,RUN_YEARS),B7L814C5,B7L814C14,B7L814C23,B7L814C32,B7L814C41)</f>
        <v>330.12373417375113</v>
      </c>
      <c r="AH45" s="16" t="s">
        <v>39278</v>
      </c>
      <c r="AI45" s="33">
        <f>IF(D6L1438C15=0,0,D6L1438C11/D6L1438C15)</f>
        <v>2.4457827560189758E-3</v>
      </c>
      <c r="AJ45" s="16" t="s">
        <v>39279</v>
      </c>
      <c r="AK45" s="33">
        <f>IF(D6L1438C5=0,0,D6L1438C11/D6L1438C5)</f>
        <v>2.0230723896804859E-2</v>
      </c>
      <c r="AL45" s="16" t="s">
        <v>39280</v>
      </c>
      <c r="AM45" s="33">
        <f>D6L1438C8*CHOOSE(MIN(D6L1438C9,RUN_YEARS),B7L814C4,B7L814C13,B7L814C22,B7L814C31,B7L814C40)</f>
        <v>4.7883143950102403</v>
      </c>
      <c r="AN45" s="16" t="s">
        <v>39281</v>
      </c>
      <c r="AO45" s="33">
        <f>D6L1438C8-D6L1438C18</f>
        <v>15.166753463986922</v>
      </c>
      <c r="AP45" s="16" t="s">
        <v>39282</v>
      </c>
      <c r="AQ45" s="33">
        <f>CHOOSE(MIN(D6L1438C9,RUN_YEARS),B7L814C2,B7L814C11,B7L814C20,B7L814C29,B7L814C38)</f>
        <v>40.604052753514523</v>
      </c>
      <c r="AR45" s="16" t="s">
        <v>39283</v>
      </c>
      <c r="AS45" s="33">
        <f>IF(D6L1438C20=0,0,D6L1438C18/D6L1438C20)</f>
        <v>0.11792700654975341</v>
      </c>
      <c r="AT45" s="16" t="s">
        <v>39284</v>
      </c>
      <c r="AU45" s="33">
        <f>IF(D6L1438C5=0,0,D6L1438C18/D6L1438C5)</f>
        <v>0.11997740195233984</v>
      </c>
      <c r="AV45" s="16" t="s">
        <v>39285</v>
      </c>
      <c r="AW45" s="33">
        <f>CHOOSE(MIN(D6L1438C9,RUN_YEARS),B7L814C1,B7L814C10,B7L814C19,B7L814C28,B7L814C37)</f>
        <v>128.61136653704565</v>
      </c>
      <c r="AX45" s="16" t="s">
        <v>39286</v>
      </c>
      <c r="AY45" s="33">
        <f>IF(D6L1438C23=0,0,D6L1438C19/D6L1438C23)</f>
        <v>0.11792700654975342</v>
      </c>
      <c r="AZ45" s="16" t="s">
        <v>39287</v>
      </c>
      <c r="BA45" s="33">
        <f>IF(D6L1438C5=0,0,D6L1438C19/D6L1438C5)</f>
        <v>0.3800225980476602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1846.1380738631262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1846.1380738631262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738.45522954525052</v>
      </c>
      <c r="R46" s="16" t="s">
        <v>39291</v>
      </c>
      <c r="S46" s="15">
        <f>D6L1439C5-D6L1439C7</f>
        <v>1107.6828443178756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708.57626182708725</v>
      </c>
      <c r="X46" s="16" t="s">
        <v>39293</v>
      </c>
      <c r="Y46" s="33">
        <f>D6L1439C7-D6L1439C10</f>
        <v>29.878967718163267</v>
      </c>
      <c r="Z46" s="16" t="s">
        <v>39294</v>
      </c>
      <c r="AA46" s="33">
        <f>CHOOSE(MIN(D6L1439C9,RUN_YEARS),B7L814C7,B7L814C16,B7L814C25,B7L814C34,B7L814C43)</f>
        <v>20355</v>
      </c>
      <c r="AB46" s="16" t="s">
        <v>39295</v>
      </c>
      <c r="AC46" s="33">
        <f>IF(D6L1439C12=0,0,D6L1439C10/D6L1439C12)</f>
        <v>3.4810919274236664E-2</v>
      </c>
      <c r="AD46" s="16" t="s">
        <v>39296</v>
      </c>
      <c r="AE46" s="33">
        <f>IF(D6L1439C5=0,0,D6L1439C10/D6L1439C5)</f>
        <v>0.3838154208825561</v>
      </c>
      <c r="AF46" s="16" t="s">
        <v>39297</v>
      </c>
      <c r="AG46" s="33">
        <f>CHOOSE(MIN(D6L1439C9,RUN_YEARS),B7L814C5,B7L814C14,B7L814C23,B7L814C32,B7L814C41)</f>
        <v>330.12373417375113</v>
      </c>
      <c r="AH46" s="16" t="s">
        <v>39298</v>
      </c>
      <c r="AI46" s="33">
        <f>IF(D6L1439C15=0,0,D6L1439C11/D6L1439C15)</f>
        <v>9.0508390113015424E-2</v>
      </c>
      <c r="AJ46" s="16" t="s">
        <v>39299</v>
      </c>
      <c r="AK46" s="33">
        <f>IF(D6L1439C5=0,0,D6L1439C11/D6L1439C5)</f>
        <v>1.6184579117443906E-2</v>
      </c>
      <c r="AL46" s="16" t="s">
        <v>39300</v>
      </c>
      <c r="AM46" s="33">
        <f>D6L1439C8*CHOOSE(MIN(D6L1439C9,RUN_YEARS),B7L814C4,B7L814C13,B7L814C22,B7L814C31,B7L814C40)</f>
        <v>265.7938196968737</v>
      </c>
      <c r="AN46" s="16" t="s">
        <v>39301</v>
      </c>
      <c r="AO46" s="33">
        <f>D6L1439C8-D6L1439C18</f>
        <v>841.88902462100191</v>
      </c>
      <c r="AP46" s="16" t="s">
        <v>39302</v>
      </c>
      <c r="AQ46" s="33">
        <f>CHOOSE(MIN(D6L1439C9,RUN_YEARS),B7L814C2,B7L814C11,B7L814C20,B7L814C29,B7L814C38)</f>
        <v>40.604052753514523</v>
      </c>
      <c r="AR46" s="16" t="s">
        <v>39303</v>
      </c>
      <c r="AS46" s="33">
        <f>IF(D6L1439C20=0,0,D6L1439C18/D6L1439C20)</f>
        <v>6.545992374464829</v>
      </c>
      <c r="AT46" s="16" t="s">
        <v>39304</v>
      </c>
      <c r="AU46" s="33">
        <f>IF(D6L1439C5=0,0,D6L1439C18/D6L1439C5)</f>
        <v>0.14397288234280781</v>
      </c>
      <c r="AV46" s="16" t="s">
        <v>39305</v>
      </c>
      <c r="AW46" s="33">
        <f>CHOOSE(MIN(D6L1439C9,RUN_YEARS),B7L814C1,B7L814C10,B7L814C19,B7L814C28,B7L814C37)</f>
        <v>128.61136653704565</v>
      </c>
      <c r="AX46" s="16" t="s">
        <v>39306</v>
      </c>
      <c r="AY46" s="33">
        <f>IF(D6L1439C23=0,0,D6L1439C19/D6L1439C23)</f>
        <v>6.545992374464829</v>
      </c>
      <c r="AZ46" s="16" t="s">
        <v>39307</v>
      </c>
      <c r="BA46" s="33">
        <f>IF(D6L1439C5=0,0,D6L1439C19/D6L1439C5)</f>
        <v>0.45602711765719212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1925.9583452991149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1886.0482095811205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758.41029740424767</v>
      </c>
      <c r="R47" s="16" t="s">
        <v>39311</v>
      </c>
      <c r="S47" s="15">
        <f>SUM(D6L1438C8:D6L1439C8)</f>
        <v>1127.6379121768728</v>
      </c>
      <c r="U47" s="21" t="str">
        <f>NULL_VALUE</f>
        <v>n/a</v>
      </c>
      <c r="V47" s="16" t="s">
        <v>39312</v>
      </c>
      <c r="W47" s="33">
        <f>SUM(D6L1438C10:D6L1439C10)</f>
        <v>727.72391874968969</v>
      </c>
      <c r="X47" s="16" t="s">
        <v>39313</v>
      </c>
      <c r="Y47" s="33">
        <f>SUM(D6L1438C11:D6L1439C11)</f>
        <v>30.68637865455802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3.5751604949628576E-2</v>
      </c>
      <c r="AD47" s="16" t="s">
        <v>39315</v>
      </c>
      <c r="AE47" s="33">
        <f>IF(D6L1440C5=0,0,D6L1440C10/D6L1440C5)</f>
        <v>0.38584587342616899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9.2954172869034402E-2</v>
      </c>
      <c r="AJ47" s="16" t="s">
        <v>39317</v>
      </c>
      <c r="AK47" s="33">
        <f>IF(D6L1440C5=0,0,D6L1440C11/D6L1440C5)</f>
        <v>1.6270198449154845E-2</v>
      </c>
      <c r="AL47" s="16" t="s">
        <v>39318</v>
      </c>
      <c r="AM47" s="33">
        <f>SUM(D6L1438C18:D6L1439C18)</f>
        <v>270.58213409188392</v>
      </c>
      <c r="AN47" s="16" t="s">
        <v>39319</v>
      </c>
      <c r="AO47" s="33">
        <f>SUM(D6L1438C19:D6L1439C19)</f>
        <v>857.05577808498879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6.6639193810145825</v>
      </c>
      <c r="AT47" s="16" t="s">
        <v>39321</v>
      </c>
      <c r="AU47" s="33">
        <f>IF(D6L1440C5=0,0,D6L1440C18/D6L1440C5)</f>
        <v>0.14346512073091627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6.6639193810145825</v>
      </c>
      <c r="AZ47" s="16" t="s">
        <v>39323</v>
      </c>
      <c r="BA47" s="33">
        <f>IF(D6L1440C5=0,0,D6L1440C19/D6L1440C5)</f>
        <v>0.45441880739375984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2889.1164466291702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1870.7271988279797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183.34979202767738</v>
      </c>
      <c r="R48" s="16" t="s">
        <v>39328</v>
      </c>
      <c r="S48" s="15">
        <f>SUM(D6L1428C8,D6L1437C8,D6L1440C8)</f>
        <v>1687.3774068003022</v>
      </c>
      <c r="U48" s="21" t="str">
        <f>NULL_VALUE</f>
        <v>n/a</v>
      </c>
      <c r="V48" s="16" t="s">
        <v>39329</v>
      </c>
      <c r="W48" s="33">
        <f>SUM(D6L1428C10,D6L1437C10,D6L1440C10)</f>
        <v>171.79743105145531</v>
      </c>
      <c r="X48" s="16" t="s">
        <v>39330</v>
      </c>
      <c r="Y48" s="33">
        <f>SUM(D6L1428C11,D6L1437C11,D6L1440C11)</f>
        <v>11.552360976221635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6.3713805316484226E-3</v>
      </c>
      <c r="AD48" s="16" t="s">
        <v>39332</v>
      </c>
      <c r="AE48" s="33">
        <f>IF(D6L1441C5=0,0,D6L1441C10/D6L1441C5)</f>
        <v>9.1834571689066849E-2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1.6565589382285945E-2</v>
      </c>
      <c r="AJ48" s="16" t="s">
        <v>39334</v>
      </c>
      <c r="AK48" s="33">
        <f>IF(D6L1441C5=0,0,D6L1441C11/D6L1441C5)</f>
        <v>6.1753317017356939E-3</v>
      </c>
      <c r="AL48" s="16" t="s">
        <v>39335</v>
      </c>
      <c r="AM48" s="33">
        <f>SUM(D6L1428C18,D6L1437C18,D6L1440C18)</f>
        <v>358.99240963223832</v>
      </c>
      <c r="AN48" s="16" t="s">
        <v>39336</v>
      </c>
      <c r="AO48" s="33">
        <f>SUM(D6L1428C19,D6L1437C19,D6L1440C19)</f>
        <v>1328.3849971680634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9.697073034951174</v>
      </c>
      <c r="AT48" s="16" t="s">
        <v>39338</v>
      </c>
      <c r="AU48" s="33">
        <f>IF(D6L1441C5=0,0,D6L1441C18/D6L1441C5)</f>
        <v>0.19189992525748753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9.6970730349511705</v>
      </c>
      <c r="AZ48" s="16" t="s">
        <v>39340</v>
      </c>
      <c r="BA48" s="33">
        <f>IF(D6L1441C5=0,0,D6L1441C19/D6L1441C5)</f>
        <v>0.71009017135170938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453.66666666666663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2.6679421406528023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0.7428880373933674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1.2652162576944488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0.41130428419712656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570.4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3.1808403051435619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0.9663637133200621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1.5368586671170112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0.41130428419712656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570.4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3.1808403051435619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0.9663637133200621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1.5368586671170112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0.44909120406262104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412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2.3054657674296872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0.82185555069751814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1.1102600377144887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0.18172762348765775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570.4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3.1808403051435619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0.9663637133200621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1.5368586671170112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0.41130428419712656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570.4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3.1808403051435619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0.9663637133200621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1.5368586671170112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0.44909120406262104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412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2.3054657674296872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0.82185555069751814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1.1102600377144887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0.44909120406262104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412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2.3054657674296872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0.82185555069751814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1.1102600377144887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0.44909120406262104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412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2.3054657674296872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0.82185555069751814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1.1102600377144887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0.44909120406262104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412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2.3054657674296872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0.82185555069751814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1.1102600377144887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0.44909120406262104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412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2.3054657674296872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0.82185555069751814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1.1102600377144887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0.44909120406262104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412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2.3054657674296872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0.82185555069751814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1.1102600377144887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412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2.3054657674296872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0.82185555069751814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1.1102600377144887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0.41130428419712656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570.4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3.1808403051435619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0.9663637133200621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1.5368586671170112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0.42641991129432255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453.66666666666663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2.6679421406528023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0.7428880373933674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1.2652162576944488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0.17804576946422654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453.66666666666663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2.6679421406528023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0.7428880373933674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1.2652162576944488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453.66666666666663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2.6679421406528023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0.7428880373933674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1.2652162576944488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0.17932812573831394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412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2.3054657674296872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0.82185555069751814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1.1102600377144887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0.17804576946422654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453.66666666666663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2.6679421406528023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0.7428880373933674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1.2652162576944488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0.17932812573831394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412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2.3054657674296872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0.82185555069751814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1.1102600377144887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0.17932812573831394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412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2.3054657674296872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0.82185555069751814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1.1102600377144887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0.17932812573831394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412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2.3054657674296872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0.82185555069751814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1.1102600377144887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0.17932812573831394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412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2.3054657674296872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0.82185555069751814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1.1102600377144887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0.17932812573831394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412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2.3054657674296872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0.82185555069751814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1.1102600377144887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0.17932812573831394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412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2.3054657674296872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0.82185555069751814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1.1102600377144887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412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2.3054657674296872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0.82185555069751814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1.1102600377144887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453.66666666666663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2.6679421406528023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0.7428880373933674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1.2652162576944488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412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2.3054657674296872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0.82185555069751814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1.1102600377144887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412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2.3054657674296872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0.82185555069751814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1.1102600377144887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412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2.3054657674296872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0.82185555069751814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1.1102600377144887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412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2.3054657674296872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0.82185555069751814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1.1102600377144887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412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2.3054657674296872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0.82185555069751814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1.1102600377144887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412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2.3054657674296872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0.82185555069751814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1.1102600377144887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-3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-3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-3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-2.9569787511096584</v>
      </c>
      <c r="X42" s="16" t="s">
        <v>40050</v>
      </c>
      <c r="Y42" s="33">
        <f>D6L1535C7-D6L1535C10</f>
        <v>-4.3021248890341646E-2</v>
      </c>
      <c r="Z42" s="16" t="s">
        <v>40051</v>
      </c>
      <c r="AA42" s="33">
        <f>CHOOSE(MIN(D6L1535C9,RUN_YEARS),B7L815C7,B7L815C16,B7L815C25,B7L815C34,B7L815C43)</f>
        <v>412</v>
      </c>
      <c r="AB42" s="16" t="s">
        <v>40052</v>
      </c>
      <c r="AC42" s="33">
        <f>IF(D6L1535C12=0,0,D6L1535C10/D6L1535C12)</f>
        <v>-7.1771328910428603E-3</v>
      </c>
      <c r="AD42" s="16" t="s">
        <v>40053</v>
      </c>
      <c r="AE42" s="33">
        <f>IF(D6L1535C5=0,0,D6L1535C10/D6L1535C5)</f>
        <v>0.98565958370321949</v>
      </c>
      <c r="AF42" s="16" t="s">
        <v>40054</v>
      </c>
      <c r="AG42" s="33">
        <f>CHOOSE(MIN(D6L1535C9,RUN_YEARS),B7L815C5,B7L815C14,B7L815C23,B7L815C32,B7L815C41)</f>
        <v>2.3054657674296872</v>
      </c>
      <c r="AH42" s="16" t="s">
        <v>40055</v>
      </c>
      <c r="AI42" s="33">
        <f>IF(D6L1535C15=0,0,D6L1535C11/D6L1535C15)</f>
        <v>-1.8660545516711396E-2</v>
      </c>
      <c r="AJ42" s="16" t="s">
        <v>40056</v>
      </c>
      <c r="AK42" s="33">
        <f>IF(D6L1535C5=0,0,D6L1535C11/D6L1535C5)</f>
        <v>1.4340416296780548E-2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0.82185555069751814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1.1102600377144887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5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5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412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2.3054657674296872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2.1268281142873962</v>
      </c>
      <c r="AN43" s="16" t="s">
        <v>40078</v>
      </c>
      <c r="AO43" s="33">
        <f>D6L1536C8-D6L1536C18</f>
        <v>2.8731718857126038</v>
      </c>
      <c r="AP43" s="16" t="s">
        <v>40079</v>
      </c>
      <c r="AQ43" s="33">
        <f>CHOOSE(MIN(D6L1536C9,RUN_YEARS),B7L815C2,B7L815C11,B7L815C20,B7L815C29,B7L815C38)</f>
        <v>0.82185555069751814</v>
      </c>
      <c r="AR43" s="16" t="s">
        <v>40080</v>
      </c>
      <c r="AS43" s="33">
        <f>IF(D6L1536C20=0,0,D6L1536C18/D6L1536C20)</f>
        <v>2.5878368923618424</v>
      </c>
      <c r="AT43" s="16" t="s">
        <v>40081</v>
      </c>
      <c r="AU43" s="33">
        <f>IF(D6L1536C5=0,0,D6L1536C18/D6L1536C5)</f>
        <v>0.42536562285747925</v>
      </c>
      <c r="AV43" s="16" t="s">
        <v>40082</v>
      </c>
      <c r="AW43" s="33">
        <f>CHOOSE(MIN(D6L1536C9,RUN_YEARS),B7L815C1,B7L815C10,B7L815C19,B7L815C28,B7L815C37)</f>
        <v>1.1102600377144887</v>
      </c>
      <c r="AX43" s="16" t="s">
        <v>40083</v>
      </c>
      <c r="AY43" s="33">
        <f>IF(D6L1536C23=0,0,D6L1536C19/D6L1536C23)</f>
        <v>2.587836892361842</v>
      </c>
      <c r="AZ43" s="16" t="s">
        <v>40084</v>
      </c>
      <c r="BA43" s="33">
        <f>IF(D6L1536C5=0,0,D6L1536C19/D6L1536C5)</f>
        <v>0.57463437714252075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-3</v>
      </c>
      <c r="R44" s="16" t="s">
        <v>40088</v>
      </c>
      <c r="S44" s="15">
        <f>SUM(D6L1529C8:D6L1536C8)</f>
        <v>5</v>
      </c>
      <c r="U44" s="21" t="str">
        <f>NULL_VALUE</f>
        <v>n/a</v>
      </c>
      <c r="V44" s="16" t="s">
        <v>40089</v>
      </c>
      <c r="W44" s="33">
        <f>SUM(D6L1529C10:D6L1536C10)</f>
        <v>-2.9569787511096584</v>
      </c>
      <c r="X44" s="16" t="s">
        <v>40090</v>
      </c>
      <c r="Y44" s="33">
        <f>SUM(D6L1529C11:D6L1536C11)</f>
        <v>-4.3021248890341646E-2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-7.1771328910428603E-3</v>
      </c>
      <c r="AD44" s="16" t="s">
        <v>40092</v>
      </c>
      <c r="AE44" s="33">
        <f>IF(D6L1537C5=0,0,D6L1537C10/D6L1537C5)</f>
        <v>-1.4784893755548292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-1.8660545516711396E-2</v>
      </c>
      <c r="AJ44" s="16" t="s">
        <v>40094</v>
      </c>
      <c r="AK44" s="33">
        <f>IF(D6L1537C5=0,0,D6L1537C11/D6L1537C5)</f>
        <v>-2.1510624445170823E-2</v>
      </c>
      <c r="AL44" s="16" t="s">
        <v>40095</v>
      </c>
      <c r="AM44" s="33">
        <f>SUM(D6L1529C18:D6L1536C18)</f>
        <v>2.1268281142873962</v>
      </c>
      <c r="AN44" s="16" t="s">
        <v>40096</v>
      </c>
      <c r="AO44" s="33">
        <f>SUM(D6L1529C19:D6L1536C19)</f>
        <v>2.8731718857126038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2.5878368923618424</v>
      </c>
      <c r="AT44" s="16" t="s">
        <v>40098</v>
      </c>
      <c r="AU44" s="33">
        <f>IF(D6L1537C5=0,0,D6L1537C18/D6L1537C5)</f>
        <v>1.0634140571436981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2.587836892361842</v>
      </c>
      <c r="AZ44" s="16" t="s">
        <v>40100</v>
      </c>
      <c r="BA44" s="33">
        <f>IF(D6L1537C5=0,0,D6L1537C19/D6L1537C5)</f>
        <v>1.4365859428563019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412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2.3054657674296872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0.82185555069751814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1.1102600377144887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412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2.3054657674296872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0.82185555069751814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1.1102600377144887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-3</v>
      </c>
      <c r="R48" s="16" t="s">
        <v>40162</v>
      </c>
      <c r="S48" s="15">
        <f>SUM(D6L1528C8,D6L1537C8,D6L1540C8)</f>
        <v>5</v>
      </c>
      <c r="U48" s="21" t="str">
        <f>NULL_VALUE</f>
        <v>n/a</v>
      </c>
      <c r="V48" s="16" t="s">
        <v>40163</v>
      </c>
      <c r="W48" s="33">
        <f>SUM(D6L1528C10,D6L1537C10,D6L1540C10)</f>
        <v>-2.9569787511096584</v>
      </c>
      <c r="X48" s="16" t="s">
        <v>40164</v>
      </c>
      <c r="Y48" s="33">
        <f>SUM(D6L1528C11,D6L1537C11,D6L1540C11)</f>
        <v>-4.3021248890341646E-2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-7.1771328910428603E-3</v>
      </c>
      <c r="AD48" s="16" t="s">
        <v>40166</v>
      </c>
      <c r="AE48" s="33">
        <f>IF(D6L1541C5=0,0,D6L1541C10/D6L1541C5)</f>
        <v>-1.4784893755548292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-1.8660545516711396E-2</v>
      </c>
      <c r="AJ48" s="16" t="s">
        <v>40168</v>
      </c>
      <c r="AK48" s="33">
        <f>IF(D6L1541C5=0,0,D6L1541C11/D6L1541C5)</f>
        <v>-2.1510624445170823E-2</v>
      </c>
      <c r="AL48" s="16" t="s">
        <v>40169</v>
      </c>
      <c r="AM48" s="33">
        <f>SUM(D6L1528C18,D6L1537C18,D6L1540C18)</f>
        <v>2.1268281142873962</v>
      </c>
      <c r="AN48" s="16" t="s">
        <v>40170</v>
      </c>
      <c r="AO48" s="33">
        <f>SUM(D6L1528C19,D6L1537C19,D6L1540C19)</f>
        <v>2.8731718857126038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2.5878368923618424</v>
      </c>
      <c r="AT48" s="16" t="s">
        <v>40172</v>
      </c>
      <c r="AU48" s="33">
        <f>IF(D6L1541C5=0,0,D6L1541C18/D6L1541C5)</f>
        <v>1.0634140571436981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2.587836892361842</v>
      </c>
      <c r="AZ48" s="16" t="s">
        <v>40174</v>
      </c>
      <c r="BA48" s="33">
        <f>IF(D6L1541C5=0,0,D6L1541C19/D6L1541C5)</f>
        <v>1.4365859428563019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5177.333333333333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84.195876217896256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8.4779845678132126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36.290614152344773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0.41130428419712656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4967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77.086619308238568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8.4150220267544693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33.335395292043373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0.41130428419712656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4967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77.086619308238568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8.4150220267544693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33.335395292043373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0.44909120406262104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4680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73.468073819996135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9.3356407215154977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31.890122799999297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0.18172762348765775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4967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77.086619308238568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8.4150220267544693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33.335395292043373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0.41130428419712656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4967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77.086619308238568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8.4150220267544693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33.335395292043373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0.44909120406262104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4680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73.468073819996135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9.3356407215154977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31.890122799999297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0.44909120406262104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4680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73.468073819996135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9.3356407215154977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31.890122799999297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0.44909120406262104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4680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73.468073819996135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9.3356407215154977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31.890122799999297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0.44909120406262104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4680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73.468073819996135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9.3356407215154977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31.890122799999297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0.44909120406262104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4680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73.468073819996135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9.3356407215154977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31.890122799999297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0.44909120406262104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4680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73.468073819996135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9.3356407215154977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31.890122799999297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4680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73.468073819996135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9.3356407215154977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31.890122799999297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0.41130428419712656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4967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77.086619308238568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8.4150220267544693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33.335395292043373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0.42641991129432255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5177.333333333333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84.195876217896256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8.4779845678132126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36.290614152344773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0.17804576946422654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5177.333333333333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84.195876217896256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8.4779845678132126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36.290614152344773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5177.333333333333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84.195876217896256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8.4779845678132126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36.290614152344773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0.17932812573831394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4680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73.468073819996135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9.3356407215154977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31.890122799999297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0.17804576946422654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5177.333333333333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84.195876217896256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8.4779845678132126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36.290614152344773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0.17932812573831394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4680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73.468073819996135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9.3356407215154977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31.890122799999297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0.17932812573831394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4680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73.468073819996135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9.3356407215154977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31.890122799999297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0.17932812573831394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4680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73.468073819996135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9.3356407215154977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31.890122799999297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0.17932812573831394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4680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73.468073819996135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9.3356407215154977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31.890122799999297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0.17932812573831394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4680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73.468073819996135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9.3356407215154977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31.890122799999297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0.17932812573831394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4680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73.468073819996135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9.3356407215154977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31.890122799999297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4680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73.468073819996135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9.3356407215154977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31.890122799999297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5177.333333333333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84.195876217896256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8.4779845678132126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36.290614152344773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4680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73.468073819996135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9.3356407215154977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31.890122799999297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4680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73.468073819996135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9.3356407215154977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31.890122799999297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60.132358674463937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30.066179337231969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15.033089668615984</v>
      </c>
      <c r="R38" s="16" t="s">
        <v>40800</v>
      </c>
      <c r="S38" s="15">
        <f>D6L1631C5-D6L1631C7</f>
        <v>15.033089668615984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14.443566870255976</v>
      </c>
      <c r="X38" s="16" t="s">
        <v>40802</v>
      </c>
      <c r="Y38" s="33">
        <f>D6L1631C7-D6L1631C10</f>
        <v>0.58952279836000798</v>
      </c>
      <c r="Z38" s="16" t="s">
        <v>40803</v>
      </c>
      <c r="AA38" s="33">
        <f>CHOOSE(MIN(D6L1631C9,RUN_YEARS),B7L812C7,B7L812C16,B7L812C25,B7L812C34,B7L812C43)</f>
        <v>4680</v>
      </c>
      <c r="AB38" s="16" t="s">
        <v>40804</v>
      </c>
      <c r="AC38" s="33">
        <f>IF(D6L1631C12=0,0,D6L1631C10/D6L1631C12)</f>
        <v>3.0862322372341828E-3</v>
      </c>
      <c r="AD38" s="16" t="s">
        <v>40805</v>
      </c>
      <c r="AE38" s="33">
        <f>IF(D6L1631C5=0,0,D6L1631C10/D6L1631C5)</f>
        <v>0.48039249378021298</v>
      </c>
      <c r="AF38" s="16" t="s">
        <v>40806</v>
      </c>
      <c r="AG38" s="33">
        <f>CHOOSE(MIN(D6L1631C9,RUN_YEARS),B7L812C5,B7L812C14,B7L812C23,B7L812C32,B7L812C41)</f>
        <v>73.468073819996135</v>
      </c>
      <c r="AH38" s="16" t="s">
        <v>40807</v>
      </c>
      <c r="AI38" s="33">
        <f>IF(D6L1631C15=0,0,D6L1631C11/D6L1631C15)</f>
        <v>8.024203816808859E-3</v>
      </c>
      <c r="AJ38" s="16" t="s">
        <v>40808</v>
      </c>
      <c r="AK38" s="33">
        <f>IF(D6L1631C5=0,0,D6L1631C11/D6L1631C5)</f>
        <v>1.9607506219787026E-2</v>
      </c>
      <c r="AL38" s="16" t="s">
        <v>40809</v>
      </c>
      <c r="AM38" s="33">
        <f>D6L1631C8*CHOOSE(MIN(D6L1631C9,RUN_YEARS),B7L812C4,B7L812C13,B7L812C22,B7L812C31,B7L812C40)</f>
        <v>3.404267431148563</v>
      </c>
      <c r="AN38" s="16" t="s">
        <v>40810</v>
      </c>
      <c r="AO38" s="33">
        <f>D6L1631C8-D6L1631C18</f>
        <v>11.628822237467421</v>
      </c>
      <c r="AP38" s="16" t="s">
        <v>40811</v>
      </c>
      <c r="AQ38" s="33">
        <f>CHOOSE(MIN(D6L1631C9,RUN_YEARS),B7L812C2,B7L812C11,B7L812C20,B7L812C29,B7L812C38)</f>
        <v>9.3356407215154977</v>
      </c>
      <c r="AR38" s="16" t="s">
        <v>40812</v>
      </c>
      <c r="AS38" s="33">
        <f>IF(D6L1631C20=0,0,D6L1631C18/D6L1631C20)</f>
        <v>0.3646527895297938</v>
      </c>
      <c r="AT38" s="16" t="s">
        <v>40813</v>
      </c>
      <c r="AU38" s="33">
        <f>IF(D6L1631C5=0,0,D6L1631C18/D6L1631C5)</f>
        <v>0.11322580740855701</v>
      </c>
      <c r="AV38" s="16" t="s">
        <v>40814</v>
      </c>
      <c r="AW38" s="33">
        <f>CHOOSE(MIN(D6L1631C9,RUN_YEARS),B7L812C1,B7L812C10,B7L812C19,B7L812C28,B7L812C37)</f>
        <v>31.890122799999297</v>
      </c>
      <c r="AX38" s="16" t="s">
        <v>40815</v>
      </c>
      <c r="AY38" s="33">
        <f>IF(D6L1631C23=0,0,D6L1631C19/D6L1631C23)</f>
        <v>0.3646527895297938</v>
      </c>
      <c r="AZ38" s="16" t="s">
        <v>40816</v>
      </c>
      <c r="BA38" s="33">
        <f>IF(D6L1631C5=0,0,D6L1631C19/D6L1631C5)</f>
        <v>0.38677419259144297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-126.97270955165692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-126.97270955165692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-63.48635477582846</v>
      </c>
      <c r="R39" s="16" t="s">
        <v>40820</v>
      </c>
      <c r="S39" s="15">
        <f>D6L1632C5-D6L1632C7</f>
        <v>-63.48635477582846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-60.996736583551133</v>
      </c>
      <c r="X39" s="16" t="s">
        <v>40822</v>
      </c>
      <c r="Y39" s="33">
        <f>D6L1632C7-D6L1632C10</f>
        <v>-2.4896181922773266</v>
      </c>
      <c r="Z39" s="16" t="s">
        <v>40823</v>
      </c>
      <c r="AA39" s="33">
        <f>CHOOSE(MIN(D6L1632C9,RUN_YEARS),B7L812C7,B7L812C16,B7L812C25,B7L812C34,B7L812C43)</f>
        <v>4680</v>
      </c>
      <c r="AB39" s="16" t="s">
        <v>40824</v>
      </c>
      <c r="AC39" s="33">
        <f>IF(D6L1632C12=0,0,D6L1632C10/D6L1632C12)</f>
        <v>-1.3033490722981012E-2</v>
      </c>
      <c r="AD39" s="16" t="s">
        <v>40825</v>
      </c>
      <c r="AE39" s="33">
        <f>IF(D6L1632C5=0,0,D6L1632C10/D6L1632C5)</f>
        <v>0.48039249378021298</v>
      </c>
      <c r="AF39" s="16" t="s">
        <v>40826</v>
      </c>
      <c r="AG39" s="33">
        <f>CHOOSE(MIN(D6L1632C9,RUN_YEARS),B7L812C5,B7L812C14,B7L812C23,B7L812C32,B7L812C41)</f>
        <v>73.468073819996135</v>
      </c>
      <c r="AH39" s="16" t="s">
        <v>40827</v>
      </c>
      <c r="AI39" s="33">
        <f>IF(D6L1632C15=0,0,D6L1632C11/D6L1632C15)</f>
        <v>-3.3887075879750587E-2</v>
      </c>
      <c r="AJ39" s="16" t="s">
        <v>40828</v>
      </c>
      <c r="AK39" s="33">
        <f>IF(D6L1632C5=0,0,D6L1632C11/D6L1632C5)</f>
        <v>1.9607506219787043E-2</v>
      </c>
      <c r="AL39" s="16" t="s">
        <v>40829</v>
      </c>
      <c r="AM39" s="33">
        <f>D6L1632C8*CHOOSE(MIN(D6L1632C9,RUN_YEARS),B7L812C4,B7L812C13,B7L812C22,B7L812C31,B7L812C40)</f>
        <v>-14.376587557838553</v>
      </c>
      <c r="AN39" s="16" t="s">
        <v>40830</v>
      </c>
      <c r="AO39" s="33">
        <f>D6L1632C8-D6L1632C18</f>
        <v>-49.109767217989905</v>
      </c>
      <c r="AP39" s="16" t="s">
        <v>40831</v>
      </c>
      <c r="AQ39" s="33">
        <f>CHOOSE(MIN(D6L1632C9,RUN_YEARS),B7L812C2,B7L812C11,B7L812C20,B7L812C29,B7L812C38)</f>
        <v>9.3356407215154977</v>
      </c>
      <c r="AR39" s="16" t="s">
        <v>40832</v>
      </c>
      <c r="AS39" s="33">
        <f>IF(D6L1632C20=0,0,D6L1632C18/D6L1632C20)</f>
        <v>-1.5399679557831929</v>
      </c>
      <c r="AT39" s="16" t="s">
        <v>40833</v>
      </c>
      <c r="AU39" s="33">
        <f>IF(D6L1632C5=0,0,D6L1632C18/D6L1632C5)</f>
        <v>0.11322580740855701</v>
      </c>
      <c r="AV39" s="16" t="s">
        <v>40834</v>
      </c>
      <c r="AW39" s="33">
        <f>CHOOSE(MIN(D6L1632C9,RUN_YEARS),B7L812C1,B7L812C10,B7L812C19,B7L812C28,B7L812C37)</f>
        <v>31.890122799999297</v>
      </c>
      <c r="AX39" s="16" t="s">
        <v>40835</v>
      </c>
      <c r="AY39" s="33">
        <f>IF(D6L1632C23=0,0,D6L1632C19/D6L1632C23)</f>
        <v>-1.5399679557831927</v>
      </c>
      <c r="AZ39" s="16" t="s">
        <v>40836</v>
      </c>
      <c r="BA39" s="33">
        <f>IF(D6L1632C5=0,0,D6L1632C19/D6L1632C5)</f>
        <v>0.38677419259144297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1229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1229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491.6</v>
      </c>
      <c r="R40" s="16" t="s">
        <v>40840</v>
      </c>
      <c r="S40" s="15">
        <f>D6L1633C5-D6L1633C7</f>
        <v>737.4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472.32189988470543</v>
      </c>
      <c r="X40" s="16" t="s">
        <v>40842</v>
      </c>
      <c r="Y40" s="33">
        <f>D6L1633C7-D6L1633C10</f>
        <v>19.278100115294592</v>
      </c>
      <c r="Z40" s="16" t="s">
        <v>40843</v>
      </c>
      <c r="AA40" s="33">
        <f>CHOOSE(MIN(D6L1633C9,RUN_YEARS),B7L812C7,B7L812C16,B7L812C25,B7L812C34,B7L812C43)</f>
        <v>4680</v>
      </c>
      <c r="AB40" s="16" t="s">
        <v>40844</v>
      </c>
      <c r="AC40" s="33">
        <f>IF(D6L1633C12=0,0,D6L1633C10/D6L1633C12)</f>
        <v>0.10092348288134731</v>
      </c>
      <c r="AD40" s="16" t="s">
        <v>40845</v>
      </c>
      <c r="AE40" s="33">
        <f>IF(D6L1633C5=0,0,D6L1633C10/D6L1633C5)</f>
        <v>0.38431399502417041</v>
      </c>
      <c r="AF40" s="16" t="s">
        <v>40846</v>
      </c>
      <c r="AG40" s="33">
        <f>CHOOSE(MIN(D6L1633C9,RUN_YEARS),B7L812C5,B7L812C14,B7L812C23,B7L812C32,B7L812C41)</f>
        <v>73.468073819996135</v>
      </c>
      <c r="AH40" s="16" t="s">
        <v>40847</v>
      </c>
      <c r="AI40" s="33">
        <f>IF(D6L1633C15=0,0,D6L1633C11/D6L1633C15)</f>
        <v>0.26240105549150228</v>
      </c>
      <c r="AJ40" s="16" t="s">
        <v>40848</v>
      </c>
      <c r="AK40" s="33">
        <f>IF(D6L1633C5=0,0,D6L1633C11/D6L1633C5)</f>
        <v>1.5686004975829611E-2</v>
      </c>
      <c r="AL40" s="16" t="s">
        <v>40849</v>
      </c>
      <c r="AM40" s="33">
        <f>D6L1633C8*CHOOSE(MIN(D6L1633C9,RUN_YEARS),B7L812C4,B7L812C13,B7L812C22,B7L812C31,B7L812C40)</f>
        <v>166.98542076613987</v>
      </c>
      <c r="AN40" s="16" t="s">
        <v>40850</v>
      </c>
      <c r="AO40" s="33">
        <f>D6L1633C8-D6L1633C18</f>
        <v>570.41457923386008</v>
      </c>
      <c r="AP40" s="16" t="s">
        <v>40851</v>
      </c>
      <c r="AQ40" s="33">
        <f>CHOOSE(MIN(D6L1633C9,RUN_YEARS),B7L812C2,B7L812C11,B7L812C20,B7L812C29,B7L812C38)</f>
        <v>9.3356407215154977</v>
      </c>
      <c r="AR40" s="16" t="s">
        <v>40852</v>
      </c>
      <c r="AS40" s="33">
        <f>IF(D6L1633C20=0,0,D6L1633C18/D6L1633C20)</f>
        <v>17.886873086417612</v>
      </c>
      <c r="AT40" s="16" t="s">
        <v>40853</v>
      </c>
      <c r="AU40" s="33">
        <f>IF(D6L1633C5=0,0,D6L1633C18/D6L1633C5)</f>
        <v>0.1358709688902684</v>
      </c>
      <c r="AV40" s="16" t="s">
        <v>40854</v>
      </c>
      <c r="AW40" s="33">
        <f>CHOOSE(MIN(D6L1633C9,RUN_YEARS),B7L812C1,B7L812C10,B7L812C19,B7L812C28,B7L812C37)</f>
        <v>31.890122799999297</v>
      </c>
      <c r="AX40" s="16" t="s">
        <v>40855</v>
      </c>
      <c r="AY40" s="33">
        <f>IF(D6L1633C23=0,0,D6L1633C19/D6L1633C23)</f>
        <v>17.886873086417612</v>
      </c>
      <c r="AZ40" s="16" t="s">
        <v>40856</v>
      </c>
      <c r="BA40" s="33">
        <f>IF(D6L1633C5=0,0,D6L1633C19/D6L1633C5)</f>
        <v>0.46412903110973158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2740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2740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2740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4680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73.468073819996135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620.47742459889241</v>
      </c>
      <c r="AN41" s="16" t="s">
        <v>40869</v>
      </c>
      <c r="AO41" s="33">
        <f>D6L1634C8-D6L1634C18</f>
        <v>2119.5225754011076</v>
      </c>
      <c r="AP41" s="16" t="s">
        <v>40870</v>
      </c>
      <c r="AQ41" s="33">
        <f>CHOOSE(MIN(D6L1634C9,RUN_YEARS),B7L812C2,B7L812C11,B7L812C20,B7L812C29,B7L812C38)</f>
        <v>9.3356407215154977</v>
      </c>
      <c r="AR41" s="16" t="s">
        <v>40871</v>
      </c>
      <c r="AS41" s="33">
        <f>IF(D6L1634C20=0,0,D6L1634C18/D6L1634C20)</f>
        <v>66.463292998080092</v>
      </c>
      <c r="AT41" s="16" t="s">
        <v>40872</v>
      </c>
      <c r="AU41" s="33">
        <f>IF(D6L1634C5=0,0,D6L1634C18/D6L1634C5)</f>
        <v>0.22645161481711401</v>
      </c>
      <c r="AV41" s="16" t="s">
        <v>40873</v>
      </c>
      <c r="AW41" s="33">
        <f>CHOOSE(MIN(D6L1634C9,RUN_YEARS),B7L812C1,B7L812C10,B7L812C19,B7L812C28,B7L812C37)</f>
        <v>31.890122799999297</v>
      </c>
      <c r="AX41" s="16" t="s">
        <v>40874</v>
      </c>
      <c r="AY41" s="33">
        <f>IF(D6L1634C23=0,0,D6L1634C19/D6L1634C23)</f>
        <v>66.463292998080092</v>
      </c>
      <c r="AZ41" s="16" t="s">
        <v>40875</v>
      </c>
      <c r="BA41" s="33">
        <f>IF(D6L1634C5=0,0,D6L1634C19/D6L1634C5)</f>
        <v>0.77354838518288593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4680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73.468073819996135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9.3356407215154977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31.890122799999297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-1764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-1764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-1764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4680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73.468073819996135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-399.46064853738909</v>
      </c>
      <c r="AN43" s="16" t="s">
        <v>40910</v>
      </c>
      <c r="AO43" s="33">
        <f>D6L1636C8-D6L1636C18</f>
        <v>-1364.539351462611</v>
      </c>
      <c r="AP43" s="16" t="s">
        <v>40911</v>
      </c>
      <c r="AQ43" s="33">
        <f>CHOOSE(MIN(D6L1636C9,RUN_YEARS),B7L812C2,B7L812C11,B7L812C20,B7L812C29,B7L812C38)</f>
        <v>9.3356407215154977</v>
      </c>
      <c r="AR43" s="16" t="s">
        <v>40912</v>
      </c>
      <c r="AS43" s="33">
        <f>IF(D6L1636C20=0,0,D6L1636C18/D6L1636C20)</f>
        <v>-42.788776952048643</v>
      </c>
      <c r="AT43" s="16" t="s">
        <v>40913</v>
      </c>
      <c r="AU43" s="33">
        <f>IF(D6L1636C5=0,0,D6L1636C18/D6L1636C5)</f>
        <v>0.22645161481711398</v>
      </c>
      <c r="AV43" s="16" t="s">
        <v>40914</v>
      </c>
      <c r="AW43" s="33">
        <f>CHOOSE(MIN(D6L1636C9,RUN_YEARS),B7L812C1,B7L812C10,B7L812C19,B7L812C28,B7L812C37)</f>
        <v>31.890122799999297</v>
      </c>
      <c r="AX43" s="16" t="s">
        <v>40915</v>
      </c>
      <c r="AY43" s="33">
        <f>IF(D6L1636C23=0,0,D6L1636C19/D6L1636C23)</f>
        <v>-42.78877695204865</v>
      </c>
      <c r="AZ43" s="16" t="s">
        <v>40916</v>
      </c>
      <c r="BA43" s="33">
        <f>IF(D6L1636C5=0,0,D6L1636C19/D6L1636C5)</f>
        <v>0.77354838518288604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2138.159649122807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2108.0934697855751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443.14673489278755</v>
      </c>
      <c r="R44" s="16" t="s">
        <v>40920</v>
      </c>
      <c r="S44" s="15">
        <f>SUM(D6L1629C8:D6L1636C8)</f>
        <v>1664.9467348927874</v>
      </c>
      <c r="U44" s="21" t="str">
        <f>NULL_VALUE</f>
        <v>n/a</v>
      </c>
      <c r="V44" s="16" t="s">
        <v>40921</v>
      </c>
      <c r="W44" s="33">
        <f>SUM(D6L1629C10:D6L1636C10)</f>
        <v>425.76873017141025</v>
      </c>
      <c r="X44" s="16" t="s">
        <v>40922</v>
      </c>
      <c r="Y44" s="33">
        <f>SUM(D6L1629C11:D6L1636C11)</f>
        <v>17.378004721377273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9.0976224395600477E-2</v>
      </c>
      <c r="AD44" s="16" t="s">
        <v>40924</v>
      </c>
      <c r="AE44" s="33">
        <f>IF(D6L1637C5=0,0,D6L1637C10/D6L1637C5)</f>
        <v>0.20196862059191206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0.23653818342856053</v>
      </c>
      <c r="AJ44" s="16" t="s">
        <v>40926</v>
      </c>
      <c r="AK44" s="33">
        <f>IF(D6L1637C5=0,0,D6L1637C11/D6L1637C5)</f>
        <v>8.2434697372051908E-3</v>
      </c>
      <c r="AL44" s="16" t="s">
        <v>40927</v>
      </c>
      <c r="AM44" s="33">
        <f>SUM(D6L1629C18:D6L1636C18)</f>
        <v>377.02987670095325</v>
      </c>
      <c r="AN44" s="16" t="s">
        <v>40928</v>
      </c>
      <c r="AO44" s="33">
        <f>SUM(D6L1629C19:D6L1636C19)</f>
        <v>1287.9168581918341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40.38607396619566</v>
      </c>
      <c r="AT44" s="16" t="s">
        <v>40930</v>
      </c>
      <c r="AU44" s="33">
        <f>IF(D6L1637C5=0,0,D6L1637C18/D6L1637C5)</f>
        <v>0.17884874750800442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40.386073966195653</v>
      </c>
      <c r="AZ44" s="16" t="s">
        <v>40932</v>
      </c>
      <c r="BA44" s="33">
        <f>IF(D6L1637C5=0,0,D6L1637C19/D6L1637C5)</f>
        <v>0.61093916216287825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138.36234628006579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69.181173140032897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34.590586570016448</v>
      </c>
      <c r="R45" s="16" t="s">
        <v>40937</v>
      </c>
      <c r="S45" s="15">
        <f>D6L1638C5-D6L1638C7</f>
        <v>34.590586570016448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33.234116287381092</v>
      </c>
      <c r="X45" s="16" t="s">
        <v>40939</v>
      </c>
      <c r="Y45" s="33">
        <f>D6L1638C7-D6L1638C10</f>
        <v>1.3564702826353567</v>
      </c>
      <c r="Z45" s="16" t="s">
        <v>40940</v>
      </c>
      <c r="AA45" s="33">
        <f>CHOOSE(MIN(D6L1638C9,RUN_YEARS),B7L812C7,B7L812C16,B7L812C25,B7L812C34,B7L812C43)</f>
        <v>4680</v>
      </c>
      <c r="AB45" s="16" t="s">
        <v>40941</v>
      </c>
      <c r="AC45" s="33">
        <f>IF(D6L1638C12=0,0,D6L1638C10/D6L1638C12)</f>
        <v>7.101306899013054E-3</v>
      </c>
      <c r="AD45" s="16" t="s">
        <v>40942</v>
      </c>
      <c r="AE45" s="33">
        <f>IF(D6L1638C5=0,0,D6L1638C10/D6L1638C5)</f>
        <v>0.48039249378021298</v>
      </c>
      <c r="AF45" s="16" t="s">
        <v>40943</v>
      </c>
      <c r="AG45" s="33">
        <f>CHOOSE(MIN(D6L1638C9,RUN_YEARS),B7L812C5,B7L812C14,B7L812C23,B7L812C32,B7L812C41)</f>
        <v>73.468073819996135</v>
      </c>
      <c r="AH45" s="16" t="s">
        <v>40944</v>
      </c>
      <c r="AI45" s="33">
        <f>IF(D6L1638C15=0,0,D6L1638C11/D6L1638C15)</f>
        <v>1.846339793743388E-2</v>
      </c>
      <c r="AJ45" s="16" t="s">
        <v>40945</v>
      </c>
      <c r="AK45" s="33">
        <f>IF(D6L1638C5=0,0,D6L1638C11/D6L1638C5)</f>
        <v>1.9607506219787005E-2</v>
      </c>
      <c r="AL45" s="16" t="s">
        <v>40946</v>
      </c>
      <c r="AM45" s="33">
        <f>D6L1638C8*CHOOSE(MIN(D6L1638C9,RUN_YEARS),B7L812C4,B7L812C13,B7L812C22,B7L812C31,B7L812C40)</f>
        <v>7.8330941862514019</v>
      </c>
      <c r="AN45" s="16" t="s">
        <v>40947</v>
      </c>
      <c r="AO45" s="33">
        <f>D6L1638C8-D6L1638C18</f>
        <v>26.757492383765047</v>
      </c>
      <c r="AP45" s="16" t="s">
        <v>40948</v>
      </c>
      <c r="AQ45" s="33">
        <f>CHOOSE(MIN(D6L1638C9,RUN_YEARS),B7L812C2,B7L812C11,B7L812C20,B7L812C29,B7L812C38)</f>
        <v>9.3356407215154977</v>
      </c>
      <c r="AR45" s="16" t="s">
        <v>40949</v>
      </c>
      <c r="AS45" s="33">
        <f>IF(D6L1638C20=0,0,D6L1638C18/D6L1638C20)</f>
        <v>0.83905266064907214</v>
      </c>
      <c r="AT45" s="16" t="s">
        <v>40950</v>
      </c>
      <c r="AU45" s="33">
        <f>IF(D6L1638C5=0,0,D6L1638C18/D6L1638C5)</f>
        <v>0.11322580740855701</v>
      </c>
      <c r="AV45" s="16" t="s">
        <v>40951</v>
      </c>
      <c r="AW45" s="33">
        <f>CHOOSE(MIN(D6L1638C9,RUN_YEARS),B7L812C1,B7L812C10,B7L812C19,B7L812C28,B7L812C37)</f>
        <v>31.890122799999297</v>
      </c>
      <c r="AX45" s="16" t="s">
        <v>40952</v>
      </c>
      <c r="AY45" s="33">
        <f>IF(D6L1638C23=0,0,D6L1638C19/D6L1638C23)</f>
        <v>0.83905266064907214</v>
      </c>
      <c r="AZ45" s="16" t="s">
        <v>40953</v>
      </c>
      <c r="BA45" s="33">
        <f>IF(D6L1638C5=0,0,D6L1638C19/D6L1638C5)</f>
        <v>0.38677419259144302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4781.9128233904539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4781.9128233904539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1912.7651293561817</v>
      </c>
      <c r="R46" s="16" t="s">
        <v>40957</v>
      </c>
      <c r="S46" s="15">
        <f>D6L1639C5-D6L1639C7</f>
        <v>2869.1476940342723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1837.7560210144954</v>
      </c>
      <c r="X46" s="16" t="s">
        <v>40959</v>
      </c>
      <c r="Y46" s="33">
        <f>D6L1639C7-D6L1639C10</f>
        <v>75.009108341686215</v>
      </c>
      <c r="Z46" s="16" t="s">
        <v>40960</v>
      </c>
      <c r="AA46" s="33">
        <f>CHOOSE(MIN(D6L1639C9,RUN_YEARS),B7L812C7,B7L812C16,B7L812C25,B7L812C34,B7L812C43)</f>
        <v>4680</v>
      </c>
      <c r="AB46" s="16" t="s">
        <v>40961</v>
      </c>
      <c r="AC46" s="33">
        <f>IF(D6L1639C12=0,0,D6L1639C10/D6L1639C12)</f>
        <v>0.39268291047318277</v>
      </c>
      <c r="AD46" s="16" t="s">
        <v>40962</v>
      </c>
      <c r="AE46" s="33">
        <f>IF(D6L1639C5=0,0,D6L1639C10/D6L1639C5)</f>
        <v>0.38431399502417041</v>
      </c>
      <c r="AF46" s="16" t="s">
        <v>40963</v>
      </c>
      <c r="AG46" s="33">
        <f>CHOOSE(MIN(D6L1639C9,RUN_YEARS),B7L812C5,B7L812C14,B7L812C23,B7L812C32,B7L812C41)</f>
        <v>73.468073819996135</v>
      </c>
      <c r="AH46" s="16" t="s">
        <v>40964</v>
      </c>
      <c r="AI46" s="33">
        <f>IF(D6L1639C15=0,0,D6L1639C11/D6L1639C15)</f>
        <v>1.0209755672302743</v>
      </c>
      <c r="AJ46" s="16" t="s">
        <v>40965</v>
      </c>
      <c r="AK46" s="33">
        <f>IF(D6L1639C5=0,0,D6L1639C11/D6L1639C5)</f>
        <v>1.5686004975829639E-2</v>
      </c>
      <c r="AL46" s="16" t="s">
        <v>40966</v>
      </c>
      <c r="AM46" s="33">
        <f>D6L1639C8*CHOOSE(MIN(D6L1639C9,RUN_YEARS),B7L812C4,B7L812C13,B7L812C22,B7L812C31,B7L812C40)</f>
        <v>649.7231284628599</v>
      </c>
      <c r="AN46" s="16" t="s">
        <v>40967</v>
      </c>
      <c r="AO46" s="33">
        <f>D6L1639C8-D6L1639C18</f>
        <v>2219.4245655714121</v>
      </c>
      <c r="AP46" s="16" t="s">
        <v>40968</v>
      </c>
      <c r="AQ46" s="33">
        <f>CHOOSE(MIN(D6L1639C9,RUN_YEARS),B7L812C2,B7L812C11,B7L812C20,B7L812C29,B7L812C38)</f>
        <v>9.3356407215154977</v>
      </c>
      <c r="AR46" s="16" t="s">
        <v>40969</v>
      </c>
      <c r="AS46" s="33">
        <f>IF(D6L1639C20=0,0,D6L1639C18/D6L1639C20)</f>
        <v>69.595986804148069</v>
      </c>
      <c r="AT46" s="16" t="s">
        <v>40970</v>
      </c>
      <c r="AU46" s="33">
        <f>IF(D6L1639C5=0,0,D6L1639C18/D6L1639C5)</f>
        <v>0.1358709688902684</v>
      </c>
      <c r="AV46" s="16" t="s">
        <v>40971</v>
      </c>
      <c r="AW46" s="33">
        <f>CHOOSE(MIN(D6L1639C9,RUN_YEARS),B7L812C1,B7L812C10,B7L812C19,B7L812C28,B7L812C37)</f>
        <v>31.890122799999297</v>
      </c>
      <c r="AX46" s="16" t="s">
        <v>40972</v>
      </c>
      <c r="AY46" s="33">
        <f>IF(D6L1639C23=0,0,D6L1639C19/D6L1639C23)</f>
        <v>69.595986804148055</v>
      </c>
      <c r="AZ46" s="16" t="s">
        <v>40973</v>
      </c>
      <c r="BA46" s="33">
        <f>IF(D6L1639C5=0,0,D6L1639C19/D6L1639C5)</f>
        <v>0.46412903110973153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4920.27516967052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4851.0939965304869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1947.3557159261982</v>
      </c>
      <c r="R47" s="16" t="s">
        <v>40977</v>
      </c>
      <c r="S47" s="15">
        <f>SUM(D6L1638C8:D6L1639C8)</f>
        <v>2903.7382806042888</v>
      </c>
      <c r="U47" s="21" t="str">
        <f>NULL_VALUE</f>
        <v>n/a</v>
      </c>
      <c r="V47" s="16" t="s">
        <v>40978</v>
      </c>
      <c r="W47" s="33">
        <f>SUM(D6L1638C10:D6L1639C10)</f>
        <v>1870.9901373018765</v>
      </c>
      <c r="X47" s="16" t="s">
        <v>40979</v>
      </c>
      <c r="Y47" s="33">
        <f>SUM(D6L1638C11:D6L1639C11)</f>
        <v>76.365578624321572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0.39978421737219583</v>
      </c>
      <c r="AD47" s="16" t="s">
        <v>40981</v>
      </c>
      <c r="AE47" s="33">
        <f>IF(D6L1640C5=0,0,D6L1640C10/D6L1640C5)</f>
        <v>0.38568416498216956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1.0394389651677081</v>
      </c>
      <c r="AJ47" s="16" t="s">
        <v>40983</v>
      </c>
      <c r="AK47" s="33">
        <f>IF(D6L1640C5=0,0,D6L1640C11/D6L1640C5)</f>
        <v>1.5741929280063096E-2</v>
      </c>
      <c r="AL47" s="16" t="s">
        <v>40984</v>
      </c>
      <c r="AM47" s="33">
        <f>SUM(D6L1638C18:D6L1639C18)</f>
        <v>657.55622264911131</v>
      </c>
      <c r="AN47" s="16" t="s">
        <v>40985</v>
      </c>
      <c r="AO47" s="33">
        <f>SUM(D6L1638C19:D6L1639C19)</f>
        <v>2246.1820579551772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70.435039464797143</v>
      </c>
      <c r="AT47" s="16" t="s">
        <v>40987</v>
      </c>
      <c r="AU47" s="33">
        <f>IF(D6L1640C5=0,0,D6L1640C18/D6L1640C5)</f>
        <v>0.13554802754170439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70.435039464797129</v>
      </c>
      <c r="AZ47" s="16" t="s">
        <v>40989</v>
      </c>
      <c r="BA47" s="33">
        <f>IF(D6L1640C5=0,0,D6L1640C19/D6L1640C5)</f>
        <v>0.46302587819606289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7058.4348187933265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6959.1874663160615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2390.5024508189858</v>
      </c>
      <c r="R48" s="16" t="s">
        <v>40994</v>
      </c>
      <c r="S48" s="15">
        <f>SUM(D6L1628C8,D6L1637C8,D6L1640C8)</f>
        <v>4568.6850154970762</v>
      </c>
      <c r="U48" s="21" t="str">
        <f>NULL_VALUE</f>
        <v>n/a</v>
      </c>
      <c r="V48" s="16" t="s">
        <v>40995</v>
      </c>
      <c r="W48" s="33">
        <f>SUM(D6L1628C10,D6L1637C10,D6L1640C10)</f>
        <v>2296.758867473287</v>
      </c>
      <c r="X48" s="16" t="s">
        <v>40996</v>
      </c>
      <c r="Y48" s="33">
        <f>SUM(D6L1628C11,D6L1637C11,D6L1640C11)</f>
        <v>93.743583345698852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0.49076044176779632</v>
      </c>
      <c r="AD48" s="16" t="s">
        <v>40998</v>
      </c>
      <c r="AE48" s="33">
        <f>IF(D6L1641C5=0,0,D6L1641C10/D6L1641C5)</f>
        <v>0.33003261926626998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1.2759771485962685</v>
      </c>
      <c r="AJ48" s="16" t="s">
        <v>41000</v>
      </c>
      <c r="AK48" s="33">
        <f>IF(D6L1641C5=0,0,D6L1641C11/D6L1641C5)</f>
        <v>1.347047824181165E-2</v>
      </c>
      <c r="AL48" s="16" t="s">
        <v>41001</v>
      </c>
      <c r="AM48" s="33">
        <f>SUM(D6L1628C18,D6L1637C18,D6L1640C18)</f>
        <v>1034.5860993500646</v>
      </c>
      <c r="AN48" s="16" t="s">
        <v>41002</v>
      </c>
      <c r="AO48" s="33">
        <f>SUM(D6L1628C19,D6L1637C19,D6L1640C19)</f>
        <v>3534.0989161470116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110.8211134309928</v>
      </c>
      <c r="AT48" s="16" t="s">
        <v>41004</v>
      </c>
      <c r="AU48" s="33">
        <f>IF(D6L1641C5=0,0,D6L1641C18/D6L1641C5)</f>
        <v>0.14866478369172839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110.82111343099278</v>
      </c>
      <c r="AZ48" s="16" t="s">
        <v>41006</v>
      </c>
      <c r="BA48" s="33">
        <f>IF(D6L1641C5=0,0,D6L1641C19/D6L1641C5)</f>
        <v>0.50783211880018997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2.0639319999999999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1.7749815199999999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0.88749075999999993</v>
      </c>
      <c r="R8" s="16" t="s">
        <v>41016</v>
      </c>
      <c r="S8" s="15">
        <f>D6L1701C5-D6L1701C7</f>
        <v>0.88749075999999993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0.84653586055768204</v>
      </c>
      <c r="X8" s="16" t="s">
        <v>41018</v>
      </c>
      <c r="Y8" s="33">
        <f>D6L1701C7-D6L1701C10</f>
        <v>4.0954899442317894E-2</v>
      </c>
      <c r="Z8" s="16" t="s">
        <v>41019</v>
      </c>
      <c r="AA8" s="33">
        <f>CHOOSE(MIN(D6L1701C9,RUN_YEARS),B7L816C7,B7L816C16,B7L816C25,B7L816C34,B7L816C43)</f>
        <v>257445</v>
      </c>
      <c r="AB8" s="16" t="s">
        <v>41020</v>
      </c>
      <c r="AC8" s="33">
        <f>IF(D6L1701C12=0,0,D6L1701C10/D6L1701C12)</f>
        <v>3.2882202433827886E-6</v>
      </c>
      <c r="AD8" s="16" t="s">
        <v>41021</v>
      </c>
      <c r="AE8" s="33">
        <f>IF(D6L1701C5=0,0,D6L1701C10/D6L1701C5)</f>
        <v>0.47692657699201402</v>
      </c>
      <c r="AF8" s="16" t="s">
        <v>41022</v>
      </c>
      <c r="AG8" s="33">
        <f>CHOOSE(MIN(D6L1701C9,RUN_YEARS),B7L816C5,B7L816C14,B7L816C23,B7L816C32,B7L816C41)</f>
        <v>4790.3982200068822</v>
      </c>
      <c r="AH8" s="16" t="s">
        <v>41023</v>
      </c>
      <c r="AI8" s="33">
        <f>IF(D6L1701C15=0,0,D6L1701C11/D6L1701C15)</f>
        <v>8.549372632795245E-6</v>
      </c>
      <c r="AJ8" s="16" t="s">
        <v>41024</v>
      </c>
      <c r="AK8" s="33">
        <f>IF(D6L1701C5=0,0,D6L1701C11/D6L1701C5)</f>
        <v>2.3073423007985962E-2</v>
      </c>
      <c r="AL8" s="16" t="s">
        <v>41025</v>
      </c>
      <c r="AM8" s="33">
        <f>D6L1701C8*CHOOSE(MIN(D6L1701C9,RUN_YEARS),B7L816C4,B7L816C13,B7L816C22,B7L816C31,B7L816C40)</f>
        <v>0.15926154441118431</v>
      </c>
      <c r="AN8" s="16" t="s">
        <v>41026</v>
      </c>
      <c r="AO8" s="33">
        <f>D6L1701C8-D6L1701C18</f>
        <v>0.72822921558881559</v>
      </c>
      <c r="AP8" s="16" t="s">
        <v>41027</v>
      </c>
      <c r="AQ8" s="33">
        <f>CHOOSE(MIN(D6L1701C9,RUN_YEARS),B7L816C2,B7L816C11,B7L816C20,B7L816C29,B7L816C38)</f>
        <v>421.57122142557415</v>
      </c>
      <c r="AR8" s="16" t="s">
        <v>41028</v>
      </c>
      <c r="AS8" s="33">
        <f>IF(D6L1701C20=0,0,D6L1701C18/D6L1701C20)</f>
        <v>3.777808738286965E-4</v>
      </c>
      <c r="AT8" s="16" t="s">
        <v>41029</v>
      </c>
      <c r="AU8" s="33">
        <f>IF(D6L1701C5=0,0,D6L1701C18/D6L1701C5)</f>
        <v>8.9725747911552522E-2</v>
      </c>
      <c r="AV8" s="16" t="s">
        <v>41030</v>
      </c>
      <c r="AW8" s="33">
        <f>CHOOSE(MIN(D6L1701C9,RUN_YEARS),B7L816C1,B7L816C10,B7L816C19,B7L816C28,B7L816C37)</f>
        <v>1927.649772759615</v>
      </c>
      <c r="AX8" s="16" t="s">
        <v>41031</v>
      </c>
      <c r="AY8" s="33">
        <f>IF(D6L1701C23=0,0,D6L1701C19/D6L1701C23)</f>
        <v>3.777808738286965E-4</v>
      </c>
      <c r="AZ8" s="16" t="s">
        <v>41032</v>
      </c>
      <c r="BA8" s="33">
        <f>IF(D6L1701C5=0,0,D6L1701C19/D6L1701C5)</f>
        <v>0.41027425208844748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5.4003558972258534E-3</v>
      </c>
      <c r="J9" s="16" t="s">
        <v>41053</v>
      </c>
      <c r="K9" s="21">
        <f>IF(FLOW_THRU_100PCT="Y",1,INDEX(VariabilityMatrix,D6L1702C1,D6L1702C9))</f>
        <v>0.41130428419712656</v>
      </c>
      <c r="L9" s="16" t="s">
        <v>41033</v>
      </c>
      <c r="M9" s="15">
        <f>IF(D6L1702C2&lt;&gt;0,D6L1702C2*D6L1702C4,D6L1702C3*D6L1702C4)</f>
        <v>2.2211895167182109E-3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1.1105947583591055E-3</v>
      </c>
      <c r="R9" s="16" t="s">
        <v>41035</v>
      </c>
      <c r="S9" s="15">
        <f>D6L1702C5-D6L1702C7</f>
        <v>1.1105947583591055E-3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1.0597466916697413E-3</v>
      </c>
      <c r="X9" s="16" t="s">
        <v>41037</v>
      </c>
      <c r="Y9" s="33">
        <f>D6L1702C7-D6L1702C10</f>
        <v>5.0848066689364139E-5</v>
      </c>
      <c r="Z9" s="16" t="s">
        <v>41038</v>
      </c>
      <c r="AA9" s="33">
        <f>CHOOSE(MIN(D6L1702C9,RUN_YEARS),B7L816C7,B7L816C16,B7L816C25,B7L816C34,B7L816C43)</f>
        <v>265710</v>
      </c>
      <c r="AB9" s="16" t="s">
        <v>41039</v>
      </c>
      <c r="AC9" s="33">
        <f>IF(D6L1702C12=0,0,D6L1702C10/D6L1702C12)</f>
        <v>3.9883583292677783E-9</v>
      </c>
      <c r="AD9" s="16" t="s">
        <v>41040</v>
      </c>
      <c r="AE9" s="33">
        <f>IF(D6L1702C5=0,0,D6L1702C10/D6L1702C5)</f>
        <v>0.47710773155255487</v>
      </c>
      <c r="AF9" s="16" t="s">
        <v>41041</v>
      </c>
      <c r="AG9" s="33">
        <f>CHOOSE(MIN(D6L1702C9,RUN_YEARS),B7L816C5,B7L816C14,B7L816C23,B7L816C32,B7L816C41)</f>
        <v>4903.5084393404868</v>
      </c>
      <c r="AH9" s="16" t="s">
        <v>41042</v>
      </c>
      <c r="AI9" s="33">
        <f>IF(D6L1702C15=0,0,D6L1702C11/D6L1702C15)</f>
        <v>1.0369731656096244E-8</v>
      </c>
      <c r="AJ9" s="16" t="s">
        <v>41043</v>
      </c>
      <c r="AK9" s="33">
        <f>IF(D6L1702C5=0,0,D6L1702C11/D6L1702C5)</f>
        <v>2.2892268447445106E-2</v>
      </c>
      <c r="AL9" s="16" t="s">
        <v>41044</v>
      </c>
      <c r="AM9" s="33">
        <f>D6L1702C8*CHOOSE(MIN(D6L1702C9,RUN_YEARS),B7L816C4,B7L816C13,B7L816C22,B7L816C31,B7L816C40)</f>
        <v>2.0566188513372082E-4</v>
      </c>
      <c r="AN9" s="16" t="s">
        <v>41045</v>
      </c>
      <c r="AO9" s="33">
        <f>D6L1702C8-D6L1702C18</f>
        <v>9.0493287322538458E-4</v>
      </c>
      <c r="AP9" s="16" t="s">
        <v>41046</v>
      </c>
      <c r="AQ9" s="33">
        <f>CHOOSE(MIN(D6L1702C9,RUN_YEARS),B7L816C2,B7L816C11,B7L816C20,B7L816C29,B7L816C38)</f>
        <v>450.16217087355147</v>
      </c>
      <c r="AR9" s="16" t="s">
        <v>41047</v>
      </c>
      <c r="AS9" s="33">
        <f>IF(D6L1702C20=0,0,D6L1702C18/D6L1702C20)</f>
        <v>4.56861767692804E-7</v>
      </c>
      <c r="AT9" s="16" t="s">
        <v>41048</v>
      </c>
      <c r="AU9" s="33">
        <f>IF(D6L1702C5=0,0,D6L1702C18/D6L1702C5)</f>
        <v>9.2590876908866623E-2</v>
      </c>
      <c r="AV9" s="16" t="s">
        <v>41049</v>
      </c>
      <c r="AW9" s="33">
        <f>CHOOSE(MIN(D6L1702C9,RUN_YEARS),B7L816C1,B7L816C10,B7L816C19,B7L816C28,B7L816C37)</f>
        <v>1980.7585953085613</v>
      </c>
      <c r="AX9" s="16" t="s">
        <v>41050</v>
      </c>
      <c r="AY9" s="33">
        <f>IF(D6L1702C23=0,0,D6L1702C19/D6L1702C23)</f>
        <v>4.5686176769280395E-7</v>
      </c>
      <c r="AZ9" s="16" t="s">
        <v>41051</v>
      </c>
      <c r="BA9" s="33">
        <f>IF(D6L1702C5=0,0,D6L1702C19/D6L1702C5)</f>
        <v>0.40740912309113336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8.8629685785144121E-4</v>
      </c>
      <c r="J10" s="16" t="s">
        <v>41074</v>
      </c>
      <c r="K10" s="21">
        <f>IF(FLOW_THRU_100PCT="Y",1,INDEX(VariabilityMatrix,D6L1703C1,D6L1703C9))</f>
        <v>0.41130428419712656</v>
      </c>
      <c r="L10" s="16" t="s">
        <v>41054</v>
      </c>
      <c r="M10" s="15">
        <f>IF(D6L1703C2&lt;&gt;0,D6L1703C2*D6L1703C4,D6L1703C3*D6L1703C4)</f>
        <v>3.6453769470474947E-4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1.8226884735237473E-4</v>
      </c>
      <c r="R10" s="16" t="s">
        <v>41056</v>
      </c>
      <c r="S10" s="15">
        <f>D6L1703C5-D6L1703C7</f>
        <v>1.8226884735237473E-4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1.7392375258598082E-4</v>
      </c>
      <c r="X10" s="16" t="s">
        <v>41058</v>
      </c>
      <c r="Y10" s="33">
        <f>D6L1703C7-D6L1703C10</f>
        <v>8.3450947663939125E-6</v>
      </c>
      <c r="Z10" s="16" t="s">
        <v>41059</v>
      </c>
      <c r="AA10" s="33">
        <f>CHOOSE(MIN(D6L1703C9,RUN_YEARS),B7L816C7,B7L816C16,B7L816C25,B7L816C34,B7L816C43)</f>
        <v>265710</v>
      </c>
      <c r="AB10" s="16" t="s">
        <v>41060</v>
      </c>
      <c r="AC10" s="33">
        <f>IF(D6L1703C12=0,0,D6L1703C10/D6L1703C12)</f>
        <v>6.5456231450069934E-10</v>
      </c>
      <c r="AD10" s="16" t="s">
        <v>41061</v>
      </c>
      <c r="AE10" s="33">
        <f>IF(D6L1703C5=0,0,D6L1703C10/D6L1703C5)</f>
        <v>0.47710773155255487</v>
      </c>
      <c r="AF10" s="16" t="s">
        <v>41062</v>
      </c>
      <c r="AG10" s="33">
        <f>CHOOSE(MIN(D6L1703C9,RUN_YEARS),B7L816C5,B7L816C14,B7L816C23,B7L816C32,B7L816C41)</f>
        <v>4903.5084393404868</v>
      </c>
      <c r="AH10" s="16" t="s">
        <v>41063</v>
      </c>
      <c r="AI10" s="33">
        <f>IF(D6L1703C15=0,0,D6L1703C11/D6L1703C15)</f>
        <v>1.7018620177018218E-9</v>
      </c>
      <c r="AJ10" s="16" t="s">
        <v>41064</v>
      </c>
      <c r="AK10" s="33">
        <f>IF(D6L1703C5=0,0,D6L1703C11/D6L1703C5)</f>
        <v>2.2892268447445106E-2</v>
      </c>
      <c r="AL10" s="16" t="s">
        <v>41065</v>
      </c>
      <c r="AM10" s="33">
        <f>D6L1703C8*CHOOSE(MIN(D6L1703C9,RUN_YEARS),B7L816C4,B7L816C13,B7L816C22,B7L816C31,B7L816C40)</f>
        <v>3.375286481904946E-5</v>
      </c>
      <c r="AN10" s="16" t="s">
        <v>41066</v>
      </c>
      <c r="AO10" s="33">
        <f>D6L1703C8-D6L1703C18</f>
        <v>1.4851598253332526E-4</v>
      </c>
      <c r="AP10" s="16" t="s">
        <v>41067</v>
      </c>
      <c r="AQ10" s="33">
        <f>CHOOSE(MIN(D6L1703C9,RUN_YEARS),B7L816C2,B7L816C11,B7L816C20,B7L816C29,B7L816C38)</f>
        <v>450.16217087355147</v>
      </c>
      <c r="AR10" s="16" t="s">
        <v>41068</v>
      </c>
      <c r="AS10" s="33">
        <f>IF(D6L1703C20=0,0,D6L1703C18/D6L1703C20)</f>
        <v>7.4979345229189612E-8</v>
      </c>
      <c r="AT10" s="16" t="s">
        <v>41069</v>
      </c>
      <c r="AU10" s="33">
        <f>IF(D6L1703C5=0,0,D6L1703C18/D6L1703C5)</f>
        <v>9.2590876908866623E-2</v>
      </c>
      <c r="AV10" s="16" t="s">
        <v>41070</v>
      </c>
      <c r="AW10" s="33">
        <f>CHOOSE(MIN(D6L1703C9,RUN_YEARS),B7L816C1,B7L816C10,B7L816C19,B7L816C28,B7L816C37)</f>
        <v>1980.7585953085613</v>
      </c>
      <c r="AX10" s="16" t="s">
        <v>41071</v>
      </c>
      <c r="AY10" s="33">
        <f>IF(D6L1703C23=0,0,D6L1703C19/D6L1703C23)</f>
        <v>7.4979345229189599E-8</v>
      </c>
      <c r="AZ10" s="16" t="s">
        <v>41072</v>
      </c>
      <c r="BA10" s="33">
        <f>IF(D6L1703C5=0,0,D6L1703C19/D6L1703C5)</f>
        <v>0.40740912309113331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0.44909120406262104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243596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4446.2581537884598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485.92408914493359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1788.5892999886289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1.8519331248415039E-2</v>
      </c>
      <c r="J12" s="16" t="s">
        <v>41116</v>
      </c>
      <c r="K12" s="21">
        <f>IF(FLOW_THRU_100PCT="Y",1,INDEX(VariabilityMatrix,D6L1705C1,D6L1705C9))</f>
        <v>0.18172762348765775</v>
      </c>
      <c r="L12" s="16" t="s">
        <v>41096</v>
      </c>
      <c r="M12" s="15">
        <f>IF(D6L1705C2&lt;&gt;0,D6L1705C2*D6L1705C4,D6L1705C3*D6L1705C4)</f>
        <v>3.3654740563551829E-3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1.6827370281775915E-3</v>
      </c>
      <c r="R12" s="16" t="s">
        <v>41098</v>
      </c>
      <c r="S12" s="15">
        <f>D6L1705C5-D6L1705C7</f>
        <v>1.6827370281775915E-3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1.6056936926265968E-3</v>
      </c>
      <c r="X12" s="16" t="s">
        <v>41100</v>
      </c>
      <c r="Y12" s="33">
        <f>D6L1705C7-D6L1705C10</f>
        <v>7.7043335550994706E-5</v>
      </c>
      <c r="Z12" s="16" t="s">
        <v>41101</v>
      </c>
      <c r="AA12" s="33">
        <f>CHOOSE(MIN(D6L1705C9,RUN_YEARS),B7L816C7,B7L816C16,B7L816C25,B7L816C34,B7L816C43)</f>
        <v>265710</v>
      </c>
      <c r="AB12" s="16" t="s">
        <v>41102</v>
      </c>
      <c r="AC12" s="33">
        <f>IF(D6L1705C12=0,0,D6L1705C10/D6L1705C12)</f>
        <v>6.0430307200579459E-9</v>
      </c>
      <c r="AD12" s="16" t="s">
        <v>41103</v>
      </c>
      <c r="AE12" s="33">
        <f>IF(D6L1705C5=0,0,D6L1705C10/D6L1705C5)</f>
        <v>0.47710773155255493</v>
      </c>
      <c r="AF12" s="16" t="s">
        <v>41104</v>
      </c>
      <c r="AG12" s="33">
        <f>CHOOSE(MIN(D6L1705C9,RUN_YEARS),B7L816C5,B7L816C14,B7L816C23,B7L816C32,B7L816C41)</f>
        <v>4903.5084393404868</v>
      </c>
      <c r="AH12" s="16" t="s">
        <v>41105</v>
      </c>
      <c r="AI12" s="33">
        <f>IF(D6L1705C15=0,0,D6L1705C11/D6L1705C15)</f>
        <v>1.5711879872150664E-8</v>
      </c>
      <c r="AJ12" s="16" t="s">
        <v>41106</v>
      </c>
      <c r="AK12" s="33">
        <f>IF(D6L1705C5=0,0,D6L1705C11/D6L1705C5)</f>
        <v>2.2892268447445064E-2</v>
      </c>
      <c r="AL12" s="16" t="s">
        <v>41107</v>
      </c>
      <c r="AM12" s="33">
        <f>D6L1705C8*CHOOSE(MIN(D6L1705C9,RUN_YEARS),B7L816C4,B7L816C13,B7L816C22,B7L816C31,B7L816C40)</f>
        <v>3.1161219409196679E-4</v>
      </c>
      <c r="AN12" s="16" t="s">
        <v>41108</v>
      </c>
      <c r="AO12" s="33">
        <f>D6L1705C8-D6L1705C18</f>
        <v>1.3711248340856246E-3</v>
      </c>
      <c r="AP12" s="16" t="s">
        <v>41109</v>
      </c>
      <c r="AQ12" s="33">
        <f>CHOOSE(MIN(D6L1705C9,RUN_YEARS),B7L816C2,B7L816C11,B7L816C20,B7L816C29,B7L816C38)</f>
        <v>450.16217087355147</v>
      </c>
      <c r="AR12" s="16" t="s">
        <v>41110</v>
      </c>
      <c r="AS12" s="33">
        <f>IF(D6L1705C20=0,0,D6L1705C18/D6L1705C20)</f>
        <v>6.9222207962804863E-7</v>
      </c>
      <c r="AT12" s="16" t="s">
        <v>41111</v>
      </c>
      <c r="AU12" s="33">
        <f>IF(D6L1705C5=0,0,D6L1705C18/D6L1705C5)</f>
        <v>9.2590876908866623E-2</v>
      </c>
      <c r="AV12" s="16" t="s">
        <v>41112</v>
      </c>
      <c r="AW12" s="33">
        <f>CHOOSE(MIN(D6L1705C9,RUN_YEARS),B7L816C1,B7L816C10,B7L816C19,B7L816C28,B7L816C37)</f>
        <v>1980.7585953085613</v>
      </c>
      <c r="AX12" s="16" t="s">
        <v>41113</v>
      </c>
      <c r="AY12" s="33">
        <f>IF(D6L1705C23=0,0,D6L1705C19/D6L1705C23)</f>
        <v>6.9222207962804863E-7</v>
      </c>
      <c r="AZ12" s="16" t="s">
        <v>41114</v>
      </c>
      <c r="BA12" s="33">
        <f>IF(D6L1705C5=0,0,D6L1705C19/D6L1705C5)</f>
        <v>0.40740912309113336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8.9153846971599445E-3</v>
      </c>
      <c r="J13" s="16" t="s">
        <v>41137</v>
      </c>
      <c r="K13" s="21">
        <f>IF(FLOW_THRU_100PCT="Y",1,INDEX(VariabilityMatrix,D6L1706C1,D6L1706C9))</f>
        <v>0.41130428419712656</v>
      </c>
      <c r="L13" s="16" t="s">
        <v>41117</v>
      </c>
      <c r="M13" s="15">
        <f>IF(D6L1706C2&lt;&gt;0,D6L1706C2*D6L1706C4,D6L1706C3*D6L1706C4)</f>
        <v>3.6669359212073869E-3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1.8334679606036935E-3</v>
      </c>
      <c r="R13" s="16" t="s">
        <v>41119</v>
      </c>
      <c r="S13" s="15">
        <f>D6L1706C5-D6L1706C7</f>
        <v>1.8334679606036935E-3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1.7495234791158347E-3</v>
      </c>
      <c r="X13" s="16" t="s">
        <v>41121</v>
      </c>
      <c r="Y13" s="33">
        <f>D6L1706C7-D6L1706C10</f>
        <v>8.3944481487858774E-5</v>
      </c>
      <c r="Z13" s="16" t="s">
        <v>41122</v>
      </c>
      <c r="AA13" s="33">
        <f>CHOOSE(MIN(D6L1706C9,RUN_YEARS),B7L816C7,B7L816C16,B7L816C25,B7L816C34,B7L816C43)</f>
        <v>265710</v>
      </c>
      <c r="AB13" s="16" t="s">
        <v>41123</v>
      </c>
      <c r="AC13" s="33">
        <f>IF(D6L1706C12=0,0,D6L1706C10/D6L1706C12)</f>
        <v>6.5843343461511976E-9</v>
      </c>
      <c r="AD13" s="16" t="s">
        <v>41124</v>
      </c>
      <c r="AE13" s="33">
        <f>IF(D6L1706C5=0,0,D6L1706C10/D6L1706C5)</f>
        <v>0.47710773155255493</v>
      </c>
      <c r="AF13" s="16" t="s">
        <v>41125</v>
      </c>
      <c r="AG13" s="33">
        <f>CHOOSE(MIN(D6L1706C9,RUN_YEARS),B7L816C5,B7L816C14,B7L816C23,B7L816C32,B7L816C41)</f>
        <v>4903.5084393404868</v>
      </c>
      <c r="AH13" s="16" t="s">
        <v>41126</v>
      </c>
      <c r="AI13" s="33">
        <f>IF(D6L1706C15=0,0,D6L1706C11/D6L1706C15)</f>
        <v>1.7119269299993122E-8</v>
      </c>
      <c r="AJ13" s="16" t="s">
        <v>41127</v>
      </c>
      <c r="AK13" s="33">
        <f>IF(D6L1706C5=0,0,D6L1706C11/D6L1706C5)</f>
        <v>2.2892268447445067E-2</v>
      </c>
      <c r="AL13" s="16" t="s">
        <v>41128</v>
      </c>
      <c r="AM13" s="33">
        <f>D6L1706C8*CHOOSE(MIN(D6L1706C9,RUN_YEARS),B7L816C4,B7L816C13,B7L816C22,B7L816C31,B7L816C40)</f>
        <v>3.395248125132146E-4</v>
      </c>
      <c r="AN13" s="16" t="s">
        <v>41129</v>
      </c>
      <c r="AO13" s="33">
        <f>D6L1706C8-D6L1706C18</f>
        <v>1.4939431480904789E-3</v>
      </c>
      <c r="AP13" s="16" t="s">
        <v>41130</v>
      </c>
      <c r="AQ13" s="33">
        <f>CHOOSE(MIN(D6L1706C9,RUN_YEARS),B7L816C2,B7L816C11,B7L816C20,B7L816C29,B7L816C38)</f>
        <v>450.16217087355147</v>
      </c>
      <c r="AR13" s="16" t="s">
        <v>41131</v>
      </c>
      <c r="AS13" s="33">
        <f>IF(D6L1706C20=0,0,D6L1706C18/D6L1706C20)</f>
        <v>7.5422777496909132E-7</v>
      </c>
      <c r="AT13" s="16" t="s">
        <v>41132</v>
      </c>
      <c r="AU13" s="33">
        <f>IF(D6L1706C5=0,0,D6L1706C18/D6L1706C5)</f>
        <v>9.2590876908866623E-2</v>
      </c>
      <c r="AV13" s="16" t="s">
        <v>41133</v>
      </c>
      <c r="AW13" s="33">
        <f>CHOOSE(MIN(D6L1706C9,RUN_YEARS),B7L816C1,B7L816C10,B7L816C19,B7L816C28,B7L816C37)</f>
        <v>1980.7585953085613</v>
      </c>
      <c r="AX13" s="16" t="s">
        <v>41134</v>
      </c>
      <c r="AY13" s="33">
        <f>IF(D6L1706C23=0,0,D6L1706C19/D6L1706C23)</f>
        <v>7.5422777496909121E-7</v>
      </c>
      <c r="AZ13" s="16" t="s">
        <v>41135</v>
      </c>
      <c r="BA13" s="33">
        <f>IF(D6L1706C5=0,0,D6L1706C19/D6L1706C5)</f>
        <v>0.40740912309113336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9.187869853025147E-4</v>
      </c>
      <c r="J14" s="16" t="s">
        <v>41158</v>
      </c>
      <c r="K14" s="21">
        <f>IF(FLOW_THRU_100PCT="Y",1,INDEX(VariabilityMatrix,D6L1707C1,D6L1707C9))</f>
        <v>0.44909120406262104</v>
      </c>
      <c r="L14" s="16" t="s">
        <v>41138</v>
      </c>
      <c r="M14" s="15">
        <f>IF(D6L1707C2&lt;&gt;0,D6L1707C2*D6L1707C4,D6L1707C3*D6L1707C4)</f>
        <v>4.1261915350657201E-4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2.0630957675328601E-4</v>
      </c>
      <c r="R14" s="16" t="s">
        <v>41140</v>
      </c>
      <c r="S14" s="15">
        <f>D6L1707C5-D6L1707C7</f>
        <v>2.0630957675328601E-4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1.9696238474746532E-4</v>
      </c>
      <c r="X14" s="16" t="s">
        <v>41142</v>
      </c>
      <c r="Y14" s="33">
        <f>D6L1707C7-D6L1707C10</f>
        <v>9.347192005820684E-6</v>
      </c>
      <c r="Z14" s="16" t="s">
        <v>41143</v>
      </c>
      <c r="AA14" s="33">
        <f>CHOOSE(MIN(D6L1707C9,RUN_YEARS),B7L816C7,B7L816C16,B7L816C25,B7L816C34,B7L816C43)</f>
        <v>243596</v>
      </c>
      <c r="AB14" s="16" t="s">
        <v>41144</v>
      </c>
      <c r="AC14" s="33">
        <f>IF(D6L1707C12=0,0,D6L1707C10/D6L1707C12)</f>
        <v>8.0856165432710437E-10</v>
      </c>
      <c r="AD14" s="16" t="s">
        <v>41145</v>
      </c>
      <c r="AE14" s="33">
        <f>IF(D6L1707C5=0,0,D6L1707C10/D6L1707C5)</f>
        <v>0.47734668416047776</v>
      </c>
      <c r="AF14" s="16" t="s">
        <v>41146</v>
      </c>
      <c r="AG14" s="33">
        <f>CHOOSE(MIN(D6L1707C9,RUN_YEARS),B7L816C5,B7L816C14,B7L816C23,B7L816C32,B7L816C41)</f>
        <v>4446.2581537884598</v>
      </c>
      <c r="AH14" s="16" t="s">
        <v>41147</v>
      </c>
      <c r="AI14" s="33">
        <f>IF(D6L1707C15=0,0,D6L1707C11/D6L1707C15)</f>
        <v>2.1022603012504694E-9</v>
      </c>
      <c r="AJ14" s="16" t="s">
        <v>41148</v>
      </c>
      <c r="AK14" s="33">
        <f>IF(D6L1707C5=0,0,D6L1707C11/D6L1707C5)</f>
        <v>2.2653315839522233E-2</v>
      </c>
      <c r="AL14" s="16" t="s">
        <v>41149</v>
      </c>
      <c r="AM14" s="33">
        <f>D6L1707C8*CHOOSE(MIN(D6L1707C9,RUN_YEARS),B7L816C4,B7L816C13,B7L816C22,B7L816C31,B7L816C40)</f>
        <v>4.4075710279246193E-5</v>
      </c>
      <c r="AN14" s="16" t="s">
        <v>41150</v>
      </c>
      <c r="AO14" s="33">
        <f>D6L1707C8-D6L1707C18</f>
        <v>1.6223386647403981E-4</v>
      </c>
      <c r="AP14" s="16" t="s">
        <v>41151</v>
      </c>
      <c r="AQ14" s="33">
        <f>CHOOSE(MIN(D6L1707C9,RUN_YEARS),B7L816C2,B7L816C11,B7L816C20,B7L816C29,B7L816C38)</f>
        <v>485.92408914493359</v>
      </c>
      <c r="AR14" s="16" t="s">
        <v>41152</v>
      </c>
      <c r="AS14" s="33">
        <f>IF(D6L1707C20=0,0,D6L1707C18/D6L1707C20)</f>
        <v>9.0704929563802717E-8</v>
      </c>
      <c r="AT14" s="16" t="s">
        <v>41153</v>
      </c>
      <c r="AU14" s="33">
        <f>IF(D6L1707C5=0,0,D6L1707C18/D6L1707C5)</f>
        <v>0.10681935122176575</v>
      </c>
      <c r="AV14" s="16" t="s">
        <v>41154</v>
      </c>
      <c r="AW14" s="33">
        <f>CHOOSE(MIN(D6L1707C9,RUN_YEARS),B7L816C1,B7L816C10,B7L816C19,B7L816C28,B7L816C37)</f>
        <v>1788.5892999886289</v>
      </c>
      <c r="AX14" s="16" t="s">
        <v>41155</v>
      </c>
      <c r="AY14" s="33">
        <f>IF(D6L1707C23=0,0,D6L1707C19/D6L1707C23)</f>
        <v>9.070492956380273E-8</v>
      </c>
      <c r="AZ14" s="16" t="s">
        <v>41156</v>
      </c>
      <c r="BA14" s="33">
        <f>IF(D6L1707C5=0,0,D6L1707C19/D6L1707C5)</f>
        <v>0.39318064877823422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0.44909120406262104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243596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4446.2581537884598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485.92408914493359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1788.5892999886289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0.44909120406262104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243596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4446.2581537884598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485.92408914493359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1788.5892999886289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0.44909120406262104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243596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4446.2581537884598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485.92408914493359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1788.5892999886289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0.44909120406262104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243596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4446.2581537884598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485.92408914493359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1788.5892999886289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0.44909120406262104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243596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4446.2581537884598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485.92408914493359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1788.5892999886289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1.245736009071544E-3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1.0713329678015279E-3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5.3566648390076393E-4</v>
      </c>
      <c r="R20" s="16" t="s">
        <v>41266</v>
      </c>
      <c r="S20" s="15">
        <f>D6L1713C5-D6L1713C7</f>
        <v>5.3566648390076393E-4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5.1139723981186321E-4</v>
      </c>
      <c r="X20" s="16" t="s">
        <v>41268</v>
      </c>
      <c r="Y20" s="33">
        <f>D6L1713C7-D6L1713C10</f>
        <v>2.4269244088900724E-5</v>
      </c>
      <c r="Z20" s="16" t="s">
        <v>41269</v>
      </c>
      <c r="AA20" s="33">
        <f>CHOOSE(MIN(D6L1713C9,RUN_YEARS),B7L816C7,B7L816C16,B7L816C25,B7L816C34,B7L816C43)</f>
        <v>243596</v>
      </c>
      <c r="AB20" s="16" t="s">
        <v>41270</v>
      </c>
      <c r="AC20" s="33">
        <f>IF(D6L1713C12=0,0,D6L1713C10/D6L1713C12)</f>
        <v>2.0993663270819851E-9</v>
      </c>
      <c r="AD20" s="16" t="s">
        <v>41271</v>
      </c>
      <c r="AE20" s="33">
        <f>IF(D6L1713C5=0,0,D6L1713C10/D6L1713C5)</f>
        <v>0.47734668416047776</v>
      </c>
      <c r="AF20" s="16" t="s">
        <v>41272</v>
      </c>
      <c r="AG20" s="33">
        <f>CHOOSE(MIN(D6L1713C9,RUN_YEARS),B7L816C5,B7L816C14,B7L816C23,B7L816C32,B7L816C41)</f>
        <v>4446.2581537884598</v>
      </c>
      <c r="AH20" s="16" t="s">
        <v>41273</v>
      </c>
      <c r="AI20" s="33">
        <f>IF(D6L1713C15=0,0,D6L1713C11/D6L1713C15)</f>
        <v>5.4583524504131583E-9</v>
      </c>
      <c r="AJ20" s="16" t="s">
        <v>41274</v>
      </c>
      <c r="AK20" s="33">
        <f>IF(D6L1713C5=0,0,D6L1713C11/D6L1713C5)</f>
        <v>2.2653315839522244E-2</v>
      </c>
      <c r="AL20" s="16" t="s">
        <v>41275</v>
      </c>
      <c r="AM20" s="33">
        <f>D6L1713C8*CHOOSE(MIN(D6L1713C9,RUN_YEARS),B7L816C4,B7L816C13,B7L816C22,B7L816C31,B7L816C40)</f>
        <v>1.1443909256304807E-4</v>
      </c>
      <c r="AN20" s="16" t="s">
        <v>41276</v>
      </c>
      <c r="AO20" s="33">
        <f>D6L1713C8-D6L1713C18</f>
        <v>4.2122739133771585E-4</v>
      </c>
      <c r="AP20" s="16" t="s">
        <v>41277</v>
      </c>
      <c r="AQ20" s="33">
        <f>CHOOSE(MIN(D6L1713C9,RUN_YEARS),B7L816C2,B7L816C11,B7L816C20,B7L816C29,B7L816C38)</f>
        <v>485.92408914493359</v>
      </c>
      <c r="AR20" s="16" t="s">
        <v>41278</v>
      </c>
      <c r="AS20" s="33">
        <f>IF(D6L1713C20=0,0,D6L1713C18/D6L1713C20)</f>
        <v>2.3550816911428118E-7</v>
      </c>
      <c r="AT20" s="16" t="s">
        <v>41279</v>
      </c>
      <c r="AU20" s="33">
        <f>IF(D6L1713C5=0,0,D6L1713C18/D6L1713C5)</f>
        <v>0.10681935122176575</v>
      </c>
      <c r="AV20" s="16" t="s">
        <v>41280</v>
      </c>
      <c r="AW20" s="33">
        <f>CHOOSE(MIN(D6L1713C9,RUN_YEARS),B7L816C1,B7L816C10,B7L816C19,B7L816C28,B7L816C37)</f>
        <v>1788.5892999886289</v>
      </c>
      <c r="AX20" s="16" t="s">
        <v>41281</v>
      </c>
      <c r="AY20" s="33">
        <f>IF(D6L1713C23=0,0,D6L1713C19/D6L1713C23)</f>
        <v>2.3550816911428121E-7</v>
      </c>
      <c r="AZ20" s="16" t="s">
        <v>41282</v>
      </c>
      <c r="BA20" s="33">
        <f>IF(D6L1713C5=0,0,D6L1713C19/D6L1713C5)</f>
        <v>0.39318064877823422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1.9400454490268144E-4</v>
      </c>
      <c r="J21" s="16" t="s">
        <v>41304</v>
      </c>
      <c r="K21" s="21">
        <f>IF(FLOW_THRU_100PCT="Y",1,INDEX(VariabilityMatrix,D6L1714C1,D6L1714C9))</f>
        <v>0.41130428419712656</v>
      </c>
      <c r="L21" s="16" t="s">
        <v>41284</v>
      </c>
      <c r="M21" s="15">
        <f>IF(D6L1714C2&lt;&gt;0,D6L1714C2*D6L1714C4,D6L1714C3*D6L1714C4)</f>
        <v>7.9794900472186686E-5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3.9897450236093343E-5</v>
      </c>
      <c r="R21" s="16" t="s">
        <v>41286</v>
      </c>
      <c r="S21" s="15">
        <f>D6L1714C5-D6L1714C7</f>
        <v>3.9897450236093343E-5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3.8070763953746881E-5</v>
      </c>
      <c r="X21" s="16" t="s">
        <v>41288</v>
      </c>
      <c r="Y21" s="33">
        <f>D6L1714C7-D6L1714C10</f>
        <v>1.8266862823464617E-6</v>
      </c>
      <c r="Z21" s="16" t="s">
        <v>41289</v>
      </c>
      <c r="AA21" s="33">
        <f>CHOOSE(MIN(D6L1714C9,RUN_YEARS),B7L816C7,B7L816C16,B7L816C25,B7L816C34,B7L816C43)</f>
        <v>265710</v>
      </c>
      <c r="AB21" s="16" t="s">
        <v>41290</v>
      </c>
      <c r="AC21" s="33">
        <f>IF(D6L1714C12=0,0,D6L1714C10/D6L1714C12)</f>
        <v>1.4327937960086891E-10</v>
      </c>
      <c r="AD21" s="16" t="s">
        <v>41291</v>
      </c>
      <c r="AE21" s="33">
        <f>IF(D6L1714C5=0,0,D6L1714C10/D6L1714C5)</f>
        <v>0.47710773155255487</v>
      </c>
      <c r="AF21" s="16" t="s">
        <v>41292</v>
      </c>
      <c r="AG21" s="33">
        <f>CHOOSE(MIN(D6L1714C9,RUN_YEARS),B7L816C5,B7L816C14,B7L816C23,B7L816C32,B7L816C41)</f>
        <v>4903.5084393404868</v>
      </c>
      <c r="AH21" s="16" t="s">
        <v>41293</v>
      </c>
      <c r="AI21" s="33">
        <f>IF(D6L1714C15=0,0,D6L1714C11/D6L1714C15)</f>
        <v>3.7252638696225996E-10</v>
      </c>
      <c r="AJ21" s="16" t="s">
        <v>41294</v>
      </c>
      <c r="AK21" s="33">
        <f>IF(D6L1714C5=0,0,D6L1714C11/D6L1714C5)</f>
        <v>2.2892268447445106E-2</v>
      </c>
      <c r="AL21" s="16" t="s">
        <v>41295</v>
      </c>
      <c r="AM21" s="33">
        <f>D6L1714C8*CHOOSE(MIN(D6L1714C9,RUN_YEARS),B7L816C4,B7L816C13,B7L816C22,B7L816C31,B7L816C40)</f>
        <v>7.3882798075755006E-6</v>
      </c>
      <c r="AN21" s="16" t="s">
        <v>41296</v>
      </c>
      <c r="AO21" s="33">
        <f>D6L1714C8-D6L1714C18</f>
        <v>3.2509170428517839E-5</v>
      </c>
      <c r="AP21" s="16" t="s">
        <v>41297</v>
      </c>
      <c r="AQ21" s="33">
        <f>CHOOSE(MIN(D6L1714C9,RUN_YEARS),B7L816C2,B7L816C11,B7L816C20,B7L816C29,B7L816C38)</f>
        <v>450.16217087355147</v>
      </c>
      <c r="AR21" s="16" t="s">
        <v>41298</v>
      </c>
      <c r="AS21" s="33">
        <f>IF(D6L1714C20=0,0,D6L1714C18/D6L1714C20)</f>
        <v>1.6412484845713158E-8</v>
      </c>
      <c r="AT21" s="16" t="s">
        <v>41299</v>
      </c>
      <c r="AU21" s="33">
        <f>IF(D6L1714C5=0,0,D6L1714C18/D6L1714C5)</f>
        <v>9.2590876908866623E-2</v>
      </c>
      <c r="AV21" s="16" t="s">
        <v>41300</v>
      </c>
      <c r="AW21" s="33">
        <f>CHOOSE(MIN(D6L1714C9,RUN_YEARS),B7L816C1,B7L816C10,B7L816C19,B7L816C28,B7L816C37)</f>
        <v>1980.7585953085613</v>
      </c>
      <c r="AX21" s="16" t="s">
        <v>41301</v>
      </c>
      <c r="AY21" s="33">
        <f>IF(D6L1714C23=0,0,D6L1714C19/D6L1714C23)</f>
        <v>1.6412484845713155E-8</v>
      </c>
      <c r="AZ21" s="16" t="s">
        <v>41302</v>
      </c>
      <c r="BA21" s="33">
        <f>IF(D6L1714C5=0,0,D6L1714C19/D6L1714C5)</f>
        <v>0.40740912309113331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3.9760629247384826E-4</v>
      </c>
      <c r="J22" s="16" t="s">
        <v>41325</v>
      </c>
      <c r="K22" s="21">
        <f>IF(FLOW_THRU_100PCT="Y",1,INDEX(VariabilityMatrix,D6L1715C1,D6L1715C9))</f>
        <v>0.42641991129432255</v>
      </c>
      <c r="L22" s="16" t="s">
        <v>41305</v>
      </c>
      <c r="M22" s="15">
        <f>IF(D6L1715C2&lt;&gt;0,D6L1715C2*D6L1715C4,D6L1715C3*D6L1715C4)</f>
        <v>1.6954723996676283E-4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8.4773619983381416E-5</v>
      </c>
      <c r="R22" s="16" t="s">
        <v>41307</v>
      </c>
      <c r="S22" s="15">
        <f>D6L1715C5-D6L1715C7</f>
        <v>8.4773619983381416E-5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8.0861584795791785E-5</v>
      </c>
      <c r="X22" s="16" t="s">
        <v>41309</v>
      </c>
      <c r="Y22" s="33">
        <f>D6L1715C7-D6L1715C10</f>
        <v>3.9120351875896305E-6</v>
      </c>
      <c r="Z22" s="16" t="s">
        <v>41310</v>
      </c>
      <c r="AA22" s="33">
        <f>CHOOSE(MIN(D6L1715C9,RUN_YEARS),B7L816C7,B7L816C16,B7L816C25,B7L816C34,B7L816C43)</f>
        <v>257445</v>
      </c>
      <c r="AB22" s="16" t="s">
        <v>41311</v>
      </c>
      <c r="AC22" s="33">
        <f>IF(D6L1715C12=0,0,D6L1715C10/D6L1715C12)</f>
        <v>3.1409265977506566E-10</v>
      </c>
      <c r="AD22" s="16" t="s">
        <v>41312</v>
      </c>
      <c r="AE22" s="33">
        <f>IF(D6L1715C5=0,0,D6L1715C10/D6L1715C5)</f>
        <v>0.47692657699201402</v>
      </c>
      <c r="AF22" s="16" t="s">
        <v>41313</v>
      </c>
      <c r="AG22" s="33">
        <f>CHOOSE(MIN(D6L1715C9,RUN_YEARS),B7L816C5,B7L816C14,B7L816C23,B7L816C32,B7L816C41)</f>
        <v>4790.3982200068822</v>
      </c>
      <c r="AH22" s="16" t="s">
        <v>41314</v>
      </c>
      <c r="AI22" s="33">
        <f>IF(D6L1715C15=0,0,D6L1715C11/D6L1715C15)</f>
        <v>8.166409154151719E-10</v>
      </c>
      <c r="AJ22" s="16" t="s">
        <v>41315</v>
      </c>
      <c r="AK22" s="33">
        <f>IF(D6L1715C5=0,0,D6L1715C11/D6L1715C5)</f>
        <v>2.307342300798601E-2</v>
      </c>
      <c r="AL22" s="16" t="s">
        <v>41316</v>
      </c>
      <c r="AM22" s="33">
        <f>D6L1715C8*CHOOSE(MIN(D6L1715C9,RUN_YEARS),B7L816C4,B7L816C13,B7L816C22,B7L816C31,B7L816C40)</f>
        <v>1.5212752912357265E-5</v>
      </c>
      <c r="AN22" s="16" t="s">
        <v>41317</v>
      </c>
      <c r="AO22" s="33">
        <f>D6L1715C8-D6L1715C18</f>
        <v>6.9560867071024156E-5</v>
      </c>
      <c r="AP22" s="16" t="s">
        <v>41318</v>
      </c>
      <c r="AQ22" s="33">
        <f>CHOOSE(MIN(D6L1715C9,RUN_YEARS),B7L816C2,B7L816C11,B7L816C20,B7L816C29,B7L816C38)</f>
        <v>421.57122142557415</v>
      </c>
      <c r="AR22" s="16" t="s">
        <v>41319</v>
      </c>
      <c r="AS22" s="33">
        <f>IF(D6L1715C20=0,0,D6L1715C18/D6L1715C20)</f>
        <v>3.6085843006347112E-8</v>
      </c>
      <c r="AT22" s="16" t="s">
        <v>41320</v>
      </c>
      <c r="AU22" s="33">
        <f>IF(D6L1715C5=0,0,D6L1715C18/D6L1715C5)</f>
        <v>8.9725747911552522E-2</v>
      </c>
      <c r="AV22" s="16" t="s">
        <v>41321</v>
      </c>
      <c r="AW22" s="33">
        <f>CHOOSE(MIN(D6L1715C9,RUN_YEARS),B7L816C1,B7L816C10,B7L816C19,B7L816C28,B7L816C37)</f>
        <v>1927.649772759615</v>
      </c>
      <c r="AX22" s="16" t="s">
        <v>41322</v>
      </c>
      <c r="AY22" s="33">
        <f>IF(D6L1715C23=0,0,D6L1715C19/D6L1715C23)</f>
        <v>3.6085843006347112E-8</v>
      </c>
      <c r="AZ22" s="16" t="s">
        <v>41323</v>
      </c>
      <c r="BA22" s="33">
        <f>IF(D6L1715C5=0,0,D6L1715C19/D6L1715C5)</f>
        <v>0.41027425208844753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0.33815331221480416</v>
      </c>
      <c r="J23" s="16" t="s">
        <v>41346</v>
      </c>
      <c r="K23" s="21">
        <f>IF(FLOW_THRU_100PCT="Y",1,INDEX(VariabilityMatrix,D6L1716C1,D6L1716C9))</f>
        <v>0.17804576946422654</v>
      </c>
      <c r="L23" s="16" t="s">
        <v>41326</v>
      </c>
      <c r="M23" s="15">
        <f>IF(D6L1716C2&lt;&gt;0,D6L1716C2*D6L1716C4,D6L1716C3*D6L1716C4)</f>
        <v>6.0206766670161643E-2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3.0103383335080822E-2</v>
      </c>
      <c r="R23" s="16" t="s">
        <v>41328</v>
      </c>
      <c r="S23" s="15">
        <f>D6L1716C5-D6L1716C7</f>
        <v>3.0103383335080822E-2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2.8714207139757069E-2</v>
      </c>
      <c r="X23" s="16" t="s">
        <v>41330</v>
      </c>
      <c r="Y23" s="33">
        <f>D6L1716C7-D6L1716C10</f>
        <v>1.3891761953237526E-3</v>
      </c>
      <c r="Z23" s="16" t="s">
        <v>41331</v>
      </c>
      <c r="AA23" s="33">
        <f>CHOOSE(MIN(D6L1716C9,RUN_YEARS),B7L816C7,B7L816C16,B7L816C25,B7L816C34,B7L816C43)</f>
        <v>257445</v>
      </c>
      <c r="AB23" s="16" t="s">
        <v>41332</v>
      </c>
      <c r="AC23" s="33">
        <f>IF(D6L1716C12=0,0,D6L1716C10/D6L1716C12)</f>
        <v>1.1153530711319726E-7</v>
      </c>
      <c r="AD23" s="16" t="s">
        <v>41333</v>
      </c>
      <c r="AE23" s="33">
        <f>IF(D6L1716C5=0,0,D6L1716C10/D6L1716C5)</f>
        <v>0.47692657699201402</v>
      </c>
      <c r="AF23" s="16" t="s">
        <v>41334</v>
      </c>
      <c r="AG23" s="33">
        <f>CHOOSE(MIN(D6L1716C9,RUN_YEARS),B7L816C5,B7L816C14,B7L816C23,B7L816C32,B7L816C41)</f>
        <v>4790.3982200068822</v>
      </c>
      <c r="AH23" s="16" t="s">
        <v>41335</v>
      </c>
      <c r="AI23" s="33">
        <f>IF(D6L1716C15=0,0,D6L1716C11/D6L1716C15)</f>
        <v>2.8999179849431326E-7</v>
      </c>
      <c r="AJ23" s="16" t="s">
        <v>41336</v>
      </c>
      <c r="AK23" s="33">
        <f>IF(D6L1716C5=0,0,D6L1716C11/D6L1716C5)</f>
        <v>2.3073423007986003E-2</v>
      </c>
      <c r="AL23" s="16" t="s">
        <v>41337</v>
      </c>
      <c r="AM23" s="33">
        <f>D6L1716C8*CHOOSE(MIN(D6L1716C9,RUN_YEARS),B7L816C4,B7L816C13,B7L816C22,B7L816C31,B7L816C40)</f>
        <v>5.4020971688165864E-3</v>
      </c>
      <c r="AN23" s="16" t="s">
        <v>41338</v>
      </c>
      <c r="AO23" s="33">
        <f>D6L1716C8-D6L1716C18</f>
        <v>2.4701286166264234E-2</v>
      </c>
      <c r="AP23" s="16" t="s">
        <v>41339</v>
      </c>
      <c r="AQ23" s="33">
        <f>CHOOSE(MIN(D6L1716C9,RUN_YEARS),B7L816C2,B7L816C11,B7L816C20,B7L816C29,B7L816C38)</f>
        <v>421.57122142557415</v>
      </c>
      <c r="AR23" s="16" t="s">
        <v>41340</v>
      </c>
      <c r="AS23" s="33">
        <f>IF(D6L1716C20=0,0,D6L1716C18/D6L1716C20)</f>
        <v>1.2814198157428766E-5</v>
      </c>
      <c r="AT23" s="16" t="s">
        <v>41341</v>
      </c>
      <c r="AU23" s="33">
        <f>IF(D6L1716C5=0,0,D6L1716C18/D6L1716C5)</f>
        <v>8.9725747911552522E-2</v>
      </c>
      <c r="AV23" s="16" t="s">
        <v>41342</v>
      </c>
      <c r="AW23" s="33">
        <f>CHOOSE(MIN(D6L1716C9,RUN_YEARS),B7L816C1,B7L816C10,B7L816C19,B7L816C28,B7L816C37)</f>
        <v>1927.649772759615</v>
      </c>
      <c r="AX23" s="16" t="s">
        <v>41343</v>
      </c>
      <c r="AY23" s="33">
        <f>IF(D6L1716C23=0,0,D6L1716C19/D6L1716C23)</f>
        <v>1.2814198157428764E-5</v>
      </c>
      <c r="AZ23" s="16" t="s">
        <v>41344</v>
      </c>
      <c r="BA23" s="33">
        <f>IF(D6L1716C5=0,0,D6L1716C19/D6L1716C5)</f>
        <v>0.41027425208844748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4.3333363353816261E-2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3.7266692484281987E-2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1.8633346242140993E-2</v>
      </c>
      <c r="R24" s="16" t="s">
        <v>41349</v>
      </c>
      <c r="S24" s="15">
        <f>D6L1717C5-D6L1717C7</f>
        <v>1.8633346242140993E-2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1.7773476082342622E-2</v>
      </c>
      <c r="X24" s="16" t="s">
        <v>41351</v>
      </c>
      <c r="Y24" s="33">
        <f>D6L1717C7-D6L1717C10</f>
        <v>8.5987015979837114E-4</v>
      </c>
      <c r="Z24" s="16" t="s">
        <v>41352</v>
      </c>
      <c r="AA24" s="33">
        <f>CHOOSE(MIN(D6L1717C9,RUN_YEARS),B7L816C7,B7L816C16,B7L816C25,B7L816C34,B7L816C43)</f>
        <v>257445</v>
      </c>
      <c r="AB24" s="16" t="s">
        <v>41353</v>
      </c>
      <c r="AC24" s="33">
        <f>IF(D6L1717C12=0,0,D6L1717C10/D6L1717C12)</f>
        <v>6.9037954057537033E-8</v>
      </c>
      <c r="AD24" s="16" t="s">
        <v>41354</v>
      </c>
      <c r="AE24" s="33">
        <f>IF(D6L1717C5=0,0,D6L1717C10/D6L1717C5)</f>
        <v>0.47692657699201402</v>
      </c>
      <c r="AF24" s="16" t="s">
        <v>41355</v>
      </c>
      <c r="AG24" s="33">
        <f>CHOOSE(MIN(D6L1717C9,RUN_YEARS),B7L816C5,B7L816C14,B7L816C23,B7L816C32,B7L816C41)</f>
        <v>4790.3982200068822</v>
      </c>
      <c r="AH24" s="16" t="s">
        <v>41356</v>
      </c>
      <c r="AI24" s="33">
        <f>IF(D6L1717C15=0,0,D6L1717C11/D6L1717C15)</f>
        <v>1.7949868054959652E-7</v>
      </c>
      <c r="AJ24" s="16" t="s">
        <v>41357</v>
      </c>
      <c r="AK24" s="33">
        <f>IF(D6L1717C5=0,0,D6L1717C11/D6L1717C5)</f>
        <v>2.3073423007986007E-2</v>
      </c>
      <c r="AL24" s="16" t="s">
        <v>41358</v>
      </c>
      <c r="AM24" s="33">
        <f>D6L1717C8*CHOOSE(MIN(D6L1717C9,RUN_YEARS),B7L816C4,B7L816C13,B7L816C22,B7L816C31,B7L816C40)</f>
        <v>3.3437818553420347E-3</v>
      </c>
      <c r="AN24" s="16" t="s">
        <v>41359</v>
      </c>
      <c r="AO24" s="33">
        <f>D6L1717C8-D6L1717C18</f>
        <v>1.5289564386798959E-2</v>
      </c>
      <c r="AP24" s="16" t="s">
        <v>41360</v>
      </c>
      <c r="AQ24" s="33">
        <f>CHOOSE(MIN(D6L1717C9,RUN_YEARS),B7L816C2,B7L816C11,B7L816C20,B7L816C29,B7L816C38)</f>
        <v>421.57122142557415</v>
      </c>
      <c r="AR24" s="16" t="s">
        <v>41361</v>
      </c>
      <c r="AS24" s="33">
        <f>IF(D6L1717C20=0,0,D6L1717C18/D6L1717C20)</f>
        <v>7.9317128053352162E-6</v>
      </c>
      <c r="AT24" s="16" t="s">
        <v>41362</v>
      </c>
      <c r="AU24" s="33">
        <f>IF(D6L1717C5=0,0,D6L1717C18/D6L1717C5)</f>
        <v>8.9725747911552522E-2</v>
      </c>
      <c r="AV24" s="16" t="s">
        <v>41363</v>
      </c>
      <c r="AW24" s="33">
        <f>CHOOSE(MIN(D6L1717C9,RUN_YEARS),B7L816C1,B7L816C10,B7L816C19,B7L816C28,B7L816C37)</f>
        <v>1927.649772759615</v>
      </c>
      <c r="AX24" s="16" t="s">
        <v>41364</v>
      </c>
      <c r="AY24" s="33">
        <f>IF(D6L1717C23=0,0,D6L1717C19/D6L1717C23)</f>
        <v>7.9317128053352179E-6</v>
      </c>
      <c r="AZ24" s="16" t="s">
        <v>41365</v>
      </c>
      <c r="BA24" s="33">
        <f>IF(D6L1717C5=0,0,D6L1717C19/D6L1717C5)</f>
        <v>0.41027425208844748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1.2410381859038018E-2</v>
      </c>
      <c r="J25" s="16" t="s">
        <v>41387</v>
      </c>
      <c r="K25" s="21">
        <f>IF(FLOW_THRU_100PCT="Y",1,INDEX(VariabilityMatrix,D6L1718C1,D6L1718C9))</f>
        <v>0.17932812573831394</v>
      </c>
      <c r="L25" s="16" t="s">
        <v>41367</v>
      </c>
      <c r="M25" s="15">
        <f>IF(D6L1718C2&lt;&gt;0,D6L1718C2*D6L1718C4,D6L1718C3*D6L1718C4)</f>
        <v>2.2255305184780598E-3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1.1127652592390299E-3</v>
      </c>
      <c r="R25" s="16" t="s">
        <v>41369</v>
      </c>
      <c r="S25" s="15">
        <f>D6L1718C5-D6L1718C7</f>
        <v>1.1127652592390299E-3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1.0623496134934507E-3</v>
      </c>
      <c r="X25" s="16" t="s">
        <v>41371</v>
      </c>
      <c r="Y25" s="33">
        <f>D6L1718C7-D6L1718C10</f>
        <v>5.0415645745579239E-5</v>
      </c>
      <c r="Z25" s="16" t="s">
        <v>41372</v>
      </c>
      <c r="AA25" s="33">
        <f>CHOOSE(MIN(D6L1718C9,RUN_YEARS),B7L816C7,B7L816C16,B7L816C25,B7L816C34,B7L816C43)</f>
        <v>243596</v>
      </c>
      <c r="AB25" s="16" t="s">
        <v>41373</v>
      </c>
      <c r="AC25" s="33">
        <f>IF(D6L1718C12=0,0,D6L1718C10/D6L1718C12)</f>
        <v>4.361112717341215E-9</v>
      </c>
      <c r="AD25" s="16" t="s">
        <v>41374</v>
      </c>
      <c r="AE25" s="33">
        <f>IF(D6L1718C5=0,0,D6L1718C10/D6L1718C5)</f>
        <v>0.47734668416047771</v>
      </c>
      <c r="AF25" s="16" t="s">
        <v>41375</v>
      </c>
      <c r="AG25" s="33">
        <f>CHOOSE(MIN(D6L1718C9,RUN_YEARS),B7L816C5,B7L816C14,B7L816C23,B7L816C32,B7L816C41)</f>
        <v>4446.2581537884598</v>
      </c>
      <c r="AH25" s="16" t="s">
        <v>41376</v>
      </c>
      <c r="AI25" s="33">
        <f>IF(D6L1718C15=0,0,D6L1718C11/D6L1718C15)</f>
        <v>1.1338893065087167E-8</v>
      </c>
      <c r="AJ25" s="16" t="s">
        <v>41377</v>
      </c>
      <c r="AK25" s="33">
        <f>IF(D6L1718C5=0,0,D6L1718C11/D6L1718C5)</f>
        <v>2.2653315839522268E-2</v>
      </c>
      <c r="AL25" s="16" t="s">
        <v>41378</v>
      </c>
      <c r="AM25" s="33">
        <f>D6L1718C8*CHOOSE(MIN(D6L1718C9,RUN_YEARS),B7L816C4,B7L816C13,B7L816C22,B7L816C31,B7L816C40)</f>
        <v>2.3772972610806631E-4</v>
      </c>
      <c r="AN25" s="16" t="s">
        <v>41379</v>
      </c>
      <c r="AO25" s="33">
        <f>D6L1718C8-D6L1718C18</f>
        <v>8.7503553313096356E-4</v>
      </c>
      <c r="AP25" s="16" t="s">
        <v>41380</v>
      </c>
      <c r="AQ25" s="33">
        <f>CHOOSE(MIN(D6L1718C9,RUN_YEARS),B7L816C2,B7L816C11,B7L816C20,B7L816C29,B7L816C38)</f>
        <v>485.92408914493359</v>
      </c>
      <c r="AR25" s="16" t="s">
        <v>41381</v>
      </c>
      <c r="AS25" s="33">
        <f>IF(D6L1718C20=0,0,D6L1718C18/D6L1718C20)</f>
        <v>4.8923223075108776E-7</v>
      </c>
      <c r="AT25" s="16" t="s">
        <v>41382</v>
      </c>
      <c r="AU25" s="33">
        <f>IF(D6L1718C5=0,0,D6L1718C18/D6L1718C5)</f>
        <v>0.10681935122176575</v>
      </c>
      <c r="AV25" s="16" t="s">
        <v>41383</v>
      </c>
      <c r="AW25" s="33">
        <f>CHOOSE(MIN(D6L1718C9,RUN_YEARS),B7L816C1,B7L816C10,B7L816C19,B7L816C28,B7L816C37)</f>
        <v>1788.5892999886289</v>
      </c>
      <c r="AX25" s="16" t="s">
        <v>41384</v>
      </c>
      <c r="AY25" s="33">
        <f>IF(D6L1718C23=0,0,D6L1718C19/D6L1718C23)</f>
        <v>4.8923223075108787E-7</v>
      </c>
      <c r="AZ25" s="16" t="s">
        <v>41385</v>
      </c>
      <c r="BA25" s="33">
        <f>IF(D6L1718C5=0,0,D6L1718C19/D6L1718C5)</f>
        <v>0.39318064877823422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0.3094134060299995</v>
      </c>
      <c r="J26" s="16" t="s">
        <v>41408</v>
      </c>
      <c r="K26" s="21">
        <f>IF(FLOW_THRU_100PCT="Y",1,INDEX(VariabilityMatrix,D6L1719C1,D6L1719C9))</f>
        <v>0.17804576946422654</v>
      </c>
      <c r="L26" s="16" t="s">
        <v>41388</v>
      </c>
      <c r="M26" s="15">
        <f>IF(D6L1719C2&lt;&gt;0,D6L1719C2*D6L1719C4,D6L1719C3*D6L1719C4)</f>
        <v>5.5089747959158414E-2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2.7544873979579207E-2</v>
      </c>
      <c r="R26" s="16" t="s">
        <v>41390</v>
      </c>
      <c r="S26" s="15">
        <f>D6L1719C5-D6L1719C7</f>
        <v>2.7544873979579207E-2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2.6273764921514214E-2</v>
      </c>
      <c r="X26" s="16" t="s">
        <v>41392</v>
      </c>
      <c r="Y26" s="33">
        <f>D6L1719C7-D6L1719C10</f>
        <v>1.2711090580649932E-3</v>
      </c>
      <c r="Z26" s="16" t="s">
        <v>41393</v>
      </c>
      <c r="AA26" s="33">
        <f>CHOOSE(MIN(D6L1719C9,RUN_YEARS),B7L816C7,B7L816C16,B7L816C25,B7L816C34,B7L816C43)</f>
        <v>257445</v>
      </c>
      <c r="AB26" s="16" t="s">
        <v>41394</v>
      </c>
      <c r="AC26" s="33">
        <f>IF(D6L1719C12=0,0,D6L1719C10/D6L1719C12)</f>
        <v>1.020558368642398E-7</v>
      </c>
      <c r="AD26" s="16" t="s">
        <v>41395</v>
      </c>
      <c r="AE26" s="33">
        <f>IF(D6L1719C5=0,0,D6L1719C10/D6L1719C5)</f>
        <v>0.47692657699201402</v>
      </c>
      <c r="AF26" s="16" t="s">
        <v>41396</v>
      </c>
      <c r="AG26" s="33">
        <f>CHOOSE(MIN(D6L1719C9,RUN_YEARS),B7L816C5,B7L816C14,B7L816C23,B7L816C32,B7L816C41)</f>
        <v>4790.3982200068822</v>
      </c>
      <c r="AH26" s="16" t="s">
        <v>41397</v>
      </c>
      <c r="AI26" s="33">
        <f>IF(D6L1719C15=0,0,D6L1719C11/D6L1719C15)</f>
        <v>2.653451758470232E-7</v>
      </c>
      <c r="AJ26" s="16" t="s">
        <v>41398</v>
      </c>
      <c r="AK26" s="33">
        <f>IF(D6L1719C5=0,0,D6L1719C11/D6L1719C5)</f>
        <v>2.3073423007985958E-2</v>
      </c>
      <c r="AL26" s="16" t="s">
        <v>41399</v>
      </c>
      <c r="AM26" s="33">
        <f>D6L1719C8*CHOOSE(MIN(D6L1719C9,RUN_YEARS),B7L816C4,B7L816C13,B7L816C22,B7L816C31,B7L816C40)</f>
        <v>4.9429688378944125E-3</v>
      </c>
      <c r="AN26" s="16" t="s">
        <v>41400</v>
      </c>
      <c r="AO26" s="33">
        <f>D6L1719C8-D6L1719C18</f>
        <v>2.2601905141684794E-2</v>
      </c>
      <c r="AP26" s="16" t="s">
        <v>41401</v>
      </c>
      <c r="AQ26" s="33">
        <f>CHOOSE(MIN(D6L1719C9,RUN_YEARS),B7L816C2,B7L816C11,B7L816C20,B7L816C29,B7L816C38)</f>
        <v>421.57122142557415</v>
      </c>
      <c r="AR26" s="16" t="s">
        <v>41402</v>
      </c>
      <c r="AS26" s="33">
        <f>IF(D6L1719C20=0,0,D6L1719C18/D6L1719C20)</f>
        <v>1.1725109748192487E-5</v>
      </c>
      <c r="AT26" s="16" t="s">
        <v>41403</v>
      </c>
      <c r="AU26" s="33">
        <f>IF(D6L1719C5=0,0,D6L1719C18/D6L1719C5)</f>
        <v>8.9725747911552522E-2</v>
      </c>
      <c r="AV26" s="16" t="s">
        <v>41404</v>
      </c>
      <c r="AW26" s="33">
        <f>CHOOSE(MIN(D6L1719C9,RUN_YEARS),B7L816C1,B7L816C10,B7L816C19,B7L816C28,B7L816C37)</f>
        <v>1927.649772759615</v>
      </c>
      <c r="AX26" s="16" t="s">
        <v>41405</v>
      </c>
      <c r="AY26" s="33">
        <f>IF(D6L1719C23=0,0,D6L1719C19/D6L1719C23)</f>
        <v>1.1725109748192487E-5</v>
      </c>
      <c r="AZ26" s="16" t="s">
        <v>41406</v>
      </c>
      <c r="BA26" s="33">
        <f>IF(D6L1719C5=0,0,D6L1719C19/D6L1719C5)</f>
        <v>0.41027425208844748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2.3821269877079686E-2</v>
      </c>
      <c r="J27" s="16" t="s">
        <v>41429</v>
      </c>
      <c r="K27" s="21">
        <f>IF(FLOW_THRU_100PCT="Y",1,INDEX(VariabilityMatrix,D6L1720C1,D6L1720C9))</f>
        <v>0.17932812573831394</v>
      </c>
      <c r="L27" s="16" t="s">
        <v>41409</v>
      </c>
      <c r="M27" s="15">
        <f>IF(D6L1720C2&lt;&gt;0,D6L1720C2*D6L1720C4,D6L1720C3*D6L1720C4)</f>
        <v>4.2718236797632562E-3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2.1359118398816281E-3</v>
      </c>
      <c r="R27" s="16" t="s">
        <v>41411</v>
      </c>
      <c r="S27" s="15">
        <f>D6L1720C5-D6L1720C7</f>
        <v>2.1359118398816281E-3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2.0391408688532008E-3</v>
      </c>
      <c r="X27" s="16" t="s">
        <v>41413</v>
      </c>
      <c r="Y27" s="33">
        <f>D6L1720C7-D6L1720C10</f>
        <v>9.6770971028427299E-5</v>
      </c>
      <c r="Z27" s="16" t="s">
        <v>41414</v>
      </c>
      <c r="AA27" s="33">
        <f>CHOOSE(MIN(D6L1720C9,RUN_YEARS),B7L816C7,B7L816C16,B7L816C25,B7L816C34,B7L816C43)</f>
        <v>243596</v>
      </c>
      <c r="AB27" s="16" t="s">
        <v>41415</v>
      </c>
      <c r="AC27" s="33">
        <f>IF(D6L1720C12=0,0,D6L1720C10/D6L1720C12)</f>
        <v>8.3709948802656884E-9</v>
      </c>
      <c r="AD27" s="16" t="s">
        <v>41416</v>
      </c>
      <c r="AE27" s="33">
        <f>IF(D6L1720C5=0,0,D6L1720C10/D6L1720C5)</f>
        <v>0.47734668416047771</v>
      </c>
      <c r="AF27" s="16" t="s">
        <v>41417</v>
      </c>
      <c r="AG27" s="33">
        <f>CHOOSE(MIN(D6L1720C9,RUN_YEARS),B7L816C5,B7L816C14,B7L816C23,B7L816C32,B7L816C41)</f>
        <v>4446.2581537884598</v>
      </c>
      <c r="AH27" s="16" t="s">
        <v>41418</v>
      </c>
      <c r="AI27" s="33">
        <f>IF(D6L1720C15=0,0,D6L1720C11/D6L1720C15)</f>
        <v>2.1764586688690812E-8</v>
      </c>
      <c r="AJ27" s="16" t="s">
        <v>41419</v>
      </c>
      <c r="AK27" s="33">
        <f>IF(D6L1720C5=0,0,D6L1720C11/D6L1720C5)</f>
        <v>2.2653315839522275E-2</v>
      </c>
      <c r="AL27" s="16" t="s">
        <v>41420</v>
      </c>
      <c r="AM27" s="33">
        <f>D6L1720C8*CHOOSE(MIN(D6L1720C9,RUN_YEARS),B7L816C4,B7L816C13,B7L816C22,B7L816C31,B7L816C40)</f>
        <v>4.5631343400608706E-4</v>
      </c>
      <c r="AN27" s="16" t="s">
        <v>41421</v>
      </c>
      <c r="AO27" s="33">
        <f>D6L1720C8-D6L1720C18</f>
        <v>1.6795984058755411E-3</v>
      </c>
      <c r="AP27" s="16" t="s">
        <v>41422</v>
      </c>
      <c r="AQ27" s="33">
        <f>CHOOSE(MIN(D6L1720C9,RUN_YEARS),B7L816C2,B7L816C11,B7L816C20,B7L816C29,B7L816C38)</f>
        <v>485.92408914493359</v>
      </c>
      <c r="AR27" s="16" t="s">
        <v>41423</v>
      </c>
      <c r="AS27" s="33">
        <f>IF(D6L1720C20=0,0,D6L1720C18/D6L1720C20)</f>
        <v>9.3906320801886658E-7</v>
      </c>
      <c r="AT27" s="16" t="s">
        <v>41424</v>
      </c>
      <c r="AU27" s="33">
        <f>IF(D6L1720C5=0,0,D6L1720C18/D6L1720C5)</f>
        <v>0.10681935122176575</v>
      </c>
      <c r="AV27" s="16" t="s">
        <v>41425</v>
      </c>
      <c r="AW27" s="33">
        <f>CHOOSE(MIN(D6L1720C9,RUN_YEARS),B7L816C1,B7L816C10,B7L816C19,B7L816C28,B7L816C37)</f>
        <v>1788.5892999886289</v>
      </c>
      <c r="AX27" s="16" t="s">
        <v>41426</v>
      </c>
      <c r="AY27" s="33">
        <f>IF(D6L1720C23=0,0,D6L1720C19/D6L1720C23)</f>
        <v>9.3906320801886679E-7</v>
      </c>
      <c r="AZ27" s="16" t="s">
        <v>41427</v>
      </c>
      <c r="BA27" s="33">
        <f>IF(D6L1720C5=0,0,D6L1720C19/D6L1720C5)</f>
        <v>0.39318064877823428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0.17932812573831394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243596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4446.2581537884598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485.92408914493359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1788.5892999886289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0.17932812573831394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243596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4446.2581537884598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485.92408914493359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1788.5892999886289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0.17932812573831394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243596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4446.2581537884598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485.92408914493359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1788.5892999886289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0.17932812573831394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243596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4446.2581537884598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485.92408914493359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1788.5892999886289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0.17932812573831394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243596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4446.2581537884598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485.92408914493359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1788.5892999886289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243596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4446.2581537884598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485.92408914493359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1788.5892999886289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5.0125777149112082E-3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4.3108168348236393E-3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2.1554084174118197E-3</v>
      </c>
      <c r="R34" s="16" t="s">
        <v>41557</v>
      </c>
      <c r="S34" s="15">
        <f>D6L1727C5-D6L1727C7</f>
        <v>2.1554084174118197E-3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2.0559431170719864E-3</v>
      </c>
      <c r="X34" s="16" t="s">
        <v>41559</v>
      </c>
      <c r="Y34" s="33">
        <f>D6L1727C7-D6L1727C10</f>
        <v>9.9465300339833269E-5</v>
      </c>
      <c r="Z34" s="16" t="s">
        <v>41560</v>
      </c>
      <c r="AA34" s="33">
        <f>CHOOSE(MIN(D6L1727C9,RUN_YEARS),B7L816C7,B7L816C16,B7L816C25,B7L816C34,B7L816C43)</f>
        <v>257445</v>
      </c>
      <c r="AB34" s="16" t="s">
        <v>41561</v>
      </c>
      <c r="AC34" s="33">
        <f>IF(D6L1727C12=0,0,D6L1727C10/D6L1727C12)</f>
        <v>7.9859508519178327E-9</v>
      </c>
      <c r="AD34" s="16" t="s">
        <v>41562</v>
      </c>
      <c r="AE34" s="33">
        <f>IF(D6L1727C5=0,0,D6L1727C10/D6L1727C5)</f>
        <v>0.47692657699201396</v>
      </c>
      <c r="AF34" s="16" t="s">
        <v>41563</v>
      </c>
      <c r="AG34" s="33">
        <f>CHOOSE(MIN(D6L1727C9,RUN_YEARS),B7L816C5,B7L816C14,B7L816C23,B7L816C32,B7L816C41)</f>
        <v>4790.3982200068822</v>
      </c>
      <c r="AH34" s="16" t="s">
        <v>41564</v>
      </c>
      <c r="AI34" s="33">
        <f>IF(D6L1727C15=0,0,D6L1727C11/D6L1727C15)</f>
        <v>2.0763472214986412E-8</v>
      </c>
      <c r="AJ34" s="16" t="s">
        <v>41565</v>
      </c>
      <c r="AK34" s="33">
        <f>IF(D6L1727C5=0,0,D6L1727C11/D6L1727C5)</f>
        <v>2.3073423007986028E-2</v>
      </c>
      <c r="AL34" s="16" t="s">
        <v>41566</v>
      </c>
      <c r="AM34" s="33">
        <f>D6L1727C8*CHOOSE(MIN(D6L1727C9,RUN_YEARS),B7L816C4,B7L816C13,B7L816C22,B7L816C31,B7L816C40)</f>
        <v>3.8679126461426262E-4</v>
      </c>
      <c r="AN34" s="16" t="s">
        <v>41567</v>
      </c>
      <c r="AO34" s="33">
        <f>D6L1727C8-D6L1727C18</f>
        <v>1.768617152797557E-3</v>
      </c>
      <c r="AP34" s="16" t="s">
        <v>41568</v>
      </c>
      <c r="AQ34" s="33">
        <f>CHOOSE(MIN(D6L1727C9,RUN_YEARS),B7L816C2,B7L816C11,B7L816C20,B7L816C29,B7L816C38)</f>
        <v>421.57122142557415</v>
      </c>
      <c r="AR34" s="16" t="s">
        <v>41569</v>
      </c>
      <c r="AS34" s="33">
        <f>IF(D6L1727C20=0,0,D6L1727C18/D6L1727C20)</f>
        <v>9.1749921473837674E-7</v>
      </c>
      <c r="AT34" s="16" t="s">
        <v>41570</v>
      </c>
      <c r="AU34" s="33">
        <f>IF(D6L1727C5=0,0,D6L1727C18/D6L1727C5)</f>
        <v>8.9725747911552522E-2</v>
      </c>
      <c r="AV34" s="16" t="s">
        <v>41571</v>
      </c>
      <c r="AW34" s="33">
        <f>CHOOSE(MIN(D6L1727C9,RUN_YEARS),B7L816C1,B7L816C10,B7L816C19,B7L816C28,B7L816C37)</f>
        <v>1927.649772759615</v>
      </c>
      <c r="AX34" s="16" t="s">
        <v>41572</v>
      </c>
      <c r="AY34" s="33">
        <f>IF(D6L1727C23=0,0,D6L1727C19/D6L1727C23)</f>
        <v>9.1749921473837674E-7</v>
      </c>
      <c r="AZ34" s="16" t="s">
        <v>41573</v>
      </c>
      <c r="BA34" s="33">
        <f>IF(D6L1727C5=0,0,D6L1727C19/D6L1727C5)</f>
        <v>0.41027425208844748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2.8225286581522293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1.9410826959277518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0.97054134796387592</v>
      </c>
      <c r="R35" s="16" t="s">
        <v>41577</v>
      </c>
      <c r="S35" s="15">
        <f>SUM(D6L1701C8:D6L1727C8)-2*SUM(D6L1709C8,D6L1711C8,D6L1722C8,D6L1724C8,D6L1727C8)</f>
        <v>0.97054134796387592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0.92575903565587769</v>
      </c>
      <c r="X35" s="16" t="s">
        <v>41579</v>
      </c>
      <c r="Y35" s="33">
        <f>SUM(D6L1701C11:D6L1727C11)-2*SUM(D6L1709C11,D6L1711C11,D6L1722C11,D6L1724C11,D6L1727C11)</f>
        <v>4.4782312307998458E-2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3.5962310838942154E-6</v>
      </c>
      <c r="AD35" s="16" t="s">
        <v>41581</v>
      </c>
      <c r="AE35" s="33">
        <f>IF(D6L1728C5=0,0,D6L1728C10/D6L1728C5)</f>
        <v>0.47692920945514161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9.3502008181249535E-6</v>
      </c>
      <c r="AJ35" s="16" t="s">
        <v>41583</v>
      </c>
      <c r="AK35" s="33">
        <f>IF(D6L1728C5=0,0,D6L1728C11/D6L1728C5)</f>
        <v>2.3070790544858517E-2</v>
      </c>
      <c r="AL35" s="16" t="s">
        <v>41584</v>
      </c>
      <c r="AM35" s="33">
        <f>SUM(D6L1701C18:D6L1727C18)-2*SUM(D6L1709C18,D6L1711C18,D6L1722C18,D6L1724C18,D6L1727C18)</f>
        <v>0.17432931176085739</v>
      </c>
      <c r="AN35" s="16" t="s">
        <v>41585</v>
      </c>
      <c r="AO35" s="33">
        <f>SUM(D6L1701C19:D6L1727C19)-2*SUM(D6L1709C19,D6L1711C19,D6L1722C19,D6L1724C19,D6L1727C19)</f>
        <v>0.7962120362030185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4.1311969315773383E-4</v>
      </c>
      <c r="AT35" s="16" t="s">
        <v>41587</v>
      </c>
      <c r="AU35" s="33">
        <f>IF(D6L1728C5=0,0,D6L1728C18/D6L1728C5)</f>
        <v>8.981034766143009E-2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4.1311969315773383E-4</v>
      </c>
      <c r="AZ35" s="16" t="s">
        <v>41589</v>
      </c>
      <c r="BA35" s="33">
        <f>IF(D6L1728C5=0,0,D6L1728C19/D6L1728C5)</f>
        <v>0.41018965233856991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1.1782285051332206E-2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5.8911425256661029E-3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2.9455712628330515E-3</v>
      </c>
      <c r="R36" s="16" t="s">
        <v>41594</v>
      </c>
      <c r="S36" s="15">
        <f>D6L1729C5-D6L1729C7</f>
        <v>2.9455712628330515E-3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2.8121173505434964E-3</v>
      </c>
      <c r="X36" s="16" t="s">
        <v>41596</v>
      </c>
      <c r="Y36" s="33">
        <f>D6L1729C7-D6L1729C10</f>
        <v>1.3345391228955505E-4</v>
      </c>
      <c r="Z36" s="16" t="s">
        <v>41597</v>
      </c>
      <c r="AA36" s="33">
        <f>CHOOSE(MIN(D6L1729C9,RUN_YEARS),B7L816C7,B7L816C16,B7L816C25,B7L816C34,B7L816C43)</f>
        <v>243596</v>
      </c>
      <c r="AB36" s="16" t="s">
        <v>41598</v>
      </c>
      <c r="AC36" s="33">
        <f>IF(D6L1729C12=0,0,D6L1729C10/D6L1729C12)</f>
        <v>1.1544185251578419E-8</v>
      </c>
      <c r="AD36" s="16" t="s">
        <v>41599</v>
      </c>
      <c r="AE36" s="33">
        <f>IF(D6L1729C5=0,0,D6L1729C10/D6L1729C5)</f>
        <v>0.47734668416047776</v>
      </c>
      <c r="AF36" s="16" t="s">
        <v>41600</v>
      </c>
      <c r="AG36" s="33">
        <f>CHOOSE(MIN(D6L1729C9,RUN_YEARS),B7L816C5,B7L816C14,B7L816C23,B7L816C32,B7L816C41)</f>
        <v>4446.2581537884598</v>
      </c>
      <c r="AH36" s="16" t="s">
        <v>41601</v>
      </c>
      <c r="AI36" s="33">
        <f>IF(D6L1729C15=0,0,D6L1729C11/D6L1729C15)</f>
        <v>3.0014881654103888E-8</v>
      </c>
      <c r="AJ36" s="16" t="s">
        <v>41602</v>
      </c>
      <c r="AK36" s="33">
        <f>IF(D6L1729C5=0,0,D6L1729C11/D6L1729C5)</f>
        <v>2.2653315839522251E-2</v>
      </c>
      <c r="AL36" s="16" t="s">
        <v>41603</v>
      </c>
      <c r="AM36" s="33">
        <f>D6L1729C8*CHOOSE(MIN(D6L1729C9,RUN_YEARS),B7L816C4,B7L816C13,B7L816C22,B7L816C31,B7L816C40)</f>
        <v>6.2928802254660758E-4</v>
      </c>
      <c r="AN36" s="16" t="s">
        <v>41604</v>
      </c>
      <c r="AO36" s="33">
        <f>D6L1729C8-D6L1729C18</f>
        <v>2.3162832402864441E-3</v>
      </c>
      <c r="AP36" s="16" t="s">
        <v>41605</v>
      </c>
      <c r="AQ36" s="33">
        <f>CHOOSE(MIN(D6L1729C9,RUN_YEARS),B7L816C2,B7L816C11,B7L816C20,B7L816C29,B7L816C38)</f>
        <v>485.92408914493359</v>
      </c>
      <c r="AR36" s="16" t="s">
        <v>41606</v>
      </c>
      <c r="AS36" s="33">
        <f>IF(D6L1729C20=0,0,D6L1729C18/D6L1729C20)</f>
        <v>1.2950336001122054E-6</v>
      </c>
      <c r="AT36" s="16" t="s">
        <v>41607</v>
      </c>
      <c r="AU36" s="33">
        <f>IF(D6L1729C5=0,0,D6L1729C18/D6L1729C5)</f>
        <v>0.10681935122176575</v>
      </c>
      <c r="AV36" s="16" t="s">
        <v>41608</v>
      </c>
      <c r="AW36" s="33">
        <f>CHOOSE(MIN(D6L1729C9,RUN_YEARS),B7L816C1,B7L816C10,B7L816C19,B7L816C28,B7L816C37)</f>
        <v>1788.5892999886289</v>
      </c>
      <c r="AX36" s="16" t="s">
        <v>41609</v>
      </c>
      <c r="AY36" s="33">
        <f>IF(D6L1729C23=0,0,D6L1729C19/D6L1729C23)</f>
        <v>1.2950336001122058E-6</v>
      </c>
      <c r="AZ36" s="16" t="s">
        <v>41610</v>
      </c>
      <c r="BA36" s="33">
        <f>IF(D6L1729C5=0,0,D6L1729C19/D6L1729C5)</f>
        <v>0.39318064877823428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243596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4446.2581537884598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485.92408914493359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1788.5892999886289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243596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4446.2581537884598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485.92408914493359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1788.5892999886289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243596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4446.2581537884598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485.92408914493359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1788.5892999886289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243596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4446.2581537884598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485.92408914493359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1788.5892999886289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243596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4446.2581537884598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485.92408914493359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1788.5892999886289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1.1782285051332206E-2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5.8911425256661029E-3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2.9455712628330515E-3</v>
      </c>
      <c r="R44" s="16" t="s">
        <v>41714</v>
      </c>
      <c r="S44" s="15">
        <f>SUM(D6L1729C8:D6L1736C8)</f>
        <v>2.9455712628330515E-3</v>
      </c>
      <c r="U44" s="21" t="str">
        <f>NULL_VALUE</f>
        <v>n/a</v>
      </c>
      <c r="V44" s="16" t="s">
        <v>41715</v>
      </c>
      <c r="W44" s="33">
        <f>SUM(D6L1729C10:D6L1736C10)</f>
        <v>2.8121173505434964E-3</v>
      </c>
      <c r="X44" s="16" t="s">
        <v>41716</v>
      </c>
      <c r="Y44" s="33">
        <f>SUM(D6L1729C11:D6L1736C11)</f>
        <v>1.3345391228955505E-4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1.1544185251578419E-8</v>
      </c>
      <c r="AD44" s="16" t="s">
        <v>41718</v>
      </c>
      <c r="AE44" s="33">
        <f>IF(D6L1737C5=0,0,D6L1737C10/D6L1737C5)</f>
        <v>0.47734668416047776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3.0014881654103888E-8</v>
      </c>
      <c r="AJ44" s="16" t="s">
        <v>41720</v>
      </c>
      <c r="AK44" s="33">
        <f>IF(D6L1737C5=0,0,D6L1737C11/D6L1737C5)</f>
        <v>2.2653315839522251E-2</v>
      </c>
      <c r="AL44" s="16" t="s">
        <v>41721</v>
      </c>
      <c r="AM44" s="33">
        <f>SUM(D6L1729C18:D6L1736C18)</f>
        <v>6.2928802254660758E-4</v>
      </c>
      <c r="AN44" s="16" t="s">
        <v>41722</v>
      </c>
      <c r="AO44" s="33">
        <f>SUM(D6L1729C19:D6L1736C19)</f>
        <v>2.3162832402864441E-3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1.2950336001122054E-6</v>
      </c>
      <c r="AT44" s="16" t="s">
        <v>41724</v>
      </c>
      <c r="AU44" s="33">
        <f>IF(D6L1737C5=0,0,D6L1737C18/D6L1737C5)</f>
        <v>0.10681935122176575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1.2950336001122058E-6</v>
      </c>
      <c r="AZ44" s="16" t="s">
        <v>41726</v>
      </c>
      <c r="BA44" s="33">
        <f>IF(D6L1737C5=0,0,D6L1737C19/D6L1737C5)</f>
        <v>0.39318064877823428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4.0137200589428115E-2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2.0068600294714058E-2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1.0034300147357029E-2</v>
      </c>
      <c r="R45" s="16" t="s">
        <v>41731</v>
      </c>
      <c r="S45" s="15">
        <f>D6L1738C5-D6L1738C7</f>
        <v>1.0034300147357029E-2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9.5796798064237427E-3</v>
      </c>
      <c r="X45" s="16" t="s">
        <v>41733</v>
      </c>
      <c r="Y45" s="33">
        <f>D6L1738C7-D6L1738C10</f>
        <v>4.5462034093328614E-4</v>
      </c>
      <c r="Z45" s="16" t="s">
        <v>41734</v>
      </c>
      <c r="AA45" s="33">
        <f>CHOOSE(MIN(D6L1738C9,RUN_YEARS),B7L816C7,B7L816C16,B7L816C25,B7L816C34,B7L816C43)</f>
        <v>243596</v>
      </c>
      <c r="AB45" s="16" t="s">
        <v>41735</v>
      </c>
      <c r="AC45" s="33">
        <f>IF(D6L1738C12=0,0,D6L1738C10/D6L1738C12)</f>
        <v>3.9326096513997534E-8</v>
      </c>
      <c r="AD45" s="16" t="s">
        <v>41736</v>
      </c>
      <c r="AE45" s="33">
        <f>IF(D6L1738C5=0,0,D6L1738C10/D6L1738C5)</f>
        <v>0.47734668416047776</v>
      </c>
      <c r="AF45" s="16" t="s">
        <v>41737</v>
      </c>
      <c r="AG45" s="33">
        <f>CHOOSE(MIN(D6L1738C9,RUN_YEARS),B7L816C5,B7L816C14,B7L816C23,B7L816C32,B7L816C41)</f>
        <v>4446.2581537884598</v>
      </c>
      <c r="AH45" s="16" t="s">
        <v>41738</v>
      </c>
      <c r="AI45" s="33">
        <f>IF(D6L1738C15=0,0,D6L1738C11/D6L1738C15)</f>
        <v>1.0224785093639339E-7</v>
      </c>
      <c r="AJ45" s="16" t="s">
        <v>41739</v>
      </c>
      <c r="AK45" s="33">
        <f>IF(D6L1738C5=0,0,D6L1738C11/D6L1738C5)</f>
        <v>2.2653315839522216E-2</v>
      </c>
      <c r="AL45" s="16" t="s">
        <v>41740</v>
      </c>
      <c r="AM45" s="33">
        <f>D6L1738C8*CHOOSE(MIN(D6L1738C9,RUN_YEARS),B7L816C4,B7L816C13,B7L816C22,B7L816C31,B7L816C40)</f>
        <v>2.1437148634102926E-3</v>
      </c>
      <c r="AN45" s="16" t="s">
        <v>41741</v>
      </c>
      <c r="AO45" s="33">
        <f>D6L1738C8-D6L1738C18</f>
        <v>7.8905852839467362E-3</v>
      </c>
      <c r="AP45" s="16" t="s">
        <v>41742</v>
      </c>
      <c r="AQ45" s="33">
        <f>CHOOSE(MIN(D6L1738C9,RUN_YEARS),B7L816C2,B7L816C11,B7L816C20,B7L816C29,B7L816C38)</f>
        <v>485.92408914493359</v>
      </c>
      <c r="AR45" s="16" t="s">
        <v>41743</v>
      </c>
      <c r="AS45" s="33">
        <f>IF(D6L1738C20=0,0,D6L1738C18/D6L1738C20)</f>
        <v>4.4116250074832162E-6</v>
      </c>
      <c r="AT45" s="16" t="s">
        <v>41744</v>
      </c>
      <c r="AU45" s="33">
        <f>IF(D6L1738C5=0,0,D6L1738C18/D6L1738C5)</f>
        <v>0.10681935122176575</v>
      </c>
      <c r="AV45" s="16" t="s">
        <v>41745</v>
      </c>
      <c r="AW45" s="33">
        <f>CHOOSE(MIN(D6L1738C9,RUN_YEARS),B7L816C1,B7L816C10,B7L816C19,B7L816C28,B7L816C37)</f>
        <v>1788.5892999886289</v>
      </c>
      <c r="AX45" s="16" t="s">
        <v>41746</v>
      </c>
      <c r="AY45" s="33">
        <f>IF(D6L1738C23=0,0,D6L1738C19/D6L1738C23)</f>
        <v>4.4116250074832171E-6</v>
      </c>
      <c r="AZ45" s="16" t="s">
        <v>41747</v>
      </c>
      <c r="BA45" s="33">
        <f>IF(D6L1738C5=0,0,D6L1738C19/D6L1738C5)</f>
        <v>0.39318064877823422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243596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4446.2581537884598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485.92408914493359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1788.5892999886289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4.0137200589428115E-2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2.0068600294714058E-2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1.0034300147357029E-2</v>
      </c>
      <c r="R47" s="16" t="s">
        <v>41771</v>
      </c>
      <c r="S47" s="15">
        <f>SUM(D6L1738C8:D6L1739C8)</f>
        <v>1.0034300147357029E-2</v>
      </c>
      <c r="U47" s="21" t="str">
        <f>NULL_VALUE</f>
        <v>n/a</v>
      </c>
      <c r="V47" s="16" t="s">
        <v>41772</v>
      </c>
      <c r="W47" s="33">
        <f>SUM(D6L1738C10:D6L1739C10)</f>
        <v>9.5796798064237427E-3</v>
      </c>
      <c r="X47" s="16" t="s">
        <v>41773</v>
      </c>
      <c r="Y47" s="33">
        <f>SUM(D6L1738C11:D6L1739C11)</f>
        <v>4.5462034093328614E-4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3.9326096513997534E-8</v>
      </c>
      <c r="AD47" s="16" t="s">
        <v>41775</v>
      </c>
      <c r="AE47" s="33">
        <f>IF(D6L1740C5=0,0,D6L1740C10/D6L1740C5)</f>
        <v>0.47734668416047776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1.0224785093639339E-7</v>
      </c>
      <c r="AJ47" s="16" t="s">
        <v>41777</v>
      </c>
      <c r="AK47" s="33">
        <f>IF(D6L1740C5=0,0,D6L1740C11/D6L1740C5)</f>
        <v>2.2653315839522216E-2</v>
      </c>
      <c r="AL47" s="16" t="s">
        <v>41778</v>
      </c>
      <c r="AM47" s="33">
        <f>SUM(D6L1738C18:D6L1739C18)</f>
        <v>2.1437148634102926E-3</v>
      </c>
      <c r="AN47" s="16" t="s">
        <v>41779</v>
      </c>
      <c r="AO47" s="33">
        <f>SUM(D6L1738C19:D6L1739C19)</f>
        <v>7.8905852839467362E-3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4.4116250074832162E-6</v>
      </c>
      <c r="AT47" s="16" t="s">
        <v>41781</v>
      </c>
      <c r="AU47" s="33">
        <f>IF(D6L1740C5=0,0,D6L1740C18/D6L1740C5)</f>
        <v>0.10681935122176575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4.4116250074832171E-6</v>
      </c>
      <c r="AZ47" s="16" t="s">
        <v>41783</v>
      </c>
      <c r="BA47" s="33">
        <f>IF(D6L1740C5=0,0,D6L1740C19/D6L1740C5)</f>
        <v>0.39318064877823422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2.8744481437929896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1.967042438748132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0.983521219374066</v>
      </c>
      <c r="R48" s="16" t="s">
        <v>41788</v>
      </c>
      <c r="S48" s="15">
        <f>SUM(D6L1728C8,D6L1737C8,D6L1740C8)</f>
        <v>0.983521219374066</v>
      </c>
      <c r="U48" s="21" t="str">
        <f>NULL_VALUE</f>
        <v>n/a</v>
      </c>
      <c r="V48" s="16" t="s">
        <v>41789</v>
      </c>
      <c r="W48" s="33">
        <f>SUM(D6L1728C10,D6L1737C10,D6L1740C10)</f>
        <v>0.93815083281284495</v>
      </c>
      <c r="X48" s="16" t="s">
        <v>41790</v>
      </c>
      <c r="Y48" s="33">
        <f>SUM(D6L1728C11,D6L1737C11,D6L1740C11)</f>
        <v>4.5370386561221297E-2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3.6471013656597912E-6</v>
      </c>
      <c r="AD48" s="16" t="s">
        <v>41792</v>
      </c>
      <c r="AE48" s="33">
        <f>IF(D6L1741C5=0,0,D6L1741C10/D6L1741C5)</f>
        <v>0.47693471901394474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9.4824635507154502E-6</v>
      </c>
      <c r="AJ48" s="16" t="s">
        <v>41794</v>
      </c>
      <c r="AK48" s="33">
        <f>IF(D6L1741C5=0,0,D6L1741C11/D6L1741C5)</f>
        <v>2.306528098605538E-2</v>
      </c>
      <c r="AL48" s="16" t="s">
        <v>41795</v>
      </c>
      <c r="AM48" s="33">
        <f>SUM(D6L1728C18,D6L1737C18,D6L1740C18)</f>
        <v>0.17710231464681431</v>
      </c>
      <c r="AN48" s="16" t="s">
        <v>41796</v>
      </c>
      <c r="AO48" s="33">
        <f>SUM(D6L1728C19,D6L1737C19,D6L1740C19)</f>
        <v>0.80641890472725164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4.1882635176532929E-4</v>
      </c>
      <c r="AT48" s="16" t="s">
        <v>41798</v>
      </c>
      <c r="AU48" s="33">
        <f>IF(D6L1741C5=0,0,D6L1741C18/D6L1741C5)</f>
        <v>9.0034821393851577E-2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4.1882635176532929E-4</v>
      </c>
      <c r="AZ48" s="16" t="s">
        <v>41800</v>
      </c>
      <c r="BA48" s="33">
        <f>IF(D6L1741C5=0,0,D6L1741C19/D6L1741C5)</f>
        <v>0.40996517860614839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371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371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1300</v>
      </c>
      <c r="R9" s="16" t="s">
        <v>41826</v>
      </c>
      <c r="S9" s="21">
        <f>IF(D6L1802C7=0,0,D6L1802C5/D6L1802C7)</f>
        <v>0.2853846153846154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1404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1404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5436</v>
      </c>
      <c r="R10" s="16" t="s">
        <v>41830</v>
      </c>
      <c r="S10" s="21">
        <f>IF(D6L1803C7=0,0,D6L1803C5/D6L1803C7)</f>
        <v>0.25827814569536423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1068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1068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28954</v>
      </c>
      <c r="R11" s="16" t="s">
        <v>41834</v>
      </c>
      <c r="S11" s="21">
        <f>IF(D6L1804C7=0,0,D6L1804C5/D6L1804C7)</f>
        <v>3.6886095185466601E-2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5585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202273</v>
      </c>
      <c r="R13" s="16" t="s">
        <v>41842</v>
      </c>
      <c r="S13" s="21">
        <f>IF(D6L1806C7=0,0,D6L1806C5/D6L1806C7)</f>
        <v>3.4606694912321466E-5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178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6413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4026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177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7099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7099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45201</v>
      </c>
      <c r="R18" s="16" t="s">
        <v>41862</v>
      </c>
      <c r="S18" s="21">
        <f>IF(D6L1811C7=0,0,D6L1811C5/D6L1811C7)</f>
        <v>0.15705404747682575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5161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5161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38465</v>
      </c>
      <c r="R19" s="16" t="s">
        <v>41866</v>
      </c>
      <c r="S19" s="21">
        <f>IF(D6L1812C7=0,0,D6L1812C5/D6L1812C7)</f>
        <v>0.13417392434680878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3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3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9</v>
      </c>
      <c r="R20" s="16" t="s">
        <v>41870</v>
      </c>
      <c r="S20" s="21">
        <f>IF(D6L1813C7=0,0,D6L1813C5/D6L1813C7)</f>
        <v>0.33333333333333331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2542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2542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10477</v>
      </c>
      <c r="R21" s="16" t="s">
        <v>41874</v>
      </c>
      <c r="S21" s="21">
        <f>IF(D6L1814C7=0,0,D6L1814C5/D6L1814C7)</f>
        <v>0.24262670611816359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25684</v>
      </c>
      <c r="R22" s="16" t="s">
        <v>41878</v>
      </c>
      <c r="S22" s="21">
        <f>IF(D6L1815C7=0,0,D6L1815C5/D6L1815C7)</f>
        <v>1.5184550693038467E-3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5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290046</v>
      </c>
      <c r="R23" s="16" t="s">
        <v>41883</v>
      </c>
      <c r="S23" s="21">
        <f>IF(D6L1816C7=0,0,D6L1816C5/D6L1816C7)</f>
        <v>1.723864490460134E-5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423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3854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3854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38465</v>
      </c>
      <c r="R25" s="16" t="s">
        <v>41892</v>
      </c>
      <c r="S25" s="21">
        <f>IF(D6L1818C7=0,0,D6L1818C5/D6L1818C7)</f>
        <v>0.10019498245157936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21553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21553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703112</v>
      </c>
      <c r="R26" s="16" t="s">
        <v>41896</v>
      </c>
      <c r="S26" s="21">
        <f>SUM(D6L1801C8:D6L1818C8)</f>
        <v>1.5495021504012776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2.9781804199159092</v>
      </c>
      <c r="L8" s="16" t="s">
        <v>41925</v>
      </c>
      <c r="M8" s="6">
        <f>D6L137C11</f>
        <v>9.0387108996853212E-3</v>
      </c>
      <c r="N8" s="16" t="s">
        <v>41926</v>
      </c>
      <c r="O8" s="6">
        <f>D6L140C11</f>
        <v>-0.41888898188509704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2.9781804199159092</v>
      </c>
      <c r="X8" s="16" t="s">
        <v>41931</v>
      </c>
      <c r="Y8" s="6">
        <f>D6L137C19</f>
        <v>9.0387108996853212E-3</v>
      </c>
      <c r="Z8" s="16" t="s">
        <v>41932</v>
      </c>
      <c r="AA8" s="6">
        <f>D6L140C19</f>
        <v>-0.64372898188509697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35.861277256409018</v>
      </c>
      <c r="F9" s="16" t="s">
        <v>41934</v>
      </c>
      <c r="G9" s="6">
        <f>D6L237C10</f>
        <v>115.1064384212541</v>
      </c>
      <c r="H9" s="16" t="s">
        <v>41935</v>
      </c>
      <c r="I9" s="6">
        <f>D6L240C10</f>
        <v>28.490724813029757</v>
      </c>
      <c r="J9" s="16" t="s">
        <v>41936</v>
      </c>
      <c r="K9" s="6">
        <f>D6L228C11</f>
        <v>1.4975181085803615</v>
      </c>
      <c r="L9" s="16" t="s">
        <v>41937</v>
      </c>
      <c r="M9" s="6">
        <f>D6L237C11</f>
        <v>4.5305801638821137</v>
      </c>
      <c r="N9" s="16" t="s">
        <v>41938</v>
      </c>
      <c r="O9" s="6">
        <f>D6L240C11</f>
        <v>1.1213926385259638</v>
      </c>
      <c r="P9" s="16" t="s">
        <v>41939</v>
      </c>
      <c r="Q9" s="6">
        <f>D6L228C18</f>
        <v>7.9095512345141596</v>
      </c>
      <c r="R9" s="16" t="s">
        <v>41940</v>
      </c>
      <c r="S9" s="6">
        <f>D6L237C18</f>
        <v>75.359094151098077</v>
      </c>
      <c r="T9" s="16" t="s">
        <v>41941</v>
      </c>
      <c r="U9" s="6">
        <f>D6L240C18</f>
        <v>10.573434673184094</v>
      </c>
      <c r="V9" s="16" t="s">
        <v>41942</v>
      </c>
      <c r="W9" s="6">
        <f>D6L228C19</f>
        <v>29.449244130475218</v>
      </c>
      <c r="X9" s="16" t="s">
        <v>41943</v>
      </c>
      <c r="Y9" s="6">
        <f>D6L237C19</f>
        <v>218.27792443403814</v>
      </c>
      <c r="Z9" s="16" t="s">
        <v>41944</v>
      </c>
      <c r="AA9" s="6">
        <f>D6L240C19</f>
        <v>30.625996777163842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42.939050444931077</v>
      </c>
      <c r="F10" s="16" t="s">
        <v>41946</v>
      </c>
      <c r="G10" s="6">
        <f>D6L337C10</f>
        <v>1727.2160790517078</v>
      </c>
      <c r="H10" s="16" t="s">
        <v>41947</v>
      </c>
      <c r="I10" s="6">
        <f>D6L340C10</f>
        <v>-25.446463476301403</v>
      </c>
      <c r="J10" s="16" t="s">
        <v>41948</v>
      </c>
      <c r="K10" s="6">
        <f>D6L328C11</f>
        <v>2.0304915664995944</v>
      </c>
      <c r="L10" s="16" t="s">
        <v>41949</v>
      </c>
      <c r="M10" s="6">
        <f>D6L337C11</f>
        <v>74.468648115565031</v>
      </c>
      <c r="N10" s="16" t="s">
        <v>41950</v>
      </c>
      <c r="O10" s="6">
        <f>D6L340C11</f>
        <v>-1.0971202488125589</v>
      </c>
      <c r="P10" s="16" t="s">
        <v>41951</v>
      </c>
      <c r="Q10" s="6">
        <f>D6L328C18</f>
        <v>8.9164228511204406</v>
      </c>
      <c r="R10" s="16" t="s">
        <v>41952</v>
      </c>
      <c r="S10" s="6">
        <f>D6L337C18</f>
        <v>1302.3720203072487</v>
      </c>
      <c r="T10" s="16" t="s">
        <v>41953</v>
      </c>
      <c r="U10" s="6">
        <f>D6L340C18</f>
        <v>-9.4148468085831745</v>
      </c>
      <c r="V10" s="16" t="s">
        <v>41954</v>
      </c>
      <c r="W10" s="6">
        <f>D6L328C19</f>
        <v>36.053119160310239</v>
      </c>
      <c r="X10" s="16" t="s">
        <v>41955</v>
      </c>
      <c r="Y10" s="6">
        <f>D6L337C19</f>
        <v>4062.3127068600243</v>
      </c>
      <c r="Z10" s="16" t="s">
        <v>41956</v>
      </c>
      <c r="AA10" s="6">
        <f>D6L340C19</f>
        <v>-29.366456916530787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440.25716789595344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18.742832104046556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315.50346151973719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1053.4965384802629</v>
      </c>
      <c r="Z11" s="16" t="s">
        <v>41968</v>
      </c>
      <c r="AA11" s="6">
        <f>D6L440C19</f>
        <v>0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444.79919879215146</v>
      </c>
      <c r="F12" s="16" t="s">
        <v>41970</v>
      </c>
      <c r="G12" s="6">
        <f>D6L537C10</f>
        <v>549.71100683135364</v>
      </c>
      <c r="H12" s="16" t="s">
        <v>41971</v>
      </c>
      <c r="I12" s="6">
        <f>D6L540C10</f>
        <v>152.80247387373782</v>
      </c>
      <c r="J12" s="16" t="s">
        <v>41972</v>
      </c>
      <c r="K12" s="6">
        <f>D6L528C11</f>
        <v>19.626356226785049</v>
      </c>
      <c r="L12" s="16" t="s">
        <v>41973</v>
      </c>
      <c r="M12" s="6">
        <f>D6L537C11</f>
        <v>21.530142010997331</v>
      </c>
      <c r="N12" s="16" t="s">
        <v>41974</v>
      </c>
      <c r="O12" s="6">
        <f>D6L540C11</f>
        <v>5.9847063661626629</v>
      </c>
      <c r="P12" s="16" t="s">
        <v>41975</v>
      </c>
      <c r="Q12" s="6">
        <f>D6L528C18</f>
        <v>84.689444893647675</v>
      </c>
      <c r="R12" s="16" t="s">
        <v>41976</v>
      </c>
      <c r="S12" s="6">
        <f>D6L537C18</f>
        <v>1098.5114151160492</v>
      </c>
      <c r="T12" s="16" t="s">
        <v>41977</v>
      </c>
      <c r="U12" s="6">
        <f>D6L540C18</f>
        <v>53.959806392578159</v>
      </c>
      <c r="V12" s="16" t="s">
        <v>41978</v>
      </c>
      <c r="W12" s="6">
        <f>D6L528C19</f>
        <v>379.73611012528886</v>
      </c>
      <c r="X12" s="16" t="s">
        <v>41979</v>
      </c>
      <c r="Y12" s="6">
        <f>D6L537C19</f>
        <v>3685.7297337263017</v>
      </c>
      <c r="Z12" s="16" t="s">
        <v>41980</v>
      </c>
      <c r="AA12" s="6">
        <f>D6L540C19</f>
        <v>181.04615037271108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8209.2460185190484</v>
      </c>
      <c r="F13" s="16" t="s">
        <v>41982</v>
      </c>
      <c r="G13" s="6">
        <f>D6L637C10</f>
        <v>-11853.093732698313</v>
      </c>
      <c r="H13" s="16" t="s">
        <v>41983</v>
      </c>
      <c r="I13" s="6">
        <f>D6L640C10</f>
        <v>5930.6577871410109</v>
      </c>
      <c r="J13" s="16" t="s">
        <v>41984</v>
      </c>
      <c r="K13" s="6">
        <f>D6L628C11</f>
        <v>466.90207654610975</v>
      </c>
      <c r="L13" s="16" t="s">
        <v>41985</v>
      </c>
      <c r="M13" s="6">
        <f>D6L637C11</f>
        <v>-678.79662302776615</v>
      </c>
      <c r="N13" s="16" t="s">
        <v>41986</v>
      </c>
      <c r="O13" s="6">
        <f>D6L640C11</f>
        <v>339.63373352386407</v>
      </c>
      <c r="P13" s="16" t="s">
        <v>41987</v>
      </c>
      <c r="Q13" s="6">
        <f>D6L628C18</f>
        <v>1386.0738876182495</v>
      </c>
      <c r="R13" s="16" t="s">
        <v>41988</v>
      </c>
      <c r="S13" s="6">
        <f>D6L637C18</f>
        <v>38.055359145353577</v>
      </c>
      <c r="T13" s="16" t="s">
        <v>41989</v>
      </c>
      <c r="U13" s="6">
        <f>D6L640C18</f>
        <v>1752.4010809132969</v>
      </c>
      <c r="V13" s="16" t="s">
        <v>41990</v>
      </c>
      <c r="W13" s="6">
        <f>D6L628C19</f>
        <v>7290.0742074469099</v>
      </c>
      <c r="X13" s="16" t="s">
        <v>41991</v>
      </c>
      <c r="Y13" s="6">
        <f>D6L637C19</f>
        <v>164.25428512856888</v>
      </c>
      <c r="Z13" s="16" t="s">
        <v>41992</v>
      </c>
      <c r="AA13" s="6">
        <f>D6L640C19</f>
        <v>7563.701756289659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383.52640672602371</v>
      </c>
      <c r="F14" s="16" t="s">
        <v>41994</v>
      </c>
      <c r="G14" s="6">
        <f>D6L737C10</f>
        <v>-104.67905567011181</v>
      </c>
      <c r="H14" s="16" t="s">
        <v>41995</v>
      </c>
      <c r="I14" s="6">
        <f>D6L740C10</f>
        <v>214.0261518118466</v>
      </c>
      <c r="J14" s="16" t="s">
        <v>41996</v>
      </c>
      <c r="K14" s="6">
        <f>D6L728C11</f>
        <v>14.970321907009728</v>
      </c>
      <c r="L14" s="16" t="s">
        <v>41997</v>
      </c>
      <c r="M14" s="6">
        <f>D6L737C11</f>
        <v>-4.7176560308093647</v>
      </c>
      <c r="N14" s="16" t="s">
        <v>41998</v>
      </c>
      <c r="O14" s="6">
        <f>D6L740C11</f>
        <v>9.6456904333191602</v>
      </c>
      <c r="P14" s="16" t="s">
        <v>41999</v>
      </c>
      <c r="Q14" s="6">
        <f>D6L728C18</f>
        <v>82.864438353400303</v>
      </c>
      <c r="R14" s="16" t="s">
        <v>42000</v>
      </c>
      <c r="S14" s="6">
        <f>D6L737C18</f>
        <v>274.33668148773592</v>
      </c>
      <c r="T14" s="16" t="s">
        <v>42001</v>
      </c>
      <c r="U14" s="6">
        <f>D6L740C18</f>
        <v>76.216008777603975</v>
      </c>
      <c r="V14" s="16" t="s">
        <v>42002</v>
      </c>
      <c r="W14" s="6">
        <f>D6L728C19</f>
        <v>315.63229027963303</v>
      </c>
      <c r="X14" s="16" t="s">
        <v>42003</v>
      </c>
      <c r="Y14" s="6">
        <f>D6L737C19</f>
        <v>915.86660681134322</v>
      </c>
      <c r="Z14" s="16" t="s">
        <v>42004</v>
      </c>
      <c r="AA14" s="6">
        <f>D6L740C19</f>
        <v>254.44536605640985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0.15968103783545182</v>
      </c>
      <c r="F15" s="16" t="s">
        <v>42006</v>
      </c>
      <c r="G15" s="6">
        <f>D6L837C10</f>
        <v>3.949151953152819</v>
      </c>
      <c r="H15" s="16" t="s">
        <v>42007</v>
      </c>
      <c r="I15" s="6">
        <f>D6L840C10</f>
        <v>1.6509213799534433E-3</v>
      </c>
      <c r="J15" s="16" t="s">
        <v>42008</v>
      </c>
      <c r="K15" s="6">
        <f>D6L828C11</f>
        <v>2.0758534918608727E-3</v>
      </c>
      <c r="L15" s="16" t="s">
        <v>42009</v>
      </c>
      <c r="M15" s="6">
        <f>D6L837C11</f>
        <v>5.1338975390986488E-2</v>
      </c>
      <c r="N15" s="16" t="s">
        <v>42010</v>
      </c>
      <c r="O15" s="6">
        <f>D6L840C11</f>
        <v>2.1461977939394791E-5</v>
      </c>
      <c r="P15" s="16" t="s">
        <v>42011</v>
      </c>
      <c r="Q15" s="6">
        <f>D6L828C18</f>
        <v>6.4057591520781387E-2</v>
      </c>
      <c r="R15" s="16" t="s">
        <v>42012</v>
      </c>
      <c r="S15" s="6">
        <f>D6L837C18</f>
        <v>385.66338328034533</v>
      </c>
      <c r="T15" s="16" t="s">
        <v>42013</v>
      </c>
      <c r="U15" s="6">
        <f>D6L840C18</f>
        <v>7.4220559214820039E-4</v>
      </c>
      <c r="V15" s="16" t="s">
        <v>42014</v>
      </c>
      <c r="W15" s="6">
        <f>D6L828C19</f>
        <v>9.7699299806531317E-2</v>
      </c>
      <c r="X15" s="16" t="s">
        <v>42015</v>
      </c>
      <c r="Y15" s="6">
        <f>D6L837C19</f>
        <v>483.33710764819841</v>
      </c>
      <c r="Z15" s="16" t="s">
        <v>42016</v>
      </c>
      <c r="AA15" s="6">
        <f>D6L840C19</f>
        <v>9.3017776574463775E-4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23.972781676035329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4.0272183239646715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38.464677804943086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360.53532219505689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62.031185309993184</v>
      </c>
      <c r="F17" s="16" t="s">
        <v>42030</v>
      </c>
      <c r="G17" s="6">
        <f>D6L1037C10</f>
        <v>-60.29330179680467</v>
      </c>
      <c r="H17" s="16" t="s">
        <v>42031</v>
      </c>
      <c r="I17" s="6">
        <f>D6L1040C10</f>
        <v>4.2382961001891735</v>
      </c>
      <c r="J17" s="16" t="s">
        <v>42032</v>
      </c>
      <c r="K17" s="6">
        <f>D6L1028C11</f>
        <v>3.5511120717164943</v>
      </c>
      <c r="L17" s="16" t="s">
        <v>42033</v>
      </c>
      <c r="M17" s="6">
        <f>D6L1037C11</f>
        <v>-2.6082909271470425</v>
      </c>
      <c r="N17" s="16" t="s">
        <v>42034</v>
      </c>
      <c r="O17" s="6">
        <f>D6L1040C11</f>
        <v>0.18334887848639791</v>
      </c>
      <c r="P17" s="16" t="s">
        <v>42035</v>
      </c>
      <c r="Q17" s="6">
        <f>D6L1028C18</f>
        <v>11.368529411531203</v>
      </c>
      <c r="R17" s="16" t="s">
        <v>42036</v>
      </c>
      <c r="S17" s="6">
        <f>D6L1037C18</f>
        <v>30.637357819072164</v>
      </c>
      <c r="T17" s="16" t="s">
        <v>42037</v>
      </c>
      <c r="U17" s="6">
        <f>D6L1040C18</f>
        <v>2.1971258612807141</v>
      </c>
      <c r="V17" s="16" t="s">
        <v>42038</v>
      </c>
      <c r="W17" s="6">
        <f>D6L1028C19</f>
        <v>54.213767970178502</v>
      </c>
      <c r="X17" s="16" t="s">
        <v>42039</v>
      </c>
      <c r="Y17" s="6">
        <f>D6L1037C19</f>
        <v>91.461049456976113</v>
      </c>
      <c r="Z17" s="16" t="s">
        <v>42040</v>
      </c>
      <c r="AA17" s="6">
        <f>D6L1040C19</f>
        <v>6.5590328724986096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327.73816810209428</v>
      </c>
      <c r="H18" s="16" t="s">
        <v>42043</v>
      </c>
      <c r="I18" s="6">
        <f>D6L1140C10</f>
        <v>169.33319319011704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4.2618318979057221</v>
      </c>
      <c r="N18" s="16" t="s">
        <v>42046</v>
      </c>
      <c r="O18" s="6">
        <f>D6L1140C11</f>
        <v>2.2019699697810609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624.32379070828995</v>
      </c>
      <c r="T18" s="16" t="s">
        <v>42049</v>
      </c>
      <c r="U18" s="6">
        <f>D6L1140C18</f>
        <v>114.17215704024797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782.67620929171005</v>
      </c>
      <c r="Z18" s="16" t="s">
        <v>42052</v>
      </c>
      <c r="AA18" s="6">
        <f>D6L1140C19</f>
        <v>143.13058769959918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856.50890848045765</v>
      </c>
      <c r="F19" s="16" t="s">
        <v>42054</v>
      </c>
      <c r="G19" s="6">
        <f>D6L1237C10</f>
        <v>-2948.9425596506576</v>
      </c>
      <c r="H19" s="16" t="s">
        <v>42055</v>
      </c>
      <c r="I19" s="6">
        <f>D6L1240C10</f>
        <v>13.816289698436695</v>
      </c>
      <c r="J19" s="16" t="s">
        <v>42056</v>
      </c>
      <c r="K19" s="6">
        <f>D6L1228C11</f>
        <v>36.2016694527914</v>
      </c>
      <c r="L19" s="16" t="s">
        <v>42057</v>
      </c>
      <c r="M19" s="6">
        <f>D6L1237C11</f>
        <v>-120.36284981296801</v>
      </c>
      <c r="N19" s="16" t="s">
        <v>42058</v>
      </c>
      <c r="O19" s="6">
        <f>D6L1240C11</f>
        <v>0.56392010637955359</v>
      </c>
      <c r="P19" s="16" t="s">
        <v>42059</v>
      </c>
      <c r="Q19" s="6">
        <f>D6L1228C18</f>
        <v>169.2461264735511</v>
      </c>
      <c r="R19" s="16" t="s">
        <v>42060</v>
      </c>
      <c r="S19" s="6">
        <f>D6L1237C18</f>
        <v>-533.90619723608302</v>
      </c>
      <c r="T19" s="16" t="s">
        <v>42061</v>
      </c>
      <c r="U19" s="6">
        <f>D6L1240C18</f>
        <v>3.2564217317095352</v>
      </c>
      <c r="V19" s="16" t="s">
        <v>42062</v>
      </c>
      <c r="W19" s="6">
        <f>D6L1228C19</f>
        <v>723.46445145969801</v>
      </c>
      <c r="X19" s="16" t="s">
        <v>42063</v>
      </c>
      <c r="Y19" s="6">
        <f>D6L1237C19</f>
        <v>-1823.7992122275427</v>
      </c>
      <c r="Z19" s="16" t="s">
        <v>42064</v>
      </c>
      <c r="AA19" s="6">
        <f>D6L1240C19</f>
        <v>11.123788073106713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-0.4685278125238399</v>
      </c>
      <c r="F20" s="16" t="s">
        <v>42066</v>
      </c>
      <c r="G20" s="6">
        <f>D6L1337C10</f>
        <v>23.230433532592258</v>
      </c>
      <c r="H20" s="16" t="s">
        <v>42067</v>
      </c>
      <c r="I20" s="6">
        <f>D6L1340C10</f>
        <v>0.26985814909039174</v>
      </c>
      <c r="J20" s="16" t="s">
        <v>42068</v>
      </c>
      <c r="K20" s="6">
        <f>D6L1328C11</f>
        <v>-1.6742861458098154E-2</v>
      </c>
      <c r="L20" s="16" t="s">
        <v>42069</v>
      </c>
      <c r="M20" s="6">
        <f>D6L1337C11</f>
        <v>1.0469435843104375</v>
      </c>
      <c r="N20" s="16" t="s">
        <v>42070</v>
      </c>
      <c r="O20" s="6">
        <f>D6L1340C11</f>
        <v>1.2161902078482147E-2</v>
      </c>
      <c r="P20" s="16" t="s">
        <v>42071</v>
      </c>
      <c r="Q20" s="6">
        <f>D6L1328C18</f>
        <v>-0.10846063692669897</v>
      </c>
      <c r="R20" s="16" t="s">
        <v>42072</v>
      </c>
      <c r="S20" s="6">
        <f>D6L1337C18</f>
        <v>14.826990971762743</v>
      </c>
      <c r="T20" s="16" t="s">
        <v>42073</v>
      </c>
      <c r="U20" s="6">
        <f>D6L1340C18</f>
        <v>0.10058360992141019</v>
      </c>
      <c r="V20" s="16" t="s">
        <v>42074</v>
      </c>
      <c r="W20" s="6">
        <f>D6L1328C19</f>
        <v>-0.37681003705523913</v>
      </c>
      <c r="X20" s="16" t="s">
        <v>42075</v>
      </c>
      <c r="Y20" s="6">
        <f>D6L1337C19</f>
        <v>52.050386145139953</v>
      </c>
      <c r="Z20" s="16" t="s">
        <v>42076</v>
      </c>
      <c r="AA20" s="6">
        <f>D6L1340C19</f>
        <v>0.3531003523406816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1014.6024043523415</v>
      </c>
      <c r="F21" s="16" t="s">
        <v>42078</v>
      </c>
      <c r="G21" s="6">
        <f>D6L1437C10</f>
        <v>-1570.5288920505759</v>
      </c>
      <c r="H21" s="16" t="s">
        <v>42079</v>
      </c>
      <c r="I21" s="6">
        <f>D6L1440C10</f>
        <v>727.72391874968969</v>
      </c>
      <c r="J21" s="16" t="s">
        <v>42080</v>
      </c>
      <c r="K21" s="6">
        <f>D6L1428C11</f>
        <v>47.091432698765153</v>
      </c>
      <c r="L21" s="16" t="s">
        <v>42081</v>
      </c>
      <c r="M21" s="6">
        <f>D6L1437C11</f>
        <v>-66.225450377101538</v>
      </c>
      <c r="N21" s="16" t="s">
        <v>42082</v>
      </c>
      <c r="O21" s="6">
        <f>D6L1440C11</f>
        <v>30.68637865455802</v>
      </c>
      <c r="P21" s="16" t="s">
        <v>42083</v>
      </c>
      <c r="Q21" s="6">
        <f>D6L1428C18</f>
        <v>208.85663134669016</v>
      </c>
      <c r="R21" s="16" t="s">
        <v>42084</v>
      </c>
      <c r="S21" s="6">
        <f>D6L1437C18</f>
        <v>-120.44635580633576</v>
      </c>
      <c r="T21" s="16" t="s">
        <v>42085</v>
      </c>
      <c r="U21" s="6">
        <f>D6L1440C18</f>
        <v>270.58213409188392</v>
      </c>
      <c r="V21" s="16" t="s">
        <v>42086</v>
      </c>
      <c r="W21" s="6">
        <f>D6L1428C19</f>
        <v>852.83720570441631</v>
      </c>
      <c r="X21" s="16" t="s">
        <v>42087</v>
      </c>
      <c r="Y21" s="6">
        <f>D6L1437C19</f>
        <v>-381.50798662134184</v>
      </c>
      <c r="Z21" s="16" t="s">
        <v>42088</v>
      </c>
      <c r="AA21" s="6">
        <f>D6L1440C19</f>
        <v>857.05577808498879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-2.9569787511096584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-4.3021248890341646E-2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2.1268281142873962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2.8731718857126038</v>
      </c>
      <c r="Z22" s="16" t="s">
        <v>42100</v>
      </c>
      <c r="AA22" s="6">
        <f>D6L1540C19</f>
        <v>0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425.76873017141025</v>
      </c>
      <c r="H23" s="16" t="s">
        <v>42103</v>
      </c>
      <c r="I23" s="6">
        <f>D6L1640C10</f>
        <v>1870.9901373018765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17.378004721377273</v>
      </c>
      <c r="N23" s="16" t="s">
        <v>42106</v>
      </c>
      <c r="O23" s="6">
        <f>D6L1640C11</f>
        <v>76.365578624321572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377.02987670095325</v>
      </c>
      <c r="T23" s="16" t="s">
        <v>42109</v>
      </c>
      <c r="U23" s="6">
        <f>D6L1640C18</f>
        <v>657.55622264911131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1287.9168581918341</v>
      </c>
      <c r="Z23" s="16" t="s">
        <v>42112</v>
      </c>
      <c r="AA23" s="6">
        <f>D6L1640C19</f>
        <v>2246.1820579551772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0.92575903565587769</v>
      </c>
      <c r="F24" s="16" t="s">
        <v>42114</v>
      </c>
      <c r="G24" s="6">
        <f>D6L1737C10</f>
        <v>2.8121173505434964E-3</v>
      </c>
      <c r="H24" s="16" t="s">
        <v>42115</v>
      </c>
      <c r="I24" s="6">
        <f>D6L1740C10</f>
        <v>9.5796798064237427E-3</v>
      </c>
      <c r="J24" s="16" t="s">
        <v>42116</v>
      </c>
      <c r="K24" s="6">
        <f>D6L1728C11</f>
        <v>4.4782312307998458E-2</v>
      </c>
      <c r="L24" s="16" t="s">
        <v>42117</v>
      </c>
      <c r="M24" s="6">
        <f>D6L1737C11</f>
        <v>1.3345391228955505E-4</v>
      </c>
      <c r="N24" s="16" t="s">
        <v>42118</v>
      </c>
      <c r="O24" s="6">
        <f>D6L1740C11</f>
        <v>4.5462034093328614E-4</v>
      </c>
      <c r="P24" s="16" t="s">
        <v>42119</v>
      </c>
      <c r="Q24" s="6">
        <f>D6L1728C18</f>
        <v>0.17432931176085739</v>
      </c>
      <c r="R24" s="16" t="s">
        <v>42120</v>
      </c>
      <c r="S24" s="6">
        <f>D6L1737C18</f>
        <v>6.2928802254660758E-4</v>
      </c>
      <c r="T24" s="16" t="s">
        <v>42121</v>
      </c>
      <c r="U24" s="6">
        <f>D6L1740C18</f>
        <v>2.1437148634102926E-3</v>
      </c>
      <c r="V24" s="16" t="s">
        <v>42122</v>
      </c>
      <c r="W24" s="6">
        <f>D6L1728C19</f>
        <v>0.7962120362030185</v>
      </c>
      <c r="X24" s="16" t="s">
        <v>42123</v>
      </c>
      <c r="Y24" s="6">
        <f>D6L1737C19</f>
        <v>2.3162832402864441E-3</v>
      </c>
      <c r="Z24" s="16" t="s">
        <v>42124</v>
      </c>
      <c r="AA24" s="6">
        <f>D6L1740C19</f>
        <v>7.8905852839467362E-3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11049.205603106668</v>
      </c>
      <c r="F25" s="16" t="s">
        <v>42126</v>
      </c>
      <c r="G25" s="6">
        <f>SUM(D6L1901C2:D6L1916C2)</f>
        <v>-12903.544562982019</v>
      </c>
      <c r="H25" s="16" t="s">
        <v>42127</v>
      </c>
      <c r="I25" s="6">
        <f>SUM(D6L1901C3:D6L1916C3)</f>
        <v>9086.9040182741046</v>
      </c>
      <c r="J25" s="16" t="s">
        <v>42128</v>
      </c>
      <c r="K25" s="6">
        <f>SUM(D6L1901C4:D6L1916C4)</f>
        <v>594.83449199020731</v>
      </c>
      <c r="L25" s="16" t="s">
        <v>42129</v>
      </c>
      <c r="M25" s="6">
        <f>SUM(D6L1901C5:D6L1916C5)</f>
        <v>-726.70731281634278</v>
      </c>
      <c r="N25" s="16" t="s">
        <v>42130</v>
      </c>
      <c r="O25" s="6">
        <f>SUM(D6L1901C6:D6L1916C6)</f>
        <v>464.88289332875735</v>
      </c>
      <c r="P25" s="16" t="s">
        <v>42131</v>
      </c>
      <c r="Q25" s="6">
        <f>SUM(D6L1901C7:D6L1916C7)</f>
        <v>1959.8806291372987</v>
      </c>
      <c r="R25" s="16" t="s">
        <v>42132</v>
      </c>
      <c r="S25" s="6">
        <f>SUM(D6L1901C8:D6L1916C8)</f>
        <v>3922.8583840844585</v>
      </c>
      <c r="T25" s="16" t="s">
        <v>42133</v>
      </c>
      <c r="U25" s="6">
        <f>SUM(D6L1901C9:D6L1916C9)</f>
        <v>2931.6008711378272</v>
      </c>
      <c r="V25" s="16" t="s">
        <v>42134</v>
      </c>
      <c r="W25" s="6">
        <f>SUM(D6L1901C10:D6L1916C10)</f>
        <v>9684.1594659595776</v>
      </c>
      <c r="X25" s="16" t="s">
        <v>42135</v>
      </c>
      <c r="Y25" s="6">
        <f>SUM(D6L1901C11:D6L1916C11)</f>
        <v>10955.489740117184</v>
      </c>
      <c r="Z25" s="16" t="s">
        <v>42136</v>
      </c>
      <c r="AA25" s="6">
        <f>SUM(D6L1901C12:D6L1916C12)</f>
        <v>11264.214358813004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11050.131362142323</v>
      </c>
      <c r="F26" s="16" t="s">
        <v>42138</v>
      </c>
      <c r="G26" s="6">
        <f>SUM(D6L1917C2:D6L1918C2)</f>
        <v>-12903.541750864668</v>
      </c>
      <c r="H26" s="16" t="s">
        <v>42139</v>
      </c>
      <c r="I26" s="6">
        <f>SUM(D6L1917C3:D6L1918C3)</f>
        <v>9086.9135979539114</v>
      </c>
      <c r="J26" s="16" t="s">
        <v>42140</v>
      </c>
      <c r="K26" s="6">
        <f>SUM(D6L1917C4:D6L1918C4)</f>
        <v>594.87927430251534</v>
      </c>
      <c r="L26" s="16" t="s">
        <v>42141</v>
      </c>
      <c r="M26" s="6">
        <f>SUM(D6L1917C5:D6L1918C5)</f>
        <v>-726.70717936243045</v>
      </c>
      <c r="N26" s="16" t="s">
        <v>42142</v>
      </c>
      <c r="O26" s="6">
        <f>SUM(D6L1917C6:D6L1918C6)</f>
        <v>464.88334794909827</v>
      </c>
      <c r="P26" s="16" t="s">
        <v>42143</v>
      </c>
      <c r="Q26" s="6">
        <f>SUM(D6L1917C7:D6L1918C7)</f>
        <v>1960.0549584490595</v>
      </c>
      <c r="R26" s="16" t="s">
        <v>42144</v>
      </c>
      <c r="S26" s="6">
        <f>SUM(D6L1917C8:D6L1918C8)</f>
        <v>3922.8590133724811</v>
      </c>
      <c r="T26" s="16" t="s">
        <v>42145</v>
      </c>
      <c r="U26" s="6">
        <f>SUM(D6L1917C9:D6L1918C9)</f>
        <v>2931.6030148526906</v>
      </c>
      <c r="V26" s="16" t="s">
        <v>42146</v>
      </c>
      <c r="W26" s="6">
        <f>SUM(D6L1917C10:D6L1918C10)</f>
        <v>9684.9556779957802</v>
      </c>
      <c r="X26" s="16" t="s">
        <v>42147</v>
      </c>
      <c r="Y26" s="6">
        <f>SUM(D6L1917C11:D6L1918C11)</f>
        <v>10955.492056400424</v>
      </c>
      <c r="Z26" s="16" t="s">
        <v>42148</v>
      </c>
      <c r="AA26" s="6">
        <f>SUM(D6L1917C12:D6L1918C12)</f>
        <v>11264.222249398288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243596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4446.2581537884598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485.92408914493359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1788.5892999886289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4.5358731683224143E-2</v>
      </c>
      <c r="F31" s="16" t="s">
        <v>42153</v>
      </c>
      <c r="G31" s="6">
        <f>IF(D6L1920C1=0,0,D6L1918C2/D6L1920C1)</f>
        <v>-5.297108558014918E-2</v>
      </c>
      <c r="H31" s="16" t="s">
        <v>42154</v>
      </c>
      <c r="I31" s="6">
        <f>IF(D6L1920C1=0,0,D6L1918C3/D6L1920C1)</f>
        <v>3.7303174182967309E-2</v>
      </c>
      <c r="J31" s="16" t="s">
        <v>42155</v>
      </c>
      <c r="K31" s="6">
        <f>IF(D6L1921C1=0,0,D6L1918C4/D6L1921C1)</f>
        <v>0.13378316584775338</v>
      </c>
      <c r="L31" s="16" t="s">
        <v>42156</v>
      </c>
      <c r="M31" s="6">
        <f>IF(D6L1921C1=0,0,D6L1918C5/D6L1921C1)</f>
        <v>-0.16344244703766192</v>
      </c>
      <c r="N31" s="16" t="s">
        <v>42157</v>
      </c>
      <c r="O31" s="6">
        <f>IF(D6L1921C1=0,0,D6L1918C6/D6L1921C1)</f>
        <v>0.10455598331209158</v>
      </c>
      <c r="P31" s="16" t="s">
        <v>42158</v>
      </c>
      <c r="Q31" s="6">
        <f>IF(D6L1922C1=0,0,D6L1918C7/D6L1922C1)</f>
        <v>4.033306174604439</v>
      </c>
      <c r="R31" s="16" t="s">
        <v>42159</v>
      </c>
      <c r="S31" s="6">
        <f>IF(D6L1922C1=0,0,D6L1918C8/D6L1922C1)</f>
        <v>8.072986031598882</v>
      </c>
      <c r="T31" s="16" t="s">
        <v>42160</v>
      </c>
      <c r="U31" s="6">
        <f>IF(D6L1922C1=0,0,D6L1918C9/D6L1922C1)</f>
        <v>6.0330428900869668</v>
      </c>
      <c r="V31" s="16" t="s">
        <v>42161</v>
      </c>
      <c r="W31" s="6">
        <f>IF(D6L1923C1=0,0,D6L1918C10/D6L1923C1)</f>
        <v>5.4144120542492038</v>
      </c>
      <c r="X31" s="16" t="s">
        <v>42162</v>
      </c>
      <c r="Y31" s="6">
        <f>IF(D6L1923C1=0,0,D6L1918C11/D6L1923C1)</f>
        <v>6.1252126131956812</v>
      </c>
      <c r="Z31" s="16" t="s">
        <v>42163</v>
      </c>
      <c r="AA31" s="6">
        <f>IF(D6L1923C1=0,0,D6L1918C12/D6L1923C1)</f>
        <v>6.2978204995884841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0.41130428419712656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0.41130428419712656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0.44909120406262104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0.41130428419712656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0.41130428419712656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0.44909120406262104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0.44909120406262104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0.44909120406262104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0.44909120406262104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0.44909120406262104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0.44909120406262104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0.41130428419712656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0.42641991129432255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0.42641991129432255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0.44909120406262104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0.42641991129432255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0.44909120406262104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0.44909120406262104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0.44909120406262104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0.44909120406262104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0.44909120406262104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0.44909120406262104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0.41130428419712656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0.41130428419712656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0.44909120406262104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0.41130428419712656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0.41130428419712656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0.44909120406262104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0.44909120406262104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0.44909120406262104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0.44909120406262104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0.44909120406262104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0.44909120406262104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0.41130428419712656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0.42641991129432255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0.42641991129432255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0.44909120406262104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0.42641991129432255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0.44909120406262104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0.44909120406262104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0.44909120406262104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0.44909120406262104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0.44909120406262104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0.44909120406262104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182.94612761406424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182.94612761406424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182.94612761406424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182.94612761406424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0.41130428419712656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190.20879605331464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0.41130428419712656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190.20879605331464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0.41130428419712656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190.20879605331464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0.41130428419712656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190.20879605331464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0.41130428419712656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190.20879605331464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0.41130428419712656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190.20879605331464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0.44909120406262104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158.65882666884096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0.44909120406262104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158.65882666884096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0.44909120406262104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158.65882666884096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0.41130428419712656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190.20879605331464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0.41130428419712656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190.20879605331464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0.41130428419712656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190.20879605331464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0.41130428419712656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190.20879605331464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0.41130428419712656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190.20879605331464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0.41130428419712656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190.20879605331464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0.44909120406262104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158.65882666884096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0.44909120406262104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158.65882666884096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0.44909120406262104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158.65882666884096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0.44909120406262104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158.65882666884096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0.44909120406262104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158.65882666884096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0.44909120406262104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158.65882666884096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0.44909120406262104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158.65882666884096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0.44909120406262104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158.65882666884096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0.44909120406262104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158.65882666884096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0.44909120406262104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158.65882666884096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0.44909120406262104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158.65882666884096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0.44909120406262104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158.65882666884096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0.44909120406262104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158.65882666884096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0.44909120406262104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158.65882666884096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0.44909120406262104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158.65882666884096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0.44909120406262104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158.65882666884096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0.44909120406262104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158.65882666884096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0.44909120406262104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158.65882666884096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158.65882666884096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158.65882666884096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158.65882666884096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0.41130428419712656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190.20879605331464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0.41130428419712656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190.20879605331464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0.41130428419712656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190.20879605331464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0.42641991129432255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182.94612761406424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0.42641991129432255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182.94612761406424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0.42641991129432255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182.94612761406424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0.42641991129432255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182.94612761406424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0.42641991129432255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182.94612761406424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0.42641991129432255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182.94612761406424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182.94612761406424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182.94612761406424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182.94612761406424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0.44909120406262104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158.65882666884096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0.44909120406262104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158.65882666884096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0.44909120406262104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158.65882666884096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182.94612761406424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182.94612761406424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182.94612761406424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0.42641991129432255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182.94612761406424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0.42641991129432255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182.94612761406424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0.42641991129432255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182.94612761406424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0.44909120406262104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158.65882666884096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0.44909120406262104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158.65882666884096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0.44909120406262104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158.65882666884096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0.44909120406262104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158.65882666884096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0.44909120406262104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158.65882666884096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0.44909120406262104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158.65882666884096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0.44909120406262104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158.65882666884096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0.44909120406262104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158.65882666884096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0.44909120406262104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158.65882666884096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0.44909120406262104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158.65882666884096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0.44909120406262104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158.65882666884096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0.44909120406262104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158.65882666884096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0.44909120406262104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158.65882666884096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0.44909120406262104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158.65882666884096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0.44909120406262104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158.65882666884096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0.44909120406262104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158.65882666884096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0.44909120406262104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158.65882666884096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0.44909120406262104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158.65882666884096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158.65882666884096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158.65882666884096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158.65882666884096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158.65882666884096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158.65882666884096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158.65882666884096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158.65882666884096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158.65882666884096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158.65882666884096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158.65882666884096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158.65882666884096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158.65882666884096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158.65882666884096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158.65882666884096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158.65882666884096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158.65882666884096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158.65882666884096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158.65882666884096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158.65882666884096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158.65882666884096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158.65882666884096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158.65882666884096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158.65882666884096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158.65882666884096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158.65882666884096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158.65882666884096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158.65882666884096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158.65882666884096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158.65882666884096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158.65882666884096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158.65882666884096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117.80435898772085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117.80435898772085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158.65882666884096</v>
      </c>
      <c r="R37" s="16" t="s">
        <v>43184</v>
      </c>
      <c r="S37" s="21">
        <f>IF(D7L430C7=0,0,D7L430C5/D7L430C7)</f>
        <v>0.74250113568283727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117.80435898772085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117.80435898772085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0.74250113568283727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701.74498368161073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714.0493183333333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714.0493183333333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701.74498368161073</v>
      </c>
      <c r="R9" s="16" t="s">
        <v>43222</v>
      </c>
      <c r="S9" s="21">
        <f>IF(D7L502C7=0,0,D7L502C5/D7L502C7)</f>
        <v>1.0175339118025035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701.74498368161073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251.06249820000002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251.06249820000002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701.74498368161073</v>
      </c>
      <c r="R11" s="16" t="s">
        <v>43230</v>
      </c>
      <c r="S11" s="21">
        <f>IF(D7L504C7=0,0,D7L504C5/D7L504C7)</f>
        <v>0.35776885341286568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0.41130428419712656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729.60313630749295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22.694236139300358</v>
      </c>
      <c r="J13" s="16" t="s">
        <v>43241</v>
      </c>
      <c r="K13" s="21">
        <f>IF(FLOW_THRU_100PCT="Y",1,INDEX(VariabilityMatrix,D7L506C1,D7L506C6))</f>
        <v>0.41130428419712656</v>
      </c>
      <c r="L13" s="16" t="s">
        <v>43237</v>
      </c>
      <c r="M13" s="15">
        <f>IF(D7L506C2&lt;&gt;0,D7L506C2*D7L506C4,D7L506C3*D7L506C4)</f>
        <v>9.3342365506754952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729.60313630749295</v>
      </c>
      <c r="R13" s="16" t="s">
        <v>43239</v>
      </c>
      <c r="S13" s="21">
        <f>IF(D7L506C7=0,0,D7L506C5/D7L506C7)</f>
        <v>1.2793580627840886E-2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7.9793810785681307</v>
      </c>
      <c r="J14" s="16" t="s">
        <v>43246</v>
      </c>
      <c r="K14" s="21">
        <f>IF(FLOW_THRU_100PCT="Y",1,INDEX(VariabilityMatrix,D7L507C1,D7L507C6))</f>
        <v>0.41130428419712656</v>
      </c>
      <c r="L14" s="16" t="s">
        <v>43242</v>
      </c>
      <c r="M14" s="15">
        <f>IF(D7L507C2&lt;&gt;0,D7L507C2*D7L507C4,D7L507C3*D7L507C4)</f>
        <v>3.2819536228565607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729.60313630749295</v>
      </c>
      <c r="R14" s="16" t="s">
        <v>43244</v>
      </c>
      <c r="S14" s="21">
        <f>IF(D7L507C7=0,0,D7L507C5/D7L507C7)</f>
        <v>4.4982723614189254E-3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0.41130428419712656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729.60313630749295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3.7245378942400711</v>
      </c>
      <c r="J16" s="16" t="s">
        <v>43256</v>
      </c>
      <c r="K16" s="21">
        <f>IF(FLOW_THRU_100PCT="Y",1,INDEX(VariabilityMatrix,D7L509C1,D7L509C6))</f>
        <v>0.41130428419712656</v>
      </c>
      <c r="L16" s="16" t="s">
        <v>43252</v>
      </c>
      <c r="M16" s="15">
        <f>IF(D7L509C2&lt;&gt;0,D7L509C2*D7L509C4,D7L509C3*D7L509C4)</f>
        <v>1.5319183925554856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729.60313630749295</v>
      </c>
      <c r="R16" s="16" t="s">
        <v>43254</v>
      </c>
      <c r="S16" s="21">
        <f>IF(D7L509C7=0,0,D7L509C5/D7L509C7)</f>
        <v>2.0996598237070282E-3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1.3095619089043919</v>
      </c>
      <c r="J17" s="16" t="s">
        <v>43261</v>
      </c>
      <c r="K17" s="21">
        <f>IF(FLOW_THRU_100PCT="Y",1,INDEX(VariabilityMatrix,D7L510C1,D7L510C6))</f>
        <v>0.41130428419712656</v>
      </c>
      <c r="L17" s="16" t="s">
        <v>43257</v>
      </c>
      <c r="M17" s="15">
        <f>IF(D7L510C2&lt;&gt;0,D7L510C2*D7L510C4,D7L510C3*D7L510C4)</f>
        <v>0.53862842355374363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729.60313630749295</v>
      </c>
      <c r="R17" s="16" t="s">
        <v>43259</v>
      </c>
      <c r="S17" s="21">
        <f>IF(D7L510C7=0,0,D7L510C5/D7L510C7)</f>
        <v>7.3824850353540342E-4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0.44909120406262104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608.58372452978904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0.44909120406262104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608.58372452978904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0.44909120406262104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608.58372452978904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0.41130428419712656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729.60313630749295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77.82488496903558</v>
      </c>
      <c r="J22" s="16" t="s">
        <v>43286</v>
      </c>
      <c r="K22" s="21">
        <f>IF(FLOW_THRU_100PCT="Y",1,INDEX(VariabilityMatrix,D7L515C1,D7L515C6))</f>
        <v>0.41130428419712656</v>
      </c>
      <c r="L22" s="16" t="s">
        <v>43282</v>
      </c>
      <c r="M22" s="15">
        <f>IF(D7L515C2&lt;&gt;0,D7L515C2*D7L515C4,D7L515C3*D7L515C4)</f>
        <v>32.009708604912895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729.60313630749295</v>
      </c>
      <c r="R22" s="16" t="s">
        <v>43284</v>
      </c>
      <c r="S22" s="21">
        <f>IF(D7L515C7=0,0,D7L515C5/D7L515C7)</f>
        <v>4.3872767278541863E-2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27.363530138309759</v>
      </c>
      <c r="J23" s="16" t="s">
        <v>43291</v>
      </c>
      <c r="K23" s="21">
        <f>IF(FLOW_THRU_100PCT="Y",1,INDEX(VariabilityMatrix,D7L516C1,D7L516C6))</f>
        <v>0.41130428419712656</v>
      </c>
      <c r="L23" s="16" t="s">
        <v>43287</v>
      </c>
      <c r="M23" s="15">
        <f>IF(D7L516C2&lt;&gt;0,D7L516C2*D7L516C4,D7L516C3*D7L516C4)</f>
        <v>11.254737176643994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729.60313630749295</v>
      </c>
      <c r="R23" s="16" t="s">
        <v>43289</v>
      </c>
      <c r="S23" s="21">
        <f>IF(D7L516C7=0,0,D7L516C5/D7L516C7)</f>
        <v>1.5425834425005348E-2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0.41130428419712656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729.60313630749295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37.465650309081994</v>
      </c>
      <c r="J25" s="16" t="s">
        <v>43301</v>
      </c>
      <c r="K25" s="21">
        <f>IF(FLOW_THRU_100PCT="Y",1,INDEX(VariabilityMatrix,D7L518C1,D7L518C6))</f>
        <v>0.41130428419712656</v>
      </c>
      <c r="L25" s="16" t="s">
        <v>43297</v>
      </c>
      <c r="M25" s="15">
        <f>IF(D7L518C2&lt;&gt;0,D7L518C2*D7L518C4,D7L518C3*D7L518C4)</f>
        <v>15.409782482356823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729.60313630749295</v>
      </c>
      <c r="R25" s="16" t="s">
        <v>43299</v>
      </c>
      <c r="S25" s="21">
        <f>IF(D7L518C7=0,0,D7L518C5/D7L518C7)</f>
        <v>2.1120773356794253E-2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13.173067352323566</v>
      </c>
      <c r="J26" s="16" t="s">
        <v>43306</v>
      </c>
      <c r="K26" s="21">
        <f>IF(FLOW_THRU_100PCT="Y",1,INDEX(VariabilityMatrix,D7L519C1,D7L519C6))</f>
        <v>0.41130428419712656</v>
      </c>
      <c r="L26" s="16" t="s">
        <v>43302</v>
      </c>
      <c r="M26" s="15">
        <f>IF(D7L519C2&lt;&gt;0,D7L519C2*D7L519C4,D7L519C3*D7L519C4)</f>
        <v>5.4181390380279817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729.60313630749295</v>
      </c>
      <c r="R26" s="16" t="s">
        <v>43304</v>
      </c>
      <c r="S26" s="21">
        <f>IF(D7L519C7=0,0,D7L519C5/D7L519C7)</f>
        <v>7.4261454870507768E-3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0.44909120406262104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608.58372452978904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3.8610730853650477</v>
      </c>
      <c r="J28" s="16" t="s">
        <v>43316</v>
      </c>
      <c r="K28" s="21">
        <f>IF(FLOW_THRU_100PCT="Y",1,INDEX(VariabilityMatrix,D7L521C1,D7L521C6))</f>
        <v>0.44909120406262104</v>
      </c>
      <c r="L28" s="16" t="s">
        <v>43312</v>
      </c>
      <c r="M28" s="15">
        <f>IF(D7L521C2&lt;&gt;0,D7L521C2*D7L521C4,D7L521C3*D7L521C4)</f>
        <v>1.7339739608803684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608.58372452978904</v>
      </c>
      <c r="R28" s="16" t="s">
        <v>43314</v>
      </c>
      <c r="S28" s="21">
        <f>IF(D7L521C7=0,0,D7L521C5/D7L521C7)</f>
        <v>2.8491954204330574E-3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1.3575682094440542</v>
      </c>
      <c r="J29" s="16" t="s">
        <v>43321</v>
      </c>
      <c r="K29" s="21">
        <f>IF(FLOW_THRU_100PCT="Y",1,INDEX(VariabilityMatrix,D7L522C1,D7L522C6))</f>
        <v>0.44909120406262104</v>
      </c>
      <c r="L29" s="16" t="s">
        <v>43317</v>
      </c>
      <c r="M29" s="15">
        <f>IF(D7L522C2&lt;&gt;0,D7L522C2*D7L522C4,D7L522C3*D7L522C4)</f>
        <v>0.60967194177636685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608.58372452978904</v>
      </c>
      <c r="R29" s="16" t="s">
        <v>43319</v>
      </c>
      <c r="S29" s="21">
        <f>IF(D7L522C7=0,0,D7L522C5/D7L522C7)</f>
        <v>1.0017881142769939E-3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0.44909120406262104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608.58372452978904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0.44909120406262104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608.58372452978904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0.44909120406262104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608.58372452978904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0.44909120406262104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608.58372452978904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0.44909120406262104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608.58372452978904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0.44909120406262104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608.58372452978904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0.44909120406262104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608.58372452978904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0.44909120406262104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608.58372452978904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0.44909120406262104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608.58372452978904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0.44909120406262104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608.58372452978904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0.44909120406262104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608.58372452978904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0.44909120406262104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608.58372452978904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0.44909120406262104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608.58372452978904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0.44909120406262104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608.58372452978904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0.44909120406262104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608.58372452978904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608.58372452978904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5.23503037487251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5.23503037487251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608.58372452978904</v>
      </c>
      <c r="R46" s="16" t="s">
        <v>43403</v>
      </c>
      <c r="S46" s="21">
        <f>IF(D7L539C7=0,0,D7L539C5/D7L539C7)</f>
        <v>8.6019887878488032E-3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1.8406568990726531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1.8406568990726531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608.58372452978904</v>
      </c>
      <c r="R47" s="16" t="s">
        <v>43407</v>
      </c>
      <c r="S47" s="21">
        <f>IF(D7L540C7=0,0,D7L540C5/D7L540C7)</f>
        <v>3.0244924812848103E-3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0.41130428419712656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729.60313630749295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0.81527681469672186</v>
      </c>
      <c r="J49" s="16" t="s">
        <v>43418</v>
      </c>
      <c r="K49" s="21">
        <f>IF(FLOW_THRU_100PCT="Y",1,INDEX(VariabilityMatrix,D7L542C1,D7L542C6))</f>
        <v>0.41130428419712656</v>
      </c>
      <c r="L49" s="16" t="s">
        <v>43414</v>
      </c>
      <c r="M49" s="15">
        <f>IF(D7L542C2&lt;&gt;0,D7L542C2*D7L542C4,D7L542C3*D7L542C4)</f>
        <v>0.3353268466913486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729.60313630749295</v>
      </c>
      <c r="R49" s="16" t="s">
        <v>43416</v>
      </c>
      <c r="S49" s="21">
        <f>IF(D7L542C7=0,0,D7L542C5/D7L542C7)</f>
        <v>4.5960170674214909E-4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0.2866544768925135</v>
      </c>
      <c r="J50" s="16" t="s">
        <v>43423</v>
      </c>
      <c r="K50" s="21">
        <f>IF(FLOW_THRU_100PCT="Y",1,INDEX(VariabilityMatrix,D7L543C1,D7L543C6))</f>
        <v>0.41130428419712656</v>
      </c>
      <c r="L50" s="16" t="s">
        <v>43419</v>
      </c>
      <c r="M50" s="15">
        <f>IF(D7L543C2&lt;&gt;0,D7L543C2*D7L543C4,D7L543C3*D7L543C4)</f>
        <v>0.11790221443017702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729.60313630749295</v>
      </c>
      <c r="R50" s="16" t="s">
        <v>43421</v>
      </c>
      <c r="S50" s="21">
        <f>IF(D7L543C7=0,0,D7L543C5/D7L543C7)</f>
        <v>1.6159773521105982E-4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0.42641991129432255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701.74498368161073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1.6708845238345331</v>
      </c>
      <c r="J52" s="16" t="s">
        <v>43433</v>
      </c>
      <c r="K52" s="21">
        <f>IF(FLOW_THRU_100PCT="Y",1,INDEX(VariabilityMatrix,D7L545C1,D7L545C6))</f>
        <v>0.42641991129432255</v>
      </c>
      <c r="L52" s="16" t="s">
        <v>43429</v>
      </c>
      <c r="M52" s="15">
        <f>IF(D7L545C2&lt;&gt;0,D7L545C2*D7L545C4,D7L545C3*D7L545C4)</f>
        <v>0.71249843043657801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701.74498368161073</v>
      </c>
      <c r="R52" s="16" t="s">
        <v>43431</v>
      </c>
      <c r="S52" s="21">
        <f>IF(D7L545C7=0,0,D7L545C5/D7L545C7)</f>
        <v>1.0153238669388853E-3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0.58748945204060199</v>
      </c>
      <c r="J53" s="16" t="s">
        <v>43438</v>
      </c>
      <c r="K53" s="21">
        <f>IF(FLOW_THRU_100PCT="Y",1,INDEX(VariabilityMatrix,D7L546C1,D7L546C6))</f>
        <v>0.42641991129432255</v>
      </c>
      <c r="L53" s="16" t="s">
        <v>43434</v>
      </c>
      <c r="M53" s="15">
        <f>IF(D7L546C2&lt;&gt;0,D7L546C2*D7L546C4,D7L546C3*D7L546C4)</f>
        <v>0.25051720002550365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701.74498368161073</v>
      </c>
      <c r="R53" s="16" t="s">
        <v>43436</v>
      </c>
      <c r="S53" s="21">
        <f>IF(D7L546C7=0,0,D7L546C5/D7L546C7)</f>
        <v>3.5699179310295719E-4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0.42641991129432255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701.74498368161073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6.1797602925049988</v>
      </c>
      <c r="J55" s="16" t="s">
        <v>43448</v>
      </c>
      <c r="K55" s="21">
        <f>IF(FLOW_THRU_100PCT="Y",1,INDEX(VariabilityMatrix,D7L548C1,D7L548C6))</f>
        <v>0.42641991129432255</v>
      </c>
      <c r="L55" s="16" t="s">
        <v>43444</v>
      </c>
      <c r="M55" s="15">
        <f>IF(D7L548C2&lt;&gt;0,D7L548C2*D7L548C4,D7L548C3*D7L548C4)</f>
        <v>2.6351728357501583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701.74498368161073</v>
      </c>
      <c r="R55" s="16" t="s">
        <v>43446</v>
      </c>
      <c r="S55" s="21">
        <f>IF(D7L548C7=0,0,D7L548C5/D7L548C7)</f>
        <v>3.7551716036858264E-3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2.1728275869443405</v>
      </c>
      <c r="J56" s="16" t="s">
        <v>43453</v>
      </c>
      <c r="K56" s="21">
        <f>IF(FLOW_THRU_100PCT="Y",1,INDEX(VariabilityMatrix,D7L549C1,D7L549C6))</f>
        <v>0.42641991129432255</v>
      </c>
      <c r="L56" s="16" t="s">
        <v>43449</v>
      </c>
      <c r="M56" s="15">
        <f>IF(D7L549C2&lt;&gt;0,D7L549C2*D7L549C4,D7L549C3*D7L549C4)</f>
        <v>0.92653694688266264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701.74498368161073</v>
      </c>
      <c r="R56" s="16" t="s">
        <v>43451</v>
      </c>
      <c r="S56" s="21">
        <f>IF(D7L549C7=0,0,D7L549C5/D7L549C7)</f>
        <v>1.3203328394621519E-3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701.74498368161073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17.04813694757275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17.04813694757275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701.74498368161073</v>
      </c>
      <c r="R58" s="16" t="s">
        <v>43460</v>
      </c>
      <c r="S58" s="21">
        <f>IF(D7L551C7=0,0,D7L551C5/D7L551C7)</f>
        <v>2.4293920646403473E-2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5.9941907958173761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5.9941907958173761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701.74498368161073</v>
      </c>
      <c r="R59" s="16" t="s">
        <v>43464</v>
      </c>
      <c r="S59" s="21">
        <f>IF(D7L552C7=0,0,D7L552C5/D7L552C7)</f>
        <v>8.5418363297300112E-3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0.44909120406262104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608.58372452978904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0.44909120406262104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608.58372452978904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0.44909120406262104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608.58372452978904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701.74498368161073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2.2612453179240952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2.2612453179240952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701.74498368161073</v>
      </c>
      <c r="R64" s="16" t="s">
        <v>43487</v>
      </c>
      <c r="S64" s="21">
        <f>IF(D7L557C7=0,0,D7L557C5/D7L557C7)</f>
        <v>3.222317751472587E-3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701.74498368161073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0.42641991129432255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701.74498368161073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11.961054806382535</v>
      </c>
      <c r="J67" s="16" t="s">
        <v>43502</v>
      </c>
      <c r="K67" s="21">
        <f>IF(FLOW_THRU_100PCT="Y",1,INDEX(VariabilityMatrix,D7L560C1,D7L560C6))</f>
        <v>0.42641991129432255</v>
      </c>
      <c r="L67" s="16" t="s">
        <v>43498</v>
      </c>
      <c r="M67" s="15">
        <f>IF(D7L560C2&lt;&gt;0,D7L560C2*D7L560C4,D7L560C3*D7L560C4)</f>
        <v>5.1004319295241709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701.74498368161073</v>
      </c>
      <c r="R67" s="16" t="s">
        <v>43500</v>
      </c>
      <c r="S67" s="21">
        <f>IF(D7L560C7=0,0,D7L560C5/D7L560C7)</f>
        <v>7.268212880932102E-3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4.2055530671281538</v>
      </c>
      <c r="J68" s="16" t="s">
        <v>43507</v>
      </c>
      <c r="K68" s="21">
        <f>IF(FLOW_THRU_100PCT="Y",1,INDEX(VariabilityMatrix,D7L561C1,D7L561C6))</f>
        <v>0.42641991129432255</v>
      </c>
      <c r="L68" s="16" t="s">
        <v>43503</v>
      </c>
      <c r="M68" s="15">
        <f>IF(D7L561C2&lt;&gt;0,D7L561C2*D7L561C4,D7L561C3*D7L561C4)</f>
        <v>1.7933315658283535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701.74498368161073</v>
      </c>
      <c r="R68" s="16" t="s">
        <v>43505</v>
      </c>
      <c r="S68" s="21">
        <f>IF(D7L561C7=0,0,D7L561C5/D7L561C7)</f>
        <v>2.5555317209677519E-3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0.44909120406262104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608.58372452978904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15.602336483180043</v>
      </c>
      <c r="J70" s="16" t="s">
        <v>43517</v>
      </c>
      <c r="K70" s="21">
        <f>IF(FLOW_THRU_100PCT="Y",1,INDEX(VariabilityMatrix,D7L563C1,D7L563C6))</f>
        <v>0.44909120406262104</v>
      </c>
      <c r="L70" s="16" t="s">
        <v>43513</v>
      </c>
      <c r="M70" s="15">
        <f>IF(D7L563C2&lt;&gt;0,D7L563C2*D7L563C4,D7L563C3*D7L563C4)</f>
        <v>7.0068720774214857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608.58372452978904</v>
      </c>
      <c r="R70" s="16" t="s">
        <v>43515</v>
      </c>
      <c r="S70" s="21">
        <f>IF(D7L563C7=0,0,D7L563C5/D7L563C7)</f>
        <v>1.1513406939752153E-2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5.485841768419097</v>
      </c>
      <c r="J71" s="16" t="s">
        <v>43522</v>
      </c>
      <c r="K71" s="21">
        <f>IF(FLOW_THRU_100PCT="Y",1,INDEX(VariabilityMatrix,D7L564C1,D7L564C6))</f>
        <v>0.44909120406262104</v>
      </c>
      <c r="L71" s="16" t="s">
        <v>43518</v>
      </c>
      <c r="M71" s="15">
        <f>IF(D7L564C2&lt;&gt;0,D7L564C2*D7L564C4,D7L564C3*D7L564C4)</f>
        <v>2.4636432850763508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608.58372452978904</v>
      </c>
      <c r="R71" s="16" t="s">
        <v>43520</v>
      </c>
      <c r="S71" s="21">
        <f>IF(D7L564C7=0,0,D7L564C5/D7L564C7)</f>
        <v>4.0481583482697295E-3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0.44909120406262104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608.58372452978904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0.44909120406262104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608.58372452978904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0.44909120406262104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608.58372452978904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0.44909120406262104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608.58372452978904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0.44909120406262104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608.58372452978904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0.44909120406262104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608.58372452978904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0.44909120406262104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608.58372452978904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0.44909120406262104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608.58372452978904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0.44909120406262104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608.58372452978904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0.44909120406262104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608.58372452978904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0.44909120406262104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608.58372452978904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0.44909120406262104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608.58372452978904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0.44909120406262104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608.58372452978904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0.44909120406262104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608.58372452978904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0.44909120406262104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608.58372452978904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608.58372452978904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608.58372452978904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0.79506258739407665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0.79506258739407665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608.58372452978904</v>
      </c>
      <c r="R89" s="16" t="s">
        <v>43608</v>
      </c>
      <c r="S89" s="21">
        <f>IF(D7L582C7=0,0,D7L582C5/D7L582C7)</f>
        <v>1.3064144756883978E-3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1239.4848191767355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1096.2286323464455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1.5621296950185217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608.58372452978904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4.0762644357046574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2.0381322178523287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608.58372452978904</v>
      </c>
      <c r="R9" s="16" t="s">
        <v>43646</v>
      </c>
      <c r="S9" s="21">
        <f>IF(D7L602C7=0,0,D7L602C5/D7L602C7)</f>
        <v>3.3489758856549341E-3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1.4332303193574107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0.71661515967870537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608.58372452978904</v>
      </c>
      <c r="R10" s="16" t="s">
        <v>43650</v>
      </c>
      <c r="S10" s="21">
        <f>IF(D7L603C7=0,0,D7L603C5/D7L603C7)</f>
        <v>1.177512856152019E-3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608.58372452978904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608.58372452978904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608.58372452978904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608.58372452978904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608.58372452978904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608.58372452978904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1537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1537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608.58372452978904</v>
      </c>
      <c r="R17" s="16" t="s">
        <v>43679</v>
      </c>
      <c r="S17" s="21">
        <f>IF(D7L610C7=0,0,D7L610C5/D7L610C7)</f>
        <v>2.5255358269522152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141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141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608.58372452978904</v>
      </c>
      <c r="R18" s="16" t="s">
        <v>43684</v>
      </c>
      <c r="S18" s="21">
        <f>IF(D7L611C7=0,0,D7L611C5/D7L611C7)</f>
        <v>0.2316854597269111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543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543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608.58372452978904</v>
      </c>
      <c r="R19" s="16" t="s">
        <v>43688</v>
      </c>
      <c r="S19" s="21">
        <f>IF(D7L612C7=0,0,D7L612C5/D7L612C7)</f>
        <v>0.89223549384193424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608.58372452978904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608.58372452978904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26.84272943342803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13.421364716714015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608.58372452978904</v>
      </c>
      <c r="R22" s="16" t="s">
        <v>43700</v>
      </c>
      <c r="S22" s="21">
        <f>IF(D7L615C7=0,0,D7L615C5/D7L615C7)</f>
        <v>2.2053440103222913E-2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608.58372452978904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9.4380073435167269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4.7190036717583634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608.58372452978904</v>
      </c>
      <c r="R24" s="16" t="s">
        <v>43708</v>
      </c>
      <c r="S24" s="21">
        <f>IF(D7L617C7=0,0,D7L617C5/D7L617C7)</f>
        <v>7.7540747173355882E-3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608.58372452978904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608.58372452978904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608.58372452978904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608.58372452978904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608.58372452978904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608.58372452978904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2262.7902315320071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2241.8951157660035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3.6837907840834259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608.58372452978904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32.461797104821983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16.230898552410991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608.58372452978904</v>
      </c>
      <c r="R33" s="16" t="s">
        <v>43746</v>
      </c>
      <c r="S33" s="21">
        <f>IF(D7L626C7=0,0,D7L626C5/D7L626C7)</f>
        <v>2.6669951722668062E-2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11.413693239314277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5.7068466196571386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608.58372452978904</v>
      </c>
      <c r="R34" s="16" t="s">
        <v>43750</v>
      </c>
      <c r="S34" s="21">
        <f>IF(D7L627C7=0,0,D7L627C5/D7L627C7)</f>
        <v>9.37725803309385E-3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608.58372452978904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608.58372452978904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608.58372452978904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43.87549034413626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21.93774517206813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3.6047209755761908E-2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13113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13113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350.39</v>
      </c>
      <c r="R8" s="16" t="s">
        <v>43792</v>
      </c>
      <c r="S8" s="21">
        <f>IF(D7L701C7=0,0,D7L701C5/D7L701C7)</f>
        <v>37.424013242387055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6289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6289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350.39</v>
      </c>
      <c r="R9" s="16" t="s">
        <v>43796</v>
      </c>
      <c r="S9" s="21">
        <f>IF(D7L702C7=0,0,D7L702C5/D7L702C7)</f>
        <v>17.948571591655014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274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274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350.39</v>
      </c>
      <c r="R10" s="16" t="s">
        <v>43801</v>
      </c>
      <c r="S10" s="21">
        <f>IF(D7L703C7=0,0,D7L703C5/D7L703C7)</f>
        <v>0.78198578726561829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173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173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350.39</v>
      </c>
      <c r="R11" s="16" t="s">
        <v>43806</v>
      </c>
      <c r="S11" s="21">
        <f>IF(D7L704C7=0,0,D7L704C5/D7L704C7)</f>
        <v>0.49373555181369333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350.39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350.39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350.39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950.22091009999963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950.22091009999963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375.72740000000005</v>
      </c>
      <c r="R15" s="16" t="s">
        <v>43826</v>
      </c>
      <c r="S15" s="21">
        <f>IF(D7L708C7=0,0,D7L708C5/D7L708C7)</f>
        <v>2.5290168087288802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45.475605765107936</v>
      </c>
      <c r="J16" s="16" t="s">
        <v>43832</v>
      </c>
      <c r="K16" s="21">
        <f>IF(FLOW_THRU_100PCT="Y",1,INDEX(VariabilityMatrix,D7L709C1,D7L709C6))</f>
        <v>0.41130428419712656</v>
      </c>
      <c r="L16" s="16" t="s">
        <v>43828</v>
      </c>
      <c r="M16" s="15">
        <f>IF(D7L709C2&lt;&gt;0,D7L709C2*D7L709C4,D7L709C3*D7L709C4)</f>
        <v>18.704311477648442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375.72740000000005</v>
      </c>
      <c r="R16" s="16" t="s">
        <v>43830</v>
      </c>
      <c r="S16" s="21">
        <f>IF(D7L709C7=0,0,D7L709C5/D7L709C7)</f>
        <v>4.9781600909724548E-2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0.44909120406262104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350.39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457.4455117839077</v>
      </c>
      <c r="J18" s="16" t="s">
        <v>43842</v>
      </c>
      <c r="K18" s="21">
        <f>IF(FLOW_THRU_100PCT="Y",1,INDEX(VariabilityMatrix,D7L711C1,D7L711C6))</f>
        <v>0.41130428419712656</v>
      </c>
      <c r="L18" s="16" t="s">
        <v>43838</v>
      </c>
      <c r="M18" s="15">
        <f>IF(D7L711C2&lt;&gt;0,D7L711C2*D7L711C4,D7L711C3*D7L711C4)</f>
        <v>188.14929878346837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375.72740000000005</v>
      </c>
      <c r="R18" s="16" t="s">
        <v>43840</v>
      </c>
      <c r="S18" s="21">
        <f>IF(D7L711C7=0,0,D7L711C5/D7L711C7)</f>
        <v>0.50076012232131151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47.142663719939122</v>
      </c>
      <c r="J19" s="16" t="s">
        <v>43847</v>
      </c>
      <c r="K19" s="21">
        <f>IF(FLOW_THRU_100PCT="Y",1,INDEX(VariabilityMatrix,D7L712C1,D7L712C6))</f>
        <v>0.44909120406262104</v>
      </c>
      <c r="L19" s="16" t="s">
        <v>43843</v>
      </c>
      <c r="M19" s="15">
        <f>IF(D7L712C2&lt;&gt;0,D7L712C2*D7L712C4,D7L712C3*D7L712C4)</f>
        <v>21.171355612706702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350.39</v>
      </c>
      <c r="R19" s="16" t="s">
        <v>43845</v>
      </c>
      <c r="S19" s="21">
        <f>IF(D7L712C7=0,0,D7L712C5/D7L712C7)</f>
        <v>6.042225980395189E-2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0.44909120406262104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350.39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0.44909120406262104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350.39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0.44909120406262104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350.39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0.44909120406262104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350.39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0.44909120406262104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350.39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63.91831262187786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63.91831262187786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350.39</v>
      </c>
      <c r="R25" s="16" t="s">
        <v>43875</v>
      </c>
      <c r="S25" s="21">
        <f>IF(D7L718C7=0,0,D7L718C5/D7L718C7)</f>
        <v>0.18242048181134696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9.9543105929777767</v>
      </c>
      <c r="J26" s="16" t="s">
        <v>43881</v>
      </c>
      <c r="K26" s="21">
        <f>IF(FLOW_THRU_100PCT="Y",1,INDEX(VariabilityMatrix,D7L719C1,D7L719C6))</f>
        <v>0.41130428419712656</v>
      </c>
      <c r="L26" s="16" t="s">
        <v>43877</v>
      </c>
      <c r="M26" s="15">
        <f>IF(D7L719C2&lt;&gt;0,D7L719C2*D7L719C4,D7L719C3*D7L719C4)</f>
        <v>4.0942505931205986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375.72740000000005</v>
      </c>
      <c r="R26" s="16" t="s">
        <v>43879</v>
      </c>
      <c r="S26" s="21">
        <f>IF(D7L719C7=0,0,D7L719C5/D7L719C7)</f>
        <v>1.0896864570219255E-2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20.401050557823009</v>
      </c>
      <c r="J27" s="16" t="s">
        <v>43886</v>
      </c>
      <c r="K27" s="21">
        <f>IF(FLOW_THRU_100PCT="Y",1,INDEX(VariabilityMatrix,D7L720C1,D7L720C6))</f>
        <v>0.42641991129432255</v>
      </c>
      <c r="L27" s="16" t="s">
        <v>43882</v>
      </c>
      <c r="M27" s="15">
        <f>IF(D7L720C2&lt;&gt;0,D7L720C2*D7L720C4,D7L720C3*D7L720C4)</f>
        <v>8.6994141691778761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371.78533333333331</v>
      </c>
      <c r="R27" s="16" t="s">
        <v>43884</v>
      </c>
      <c r="S27" s="21">
        <f>IF(D7L720C7=0,0,D7L720C5/D7L720C7)</f>
        <v>2.3399024623110137E-2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21443.558365141631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21103.957853358002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60.005003335889931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824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412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350.39</v>
      </c>
      <c r="R29" s="16" t="s">
        <v>43893</v>
      </c>
      <c r="S29" s="21">
        <f>IF(D7L722C7=0,0,D7L722C5/D7L722C7)</f>
        <v>1.1758326436256743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350.39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824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412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1.1758326436256743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2302.2276276489201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1151.1138138244601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350.39</v>
      </c>
      <c r="R32" s="16" t="s">
        <v>43907</v>
      </c>
      <c r="S32" s="21">
        <f>IF(D7L725C7=0,0,D7L725C5/D7L725C7)</f>
        <v>3.2852359194739007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158.65882666884096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158.65882666884096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158.65882666884096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158.65882666884096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158.65882666884096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158.65882666884096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158.65882666884096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0.41130428419712656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0.44909120406262104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0.41130428419712656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0.44909120406262104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0.44909120406262104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0.44909120406262104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0.44909120406262104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0.44909120406262104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0.44909120406262104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0.41130428419712656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0.42641991129432255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0.41130428419712656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0.44909120406262104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0.41130428419712656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0.44909120406262104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0.44909120406262104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0.44909120406262104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0.44909120406262104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0.44909120406262104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0.44909120406262104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0.41130428419712656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0.42641991129432255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0.41130428419712656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0.44909120406262104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0.41130428419712656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0.44909120406262104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0.44909120406262104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0.44909120406262104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0.44909120406262104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0.44909120406262104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0.44909120406262104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0.41130428419712656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0.42641991129432255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21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21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116.56699999999999</v>
      </c>
      <c r="R8" s="16" t="s">
        <v>44493</v>
      </c>
      <c r="S8" s="21">
        <f>IF(D7L1101C7=0,0,D7L1101C5/D7L1101C7)</f>
        <v>0.18015390290562511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116.56699999999999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116.56699999999999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116.56699999999999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116.56699999999999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116.56699999999999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116.56699999999999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116.56699999999999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116.56699999999999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9.6356164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9.6356164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173.59520000000001</v>
      </c>
      <c r="R17" s="16" t="s">
        <v>44538</v>
      </c>
      <c r="S17" s="21">
        <f>IF(D7L1110C7=0,0,D7L1110C5/D7L1110C7)</f>
        <v>5.5506237499654366E-2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0.46114065482319755</v>
      </c>
      <c r="J18" s="16" t="s">
        <v>44544</v>
      </c>
      <c r="K18" s="21">
        <f>IF(FLOW_THRU_100PCT="Y",1,INDEX(VariabilityMatrix,D7L1111C1,D7L1111C6))</f>
        <v>0.41130428419712656</v>
      </c>
      <c r="L18" s="16" t="s">
        <v>44540</v>
      </c>
      <c r="M18" s="15">
        <f>IF(D7L1111C2&lt;&gt;0,D7L1111C2*D7L1111C4,D7L1111C3*D7L1111C4)</f>
        <v>0.18966912694624949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173.59520000000001</v>
      </c>
      <c r="R18" s="16" t="s">
        <v>44542</v>
      </c>
      <c r="S18" s="21">
        <f>IF(D7L1111C7=0,0,D7L1111C5/D7L1111C7)</f>
        <v>1.0925943052932886E-3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0.44909120406262104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116.56699999999999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4.6386786784007397</v>
      </c>
      <c r="J20" s="16" t="s">
        <v>44554</v>
      </c>
      <c r="K20" s="21">
        <f>IF(FLOW_THRU_100PCT="Y",1,INDEX(VariabilityMatrix,D7L1113C1,D7L1113C6))</f>
        <v>0.41130428419712656</v>
      </c>
      <c r="L20" s="16" t="s">
        <v>44550</v>
      </c>
      <c r="M20" s="15">
        <f>IF(D7L1113C2&lt;&gt;0,D7L1113C2*D7L1113C4,D7L1113C3*D7L1113C4)</f>
        <v>1.9079084134400892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173.59520000000001</v>
      </c>
      <c r="R20" s="16" t="s">
        <v>44552</v>
      </c>
      <c r="S20" s="21">
        <f>IF(D7L1113C7=0,0,D7L1113C5/D7L1113C7)</f>
        <v>1.099055972423252E-2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0.47804528278768987</v>
      </c>
      <c r="J21" s="16" t="s">
        <v>44559</v>
      </c>
      <c r="K21" s="21">
        <f>IF(FLOW_THRU_100PCT="Y",1,INDEX(VariabilityMatrix,D7L1114C1,D7L1114C6))</f>
        <v>0.44909120406262104</v>
      </c>
      <c r="L21" s="16" t="s">
        <v>44555</v>
      </c>
      <c r="M21" s="15">
        <f>IF(D7L1114C2&lt;&gt;0,D7L1114C2*D7L1114C4,D7L1114C3*D7L1114C4)</f>
        <v>0.21468593164357982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116.56699999999999</v>
      </c>
      <c r="R21" s="16" t="s">
        <v>44557</v>
      </c>
      <c r="S21" s="21">
        <f>IF(D7L1114C7=0,0,D7L1114C5/D7L1114C7)</f>
        <v>1.8417384992629117E-3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0.44909120406262104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116.56699999999999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0.44909120406262104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116.56699999999999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0.44909120406262104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116.56699999999999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0.44909120406262104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116.56699999999999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0.44909120406262104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116.56699999999999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0.64815700729515391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0.64815700729515391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116.56699999999999</v>
      </c>
      <c r="R27" s="16" t="s">
        <v>44587</v>
      </c>
      <c r="S27" s="21">
        <f>IF(D7L1120C7=0,0,D7L1120C5/D7L1120C7)</f>
        <v>5.5603816457072235E-3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0.10094065220086176</v>
      </c>
      <c r="J28" s="16" t="s">
        <v>44593</v>
      </c>
      <c r="K28" s="21">
        <f>IF(FLOW_THRU_100PCT="Y",1,INDEX(VariabilityMatrix,D7L1121C1,D7L1121C6))</f>
        <v>0.41130428419712656</v>
      </c>
      <c r="L28" s="16" t="s">
        <v>44589</v>
      </c>
      <c r="M28" s="15">
        <f>IF(D7L1121C2&lt;&gt;0,D7L1121C2*D7L1121C4,D7L1121C3*D7L1121C4)</f>
        <v>4.1517322699866556E-2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173.59520000000001</v>
      </c>
      <c r="R28" s="16" t="s">
        <v>44591</v>
      </c>
      <c r="S28" s="21">
        <f>IF(D7L1121C7=0,0,D7L1121C5/D7L1121C7)</f>
        <v>2.3916169744247858E-4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0.20687473327807646</v>
      </c>
      <c r="J29" s="16" t="s">
        <v>44598</v>
      </c>
      <c r="K29" s="21">
        <f>IF(FLOW_THRU_100PCT="Y",1,INDEX(VariabilityMatrix,D7L1122C1,D7L1122C6))</f>
        <v>0.42641991129432255</v>
      </c>
      <c r="L29" s="16" t="s">
        <v>44594</v>
      </c>
      <c r="M29" s="15">
        <f>IF(D7L1122C2&lt;&gt;0,D7L1122C2*D7L1122C4,D7L1122C3*D7L1122C4)</f>
        <v>8.8215505413474005E-2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137.89266666666666</v>
      </c>
      <c r="R29" s="16" t="s">
        <v>44596</v>
      </c>
      <c r="S29" s="21">
        <f>IF(D7L1122C7=0,0,D7L1122C5/D7L1122C7)</f>
        <v>6.3974036869357813E-4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37.169453408785721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33.72576970743841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0.25602431664591146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4231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4231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4231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4231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4231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4231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4231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88.179061039999993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88.179061039999993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4.2200673274706437</v>
      </c>
      <c r="J18" s="16" t="s">
        <v>44727</v>
      </c>
      <c r="K18" s="21">
        <f>IF(FLOW_THRU_100PCT="Y",1,INDEX(VariabilityMatrix,D7L1311C1,D7L1311C6))</f>
        <v>0.41130428419712656</v>
      </c>
      <c r="L18" s="16" t="s">
        <v>44724</v>
      </c>
      <c r="M18" s="15">
        <f>IF(D7L1311C2&lt;&gt;0,D7L1311C2*D7L1311C4,D7L1311C3*D7L1311C4)</f>
        <v>1.7357317713889939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0.44909120406262104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42.450250544183696</v>
      </c>
      <c r="J20" s="16" t="s">
        <v>44735</v>
      </c>
      <c r="K20" s="21">
        <f>IF(FLOW_THRU_100PCT="Y",1,INDEX(VariabilityMatrix,D7L1313C1,D7L1313C6))</f>
        <v>0.41130428419712656</v>
      </c>
      <c r="L20" s="16" t="s">
        <v>44732</v>
      </c>
      <c r="M20" s="15">
        <f>IF(D7L1313C2&lt;&gt;0,D7L1313C2*D7L1313C4,D7L1313C3*D7L1313C4)</f>
        <v>17.459969914064157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4.3747677803798588</v>
      </c>
      <c r="J21" s="16" t="s">
        <v>44739</v>
      </c>
      <c r="K21" s="21">
        <f>IF(FLOW_THRU_100PCT="Y",1,INDEX(VariabilityMatrix,D7L1314C1,D7L1314C6))</f>
        <v>0.44909120406262104</v>
      </c>
      <c r="L21" s="16" t="s">
        <v>44736</v>
      </c>
      <c r="M21" s="15">
        <f>IF(D7L1314C2&lt;&gt;0,D7L1314C2*D7L1314C4,D7L1314C3*D7L1314C4)</f>
        <v>1.964669729985151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0.44909120406262104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0.44909120406262104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0.44909120406262104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0.44909120406262104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0.44909120406262104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5.9315225863270244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5.9315225863270244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0.9237449440014236</v>
      </c>
      <c r="J28" s="16" t="s">
        <v>44766</v>
      </c>
      <c r="K28" s="21">
        <f>IF(FLOW_THRU_100PCT="Y",1,INDEX(VariabilityMatrix,D7L1321C1,D7L1321C6))</f>
        <v>0.44909120406262104</v>
      </c>
      <c r="L28" s="16" t="s">
        <v>44763</v>
      </c>
      <c r="M28" s="15">
        <f>IF(D7L1321C2&lt;&gt;0,D7L1321C2*D7L1321C4,D7L1321C3*D7L1321C4)</f>
        <v>0.41484572914835777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1.8931865877683989</v>
      </c>
      <c r="J29" s="16" t="s">
        <v>44770</v>
      </c>
      <c r="K29" s="21">
        <f>IF(FLOW_THRU_100PCT="Y",1,INDEX(VariabilityMatrix,D7L1322C1,D7L1322C6))</f>
        <v>0.41130428419712656</v>
      </c>
      <c r="L29" s="16" t="s">
        <v>44767</v>
      </c>
      <c r="M29" s="15">
        <f>IF(D7L1322C2&lt;&gt;0,D7L1322C2*D7L1322C4,D7L1322C3*D7L1322C4)</f>
        <v>0.77867575433368186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147.97260081013104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116.46447652524735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1175722.4605626934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-1046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-1046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94446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9831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5381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3445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5515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-3040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39119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4131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-21610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137218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354836.91997520317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60485.803740910997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11172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147.97260081013104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-11172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136319.97260081014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1028230.4879618833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137218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415322.72371611418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1580771.2116779974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1576.5603501979151</v>
      </c>
      <c r="J8" s="16" t="s">
        <v>44958</v>
      </c>
      <c r="K8" s="21">
        <f>IF(FLOW_THRU_100PCT="Y",1,INDEX(VariabilityMatrix,D8L201C1,D8L201C6))</f>
        <v>0.41130428419712656</v>
      </c>
      <c r="L8" s="16" t="s">
        <v>44956</v>
      </c>
      <c r="M8" s="15">
        <f>IF(D8L201C2&lt;&gt;0,D8L201C2*D8L201C4,D8L201C3*D8L201C4)</f>
        <v>648.44602633172462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5.8907440709764645</v>
      </c>
      <c r="J9" s="16" t="s">
        <v>44962</v>
      </c>
      <c r="K9" s="21">
        <f>IF(FLOW_THRU_100PCT="Y",1,INDEX(VariabilityMatrix,D8L202C1,D8L202C6))</f>
        <v>0.41130428419712656</v>
      </c>
      <c r="L9" s="16" t="s">
        <v>44960</v>
      </c>
      <c r="M9" s="15">
        <f>IF(D8L202C2&lt;&gt;0,D8L202C2*D8L202C4,D8L202C3*D8L202C4)</f>
        <v>2.4228882735014419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0.41130428419712656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51.234201101882945</v>
      </c>
      <c r="J11" s="16" t="s">
        <v>44968</v>
      </c>
      <c r="K11" s="21">
        <f>IF(FLOW_THRU_100PCT="Y",1,INDEX(VariabilityMatrix,D8L204C1,D8L204C6))</f>
        <v>0.41130428419712656</v>
      </c>
      <c r="L11" s="16" t="s">
        <v>44966</v>
      </c>
      <c r="M11" s="15">
        <f>IF(D8L204C2&lt;&gt;0,D8L204C2*D8L204C4,D8L204C3*D8L204C4)</f>
        <v>21.072846410621597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2234.4735974399996</v>
      </c>
      <c r="J12" s="16" t="s">
        <v>44971</v>
      </c>
      <c r="K12" s="21">
        <f>IF(FLOW_THRU_100PCT="Y",1,INDEX(VariabilityMatrix,D8L205C1,D8L205C6))</f>
        <v>0.41130428419712656</v>
      </c>
      <c r="L12" s="16" t="s">
        <v>44969</v>
      </c>
      <c r="M12" s="15">
        <f>IF(D8L205C2&lt;&gt;0,D8L205C2*D8L205C4,D8L205C3*D8L205C4)</f>
        <v>919.04856355243737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580.75100751103139</v>
      </c>
      <c r="J13" s="16" t="s">
        <v>44974</v>
      </c>
      <c r="K13" s="21">
        <f>IF(FLOW_THRU_100PCT="Y",1,INDEX(VariabilityMatrix,D8L206C1,D8L206C6))</f>
        <v>0.41130428419712656</v>
      </c>
      <c r="L13" s="16" t="s">
        <v>44972</v>
      </c>
      <c r="M13" s="15">
        <f>IF(D8L206C2&lt;&gt;0,D8L206C2*D8L206C4,D8L206C3*D8L206C4)</f>
        <v>238.86537744108483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0.96677849754225142</v>
      </c>
      <c r="J14" s="16" t="s">
        <v>44977</v>
      </c>
      <c r="K14" s="21">
        <f>IF(FLOW_THRU_100PCT="Y",1,INDEX(VariabilityMatrix,D8L207C1,D8L207C6))</f>
        <v>0.41130428419712656</v>
      </c>
      <c r="L14" s="16" t="s">
        <v>44975</v>
      </c>
      <c r="M14" s="15">
        <f>IF(D8L207C2&lt;&gt;0,D8L207C2*D8L207C4,D8L207C3*D8L207C4)</f>
        <v>0.39764013790878922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0.41130428419712656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8.4084664631925499</v>
      </c>
      <c r="J16" s="16" t="s">
        <v>44983</v>
      </c>
      <c r="K16" s="21">
        <f>IF(FLOW_THRU_100PCT="Y",1,INDEX(VariabilityMatrix,D8L209C1,D8L209C6))</f>
        <v>0.41130428419712656</v>
      </c>
      <c r="L16" s="16" t="s">
        <v>44981</v>
      </c>
      <c r="M16" s="15">
        <f>IF(D8L209C2&lt;&gt;0,D8L209C2*D8L209C4,D8L209C3*D8L209C4)</f>
        <v>3.4584382798389561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0.44909120406262104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0.44909120406262104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0.44909120406262104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0.44909120406262104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6728.4295760599998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0.72754388252005275</v>
      </c>
      <c r="L21" s="16" t="s">
        <v>44996</v>
      </c>
      <c r="M21" s="15">
        <f>IF(D8L214C2&lt;&gt;0,D8L214C2*D8L214C4,D8L214C3*D8L214C4)</f>
        <v>4895.227777029445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4123.9823214000007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0.72754388252005275</v>
      </c>
      <c r="L22" s="16" t="s">
        <v>44998</v>
      </c>
      <c r="M22" s="15">
        <f>IF(D8L215C2&lt;&gt;0,D8L215C2*D8L215C4,D8L215C3*D8L215C4)</f>
        <v>3000.3781095554164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20.201009493854027</v>
      </c>
      <c r="J23" s="16" t="s">
        <v>45002</v>
      </c>
      <c r="K23" s="21">
        <f>IF(FLOW_THRU_100PCT="Y",1,INDEX(VariabilityMatrix,D8L216C1,D8L216C6))</f>
        <v>0.41130428419712656</v>
      </c>
      <c r="L23" s="16" t="s">
        <v>45000</v>
      </c>
      <c r="M23" s="15">
        <f>IF(D8L216C2&lt;&gt;0,D8L216C2*D8L216C4,D8L216C3*D8L216C4)</f>
        <v>8.3087617499289887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0.41130428419712656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175.6964095535053</v>
      </c>
      <c r="J25" s="16" t="s">
        <v>45008</v>
      </c>
      <c r="K25" s="21">
        <f>IF(FLOW_THRU_100PCT="Y",1,INDEX(VariabilityMatrix,D8L218C1,D8L218C6))</f>
        <v>0.41130428419712656</v>
      </c>
      <c r="L25" s="16" t="s">
        <v>45006</v>
      </c>
      <c r="M25" s="15">
        <f>IF(D8L218C2&lt;&gt;0,D8L218C2*D8L218C4,D8L218C3*D8L218C4)</f>
        <v>72.26468596740969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1282.48419934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0.41130428419712656</v>
      </c>
      <c r="L26" s="16" t="s">
        <v>45009</v>
      </c>
      <c r="M26" s="15">
        <f>IF(D8L219C2&lt;&gt;0,D8L219C2*D8L219C4,D8L219C3*D8L219C4)</f>
        <v>527.49124560366363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127.12257063291601</v>
      </c>
      <c r="J27" s="16" t="s">
        <v>45013</v>
      </c>
      <c r="K27" s="21">
        <f>IF(FLOW_THRU_100PCT="Y",1,INDEX(VariabilityMatrix,D8L220C1,D8L220C6))</f>
        <v>0.41130428419712656</v>
      </c>
      <c r="L27" s="16" t="s">
        <v>45011</v>
      </c>
      <c r="M27" s="15">
        <f>IF(D8L220C2&lt;&gt;0,D8L220C2*D8L220C4,D8L220C3*D8L220C4)</f>
        <v>52.286057919470181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0.21162144576712558</v>
      </c>
      <c r="J28" s="16" t="s">
        <v>45016</v>
      </c>
      <c r="K28" s="21">
        <f>IF(FLOW_THRU_100PCT="Y",1,INDEX(VariabilityMatrix,D8L221C1,D8L221C6))</f>
        <v>0.41130428419712656</v>
      </c>
      <c r="L28" s="16" t="s">
        <v>45014</v>
      </c>
      <c r="M28" s="15">
        <f>IF(D8L221C2&lt;&gt;0,D8L221C2*D8L221C4,D8L221C3*D8L221C4)</f>
        <v>8.7040807272008622E-2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0.41130428419712656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1.8405579294004006</v>
      </c>
      <c r="J30" s="16" t="s">
        <v>45022</v>
      </c>
      <c r="K30" s="21">
        <f>IF(FLOW_THRU_100PCT="Y",1,INDEX(VariabilityMatrix,D8L223C1,D8L223C6))</f>
        <v>0.41130428419712656</v>
      </c>
      <c r="L30" s="16" t="s">
        <v>45020</v>
      </c>
      <c r="M30" s="15">
        <f>IF(D8L223C2&lt;&gt;0,D8L223C2*D8L223C4,D8L223C3*D8L223C4)</f>
        <v>0.75702936167537715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5841.8560320473653</v>
      </c>
      <c r="J31" s="16" t="s">
        <v>45025</v>
      </c>
      <c r="K31" s="21">
        <f>IF(FLOW_THRU_100PCT="Y",1,INDEX(VariabilityMatrix,D8L224C1,D8L224C6))</f>
        <v>0.41130428419712656</v>
      </c>
      <c r="L31" s="16" t="s">
        <v>45023</v>
      </c>
      <c r="M31" s="15">
        <f>IF(D8L224C2&lt;&gt;0,D8L224C2*D8L224C4,D8L224C3*D8L224C4)</f>
        <v>2402.7804136439077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9.7249608256833042</v>
      </c>
      <c r="J32" s="16" t="s">
        <v>45028</v>
      </c>
      <c r="K32" s="21">
        <f>IF(FLOW_THRU_100PCT="Y",1,INDEX(VariabilityMatrix,D8L225C1,D8L225C6))</f>
        <v>0.41130428419712656</v>
      </c>
      <c r="L32" s="16" t="s">
        <v>45026</v>
      </c>
      <c r="M32" s="15">
        <f>IF(D8L225C2&lt;&gt;0,D8L225C2*D8L225C4,D8L225C3*D8L225C4)</f>
        <v>3.9999180512527683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0.41130428419712656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84.581946295351585</v>
      </c>
      <c r="J34" s="16" t="s">
        <v>45034</v>
      </c>
      <c r="K34" s="21">
        <f>IF(FLOW_THRU_100PCT="Y",1,INDEX(VariabilityMatrix,D8L227C1,D8L227C6))</f>
        <v>0.41130428419712656</v>
      </c>
      <c r="L34" s="16" t="s">
        <v>45032</v>
      </c>
      <c r="M34" s="15">
        <f>IF(D8L227C2&lt;&gt;0,D8L227C2*D8L227C4,D8L227C3*D8L227C4)</f>
        <v>34.788916877009385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602.04034649967912</v>
      </c>
      <c r="J35" s="16" t="s">
        <v>45037</v>
      </c>
      <c r="K35" s="21">
        <f>IF(FLOW_THRU_100PCT="Y",1,INDEX(VariabilityMatrix,D8L228C1,D8L228C6))</f>
        <v>0.44909120406262104</v>
      </c>
      <c r="L35" s="16" t="s">
        <v>45035</v>
      </c>
      <c r="M35" s="15">
        <f>IF(D8L228C2&lt;&gt;0,D8L228C2*D8L228C4,D8L228C3*D8L228C4)</f>
        <v>270.37102410381846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1.0022189442998435</v>
      </c>
      <c r="J36" s="16" t="s">
        <v>45040</v>
      </c>
      <c r="K36" s="21">
        <f>IF(FLOW_THRU_100PCT="Y",1,INDEX(VariabilityMatrix,D8L229C1,D8L229C6))</f>
        <v>0.44909120406262104</v>
      </c>
      <c r="L36" s="16" t="s">
        <v>45038</v>
      </c>
      <c r="M36" s="15">
        <f>IF(D8L229C2&lt;&gt;0,D8L229C2*D8L229C4,D8L229C3*D8L229C4)</f>
        <v>0.45008771242998563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0.44909120406262104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8.7167064672465813</v>
      </c>
      <c r="J38" s="16" t="s">
        <v>45046</v>
      </c>
      <c r="K38" s="21">
        <f>IF(FLOW_THRU_100PCT="Y",1,INDEX(VariabilityMatrix,D8L231C1,D8L231C6))</f>
        <v>0.44909120406262104</v>
      </c>
      <c r="L38" s="16" t="s">
        <v>45044</v>
      </c>
      <c r="M38" s="15">
        <f>IF(D8L231C2&lt;&gt;0,D8L231C2*D8L231C4,D8L231C3*D8L231C4)</f>
        <v>3.9145962028362029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0.44909120406262104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0.44909120406262104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0.44909120406262104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0.44909120406262104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0.44909120406262104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0.44909120406262104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0.44909120406262104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0.44909120406262104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0.44909120406262104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0.44909120406262104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0.44909120406262104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0.44909120406262104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0.44909120406262104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0.44909120406262104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0.44909120406262104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0.44909120406262104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0.44909120406262104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0.44909120406262104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0.44909120406262104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0.44909120406262104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816.27553562007029</v>
      </c>
      <c r="J59" s="16" t="s">
        <v>45109</v>
      </c>
      <c r="K59" s="21">
        <f>IF(FLOW_THRU_100PCT="Y",1,D8L442C4)</f>
        <v>0.7113357099568508</v>
      </c>
      <c r="L59" s="16" t="s">
        <v>45107</v>
      </c>
      <c r="M59" s="15">
        <f>IF(D8L252C2&lt;&gt;0,D8L252C2*D8L252C4,D8L252C3*D8L252C4)</f>
        <v>580.6459376507114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1.3588571103637352</v>
      </c>
      <c r="J60" s="16" t="s">
        <v>45109</v>
      </c>
      <c r="K60" s="21">
        <f>IF(FLOW_THRU_100PCT="Y",1,D8L442C4)</f>
        <v>0.7113357099568508</v>
      </c>
      <c r="L60" s="16" t="s">
        <v>45110</v>
      </c>
      <c r="M60" s="15">
        <f>IF(D8L253C2&lt;&gt;0,D8L253C2*D8L253C4,D8L253C3*D8L253C4)</f>
        <v>0.96660358733050233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0.7113357099568508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11.81853389355596</v>
      </c>
      <c r="J62" s="16" t="s">
        <v>45109</v>
      </c>
      <c r="K62" s="21">
        <f>IF(FLOW_THRU_100PCT="Y",1,D8L442C4)</f>
        <v>0.7113357099568508</v>
      </c>
      <c r="L62" s="16" t="s">
        <v>45114</v>
      </c>
      <c r="M62" s="15">
        <f>IF(D8L255C2&lt;&gt;0,D8L255C2*D8L255C4,D8L255C3*D8L255C4)</f>
        <v>8.4069451978217327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1.6040807048838563</v>
      </c>
      <c r="J63" s="16" t="s">
        <v>45118</v>
      </c>
      <c r="K63" s="21">
        <f>IF(FLOW_THRU_100PCT="Y",1,INDEX(VariabilityMatrix,D8L256C1,D8L256C6))</f>
        <v>0.42641991129432255</v>
      </c>
      <c r="L63" s="16" t="s">
        <v>45116</v>
      </c>
      <c r="M63" s="15">
        <f>IF(D8L256C2&lt;&gt;0,D8L256C2*D8L256C4,D8L256C3*D8L256C4)</f>
        <v>0.68401195188550845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0.42641991129432255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13.951343400333238</v>
      </c>
      <c r="J65" s="16" t="s">
        <v>45125</v>
      </c>
      <c r="K65" s="21">
        <f>IF(FLOW_THRU_100PCT="Y",1,INDEX(VariabilityMatrix,D8L258C1,D8L258C6))</f>
        <v>0.42641991129432255</v>
      </c>
      <c r="L65" s="16" t="s">
        <v>45123</v>
      </c>
      <c r="M65" s="15">
        <f>IF(D8L258C2&lt;&gt;0,D8L258C2*D8L258C4,D8L258C3*D8L258C4)</f>
        <v>5.949130615206732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185.34581919999997</v>
      </c>
      <c r="J66" s="16" t="s">
        <v>45109</v>
      </c>
      <c r="K66" s="21">
        <f>IF(FLOW_THRU_100PCT="Y",1,D8L442C4)</f>
        <v>0.7113357099568508</v>
      </c>
      <c r="L66" s="16" t="s">
        <v>45126</v>
      </c>
      <c r="M66" s="15">
        <f>IF(D8L259C2&lt;&gt;0,D8L259C2*D8L259C4,D8L259C3*D8L259C4)</f>
        <v>131.84309988816608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0.73967882063297774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1602.7401605000002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0.73967882063297774</v>
      </c>
      <c r="L68" s="16" t="s">
        <v>45129</v>
      </c>
      <c r="M68" s="15">
        <f>IF(D8L261C2&lt;&gt;0,D8L261C2*D8L261C4,D8L261C3*D8L261C4)</f>
        <v>1185.5129516997497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4.4251858061526734</v>
      </c>
      <c r="J69" s="16" t="s">
        <v>45109</v>
      </c>
      <c r="K69" s="21">
        <f>IF(FLOW_THRU_100PCT="Y",1,D8L442C4)</f>
        <v>0.7113357099568508</v>
      </c>
      <c r="L69" s="16" t="s">
        <v>45131</v>
      </c>
      <c r="M69" s="15">
        <f>IF(D8L262C2&lt;&gt;0,D8L262C2*D8L262C4,D8L262C3*D8L262C4)</f>
        <v>3.147792687110591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0.7113357099568508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38.48764379744005</v>
      </c>
      <c r="J71" s="16" t="s">
        <v>45109</v>
      </c>
      <c r="K71" s="21">
        <f>IF(FLOW_THRU_100PCT="Y",1,D8L442C4)</f>
        <v>0.7113357099568508</v>
      </c>
      <c r="L71" s="16" t="s">
        <v>45135</v>
      </c>
      <c r="M71" s="15">
        <f>IF(D8L264C2&lt;&gt;0,D8L264C2*D8L264C4,D8L264C3*D8L264C4)</f>
        <v>27.377635425218404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260.5337623634199</v>
      </c>
      <c r="J72" s="16" t="s">
        <v>45139</v>
      </c>
      <c r="K72" s="21">
        <f>IF(FLOW_THRU_100PCT="Y",1,INDEX(VariabilityMatrix,D8L265C1,D8L265C6))</f>
        <v>0.42641991129432255</v>
      </c>
      <c r="L72" s="16" t="s">
        <v>45137</v>
      </c>
      <c r="M72" s="15">
        <f>IF(D8L265C2&lt;&gt;0,D8L265C2*D8L265C4,D8L265C3*D8L265C4)</f>
        <v>111.09678383618562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0.43371158393031739</v>
      </c>
      <c r="J73" s="16" t="s">
        <v>45142</v>
      </c>
      <c r="K73" s="21">
        <f>IF(FLOW_THRU_100PCT="Y",1,INDEX(VariabilityMatrix,D8L266C1,D8L266C6))</f>
        <v>0.42641991129432255</v>
      </c>
      <c r="L73" s="16" t="s">
        <v>45140</v>
      </c>
      <c r="M73" s="15">
        <f>IF(D8L266C2&lt;&gt;0,D8L266C2*D8L266C4,D8L266C3*D8L266C4)</f>
        <v>0.18494325514688606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0.42641991129432255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3.7721663415634827</v>
      </c>
      <c r="J75" s="16" t="s">
        <v>45148</v>
      </c>
      <c r="K75" s="21">
        <f>IF(FLOW_THRU_100PCT="Y",1,INDEX(VariabilityMatrix,D8L268C1,D8L268C6))</f>
        <v>0.42641991129432255</v>
      </c>
      <c r="L75" s="16" t="s">
        <v>45146</v>
      </c>
      <c r="M75" s="15">
        <f>IF(D8L268C2&lt;&gt;0,D8L268C2*D8L268C4,D8L268C3*D8L268C4)</f>
        <v>1.6085268367569294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0.44909120406262104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0.44909120406262104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0.44909120406262104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3.1047316266047571</v>
      </c>
      <c r="J79" s="16" t="s">
        <v>45160</v>
      </c>
      <c r="K79" s="21">
        <f>IF(FLOW_THRU_100PCT="Y",1,INDEX(VariabilityMatrix,D8L272C1,D8L272C6))</f>
        <v>0.42641991129432255</v>
      </c>
      <c r="L79" s="16" t="s">
        <v>45158</v>
      </c>
      <c r="M79" s="15">
        <f>IF(D8L272C2&lt;&gt;0,D8L272C2*D8L272C4,D8L272C3*D8L272C4)</f>
        <v>1.3239193848094784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0.42641991129432255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27.003115838722341</v>
      </c>
      <c r="J81" s="16" t="s">
        <v>45166</v>
      </c>
      <c r="K81" s="21">
        <f>IF(FLOW_THRU_100PCT="Y",1,INDEX(VariabilityMatrix,D8L274C1,D8L274C6))</f>
        <v>0.42641991129432255</v>
      </c>
      <c r="L81" s="16" t="s">
        <v>45164</v>
      </c>
      <c r="M81" s="15">
        <f>IF(D8L274C2&lt;&gt;0,D8L274C2*D8L274C4,D8L274C3*D8L274C4)</f>
        <v>11.514666260618297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4.0498993033966943</v>
      </c>
      <c r="J82" s="16" t="s">
        <v>45169</v>
      </c>
      <c r="K82" s="21">
        <f>IF(FLOW_THRU_100PCT="Y",1,INDEX(VariabilityMatrix,D8L275C1,D8L275C6))</f>
        <v>0.44909120406262104</v>
      </c>
      <c r="L82" s="16" t="s">
        <v>45167</v>
      </c>
      <c r="M82" s="15">
        <f>IF(D8L275C2&lt;&gt;0,D8L275C2*D8L275C4,D8L275C3*D8L275C4)</f>
        <v>1.8187741544947917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0.44909120406262104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35.223624189500278</v>
      </c>
      <c r="J84" s="16" t="s">
        <v>45175</v>
      </c>
      <c r="K84" s="21">
        <f>IF(FLOW_THRU_100PCT="Y",1,INDEX(VariabilityMatrix,D8L277C1,D8L277C6))</f>
        <v>0.44909120406262104</v>
      </c>
      <c r="L84" s="16" t="s">
        <v>45173</v>
      </c>
      <c r="M84" s="15">
        <f>IF(D8L277C2&lt;&gt;0,D8L277C2*D8L277C4,D8L277C3*D8L277C4)</f>
        <v>15.818619798711945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0.44909120406262104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0.44909120406262104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0.44909120406262104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0.44909120406262104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0.44909120406262104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0.44909120406262104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0.44909120406262104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0.44909120406262104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0.44909120406262104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0.44909120406262104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0.44909120406262104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0.44909120406262104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0.58695156637227575</v>
      </c>
      <c r="J97" s="16" t="s">
        <v>45109</v>
      </c>
      <c r="K97" s="21">
        <f>IF(FLOW_THRU_100PCT="Y",1,D8L442C4)</f>
        <v>0.7113357099568508</v>
      </c>
      <c r="L97" s="16" t="s">
        <v>45212</v>
      </c>
      <c r="M97" s="15">
        <f>IF(D8L290C2&lt;&gt;0,D8L290C2*D8L290C4,D8L290C3*D8L290C4)</f>
        <v>0.41751960917570841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0.7113357099568508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5.1049568995445371</v>
      </c>
      <c r="J99" s="16" t="s">
        <v>45109</v>
      </c>
      <c r="K99" s="21">
        <f>IF(FLOW_THRU_100PCT="Y",1,D8L442C4)</f>
        <v>0.7113357099568508</v>
      </c>
      <c r="L99" s="16" t="s">
        <v>45216</v>
      </c>
      <c r="M99" s="15">
        <f>IF(D8L292C2&lt;&gt;0,D8L292C2*D8L292C4,D8L292C3*D8L292C4)</f>
        <v>3.6313381404366374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0.44909120406262104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0.44909120406262104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0.44909120406262104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0.7113357099568508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0.7113357099568508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0.7113357099568508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0.7570235105478258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0.7570235105478258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0.7570235105478258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0.7570235105478258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0.7570235105478258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0.7570235105478258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0.7570235105478258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8182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0.7570235105478258</v>
      </c>
      <c r="L113" s="16" t="s">
        <v>45253</v>
      </c>
      <c r="M113" s="15">
        <f>IF(D8L306C2&lt;&gt;0,D8L306C2*D8L306C4,D8L306C3*D8L306C4)</f>
        <v>6193.966363302311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14472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0.7570235105478258</v>
      </c>
      <c r="L114" s="16" t="s">
        <v>45256</v>
      </c>
      <c r="M114" s="15">
        <f>IF(D8L307C2&lt;&gt;0,D8L307C2*D8L307C4,D8L307C3*D8L307C4)</f>
        <v>10955.644244648134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51829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0.7570235105478258</v>
      </c>
      <c r="L115" s="16" t="s">
        <v>45259</v>
      </c>
      <c r="M115" s="15">
        <f>IF(D8L308C2&lt;&gt;0,D8L308C2*D8L308C4,D8L308C3*D8L308C4)</f>
        <v>39235.771528183264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4035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0.7570235105478258</v>
      </c>
      <c r="L116" s="16" t="s">
        <v>45262</v>
      </c>
      <c r="M116" s="15">
        <f>IF(D8L309C2&lt;&gt;0,D8L309C2*D8L309C4,D8L309C3*D8L309C4)</f>
        <v>3054.5898650604772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5141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0.7570235105478258</v>
      </c>
      <c r="L117" s="16" t="s">
        <v>45265</v>
      </c>
      <c r="M117" s="15">
        <f>IF(D8L310C2&lt;&gt;0,D8L310C2*D8L310C4,D8L310C3*D8L310C4)</f>
        <v>3891.8578677263722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1521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0.7570235105478258</v>
      </c>
      <c r="L118" s="16" t="s">
        <v>45268</v>
      </c>
      <c r="M118" s="15">
        <f>IF(D8L311C2&lt;&gt;0,D8L311C2*D8L311C4,D8L311C3*D8L311C4)</f>
        <v>1151.432759543243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10284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0.7570235105478258</v>
      </c>
      <c r="L119" s="16" t="s">
        <v>45271</v>
      </c>
      <c r="M119" s="15">
        <f>IF(D8L312C2&lt;&gt;0,D8L312C2*D8L312C4,D8L312C3*D8L312C4)</f>
        <v>7785.2297824738407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16572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0.7570235105478258</v>
      </c>
      <c r="L120" s="16" t="s">
        <v>45274</v>
      </c>
      <c r="M120" s="15">
        <f>IF(D8L313C2&lt;&gt;0,D8L313C2*D8L313C4,D8L313C3*D8L313C4)</f>
        <v>12545.393616798568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16519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0.7570235105478258</v>
      </c>
      <c r="L121" s="16" t="s">
        <v>45277</v>
      </c>
      <c r="M121" s="15">
        <f>IF(D8L314C2&lt;&gt;0,D8L314C2*D8L314C4,D8L314C3*D8L314C4)</f>
        <v>12505.271370739534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0.7570235105478258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10953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0.7570235105478258</v>
      </c>
      <c r="L123" s="16" t="s">
        <v>45283</v>
      </c>
      <c r="M123" s="15">
        <f>IF(D8L316C2&lt;&gt;0,D8L316C2*D8L316C4,D8L316C3*D8L316C4)</f>
        <v>8291.6785110303354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1557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0.7570235105478258</v>
      </c>
      <c r="L124" s="16" t="s">
        <v>45286</v>
      </c>
      <c r="M124" s="15">
        <f>IF(D8L317C2&lt;&gt;0,D8L317C2*D8L317C4,D8L317C3*D8L317C4)</f>
        <v>1178.6856059229647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667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0.7570235105478258</v>
      </c>
      <c r="L125" s="16" t="s">
        <v>45289</v>
      </c>
      <c r="M125" s="15">
        <f>IF(D8L318C2&lt;&gt;0,D8L318C2*D8L318C4,D8L318C3*D8L318C4)</f>
        <v>504.93468153539982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27379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2090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0.7570235105478258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0.7570235105478258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13013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0.7570235105478258</v>
      </c>
      <c r="L130" s="16" t="s">
        <v>45302</v>
      </c>
      <c r="M130" s="15">
        <f>IF(D8L323C2&lt;&gt;0,D8L323C2*D8L323C4,D8L323C3*D8L323C4)</f>
        <v>9851.1469427588563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11172</v>
      </c>
      <c r="J131" s="16" t="s">
        <v>45109</v>
      </c>
      <c r="K131" s="21">
        <f>IF(FLOW_THRU_100PCT="Y",1,D8L442C4)</f>
        <v>0.7113357099568508</v>
      </c>
      <c r="L131" s="16" t="s">
        <v>45305</v>
      </c>
      <c r="M131" s="15">
        <f>IF(D8L324C2&lt;&gt;0,D8L324C2*D8L324C4,D8L324C3*D8L324C4)</f>
        <v>7947.0425516379373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168482.63625730001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126754.21322361156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168482.63625730001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31029.975627731634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124389.22951757831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31029.975627731634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-2364.9837060332502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1940</v>
      </c>
      <c r="J135" s="16" t="s">
        <v>45315</v>
      </c>
      <c r="K135" s="21">
        <f>IF(FLOW_THRU_100PCT="Y",1,D8L449C4)</f>
        <v>0.64834855981560735</v>
      </c>
      <c r="L135" s="16" t="s">
        <v>45313</v>
      </c>
      <c r="M135" s="15">
        <f>IF(D8L328C2&lt;&gt;0,D8L328C2*D8L328C4,D8L328C3*D8L328C4)</f>
        <v>1257.7962060422783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3349</v>
      </c>
      <c r="J136" s="16" t="s">
        <v>45315</v>
      </c>
      <c r="K136" s="21">
        <f>IF(FLOW_THRU_100PCT="Y",1,D8L449C4)</f>
        <v>0.64834855981560735</v>
      </c>
      <c r="L136" s="16" t="s">
        <v>45316</v>
      </c>
      <c r="M136" s="15">
        <f>IF(D8L329C2&lt;&gt;0,D8L329C2*D8L329C4,D8L329C3*D8L329C4)</f>
        <v>2171.3193268224691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1.0580761744510387</v>
      </c>
      <c r="J137" s="16" t="s">
        <v>45315</v>
      </c>
      <c r="K137" s="21">
        <f>IF(FLOW_THRU_100PCT="Y",1,D8L449C4)</f>
        <v>0.64834855981560735</v>
      </c>
      <c r="L137" s="16" t="s">
        <v>45318</v>
      </c>
      <c r="M137" s="15">
        <f>IF(D8L330C2&lt;&gt;0,D8L330C2*D8L330C4,D8L330C3*D8L330C4)</f>
        <v>0.68600216388053825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0.64834855981560735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9.2025195543675302</v>
      </c>
      <c r="J139" s="16" t="s">
        <v>45315</v>
      </c>
      <c r="K139" s="21">
        <f>IF(FLOW_THRU_100PCT="Y",1,D8L449C4)</f>
        <v>0.64834855981560735</v>
      </c>
      <c r="L139" s="16" t="s">
        <v>45322</v>
      </c>
      <c r="M139" s="15">
        <f>IF(D8L332C2&lt;&gt;0,D8L332C2*D8L332C4,D8L332C3*D8L332C4)</f>
        <v>5.966440299749153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0.64834855981560735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0.64834855981560735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0.64834855981560735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1894</v>
      </c>
      <c r="J143" s="16" t="s">
        <v>45315</v>
      </c>
      <c r="K143" s="21">
        <f>IF(FLOW_THRU_100PCT="Y",1,D8L449C4)</f>
        <v>0.64834855981560735</v>
      </c>
      <c r="L143" s="16" t="s">
        <v>45330</v>
      </c>
      <c r="M143" s="15">
        <f>IF(D8L336C2&lt;&gt;0,D8L336C2*D8L336C4,D8L336C3*D8L336C4)</f>
        <v>1227.9721722907602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0.64834855981560735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123</v>
      </c>
      <c r="J145" s="16" t="s">
        <v>45315</v>
      </c>
      <c r="K145" s="21">
        <f>IF(FLOW_THRU_100PCT="Y",1,D8L449C4)</f>
        <v>0.64834855981560735</v>
      </c>
      <c r="L145" s="16" t="s">
        <v>45334</v>
      </c>
      <c r="M145" s="15">
        <f>IF(D8L338C2&lt;&gt;0,D8L338C2*D8L338C4,D8L338C3*D8L338C4)</f>
        <v>79.746872857319701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0.64834855981560735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0.64834855981560735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-465</v>
      </c>
      <c r="J148" s="16" t="s">
        <v>45315</v>
      </c>
      <c r="K148" s="21">
        <f>IF(FLOW_THRU_100PCT="Y",1,D8L449C4)</f>
        <v>0.64834855981560735</v>
      </c>
      <c r="L148" s="16" t="s">
        <v>45340</v>
      </c>
      <c r="M148" s="15">
        <f>IF(D8L341C2&lt;&gt;0,D8L341C2*D8L341C4,D8L341C3*D8L341C4)</f>
        <v>-301.48208031425742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0.64834855981560735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0.64834855981560735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1042</v>
      </c>
      <c r="J151" s="16" t="s">
        <v>45315</v>
      </c>
      <c r="K151" s="21">
        <f>IF(FLOW_THRU_100PCT="Y",1,D8L449C4)</f>
        <v>0.64834855981560735</v>
      </c>
      <c r="L151" s="16" t="s">
        <v>45345</v>
      </c>
      <c r="M151" s="15">
        <f>IF(D8L344C2&lt;&gt;0,D8L344C2*D8L344C4,D8L344C3*D8L344C4)</f>
        <v>675.57919932786285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0.64834855981560735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0.64834855981560735</v>
      </c>
      <c r="L153" s="16" t="s">
        <v>45349</v>
      </c>
      <c r="M153" s="15">
        <f>IF(D8L346C2&lt;&gt;0,D8L346C2*D8L346C4,D8L346C3*D8L346C4)</f>
        <v>13.615319756127754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0.64834855981560735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6.967568694015819</v>
      </c>
      <c r="J155" s="16" t="s">
        <v>45315</v>
      </c>
      <c r="K155" s="21">
        <f>IF(FLOW_THRU_100PCT="Y",1,D8L449C4)</f>
        <v>0.64834855981560735</v>
      </c>
      <c r="L155" s="16" t="s">
        <v>45353</v>
      </c>
      <c r="M155" s="15">
        <f>IF(D8L348C2&lt;&gt;0,D8L348C2*D8L348C4,D8L348C3*D8L348C4)</f>
        <v>4.5174131281814685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0.64834855981560735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60.59978355182843</v>
      </c>
      <c r="J157" s="16" t="s">
        <v>45315</v>
      </c>
      <c r="K157" s="21">
        <f>IF(FLOW_THRU_100PCT="Y",1,D8L449C4)</f>
        <v>0.64834855981560735</v>
      </c>
      <c r="L157" s="16" t="s">
        <v>45357</v>
      </c>
      <c r="M157" s="15">
        <f>IF(D8L350C2&lt;&gt;0,D8L350C2*D8L350C4,D8L350C3*D8L350C4)</f>
        <v>39.289782390965492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0.64834855981560735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0.64834855981560735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0.64834855981560735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7981.8279479746625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5175.006654765336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7981.8279479746625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5175.006654765336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3553.013799851879</v>
      </c>
      <c r="J164" s="16" t="s">
        <v>45373</v>
      </c>
      <c r="K164" s="21">
        <f>IF(FLOW_THRU_100PCT="Y",1,D8L456C4)</f>
        <v>0.57418070983132696</v>
      </c>
      <c r="L164" s="16" t="s">
        <v>45371</v>
      </c>
      <c r="M164" s="15">
        <f>IF(D8L357C2&lt;&gt;0,D8L357C2*D8L357C4,D8L357C3*D8L357C4)</f>
        <v>2040.0719856394521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8.426110385681671</v>
      </c>
      <c r="J165" s="16" t="s">
        <v>45373</v>
      </c>
      <c r="K165" s="21">
        <f>IF(FLOW_THRU_100PCT="Y",1,D8L456C4)</f>
        <v>0.57418070983132696</v>
      </c>
      <c r="L165" s="16" t="s">
        <v>45374</v>
      </c>
      <c r="M165" s="15">
        <f>IF(D8L358C2&lt;&gt;0,D8L358C2*D8L358C4,D8L358C3*D8L358C4)</f>
        <v>4.8381100423678181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0.57418070983132696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73.285314860932104</v>
      </c>
      <c r="J167" s="16" t="s">
        <v>45373</v>
      </c>
      <c r="K167" s="21">
        <f>IF(FLOW_THRU_100PCT="Y",1,D8L456C4)</f>
        <v>0.57418070983132696</v>
      </c>
      <c r="L167" s="16" t="s">
        <v>45378</v>
      </c>
      <c r="M167" s="15">
        <f>IF(D8L360C2&lt;&gt;0,D8L360C2*D8L360C4,D8L360C3*D8L360C4)</f>
        <v>42.079014107062292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3730.4713679444935</v>
      </c>
      <c r="J168" s="16" t="s">
        <v>45373</v>
      </c>
      <c r="K168" s="21">
        <f>IF(FLOW_THRU_100PCT="Y",1,D8L456C4)</f>
        <v>0.57418070983132696</v>
      </c>
      <c r="L168" s="16" t="s">
        <v>45380</v>
      </c>
      <c r="M168" s="15">
        <f>IF(D8L361C2&lt;&gt;0,D8L361C2*D8L361C4,D8L361C3*D8L361C4)</f>
        <v>2141.9646980518105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276.05702702678121</v>
      </c>
      <c r="J169" s="16" t="s">
        <v>45373</v>
      </c>
      <c r="K169" s="21">
        <f>IF(FLOW_THRU_100PCT="Y",1,D8L456C4)</f>
        <v>0.57418070983132696</v>
      </c>
      <c r="L169" s="16" t="s">
        <v>45382</v>
      </c>
      <c r="M169" s="15">
        <f>IF(D8L362C2&lt;&gt;0,D8L362C2*D8L362C4,D8L362C3*D8L362C4)</f>
        <v>158.50661973216305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0.57418070983132696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0.57418070983132696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298.37333546889954</v>
      </c>
      <c r="J172" s="16" t="s">
        <v>45373</v>
      </c>
      <c r="K172" s="21">
        <f>IF(FLOW_THRU_100PCT="Y",1,D8L456C4)</f>
        <v>0.57418070983132696</v>
      </c>
      <c r="L172" s="16" t="s">
        <v>45388</v>
      </c>
      <c r="M172" s="15">
        <f>IF(D8L365C2&lt;&gt;0,D8L365C2*D8L365C4,D8L365C3*D8L365C4)</f>
        <v>171.32021355427338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1701.9305130783744</v>
      </c>
      <c r="J173" s="16" t="s">
        <v>45373</v>
      </c>
      <c r="K173" s="21">
        <f>IF(FLOW_THRU_100PCT="Y",1,D8L456C4)</f>
        <v>0.57418070983132696</v>
      </c>
      <c r="L173" s="16" t="s">
        <v>45390</v>
      </c>
      <c r="M173" s="15">
        <f>IF(D8L366C2&lt;&gt;0,D8L366C2*D8L366C4,D8L366C3*D8L366C4)</f>
        <v>977.2156700829355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0.57418070983132696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9641.5574686170403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5535.996311210065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9641.5574686170403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5535.996311210065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54863.266967982345</v>
      </c>
      <c r="F8" s="16" t="s">
        <v>45463</v>
      </c>
      <c r="G8" s="15">
        <f>D1L234C7</f>
        <v>40612.004399224046</v>
      </c>
      <c r="H8" s="16" t="s">
        <v>45464</v>
      </c>
      <c r="I8" s="15">
        <f>D1L251C7</f>
        <v>125908.05404958857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118622.01711187774</v>
      </c>
      <c r="F9" s="16" t="s">
        <v>45466</v>
      </c>
      <c r="G9" s="15">
        <f>D3L217C7</f>
        <v>2332.5544138982605</v>
      </c>
      <c r="H9" s="16" t="s">
        <v>45467</v>
      </c>
      <c r="I9" s="15">
        <f>D3L224C7</f>
        <v>12418.276665374466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1.6747187560211833E-3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3686.0548748105944</v>
      </c>
      <c r="F14" s="16" t="s">
        <v>45479</v>
      </c>
      <c r="G14" s="15">
        <f>D3L217C20</f>
        <v>34.127371140848382</v>
      </c>
      <c r="H14" s="16" t="s">
        <v>45480</v>
      </c>
      <c r="I14" s="15">
        <f>D3L224C20</f>
        <v>1.2718271267330281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144982.46535896166</v>
      </c>
      <c r="F15" s="16" t="s">
        <v>45482</v>
      </c>
      <c r="G15" s="15">
        <f>D3L217C16</f>
        <v>2850.8998392089843</v>
      </c>
      <c r="H15" s="16" t="s">
        <v>45483</v>
      </c>
      <c r="I15" s="15">
        <f>D3L224C16</f>
        <v>15177.893702124347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79695.294118384249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13138.143025557516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710.84808533307864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15844.804967120472</v>
      </c>
      <c r="F23" s="16" t="s">
        <v>45496</v>
      </c>
      <c r="G23" s="15">
        <f>D2L236C7</f>
        <v>10602.335095080183</v>
      </c>
      <c r="H23" s="16" t="s">
        <v>45497</v>
      </c>
      <c r="I23" s="15">
        <f>D2L255C7</f>
        <v>44714.554415991101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47745.661025813788</v>
      </c>
      <c r="F24" s="16" t="s">
        <v>45499</v>
      </c>
      <c r="G24" s="15">
        <f>D3L217C32</f>
        <v>513.23407075300895</v>
      </c>
      <c r="H24" s="16" t="s">
        <v>45500</v>
      </c>
      <c r="I24" s="15">
        <f>D3L224C32</f>
        <v>2732.4047176484146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57777.632122794494</v>
      </c>
      <c r="F25" s="16" t="s">
        <v>45502</v>
      </c>
      <c r="G25" s="15">
        <f>D4L213C7</f>
        <v>1389.9335813955336</v>
      </c>
      <c r="H25" s="16" t="s">
        <v>45503</v>
      </c>
      <c r="I25" s="15">
        <f>D4L220C7</f>
        <v>6943.364820477861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117.80435898772085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1096.2286323464455</v>
      </c>
      <c r="F33" s="16" t="s">
        <v>45522</v>
      </c>
      <c r="G33" s="15">
        <f>D7L624C5</f>
        <v>2241.8951157660035</v>
      </c>
      <c r="H33" s="16" t="s">
        <v>45523</v>
      </c>
      <c r="I33" s="15">
        <f>D7L631C5</f>
        <v>21.93774517206813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21103.957853358002</v>
      </c>
      <c r="F34" s="16" t="s">
        <v>45525</v>
      </c>
      <c r="G34" s="15">
        <f>D7L724C5</f>
        <v>412</v>
      </c>
      <c r="H34" s="16" t="s">
        <v>45526</v>
      </c>
      <c r="I34" s="15">
        <f>D7L725C5</f>
        <v>1151.1138138244601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33.72576970743841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11050.131362142323</v>
      </c>
      <c r="F37" s="16" t="s">
        <v>45530</v>
      </c>
      <c r="G37" s="15">
        <f>D6L1919C2</f>
        <v>-12903.541750864668</v>
      </c>
      <c r="H37" s="16" t="s">
        <v>45531</v>
      </c>
      <c r="I37" s="15">
        <f>D6L1919C3</f>
        <v>9086.9135979539114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594.87927430251534</v>
      </c>
      <c r="F38" s="16" t="s">
        <v>45533</v>
      </c>
      <c r="G38" s="15">
        <f>D6L1919C5</f>
        <v>-726.70717936243045</v>
      </c>
      <c r="H38" s="16" t="s">
        <v>45534</v>
      </c>
      <c r="I38" s="15">
        <f>D6L1919C6</f>
        <v>464.88334794909827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1960.0549584490595</v>
      </c>
      <c r="F39" s="16" t="s">
        <v>45536</v>
      </c>
      <c r="G39" s="15">
        <f>D6L1919C8</f>
        <v>3922.8590133724811</v>
      </c>
      <c r="H39" s="16" t="s">
        <v>45537</v>
      </c>
      <c r="I39" s="15">
        <f>D6L1919C9</f>
        <v>2931.6030148526906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9684.9556779957802</v>
      </c>
      <c r="F40" s="16" t="s">
        <v>45539</v>
      </c>
      <c r="G40" s="15">
        <f>D6L1919C11</f>
        <v>10955.492056400424</v>
      </c>
      <c r="H40" s="16" t="s">
        <v>45540</v>
      </c>
      <c r="I40" s="15">
        <f>D6L1919C12</f>
        <v>11264.222249398288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21553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582590.12118693755</v>
      </c>
      <c r="F42" s="16" t="s">
        <v>45543</v>
      </c>
      <c r="G42" s="15">
        <f>SUM(D8L401C2:D8L434C2)</f>
        <v>83790.086026012679</v>
      </c>
      <c r="H42" s="16" t="s">
        <v>45544</v>
      </c>
      <c r="I42" s="15">
        <f>SUM(D8L401C3:D8L434C3)</f>
        <v>232934.30000118847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582590.12118693755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126754.21322361156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1028230.4879618833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31029.975627731634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997200.51233415166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709344.33441054914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0.7113357099568508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0.7113357099568508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83790.086026012679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137218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7981.8279479746625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129236.17205202534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83790.086026012679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0.64834855981560735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0.64834855981560735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232934.30000118847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415322.72371611418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9641.5574686170403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405681.16624749714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232934.30000118847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0.57418070983132696</v>
      </c>
      <c r="J63" s="16" t="s">
        <v>45568</v>
      </c>
      <c r="K63" s="21">
        <f>D8L456C3</f>
        <v>0.57418070983132696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124389.22951757831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5175.006654765336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5535.996311210065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582590.12118693755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83790.086026012679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232934.30000118847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1.2135107084619876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1.0617615627361781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1.0237663423170473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135100.2324835537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899314.50721413875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1.1502257901988726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1580771.2116779974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1034414.7396976925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0.65437346787183426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0.34562653212816574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1.5281793182297243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7.8109118402895292E-4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5.4018534398290628E-4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1.6747187560211833E-3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1.5830279300867369E-3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3.1025597654435207E-5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1.6517704928369341E-4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2.3641191141156896E-3</v>
      </c>
      <c r="F10" s="16" t="s">
        <v>45637</v>
      </c>
      <c r="G10" s="21">
        <f>D8L703C1* D8L607C1</f>
        <v>2.868883861059057E-3</v>
      </c>
      <c r="H10" s="16" t="s">
        <v>45638</v>
      </c>
      <c r="I10" s="21">
        <f>SUM(D8L701C3:D8L702C3)</f>
        <v>5.7121094163734151E-4</v>
      </c>
      <c r="J10" s="16" t="s">
        <v>45639</v>
      </c>
      <c r="K10" s="21">
        <f>D8L703C3*D8L608C1</f>
        <v>6.0648982204486749E-4</v>
      </c>
      <c r="L10" s="16" t="s">
        <v>45640</v>
      </c>
      <c r="M10" s="21">
        <f>SUM(D8L701C5:D8L702C5)</f>
        <v>1.8398958053048768E-3</v>
      </c>
      <c r="N10" s="16" t="s">
        <v>45641</v>
      </c>
      <c r="O10" s="21">
        <f>D8L703C5* D8L609C1</f>
        <v>1.8836233988414521E-3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0.34027564487337858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3.1512743090276588E-3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1.1743876003390934E-4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0.34027564487337858</v>
      </c>
      <c r="F17" s="16" t="s">
        <v>45662</v>
      </c>
      <c r="G17" s="21">
        <f>D8L710C1* D8L607C1</f>
        <v>0.41292813888265334</v>
      </c>
      <c r="H17" s="16" t="s">
        <v>45663</v>
      </c>
      <c r="I17" s="21">
        <f>SUM(D8L708C3:D8L709C3)</f>
        <v>3.1512743090276588E-3</v>
      </c>
      <c r="J17" s="16" t="s">
        <v>45664</v>
      </c>
      <c r="K17" s="21">
        <f>D8L710C3*D8L608C1</f>
        <v>3.3459019349635767E-3</v>
      </c>
      <c r="L17" s="16" t="s">
        <v>45665</v>
      </c>
      <c r="M17" s="21">
        <f>SUM(D8L708C5:D8L709C5)</f>
        <v>1.1743876003390934E-4</v>
      </c>
      <c r="N17" s="16" t="s">
        <v>45666</v>
      </c>
      <c r="O17" s="21">
        <f>D8L710C5* D8L609C1</f>
        <v>1.202298498061648E-4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7.358953371156856</v>
      </c>
      <c r="F18" s="16" t="s">
        <v>45668</v>
      </c>
      <c r="G18" s="21">
        <f>D8L711C1* D8L607C1</f>
        <v>8.9301687189712879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5.9566145850578058</v>
      </c>
      <c r="F19" s="16" t="s">
        <v>45674</v>
      </c>
      <c r="G19" s="21">
        <f>D8L712C1* D8L607C1</f>
        <v>7.2284155851485066</v>
      </c>
      <c r="H19" s="16" t="s">
        <v>45675</v>
      </c>
      <c r="I19" s="21">
        <f>D3L217C18</f>
        <v>0.11829847697119469</v>
      </c>
      <c r="J19" s="16" t="s">
        <v>45676</v>
      </c>
      <c r="K19" s="21">
        <f>D8L712C3*D8L608C1</f>
        <v>0.12560477577824544</v>
      </c>
      <c r="L19" s="16" t="s">
        <v>45677</v>
      </c>
      <c r="M19" s="21">
        <f>D3L224C18</f>
        <v>0.62980876560370014</v>
      </c>
      <c r="N19" s="16" t="s">
        <v>45678</v>
      </c>
      <c r="O19" s="21">
        <f>D8L712C5* D8L609C1</f>
        <v>0.64477701632131468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0.61765129854667011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0.61765129854667011</v>
      </c>
      <c r="F22" s="16" t="s">
        <v>45684</v>
      </c>
      <c r="G22" s="21">
        <f>D8L715C1* D8L607C1</f>
        <v>0.74952646488183627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13.696879845077774</v>
      </c>
      <c r="F26" s="16" t="s">
        <v>45696</v>
      </c>
      <c r="G26" s="21">
        <f>D8L719C1* D8L607C1</f>
        <v>16.621310364519047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0.52100218533698672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0.41569568583621824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1.7531654298911545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1.8563469405608177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2.012284908210334E-2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0.1071319518670982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2.2485121034840669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5.4496428211660654E-2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0.27223501004028461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4.6258612293818713</v>
      </c>
      <c r="F30" s="16" t="s">
        <v>45707</v>
      </c>
      <c r="G30" s="21">
        <f>D8L723C1* D8L607C1</f>
        <v>5.6135321377140359</v>
      </c>
      <c r="H30" s="16" t="s">
        <v>45708</v>
      </c>
      <c r="I30" s="21">
        <f>SUM(D8L720C3:D8L722C3)</f>
        <v>0.49031496312998224</v>
      </c>
      <c r="J30" s="16" t="s">
        <v>45709</v>
      </c>
      <c r="K30" s="21">
        <f>D8L723C3*D8L608C1</f>
        <v>0.52059758148582147</v>
      </c>
      <c r="L30" s="16" t="s">
        <v>45710</v>
      </c>
      <c r="M30" s="21">
        <f>SUM(D8L720C5:D8L722C5)</f>
        <v>2.132532391798537</v>
      </c>
      <c r="N30" s="16" t="s">
        <v>45711</v>
      </c>
      <c r="O30" s="21">
        <f>D8L723C5* D8L609C1</f>
        <v>2.1832148866242127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0.25602431664591146</v>
      </c>
      <c r="F36" s="16" t="s">
        <v>45739</v>
      </c>
      <c r="G36" s="21">
        <f>D8L729C1* D8L607C1</f>
        <v>0.31068824987647625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60.005003335889931</v>
      </c>
      <c r="F37" s="16" t="s">
        <v>45741</v>
      </c>
      <c r="G37" s="21">
        <f>D8L730C1* D8L607C1</f>
        <v>72.816714109399726</v>
      </c>
      <c r="H37" s="16" t="s">
        <v>45742</v>
      </c>
      <c r="I37" s="21">
        <f>D7L724C8</f>
        <v>1.1758326436256743</v>
      </c>
      <c r="J37" s="16" t="s">
        <v>45743</v>
      </c>
      <c r="K37" s="21">
        <f>D8L730C3*D8L608C1</f>
        <v>1.2484539052122074</v>
      </c>
      <c r="L37" s="16" t="s">
        <v>45744</v>
      </c>
      <c r="M37" s="21">
        <f>D7L725C8</f>
        <v>3.2852359194739007</v>
      </c>
      <c r="N37" s="16" t="s">
        <v>45745</v>
      </c>
      <c r="O37" s="21">
        <f>D8L730C5* D8L609C1</f>
        <v>3.3633139609283771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0.74250113568283727</v>
      </c>
      <c r="N38" s="16" t="s">
        <v>45751</v>
      </c>
      <c r="O38" s="21">
        <f>D8L731C5* D8L609C1</f>
        <v>0.76014767184427201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1.5621296950185217</v>
      </c>
      <c r="F39" s="16" t="s">
        <v>45753</v>
      </c>
      <c r="G39" s="21">
        <f>D8L732C1* D8L607C1</f>
        <v>1.8956611129114349</v>
      </c>
      <c r="H39" s="16" t="s">
        <v>45754</v>
      </c>
      <c r="I39" s="21">
        <f>D7L624C8</f>
        <v>3.6837907840834259</v>
      </c>
      <c r="J39" s="16" t="s">
        <v>45755</v>
      </c>
      <c r="K39" s="21">
        <f>D8L732C3*D8L608C1</f>
        <v>3.9113074597015487</v>
      </c>
      <c r="L39" s="16" t="s">
        <v>45756</v>
      </c>
      <c r="M39" s="21">
        <f>D7L631C8</f>
        <v>3.6047209755761908E-2</v>
      </c>
      <c r="N39" s="16" t="s">
        <v>45757</v>
      </c>
      <c r="O39" s="21">
        <f>D8L732C5* D8L609C1</f>
        <v>3.6903920082391753E-2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2.7541678624198356E-2</v>
      </c>
      <c r="F9" s="16" t="s">
        <v>45826</v>
      </c>
      <c r="G9" s="21">
        <f>D8L802C1*D8L607C1</f>
        <v>3.342212193948333E-2</v>
      </c>
      <c r="H9" s="16" t="s">
        <v>45827</v>
      </c>
      <c r="I9" s="21">
        <f>D6L228C16</f>
        <v>7.1608364422915821E-2</v>
      </c>
      <c r="J9" s="16" t="s">
        <v>45828</v>
      </c>
      <c r="K9" s="21">
        <f>D8L802C3*D8L607C1</f>
        <v>8.6897517042656761E-2</v>
      </c>
      <c r="L9" s="16" t="s">
        <v>45829</v>
      </c>
      <c r="M9" s="21">
        <f>D6L228C21</f>
        <v>3.7056000218508736</v>
      </c>
      <c r="N9" s="16" t="s">
        <v>45830</v>
      </c>
      <c r="O9" s="21">
        <f>D8L802C5*D8L607C1</f>
        <v>4.4967853077930107</v>
      </c>
      <c r="P9" s="16" t="s">
        <v>45831</v>
      </c>
      <c r="Q9" s="21">
        <f>D6L228C24</f>
        <v>3.705600021850874</v>
      </c>
      <c r="R9" s="16" t="s">
        <v>45832</v>
      </c>
      <c r="S9" s="21">
        <f>D8L802C7*D8L607C1</f>
        <v>4.4967853077930107</v>
      </c>
      <c r="T9" s="16" t="s">
        <v>45833</v>
      </c>
      <c r="U9" s="21">
        <f>D6L237C13</f>
        <v>0.10658003557523527</v>
      </c>
      <c r="V9" s="16" t="s">
        <v>45834</v>
      </c>
      <c r="W9" s="21">
        <f>D8L802C9*D8L608C1</f>
        <v>0.11316258512883924</v>
      </c>
      <c r="X9" s="16" t="s">
        <v>45835</v>
      </c>
      <c r="Y9" s="21">
        <f>D6L237C16</f>
        <v>0.27710809249561213</v>
      </c>
      <c r="Z9" s="16" t="s">
        <v>45836</v>
      </c>
      <c r="AA9" s="21">
        <f>D8L802C11*D8L608C1</f>
        <v>0.29422272133498251</v>
      </c>
      <c r="AB9" s="16" t="s">
        <v>45837</v>
      </c>
      <c r="AC9" s="21">
        <f>D6L237C21</f>
        <v>34.979503217401771</v>
      </c>
      <c r="AD9" s="16" t="s">
        <v>45838</v>
      </c>
      <c r="AE9" s="21">
        <f>D8L802C13*D8L608C1</f>
        <v>37.13989199984367</v>
      </c>
      <c r="AF9" s="16" t="s">
        <v>45839</v>
      </c>
      <c r="AG9" s="21">
        <f>D6L237C24</f>
        <v>34.979503217401771</v>
      </c>
      <c r="AH9" s="16" t="s">
        <v>45840</v>
      </c>
      <c r="AI9" s="21">
        <f>D8L802C15*D8L608C1</f>
        <v>37.13989199984367</v>
      </c>
      <c r="AJ9" s="16" t="s">
        <v>45841</v>
      </c>
      <c r="AK9" s="21">
        <f>D6L240C13</f>
        <v>2.6380300752805331E-2</v>
      </c>
      <c r="AL9" s="16" t="s">
        <v>45842</v>
      </c>
      <c r="AM9" s="21">
        <f>D8L802C17*D8L609C1</f>
        <v>2.7007264010923165E-2</v>
      </c>
      <c r="AN9" s="16" t="s">
        <v>45843</v>
      </c>
      <c r="AO9" s="21">
        <f>D6L240C16</f>
        <v>6.8588781957293926E-2</v>
      </c>
      <c r="AP9" s="16" t="s">
        <v>45844</v>
      </c>
      <c r="AQ9" s="21">
        <f>D8L802C19*D8L609C1</f>
        <v>7.0218886428400296E-2</v>
      </c>
      <c r="AR9" s="16" t="s">
        <v>45845</v>
      </c>
      <c r="AS9" s="21">
        <f>D6L240C21</f>
        <v>4.9078813424702146</v>
      </c>
      <c r="AT9" s="16" t="s">
        <v>45846</v>
      </c>
      <c r="AU9" s="21">
        <f>D8L802C21*D8L609C1</f>
        <v>5.0245237305068118</v>
      </c>
      <c r="AV9" s="16" t="s">
        <v>45847</v>
      </c>
      <c r="AW9" s="21">
        <f>D6L240C24</f>
        <v>4.9078813424702137</v>
      </c>
      <c r="AX9" s="16" t="s">
        <v>45848</v>
      </c>
      <c r="AY9" s="21">
        <f>D8L802C23*D8L609C1</f>
        <v>5.0245237305068109</v>
      </c>
      <c r="AZ9" s="16" t="s">
        <v>45849</v>
      </c>
      <c r="BA9" s="21">
        <f>D6L1802C8</f>
        <v>0.2853846153846154</v>
      </c>
      <c r="BB9" s="16" t="s">
        <v>45850</v>
      </c>
      <c r="BC9" s="21">
        <f>D8L802C25*D8L608C1</f>
        <v>0.30301041521163236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1.613761836493462E-3</v>
      </c>
      <c r="F10" s="16" t="s">
        <v>45852</v>
      </c>
      <c r="G10" s="21">
        <f>D8L803C1*D8L607C1</f>
        <v>1.9583172694920994E-3</v>
      </c>
      <c r="H10" s="16" t="s">
        <v>45853</v>
      </c>
      <c r="I10" s="21">
        <f>D6L328C16</f>
        <v>4.1957807748829968E-3</v>
      </c>
      <c r="J10" s="16" t="s">
        <v>45854</v>
      </c>
      <c r="K10" s="21">
        <f>D8L803C3*D8L607C1</f>
        <v>5.0916249006794532E-3</v>
      </c>
      <c r="L10" s="16" t="s">
        <v>45855</v>
      </c>
      <c r="M10" s="21">
        <f>D6L328C21</f>
        <v>0.20440988530921073</v>
      </c>
      <c r="N10" s="16" t="s">
        <v>45856</v>
      </c>
      <c r="O10" s="21">
        <f>D8L803C5*D8L607C1</f>
        <v>0.24805358473821393</v>
      </c>
      <c r="P10" s="16" t="s">
        <v>45857</v>
      </c>
      <c r="Q10" s="21">
        <f>D6L328C24</f>
        <v>0.20440988530921073</v>
      </c>
      <c r="R10" s="16" t="s">
        <v>45858</v>
      </c>
      <c r="S10" s="21">
        <f>D8L803C7*D8L607C1</f>
        <v>0.24805358473821393</v>
      </c>
      <c r="T10" s="16" t="s">
        <v>45859</v>
      </c>
      <c r="U10" s="21">
        <f>D6L337C13</f>
        <v>6.5338228827376887E-2</v>
      </c>
      <c r="V10" s="16" t="s">
        <v>45860</v>
      </c>
      <c r="W10" s="21">
        <f>D8L803C9*D8L608C1</f>
        <v>6.9373619946169682E-2</v>
      </c>
      <c r="X10" s="16" t="s">
        <v>45861</v>
      </c>
      <c r="Y10" s="21">
        <f>D6L337C16</f>
        <v>0.16987939495118029</v>
      </c>
      <c r="Z10" s="16" t="s">
        <v>45862</v>
      </c>
      <c r="AA10" s="21">
        <f>D8L803C11*D8L608C1</f>
        <v>0.18037141186004158</v>
      </c>
      <c r="AB10" s="16" t="s">
        <v>45863</v>
      </c>
      <c r="AC10" s="21">
        <f>D6L337C21</f>
        <v>24.697754312164161</v>
      </c>
      <c r="AD10" s="16" t="s">
        <v>45864</v>
      </c>
      <c r="AE10" s="21">
        <f>D8L803C13*D8L608C1</f>
        <v>26.223126214557599</v>
      </c>
      <c r="AF10" s="16" t="s">
        <v>45865</v>
      </c>
      <c r="AG10" s="21">
        <f>D6L337C24</f>
        <v>24.697754312164161</v>
      </c>
      <c r="AH10" s="16" t="s">
        <v>45866</v>
      </c>
      <c r="AI10" s="21">
        <f>D8L803C15*D8L608C1</f>
        <v>26.223126214557599</v>
      </c>
      <c r="AJ10" s="16" t="s">
        <v>45867</v>
      </c>
      <c r="AK10" s="21">
        <f>D6L340C13</f>
        <v>-9.6260501139782122E-4</v>
      </c>
      <c r="AL10" s="16" t="s">
        <v>45868</v>
      </c>
      <c r="AM10" s="21">
        <f>D8L803C17*D8L609C1</f>
        <v>-9.8548261161480718E-4</v>
      </c>
      <c r="AN10" s="16" t="s">
        <v>45869</v>
      </c>
      <c r="AO10" s="21">
        <f>D6L340C16</f>
        <v>-2.5027730296343343E-3</v>
      </c>
      <c r="AP10" s="16" t="s">
        <v>45870</v>
      </c>
      <c r="AQ10" s="21">
        <f>D8L803C19*D8L609C1</f>
        <v>-2.5622547901984977E-3</v>
      </c>
      <c r="AR10" s="16" t="s">
        <v>45871</v>
      </c>
      <c r="AS10" s="21">
        <f>D6L340C21</f>
        <v>-0.17854005594361114</v>
      </c>
      <c r="AT10" s="16" t="s">
        <v>45872</v>
      </c>
      <c r="AU10" s="21">
        <f>D8L803C21*D8L609C1</f>
        <v>-0.18278330003047177</v>
      </c>
      <c r="AV10" s="16" t="s">
        <v>45873</v>
      </c>
      <c r="AW10" s="21">
        <f>D6L340C24</f>
        <v>-0.17854005594361116</v>
      </c>
      <c r="AX10" s="16" t="s">
        <v>45874</v>
      </c>
      <c r="AY10" s="21">
        <f>D8L803C23*D8L609C1</f>
        <v>-0.1827833000304718</v>
      </c>
      <c r="AZ10" s="16" t="s">
        <v>45875</v>
      </c>
      <c r="BA10" s="21">
        <f>D6L1803C8</f>
        <v>0.25827814569536423</v>
      </c>
      <c r="BB10" s="16" t="s">
        <v>45876</v>
      </c>
      <c r="BC10" s="21">
        <f>D8L803C25*D8L608C1</f>
        <v>0.2742298075941122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6.842666582156566E-2</v>
      </c>
      <c r="V11" s="16" t="s">
        <v>45886</v>
      </c>
      <c r="W11" s="21">
        <f>D8L804C9*D8L608C1</f>
        <v>7.2652803635531782E-2</v>
      </c>
      <c r="X11" s="16" t="s">
        <v>45887</v>
      </c>
      <c r="Y11" s="21">
        <f>D6L437C16</f>
        <v>0.17790933113607024</v>
      </c>
      <c r="Z11" s="16" t="s">
        <v>45888</v>
      </c>
      <c r="AA11" s="21">
        <f>D8L804C11*D8L608C1</f>
        <v>0.18889728945238213</v>
      </c>
      <c r="AB11" s="16" t="s">
        <v>45889</v>
      </c>
      <c r="AC11" s="21">
        <f>D6L437C21</f>
        <v>24.582429098823997</v>
      </c>
      <c r="AD11" s="16" t="s">
        <v>45890</v>
      </c>
      <c r="AE11" s="21">
        <f>D8L804C13*D8L608C1</f>
        <v>26.100678335818664</v>
      </c>
      <c r="AF11" s="16" t="s">
        <v>45891</v>
      </c>
      <c r="AG11" s="21">
        <f>D6L437C24</f>
        <v>24.582429098823997</v>
      </c>
      <c r="AH11" s="16" t="s">
        <v>45892</v>
      </c>
      <c r="AI11" s="21">
        <f>D8L804C15*D8L608C1</f>
        <v>26.100678335818664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3.6886095185466601E-2</v>
      </c>
      <c r="BB11" s="16" t="s">
        <v>45902</v>
      </c>
      <c r="BC11" s="21">
        <f>D8L804C25*D8L608C1</f>
        <v>3.916423806735643E-2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2.5009907765474224E-2</v>
      </c>
      <c r="F12" s="16" t="s">
        <v>45904</v>
      </c>
      <c r="G12" s="21">
        <f>D8L805C1*D8L607C1</f>
        <v>3.034979089104959E-2</v>
      </c>
      <c r="H12" s="16" t="s">
        <v>45905</v>
      </c>
      <c r="I12" s="21">
        <f>D6L528C16</f>
        <v>6.5025760190232998E-2</v>
      </c>
      <c r="J12" s="16" t="s">
        <v>45906</v>
      </c>
      <c r="K12" s="21">
        <f>D8L805C3*D8L607C1</f>
        <v>7.8909456316728951E-2</v>
      </c>
      <c r="L12" s="16" t="s">
        <v>45907</v>
      </c>
      <c r="M12" s="21">
        <f>D6L528C21</f>
        <v>2.90477988747692</v>
      </c>
      <c r="N12" s="16" t="s">
        <v>45908</v>
      </c>
      <c r="O12" s="21">
        <f>D8L805C5*D8L607C1</f>
        <v>3.5249814991782498</v>
      </c>
      <c r="P12" s="16" t="s">
        <v>45909</v>
      </c>
      <c r="Q12" s="21">
        <f>D6L528C24</f>
        <v>2.9047798874769204</v>
      </c>
      <c r="R12" s="16" t="s">
        <v>45910</v>
      </c>
      <c r="S12" s="21">
        <f>D8L805C7*D8L607C1</f>
        <v>3.5249814991782502</v>
      </c>
      <c r="T12" s="16" t="s">
        <v>45911</v>
      </c>
      <c r="U12" s="21">
        <f>D6L537C13</f>
        <v>3.2066208180094133E-2</v>
      </c>
      <c r="V12" s="16" t="s">
        <v>45912</v>
      </c>
      <c r="W12" s="21">
        <f>D8L805C9*D8L608C1</f>
        <v>3.4046667308320365E-2</v>
      </c>
      <c r="X12" s="16" t="s">
        <v>45913</v>
      </c>
      <c r="Y12" s="21">
        <f>D6L537C16</f>
        <v>8.3372141268244604E-2</v>
      </c>
      <c r="Z12" s="16" t="s">
        <v>45914</v>
      </c>
      <c r="AA12" s="21">
        <f>D8L805C11*D8L608C1</f>
        <v>8.8521335001632798E-2</v>
      </c>
      <c r="AB12" s="16" t="s">
        <v>45915</v>
      </c>
      <c r="AC12" s="21">
        <f>D6L537C21</f>
        <v>32.123249617231963</v>
      </c>
      <c r="AD12" s="16" t="s">
        <v>45916</v>
      </c>
      <c r="AE12" s="21">
        <f>D8L805C13*D8L608C1</f>
        <v>34.107231713756541</v>
      </c>
      <c r="AF12" s="16" t="s">
        <v>45917</v>
      </c>
      <c r="AG12" s="21">
        <f>D6L537C24</f>
        <v>32.123249617231963</v>
      </c>
      <c r="AH12" s="16" t="s">
        <v>45918</v>
      </c>
      <c r="AI12" s="21">
        <f>D8L805C15*D8L608C1</f>
        <v>34.107231713756541</v>
      </c>
      <c r="AJ12" s="16" t="s">
        <v>45919</v>
      </c>
      <c r="AK12" s="21">
        <f>D6L540C13</f>
        <v>8.9134033642733358E-3</v>
      </c>
      <c r="AL12" s="16" t="s">
        <v>45920</v>
      </c>
      <c r="AM12" s="21">
        <f>D8L805C17*D8L609C1</f>
        <v>9.1252423598385778E-3</v>
      </c>
      <c r="AN12" s="16" t="s">
        <v>45921</v>
      </c>
      <c r="AO12" s="21">
        <f>D6L540C16</f>
        <v>2.3174848747110673E-2</v>
      </c>
      <c r="AP12" s="16" t="s">
        <v>45922</v>
      </c>
      <c r="AQ12" s="21">
        <f>D8L805C19*D8L609C1</f>
        <v>2.3725630135580301E-2</v>
      </c>
      <c r="AR12" s="16" t="s">
        <v>45923</v>
      </c>
      <c r="AS12" s="21">
        <f>D6L540C21</f>
        <v>1.5779210904815046</v>
      </c>
      <c r="AT12" s="16" t="s">
        <v>45924</v>
      </c>
      <c r="AU12" s="21">
        <f>D8L805C21*D8L609C1</f>
        <v>1.6154225032671767</v>
      </c>
      <c r="AV12" s="16" t="s">
        <v>45925</v>
      </c>
      <c r="AW12" s="21">
        <f>D6L540C24</f>
        <v>1.5779210904815049</v>
      </c>
      <c r="AX12" s="16" t="s">
        <v>45926</v>
      </c>
      <c r="AY12" s="21">
        <f>D8L805C23*D8L609C1</f>
        <v>1.615422503267177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5.0561921923288802E-2</v>
      </c>
      <c r="F13" s="16" t="s">
        <v>45930</v>
      </c>
      <c r="G13" s="21">
        <f>D8L806C1*D8L607C1</f>
        <v>6.1357433694329895E-2</v>
      </c>
      <c r="H13" s="16" t="s">
        <v>45931</v>
      </c>
      <c r="I13" s="21">
        <f>D6L628C16</f>
        <v>0.13146099700055103</v>
      </c>
      <c r="J13" s="16" t="s">
        <v>45932</v>
      </c>
      <c r="K13" s="21">
        <f>D8L806C3*D8L607C1</f>
        <v>0.1595293276052579</v>
      </c>
      <c r="L13" s="16" t="s">
        <v>45933</v>
      </c>
      <c r="M13" s="21">
        <f>D6L628C21</f>
        <v>5.2079606785749784</v>
      </c>
      <c r="N13" s="16" t="s">
        <v>45934</v>
      </c>
      <c r="O13" s="21">
        <f>D8L806C5*D8L607C1</f>
        <v>6.3199160526996954</v>
      </c>
      <c r="P13" s="16" t="s">
        <v>45935</v>
      </c>
      <c r="Q13" s="21">
        <f>D6L628C24</f>
        <v>5.2079606785749775</v>
      </c>
      <c r="R13" s="16" t="s">
        <v>45936</v>
      </c>
      <c r="S13" s="21">
        <f>D8L806C7*D8L607C1</f>
        <v>6.3199160526996945</v>
      </c>
      <c r="T13" s="16" t="s">
        <v>45937</v>
      </c>
      <c r="U13" s="21">
        <f>D6L637C13</f>
        <v>-7.8443801464552751E-2</v>
      </c>
      <c r="V13" s="16" t="s">
        <v>45938</v>
      </c>
      <c r="W13" s="21">
        <f>D8L806C9*D8L608C1</f>
        <v>-8.3288613229970027E-2</v>
      </c>
      <c r="X13" s="16" t="s">
        <v>45939</v>
      </c>
      <c r="Y13" s="21">
        <f>D6L637C16</f>
        <v>-0.20395388380783719</v>
      </c>
      <c r="Z13" s="16" t="s">
        <v>45940</v>
      </c>
      <c r="AA13" s="21">
        <f>D8L806C11*D8L608C1</f>
        <v>-0.21655039439792209</v>
      </c>
      <c r="AB13" s="16" t="s">
        <v>45941</v>
      </c>
      <c r="AC13" s="21">
        <f>D6L637C21</f>
        <v>0.1262538008597609</v>
      </c>
      <c r="AD13" s="16" t="s">
        <v>45942</v>
      </c>
      <c r="AE13" s="21">
        <f>D8L806C13*D8L608C1</f>
        <v>0.13405143290224195</v>
      </c>
      <c r="AF13" s="16" t="s">
        <v>45943</v>
      </c>
      <c r="AG13" s="21">
        <f>D6L637C24</f>
        <v>0.1262538008597609</v>
      </c>
      <c r="AH13" s="16" t="s">
        <v>45944</v>
      </c>
      <c r="AI13" s="21">
        <f>D8L806C15*D8L608C1</f>
        <v>0.13405143290224195</v>
      </c>
      <c r="AJ13" s="16" t="s">
        <v>45945</v>
      </c>
      <c r="AK13" s="21">
        <f>D6L640C13</f>
        <v>3.9249106815490167E-2</v>
      </c>
      <c r="AL13" s="16" t="s">
        <v>45946</v>
      </c>
      <c r="AM13" s="21">
        <f>D8L806C17*D8L609C1</f>
        <v>4.018191452370546E-2</v>
      </c>
      <c r="AN13" s="16" t="s">
        <v>45947</v>
      </c>
      <c r="AO13" s="21">
        <f>D6L640C16</f>
        <v>0.10204767772027445</v>
      </c>
      <c r="AP13" s="16" t="s">
        <v>45948</v>
      </c>
      <c r="AQ13" s="21">
        <f>D8L806C19*D8L609C1</f>
        <v>0.10447297776163422</v>
      </c>
      <c r="AR13" s="16" t="s">
        <v>45949</v>
      </c>
      <c r="AS13" s="21">
        <f>D6L640C21</f>
        <v>5.8138275939269395</v>
      </c>
      <c r="AT13" s="16" t="s">
        <v>45950</v>
      </c>
      <c r="AU13" s="21">
        <f>D8L806C21*D8L609C1</f>
        <v>5.9520010106965024</v>
      </c>
      <c r="AV13" s="16" t="s">
        <v>45951</v>
      </c>
      <c r="AW13" s="21">
        <f>D6L640C24</f>
        <v>5.8138275939269395</v>
      </c>
      <c r="AX13" s="16" t="s">
        <v>45952</v>
      </c>
      <c r="AY13" s="21">
        <f>D8L806C23*D8L609C1</f>
        <v>5.9520010106965024</v>
      </c>
      <c r="AZ13" s="16" t="s">
        <v>45953</v>
      </c>
      <c r="BA13" s="21">
        <f>D6L1806C8</f>
        <v>3.4606694912321466E-5</v>
      </c>
      <c r="BB13" s="16" t="s">
        <v>45954</v>
      </c>
      <c r="BC13" s="21">
        <f>D8L806C25*D8L608C1</f>
        <v>3.6744058471240585E-5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7.4673638442944085E-2</v>
      </c>
      <c r="F14" s="16" t="s">
        <v>45956</v>
      </c>
      <c r="G14" s="21">
        <f>D8L807C1*D8L607C1</f>
        <v>9.0617259890331384E-2</v>
      </c>
      <c r="H14" s="16" t="s">
        <v>45957</v>
      </c>
      <c r="I14" s="21">
        <f>D6L728C16</f>
        <v>0.19415145995165467</v>
      </c>
      <c r="J14" s="16" t="s">
        <v>45958</v>
      </c>
      <c r="K14" s="21">
        <f>D8L807C3*D8L607C1</f>
        <v>0.23560487571486166</v>
      </c>
      <c r="L14" s="16" t="s">
        <v>45959</v>
      </c>
      <c r="M14" s="21">
        <f>D6L728C21</f>
        <v>9.8427237951296132</v>
      </c>
      <c r="N14" s="16" t="s">
        <v>45960</v>
      </c>
      <c r="O14" s="21">
        <f>D8L807C5*D8L607C1</f>
        <v>11.9442507258234</v>
      </c>
      <c r="P14" s="16" t="s">
        <v>45961</v>
      </c>
      <c r="Q14" s="21">
        <f>D6L728C24</f>
        <v>9.8427237951296114</v>
      </c>
      <c r="R14" s="16" t="s">
        <v>45962</v>
      </c>
      <c r="S14" s="21">
        <f>D8L807C7*D8L607C1</f>
        <v>11.944250725823398</v>
      </c>
      <c r="T14" s="16" t="s">
        <v>45963</v>
      </c>
      <c r="U14" s="21">
        <f>D6L737C13</f>
        <v>-2.4612992163205224E-2</v>
      </c>
      <c r="V14" s="16" t="s">
        <v>45964</v>
      </c>
      <c r="W14" s="21">
        <f>D8L807C9*D8L608C1</f>
        <v>-2.6133129022818082E-2</v>
      </c>
      <c r="X14" s="16" t="s">
        <v>45965</v>
      </c>
      <c r="Y14" s="21">
        <f>D6L737C16</f>
        <v>-6.3993779624333461E-2</v>
      </c>
      <c r="Z14" s="16" t="s">
        <v>45966</v>
      </c>
      <c r="AA14" s="21">
        <f>D8L807C11*D8L608C1</f>
        <v>-6.7946135459326887E-2</v>
      </c>
      <c r="AB14" s="16" t="s">
        <v>45967</v>
      </c>
      <c r="AC14" s="21">
        <f>D6L737C21</f>
        <v>32.336292270571555</v>
      </c>
      <c r="AD14" s="16" t="s">
        <v>45968</v>
      </c>
      <c r="AE14" s="21">
        <f>D8L807C13*D8L608C1</f>
        <v>34.333432214295847</v>
      </c>
      <c r="AF14" s="16" t="s">
        <v>45969</v>
      </c>
      <c r="AG14" s="21">
        <f>D6L737C24</f>
        <v>32.336292270571569</v>
      </c>
      <c r="AH14" s="16" t="s">
        <v>45970</v>
      </c>
      <c r="AI14" s="21">
        <f>D8L807C15*D8L608C1</f>
        <v>34.333432214295861</v>
      </c>
      <c r="AJ14" s="16" t="s">
        <v>45971</v>
      </c>
      <c r="AK14" s="21">
        <f>D6L740C13</f>
        <v>5.0323572022536227E-2</v>
      </c>
      <c r="AL14" s="16" t="s">
        <v>45972</v>
      </c>
      <c r="AM14" s="21">
        <f>D8L807C17*D8L609C1</f>
        <v>5.1519579261840406E-2</v>
      </c>
      <c r="AN14" s="16" t="s">
        <v>45973</v>
      </c>
      <c r="AO14" s="21">
        <f>D6L740C16</f>
        <v>0.13084128725859429</v>
      </c>
      <c r="AP14" s="16" t="s">
        <v>45974</v>
      </c>
      <c r="AQ14" s="21">
        <f>D8L807C19*D8L609C1</f>
        <v>0.13395090608078516</v>
      </c>
      <c r="AR14" s="16" t="s">
        <v>45975</v>
      </c>
      <c r="AS14" s="21">
        <f>D6L740C21</f>
        <v>8.983644192835456</v>
      </c>
      <c r="AT14" s="16" t="s">
        <v>45976</v>
      </c>
      <c r="AU14" s="21">
        <f>D8L807C21*D8L609C1</f>
        <v>9.1971525559769383</v>
      </c>
      <c r="AV14" s="16" t="s">
        <v>45977</v>
      </c>
      <c r="AW14" s="21">
        <f>D6L740C24</f>
        <v>8.9836441928354578</v>
      </c>
      <c r="AX14" s="16" t="s">
        <v>45978</v>
      </c>
      <c r="AY14" s="21">
        <f>D8L807C23*D8L609C1</f>
        <v>9.19715255597694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2.3848053085693296E-3</v>
      </c>
      <c r="F15" s="16" t="s">
        <v>45982</v>
      </c>
      <c r="G15" s="21">
        <f>D8L808C1*D8L607C1</f>
        <v>2.8939867795458761E-3</v>
      </c>
      <c r="H15" s="16" t="s">
        <v>45983</v>
      </c>
      <c r="I15" s="21">
        <f>D6L828C16</f>
        <v>6.200493802280254E-3</v>
      </c>
      <c r="J15" s="16" t="s">
        <v>45984</v>
      </c>
      <c r="K15" s="21">
        <f>D8L808C3*D8L607C1</f>
        <v>7.5243656268192743E-3</v>
      </c>
      <c r="L15" s="16" t="s">
        <v>45985</v>
      </c>
      <c r="M15" s="21">
        <f>D6L828C21</f>
        <v>0.58363042971307244</v>
      </c>
      <c r="N15" s="16" t="s">
        <v>45986</v>
      </c>
      <c r="O15" s="21">
        <f>D8L808C5*D8L607C1</f>
        <v>0.70824177624108475</v>
      </c>
      <c r="P15" s="16" t="s">
        <v>45987</v>
      </c>
      <c r="Q15" s="21">
        <f>D6L828C24</f>
        <v>0.58363042971307255</v>
      </c>
      <c r="R15" s="16" t="s">
        <v>45988</v>
      </c>
      <c r="S15" s="21">
        <f>D8L808C7*D8L607C1</f>
        <v>0.70824177624108497</v>
      </c>
      <c r="T15" s="16" t="s">
        <v>45989</v>
      </c>
      <c r="U15" s="21">
        <f>D6L837C13</f>
        <v>6.3695999244400309E-2</v>
      </c>
      <c r="V15" s="16" t="s">
        <v>45990</v>
      </c>
      <c r="W15" s="21">
        <f>D8L808C9*D8L608C1</f>
        <v>6.7629963697776893E-2</v>
      </c>
      <c r="X15" s="16" t="s">
        <v>45991</v>
      </c>
      <c r="Y15" s="21">
        <f>D6L837C16</f>
        <v>0.16560959803544029</v>
      </c>
      <c r="Z15" s="16" t="s">
        <v>45992</v>
      </c>
      <c r="AA15" s="21">
        <f>D8L808C11*D8L608C1</f>
        <v>0.17583790561421936</v>
      </c>
      <c r="AB15" s="16" t="s">
        <v>45993</v>
      </c>
      <c r="AC15" s="21">
        <f>D6L837C21</f>
        <v>3118.3039203109574</v>
      </c>
      <c r="AD15" s="16" t="s">
        <v>45994</v>
      </c>
      <c r="AE15" s="21">
        <f>D8L808C13*D8L608C1</f>
        <v>3310.8952435157125</v>
      </c>
      <c r="AF15" s="16" t="s">
        <v>45995</v>
      </c>
      <c r="AG15" s="21">
        <f>D6L837C24</f>
        <v>3118.3039203109574</v>
      </c>
      <c r="AH15" s="16" t="s">
        <v>45996</v>
      </c>
      <c r="AI15" s="21">
        <f>D8L808C15*D8L608C1</f>
        <v>3310.8952435157125</v>
      </c>
      <c r="AJ15" s="16" t="s">
        <v>45997</v>
      </c>
      <c r="AK15" s="21">
        <f>D6L840C13</f>
        <v>2.6627764192797473E-5</v>
      </c>
      <c r="AL15" s="16" t="s">
        <v>45998</v>
      </c>
      <c r="AM15" s="21">
        <f>D8L808C17*D8L609C1</f>
        <v>2.7260608751741114E-5</v>
      </c>
      <c r="AN15" s="16" t="s">
        <v>45999</v>
      </c>
      <c r="AO15" s="21">
        <f>D6L840C16</f>
        <v>6.9232186901273515E-5</v>
      </c>
      <c r="AP15" s="16" t="s">
        <v>46000</v>
      </c>
      <c r="AQ15" s="21">
        <f>D8L808C19*D8L609C1</f>
        <v>7.0877582754526986E-5</v>
      </c>
      <c r="AR15" s="16" t="s">
        <v>46001</v>
      </c>
      <c r="AS15" s="21">
        <f>D6L840C21</f>
        <v>6.0011468757718567E-3</v>
      </c>
      <c r="AT15" s="16" t="s">
        <v>46002</v>
      </c>
      <c r="AU15" s="21">
        <f>D8L808C21*D8L609C1</f>
        <v>6.1437721867163295E-3</v>
      </c>
      <c r="AV15" s="16" t="s">
        <v>46003</v>
      </c>
      <c r="AW15" s="21">
        <f>D6L840C24</f>
        <v>6.0011468757718567E-3</v>
      </c>
      <c r="AX15" s="16" t="s">
        <v>46004</v>
      </c>
      <c r="AY15" s="21">
        <f>D8L808C23*D8L609C1</f>
        <v>6.1437721867163295E-3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0.11694039841968452</v>
      </c>
      <c r="V16" s="16" t="s">
        <v>46016</v>
      </c>
      <c r="W16" s="21">
        <f>D8L809C9*D8L608C1</f>
        <v>0.12416282017307553</v>
      </c>
      <c r="X16" s="16" t="s">
        <v>46017</v>
      </c>
      <c r="Y16" s="21">
        <f>D6L937C16</f>
        <v>0.30404503589117998</v>
      </c>
      <c r="Z16" s="16" t="s">
        <v>46018</v>
      </c>
      <c r="AA16" s="21">
        <f>D8L809C11*D8L608C1</f>
        <v>0.32282333244999661</v>
      </c>
      <c r="AB16" s="16" t="s">
        <v>46019</v>
      </c>
      <c r="AC16" s="21">
        <f>D6L937C21</f>
        <v>94.061080068867781</v>
      </c>
      <c r="AD16" s="16" t="s">
        <v>46020</v>
      </c>
      <c r="AE16" s="21">
        <f>D8L809C13*D8L608C1</f>
        <v>99.870439366573819</v>
      </c>
      <c r="AF16" s="16" t="s">
        <v>46021</v>
      </c>
      <c r="AG16" s="21">
        <f>D6L937C24</f>
        <v>94.061080068867781</v>
      </c>
      <c r="AH16" s="16" t="s">
        <v>46022</v>
      </c>
      <c r="AI16" s="21">
        <f>D8L809C15*D8L608C1</f>
        <v>99.870439366573819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8.5118367081673849E-2</v>
      </c>
      <c r="F17" s="16" t="s">
        <v>46034</v>
      </c>
      <c r="G17" s="21">
        <f>D8L810C1*D8L607C1</f>
        <v>0.10329204994040955</v>
      </c>
      <c r="H17" s="16" t="s">
        <v>46035</v>
      </c>
      <c r="I17" s="21">
        <f>D6L1028C16</f>
        <v>0.22130775441235195</v>
      </c>
      <c r="J17" s="16" t="s">
        <v>46036</v>
      </c>
      <c r="K17" s="21">
        <f>D8L810C3*D8L607C1</f>
        <v>0.26855932984506481</v>
      </c>
      <c r="L17" s="16" t="s">
        <v>46037</v>
      </c>
      <c r="M17" s="21">
        <f>D6L1028C21</f>
        <v>9.5143981168177625</v>
      </c>
      <c r="N17" s="16" t="s">
        <v>46038</v>
      </c>
      <c r="O17" s="21">
        <f>D8L810C5*D8L607C1</f>
        <v>11.545823999328924</v>
      </c>
      <c r="P17" s="16" t="s">
        <v>46039</v>
      </c>
      <c r="Q17" s="21">
        <f>D6L1028C24</f>
        <v>9.5143981168177625</v>
      </c>
      <c r="R17" s="16" t="s">
        <v>46040</v>
      </c>
      <c r="S17" s="21">
        <f>D8L810C7*D8L607C1</f>
        <v>11.545823999328924</v>
      </c>
      <c r="T17" s="16" t="s">
        <v>46041</v>
      </c>
      <c r="U17" s="21">
        <f>D6L1037C13</f>
        <v>-0.1037750461218669</v>
      </c>
      <c r="V17" s="16" t="s">
        <v>46042</v>
      </c>
      <c r="W17" s="21">
        <f>D8L810C9*D8L608C1</f>
        <v>-0.11018435514337235</v>
      </c>
      <c r="X17" s="16" t="s">
        <v>46043</v>
      </c>
      <c r="Y17" s="21">
        <f>D6L1037C16</f>
        <v>-0.26981511991685397</v>
      </c>
      <c r="Z17" s="16" t="s">
        <v>46044</v>
      </c>
      <c r="AA17" s="21">
        <f>D8L810C11*D8L608C1</f>
        <v>-0.28647932337276816</v>
      </c>
      <c r="AB17" s="16" t="s">
        <v>46045</v>
      </c>
      <c r="AC17" s="21">
        <f>D6L1037C21</f>
        <v>26.434853004675421</v>
      </c>
      <c r="AD17" s="16" t="s">
        <v>46046</v>
      </c>
      <c r="AE17" s="21">
        <f>D8L810C13*D8L608C1</f>
        <v>28.067510836945328</v>
      </c>
      <c r="AF17" s="16" t="s">
        <v>46047</v>
      </c>
      <c r="AG17" s="21">
        <f>D6L1037C24</f>
        <v>26.434853004675418</v>
      </c>
      <c r="AH17" s="16" t="s">
        <v>46048</v>
      </c>
      <c r="AI17" s="21">
        <f>D8L810C15*D8L608C1</f>
        <v>28.067510836945324</v>
      </c>
      <c r="AJ17" s="16" t="s">
        <v>46049</v>
      </c>
      <c r="AK17" s="21">
        <f>D6L1040C13</f>
        <v>7.2948297765734471E-3</v>
      </c>
      <c r="AL17" s="16" t="s">
        <v>46050</v>
      </c>
      <c r="AM17" s="21">
        <f>D8L810C17*D8L609C1</f>
        <v>7.4682011981880812E-3</v>
      </c>
      <c r="AN17" s="16" t="s">
        <v>46051</v>
      </c>
      <c r="AO17" s="21">
        <f>D6L1040C16</f>
        <v>1.8966557419090872E-2</v>
      </c>
      <c r="AP17" s="16" t="s">
        <v>46052</v>
      </c>
      <c r="AQ17" s="21">
        <f>D8L810C19*D8L609C1</f>
        <v>1.9417323115288918E-2</v>
      </c>
      <c r="AR17" s="16" t="s">
        <v>46053</v>
      </c>
      <c r="AS17" s="21">
        <f>D6L1040C21</f>
        <v>1.8957476528726818</v>
      </c>
      <c r="AT17" s="16" t="s">
        <v>46054</v>
      </c>
      <c r="AU17" s="21">
        <f>D8L810C21*D8L609C1</f>
        <v>1.9408026405375929</v>
      </c>
      <c r="AV17" s="16" t="s">
        <v>46055</v>
      </c>
      <c r="AW17" s="21">
        <f>D6L1040C24</f>
        <v>1.8957476528726815</v>
      </c>
      <c r="AX17" s="16" t="s">
        <v>46056</v>
      </c>
      <c r="AY17" s="21">
        <f>D8L810C23*D8L609C1</f>
        <v>1.9408026405375927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3.1024059835487911E-2</v>
      </c>
      <c r="V18" s="16" t="s">
        <v>46068</v>
      </c>
      <c r="W18" s="21">
        <f>D8L811C9*D8L608C1</f>
        <v>3.2940154253348342E-2</v>
      </c>
      <c r="X18" s="16" t="s">
        <v>46069</v>
      </c>
      <c r="Y18" s="21">
        <f>D6L1137C16</f>
        <v>8.066255557226823E-2</v>
      </c>
      <c r="Z18" s="16" t="s">
        <v>46070</v>
      </c>
      <c r="AA18" s="21">
        <f>D8L811C11*D8L608C1</f>
        <v>8.5644401058705327E-2</v>
      </c>
      <c r="AB18" s="16" t="s">
        <v>46071</v>
      </c>
      <c r="AC18" s="21">
        <f>D6L1137C21</f>
        <v>29.626695608125164</v>
      </c>
      <c r="AD18" s="16" t="s">
        <v>46072</v>
      </c>
      <c r="AE18" s="21">
        <f>D8L811C13*D8L608C1</f>
        <v>31.456486627592039</v>
      </c>
      <c r="AF18" s="16" t="s">
        <v>46073</v>
      </c>
      <c r="AG18" s="21">
        <f>D6L1137C24</f>
        <v>29.626695608125164</v>
      </c>
      <c r="AH18" s="16" t="s">
        <v>46074</v>
      </c>
      <c r="AI18" s="21">
        <f>D8L811C15*D8L608C1</f>
        <v>31.456486627592039</v>
      </c>
      <c r="AJ18" s="16" t="s">
        <v>46075</v>
      </c>
      <c r="AK18" s="21">
        <f>D6L1140C13</f>
        <v>1.602926857157488E-2</v>
      </c>
      <c r="AL18" s="16" t="s">
        <v>46076</v>
      </c>
      <c r="AM18" s="21">
        <f>D8L811C17*D8L609C1</f>
        <v>1.6410225655538818E-2</v>
      </c>
      <c r="AN18" s="16" t="s">
        <v>46077</v>
      </c>
      <c r="AO18" s="21">
        <f>D6L1140C16</f>
        <v>4.1676098286094289E-2</v>
      </c>
      <c r="AP18" s="16" t="s">
        <v>46078</v>
      </c>
      <c r="AQ18" s="21">
        <f>D8L811C19*D8L609C1</f>
        <v>4.2666586704400516E-2</v>
      </c>
      <c r="AR18" s="16" t="s">
        <v>46079</v>
      </c>
      <c r="AS18" s="21">
        <f>D6L1140C21</f>
        <v>5.4179318390494524</v>
      </c>
      <c r="AT18" s="16" t="s">
        <v>46080</v>
      </c>
      <c r="AU18" s="21">
        <f>D8L811C21*D8L609C1</f>
        <v>5.5466962617867317</v>
      </c>
      <c r="AV18" s="16" t="s">
        <v>46081</v>
      </c>
      <c r="AW18" s="21">
        <f>D6L1140C24</f>
        <v>5.4179318390494524</v>
      </c>
      <c r="AX18" s="16" t="s">
        <v>46082</v>
      </c>
      <c r="AY18" s="21">
        <f>D8L811C23*D8L609C1</f>
        <v>5.5466962617867317</v>
      </c>
      <c r="AZ18" s="16" t="s">
        <v>46083</v>
      </c>
      <c r="BA18" s="21">
        <f>D6L1811C8</f>
        <v>0.15705404747682575</v>
      </c>
      <c r="BB18" s="16" t="s">
        <v>46084</v>
      </c>
      <c r="BC18" s="21">
        <f>D8L811C25*D8L608C1</f>
        <v>0.16675395088303641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0.16554182811705453</v>
      </c>
      <c r="F19" s="16" t="s">
        <v>46086</v>
      </c>
      <c r="G19" s="21">
        <f>D8L812C1*D8L607C1</f>
        <v>0.20088678111841943</v>
      </c>
      <c r="H19" s="16" t="s">
        <v>46087</v>
      </c>
      <c r="I19" s="21">
        <f>D6L1228C16</f>
        <v>0.43040875310434212</v>
      </c>
      <c r="J19" s="16" t="s">
        <v>46088</v>
      </c>
      <c r="K19" s="21">
        <f>D8L812C3*D8L607C1</f>
        <v>0.52230563090789095</v>
      </c>
      <c r="L19" s="16" t="s">
        <v>46089</v>
      </c>
      <c r="M19" s="21">
        <f>D6L1228C21</f>
        <v>19.954800330690066</v>
      </c>
      <c r="N19" s="16" t="s">
        <v>46090</v>
      </c>
      <c r="O19" s="21">
        <f>D8L812C5*D8L607C1</f>
        <v>24.215363886513206</v>
      </c>
      <c r="P19" s="16" t="s">
        <v>46091</v>
      </c>
      <c r="Q19" s="21">
        <f>D6L1228C24</f>
        <v>19.954800330690066</v>
      </c>
      <c r="R19" s="16" t="s">
        <v>46092</v>
      </c>
      <c r="S19" s="21">
        <f>D8L812C7*D8L607C1</f>
        <v>24.215363886513206</v>
      </c>
      <c r="T19" s="16" t="s">
        <v>46093</v>
      </c>
      <c r="U19" s="21">
        <f>D6L1237C13</f>
        <v>-0.6301159315492858</v>
      </c>
      <c r="V19" s="16" t="s">
        <v>46094</v>
      </c>
      <c r="W19" s="21">
        <f>D8L812C9*D8L608C1</f>
        <v>-0.66903287618673224</v>
      </c>
      <c r="X19" s="16" t="s">
        <v>46095</v>
      </c>
      <c r="Y19" s="21">
        <f>D6L1237C16</f>
        <v>-1.6383014220281396</v>
      </c>
      <c r="Z19" s="16" t="s">
        <v>46096</v>
      </c>
      <c r="AA19" s="21">
        <f>D8L812C11*D8L608C1</f>
        <v>-1.7394854780855002</v>
      </c>
      <c r="AB19" s="16" t="s">
        <v>46097</v>
      </c>
      <c r="AC19" s="21">
        <f>D6L1237C21</f>
        <v>-57.190096873116559</v>
      </c>
      <c r="AD19" s="16" t="s">
        <v>46098</v>
      </c>
      <c r="AE19" s="21">
        <f>D8L812C13*D8L608C1</f>
        <v>-60.722246629033648</v>
      </c>
      <c r="AF19" s="16" t="s">
        <v>46099</v>
      </c>
      <c r="AG19" s="21">
        <f>D6L1237C24</f>
        <v>-57.190096873116559</v>
      </c>
      <c r="AH19" s="16" t="s">
        <v>46100</v>
      </c>
      <c r="AI19" s="21">
        <f>D8L812C15*D8L608C1</f>
        <v>-60.722246629033648</v>
      </c>
      <c r="AJ19" s="16" t="s">
        <v>46101</v>
      </c>
      <c r="AK19" s="21">
        <f>D6L1240C13</f>
        <v>2.9521986535121143E-3</v>
      </c>
      <c r="AL19" s="16" t="s">
        <v>46102</v>
      </c>
      <c r="AM19" s="21">
        <f>D8L812C17*D8L609C1</f>
        <v>3.0223616172994094E-3</v>
      </c>
      <c r="AN19" s="16" t="s">
        <v>46103</v>
      </c>
      <c r="AO19" s="21">
        <f>D6L1240C16</f>
        <v>7.6757164991314757E-3</v>
      </c>
      <c r="AP19" s="16" t="s">
        <v>46104</v>
      </c>
      <c r="AQ19" s="21">
        <f>D8L812C19*D8L609C1</f>
        <v>7.8581402049784418E-3</v>
      </c>
      <c r="AR19" s="16" t="s">
        <v>46105</v>
      </c>
      <c r="AS19" s="21">
        <f>D6L1240C21</f>
        <v>0.34881609402604613</v>
      </c>
      <c r="AT19" s="16" t="s">
        <v>46106</v>
      </c>
      <c r="AU19" s="21">
        <f>D8L812C21*D8L609C1</f>
        <v>0.3571061767223645</v>
      </c>
      <c r="AV19" s="16" t="s">
        <v>46107</v>
      </c>
      <c r="AW19" s="21">
        <f>D6L1240C24</f>
        <v>0.34881609402604613</v>
      </c>
      <c r="AX19" s="16" t="s">
        <v>46108</v>
      </c>
      <c r="AY19" s="21">
        <f>D8L812C23*D8L609C1</f>
        <v>0.3571061767223645</v>
      </c>
      <c r="AZ19" s="16" t="s">
        <v>46109</v>
      </c>
      <c r="BA19" s="21">
        <f>D6L1812C8</f>
        <v>0.13417392434680878</v>
      </c>
      <c r="BB19" s="16" t="s">
        <v>46110</v>
      </c>
      <c r="BC19" s="21">
        <f>D8L812C25*D8L608C1</f>
        <v>0.14246071559291343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-3.3146926643537354E-3</v>
      </c>
      <c r="F20" s="16" t="s">
        <v>46112</v>
      </c>
      <c r="G20" s="21">
        <f>D8L813C1*D8L607C1</f>
        <v>-4.0224150434536544E-3</v>
      </c>
      <c r="H20" s="16" t="s">
        <v>46113</v>
      </c>
      <c r="I20" s="21">
        <f>D6L1328C16</f>
        <v>-8.6182009273196875E-3</v>
      </c>
      <c r="J20" s="16" t="s">
        <v>46114</v>
      </c>
      <c r="K20" s="21">
        <f>D8L813C3*D8L607C1</f>
        <v>-1.0458279112979472E-2</v>
      </c>
      <c r="L20" s="16" t="s">
        <v>46115</v>
      </c>
      <c r="M20" s="21">
        <f>D6L1328C21</f>
        <v>-0.46837683662697349</v>
      </c>
      <c r="N20" s="16" t="s">
        <v>46116</v>
      </c>
      <c r="O20" s="21">
        <f>D8L813C5*D8L607C1</f>
        <v>-0.56838030684238328</v>
      </c>
      <c r="P20" s="16" t="s">
        <v>46117</v>
      </c>
      <c r="Q20" s="21">
        <f>D6L1328C24</f>
        <v>-0.46837683662697355</v>
      </c>
      <c r="R20" s="16" t="s">
        <v>46118</v>
      </c>
      <c r="S20" s="21">
        <f>D8L813C7*D8L607C1</f>
        <v>-0.56838030684238328</v>
      </c>
      <c r="T20" s="16" t="s">
        <v>46119</v>
      </c>
      <c r="U20" s="21">
        <f>D6L1337C13</f>
        <v>8.0382122950146226E-2</v>
      </c>
      <c r="V20" s="16" t="s">
        <v>46120</v>
      </c>
      <c r="W20" s="21">
        <f>D8L813C9*D8L608C1</f>
        <v>8.5346648479598858E-2</v>
      </c>
      <c r="X20" s="16" t="s">
        <v>46121</v>
      </c>
      <c r="Y20" s="21">
        <f>D6L1337C16</f>
        <v>0.20899351967038027</v>
      </c>
      <c r="Z20" s="16" t="s">
        <v>46122</v>
      </c>
      <c r="AA20" s="21">
        <f>D8L813C11*D8L608C1</f>
        <v>0.22190128604695711</v>
      </c>
      <c r="AB20" s="16" t="s">
        <v>46123</v>
      </c>
      <c r="AC20" s="21">
        <f>D6L1337C21</f>
        <v>25.719167314198494</v>
      </c>
      <c r="AD20" s="16" t="s">
        <v>46124</v>
      </c>
      <c r="AE20" s="21">
        <f>D8L813C13*D8L608C1</f>
        <v>27.307623279796623</v>
      </c>
      <c r="AF20" s="16" t="s">
        <v>46125</v>
      </c>
      <c r="AG20" s="21">
        <f>D6L1337C24</f>
        <v>25.719167314198494</v>
      </c>
      <c r="AH20" s="16" t="s">
        <v>46126</v>
      </c>
      <c r="AI20" s="21">
        <f>D8L813C15*D8L608C1</f>
        <v>27.307623279796623</v>
      </c>
      <c r="AJ20" s="16" t="s">
        <v>46127</v>
      </c>
      <c r="AK20" s="21">
        <f>D6L1340C13</f>
        <v>9.3376522176606149E-4</v>
      </c>
      <c r="AL20" s="16" t="s">
        <v>46128</v>
      </c>
      <c r="AM20" s="21">
        <f>D8L813C17*D8L609C1</f>
        <v>9.5595740567030736E-4</v>
      </c>
      <c r="AN20" s="16" t="s">
        <v>46129</v>
      </c>
      <c r="AO20" s="21">
        <f>D6L1340C16</f>
        <v>2.4277895765917605E-3</v>
      </c>
      <c r="AP20" s="16" t="s">
        <v>46130</v>
      </c>
      <c r="AQ20" s="21">
        <f>D8L813C19*D8L609C1</f>
        <v>2.4854892547427998E-3</v>
      </c>
      <c r="AR20" s="16" t="s">
        <v>46131</v>
      </c>
      <c r="AS20" s="21">
        <f>D6L1340C21</f>
        <v>0.17447415308753444</v>
      </c>
      <c r="AT20" s="16" t="s">
        <v>46132</v>
      </c>
      <c r="AU20" s="21">
        <f>D8L813C21*D8L609C1</f>
        <v>0.17862076553528972</v>
      </c>
      <c r="AV20" s="16" t="s">
        <v>46133</v>
      </c>
      <c r="AW20" s="21">
        <f>D6L1340C24</f>
        <v>0.17447415308753444</v>
      </c>
      <c r="AX20" s="16" t="s">
        <v>46134</v>
      </c>
      <c r="AY20" s="21">
        <f>D8L813C23*D8L609C1</f>
        <v>0.17862076553528972</v>
      </c>
      <c r="AZ20" s="16" t="s">
        <v>46135</v>
      </c>
      <c r="BA20" s="21">
        <f>D6L1813C8</f>
        <v>0.33333333333333331</v>
      </c>
      <c r="BB20" s="16" t="s">
        <v>46136</v>
      </c>
      <c r="BC20" s="21">
        <f>D8L813C25*D8L608C1</f>
        <v>0.35392052091205933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4.7776685041640364E-2</v>
      </c>
      <c r="F21" s="16" t="s">
        <v>46138</v>
      </c>
      <c r="G21" s="21">
        <f>D8L814C1*D8L607C1</f>
        <v>5.7977518912846242E-2</v>
      </c>
      <c r="H21" s="16" t="s">
        <v>46139</v>
      </c>
      <c r="I21" s="21">
        <f>D6L1428C16</f>
        <v>0.12421938110826511</v>
      </c>
      <c r="J21" s="16" t="s">
        <v>46140</v>
      </c>
      <c r="K21" s="21">
        <f>D8L814C3*D8L607C1</f>
        <v>0.15074154917340044</v>
      </c>
      <c r="L21" s="16" t="s">
        <v>46141</v>
      </c>
      <c r="M21" s="21">
        <f>D6L1428C21</f>
        <v>5.9995165571054212</v>
      </c>
      <c r="N21" s="16" t="s">
        <v>46142</v>
      </c>
      <c r="O21" s="21">
        <f>D8L814C5*D8L607C1</f>
        <v>7.2804775876424248</v>
      </c>
      <c r="P21" s="16" t="s">
        <v>46143</v>
      </c>
      <c r="Q21" s="21">
        <f>D6L1428C24</f>
        <v>5.9995165571054212</v>
      </c>
      <c r="R21" s="16" t="s">
        <v>46144</v>
      </c>
      <c r="S21" s="21">
        <f>D8L814C7*D8L607C1</f>
        <v>7.2804775876424248</v>
      </c>
      <c r="T21" s="16" t="s">
        <v>46145</v>
      </c>
      <c r="U21" s="21">
        <f>D6L1437C13</f>
        <v>-7.7156909459620518E-2</v>
      </c>
      <c r="V21" s="16" t="s">
        <v>46146</v>
      </c>
      <c r="W21" s="21">
        <f>D8L814C9*D8L608C1</f>
        <v>-8.1922240763740481E-2</v>
      </c>
      <c r="X21" s="16" t="s">
        <v>46147</v>
      </c>
      <c r="Y21" s="21">
        <f>D6L1437C16</f>
        <v>-0.20060796459501357</v>
      </c>
      <c r="Z21" s="16" t="s">
        <v>46148</v>
      </c>
      <c r="AA21" s="21">
        <f>D8L814C11*D8L608C1</f>
        <v>-0.21299782598572548</v>
      </c>
      <c r="AB21" s="16" t="s">
        <v>46149</v>
      </c>
      <c r="AC21" s="21">
        <f>D6L1437C21</f>
        <v>-2.9663629031688288</v>
      </c>
      <c r="AD21" s="16" t="s">
        <v>46150</v>
      </c>
      <c r="AE21" s="21">
        <f>D8L814C13*D8L608C1</f>
        <v>-3.1495701117111619</v>
      </c>
      <c r="AF21" s="16" t="s">
        <v>46151</v>
      </c>
      <c r="AG21" s="21">
        <f>D6L1437C24</f>
        <v>-2.9663629031688323</v>
      </c>
      <c r="AH21" s="16" t="s">
        <v>46152</v>
      </c>
      <c r="AI21" s="21">
        <f>D8L814C15*D8L608C1</f>
        <v>-3.1495701117111654</v>
      </c>
      <c r="AJ21" s="16" t="s">
        <v>46153</v>
      </c>
      <c r="AK21" s="21">
        <f>D6L1440C13</f>
        <v>3.5751604949628576E-2</v>
      </c>
      <c r="AL21" s="16" t="s">
        <v>46154</v>
      </c>
      <c r="AM21" s="21">
        <f>D8L814C17*D8L609C1</f>
        <v>3.660128983124529E-2</v>
      </c>
      <c r="AN21" s="16" t="s">
        <v>46155</v>
      </c>
      <c r="AO21" s="21">
        <f>D6L1440C16</f>
        <v>9.2954172869034402E-2</v>
      </c>
      <c r="AP21" s="16" t="s">
        <v>46156</v>
      </c>
      <c r="AQ21" s="21">
        <f>D8L814C19*D8L609C1</f>
        <v>9.5163353561237868E-2</v>
      </c>
      <c r="AR21" s="16" t="s">
        <v>46157</v>
      </c>
      <c r="AS21" s="21">
        <f>D6L1440C21</f>
        <v>6.6639193810145825</v>
      </c>
      <c r="AT21" s="16" t="s">
        <v>46158</v>
      </c>
      <c r="AU21" s="21">
        <f>D8L814C21*D8L609C1</f>
        <v>6.8222963701969812</v>
      </c>
      <c r="AV21" s="16" t="s">
        <v>46159</v>
      </c>
      <c r="AW21" s="21">
        <f>D6L1440C24</f>
        <v>6.6639193810145825</v>
      </c>
      <c r="AX21" s="16" t="s">
        <v>46160</v>
      </c>
      <c r="AY21" s="21">
        <f>D8L814C23*D8L609C1</f>
        <v>6.8222963701969812</v>
      </c>
      <c r="AZ21" s="16" t="s">
        <v>46161</v>
      </c>
      <c r="BA21" s="21">
        <f>D6L1814C8</f>
        <v>0.24262670611816359</v>
      </c>
      <c r="BB21" s="16" t="s">
        <v>46162</v>
      </c>
      <c r="BC21" s="21">
        <f>D8L814C25*D8L608C1</f>
        <v>0.25761171064955279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1.5184550693038467E-3</v>
      </c>
      <c r="BB22" s="16" t="s">
        <v>46164</v>
      </c>
      <c r="BC22" s="21">
        <f>D8L815C25*D8L608C1</f>
        <v>1.6122372273287239E-3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1.723864490460134E-5</v>
      </c>
      <c r="BB23" s="16" t="s">
        <v>46166</v>
      </c>
      <c r="BC23" s="21">
        <f>D8L816C25*D8L608C1</f>
        <v>1.8303330553363572E-5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-7.1771328910428603E-3</v>
      </c>
      <c r="V24" s="16" t="s">
        <v>46176</v>
      </c>
      <c r="W24" s="21">
        <f>D8L817C9*D8L608C1</f>
        <v>-7.6204038343588906E-3</v>
      </c>
      <c r="X24" s="16" t="s">
        <v>46177</v>
      </c>
      <c r="Y24" s="21">
        <f>D6L1537C16</f>
        <v>-1.8660545516711396E-2</v>
      </c>
      <c r="Z24" s="16" t="s">
        <v>46178</v>
      </c>
      <c r="AA24" s="21">
        <f>D8L817C11*D8L608C1</f>
        <v>-1.9813049969333075E-2</v>
      </c>
      <c r="AB24" s="16" t="s">
        <v>46179</v>
      </c>
      <c r="AC24" s="21">
        <f>D6L1537C21</f>
        <v>2.5878368923618424</v>
      </c>
      <c r="AD24" s="16" t="s">
        <v>46180</v>
      </c>
      <c r="AE24" s="21">
        <f>D8L817C13*D8L608C1</f>
        <v>2.7476657429404443</v>
      </c>
      <c r="AF24" s="16" t="s">
        <v>46181</v>
      </c>
      <c r="AG24" s="21">
        <f>D6L1537C24</f>
        <v>2.587836892361842</v>
      </c>
      <c r="AH24" s="16" t="s">
        <v>46182</v>
      </c>
      <c r="AI24" s="21">
        <f>D8L817C15*D8L608C1</f>
        <v>2.7476657429404439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9.0976224395600477E-2</v>
      </c>
      <c r="V25" s="16" t="s">
        <v>46202</v>
      </c>
      <c r="W25" s="21">
        <f>D8L818C9*D8L608C1</f>
        <v>9.6595058186109972E-2</v>
      </c>
      <c r="X25" s="16" t="s">
        <v>46203</v>
      </c>
      <c r="Y25" s="21">
        <f>D6L1637C16</f>
        <v>0.23653818342856053</v>
      </c>
      <c r="Z25" s="16" t="s">
        <v>46204</v>
      </c>
      <c r="AA25" s="21">
        <f>D8L818C11*D8L608C1</f>
        <v>0.25114715128388515</v>
      </c>
      <c r="AB25" s="16" t="s">
        <v>46205</v>
      </c>
      <c r="AC25" s="21">
        <f>D6L1637C21</f>
        <v>40.38607396619566</v>
      </c>
      <c r="AD25" s="16" t="s">
        <v>46206</v>
      </c>
      <c r="AE25" s="21">
        <f>D8L818C13*D8L608C1</f>
        <v>42.880381007126779</v>
      </c>
      <c r="AF25" s="16" t="s">
        <v>46207</v>
      </c>
      <c r="AG25" s="21">
        <f>D6L1637C24</f>
        <v>40.386073966195653</v>
      </c>
      <c r="AH25" s="16" t="s">
        <v>46208</v>
      </c>
      <c r="AI25" s="21">
        <f>D8L818C15*D8L608C1</f>
        <v>42.880381007126772</v>
      </c>
      <c r="AJ25" s="16" t="s">
        <v>46209</v>
      </c>
      <c r="AK25" s="21">
        <f>D6L1640C13</f>
        <v>0.39978421737219583</v>
      </c>
      <c r="AL25" s="16" t="s">
        <v>46210</v>
      </c>
      <c r="AM25" s="21">
        <f>D8L818C17*D8L609C1</f>
        <v>0.40928562593521628</v>
      </c>
      <c r="AN25" s="16" t="s">
        <v>46211</v>
      </c>
      <c r="AO25" s="21">
        <f>D6L1640C16</f>
        <v>1.0394389651677081</v>
      </c>
      <c r="AP25" s="16" t="s">
        <v>46212</v>
      </c>
      <c r="AQ25" s="21">
        <f>D8L818C19*D8L609C1</f>
        <v>1.0641426274315613</v>
      </c>
      <c r="AR25" s="16" t="s">
        <v>46213</v>
      </c>
      <c r="AS25" s="21">
        <f>D6L1640C21</f>
        <v>70.435039464797143</v>
      </c>
      <c r="AT25" s="16" t="s">
        <v>46214</v>
      </c>
      <c r="AU25" s="21">
        <f>D8L818C21*D8L609C1</f>
        <v>72.109022723832254</v>
      </c>
      <c r="AV25" s="16" t="s">
        <v>46215</v>
      </c>
      <c r="AW25" s="21">
        <f>D6L1640C24</f>
        <v>70.435039464797129</v>
      </c>
      <c r="AX25" s="16" t="s">
        <v>46216</v>
      </c>
      <c r="AY25" s="21">
        <f>D8L818C23*D8L609C1</f>
        <v>72.10902272383224</v>
      </c>
      <c r="AZ25" s="16" t="s">
        <v>46217</v>
      </c>
      <c r="BA25" s="21">
        <f>D6L1818C8</f>
        <v>0.10019498245157936</v>
      </c>
      <c r="BB25" s="16" t="s">
        <v>46218</v>
      </c>
      <c r="BC25" s="21">
        <f>D8L818C25*D8L608C1</f>
        <v>0.10638318114611284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3.5962310838942154E-6</v>
      </c>
      <c r="F26" s="16" t="s">
        <v>46220</v>
      </c>
      <c r="G26" s="21">
        <f>D8L819C1*D8L607C1</f>
        <v>4.3640649304094912E-6</v>
      </c>
      <c r="H26" s="16" t="s">
        <v>46221</v>
      </c>
      <c r="I26" s="21">
        <f>D6L1728C16</f>
        <v>9.3502008181249535E-6</v>
      </c>
      <c r="J26" s="16" t="s">
        <v>46222</v>
      </c>
      <c r="K26" s="21">
        <f>D8L819C3*D8L607C1</f>
        <v>1.1346568819064668E-5</v>
      </c>
      <c r="L26" s="16" t="s">
        <v>46223</v>
      </c>
      <c r="M26" s="21">
        <f>D6L1728C21</f>
        <v>4.1311969315773383E-4</v>
      </c>
      <c r="N26" s="16" t="s">
        <v>46224</v>
      </c>
      <c r="O26" s="21">
        <f>D8L819C5*D8L607C1</f>
        <v>5.0132517152344047E-4</v>
      </c>
      <c r="P26" s="16" t="s">
        <v>46225</v>
      </c>
      <c r="Q26" s="21">
        <f>D6L1728C24</f>
        <v>4.1311969315773383E-4</v>
      </c>
      <c r="R26" s="16" t="s">
        <v>46226</v>
      </c>
      <c r="S26" s="21">
        <f>D8L819C7*D8L607C1</f>
        <v>5.0132517152344047E-4</v>
      </c>
      <c r="T26" s="16" t="s">
        <v>46227</v>
      </c>
      <c r="U26" s="21">
        <f>D6L1737C13</f>
        <v>1.1544185251578419E-8</v>
      </c>
      <c r="V26" s="16" t="s">
        <v>46228</v>
      </c>
      <c r="W26" s="21">
        <f>D8L819C9*D8L608C1</f>
        <v>1.225717217323184E-8</v>
      </c>
      <c r="X26" s="16" t="s">
        <v>46229</v>
      </c>
      <c r="Y26" s="21">
        <f>D6L1737C16</f>
        <v>3.0014881654103888E-8</v>
      </c>
      <c r="Z26" s="16" t="s">
        <v>46230</v>
      </c>
      <c r="AA26" s="21">
        <f>D8L819C11*D8L608C1</f>
        <v>3.1868647650402787E-8</v>
      </c>
      <c r="AB26" s="16" t="s">
        <v>46231</v>
      </c>
      <c r="AC26" s="21">
        <f>D6L1737C21</f>
        <v>1.2950336001122054E-6</v>
      </c>
      <c r="AD26" s="16" t="s">
        <v>46232</v>
      </c>
      <c r="AE26" s="21">
        <f>D8L819C13*D8L608C1</f>
        <v>1.3750168990509939E-6</v>
      </c>
      <c r="AF26" s="16" t="s">
        <v>46233</v>
      </c>
      <c r="AG26" s="21">
        <f>D6L1737C24</f>
        <v>1.2950336001122058E-6</v>
      </c>
      <c r="AH26" s="16" t="s">
        <v>46234</v>
      </c>
      <c r="AI26" s="21">
        <f>D8L819C15*D8L608C1</f>
        <v>1.3750168990509943E-6</v>
      </c>
      <c r="AJ26" s="16" t="s">
        <v>46235</v>
      </c>
      <c r="AK26" s="21">
        <f>D6L1740C13</f>
        <v>3.9326096513997534E-8</v>
      </c>
      <c r="AL26" s="16" t="s">
        <v>46236</v>
      </c>
      <c r="AM26" s="21">
        <f>D8L819C17*D8L609C1</f>
        <v>4.0260733985742444E-8</v>
      </c>
      <c r="AN26" s="16" t="s">
        <v>46237</v>
      </c>
      <c r="AO26" s="21">
        <f>D6L1740C16</f>
        <v>1.0224785093639339E-7</v>
      </c>
      <c r="AP26" s="16" t="s">
        <v>46238</v>
      </c>
      <c r="AQ26" s="21">
        <f>D8L819C19*D8L609C1</f>
        <v>1.0467790836293014E-7</v>
      </c>
      <c r="AR26" s="16" t="s">
        <v>46239</v>
      </c>
      <c r="AS26" s="21">
        <f>D6L1740C21</f>
        <v>4.4116250074832162E-6</v>
      </c>
      <c r="AT26" s="16" t="s">
        <v>46240</v>
      </c>
      <c r="AU26" s="21">
        <f>D8L819C21*D8L609C1</f>
        <v>4.5164731975855089E-6</v>
      </c>
      <c r="AV26" s="16" t="s">
        <v>46241</v>
      </c>
      <c r="AW26" s="21">
        <f>D6L1740C24</f>
        <v>4.4116250074832171E-6</v>
      </c>
      <c r="AX26" s="16" t="s">
        <v>46242</v>
      </c>
      <c r="AY26" s="21">
        <f>D8L819C23*D8L609C1</f>
        <v>4.5164731975855098E-6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4.5358731683224143E-2</v>
      </c>
      <c r="F27" s="16" t="s">
        <v>46244</v>
      </c>
      <c r="G27" s="21">
        <f>D8L820C1*D8L607C1</f>
        <v>5.5043306619846535E-2</v>
      </c>
      <c r="H27" s="16" t="s">
        <v>46245</v>
      </c>
      <c r="I27" s="21">
        <f>D6L1924C4</f>
        <v>0.13378316584775338</v>
      </c>
      <c r="J27" s="16" t="s">
        <v>46246</v>
      </c>
      <c r="K27" s="21">
        <f>D8L820C3*D8L607C1</f>
        <v>0.16234730436819478</v>
      </c>
      <c r="L27" s="16" t="s">
        <v>46247</v>
      </c>
      <c r="M27" s="21">
        <f>D6L1924C7</f>
        <v>4.033306174604439</v>
      </c>
      <c r="N27" s="16" t="s">
        <v>46248</v>
      </c>
      <c r="O27" s="21">
        <f>D8L820C5*D8L607C1</f>
        <v>4.894460233388342</v>
      </c>
      <c r="P27" s="16" t="s">
        <v>46249</v>
      </c>
      <c r="Q27" s="21">
        <f>D6L1924C10</f>
        <v>5.4144120542492038</v>
      </c>
      <c r="R27" s="16" t="s">
        <v>46250</v>
      </c>
      <c r="S27" s="21">
        <f>D8L820C7*D8L607C1</f>
        <v>6.5704470078570774</v>
      </c>
      <c r="T27" s="16" t="s">
        <v>46251</v>
      </c>
      <c r="U27" s="21">
        <f>D6L1924C2</f>
        <v>-5.297108558014918E-2</v>
      </c>
      <c r="V27" s="16" t="s">
        <v>46252</v>
      </c>
      <c r="W27" s="21">
        <f>D8L820C9*D8L608C1</f>
        <v>-5.6242662605411019E-2</v>
      </c>
      <c r="X27" s="16" t="s">
        <v>46253</v>
      </c>
      <c r="Y27" s="21">
        <f>D6L1924C5</f>
        <v>-0.16344244703766192</v>
      </c>
      <c r="Z27" s="16" t="s">
        <v>46254</v>
      </c>
      <c r="AA27" s="21">
        <f>D8L820C11*D8L608C1</f>
        <v>-0.17353690798413293</v>
      </c>
      <c r="AB27" s="16" t="s">
        <v>46255</v>
      </c>
      <c r="AC27" s="21">
        <f>D6L1924C8</f>
        <v>8.072986031598882</v>
      </c>
      <c r="AD27" s="16" t="s">
        <v>46256</v>
      </c>
      <c r="AE27" s="21">
        <f>D8L820C13*D8L608C1</f>
        <v>8.5715862648577659</v>
      </c>
      <c r="AF27" s="16" t="s">
        <v>46257</v>
      </c>
      <c r="AG27" s="21">
        <f>D6L1924C11</f>
        <v>6.1252126131956812</v>
      </c>
      <c r="AH27" s="16" t="s">
        <v>46258</v>
      </c>
      <c r="AI27" s="21">
        <f>D8L820C15*D8L608C1</f>
        <v>6.5035153162779951</v>
      </c>
      <c r="AJ27" s="16" t="s">
        <v>46259</v>
      </c>
      <c r="AK27" s="21">
        <f>D6L1924C3</f>
        <v>3.7303174182967309E-2</v>
      </c>
      <c r="AL27" s="16" t="s">
        <v>46260</v>
      </c>
      <c r="AM27" s="21">
        <f>D8L820C17*D8L609C1</f>
        <v>3.8189734190112151E-2</v>
      </c>
      <c r="AN27" s="16" t="s">
        <v>46261</v>
      </c>
      <c r="AO27" s="21">
        <f>D6L1924C6</f>
        <v>0.10455598331209158</v>
      </c>
      <c r="AP27" s="16" t="s">
        <v>46262</v>
      </c>
      <c r="AQ27" s="21">
        <f>D8L820C19*D8L609C1</f>
        <v>0.10704089660278224</v>
      </c>
      <c r="AR27" s="16" t="s">
        <v>46263</v>
      </c>
      <c r="AS27" s="21">
        <f>D6L1924C9</f>
        <v>6.0330428900869668</v>
      </c>
      <c r="AT27" s="16" t="s">
        <v>46264</v>
      </c>
      <c r="AU27" s="21">
        <f>D8L820C21*D8L609C1</f>
        <v>6.1764262526262019</v>
      </c>
      <c r="AV27" s="16" t="s">
        <v>46265</v>
      </c>
      <c r="AW27" s="21">
        <f>D6L1924C12</f>
        <v>6.2978204995884841</v>
      </c>
      <c r="AX27" s="16" t="s">
        <v>46266</v>
      </c>
      <c r="AY27" s="21">
        <f>D8L820C23*D8L609C1</f>
        <v>6.4474966574330219</v>
      </c>
      <c r="AZ27" s="16" t="s">
        <v>46267</v>
      </c>
      <c r="BA27" s="21">
        <f>D6L1819C5/D6L1819C7</f>
        <v>3.0653722308821355E-2</v>
      </c>
      <c r="BB27" s="16" t="s">
        <v>46268</v>
      </c>
      <c r="BC27" s="21">
        <f>D8L820C25*D8L608C1</f>
        <v>3.2546944102295007E-2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2.868883861059057E-3</v>
      </c>
      <c r="F8" s="16" t="s">
        <v>46298</v>
      </c>
      <c r="G8" s="6">
        <f>D8L703C4</f>
        <v>6.0648982204486749E-4</v>
      </c>
      <c r="H8" s="16" t="s">
        <v>46299</v>
      </c>
      <c r="I8" s="6">
        <f>D8L703C6</f>
        <v>1.8836233988414521E-3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0.41292813888265334</v>
      </c>
      <c r="F10" s="16" t="s">
        <v>46304</v>
      </c>
      <c r="G10" s="6">
        <f>D8L710C4</f>
        <v>3.3459019349635767E-3</v>
      </c>
      <c r="H10" s="16" t="s">
        <v>46305</v>
      </c>
      <c r="I10" s="6">
        <f>D8L710C6</f>
        <v>1.202298498061648E-4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8.9301687189712879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7.2284155851485066</v>
      </c>
      <c r="F12" s="16" t="s">
        <v>46308</v>
      </c>
      <c r="G12" s="6">
        <f>D8L712C4</f>
        <v>0.12560477577824544</v>
      </c>
      <c r="H12" s="16" t="s">
        <v>46309</v>
      </c>
      <c r="I12" s="6">
        <f>D8L712C6</f>
        <v>0.64477701632131468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0.74952646488183627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16.621310364519047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5.6135321377140359</v>
      </c>
      <c r="F18" s="16" t="s">
        <v>46318</v>
      </c>
      <c r="G18" s="6">
        <f>D8L723C4</f>
        <v>0.52059758148582147</v>
      </c>
      <c r="H18" s="16" t="s">
        <v>46319</v>
      </c>
      <c r="I18" s="6">
        <f>D8L723C6</f>
        <v>2.1832148866242127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0.76014767184427201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1.8956611129114349</v>
      </c>
      <c r="F26" s="16" t="s">
        <v>46338</v>
      </c>
      <c r="G26" s="6">
        <f>D8L732C4</f>
        <v>3.9113074597015487</v>
      </c>
      <c r="H26" s="16" t="s">
        <v>46339</v>
      </c>
      <c r="I26" s="6">
        <f>D8L732C6</f>
        <v>3.6903920082391753E-2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72.816714109399726</v>
      </c>
      <c r="F27" s="16" t="s">
        <v>46341</v>
      </c>
      <c r="G27" s="6">
        <f>D8L730C4</f>
        <v>1.2484539052122074</v>
      </c>
      <c r="H27" s="16" t="s">
        <v>46342</v>
      </c>
      <c r="I27" s="6">
        <f>D8L730C6</f>
        <v>3.3633139609283771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0.31068824987647625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3.342212193948333E-2</v>
      </c>
      <c r="F9" s="16" t="s">
        <v>46384</v>
      </c>
      <c r="G9" s="6">
        <f>D8L802C10</f>
        <v>0.11316258512883924</v>
      </c>
      <c r="H9" s="16" t="s">
        <v>46385</v>
      </c>
      <c r="I9" s="6">
        <f>D8L802C18</f>
        <v>2.7007264010923165E-2</v>
      </c>
      <c r="J9" s="16" t="s">
        <v>46386</v>
      </c>
      <c r="K9" s="6">
        <f>D8L802C4</f>
        <v>8.6897517042656761E-2</v>
      </c>
      <c r="L9" s="16" t="s">
        <v>46387</v>
      </c>
      <c r="M9" s="6">
        <f>D8L802C12</f>
        <v>0.29422272133498251</v>
      </c>
      <c r="N9" s="16" t="s">
        <v>46388</v>
      </c>
      <c r="O9" s="6">
        <f>D8L802C20</f>
        <v>7.0218886428400296E-2</v>
      </c>
      <c r="P9" s="16" t="s">
        <v>46389</v>
      </c>
      <c r="Q9" s="6">
        <f>D8L802C6</f>
        <v>4.4967853077930107</v>
      </c>
      <c r="R9" s="16" t="s">
        <v>46390</v>
      </c>
      <c r="S9" s="6">
        <f>D8L802C14</f>
        <v>37.13989199984367</v>
      </c>
      <c r="T9" s="16" t="s">
        <v>46391</v>
      </c>
      <c r="U9" s="6">
        <f>D8L802C22</f>
        <v>5.0245237305068118</v>
      </c>
      <c r="V9" s="16" t="s">
        <v>46392</v>
      </c>
      <c r="W9" s="6">
        <f>D8L802C8</f>
        <v>4.4967853077930107</v>
      </c>
      <c r="X9" s="16" t="s">
        <v>46393</v>
      </c>
      <c r="Y9" s="6">
        <f>D8L802C16</f>
        <v>37.13989199984367</v>
      </c>
      <c r="Z9" s="16" t="s">
        <v>46394</v>
      </c>
      <c r="AA9" s="6">
        <f>D8L802C24</f>
        <v>5.0245237305068109</v>
      </c>
      <c r="AB9" s="16" t="s">
        <v>46395</v>
      </c>
      <c r="AC9" s="6">
        <f>D8L802C26</f>
        <v>0.30301041521163236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1.9583172694920994E-3</v>
      </c>
      <c r="F10" s="16" t="s">
        <v>46397</v>
      </c>
      <c r="G10" s="6">
        <f>D8L803C10</f>
        <v>6.9373619946169682E-2</v>
      </c>
      <c r="H10" s="16" t="s">
        <v>46398</v>
      </c>
      <c r="I10" s="6">
        <f>D8L803C18</f>
        <v>-9.8548261161480718E-4</v>
      </c>
      <c r="J10" s="16" t="s">
        <v>46399</v>
      </c>
      <c r="K10" s="6">
        <f>D8L803C4</f>
        <v>5.0916249006794532E-3</v>
      </c>
      <c r="L10" s="16" t="s">
        <v>46400</v>
      </c>
      <c r="M10" s="6">
        <f>D8L803C12</f>
        <v>0.18037141186004158</v>
      </c>
      <c r="N10" s="16" t="s">
        <v>46401</v>
      </c>
      <c r="O10" s="6">
        <f>D8L803C20</f>
        <v>-2.5622547901984977E-3</v>
      </c>
      <c r="P10" s="16" t="s">
        <v>46402</v>
      </c>
      <c r="Q10" s="6">
        <f>D8L803C6</f>
        <v>0.24805358473821393</v>
      </c>
      <c r="R10" s="16" t="s">
        <v>46403</v>
      </c>
      <c r="S10" s="6">
        <f>D8L803C14</f>
        <v>26.223126214557599</v>
      </c>
      <c r="T10" s="16" t="s">
        <v>46404</v>
      </c>
      <c r="U10" s="6">
        <f>D8L803C22</f>
        <v>-0.18278330003047177</v>
      </c>
      <c r="V10" s="16" t="s">
        <v>46405</v>
      </c>
      <c r="W10" s="6">
        <f>D8L803C8</f>
        <v>0.24805358473821393</v>
      </c>
      <c r="X10" s="16" t="s">
        <v>46406</v>
      </c>
      <c r="Y10" s="6">
        <f>D8L803C16</f>
        <v>26.223126214557599</v>
      </c>
      <c r="Z10" s="16" t="s">
        <v>46407</v>
      </c>
      <c r="AA10" s="6">
        <f>D8L803C24</f>
        <v>-0.1827833000304718</v>
      </c>
      <c r="AB10" s="16" t="s">
        <v>46408</v>
      </c>
      <c r="AC10" s="6">
        <f>D8L803C26</f>
        <v>0.2742298075941122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7.2652803635531782E-2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0.18889728945238213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26.100678335818664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26.100678335818664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3.916423806735643E-2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3.034979089104959E-2</v>
      </c>
      <c r="F12" s="16" t="s">
        <v>46423</v>
      </c>
      <c r="G12" s="6">
        <f>D8L805C10</f>
        <v>3.4046667308320365E-2</v>
      </c>
      <c r="H12" s="16" t="s">
        <v>46424</v>
      </c>
      <c r="I12" s="6">
        <f>D8L805C18</f>
        <v>9.1252423598385778E-3</v>
      </c>
      <c r="J12" s="16" t="s">
        <v>46425</v>
      </c>
      <c r="K12" s="6">
        <f>D8L805C4</f>
        <v>7.8909456316728951E-2</v>
      </c>
      <c r="L12" s="16" t="s">
        <v>46426</v>
      </c>
      <c r="M12" s="6">
        <f>D8L805C12</f>
        <v>8.8521335001632798E-2</v>
      </c>
      <c r="N12" s="16" t="s">
        <v>46427</v>
      </c>
      <c r="O12" s="6">
        <f>D8L805C20</f>
        <v>2.3725630135580301E-2</v>
      </c>
      <c r="P12" s="16" t="s">
        <v>46428</v>
      </c>
      <c r="Q12" s="6">
        <f>D8L805C6</f>
        <v>3.5249814991782498</v>
      </c>
      <c r="R12" s="16" t="s">
        <v>46429</v>
      </c>
      <c r="S12" s="6">
        <f>D8L805C14</f>
        <v>34.107231713756541</v>
      </c>
      <c r="T12" s="16" t="s">
        <v>46430</v>
      </c>
      <c r="U12" s="6">
        <f>D8L805C22</f>
        <v>1.6154225032671767</v>
      </c>
      <c r="V12" s="16" t="s">
        <v>46431</v>
      </c>
      <c r="W12" s="6">
        <f>D8L805C8</f>
        <v>3.5249814991782502</v>
      </c>
      <c r="X12" s="16" t="s">
        <v>46432</v>
      </c>
      <c r="Y12" s="6">
        <f>D8L805C16</f>
        <v>34.107231713756541</v>
      </c>
      <c r="Z12" s="16" t="s">
        <v>46433</v>
      </c>
      <c r="AA12" s="6">
        <f>D8L805C24</f>
        <v>1.615422503267177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6.1357433694329895E-2</v>
      </c>
      <c r="F13" s="16" t="s">
        <v>46436</v>
      </c>
      <c r="G13" s="6">
        <f>D8L806C10</f>
        <v>-8.3288613229970027E-2</v>
      </c>
      <c r="H13" s="16" t="s">
        <v>46437</v>
      </c>
      <c r="I13" s="6">
        <f>D8L806C18</f>
        <v>4.018191452370546E-2</v>
      </c>
      <c r="J13" s="16" t="s">
        <v>46438</v>
      </c>
      <c r="K13" s="6">
        <f>D8L806C4</f>
        <v>0.1595293276052579</v>
      </c>
      <c r="L13" s="16" t="s">
        <v>46439</v>
      </c>
      <c r="M13" s="6">
        <f>D8L806C12</f>
        <v>-0.21655039439792209</v>
      </c>
      <c r="N13" s="16" t="s">
        <v>46440</v>
      </c>
      <c r="O13" s="6">
        <f>D8L806C20</f>
        <v>0.10447297776163422</v>
      </c>
      <c r="P13" s="16" t="s">
        <v>46441</v>
      </c>
      <c r="Q13" s="6">
        <f>D8L806C6</f>
        <v>6.3199160526996954</v>
      </c>
      <c r="R13" s="16" t="s">
        <v>46442</v>
      </c>
      <c r="S13" s="6">
        <f>D8L806C14</f>
        <v>0.13405143290224195</v>
      </c>
      <c r="T13" s="16" t="s">
        <v>46443</v>
      </c>
      <c r="U13" s="6">
        <f>D8L806C22</f>
        <v>5.9520010106965024</v>
      </c>
      <c r="V13" s="16" t="s">
        <v>46444</v>
      </c>
      <c r="W13" s="6">
        <f>D8L806C8</f>
        <v>6.3199160526996945</v>
      </c>
      <c r="X13" s="16" t="s">
        <v>46445</v>
      </c>
      <c r="Y13" s="6">
        <f>D8L806C16</f>
        <v>0.13405143290224195</v>
      </c>
      <c r="Z13" s="16" t="s">
        <v>46446</v>
      </c>
      <c r="AA13" s="6">
        <f>D8L806C24</f>
        <v>5.9520010106965024</v>
      </c>
      <c r="AB13" s="16" t="s">
        <v>46447</v>
      </c>
      <c r="AC13" s="6">
        <f>D8L806C26</f>
        <v>3.6744058471240585E-5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9.0617259890331384E-2</v>
      </c>
      <c r="F14" s="16" t="s">
        <v>46449</v>
      </c>
      <c r="G14" s="6">
        <f>D8L807C10</f>
        <v>-2.6133129022818082E-2</v>
      </c>
      <c r="H14" s="16" t="s">
        <v>46450</v>
      </c>
      <c r="I14" s="6">
        <f>D8L807C18</f>
        <v>5.1519579261840406E-2</v>
      </c>
      <c r="J14" s="16" t="s">
        <v>46451</v>
      </c>
      <c r="K14" s="6">
        <f>D8L807C4</f>
        <v>0.23560487571486166</v>
      </c>
      <c r="L14" s="16" t="s">
        <v>46452</v>
      </c>
      <c r="M14" s="6">
        <f>D8L807C12</f>
        <v>-6.7946135459326887E-2</v>
      </c>
      <c r="N14" s="16" t="s">
        <v>46453</v>
      </c>
      <c r="O14" s="6">
        <f>D8L807C20</f>
        <v>0.13395090608078516</v>
      </c>
      <c r="P14" s="16" t="s">
        <v>46454</v>
      </c>
      <c r="Q14" s="6">
        <f>D8L807C6</f>
        <v>11.9442507258234</v>
      </c>
      <c r="R14" s="16" t="s">
        <v>46455</v>
      </c>
      <c r="S14" s="6">
        <f>D8L807C14</f>
        <v>34.333432214295847</v>
      </c>
      <c r="T14" s="16" t="s">
        <v>46456</v>
      </c>
      <c r="U14" s="6">
        <f>D8L807C22</f>
        <v>9.1971525559769383</v>
      </c>
      <c r="V14" s="16" t="s">
        <v>46457</v>
      </c>
      <c r="W14" s="6">
        <f>D8L807C8</f>
        <v>11.944250725823398</v>
      </c>
      <c r="X14" s="16" t="s">
        <v>46458</v>
      </c>
      <c r="Y14" s="6">
        <f>D8L807C16</f>
        <v>34.333432214295861</v>
      </c>
      <c r="Z14" s="16" t="s">
        <v>46459</v>
      </c>
      <c r="AA14" s="6">
        <f>D8L807C24</f>
        <v>9.19715255597694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2.8939867795458761E-3</v>
      </c>
      <c r="F15" s="16" t="s">
        <v>46462</v>
      </c>
      <c r="G15" s="6">
        <f>D8L808C10</f>
        <v>6.7629963697776893E-2</v>
      </c>
      <c r="H15" s="16" t="s">
        <v>46463</v>
      </c>
      <c r="I15" s="6">
        <f>D8L808C18</f>
        <v>2.7260608751741114E-5</v>
      </c>
      <c r="J15" s="16" t="s">
        <v>46464</v>
      </c>
      <c r="K15" s="6">
        <f>D8L808C4</f>
        <v>7.5243656268192743E-3</v>
      </c>
      <c r="L15" s="16" t="s">
        <v>46465</v>
      </c>
      <c r="M15" s="6">
        <f>D8L808C12</f>
        <v>0.17583790561421936</v>
      </c>
      <c r="N15" s="16" t="s">
        <v>46466</v>
      </c>
      <c r="O15" s="6">
        <f>D8L808C20</f>
        <v>7.0877582754526986E-5</v>
      </c>
      <c r="P15" s="16" t="s">
        <v>46467</v>
      </c>
      <c r="Q15" s="6">
        <f>D8L808C6</f>
        <v>0.70824177624108475</v>
      </c>
      <c r="R15" s="16" t="s">
        <v>46468</v>
      </c>
      <c r="S15" s="6">
        <f>D8L808C14</f>
        <v>3310.8952435157125</v>
      </c>
      <c r="T15" s="16" t="s">
        <v>46469</v>
      </c>
      <c r="U15" s="6">
        <f>D8L808C22</f>
        <v>6.1437721867163295E-3</v>
      </c>
      <c r="V15" s="16" t="s">
        <v>46470</v>
      </c>
      <c r="W15" s="6">
        <f>D8L808C8</f>
        <v>0.70824177624108497</v>
      </c>
      <c r="X15" s="16" t="s">
        <v>46471</v>
      </c>
      <c r="Y15" s="6">
        <f>D8L808C16</f>
        <v>3310.8952435157125</v>
      </c>
      <c r="Z15" s="16" t="s">
        <v>46472</v>
      </c>
      <c r="AA15" s="6">
        <f>D8L808C24</f>
        <v>6.1437721867163295E-3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0.12416282017307553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0.32282333244999661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99.870439366573819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99.870439366573819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0.10329204994040955</v>
      </c>
      <c r="F17" s="16" t="s">
        <v>46488</v>
      </c>
      <c r="G17" s="6">
        <f>D8L810C10</f>
        <v>-0.11018435514337235</v>
      </c>
      <c r="H17" s="16" t="s">
        <v>46489</v>
      </c>
      <c r="I17" s="6">
        <f>D8L810C18</f>
        <v>7.4682011981880812E-3</v>
      </c>
      <c r="J17" s="16" t="s">
        <v>46490</v>
      </c>
      <c r="K17" s="6">
        <f>D8L810C4</f>
        <v>0.26855932984506481</v>
      </c>
      <c r="L17" s="16" t="s">
        <v>46491</v>
      </c>
      <c r="M17" s="6">
        <f>D8L810C12</f>
        <v>-0.28647932337276816</v>
      </c>
      <c r="N17" s="16" t="s">
        <v>46492</v>
      </c>
      <c r="O17" s="6">
        <f>D8L810C20</f>
        <v>1.9417323115288918E-2</v>
      </c>
      <c r="P17" s="16" t="s">
        <v>46493</v>
      </c>
      <c r="Q17" s="6">
        <f>D8L810C6</f>
        <v>11.545823999328924</v>
      </c>
      <c r="R17" s="16" t="s">
        <v>46494</v>
      </c>
      <c r="S17" s="6">
        <f>D8L810C14</f>
        <v>28.067510836945328</v>
      </c>
      <c r="T17" s="16" t="s">
        <v>46495</v>
      </c>
      <c r="U17" s="6">
        <f>D8L810C22</f>
        <v>1.9408026405375929</v>
      </c>
      <c r="V17" s="16" t="s">
        <v>46496</v>
      </c>
      <c r="W17" s="6">
        <f>D8L810C8</f>
        <v>11.545823999328924</v>
      </c>
      <c r="X17" s="16" t="s">
        <v>46497</v>
      </c>
      <c r="Y17" s="6">
        <f>D8L810C16</f>
        <v>28.067510836945324</v>
      </c>
      <c r="Z17" s="16" t="s">
        <v>46498</v>
      </c>
      <c r="AA17" s="6">
        <f>D8L810C24</f>
        <v>1.9408026405375927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3.2940154253348342E-2</v>
      </c>
      <c r="H18" s="16" t="s">
        <v>46502</v>
      </c>
      <c r="I18" s="6">
        <f>D8L811C18</f>
        <v>1.6410225655538818E-2</v>
      </c>
      <c r="J18" s="16" t="s">
        <v>46503</v>
      </c>
      <c r="K18" s="6">
        <f>D8L811C4</f>
        <v>0</v>
      </c>
      <c r="L18" s="16" t="s">
        <v>46504</v>
      </c>
      <c r="M18" s="6">
        <f>D8L811C12</f>
        <v>8.5644401058705327E-2</v>
      </c>
      <c r="N18" s="16" t="s">
        <v>46505</v>
      </c>
      <c r="O18" s="6">
        <f>D8L811C20</f>
        <v>4.2666586704400516E-2</v>
      </c>
      <c r="P18" s="16" t="s">
        <v>46506</v>
      </c>
      <c r="Q18" s="6">
        <f>D8L811C6</f>
        <v>0</v>
      </c>
      <c r="R18" s="16" t="s">
        <v>46507</v>
      </c>
      <c r="S18" s="6">
        <f>D8L811C14</f>
        <v>31.456486627592039</v>
      </c>
      <c r="T18" s="16" t="s">
        <v>46508</v>
      </c>
      <c r="U18" s="6">
        <f>D8L811C22</f>
        <v>5.5466962617867317</v>
      </c>
      <c r="V18" s="16" t="s">
        <v>46509</v>
      </c>
      <c r="W18" s="6">
        <f>D8L811C8</f>
        <v>0</v>
      </c>
      <c r="X18" s="16" t="s">
        <v>46510</v>
      </c>
      <c r="Y18" s="6">
        <f>D8L811C16</f>
        <v>31.456486627592039</v>
      </c>
      <c r="Z18" s="16" t="s">
        <v>46511</v>
      </c>
      <c r="AA18" s="6">
        <f>D8L811C24</f>
        <v>5.5466962617867317</v>
      </c>
      <c r="AB18" s="16" t="s">
        <v>46512</v>
      </c>
      <c r="AC18" s="6">
        <f>D8L811C26</f>
        <v>0.16675395088303641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0.20088678111841943</v>
      </c>
      <c r="F19" s="16" t="s">
        <v>46514</v>
      </c>
      <c r="G19" s="6">
        <f>D8L812C10+D8L818C10</f>
        <v>-0.57243781800062221</v>
      </c>
      <c r="H19" s="16" t="s">
        <v>46515</v>
      </c>
      <c r="I19" s="6">
        <f>D8L812C18+D8L818C18</f>
        <v>0.41230798755251569</v>
      </c>
      <c r="J19" s="16" t="s">
        <v>46516</v>
      </c>
      <c r="K19" s="6">
        <f>D8L812C4+D8L818C4</f>
        <v>0.52230563090789095</v>
      </c>
      <c r="L19" s="16" t="s">
        <v>46517</v>
      </c>
      <c r="M19" s="6">
        <f>D8L812C12+D8L818C12</f>
        <v>-1.488338326801615</v>
      </c>
      <c r="N19" s="16" t="s">
        <v>46518</v>
      </c>
      <c r="O19" s="6">
        <f>D8L812C20+D8L818C20</f>
        <v>1.0720007676365397</v>
      </c>
      <c r="P19" s="16" t="s">
        <v>46519</v>
      </c>
      <c r="Q19" s="6">
        <f>D8L812C6+D8L818C6</f>
        <v>24.215363886513206</v>
      </c>
      <c r="R19" s="16" t="s">
        <v>46520</v>
      </c>
      <c r="S19" s="6">
        <f>D8L812C14+D8L818C14</f>
        <v>-17.841865621906869</v>
      </c>
      <c r="T19" s="16" t="s">
        <v>46521</v>
      </c>
      <c r="U19" s="6">
        <f>D8L812C22+D8L818C22</f>
        <v>72.466128900554622</v>
      </c>
      <c r="V19" s="16" t="s">
        <v>46522</v>
      </c>
      <c r="W19" s="6">
        <f>D8L812C8+D8L818C8</f>
        <v>24.215363886513206</v>
      </c>
      <c r="X19" s="16" t="s">
        <v>46523</v>
      </c>
      <c r="Y19" s="6">
        <f>D8L812C16+D8L818C16</f>
        <v>-17.841865621906877</v>
      </c>
      <c r="Z19" s="16" t="s">
        <v>46524</v>
      </c>
      <c r="AA19" s="6">
        <f>D8L812C24+D8L818C24</f>
        <v>72.466128900554608</v>
      </c>
      <c r="AB19" s="16" t="s">
        <v>46525</v>
      </c>
      <c r="AC19" s="6">
        <f>D8L812C26+D8L818C26</f>
        <v>0.24884389673902627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-4.0224150434536544E-3</v>
      </c>
      <c r="F20" s="16" t="s">
        <v>46527</v>
      </c>
      <c r="G20" s="6">
        <f>D8L813C10</f>
        <v>8.5346648479598858E-2</v>
      </c>
      <c r="H20" s="16" t="s">
        <v>46528</v>
      </c>
      <c r="I20" s="6">
        <f>D8L813C18</f>
        <v>9.5595740567030736E-4</v>
      </c>
      <c r="J20" s="16" t="s">
        <v>46529</v>
      </c>
      <c r="K20" s="6">
        <f>D8L813C4</f>
        <v>-1.0458279112979472E-2</v>
      </c>
      <c r="L20" s="16" t="s">
        <v>46530</v>
      </c>
      <c r="M20" s="6">
        <f>D8L813C12</f>
        <v>0.22190128604695711</v>
      </c>
      <c r="N20" s="16" t="s">
        <v>46531</v>
      </c>
      <c r="O20" s="6">
        <f>D8L813C20</f>
        <v>2.4854892547427998E-3</v>
      </c>
      <c r="P20" s="16" t="s">
        <v>46532</v>
      </c>
      <c r="Q20" s="6">
        <f>D8L813C6</f>
        <v>-0.56838030684238328</v>
      </c>
      <c r="R20" s="16" t="s">
        <v>46533</v>
      </c>
      <c r="S20" s="6">
        <f>D8L813C14</f>
        <v>27.307623279796623</v>
      </c>
      <c r="T20" s="16" t="s">
        <v>46534</v>
      </c>
      <c r="U20" s="6">
        <f>D8L813C22</f>
        <v>0.17862076553528972</v>
      </c>
      <c r="V20" s="16" t="s">
        <v>46535</v>
      </c>
      <c r="W20" s="6">
        <f>D8L813C8</f>
        <v>-0.56838030684238328</v>
      </c>
      <c r="X20" s="16" t="s">
        <v>46536</v>
      </c>
      <c r="Y20" s="6">
        <f>D8L813C16</f>
        <v>27.307623279796623</v>
      </c>
      <c r="Z20" s="16" t="s">
        <v>46537</v>
      </c>
      <c r="AA20" s="6">
        <f>D8L813C24</f>
        <v>0.17862076553528972</v>
      </c>
      <c r="AB20" s="16" t="s">
        <v>46538</v>
      </c>
      <c r="AC20" s="6">
        <f>D8L813C26</f>
        <v>0.35392052091205933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5.7977518912846242E-2</v>
      </c>
      <c r="F21" s="16" t="s">
        <v>46540</v>
      </c>
      <c r="G21" s="6">
        <f>D8L814C10</f>
        <v>-8.1922240763740481E-2</v>
      </c>
      <c r="H21" s="16" t="s">
        <v>46541</v>
      </c>
      <c r="I21" s="6">
        <f>D8L814C18</f>
        <v>3.660128983124529E-2</v>
      </c>
      <c r="J21" s="16" t="s">
        <v>46542</v>
      </c>
      <c r="K21" s="6">
        <f>D8L814C4</f>
        <v>0.15074154917340044</v>
      </c>
      <c r="L21" s="16" t="s">
        <v>46543</v>
      </c>
      <c r="M21" s="6">
        <f>D8L814C12</f>
        <v>-0.21299782598572548</v>
      </c>
      <c r="N21" s="16" t="s">
        <v>46544</v>
      </c>
      <c r="O21" s="6">
        <f>D8L814C20</f>
        <v>9.5163353561237868E-2</v>
      </c>
      <c r="P21" s="16" t="s">
        <v>46545</v>
      </c>
      <c r="Q21" s="6">
        <f>D8L814C6</f>
        <v>7.2804775876424248</v>
      </c>
      <c r="R21" s="16" t="s">
        <v>46546</v>
      </c>
      <c r="S21" s="6">
        <f>D8L814C14</f>
        <v>-3.1495701117111619</v>
      </c>
      <c r="T21" s="16" t="s">
        <v>46547</v>
      </c>
      <c r="U21" s="6">
        <f>D8L814C22</f>
        <v>6.8222963701969812</v>
      </c>
      <c r="V21" s="16" t="s">
        <v>46548</v>
      </c>
      <c r="W21" s="6">
        <f>D8L814C8</f>
        <v>7.2804775876424248</v>
      </c>
      <c r="X21" s="16" t="s">
        <v>46549</v>
      </c>
      <c r="Y21" s="6">
        <f>D8L814C16</f>
        <v>-3.1495701117111654</v>
      </c>
      <c r="Z21" s="16" t="s">
        <v>46550</v>
      </c>
      <c r="AA21" s="6">
        <f>D8L814C24</f>
        <v>6.8222963701969812</v>
      </c>
      <c r="AB21" s="16" t="s">
        <v>46551</v>
      </c>
      <c r="AC21" s="6">
        <f>D8L814C26</f>
        <v>0.25761171064955279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1.6122372273287239E-3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1.8303330553363572E-5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-7.6204038343588906E-3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-1.9813049969333075E-2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2.7476657429404443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2.7476657429404439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9.6595058186109972E-2</v>
      </c>
      <c r="H25" s="16" t="s">
        <v>46569</v>
      </c>
      <c r="I25" s="6">
        <f>D8L818C18</f>
        <v>0.40928562593521628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0.25114715128388515</v>
      </c>
      <c r="N25" s="16" t="s">
        <v>46572</v>
      </c>
      <c r="O25" s="6">
        <f>D8L818C20</f>
        <v>1.0641426274315613</v>
      </c>
      <c r="P25" s="16" t="s">
        <v>46573</v>
      </c>
      <c r="Q25" s="6">
        <f>D8L818C6</f>
        <v>0</v>
      </c>
      <c r="R25" s="16" t="s">
        <v>46574</v>
      </c>
      <c r="S25" s="6">
        <f>D8L818C14</f>
        <v>42.880381007126779</v>
      </c>
      <c r="T25" s="16" t="s">
        <v>46575</v>
      </c>
      <c r="U25" s="6">
        <f>D8L818C22</f>
        <v>72.109022723832254</v>
      </c>
      <c r="V25" s="16" t="s">
        <v>46576</v>
      </c>
      <c r="W25" s="6">
        <f>D8L818C8</f>
        <v>0</v>
      </c>
      <c r="X25" s="16" t="s">
        <v>46577</v>
      </c>
      <c r="Y25" s="6">
        <f>D8L818C16</f>
        <v>42.880381007126772</v>
      </c>
      <c r="Z25" s="16" t="s">
        <v>46578</v>
      </c>
      <c r="AA25" s="6">
        <f>D8L818C24</f>
        <v>72.10902272383224</v>
      </c>
      <c r="AB25" s="16" t="s">
        <v>46579</v>
      </c>
      <c r="AC25" s="6">
        <f>D8L818C26</f>
        <v>0.10638318114611284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4.3640649304094912E-6</v>
      </c>
      <c r="F26" s="16" t="s">
        <v>46581</v>
      </c>
      <c r="G26" s="6">
        <f>D8L819C10</f>
        <v>1.225717217323184E-8</v>
      </c>
      <c r="H26" s="16" t="s">
        <v>46582</v>
      </c>
      <c r="I26" s="6">
        <f>D8L819C18</f>
        <v>4.0260733985742444E-8</v>
      </c>
      <c r="J26" s="16" t="s">
        <v>46583</v>
      </c>
      <c r="K26" s="6">
        <f>D8L819C4</f>
        <v>1.1346568819064668E-5</v>
      </c>
      <c r="L26" s="16" t="s">
        <v>46584</v>
      </c>
      <c r="M26" s="6">
        <f>D8L819C12</f>
        <v>3.1868647650402787E-8</v>
      </c>
      <c r="N26" s="16" t="s">
        <v>46585</v>
      </c>
      <c r="O26" s="6">
        <f>D8L819C20</f>
        <v>1.0467790836293014E-7</v>
      </c>
      <c r="P26" s="16" t="s">
        <v>46586</v>
      </c>
      <c r="Q26" s="6">
        <f>D8L819C6</f>
        <v>5.0132517152344047E-4</v>
      </c>
      <c r="R26" s="16" t="s">
        <v>46587</v>
      </c>
      <c r="S26" s="6">
        <f>D8L819C14</f>
        <v>1.3750168990509939E-6</v>
      </c>
      <c r="T26" s="16" t="s">
        <v>46588</v>
      </c>
      <c r="U26" s="6">
        <f>D8L819C22</f>
        <v>4.5164731975855089E-6</v>
      </c>
      <c r="V26" s="16" t="s">
        <v>46589</v>
      </c>
      <c r="W26" s="6">
        <f>D8L819C8</f>
        <v>5.0132517152344047E-4</v>
      </c>
      <c r="X26" s="16" t="s">
        <v>46590</v>
      </c>
      <c r="Y26" s="6">
        <f>D8L819C16</f>
        <v>1.3750168990509943E-6</v>
      </c>
      <c r="Z26" s="16" t="s">
        <v>46591</v>
      </c>
      <c r="AA26" s="6">
        <f>D8L819C24</f>
        <v>4.5164731975855098E-6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5.5043306619846535E-2</v>
      </c>
      <c r="F27" s="16" t="s">
        <v>46594</v>
      </c>
      <c r="G27" s="6">
        <f>D8L820C10</f>
        <v>-5.6242662605411019E-2</v>
      </c>
      <c r="H27" s="16" t="s">
        <v>46595</v>
      </c>
      <c r="I27" s="6">
        <f>D8L820C18</f>
        <v>3.8189734190112151E-2</v>
      </c>
      <c r="J27" s="16" t="s">
        <v>46596</v>
      </c>
      <c r="K27" s="6">
        <f>D8L820C4</f>
        <v>0.16234730436819478</v>
      </c>
      <c r="L27" s="16" t="s">
        <v>46597</v>
      </c>
      <c r="M27" s="6">
        <f>D8L820C12</f>
        <v>-0.17353690798413293</v>
      </c>
      <c r="N27" s="16" t="s">
        <v>46598</v>
      </c>
      <c r="O27" s="6">
        <f>D8L820C20</f>
        <v>0.10704089660278224</v>
      </c>
      <c r="P27" s="16" t="s">
        <v>46599</v>
      </c>
      <c r="Q27" s="6">
        <f>D8L820C6</f>
        <v>4.894460233388342</v>
      </c>
      <c r="R27" s="16" t="s">
        <v>46600</v>
      </c>
      <c r="S27" s="6">
        <f>D8L820C14</f>
        <v>8.5715862648577659</v>
      </c>
      <c r="T27" s="16" t="s">
        <v>46601</v>
      </c>
      <c r="U27" s="6">
        <f>D8L820C22</f>
        <v>6.1764262526262019</v>
      </c>
      <c r="V27" s="16" t="s">
        <v>46602</v>
      </c>
      <c r="W27" s="6">
        <f>D8L820C8</f>
        <v>6.5704470078570774</v>
      </c>
      <c r="X27" s="16" t="s">
        <v>46603</v>
      </c>
      <c r="Y27" s="6">
        <f>D8L820C16</f>
        <v>6.5035153162779951</v>
      </c>
      <c r="Z27" s="16" t="s">
        <v>46604</v>
      </c>
      <c r="AA27" s="6">
        <f>D8L820C24</f>
        <v>6.4474966574330219</v>
      </c>
      <c r="AB27" s="16" t="s">
        <v>46605</v>
      </c>
      <c r="AC27" s="6">
        <f>D8L820C26</f>
        <v>3.2546944102295007E-2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0.20088678111841943</v>
      </c>
      <c r="F28" s="16" t="s">
        <v>46607</v>
      </c>
      <c r="G28" s="6">
        <f>E1L212C2</f>
        <v>-0.57243781800062221</v>
      </c>
      <c r="H28" s="16" t="s">
        <v>46608</v>
      </c>
      <c r="I28" s="6">
        <f>E1L212C3</f>
        <v>0.41230798755251569</v>
      </c>
      <c r="J28" s="16" t="s">
        <v>46609</v>
      </c>
      <c r="K28" s="6">
        <f>E1L212C4</f>
        <v>0.52230563090789095</v>
      </c>
      <c r="L28" s="16" t="s">
        <v>46610</v>
      </c>
      <c r="M28" s="6">
        <f>E1L212C5</f>
        <v>-1.488338326801615</v>
      </c>
      <c r="N28" s="16" t="s">
        <v>46611</v>
      </c>
      <c r="O28" s="6">
        <f>E1L212C6</f>
        <v>1.0720007676365397</v>
      </c>
      <c r="P28" s="16" t="s">
        <v>46612</v>
      </c>
      <c r="Q28" s="6">
        <f>E1L212C7</f>
        <v>24.215363886513206</v>
      </c>
      <c r="R28" s="16" t="s">
        <v>46613</v>
      </c>
      <c r="S28" s="6">
        <f>E1L212C8</f>
        <v>-17.841865621906869</v>
      </c>
      <c r="T28" s="16" t="s">
        <v>46614</v>
      </c>
      <c r="U28" s="6">
        <f>E1L212C9</f>
        <v>72.466128900554622</v>
      </c>
      <c r="V28" s="16" t="s">
        <v>46615</v>
      </c>
      <c r="W28" s="6">
        <f>E1L212C10</f>
        <v>24.215363886513206</v>
      </c>
      <c r="X28" s="16" t="s">
        <v>46616</v>
      </c>
      <c r="Y28" s="6">
        <f>E1L212C11</f>
        <v>-17.841865621906877</v>
      </c>
      <c r="Z28" s="16" t="s">
        <v>46617</v>
      </c>
      <c r="AA28" s="6">
        <f>E1L212C12</f>
        <v>72.466128900554608</v>
      </c>
      <c r="AB28" s="16" t="s">
        <v>46618</v>
      </c>
      <c r="AC28" s="6">
        <f>E1L212C13</f>
        <v>0.24884389673902627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2.0571428571428569</v>
      </c>
      <c r="H9" s="16" t="s">
        <v>46774</v>
      </c>
      <c r="I9" s="6">
        <f>B3L818C3</f>
        <v>2.03125</v>
      </c>
      <c r="J9" s="16" t="s">
        <v>12040</v>
      </c>
      <c r="K9" s="6">
        <f>B3L836C3</f>
        <v>2.0429184549356223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501.30463881436452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483.64070783244983</v>
      </c>
      <c r="AZ9" s="16" t="s">
        <v>46780</v>
      </c>
      <c r="BA9" s="6">
        <f>B6L202C35</f>
        <v>6.6484985084511043</v>
      </c>
      <c r="BB9" s="16" t="s">
        <v>46781</v>
      </c>
      <c r="BC9" s="6">
        <f>B6L202C36</f>
        <v>3.6566741796481081</v>
      </c>
      <c r="BD9" s="16" t="s">
        <v>46782</v>
      </c>
      <c r="BE9" s="6">
        <f>B6L202C37</f>
        <v>9.9727477626766561</v>
      </c>
      <c r="BF9" s="16" t="s">
        <v>46783</v>
      </c>
      <c r="BG9" s="6">
        <f>B6L202C38</f>
        <v>7.9781982101413256</v>
      </c>
      <c r="BH9" s="16" t="s">
        <v>46784</v>
      </c>
      <c r="BI9" s="6">
        <f>B6L202C39</f>
        <v>1.6621246271127761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2.0281571275126593</v>
      </c>
      <c r="H10" s="16" t="s">
        <v>46786</v>
      </c>
      <c r="I10" s="6">
        <f>B3L819C3</f>
        <v>1.786395004929346</v>
      </c>
      <c r="J10" s="16" t="s">
        <v>12079</v>
      </c>
      <c r="K10" s="6">
        <f>B3L837C3</f>
        <v>1.9823972134104622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501.30463881436452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428.28538571754262</v>
      </c>
      <c r="AZ10" s="16" t="s">
        <v>46792</v>
      </c>
      <c r="BA10" s="6">
        <f>B6L203C35</f>
        <v>6.6484985084511043</v>
      </c>
      <c r="BB10" s="16" t="s">
        <v>46793</v>
      </c>
      <c r="BC10" s="6">
        <f>B6L203C36</f>
        <v>3.6566741796481086</v>
      </c>
      <c r="BD10" s="16" t="s">
        <v>46794</v>
      </c>
      <c r="BE10" s="6">
        <f>B6L203C37</f>
        <v>9.9727477626766579</v>
      </c>
      <c r="BF10" s="16" t="s">
        <v>46795</v>
      </c>
      <c r="BG10" s="6">
        <f>B6L203C38</f>
        <v>7.9781982101413265</v>
      </c>
      <c r="BH10" s="16" t="s">
        <v>46796</v>
      </c>
      <c r="BI10" s="6">
        <f>B6L203C39</f>
        <v>1.6621246271127763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1.9633811412877633</v>
      </c>
      <c r="H11" s="16" t="s">
        <v>46798</v>
      </c>
      <c r="I11" s="6">
        <f>B3L820C3</f>
        <v>1.9895554181268467</v>
      </c>
      <c r="J11" s="16" t="s">
        <v>12118</v>
      </c>
      <c r="K11" s="6">
        <f>B3L838C3</f>
        <v>1.984744812114414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501.30463881436452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265.70159044541356</v>
      </c>
      <c r="AZ11" s="16" t="s">
        <v>46804</v>
      </c>
      <c r="BA11" s="6">
        <f>B6L204C35</f>
        <v>6.6484985084511043</v>
      </c>
      <c r="BB11" s="16" t="s">
        <v>46805</v>
      </c>
      <c r="BC11" s="6">
        <f>B6L204C36</f>
        <v>3.6566741796481086</v>
      </c>
      <c r="BD11" s="16" t="s">
        <v>46806</v>
      </c>
      <c r="BE11" s="6">
        <f>B6L204C37</f>
        <v>9.9727477626766614</v>
      </c>
      <c r="BF11" s="16" t="s">
        <v>46807</v>
      </c>
      <c r="BG11" s="6">
        <f>B6L204C38</f>
        <v>7.9781982101413274</v>
      </c>
      <c r="BH11" s="16" t="s">
        <v>46808</v>
      </c>
      <c r="BI11" s="6">
        <f>B6L204C39</f>
        <v>1.6621246271127761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1.9841435185185186</v>
      </c>
      <c r="H12" s="16" t="s">
        <v>46810</v>
      </c>
      <c r="I12" s="6">
        <f>B3L821C3</f>
        <v>1.9946428571428572</v>
      </c>
      <c r="J12" s="16" t="s">
        <v>12157</v>
      </c>
      <c r="K12" s="6">
        <f>B3L839C3</f>
        <v>1.9867132867132868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501.30463881436452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952.3382286050055</v>
      </c>
      <c r="AZ12" s="16" t="s">
        <v>46816</v>
      </c>
      <c r="BA12" s="6">
        <f>B6L205C35</f>
        <v>6.6484985084511052</v>
      </c>
      <c r="BB12" s="16" t="s">
        <v>46817</v>
      </c>
      <c r="BC12" s="6">
        <f>B6L205C36</f>
        <v>3.656674179648109</v>
      </c>
      <c r="BD12" s="16" t="s">
        <v>46818</v>
      </c>
      <c r="BE12" s="6">
        <f>B6L205C37</f>
        <v>9.9727477626766579</v>
      </c>
      <c r="BF12" s="16" t="s">
        <v>46819</v>
      </c>
      <c r="BG12" s="6">
        <f>B6L205C38</f>
        <v>7.9781982101413274</v>
      </c>
      <c r="BH12" s="16" t="s">
        <v>46820</v>
      </c>
      <c r="BI12" s="6">
        <f>B6L205C39</f>
        <v>1.6621246271127763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1.8889291696877266</v>
      </c>
      <c r="H13" s="16" t="s">
        <v>46822</v>
      </c>
      <c r="I13" s="6">
        <f>B3L822C3</f>
        <v>1.9838660638099628</v>
      </c>
      <c r="J13" s="16" t="s">
        <v>12196</v>
      </c>
      <c r="K13" s="6">
        <f>B3L840C3</f>
        <v>1.9421279121531385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501.30463881436452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390.86633458568298</v>
      </c>
      <c r="AZ13" s="16" t="s">
        <v>46828</v>
      </c>
      <c r="BA13" s="6">
        <f>B6L206C35</f>
        <v>6.6484985084511052</v>
      </c>
      <c r="BB13" s="16" t="s">
        <v>46829</v>
      </c>
      <c r="BC13" s="6">
        <f>B6L206C36</f>
        <v>3.6566741796481081</v>
      </c>
      <c r="BD13" s="16" t="s">
        <v>46830</v>
      </c>
      <c r="BE13" s="6">
        <f>B6L206C37</f>
        <v>9.9727477626766596</v>
      </c>
      <c r="BF13" s="16" t="s">
        <v>46831</v>
      </c>
      <c r="BG13" s="6">
        <f>B6L206C38</f>
        <v>7.9781982101413265</v>
      </c>
      <c r="BH13" s="16" t="s">
        <v>46832</v>
      </c>
      <c r="BI13" s="6">
        <f>B6L206C39</f>
        <v>1.6621246271127765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2.0817425354870291</v>
      </c>
      <c r="H14" s="16" t="s">
        <v>46834</v>
      </c>
      <c r="I14" s="6">
        <f>B3L823C3</f>
        <v>2.2250000000000001</v>
      </c>
      <c r="J14" s="16" t="s">
        <v>12235</v>
      </c>
      <c r="K14" s="6">
        <f>B3L841C3</f>
        <v>2.0871408384361754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501.30463881436452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282.81131743627276</v>
      </c>
      <c r="AZ14" s="16" t="s">
        <v>46840</v>
      </c>
      <c r="BA14" s="6">
        <f>B6L207C35</f>
        <v>6.6484985084511052</v>
      </c>
      <c r="BB14" s="16" t="s">
        <v>46841</v>
      </c>
      <c r="BC14" s="6">
        <f>B6L207C36</f>
        <v>3.6566741796481086</v>
      </c>
      <c r="BD14" s="16" t="s">
        <v>46842</v>
      </c>
      <c r="BE14" s="6">
        <f>B6L207C37</f>
        <v>9.9727477626766596</v>
      </c>
      <c r="BF14" s="16" t="s">
        <v>46843</v>
      </c>
      <c r="BG14" s="6">
        <f>B6L207C38</f>
        <v>7.9781982101413274</v>
      </c>
      <c r="BH14" s="16" t="s">
        <v>46844</v>
      </c>
      <c r="BI14" s="6">
        <f>B6L207C39</f>
        <v>1.6621246271127763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2.1379310344827589</v>
      </c>
      <c r="H15" s="16" t="s">
        <v>46846</v>
      </c>
      <c r="I15" s="6">
        <f>B3L824C3</f>
        <v>2.0097148229395172</v>
      </c>
      <c r="J15" s="16" t="s">
        <v>12274</v>
      </c>
      <c r="K15" s="6">
        <f>B3L842C3</f>
        <v>2.0108695652173916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501.30463881436452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1.6621246271127763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1.9523809523809523</v>
      </c>
      <c r="H16" s="16" t="s">
        <v>46858</v>
      </c>
      <c r="I16" s="6">
        <f>B3L825C3</f>
        <v>2.1645161290322581</v>
      </c>
      <c r="J16" s="16" t="s">
        <v>12313</v>
      </c>
      <c r="K16" s="6">
        <f>B3L843C3</f>
        <v>2.1531806615776081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501.30463881436447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142.40244264468782</v>
      </c>
      <c r="AZ16" s="16" t="s">
        <v>46864</v>
      </c>
      <c r="BA16" s="6">
        <f>B6L209C35</f>
        <v>6.6484985084511052</v>
      </c>
      <c r="BB16" s="16" t="s">
        <v>46865</v>
      </c>
      <c r="BC16" s="6">
        <f>B6L209C36</f>
        <v>3.656674179648109</v>
      </c>
      <c r="BD16" s="16" t="s">
        <v>46866</v>
      </c>
      <c r="BE16" s="6">
        <f>B6L209C37</f>
        <v>9.9727477626766579</v>
      </c>
      <c r="BF16" s="16" t="s">
        <v>46867</v>
      </c>
      <c r="BG16" s="6">
        <f>B6L209C38</f>
        <v>7.9781982101413274</v>
      </c>
      <c r="BH16" s="16" t="s">
        <v>46868</v>
      </c>
      <c r="BI16" s="6">
        <f>B6L209C39</f>
        <v>1.6621246271127763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1.9174917491749175</v>
      </c>
      <c r="H17" s="16" t="s">
        <v>46870</v>
      </c>
      <c r="I17" s="6">
        <f>B3L826C3</f>
        <v>2.2124999999999999</v>
      </c>
      <c r="J17" s="16" t="s">
        <v>12352</v>
      </c>
      <c r="K17" s="6">
        <f>B3L844C3</f>
        <v>1.9791122715404699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501.30463881436452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336.80492836567254</v>
      </c>
      <c r="AZ17" s="16" t="s">
        <v>46876</v>
      </c>
      <c r="BA17" s="6">
        <f>B6L210C35</f>
        <v>6.6484985084511052</v>
      </c>
      <c r="BB17" s="16" t="s">
        <v>46877</v>
      </c>
      <c r="BC17" s="6">
        <f>B6L210C36</f>
        <v>3.6566741796481086</v>
      </c>
      <c r="BD17" s="16" t="s">
        <v>46878</v>
      </c>
      <c r="BE17" s="6">
        <f>B6L210C37</f>
        <v>9.9727477626766596</v>
      </c>
      <c r="BF17" s="16" t="s">
        <v>46879</v>
      </c>
      <c r="BG17" s="6">
        <f>B6L210C38</f>
        <v>7.9781982101413282</v>
      </c>
      <c r="BH17" s="16" t="s">
        <v>46880</v>
      </c>
      <c r="BI17" s="6">
        <f>B6L210C39</f>
        <v>1.6621246271127763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1.0400708870729547</v>
      </c>
      <c r="H18" s="16" t="s">
        <v>46882</v>
      </c>
      <c r="I18" s="6">
        <f>B3L827C3</f>
        <v>1.0535135765062347</v>
      </c>
      <c r="J18" s="16" t="s">
        <v>12391</v>
      </c>
      <c r="K18" s="6">
        <f>B3L845C3</f>
        <v>1.050940409332479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501.30463881436452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3193478.3327829894</v>
      </c>
      <c r="AZ18" s="16" t="s">
        <v>46888</v>
      </c>
      <c r="BA18" s="6">
        <f>B6L211C35</f>
        <v>6.6484985084511052</v>
      </c>
      <c r="BB18" s="16" t="s">
        <v>46889</v>
      </c>
      <c r="BC18" s="6">
        <f>B6L211C36</f>
        <v>3.656674179648109</v>
      </c>
      <c r="BD18" s="16" t="s">
        <v>46890</v>
      </c>
      <c r="BE18" s="6">
        <f>B6L211C37</f>
        <v>9.9727477626766561</v>
      </c>
      <c r="BF18" s="16" t="s">
        <v>46891</v>
      </c>
      <c r="BG18" s="6">
        <f>B6L211C38</f>
        <v>7.9781982101413274</v>
      </c>
      <c r="BH18" s="16" t="s">
        <v>46892</v>
      </c>
      <c r="BI18" s="6">
        <f>B6L211C39</f>
        <v>1.6621246271127763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1.5234375</v>
      </c>
      <c r="H19" s="16" t="s">
        <v>46894</v>
      </c>
      <c r="I19" s="6">
        <f>B3L828C3</f>
        <v>1.4597722960151802</v>
      </c>
      <c r="J19" s="16" t="s">
        <v>12430</v>
      </c>
      <c r="K19" s="6">
        <f>B3L846C3</f>
        <v>1.4664196859492895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501.30463881436452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818.19276747983952</v>
      </c>
      <c r="AZ19" s="16" t="s">
        <v>46900</v>
      </c>
      <c r="BA19" s="6">
        <f>B6L212C35</f>
        <v>6.6484985084511052</v>
      </c>
      <c r="BB19" s="16" t="s">
        <v>46901</v>
      </c>
      <c r="BC19" s="6">
        <f>B6L212C36</f>
        <v>3.6566741796481086</v>
      </c>
      <c r="BD19" s="16" t="s">
        <v>46902</v>
      </c>
      <c r="BE19" s="6">
        <f>B6L212C37</f>
        <v>9.9727477626766596</v>
      </c>
      <c r="BF19" s="16" t="s">
        <v>46903</v>
      </c>
      <c r="BG19" s="6">
        <f>B6L212C38</f>
        <v>7.9781982101413274</v>
      </c>
      <c r="BH19" s="16" t="s">
        <v>46904</v>
      </c>
      <c r="BI19" s="6">
        <f>B6L212C39</f>
        <v>1.6621246271127763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2.5803571428571428</v>
      </c>
      <c r="H20" s="16" t="s">
        <v>46906</v>
      </c>
      <c r="I20" s="6">
        <f>B3L829C3</f>
        <v>3</v>
      </c>
      <c r="J20" s="16" t="s">
        <v>12469</v>
      </c>
      <c r="K20" s="6">
        <f>B3L847C3</f>
        <v>2.5913043478260871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501.30463881436447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513.39285714285711</v>
      </c>
      <c r="AZ20" s="16" t="s">
        <v>46912</v>
      </c>
      <c r="BA20" s="6">
        <f>B6L213C35</f>
        <v>6.6484985084511043</v>
      </c>
      <c r="BB20" s="16" t="s">
        <v>46913</v>
      </c>
      <c r="BC20" s="6">
        <f>B6L213C36</f>
        <v>3.656674179648109</v>
      </c>
      <c r="BD20" s="16" t="s">
        <v>46914</v>
      </c>
      <c r="BE20" s="6">
        <f>B6L213C37</f>
        <v>9.9727477626766579</v>
      </c>
      <c r="BF20" s="16" t="s">
        <v>46915</v>
      </c>
      <c r="BG20" s="6">
        <f>B6L213C38</f>
        <v>7.9781982101413282</v>
      </c>
      <c r="BH20" s="16" t="s">
        <v>46916</v>
      </c>
      <c r="BI20" s="6">
        <f>B6L213C39</f>
        <v>1.6621246271127768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2.0434695311715689</v>
      </c>
      <c r="H21" s="16" t="s">
        <v>46918</v>
      </c>
      <c r="I21" s="6">
        <f>B3L830C3</f>
        <v>1.8507330860272035</v>
      </c>
      <c r="J21" s="16" t="s">
        <v>12508</v>
      </c>
      <c r="K21" s="6">
        <f>B3L848C3</f>
        <v>1.9736269363717835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501.30463881436447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515.85069988693613</v>
      </c>
      <c r="AZ21" s="16" t="s">
        <v>46924</v>
      </c>
      <c r="BA21" s="6">
        <f>B6L214C35</f>
        <v>6.6484985084511052</v>
      </c>
      <c r="BB21" s="16" t="s">
        <v>46925</v>
      </c>
      <c r="BC21" s="6">
        <f>B6L214C36</f>
        <v>3.6566741796481086</v>
      </c>
      <c r="BD21" s="16" t="s">
        <v>46926</v>
      </c>
      <c r="BE21" s="6">
        <f>B6L214C37</f>
        <v>9.9727477626766596</v>
      </c>
      <c r="BF21" s="16" t="s">
        <v>46927</v>
      </c>
      <c r="BG21" s="6">
        <f>B6L214C38</f>
        <v>7.9781982101413256</v>
      </c>
      <c r="BH21" s="16" t="s">
        <v>46928</v>
      </c>
      <c r="BI21" s="6">
        <f>B6L214C39</f>
        <v>1.6621246271127765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2.0486559783042195</v>
      </c>
      <c r="J22" s="16" t="s">
        <v>46930</v>
      </c>
      <c r="K22" s="6">
        <f>B3L849C3</f>
        <v>2.0486559783042195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2.1272167216721671</v>
      </c>
      <c r="J23" s="16" t="s">
        <v>46932</v>
      </c>
      <c r="K23" s="6">
        <f>B3L850C3</f>
        <v>2.1272167216721671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2.17989417989418</v>
      </c>
      <c r="H24" s="16" t="s">
        <v>46934</v>
      </c>
      <c r="I24" s="6">
        <f>B3L833C3</f>
        <v>1.7848101265822784</v>
      </c>
      <c r="J24" s="16" t="s">
        <v>12547</v>
      </c>
      <c r="K24" s="6">
        <f>B3L852C3</f>
        <v>2.1201435909800219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501.30463881436452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377.63933832536384</v>
      </c>
      <c r="AZ24" s="16" t="s">
        <v>46940</v>
      </c>
      <c r="BA24" s="6">
        <f>B6L215C35</f>
        <v>6.6484985084511052</v>
      </c>
      <c r="BB24" s="16" t="s">
        <v>46941</v>
      </c>
      <c r="BC24" s="6">
        <f>B6L215C36</f>
        <v>3.656674179648109</v>
      </c>
      <c r="BD24" s="16" t="s">
        <v>46942</v>
      </c>
      <c r="BE24" s="6">
        <f>B6L215C37</f>
        <v>9.9727477626766579</v>
      </c>
      <c r="BF24" s="16" t="s">
        <v>46943</v>
      </c>
      <c r="BG24" s="6">
        <f>B6L215C38</f>
        <v>7.9781982101413282</v>
      </c>
      <c r="BH24" s="16" t="s">
        <v>46944</v>
      </c>
      <c r="BI24" s="6">
        <f>B6L215C39</f>
        <v>1.6621246271127765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1.8532725709633979</v>
      </c>
      <c r="H25" s="16" t="s">
        <v>46946</v>
      </c>
      <c r="I25" s="6">
        <f>B3L834C3</f>
        <v>1.8868669605875388</v>
      </c>
      <c r="J25" s="16" t="s">
        <v>46947</v>
      </c>
      <c r="K25" s="6">
        <f>B3L853C3</f>
        <v>1.8777378072732536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501.30463881436452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424.516716805957</v>
      </c>
      <c r="AZ25" s="16" t="s">
        <v>46953</v>
      </c>
      <c r="BA25" s="6">
        <f>IF(B6L216C3=0,0,B6L216C29/B6L216C3)</f>
        <v>6.6484985084511061</v>
      </c>
      <c r="BB25" s="16" t="s">
        <v>46954</v>
      </c>
      <c r="BC25" s="6">
        <f>IF(B6L216C8=0,0,B6L216C30/B6L216C8)</f>
        <v>3.6566741796481081</v>
      </c>
      <c r="BD25" s="16" t="s">
        <v>46955</v>
      </c>
      <c r="BE25" s="6">
        <f>IF(B6L216C13=0,0,B6L216C31/B6L216C13)</f>
        <v>9.9727477626766632</v>
      </c>
      <c r="BF25" s="16" t="s">
        <v>46956</v>
      </c>
      <c r="BG25" s="6">
        <f>IF(B6L216C18=0,0,B6L216C32/B6L216C18)</f>
        <v>7.9781982101413265</v>
      </c>
      <c r="BH25" s="16" t="s">
        <v>46957</v>
      </c>
      <c r="BI25" s="6">
        <f>IF(B6L216C24=0,0,B6L216C33/B6L216C24)</f>
        <v>1.6621246271127765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54.10615226953098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2.2014225443629938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1.8189182999247051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2.3152234771953082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8238.7074101529251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3148.8883167350505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7167.8920622582591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43482.146586273549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40141.375503405463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83623.522089679012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10829.705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7.7216805157369484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1.1502257901988726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1.5281793182297243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2.868883861059057E-3</v>
      </c>
    </row>
    <row r="9" spans="1:7" x14ac:dyDescent="0.2">
      <c r="A9" s="11">
        <f>CURRENT_YEAR</f>
        <v>2014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6.0648982204486749E-4</v>
      </c>
    </row>
    <row r="10" spans="1:7" x14ac:dyDescent="0.2">
      <c r="A10" s="11">
        <f>CURRENT_YEAR</f>
        <v>2014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1.8836233988414521E-3</v>
      </c>
    </row>
    <row r="11" spans="1:7" x14ac:dyDescent="0.2">
      <c r="A11" s="11">
        <f>CURRENT_YEAR</f>
        <v>2014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0.41292813888265334</v>
      </c>
    </row>
    <row r="15" spans="1:7" x14ac:dyDescent="0.2">
      <c r="A15" s="11">
        <f>CURRENT_YEAR</f>
        <v>2014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3.3459019349635767E-3</v>
      </c>
    </row>
    <row r="16" spans="1:7" x14ac:dyDescent="0.2">
      <c r="A16" s="11">
        <f>CURRENT_YEAR</f>
        <v>2014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1.202298498061648E-4</v>
      </c>
    </row>
    <row r="17" spans="1:7" x14ac:dyDescent="0.2">
      <c r="A17" s="11">
        <f>CURRENT_YEAR</f>
        <v>2014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8.9301687189712879</v>
      </c>
    </row>
    <row r="18" spans="1:7" x14ac:dyDescent="0.2">
      <c r="A18" s="11">
        <f>CURRENT_YEAR</f>
        <v>2014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7.2284155851485066</v>
      </c>
    </row>
    <row r="21" spans="1:7" x14ac:dyDescent="0.2">
      <c r="A21" s="11">
        <f>CURRENT_YEAR</f>
        <v>2014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0.12560477577824544</v>
      </c>
    </row>
    <row r="22" spans="1:7" x14ac:dyDescent="0.2">
      <c r="A22" s="11">
        <f>CURRENT_YEAR</f>
        <v>2014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0.64477701632131468</v>
      </c>
    </row>
    <row r="23" spans="1:7" x14ac:dyDescent="0.2">
      <c r="A23" s="11">
        <f>CURRENT_YEAR</f>
        <v>2014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0.74952646488183627</v>
      </c>
    </row>
    <row r="24" spans="1:7" x14ac:dyDescent="0.2">
      <c r="A24" s="11">
        <f>CURRENT_YEAR</f>
        <v>2014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16.621310364519047</v>
      </c>
    </row>
    <row r="33" spans="1:7" x14ac:dyDescent="0.2">
      <c r="A33" s="11">
        <f>CURRENT_YEAR</f>
        <v>2014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5.6135321377140359</v>
      </c>
    </row>
    <row r="39" spans="1:7" x14ac:dyDescent="0.2">
      <c r="A39" s="11">
        <f>CURRENT_YEAR</f>
        <v>2014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0.52059758148582147</v>
      </c>
    </row>
    <row r="40" spans="1:7" x14ac:dyDescent="0.2">
      <c r="A40" s="11">
        <f>CURRENT_YEAR</f>
        <v>2014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2.1832148866242127</v>
      </c>
    </row>
    <row r="41" spans="1:7" x14ac:dyDescent="0.2">
      <c r="A41" s="11">
        <f>CURRENT_YEAR</f>
        <v>2014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2014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2014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2014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2014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2014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2014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2014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2014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2014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2014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2014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2014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0.76014767184427201</v>
      </c>
    </row>
    <row r="62" spans="1:7" x14ac:dyDescent="0.2">
      <c r="A62" s="11">
        <f>CURRENT_YEAR</f>
        <v>2014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1.8956611129114349</v>
      </c>
    </row>
    <row r="63" spans="1:7" x14ac:dyDescent="0.2">
      <c r="A63" s="11">
        <f>CURRENT_YEAR</f>
        <v>2014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3.9113074597015487</v>
      </c>
    </row>
    <row r="64" spans="1:7" x14ac:dyDescent="0.2">
      <c r="A64" s="11">
        <f>CURRENT_YEAR</f>
        <v>2014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3.6903920082391753E-2</v>
      </c>
    </row>
    <row r="65" spans="1:7" x14ac:dyDescent="0.2">
      <c r="A65" s="11">
        <f>CURRENT_YEAR</f>
        <v>2014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72.816714109399726</v>
      </c>
    </row>
    <row r="66" spans="1:7" x14ac:dyDescent="0.2">
      <c r="A66" s="11">
        <f>CURRENT_YEAR</f>
        <v>2014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1.2484539052122074</v>
      </c>
    </row>
    <row r="67" spans="1:7" x14ac:dyDescent="0.2">
      <c r="A67" s="11">
        <f>CURRENT_YEAR</f>
        <v>2014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3.3633139609283771</v>
      </c>
    </row>
    <row r="68" spans="1:7" x14ac:dyDescent="0.2">
      <c r="A68" s="11">
        <f>CURRENT_YEAR</f>
        <v>2014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0.31068824987647625</v>
      </c>
    </row>
    <row r="69" spans="1:7" x14ac:dyDescent="0.2">
      <c r="A69" s="11">
        <f>CURRENT_YEAR</f>
        <v>2014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2014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3.342212193948333E-2</v>
      </c>
    </row>
    <row r="88" spans="1:7" x14ac:dyDescent="0.2">
      <c r="A88" s="11">
        <f>CURRENT_YEAR</f>
        <v>2014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0.11316258512883924</v>
      </c>
    </row>
    <row r="89" spans="1:7" x14ac:dyDescent="0.2">
      <c r="A89" s="11">
        <f>CURRENT_YEAR</f>
        <v>2014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2.7007264010923165E-2</v>
      </c>
    </row>
    <row r="90" spans="1:7" x14ac:dyDescent="0.2">
      <c r="A90" s="11">
        <f>CURRENT_YEAR</f>
        <v>2014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8.6897517042656761E-2</v>
      </c>
    </row>
    <row r="91" spans="1:7" x14ac:dyDescent="0.2">
      <c r="A91" s="11">
        <f>CURRENT_YEAR</f>
        <v>2014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0.29422272133498251</v>
      </c>
    </row>
    <row r="92" spans="1:7" x14ac:dyDescent="0.2">
      <c r="A92" s="11">
        <f>CURRENT_YEAR</f>
        <v>2014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7.0218886428400296E-2</v>
      </c>
    </row>
    <row r="93" spans="1:7" x14ac:dyDescent="0.2">
      <c r="A93" s="11">
        <f>CURRENT_YEAR</f>
        <v>2014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4.4967853077930107</v>
      </c>
    </row>
    <row r="94" spans="1:7" x14ac:dyDescent="0.2">
      <c r="A94" s="11">
        <f>CURRENT_YEAR</f>
        <v>2014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37.13989199984367</v>
      </c>
    </row>
    <row r="95" spans="1:7" x14ac:dyDescent="0.2">
      <c r="A95" s="11">
        <f>CURRENT_YEAR</f>
        <v>2014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5.0245237305068118</v>
      </c>
    </row>
    <row r="96" spans="1:7" x14ac:dyDescent="0.2">
      <c r="A96" s="11">
        <f>CURRENT_YEAR</f>
        <v>2014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4.4967853077930107</v>
      </c>
    </row>
    <row r="97" spans="1:7" x14ac:dyDescent="0.2">
      <c r="A97" s="11">
        <f>CURRENT_YEAR</f>
        <v>2014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37.13989199984367</v>
      </c>
    </row>
    <row r="98" spans="1:7" x14ac:dyDescent="0.2">
      <c r="A98" s="11">
        <f>CURRENT_YEAR</f>
        <v>2014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5.0245237305068109</v>
      </c>
    </row>
    <row r="99" spans="1:7" x14ac:dyDescent="0.2">
      <c r="A99" s="11">
        <f>CURRENT_YEAR</f>
        <v>2014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0.30301041521163236</v>
      </c>
    </row>
    <row r="100" spans="1:7" x14ac:dyDescent="0.2">
      <c r="A100" s="11">
        <f>CURRENT_YEAR</f>
        <v>2014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1.9583172694920994E-3</v>
      </c>
    </row>
    <row r="101" spans="1:7" x14ac:dyDescent="0.2">
      <c r="A101" s="11">
        <f>CURRENT_YEAR</f>
        <v>2014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6.9373619946169682E-2</v>
      </c>
    </row>
    <row r="102" spans="1:7" x14ac:dyDescent="0.2">
      <c r="A102" s="11">
        <f>CURRENT_YEAR</f>
        <v>2014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-9.8548261161480718E-4</v>
      </c>
    </row>
    <row r="103" spans="1:7" x14ac:dyDescent="0.2">
      <c r="A103" s="11">
        <f>CURRENT_YEAR</f>
        <v>2014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5.0916249006794532E-3</v>
      </c>
    </row>
    <row r="104" spans="1:7" x14ac:dyDescent="0.2">
      <c r="A104" s="11">
        <f>CURRENT_YEAR</f>
        <v>2014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0.18037141186004158</v>
      </c>
    </row>
    <row r="105" spans="1:7" x14ac:dyDescent="0.2">
      <c r="A105" s="11">
        <f>CURRENT_YEAR</f>
        <v>2014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-2.5622547901984977E-3</v>
      </c>
    </row>
    <row r="106" spans="1:7" x14ac:dyDescent="0.2">
      <c r="A106" s="11">
        <f>CURRENT_YEAR</f>
        <v>2014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0.24805358473821393</v>
      </c>
    </row>
    <row r="107" spans="1:7" x14ac:dyDescent="0.2">
      <c r="A107" s="11">
        <f>CURRENT_YEAR</f>
        <v>2014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26.223126214557599</v>
      </c>
    </row>
    <row r="108" spans="1:7" x14ac:dyDescent="0.2">
      <c r="A108" s="11">
        <f>CURRENT_YEAR</f>
        <v>2014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-0.18278330003047177</v>
      </c>
    </row>
    <row r="109" spans="1:7" x14ac:dyDescent="0.2">
      <c r="A109" s="11">
        <f>CURRENT_YEAR</f>
        <v>2014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0.24805358473821393</v>
      </c>
    </row>
    <row r="110" spans="1:7" x14ac:dyDescent="0.2">
      <c r="A110" s="11">
        <f>CURRENT_YEAR</f>
        <v>2014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26.223126214557599</v>
      </c>
    </row>
    <row r="111" spans="1:7" x14ac:dyDescent="0.2">
      <c r="A111" s="11">
        <f>CURRENT_YEAR</f>
        <v>2014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-0.1827833000304718</v>
      </c>
    </row>
    <row r="112" spans="1:7" x14ac:dyDescent="0.2">
      <c r="A112" s="11">
        <f>CURRENT_YEAR</f>
        <v>2014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0.2742298075941122</v>
      </c>
    </row>
    <row r="113" spans="1:7" x14ac:dyDescent="0.2">
      <c r="A113" s="11">
        <f>CURRENT_YEAR</f>
        <v>2014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2">
      <c r="A114" s="11">
        <f>CURRENT_YEAR</f>
        <v>2014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7.2652803635531782E-2</v>
      </c>
    </row>
    <row r="115" spans="1:7" x14ac:dyDescent="0.2">
      <c r="A115" s="11">
        <f>CURRENT_YEAR</f>
        <v>2014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2">
      <c r="A116" s="11">
        <f>CURRENT_YEAR</f>
        <v>2014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2">
      <c r="A117" s="11">
        <f>CURRENT_YEAR</f>
        <v>2014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0.18889728945238213</v>
      </c>
    </row>
    <row r="118" spans="1:7" x14ac:dyDescent="0.2">
      <c r="A118" s="11">
        <f>CURRENT_YEAR</f>
        <v>2014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2">
      <c r="A119" s="11">
        <f>CURRENT_YEAR</f>
        <v>2014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2">
      <c r="A120" s="11">
        <f>CURRENT_YEAR</f>
        <v>2014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26.100678335818664</v>
      </c>
    </row>
    <row r="121" spans="1:7" x14ac:dyDescent="0.2">
      <c r="A121" s="11">
        <f>CURRENT_YEAR</f>
        <v>2014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2">
      <c r="A122" s="11">
        <f>CURRENT_YEAR</f>
        <v>2014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2">
      <c r="A123" s="11">
        <f>CURRENT_YEAR</f>
        <v>2014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26.100678335818664</v>
      </c>
    </row>
    <row r="124" spans="1:7" x14ac:dyDescent="0.2">
      <c r="A124" s="11">
        <f>CURRENT_YEAR</f>
        <v>2014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2">
      <c r="A125" s="11">
        <f>CURRENT_YEAR</f>
        <v>2014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3.916423806735643E-2</v>
      </c>
    </row>
    <row r="126" spans="1:7" x14ac:dyDescent="0.2">
      <c r="A126" s="11">
        <f>CURRENT_YEAR</f>
        <v>2014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3.034979089104959E-2</v>
      </c>
    </row>
    <row r="127" spans="1:7" x14ac:dyDescent="0.2">
      <c r="A127" s="11">
        <f>CURRENT_YEAR</f>
        <v>2014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3.4046667308320365E-2</v>
      </c>
    </row>
    <row r="128" spans="1:7" x14ac:dyDescent="0.2">
      <c r="A128" s="11">
        <f>CURRENT_YEAR</f>
        <v>2014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9.1252423598385778E-3</v>
      </c>
    </row>
    <row r="129" spans="1:7" x14ac:dyDescent="0.2">
      <c r="A129" s="11">
        <f>CURRENT_YEAR</f>
        <v>2014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7.8909456316728951E-2</v>
      </c>
    </row>
    <row r="130" spans="1:7" x14ac:dyDescent="0.2">
      <c r="A130" s="11">
        <f>CURRENT_YEAR</f>
        <v>2014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8.8521335001632798E-2</v>
      </c>
    </row>
    <row r="131" spans="1:7" x14ac:dyDescent="0.2">
      <c r="A131" s="11">
        <f>CURRENT_YEAR</f>
        <v>2014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2.3725630135580301E-2</v>
      </c>
    </row>
    <row r="132" spans="1:7" x14ac:dyDescent="0.2">
      <c r="A132" s="11">
        <f>CURRENT_YEAR</f>
        <v>2014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3.5249814991782498</v>
      </c>
    </row>
    <row r="133" spans="1:7" x14ac:dyDescent="0.2">
      <c r="A133" s="11">
        <f>CURRENT_YEAR</f>
        <v>2014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34.107231713756541</v>
      </c>
    </row>
    <row r="134" spans="1:7" x14ac:dyDescent="0.2">
      <c r="A134" s="11">
        <f>CURRENT_YEAR</f>
        <v>2014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1.6154225032671767</v>
      </c>
    </row>
    <row r="135" spans="1:7" x14ac:dyDescent="0.2">
      <c r="A135" s="11">
        <f>CURRENT_YEAR</f>
        <v>2014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3.5249814991782502</v>
      </c>
    </row>
    <row r="136" spans="1:7" x14ac:dyDescent="0.2">
      <c r="A136" s="11">
        <f>CURRENT_YEAR</f>
        <v>2014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34.107231713756541</v>
      </c>
    </row>
    <row r="137" spans="1:7" x14ac:dyDescent="0.2">
      <c r="A137" s="11">
        <f>CURRENT_YEAR</f>
        <v>2014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1.615422503267177</v>
      </c>
    </row>
    <row r="138" spans="1:7" x14ac:dyDescent="0.2">
      <c r="A138" s="11">
        <f>CURRENT_YEAR</f>
        <v>2014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2014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6.1357433694329895E-2</v>
      </c>
    </row>
    <row r="140" spans="1:7" x14ac:dyDescent="0.2">
      <c r="A140" s="11">
        <f>CURRENT_YEAR</f>
        <v>2014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-8.3288613229970027E-2</v>
      </c>
    </row>
    <row r="141" spans="1:7" x14ac:dyDescent="0.2">
      <c r="A141" s="11">
        <f>CURRENT_YEAR</f>
        <v>2014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4.018191452370546E-2</v>
      </c>
    </row>
    <row r="142" spans="1:7" x14ac:dyDescent="0.2">
      <c r="A142" s="11">
        <f>CURRENT_YEAR</f>
        <v>2014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0.1595293276052579</v>
      </c>
    </row>
    <row r="143" spans="1:7" x14ac:dyDescent="0.2">
      <c r="A143" s="11">
        <f>CURRENT_YEAR</f>
        <v>2014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-0.21655039439792209</v>
      </c>
    </row>
    <row r="144" spans="1:7" x14ac:dyDescent="0.2">
      <c r="A144" s="11">
        <f>CURRENT_YEAR</f>
        <v>2014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0.10447297776163422</v>
      </c>
    </row>
    <row r="145" spans="1:7" x14ac:dyDescent="0.2">
      <c r="A145" s="11">
        <f>CURRENT_YEAR</f>
        <v>2014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6.3199160526996954</v>
      </c>
    </row>
    <row r="146" spans="1:7" x14ac:dyDescent="0.2">
      <c r="A146" s="11">
        <f>CURRENT_YEAR</f>
        <v>2014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0.13405143290224195</v>
      </c>
    </row>
    <row r="147" spans="1:7" x14ac:dyDescent="0.2">
      <c r="A147" s="11">
        <f>CURRENT_YEAR</f>
        <v>2014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5.9520010106965024</v>
      </c>
    </row>
    <row r="148" spans="1:7" x14ac:dyDescent="0.2">
      <c r="A148" s="11">
        <f>CURRENT_YEAR</f>
        <v>2014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6.3199160526996945</v>
      </c>
    </row>
    <row r="149" spans="1:7" x14ac:dyDescent="0.2">
      <c r="A149" s="11">
        <f>CURRENT_YEAR</f>
        <v>2014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0.13405143290224195</v>
      </c>
    </row>
    <row r="150" spans="1:7" x14ac:dyDescent="0.2">
      <c r="A150" s="11">
        <f>CURRENT_YEAR</f>
        <v>2014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5.9520010106965024</v>
      </c>
    </row>
    <row r="151" spans="1:7" x14ac:dyDescent="0.2">
      <c r="A151" s="11">
        <f>CURRENT_YEAR</f>
        <v>2014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3.6744058471240585E-5</v>
      </c>
    </row>
    <row r="152" spans="1:7" x14ac:dyDescent="0.2">
      <c r="A152" s="11">
        <f>CURRENT_YEAR</f>
        <v>2014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9.0617259890331384E-2</v>
      </c>
    </row>
    <row r="153" spans="1:7" x14ac:dyDescent="0.2">
      <c r="A153" s="11">
        <f>CURRENT_YEAR</f>
        <v>2014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-2.6133129022818082E-2</v>
      </c>
    </row>
    <row r="154" spans="1:7" x14ac:dyDescent="0.2">
      <c r="A154" s="11">
        <f>CURRENT_YEAR</f>
        <v>2014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5.1519579261840406E-2</v>
      </c>
    </row>
    <row r="155" spans="1:7" x14ac:dyDescent="0.2">
      <c r="A155" s="11">
        <f>CURRENT_YEAR</f>
        <v>2014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0.23560487571486166</v>
      </c>
    </row>
    <row r="156" spans="1:7" x14ac:dyDescent="0.2">
      <c r="A156" s="11">
        <f>CURRENT_YEAR</f>
        <v>2014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-6.7946135459326887E-2</v>
      </c>
    </row>
    <row r="157" spans="1:7" x14ac:dyDescent="0.2">
      <c r="A157" s="11">
        <f>CURRENT_YEAR</f>
        <v>2014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0.13395090608078516</v>
      </c>
    </row>
    <row r="158" spans="1:7" x14ac:dyDescent="0.2">
      <c r="A158" s="11">
        <f>CURRENT_YEAR</f>
        <v>2014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11.9442507258234</v>
      </c>
    </row>
    <row r="159" spans="1:7" x14ac:dyDescent="0.2">
      <c r="A159" s="11">
        <f>CURRENT_YEAR</f>
        <v>2014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34.333432214295847</v>
      </c>
    </row>
    <row r="160" spans="1:7" x14ac:dyDescent="0.2">
      <c r="A160" s="11">
        <f>CURRENT_YEAR</f>
        <v>2014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9.1971525559769383</v>
      </c>
    </row>
    <row r="161" spans="1:7" x14ac:dyDescent="0.2">
      <c r="A161" s="11">
        <f>CURRENT_YEAR</f>
        <v>2014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11.944250725823398</v>
      </c>
    </row>
    <row r="162" spans="1:7" x14ac:dyDescent="0.2">
      <c r="A162" s="11">
        <f>CURRENT_YEAR</f>
        <v>2014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34.333432214295861</v>
      </c>
    </row>
    <row r="163" spans="1:7" x14ac:dyDescent="0.2">
      <c r="A163" s="11">
        <f>CURRENT_YEAR</f>
        <v>2014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9.19715255597694</v>
      </c>
    </row>
    <row r="164" spans="1:7" x14ac:dyDescent="0.2">
      <c r="A164" s="11">
        <f>CURRENT_YEAR</f>
        <v>2014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2014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2.8939867795458761E-3</v>
      </c>
    </row>
    <row r="166" spans="1:7" x14ac:dyDescent="0.2">
      <c r="A166" s="11">
        <f>CURRENT_YEAR</f>
        <v>2014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6.7629963697776893E-2</v>
      </c>
    </row>
    <row r="167" spans="1:7" x14ac:dyDescent="0.2">
      <c r="A167" s="11">
        <f>CURRENT_YEAR</f>
        <v>2014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2.7260608751741114E-5</v>
      </c>
    </row>
    <row r="168" spans="1:7" x14ac:dyDescent="0.2">
      <c r="A168" s="11">
        <f>CURRENT_YEAR</f>
        <v>2014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7.5243656268192743E-3</v>
      </c>
    </row>
    <row r="169" spans="1:7" x14ac:dyDescent="0.2">
      <c r="A169" s="11">
        <f>CURRENT_YEAR</f>
        <v>2014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0.17583790561421936</v>
      </c>
    </row>
    <row r="170" spans="1:7" x14ac:dyDescent="0.2">
      <c r="A170" s="11">
        <f>CURRENT_YEAR</f>
        <v>2014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7.0877582754526986E-5</v>
      </c>
    </row>
    <row r="171" spans="1:7" x14ac:dyDescent="0.2">
      <c r="A171" s="11">
        <f>CURRENT_YEAR</f>
        <v>2014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0.70824177624108475</v>
      </c>
    </row>
    <row r="172" spans="1:7" x14ac:dyDescent="0.2">
      <c r="A172" s="11">
        <f>CURRENT_YEAR</f>
        <v>2014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3310.8952435157125</v>
      </c>
    </row>
    <row r="173" spans="1:7" x14ac:dyDescent="0.2">
      <c r="A173" s="11">
        <f>CURRENT_YEAR</f>
        <v>2014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6.1437721867163295E-3</v>
      </c>
    </row>
    <row r="174" spans="1:7" x14ac:dyDescent="0.2">
      <c r="A174" s="11">
        <f>CURRENT_YEAR</f>
        <v>2014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0.70824177624108497</v>
      </c>
    </row>
    <row r="175" spans="1:7" x14ac:dyDescent="0.2">
      <c r="A175" s="11">
        <f>CURRENT_YEAR</f>
        <v>2014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3310.8952435157125</v>
      </c>
    </row>
    <row r="176" spans="1:7" x14ac:dyDescent="0.2">
      <c r="A176" s="11">
        <f>CURRENT_YEAR</f>
        <v>2014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6.1437721867163295E-3</v>
      </c>
    </row>
    <row r="177" spans="1:7" x14ac:dyDescent="0.2">
      <c r="A177" s="11">
        <f>CURRENT_YEAR</f>
        <v>2014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2014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2014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0.12416282017307553</v>
      </c>
    </row>
    <row r="180" spans="1:7" x14ac:dyDescent="0.2">
      <c r="A180" s="11">
        <f>CURRENT_YEAR</f>
        <v>2014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2014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2014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0.32282333244999661</v>
      </c>
    </row>
    <row r="183" spans="1:7" x14ac:dyDescent="0.2">
      <c r="A183" s="11">
        <f>CURRENT_YEAR</f>
        <v>2014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2014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2014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99.870439366573819</v>
      </c>
    </row>
    <row r="186" spans="1:7" x14ac:dyDescent="0.2">
      <c r="A186" s="11">
        <f>CURRENT_YEAR</f>
        <v>2014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2014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2014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99.870439366573819</v>
      </c>
    </row>
    <row r="189" spans="1:7" x14ac:dyDescent="0.2">
      <c r="A189" s="11">
        <f>CURRENT_YEAR</f>
        <v>2014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2014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2014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0.10329204994040955</v>
      </c>
    </row>
    <row r="192" spans="1:7" x14ac:dyDescent="0.2">
      <c r="A192" s="11">
        <f>CURRENT_YEAR</f>
        <v>2014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-0.11018435514337235</v>
      </c>
    </row>
    <row r="193" spans="1:7" x14ac:dyDescent="0.2">
      <c r="A193" s="11">
        <f>CURRENT_YEAR</f>
        <v>2014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7.4682011981880812E-3</v>
      </c>
    </row>
    <row r="194" spans="1:7" x14ac:dyDescent="0.2">
      <c r="A194" s="11">
        <f>CURRENT_YEAR</f>
        <v>2014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0.26855932984506481</v>
      </c>
    </row>
    <row r="195" spans="1:7" x14ac:dyDescent="0.2">
      <c r="A195" s="11">
        <f>CURRENT_YEAR</f>
        <v>2014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-0.28647932337276816</v>
      </c>
    </row>
    <row r="196" spans="1:7" x14ac:dyDescent="0.2">
      <c r="A196" s="11">
        <f>CURRENT_YEAR</f>
        <v>2014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1.9417323115288918E-2</v>
      </c>
    </row>
    <row r="197" spans="1:7" x14ac:dyDescent="0.2">
      <c r="A197" s="11">
        <f>CURRENT_YEAR</f>
        <v>2014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11.545823999328924</v>
      </c>
    </row>
    <row r="198" spans="1:7" x14ac:dyDescent="0.2">
      <c r="A198" s="11">
        <f>CURRENT_YEAR</f>
        <v>2014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28.067510836945328</v>
      </c>
    </row>
    <row r="199" spans="1:7" x14ac:dyDescent="0.2">
      <c r="A199" s="11">
        <f>CURRENT_YEAR</f>
        <v>2014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1.9408026405375929</v>
      </c>
    </row>
    <row r="200" spans="1:7" x14ac:dyDescent="0.2">
      <c r="A200" s="11">
        <f>CURRENT_YEAR</f>
        <v>2014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11.545823999328924</v>
      </c>
    </row>
    <row r="201" spans="1:7" x14ac:dyDescent="0.2">
      <c r="A201" s="11">
        <f>CURRENT_YEAR</f>
        <v>2014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28.067510836945324</v>
      </c>
    </row>
    <row r="202" spans="1:7" x14ac:dyDescent="0.2">
      <c r="A202" s="11">
        <f>CURRENT_YEAR</f>
        <v>2014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1.9408026405375927</v>
      </c>
    </row>
    <row r="203" spans="1:7" x14ac:dyDescent="0.2">
      <c r="A203" s="11">
        <f>CURRENT_YEAR</f>
        <v>2014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2014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2014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3.2940154253348342E-2</v>
      </c>
    </row>
    <row r="206" spans="1:7" x14ac:dyDescent="0.2">
      <c r="A206" s="11">
        <f>CURRENT_YEAR</f>
        <v>2014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1.6410225655538818E-2</v>
      </c>
    </row>
    <row r="207" spans="1:7" x14ac:dyDescent="0.2">
      <c r="A207" s="11">
        <f>CURRENT_YEAR</f>
        <v>2014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2014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8.5644401058705327E-2</v>
      </c>
    </row>
    <row r="209" spans="1:7" x14ac:dyDescent="0.2">
      <c r="A209" s="11">
        <f>CURRENT_YEAR</f>
        <v>2014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4.2666586704400516E-2</v>
      </c>
    </row>
    <row r="210" spans="1:7" x14ac:dyDescent="0.2">
      <c r="A210" s="11">
        <f>CURRENT_YEAR</f>
        <v>2014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2014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31.456486627592039</v>
      </c>
    </row>
    <row r="212" spans="1:7" x14ac:dyDescent="0.2">
      <c r="A212" s="11">
        <f>CURRENT_YEAR</f>
        <v>2014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5.5466962617867317</v>
      </c>
    </row>
    <row r="213" spans="1:7" x14ac:dyDescent="0.2">
      <c r="A213" s="11">
        <f>CURRENT_YEAR</f>
        <v>2014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2014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31.456486627592039</v>
      </c>
    </row>
    <row r="215" spans="1:7" x14ac:dyDescent="0.2">
      <c r="A215" s="11">
        <f>CURRENT_YEAR</f>
        <v>2014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5.5466962617867317</v>
      </c>
    </row>
    <row r="216" spans="1:7" x14ac:dyDescent="0.2">
      <c r="A216" s="11">
        <f>CURRENT_YEAR</f>
        <v>2014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0.16675395088303641</v>
      </c>
    </row>
    <row r="217" spans="1:7" x14ac:dyDescent="0.2">
      <c r="A217" s="11">
        <f>CURRENT_YEAR</f>
        <v>2014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0.20088678111841943</v>
      </c>
    </row>
    <row r="218" spans="1:7" x14ac:dyDescent="0.2">
      <c r="A218" s="11">
        <f>CURRENT_YEAR</f>
        <v>2014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-0.57243781800062221</v>
      </c>
    </row>
    <row r="219" spans="1:7" x14ac:dyDescent="0.2">
      <c r="A219" s="11">
        <f>CURRENT_YEAR</f>
        <v>2014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0.41230798755251569</v>
      </c>
    </row>
    <row r="220" spans="1:7" x14ac:dyDescent="0.2">
      <c r="A220" s="11">
        <f>CURRENT_YEAR</f>
        <v>2014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0.52230563090789095</v>
      </c>
    </row>
    <row r="221" spans="1:7" x14ac:dyDescent="0.2">
      <c r="A221" s="11">
        <f>CURRENT_YEAR</f>
        <v>2014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-1.488338326801615</v>
      </c>
    </row>
    <row r="222" spans="1:7" x14ac:dyDescent="0.2">
      <c r="A222" s="11">
        <f>CURRENT_YEAR</f>
        <v>2014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1.0720007676365397</v>
      </c>
    </row>
    <row r="223" spans="1:7" x14ac:dyDescent="0.2">
      <c r="A223" s="11">
        <f>CURRENT_YEAR</f>
        <v>2014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24.215363886513206</v>
      </c>
    </row>
    <row r="224" spans="1:7" x14ac:dyDescent="0.2">
      <c r="A224" s="11">
        <f>CURRENT_YEAR</f>
        <v>2014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-17.841865621906869</v>
      </c>
    </row>
    <row r="225" spans="1:7" x14ac:dyDescent="0.2">
      <c r="A225" s="11">
        <f>CURRENT_YEAR</f>
        <v>2014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72.466128900554622</v>
      </c>
    </row>
    <row r="226" spans="1:7" x14ac:dyDescent="0.2">
      <c r="A226" s="11">
        <f>CURRENT_YEAR</f>
        <v>2014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24.215363886513206</v>
      </c>
    </row>
    <row r="227" spans="1:7" x14ac:dyDescent="0.2">
      <c r="A227" s="11">
        <f>CURRENT_YEAR</f>
        <v>2014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-17.841865621906877</v>
      </c>
    </row>
    <row r="228" spans="1:7" x14ac:dyDescent="0.2">
      <c r="A228" s="11">
        <f>CURRENT_YEAR</f>
        <v>2014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72.466128900554608</v>
      </c>
    </row>
    <row r="229" spans="1:7" x14ac:dyDescent="0.2">
      <c r="A229" s="11">
        <f>CURRENT_YEAR</f>
        <v>2014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0.24884389673902627</v>
      </c>
    </row>
    <row r="230" spans="1:7" x14ac:dyDescent="0.2">
      <c r="A230" s="11">
        <f>CURRENT_YEAR</f>
        <v>2014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-4.0224150434536544E-3</v>
      </c>
    </row>
    <row r="231" spans="1:7" x14ac:dyDescent="0.2">
      <c r="A231" s="11">
        <f>CURRENT_YEAR</f>
        <v>2014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8.5346648479598858E-2</v>
      </c>
    </row>
    <row r="232" spans="1:7" x14ac:dyDescent="0.2">
      <c r="A232" s="11">
        <f>CURRENT_YEAR</f>
        <v>2014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9.5595740567030736E-4</v>
      </c>
    </row>
    <row r="233" spans="1:7" x14ac:dyDescent="0.2">
      <c r="A233" s="11">
        <f>CURRENT_YEAR</f>
        <v>2014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-1.0458279112979472E-2</v>
      </c>
    </row>
    <row r="234" spans="1:7" x14ac:dyDescent="0.2">
      <c r="A234" s="11">
        <f>CURRENT_YEAR</f>
        <v>2014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0.22190128604695711</v>
      </c>
    </row>
    <row r="235" spans="1:7" x14ac:dyDescent="0.2">
      <c r="A235" s="11">
        <f>CURRENT_YEAR</f>
        <v>2014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2.4854892547427998E-3</v>
      </c>
    </row>
    <row r="236" spans="1:7" x14ac:dyDescent="0.2">
      <c r="A236" s="11">
        <f>CURRENT_YEAR</f>
        <v>2014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-0.56838030684238328</v>
      </c>
    </row>
    <row r="237" spans="1:7" x14ac:dyDescent="0.2">
      <c r="A237" s="11">
        <f>CURRENT_YEAR</f>
        <v>2014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27.307623279796623</v>
      </c>
    </row>
    <row r="238" spans="1:7" x14ac:dyDescent="0.2">
      <c r="A238" s="11">
        <f>CURRENT_YEAR</f>
        <v>2014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0.17862076553528972</v>
      </c>
    </row>
    <row r="239" spans="1:7" x14ac:dyDescent="0.2">
      <c r="A239" s="11">
        <f>CURRENT_YEAR</f>
        <v>2014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-0.56838030684238328</v>
      </c>
    </row>
    <row r="240" spans="1:7" x14ac:dyDescent="0.2">
      <c r="A240" s="11">
        <f>CURRENT_YEAR</f>
        <v>2014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27.307623279796623</v>
      </c>
    </row>
    <row r="241" spans="1:7" x14ac:dyDescent="0.2">
      <c r="A241" s="11">
        <f>CURRENT_YEAR</f>
        <v>2014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0.17862076553528972</v>
      </c>
    </row>
    <row r="242" spans="1:7" x14ac:dyDescent="0.2">
      <c r="A242" s="11">
        <f>CURRENT_YEAR</f>
        <v>2014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0.35392052091205933</v>
      </c>
    </row>
    <row r="243" spans="1:7" x14ac:dyDescent="0.2">
      <c r="A243" s="11">
        <f>CURRENT_YEAR</f>
        <v>2014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5.7977518912846242E-2</v>
      </c>
    </row>
    <row r="244" spans="1:7" x14ac:dyDescent="0.2">
      <c r="A244" s="11">
        <f>CURRENT_YEAR</f>
        <v>2014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-8.1922240763740481E-2</v>
      </c>
    </row>
    <row r="245" spans="1:7" x14ac:dyDescent="0.2">
      <c r="A245" s="11">
        <f>CURRENT_YEAR</f>
        <v>2014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3.660128983124529E-2</v>
      </c>
    </row>
    <row r="246" spans="1:7" x14ac:dyDescent="0.2">
      <c r="A246" s="11">
        <f>CURRENT_YEAR</f>
        <v>2014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0.15074154917340044</v>
      </c>
    </row>
    <row r="247" spans="1:7" x14ac:dyDescent="0.2">
      <c r="A247" s="11">
        <f>CURRENT_YEAR</f>
        <v>2014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-0.21299782598572548</v>
      </c>
    </row>
    <row r="248" spans="1:7" x14ac:dyDescent="0.2">
      <c r="A248" s="11">
        <f>CURRENT_YEAR</f>
        <v>2014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9.5163353561237868E-2</v>
      </c>
    </row>
    <row r="249" spans="1:7" x14ac:dyDescent="0.2">
      <c r="A249" s="11">
        <f>CURRENT_YEAR</f>
        <v>2014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7.2804775876424248</v>
      </c>
    </row>
    <row r="250" spans="1:7" x14ac:dyDescent="0.2">
      <c r="A250" s="11">
        <f>CURRENT_YEAR</f>
        <v>2014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-3.1495701117111619</v>
      </c>
    </row>
    <row r="251" spans="1:7" x14ac:dyDescent="0.2">
      <c r="A251" s="11">
        <f>CURRENT_YEAR</f>
        <v>2014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6.8222963701969812</v>
      </c>
    </row>
    <row r="252" spans="1:7" x14ac:dyDescent="0.2">
      <c r="A252" s="11">
        <f>CURRENT_YEAR</f>
        <v>2014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7.2804775876424248</v>
      </c>
    </row>
    <row r="253" spans="1:7" x14ac:dyDescent="0.2">
      <c r="A253" s="11">
        <f>CURRENT_YEAR</f>
        <v>2014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-3.1495701117111654</v>
      </c>
    </row>
    <row r="254" spans="1:7" x14ac:dyDescent="0.2">
      <c r="A254" s="11">
        <f>CURRENT_YEAR</f>
        <v>2014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6.8222963701969812</v>
      </c>
    </row>
    <row r="255" spans="1:7" x14ac:dyDescent="0.2">
      <c r="A255" s="11">
        <f>CURRENT_YEAR</f>
        <v>2014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0.25761171064955279</v>
      </c>
    </row>
    <row r="256" spans="1:7" x14ac:dyDescent="0.2">
      <c r="A256" s="11">
        <f>CURRENT_YEAR</f>
        <v>2014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1.6122372273287239E-3</v>
      </c>
    </row>
    <row r="269" spans="1:7" x14ac:dyDescent="0.2">
      <c r="A269" s="11">
        <f>CURRENT_YEAR</f>
        <v>2014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1.8303330553363572E-5</v>
      </c>
    </row>
    <row r="282" spans="1:7" x14ac:dyDescent="0.2">
      <c r="A282" s="11">
        <f>CURRENT_YEAR</f>
        <v>2014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2014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-7.6204038343588906E-3</v>
      </c>
    </row>
    <row r="284" spans="1:7" x14ac:dyDescent="0.2">
      <c r="A284" s="11">
        <f>CURRENT_YEAR</f>
        <v>2014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2">
      <c r="A285" s="11">
        <f>CURRENT_YEAR</f>
        <v>2014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2014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-1.9813049969333075E-2</v>
      </c>
    </row>
    <row r="287" spans="1:7" x14ac:dyDescent="0.2">
      <c r="A287" s="11">
        <f>CURRENT_YEAR</f>
        <v>2014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2">
      <c r="A288" s="11">
        <f>CURRENT_YEAR</f>
        <v>2014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2014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2.7476657429404443</v>
      </c>
    </row>
    <row r="290" spans="1:7" x14ac:dyDescent="0.2">
      <c r="A290" s="11">
        <f>CURRENT_YEAR</f>
        <v>2014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2">
      <c r="A291" s="11">
        <f>CURRENT_YEAR</f>
        <v>2014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2014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2.7476657429404439</v>
      </c>
    </row>
    <row r="293" spans="1:7" x14ac:dyDescent="0.2">
      <c r="A293" s="11">
        <f>CURRENT_YEAR</f>
        <v>2014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2">
      <c r="A294" s="11">
        <f>CURRENT_YEAR</f>
        <v>2014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2014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2014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9.6595058186109972E-2</v>
      </c>
    </row>
    <row r="297" spans="1:7" x14ac:dyDescent="0.2">
      <c r="A297" s="11">
        <f>CURRENT_YEAR</f>
        <v>2014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0.40928562593521628</v>
      </c>
    </row>
    <row r="298" spans="1:7" x14ac:dyDescent="0.2">
      <c r="A298" s="11">
        <f>CURRENT_YEAR</f>
        <v>2014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2014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0.25114715128388515</v>
      </c>
    </row>
    <row r="300" spans="1:7" x14ac:dyDescent="0.2">
      <c r="A300" s="11">
        <f>CURRENT_YEAR</f>
        <v>2014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1.0641426274315613</v>
      </c>
    </row>
    <row r="301" spans="1:7" x14ac:dyDescent="0.2">
      <c r="A301" s="11">
        <f>CURRENT_YEAR</f>
        <v>2014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2014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42.880381007126779</v>
      </c>
    </row>
    <row r="303" spans="1:7" x14ac:dyDescent="0.2">
      <c r="A303" s="11">
        <f>CURRENT_YEAR</f>
        <v>2014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72.109022723832254</v>
      </c>
    </row>
    <row r="304" spans="1:7" x14ac:dyDescent="0.2">
      <c r="A304" s="11">
        <f>CURRENT_YEAR</f>
        <v>2014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2014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42.880381007126772</v>
      </c>
    </row>
    <row r="306" spans="1:7" x14ac:dyDescent="0.2">
      <c r="A306" s="11">
        <f>CURRENT_YEAR</f>
        <v>2014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72.10902272383224</v>
      </c>
    </row>
    <row r="307" spans="1:7" x14ac:dyDescent="0.2">
      <c r="A307" s="11">
        <f>CURRENT_YEAR</f>
        <v>2014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0.10638318114611284</v>
      </c>
    </row>
    <row r="308" spans="1:7" x14ac:dyDescent="0.2">
      <c r="A308" s="11">
        <f>CURRENT_YEAR</f>
        <v>2014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4.3640649304094912E-6</v>
      </c>
    </row>
    <row r="309" spans="1:7" x14ac:dyDescent="0.2">
      <c r="A309" s="11">
        <f>CURRENT_YEAR</f>
        <v>2014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1.225717217323184E-8</v>
      </c>
    </row>
    <row r="310" spans="1:7" x14ac:dyDescent="0.2">
      <c r="A310" s="11">
        <f>CURRENT_YEAR</f>
        <v>2014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4.0260733985742444E-8</v>
      </c>
    </row>
    <row r="311" spans="1:7" x14ac:dyDescent="0.2">
      <c r="A311" s="11">
        <f>CURRENT_YEAR</f>
        <v>2014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1.1346568819064668E-5</v>
      </c>
    </row>
    <row r="312" spans="1:7" x14ac:dyDescent="0.2">
      <c r="A312" s="11">
        <f>CURRENT_YEAR</f>
        <v>2014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3.1868647650402787E-8</v>
      </c>
    </row>
    <row r="313" spans="1:7" x14ac:dyDescent="0.2">
      <c r="A313" s="11">
        <f>CURRENT_YEAR</f>
        <v>2014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1.0467790836293014E-7</v>
      </c>
    </row>
    <row r="314" spans="1:7" x14ac:dyDescent="0.2">
      <c r="A314" s="11">
        <f>CURRENT_YEAR</f>
        <v>2014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5.0132517152344047E-4</v>
      </c>
    </row>
    <row r="315" spans="1:7" x14ac:dyDescent="0.2">
      <c r="A315" s="11">
        <f>CURRENT_YEAR</f>
        <v>2014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1.3750168990509939E-6</v>
      </c>
    </row>
    <row r="316" spans="1:7" x14ac:dyDescent="0.2">
      <c r="A316" s="11">
        <f>CURRENT_YEAR</f>
        <v>2014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4.5164731975855089E-6</v>
      </c>
    </row>
    <row r="317" spans="1:7" x14ac:dyDescent="0.2">
      <c r="A317" s="11">
        <f>CURRENT_YEAR</f>
        <v>2014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5.0132517152344047E-4</v>
      </c>
    </row>
    <row r="318" spans="1:7" x14ac:dyDescent="0.2">
      <c r="A318" s="11">
        <f>CURRENT_YEAR</f>
        <v>2014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1.3750168990509943E-6</v>
      </c>
    </row>
    <row r="319" spans="1:7" x14ac:dyDescent="0.2">
      <c r="A319" s="11">
        <f>CURRENT_YEAR</f>
        <v>2014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4.5164731975855098E-6</v>
      </c>
    </row>
    <row r="320" spans="1:7" x14ac:dyDescent="0.2">
      <c r="A320" s="11">
        <f>CURRENT_YEAR</f>
        <v>2014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5.5043306619846535E-2</v>
      </c>
    </row>
    <row r="322" spans="1:7" x14ac:dyDescent="0.2">
      <c r="A322" s="11">
        <f>CURRENT_YEAR</f>
        <v>2014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-5.6242662605411019E-2</v>
      </c>
    </row>
    <row r="323" spans="1:7" x14ac:dyDescent="0.2">
      <c r="A323" s="11">
        <f>CURRENT_YEAR</f>
        <v>2014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3.8189734190112151E-2</v>
      </c>
    </row>
    <row r="324" spans="1:7" x14ac:dyDescent="0.2">
      <c r="A324" s="11">
        <f>CURRENT_YEAR</f>
        <v>2014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0.16234730436819478</v>
      </c>
    </row>
    <row r="325" spans="1:7" x14ac:dyDescent="0.2">
      <c r="A325" s="11">
        <f>CURRENT_YEAR</f>
        <v>2014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-0.17353690798413293</v>
      </c>
    </row>
    <row r="326" spans="1:7" x14ac:dyDescent="0.2">
      <c r="A326" s="11">
        <f>CURRENT_YEAR</f>
        <v>2014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0.10704089660278224</v>
      </c>
    </row>
    <row r="327" spans="1:7" x14ac:dyDescent="0.2">
      <c r="A327" s="11">
        <f>CURRENT_YEAR</f>
        <v>2014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4.894460233388342</v>
      </c>
    </row>
    <row r="328" spans="1:7" x14ac:dyDescent="0.2">
      <c r="A328" s="11">
        <f>CURRENT_YEAR</f>
        <v>2014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8.5715862648577659</v>
      </c>
    </row>
    <row r="329" spans="1:7" x14ac:dyDescent="0.2">
      <c r="A329" s="11">
        <f>CURRENT_YEAR</f>
        <v>2014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6.1764262526262019</v>
      </c>
    </row>
    <row r="330" spans="1:7" x14ac:dyDescent="0.2">
      <c r="A330" s="11">
        <f>CURRENT_YEAR</f>
        <v>2014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6.5704470078570774</v>
      </c>
    </row>
    <row r="331" spans="1:7" x14ac:dyDescent="0.2">
      <c r="A331" s="11">
        <f>CURRENT_YEAR</f>
        <v>2014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6.5035153162779951</v>
      </c>
    </row>
    <row r="332" spans="1:7" x14ac:dyDescent="0.2">
      <c r="A332" s="11">
        <f>CURRENT_YEAR</f>
        <v>2014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6.4474966574330219</v>
      </c>
    </row>
    <row r="333" spans="1:7" x14ac:dyDescent="0.2">
      <c r="A333" s="11">
        <f>CURRENT_YEAR</f>
        <v>2014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3.2546944102295007E-2</v>
      </c>
    </row>
    <row r="334" spans="1:7" x14ac:dyDescent="0.2">
      <c r="A334" s="11">
        <f>CURRENT_YEAR</f>
        <v>2014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0.20088678111841943</v>
      </c>
    </row>
    <row r="335" spans="1:7" x14ac:dyDescent="0.2">
      <c r="A335" s="11">
        <f>CURRENT_YEAR</f>
        <v>2014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-0.57243781800062221</v>
      </c>
    </row>
    <row r="336" spans="1:7" x14ac:dyDescent="0.2">
      <c r="A336" s="11">
        <f>CURRENT_YEAR</f>
        <v>2014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0.41230798755251569</v>
      </c>
    </row>
    <row r="337" spans="1:7" x14ac:dyDescent="0.2">
      <c r="A337" s="11">
        <f>CURRENT_YEAR</f>
        <v>2014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0.52230563090789095</v>
      </c>
    </row>
    <row r="338" spans="1:7" x14ac:dyDescent="0.2">
      <c r="A338" s="11">
        <f>CURRENT_YEAR</f>
        <v>2014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-1.488338326801615</v>
      </c>
    </row>
    <row r="339" spans="1:7" x14ac:dyDescent="0.2">
      <c r="A339" s="11">
        <f>CURRENT_YEAR</f>
        <v>2014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1.0720007676365397</v>
      </c>
    </row>
    <row r="340" spans="1:7" x14ac:dyDescent="0.2">
      <c r="A340" s="11">
        <f>CURRENT_YEAR</f>
        <v>2014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24.215363886513206</v>
      </c>
    </row>
    <row r="341" spans="1:7" x14ac:dyDescent="0.2">
      <c r="A341" s="11">
        <f>CURRENT_YEAR</f>
        <v>2014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-17.841865621906869</v>
      </c>
    </row>
    <row r="342" spans="1:7" x14ac:dyDescent="0.2">
      <c r="A342" s="11">
        <f>CURRENT_YEAR</f>
        <v>2014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72.466128900554622</v>
      </c>
    </row>
    <row r="343" spans="1:7" x14ac:dyDescent="0.2">
      <c r="A343" s="11">
        <f>CURRENT_YEAR</f>
        <v>2014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24.215363886513206</v>
      </c>
    </row>
    <row r="344" spans="1:7" x14ac:dyDescent="0.2">
      <c r="A344" s="11">
        <f>CURRENT_YEAR</f>
        <v>2014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-17.841865621906877</v>
      </c>
    </row>
    <row r="345" spans="1:7" x14ac:dyDescent="0.2">
      <c r="A345" s="11">
        <f>CURRENT_YEAR</f>
        <v>2014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72.466128900554608</v>
      </c>
    </row>
    <row r="346" spans="1:7" x14ac:dyDescent="0.2">
      <c r="A346" s="11">
        <f>CURRENT_YEAR</f>
        <v>2014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0.24884389673902627</v>
      </c>
    </row>
    <row r="347" spans="1:7" x14ac:dyDescent="0.2">
      <c r="A347" s="11">
        <f>CURRENT_YEAR</f>
        <v>2014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2014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2014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2.0571428571428569</v>
      </c>
    </row>
    <row r="460" spans="1:7" x14ac:dyDescent="0.2">
      <c r="A460" s="11">
        <f>CURRENT_YEAR</f>
        <v>2014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2.03125</v>
      </c>
    </row>
    <row r="461" spans="1:7" x14ac:dyDescent="0.2">
      <c r="A461" s="11">
        <f>CURRENT_YEAR</f>
        <v>2014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2.0429184549356223</v>
      </c>
    </row>
    <row r="462" spans="1:7" x14ac:dyDescent="0.2">
      <c r="A462" s="11">
        <f>CURRENT_YEAR</f>
        <v>2014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501.30463881436452</v>
      </c>
    </row>
    <row r="480" spans="1:7" x14ac:dyDescent="0.2">
      <c r="A480" s="11">
        <f>CURRENT_YEAR</f>
        <v>2014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483.64070783244983</v>
      </c>
    </row>
    <row r="482" spans="1:7" x14ac:dyDescent="0.2">
      <c r="A482" s="11">
        <f>CURRENT_YEAR</f>
        <v>2014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6.6484985084511043</v>
      </c>
    </row>
    <row r="483" spans="1:7" x14ac:dyDescent="0.2">
      <c r="A483" s="11">
        <f>CURRENT_YEAR</f>
        <v>2014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3.6566741796481081</v>
      </c>
    </row>
    <row r="484" spans="1:7" x14ac:dyDescent="0.2">
      <c r="A484" s="11">
        <f>CURRENT_YEAR</f>
        <v>2014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9.9727477626766561</v>
      </c>
    </row>
    <row r="485" spans="1:7" x14ac:dyDescent="0.2">
      <c r="A485" s="11">
        <f>CURRENT_YEAR</f>
        <v>2014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7.9781982101413256</v>
      </c>
    </row>
    <row r="486" spans="1:7" x14ac:dyDescent="0.2">
      <c r="A486" s="11">
        <f>CURRENT_YEAR</f>
        <v>2014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1.6621246271127761</v>
      </c>
    </row>
    <row r="487" spans="1:7" x14ac:dyDescent="0.2">
      <c r="A487" s="11">
        <f>CURRENT_YEAR</f>
        <v>2014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2.0281571275126593</v>
      </c>
    </row>
    <row r="489" spans="1:7" x14ac:dyDescent="0.2">
      <c r="A489" s="11">
        <f>CURRENT_YEAR</f>
        <v>2014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1.786395004929346</v>
      </c>
    </row>
    <row r="490" spans="1:7" x14ac:dyDescent="0.2">
      <c r="A490" s="11">
        <f>CURRENT_YEAR</f>
        <v>2014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1.9823972134104622</v>
      </c>
    </row>
    <row r="491" spans="1:7" x14ac:dyDescent="0.2">
      <c r="A491" s="11">
        <f>CURRENT_YEAR</f>
        <v>2014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501.30463881436452</v>
      </c>
    </row>
    <row r="509" spans="1:7" x14ac:dyDescent="0.2">
      <c r="A509" s="11">
        <f>CURRENT_YEAR</f>
        <v>2014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428.28538571754262</v>
      </c>
    </row>
    <row r="511" spans="1:7" x14ac:dyDescent="0.2">
      <c r="A511" s="11">
        <f>CURRENT_YEAR</f>
        <v>2014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6.6484985084511043</v>
      </c>
    </row>
    <row r="512" spans="1:7" x14ac:dyDescent="0.2">
      <c r="A512" s="11">
        <f>CURRENT_YEAR</f>
        <v>2014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3.6566741796481086</v>
      </c>
    </row>
    <row r="513" spans="1:7" x14ac:dyDescent="0.2">
      <c r="A513" s="11">
        <f>CURRENT_YEAR</f>
        <v>2014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9.9727477626766579</v>
      </c>
    </row>
    <row r="514" spans="1:7" x14ac:dyDescent="0.2">
      <c r="A514" s="11">
        <f>CURRENT_YEAR</f>
        <v>2014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7.9781982101413265</v>
      </c>
    </row>
    <row r="515" spans="1:7" x14ac:dyDescent="0.2">
      <c r="A515" s="11">
        <f>CURRENT_YEAR</f>
        <v>2014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1.6621246271127763</v>
      </c>
    </row>
    <row r="516" spans="1:7" x14ac:dyDescent="0.2">
      <c r="A516" s="11">
        <f>CURRENT_YEAR</f>
        <v>2014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1.9633811412877633</v>
      </c>
    </row>
    <row r="518" spans="1:7" x14ac:dyDescent="0.2">
      <c r="A518" s="11">
        <f>CURRENT_YEAR</f>
        <v>2014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1.9895554181268467</v>
      </c>
    </row>
    <row r="519" spans="1:7" x14ac:dyDescent="0.2">
      <c r="A519" s="11">
        <f>CURRENT_YEAR</f>
        <v>2014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1.984744812114414</v>
      </c>
    </row>
    <row r="520" spans="1:7" x14ac:dyDescent="0.2">
      <c r="A520" s="11">
        <f>CURRENT_YEAR</f>
        <v>2014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501.30463881436452</v>
      </c>
    </row>
    <row r="538" spans="1:7" x14ac:dyDescent="0.2">
      <c r="A538" s="11">
        <f>CURRENT_YEAR</f>
        <v>2014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265.70159044541356</v>
      </c>
    </row>
    <row r="540" spans="1:7" x14ac:dyDescent="0.2">
      <c r="A540" s="11">
        <f>CURRENT_YEAR</f>
        <v>2014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6.6484985084511043</v>
      </c>
    </row>
    <row r="541" spans="1:7" x14ac:dyDescent="0.2">
      <c r="A541" s="11">
        <f>CURRENT_YEAR</f>
        <v>2014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3.6566741796481086</v>
      </c>
    </row>
    <row r="542" spans="1:7" x14ac:dyDescent="0.2">
      <c r="A542" s="11">
        <f>CURRENT_YEAR</f>
        <v>2014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9.9727477626766614</v>
      </c>
    </row>
    <row r="543" spans="1:7" x14ac:dyDescent="0.2">
      <c r="A543" s="11">
        <f>CURRENT_YEAR</f>
        <v>2014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7.9781982101413274</v>
      </c>
    </row>
    <row r="544" spans="1:7" x14ac:dyDescent="0.2">
      <c r="A544" s="11">
        <f>CURRENT_YEAR</f>
        <v>2014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1.6621246271127761</v>
      </c>
    </row>
    <row r="545" spans="1:7" x14ac:dyDescent="0.2">
      <c r="A545" s="11">
        <f>CURRENT_YEAR</f>
        <v>2014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1.9841435185185186</v>
      </c>
    </row>
    <row r="547" spans="1:7" x14ac:dyDescent="0.2">
      <c r="A547" s="11">
        <f>CURRENT_YEAR</f>
        <v>2014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1.9946428571428572</v>
      </c>
    </row>
    <row r="548" spans="1:7" x14ac:dyDescent="0.2">
      <c r="A548" s="11">
        <f>CURRENT_YEAR</f>
        <v>2014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1.9867132867132868</v>
      </c>
    </row>
    <row r="549" spans="1:7" x14ac:dyDescent="0.2">
      <c r="A549" s="11">
        <f>CURRENT_YEAR</f>
        <v>2014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501.30463881436452</v>
      </c>
    </row>
    <row r="567" spans="1:7" x14ac:dyDescent="0.2">
      <c r="A567" s="11">
        <f>CURRENT_YEAR</f>
        <v>2014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952.3382286050055</v>
      </c>
    </row>
    <row r="569" spans="1:7" x14ac:dyDescent="0.2">
      <c r="A569" s="11">
        <f>CURRENT_YEAR</f>
        <v>2014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6.6484985084511052</v>
      </c>
    </row>
    <row r="570" spans="1:7" x14ac:dyDescent="0.2">
      <c r="A570" s="11">
        <f>CURRENT_YEAR</f>
        <v>2014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3.656674179648109</v>
      </c>
    </row>
    <row r="571" spans="1:7" x14ac:dyDescent="0.2">
      <c r="A571" s="11">
        <f>CURRENT_YEAR</f>
        <v>2014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9.9727477626766579</v>
      </c>
    </row>
    <row r="572" spans="1:7" x14ac:dyDescent="0.2">
      <c r="A572" s="11">
        <f>CURRENT_YEAR</f>
        <v>2014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7.9781982101413274</v>
      </c>
    </row>
    <row r="573" spans="1:7" x14ac:dyDescent="0.2">
      <c r="A573" s="11">
        <f>CURRENT_YEAR</f>
        <v>2014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1.6621246271127763</v>
      </c>
    </row>
    <row r="574" spans="1:7" x14ac:dyDescent="0.2">
      <c r="A574" s="11">
        <f>CURRENT_YEAR</f>
        <v>2014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1.8889291696877266</v>
      </c>
    </row>
    <row r="576" spans="1:7" x14ac:dyDescent="0.2">
      <c r="A576" s="11">
        <f>CURRENT_YEAR</f>
        <v>2014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1.9838660638099628</v>
      </c>
    </row>
    <row r="577" spans="1:7" x14ac:dyDescent="0.2">
      <c r="A577" s="11">
        <f>CURRENT_YEAR</f>
        <v>2014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1.9421279121531385</v>
      </c>
    </row>
    <row r="578" spans="1:7" x14ac:dyDescent="0.2">
      <c r="A578" s="11">
        <f>CURRENT_YEAR</f>
        <v>2014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501.30463881436452</v>
      </c>
    </row>
    <row r="596" spans="1:7" x14ac:dyDescent="0.2">
      <c r="A596" s="11">
        <f>CURRENT_YEAR</f>
        <v>2014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390.86633458568298</v>
      </c>
    </row>
    <row r="598" spans="1:7" x14ac:dyDescent="0.2">
      <c r="A598" s="11">
        <f>CURRENT_YEAR</f>
        <v>2014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6.6484985084511052</v>
      </c>
    </row>
    <row r="599" spans="1:7" x14ac:dyDescent="0.2">
      <c r="A599" s="11">
        <f>CURRENT_YEAR</f>
        <v>2014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3.6566741796481081</v>
      </c>
    </row>
    <row r="600" spans="1:7" x14ac:dyDescent="0.2">
      <c r="A600" s="11">
        <f>CURRENT_YEAR</f>
        <v>2014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9.9727477626766596</v>
      </c>
    </row>
    <row r="601" spans="1:7" x14ac:dyDescent="0.2">
      <c r="A601" s="11">
        <f>CURRENT_YEAR</f>
        <v>2014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7.9781982101413265</v>
      </c>
    </row>
    <row r="602" spans="1:7" x14ac:dyDescent="0.2">
      <c r="A602" s="11">
        <f>CURRENT_YEAR</f>
        <v>2014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1.6621246271127765</v>
      </c>
    </row>
    <row r="603" spans="1:7" x14ac:dyDescent="0.2">
      <c r="A603" s="11">
        <f>CURRENT_YEAR</f>
        <v>2014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2.0817425354870291</v>
      </c>
    </row>
    <row r="605" spans="1:7" x14ac:dyDescent="0.2">
      <c r="A605" s="11">
        <f>CURRENT_YEAR</f>
        <v>2014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2.2250000000000001</v>
      </c>
    </row>
    <row r="606" spans="1:7" x14ac:dyDescent="0.2">
      <c r="A606" s="11">
        <f>CURRENT_YEAR</f>
        <v>2014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2.0871408384361754</v>
      </c>
    </row>
    <row r="607" spans="1:7" x14ac:dyDescent="0.2">
      <c r="A607" s="11">
        <f>CURRENT_YEAR</f>
        <v>2014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501.30463881436452</v>
      </c>
    </row>
    <row r="625" spans="1:7" x14ac:dyDescent="0.2">
      <c r="A625" s="11">
        <f>CURRENT_YEAR</f>
        <v>2014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282.81131743627276</v>
      </c>
    </row>
    <row r="627" spans="1:7" x14ac:dyDescent="0.2">
      <c r="A627" s="11">
        <f>CURRENT_YEAR</f>
        <v>2014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6.6484985084511052</v>
      </c>
    </row>
    <row r="628" spans="1:7" x14ac:dyDescent="0.2">
      <c r="A628" s="11">
        <f>CURRENT_YEAR</f>
        <v>2014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3.6566741796481086</v>
      </c>
    </row>
    <row r="629" spans="1:7" x14ac:dyDescent="0.2">
      <c r="A629" s="11">
        <f>CURRENT_YEAR</f>
        <v>2014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9.9727477626766596</v>
      </c>
    </row>
    <row r="630" spans="1:7" x14ac:dyDescent="0.2">
      <c r="A630" s="11">
        <f>CURRENT_YEAR</f>
        <v>2014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7.9781982101413274</v>
      </c>
    </row>
    <row r="631" spans="1:7" x14ac:dyDescent="0.2">
      <c r="A631" s="11">
        <f>CURRENT_YEAR</f>
        <v>2014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1.6621246271127763</v>
      </c>
    </row>
    <row r="632" spans="1:7" x14ac:dyDescent="0.2">
      <c r="A632" s="11">
        <f>CURRENT_YEAR</f>
        <v>2014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2.1379310344827589</v>
      </c>
    </row>
    <row r="634" spans="1:7" x14ac:dyDescent="0.2">
      <c r="A634" s="11">
        <f>CURRENT_YEAR</f>
        <v>2014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2.0097148229395172</v>
      </c>
    </row>
    <row r="635" spans="1:7" x14ac:dyDescent="0.2">
      <c r="A635" s="11">
        <f>CURRENT_YEAR</f>
        <v>2014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2.0108695652173916</v>
      </c>
    </row>
    <row r="636" spans="1:7" x14ac:dyDescent="0.2">
      <c r="A636" s="11">
        <f>CURRENT_YEAR</f>
        <v>2014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501.30463881436452</v>
      </c>
    </row>
    <row r="654" spans="1:7" x14ac:dyDescent="0.2">
      <c r="A654" s="11">
        <f>CURRENT_YEAR</f>
        <v>2014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2">
      <c r="A656" s="11">
        <f>CURRENT_YEAR</f>
        <v>2014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2">
      <c r="A657" s="11">
        <f>CURRENT_YEAR</f>
        <v>2014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2">
      <c r="A658" s="11">
        <f>CURRENT_YEAR</f>
        <v>2014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2">
      <c r="A659" s="11">
        <f>CURRENT_YEAR</f>
        <v>2014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2">
      <c r="A660" s="11">
        <f>CURRENT_YEAR</f>
        <v>2014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1.6621246271127763</v>
      </c>
    </row>
    <row r="661" spans="1:7" x14ac:dyDescent="0.2">
      <c r="A661" s="11">
        <f>CURRENT_YEAR</f>
        <v>2014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1.9523809523809523</v>
      </c>
    </row>
    <row r="663" spans="1:7" x14ac:dyDescent="0.2">
      <c r="A663" s="11">
        <f>CURRENT_YEAR</f>
        <v>2014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2.1645161290322581</v>
      </c>
    </row>
    <row r="664" spans="1:7" x14ac:dyDescent="0.2">
      <c r="A664" s="11">
        <f>CURRENT_YEAR</f>
        <v>2014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2.1531806615776081</v>
      </c>
    </row>
    <row r="665" spans="1:7" x14ac:dyDescent="0.2">
      <c r="A665" s="11">
        <f>CURRENT_YEAR</f>
        <v>2014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501.30463881436447</v>
      </c>
    </row>
    <row r="683" spans="1:7" x14ac:dyDescent="0.2">
      <c r="A683" s="11">
        <f>CURRENT_YEAR</f>
        <v>2014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142.40244264468782</v>
      </c>
    </row>
    <row r="685" spans="1:7" x14ac:dyDescent="0.2">
      <c r="A685" s="11">
        <f>CURRENT_YEAR</f>
        <v>2014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6.6484985084511052</v>
      </c>
    </row>
    <row r="686" spans="1:7" x14ac:dyDescent="0.2">
      <c r="A686" s="11">
        <f>CURRENT_YEAR</f>
        <v>2014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3.656674179648109</v>
      </c>
    </row>
    <row r="687" spans="1:7" x14ac:dyDescent="0.2">
      <c r="A687" s="11">
        <f>CURRENT_YEAR</f>
        <v>2014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9.9727477626766579</v>
      </c>
    </row>
    <row r="688" spans="1:7" x14ac:dyDescent="0.2">
      <c r="A688" s="11">
        <f>CURRENT_YEAR</f>
        <v>2014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7.9781982101413274</v>
      </c>
    </row>
    <row r="689" spans="1:7" x14ac:dyDescent="0.2">
      <c r="A689" s="11">
        <f>CURRENT_YEAR</f>
        <v>2014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1.6621246271127763</v>
      </c>
    </row>
    <row r="690" spans="1:7" x14ac:dyDescent="0.2">
      <c r="A690" s="11">
        <f>CURRENT_YEAR</f>
        <v>2014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1.9174917491749175</v>
      </c>
    </row>
    <row r="692" spans="1:7" x14ac:dyDescent="0.2">
      <c r="A692" s="11">
        <f>CURRENT_YEAR</f>
        <v>2014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2.2124999999999999</v>
      </c>
    </row>
    <row r="693" spans="1:7" x14ac:dyDescent="0.2">
      <c r="A693" s="11">
        <f>CURRENT_YEAR</f>
        <v>2014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1.9791122715404699</v>
      </c>
    </row>
    <row r="694" spans="1:7" x14ac:dyDescent="0.2">
      <c r="A694" s="11">
        <f>CURRENT_YEAR</f>
        <v>2014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501.30463881436452</v>
      </c>
    </row>
    <row r="712" spans="1:7" x14ac:dyDescent="0.2">
      <c r="A712" s="11">
        <f>CURRENT_YEAR</f>
        <v>2014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336.80492836567254</v>
      </c>
    </row>
    <row r="714" spans="1:7" x14ac:dyDescent="0.2">
      <c r="A714" s="11">
        <f>CURRENT_YEAR</f>
        <v>2014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6.6484985084511052</v>
      </c>
    </row>
    <row r="715" spans="1:7" x14ac:dyDescent="0.2">
      <c r="A715" s="11">
        <f>CURRENT_YEAR</f>
        <v>2014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3.6566741796481086</v>
      </c>
    </row>
    <row r="716" spans="1:7" x14ac:dyDescent="0.2">
      <c r="A716" s="11">
        <f>CURRENT_YEAR</f>
        <v>2014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9.9727477626766596</v>
      </c>
    </row>
    <row r="717" spans="1:7" x14ac:dyDescent="0.2">
      <c r="A717" s="11">
        <f>CURRENT_YEAR</f>
        <v>2014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7.9781982101413282</v>
      </c>
    </row>
    <row r="718" spans="1:7" x14ac:dyDescent="0.2">
      <c r="A718" s="11">
        <f>CURRENT_YEAR</f>
        <v>2014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1.6621246271127763</v>
      </c>
    </row>
    <row r="719" spans="1:7" x14ac:dyDescent="0.2">
      <c r="A719" s="11">
        <f>CURRENT_YEAR</f>
        <v>2014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1.0400708870729547</v>
      </c>
    </row>
    <row r="721" spans="1:7" x14ac:dyDescent="0.2">
      <c r="A721" s="11">
        <f>CURRENT_YEAR</f>
        <v>2014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1.0535135765062347</v>
      </c>
    </row>
    <row r="722" spans="1:7" x14ac:dyDescent="0.2">
      <c r="A722" s="11">
        <f>CURRENT_YEAR</f>
        <v>2014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1.050940409332479</v>
      </c>
    </row>
    <row r="723" spans="1:7" x14ac:dyDescent="0.2">
      <c r="A723" s="11">
        <f>CURRENT_YEAR</f>
        <v>2014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501.30463881436452</v>
      </c>
    </row>
    <row r="741" spans="1:7" x14ac:dyDescent="0.2">
      <c r="A741" s="11">
        <f>CURRENT_YEAR</f>
        <v>2014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3193478.3327829894</v>
      </c>
    </row>
    <row r="743" spans="1:7" x14ac:dyDescent="0.2">
      <c r="A743" s="11">
        <f>CURRENT_YEAR</f>
        <v>2014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6.6484985084511052</v>
      </c>
    </row>
    <row r="744" spans="1:7" x14ac:dyDescent="0.2">
      <c r="A744" s="11">
        <f>CURRENT_YEAR</f>
        <v>2014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3.656674179648109</v>
      </c>
    </row>
    <row r="745" spans="1:7" x14ac:dyDescent="0.2">
      <c r="A745" s="11">
        <f>CURRENT_YEAR</f>
        <v>2014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9.9727477626766561</v>
      </c>
    </row>
    <row r="746" spans="1:7" x14ac:dyDescent="0.2">
      <c r="A746" s="11">
        <f>CURRENT_YEAR</f>
        <v>2014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7.9781982101413274</v>
      </c>
    </row>
    <row r="747" spans="1:7" x14ac:dyDescent="0.2">
      <c r="A747" s="11">
        <f>CURRENT_YEAR</f>
        <v>2014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1.6621246271127763</v>
      </c>
    </row>
    <row r="748" spans="1:7" x14ac:dyDescent="0.2">
      <c r="A748" s="11">
        <f>CURRENT_YEAR</f>
        <v>2014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1.5234375</v>
      </c>
    </row>
    <row r="750" spans="1:7" x14ac:dyDescent="0.2">
      <c r="A750" s="11">
        <f>CURRENT_YEAR</f>
        <v>2014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1.4597722960151802</v>
      </c>
    </row>
    <row r="751" spans="1:7" x14ac:dyDescent="0.2">
      <c r="A751" s="11">
        <f>CURRENT_YEAR</f>
        <v>2014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1.4664196859492895</v>
      </c>
    </row>
    <row r="752" spans="1:7" x14ac:dyDescent="0.2">
      <c r="A752" s="11">
        <f>CURRENT_YEAR</f>
        <v>2014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501.30463881436452</v>
      </c>
    </row>
    <row r="770" spans="1:7" x14ac:dyDescent="0.2">
      <c r="A770" s="11">
        <f>CURRENT_YEAR</f>
        <v>2014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818.19276747983952</v>
      </c>
    </row>
    <row r="772" spans="1:7" x14ac:dyDescent="0.2">
      <c r="A772" s="11">
        <f>CURRENT_YEAR</f>
        <v>2014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6.6484985084511052</v>
      </c>
    </row>
    <row r="773" spans="1:7" x14ac:dyDescent="0.2">
      <c r="A773" s="11">
        <f>CURRENT_YEAR</f>
        <v>2014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3.6566741796481086</v>
      </c>
    </row>
    <row r="774" spans="1:7" x14ac:dyDescent="0.2">
      <c r="A774" s="11">
        <f>CURRENT_YEAR</f>
        <v>2014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9.9727477626766596</v>
      </c>
    </row>
    <row r="775" spans="1:7" x14ac:dyDescent="0.2">
      <c r="A775" s="11">
        <f>CURRENT_YEAR</f>
        <v>2014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7.9781982101413274</v>
      </c>
    </row>
    <row r="776" spans="1:7" x14ac:dyDescent="0.2">
      <c r="A776" s="11">
        <f>CURRENT_YEAR</f>
        <v>2014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1.6621246271127763</v>
      </c>
    </row>
    <row r="777" spans="1:7" x14ac:dyDescent="0.2">
      <c r="A777" s="11">
        <f>CURRENT_YEAR</f>
        <v>2014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2.5803571428571428</v>
      </c>
    </row>
    <row r="779" spans="1:7" x14ac:dyDescent="0.2">
      <c r="A779" s="11">
        <f>CURRENT_YEAR</f>
        <v>2014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3</v>
      </c>
    </row>
    <row r="780" spans="1:7" x14ac:dyDescent="0.2">
      <c r="A780" s="11">
        <f>CURRENT_YEAR</f>
        <v>2014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2.5913043478260871</v>
      </c>
    </row>
    <row r="781" spans="1:7" x14ac:dyDescent="0.2">
      <c r="A781" s="11">
        <f>CURRENT_YEAR</f>
        <v>2014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501.30463881436447</v>
      </c>
    </row>
    <row r="799" spans="1:7" x14ac:dyDescent="0.2">
      <c r="A799" s="11">
        <f>CURRENT_YEAR</f>
        <v>2014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513.39285714285711</v>
      </c>
    </row>
    <row r="801" spans="1:7" x14ac:dyDescent="0.2">
      <c r="A801" s="11">
        <f>CURRENT_YEAR</f>
        <v>2014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6.6484985084511043</v>
      </c>
    </row>
    <row r="802" spans="1:7" x14ac:dyDescent="0.2">
      <c r="A802" s="11">
        <f>CURRENT_YEAR</f>
        <v>2014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3.656674179648109</v>
      </c>
    </row>
    <row r="803" spans="1:7" x14ac:dyDescent="0.2">
      <c r="A803" s="11">
        <f>CURRENT_YEAR</f>
        <v>2014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9.9727477626766579</v>
      </c>
    </row>
    <row r="804" spans="1:7" x14ac:dyDescent="0.2">
      <c r="A804" s="11">
        <f>CURRENT_YEAR</f>
        <v>2014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7.9781982101413282</v>
      </c>
    </row>
    <row r="805" spans="1:7" x14ac:dyDescent="0.2">
      <c r="A805" s="11">
        <f>CURRENT_YEAR</f>
        <v>2014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1.6621246271127768</v>
      </c>
    </row>
    <row r="806" spans="1:7" x14ac:dyDescent="0.2">
      <c r="A806" s="11">
        <f>CURRENT_YEAR</f>
        <v>2014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2.0434695311715689</v>
      </c>
    </row>
    <row r="808" spans="1:7" x14ac:dyDescent="0.2">
      <c r="A808" s="11">
        <f>CURRENT_YEAR</f>
        <v>2014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1.8507330860272035</v>
      </c>
    </row>
    <row r="809" spans="1:7" x14ac:dyDescent="0.2">
      <c r="A809" s="11">
        <f>CURRENT_YEAR</f>
        <v>2014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1.9736269363717835</v>
      </c>
    </row>
    <row r="810" spans="1:7" x14ac:dyDescent="0.2">
      <c r="A810" s="11">
        <f>CURRENT_YEAR</f>
        <v>2014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501.30463881436447</v>
      </c>
    </row>
    <row r="828" spans="1:7" x14ac:dyDescent="0.2">
      <c r="A828" s="11">
        <f>CURRENT_YEAR</f>
        <v>2014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515.85069988693613</v>
      </c>
    </row>
    <row r="830" spans="1:7" x14ac:dyDescent="0.2">
      <c r="A830" s="11">
        <f>CURRENT_YEAR</f>
        <v>2014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6.6484985084511052</v>
      </c>
    </row>
    <row r="831" spans="1:7" x14ac:dyDescent="0.2">
      <c r="A831" s="11">
        <f>CURRENT_YEAR</f>
        <v>2014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3.6566741796481086</v>
      </c>
    </row>
    <row r="832" spans="1:7" x14ac:dyDescent="0.2">
      <c r="A832" s="11">
        <f>CURRENT_YEAR</f>
        <v>2014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9.9727477626766596</v>
      </c>
    </row>
    <row r="833" spans="1:7" x14ac:dyDescent="0.2">
      <c r="A833" s="11">
        <f>CURRENT_YEAR</f>
        <v>2014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7.9781982101413256</v>
      </c>
    </row>
    <row r="834" spans="1:7" x14ac:dyDescent="0.2">
      <c r="A834" s="11">
        <f>CURRENT_YEAR</f>
        <v>2014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1.6621246271127765</v>
      </c>
    </row>
    <row r="835" spans="1:7" x14ac:dyDescent="0.2">
      <c r="A835" s="11">
        <f>CURRENT_YEAR</f>
        <v>2014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2.0486559783042195</v>
      </c>
    </row>
    <row r="838" spans="1:7" x14ac:dyDescent="0.2">
      <c r="A838" s="11">
        <f>CURRENT_YEAR</f>
        <v>2014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2.0486559783042195</v>
      </c>
    </row>
    <row r="839" spans="1:7" x14ac:dyDescent="0.2">
      <c r="A839" s="11">
        <f>CURRENT_YEAR</f>
        <v>2014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2.1272167216721671</v>
      </c>
    </row>
    <row r="867" spans="1:7" x14ac:dyDescent="0.2">
      <c r="A867" s="11">
        <f>CURRENT_YEAR</f>
        <v>2014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2.1272167216721671</v>
      </c>
    </row>
    <row r="868" spans="1:7" x14ac:dyDescent="0.2">
      <c r="A868" s="11">
        <f>CURRENT_YEAR</f>
        <v>2014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2.17989417989418</v>
      </c>
    </row>
    <row r="895" spans="1:7" x14ac:dyDescent="0.2">
      <c r="A895" s="11">
        <f>CURRENT_YEAR</f>
        <v>2014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1.7848101265822784</v>
      </c>
    </row>
    <row r="896" spans="1:7" x14ac:dyDescent="0.2">
      <c r="A896" s="11">
        <f>CURRENT_YEAR</f>
        <v>2014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2.1201435909800219</v>
      </c>
    </row>
    <row r="897" spans="1:7" x14ac:dyDescent="0.2">
      <c r="A897" s="11">
        <f>CURRENT_YEAR</f>
        <v>2014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501.30463881436452</v>
      </c>
    </row>
    <row r="915" spans="1:7" x14ac:dyDescent="0.2">
      <c r="A915" s="11">
        <f>CURRENT_YEAR</f>
        <v>2014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377.63933832536384</v>
      </c>
    </row>
    <row r="917" spans="1:7" x14ac:dyDescent="0.2">
      <c r="A917" s="11">
        <f>CURRENT_YEAR</f>
        <v>2014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6.6484985084511052</v>
      </c>
    </row>
    <row r="918" spans="1:7" x14ac:dyDescent="0.2">
      <c r="A918" s="11">
        <f>CURRENT_YEAR</f>
        <v>2014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3.656674179648109</v>
      </c>
    </row>
    <row r="919" spans="1:7" x14ac:dyDescent="0.2">
      <c r="A919" s="11">
        <f>CURRENT_YEAR</f>
        <v>2014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9.9727477626766579</v>
      </c>
    </row>
    <row r="920" spans="1:7" x14ac:dyDescent="0.2">
      <c r="A920" s="11">
        <f>CURRENT_YEAR</f>
        <v>2014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7.9781982101413282</v>
      </c>
    </row>
    <row r="921" spans="1:7" x14ac:dyDescent="0.2">
      <c r="A921" s="11">
        <f>CURRENT_YEAR</f>
        <v>2014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1.6621246271127765</v>
      </c>
    </row>
    <row r="922" spans="1:7" x14ac:dyDescent="0.2">
      <c r="A922" s="11">
        <f>CURRENT_YEAR</f>
        <v>2014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1.8532725709633979</v>
      </c>
    </row>
    <row r="924" spans="1:7" x14ac:dyDescent="0.2">
      <c r="A924" s="11">
        <f>CURRENT_YEAR</f>
        <v>2014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1.8868669605875388</v>
      </c>
    </row>
    <row r="925" spans="1:7" x14ac:dyDescent="0.2">
      <c r="A925" s="11">
        <f>CURRENT_YEAR</f>
        <v>2014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1.8777378072732536</v>
      </c>
    </row>
    <row r="926" spans="1:7" x14ac:dyDescent="0.2">
      <c r="A926" s="11">
        <f>CURRENT_YEAR</f>
        <v>2014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501.30463881436452</v>
      </c>
    </row>
    <row r="944" spans="1:7" x14ac:dyDescent="0.2">
      <c r="A944" s="11">
        <f>CURRENT_YEAR</f>
        <v>2014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424.516716805957</v>
      </c>
    </row>
    <row r="946" spans="1:7" x14ac:dyDescent="0.2">
      <c r="A946" s="11">
        <f>CURRENT_YEAR</f>
        <v>2014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6.6484985084511061</v>
      </c>
    </row>
    <row r="947" spans="1:7" x14ac:dyDescent="0.2">
      <c r="A947" s="11">
        <f>CURRENT_YEAR</f>
        <v>2014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3.6566741796481081</v>
      </c>
    </row>
    <row r="948" spans="1:7" x14ac:dyDescent="0.2">
      <c r="A948" s="11">
        <f>CURRENT_YEAR</f>
        <v>2014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9.9727477626766632</v>
      </c>
    </row>
    <row r="949" spans="1:7" x14ac:dyDescent="0.2">
      <c r="A949" s="11">
        <f>CURRENT_YEAR</f>
        <v>2014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7.9781982101413265</v>
      </c>
    </row>
    <row r="950" spans="1:7" x14ac:dyDescent="0.2">
      <c r="A950" s="11">
        <f>CURRENT_YEAR</f>
        <v>2014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1.6621246271127765</v>
      </c>
    </row>
    <row r="951" spans="1:7" x14ac:dyDescent="0.2">
      <c r="A951" s="11">
        <f>CURRENT_YEAR</f>
        <v>2014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54.10615226953098</v>
      </c>
    </row>
    <row r="952" spans="1:7" x14ac:dyDescent="0.2">
      <c r="A952" s="11">
        <f>CURRENT_YEAR</f>
        <v>2014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4.22</v>
      </c>
    </row>
    <row r="953" spans="1:7" x14ac:dyDescent="0.2">
      <c r="A953" s="11">
        <f>CURRENT_YEAR</f>
        <v>2014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2014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2014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2014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2.2014225443629938</v>
      </c>
    </row>
    <row r="959" spans="1:7" x14ac:dyDescent="0.2">
      <c r="A959" s="11">
        <f>CURRENT_YEAR</f>
        <v>2014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1.8189182999247051</v>
      </c>
    </row>
    <row r="960" spans="1:7" x14ac:dyDescent="0.2">
      <c r="A960" s="11">
        <f>CURRENT_YEAR</f>
        <v>2014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2.3152234771953082</v>
      </c>
    </row>
    <row r="961" spans="1:7" x14ac:dyDescent="0.2">
      <c r="A961" s="11">
        <f>CURRENT_YEAR</f>
        <v>2014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8238.7074101529251</v>
      </c>
    </row>
    <row r="962" spans="1:7" x14ac:dyDescent="0.2">
      <c r="A962" s="11">
        <f>CURRENT_YEAR</f>
        <v>2014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3148.8883167350505</v>
      </c>
    </row>
    <row r="963" spans="1:7" x14ac:dyDescent="0.2">
      <c r="A963" s="11">
        <f>CURRENT_YEAR</f>
        <v>2014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7167.8920622582591</v>
      </c>
    </row>
    <row r="964" spans="1:7" x14ac:dyDescent="0.2">
      <c r="A964" s="11">
        <f>CURRENT_YEAR</f>
        <v>2014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43482.146586273549</v>
      </c>
    </row>
    <row r="965" spans="1:7" x14ac:dyDescent="0.2">
      <c r="A965" s="11">
        <f>CURRENT_YEAR</f>
        <v>2014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40141.375503405463</v>
      </c>
    </row>
    <row r="966" spans="1:7" x14ac:dyDescent="0.2">
      <c r="A966" s="11">
        <f>CURRENT_YEAR</f>
        <v>2014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83623.522089679012</v>
      </c>
    </row>
    <row r="967" spans="1:7" x14ac:dyDescent="0.2">
      <c r="A967" s="11">
        <f>CURRENT_YEAR</f>
        <v>2014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10829.705</v>
      </c>
    </row>
    <row r="968" spans="1:7" x14ac:dyDescent="0.2">
      <c r="A968" s="11">
        <f>CURRENT_YEAR</f>
        <v>2014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7.7216805157369484</v>
      </c>
    </row>
    <row r="969" spans="1:7" x14ac:dyDescent="0.2">
      <c r="A969" s="11">
        <f>CURRENT_YEAR</f>
        <v>2014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1.1502257901988726</v>
      </c>
    </row>
    <row r="970" spans="1:7" x14ac:dyDescent="0.2">
      <c r="A970" s="11">
        <f>CURRENT_YEAR</f>
        <v>2014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1.5281793182297243</v>
      </c>
    </row>
    <row r="971" spans="1:7" x14ac:dyDescent="0.2">
      <c r="A971" s="11">
        <f>CURRENT_YEAR</f>
        <v>2014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2015-11-11T00:06:25Z</dcterms:created>
  <dcterms:modified xsi:type="dcterms:W3CDTF">2015-11-11T00:38:42Z</dcterms:modified>
</cp:coreProperties>
</file>