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E42" i="10" s="1"/>
  <c r="E43" i="10" s="1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G42" i="10"/>
  <c r="G50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O131" i="11"/>
  <c r="I131" i="11"/>
  <c r="O130" i="11"/>
  <c r="K130" i="11"/>
  <c r="M130" i="11" s="1"/>
  <c r="G130" i="11"/>
  <c r="O129" i="11"/>
  <c r="K129" i="11"/>
  <c r="I129" i="11"/>
  <c r="G129" i="11"/>
  <c r="M129" i="11"/>
  <c r="O128" i="11"/>
  <c r="K128" i="11"/>
  <c r="M128" i="11" s="1"/>
  <c r="I128" i="11"/>
  <c r="G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M124" i="11" s="1"/>
  <c r="G124" i="11"/>
  <c r="O123" i="11"/>
  <c r="K123" i="11"/>
  <c r="M123" i="11" s="1"/>
  <c r="G123" i="11"/>
  <c r="O122" i="11"/>
  <c r="K122" i="11"/>
  <c r="I122" i="11"/>
  <c r="G122" i="11"/>
  <c r="M122" i="11"/>
  <c r="O121" i="11"/>
  <c r="K121" i="11"/>
  <c r="G121" i="11"/>
  <c r="M121" i="11"/>
  <c r="O120" i="11"/>
  <c r="K120" i="11"/>
  <c r="G120" i="11"/>
  <c r="M120" i="11"/>
  <c r="O119" i="11"/>
  <c r="K119" i="11"/>
  <c r="M119" i="11" s="1"/>
  <c r="G119" i="11"/>
  <c r="O118" i="11"/>
  <c r="K118" i="11"/>
  <c r="M118" i="11" s="1"/>
  <c r="G118" i="11"/>
  <c r="O117" i="11"/>
  <c r="K117" i="11"/>
  <c r="G117" i="11"/>
  <c r="M117" i="11"/>
  <c r="O116" i="11"/>
  <c r="K116" i="11"/>
  <c r="M116" i="11" s="1"/>
  <c r="G116" i="11"/>
  <c r="O115" i="11"/>
  <c r="K115" i="11"/>
  <c r="M115" i="11" s="1"/>
  <c r="G115" i="11"/>
  <c r="O114" i="11"/>
  <c r="K114" i="11"/>
  <c r="G114" i="11"/>
  <c r="M114" i="11"/>
  <c r="O113" i="11"/>
  <c r="K113" i="11"/>
  <c r="M113" i="11" s="1"/>
  <c r="G113" i="11"/>
  <c r="O112" i="11"/>
  <c r="K112" i="11"/>
  <c r="M112" i="11" s="1"/>
  <c r="I112" i="11"/>
  <c r="O111" i="11"/>
  <c r="K111" i="11"/>
  <c r="M111" i="11" s="1"/>
  <c r="I111" i="11"/>
  <c r="O110" i="11"/>
  <c r="K110" i="11"/>
  <c r="I110" i="11"/>
  <c r="M110" i="11"/>
  <c r="O109" i="11"/>
  <c r="K109" i="11"/>
  <c r="I109" i="11"/>
  <c r="M109" i="11"/>
  <c r="O108" i="11"/>
  <c r="K108" i="11"/>
  <c r="M108" i="11" s="1"/>
  <c r="I108" i="11"/>
  <c r="O107" i="11"/>
  <c r="K107" i="11"/>
  <c r="I107" i="11"/>
  <c r="G107" i="11"/>
  <c r="M107" i="11"/>
  <c r="O106" i="11"/>
  <c r="K106" i="11"/>
  <c r="M106" i="11" s="1"/>
  <c r="I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I95" i="11"/>
  <c r="M95" i="11"/>
  <c r="O94" i="11"/>
  <c r="K94" i="11"/>
  <c r="M94" i="11" s="1"/>
  <c r="I94" i="11"/>
  <c r="O93" i="11"/>
  <c r="K93" i="11"/>
  <c r="M93" i="11" s="1"/>
  <c r="I93" i="11"/>
  <c r="O92" i="11"/>
  <c r="K92" i="11"/>
  <c r="I92" i="11"/>
  <c r="M92" i="11"/>
  <c r="O91" i="11"/>
  <c r="K91" i="11"/>
  <c r="I91" i="11"/>
  <c r="M91" i="11"/>
  <c r="O90" i="11"/>
  <c r="K90" i="11"/>
  <c r="I90" i="11"/>
  <c r="M90" i="11"/>
  <c r="O89" i="11"/>
  <c r="K89" i="11"/>
  <c r="M89" i="11" s="1"/>
  <c r="I89" i="11"/>
  <c r="O88" i="11"/>
  <c r="K88" i="11"/>
  <c r="I88" i="11"/>
  <c r="M88" i="11"/>
  <c r="O87" i="11"/>
  <c r="K87" i="11"/>
  <c r="M87" i="11" s="1"/>
  <c r="I87" i="11"/>
  <c r="O86" i="11"/>
  <c r="K86" i="11"/>
  <c r="I86" i="11"/>
  <c r="M86" i="11"/>
  <c r="O85" i="11"/>
  <c r="K85" i="11"/>
  <c r="I85" i="11"/>
  <c r="M85" i="11"/>
  <c r="O84" i="11"/>
  <c r="K84" i="11"/>
  <c r="M84" i="11" s="1"/>
  <c r="I84" i="11"/>
  <c r="O83" i="11"/>
  <c r="K83" i="11"/>
  <c r="I83" i="11"/>
  <c r="M83" i="11"/>
  <c r="O82" i="11"/>
  <c r="K82" i="11"/>
  <c r="M82" i="11" s="1"/>
  <c r="I82" i="11"/>
  <c r="O81" i="11"/>
  <c r="K81" i="11"/>
  <c r="M81" i="11" s="1"/>
  <c r="I81" i="11"/>
  <c r="O80" i="11"/>
  <c r="K80" i="11"/>
  <c r="I80" i="11"/>
  <c r="M80" i="11"/>
  <c r="O79" i="11"/>
  <c r="K79" i="11"/>
  <c r="I79" i="11"/>
  <c r="M79" i="11"/>
  <c r="O78" i="11"/>
  <c r="K78" i="11"/>
  <c r="M78" i="11" s="1"/>
  <c r="I78" i="11"/>
  <c r="O77" i="11"/>
  <c r="K77" i="11"/>
  <c r="M77" i="11" s="1"/>
  <c r="I77" i="11"/>
  <c r="O76" i="11"/>
  <c r="K76" i="11"/>
  <c r="M76" i="11" s="1"/>
  <c r="I76" i="11"/>
  <c r="O75" i="11"/>
  <c r="K75" i="11"/>
  <c r="M75" i="11" s="1"/>
  <c r="I75" i="11"/>
  <c r="O74" i="11"/>
  <c r="K74" i="11"/>
  <c r="M74" i="11" s="1"/>
  <c r="I74" i="11"/>
  <c r="O73" i="11"/>
  <c r="K73" i="11"/>
  <c r="M73" i="11" s="1"/>
  <c r="I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M68" i="11" s="1"/>
  <c r="M132" i="11" s="1"/>
  <c r="G68" i="11"/>
  <c r="O67" i="11"/>
  <c r="K67" i="11"/>
  <c r="M67" i="11" s="1"/>
  <c r="I67" i="11"/>
  <c r="G67" i="11"/>
  <c r="O66" i="11"/>
  <c r="I66" i="11"/>
  <c r="O65" i="11"/>
  <c r="K65" i="11"/>
  <c r="I65" i="11"/>
  <c r="M65" i="11"/>
  <c r="O64" i="11"/>
  <c r="K64" i="11"/>
  <c r="M64" i="11" s="1"/>
  <c r="I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M53" i="11" s="1"/>
  <c r="I53" i="11"/>
  <c r="O52" i="11"/>
  <c r="K52" i="11"/>
  <c r="M52" i="11" s="1"/>
  <c r="I52" i="11"/>
  <c r="O51" i="11"/>
  <c r="K51" i="11"/>
  <c r="M51" i="11" s="1"/>
  <c r="I51" i="11"/>
  <c r="O50" i="11"/>
  <c r="K50" i="11"/>
  <c r="M50" i="11" s="1"/>
  <c r="I50" i="11"/>
  <c r="O49" i="11"/>
  <c r="K49" i="11"/>
  <c r="M49" i="11" s="1"/>
  <c r="I49" i="11"/>
  <c r="O48" i="11"/>
  <c r="K48" i="11"/>
  <c r="I48" i="11"/>
  <c r="M48" i="11"/>
  <c r="O47" i="11"/>
  <c r="K47" i="11"/>
  <c r="M47" i="11" s="1"/>
  <c r="I47" i="11"/>
  <c r="O46" i="11"/>
  <c r="K46" i="11"/>
  <c r="M46" i="11" s="1"/>
  <c r="I46" i="11"/>
  <c r="O45" i="11"/>
  <c r="K45" i="11"/>
  <c r="M45" i="11" s="1"/>
  <c r="I45" i="11"/>
  <c r="O44" i="11"/>
  <c r="K44" i="11"/>
  <c r="I44" i="11"/>
  <c r="M44" i="11"/>
  <c r="O43" i="11"/>
  <c r="K43" i="11"/>
  <c r="M43" i="11" s="1"/>
  <c r="I43" i="11"/>
  <c r="O42" i="11"/>
  <c r="K42" i="11"/>
  <c r="M42" i="11" s="1"/>
  <c r="I42" i="11"/>
  <c r="O41" i="11"/>
  <c r="K41" i="11"/>
  <c r="M41" i="11" s="1"/>
  <c r="I41" i="11"/>
  <c r="O40" i="11"/>
  <c r="K40" i="11"/>
  <c r="M40" i="11" s="1"/>
  <c r="I40" i="11"/>
  <c r="O39" i="11"/>
  <c r="K39" i="11"/>
  <c r="M39" i="11" s="1"/>
  <c r="I39" i="11"/>
  <c r="O38" i="11"/>
  <c r="K38" i="11"/>
  <c r="M38" i="11" s="1"/>
  <c r="I38" i="11"/>
  <c r="O37" i="11"/>
  <c r="K37" i="11"/>
  <c r="I37" i="11"/>
  <c r="M37" i="11"/>
  <c r="O36" i="11"/>
  <c r="K36" i="11"/>
  <c r="M36" i="11" s="1"/>
  <c r="I36" i="11"/>
  <c r="O35" i="11"/>
  <c r="K35" i="11"/>
  <c r="M35" i="11" s="1"/>
  <c r="I35" i="11"/>
  <c r="O34" i="11"/>
  <c r="K34" i="11"/>
  <c r="M34" i="11" s="1"/>
  <c r="I34" i="11"/>
  <c r="O33" i="11"/>
  <c r="K33" i="11"/>
  <c r="M33" i="11" s="1"/>
  <c r="I33" i="11"/>
  <c r="O32" i="11"/>
  <c r="K32" i="11"/>
  <c r="I32" i="11"/>
  <c r="M32" i="11"/>
  <c r="O31" i="11"/>
  <c r="K31" i="11"/>
  <c r="M31" i="11" s="1"/>
  <c r="I31" i="11"/>
  <c r="O30" i="11"/>
  <c r="K30" i="11"/>
  <c r="M30" i="11" s="1"/>
  <c r="I30" i="11"/>
  <c r="O29" i="11"/>
  <c r="K29" i="11"/>
  <c r="I29" i="11"/>
  <c r="M29" i="11"/>
  <c r="O28" i="11"/>
  <c r="K28" i="11"/>
  <c r="M28" i="11" s="1"/>
  <c r="I28" i="11"/>
  <c r="O27" i="11"/>
  <c r="K27" i="11"/>
  <c r="M27" i="11" s="1"/>
  <c r="I27" i="11"/>
  <c r="O26" i="11"/>
  <c r="K26" i="11"/>
  <c r="M26" i="11" s="1"/>
  <c r="G26" i="11"/>
  <c r="O25" i="11"/>
  <c r="K25" i="11"/>
  <c r="I25" i="11"/>
  <c r="M25" i="11"/>
  <c r="O24" i="11"/>
  <c r="K24" i="11"/>
  <c r="M24" i="11" s="1"/>
  <c r="I24" i="11"/>
  <c r="O23" i="11"/>
  <c r="K23" i="11"/>
  <c r="I23" i="11"/>
  <c r="M23" i="11"/>
  <c r="O22" i="11"/>
  <c r="K22" i="11"/>
  <c r="M22" i="11" s="1"/>
  <c r="G22" i="11"/>
  <c r="O21" i="11"/>
  <c r="K21" i="11"/>
  <c r="M21" i="11" s="1"/>
  <c r="G21" i="11"/>
  <c r="O20" i="11"/>
  <c r="K20" i="11"/>
  <c r="M20" i="11" s="1"/>
  <c r="I20" i="11"/>
  <c r="O19" i="11"/>
  <c r="K19" i="11"/>
  <c r="M19" i="11" s="1"/>
  <c r="I19" i="11"/>
  <c r="O18" i="11"/>
  <c r="K18" i="11"/>
  <c r="M18" i="11" s="1"/>
  <c r="I18" i="11"/>
  <c r="O17" i="11"/>
  <c r="K17" i="11"/>
  <c r="M17" i="11" s="1"/>
  <c r="I17" i="11"/>
  <c r="O16" i="11"/>
  <c r="K16" i="11"/>
  <c r="M16" i="11" s="1"/>
  <c r="I16" i="11"/>
  <c r="O15" i="11"/>
  <c r="K15" i="11"/>
  <c r="I15" i="11"/>
  <c r="M15" i="11"/>
  <c r="O14" i="11"/>
  <c r="K14" i="11"/>
  <c r="M14" i="11" s="1"/>
  <c r="I14" i="11"/>
  <c r="O13" i="11"/>
  <c r="K13" i="11"/>
  <c r="M13" i="11" s="1"/>
  <c r="I13" i="11"/>
  <c r="O12" i="11"/>
  <c r="K12" i="11"/>
  <c r="M12" i="11" s="1"/>
  <c r="I12" i="11"/>
  <c r="O11" i="11"/>
  <c r="K11" i="11"/>
  <c r="M11" i="11" s="1"/>
  <c r="I11" i="11"/>
  <c r="O10" i="11"/>
  <c r="K10" i="11"/>
  <c r="M10" i="11" s="1"/>
  <c r="I10" i="11"/>
  <c r="O9" i="11"/>
  <c r="K9" i="11"/>
  <c r="M9" i="11" s="1"/>
  <c r="I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S10" i="14"/>
  <c r="Q10" i="14"/>
  <c r="M10" i="14"/>
  <c r="O9" i="14"/>
  <c r="K9" i="14"/>
  <c r="I9" i="14"/>
  <c r="S9" i="14"/>
  <c r="Q9" i="14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M26" i="15"/>
  <c r="S26" i="15" s="1"/>
  <c r="O25" i="15"/>
  <c r="K25" i="15"/>
  <c r="I25" i="15"/>
  <c r="Q25" i="15"/>
  <c r="S25" i="15" s="1"/>
  <c r="M25" i="15"/>
  <c r="O24" i="15"/>
  <c r="K24" i="15"/>
  <c r="M24" i="15" s="1"/>
  <c r="I24" i="15"/>
  <c r="Q24" i="15"/>
  <c r="O23" i="15"/>
  <c r="K23" i="15"/>
  <c r="I23" i="15"/>
  <c r="Q23" i="15"/>
  <c r="S23" i="15" s="1"/>
  <c r="M23" i="15"/>
  <c r="O22" i="15"/>
  <c r="K22" i="15"/>
  <c r="I22" i="15"/>
  <c r="S22" i="15"/>
  <c r="Q22" i="15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M18" i="15"/>
  <c r="S18" i="15" s="1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S11" i="15"/>
  <c r="Q11" i="15"/>
  <c r="M11" i="15"/>
  <c r="O10" i="15"/>
  <c r="K10" i="15"/>
  <c r="I10" i="15"/>
  <c r="Q10" i="15"/>
  <c r="S10" i="15" s="1"/>
  <c r="M10" i="15"/>
  <c r="O9" i="15"/>
  <c r="K9" i="15"/>
  <c r="I9" i="15"/>
  <c r="S9" i="15"/>
  <c r="Q9" i="15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S31" i="16"/>
  <c r="Q31" i="16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S27" i="16"/>
  <c r="Q27" i="16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S22" i="16"/>
  <c r="Q22" i="16"/>
  <c r="M22" i="16"/>
  <c r="O21" i="16"/>
  <c r="K21" i="16"/>
  <c r="I21" i="16"/>
  <c r="Q21" i="16"/>
  <c r="S21" i="16" s="1"/>
  <c r="M21" i="16"/>
  <c r="O20" i="16"/>
  <c r="K20" i="16"/>
  <c r="I20" i="16"/>
  <c r="S20" i="16"/>
  <c r="Q20" i="16"/>
  <c r="M20" i="16"/>
  <c r="O19" i="16"/>
  <c r="K19" i="16"/>
  <c r="I19" i="16"/>
  <c r="Q19" i="16"/>
  <c r="S19" i="16" s="1"/>
  <c r="M19" i="16"/>
  <c r="O18" i="16"/>
  <c r="K18" i="16"/>
  <c r="I18" i="16"/>
  <c r="S18" i="16"/>
  <c r="Q18" i="16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S31" i="17"/>
  <c r="Q31" i="17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S26" i="17"/>
  <c r="Q26" i="17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S17" i="17"/>
  <c r="Q17" i="17"/>
  <c r="M17" i="17"/>
  <c r="O16" i="17"/>
  <c r="K16" i="17"/>
  <c r="I16" i="17"/>
  <c r="S16" i="17"/>
  <c r="Q16" i="17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S11" i="17"/>
  <c r="Q11" i="17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S28" i="18"/>
  <c r="Q28" i="18"/>
  <c r="M28" i="18"/>
  <c r="O27" i="18"/>
  <c r="K27" i="18"/>
  <c r="I27" i="18"/>
  <c r="Q27" i="18"/>
  <c r="S27" i="18" s="1"/>
  <c r="M27" i="18"/>
  <c r="O26" i="18"/>
  <c r="K26" i="18"/>
  <c r="M26" i="18" s="1"/>
  <c r="I26" i="18"/>
  <c r="Q26" i="18"/>
  <c r="S26" i="18" s="1"/>
  <c r="O25" i="18"/>
  <c r="K25" i="18"/>
  <c r="M25" i="18" s="1"/>
  <c r="I25" i="18"/>
  <c r="Q25" i="18"/>
  <c r="S25" i="18" s="1"/>
  <c r="O24" i="18"/>
  <c r="K24" i="18"/>
  <c r="M24" i="18" s="1"/>
  <c r="I24" i="18"/>
  <c r="Q24" i="18"/>
  <c r="S24" i="18" s="1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S19" i="18"/>
  <c r="Q19" i="18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S14" i="18"/>
  <c r="Q14" i="18"/>
  <c r="M14" i="18"/>
  <c r="O13" i="18"/>
  <c r="K13" i="18"/>
  <c r="I13" i="18"/>
  <c r="S13" i="18"/>
  <c r="Q13" i="18"/>
  <c r="M13" i="18"/>
  <c r="O12" i="18"/>
  <c r="K12" i="18"/>
  <c r="I12" i="18"/>
  <c r="Q12" i="18"/>
  <c r="S12" i="18" s="1"/>
  <c r="M12" i="18"/>
  <c r="O11" i="18"/>
  <c r="K11" i="18"/>
  <c r="I11" i="18"/>
  <c r="S11" i="18"/>
  <c r="Q11" i="18"/>
  <c r="M11" i="18"/>
  <c r="O10" i="18"/>
  <c r="K10" i="18"/>
  <c r="I10" i="18"/>
  <c r="Q10" i="18"/>
  <c r="S10" i="18" s="1"/>
  <c r="M10" i="18"/>
  <c r="O9" i="18"/>
  <c r="K9" i="18"/>
  <c r="I9" i="18"/>
  <c r="S9" i="18"/>
  <c r="Q9" i="18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S12" i="19"/>
  <c r="Q12" i="19"/>
  <c r="M12" i="19"/>
  <c r="O11" i="19"/>
  <c r="K11" i="19"/>
  <c r="I11" i="19"/>
  <c r="Q11" i="19"/>
  <c r="S11" i="19" s="1"/>
  <c r="M11" i="19"/>
  <c r="O10" i="19"/>
  <c r="K10" i="19"/>
  <c r="I10" i="19"/>
  <c r="S10" i="19"/>
  <c r="Q10" i="19"/>
  <c r="M10" i="19"/>
  <c r="O9" i="19"/>
  <c r="K9" i="19"/>
  <c r="I9" i="19"/>
  <c r="S9" i="19"/>
  <c r="Q9" i="19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S14" i="20"/>
  <c r="Q14" i="20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S30" i="21"/>
  <c r="Q30" i="2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S9" i="21"/>
  <c r="Q9" i="2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S37" i="22"/>
  <c r="Q37" i="22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S29" i="22"/>
  <c r="Q29" i="22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S24" i="22"/>
  <c r="Q24" i="22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S20" i="22"/>
  <c r="Q20" i="22"/>
  <c r="M20" i="22"/>
  <c r="O19" i="22"/>
  <c r="K19" i="22"/>
  <c r="I19" i="22"/>
  <c r="Q19" i="22"/>
  <c r="S19" i="22" s="1"/>
  <c r="M19" i="22"/>
  <c r="O18" i="22"/>
  <c r="K18" i="22"/>
  <c r="I18" i="22"/>
  <c r="S18" i="22"/>
  <c r="Q18" i="22"/>
  <c r="M18" i="22"/>
  <c r="O17" i="22"/>
  <c r="K17" i="22"/>
  <c r="I17" i="22"/>
  <c r="S17" i="22"/>
  <c r="Q17" i="22"/>
  <c r="M17" i="22"/>
  <c r="O16" i="22"/>
  <c r="K16" i="22"/>
  <c r="I16" i="22"/>
  <c r="Q16" i="22"/>
  <c r="S16" i="22" s="1"/>
  <c r="M16" i="22"/>
  <c r="O15" i="22"/>
  <c r="K15" i="22"/>
  <c r="I15" i="22"/>
  <c r="S15" i="22"/>
  <c r="Q15" i="22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S10" i="22"/>
  <c r="Q10" i="22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S86" i="23"/>
  <c r="Q86" i="23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S83" i="23"/>
  <c r="Q83" i="23"/>
  <c r="M83" i="23"/>
  <c r="O82" i="23"/>
  <c r="K82" i="23"/>
  <c r="I82" i="23"/>
  <c r="S82" i="23"/>
  <c r="Q82" i="23"/>
  <c r="M82" i="23"/>
  <c r="O81" i="23"/>
  <c r="K81" i="23"/>
  <c r="I81" i="23"/>
  <c r="Q81" i="23"/>
  <c r="S81" i="23" s="1"/>
  <c r="M81" i="23"/>
  <c r="O80" i="23"/>
  <c r="K80" i="23"/>
  <c r="I80" i="23"/>
  <c r="S80" i="23"/>
  <c r="Q80" i="23"/>
  <c r="M80" i="23"/>
  <c r="O79" i="23"/>
  <c r="K79" i="23"/>
  <c r="I79" i="23"/>
  <c r="S79" i="23"/>
  <c r="Q79" i="23"/>
  <c r="M79" i="23"/>
  <c r="O78" i="23"/>
  <c r="K78" i="23"/>
  <c r="I78" i="23"/>
  <c r="S78" i="23"/>
  <c r="Q78" i="23"/>
  <c r="M78" i="23"/>
  <c r="O77" i="23"/>
  <c r="K77" i="23"/>
  <c r="I77" i="23"/>
  <c r="Q77" i="23"/>
  <c r="S77" i="23" s="1"/>
  <c r="M77" i="23"/>
  <c r="O76" i="23"/>
  <c r="K76" i="23"/>
  <c r="M76" i="23" s="1"/>
  <c r="I76" i="23"/>
  <c r="Q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M73" i="23"/>
  <c r="S73" i="23" s="1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M48" i="23"/>
  <c r="S48" i="23" s="1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S45" i="23"/>
  <c r="Q45" i="23"/>
  <c r="M45" i="23"/>
  <c r="O44" i="23"/>
  <c r="K44" i="23"/>
  <c r="I44" i="23"/>
  <c r="Q44" i="23"/>
  <c r="M44" i="23"/>
  <c r="S44" i="23" s="1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M41" i="23"/>
  <c r="S41" i="23" s="1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M37" i="23" s="1"/>
  <c r="I37" i="23"/>
  <c r="Q37" i="23"/>
  <c r="O36" i="23"/>
  <c r="K36" i="23"/>
  <c r="I36" i="23"/>
  <c r="Q36" i="23"/>
  <c r="M36" i="23"/>
  <c r="S36" i="23" s="1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M33" i="23"/>
  <c r="S33" i="23" s="1"/>
  <c r="O32" i="23"/>
  <c r="K32" i="23"/>
  <c r="I32" i="23"/>
  <c r="Q32" i="23"/>
  <c r="S32" i="23" s="1"/>
  <c r="M32" i="23"/>
  <c r="O31" i="23"/>
  <c r="K31" i="23"/>
  <c r="I31" i="23"/>
  <c r="Q31" i="23"/>
  <c r="M31" i="23"/>
  <c r="S31" i="23" s="1"/>
  <c r="O30" i="23"/>
  <c r="K30" i="23"/>
  <c r="M30" i="23" s="1"/>
  <c r="I30" i="23"/>
  <c r="Q30" i="23"/>
  <c r="O29" i="23"/>
  <c r="K29" i="23"/>
  <c r="I29" i="23"/>
  <c r="Q29" i="23"/>
  <c r="S29" i="23" s="1"/>
  <c r="M29" i="23"/>
  <c r="O28" i="23"/>
  <c r="K28" i="23"/>
  <c r="M28" i="23" s="1"/>
  <c r="I28" i="23"/>
  <c r="Q28" i="23"/>
  <c r="S28" i="23" s="1"/>
  <c r="O27" i="23"/>
  <c r="K27" i="23"/>
  <c r="I27" i="23"/>
  <c r="Q27" i="23"/>
  <c r="S27" i="23" s="1"/>
  <c r="M27" i="23"/>
  <c r="O26" i="23"/>
  <c r="K26" i="23"/>
  <c r="I26" i="23"/>
  <c r="Q26" i="23"/>
  <c r="M26" i="23"/>
  <c r="S26" i="23" s="1"/>
  <c r="O25" i="23"/>
  <c r="K25" i="23"/>
  <c r="I25" i="23"/>
  <c r="Q25" i="23"/>
  <c r="S25" i="23" s="1"/>
  <c r="M25" i="23"/>
  <c r="O24" i="23"/>
  <c r="K24" i="23"/>
  <c r="M24" i="23" s="1"/>
  <c r="I24" i="23"/>
  <c r="Q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M18" i="23" s="1"/>
  <c r="S18" i="23" s="1"/>
  <c r="I18" i="23"/>
  <c r="Q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S11" i="23"/>
  <c r="Q11" i="23"/>
  <c r="M11" i="23"/>
  <c r="O10" i="23"/>
  <c r="K10" i="23"/>
  <c r="I10" i="23"/>
  <c r="S10" i="23"/>
  <c r="Q10" i="23"/>
  <c r="M10" i="23"/>
  <c r="O9" i="23"/>
  <c r="K9" i="23"/>
  <c r="I9" i="23"/>
  <c r="S9" i="23"/>
  <c r="Q9" i="23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S34" i="24"/>
  <c r="Q34" i="24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S24" i="24"/>
  <c r="Q24" i="24"/>
  <c r="M24" i="24"/>
  <c r="O23" i="24"/>
  <c r="K23" i="24"/>
  <c r="I23" i="24"/>
  <c r="S23" i="24"/>
  <c r="Q23" i="24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S20" i="24"/>
  <c r="Q20" i="24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S17" i="24"/>
  <c r="Q17" i="24"/>
  <c r="M17" i="24"/>
  <c r="O16" i="24"/>
  <c r="K16" i="24"/>
  <c r="I16" i="24"/>
  <c r="S16" i="24"/>
  <c r="Q16" i="24"/>
  <c r="M16" i="24"/>
  <c r="O15" i="24"/>
  <c r="K15" i="24"/>
  <c r="I15" i="24"/>
  <c r="Q15" i="24"/>
  <c r="S15" i="24" s="1"/>
  <c r="M15" i="24"/>
  <c r="O14" i="24"/>
  <c r="K14" i="24"/>
  <c r="I14" i="24"/>
  <c r="S14" i="24"/>
  <c r="Q14" i="24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S9" i="24"/>
  <c r="Q9" i="24"/>
  <c r="M9" i="24"/>
  <c r="O8" i="24"/>
  <c r="K8" i="24"/>
  <c r="I8" i="24"/>
  <c r="S8" i="24"/>
  <c r="Q8" i="24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S87" i="25"/>
  <c r="Q87" i="25"/>
  <c r="M87" i="25"/>
  <c r="O86" i="25"/>
  <c r="K86" i="25"/>
  <c r="I86" i="25"/>
  <c r="Q86" i="25"/>
  <c r="S86" i="25" s="1"/>
  <c r="M86" i="25"/>
  <c r="O85" i="25"/>
  <c r="K85" i="25"/>
  <c r="I85" i="25"/>
  <c r="Q85" i="25"/>
  <c r="M85" i="25"/>
  <c r="S85" i="25" s="1"/>
  <c r="O84" i="25"/>
  <c r="K84" i="25"/>
  <c r="I84" i="25"/>
  <c r="Q84" i="25"/>
  <c r="S84" i="25" s="1"/>
  <c r="M84" i="25"/>
  <c r="O83" i="25"/>
  <c r="K83" i="25"/>
  <c r="I83" i="25"/>
  <c r="Q83" i="25"/>
  <c r="M83" i="25"/>
  <c r="S83" i="25" s="1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M80" i="25"/>
  <c r="S80" i="25" s="1"/>
  <c r="O79" i="25"/>
  <c r="K79" i="25"/>
  <c r="I79" i="25"/>
  <c r="Q79" i="25"/>
  <c r="S79" i="25" s="1"/>
  <c r="M79" i="25"/>
  <c r="O78" i="25"/>
  <c r="K78" i="25"/>
  <c r="M78" i="25" s="1"/>
  <c r="I78" i="25"/>
  <c r="Q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S74" i="25"/>
  <c r="Q74" i="25"/>
  <c r="M74" i="25"/>
  <c r="O73" i="25"/>
  <c r="K73" i="25"/>
  <c r="I73" i="25"/>
  <c r="Q73" i="25"/>
  <c r="S73" i="25" s="1"/>
  <c r="M73" i="25"/>
  <c r="O72" i="25"/>
  <c r="K72" i="25"/>
  <c r="I72" i="25"/>
  <c r="Q72" i="25"/>
  <c r="M72" i="25"/>
  <c r="S72" i="25" s="1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M66" i="25" s="1"/>
  <c r="I66" i="25"/>
  <c r="Q66" i="25"/>
  <c r="O65" i="25"/>
  <c r="K65" i="25"/>
  <c r="I65" i="25"/>
  <c r="S65" i="25"/>
  <c r="Q65" i="25"/>
  <c r="M65" i="25"/>
  <c r="O64" i="25"/>
  <c r="K64" i="25"/>
  <c r="I64" i="25"/>
  <c r="S64" i="25"/>
  <c r="Q64" i="25"/>
  <c r="M64" i="25"/>
  <c r="O63" i="25"/>
  <c r="K63" i="25"/>
  <c r="I63" i="25"/>
  <c r="S63" i="25"/>
  <c r="Q63" i="25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S59" i="25"/>
  <c r="Q59" i="25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M53" i="25"/>
  <c r="S53" i="25" s="1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M48" i="25"/>
  <c r="S48" i="25" s="1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S45" i="25"/>
  <c r="Q45" i="25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S37" i="25"/>
  <c r="Q37" i="25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M30" i="25"/>
  <c r="S30" i="25" s="1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S26" i="25"/>
  <c r="Q26" i="25"/>
  <c r="M26" i="25"/>
  <c r="O25" i="25"/>
  <c r="K25" i="25"/>
  <c r="I25" i="25"/>
  <c r="Q25" i="25"/>
  <c r="M25" i="25"/>
  <c r="S25" i="25" s="1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M22" i="25"/>
  <c r="S22" i="25" s="1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M18" i="25"/>
  <c r="S18" i="25" s="1"/>
  <c r="O17" i="25"/>
  <c r="K17" i="25"/>
  <c r="I17" i="25"/>
  <c r="Q17" i="25"/>
  <c r="S17" i="25" s="1"/>
  <c r="M17" i="25"/>
  <c r="O16" i="25"/>
  <c r="K16" i="25"/>
  <c r="M16" i="25" s="1"/>
  <c r="I16" i="25"/>
  <c r="Q16" i="25"/>
  <c r="O15" i="25"/>
  <c r="K15" i="25"/>
  <c r="I15" i="25"/>
  <c r="Q15" i="25"/>
  <c r="M15" i="25"/>
  <c r="S15" i="25" s="1"/>
  <c r="O14" i="25"/>
  <c r="K14" i="25"/>
  <c r="I14" i="25"/>
  <c r="S14" i="25"/>
  <c r="Q14" i="25"/>
  <c r="M14" i="25"/>
  <c r="O13" i="25"/>
  <c r="K13" i="25"/>
  <c r="I13" i="25"/>
  <c r="Q13" i="25"/>
  <c r="M13" i="25"/>
  <c r="S13" i="25" s="1"/>
  <c r="O12" i="25"/>
  <c r="K12" i="25"/>
  <c r="I12" i="25"/>
  <c r="Q12" i="25"/>
  <c r="S12" i="25" s="1"/>
  <c r="M12" i="25"/>
  <c r="O11" i="25"/>
  <c r="K11" i="25"/>
  <c r="I11" i="25"/>
  <c r="S11" i="25"/>
  <c r="Q11" i="25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M30" i="26" s="1"/>
  <c r="I30" i="26"/>
  <c r="S30" i="26"/>
  <c r="Q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M21" i="26" s="1"/>
  <c r="I21" i="26"/>
  <c r="S21" i="26"/>
  <c r="Q21" i="26"/>
  <c r="O20" i="26"/>
  <c r="K20" i="26"/>
  <c r="M20" i="26" s="1"/>
  <c r="I20" i="26"/>
  <c r="S20" i="26"/>
  <c r="Q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S48" i="27"/>
  <c r="Q48" i="27"/>
  <c r="M48" i="27"/>
  <c r="O47" i="27"/>
  <c r="K47" i="27"/>
  <c r="I47" i="27"/>
  <c r="Q47" i="27"/>
  <c r="S47" i="27" s="1"/>
  <c r="M47" i="27"/>
  <c r="O46" i="27"/>
  <c r="K46" i="27"/>
  <c r="I46" i="27"/>
  <c r="S46" i="27"/>
  <c r="Q46" i="27"/>
  <c r="M46" i="27"/>
  <c r="O45" i="27"/>
  <c r="K45" i="27"/>
  <c r="I45" i="27"/>
  <c r="S45" i="27"/>
  <c r="Q45" i="27"/>
  <c r="M45" i="27"/>
  <c r="O44" i="27"/>
  <c r="K44" i="27"/>
  <c r="I44" i="27"/>
  <c r="S44" i="27"/>
  <c r="Q44" i="27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S41" i="27"/>
  <c r="Q41" i="27"/>
  <c r="M41" i="27"/>
  <c r="O40" i="27"/>
  <c r="K40" i="27"/>
  <c r="I40" i="27"/>
  <c r="S40" i="27"/>
  <c r="Q40" i="27"/>
  <c r="M40" i="27"/>
  <c r="O39" i="27"/>
  <c r="K39" i="27"/>
  <c r="I39" i="27"/>
  <c r="S39" i="27"/>
  <c r="Q39" i="27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S28" i="27"/>
  <c r="Q28" i="27"/>
  <c r="M28" i="27"/>
  <c r="O27" i="27"/>
  <c r="K27" i="27"/>
  <c r="I27" i="27"/>
  <c r="S27" i="27"/>
  <c r="Q27" i="27"/>
  <c r="M27" i="27"/>
  <c r="O26" i="27"/>
  <c r="K26" i="27"/>
  <c r="I26" i="27"/>
  <c r="S26" i="27"/>
  <c r="Q26" i="27"/>
  <c r="M26" i="27"/>
  <c r="O25" i="27"/>
  <c r="K25" i="27"/>
  <c r="I25" i="27"/>
  <c r="S25" i="27"/>
  <c r="Q25" i="27"/>
  <c r="M25" i="27"/>
  <c r="O24" i="27"/>
  <c r="K24" i="27"/>
  <c r="I24" i="27"/>
  <c r="Q24" i="27"/>
  <c r="S24" i="27" s="1"/>
  <c r="M24" i="27"/>
  <c r="O23" i="27"/>
  <c r="K23" i="27"/>
  <c r="I23" i="27"/>
  <c r="S23" i="27"/>
  <c r="Q23" i="27"/>
  <c r="M23" i="27"/>
  <c r="O22" i="27"/>
  <c r="K22" i="27"/>
  <c r="M22" i="27" s="1"/>
  <c r="I22" i="27"/>
  <c r="Q22" i="27"/>
  <c r="S22" i="27" s="1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S19" i="27"/>
  <c r="Q19" i="27"/>
  <c r="M19" i="27"/>
  <c r="O18" i="27"/>
  <c r="K18" i="27"/>
  <c r="I18" i="27"/>
  <c r="S18" i="27"/>
  <c r="Q18" i="27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S15" i="27"/>
  <c r="Q15" i="27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S11" i="27"/>
  <c r="Q11" i="27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S8" i="27"/>
  <c r="Q8" i="27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S25" i="29"/>
  <c r="Q25" i="29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S22" i="29"/>
  <c r="Q22" i="29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S17" i="29"/>
  <c r="Q17" i="29"/>
  <c r="M17" i="29"/>
  <c r="O16" i="29"/>
  <c r="K16" i="29"/>
  <c r="I16" i="29"/>
  <c r="Q16" i="29"/>
  <c r="S16" i="29" s="1"/>
  <c r="M16" i="29"/>
  <c r="O15" i="29"/>
  <c r="K15" i="29"/>
  <c r="I15" i="29"/>
  <c r="S15" i="29"/>
  <c r="Q15" i="29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S12" i="29"/>
  <c r="Q12" i="29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S9" i="29"/>
  <c r="Q9" i="29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I44" i="30" s="1"/>
  <c r="AI48" i="30" s="1"/>
  <c r="AG42" i="30"/>
  <c r="AE42" i="30"/>
  <c r="AC42" i="30"/>
  <c r="AA42" i="30"/>
  <c r="Y42" i="30"/>
  <c r="W42" i="30"/>
  <c r="W44" i="30" s="1"/>
  <c r="W48" i="30" s="1"/>
  <c r="U42" i="30"/>
  <c r="S42" i="30"/>
  <c r="Q42" i="30"/>
  <c r="O42" i="30"/>
  <c r="M42" i="30"/>
  <c r="M44" i="30" s="1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G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AY44" i="30"/>
  <c r="AY48" i="30" s="1"/>
  <c r="AM44" i="30"/>
  <c r="AM48" i="30" s="1"/>
  <c r="Y44" i="30"/>
  <c r="Y48" i="30" s="1"/>
  <c r="S44" i="30"/>
  <c r="S48" i="30" s="1"/>
  <c r="U41" i="30"/>
  <c r="K41" i="30"/>
  <c r="I41" i="30"/>
  <c r="AW41" i="30"/>
  <c r="AQ41" i="30"/>
  <c r="AG41" i="30"/>
  <c r="AA41" i="30"/>
  <c r="AC41" i="30" s="1"/>
  <c r="W41" i="30"/>
  <c r="Y41" i="30" s="1"/>
  <c r="AI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I38" i="30"/>
  <c r="AG38" i="30"/>
  <c r="AA38" i="30"/>
  <c r="AC38" i="30" s="1"/>
  <c r="O38" i="30"/>
  <c r="M38" i="30"/>
  <c r="Q38" i="30" s="1"/>
  <c r="W38" i="30" s="1"/>
  <c r="Y38" i="30" s="1"/>
  <c r="AK38" i="30" s="1"/>
  <c r="U37" i="30"/>
  <c r="K37" i="30"/>
  <c r="I37" i="30"/>
  <c r="AW37" i="30"/>
  <c r="AQ37" i="30"/>
  <c r="AK37" i="30"/>
  <c r="AG37" i="30"/>
  <c r="AA37" i="30"/>
  <c r="O37" i="30"/>
  <c r="M37" i="30"/>
  <c r="AU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K34" i="30"/>
  <c r="AG34" i="30"/>
  <c r="AA34" i="30"/>
  <c r="O34" i="30"/>
  <c r="M34" i="30"/>
  <c r="AU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K32" i="30"/>
  <c r="AG32" i="30"/>
  <c r="AA32" i="30"/>
  <c r="O32" i="30"/>
  <c r="M32" i="30"/>
  <c r="AU32" i="30" s="1"/>
  <c r="U31" i="30"/>
  <c r="K31" i="30"/>
  <c r="M31" i="30" s="1"/>
  <c r="BA31" i="30" s="1"/>
  <c r="I31" i="30"/>
  <c r="AW31" i="30"/>
  <c r="AQ31" i="30"/>
  <c r="AG31" i="30"/>
  <c r="AA31" i="30"/>
  <c r="O31" i="30"/>
  <c r="U30" i="30"/>
  <c r="K30" i="30"/>
  <c r="I30" i="30"/>
  <c r="AW30" i="30"/>
  <c r="AQ30" i="30"/>
  <c r="AG30" i="30"/>
  <c r="AA30" i="30"/>
  <c r="O30" i="30"/>
  <c r="M30" i="30"/>
  <c r="AU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K28" i="30"/>
  <c r="AG28" i="30"/>
  <c r="AA28" i="30"/>
  <c r="O28" i="30"/>
  <c r="M28" i="30"/>
  <c r="AU28" i="30" s="1"/>
  <c r="U27" i="30"/>
  <c r="K27" i="30"/>
  <c r="M27" i="30" s="1"/>
  <c r="BA27" i="30" s="1"/>
  <c r="I27" i="30"/>
  <c r="AW27" i="30"/>
  <c r="AQ27" i="30"/>
  <c r="AG27" i="30"/>
  <c r="AA27" i="30"/>
  <c r="O27" i="30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AU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K22" i="30"/>
  <c r="AG22" i="30"/>
  <c r="AA22" i="30"/>
  <c r="O22" i="30"/>
  <c r="M22" i="30"/>
  <c r="AU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BA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K17" i="30"/>
  <c r="AG17" i="30"/>
  <c r="AA17" i="30"/>
  <c r="O17" i="30"/>
  <c r="M17" i="30"/>
  <c r="AU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AU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K10" i="30"/>
  <c r="AG10" i="30"/>
  <c r="AA10" i="30"/>
  <c r="O10" i="30"/>
  <c r="M10" i="30"/>
  <c r="AU10" i="30" s="1"/>
  <c r="U9" i="30"/>
  <c r="K9" i="30"/>
  <c r="I9" i="30"/>
  <c r="AW9" i="30"/>
  <c r="AQ9" i="30"/>
  <c r="AK9" i="30"/>
  <c r="AG9" i="30"/>
  <c r="AA9" i="30"/>
  <c r="O9" i="30"/>
  <c r="M9" i="30"/>
  <c r="AU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U43" i="31"/>
  <c r="AQ43" i="31"/>
  <c r="AG43" i="31"/>
  <c r="AA43" i="31"/>
  <c r="AC43" i="31" s="1"/>
  <c r="Y43" i="31"/>
  <c r="AI43" i="31" s="1"/>
  <c r="W43" i="31"/>
  <c r="Q43" i="31"/>
  <c r="M43" i="31"/>
  <c r="AE43" i="31" s="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I41" i="31"/>
  <c r="AG41" i="31"/>
  <c r="AA41" i="31"/>
  <c r="AC41" i="31" s="1"/>
  <c r="Y41" i="31"/>
  <c r="W41" i="31"/>
  <c r="Q41" i="31"/>
  <c r="M41" i="31"/>
  <c r="BA41" i="31" s="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K34" i="31"/>
  <c r="AG34" i="31"/>
  <c r="AA34" i="31"/>
  <c r="O34" i="31"/>
  <c r="M34" i="31"/>
  <c r="AU34" i="31" s="1"/>
  <c r="U33" i="31"/>
  <c r="K33" i="31"/>
  <c r="I33" i="31"/>
  <c r="AW33" i="31"/>
  <c r="AQ33" i="31"/>
  <c r="AK33" i="31"/>
  <c r="AG33" i="31"/>
  <c r="AA33" i="31"/>
  <c r="O33" i="31"/>
  <c r="M33" i="31"/>
  <c r="AU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K30" i="31"/>
  <c r="AG30" i="31"/>
  <c r="AA30" i="31"/>
  <c r="O30" i="31"/>
  <c r="M30" i="31"/>
  <c r="AU30" i="31" s="1"/>
  <c r="U29" i="31"/>
  <c r="K29" i="31"/>
  <c r="I29" i="31"/>
  <c r="AW29" i="31"/>
  <c r="AQ29" i="31"/>
  <c r="AK29" i="31"/>
  <c r="AG29" i="31"/>
  <c r="AA29" i="31"/>
  <c r="O29" i="31"/>
  <c r="M29" i="31"/>
  <c r="AU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K27" i="31"/>
  <c r="AG27" i="31"/>
  <c r="AA27" i="31"/>
  <c r="O27" i="31"/>
  <c r="M27" i="31"/>
  <c r="Q27" i="31" s="1"/>
  <c r="U26" i="31"/>
  <c r="K26" i="31"/>
  <c r="I26" i="31"/>
  <c r="AW26" i="31"/>
  <c r="AQ26" i="31"/>
  <c r="AK26" i="31"/>
  <c r="AG26" i="31"/>
  <c r="AA26" i="31"/>
  <c r="O26" i="31"/>
  <c r="M26" i="31"/>
  <c r="AU26" i="31" s="1"/>
  <c r="U25" i="31"/>
  <c r="K25" i="31"/>
  <c r="I25" i="31"/>
  <c r="AW25" i="31"/>
  <c r="AQ25" i="31"/>
  <c r="AK25" i="31"/>
  <c r="AG25" i="31"/>
  <c r="AA25" i="31"/>
  <c r="O25" i="31"/>
  <c r="M25" i="31"/>
  <c r="AU25" i="31" s="1"/>
  <c r="U24" i="31"/>
  <c r="K24" i="31"/>
  <c r="I24" i="31"/>
  <c r="AW24" i="31"/>
  <c r="AQ24" i="31"/>
  <c r="AG24" i="31"/>
  <c r="AA24" i="31"/>
  <c r="O24" i="31"/>
  <c r="M24" i="31"/>
  <c r="BA24" i="31" s="1"/>
  <c r="U23" i="31"/>
  <c r="K23" i="31"/>
  <c r="I23" i="31"/>
  <c r="AW23" i="31"/>
  <c r="AQ23" i="31"/>
  <c r="AK23" i="31"/>
  <c r="AG23" i="31"/>
  <c r="AA23" i="31"/>
  <c r="O23" i="31"/>
  <c r="M23" i="31"/>
  <c r="AU23" i="31" s="1"/>
  <c r="U22" i="31"/>
  <c r="K22" i="31"/>
  <c r="I22" i="31"/>
  <c r="AW22" i="31"/>
  <c r="AQ22" i="31"/>
  <c r="AG22" i="31"/>
  <c r="AA22" i="31"/>
  <c r="O22" i="31"/>
  <c r="M22" i="31"/>
  <c r="BA22" i="31" s="1"/>
  <c r="U21" i="31"/>
  <c r="K21" i="31"/>
  <c r="M21" i="31" s="1"/>
  <c r="BA21" i="31" s="1"/>
  <c r="I21" i="31"/>
  <c r="AW21" i="31"/>
  <c r="AQ21" i="31"/>
  <c r="AG21" i="31"/>
  <c r="AA21" i="31"/>
  <c r="O21" i="3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I19" i="31"/>
  <c r="AW19" i="31"/>
  <c r="AQ19" i="31"/>
  <c r="AK19" i="31"/>
  <c r="AG19" i="31"/>
  <c r="AA19" i="31"/>
  <c r="O19" i="31"/>
  <c r="M19" i="31"/>
  <c r="AU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AU17" i="31" s="1"/>
  <c r="U16" i="31"/>
  <c r="K16" i="31"/>
  <c r="I16" i="31"/>
  <c r="AW16" i="31"/>
  <c r="AQ16" i="31"/>
  <c r="AK16" i="31"/>
  <c r="AG16" i="31"/>
  <c r="AA16" i="31"/>
  <c r="O16" i="31"/>
  <c r="M16" i="31"/>
  <c r="AU16" i="31" s="1"/>
  <c r="U15" i="31"/>
  <c r="K15" i="31"/>
  <c r="I15" i="31"/>
  <c r="AW15" i="31"/>
  <c r="AQ15" i="31"/>
  <c r="AG15" i="31"/>
  <c r="AA15" i="31"/>
  <c r="O15" i="31"/>
  <c r="M15" i="31"/>
  <c r="BA15" i="31" s="1"/>
  <c r="U14" i="31"/>
  <c r="K14" i="31"/>
  <c r="I14" i="31"/>
  <c r="AW14" i="31"/>
  <c r="AQ14" i="31"/>
  <c r="AK14" i="31"/>
  <c r="AG14" i="31"/>
  <c r="AA14" i="31"/>
  <c r="O14" i="31"/>
  <c r="M14" i="31"/>
  <c r="AU14" i="31" s="1"/>
  <c r="U13" i="31"/>
  <c r="K13" i="31"/>
  <c r="I13" i="31"/>
  <c r="AW13" i="31"/>
  <c r="AQ13" i="31"/>
  <c r="AK13" i="31"/>
  <c r="AG13" i="31"/>
  <c r="AA13" i="31"/>
  <c r="O13" i="31"/>
  <c r="M13" i="31"/>
  <c r="AU13" i="31" s="1"/>
  <c r="U12" i="31"/>
  <c r="K12" i="31"/>
  <c r="I12" i="31"/>
  <c r="AW12" i="31"/>
  <c r="AQ12" i="31"/>
  <c r="AG12" i="31"/>
  <c r="AA12" i="31"/>
  <c r="O12" i="31"/>
  <c r="M12" i="31"/>
  <c r="AU12" i="31" s="1"/>
  <c r="U11" i="31"/>
  <c r="K11" i="31"/>
  <c r="I11" i="31"/>
  <c r="AW11" i="31"/>
  <c r="AQ11" i="31"/>
  <c r="AK11" i="31"/>
  <c r="AG11" i="31"/>
  <c r="AA11" i="31"/>
  <c r="O11" i="31"/>
  <c r="M11" i="31"/>
  <c r="AU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BA9" i="31" s="1"/>
  <c r="U8" i="31"/>
  <c r="K8" i="31"/>
  <c r="I8" i="31"/>
  <c r="AW8" i="31"/>
  <c r="AQ8" i="31"/>
  <c r="AK8" i="31"/>
  <c r="AG8" i="31"/>
  <c r="AA8" i="31"/>
  <c r="O8" i="31"/>
  <c r="M8" i="31"/>
  <c r="AU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Y46" i="32" s="1"/>
  <c r="AQ46" i="32"/>
  <c r="AS46" i="32" s="1"/>
  <c r="AG46" i="32"/>
  <c r="AA46" i="32"/>
  <c r="O46" i="32"/>
  <c r="M46" i="32"/>
  <c r="Q46" i="32" s="1"/>
  <c r="S46" i="32" s="1"/>
  <c r="AM46" i="32" s="1"/>
  <c r="AO46" i="32" s="1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Y40" i="32"/>
  <c r="AW40" i="32"/>
  <c r="AQ40" i="32"/>
  <c r="AS40" i="32" s="1"/>
  <c r="AG40" i="32"/>
  <c r="AA40" i="32"/>
  <c r="O40" i="32"/>
  <c r="M40" i="32"/>
  <c r="Q40" i="32" s="1"/>
  <c r="S40" i="32" s="1"/>
  <c r="AM40" i="32" s="1"/>
  <c r="AO40" i="32" s="1"/>
  <c r="U39" i="32"/>
  <c r="K39" i="32"/>
  <c r="I39" i="32"/>
  <c r="AW39" i="32"/>
  <c r="AQ39" i="32"/>
  <c r="AK39" i="32"/>
  <c r="AG39" i="32"/>
  <c r="AA39" i="32"/>
  <c r="O39" i="32"/>
  <c r="M39" i="32"/>
  <c r="AU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K31" i="32"/>
  <c r="AG31" i="32"/>
  <c r="AA31" i="32"/>
  <c r="O31" i="32"/>
  <c r="M31" i="32"/>
  <c r="AU31" i="32" s="1"/>
  <c r="U30" i="32"/>
  <c r="K30" i="32"/>
  <c r="I30" i="32"/>
  <c r="AW30" i="32"/>
  <c r="AQ30" i="32"/>
  <c r="AK30" i="32"/>
  <c r="AG30" i="32"/>
  <c r="AA30" i="32"/>
  <c r="O30" i="32"/>
  <c r="M30" i="32"/>
  <c r="AU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K28" i="32"/>
  <c r="AG28" i="32"/>
  <c r="AA28" i="32"/>
  <c r="O28" i="32"/>
  <c r="M28" i="32"/>
  <c r="AU28" i="32" s="1"/>
  <c r="U27" i="32"/>
  <c r="K27" i="32"/>
  <c r="M27" i="32" s="1"/>
  <c r="I27" i="32"/>
  <c r="AW27" i="32"/>
  <c r="AQ27" i="32"/>
  <c r="AG27" i="32"/>
  <c r="AA27" i="32"/>
  <c r="O27" i="32"/>
  <c r="U26" i="32"/>
  <c r="K26" i="32"/>
  <c r="I26" i="32"/>
  <c r="AW26" i="32"/>
  <c r="AQ26" i="32"/>
  <c r="AG26" i="32"/>
  <c r="AA26" i="32"/>
  <c r="O26" i="32"/>
  <c r="M26" i="32"/>
  <c r="U25" i="32"/>
  <c r="K25" i="32"/>
  <c r="M25" i="32" s="1"/>
  <c r="BA25" i="32" s="1"/>
  <c r="I25" i="32"/>
  <c r="AW25" i="32"/>
  <c r="AQ25" i="32"/>
  <c r="AG25" i="32"/>
  <c r="AA25" i="32"/>
  <c r="O25" i="32"/>
  <c r="U24" i="32"/>
  <c r="K24" i="32"/>
  <c r="I24" i="32"/>
  <c r="AW24" i="32"/>
  <c r="AQ24" i="32"/>
  <c r="AG24" i="32"/>
  <c r="AA24" i="32"/>
  <c r="O24" i="32"/>
  <c r="M24" i="32"/>
  <c r="BA24" i="32" s="1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K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BA18" i="32" s="1"/>
  <c r="U17" i="32"/>
  <c r="K17" i="32"/>
  <c r="I17" i="32"/>
  <c r="AW17" i="32"/>
  <c r="AQ17" i="32"/>
  <c r="AG17" i="32"/>
  <c r="AA17" i="32"/>
  <c r="O17" i="32"/>
  <c r="M17" i="32"/>
  <c r="U16" i="32"/>
  <c r="K16" i="32"/>
  <c r="I16" i="32"/>
  <c r="AW16" i="32"/>
  <c r="AQ16" i="32"/>
  <c r="AG16" i="32"/>
  <c r="AA16" i="32"/>
  <c r="O16" i="32"/>
  <c r="M16" i="32"/>
  <c r="BA16" i="32" s="1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M10" i="32" s="1"/>
  <c r="I10" i="32"/>
  <c r="AW10" i="32"/>
  <c r="AQ10" i="32"/>
  <c r="AG10" i="32"/>
  <c r="AA10" i="32"/>
  <c r="O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BA41" i="33" s="1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K39" i="33"/>
  <c r="AG39" i="33"/>
  <c r="AA39" i="33"/>
  <c r="O39" i="33"/>
  <c r="M39" i="33"/>
  <c r="AU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BA37" i="33" s="1"/>
  <c r="U36" i="33"/>
  <c r="K36" i="33"/>
  <c r="I36" i="33"/>
  <c r="AW36" i="33"/>
  <c r="AQ36" i="33"/>
  <c r="AK36" i="33"/>
  <c r="AG36" i="33"/>
  <c r="AA36" i="33"/>
  <c r="O36" i="33"/>
  <c r="M36" i="33"/>
  <c r="AU36" i="33" s="1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K34" i="33"/>
  <c r="AG34" i="33"/>
  <c r="AA34" i="33"/>
  <c r="O34" i="33"/>
  <c r="M34" i="33"/>
  <c r="AU34" i="33" s="1"/>
  <c r="U33" i="33"/>
  <c r="K33" i="33"/>
  <c r="I33" i="33"/>
  <c r="AW33" i="33"/>
  <c r="AQ33" i="33"/>
  <c r="AG33" i="33"/>
  <c r="AA33" i="33"/>
  <c r="O33" i="33"/>
  <c r="M33" i="33"/>
  <c r="BA33" i="33" s="1"/>
  <c r="U32" i="33"/>
  <c r="K32" i="33"/>
  <c r="I32" i="33"/>
  <c r="AW32" i="33"/>
  <c r="AQ32" i="33"/>
  <c r="AK32" i="33"/>
  <c r="AG32" i="33"/>
  <c r="AA32" i="33"/>
  <c r="O32" i="33"/>
  <c r="M32" i="33"/>
  <c r="AU32" i="33" s="1"/>
  <c r="U31" i="33"/>
  <c r="K31" i="33"/>
  <c r="I31" i="33"/>
  <c r="AW31" i="33"/>
  <c r="AQ31" i="33"/>
  <c r="AG31" i="33"/>
  <c r="AA31" i="33"/>
  <c r="O31" i="33"/>
  <c r="M31" i="33"/>
  <c r="AU31" i="33" s="1"/>
  <c r="U30" i="33"/>
  <c r="K30" i="33"/>
  <c r="I30" i="33"/>
  <c r="AW30" i="33"/>
  <c r="AQ30" i="33"/>
  <c r="AK30" i="33"/>
  <c r="AG30" i="33"/>
  <c r="AA30" i="33"/>
  <c r="O30" i="33"/>
  <c r="M30" i="33"/>
  <c r="AU30" i="33" s="1"/>
  <c r="U29" i="33"/>
  <c r="K29" i="33"/>
  <c r="M29" i="33" s="1"/>
  <c r="BA29" i="33" s="1"/>
  <c r="I29" i="33"/>
  <c r="AW29" i="33"/>
  <c r="AQ29" i="33"/>
  <c r="AG29" i="33"/>
  <c r="AA29" i="33"/>
  <c r="O29" i="33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AU27" i="33" s="1"/>
  <c r="U26" i="33"/>
  <c r="K26" i="33"/>
  <c r="I26" i="33"/>
  <c r="AW26" i="33"/>
  <c r="AQ26" i="33"/>
  <c r="AG26" i="33"/>
  <c r="AA26" i="33"/>
  <c r="O26" i="33"/>
  <c r="M26" i="33"/>
  <c r="AU26" i="33" s="1"/>
  <c r="U25" i="33"/>
  <c r="K25" i="33"/>
  <c r="I25" i="33"/>
  <c r="AW25" i="33"/>
  <c r="AQ25" i="33"/>
  <c r="AG25" i="33"/>
  <c r="AA25" i="33"/>
  <c r="O25" i="33"/>
  <c r="M25" i="33"/>
  <c r="BA25" i="33" s="1"/>
  <c r="U24" i="33"/>
  <c r="K24" i="33"/>
  <c r="I24" i="33"/>
  <c r="AW24" i="33"/>
  <c r="AQ24" i="33"/>
  <c r="AK24" i="33"/>
  <c r="AG24" i="33"/>
  <c r="AA24" i="33"/>
  <c r="O24" i="33"/>
  <c r="M24" i="33"/>
  <c r="AU24" i="33" s="1"/>
  <c r="U23" i="33"/>
  <c r="K23" i="33"/>
  <c r="I23" i="33"/>
  <c r="AW23" i="33"/>
  <c r="AQ23" i="33"/>
  <c r="AG23" i="33"/>
  <c r="AA23" i="33"/>
  <c r="O23" i="33"/>
  <c r="M23" i="33"/>
  <c r="BA23" i="33" s="1"/>
  <c r="U22" i="33"/>
  <c r="K22" i="33"/>
  <c r="I22" i="33"/>
  <c r="AW22" i="33"/>
  <c r="AQ22" i="33"/>
  <c r="AG22" i="33"/>
  <c r="AA22" i="33"/>
  <c r="O22" i="33"/>
  <c r="M22" i="33"/>
  <c r="BA22" i="33" s="1"/>
  <c r="U21" i="33"/>
  <c r="K21" i="33"/>
  <c r="I21" i="33"/>
  <c r="AW21" i="33"/>
  <c r="AQ21" i="33"/>
  <c r="AK21" i="33"/>
  <c r="AG21" i="33"/>
  <c r="AA21" i="33"/>
  <c r="O21" i="33"/>
  <c r="M21" i="33"/>
  <c r="AU21" i="33" s="1"/>
  <c r="U20" i="33"/>
  <c r="K20" i="33"/>
  <c r="I20" i="33"/>
  <c r="AW20" i="33"/>
  <c r="AQ20" i="33"/>
  <c r="AK20" i="33"/>
  <c r="AG20" i="33"/>
  <c r="AA20" i="33"/>
  <c r="O20" i="33"/>
  <c r="M20" i="33"/>
  <c r="AU20" i="33" s="1"/>
  <c r="U19" i="33"/>
  <c r="K19" i="33"/>
  <c r="M19" i="33" s="1"/>
  <c r="BA19" i="33" s="1"/>
  <c r="I19" i="33"/>
  <c r="AW19" i="33"/>
  <c r="AQ19" i="33"/>
  <c r="AG19" i="33"/>
  <c r="AA19" i="33"/>
  <c r="O19" i="33"/>
  <c r="U18" i="33"/>
  <c r="K18" i="33"/>
  <c r="I18" i="33"/>
  <c r="AW18" i="33"/>
  <c r="AQ18" i="33"/>
  <c r="AG18" i="33"/>
  <c r="AA18" i="33"/>
  <c r="O18" i="33"/>
  <c r="M18" i="33"/>
  <c r="BA18" i="33" s="1"/>
  <c r="U17" i="33"/>
  <c r="K17" i="33"/>
  <c r="I17" i="33"/>
  <c r="AW17" i="33"/>
  <c r="AQ17" i="33"/>
  <c r="AG17" i="33"/>
  <c r="AA17" i="33"/>
  <c r="O17" i="33"/>
  <c r="M17" i="33"/>
  <c r="BA17" i="33" s="1"/>
  <c r="U16" i="33"/>
  <c r="K16" i="33"/>
  <c r="I16" i="33"/>
  <c r="AW16" i="33"/>
  <c r="AQ16" i="33"/>
  <c r="AK16" i="33"/>
  <c r="AG16" i="33"/>
  <c r="AA16" i="33"/>
  <c r="O16" i="33"/>
  <c r="M16" i="33"/>
  <c r="AU16" i="33" s="1"/>
  <c r="U15" i="33"/>
  <c r="K15" i="33"/>
  <c r="I15" i="33"/>
  <c r="AW15" i="33"/>
  <c r="AQ15" i="33"/>
  <c r="AK15" i="33"/>
  <c r="AG15" i="33"/>
  <c r="AA15" i="33"/>
  <c r="O15" i="33"/>
  <c r="M15" i="33"/>
  <c r="AU15" i="33" s="1"/>
  <c r="U14" i="33"/>
  <c r="K14" i="33"/>
  <c r="I14" i="33"/>
  <c r="AW14" i="33"/>
  <c r="AQ14" i="33"/>
  <c r="AG14" i="33"/>
  <c r="AA14" i="33"/>
  <c r="O14" i="33"/>
  <c r="M14" i="33"/>
  <c r="BA14" i="33" s="1"/>
  <c r="U13" i="33"/>
  <c r="K13" i="33"/>
  <c r="I13" i="33"/>
  <c r="AW13" i="33"/>
  <c r="AQ13" i="33"/>
  <c r="AG13" i="33"/>
  <c r="AA13" i="33"/>
  <c r="O13" i="33"/>
  <c r="M13" i="33"/>
  <c r="BA13" i="33" s="1"/>
  <c r="U12" i="33"/>
  <c r="K12" i="33"/>
  <c r="I12" i="33"/>
  <c r="AW12" i="33"/>
  <c r="AQ12" i="33"/>
  <c r="AG12" i="33"/>
  <c r="AA12" i="33"/>
  <c r="O12" i="33"/>
  <c r="M12" i="33"/>
  <c r="BA12" i="33" s="1"/>
  <c r="U11" i="33"/>
  <c r="K11" i="33"/>
  <c r="I11" i="33"/>
  <c r="AW11" i="33"/>
  <c r="AQ11" i="33"/>
  <c r="AK11" i="33"/>
  <c r="AG11" i="33"/>
  <c r="AA11" i="33"/>
  <c r="O11" i="33"/>
  <c r="M11" i="33"/>
  <c r="AU11" i="33" s="1"/>
  <c r="U10" i="33"/>
  <c r="K10" i="33"/>
  <c r="I10" i="33"/>
  <c r="AW10" i="33"/>
  <c r="AQ10" i="33"/>
  <c r="AG10" i="33"/>
  <c r="AA10" i="33"/>
  <c r="O10" i="33"/>
  <c r="M10" i="33"/>
  <c r="BA10" i="33" s="1"/>
  <c r="U9" i="33"/>
  <c r="K9" i="33"/>
  <c r="I9" i="33"/>
  <c r="AW9" i="33"/>
  <c r="AQ9" i="33"/>
  <c r="AK9" i="33"/>
  <c r="AG9" i="33"/>
  <c r="AA9" i="33"/>
  <c r="O9" i="33"/>
  <c r="M9" i="33"/>
  <c r="AU9" i="33" s="1"/>
  <c r="U8" i="33"/>
  <c r="K8" i="33"/>
  <c r="I8" i="33"/>
  <c r="AW8" i="33"/>
  <c r="AQ8" i="33"/>
  <c r="AG8" i="33"/>
  <c r="AA8" i="33"/>
  <c r="O8" i="33"/>
  <c r="M8" i="33"/>
  <c r="BA8" i="33" s="1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K46" i="34"/>
  <c r="AG46" i="34"/>
  <c r="AA46" i="34"/>
  <c r="O46" i="34"/>
  <c r="M46" i="34"/>
  <c r="AU46" i="34" s="1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AI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BA40" i="34" s="1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K38" i="34"/>
  <c r="AG38" i="34"/>
  <c r="AA38" i="34"/>
  <c r="O38" i="34"/>
  <c r="M38" i="34"/>
  <c r="AU38" i="34" s="1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AU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K29" i="34"/>
  <c r="AG29" i="34"/>
  <c r="AA29" i="34"/>
  <c r="O29" i="34"/>
  <c r="M29" i="34"/>
  <c r="AU29" i="34" s="1"/>
  <c r="U28" i="34"/>
  <c r="K28" i="34"/>
  <c r="M28" i="34" s="1"/>
  <c r="I28" i="34"/>
  <c r="AW28" i="34"/>
  <c r="AQ28" i="34"/>
  <c r="AG28" i="34"/>
  <c r="AA28" i="34"/>
  <c r="O28" i="34"/>
  <c r="U27" i="34"/>
  <c r="K27" i="34"/>
  <c r="M27" i="34" s="1"/>
  <c r="I27" i="34"/>
  <c r="AW27" i="34"/>
  <c r="AQ27" i="34"/>
  <c r="AG27" i="34"/>
  <c r="AA27" i="34"/>
  <c r="O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BA25" i="34" s="1"/>
  <c r="U24" i="34"/>
  <c r="K24" i="34"/>
  <c r="I24" i="34"/>
  <c r="AW24" i="34"/>
  <c r="AQ24" i="34"/>
  <c r="AK24" i="34"/>
  <c r="AG24" i="34"/>
  <c r="AA24" i="34"/>
  <c r="O24" i="34"/>
  <c r="M24" i="34"/>
  <c r="AU24" i="34" s="1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M19" i="34" s="1"/>
  <c r="I19" i="34"/>
  <c r="AW19" i="34"/>
  <c r="AQ19" i="34"/>
  <c r="AG19" i="34"/>
  <c r="AA19" i="34"/>
  <c r="O19" i="34"/>
  <c r="U18" i="34"/>
  <c r="K18" i="34"/>
  <c r="I18" i="34"/>
  <c r="AW18" i="34"/>
  <c r="AQ18" i="34"/>
  <c r="AG18" i="34"/>
  <c r="AA18" i="34"/>
  <c r="O18" i="34"/>
  <c r="M18" i="34"/>
  <c r="BA18" i="34" s="1"/>
  <c r="U17" i="34"/>
  <c r="K17" i="34"/>
  <c r="I17" i="34"/>
  <c r="AW17" i="34"/>
  <c r="AQ17" i="34"/>
  <c r="AG17" i="34"/>
  <c r="AA17" i="34"/>
  <c r="O17" i="34"/>
  <c r="M17" i="34"/>
  <c r="U16" i="34"/>
  <c r="K16" i="34"/>
  <c r="M16" i="34" s="1"/>
  <c r="BA16" i="34" s="1"/>
  <c r="I16" i="34"/>
  <c r="AW16" i="34"/>
  <c r="AQ16" i="34"/>
  <c r="AG16" i="34"/>
  <c r="AA16" i="34"/>
  <c r="O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AI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Y39" i="35"/>
  <c r="AW39" i="35"/>
  <c r="AQ39" i="35"/>
  <c r="AS39" i="35" s="1"/>
  <c r="AK39" i="35"/>
  <c r="AG39" i="35"/>
  <c r="AA39" i="35"/>
  <c r="Q39" i="35"/>
  <c r="S39" i="35" s="1"/>
  <c r="AM39" i="35" s="1"/>
  <c r="AO39" i="35" s="1"/>
  <c r="O39" i="35"/>
  <c r="M39" i="35"/>
  <c r="AU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K31" i="35"/>
  <c r="AG31" i="35"/>
  <c r="AA31" i="35"/>
  <c r="O31" i="35"/>
  <c r="M31" i="35"/>
  <c r="AU31" i="35" s="1"/>
  <c r="U30" i="35"/>
  <c r="K30" i="35"/>
  <c r="I30" i="35"/>
  <c r="AW30" i="35"/>
  <c r="AQ30" i="35"/>
  <c r="AK30" i="35"/>
  <c r="AG30" i="35"/>
  <c r="AA30" i="35"/>
  <c r="O30" i="35"/>
  <c r="M30" i="35"/>
  <c r="AU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K28" i="35"/>
  <c r="AG28" i="35"/>
  <c r="AA28" i="35"/>
  <c r="O28" i="35"/>
  <c r="M28" i="35"/>
  <c r="AU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K25" i="35"/>
  <c r="AG25" i="35"/>
  <c r="AA25" i="35"/>
  <c r="O25" i="35"/>
  <c r="M25" i="35"/>
  <c r="AU25" i="35" s="1"/>
  <c r="U24" i="35"/>
  <c r="K24" i="35"/>
  <c r="I24" i="35"/>
  <c r="AW24" i="35"/>
  <c r="AQ24" i="35"/>
  <c r="AG24" i="35"/>
  <c r="AA24" i="35"/>
  <c r="O24" i="35"/>
  <c r="M24" i="35"/>
  <c r="BA24" i="35" s="1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M19" i="35" s="1"/>
  <c r="BA19" i="35" s="1"/>
  <c r="I19" i="35"/>
  <c r="AW19" i="35"/>
  <c r="AQ19" i="35"/>
  <c r="AG19" i="35"/>
  <c r="AA19" i="35"/>
  <c r="O19" i="35"/>
  <c r="U18" i="35"/>
  <c r="K18" i="35"/>
  <c r="M18" i="35" s="1"/>
  <c r="I18" i="35"/>
  <c r="AW18" i="35"/>
  <c r="AQ18" i="35"/>
  <c r="AG18" i="35"/>
  <c r="AA18" i="35"/>
  <c r="O18" i="35"/>
  <c r="U17" i="35"/>
  <c r="K17" i="35"/>
  <c r="I17" i="35"/>
  <c r="AW17" i="35"/>
  <c r="AQ17" i="35"/>
  <c r="AG17" i="35"/>
  <c r="AA17" i="35"/>
  <c r="O17" i="35"/>
  <c r="M17" i="35"/>
  <c r="U16" i="35"/>
  <c r="K16" i="35"/>
  <c r="M16" i="35" s="1"/>
  <c r="BA16" i="35" s="1"/>
  <c r="I16" i="35"/>
  <c r="AW16" i="35"/>
  <c r="AQ16" i="35"/>
  <c r="AG16" i="35"/>
  <c r="AA16" i="35"/>
  <c r="O16" i="35"/>
  <c r="U15" i="35"/>
  <c r="K15" i="35"/>
  <c r="M15" i="35" s="1"/>
  <c r="I15" i="35"/>
  <c r="AW15" i="35"/>
  <c r="AQ15" i="35"/>
  <c r="AG15" i="35"/>
  <c r="AA15" i="35"/>
  <c r="O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M11" i="35" s="1"/>
  <c r="I11" i="35"/>
  <c r="AW11" i="35"/>
  <c r="AQ11" i="35"/>
  <c r="AG11" i="35"/>
  <c r="AA11" i="35"/>
  <c r="O11" i="35"/>
  <c r="U10" i="35"/>
  <c r="K10" i="35"/>
  <c r="M10" i="35" s="1"/>
  <c r="I10" i="35"/>
  <c r="AW10" i="35"/>
  <c r="AQ10" i="35"/>
  <c r="AG10" i="35"/>
  <c r="AA10" i="35"/>
  <c r="O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BA46" i="36" s="1"/>
  <c r="U45" i="36"/>
  <c r="K45" i="36"/>
  <c r="I45" i="36"/>
  <c r="AW45" i="36"/>
  <c r="AQ45" i="36"/>
  <c r="AI45" i="36"/>
  <c r="AG45" i="36"/>
  <c r="AA45" i="36"/>
  <c r="AC45" i="36" s="1"/>
  <c r="O45" i="36"/>
  <c r="M45" i="36"/>
  <c r="Q45" i="36" s="1"/>
  <c r="W45" i="36" s="1"/>
  <c r="Y45" i="36" s="1"/>
  <c r="AK45" i="36" s="1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I43" i="36"/>
  <c r="AG43" i="36"/>
  <c r="AA43" i="36"/>
  <c r="Y43" i="36"/>
  <c r="W43" i="36"/>
  <c r="AC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I41" i="36"/>
  <c r="AG41" i="36"/>
  <c r="AA41" i="36"/>
  <c r="AC41" i="36" s="1"/>
  <c r="Y41" i="36"/>
  <c r="W41" i="36"/>
  <c r="Q41" i="36"/>
  <c r="M41" i="36"/>
  <c r="BA41" i="36" s="1"/>
  <c r="U40" i="36"/>
  <c r="K40" i="36"/>
  <c r="I40" i="36"/>
  <c r="AW40" i="36"/>
  <c r="AQ40" i="36"/>
  <c r="AK40" i="36"/>
  <c r="AG40" i="36"/>
  <c r="AA40" i="36"/>
  <c r="O40" i="36"/>
  <c r="M40" i="36"/>
  <c r="AU40" i="36" s="1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K38" i="36"/>
  <c r="AG38" i="36"/>
  <c r="AA38" i="36"/>
  <c r="O38" i="36"/>
  <c r="M38" i="36"/>
  <c r="AU38" i="36" s="1"/>
  <c r="U37" i="36"/>
  <c r="K37" i="36"/>
  <c r="I37" i="36"/>
  <c r="AW37" i="36"/>
  <c r="AQ37" i="36"/>
  <c r="AG37" i="36"/>
  <c r="AA37" i="36"/>
  <c r="O37" i="36"/>
  <c r="M37" i="36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K32" i="36"/>
  <c r="AG32" i="36"/>
  <c r="AA32" i="36"/>
  <c r="O32" i="36"/>
  <c r="M32" i="36"/>
  <c r="AU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K25" i="36"/>
  <c r="AG25" i="36"/>
  <c r="AA25" i="36"/>
  <c r="O25" i="36"/>
  <c r="M25" i="36"/>
  <c r="AU25" i="36" s="1"/>
  <c r="U24" i="36"/>
  <c r="K24" i="36"/>
  <c r="I24" i="36"/>
  <c r="AW24" i="36"/>
  <c r="AQ24" i="36"/>
  <c r="AG24" i="36"/>
  <c r="AA24" i="36"/>
  <c r="O24" i="36"/>
  <c r="M24" i="36"/>
  <c r="BA24" i="36" s="1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M18" i="36" s="1"/>
  <c r="BA18" i="36" s="1"/>
  <c r="I18" i="36"/>
  <c r="AW18" i="36"/>
  <c r="AQ18" i="36"/>
  <c r="AG18" i="36"/>
  <c r="AA18" i="36"/>
  <c r="O18" i="36"/>
  <c r="U17" i="36"/>
  <c r="K17" i="36"/>
  <c r="I17" i="36"/>
  <c r="AW17" i="36"/>
  <c r="AQ17" i="36"/>
  <c r="AG17" i="36"/>
  <c r="AA17" i="36"/>
  <c r="O17" i="36"/>
  <c r="M17" i="36"/>
  <c r="U16" i="36"/>
  <c r="K16" i="36"/>
  <c r="M16" i="36" s="1"/>
  <c r="BA16" i="36" s="1"/>
  <c r="I16" i="36"/>
  <c r="AW16" i="36"/>
  <c r="AQ16" i="36"/>
  <c r="AG16" i="36"/>
  <c r="AA16" i="36"/>
  <c r="O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I8" i="36"/>
  <c r="AG8" i="36"/>
  <c r="AA8" i="36"/>
  <c r="AC8" i="36" s="1"/>
  <c r="Q8" i="36"/>
  <c r="W8" i="36" s="1"/>
  <c r="Y8" i="36" s="1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BA46" i="37" s="1"/>
  <c r="U45" i="37"/>
  <c r="K45" i="37"/>
  <c r="I45" i="37"/>
  <c r="AW45" i="37"/>
  <c r="AQ45" i="37"/>
  <c r="AK45" i="37"/>
  <c r="AG45" i="37"/>
  <c r="AA45" i="37"/>
  <c r="O45" i="37"/>
  <c r="M45" i="37"/>
  <c r="AU45" i="37" s="1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BA41" i="37" s="1"/>
  <c r="U40" i="37"/>
  <c r="K40" i="37"/>
  <c r="I40" i="37"/>
  <c r="AW40" i="37"/>
  <c r="AQ40" i="37"/>
  <c r="AG40" i="37"/>
  <c r="AA40" i="37"/>
  <c r="O40" i="37"/>
  <c r="M40" i="37"/>
  <c r="BA40" i="37" s="1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BA38" i="37" s="1"/>
  <c r="U37" i="37"/>
  <c r="K37" i="37"/>
  <c r="I37" i="37"/>
  <c r="AW37" i="37"/>
  <c r="AQ37" i="37"/>
  <c r="AK37" i="37"/>
  <c r="AG37" i="37"/>
  <c r="AA37" i="37"/>
  <c r="O37" i="37"/>
  <c r="M37" i="37"/>
  <c r="AU37" i="37" s="1"/>
  <c r="U36" i="37"/>
  <c r="K36" i="37"/>
  <c r="I36" i="37"/>
  <c r="AW36" i="37"/>
  <c r="AQ36" i="37"/>
  <c r="AG36" i="37"/>
  <c r="AA36" i="37"/>
  <c r="O36" i="37"/>
  <c r="M36" i="37"/>
  <c r="BA36" i="37" s="1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AU34" i="37" s="1"/>
  <c r="U33" i="37"/>
  <c r="K33" i="37"/>
  <c r="I33" i="37"/>
  <c r="AW33" i="37"/>
  <c r="AQ33" i="37"/>
  <c r="AG33" i="37"/>
  <c r="AA33" i="37"/>
  <c r="O33" i="37"/>
  <c r="M33" i="37"/>
  <c r="BA33" i="37" s="1"/>
  <c r="U32" i="37"/>
  <c r="K32" i="37"/>
  <c r="I32" i="37"/>
  <c r="AW32" i="37"/>
  <c r="AQ32" i="37"/>
  <c r="AK32" i="37"/>
  <c r="AG32" i="37"/>
  <c r="AA32" i="37"/>
  <c r="O32" i="37"/>
  <c r="M32" i="37"/>
  <c r="AU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AU30" i="37" s="1"/>
  <c r="U29" i="37"/>
  <c r="K29" i="37"/>
  <c r="I29" i="37"/>
  <c r="AW29" i="37"/>
  <c r="AQ29" i="37"/>
  <c r="AK29" i="37"/>
  <c r="AG29" i="37"/>
  <c r="AA29" i="37"/>
  <c r="O29" i="37"/>
  <c r="M29" i="37"/>
  <c r="AU29" i="37" s="1"/>
  <c r="U28" i="37"/>
  <c r="K28" i="37"/>
  <c r="I28" i="37"/>
  <c r="AW28" i="37"/>
  <c r="AQ28" i="37"/>
  <c r="AK28" i="37"/>
  <c r="AG28" i="37"/>
  <c r="AA28" i="37"/>
  <c r="O28" i="37"/>
  <c r="M28" i="37"/>
  <c r="AU28" i="37" s="1"/>
  <c r="U27" i="37"/>
  <c r="K27" i="37"/>
  <c r="I27" i="37"/>
  <c r="AW27" i="37"/>
  <c r="AQ27" i="37"/>
  <c r="AG27" i="37"/>
  <c r="AA27" i="37"/>
  <c r="O27" i="37"/>
  <c r="M27" i="37"/>
  <c r="AU27" i="37" s="1"/>
  <c r="U26" i="37"/>
  <c r="K26" i="37"/>
  <c r="I26" i="37"/>
  <c r="AW26" i="37"/>
  <c r="AQ26" i="37"/>
  <c r="AK26" i="37"/>
  <c r="AG26" i="37"/>
  <c r="AA26" i="37"/>
  <c r="O26" i="37"/>
  <c r="M26" i="37"/>
  <c r="AU26" i="37" s="1"/>
  <c r="U25" i="37"/>
  <c r="K25" i="37"/>
  <c r="I25" i="37"/>
  <c r="AW25" i="37"/>
  <c r="AQ25" i="37"/>
  <c r="AK25" i="37"/>
  <c r="AG25" i="37"/>
  <c r="AA25" i="37"/>
  <c r="O25" i="37"/>
  <c r="M25" i="37"/>
  <c r="AU25" i="37" s="1"/>
  <c r="U24" i="37"/>
  <c r="K24" i="37"/>
  <c r="I24" i="37"/>
  <c r="AW24" i="37"/>
  <c r="AQ24" i="37"/>
  <c r="AG24" i="37"/>
  <c r="AA24" i="37"/>
  <c r="O24" i="37"/>
  <c r="M24" i="37"/>
  <c r="BA24" i="37" s="1"/>
  <c r="U23" i="37"/>
  <c r="K23" i="37"/>
  <c r="I23" i="37"/>
  <c r="AW23" i="37"/>
  <c r="AQ23" i="37"/>
  <c r="AG23" i="37"/>
  <c r="AA23" i="37"/>
  <c r="O23" i="37"/>
  <c r="M23" i="37"/>
  <c r="BA23" i="37" s="1"/>
  <c r="U22" i="37"/>
  <c r="K22" i="37"/>
  <c r="I22" i="37"/>
  <c r="AW22" i="37"/>
  <c r="AQ22" i="37"/>
  <c r="AK22" i="37"/>
  <c r="AG22" i="37"/>
  <c r="AA22" i="37"/>
  <c r="O22" i="37"/>
  <c r="M22" i="37"/>
  <c r="AU22" i="37" s="1"/>
  <c r="U21" i="37"/>
  <c r="K21" i="37"/>
  <c r="I21" i="37"/>
  <c r="AW21" i="37"/>
  <c r="AQ21" i="37"/>
  <c r="AK21" i="37"/>
  <c r="AG21" i="37"/>
  <c r="AA21" i="37"/>
  <c r="O21" i="37"/>
  <c r="M21" i="37"/>
  <c r="AU21" i="37" s="1"/>
  <c r="U20" i="37"/>
  <c r="K20" i="37"/>
  <c r="I20" i="37"/>
  <c r="AW20" i="37"/>
  <c r="AQ20" i="37"/>
  <c r="AK20" i="37"/>
  <c r="AG20" i="37"/>
  <c r="AA20" i="37"/>
  <c r="O20" i="37"/>
  <c r="M20" i="37"/>
  <c r="AU20" i="37" s="1"/>
  <c r="U19" i="37"/>
  <c r="K19" i="37"/>
  <c r="I19" i="37"/>
  <c r="AW19" i="37"/>
  <c r="AQ19" i="37"/>
  <c r="AK19" i="37"/>
  <c r="AG19" i="37"/>
  <c r="AA19" i="37"/>
  <c r="O19" i="37"/>
  <c r="M19" i="37"/>
  <c r="AU19" i="37" s="1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K17" i="37"/>
  <c r="AG17" i="37"/>
  <c r="AA17" i="37"/>
  <c r="O17" i="37"/>
  <c r="M17" i="37"/>
  <c r="AU17" i="37" s="1"/>
  <c r="U16" i="37"/>
  <c r="K16" i="37"/>
  <c r="I16" i="37"/>
  <c r="AW16" i="37"/>
  <c r="AQ16" i="37"/>
  <c r="AK16" i="37"/>
  <c r="AG16" i="37"/>
  <c r="AA16" i="37"/>
  <c r="O16" i="37"/>
  <c r="M16" i="37"/>
  <c r="AU16" i="37" s="1"/>
  <c r="U15" i="37"/>
  <c r="K15" i="37"/>
  <c r="I15" i="37"/>
  <c r="AW15" i="37"/>
  <c r="AQ15" i="37"/>
  <c r="AK15" i="37"/>
  <c r="AG15" i="37"/>
  <c r="AA15" i="37"/>
  <c r="O15" i="37"/>
  <c r="M15" i="37"/>
  <c r="AU15" i="37" s="1"/>
  <c r="U14" i="37"/>
  <c r="K14" i="37"/>
  <c r="I14" i="37"/>
  <c r="AW14" i="37"/>
  <c r="AQ14" i="37"/>
  <c r="AG14" i="37"/>
  <c r="AA14" i="37"/>
  <c r="O14" i="37"/>
  <c r="M14" i="37"/>
  <c r="BA14" i="37" s="1"/>
  <c r="U13" i="37"/>
  <c r="K13" i="37"/>
  <c r="I13" i="37"/>
  <c r="AW13" i="37"/>
  <c r="AQ13" i="37"/>
  <c r="AK13" i="37"/>
  <c r="AG13" i="37"/>
  <c r="AA13" i="37"/>
  <c r="O13" i="37"/>
  <c r="M13" i="37"/>
  <c r="AU13" i="37" s="1"/>
  <c r="U12" i="37"/>
  <c r="K12" i="37"/>
  <c r="I12" i="37"/>
  <c r="AW12" i="37"/>
  <c r="AQ12" i="37"/>
  <c r="AG12" i="37"/>
  <c r="AA12" i="37"/>
  <c r="O12" i="37"/>
  <c r="M12" i="37"/>
  <c r="BA12" i="37" s="1"/>
  <c r="U11" i="37"/>
  <c r="K11" i="37"/>
  <c r="I11" i="37"/>
  <c r="AW11" i="37"/>
  <c r="AQ11" i="37"/>
  <c r="AK11" i="37"/>
  <c r="AG11" i="37"/>
  <c r="AA11" i="37"/>
  <c r="O11" i="37"/>
  <c r="M11" i="37"/>
  <c r="AU11" i="37" s="1"/>
  <c r="U10" i="37"/>
  <c r="K10" i="37"/>
  <c r="I10" i="37"/>
  <c r="AW10" i="37"/>
  <c r="AQ10" i="37"/>
  <c r="AG10" i="37"/>
  <c r="AA10" i="37"/>
  <c r="O10" i="37"/>
  <c r="M10" i="37"/>
  <c r="BA10" i="37" s="1"/>
  <c r="U9" i="37"/>
  <c r="K9" i="37"/>
  <c r="I9" i="37"/>
  <c r="AW9" i="37"/>
  <c r="AQ9" i="37"/>
  <c r="AG9" i="37"/>
  <c r="AA9" i="37"/>
  <c r="O9" i="37"/>
  <c r="M9" i="37"/>
  <c r="BA9" i="37" s="1"/>
  <c r="U8" i="37"/>
  <c r="K8" i="37"/>
  <c r="I8" i="37"/>
  <c r="AW8" i="37"/>
  <c r="AQ8" i="37"/>
  <c r="AK8" i="37"/>
  <c r="AG8" i="37"/>
  <c r="AA8" i="37"/>
  <c r="O8" i="37"/>
  <c r="M8" i="37"/>
  <c r="AU8" i="37" s="1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K46" i="38"/>
  <c r="AG46" i="38"/>
  <c r="AA46" i="38"/>
  <c r="O46" i="38"/>
  <c r="M46" i="38"/>
  <c r="AU46" i="38" s="1"/>
  <c r="U45" i="38"/>
  <c r="K45" i="38"/>
  <c r="I45" i="38"/>
  <c r="AW45" i="38"/>
  <c r="AY45" i="38" s="1"/>
  <c r="AQ45" i="38"/>
  <c r="AS45" i="38" s="1"/>
  <c r="AK45" i="38"/>
  <c r="AG45" i="38"/>
  <c r="AA45" i="38"/>
  <c r="Q45" i="38"/>
  <c r="S45" i="38" s="1"/>
  <c r="AM45" i="38" s="1"/>
  <c r="AO45" i="38" s="1"/>
  <c r="O45" i="38"/>
  <c r="M45" i="38"/>
  <c r="AU45" i="38" s="1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A43" i="38"/>
  <c r="AC43" i="38" s="1"/>
  <c r="W43" i="38"/>
  <c r="Y43" i="38" s="1"/>
  <c r="AI43" i="38" s="1"/>
  <c r="Q43" i="38"/>
  <c r="M43" i="38"/>
  <c r="U42" i="38"/>
  <c r="K42" i="38"/>
  <c r="I42" i="38"/>
  <c r="AY42" i="38"/>
  <c r="AW42" i="38"/>
  <c r="AQ42" i="38"/>
  <c r="AS42" i="38" s="1"/>
  <c r="AG42" i="38"/>
  <c r="AA42" i="38"/>
  <c r="O42" i="38"/>
  <c r="M42" i="38"/>
  <c r="Q42" i="38" s="1"/>
  <c r="S42" i="38" s="1"/>
  <c r="AM42" i="38" s="1"/>
  <c r="AO42" i="38" s="1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BA40" i="38" s="1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K38" i="38"/>
  <c r="AG38" i="38"/>
  <c r="AA38" i="38"/>
  <c r="O38" i="38"/>
  <c r="M38" i="38"/>
  <c r="AU38" i="38" s="1"/>
  <c r="U37" i="38"/>
  <c r="K37" i="38"/>
  <c r="I37" i="38"/>
  <c r="AW37" i="38"/>
  <c r="AQ37" i="38"/>
  <c r="AK37" i="38"/>
  <c r="AG37" i="38"/>
  <c r="AA37" i="38"/>
  <c r="O37" i="38"/>
  <c r="M37" i="38"/>
  <c r="AU37" i="38" s="1"/>
  <c r="U36" i="38"/>
  <c r="K36" i="38"/>
  <c r="I36" i="38"/>
  <c r="AW36" i="38"/>
  <c r="AQ36" i="38"/>
  <c r="AG36" i="38"/>
  <c r="AA36" i="38"/>
  <c r="O36" i="38"/>
  <c r="M36" i="38"/>
  <c r="BA36" i="38" s="1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K34" i="38"/>
  <c r="AG34" i="38"/>
  <c r="AA34" i="38"/>
  <c r="O34" i="38"/>
  <c r="M34" i="38"/>
  <c r="AU34" i="38" s="1"/>
  <c r="U33" i="38"/>
  <c r="K33" i="38"/>
  <c r="I33" i="38"/>
  <c r="AW33" i="38"/>
  <c r="AQ33" i="38"/>
  <c r="AG33" i="38"/>
  <c r="AA33" i="38"/>
  <c r="O33" i="38"/>
  <c r="M33" i="38"/>
  <c r="AU33" i="38" s="1"/>
  <c r="U32" i="38"/>
  <c r="K32" i="38"/>
  <c r="I32" i="38"/>
  <c r="AW32" i="38"/>
  <c r="AQ32" i="38"/>
  <c r="AK32" i="38"/>
  <c r="AG32" i="38"/>
  <c r="AA32" i="38"/>
  <c r="O32" i="38"/>
  <c r="M32" i="38"/>
  <c r="AU32" i="38" s="1"/>
  <c r="U31" i="38"/>
  <c r="K31" i="38"/>
  <c r="M31" i="38" s="1"/>
  <c r="BA31" i="38" s="1"/>
  <c r="I31" i="38"/>
  <c r="AW31" i="38"/>
  <c r="AQ31" i="38"/>
  <c r="AG31" i="38"/>
  <c r="AA31" i="38"/>
  <c r="O31" i="38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K29" i="38"/>
  <c r="AG29" i="38"/>
  <c r="AA29" i="38"/>
  <c r="O29" i="38"/>
  <c r="M29" i="38"/>
  <c r="AU29" i="38" s="1"/>
  <c r="U28" i="38"/>
  <c r="K28" i="38"/>
  <c r="I28" i="38"/>
  <c r="AW28" i="38"/>
  <c r="AQ28" i="38"/>
  <c r="AG28" i="38"/>
  <c r="AA28" i="38"/>
  <c r="O28" i="38"/>
  <c r="M28" i="38"/>
  <c r="AU28" i="38" s="1"/>
  <c r="U27" i="38"/>
  <c r="K27" i="38"/>
  <c r="I27" i="38"/>
  <c r="AW27" i="38"/>
  <c r="AQ27" i="38"/>
  <c r="AK27" i="38"/>
  <c r="AG27" i="38"/>
  <c r="AA27" i="38"/>
  <c r="O27" i="38"/>
  <c r="M27" i="38"/>
  <c r="AU27" i="38" s="1"/>
  <c r="U26" i="38"/>
  <c r="K26" i="38"/>
  <c r="I26" i="38"/>
  <c r="AW26" i="38"/>
  <c r="AQ26" i="38"/>
  <c r="AK26" i="38"/>
  <c r="AG26" i="38"/>
  <c r="AA26" i="38"/>
  <c r="O26" i="38"/>
  <c r="M26" i="38"/>
  <c r="AU26" i="38" s="1"/>
  <c r="U25" i="38"/>
  <c r="K25" i="38"/>
  <c r="I25" i="38"/>
  <c r="AW25" i="38"/>
  <c r="AQ25" i="38"/>
  <c r="AG25" i="38"/>
  <c r="AA25" i="38"/>
  <c r="O25" i="38"/>
  <c r="M25" i="38"/>
  <c r="BA25" i="38" s="1"/>
  <c r="U24" i="38"/>
  <c r="K24" i="38"/>
  <c r="I24" i="38"/>
  <c r="AW24" i="38"/>
  <c r="AQ24" i="38"/>
  <c r="AG24" i="38"/>
  <c r="AA24" i="38"/>
  <c r="O24" i="38"/>
  <c r="M24" i="38"/>
  <c r="BA24" i="38" s="1"/>
  <c r="U23" i="38"/>
  <c r="K23" i="38"/>
  <c r="M23" i="38" s="1"/>
  <c r="BA23" i="38" s="1"/>
  <c r="I23" i="38"/>
  <c r="AW23" i="38"/>
  <c r="AQ23" i="38"/>
  <c r="AG23" i="38"/>
  <c r="AA23" i="38"/>
  <c r="O23" i="38"/>
  <c r="U22" i="38"/>
  <c r="K22" i="38"/>
  <c r="I22" i="38"/>
  <c r="AW22" i="38"/>
  <c r="AQ22" i="38"/>
  <c r="AG22" i="38"/>
  <c r="AA22" i="38"/>
  <c r="O22" i="38"/>
  <c r="M22" i="38"/>
  <c r="BA22" i="38" s="1"/>
  <c r="U21" i="38"/>
  <c r="K21" i="38"/>
  <c r="I21" i="38"/>
  <c r="AW21" i="38"/>
  <c r="AQ21" i="38"/>
  <c r="AG21" i="38"/>
  <c r="AA21" i="38"/>
  <c r="O21" i="38"/>
  <c r="M21" i="38"/>
  <c r="BA21" i="38" s="1"/>
  <c r="U20" i="38"/>
  <c r="K20" i="38"/>
  <c r="I20" i="38"/>
  <c r="AW20" i="38"/>
  <c r="AQ20" i="38"/>
  <c r="AG20" i="38"/>
  <c r="AA20" i="38"/>
  <c r="O20" i="38"/>
  <c r="M20" i="38"/>
  <c r="BA20" i="38" s="1"/>
  <c r="U19" i="38"/>
  <c r="K19" i="38"/>
  <c r="M19" i="38" s="1"/>
  <c r="BA19" i="38" s="1"/>
  <c r="I19" i="38"/>
  <c r="AW19" i="38"/>
  <c r="AQ19" i="38"/>
  <c r="AG19" i="38"/>
  <c r="AA19" i="38"/>
  <c r="O19" i="38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M17" i="38" s="1"/>
  <c r="BA17" i="38" s="1"/>
  <c r="I17" i="38"/>
  <c r="AW17" i="38"/>
  <c r="AQ17" i="38"/>
  <c r="AG17" i="38"/>
  <c r="AA17" i="38"/>
  <c r="O17" i="38"/>
  <c r="U16" i="38"/>
  <c r="K16" i="38"/>
  <c r="I16" i="38"/>
  <c r="AW16" i="38"/>
  <c r="AQ16" i="38"/>
  <c r="AG16" i="38"/>
  <c r="AA16" i="38"/>
  <c r="O16" i="38"/>
  <c r="M16" i="38"/>
  <c r="BA16" i="38" s="1"/>
  <c r="U15" i="38"/>
  <c r="K15" i="38"/>
  <c r="I15" i="38"/>
  <c r="AW15" i="38"/>
  <c r="AQ15" i="38"/>
  <c r="AG15" i="38"/>
  <c r="AA15" i="38"/>
  <c r="O15" i="38"/>
  <c r="M15" i="38"/>
  <c r="BA15" i="38" s="1"/>
  <c r="U14" i="38"/>
  <c r="K14" i="38"/>
  <c r="I14" i="38"/>
  <c r="AW14" i="38"/>
  <c r="AQ14" i="38"/>
  <c r="AG14" i="38"/>
  <c r="AA14" i="38"/>
  <c r="O14" i="38"/>
  <c r="M14" i="38"/>
  <c r="AU14" i="38" s="1"/>
  <c r="U13" i="38"/>
  <c r="K13" i="38"/>
  <c r="I13" i="38"/>
  <c r="AW13" i="38"/>
  <c r="AQ13" i="38"/>
  <c r="AG13" i="38"/>
  <c r="AA13" i="38"/>
  <c r="O13" i="38"/>
  <c r="M13" i="38"/>
  <c r="BA13" i="38" s="1"/>
  <c r="U12" i="38"/>
  <c r="K12" i="38"/>
  <c r="M12" i="38" s="1"/>
  <c r="BA12" i="38" s="1"/>
  <c r="I12" i="38"/>
  <c r="AW12" i="38"/>
  <c r="AQ12" i="38"/>
  <c r="AG12" i="38"/>
  <c r="AA12" i="38"/>
  <c r="O12" i="38"/>
  <c r="U11" i="38"/>
  <c r="K11" i="38"/>
  <c r="I11" i="38"/>
  <c r="AW11" i="38"/>
  <c r="AQ11" i="38"/>
  <c r="AG11" i="38"/>
  <c r="AA11" i="38"/>
  <c r="O11" i="38"/>
  <c r="M11" i="38"/>
  <c r="BA11" i="38" s="1"/>
  <c r="U10" i="38"/>
  <c r="K10" i="38"/>
  <c r="I10" i="38"/>
  <c r="AW10" i="38"/>
  <c r="AQ10" i="38"/>
  <c r="AK10" i="38"/>
  <c r="AG10" i="38"/>
  <c r="AA10" i="38"/>
  <c r="O10" i="38"/>
  <c r="M10" i="38"/>
  <c r="AU10" i="38" s="1"/>
  <c r="U9" i="38"/>
  <c r="K9" i="38"/>
  <c r="I9" i="38"/>
  <c r="AW9" i="38"/>
  <c r="AQ9" i="38"/>
  <c r="AG9" i="38"/>
  <c r="AA9" i="38"/>
  <c r="O9" i="38"/>
  <c r="M9" i="38"/>
  <c r="BA9" i="38" s="1"/>
  <c r="U8" i="38"/>
  <c r="K8" i="38"/>
  <c r="I8" i="38"/>
  <c r="AW8" i="38"/>
  <c r="AQ8" i="38"/>
  <c r="AG8" i="38"/>
  <c r="AA8" i="38"/>
  <c r="O8" i="38"/>
  <c r="M8" i="38"/>
  <c r="BA8" i="38" s="1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BA46" i="39" s="1"/>
  <c r="U45" i="39"/>
  <c r="K45" i="39"/>
  <c r="I45" i="39"/>
  <c r="AW45" i="39"/>
  <c r="AQ45" i="39"/>
  <c r="AI45" i="39"/>
  <c r="AG45" i="39"/>
  <c r="AA45" i="39"/>
  <c r="O45" i="39"/>
  <c r="M45" i="39"/>
  <c r="Q45" i="39" s="1"/>
  <c r="W45" i="39" s="1"/>
  <c r="Y45" i="39" s="1"/>
  <c r="AK45" i="39" s="1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I43" i="39"/>
  <c r="AG43" i="39"/>
  <c r="AA43" i="39"/>
  <c r="AC43" i="39" s="1"/>
  <c r="Y43" i="39"/>
  <c r="W43" i="39"/>
  <c r="Q43" i="39"/>
  <c r="M43" i="39"/>
  <c r="AK43" i="39" s="1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Y41" i="39" s="1"/>
  <c r="AQ41" i="39"/>
  <c r="AS41" i="39" s="1"/>
  <c r="AG41" i="39"/>
  <c r="AA41" i="39"/>
  <c r="W41" i="39"/>
  <c r="AC41" i="39" s="1"/>
  <c r="S41" i="39"/>
  <c r="AM41" i="39" s="1"/>
  <c r="AO41" i="39" s="1"/>
  <c r="Q41" i="39"/>
  <c r="M41" i="39"/>
  <c r="U40" i="39"/>
  <c r="K40" i="39"/>
  <c r="I40" i="39"/>
  <c r="AW40" i="39"/>
  <c r="AQ40" i="39"/>
  <c r="AK40" i="39"/>
  <c r="AG40" i="39"/>
  <c r="AA40" i="39"/>
  <c r="O40" i="39"/>
  <c r="M40" i="39"/>
  <c r="AU40" i="39" s="1"/>
  <c r="U39" i="39"/>
  <c r="K39" i="39"/>
  <c r="I39" i="39"/>
  <c r="AW39" i="39"/>
  <c r="AQ39" i="39"/>
  <c r="AK39" i="39"/>
  <c r="AG39" i="39"/>
  <c r="AA39" i="39"/>
  <c r="O39" i="39"/>
  <c r="M39" i="39"/>
  <c r="AU39" i="39" s="1"/>
  <c r="U38" i="39"/>
  <c r="K38" i="39"/>
  <c r="I38" i="39"/>
  <c r="AW38" i="39"/>
  <c r="AQ38" i="39"/>
  <c r="AK38" i="39"/>
  <c r="AG38" i="39"/>
  <c r="AA38" i="39"/>
  <c r="O38" i="39"/>
  <c r="M38" i="39"/>
  <c r="AU38" i="39" s="1"/>
  <c r="U37" i="39"/>
  <c r="K37" i="39"/>
  <c r="I37" i="39"/>
  <c r="AW37" i="39"/>
  <c r="AQ37" i="39"/>
  <c r="AI37" i="39"/>
  <c r="AG37" i="39"/>
  <c r="AA37" i="39"/>
  <c r="AC37" i="39" s="1"/>
  <c r="O37" i="39"/>
  <c r="M37" i="39"/>
  <c r="Q37" i="39" s="1"/>
  <c r="W37" i="39" s="1"/>
  <c r="Y37" i="39" s="1"/>
  <c r="AK37" i="39" s="1"/>
  <c r="U36" i="39"/>
  <c r="K36" i="39"/>
  <c r="I36" i="39"/>
  <c r="AW36" i="39"/>
  <c r="AQ36" i="39"/>
  <c r="AI36" i="39"/>
  <c r="AG36" i="39"/>
  <c r="AA36" i="39"/>
  <c r="AC36" i="39" s="1"/>
  <c r="O36" i="39"/>
  <c r="M36" i="39"/>
  <c r="Q36" i="39" s="1"/>
  <c r="W36" i="39" s="1"/>
  <c r="Y36" i="39" s="1"/>
  <c r="AK36" i="39" s="1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K32" i="39"/>
  <c r="AG32" i="39"/>
  <c r="AA32" i="39"/>
  <c r="O32" i="39"/>
  <c r="M32" i="39"/>
  <c r="AU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K30" i="39"/>
  <c r="AG30" i="39"/>
  <c r="AA30" i="39"/>
  <c r="O30" i="39"/>
  <c r="M30" i="39"/>
  <c r="AU30" i="39" s="1"/>
  <c r="U29" i="39"/>
  <c r="K29" i="39"/>
  <c r="I29" i="39"/>
  <c r="AW29" i="39"/>
  <c r="AQ29" i="39"/>
  <c r="AK29" i="39"/>
  <c r="AG29" i="39"/>
  <c r="AA29" i="39"/>
  <c r="O29" i="39"/>
  <c r="M29" i="39"/>
  <c r="AU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K25" i="39"/>
  <c r="AG25" i="39"/>
  <c r="AA25" i="39"/>
  <c r="O25" i="39"/>
  <c r="M25" i="39"/>
  <c r="AU25" i="39" s="1"/>
  <c r="U24" i="39"/>
  <c r="K24" i="39"/>
  <c r="I24" i="39"/>
  <c r="AW24" i="39"/>
  <c r="AQ24" i="39"/>
  <c r="AK24" i="39"/>
  <c r="AG24" i="39"/>
  <c r="AA24" i="39"/>
  <c r="O24" i="39"/>
  <c r="M24" i="39"/>
  <c r="AU24" i="39" s="1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M21" i="39" s="1"/>
  <c r="I21" i="39"/>
  <c r="AW21" i="39"/>
  <c r="AQ21" i="39"/>
  <c r="AG21" i="39"/>
  <c r="AA21" i="39"/>
  <c r="O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K19" i="39"/>
  <c r="AG19" i="39"/>
  <c r="AA19" i="39"/>
  <c r="O19" i="39"/>
  <c r="M19" i="39"/>
  <c r="AU19" i="39" s="1"/>
  <c r="U18" i="39"/>
  <c r="K18" i="39"/>
  <c r="I18" i="39"/>
  <c r="AW18" i="39"/>
  <c r="AQ18" i="39"/>
  <c r="AG18" i="39"/>
  <c r="AA18" i="39"/>
  <c r="O18" i="39"/>
  <c r="M18" i="39"/>
  <c r="AU18" i="39" s="1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K16" i="39"/>
  <c r="AG16" i="39"/>
  <c r="AA16" i="39"/>
  <c r="O16" i="39"/>
  <c r="M16" i="39"/>
  <c r="AU16" i="39" s="1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Y45" i="40" s="1"/>
  <c r="AQ45" i="40"/>
  <c r="AS45" i="40" s="1"/>
  <c r="AG45" i="40"/>
  <c r="AA45" i="40"/>
  <c r="O45" i="40"/>
  <c r="M45" i="40"/>
  <c r="Q45" i="40" s="1"/>
  <c r="S45" i="40" s="1"/>
  <c r="AM45" i="40" s="1"/>
  <c r="AO45" i="40" s="1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I42" i="40"/>
  <c r="AG42" i="40"/>
  <c r="AA42" i="40"/>
  <c r="AC42" i="40" s="1"/>
  <c r="O42" i="40"/>
  <c r="M42" i="40"/>
  <c r="Q42" i="40" s="1"/>
  <c r="W42" i="40" s="1"/>
  <c r="Y42" i="40" s="1"/>
  <c r="AK42" i="40" s="1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BA41" i="40" s="1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I37" i="40"/>
  <c r="AG37" i="40"/>
  <c r="AA37" i="40"/>
  <c r="AC37" i="40" s="1"/>
  <c r="O37" i="40"/>
  <c r="M37" i="40"/>
  <c r="Q37" i="40" s="1"/>
  <c r="W37" i="40" s="1"/>
  <c r="Y37" i="40" s="1"/>
  <c r="AK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Y34" i="40" s="1"/>
  <c r="AQ34" i="40"/>
  <c r="AS34" i="40" s="1"/>
  <c r="AG34" i="40"/>
  <c r="AA34" i="40"/>
  <c r="O34" i="40"/>
  <c r="M34" i="40"/>
  <c r="Q34" i="40" s="1"/>
  <c r="S34" i="40" s="1"/>
  <c r="AM34" i="40" s="1"/>
  <c r="AO34" i="40" s="1"/>
  <c r="U33" i="40"/>
  <c r="K33" i="40"/>
  <c r="I33" i="40"/>
  <c r="AW33" i="40"/>
  <c r="AQ33" i="40"/>
  <c r="AI33" i="40"/>
  <c r="AG33" i="40"/>
  <c r="AA33" i="40"/>
  <c r="AC33" i="40" s="1"/>
  <c r="O33" i="40"/>
  <c r="M33" i="40"/>
  <c r="Q33" i="40" s="1"/>
  <c r="W33" i="40" s="1"/>
  <c r="Y33" i="40" s="1"/>
  <c r="AK33" i="40" s="1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K31" i="40"/>
  <c r="AG31" i="40"/>
  <c r="AA31" i="40"/>
  <c r="O31" i="40"/>
  <c r="M31" i="40"/>
  <c r="AU31" i="40" s="1"/>
  <c r="U30" i="40"/>
  <c r="K30" i="40"/>
  <c r="I30" i="40"/>
  <c r="AW30" i="40"/>
  <c r="AQ30" i="40"/>
  <c r="AK30" i="40"/>
  <c r="AG30" i="40"/>
  <c r="AA30" i="40"/>
  <c r="O30" i="40"/>
  <c r="M30" i="40"/>
  <c r="AU30" i="40" s="1"/>
  <c r="U29" i="40"/>
  <c r="K29" i="40"/>
  <c r="I29" i="40"/>
  <c r="AW29" i="40"/>
  <c r="AQ29" i="40"/>
  <c r="AK29" i="40"/>
  <c r="AG29" i="40"/>
  <c r="AA29" i="40"/>
  <c r="O29" i="40"/>
  <c r="M29" i="40"/>
  <c r="AU29" i="40" s="1"/>
  <c r="U28" i="40"/>
  <c r="K28" i="40"/>
  <c r="I28" i="40"/>
  <c r="AW28" i="40"/>
  <c r="AQ28" i="40"/>
  <c r="AK28" i="40"/>
  <c r="AG28" i="40"/>
  <c r="AA28" i="40"/>
  <c r="O28" i="40"/>
  <c r="M28" i="40"/>
  <c r="AU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BA25" i="40" s="1"/>
  <c r="U24" i="40"/>
  <c r="K24" i="40"/>
  <c r="I24" i="40"/>
  <c r="AW24" i="40"/>
  <c r="AQ24" i="40"/>
  <c r="AK24" i="40"/>
  <c r="AG24" i="40"/>
  <c r="AA24" i="40"/>
  <c r="O24" i="40"/>
  <c r="M24" i="40"/>
  <c r="AU24" i="40" s="1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Q21" i="40" s="1"/>
  <c r="W21" i="40" s="1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AU16" i="40" s="1"/>
  <c r="U15" i="40"/>
  <c r="K15" i="40"/>
  <c r="I15" i="40"/>
  <c r="AW15" i="40"/>
  <c r="AQ15" i="40"/>
  <c r="AG15" i="40"/>
  <c r="AA15" i="40"/>
  <c r="O15" i="40"/>
  <c r="M15" i="40"/>
  <c r="U14" i="40"/>
  <c r="K14" i="40"/>
  <c r="M14" i="40" s="1"/>
  <c r="I14" i="40"/>
  <c r="AW14" i="40"/>
  <c r="AQ14" i="40"/>
  <c r="AG14" i="40"/>
  <c r="AA14" i="40"/>
  <c r="O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I11" i="40" s="1"/>
  <c r="AA11" i="40"/>
  <c r="AC11" i="40" s="1"/>
  <c r="O11" i="40"/>
  <c r="M11" i="40"/>
  <c r="Q11" i="40" s="1"/>
  <c r="W11" i="40" s="1"/>
  <c r="Y11" i="40" s="1"/>
  <c r="AK11" i="40" s="1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I8" i="40"/>
  <c r="AG8" i="40"/>
  <c r="AA8" i="40"/>
  <c r="AC8" i="40" s="1"/>
  <c r="O8" i="40"/>
  <c r="M8" i="40"/>
  <c r="Q8" i="40" s="1"/>
  <c r="W8" i="40" s="1"/>
  <c r="Y8" i="40" s="1"/>
  <c r="AK8" i="40" s="1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I45" i="41"/>
  <c r="AG45" i="41"/>
  <c r="AA45" i="41"/>
  <c r="AC45" i="41" s="1"/>
  <c r="O45" i="41"/>
  <c r="M45" i="41"/>
  <c r="Q45" i="41" s="1"/>
  <c r="W45" i="41" s="1"/>
  <c r="Y45" i="41" s="1"/>
  <c r="AK45" i="41" s="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AC41" i="41" s="1"/>
  <c r="W41" i="41"/>
  <c r="Y41" i="41" s="1"/>
  <c r="AI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I38" i="41"/>
  <c r="AG38" i="41"/>
  <c r="AA38" i="41"/>
  <c r="AC38" i="41" s="1"/>
  <c r="O38" i="41"/>
  <c r="M38" i="41"/>
  <c r="Q38" i="41" s="1"/>
  <c r="W38" i="41" s="1"/>
  <c r="Y38" i="41" s="1"/>
  <c r="AK38" i="41" s="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I34" i="41"/>
  <c r="AG34" i="41"/>
  <c r="AA34" i="41"/>
  <c r="AC34" i="41" s="1"/>
  <c r="O34" i="41"/>
  <c r="M34" i="41"/>
  <c r="Q34" i="41" s="1"/>
  <c r="W34" i="41" s="1"/>
  <c r="Y34" i="41" s="1"/>
  <c r="AK34" i="41" s="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AU32" i="41" s="1"/>
  <c r="U31" i="41"/>
  <c r="K31" i="41"/>
  <c r="I31" i="41"/>
  <c r="AW31" i="41"/>
  <c r="AQ31" i="41"/>
  <c r="AK31" i="41"/>
  <c r="AG31" i="41"/>
  <c r="AA31" i="41"/>
  <c r="O31" i="41"/>
  <c r="M31" i="41"/>
  <c r="AU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K29" i="41"/>
  <c r="AG29" i="41"/>
  <c r="AA29" i="41"/>
  <c r="O29" i="41"/>
  <c r="M29" i="41"/>
  <c r="AU29" i="41" s="1"/>
  <c r="U28" i="41"/>
  <c r="K28" i="41"/>
  <c r="I28" i="41"/>
  <c r="AW28" i="41"/>
  <c r="AQ28" i="41"/>
  <c r="AK28" i="41"/>
  <c r="AG28" i="41"/>
  <c r="AA28" i="41"/>
  <c r="O28" i="41"/>
  <c r="M28" i="41"/>
  <c r="AU28" i="41" s="1"/>
  <c r="U27" i="41"/>
  <c r="K27" i="41"/>
  <c r="I27" i="41"/>
  <c r="AW27" i="41"/>
  <c r="AQ27" i="41"/>
  <c r="AG27" i="41"/>
  <c r="AA27" i="41"/>
  <c r="O27" i="41"/>
  <c r="M27" i="41"/>
  <c r="U26" i="41"/>
  <c r="K26" i="41"/>
  <c r="M26" i="41" s="1"/>
  <c r="I26" i="41"/>
  <c r="AW26" i="41"/>
  <c r="AQ26" i="41"/>
  <c r="AG26" i="41"/>
  <c r="AA26" i="41"/>
  <c r="O26" i="41"/>
  <c r="U25" i="41"/>
  <c r="K25" i="41"/>
  <c r="I25" i="41"/>
  <c r="AW25" i="41"/>
  <c r="AQ25" i="41"/>
  <c r="AG25" i="41"/>
  <c r="AA25" i="41"/>
  <c r="O25" i="41"/>
  <c r="M25" i="41"/>
  <c r="BA25" i="41" s="1"/>
  <c r="U24" i="41"/>
  <c r="K24" i="41"/>
  <c r="I24" i="41"/>
  <c r="AW24" i="41"/>
  <c r="AQ24" i="41"/>
  <c r="AG24" i="41"/>
  <c r="AA24" i="41"/>
  <c r="O24" i="41"/>
  <c r="M24" i="41"/>
  <c r="BA24" i="41" s="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M19" i="41" s="1"/>
  <c r="BA19" i="41" s="1"/>
  <c r="I19" i="41"/>
  <c r="AW19" i="41"/>
  <c r="AQ19" i="41"/>
  <c r="AG19" i="41"/>
  <c r="AA19" i="41"/>
  <c r="O19" i="41"/>
  <c r="U18" i="41"/>
  <c r="K18" i="41"/>
  <c r="M18" i="41" s="1"/>
  <c r="BA18" i="41" s="1"/>
  <c r="I18" i="41"/>
  <c r="AW18" i="41"/>
  <c r="AQ18" i="41"/>
  <c r="AG18" i="41"/>
  <c r="AA18" i="41"/>
  <c r="O18" i="4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K16" i="41"/>
  <c r="AG16" i="41"/>
  <c r="AA16" i="41"/>
  <c r="O16" i="41"/>
  <c r="M16" i="41"/>
  <c r="AU16" i="41" s="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M12" i="41" s="1"/>
  <c r="I12" i="41"/>
  <c r="AW12" i="41"/>
  <c r="AQ12" i="41"/>
  <c r="AG12" i="41"/>
  <c r="AA12" i="41"/>
  <c r="O12" i="41"/>
  <c r="U11" i="41"/>
  <c r="K11" i="41"/>
  <c r="M11" i="41" s="1"/>
  <c r="I11" i="41"/>
  <c r="AW11" i="41"/>
  <c r="AQ11" i="41"/>
  <c r="AG11" i="41"/>
  <c r="AA11" i="41"/>
  <c r="O11" i="41"/>
  <c r="U10" i="41"/>
  <c r="K10" i="41"/>
  <c r="I10" i="41"/>
  <c r="AW10" i="41"/>
  <c r="AQ10" i="41"/>
  <c r="AG10" i="41"/>
  <c r="AA10" i="41"/>
  <c r="O10" i="41"/>
  <c r="M10" i="41"/>
  <c r="U9" i="41"/>
  <c r="K9" i="41"/>
  <c r="M9" i="41" s="1"/>
  <c r="I9" i="41"/>
  <c r="AW9" i="41"/>
  <c r="AQ9" i="41"/>
  <c r="AG9" i="41"/>
  <c r="AA9" i="41"/>
  <c r="O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Q42" i="42"/>
  <c r="AI42" i="42"/>
  <c r="AG42" i="42"/>
  <c r="AA42" i="42"/>
  <c r="AC42" i="42" s="1"/>
  <c r="O42" i="42"/>
  <c r="M42" i="42"/>
  <c r="Q42" i="42" s="1"/>
  <c r="W42" i="42" s="1"/>
  <c r="Y42" i="42" s="1"/>
  <c r="AK42" i="42" s="1"/>
  <c r="U41" i="42"/>
  <c r="K41" i="42"/>
  <c r="I41" i="42"/>
  <c r="AW41" i="42"/>
  <c r="AQ41" i="42"/>
  <c r="AI41" i="42"/>
  <c r="AG41" i="42"/>
  <c r="AA41" i="42"/>
  <c r="AC41" i="42" s="1"/>
  <c r="Y41" i="42"/>
  <c r="W41" i="42"/>
  <c r="Q41" i="42"/>
  <c r="M41" i="42"/>
  <c r="U40" i="42"/>
  <c r="K40" i="42"/>
  <c r="I40" i="42"/>
  <c r="AW40" i="42"/>
  <c r="AQ40" i="42"/>
  <c r="AK40" i="42"/>
  <c r="AG40" i="42"/>
  <c r="AA40" i="42"/>
  <c r="O40" i="42"/>
  <c r="M40" i="42"/>
  <c r="AU40" i="42" s="1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K38" i="42"/>
  <c r="AG38" i="42"/>
  <c r="AA38" i="42"/>
  <c r="O38" i="42"/>
  <c r="M38" i="42"/>
  <c r="AU38" i="42" s="1"/>
  <c r="U37" i="42"/>
  <c r="K37" i="42"/>
  <c r="I37" i="42"/>
  <c r="AW37" i="42"/>
  <c r="AQ37" i="42"/>
  <c r="AI37" i="42"/>
  <c r="AG37" i="42"/>
  <c r="AA37" i="42"/>
  <c r="AC37" i="42" s="1"/>
  <c r="O37" i="42"/>
  <c r="M37" i="42"/>
  <c r="Q37" i="42" s="1"/>
  <c r="W37" i="42" s="1"/>
  <c r="Y37" i="42" s="1"/>
  <c r="AK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I34" i="42"/>
  <c r="AG34" i="42"/>
  <c r="AA34" i="42"/>
  <c r="AC34" i="42" s="1"/>
  <c r="O34" i="42"/>
  <c r="M34" i="42"/>
  <c r="Q34" i="42" s="1"/>
  <c r="W34" i="42" s="1"/>
  <c r="Y34" i="42" s="1"/>
  <c r="AK34" i="42" s="1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K31" i="42"/>
  <c r="AG31" i="42"/>
  <c r="AA31" i="42"/>
  <c r="O31" i="42"/>
  <c r="M31" i="42"/>
  <c r="AU31" i="42" s="1"/>
  <c r="U30" i="42"/>
  <c r="K30" i="42"/>
  <c r="M30" i="42" s="1"/>
  <c r="BA30" i="42" s="1"/>
  <c r="I30" i="42"/>
  <c r="AW30" i="42"/>
  <c r="AQ30" i="42"/>
  <c r="AG30" i="42"/>
  <c r="AA30" i="42"/>
  <c r="O30" i="42"/>
  <c r="U29" i="42"/>
  <c r="K29" i="42"/>
  <c r="M29" i="42" s="1"/>
  <c r="BA29" i="42" s="1"/>
  <c r="I29" i="42"/>
  <c r="AW29" i="42"/>
  <c r="AQ29" i="42"/>
  <c r="AG29" i="42"/>
  <c r="AA29" i="42"/>
  <c r="O29" i="42"/>
  <c r="U28" i="42"/>
  <c r="K28" i="42"/>
  <c r="M28" i="42" s="1"/>
  <c r="BA28" i="42" s="1"/>
  <c r="I28" i="42"/>
  <c r="AW28" i="42"/>
  <c r="AQ28" i="42"/>
  <c r="AG28" i="42"/>
  <c r="AA28" i="42"/>
  <c r="O28" i="42"/>
  <c r="U27" i="42"/>
  <c r="K27" i="42"/>
  <c r="I27" i="42"/>
  <c r="AW27" i="42"/>
  <c r="AQ27" i="42"/>
  <c r="AG27" i="42"/>
  <c r="AA27" i="42"/>
  <c r="O27" i="42"/>
  <c r="M27" i="42"/>
  <c r="U26" i="42"/>
  <c r="K26" i="42"/>
  <c r="M26" i="42" s="1"/>
  <c r="I26" i="42"/>
  <c r="AW26" i="42"/>
  <c r="AQ26" i="42"/>
  <c r="AG26" i="42"/>
  <c r="AA26" i="42"/>
  <c r="O26" i="42"/>
  <c r="U25" i="42"/>
  <c r="K25" i="42"/>
  <c r="I25" i="42"/>
  <c r="AW25" i="42"/>
  <c r="AQ25" i="42"/>
  <c r="AK25" i="42"/>
  <c r="AG25" i="42"/>
  <c r="AA25" i="42"/>
  <c r="O25" i="42"/>
  <c r="M25" i="42"/>
  <c r="AU25" i="42" s="1"/>
  <c r="U24" i="42"/>
  <c r="K24" i="42"/>
  <c r="I24" i="42"/>
  <c r="AW24" i="42"/>
  <c r="AQ24" i="42"/>
  <c r="AK24" i="42"/>
  <c r="AG24" i="42"/>
  <c r="AA24" i="42"/>
  <c r="O24" i="42"/>
  <c r="M24" i="42"/>
  <c r="AU24" i="42" s="1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U16" i="42"/>
  <c r="K16" i="42"/>
  <c r="I16" i="42"/>
  <c r="AW16" i="42"/>
  <c r="AQ16" i="42"/>
  <c r="AG16" i="42"/>
  <c r="AA16" i="42"/>
  <c r="O16" i="42"/>
  <c r="M16" i="42"/>
  <c r="BA16" i="42" s="1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Y8" i="42"/>
  <c r="AW8" i="42"/>
  <c r="AQ8" i="42"/>
  <c r="AS8" i="42" s="1"/>
  <c r="AG8" i="42"/>
  <c r="AA8" i="42"/>
  <c r="O8" i="42"/>
  <c r="M8" i="42"/>
  <c r="Q8" i="42" s="1"/>
  <c r="S8" i="42" s="1"/>
  <c r="AM8" i="42" s="1"/>
  <c r="AO8" i="42" s="1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I45" i="43"/>
  <c r="AG45" i="43"/>
  <c r="AA45" i="43"/>
  <c r="AC45" i="43" s="1"/>
  <c r="O45" i="43"/>
  <c r="M45" i="43"/>
  <c r="Q45" i="43" s="1"/>
  <c r="W45" i="43" s="1"/>
  <c r="Y45" i="43" s="1"/>
  <c r="AK45" i="43" s="1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I41" i="43"/>
  <c r="AG41" i="43"/>
  <c r="AA41" i="43"/>
  <c r="AC41" i="43" s="1"/>
  <c r="Y41" i="43"/>
  <c r="W41" i="43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K39" i="43"/>
  <c r="AG39" i="43"/>
  <c r="AA39" i="43"/>
  <c r="O39" i="43"/>
  <c r="M39" i="43"/>
  <c r="AU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Y34" i="43" s="1"/>
  <c r="AQ34" i="43"/>
  <c r="AS34" i="43" s="1"/>
  <c r="AG34" i="43"/>
  <c r="AA34" i="43"/>
  <c r="O34" i="43"/>
  <c r="M34" i="43"/>
  <c r="Q34" i="43" s="1"/>
  <c r="S34" i="43" s="1"/>
  <c r="AM34" i="43" s="1"/>
  <c r="AO34" i="43" s="1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K32" i="43"/>
  <c r="AG32" i="43"/>
  <c r="AA32" i="43"/>
  <c r="O32" i="43"/>
  <c r="M32" i="43"/>
  <c r="AU32" i="43" s="1"/>
  <c r="U31" i="43"/>
  <c r="K31" i="43"/>
  <c r="I31" i="43"/>
  <c r="AW31" i="43"/>
  <c r="AQ31" i="43"/>
  <c r="AK31" i="43"/>
  <c r="AG31" i="43"/>
  <c r="AA31" i="43"/>
  <c r="O31" i="43"/>
  <c r="M31" i="43"/>
  <c r="AU31" i="43" s="1"/>
  <c r="U30" i="43"/>
  <c r="K30" i="43"/>
  <c r="M30" i="43" s="1"/>
  <c r="AU30" i="43" s="1"/>
  <c r="I30" i="43"/>
  <c r="AW30" i="43"/>
  <c r="AQ30" i="43"/>
  <c r="AG30" i="43"/>
  <c r="AA30" i="43"/>
  <c r="O30" i="43"/>
  <c r="U29" i="43"/>
  <c r="K29" i="43"/>
  <c r="I29" i="43"/>
  <c r="AW29" i="43"/>
  <c r="AQ29" i="43"/>
  <c r="AK29" i="43"/>
  <c r="AG29" i="43"/>
  <c r="AA29" i="43"/>
  <c r="O29" i="43"/>
  <c r="M29" i="43"/>
  <c r="AU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I27" i="43" s="1"/>
  <c r="AA27" i="43"/>
  <c r="AC27" i="43" s="1"/>
  <c r="O27" i="43"/>
  <c r="M27" i="43"/>
  <c r="Q27" i="43" s="1"/>
  <c r="W27" i="43" s="1"/>
  <c r="Y27" i="43" s="1"/>
  <c r="AK27" i="43" s="1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K25" i="43"/>
  <c r="AG25" i="43"/>
  <c r="AA25" i="43"/>
  <c r="O25" i="43"/>
  <c r="M25" i="43"/>
  <c r="AU25" i="43" s="1"/>
  <c r="U24" i="43"/>
  <c r="K24" i="43"/>
  <c r="I24" i="43"/>
  <c r="AW24" i="43"/>
  <c r="AQ24" i="43"/>
  <c r="AK24" i="43"/>
  <c r="AG24" i="43"/>
  <c r="AA24" i="43"/>
  <c r="O24" i="43"/>
  <c r="M24" i="43"/>
  <c r="AU24" i="43" s="1"/>
  <c r="U23" i="43"/>
  <c r="K23" i="43"/>
  <c r="M23" i="43" s="1"/>
  <c r="I23" i="43"/>
  <c r="AW23" i="43"/>
  <c r="AQ23" i="43"/>
  <c r="AG23" i="43"/>
  <c r="AA23" i="43"/>
  <c r="O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I20" i="43"/>
  <c r="AG20" i="43"/>
  <c r="AA20" i="43"/>
  <c r="AC20" i="43" s="1"/>
  <c r="O20" i="43"/>
  <c r="M20" i="43"/>
  <c r="Q20" i="43" s="1"/>
  <c r="W20" i="43" s="1"/>
  <c r="Y20" i="43" s="1"/>
  <c r="AK20" i="43" s="1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K18" i="43"/>
  <c r="AG18" i="43"/>
  <c r="AA18" i="43"/>
  <c r="O18" i="43"/>
  <c r="M18" i="43"/>
  <c r="AU18" i="43" s="1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K16" i="43"/>
  <c r="AG16" i="43"/>
  <c r="AA16" i="43"/>
  <c r="O16" i="43"/>
  <c r="M16" i="43"/>
  <c r="AU16" i="43" s="1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I46" i="44"/>
  <c r="AG46" i="44"/>
  <c r="AA46" i="44"/>
  <c r="AC46" i="44" s="1"/>
  <c r="O46" i="44"/>
  <c r="M46" i="44"/>
  <c r="Q46" i="44" s="1"/>
  <c r="W46" i="44" s="1"/>
  <c r="Y46" i="44" s="1"/>
  <c r="AK46" i="44" s="1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I43" i="44"/>
  <c r="AG43" i="44"/>
  <c r="AA43" i="44"/>
  <c r="AC43" i="44" s="1"/>
  <c r="Y43" i="44"/>
  <c r="W43" i="44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I40" i="44"/>
  <c r="AG40" i="44"/>
  <c r="AA40" i="44"/>
  <c r="AC40" i="44" s="1"/>
  <c r="Q40" i="44"/>
  <c r="W40" i="44" s="1"/>
  <c r="Y40" i="44" s="1"/>
  <c r="AK40" i="44" s="1"/>
  <c r="O40" i="44"/>
  <c r="M40" i="44"/>
  <c r="U39" i="44"/>
  <c r="K39" i="44"/>
  <c r="I39" i="44"/>
  <c r="AW39" i="44"/>
  <c r="AQ39" i="44"/>
  <c r="AK39" i="44"/>
  <c r="AG39" i="44"/>
  <c r="AA39" i="44"/>
  <c r="O39" i="44"/>
  <c r="M39" i="44"/>
  <c r="AU39" i="44" s="1"/>
  <c r="U38" i="44"/>
  <c r="K38" i="44"/>
  <c r="I38" i="44"/>
  <c r="AW38" i="44"/>
  <c r="AQ38" i="44"/>
  <c r="AG38" i="44"/>
  <c r="AA38" i="44"/>
  <c r="O38" i="44"/>
  <c r="M38" i="44"/>
  <c r="Q38" i="44" s="1"/>
  <c r="U37" i="44"/>
  <c r="K37" i="44"/>
  <c r="I37" i="44"/>
  <c r="AW37" i="44"/>
  <c r="AY37" i="44" s="1"/>
  <c r="AQ37" i="44"/>
  <c r="AS37" i="44" s="1"/>
  <c r="AG37" i="44"/>
  <c r="AA37" i="44"/>
  <c r="O37" i="44"/>
  <c r="M37" i="44"/>
  <c r="Q37" i="44" s="1"/>
  <c r="S37" i="44" s="1"/>
  <c r="AM37" i="44" s="1"/>
  <c r="AO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M31" i="44" s="1"/>
  <c r="BA31" i="44" s="1"/>
  <c r="I31" i="44"/>
  <c r="AW31" i="44"/>
  <c r="AQ31" i="44"/>
  <c r="AG31" i="44"/>
  <c r="AA31" i="44"/>
  <c r="O31" i="44"/>
  <c r="U30" i="44"/>
  <c r="K30" i="44"/>
  <c r="I30" i="44"/>
  <c r="AW30" i="44"/>
  <c r="AQ30" i="44"/>
  <c r="AK30" i="44"/>
  <c r="AG30" i="44"/>
  <c r="AA30" i="44"/>
  <c r="O30" i="44"/>
  <c r="M30" i="44"/>
  <c r="AU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K28" i="44"/>
  <c r="AG28" i="44"/>
  <c r="AA28" i="44"/>
  <c r="O28" i="44"/>
  <c r="M28" i="44"/>
  <c r="AU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K25" i="44"/>
  <c r="AG25" i="44"/>
  <c r="AA25" i="44"/>
  <c r="O25" i="44"/>
  <c r="M25" i="44"/>
  <c r="AU25" i="44" s="1"/>
  <c r="U24" i="44"/>
  <c r="K24" i="44"/>
  <c r="I24" i="44"/>
  <c r="AW24" i="44"/>
  <c r="AQ24" i="44"/>
  <c r="AK24" i="44"/>
  <c r="AG24" i="44"/>
  <c r="AA24" i="44"/>
  <c r="O24" i="44"/>
  <c r="M24" i="44"/>
  <c r="AU24" i="44" s="1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K19" i="44"/>
  <c r="AG19" i="44"/>
  <c r="AA19" i="44"/>
  <c r="O19" i="44"/>
  <c r="M19" i="44"/>
  <c r="AU19" i="44" s="1"/>
  <c r="U18" i="44"/>
  <c r="K18" i="44"/>
  <c r="M18" i="44" s="1"/>
  <c r="AU18" i="44" s="1"/>
  <c r="I18" i="44"/>
  <c r="AW18" i="44"/>
  <c r="AQ18" i="44"/>
  <c r="AG18" i="44"/>
  <c r="AA18" i="44"/>
  <c r="O18" i="44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K16" i="44"/>
  <c r="AG16" i="44"/>
  <c r="AA16" i="44"/>
  <c r="O16" i="44"/>
  <c r="M16" i="44"/>
  <c r="AU16" i="44" s="1"/>
  <c r="U15" i="44"/>
  <c r="K15" i="44"/>
  <c r="I15" i="44"/>
  <c r="AW15" i="44"/>
  <c r="AQ15" i="44"/>
  <c r="AG15" i="44"/>
  <c r="AA15" i="44"/>
  <c r="O15" i="44"/>
  <c r="M15" i="44"/>
  <c r="U14" i="44"/>
  <c r="K14" i="44"/>
  <c r="M14" i="44" s="1"/>
  <c r="I14" i="44"/>
  <c r="AW14" i="44"/>
  <c r="AQ14" i="44"/>
  <c r="AG14" i="44"/>
  <c r="AA14" i="44"/>
  <c r="O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BA46" i="45" s="1"/>
  <c r="U45" i="45"/>
  <c r="K45" i="45"/>
  <c r="I45" i="45"/>
  <c r="AW45" i="45"/>
  <c r="AQ45" i="45"/>
  <c r="AK45" i="45"/>
  <c r="AG45" i="45"/>
  <c r="AI45" i="45" s="1"/>
  <c r="AA45" i="45"/>
  <c r="AC45" i="45" s="1"/>
  <c r="Q45" i="45"/>
  <c r="W45" i="45" s="1"/>
  <c r="Y45" i="45" s="1"/>
  <c r="O45" i="45"/>
  <c r="M45" i="45"/>
  <c r="AU45" i="45" s="1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I41" i="45"/>
  <c r="AG41" i="45"/>
  <c r="AA41" i="45"/>
  <c r="AC41" i="45" s="1"/>
  <c r="Y41" i="45"/>
  <c r="W41" i="45"/>
  <c r="Q41" i="45"/>
  <c r="M41" i="45"/>
  <c r="BA41" i="45" s="1"/>
  <c r="U40" i="45"/>
  <c r="K40" i="45"/>
  <c r="I40" i="45"/>
  <c r="AW40" i="45"/>
  <c r="AQ40" i="45"/>
  <c r="AK40" i="45"/>
  <c r="AG40" i="45"/>
  <c r="AA40" i="45"/>
  <c r="O40" i="45"/>
  <c r="M40" i="45"/>
  <c r="AU40" i="45" s="1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BA38" i="45" s="1"/>
  <c r="U37" i="45"/>
  <c r="K37" i="45"/>
  <c r="I37" i="45"/>
  <c r="AW37" i="45"/>
  <c r="AQ37" i="45"/>
  <c r="AK37" i="45"/>
  <c r="AG37" i="45"/>
  <c r="AA37" i="45"/>
  <c r="O37" i="45"/>
  <c r="M37" i="45"/>
  <c r="AU37" i="45" s="1"/>
  <c r="U36" i="45"/>
  <c r="K36" i="45"/>
  <c r="I36" i="45"/>
  <c r="AW36" i="45"/>
  <c r="AQ36" i="45"/>
  <c r="AG36" i="45"/>
  <c r="AA36" i="45"/>
  <c r="O36" i="45"/>
  <c r="M36" i="45"/>
  <c r="BA36" i="45" s="1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BA34" i="45" s="1"/>
  <c r="U33" i="45"/>
  <c r="K33" i="45"/>
  <c r="I33" i="45"/>
  <c r="AW33" i="45"/>
  <c r="AQ33" i="45"/>
  <c r="AK33" i="45"/>
  <c r="AG33" i="45"/>
  <c r="AA33" i="45"/>
  <c r="O33" i="45"/>
  <c r="M33" i="45"/>
  <c r="AU33" i="45" s="1"/>
  <c r="U32" i="45"/>
  <c r="K32" i="45"/>
  <c r="I32" i="45"/>
  <c r="AW32" i="45"/>
  <c r="AQ32" i="45"/>
  <c r="AK32" i="45"/>
  <c r="AG32" i="45"/>
  <c r="AA32" i="45"/>
  <c r="O32" i="45"/>
  <c r="M32" i="45"/>
  <c r="AU32" i="45" s="1"/>
  <c r="U31" i="45"/>
  <c r="K31" i="45"/>
  <c r="I31" i="45"/>
  <c r="AW31" i="45"/>
  <c r="AQ31" i="45"/>
  <c r="AK31" i="45"/>
  <c r="AG31" i="45"/>
  <c r="AA31" i="45"/>
  <c r="O31" i="45"/>
  <c r="M31" i="45"/>
  <c r="AU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K28" i="45"/>
  <c r="AG28" i="45"/>
  <c r="AA28" i="45"/>
  <c r="O28" i="45"/>
  <c r="M28" i="45"/>
  <c r="AU28" i="45" s="1"/>
  <c r="U27" i="45"/>
  <c r="K27" i="45"/>
  <c r="I27" i="45"/>
  <c r="AW27" i="45"/>
  <c r="AQ27" i="45"/>
  <c r="AK27" i="45"/>
  <c r="AG27" i="45"/>
  <c r="AA27" i="45"/>
  <c r="O27" i="45"/>
  <c r="M27" i="45"/>
  <c r="AU27" i="45" s="1"/>
  <c r="U26" i="45"/>
  <c r="K26" i="45"/>
  <c r="I26" i="45"/>
  <c r="AW26" i="45"/>
  <c r="AQ26" i="45"/>
  <c r="AK26" i="45"/>
  <c r="AG26" i="45"/>
  <c r="AA26" i="45"/>
  <c r="O26" i="45"/>
  <c r="M26" i="45"/>
  <c r="AU26" i="45" s="1"/>
  <c r="U25" i="45"/>
  <c r="K25" i="45"/>
  <c r="I25" i="45"/>
  <c r="AW25" i="45"/>
  <c r="AQ25" i="45"/>
  <c r="AK25" i="45"/>
  <c r="AG25" i="45"/>
  <c r="AA25" i="45"/>
  <c r="O25" i="45"/>
  <c r="M25" i="45"/>
  <c r="AU25" i="45" s="1"/>
  <c r="U24" i="45"/>
  <c r="K24" i="45"/>
  <c r="I24" i="45"/>
  <c r="AW24" i="45"/>
  <c r="AQ24" i="45"/>
  <c r="AK24" i="45"/>
  <c r="AG24" i="45"/>
  <c r="AA24" i="45"/>
  <c r="O24" i="45"/>
  <c r="M24" i="45"/>
  <c r="AU24" i="45" s="1"/>
  <c r="U23" i="45"/>
  <c r="K23" i="45"/>
  <c r="M23" i="45" s="1"/>
  <c r="BA23" i="45" s="1"/>
  <c r="I23" i="45"/>
  <c r="AW23" i="45"/>
  <c r="AQ23" i="45"/>
  <c r="AG23" i="45"/>
  <c r="AA23" i="45"/>
  <c r="O23" i="45"/>
  <c r="U22" i="45"/>
  <c r="K22" i="45"/>
  <c r="I22" i="45"/>
  <c r="AW22" i="45"/>
  <c r="AQ22" i="45"/>
  <c r="AG22" i="45"/>
  <c r="AA22" i="45"/>
  <c r="O22" i="45"/>
  <c r="M22" i="45"/>
  <c r="BA22" i="45" s="1"/>
  <c r="U21" i="45"/>
  <c r="K21" i="45"/>
  <c r="I21" i="45"/>
  <c r="AW21" i="45"/>
  <c r="AQ21" i="45"/>
  <c r="AG21" i="45"/>
  <c r="AA21" i="45"/>
  <c r="O21" i="45"/>
  <c r="M21" i="45"/>
  <c r="BA21" i="45" s="1"/>
  <c r="U20" i="45"/>
  <c r="K20" i="45"/>
  <c r="I20" i="45"/>
  <c r="AW20" i="45"/>
  <c r="AQ20" i="45"/>
  <c r="AG20" i="45"/>
  <c r="AA20" i="45"/>
  <c r="O20" i="45"/>
  <c r="M20" i="45"/>
  <c r="BA20" i="45" s="1"/>
  <c r="U19" i="45"/>
  <c r="K19" i="45"/>
  <c r="I19" i="45"/>
  <c r="AW19" i="45"/>
  <c r="AQ19" i="45"/>
  <c r="AK19" i="45"/>
  <c r="AG19" i="45"/>
  <c r="AA19" i="45"/>
  <c r="O19" i="45"/>
  <c r="M19" i="45"/>
  <c r="AU19" i="45" s="1"/>
  <c r="U18" i="45"/>
  <c r="K18" i="45"/>
  <c r="M18" i="45" s="1"/>
  <c r="I18" i="45"/>
  <c r="AW18" i="45"/>
  <c r="AQ18" i="45"/>
  <c r="AG18" i="45"/>
  <c r="AA18" i="45"/>
  <c r="O18" i="45"/>
  <c r="U17" i="45"/>
  <c r="K17" i="45"/>
  <c r="I17" i="45"/>
  <c r="AW17" i="45"/>
  <c r="AQ17" i="45"/>
  <c r="AK17" i="45"/>
  <c r="AG17" i="45"/>
  <c r="AA17" i="45"/>
  <c r="O17" i="45"/>
  <c r="M17" i="45"/>
  <c r="AU17" i="45" s="1"/>
  <c r="U16" i="45"/>
  <c r="K16" i="45"/>
  <c r="I16" i="45"/>
  <c r="AW16" i="45"/>
  <c r="AQ16" i="45"/>
  <c r="AK16" i="45"/>
  <c r="AG16" i="45"/>
  <c r="AA16" i="45"/>
  <c r="O16" i="45"/>
  <c r="M16" i="45"/>
  <c r="AU16" i="45" s="1"/>
  <c r="U15" i="45"/>
  <c r="K15" i="45"/>
  <c r="I15" i="45"/>
  <c r="AW15" i="45"/>
  <c r="AQ15" i="45"/>
  <c r="AG15" i="45"/>
  <c r="AA15" i="45"/>
  <c r="O15" i="45"/>
  <c r="M15" i="45"/>
  <c r="AU15" i="45" s="1"/>
  <c r="U14" i="45"/>
  <c r="K14" i="45"/>
  <c r="I14" i="45"/>
  <c r="AW14" i="45"/>
  <c r="AQ14" i="45"/>
  <c r="AK14" i="45"/>
  <c r="AG14" i="45"/>
  <c r="AA14" i="45"/>
  <c r="O14" i="45"/>
  <c r="M14" i="45"/>
  <c r="AU14" i="45" s="1"/>
  <c r="U13" i="45"/>
  <c r="K13" i="45"/>
  <c r="I13" i="45"/>
  <c r="AW13" i="45"/>
  <c r="AQ13" i="45"/>
  <c r="AG13" i="45"/>
  <c r="AA13" i="45"/>
  <c r="O13" i="45"/>
  <c r="M13" i="45"/>
  <c r="BA13" i="45" s="1"/>
  <c r="U12" i="45"/>
  <c r="K12" i="45"/>
  <c r="M12" i="45" s="1"/>
  <c r="BA12" i="45" s="1"/>
  <c r="I12" i="45"/>
  <c r="AW12" i="45"/>
  <c r="AQ12" i="45"/>
  <c r="AG12" i="45"/>
  <c r="AA12" i="45"/>
  <c r="O12" i="45"/>
  <c r="U11" i="45"/>
  <c r="K11" i="45"/>
  <c r="I11" i="45"/>
  <c r="AW11" i="45"/>
  <c r="AQ11" i="45"/>
  <c r="AK11" i="45"/>
  <c r="AG11" i="45"/>
  <c r="AA11" i="45"/>
  <c r="O11" i="45"/>
  <c r="M11" i="45"/>
  <c r="AU11" i="45" s="1"/>
  <c r="U10" i="45"/>
  <c r="K10" i="45"/>
  <c r="I10" i="45"/>
  <c r="AW10" i="45"/>
  <c r="AQ10" i="45"/>
  <c r="AK10" i="45"/>
  <c r="AG10" i="45"/>
  <c r="AA10" i="45"/>
  <c r="O10" i="45"/>
  <c r="M10" i="45"/>
  <c r="AU10" i="45" s="1"/>
  <c r="U9" i="45"/>
  <c r="K9" i="45"/>
  <c r="I9" i="45"/>
  <c r="AW9" i="45"/>
  <c r="AQ9" i="45"/>
  <c r="AK9" i="45"/>
  <c r="AG9" i="45"/>
  <c r="AA9" i="45"/>
  <c r="O9" i="45"/>
  <c r="M9" i="45"/>
  <c r="AU9" i="45" s="1"/>
  <c r="U8" i="45"/>
  <c r="K8" i="45"/>
  <c r="I8" i="45"/>
  <c r="AW8" i="45"/>
  <c r="AQ8" i="45"/>
  <c r="AG8" i="45"/>
  <c r="AA8" i="45"/>
  <c r="O8" i="45"/>
  <c r="M8" i="45"/>
  <c r="BA8" i="45" s="1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K46" i="46"/>
  <c r="AG46" i="46"/>
  <c r="AI46" i="46" s="1"/>
  <c r="AA46" i="46"/>
  <c r="AC46" i="46" s="1"/>
  <c r="O46" i="46"/>
  <c r="M46" i="46"/>
  <c r="AU46" i="46" s="1"/>
  <c r="U45" i="46"/>
  <c r="K45" i="46"/>
  <c r="I45" i="46"/>
  <c r="AW45" i="46"/>
  <c r="AY45" i="46" s="1"/>
  <c r="AQ45" i="46"/>
  <c r="AS45" i="46" s="1"/>
  <c r="AK45" i="46"/>
  <c r="AG45" i="46"/>
  <c r="AI45" i="46" s="1"/>
  <c r="AC45" i="46"/>
  <c r="AA45" i="46"/>
  <c r="O45" i="46"/>
  <c r="M45" i="46"/>
  <c r="AU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Q43" i="46"/>
  <c r="AS43" i="46" s="1"/>
  <c r="AI43" i="46"/>
  <c r="AG43" i="46"/>
  <c r="AA43" i="46"/>
  <c r="AC43" i="46" s="1"/>
  <c r="W43" i="46"/>
  <c r="Y43" i="46" s="1"/>
  <c r="Q43" i="46"/>
  <c r="M43" i="46"/>
  <c r="BA43" i="46" s="1"/>
  <c r="U42" i="46"/>
  <c r="K42" i="46"/>
  <c r="I42" i="46"/>
  <c r="AW42" i="46"/>
  <c r="AY42" i="46" s="1"/>
  <c r="AQ42" i="46"/>
  <c r="AS42" i="46" s="1"/>
  <c r="AK42" i="46"/>
  <c r="AG42" i="46"/>
  <c r="AI42" i="46" s="1"/>
  <c r="AC42" i="46"/>
  <c r="AA42" i="46"/>
  <c r="O42" i="46"/>
  <c r="M42" i="46"/>
  <c r="AU42" i="46" s="1"/>
  <c r="U41" i="46"/>
  <c r="K41" i="46"/>
  <c r="I41" i="46"/>
  <c r="AW41" i="46"/>
  <c r="AY41" i="46" s="1"/>
  <c r="AQ41" i="46"/>
  <c r="AS41" i="46" s="1"/>
  <c r="AI41" i="46"/>
  <c r="AG41" i="46"/>
  <c r="AA41" i="46"/>
  <c r="AC41" i="46" s="1"/>
  <c r="W41" i="46"/>
  <c r="Y41" i="46" s="1"/>
  <c r="Q41" i="46"/>
  <c r="M41" i="46"/>
  <c r="BA41" i="46" s="1"/>
  <c r="U40" i="46"/>
  <c r="K40" i="46"/>
  <c r="I40" i="46"/>
  <c r="AW40" i="46"/>
  <c r="AY40" i="46" s="1"/>
  <c r="AQ40" i="46"/>
  <c r="AS40" i="46" s="1"/>
  <c r="AI40" i="46"/>
  <c r="AG40" i="46"/>
  <c r="AA40" i="46"/>
  <c r="AC40" i="46" s="1"/>
  <c r="O40" i="46"/>
  <c r="M40" i="46"/>
  <c r="BA40" i="46" s="1"/>
  <c r="U39" i="46"/>
  <c r="K39" i="46"/>
  <c r="I39" i="46"/>
  <c r="AW39" i="46"/>
  <c r="AY39" i="46" s="1"/>
  <c r="AQ39" i="46"/>
  <c r="AS39" i="46" s="1"/>
  <c r="AK39" i="46"/>
  <c r="AG39" i="46"/>
  <c r="AI39" i="46" s="1"/>
  <c r="AC39" i="46"/>
  <c r="AA39" i="46"/>
  <c r="O39" i="46"/>
  <c r="M39" i="46"/>
  <c r="AU39" i="46" s="1"/>
  <c r="U38" i="46"/>
  <c r="K38" i="46"/>
  <c r="I38" i="46"/>
  <c r="AW38" i="46"/>
  <c r="AY38" i="46" s="1"/>
  <c r="AQ38" i="46"/>
  <c r="AS38" i="46" s="1"/>
  <c r="AI38" i="46"/>
  <c r="AG38" i="46"/>
  <c r="AA38" i="46"/>
  <c r="AC38" i="46" s="1"/>
  <c r="O38" i="46"/>
  <c r="M38" i="46"/>
  <c r="BA38" i="46" s="1"/>
  <c r="U37" i="46"/>
  <c r="K37" i="46"/>
  <c r="I37" i="46"/>
  <c r="AW37" i="46"/>
  <c r="AY37" i="46" s="1"/>
  <c r="AQ37" i="46"/>
  <c r="AS37" i="46" s="1"/>
  <c r="AK37" i="46"/>
  <c r="AG37" i="46"/>
  <c r="AI37" i="46" s="1"/>
  <c r="AC37" i="46"/>
  <c r="AA37" i="46"/>
  <c r="O37" i="46"/>
  <c r="M37" i="46"/>
  <c r="AU37" i="46" s="1"/>
  <c r="U36" i="46"/>
  <c r="K36" i="46"/>
  <c r="I36" i="46"/>
  <c r="AW36" i="46"/>
  <c r="AY36" i="46" s="1"/>
  <c r="AQ36" i="46"/>
  <c r="AS36" i="46" s="1"/>
  <c r="AI36" i="46"/>
  <c r="AG36" i="46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Y34" i="46"/>
  <c r="AW34" i="46"/>
  <c r="AQ34" i="46"/>
  <c r="AS34" i="46" s="1"/>
  <c r="AK34" i="46"/>
  <c r="AG34" i="46"/>
  <c r="AI34" i="46" s="1"/>
  <c r="AA34" i="46"/>
  <c r="AC34" i="46" s="1"/>
  <c r="Q34" i="46"/>
  <c r="S34" i="46" s="1"/>
  <c r="AM34" i="46" s="1"/>
  <c r="AO34" i="46" s="1"/>
  <c r="O34" i="46"/>
  <c r="M34" i="46"/>
  <c r="AU34" i="46" s="1"/>
  <c r="U33" i="46"/>
  <c r="K33" i="46"/>
  <c r="I33" i="46"/>
  <c r="AW33" i="46"/>
  <c r="AY33" i="46" s="1"/>
  <c r="AQ33" i="46"/>
  <c r="AS33" i="46" s="1"/>
  <c r="AI33" i="46"/>
  <c r="AG33" i="46"/>
  <c r="AA33" i="46"/>
  <c r="AC33" i="46" s="1"/>
  <c r="O33" i="46"/>
  <c r="M33" i="46"/>
  <c r="BA33" i="46" s="1"/>
  <c r="U32" i="46"/>
  <c r="K32" i="46"/>
  <c r="I32" i="46"/>
  <c r="AW32" i="46"/>
  <c r="AY32" i="46" s="1"/>
  <c r="AQ32" i="46"/>
  <c r="AS32" i="46" s="1"/>
  <c r="AI32" i="46"/>
  <c r="AG32" i="46"/>
  <c r="AC32" i="46"/>
  <c r="AA32" i="46"/>
  <c r="O32" i="46"/>
  <c r="M32" i="46"/>
  <c r="BA32" i="46" s="1"/>
  <c r="U31" i="46"/>
  <c r="K31" i="46"/>
  <c r="I31" i="46"/>
  <c r="AW31" i="46"/>
  <c r="AY31" i="46" s="1"/>
  <c r="AS31" i="46"/>
  <c r="AQ31" i="46"/>
  <c r="AI31" i="46"/>
  <c r="AG31" i="46"/>
  <c r="AC31" i="46"/>
  <c r="AA31" i="46"/>
  <c r="O31" i="46"/>
  <c r="M31" i="46"/>
  <c r="AU31" i="46" s="1"/>
  <c r="U30" i="46"/>
  <c r="K30" i="46"/>
  <c r="I30" i="46"/>
  <c r="AW30" i="46"/>
  <c r="AY30" i="46" s="1"/>
  <c r="AQ30" i="46"/>
  <c r="AS30" i="46" s="1"/>
  <c r="AK30" i="46"/>
  <c r="AG30" i="46"/>
  <c r="AI30" i="46" s="1"/>
  <c r="AC30" i="46"/>
  <c r="AA30" i="46"/>
  <c r="O30" i="46"/>
  <c r="M30" i="46"/>
  <c r="AU30" i="46" s="1"/>
  <c r="U29" i="46"/>
  <c r="K29" i="46"/>
  <c r="I29" i="46"/>
  <c r="AW29" i="46"/>
  <c r="AY29" i="46" s="1"/>
  <c r="AQ29" i="46"/>
  <c r="AS29" i="46" s="1"/>
  <c r="AI29" i="46"/>
  <c r="AG29" i="46"/>
  <c r="AC29" i="46"/>
  <c r="AA29" i="46"/>
  <c r="O29" i="46"/>
  <c r="M29" i="46"/>
  <c r="AU29" i="46" s="1"/>
  <c r="U28" i="46"/>
  <c r="K28" i="46"/>
  <c r="I28" i="46"/>
  <c r="AW28" i="46"/>
  <c r="AY28" i="46" s="1"/>
  <c r="AQ28" i="46"/>
  <c r="AS28" i="46" s="1"/>
  <c r="AI28" i="46"/>
  <c r="AG28" i="46"/>
  <c r="AC28" i="46"/>
  <c r="AA28" i="46"/>
  <c r="O28" i="46"/>
  <c r="M28" i="46"/>
  <c r="BA28" i="46" s="1"/>
  <c r="U27" i="46"/>
  <c r="K27" i="46"/>
  <c r="I27" i="46"/>
  <c r="AW27" i="46"/>
  <c r="AY27" i="46" s="1"/>
  <c r="AQ27" i="46"/>
  <c r="AS27" i="46" s="1"/>
  <c r="AI27" i="46"/>
  <c r="AG27" i="46"/>
  <c r="AC27" i="46"/>
  <c r="AA27" i="46"/>
  <c r="O27" i="46"/>
  <c r="M27" i="46"/>
  <c r="BA27" i="46" s="1"/>
  <c r="U26" i="46"/>
  <c r="K26" i="46"/>
  <c r="I26" i="46"/>
  <c r="AW26" i="46"/>
  <c r="AY26" i="46" s="1"/>
  <c r="AQ26" i="46"/>
  <c r="AS26" i="46" s="1"/>
  <c r="AI26" i="46"/>
  <c r="AG26" i="46"/>
  <c r="AA26" i="46"/>
  <c r="AC26" i="46" s="1"/>
  <c r="O26" i="46"/>
  <c r="M26" i="46"/>
  <c r="BA26" i="46" s="1"/>
  <c r="U25" i="46"/>
  <c r="K25" i="46"/>
  <c r="I25" i="46"/>
  <c r="AY25" i="46"/>
  <c r="AW25" i="46"/>
  <c r="AQ25" i="46"/>
  <c r="AS25" i="46" s="1"/>
  <c r="AK25" i="46"/>
  <c r="AG25" i="46"/>
  <c r="AI25" i="46" s="1"/>
  <c r="AA25" i="46"/>
  <c r="AC25" i="46" s="1"/>
  <c r="O25" i="46"/>
  <c r="M25" i="46"/>
  <c r="AU25" i="46" s="1"/>
  <c r="U24" i="46"/>
  <c r="K24" i="46"/>
  <c r="I24" i="46"/>
  <c r="AW24" i="46"/>
  <c r="AY24" i="46" s="1"/>
  <c r="AQ24" i="46"/>
  <c r="AS24" i="46" s="1"/>
  <c r="AK24" i="46"/>
  <c r="AG24" i="46"/>
  <c r="AI24" i="46" s="1"/>
  <c r="AA24" i="46"/>
  <c r="AC24" i="46" s="1"/>
  <c r="O24" i="46"/>
  <c r="M24" i="46"/>
  <c r="AU24" i="46" s="1"/>
  <c r="U23" i="46"/>
  <c r="K23" i="46"/>
  <c r="I23" i="46"/>
  <c r="AY23" i="46"/>
  <c r="AW23" i="46"/>
  <c r="AQ23" i="46"/>
  <c r="AS23" i="46" s="1"/>
  <c r="AK23" i="46"/>
  <c r="AG23" i="46"/>
  <c r="AI23" i="46" s="1"/>
  <c r="AA23" i="46"/>
  <c r="AC23" i="46" s="1"/>
  <c r="O23" i="46"/>
  <c r="M23" i="46"/>
  <c r="AU23" i="46" s="1"/>
  <c r="U22" i="46"/>
  <c r="K22" i="46"/>
  <c r="I22" i="46"/>
  <c r="AW22" i="46"/>
  <c r="AY22" i="46" s="1"/>
  <c r="AQ22" i="46"/>
  <c r="AS22" i="46" s="1"/>
  <c r="AK22" i="46"/>
  <c r="AG22" i="46"/>
  <c r="AI22" i="46" s="1"/>
  <c r="AC22" i="46"/>
  <c r="AA22" i="46"/>
  <c r="O22" i="46"/>
  <c r="M22" i="46"/>
  <c r="AU22" i="46" s="1"/>
  <c r="U21" i="46"/>
  <c r="K21" i="46"/>
  <c r="I21" i="46"/>
  <c r="AW21" i="46"/>
  <c r="AY21" i="46" s="1"/>
  <c r="AQ21" i="46"/>
  <c r="AS21" i="46" s="1"/>
  <c r="AI21" i="46"/>
  <c r="AG21" i="46"/>
  <c r="AA21" i="46"/>
  <c r="AC21" i="46" s="1"/>
  <c r="O21" i="46"/>
  <c r="M21" i="46"/>
  <c r="BA21" i="46" s="1"/>
  <c r="U20" i="46"/>
  <c r="K20" i="46"/>
  <c r="I20" i="46"/>
  <c r="AW20" i="46"/>
  <c r="AY20" i="46" s="1"/>
  <c r="AQ20" i="46"/>
  <c r="AS20" i="46" s="1"/>
  <c r="AK20" i="46"/>
  <c r="AG20" i="46"/>
  <c r="AI20" i="46" s="1"/>
  <c r="AC20" i="46"/>
  <c r="AA20" i="46"/>
  <c r="O20" i="46"/>
  <c r="M20" i="46"/>
  <c r="AU20" i="46" s="1"/>
  <c r="U19" i="46"/>
  <c r="K19" i="46"/>
  <c r="I19" i="46"/>
  <c r="AY19" i="46"/>
  <c r="AW19" i="46"/>
  <c r="AQ19" i="46"/>
  <c r="AS19" i="46" s="1"/>
  <c r="AK19" i="46"/>
  <c r="AG19" i="46"/>
  <c r="AI19" i="46" s="1"/>
  <c r="AA19" i="46"/>
  <c r="AC19" i="46" s="1"/>
  <c r="O19" i="46"/>
  <c r="M19" i="46"/>
  <c r="AU19" i="46" s="1"/>
  <c r="U18" i="46"/>
  <c r="K18" i="46"/>
  <c r="I18" i="46"/>
  <c r="AW18" i="46"/>
  <c r="AY18" i="46" s="1"/>
  <c r="AQ18" i="46"/>
  <c r="AS18" i="46" s="1"/>
  <c r="AK18" i="46"/>
  <c r="AG18" i="46"/>
  <c r="AI18" i="46" s="1"/>
  <c r="AC18" i="46"/>
  <c r="AA18" i="46"/>
  <c r="O18" i="46"/>
  <c r="M18" i="46"/>
  <c r="AU18" i="46" s="1"/>
  <c r="U17" i="46"/>
  <c r="K17" i="46"/>
  <c r="I17" i="46"/>
  <c r="AW17" i="46"/>
  <c r="AY17" i="46" s="1"/>
  <c r="AQ17" i="46"/>
  <c r="AS17" i="46" s="1"/>
  <c r="AK17" i="46"/>
  <c r="AG17" i="46"/>
  <c r="AI17" i="46" s="1"/>
  <c r="AC17" i="46"/>
  <c r="AA17" i="46"/>
  <c r="O17" i="46"/>
  <c r="M17" i="46"/>
  <c r="AU17" i="46" s="1"/>
  <c r="U16" i="46"/>
  <c r="K16" i="46"/>
  <c r="I16" i="46"/>
  <c r="AW16" i="46"/>
  <c r="AY16" i="46" s="1"/>
  <c r="AQ16" i="46"/>
  <c r="AS16" i="46" s="1"/>
  <c r="AI16" i="46"/>
  <c r="AG16" i="46"/>
  <c r="AA16" i="46"/>
  <c r="AC16" i="46" s="1"/>
  <c r="O16" i="46"/>
  <c r="M16" i="46"/>
  <c r="AU16" i="46" s="1"/>
  <c r="U15" i="46"/>
  <c r="K15" i="46"/>
  <c r="I15" i="46"/>
  <c r="AW15" i="46"/>
  <c r="AY15" i="46" s="1"/>
  <c r="AQ15" i="46"/>
  <c r="AS15" i="46" s="1"/>
  <c r="AI15" i="46"/>
  <c r="AG15" i="46"/>
  <c r="AC15" i="46"/>
  <c r="AA15" i="46"/>
  <c r="O15" i="46"/>
  <c r="M15" i="46"/>
  <c r="BA15" i="46" s="1"/>
  <c r="U14" i="46"/>
  <c r="K14" i="46"/>
  <c r="I14" i="46"/>
  <c r="AW14" i="46"/>
  <c r="AY14" i="46" s="1"/>
  <c r="AQ14" i="46"/>
  <c r="AS14" i="46" s="1"/>
  <c r="AI14" i="46"/>
  <c r="AG14" i="46"/>
  <c r="AC14" i="46"/>
  <c r="AA14" i="46"/>
  <c r="O14" i="46"/>
  <c r="M14" i="46"/>
  <c r="BA14" i="46" s="1"/>
  <c r="U13" i="46"/>
  <c r="K13" i="46"/>
  <c r="I13" i="46"/>
  <c r="AW13" i="46"/>
  <c r="AY13" i="46" s="1"/>
  <c r="AQ13" i="46"/>
  <c r="AS13" i="46" s="1"/>
  <c r="AI13" i="46"/>
  <c r="AG13" i="46"/>
  <c r="AA13" i="46"/>
  <c r="AC13" i="46" s="1"/>
  <c r="O13" i="46"/>
  <c r="M13" i="46"/>
  <c r="AU13" i="46" s="1"/>
  <c r="U12" i="46"/>
  <c r="K12" i="46"/>
  <c r="I12" i="46"/>
  <c r="AW12" i="46"/>
  <c r="AY12" i="46" s="1"/>
  <c r="AQ12" i="46"/>
  <c r="AS12" i="46" s="1"/>
  <c r="AK12" i="46"/>
  <c r="AG12" i="46"/>
  <c r="AI12" i="46" s="1"/>
  <c r="AC12" i="46"/>
  <c r="AA12" i="46"/>
  <c r="O12" i="46"/>
  <c r="M12" i="46"/>
  <c r="AU12" i="46" s="1"/>
  <c r="U11" i="46"/>
  <c r="K11" i="46"/>
  <c r="I11" i="46"/>
  <c r="AW11" i="46"/>
  <c r="AY11" i="46" s="1"/>
  <c r="AQ11" i="46"/>
  <c r="AS11" i="46" s="1"/>
  <c r="AK11" i="46"/>
  <c r="AG11" i="46"/>
  <c r="AI11" i="46" s="1"/>
  <c r="AC11" i="46"/>
  <c r="AA11" i="46"/>
  <c r="O11" i="46"/>
  <c r="M11" i="46"/>
  <c r="AU11" i="46" s="1"/>
  <c r="U10" i="46"/>
  <c r="K10" i="46"/>
  <c r="I10" i="46"/>
  <c r="AW10" i="46"/>
  <c r="AY10" i="46" s="1"/>
  <c r="AQ10" i="46"/>
  <c r="AS10" i="46" s="1"/>
  <c r="AI10" i="46"/>
  <c r="AG10" i="46"/>
  <c r="AA10" i="46"/>
  <c r="AC10" i="46" s="1"/>
  <c r="O10" i="46"/>
  <c r="M10" i="46"/>
  <c r="AU10" i="46" s="1"/>
  <c r="U9" i="46"/>
  <c r="K9" i="46"/>
  <c r="I9" i="46"/>
  <c r="AW9" i="46"/>
  <c r="AY9" i="46" s="1"/>
  <c r="AQ9" i="46"/>
  <c r="AS9" i="46" s="1"/>
  <c r="AI9" i="46"/>
  <c r="AG9" i="46"/>
  <c r="AA9" i="46"/>
  <c r="AC9" i="46" s="1"/>
  <c r="O9" i="46"/>
  <c r="M9" i="46"/>
  <c r="BA9" i="46" s="1"/>
  <c r="U8" i="46"/>
  <c r="K8" i="46"/>
  <c r="I8" i="46"/>
  <c r="AW8" i="46"/>
  <c r="AY8" i="46" s="1"/>
  <c r="AQ8" i="46"/>
  <c r="AS8" i="46" s="1"/>
  <c r="AK8" i="46"/>
  <c r="AG8" i="46"/>
  <c r="AI8" i="46" s="1"/>
  <c r="AC8" i="46"/>
  <c r="AA8" i="46"/>
  <c r="O8" i="46"/>
  <c r="M8" i="46"/>
  <c r="AU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M27" i="48" s="1"/>
  <c r="AA27" i="48" s="1"/>
  <c r="I27" i="48"/>
  <c r="AM27" i="48"/>
  <c r="AG27" i="48"/>
  <c r="AE27" i="48"/>
  <c r="Y27" i="48"/>
  <c r="W27" i="48"/>
  <c r="AK26" i="48"/>
  <c r="AC26" i="48"/>
  <c r="U26" i="48"/>
  <c r="S26" i="48"/>
  <c r="O26" i="48"/>
  <c r="K26" i="48"/>
  <c r="I26" i="48"/>
  <c r="AM26" i="48"/>
  <c r="AG26" i="48"/>
  <c r="AE26" i="48"/>
  <c r="Y26" i="48"/>
  <c r="W26" i="48"/>
  <c r="M26" i="48"/>
  <c r="AI26" i="48" s="1"/>
  <c r="AK25" i="48"/>
  <c r="AC25" i="48"/>
  <c r="U25" i="48"/>
  <c r="S25" i="48"/>
  <c r="O25" i="48"/>
  <c r="K25" i="48"/>
  <c r="M25" i="48" s="1"/>
  <c r="AI25" i="48" s="1"/>
  <c r="I25" i="48"/>
  <c r="AM25" i="48"/>
  <c r="AG25" i="48"/>
  <c r="AE25" i="48"/>
  <c r="Y25" i="48"/>
  <c r="W25" i="48"/>
  <c r="AK24" i="48"/>
  <c r="AC24" i="48"/>
  <c r="U24" i="48"/>
  <c r="S24" i="48"/>
  <c r="O24" i="48"/>
  <c r="K24" i="48"/>
  <c r="I24" i="48"/>
  <c r="AM24" i="48"/>
  <c r="AG24" i="48"/>
  <c r="AE24" i="48"/>
  <c r="AA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A23" i="48" s="1"/>
  <c r="AK22" i="48"/>
  <c r="AC22" i="48"/>
  <c r="U22" i="48"/>
  <c r="S22" i="48"/>
  <c r="O22" i="48"/>
  <c r="K22" i="48"/>
  <c r="I22" i="48"/>
  <c r="AM22" i="48"/>
  <c r="AG22" i="48"/>
  <c r="AE22" i="48"/>
  <c r="AA22" i="48"/>
  <c r="Y22" i="48"/>
  <c r="W22" i="48"/>
  <c r="M22" i="48"/>
  <c r="AI22" i="48" s="1"/>
  <c r="AK21" i="48"/>
  <c r="AC21" i="48"/>
  <c r="U21" i="48"/>
  <c r="S21" i="48"/>
  <c r="O21" i="48"/>
  <c r="K21" i="48"/>
  <c r="M21" i="48" s="1"/>
  <c r="I21" i="48"/>
  <c r="AM21" i="48"/>
  <c r="AG21" i="48"/>
  <c r="AE21" i="48"/>
  <c r="Y21" i="48"/>
  <c r="W21" i="48"/>
  <c r="AK20" i="48"/>
  <c r="AC20" i="48"/>
  <c r="U20" i="48"/>
  <c r="S20" i="48"/>
  <c r="O20" i="48"/>
  <c r="K20" i="48"/>
  <c r="I20" i="48"/>
  <c r="AM20" i="48"/>
  <c r="AG20" i="48"/>
  <c r="AE20" i="48"/>
  <c r="AA20" i="48"/>
  <c r="Y20" i="48"/>
  <c r="W20" i="48"/>
  <c r="M20" i="48"/>
  <c r="Q20" i="48" s="1"/>
  <c r="AK19" i="48"/>
  <c r="AC19" i="48"/>
  <c r="U19" i="48"/>
  <c r="S19" i="48"/>
  <c r="O19" i="48"/>
  <c r="K19" i="48"/>
  <c r="I19" i="48"/>
  <c r="AM19" i="48"/>
  <c r="AG19" i="48"/>
  <c r="AE19" i="48"/>
  <c r="AA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AA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AA17" i="48"/>
  <c r="Y17" i="48"/>
  <c r="W17" i="48"/>
  <c r="M17" i="48"/>
  <c r="AI17" i="48" s="1"/>
  <c r="AK16" i="48"/>
  <c r="AC16" i="48"/>
  <c r="U16" i="48"/>
  <c r="S16" i="48"/>
  <c r="O16" i="48"/>
  <c r="K16" i="48"/>
  <c r="M16" i="48" s="1"/>
  <c r="AI16" i="48" s="1"/>
  <c r="I16" i="48"/>
  <c r="AM16" i="48"/>
  <c r="AG16" i="48"/>
  <c r="AE16" i="48"/>
  <c r="Y16" i="48"/>
  <c r="W16" i="48"/>
  <c r="AK15" i="48"/>
  <c r="AC15" i="48"/>
  <c r="U15" i="48"/>
  <c r="S15" i="48"/>
  <c r="O15" i="48"/>
  <c r="K15" i="48"/>
  <c r="M15" i="48" s="1"/>
  <c r="AI15" i="48" s="1"/>
  <c r="I15" i="48"/>
  <c r="AM15" i="48"/>
  <c r="AG15" i="48"/>
  <c r="AE15" i="48"/>
  <c r="Y15" i="48"/>
  <c r="W15" i="48"/>
  <c r="AK14" i="48"/>
  <c r="AC14" i="48"/>
  <c r="U14" i="48"/>
  <c r="S14" i="48"/>
  <c r="O14" i="48"/>
  <c r="K14" i="48"/>
  <c r="I14" i="48"/>
  <c r="AM14" i="48"/>
  <c r="AG14" i="48"/>
  <c r="AE14" i="48"/>
  <c r="AA14" i="48"/>
  <c r="Y14" i="48"/>
  <c r="W14" i="48"/>
  <c r="M14" i="48"/>
  <c r="AI14" i="48" s="1"/>
  <c r="AK13" i="48"/>
  <c r="AC13" i="48"/>
  <c r="U13" i="48"/>
  <c r="S13" i="48"/>
  <c r="O13" i="48"/>
  <c r="K13" i="48"/>
  <c r="M13" i="48" s="1"/>
  <c r="AI13" i="48" s="1"/>
  <c r="I13" i="48"/>
  <c r="AM13" i="48"/>
  <c r="AG13" i="48"/>
  <c r="AE13" i="48"/>
  <c r="Y13" i="48"/>
  <c r="W13" i="48"/>
  <c r="AK12" i="48"/>
  <c r="AC12" i="48"/>
  <c r="U12" i="48"/>
  <c r="S12" i="48"/>
  <c r="O12" i="48"/>
  <c r="K12" i="48"/>
  <c r="I12" i="48"/>
  <c r="G12" i="48"/>
  <c r="AM12" i="48"/>
  <c r="AG12" i="48"/>
  <c r="AE12" i="48"/>
  <c r="Y12" i="48"/>
  <c r="W12" i="48"/>
  <c r="M12" i="48"/>
  <c r="Q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A11" i="48" s="1"/>
  <c r="AK10" i="48"/>
  <c r="AC10" i="48"/>
  <c r="U10" i="48"/>
  <c r="S10" i="48"/>
  <c r="O10" i="48"/>
  <c r="K10" i="48"/>
  <c r="M10" i="48" s="1"/>
  <c r="I10" i="48"/>
  <c r="G10" i="48"/>
  <c r="AM10" i="48"/>
  <c r="AG10" i="48"/>
  <c r="AE10" i="48"/>
  <c r="Y10" i="48"/>
  <c r="W10" i="48"/>
  <c r="AK9" i="48"/>
  <c r="AC9" i="48"/>
  <c r="U9" i="48"/>
  <c r="S9" i="48"/>
  <c r="O9" i="48"/>
  <c r="K9" i="48"/>
  <c r="M9" i="48" s="1"/>
  <c r="I9" i="48"/>
  <c r="AM9" i="48"/>
  <c r="AG9" i="48"/>
  <c r="AE9" i="48"/>
  <c r="Y9" i="48"/>
  <c r="W9" i="48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I51" i="50"/>
  <c r="G51" i="50"/>
  <c r="U51" i="50"/>
  <c r="M51" i="50"/>
  <c r="Y51" i="50" s="1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I44" i="50"/>
  <c r="G44" i="50"/>
  <c r="U44" i="50"/>
  <c r="M44" i="50"/>
  <c r="Y44" i="50" s="1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I41" i="50"/>
  <c r="G41" i="50"/>
  <c r="U41" i="50"/>
  <c r="M41" i="50"/>
  <c r="Y41" i="50" s="1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Y27" i="50" s="1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M9" i="50" s="1"/>
  <c r="Y9" i="50" s="1"/>
  <c r="I9" i="50"/>
  <c r="G9" i="50"/>
  <c r="U9" i="50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E30" i="51"/>
  <c r="BA30" i="51"/>
  <c r="BC30" i="51" s="1"/>
  <c r="AW30" i="51"/>
  <c r="AS30" i="51"/>
  <c r="AU30" i="51" s="1"/>
  <c r="AO30" i="51"/>
  <c r="AM30" i="51"/>
  <c r="AK30" i="51"/>
  <c r="AG30" i="51"/>
  <c r="AE30" i="51"/>
  <c r="AC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I29" i="51"/>
  <c r="BK29" i="51" s="1"/>
  <c r="BG29" i="51"/>
  <c r="BE29" i="51"/>
  <c r="BC29" i="51"/>
  <c r="BA29" i="51"/>
  <c r="AW29" i="51"/>
  <c r="AS29" i="51"/>
  <c r="AU29" i="51" s="1"/>
  <c r="AQ29" i="51"/>
  <c r="AO29" i="51"/>
  <c r="AK29" i="51"/>
  <c r="AG29" i="51"/>
  <c r="AC29" i="51"/>
  <c r="AE29" i="51" s="1"/>
  <c r="Y29" i="51"/>
  <c r="O29" i="51"/>
  <c r="U29" i="51" s="1"/>
  <c r="M29" i="51"/>
  <c r="S28" i="51"/>
  <c r="K28" i="51"/>
  <c r="I28" i="51"/>
  <c r="BI28" i="51"/>
  <c r="BK28" i="51" s="1"/>
  <c r="BG28" i="51"/>
  <c r="BE28" i="51"/>
  <c r="BA28" i="51"/>
  <c r="BC28" i="51" s="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G27" i="51"/>
  <c r="BE27" i="51"/>
  <c r="BA27" i="51"/>
  <c r="BC27" i="51" s="1"/>
  <c r="AW27" i="51"/>
  <c r="AS27" i="51"/>
  <c r="AU27" i="51" s="1"/>
  <c r="AQ27" i="51"/>
  <c r="AO27" i="51"/>
  <c r="AM27" i="51"/>
  <c r="AK27" i="51"/>
  <c r="AG27" i="51"/>
  <c r="AE27" i="51"/>
  <c r="AC27" i="5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I26" i="51"/>
  <c r="BK26" i="51" s="1"/>
  <c r="BG26" i="51"/>
  <c r="BE26" i="51"/>
  <c r="BC26" i="51"/>
  <c r="BA26" i="51"/>
  <c r="AW26" i="51"/>
  <c r="AS26" i="51"/>
  <c r="AU26" i="51" s="1"/>
  <c r="AQ26" i="51"/>
  <c r="AO26" i="51"/>
  <c r="AK26" i="51"/>
  <c r="AG26" i="51"/>
  <c r="AC26" i="51"/>
  <c r="AE26" i="51" s="1"/>
  <c r="Y26" i="51"/>
  <c r="O26" i="51"/>
  <c r="U26" i="51" s="1"/>
  <c r="M26" i="51"/>
  <c r="S25" i="51"/>
  <c r="K25" i="51"/>
  <c r="I25" i="51"/>
  <c r="BM25" i="51"/>
  <c r="BQ25" i="51" s="1"/>
  <c r="BI25" i="51"/>
  <c r="BK25" i="51" s="1"/>
  <c r="BG25" i="51"/>
  <c r="BE25" i="51"/>
  <c r="BC25" i="51"/>
  <c r="BA25" i="51"/>
  <c r="AW25" i="51"/>
  <c r="AS25" i="51"/>
  <c r="AU25" i="51" s="1"/>
  <c r="AQ25" i="51"/>
  <c r="AO25" i="51"/>
  <c r="AG25" i="51"/>
  <c r="AK25" i="51" s="1"/>
  <c r="AC25" i="51"/>
  <c r="AE25" i="51" s="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S23" i="51"/>
  <c r="BQ23" i="51"/>
  <c r="BM23" i="51"/>
  <c r="BI23" i="51"/>
  <c r="BK23" i="51" s="1"/>
  <c r="BG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S22" i="51"/>
  <c r="BQ22" i="51"/>
  <c r="BM22" i="51"/>
  <c r="BI22" i="51"/>
  <c r="BK22" i="51" s="1"/>
  <c r="BE22" i="51"/>
  <c r="BC22" i="51"/>
  <c r="BA22" i="51"/>
  <c r="AW22" i="51"/>
  <c r="AS22" i="51"/>
  <c r="AU22" i="51" s="1"/>
  <c r="AO22" i="51"/>
  <c r="AM22" i="51"/>
  <c r="AK22" i="51"/>
  <c r="AG22" i="51"/>
  <c r="AC22" i="51"/>
  <c r="AE22" i="51" s="1"/>
  <c r="Y22" i="51"/>
  <c r="U22" i="51"/>
  <c r="W22" i="51" s="1"/>
  <c r="O22" i="51"/>
  <c r="M22" i="51"/>
  <c r="BO22" i="51" s="1"/>
  <c r="S21" i="51"/>
  <c r="K21" i="51"/>
  <c r="I21" i="51"/>
  <c r="BM21" i="51"/>
  <c r="BQ21" i="51" s="1"/>
  <c r="BI21" i="51"/>
  <c r="BK21" i="51" s="1"/>
  <c r="BG21" i="51"/>
  <c r="BE21" i="51"/>
  <c r="BC21" i="51"/>
  <c r="BA21" i="51"/>
  <c r="AW21" i="51"/>
  <c r="AS21" i="51"/>
  <c r="AU21" i="51" s="1"/>
  <c r="AQ21" i="51"/>
  <c r="AO21" i="51"/>
  <c r="AK21" i="51"/>
  <c r="AG21" i="51"/>
  <c r="AC21" i="51"/>
  <c r="AE21" i="51" s="1"/>
  <c r="Y21" i="51"/>
  <c r="O21" i="51"/>
  <c r="U21" i="51" s="1"/>
  <c r="M21" i="51"/>
  <c r="S20" i="51"/>
  <c r="K20" i="51"/>
  <c r="I20" i="51"/>
  <c r="BM20" i="51"/>
  <c r="BQ20" i="51" s="1"/>
  <c r="BI20" i="51"/>
  <c r="BK20" i="51" s="1"/>
  <c r="BG20" i="51"/>
  <c r="BE20" i="51"/>
  <c r="BC20" i="51"/>
  <c r="BA20" i="51"/>
  <c r="AW20" i="51"/>
  <c r="AS20" i="51"/>
  <c r="AU20" i="51" s="1"/>
  <c r="AQ20" i="51"/>
  <c r="AO20" i="51"/>
  <c r="AK20" i="51"/>
  <c r="AG20" i="51"/>
  <c r="AC20" i="51"/>
  <c r="AE20" i="51" s="1"/>
  <c r="AA20" i="51"/>
  <c r="Y20" i="51"/>
  <c r="O20" i="51"/>
  <c r="U20" i="51" s="1"/>
  <c r="M20" i="51"/>
  <c r="S19" i="51"/>
  <c r="K19" i="51"/>
  <c r="I19" i="51"/>
  <c r="BS19" i="51"/>
  <c r="BQ19" i="51"/>
  <c r="BM19" i="51"/>
  <c r="BI19" i="51"/>
  <c r="BK19" i="51" s="1"/>
  <c r="BG19" i="51"/>
  <c r="BE19" i="51"/>
  <c r="BA19" i="51"/>
  <c r="BC19" i="51" s="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U19" i="51"/>
  <c r="W19" i="51" s="1"/>
  <c r="O19" i="51"/>
  <c r="M19" i="51"/>
  <c r="AI19" i="51" s="1"/>
  <c r="S18" i="51"/>
  <c r="K18" i="51"/>
  <c r="I18" i="51"/>
  <c r="BQ18" i="51"/>
  <c r="BS18" i="51" s="1"/>
  <c r="BM18" i="51"/>
  <c r="BI18" i="51"/>
  <c r="BK18" i="51" s="1"/>
  <c r="BG18" i="51"/>
  <c r="BE18" i="51"/>
  <c r="BC18" i="51"/>
  <c r="BA18" i="5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I17" i="51"/>
  <c r="BK17" i="51" s="1"/>
  <c r="BG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U17" i="51"/>
  <c r="O17" i="51"/>
  <c r="M17" i="51"/>
  <c r="S16" i="51"/>
  <c r="K16" i="51"/>
  <c r="I16" i="51"/>
  <c r="BM16" i="51"/>
  <c r="BQ16" i="51" s="1"/>
  <c r="BI16" i="51"/>
  <c r="BK16" i="51" s="1"/>
  <c r="BG16" i="51"/>
  <c r="BE16" i="51"/>
  <c r="BC16" i="51"/>
  <c r="BA16" i="51"/>
  <c r="AW16" i="51"/>
  <c r="AS16" i="51"/>
  <c r="AU16" i="51" s="1"/>
  <c r="AQ16" i="51"/>
  <c r="AO16" i="51"/>
  <c r="AK16" i="51"/>
  <c r="AG16" i="5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I15" i="51"/>
  <c r="BK15" i="51" s="1"/>
  <c r="BG15" i="51"/>
  <c r="BE15" i="51"/>
  <c r="BC15" i="51"/>
  <c r="BA15" i="51"/>
  <c r="AW15" i="51"/>
  <c r="AS15" i="51"/>
  <c r="AU15" i="51" s="1"/>
  <c r="AQ15" i="51"/>
  <c r="AO15" i="51"/>
  <c r="AK15" i="51"/>
  <c r="AG15" i="5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I14" i="51"/>
  <c r="BK14" i="51" s="1"/>
  <c r="BG14" i="51"/>
  <c r="BE14" i="51"/>
  <c r="BC14" i="51"/>
  <c r="BA14" i="51"/>
  <c r="AW14" i="51"/>
  <c r="AS14" i="51"/>
  <c r="AU14" i="51" s="1"/>
  <c r="AQ14" i="51"/>
  <c r="AO14" i="51"/>
  <c r="AK14" i="51"/>
  <c r="AG14" i="5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G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Y13" i="51"/>
  <c r="W13" i="51"/>
  <c r="U13" i="51"/>
  <c r="O13" i="51"/>
  <c r="M13" i="51"/>
  <c r="BO13" i="51" s="1"/>
  <c r="S12" i="51"/>
  <c r="K12" i="51"/>
  <c r="I12" i="51"/>
  <c r="BS12" i="51"/>
  <c r="BQ12" i="51"/>
  <c r="BM12" i="51"/>
  <c r="BI12" i="51"/>
  <c r="BK12" i="51" s="1"/>
  <c r="BG12" i="51"/>
  <c r="BE12" i="51"/>
  <c r="BA12" i="51"/>
  <c r="BC12" i="51" s="1"/>
  <c r="AW12" i="51"/>
  <c r="AS12" i="51"/>
  <c r="AU12" i="51" s="1"/>
  <c r="AQ12" i="51"/>
  <c r="AO12" i="51"/>
  <c r="AK12" i="51"/>
  <c r="AM12" i="51" s="1"/>
  <c r="AG12" i="51"/>
  <c r="AC12" i="51"/>
  <c r="AE12" i="51" s="1"/>
  <c r="AA12" i="51"/>
  <c r="Y12" i="51"/>
  <c r="U12" i="51"/>
  <c r="W12" i="51" s="1"/>
  <c r="O12" i="51"/>
  <c r="M12" i="51"/>
  <c r="AI12" i="51" s="1"/>
  <c r="S11" i="51"/>
  <c r="K11" i="51"/>
  <c r="I11" i="51"/>
  <c r="BI11" i="51"/>
  <c r="BK11" i="51" s="1"/>
  <c r="BE11" i="51"/>
  <c r="BA11" i="51"/>
  <c r="BC11" i="51" s="1"/>
  <c r="AW11" i="51"/>
  <c r="AS11" i="51"/>
  <c r="AU11" i="51" s="1"/>
  <c r="AO11" i="51"/>
  <c r="AG11" i="51"/>
  <c r="AK11" i="51" s="1"/>
  <c r="AC11" i="51"/>
  <c r="AE11" i="51" s="1"/>
  <c r="Y11" i="51"/>
  <c r="O11" i="51"/>
  <c r="U11" i="51" s="1"/>
  <c r="M11" i="51"/>
  <c r="S10" i="51"/>
  <c r="K10" i="51"/>
  <c r="I10" i="51"/>
  <c r="BM10" i="51"/>
  <c r="BQ10" i="51" s="1"/>
  <c r="BI10" i="51"/>
  <c r="BK10" i="51" s="1"/>
  <c r="BG10" i="51"/>
  <c r="BE10" i="51"/>
  <c r="BC10" i="51"/>
  <c r="BA10" i="51"/>
  <c r="AW10" i="51"/>
  <c r="AS10" i="51"/>
  <c r="AU10" i="51" s="1"/>
  <c r="AQ10" i="51"/>
  <c r="AO10" i="51"/>
  <c r="AK10" i="51"/>
  <c r="AG10" i="5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I9" i="51"/>
  <c r="BK9" i="51" s="1"/>
  <c r="BG9" i="51"/>
  <c r="BE9" i="51"/>
  <c r="BC9" i="51"/>
  <c r="BA9" i="51"/>
  <c r="AW9" i="51"/>
  <c r="AS9" i="51"/>
  <c r="AU9" i="51" s="1"/>
  <c r="AQ9" i="51"/>
  <c r="AO9" i="51"/>
  <c r="AK9" i="51"/>
  <c r="AG9" i="5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I8" i="51"/>
  <c r="BK8" i="51" s="1"/>
  <c r="BG8" i="51"/>
  <c r="BE8" i="51"/>
  <c r="BC8" i="51"/>
  <c r="BA8" i="51"/>
  <c r="AW8" i="51"/>
  <c r="AS8" i="51"/>
  <c r="AU8" i="51" s="1"/>
  <c r="AQ8" i="51"/>
  <c r="AO8" i="51"/>
  <c r="AK8" i="51"/>
  <c r="AG8" i="5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I97" i="52"/>
  <c r="BY97" i="52"/>
  <c r="CC97" i="52" s="1"/>
  <c r="BS97" i="52"/>
  <c r="BU97" i="52" s="1"/>
  <c r="BO97" i="52"/>
  <c r="BK97" i="52"/>
  <c r="BI97" i="52"/>
  <c r="BE97" i="52"/>
  <c r="AY97" i="52"/>
  <c r="BA97" i="52" s="1"/>
  <c r="AU97" i="52"/>
  <c r="AK97" i="52"/>
  <c r="AO97" i="52" s="1"/>
  <c r="AG97" i="52"/>
  <c r="AE97" i="52"/>
  <c r="AA97" i="52"/>
  <c r="U97" i="52"/>
  <c r="O97" i="52"/>
  <c r="M97" i="52"/>
  <c r="S96" i="52"/>
  <c r="K96" i="52"/>
  <c r="I96" i="52"/>
  <c r="BY96" i="52"/>
  <c r="CC96" i="52" s="1"/>
  <c r="CE96" i="52" s="1"/>
  <c r="BU96" i="52"/>
  <c r="BS96" i="52"/>
  <c r="BO96" i="52"/>
  <c r="BI96" i="52"/>
  <c r="BK96" i="52" s="1"/>
  <c r="BE96" i="52"/>
  <c r="AY96" i="52"/>
  <c r="BA96" i="52" s="1"/>
  <c r="AU96" i="52"/>
  <c r="AO96" i="52"/>
  <c r="AK96" i="52"/>
  <c r="AE96" i="52"/>
  <c r="AG96" i="52" s="1"/>
  <c r="AC96" i="52"/>
  <c r="AA96" i="52"/>
  <c r="U96" i="52"/>
  <c r="O96" i="52"/>
  <c r="M96" i="52"/>
  <c r="CA96" i="52" s="1"/>
  <c r="S95" i="52"/>
  <c r="K95" i="52"/>
  <c r="I95" i="52"/>
  <c r="BS95" i="52"/>
  <c r="BU95" i="52" s="1"/>
  <c r="BO95" i="52"/>
  <c r="BI95" i="52"/>
  <c r="BK95" i="52" s="1"/>
  <c r="BE95" i="52"/>
  <c r="AY95" i="52"/>
  <c r="BA95" i="52" s="1"/>
  <c r="AU95" i="52"/>
  <c r="AK95" i="52"/>
  <c r="AO95" i="52" s="1"/>
  <c r="AG95" i="52"/>
  <c r="AE95" i="52"/>
  <c r="AA95" i="52"/>
  <c r="O95" i="52"/>
  <c r="U95" i="52" s="1"/>
  <c r="M95" i="52"/>
  <c r="S94" i="52"/>
  <c r="K94" i="52"/>
  <c r="I94" i="52"/>
  <c r="BY94" i="52"/>
  <c r="CC94" i="52" s="1"/>
  <c r="BS94" i="52"/>
  <c r="BU94" i="52" s="1"/>
  <c r="BO94" i="52"/>
  <c r="BK94" i="52"/>
  <c r="BI94" i="52"/>
  <c r="BE94" i="52"/>
  <c r="BC94" i="52"/>
  <c r="AY94" i="52"/>
  <c r="BA94" i="52" s="1"/>
  <c r="AU94" i="52"/>
  <c r="AO94" i="52"/>
  <c r="AK94" i="52"/>
  <c r="AE94" i="52"/>
  <c r="AG94" i="52" s="1"/>
  <c r="AA94" i="52"/>
  <c r="Y94" i="52"/>
  <c r="O94" i="52"/>
  <c r="U94" i="52" s="1"/>
  <c r="M94" i="52"/>
  <c r="S93" i="52"/>
  <c r="K93" i="52"/>
  <c r="I93" i="52"/>
  <c r="BY93" i="52"/>
  <c r="CC93" i="52" s="1"/>
  <c r="BS93" i="52"/>
  <c r="BU93" i="52" s="1"/>
  <c r="BO93" i="52"/>
  <c r="BI93" i="52"/>
  <c r="BK93" i="52" s="1"/>
  <c r="BE93" i="52"/>
  <c r="BC93" i="52"/>
  <c r="AY93" i="52"/>
  <c r="BA93" i="52" s="1"/>
  <c r="AU93" i="52"/>
  <c r="AK93" i="52"/>
  <c r="AO93" i="52" s="1"/>
  <c r="AE93" i="52"/>
  <c r="AG93" i="52" s="1"/>
  <c r="AA93" i="52"/>
  <c r="Y93" i="52"/>
  <c r="O93" i="52"/>
  <c r="U93" i="52" s="1"/>
  <c r="M93" i="52"/>
  <c r="CG93" i="52" s="1"/>
  <c r="S92" i="52"/>
  <c r="K92" i="52"/>
  <c r="I92" i="52"/>
  <c r="BY92" i="52"/>
  <c r="CC92" i="52" s="1"/>
  <c r="BS92" i="52"/>
  <c r="BU92" i="52" s="1"/>
  <c r="BO92" i="52"/>
  <c r="BK92" i="52"/>
  <c r="BI92" i="52"/>
  <c r="BE92" i="52"/>
  <c r="AY92" i="52"/>
  <c r="BA92" i="52" s="1"/>
  <c r="AU92" i="52"/>
  <c r="AO92" i="52"/>
  <c r="AK92" i="52"/>
  <c r="AE92" i="52"/>
  <c r="AG92" i="52" s="1"/>
  <c r="AA92" i="52"/>
  <c r="O92" i="52"/>
  <c r="U92" i="52" s="1"/>
  <c r="M92" i="52"/>
  <c r="S91" i="52"/>
  <c r="K91" i="52"/>
  <c r="M91" i="52" s="1"/>
  <c r="I91" i="52"/>
  <c r="BS91" i="52"/>
  <c r="BU91" i="52" s="1"/>
  <c r="BO91" i="52"/>
  <c r="BK91" i="52"/>
  <c r="BI91" i="52"/>
  <c r="BE91" i="52"/>
  <c r="AY91" i="52"/>
  <c r="BA91" i="52" s="1"/>
  <c r="AU91" i="52"/>
  <c r="AK91" i="52"/>
  <c r="AO91" i="52" s="1"/>
  <c r="AE91" i="52"/>
  <c r="AG91" i="52" s="1"/>
  <c r="AA91" i="52"/>
  <c r="O91" i="52"/>
  <c r="U91" i="52" s="1"/>
  <c r="S90" i="52"/>
  <c r="K90" i="52"/>
  <c r="M90" i="52" s="1"/>
  <c r="I90" i="52"/>
  <c r="BS90" i="52"/>
  <c r="BU90" i="52" s="1"/>
  <c r="BO90" i="52"/>
  <c r="BK90" i="52"/>
  <c r="BI90" i="52"/>
  <c r="BE90" i="52"/>
  <c r="AY90" i="52"/>
  <c r="BA90" i="52" s="1"/>
  <c r="AU90" i="52"/>
  <c r="AK90" i="52"/>
  <c r="AO90" i="52" s="1"/>
  <c r="AG90" i="52"/>
  <c r="AE90" i="52"/>
  <c r="AA90" i="52"/>
  <c r="O90" i="52"/>
  <c r="BY90" i="52" s="1"/>
  <c r="CC90" i="52" s="1"/>
  <c r="S89" i="52"/>
  <c r="K89" i="52"/>
  <c r="M89" i="52" s="1"/>
  <c r="I89" i="52"/>
  <c r="BS89" i="52"/>
  <c r="BU89" i="52" s="1"/>
  <c r="BO89" i="52"/>
  <c r="BK89" i="52"/>
  <c r="BI89" i="52"/>
  <c r="BE89" i="52"/>
  <c r="AY89" i="52"/>
  <c r="BA89" i="52" s="1"/>
  <c r="AU89" i="52"/>
  <c r="AK89" i="52"/>
  <c r="AO89" i="52" s="1"/>
  <c r="AG89" i="52"/>
  <c r="AE89" i="52"/>
  <c r="AA89" i="52"/>
  <c r="O89" i="52"/>
  <c r="U89" i="52" s="1"/>
  <c r="S88" i="52"/>
  <c r="K88" i="52"/>
  <c r="I88" i="52"/>
  <c r="BY88" i="52"/>
  <c r="CC88" i="52" s="1"/>
  <c r="CE88" i="52" s="1"/>
  <c r="BU88" i="52"/>
  <c r="BS88" i="52"/>
  <c r="BO88" i="52"/>
  <c r="BK88" i="52"/>
  <c r="BI88" i="52"/>
  <c r="BE88" i="52"/>
  <c r="AY88" i="52"/>
  <c r="BA88" i="52" s="1"/>
  <c r="AU88" i="52"/>
  <c r="AK88" i="52"/>
  <c r="AO88" i="52" s="1"/>
  <c r="AE88" i="52"/>
  <c r="AG88" i="52" s="1"/>
  <c r="AC88" i="52"/>
  <c r="AA88" i="52"/>
  <c r="O88" i="52"/>
  <c r="U88" i="52" s="1"/>
  <c r="M88" i="52"/>
  <c r="CA88" i="52" s="1"/>
  <c r="S87" i="52"/>
  <c r="K87" i="52"/>
  <c r="I87" i="52"/>
  <c r="BY87" i="52"/>
  <c r="CC87" i="52" s="1"/>
  <c r="CE87" i="52" s="1"/>
  <c r="BU87" i="52"/>
  <c r="BS87" i="52"/>
  <c r="BO87" i="52"/>
  <c r="BK87" i="52"/>
  <c r="BI87" i="52"/>
  <c r="BE87" i="52"/>
  <c r="AY87" i="52"/>
  <c r="BA87" i="52" s="1"/>
  <c r="AU87" i="52"/>
  <c r="AK87" i="52"/>
  <c r="AO87" i="52" s="1"/>
  <c r="AE87" i="52"/>
  <c r="AG87" i="52" s="1"/>
  <c r="AC87" i="52"/>
  <c r="AA87" i="52"/>
  <c r="O87" i="52"/>
  <c r="U87" i="52" s="1"/>
  <c r="M87" i="52"/>
  <c r="CA87" i="52" s="1"/>
  <c r="S86" i="52"/>
  <c r="K86" i="52"/>
  <c r="M86" i="52" s="1"/>
  <c r="I86" i="52"/>
  <c r="BS86" i="52"/>
  <c r="BU86" i="52" s="1"/>
  <c r="BO86" i="52"/>
  <c r="BK86" i="52"/>
  <c r="BI86" i="52"/>
  <c r="BE86" i="52"/>
  <c r="AY86" i="52"/>
  <c r="BA86" i="52" s="1"/>
  <c r="AU86" i="52"/>
  <c r="AK86" i="52"/>
  <c r="AO86" i="52" s="1"/>
  <c r="AG86" i="52"/>
  <c r="AE86" i="52"/>
  <c r="AA86" i="52"/>
  <c r="O86" i="52"/>
  <c r="BY86" i="52" s="1"/>
  <c r="CC86" i="52" s="1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I84" i="52"/>
  <c r="CC84" i="52"/>
  <c r="BY84" i="52"/>
  <c r="BU84" i="52"/>
  <c r="BS84" i="52"/>
  <c r="BO84" i="52"/>
  <c r="BI84" i="52"/>
  <c r="BE84" i="52"/>
  <c r="AY84" i="52"/>
  <c r="AU84" i="52"/>
  <c r="AO84" i="52"/>
  <c r="AK84" i="52"/>
  <c r="AE84" i="52"/>
  <c r="AG84" i="52" s="1"/>
  <c r="AC84" i="52"/>
  <c r="AA84" i="52"/>
  <c r="U84" i="52"/>
  <c r="O84" i="52"/>
  <c r="M84" i="52"/>
  <c r="CA84" i="52" s="1"/>
  <c r="CE84" i="52" s="1"/>
  <c r="S83" i="52"/>
  <c r="K83" i="52"/>
  <c r="I83" i="52"/>
  <c r="CC83" i="52"/>
  <c r="CE83" i="52" s="1"/>
  <c r="BY83" i="52"/>
  <c r="BS83" i="52"/>
  <c r="BU83" i="52" s="1"/>
  <c r="BO83" i="52"/>
  <c r="BI83" i="52"/>
  <c r="BE83" i="52"/>
  <c r="AY83" i="52"/>
  <c r="AU83" i="52"/>
  <c r="AO83" i="52"/>
  <c r="AK83" i="52"/>
  <c r="AG83" i="52"/>
  <c r="AE83" i="52"/>
  <c r="AA83" i="52"/>
  <c r="U83" i="52"/>
  <c r="O83" i="52"/>
  <c r="M83" i="52"/>
  <c r="CA83" i="52" s="1"/>
  <c r="S82" i="52"/>
  <c r="K82" i="52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M82" i="52"/>
  <c r="S81" i="52"/>
  <c r="K81" i="52"/>
  <c r="I81" i="52"/>
  <c r="CC81" i="52"/>
  <c r="CE81" i="52" s="1"/>
  <c r="BY81" i="52"/>
  <c r="BU81" i="52"/>
  <c r="BS81" i="52"/>
  <c r="BO81" i="52"/>
  <c r="BI81" i="52"/>
  <c r="BE81" i="52"/>
  <c r="AY81" i="52"/>
  <c r="AU81" i="52"/>
  <c r="AO81" i="52"/>
  <c r="AK81" i="52"/>
  <c r="AE81" i="52"/>
  <c r="AG81" i="52" s="1"/>
  <c r="AC81" i="52"/>
  <c r="AA81" i="52"/>
  <c r="U81" i="52"/>
  <c r="O81" i="52"/>
  <c r="M81" i="52"/>
  <c r="CA81" i="52" s="1"/>
  <c r="S80" i="52"/>
  <c r="K80" i="52"/>
  <c r="M80" i="52" s="1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I79" i="52"/>
  <c r="K79" i="52" s="1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BY75" i="52"/>
  <c r="BS75" i="52"/>
  <c r="BU75" i="52" s="1"/>
  <c r="BO75" i="52"/>
  <c r="BI75" i="52"/>
  <c r="BE75" i="52"/>
  <c r="AY75" i="52"/>
  <c r="BA75" i="52" s="1"/>
  <c r="AU75" i="52"/>
  <c r="AQ75" i="52"/>
  <c r="AO75" i="52"/>
  <c r="AK75" i="52"/>
  <c r="AG75" i="52"/>
  <c r="AE75" i="52"/>
  <c r="AA75" i="52"/>
  <c r="U75" i="52"/>
  <c r="W75" i="52" s="1"/>
  <c r="O75" i="52"/>
  <c r="M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W74" i="52"/>
  <c r="U74" i="52"/>
  <c r="O74" i="52"/>
  <c r="S73" i="52"/>
  <c r="K73" i="52"/>
  <c r="I73" i="52"/>
  <c r="BY73" i="52"/>
  <c r="CC73" i="52" s="1"/>
  <c r="CE73" i="52" s="1"/>
  <c r="BU73" i="52"/>
  <c r="BS73" i="52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C73" i="52"/>
  <c r="AA73" i="52"/>
  <c r="O73" i="52"/>
  <c r="U73" i="52" s="1"/>
  <c r="M73" i="52"/>
  <c r="CA73" i="52" s="1"/>
  <c r="S72" i="52"/>
  <c r="K72" i="52"/>
  <c r="I72" i="52"/>
  <c r="BY72" i="52"/>
  <c r="CC72" i="52" s="1"/>
  <c r="CE72" i="52" s="1"/>
  <c r="BW72" i="52"/>
  <c r="BU72" i="52"/>
  <c r="BS72" i="52"/>
  <c r="BO72" i="52"/>
  <c r="BK72" i="52"/>
  <c r="BI72" i="52"/>
  <c r="BE72" i="52"/>
  <c r="AY72" i="52"/>
  <c r="BA72" i="52" s="1"/>
  <c r="AU72" i="52"/>
  <c r="AK72" i="52"/>
  <c r="AO72" i="52" s="1"/>
  <c r="AE72" i="52"/>
  <c r="AG72" i="52" s="1"/>
  <c r="AC72" i="52"/>
  <c r="AA72" i="52"/>
  <c r="O72" i="52"/>
  <c r="U72" i="52" s="1"/>
  <c r="M72" i="52"/>
  <c r="CA72" i="52" s="1"/>
  <c r="S71" i="52"/>
  <c r="K71" i="52"/>
  <c r="M71" i="52" s="1"/>
  <c r="CA71" i="52" s="1"/>
  <c r="I71" i="52"/>
  <c r="BY71" i="52"/>
  <c r="CC71" i="52" s="1"/>
  <c r="CE71" i="52" s="1"/>
  <c r="BU71" i="52"/>
  <c r="BS71" i="52"/>
  <c r="BO71" i="52"/>
  <c r="BK71" i="52"/>
  <c r="BI71" i="52"/>
  <c r="BE71" i="52"/>
  <c r="AY71" i="52"/>
  <c r="BA71" i="52" s="1"/>
  <c r="AU71" i="52"/>
  <c r="AK71" i="52"/>
  <c r="AO71" i="52" s="1"/>
  <c r="AE71" i="52"/>
  <c r="AG71" i="52" s="1"/>
  <c r="AA71" i="52"/>
  <c r="U71" i="52"/>
  <c r="O71" i="52"/>
  <c r="S70" i="52"/>
  <c r="K70" i="52"/>
  <c r="I70" i="52"/>
  <c r="CC70" i="52"/>
  <c r="BY70" i="52"/>
  <c r="BU70" i="52"/>
  <c r="BS70" i="52"/>
  <c r="BO70" i="52"/>
  <c r="BI70" i="52"/>
  <c r="BK70" i="52" s="1"/>
  <c r="BE70" i="52"/>
  <c r="AY70" i="52"/>
  <c r="AU70" i="52"/>
  <c r="AO70" i="52"/>
  <c r="AQ70" i="52" s="1"/>
  <c r="AK70" i="52"/>
  <c r="AE70" i="52"/>
  <c r="AG70" i="52" s="1"/>
  <c r="AC70" i="52"/>
  <c r="AA70" i="52"/>
  <c r="U70" i="52"/>
  <c r="W70" i="52" s="1"/>
  <c r="O70" i="52"/>
  <c r="M70" i="52"/>
  <c r="CA70" i="52" s="1"/>
  <c r="CE70" i="52" s="1"/>
  <c r="S69" i="52"/>
  <c r="K69" i="52"/>
  <c r="I69" i="52"/>
  <c r="CC69" i="52"/>
  <c r="CE69" i="52" s="1"/>
  <c r="BY69" i="52"/>
  <c r="BS69" i="52"/>
  <c r="BU69" i="52" s="1"/>
  <c r="BO69" i="52"/>
  <c r="BI69" i="52"/>
  <c r="BK69" i="52" s="1"/>
  <c r="BE69" i="52"/>
  <c r="BC69" i="52"/>
  <c r="AY69" i="52"/>
  <c r="BA69" i="52" s="1"/>
  <c r="AU69" i="52"/>
  <c r="AO69" i="52"/>
  <c r="AQ69" i="52" s="1"/>
  <c r="AK69" i="52"/>
  <c r="AE69" i="52"/>
  <c r="AG69" i="52" s="1"/>
  <c r="AA69" i="52"/>
  <c r="Y69" i="52"/>
  <c r="W69" i="52"/>
  <c r="U69" i="52"/>
  <c r="O69" i="52"/>
  <c r="M69" i="52"/>
  <c r="CG69" i="52" s="1"/>
  <c r="S68" i="52"/>
  <c r="K68" i="52"/>
  <c r="I68" i="52"/>
  <c r="CC68" i="52"/>
  <c r="CE68" i="52" s="1"/>
  <c r="BY68" i="52"/>
  <c r="BS68" i="52"/>
  <c r="BU68" i="52" s="1"/>
  <c r="BO68" i="52"/>
  <c r="BI68" i="52"/>
  <c r="BK68" i="52" s="1"/>
  <c r="BE68" i="52"/>
  <c r="AY68" i="52"/>
  <c r="BA68" i="52" s="1"/>
  <c r="AU68" i="52"/>
  <c r="AQ68" i="52"/>
  <c r="AO68" i="52"/>
  <c r="AK68" i="52"/>
  <c r="AG68" i="52"/>
  <c r="AE68" i="52"/>
  <c r="AA68" i="52"/>
  <c r="Y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S67" i="52"/>
  <c r="BU67" i="52" s="1"/>
  <c r="BO67" i="52"/>
  <c r="BI67" i="52"/>
  <c r="BK67" i="52" s="1"/>
  <c r="BE67" i="52"/>
  <c r="BA67" i="52"/>
  <c r="AY67" i="52"/>
  <c r="AU67" i="52"/>
  <c r="AQ67" i="52"/>
  <c r="AO67" i="52"/>
  <c r="AK67" i="52"/>
  <c r="AE67" i="52"/>
  <c r="AG67" i="52" s="1"/>
  <c r="AA67" i="52"/>
  <c r="Y67" i="52"/>
  <c r="U67" i="52"/>
  <c r="W67" i="52" s="1"/>
  <c r="O67" i="52"/>
  <c r="M67" i="52"/>
  <c r="CG67" i="52" s="1"/>
  <c r="S66" i="52"/>
  <c r="K66" i="52"/>
  <c r="I66" i="52"/>
  <c r="CC66" i="52"/>
  <c r="CE66" i="52" s="1"/>
  <c r="BY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K66" i="52"/>
  <c r="AG66" i="52"/>
  <c r="AE66" i="52"/>
  <c r="AC66" i="52"/>
  <c r="AA66" i="52"/>
  <c r="Y66" i="52"/>
  <c r="W66" i="52"/>
  <c r="U66" i="52"/>
  <c r="O66" i="52"/>
  <c r="M66" i="52"/>
  <c r="CG66" i="52" s="1"/>
  <c r="S65" i="52"/>
  <c r="K65" i="52"/>
  <c r="M65" i="52" s="1"/>
  <c r="G65" i="52"/>
  <c r="CC65" i="52"/>
  <c r="CE65" i="52" s="1"/>
  <c r="BY65" i="52"/>
  <c r="BU65" i="52"/>
  <c r="BS65" i="52"/>
  <c r="BO65" i="52"/>
  <c r="BK65" i="52"/>
  <c r="BI65" i="52"/>
  <c r="BE65" i="52"/>
  <c r="AY65" i="52"/>
  <c r="AU65" i="52"/>
  <c r="AO65" i="52"/>
  <c r="AQ65" i="52" s="1"/>
  <c r="AK65" i="52"/>
  <c r="AE65" i="52"/>
  <c r="AG65" i="52" s="1"/>
  <c r="AA65" i="52"/>
  <c r="W65" i="52"/>
  <c r="U65" i="52"/>
  <c r="O65" i="52"/>
  <c r="S64" i="52"/>
  <c r="K64" i="52"/>
  <c r="I64" i="52"/>
  <c r="CE64" i="52"/>
  <c r="CC64" i="52"/>
  <c r="BY64" i="52"/>
  <c r="BS64" i="52"/>
  <c r="BU64" i="52" s="1"/>
  <c r="BO64" i="52"/>
  <c r="BI64" i="52"/>
  <c r="BK64" i="52" s="1"/>
  <c r="BE64" i="52"/>
  <c r="AY64" i="52"/>
  <c r="BA64" i="52" s="1"/>
  <c r="AU64" i="52"/>
  <c r="AQ64" i="52"/>
  <c r="AO64" i="52"/>
  <c r="AK64" i="52"/>
  <c r="AE64" i="52"/>
  <c r="AG64" i="52" s="1"/>
  <c r="AA64" i="52"/>
  <c r="U64" i="52"/>
  <c r="W64" i="52" s="1"/>
  <c r="O64" i="52"/>
  <c r="M64" i="52"/>
  <c r="S63" i="52"/>
  <c r="K63" i="52"/>
  <c r="I63" i="52"/>
  <c r="CC63" i="52"/>
  <c r="CE63" i="52" s="1"/>
  <c r="BY63" i="52"/>
  <c r="BS63" i="52"/>
  <c r="BU63" i="52" s="1"/>
  <c r="BO63" i="52"/>
  <c r="BI63" i="52"/>
  <c r="BK63" i="52" s="1"/>
  <c r="BE63" i="52"/>
  <c r="AY63" i="52"/>
  <c r="BA63" i="52" s="1"/>
  <c r="AU63" i="52"/>
  <c r="AS63" i="52"/>
  <c r="AO63" i="52"/>
  <c r="AQ63" i="52" s="1"/>
  <c r="AM63" i="52"/>
  <c r="AK63" i="52"/>
  <c r="AE63" i="52"/>
  <c r="AG63" i="52" s="1"/>
  <c r="AC63" i="52"/>
  <c r="AA63" i="52"/>
  <c r="U63" i="52"/>
  <c r="W63" i="52" s="1"/>
  <c r="O63" i="52"/>
  <c r="M63" i="52"/>
  <c r="S62" i="52"/>
  <c r="K62" i="52"/>
  <c r="M62" i="52" s="1"/>
  <c r="CG62" i="52" s="1"/>
  <c r="I62" i="52"/>
  <c r="CC62" i="52"/>
  <c r="CE62" i="52" s="1"/>
  <c r="BY62" i="52"/>
  <c r="BS62" i="52"/>
  <c r="BU62" i="52" s="1"/>
  <c r="BO62" i="52"/>
  <c r="BK62" i="52"/>
  <c r="BI62" i="52"/>
  <c r="BE62" i="52"/>
  <c r="AY62" i="52"/>
  <c r="AU62" i="52"/>
  <c r="AQ62" i="52"/>
  <c r="AO62" i="52"/>
  <c r="AK62" i="52"/>
  <c r="AG62" i="52"/>
  <c r="AE62" i="52"/>
  <c r="AA62" i="52"/>
  <c r="U62" i="52"/>
  <c r="W62" i="52" s="1"/>
  <c r="O62" i="52"/>
  <c r="S61" i="52"/>
  <c r="K61" i="52"/>
  <c r="I61" i="52"/>
  <c r="CC61" i="52"/>
  <c r="CE61" i="52" s="1"/>
  <c r="BY61" i="52"/>
  <c r="BW61" i="52"/>
  <c r="BU61" i="52"/>
  <c r="BS61" i="52"/>
  <c r="BO61" i="52"/>
  <c r="BK61" i="52"/>
  <c r="BI61" i="52"/>
  <c r="BE61" i="52"/>
  <c r="AY61" i="52"/>
  <c r="AU61" i="52"/>
  <c r="AQ61" i="52"/>
  <c r="AO61" i="52"/>
  <c r="AK61" i="52"/>
  <c r="AE61" i="52"/>
  <c r="AG61" i="52" s="1"/>
  <c r="AC61" i="52"/>
  <c r="AA61" i="52"/>
  <c r="W61" i="52"/>
  <c r="U61" i="52"/>
  <c r="O61" i="52"/>
  <c r="M61" i="52"/>
  <c r="CA61" i="52" s="1"/>
  <c r="S60" i="52"/>
  <c r="K60" i="52"/>
  <c r="M60" i="52" s="1"/>
  <c r="CG60" i="52" s="1"/>
  <c r="I60" i="52"/>
  <c r="CE60" i="52"/>
  <c r="CC60" i="52"/>
  <c r="BY60" i="52"/>
  <c r="BS60" i="52"/>
  <c r="BU60" i="52" s="1"/>
  <c r="BO60" i="52"/>
  <c r="BK60" i="52"/>
  <c r="BI60" i="52"/>
  <c r="BE60" i="52"/>
  <c r="AY60" i="52"/>
  <c r="AU60" i="52"/>
  <c r="AQ60" i="52"/>
  <c r="AO60" i="52"/>
  <c r="AK60" i="52"/>
  <c r="AE60" i="52"/>
  <c r="AG60" i="52" s="1"/>
  <c r="AA60" i="52"/>
  <c r="U60" i="52"/>
  <c r="W60" i="52" s="1"/>
  <c r="O60" i="52"/>
  <c r="S59" i="52"/>
  <c r="K59" i="52"/>
  <c r="M59" i="52" s="1"/>
  <c r="CA59" i="52" s="1"/>
  <c r="I59" i="52"/>
  <c r="CC59" i="52"/>
  <c r="CE59" i="52" s="1"/>
  <c r="BY59" i="52"/>
  <c r="BS59" i="52"/>
  <c r="BU59" i="52" s="1"/>
  <c r="BO59" i="52"/>
  <c r="BK59" i="52"/>
  <c r="BI59" i="52"/>
  <c r="BE59" i="52"/>
  <c r="AY59" i="52"/>
  <c r="AU59" i="52"/>
  <c r="AQ59" i="52"/>
  <c r="AO59" i="52"/>
  <c r="AK59" i="52"/>
  <c r="AG59" i="52"/>
  <c r="AE59" i="52"/>
  <c r="AA59" i="52"/>
  <c r="U59" i="52"/>
  <c r="W59" i="52" s="1"/>
  <c r="O59" i="52"/>
  <c r="S58" i="52"/>
  <c r="K58" i="52"/>
  <c r="I58" i="52"/>
  <c r="CC58" i="52"/>
  <c r="CE58" i="52" s="1"/>
  <c r="BY58" i="52"/>
  <c r="BW58" i="52"/>
  <c r="BU58" i="52"/>
  <c r="BS58" i="52"/>
  <c r="BO58" i="52"/>
  <c r="BK58" i="52"/>
  <c r="BI58" i="52"/>
  <c r="BE58" i="52"/>
  <c r="AY58" i="52"/>
  <c r="AU58" i="52"/>
  <c r="AQ58" i="52"/>
  <c r="AO58" i="52"/>
  <c r="AK58" i="52"/>
  <c r="AE58" i="52"/>
  <c r="AG58" i="52" s="1"/>
  <c r="AC58" i="52"/>
  <c r="AA58" i="52"/>
  <c r="W58" i="52"/>
  <c r="U58" i="52"/>
  <c r="O58" i="52"/>
  <c r="M58" i="52"/>
  <c r="CA58" i="52" s="1"/>
  <c r="S57" i="52"/>
  <c r="K57" i="52"/>
  <c r="I57" i="52"/>
  <c r="CC57" i="52"/>
  <c r="CE57" i="52" s="1"/>
  <c r="BY57" i="52"/>
  <c r="BU57" i="52"/>
  <c r="BS57" i="52"/>
  <c r="BO57" i="52"/>
  <c r="BK57" i="52"/>
  <c r="BI57" i="52"/>
  <c r="BE57" i="52"/>
  <c r="AY57" i="52"/>
  <c r="AU57" i="52"/>
  <c r="AQ57" i="52"/>
  <c r="AO57" i="52"/>
  <c r="AK57" i="52"/>
  <c r="AE57" i="52"/>
  <c r="AG57" i="52" s="1"/>
  <c r="AA57" i="52"/>
  <c r="W57" i="52"/>
  <c r="U57" i="52"/>
  <c r="O57" i="52"/>
  <c r="M57" i="52"/>
  <c r="S56" i="52"/>
  <c r="K56" i="52"/>
  <c r="M56" i="52" s="1"/>
  <c r="I56" i="52"/>
  <c r="CC56" i="52"/>
  <c r="CE56" i="52" s="1"/>
  <c r="BY56" i="52"/>
  <c r="BS56" i="52"/>
  <c r="BU56" i="52" s="1"/>
  <c r="BO56" i="52"/>
  <c r="BK56" i="52"/>
  <c r="BI56" i="52"/>
  <c r="BE56" i="52"/>
  <c r="AY56" i="52"/>
  <c r="AU56" i="52"/>
  <c r="AQ56" i="52"/>
  <c r="AO56" i="52"/>
  <c r="AK56" i="52"/>
  <c r="AG56" i="52"/>
  <c r="AE56" i="52"/>
  <c r="AA56" i="52"/>
  <c r="U56" i="52"/>
  <c r="W56" i="52" s="1"/>
  <c r="O56" i="52"/>
  <c r="S55" i="52"/>
  <c r="K55" i="52"/>
  <c r="I55" i="52"/>
  <c r="CC55" i="52"/>
  <c r="CE55" i="52" s="1"/>
  <c r="BY55" i="52"/>
  <c r="BW55" i="52"/>
  <c r="BU55" i="52"/>
  <c r="BS55" i="52"/>
  <c r="BO55" i="52"/>
  <c r="BK55" i="52"/>
  <c r="BI55" i="52"/>
  <c r="BE55" i="52"/>
  <c r="AY55" i="52"/>
  <c r="AU55" i="52"/>
  <c r="AQ55" i="52"/>
  <c r="AO55" i="52"/>
  <c r="AK55" i="52"/>
  <c r="AE55" i="52"/>
  <c r="AG55" i="52" s="1"/>
  <c r="AC55" i="52"/>
  <c r="AA55" i="52"/>
  <c r="W55" i="52"/>
  <c r="U55" i="52"/>
  <c r="O55" i="52"/>
  <c r="M55" i="52"/>
  <c r="CA55" i="52" s="1"/>
  <c r="S54" i="52"/>
  <c r="K54" i="52"/>
  <c r="I54" i="52"/>
  <c r="CC54" i="52"/>
  <c r="CE54" i="52" s="1"/>
  <c r="BY54" i="52"/>
  <c r="BW54" i="52"/>
  <c r="BU54" i="52"/>
  <c r="BS54" i="52"/>
  <c r="BO54" i="52"/>
  <c r="BK54" i="52"/>
  <c r="BI54" i="52"/>
  <c r="BG54" i="52"/>
  <c r="BE54" i="52"/>
  <c r="AY54" i="52"/>
  <c r="BA54" i="52" s="1"/>
  <c r="AU54" i="52"/>
  <c r="AS54" i="52"/>
  <c r="AQ54" i="52"/>
  <c r="AO54" i="52"/>
  <c r="AK54" i="52"/>
  <c r="AE54" i="52"/>
  <c r="AG54" i="52" s="1"/>
  <c r="AC54" i="52"/>
  <c r="AA54" i="52"/>
  <c r="Y54" i="52"/>
  <c r="W54" i="52"/>
  <c r="U54" i="52"/>
  <c r="O54" i="52"/>
  <c r="M54" i="52"/>
  <c r="CA54" i="52" s="1"/>
  <c r="S53" i="52"/>
  <c r="K53" i="52"/>
  <c r="M53" i="52" s="1"/>
  <c r="I53" i="52"/>
  <c r="CE53" i="52"/>
  <c r="CC53" i="52"/>
  <c r="BY53" i="52"/>
  <c r="BS53" i="52"/>
  <c r="BU53" i="52" s="1"/>
  <c r="BO53" i="52"/>
  <c r="BK53" i="52"/>
  <c r="BI53" i="52"/>
  <c r="BE53" i="52"/>
  <c r="AY53" i="52"/>
  <c r="AU53" i="52"/>
  <c r="AQ53" i="52"/>
  <c r="AO53" i="52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S52" i="52"/>
  <c r="BU52" i="52" s="1"/>
  <c r="BO52" i="52"/>
  <c r="BI52" i="52"/>
  <c r="BK52" i="52" s="1"/>
  <c r="BG52" i="52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G51" i="52"/>
  <c r="BE51" i="52"/>
  <c r="AY51" i="52"/>
  <c r="BA51" i="52" s="1"/>
  <c r="AU51" i="52"/>
  <c r="AK51" i="52"/>
  <c r="AO51" i="52" s="1"/>
  <c r="AG51" i="52"/>
  <c r="AE51" i="52"/>
  <c r="AC51" i="52"/>
  <c r="AA51" i="52"/>
  <c r="O51" i="52"/>
  <c r="U51" i="52" s="1"/>
  <c r="M51" i="52"/>
  <c r="S50" i="52"/>
  <c r="K50" i="52"/>
  <c r="M50" i="52" s="1"/>
  <c r="I50" i="52"/>
  <c r="BY50" i="52"/>
  <c r="CC50" i="52" s="1"/>
  <c r="BS50" i="52"/>
  <c r="BU50" i="52" s="1"/>
  <c r="BO50" i="52"/>
  <c r="BI50" i="52"/>
  <c r="BK50" i="52" s="1"/>
  <c r="BE50" i="52"/>
  <c r="BA50" i="52"/>
  <c r="AY50" i="52"/>
  <c r="AU50" i="52"/>
  <c r="AO50" i="52"/>
  <c r="AK50" i="52"/>
  <c r="AG50" i="52"/>
  <c r="AE50" i="52"/>
  <c r="AA50" i="52"/>
  <c r="O50" i="52"/>
  <c r="U50" i="52" s="1"/>
  <c r="S49" i="52"/>
  <c r="K49" i="52"/>
  <c r="I49" i="52"/>
  <c r="BY49" i="52"/>
  <c r="CC49" i="52" s="1"/>
  <c r="BS49" i="52"/>
  <c r="BU49" i="52" s="1"/>
  <c r="BO49" i="52"/>
  <c r="BK49" i="52"/>
  <c r="BI49" i="52"/>
  <c r="BE49" i="52"/>
  <c r="AY49" i="52"/>
  <c r="BA49" i="52" s="1"/>
  <c r="AU49" i="52"/>
  <c r="AS49" i="52"/>
  <c r="AK49" i="52"/>
  <c r="AO49" i="52" s="1"/>
  <c r="AG49" i="52"/>
  <c r="AE49" i="52"/>
  <c r="AC49" i="52"/>
  <c r="AA49" i="52"/>
  <c r="O49" i="52"/>
  <c r="U49" i="52" s="1"/>
  <c r="M49" i="52"/>
  <c r="CG49" i="52" s="1"/>
  <c r="S48" i="52"/>
  <c r="K48" i="52"/>
  <c r="I48" i="52"/>
  <c r="BY48" i="52"/>
  <c r="CC48" i="52" s="1"/>
  <c r="BS48" i="52"/>
  <c r="BU48" i="52" s="1"/>
  <c r="BO48" i="52"/>
  <c r="BK48" i="52"/>
  <c r="BI48" i="52"/>
  <c r="BE48" i="52"/>
  <c r="AY48" i="52"/>
  <c r="BA48" i="52" s="1"/>
  <c r="AU48" i="52"/>
  <c r="AK48" i="52"/>
  <c r="AO48" i="52" s="1"/>
  <c r="AG48" i="52"/>
  <c r="AE48" i="52"/>
  <c r="AA48" i="52"/>
  <c r="U48" i="52"/>
  <c r="O48" i="52"/>
  <c r="M48" i="52"/>
  <c r="S47" i="52"/>
  <c r="K47" i="52"/>
  <c r="I47" i="52"/>
  <c r="BY47" i="52"/>
  <c r="CC47" i="52" s="1"/>
  <c r="CE47" i="52" s="1"/>
  <c r="BW47" i="52"/>
  <c r="BU47" i="52"/>
  <c r="BS47" i="52"/>
  <c r="BO47" i="52"/>
  <c r="BK47" i="52"/>
  <c r="BI47" i="52"/>
  <c r="BE47" i="52"/>
  <c r="AY47" i="52"/>
  <c r="BA47" i="52" s="1"/>
  <c r="AU47" i="52"/>
  <c r="AK47" i="52"/>
  <c r="AO47" i="52" s="1"/>
  <c r="AE47" i="52"/>
  <c r="AG47" i="52" s="1"/>
  <c r="AC47" i="52"/>
  <c r="AA47" i="52"/>
  <c r="O47" i="52"/>
  <c r="U47" i="52" s="1"/>
  <c r="M47" i="52"/>
  <c r="CA47" i="52" s="1"/>
  <c r="S46" i="52"/>
  <c r="K46" i="52"/>
  <c r="I46" i="52"/>
  <c r="BY46" i="52"/>
  <c r="CC46" i="52" s="1"/>
  <c r="CE46" i="52" s="1"/>
  <c r="BW46" i="52"/>
  <c r="BU46" i="52"/>
  <c r="BS46" i="52"/>
  <c r="BO46" i="52"/>
  <c r="BK46" i="52"/>
  <c r="BI46" i="52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CA46" i="52" s="1"/>
  <c r="S45" i="52"/>
  <c r="K45" i="52"/>
  <c r="I45" i="52"/>
  <c r="BS45" i="52"/>
  <c r="BU45" i="52" s="1"/>
  <c r="BO45" i="52"/>
  <c r="BK45" i="52"/>
  <c r="BI45" i="52"/>
  <c r="BE45" i="52"/>
  <c r="AY45" i="52"/>
  <c r="BA45" i="52" s="1"/>
  <c r="AU45" i="52"/>
  <c r="AK45" i="52"/>
  <c r="AO45" i="52" s="1"/>
  <c r="AQ45" i="52" s="1"/>
  <c r="AG45" i="52"/>
  <c r="AE45" i="52"/>
  <c r="AA45" i="52"/>
  <c r="U45" i="52"/>
  <c r="O45" i="52"/>
  <c r="M45" i="52"/>
  <c r="AM45" i="52" s="1"/>
  <c r="S44" i="52"/>
  <c r="K44" i="52"/>
  <c r="I44" i="52"/>
  <c r="BS44" i="52"/>
  <c r="BU44" i="52" s="1"/>
  <c r="BO44" i="52"/>
  <c r="BK44" i="52"/>
  <c r="BI44" i="52"/>
  <c r="BE44" i="52"/>
  <c r="BA44" i="52"/>
  <c r="AY44" i="52"/>
  <c r="AU44" i="52"/>
  <c r="AK44" i="52"/>
  <c r="AO44" i="52" s="1"/>
  <c r="AE44" i="52"/>
  <c r="AG44" i="52" s="1"/>
  <c r="AA44" i="52"/>
  <c r="U44" i="52"/>
  <c r="O44" i="52"/>
  <c r="M44" i="52"/>
  <c r="S43" i="52"/>
  <c r="K43" i="52"/>
  <c r="M43" i="52" s="1"/>
  <c r="I43" i="52"/>
  <c r="BY43" i="52"/>
  <c r="CC43" i="52" s="1"/>
  <c r="BS43" i="52"/>
  <c r="BU43" i="52" s="1"/>
  <c r="BO43" i="52"/>
  <c r="BK43" i="52"/>
  <c r="BI43" i="52"/>
  <c r="BE43" i="52"/>
  <c r="AY43" i="52"/>
  <c r="BA43" i="52" s="1"/>
  <c r="AU43" i="52"/>
  <c r="AO43" i="52"/>
  <c r="AK43" i="52"/>
  <c r="AE43" i="52"/>
  <c r="AG43" i="52" s="1"/>
  <c r="AA43" i="52"/>
  <c r="U43" i="52"/>
  <c r="O43" i="52"/>
  <c r="S42" i="52"/>
  <c r="K42" i="52"/>
  <c r="I42" i="52"/>
  <c r="BY42" i="52"/>
  <c r="CC42" i="52" s="1"/>
  <c r="CE42" i="52" s="1"/>
  <c r="BW42" i="52"/>
  <c r="BU42" i="52"/>
  <c r="BS42" i="52"/>
  <c r="BO42" i="52"/>
  <c r="BK42" i="52"/>
  <c r="BI42" i="52"/>
  <c r="BG42" i="52"/>
  <c r="BE42" i="52"/>
  <c r="AY42" i="52"/>
  <c r="BA42" i="52" s="1"/>
  <c r="AU42" i="52"/>
  <c r="AS42" i="52"/>
  <c r="AK42" i="52"/>
  <c r="AO42" i="52" s="1"/>
  <c r="AE42" i="52"/>
  <c r="AG42" i="52" s="1"/>
  <c r="AC42" i="52"/>
  <c r="AA42" i="52"/>
  <c r="Y42" i="52"/>
  <c r="O42" i="52"/>
  <c r="U42" i="52" s="1"/>
  <c r="M42" i="52"/>
  <c r="CA42" i="52" s="1"/>
  <c r="S41" i="52"/>
  <c r="K41" i="52"/>
  <c r="I41" i="52"/>
  <c r="BY41" i="52"/>
  <c r="CC41" i="52" s="1"/>
  <c r="CE41" i="52" s="1"/>
  <c r="BU41" i="52"/>
  <c r="BS41" i="52"/>
  <c r="BO41" i="52"/>
  <c r="BK41" i="52"/>
  <c r="BI41" i="52"/>
  <c r="BE41" i="52"/>
  <c r="AY41" i="52"/>
  <c r="BA41" i="52" s="1"/>
  <c r="AU41" i="52"/>
  <c r="AK41" i="52"/>
  <c r="AO41" i="52" s="1"/>
  <c r="AE41" i="52"/>
  <c r="AG41" i="52" s="1"/>
  <c r="AC41" i="52"/>
  <c r="AA41" i="52"/>
  <c r="O41" i="52"/>
  <c r="U41" i="52" s="1"/>
  <c r="M41" i="52"/>
  <c r="CA41" i="52" s="1"/>
  <c r="S40" i="52"/>
  <c r="K40" i="52"/>
  <c r="I40" i="52"/>
  <c r="CC40" i="52"/>
  <c r="CE40" i="52" s="1"/>
  <c r="BY40" i="52"/>
  <c r="BU40" i="52"/>
  <c r="BS40" i="52"/>
  <c r="BO40" i="52"/>
  <c r="BK40" i="52"/>
  <c r="BI40" i="52"/>
  <c r="BE40" i="52"/>
  <c r="AY40" i="52"/>
  <c r="AU40" i="52"/>
  <c r="AQ40" i="52"/>
  <c r="AO40" i="52"/>
  <c r="AK40" i="52"/>
  <c r="AE40" i="52"/>
  <c r="AG40" i="52" s="1"/>
  <c r="AC40" i="52"/>
  <c r="AA40" i="52"/>
  <c r="W40" i="52"/>
  <c r="U40" i="52"/>
  <c r="O40" i="52"/>
  <c r="M40" i="52"/>
  <c r="CA40" i="52" s="1"/>
  <c r="S39" i="52"/>
  <c r="K39" i="52"/>
  <c r="I39" i="52"/>
  <c r="CC39" i="52"/>
  <c r="CE39" i="52" s="1"/>
  <c r="BY39" i="52"/>
  <c r="BU39" i="52"/>
  <c r="BS39" i="52"/>
  <c r="BO39" i="52"/>
  <c r="BK39" i="52"/>
  <c r="BI39" i="52"/>
  <c r="BE39" i="52"/>
  <c r="AY39" i="52"/>
  <c r="AU39" i="52"/>
  <c r="AQ39" i="52"/>
  <c r="AO39" i="52"/>
  <c r="AK39" i="52"/>
  <c r="AE39" i="52"/>
  <c r="AG39" i="52" s="1"/>
  <c r="AC39" i="52"/>
  <c r="AA39" i="52"/>
  <c r="W39" i="52"/>
  <c r="U39" i="52"/>
  <c r="O39" i="52"/>
  <c r="M39" i="52"/>
  <c r="CA39" i="52" s="1"/>
  <c r="S38" i="52"/>
  <c r="K38" i="52"/>
  <c r="I38" i="52"/>
  <c r="CC38" i="52"/>
  <c r="CE38" i="52" s="1"/>
  <c r="BY38" i="52"/>
  <c r="BS38" i="52"/>
  <c r="BU38" i="52" s="1"/>
  <c r="BO38" i="52"/>
  <c r="BI38" i="52"/>
  <c r="BK38" i="52" s="1"/>
  <c r="BE38" i="52"/>
  <c r="AY38" i="52"/>
  <c r="BA38" i="52" s="1"/>
  <c r="AU38" i="52"/>
  <c r="AQ38" i="52"/>
  <c r="AO38" i="52"/>
  <c r="AK38" i="52"/>
  <c r="AG38" i="52"/>
  <c r="AE38" i="52"/>
  <c r="AA38" i="52"/>
  <c r="U38" i="52"/>
  <c r="W38" i="52" s="1"/>
  <c r="O38" i="52"/>
  <c r="M38" i="52"/>
  <c r="S37" i="52"/>
  <c r="K37" i="52"/>
  <c r="I37" i="52"/>
  <c r="BY37" i="52"/>
  <c r="CC37" i="52" s="1"/>
  <c r="BS37" i="52"/>
  <c r="BU37" i="52" s="1"/>
  <c r="BO37" i="52"/>
  <c r="BK37" i="52"/>
  <c r="BI37" i="52"/>
  <c r="BE37" i="52"/>
  <c r="AY37" i="52"/>
  <c r="BA37" i="52" s="1"/>
  <c r="AU37" i="52"/>
  <c r="AO37" i="52"/>
  <c r="AK37" i="52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BS36" i="52"/>
  <c r="BU36" i="52" s="1"/>
  <c r="BO36" i="52"/>
  <c r="BK36" i="52"/>
  <c r="BI36" i="52"/>
  <c r="BE36" i="52"/>
  <c r="AY36" i="52"/>
  <c r="BA36" i="52" s="1"/>
  <c r="AU36" i="52"/>
  <c r="AO36" i="52"/>
  <c r="AK36" i="52"/>
  <c r="AE36" i="52"/>
  <c r="AG36" i="52" s="1"/>
  <c r="AA36" i="52"/>
  <c r="O36" i="52"/>
  <c r="U36" i="52" s="1"/>
  <c r="M36" i="52"/>
  <c r="S35" i="52"/>
  <c r="K35" i="52"/>
  <c r="I35" i="52"/>
  <c r="BY35" i="52"/>
  <c r="CC35" i="52" s="1"/>
  <c r="BS35" i="52"/>
  <c r="BU35" i="52" s="1"/>
  <c r="BO35" i="52"/>
  <c r="BI35" i="52"/>
  <c r="BK35" i="52" s="1"/>
  <c r="BG35" i="52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I34" i="52"/>
  <c r="CC34" i="52"/>
  <c r="CE34" i="52" s="1"/>
  <c r="BY34" i="52"/>
  <c r="BW34" i="52"/>
  <c r="BU34" i="52"/>
  <c r="BS34" i="52"/>
  <c r="BO34" i="52"/>
  <c r="BK34" i="52"/>
  <c r="BI34" i="52"/>
  <c r="BE34" i="52"/>
  <c r="AY34" i="52"/>
  <c r="AU34" i="52"/>
  <c r="AQ34" i="52"/>
  <c r="AO34" i="52"/>
  <c r="AK34" i="52"/>
  <c r="AE34" i="52"/>
  <c r="AG34" i="52" s="1"/>
  <c r="AC34" i="52"/>
  <c r="AA34" i="52"/>
  <c r="W34" i="52"/>
  <c r="U34" i="52"/>
  <c r="O34" i="52"/>
  <c r="M34" i="52"/>
  <c r="CA34" i="52" s="1"/>
  <c r="S33" i="52"/>
  <c r="K33" i="52"/>
  <c r="I33" i="52"/>
  <c r="BY33" i="52"/>
  <c r="CC33" i="52" s="1"/>
  <c r="CE33" i="52" s="1"/>
  <c r="BW33" i="52"/>
  <c r="BU33" i="52"/>
  <c r="BS33" i="52"/>
  <c r="BO33" i="52"/>
  <c r="BK33" i="52"/>
  <c r="BI33" i="52"/>
  <c r="BE33" i="52"/>
  <c r="AY33" i="52"/>
  <c r="BA33" i="52" s="1"/>
  <c r="AU33" i="52"/>
  <c r="AK33" i="52"/>
  <c r="AO33" i="52" s="1"/>
  <c r="AE33" i="52"/>
  <c r="AG33" i="52" s="1"/>
  <c r="AC33" i="52"/>
  <c r="AA33" i="52"/>
  <c r="O33" i="52"/>
  <c r="U33" i="52" s="1"/>
  <c r="M33" i="52"/>
  <c r="CA33" i="52" s="1"/>
  <c r="S32" i="52"/>
  <c r="K32" i="52"/>
  <c r="I32" i="52"/>
  <c r="CE32" i="52"/>
  <c r="CC32" i="52"/>
  <c r="BY32" i="52"/>
  <c r="BS32" i="52"/>
  <c r="BU32" i="52" s="1"/>
  <c r="BO32" i="52"/>
  <c r="BI32" i="52"/>
  <c r="BK32" i="52" s="1"/>
  <c r="BE32" i="52"/>
  <c r="AY32" i="52"/>
  <c r="AU32" i="52"/>
  <c r="AQ32" i="52"/>
  <c r="AO32" i="52"/>
  <c r="AK32" i="52"/>
  <c r="AE32" i="52"/>
  <c r="AG32" i="52" s="1"/>
  <c r="AA32" i="52"/>
  <c r="U32" i="52"/>
  <c r="W32" i="52" s="1"/>
  <c r="O32" i="52"/>
  <c r="M32" i="52"/>
  <c r="CG32" i="52" s="1"/>
  <c r="S31" i="52"/>
  <c r="K31" i="52"/>
  <c r="I31" i="52"/>
  <c r="BY31" i="52"/>
  <c r="CC31" i="52" s="1"/>
  <c r="BS31" i="52"/>
  <c r="BU31" i="52" s="1"/>
  <c r="BO31" i="52"/>
  <c r="BK31" i="52"/>
  <c r="BI31" i="52"/>
  <c r="BE31" i="52"/>
  <c r="AY31" i="52"/>
  <c r="BA31" i="52" s="1"/>
  <c r="AU31" i="52"/>
  <c r="AS31" i="52"/>
  <c r="AO31" i="52"/>
  <c r="AK31" i="52"/>
  <c r="AE31" i="52"/>
  <c r="AG31" i="52" s="1"/>
  <c r="AA31" i="52"/>
  <c r="U31" i="52"/>
  <c r="O31" i="52"/>
  <c r="M31" i="52"/>
  <c r="CG31" i="52" s="1"/>
  <c r="S30" i="52"/>
  <c r="K30" i="52"/>
  <c r="I30" i="52"/>
  <c r="CE30" i="52"/>
  <c r="CC30" i="52"/>
  <c r="BY30" i="52"/>
  <c r="BU30" i="52"/>
  <c r="BS30" i="52"/>
  <c r="BO30" i="52"/>
  <c r="BI30" i="52"/>
  <c r="BK30" i="52" s="1"/>
  <c r="BE30" i="52"/>
  <c r="AY30" i="52"/>
  <c r="AU30" i="52"/>
  <c r="AO30" i="52"/>
  <c r="AQ30" i="52" s="1"/>
  <c r="AK30" i="52"/>
  <c r="AE30" i="52"/>
  <c r="AG30" i="52" s="1"/>
  <c r="AC30" i="52"/>
  <c r="AA30" i="52"/>
  <c r="U30" i="52"/>
  <c r="W30" i="52" s="1"/>
  <c r="O30" i="52"/>
  <c r="M30" i="52"/>
  <c r="CA30" i="52" s="1"/>
  <c r="S29" i="52"/>
  <c r="K29" i="52"/>
  <c r="I29" i="52"/>
  <c r="BY29" i="52"/>
  <c r="CC29" i="52" s="1"/>
  <c r="CE29" i="52" s="1"/>
  <c r="BU29" i="52"/>
  <c r="BS29" i="52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C29" i="52"/>
  <c r="AA29" i="52"/>
  <c r="U29" i="52"/>
  <c r="O29" i="52"/>
  <c r="M29" i="52"/>
  <c r="CA29" i="52" s="1"/>
  <c r="S28" i="52"/>
  <c r="K28" i="52"/>
  <c r="I28" i="52"/>
  <c r="CC28" i="52"/>
  <c r="CE28" i="52" s="1"/>
  <c r="BY28" i="52"/>
  <c r="BW28" i="52"/>
  <c r="BU28" i="52"/>
  <c r="BS28" i="52"/>
  <c r="BO28" i="52"/>
  <c r="BK28" i="52"/>
  <c r="BI28" i="52"/>
  <c r="BE28" i="52"/>
  <c r="AY28" i="52"/>
  <c r="AU28" i="52"/>
  <c r="AQ28" i="52"/>
  <c r="AO28" i="52"/>
  <c r="AK28" i="52"/>
  <c r="AE28" i="52"/>
  <c r="AG28" i="52" s="1"/>
  <c r="AC28" i="52"/>
  <c r="AA28" i="52"/>
  <c r="W28" i="52"/>
  <c r="U28" i="52"/>
  <c r="O28" i="52"/>
  <c r="M28" i="52"/>
  <c r="CA28" i="52" s="1"/>
  <c r="S27" i="52"/>
  <c r="K27" i="52"/>
  <c r="I27" i="52"/>
  <c r="BY27" i="52"/>
  <c r="CC27" i="52" s="1"/>
  <c r="CE27" i="52" s="1"/>
  <c r="BW27" i="52"/>
  <c r="BU27" i="52"/>
  <c r="BS27" i="52"/>
  <c r="BO27" i="52"/>
  <c r="BK27" i="52"/>
  <c r="BI27" i="52"/>
  <c r="BE27" i="52"/>
  <c r="AY27" i="52"/>
  <c r="BA27" i="52" s="1"/>
  <c r="AU27" i="52"/>
  <c r="AK27" i="52"/>
  <c r="AO27" i="52" s="1"/>
  <c r="AE27" i="52"/>
  <c r="AG27" i="52" s="1"/>
  <c r="AC27" i="52"/>
  <c r="AA27" i="52"/>
  <c r="O27" i="52"/>
  <c r="U27" i="52" s="1"/>
  <c r="M27" i="52"/>
  <c r="CA27" i="52" s="1"/>
  <c r="S26" i="52"/>
  <c r="K26" i="52"/>
  <c r="I26" i="52"/>
  <c r="CC26" i="52"/>
  <c r="CE26" i="52" s="1"/>
  <c r="BY26" i="52"/>
  <c r="BS26" i="52"/>
  <c r="BU26" i="52" s="1"/>
  <c r="BO26" i="52"/>
  <c r="BK26" i="52"/>
  <c r="BI26" i="52"/>
  <c r="BE26" i="52"/>
  <c r="AY26" i="52"/>
  <c r="AU26" i="52"/>
  <c r="AQ26" i="52"/>
  <c r="AO26" i="52"/>
  <c r="AK26" i="52"/>
  <c r="AG26" i="52"/>
  <c r="AE26" i="52"/>
  <c r="AA26" i="52"/>
  <c r="U26" i="52"/>
  <c r="W26" i="52" s="1"/>
  <c r="O26" i="52"/>
  <c r="M26" i="52"/>
  <c r="S25" i="52"/>
  <c r="K25" i="52"/>
  <c r="M25" i="52" s="1"/>
  <c r="I25" i="52"/>
  <c r="BS25" i="52"/>
  <c r="BU25" i="52" s="1"/>
  <c r="BO25" i="52"/>
  <c r="BK25" i="52"/>
  <c r="BI25" i="52"/>
  <c r="BE25" i="52"/>
  <c r="AY25" i="52"/>
  <c r="BA25" i="52" s="1"/>
  <c r="AU25" i="52"/>
  <c r="AK25" i="52"/>
  <c r="AO25" i="52" s="1"/>
  <c r="AG25" i="52"/>
  <c r="AE25" i="52"/>
  <c r="AA25" i="52"/>
  <c r="O25" i="52"/>
  <c r="U25" i="52" s="1"/>
  <c r="S24" i="52"/>
  <c r="K24" i="52"/>
  <c r="I24" i="52"/>
  <c r="CC24" i="52"/>
  <c r="CE24" i="52" s="1"/>
  <c r="BY24" i="52"/>
  <c r="BS24" i="52"/>
  <c r="BU24" i="52" s="1"/>
  <c r="BO24" i="52"/>
  <c r="BK24" i="52"/>
  <c r="BI24" i="52"/>
  <c r="BE24" i="52"/>
  <c r="AY24" i="52"/>
  <c r="AU24" i="52"/>
  <c r="AQ24" i="52"/>
  <c r="AO24" i="52"/>
  <c r="AK24" i="52"/>
  <c r="AG24" i="52"/>
  <c r="AE24" i="52"/>
  <c r="AA24" i="52"/>
  <c r="U24" i="52"/>
  <c r="W24" i="52" s="1"/>
  <c r="O24" i="52"/>
  <c r="M24" i="52"/>
  <c r="S23" i="52"/>
  <c r="K23" i="52"/>
  <c r="I23" i="52"/>
  <c r="BY23" i="52"/>
  <c r="CC23" i="52" s="1"/>
  <c r="CE23" i="52" s="1"/>
  <c r="BU23" i="52"/>
  <c r="BS23" i="52"/>
  <c r="BO23" i="52"/>
  <c r="BI23" i="52"/>
  <c r="BK23" i="52" s="1"/>
  <c r="BE23" i="52"/>
  <c r="AY23" i="52"/>
  <c r="BA23" i="52" s="1"/>
  <c r="AU23" i="52"/>
  <c r="AO23" i="52"/>
  <c r="AK23" i="52"/>
  <c r="AE23" i="52"/>
  <c r="AG23" i="52" s="1"/>
  <c r="AC23" i="52"/>
  <c r="AA23" i="52"/>
  <c r="U23" i="52"/>
  <c r="O23" i="52"/>
  <c r="M23" i="52"/>
  <c r="CA23" i="52" s="1"/>
  <c r="S22" i="52"/>
  <c r="K22" i="52"/>
  <c r="I22" i="52"/>
  <c r="CE22" i="52"/>
  <c r="CC22" i="52"/>
  <c r="BY22" i="52"/>
  <c r="BU22" i="52"/>
  <c r="BS22" i="52"/>
  <c r="BO22" i="52"/>
  <c r="BI22" i="52"/>
  <c r="BK22" i="52" s="1"/>
  <c r="BE22" i="52"/>
  <c r="AY22" i="52"/>
  <c r="AU22" i="52"/>
  <c r="AO22" i="52"/>
  <c r="AQ22" i="52" s="1"/>
  <c r="AK22" i="52"/>
  <c r="AE22" i="52"/>
  <c r="AG22" i="52" s="1"/>
  <c r="AC22" i="52"/>
  <c r="AA22" i="52"/>
  <c r="U22" i="52"/>
  <c r="W22" i="52" s="1"/>
  <c r="O22" i="52"/>
  <c r="M22" i="52"/>
  <c r="CA22" i="52" s="1"/>
  <c r="S21" i="52"/>
  <c r="K21" i="52"/>
  <c r="I21" i="52"/>
  <c r="BY21" i="52"/>
  <c r="CC21" i="52" s="1"/>
  <c r="CE21" i="52" s="1"/>
  <c r="BU21" i="52"/>
  <c r="BS21" i="52"/>
  <c r="BO21" i="52"/>
  <c r="BI21" i="52"/>
  <c r="BK21" i="52" s="1"/>
  <c r="BE21" i="52"/>
  <c r="AY21" i="52"/>
  <c r="BA21" i="52" s="1"/>
  <c r="AU21" i="52"/>
  <c r="AO21" i="52"/>
  <c r="AK21" i="52"/>
  <c r="AE21" i="52"/>
  <c r="AG21" i="52" s="1"/>
  <c r="AC21" i="52"/>
  <c r="AA21" i="52"/>
  <c r="U21" i="52"/>
  <c r="O21" i="52"/>
  <c r="M21" i="52"/>
  <c r="CA21" i="52" s="1"/>
  <c r="S20" i="52"/>
  <c r="K20" i="52"/>
  <c r="I20" i="52"/>
  <c r="BY20" i="52"/>
  <c r="CC20" i="52" s="1"/>
  <c r="BS20" i="52"/>
  <c r="BU20" i="52" s="1"/>
  <c r="BO20" i="52"/>
  <c r="BI20" i="52"/>
  <c r="BK20" i="52" s="1"/>
  <c r="BE20" i="52"/>
  <c r="AY20" i="52"/>
  <c r="BA20" i="52" s="1"/>
  <c r="AU20" i="52"/>
  <c r="AK20" i="52"/>
  <c r="AO20" i="52" s="1"/>
  <c r="AE20" i="52"/>
  <c r="AG20" i="52" s="1"/>
  <c r="AA20" i="52"/>
  <c r="U20" i="52"/>
  <c r="O20" i="52"/>
  <c r="M20" i="52"/>
  <c r="S19" i="52"/>
  <c r="K19" i="52"/>
  <c r="I19" i="52"/>
  <c r="CC19" i="52"/>
  <c r="CE19" i="52" s="1"/>
  <c r="BY19" i="52"/>
  <c r="BS19" i="52"/>
  <c r="BU19" i="52" s="1"/>
  <c r="BO19" i="52"/>
  <c r="BK19" i="52"/>
  <c r="BI19" i="52"/>
  <c r="BE19" i="52"/>
  <c r="AY19" i="52"/>
  <c r="AU19" i="52"/>
  <c r="AQ19" i="52"/>
  <c r="AO19" i="52"/>
  <c r="AK19" i="52"/>
  <c r="AE19" i="52"/>
  <c r="AG19" i="52" s="1"/>
  <c r="AA19" i="52"/>
  <c r="U19" i="52"/>
  <c r="W19" i="52" s="1"/>
  <c r="O19" i="52"/>
  <c r="M19" i="52"/>
  <c r="S18" i="52"/>
  <c r="K18" i="52"/>
  <c r="I18" i="52"/>
  <c r="BY18" i="52"/>
  <c r="CC18" i="52" s="1"/>
  <c r="CE18" i="52" s="1"/>
  <c r="BU18" i="52"/>
  <c r="BS18" i="52"/>
  <c r="BO18" i="52"/>
  <c r="BI18" i="52"/>
  <c r="BK18" i="52" s="1"/>
  <c r="BE18" i="52"/>
  <c r="AY18" i="52"/>
  <c r="BA18" i="52" s="1"/>
  <c r="AU18" i="52"/>
  <c r="AO18" i="52"/>
  <c r="AK18" i="52"/>
  <c r="AE18" i="52"/>
  <c r="AG18" i="52" s="1"/>
  <c r="AC18" i="52"/>
  <c r="AA18" i="52"/>
  <c r="U18" i="52"/>
  <c r="O18" i="52"/>
  <c r="M18" i="52"/>
  <c r="CA18" i="52" s="1"/>
  <c r="S17" i="52"/>
  <c r="K17" i="52"/>
  <c r="I17" i="52"/>
  <c r="BY17" i="52"/>
  <c r="CC17" i="52" s="1"/>
  <c r="CE17" i="52" s="1"/>
  <c r="BW17" i="52"/>
  <c r="BU17" i="52"/>
  <c r="BS17" i="52"/>
  <c r="BO17" i="52"/>
  <c r="BI17" i="52"/>
  <c r="BK17" i="52" s="1"/>
  <c r="BE17" i="52"/>
  <c r="AY17" i="52"/>
  <c r="BA17" i="52" s="1"/>
  <c r="AU17" i="52"/>
  <c r="AO17" i="52"/>
  <c r="AK17" i="52"/>
  <c r="AE17" i="52"/>
  <c r="AG17" i="52" s="1"/>
  <c r="AC17" i="52"/>
  <c r="AA17" i="52"/>
  <c r="U17" i="52"/>
  <c r="O17" i="52"/>
  <c r="M17" i="52"/>
  <c r="CA17" i="52" s="1"/>
  <c r="S16" i="52"/>
  <c r="K16" i="52"/>
  <c r="M16" i="52" s="1"/>
  <c r="I16" i="52"/>
  <c r="CC16" i="52"/>
  <c r="CE16" i="52" s="1"/>
  <c r="BY16" i="52"/>
  <c r="BS16" i="52"/>
  <c r="BU16" i="52" s="1"/>
  <c r="BO16" i="52"/>
  <c r="BK16" i="52"/>
  <c r="BI16" i="52"/>
  <c r="BE16" i="52"/>
  <c r="AY16" i="52"/>
  <c r="AU16" i="52"/>
  <c r="AO16" i="52"/>
  <c r="AQ16" i="52" s="1"/>
  <c r="AK16" i="52"/>
  <c r="AE16" i="52"/>
  <c r="AG16" i="52" s="1"/>
  <c r="AA16" i="52"/>
  <c r="W16" i="52"/>
  <c r="U16" i="52"/>
  <c r="O16" i="52"/>
  <c r="S15" i="52"/>
  <c r="K15" i="52"/>
  <c r="M15" i="52" s="1"/>
  <c r="I15" i="52"/>
  <c r="BS15" i="52"/>
  <c r="BU15" i="52" s="1"/>
  <c r="BO15" i="52"/>
  <c r="BK15" i="52"/>
  <c r="BI15" i="52"/>
  <c r="BE15" i="52"/>
  <c r="AY15" i="52"/>
  <c r="BA15" i="52" s="1"/>
  <c r="AU15" i="52"/>
  <c r="AK15" i="52"/>
  <c r="AO15" i="52" s="1"/>
  <c r="AG15" i="52"/>
  <c r="AE15" i="52"/>
  <c r="AA15" i="52"/>
  <c r="O15" i="52"/>
  <c r="BY15" i="52" s="1"/>
  <c r="CC15" i="52" s="1"/>
  <c r="S14" i="52"/>
  <c r="K14" i="52"/>
  <c r="I14" i="52"/>
  <c r="CE14" i="52"/>
  <c r="CC14" i="52"/>
  <c r="BY14" i="52"/>
  <c r="BS14" i="52"/>
  <c r="BU14" i="52" s="1"/>
  <c r="BO14" i="52"/>
  <c r="BK14" i="52"/>
  <c r="BI14" i="52"/>
  <c r="BE14" i="52"/>
  <c r="AY14" i="52"/>
  <c r="AU14" i="52"/>
  <c r="AQ14" i="52"/>
  <c r="AO14" i="52"/>
  <c r="AK14" i="52"/>
  <c r="AE14" i="52"/>
  <c r="AG14" i="52" s="1"/>
  <c r="AA14" i="52"/>
  <c r="U14" i="52"/>
  <c r="W14" i="52" s="1"/>
  <c r="O14" i="52"/>
  <c r="M14" i="52"/>
  <c r="S13" i="52"/>
  <c r="K13" i="52"/>
  <c r="I13" i="52"/>
  <c r="BY13" i="52"/>
  <c r="CC13" i="52" s="1"/>
  <c r="CE13" i="52" s="1"/>
  <c r="BU13" i="52"/>
  <c r="BS13" i="52"/>
  <c r="BO13" i="52"/>
  <c r="BK13" i="52"/>
  <c r="BI13" i="52"/>
  <c r="BE13" i="52"/>
  <c r="AY13" i="52"/>
  <c r="BA13" i="52" s="1"/>
  <c r="AU13" i="52"/>
  <c r="AK13" i="52"/>
  <c r="AO13" i="52" s="1"/>
  <c r="AE13" i="52"/>
  <c r="AG13" i="52" s="1"/>
  <c r="AC13" i="52"/>
  <c r="AA13" i="52"/>
  <c r="O13" i="52"/>
  <c r="U13" i="52" s="1"/>
  <c r="M13" i="52"/>
  <c r="CA13" i="52" s="1"/>
  <c r="S12" i="52"/>
  <c r="K12" i="52"/>
  <c r="I12" i="52"/>
  <c r="CC12" i="52"/>
  <c r="CE12" i="52" s="1"/>
  <c r="BY12" i="52"/>
  <c r="BU12" i="52"/>
  <c r="BS12" i="52"/>
  <c r="BO12" i="52"/>
  <c r="BK12" i="52"/>
  <c r="BI12" i="52"/>
  <c r="BE12" i="52"/>
  <c r="AY12" i="52"/>
  <c r="AU12" i="52"/>
  <c r="AQ12" i="52"/>
  <c r="AO12" i="52"/>
  <c r="AK12" i="52"/>
  <c r="AE12" i="52"/>
  <c r="AG12" i="52" s="1"/>
  <c r="AC12" i="52"/>
  <c r="AA12" i="52"/>
  <c r="W12" i="52"/>
  <c r="U12" i="52"/>
  <c r="O12" i="52"/>
  <c r="M12" i="52"/>
  <c r="CA12" i="52" s="1"/>
  <c r="S11" i="52"/>
  <c r="K11" i="52"/>
  <c r="I11" i="52"/>
  <c r="BY11" i="52"/>
  <c r="CC11" i="52" s="1"/>
  <c r="BS11" i="52"/>
  <c r="BU11" i="52" s="1"/>
  <c r="BO11" i="52"/>
  <c r="BI11" i="52"/>
  <c r="BK11" i="52" s="1"/>
  <c r="BG11" i="52"/>
  <c r="BE11" i="52"/>
  <c r="BA11" i="52"/>
  <c r="AY11" i="52"/>
  <c r="AU11" i="52"/>
  <c r="AO11" i="52"/>
  <c r="AK11" i="52"/>
  <c r="AE11" i="52"/>
  <c r="AG11" i="52" s="1"/>
  <c r="AC11" i="52"/>
  <c r="AA11" i="52"/>
  <c r="U11" i="52"/>
  <c r="O11" i="52"/>
  <c r="M11" i="52"/>
  <c r="BQ11" i="52" s="1"/>
  <c r="BW11" i="52" s="1"/>
  <c r="S10" i="52"/>
  <c r="K10" i="52"/>
  <c r="I10" i="52"/>
  <c r="CE10" i="52"/>
  <c r="CC10" i="52"/>
  <c r="BY10" i="52"/>
  <c r="BS10" i="52"/>
  <c r="BU10" i="52" s="1"/>
  <c r="BO10" i="52"/>
  <c r="BI10" i="52"/>
  <c r="BK10" i="52" s="1"/>
  <c r="BE10" i="52"/>
  <c r="AY10" i="52"/>
  <c r="BA10" i="52" s="1"/>
  <c r="AU10" i="52"/>
  <c r="AQ10" i="52"/>
  <c r="AO10" i="52"/>
  <c r="AK10" i="52"/>
  <c r="AE10" i="52"/>
  <c r="AG10" i="52" s="1"/>
  <c r="AA10" i="52"/>
  <c r="U10" i="52"/>
  <c r="W10" i="52" s="1"/>
  <c r="O10" i="52"/>
  <c r="M10" i="52"/>
  <c r="S9" i="52"/>
  <c r="K9" i="52"/>
  <c r="M9" i="52" s="1"/>
  <c r="I9" i="52"/>
  <c r="BS9" i="52"/>
  <c r="BU9" i="52" s="1"/>
  <c r="BO9" i="52"/>
  <c r="BK9" i="52"/>
  <c r="BI9" i="52"/>
  <c r="BE9" i="52"/>
  <c r="AY9" i="52"/>
  <c r="BA9" i="52" s="1"/>
  <c r="AU9" i="52"/>
  <c r="AK9" i="52"/>
  <c r="AO9" i="52" s="1"/>
  <c r="AE9" i="52"/>
  <c r="AG9" i="52" s="1"/>
  <c r="AA9" i="52"/>
  <c r="O9" i="52"/>
  <c r="U9" i="52" s="1"/>
  <c r="S8" i="52"/>
  <c r="K8" i="52"/>
  <c r="I8" i="52"/>
  <c r="BY8" i="52"/>
  <c r="CC8" i="52" s="1"/>
  <c r="CE8" i="52" s="1"/>
  <c r="BU8" i="52"/>
  <c r="BS8" i="52"/>
  <c r="BO8" i="52"/>
  <c r="BK8" i="52"/>
  <c r="BI8" i="52"/>
  <c r="BE8" i="52"/>
  <c r="AY8" i="52"/>
  <c r="BA8" i="52" s="1"/>
  <c r="AU8" i="52"/>
  <c r="AK8" i="52"/>
  <c r="AO8" i="52" s="1"/>
  <c r="AE8" i="52"/>
  <c r="AG8" i="52" s="1"/>
  <c r="AC8" i="52"/>
  <c r="AA8" i="52"/>
  <c r="O8" i="52"/>
  <c r="U8" i="52" s="1"/>
  <c r="M8" i="52"/>
  <c r="CA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Q57" i="53"/>
  <c r="O57" i="53"/>
  <c r="M57" i="53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Q55" i="53"/>
  <c r="O55" i="53"/>
  <c r="M55" i="53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Y53" i="54" s="1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Y39" i="54" s="1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I34" i="54"/>
  <c r="G34" i="54"/>
  <c r="U34" i="54"/>
  <c r="O34" i="54"/>
  <c r="M34" i="54"/>
  <c r="Y34" i="54" s="1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W9" i="54"/>
  <c r="U9" i="54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Y57" i="55"/>
  <c r="W57" i="55"/>
  <c r="Q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Y56" i="55"/>
  <c r="W56" i="55"/>
  <c r="Q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Y55" i="55"/>
  <c r="W55" i="55"/>
  <c r="Q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Y54" i="55"/>
  <c r="W54" i="55"/>
  <c r="Q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Y53" i="55"/>
  <c r="W53" i="55"/>
  <c r="Q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Y51" i="55"/>
  <c r="W51" i="55"/>
  <c r="Q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Y50" i="55"/>
  <c r="W50" i="55"/>
  <c r="Q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Y49" i="55"/>
  <c r="W49" i="55"/>
  <c r="Q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Y48" i="55"/>
  <c r="W48" i="55"/>
  <c r="Q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Y47" i="55"/>
  <c r="W47" i="55"/>
  <c r="Q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Y46" i="55"/>
  <c r="W46" i="55"/>
  <c r="Q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Y45" i="55"/>
  <c r="W45" i="55"/>
  <c r="Q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Q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Y40" i="55"/>
  <c r="W40" i="55"/>
  <c r="Q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Q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Y36" i="55"/>
  <c r="W36" i="55"/>
  <c r="Q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Y31" i="55"/>
  <c r="W31" i="55"/>
  <c r="Q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Y29" i="55"/>
  <c r="W29" i="55"/>
  <c r="Q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Y27" i="55"/>
  <c r="W27" i="55"/>
  <c r="Q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Y26" i="55"/>
  <c r="W26" i="55"/>
  <c r="Q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Y25" i="55"/>
  <c r="W25" i="55"/>
  <c r="Q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Y23" i="55"/>
  <c r="W23" i="55"/>
  <c r="Q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Y21" i="55"/>
  <c r="W21" i="55"/>
  <c r="Q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Y18" i="55"/>
  <c r="W18" i="55"/>
  <c r="Q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Y17" i="55"/>
  <c r="W17" i="55"/>
  <c r="Q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Y15" i="55"/>
  <c r="W15" i="55"/>
  <c r="Q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Y10" i="55"/>
  <c r="W10" i="55"/>
  <c r="Q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I58" i="56"/>
  <c r="AQ58" i="56"/>
  <c r="AK58" i="56"/>
  <c r="AG58" i="56"/>
  <c r="AA58" i="56"/>
  <c r="W58" i="56"/>
  <c r="O58" i="56"/>
  <c r="M58" i="56"/>
  <c r="AS58" i="56" s="1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I55" i="56"/>
  <c r="AQ55" i="56"/>
  <c r="AK55" i="56"/>
  <c r="AG55" i="56"/>
  <c r="AC55" i="56"/>
  <c r="AA55" i="56"/>
  <c r="W55" i="56"/>
  <c r="O55" i="56"/>
  <c r="M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A53" i="56"/>
  <c r="W53" i="56"/>
  <c r="O53" i="56"/>
  <c r="M53" i="56"/>
  <c r="AS53" i="56" s="1"/>
  <c r="AO52" i="56"/>
  <c r="AE52" i="56"/>
  <c r="U52" i="56"/>
  <c r="S52" i="56"/>
  <c r="K52" i="56"/>
  <c r="I52" i="56"/>
  <c r="AQ52" i="56"/>
  <c r="AK52" i="56"/>
  <c r="AG52" i="56"/>
  <c r="AA52" i="56"/>
  <c r="W52" i="56"/>
  <c r="O52" i="56"/>
  <c r="M52" i="56"/>
  <c r="AO51" i="56"/>
  <c r="AE51" i="56"/>
  <c r="U51" i="56"/>
  <c r="S51" i="56"/>
  <c r="K51" i="56"/>
  <c r="I51" i="56"/>
  <c r="AQ51" i="56"/>
  <c r="AK51" i="56"/>
  <c r="AG51" i="56"/>
  <c r="AA51" i="56"/>
  <c r="W51" i="56"/>
  <c r="O51" i="56"/>
  <c r="M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I49" i="56"/>
  <c r="AQ49" i="56"/>
  <c r="AK49" i="56"/>
  <c r="AG49" i="56"/>
  <c r="AA49" i="56"/>
  <c r="W49" i="56"/>
  <c r="O49" i="56"/>
  <c r="M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I45" i="56"/>
  <c r="AQ45" i="56"/>
  <c r="AK45" i="56"/>
  <c r="AG45" i="56"/>
  <c r="AC45" i="56"/>
  <c r="AA45" i="56"/>
  <c r="W45" i="56"/>
  <c r="O45" i="56"/>
  <c r="M45" i="56"/>
  <c r="AS45" i="56" s="1"/>
  <c r="AO44" i="56"/>
  <c r="AE44" i="56"/>
  <c r="U44" i="56"/>
  <c r="S44" i="56"/>
  <c r="K44" i="56"/>
  <c r="M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M42" i="56" s="1"/>
  <c r="G42" i="56"/>
  <c r="AQ42" i="56"/>
  <c r="AK42" i="56"/>
  <c r="AG42" i="56"/>
  <c r="AA42" i="56"/>
  <c r="W42" i="56"/>
  <c r="O42" i="56"/>
  <c r="AO41" i="56"/>
  <c r="AE41" i="56"/>
  <c r="U41" i="56"/>
  <c r="S41" i="56"/>
  <c r="K41" i="56"/>
  <c r="I41" i="56"/>
  <c r="AQ41" i="56"/>
  <c r="AK41" i="56"/>
  <c r="AG41" i="56"/>
  <c r="AA41" i="56"/>
  <c r="W41" i="56"/>
  <c r="O41" i="56"/>
  <c r="M41" i="56"/>
  <c r="AO40" i="56"/>
  <c r="AE40" i="56"/>
  <c r="U40" i="56"/>
  <c r="S40" i="56"/>
  <c r="K40" i="56"/>
  <c r="M40" i="56" s="1"/>
  <c r="G40" i="56"/>
  <c r="AQ40" i="56"/>
  <c r="AK40" i="56"/>
  <c r="AG40" i="56"/>
  <c r="AA40" i="56"/>
  <c r="W40" i="56"/>
  <c r="O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I37" i="56"/>
  <c r="AQ37" i="56"/>
  <c r="AK37" i="56"/>
  <c r="AG37" i="56"/>
  <c r="AA37" i="56"/>
  <c r="W37" i="56"/>
  <c r="O37" i="56"/>
  <c r="M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I35" i="56"/>
  <c r="AQ35" i="56"/>
  <c r="AK35" i="56"/>
  <c r="AG35" i="56"/>
  <c r="AA35" i="56"/>
  <c r="W35" i="56"/>
  <c r="O35" i="56"/>
  <c r="M35" i="56"/>
  <c r="AO34" i="56"/>
  <c r="AE34" i="56"/>
  <c r="U34" i="56"/>
  <c r="S34" i="56"/>
  <c r="K34" i="56"/>
  <c r="M34" i="56" s="1"/>
  <c r="G34" i="56"/>
  <c r="AQ34" i="56"/>
  <c r="AK34" i="56"/>
  <c r="AG34" i="56"/>
  <c r="AA34" i="56"/>
  <c r="W34" i="56"/>
  <c r="O34" i="56"/>
  <c r="AO33" i="56"/>
  <c r="AE33" i="56"/>
  <c r="U33" i="56"/>
  <c r="S33" i="56"/>
  <c r="K33" i="56"/>
  <c r="I33" i="56"/>
  <c r="AQ33" i="56"/>
  <c r="AK33" i="56"/>
  <c r="AG33" i="56"/>
  <c r="AA33" i="56"/>
  <c r="W33" i="56"/>
  <c r="O33" i="56"/>
  <c r="M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I28" i="56"/>
  <c r="AQ28" i="56"/>
  <c r="AK28" i="56"/>
  <c r="AG28" i="56"/>
  <c r="AA28" i="56"/>
  <c r="W28" i="56"/>
  <c r="O28" i="56"/>
  <c r="M28" i="56"/>
  <c r="AO27" i="56"/>
  <c r="AE27" i="56"/>
  <c r="U27" i="56"/>
  <c r="S27" i="56"/>
  <c r="K27" i="56"/>
  <c r="I27" i="56"/>
  <c r="AQ27" i="56"/>
  <c r="AK27" i="56"/>
  <c r="AG27" i="56"/>
  <c r="AC27" i="56"/>
  <c r="AA27" i="56"/>
  <c r="W27" i="56"/>
  <c r="O27" i="56"/>
  <c r="M27" i="56"/>
  <c r="AM27" i="56" s="1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I25" i="56"/>
  <c r="AQ25" i="56"/>
  <c r="AK25" i="56"/>
  <c r="AG25" i="56"/>
  <c r="AC25" i="56"/>
  <c r="AA25" i="56"/>
  <c r="W25" i="56"/>
  <c r="O25" i="56"/>
  <c r="M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M16" i="56" s="1"/>
  <c r="G16" i="56"/>
  <c r="AQ16" i="56"/>
  <c r="AK16" i="56"/>
  <c r="AG16" i="56"/>
  <c r="AA16" i="56"/>
  <c r="W16" i="56"/>
  <c r="O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C8" i="56"/>
  <c r="AA8" i="56"/>
  <c r="W8" i="56"/>
  <c r="O8" i="56"/>
  <c r="M8" i="56"/>
  <c r="Q8" i="56" s="1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M22" i="88"/>
  <c r="BY22" i="88" s="1"/>
  <c r="BG22" i="88"/>
  <c r="BE22" i="88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Q21" i="88"/>
  <c r="CC21" i="88" s="1"/>
  <c r="BI21" i="88"/>
  <c r="BU21" i="88" s="1"/>
  <c r="BG21" i="88"/>
  <c r="BE21" i="88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W21" i="88"/>
  <c r="U21" i="88"/>
  <c r="S21" i="88"/>
  <c r="Q21" i="88"/>
  <c r="O21" i="88"/>
  <c r="M21" i="88"/>
  <c r="K21" i="88"/>
  <c r="I21" i="88"/>
  <c r="G21" i="88"/>
  <c r="E21" i="88"/>
  <c r="CA20" i="88"/>
  <c r="BQ20" i="88"/>
  <c r="CC20" i="88" s="1"/>
  <c r="BO20" i="88"/>
  <c r="BK20" i="88"/>
  <c r="BW20" i="88" s="1"/>
  <c r="BG20" i="88"/>
  <c r="BE20" i="88"/>
  <c r="BC20" i="88"/>
  <c r="BA20" i="88"/>
  <c r="AY20" i="88"/>
  <c r="AW20" i="88"/>
  <c r="AU20" i="88"/>
  <c r="AS20" i="88"/>
  <c r="AQ20" i="88"/>
  <c r="AO20" i="88"/>
  <c r="AM20" i="88"/>
  <c r="AK20" i="88"/>
  <c r="AI20" i="88"/>
  <c r="BM20" i="88" s="1"/>
  <c r="BY20" i="88" s="1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BI20" i="88" s="1"/>
  <c r="I20" i="88"/>
  <c r="G20" i="88"/>
  <c r="E20" i="88"/>
  <c r="BW19" i="88"/>
  <c r="BK19" i="88"/>
  <c r="BI19" i="88"/>
  <c r="BU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BM19" i="88" s="1"/>
  <c r="BY19" i="88" s="1"/>
  <c r="AG19" i="88"/>
  <c r="AE19" i="88"/>
  <c r="AC19" i="88"/>
  <c r="AA19" i="88"/>
  <c r="Y19" i="88"/>
  <c r="W19" i="88"/>
  <c r="U19" i="88"/>
  <c r="S19" i="88"/>
  <c r="Q19" i="88"/>
  <c r="O19" i="88"/>
  <c r="M19" i="88"/>
  <c r="K19" i="88"/>
  <c r="I19" i="88"/>
  <c r="G19" i="88"/>
  <c r="E19" i="88"/>
  <c r="BM18" i="88"/>
  <c r="BY18" i="88" s="1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BO17" i="88"/>
  <c r="CA17" i="88" s="1"/>
  <c r="BM17" i="88"/>
  <c r="BY17" i="88" s="1"/>
  <c r="BK17" i="88"/>
  <c r="BW17" i="88" s="1"/>
  <c r="BI17" i="88"/>
  <c r="BU17" i="88" s="1"/>
  <c r="BG17" i="88"/>
  <c r="BE17" i="88"/>
  <c r="BQ17" i="88" s="1"/>
  <c r="CC17" i="88" s="1"/>
  <c r="BC17" i="88"/>
  <c r="BA17" i="88"/>
  <c r="AY17" i="88"/>
  <c r="AW17" i="88"/>
  <c r="AU17" i="88"/>
  <c r="AS17" i="88"/>
  <c r="AQ17" i="88"/>
  <c r="AO17" i="88"/>
  <c r="AM17" i="88"/>
  <c r="AK17" i="88"/>
  <c r="AI17" i="88"/>
  <c r="AG17" i="88"/>
  <c r="AE17" i="88"/>
  <c r="AC17" i="88"/>
  <c r="AA17" i="88"/>
  <c r="Y17" i="88"/>
  <c r="W17" i="88"/>
  <c r="U17" i="88"/>
  <c r="S17" i="88"/>
  <c r="Q17" i="88"/>
  <c r="O17" i="88"/>
  <c r="M17" i="88"/>
  <c r="K17" i="88"/>
  <c r="I17" i="88"/>
  <c r="G17" i="88"/>
  <c r="E17" i="88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BI16" i="88" s="1"/>
  <c r="I16" i="88"/>
  <c r="G16" i="88"/>
  <c r="E16" i="88"/>
  <c r="BM15" i="88"/>
  <c r="BY15" i="88" s="1"/>
  <c r="BK15" i="88"/>
  <c r="BW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Q14" i="88"/>
  <c r="CC14" i="88" s="1"/>
  <c r="BM14" i="88"/>
  <c r="BY14" i="88" s="1"/>
  <c r="BG14" i="88"/>
  <c r="BE14" i="88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BI14" i="88" s="1"/>
  <c r="I14" i="88"/>
  <c r="G14" i="88"/>
  <c r="E14" i="88"/>
  <c r="BU13" i="88"/>
  <c r="BQ13" i="88"/>
  <c r="CC13" i="88" s="1"/>
  <c r="BI13" i="88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BK13" i="88" s="1"/>
  <c r="W13" i="88"/>
  <c r="U13" i="88"/>
  <c r="S13" i="88"/>
  <c r="Q13" i="88"/>
  <c r="O13" i="88"/>
  <c r="M13" i="88"/>
  <c r="K13" i="88"/>
  <c r="I13" i="88"/>
  <c r="G13" i="88"/>
  <c r="E13" i="88"/>
  <c r="BQ12" i="88"/>
  <c r="CC12" i="88" s="1"/>
  <c r="BO12" i="88"/>
  <c r="CA12" i="88" s="1"/>
  <c r="BM12" i="88"/>
  <c r="BY12" i="88" s="1"/>
  <c r="BK12" i="88"/>
  <c r="BW12" i="88" s="1"/>
  <c r="BG12" i="88"/>
  <c r="BE12" i="88"/>
  <c r="BC12" i="88"/>
  <c r="BA12" i="88"/>
  <c r="AY12" i="88"/>
  <c r="AW12" i="88"/>
  <c r="AU12" i="88"/>
  <c r="AS12" i="88"/>
  <c r="AQ12" i="88"/>
  <c r="AO12" i="88"/>
  <c r="AM12" i="88"/>
  <c r="AK12" i="88"/>
  <c r="AI12" i="88"/>
  <c r="AG12" i="88"/>
  <c r="AE12" i="88"/>
  <c r="AC12" i="88"/>
  <c r="AA12" i="88"/>
  <c r="Y12" i="88"/>
  <c r="W12" i="88"/>
  <c r="U12" i="88"/>
  <c r="S12" i="88"/>
  <c r="Q12" i="88"/>
  <c r="O12" i="88"/>
  <c r="M12" i="88"/>
  <c r="K12" i="88"/>
  <c r="BI12" i="88" s="1"/>
  <c r="I12" i="88"/>
  <c r="G12" i="88"/>
  <c r="E12" i="88"/>
  <c r="BU11" i="88"/>
  <c r="BO11" i="88"/>
  <c r="CA11" i="88" s="1"/>
  <c r="BI11" i="88"/>
  <c r="BG11" i="88"/>
  <c r="BE11" i="88"/>
  <c r="BQ11" i="88" s="1"/>
  <c r="CC11" i="88" s="1"/>
  <c r="BC11" i="88"/>
  <c r="BA11" i="88"/>
  <c r="AY11" i="88"/>
  <c r="AW11" i="88"/>
  <c r="AU11" i="88"/>
  <c r="AS11" i="88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BK11" i="88" s="1"/>
  <c r="W11" i="88"/>
  <c r="U11" i="88"/>
  <c r="S11" i="88"/>
  <c r="Q11" i="88"/>
  <c r="O11" i="88"/>
  <c r="M11" i="88"/>
  <c r="K11" i="88"/>
  <c r="I11" i="88"/>
  <c r="G11" i="88"/>
  <c r="E11" i="88"/>
  <c r="BM10" i="88"/>
  <c r="BY10" i="88" s="1"/>
  <c r="BK10" i="88"/>
  <c r="BW10" i="88" s="1"/>
  <c r="BG10" i="88"/>
  <c r="BE10" i="88"/>
  <c r="BQ10" i="88" s="1"/>
  <c r="CC10" i="88" s="1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O9" i="88"/>
  <c r="CA9" i="88" s="1"/>
  <c r="BK9" i="88"/>
  <c r="BW9" i="88" s="1"/>
  <c r="BI9" i="88"/>
  <c r="BU9" i="88" s="1"/>
  <c r="BG9" i="88"/>
  <c r="BE9" i="88"/>
  <c r="BQ9" i="88" s="1"/>
  <c r="CC9" i="88" s="1"/>
  <c r="BC9" i="88"/>
  <c r="BA9" i="88"/>
  <c r="AY9" i="88"/>
  <c r="AW9" i="88"/>
  <c r="AU9" i="88"/>
  <c r="AS9" i="88"/>
  <c r="AQ9" i="88"/>
  <c r="AO9" i="88"/>
  <c r="AM9" i="88"/>
  <c r="AK9" i="88"/>
  <c r="AI9" i="88"/>
  <c r="BM9" i="88" s="1"/>
  <c r="BY9" i="88" s="1"/>
  <c r="AG9" i="88"/>
  <c r="AE9" i="88"/>
  <c r="AC9" i="88"/>
  <c r="AA9" i="88"/>
  <c r="Y9" i="88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M8" i="88"/>
  <c r="BM23" i="88" s="1"/>
  <c r="BG8" i="88"/>
  <c r="BE8" i="88"/>
  <c r="BC8" i="88"/>
  <c r="BA8" i="88"/>
  <c r="AY8" i="88"/>
  <c r="AW8" i="88"/>
  <c r="AU8" i="88"/>
  <c r="AS8" i="88"/>
  <c r="BO8" i="88" s="1"/>
  <c r="BO23" i="88" s="1"/>
  <c r="AQ8" i="88"/>
  <c r="AO8" i="88"/>
  <c r="AM8" i="88"/>
  <c r="AK8" i="88"/>
  <c r="AI8" i="88"/>
  <c r="AG8" i="88"/>
  <c r="AE8" i="88"/>
  <c r="AC8" i="88"/>
  <c r="AA8" i="88"/>
  <c r="Y8" i="88"/>
  <c r="BK8" i="88" s="1"/>
  <c r="BK23" i="88" s="1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M22" i="89"/>
  <c r="BY22" i="89" s="1"/>
  <c r="BG22" i="89"/>
  <c r="BE22" i="89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O21" i="89"/>
  <c r="CA21" i="89" s="1"/>
  <c r="BK21" i="89"/>
  <c r="BW21" i="89" s="1"/>
  <c r="BI21" i="89"/>
  <c r="BU21" i="89" s="1"/>
  <c r="BG21" i="89"/>
  <c r="BE21" i="89"/>
  <c r="BC21" i="89"/>
  <c r="BA21" i="89"/>
  <c r="AY21" i="89"/>
  <c r="AW21" i="89"/>
  <c r="AU21" i="89"/>
  <c r="AS21" i="89"/>
  <c r="AQ21" i="89"/>
  <c r="AO21" i="89"/>
  <c r="AM21" i="89"/>
  <c r="AK21" i="89"/>
  <c r="AI21" i="89"/>
  <c r="BM21" i="89" s="1"/>
  <c r="AG21" i="89"/>
  <c r="AE21" i="89"/>
  <c r="AC21" i="89"/>
  <c r="AA21" i="89"/>
  <c r="Y21" i="89"/>
  <c r="W21" i="89"/>
  <c r="U21" i="89"/>
  <c r="S21" i="89"/>
  <c r="Q21" i="89"/>
  <c r="O21" i="89"/>
  <c r="M21" i="89"/>
  <c r="K21" i="89"/>
  <c r="I21" i="89"/>
  <c r="G21" i="89"/>
  <c r="E21" i="89"/>
  <c r="BQ20" i="89"/>
  <c r="CC20" i="89" s="1"/>
  <c r="BM20" i="89"/>
  <c r="BY20" i="89" s="1"/>
  <c r="BK20" i="89"/>
  <c r="BW20" i="89" s="1"/>
  <c r="BG20" i="89"/>
  <c r="BE20" i="89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BI20" i="89" s="1"/>
  <c r="I20" i="89"/>
  <c r="G20" i="89"/>
  <c r="E20" i="89"/>
  <c r="BK19" i="89"/>
  <c r="BW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BM19" i="89" s="1"/>
  <c r="BY19" i="89" s="1"/>
  <c r="AG19" i="89"/>
  <c r="AE19" i="89"/>
  <c r="AC19" i="89"/>
  <c r="AA19" i="89"/>
  <c r="Y19" i="89"/>
  <c r="W19" i="89"/>
  <c r="U19" i="89"/>
  <c r="S19" i="89"/>
  <c r="Q19" i="89"/>
  <c r="O19" i="89"/>
  <c r="M19" i="89"/>
  <c r="K19" i="89"/>
  <c r="BI19" i="89" s="1"/>
  <c r="I19" i="89"/>
  <c r="G19" i="89"/>
  <c r="E19" i="89"/>
  <c r="BQ18" i="89"/>
  <c r="CC18" i="89" s="1"/>
  <c r="BK18" i="89"/>
  <c r="BW18" i="89" s="1"/>
  <c r="BG18" i="89"/>
  <c r="BE18" i="89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Q17" i="89"/>
  <c r="CC17" i="89" s="1"/>
  <c r="BO17" i="89"/>
  <c r="CA17" i="89" s="1"/>
  <c r="BM17" i="89"/>
  <c r="BY17" i="89" s="1"/>
  <c r="BI17" i="89"/>
  <c r="BU17" i="89" s="1"/>
  <c r="BG17" i="89"/>
  <c r="BE17" i="89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Q16" i="89"/>
  <c r="CC16" i="89" s="1"/>
  <c r="BO16" i="89"/>
  <c r="CA16" i="89" s="1"/>
  <c r="BK16" i="89"/>
  <c r="BW16" i="89" s="1"/>
  <c r="BG16" i="89"/>
  <c r="BE16" i="89"/>
  <c r="BC16" i="89"/>
  <c r="BA16" i="89"/>
  <c r="AY16" i="89"/>
  <c r="AW16" i="89"/>
  <c r="AU16" i="89"/>
  <c r="AS16" i="89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BI16" i="89" s="1"/>
  <c r="I16" i="89"/>
  <c r="G16" i="89"/>
  <c r="E16" i="89"/>
  <c r="BM15" i="89"/>
  <c r="BY15" i="89" s="1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Q14" i="89"/>
  <c r="CC14" i="89" s="1"/>
  <c r="BO14" i="89"/>
  <c r="CA14" i="89" s="1"/>
  <c r="BM14" i="89"/>
  <c r="BY14" i="89" s="1"/>
  <c r="BK14" i="89"/>
  <c r="BW14" i="89" s="1"/>
  <c r="BG14" i="89"/>
  <c r="BE14" i="89"/>
  <c r="BC14" i="89"/>
  <c r="BA14" i="89"/>
  <c r="AY14" i="89"/>
  <c r="AW14" i="89"/>
  <c r="AU14" i="89"/>
  <c r="AS14" i="89"/>
  <c r="AQ14" i="89"/>
  <c r="AO14" i="89"/>
  <c r="AM14" i="89"/>
  <c r="AK14" i="89"/>
  <c r="AI14" i="89"/>
  <c r="AG14" i="89"/>
  <c r="AE14" i="89"/>
  <c r="AC14" i="89"/>
  <c r="AA14" i="89"/>
  <c r="Y14" i="89"/>
  <c r="W14" i="89"/>
  <c r="U14" i="89"/>
  <c r="S14" i="89"/>
  <c r="Q14" i="89"/>
  <c r="O14" i="89"/>
  <c r="M14" i="89"/>
  <c r="K14" i="89"/>
  <c r="BI14" i="89" s="1"/>
  <c r="I14" i="89"/>
  <c r="G14" i="89"/>
  <c r="E14" i="89"/>
  <c r="BO13" i="89"/>
  <c r="CA13" i="89" s="1"/>
  <c r="BK13" i="89"/>
  <c r="BW13" i="89" s="1"/>
  <c r="BI13" i="89"/>
  <c r="BU13" i="89" s="1"/>
  <c r="BG13" i="89"/>
  <c r="BE13" i="89"/>
  <c r="BQ13" i="89" s="1"/>
  <c r="CC13" i="89" s="1"/>
  <c r="BC13" i="89"/>
  <c r="BA13" i="89"/>
  <c r="AY13" i="89"/>
  <c r="AW13" i="89"/>
  <c r="AU13" i="89"/>
  <c r="AS13" i="89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I13" i="89"/>
  <c r="G13" i="89"/>
  <c r="E13" i="89"/>
  <c r="BK12" i="89"/>
  <c r="BW12" i="89" s="1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BM12" i="89" s="1"/>
  <c r="BY12" i="89" s="1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BI12" i="89" s="1"/>
  <c r="I12" i="89"/>
  <c r="G12" i="89"/>
  <c r="E12" i="89"/>
  <c r="BK11" i="89"/>
  <c r="BW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BI11" i="89" s="1"/>
  <c r="I11" i="89"/>
  <c r="G11" i="89"/>
  <c r="E11" i="89"/>
  <c r="BM10" i="89"/>
  <c r="BY10" i="89" s="1"/>
  <c r="BK10" i="89"/>
  <c r="BW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W10" i="89"/>
  <c r="U10" i="89"/>
  <c r="S10" i="89"/>
  <c r="Q10" i="89"/>
  <c r="O10" i="89"/>
  <c r="M10" i="89"/>
  <c r="K10" i="89"/>
  <c r="BI10" i="89" s="1"/>
  <c r="I10" i="89"/>
  <c r="G10" i="89"/>
  <c r="E10" i="89"/>
  <c r="BO9" i="89"/>
  <c r="CA9" i="89" s="1"/>
  <c r="BM9" i="89"/>
  <c r="BY9" i="89" s="1"/>
  <c r="BK9" i="89"/>
  <c r="BW9" i="89" s="1"/>
  <c r="BI9" i="89"/>
  <c r="BU9" i="89" s="1"/>
  <c r="BG9" i="89"/>
  <c r="BE9" i="89"/>
  <c r="BQ9" i="89" s="1"/>
  <c r="CC9" i="89" s="1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Q8" i="89"/>
  <c r="BG8" i="89"/>
  <c r="BE8" i="89"/>
  <c r="BC8" i="89"/>
  <c r="BA8" i="89"/>
  <c r="AY8" i="89"/>
  <c r="AW8" i="89"/>
  <c r="AU8" i="89"/>
  <c r="AS8" i="89"/>
  <c r="BO8" i="89" s="1"/>
  <c r="BO23" i="89" s="1"/>
  <c r="AQ8" i="89"/>
  <c r="AO8" i="89"/>
  <c r="AM8" i="89"/>
  <c r="AK8" i="89"/>
  <c r="AI8" i="89"/>
  <c r="BM8" i="89" s="1"/>
  <c r="AG8" i="89"/>
  <c r="AE8" i="89"/>
  <c r="AC8" i="89"/>
  <c r="AA8" i="89"/>
  <c r="Y8" i="89"/>
  <c r="BK8" i="89" s="1"/>
  <c r="BK23" i="89" s="1"/>
  <c r="W8" i="89"/>
  <c r="U8" i="89"/>
  <c r="S8" i="89"/>
  <c r="Q8" i="89"/>
  <c r="O8" i="89"/>
  <c r="M8" i="89"/>
  <c r="K8" i="89"/>
  <c r="BI8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M22" i="90"/>
  <c r="BY22" i="90" s="1"/>
  <c r="BG22" i="90"/>
  <c r="BE22" i="90"/>
  <c r="BC22" i="90"/>
  <c r="BA22" i="90"/>
  <c r="AY22" i="90"/>
  <c r="AW22" i="90"/>
  <c r="AU22" i="90"/>
  <c r="AS22" i="90"/>
  <c r="BO22" i="90" s="1"/>
  <c r="CA22" i="90" s="1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Q21" i="90"/>
  <c r="CC21" i="90" s="1"/>
  <c r="BO21" i="90"/>
  <c r="CA21" i="90" s="1"/>
  <c r="BM21" i="90"/>
  <c r="BY21" i="90" s="1"/>
  <c r="BK21" i="90"/>
  <c r="BW21" i="90" s="1"/>
  <c r="BG21" i="90"/>
  <c r="BE21" i="90"/>
  <c r="BC21" i="90"/>
  <c r="BA21" i="90"/>
  <c r="AY21" i="90"/>
  <c r="AW21" i="90"/>
  <c r="AU21" i="90"/>
  <c r="AS21" i="90"/>
  <c r="AQ21" i="90"/>
  <c r="AO21" i="90"/>
  <c r="AM21" i="90"/>
  <c r="AK21" i="90"/>
  <c r="AI21" i="90"/>
  <c r="AG21" i="90"/>
  <c r="AE21" i="90"/>
  <c r="AC21" i="90"/>
  <c r="AA21" i="90"/>
  <c r="Y21" i="90"/>
  <c r="W21" i="90"/>
  <c r="U21" i="90"/>
  <c r="S21" i="90"/>
  <c r="Q21" i="90"/>
  <c r="O21" i="90"/>
  <c r="M21" i="90"/>
  <c r="K21" i="90"/>
  <c r="BI21" i="90" s="1"/>
  <c r="I21" i="90"/>
  <c r="G21" i="90"/>
  <c r="E21" i="90"/>
  <c r="BQ20" i="90"/>
  <c r="CC20" i="90" s="1"/>
  <c r="BK20" i="90"/>
  <c r="BW20" i="90" s="1"/>
  <c r="BI20" i="90"/>
  <c r="BU20" i="90" s="1"/>
  <c r="BG20" i="90"/>
  <c r="BE20" i="90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BM20" i="90" s="1"/>
  <c r="BY20" i="90" s="1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I20" i="90"/>
  <c r="G20" i="90"/>
  <c r="E20" i="90"/>
  <c r="BM19" i="90"/>
  <c r="BY19" i="90" s="1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Q18" i="90"/>
  <c r="CC18" i="90" s="1"/>
  <c r="BK18" i="90"/>
  <c r="BW18" i="90" s="1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BI18" i="90" s="1"/>
  <c r="I18" i="90"/>
  <c r="G18" i="90"/>
  <c r="E18" i="90"/>
  <c r="BQ17" i="90"/>
  <c r="CC17" i="90" s="1"/>
  <c r="BO17" i="90"/>
  <c r="CA17" i="90" s="1"/>
  <c r="BM17" i="90"/>
  <c r="BY17" i="90" s="1"/>
  <c r="BI17" i="90"/>
  <c r="BU17" i="90" s="1"/>
  <c r="BG17" i="90"/>
  <c r="BE17" i="90"/>
  <c r="BC17" i="90"/>
  <c r="BA17" i="90"/>
  <c r="AY17" i="90"/>
  <c r="AW17" i="90"/>
  <c r="AU17" i="90"/>
  <c r="AS17" i="90"/>
  <c r="AQ17" i="90"/>
  <c r="AO17" i="90"/>
  <c r="AM17" i="90"/>
  <c r="AK17" i="90"/>
  <c r="AI17" i="90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Q16" i="90"/>
  <c r="CC16" i="90" s="1"/>
  <c r="BM16" i="90"/>
  <c r="BY16" i="90" s="1"/>
  <c r="BK16" i="90"/>
  <c r="BW16" i="90" s="1"/>
  <c r="BG16" i="90"/>
  <c r="BE16" i="90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Q15" i="90"/>
  <c r="CC15" i="90" s="1"/>
  <c r="BG15" i="90"/>
  <c r="BE15" i="90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BM15" i="90" s="1"/>
  <c r="BY15" i="90" s="1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Q14" i="90"/>
  <c r="CC14" i="90" s="1"/>
  <c r="BM14" i="90"/>
  <c r="BY14" i="90" s="1"/>
  <c r="BK14" i="90"/>
  <c r="BW14" i="90" s="1"/>
  <c r="BG14" i="90"/>
  <c r="BE14" i="90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BI14" i="90" s="1"/>
  <c r="I14" i="90"/>
  <c r="G14" i="90"/>
  <c r="E14" i="90"/>
  <c r="BQ13" i="90"/>
  <c r="CC13" i="90" s="1"/>
  <c r="BM13" i="90"/>
  <c r="BY13" i="90" s="1"/>
  <c r="BG13" i="90"/>
  <c r="BE13" i="90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U12" i="90"/>
  <c r="BQ12" i="90"/>
  <c r="CC12" i="90" s="1"/>
  <c r="BI12" i="90"/>
  <c r="BG12" i="90"/>
  <c r="BE12" i="90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BK12" i="90" s="1"/>
  <c r="W12" i="90"/>
  <c r="U12" i="90"/>
  <c r="S12" i="90"/>
  <c r="Q12" i="90"/>
  <c r="O12" i="90"/>
  <c r="M12" i="90"/>
  <c r="K12" i="90"/>
  <c r="I12" i="90"/>
  <c r="G12" i="90"/>
  <c r="E12" i="90"/>
  <c r="BO11" i="90"/>
  <c r="CA11" i="90" s="1"/>
  <c r="BM11" i="90"/>
  <c r="BY11" i="90" s="1"/>
  <c r="BK11" i="90"/>
  <c r="BW11" i="90" s="1"/>
  <c r="BG11" i="90"/>
  <c r="BE11" i="90"/>
  <c r="BQ11" i="90" s="1"/>
  <c r="CC11" i="90" s="1"/>
  <c r="BC11" i="90"/>
  <c r="BA11" i="90"/>
  <c r="AY11" i="90"/>
  <c r="AW11" i="90"/>
  <c r="AU11" i="90"/>
  <c r="AS11" i="90"/>
  <c r="AQ11" i="90"/>
  <c r="AO11" i="90"/>
  <c r="AM11" i="90"/>
  <c r="AK11" i="90"/>
  <c r="AI11" i="90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BI11" i="90" s="1"/>
  <c r="I11" i="90"/>
  <c r="G11" i="90"/>
  <c r="E11" i="90"/>
  <c r="BG10" i="90"/>
  <c r="BE10" i="90"/>
  <c r="BQ10" i="90" s="1"/>
  <c r="CC10" i="90" s="1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BM10" i="90" s="1"/>
  <c r="BY10" i="90" s="1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BI10" i="90" s="1"/>
  <c r="I10" i="90"/>
  <c r="G10" i="90"/>
  <c r="E10" i="90"/>
  <c r="CA9" i="90"/>
  <c r="BO9" i="90"/>
  <c r="BK9" i="90"/>
  <c r="BW9" i="90" s="1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AQ9" i="90"/>
  <c r="AO9" i="90"/>
  <c r="AM9" i="90"/>
  <c r="AK9" i="90"/>
  <c r="AI9" i="90"/>
  <c r="BM9" i="90" s="1"/>
  <c r="BY9" i="90" s="1"/>
  <c r="AG9" i="90"/>
  <c r="AE9" i="90"/>
  <c r="AC9" i="90"/>
  <c r="AA9" i="90"/>
  <c r="Y9" i="90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G8" i="90"/>
  <c r="BE8" i="90"/>
  <c r="BQ8" i="90" s="1"/>
  <c r="BQ23" i="90" s="1"/>
  <c r="BC8" i="90"/>
  <c r="BA8" i="90"/>
  <c r="AY8" i="90"/>
  <c r="AW8" i="90"/>
  <c r="AU8" i="90"/>
  <c r="AS8" i="90"/>
  <c r="BO8" i="90" s="1"/>
  <c r="BO23" i="90" s="1"/>
  <c r="AQ8" i="90"/>
  <c r="AO8" i="90"/>
  <c r="AM8" i="90"/>
  <c r="AK8" i="90"/>
  <c r="AI8" i="90"/>
  <c r="BM8" i="90" s="1"/>
  <c r="BM23" i="90" s="1"/>
  <c r="AG8" i="90"/>
  <c r="AE8" i="90"/>
  <c r="AC8" i="90"/>
  <c r="AA8" i="90"/>
  <c r="Y8" i="90"/>
  <c r="BK8" i="90" s="1"/>
  <c r="BK23" i="90" s="1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M22" i="91"/>
  <c r="BY22" i="91" s="1"/>
  <c r="BG22" i="91"/>
  <c r="BE22" i="91"/>
  <c r="BC22" i="91"/>
  <c r="BA22" i="91"/>
  <c r="AY22" i="91"/>
  <c r="AW22" i="91"/>
  <c r="AU22" i="91"/>
  <c r="AS22" i="91"/>
  <c r="BO22" i="91" s="1"/>
  <c r="CA22" i="91" s="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Q21" i="91"/>
  <c r="CC21" i="91" s="1"/>
  <c r="BO21" i="91"/>
  <c r="CA21" i="91" s="1"/>
  <c r="BM21" i="91"/>
  <c r="BY21" i="91" s="1"/>
  <c r="BI21" i="91"/>
  <c r="BU21" i="91" s="1"/>
  <c r="BG21" i="91"/>
  <c r="BE21" i="91"/>
  <c r="BC21" i="91"/>
  <c r="BA21" i="91"/>
  <c r="AY21" i="91"/>
  <c r="AW21" i="91"/>
  <c r="AU21" i="91"/>
  <c r="AS21" i="91"/>
  <c r="AQ21" i="91"/>
  <c r="AO21" i="91"/>
  <c r="AM21" i="91"/>
  <c r="AK21" i="91"/>
  <c r="AI21" i="91"/>
  <c r="AG21" i="91"/>
  <c r="AE21" i="91"/>
  <c r="AC21" i="91"/>
  <c r="AA21" i="91"/>
  <c r="Y21" i="91"/>
  <c r="BK21" i="91" s="1"/>
  <c r="W21" i="91"/>
  <c r="U21" i="91"/>
  <c r="S21" i="91"/>
  <c r="Q21" i="91"/>
  <c r="O21" i="91"/>
  <c r="M21" i="91"/>
  <c r="K21" i="91"/>
  <c r="I21" i="91"/>
  <c r="G21" i="91"/>
  <c r="E21" i="91"/>
  <c r="BQ20" i="91"/>
  <c r="CC20" i="91" s="1"/>
  <c r="BM20" i="91"/>
  <c r="BY20" i="91" s="1"/>
  <c r="BK20" i="91"/>
  <c r="BW20" i="91" s="1"/>
  <c r="BG20" i="91"/>
  <c r="BE20" i="9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BI20" i="91" s="1"/>
  <c r="I20" i="91"/>
  <c r="G20" i="91"/>
  <c r="E20" i="91"/>
  <c r="BU19" i="91"/>
  <c r="BM19" i="91"/>
  <c r="BY19" i="91" s="1"/>
  <c r="BI19" i="9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I19" i="91"/>
  <c r="G19" i="91"/>
  <c r="E19" i="91"/>
  <c r="BW18" i="91"/>
  <c r="BQ18" i="91"/>
  <c r="CC18" i="91" s="1"/>
  <c r="BO18" i="91"/>
  <c r="CA18" i="91" s="1"/>
  <c r="BM18" i="91"/>
  <c r="BY18" i="91" s="1"/>
  <c r="BK18" i="91"/>
  <c r="BG18" i="91"/>
  <c r="BE18" i="91"/>
  <c r="BC18" i="91"/>
  <c r="BA18" i="91"/>
  <c r="AY18" i="91"/>
  <c r="AW18" i="91"/>
  <c r="AU18" i="91"/>
  <c r="AS18" i="91"/>
  <c r="AQ18" i="91"/>
  <c r="AO18" i="91"/>
  <c r="AM18" i="91"/>
  <c r="AK18" i="91"/>
  <c r="AI18" i="9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M17" i="91"/>
  <c r="BY17" i="91" s="1"/>
  <c r="BI17" i="91"/>
  <c r="BU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AG17" i="91"/>
  <c r="AE17" i="91"/>
  <c r="AC17" i="91"/>
  <c r="AA17" i="91"/>
  <c r="Y17" i="91"/>
  <c r="BK17" i="91" s="1"/>
  <c r="BW17" i="91" s="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K16" i="91"/>
  <c r="BW16" i="91" s="1"/>
  <c r="BG16" i="91"/>
  <c r="BE16" i="9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BI16" i="91" s="1"/>
  <c r="I16" i="91"/>
  <c r="G16" i="91"/>
  <c r="E16" i="91"/>
  <c r="BQ15" i="91"/>
  <c r="CC15" i="91" s="1"/>
  <c r="BO15" i="91"/>
  <c r="CA15" i="91" s="1"/>
  <c r="BM15" i="91"/>
  <c r="BY15" i="91" s="1"/>
  <c r="BG15" i="91"/>
  <c r="BE15" i="91"/>
  <c r="BC15" i="91"/>
  <c r="BA15" i="91"/>
  <c r="AY15" i="91"/>
  <c r="AW15" i="91"/>
  <c r="AU15" i="91"/>
  <c r="AS15" i="91"/>
  <c r="AQ15" i="91"/>
  <c r="AO15" i="91"/>
  <c r="AM15" i="91"/>
  <c r="AK15" i="91"/>
  <c r="AI15" i="9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CA14" i="91"/>
  <c r="BQ14" i="91"/>
  <c r="CC14" i="91" s="1"/>
  <c r="BO14" i="91"/>
  <c r="BM14" i="91"/>
  <c r="BY14" i="91" s="1"/>
  <c r="BK14" i="91"/>
  <c r="BW14" i="91" s="1"/>
  <c r="BG14" i="91"/>
  <c r="BE14" i="91"/>
  <c r="BC14" i="91"/>
  <c r="BA14" i="91"/>
  <c r="AY14" i="91"/>
  <c r="AW14" i="91"/>
  <c r="AU14" i="91"/>
  <c r="AS14" i="9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BI14" i="91" s="1"/>
  <c r="I14" i="91"/>
  <c r="G14" i="91"/>
  <c r="E14" i="91"/>
  <c r="BU13" i="91"/>
  <c r="BO13" i="91"/>
  <c r="CA13" i="91" s="1"/>
  <c r="BM13" i="91"/>
  <c r="BY13" i="91" s="1"/>
  <c r="BK13" i="91"/>
  <c r="BW13" i="91" s="1"/>
  <c r="BI13" i="91"/>
  <c r="BG13" i="91"/>
  <c r="BE13" i="91"/>
  <c r="BQ13" i="91" s="1"/>
  <c r="CC13" i="91" s="1"/>
  <c r="BC13" i="91"/>
  <c r="BA13" i="91"/>
  <c r="AY13" i="91"/>
  <c r="AW13" i="91"/>
  <c r="AU13" i="91"/>
  <c r="AS13" i="91"/>
  <c r="AQ13" i="91"/>
  <c r="AO13" i="91"/>
  <c r="AM13" i="91"/>
  <c r="AK13" i="91"/>
  <c r="AI13" i="91"/>
  <c r="AG13" i="91"/>
  <c r="AE13" i="91"/>
  <c r="AC13" i="91"/>
  <c r="AA13" i="91"/>
  <c r="Y13" i="91"/>
  <c r="W13" i="91"/>
  <c r="U13" i="91"/>
  <c r="S13" i="91"/>
  <c r="Q13" i="91"/>
  <c r="O13" i="91"/>
  <c r="M13" i="91"/>
  <c r="K13" i="91"/>
  <c r="I13" i="91"/>
  <c r="G13" i="91"/>
  <c r="E13" i="91"/>
  <c r="BM12" i="91"/>
  <c r="BY12" i="91" s="1"/>
  <c r="BG12" i="91"/>
  <c r="BE12" i="91"/>
  <c r="BQ12" i="91" s="1"/>
  <c r="CC12" i="91" s="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AG12" i="91"/>
  <c r="AE12" i="91"/>
  <c r="AC12" i="91"/>
  <c r="AA12" i="91"/>
  <c r="Y12" i="91"/>
  <c r="BK12" i="91" s="1"/>
  <c r="BW12" i="91" s="1"/>
  <c r="W12" i="91"/>
  <c r="U12" i="91"/>
  <c r="S12" i="91"/>
  <c r="Q12" i="91"/>
  <c r="O12" i="91"/>
  <c r="M12" i="91"/>
  <c r="K12" i="91"/>
  <c r="BI12" i="91" s="1"/>
  <c r="I12" i="91"/>
  <c r="G12" i="91"/>
  <c r="E12" i="91"/>
  <c r="BY11" i="91"/>
  <c r="BQ11" i="91"/>
  <c r="CC11" i="91" s="1"/>
  <c r="BM11" i="91"/>
  <c r="BI11" i="91"/>
  <c r="BU11" i="91" s="1"/>
  <c r="BG11" i="91"/>
  <c r="BE11" i="9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AG11" i="91"/>
  <c r="AE11" i="91"/>
  <c r="AC11" i="91"/>
  <c r="AA11" i="91"/>
  <c r="Y11" i="91"/>
  <c r="BK11" i="91" s="1"/>
  <c r="BW11" i="91" s="1"/>
  <c r="W11" i="91"/>
  <c r="U11" i="91"/>
  <c r="S11" i="91"/>
  <c r="Q11" i="91"/>
  <c r="O11" i="91"/>
  <c r="M11" i="91"/>
  <c r="K11" i="91"/>
  <c r="I11" i="91"/>
  <c r="G11" i="91"/>
  <c r="E11" i="91"/>
  <c r="BQ10" i="91"/>
  <c r="CC10" i="91" s="1"/>
  <c r="BM10" i="91"/>
  <c r="BY10" i="91" s="1"/>
  <c r="BK10" i="91"/>
  <c r="BW10" i="91" s="1"/>
  <c r="BG10" i="91"/>
  <c r="BE10" i="9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Q9" i="91"/>
  <c r="CC9" i="91" s="1"/>
  <c r="BO9" i="91"/>
  <c r="CA9" i="91" s="1"/>
  <c r="BI9" i="91"/>
  <c r="BU9" i="91" s="1"/>
  <c r="BG9" i="91"/>
  <c r="BE9" i="91"/>
  <c r="BC9" i="91"/>
  <c r="BA9" i="91"/>
  <c r="AY9" i="91"/>
  <c r="AW9" i="91"/>
  <c r="AU9" i="91"/>
  <c r="AS9" i="9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M8" i="91"/>
  <c r="BM23" i="91" s="1"/>
  <c r="BK8" i="91"/>
  <c r="BK23" i="91" s="1"/>
  <c r="BG8" i="91"/>
  <c r="BE8" i="91"/>
  <c r="BQ8" i="91" s="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M22" i="92"/>
  <c r="BY22" i="92" s="1"/>
  <c r="BG22" i="92"/>
  <c r="BE22" i="92"/>
  <c r="BC22" i="92"/>
  <c r="BA22" i="92"/>
  <c r="AY22" i="92"/>
  <c r="AW22" i="92"/>
  <c r="AU22" i="92"/>
  <c r="AS22" i="92"/>
  <c r="BO22" i="92" s="1"/>
  <c r="CA22" i="92" s="1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Q21" i="92"/>
  <c r="CC21" i="92" s="1"/>
  <c r="BO21" i="92"/>
  <c r="CA21" i="92" s="1"/>
  <c r="BM21" i="92"/>
  <c r="BY21" i="92" s="1"/>
  <c r="BG21" i="92"/>
  <c r="BE21" i="92"/>
  <c r="BC21" i="92"/>
  <c r="BA21" i="92"/>
  <c r="AY21" i="92"/>
  <c r="AW21" i="92"/>
  <c r="AU21" i="92"/>
  <c r="AS21" i="92"/>
  <c r="AQ21" i="92"/>
  <c r="AO21" i="92"/>
  <c r="AM21" i="92"/>
  <c r="AK21" i="92"/>
  <c r="AI21" i="92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U20" i="92"/>
  <c r="BM20" i="92"/>
  <c r="BY20" i="92" s="1"/>
  <c r="BK20" i="92"/>
  <c r="BW20" i="92" s="1"/>
  <c r="BI20" i="92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M19" i="92"/>
  <c r="BY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Q18" i="92"/>
  <c r="CC18" i="92" s="1"/>
  <c r="BK18" i="92"/>
  <c r="BW18" i="92" s="1"/>
  <c r="BG18" i="92"/>
  <c r="BE18" i="92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BI18" i="92" s="1"/>
  <c r="I18" i="92"/>
  <c r="G18" i="92"/>
  <c r="E18" i="92"/>
  <c r="BQ17" i="92"/>
  <c r="CC17" i="92" s="1"/>
  <c r="BO17" i="92"/>
  <c r="CA17" i="92" s="1"/>
  <c r="BM17" i="92"/>
  <c r="BY17" i="92" s="1"/>
  <c r="BI17" i="92"/>
  <c r="BU17" i="92" s="1"/>
  <c r="BG17" i="92"/>
  <c r="BE17" i="92"/>
  <c r="BC17" i="92"/>
  <c r="BA17" i="92"/>
  <c r="AY17" i="92"/>
  <c r="AW17" i="92"/>
  <c r="AU17" i="92"/>
  <c r="AS17" i="92"/>
  <c r="AQ17" i="92"/>
  <c r="AO17" i="92"/>
  <c r="AM17" i="92"/>
  <c r="AK17" i="92"/>
  <c r="AI17" i="92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I17" i="92"/>
  <c r="G17" i="92"/>
  <c r="E17" i="92"/>
  <c r="BQ16" i="92"/>
  <c r="CC16" i="92" s="1"/>
  <c r="BM16" i="92"/>
  <c r="BY16" i="92" s="1"/>
  <c r="BG16" i="92"/>
  <c r="BE16" i="92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BQ15" i="92"/>
  <c r="CC15" i="92" s="1"/>
  <c r="BG15" i="92"/>
  <c r="BE15" i="92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G14" i="92"/>
  <c r="BE14" i="92"/>
  <c r="BQ14" i="92" s="1"/>
  <c r="CC14" i="92" s="1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BM14" i="92" s="1"/>
  <c r="BY14" i="92" s="1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U12" i="92"/>
  <c r="BO12" i="92"/>
  <c r="CA12" i="92" s="1"/>
  <c r="BM12" i="92"/>
  <c r="BY12" i="92" s="1"/>
  <c r="BI12" i="92"/>
  <c r="BG12" i="92"/>
  <c r="BE12" i="92"/>
  <c r="BQ12" i="92" s="1"/>
  <c r="CC12" i="92" s="1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BK12" i="92" s="1"/>
  <c r="W12" i="92"/>
  <c r="U12" i="92"/>
  <c r="S12" i="92"/>
  <c r="Q12" i="92"/>
  <c r="O12" i="92"/>
  <c r="M12" i="92"/>
  <c r="K12" i="92"/>
  <c r="I12" i="92"/>
  <c r="G12" i="92"/>
  <c r="E12" i="92"/>
  <c r="BK11" i="92"/>
  <c r="BW11" i="92" s="1"/>
  <c r="BG11" i="92"/>
  <c r="BE11" i="92"/>
  <c r="BQ11" i="92" s="1"/>
  <c r="CC11" i="92" s="1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BI11" i="92" s="1"/>
  <c r="I11" i="92"/>
  <c r="G11" i="92"/>
  <c r="E11" i="92"/>
  <c r="BM10" i="92"/>
  <c r="BY10" i="92" s="1"/>
  <c r="BG10" i="92"/>
  <c r="BE10" i="92"/>
  <c r="BQ10" i="92" s="1"/>
  <c r="CC10" i="92" s="1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BK10" i="92" s="1"/>
  <c r="BW10" i="92" s="1"/>
  <c r="W10" i="92"/>
  <c r="U10" i="92"/>
  <c r="S10" i="92"/>
  <c r="Q10" i="92"/>
  <c r="O10" i="92"/>
  <c r="M10" i="92"/>
  <c r="K10" i="92"/>
  <c r="BI10" i="92" s="1"/>
  <c r="I10" i="92"/>
  <c r="G10" i="92"/>
  <c r="E10" i="92"/>
  <c r="BO9" i="92"/>
  <c r="CA9" i="92" s="1"/>
  <c r="BM9" i="92"/>
  <c r="BY9" i="92" s="1"/>
  <c r="BK9" i="92"/>
  <c r="BW9" i="92" s="1"/>
  <c r="BI9" i="92"/>
  <c r="BU9" i="92" s="1"/>
  <c r="BG9" i="92"/>
  <c r="BE9" i="92"/>
  <c r="BQ9" i="92" s="1"/>
  <c r="CC9" i="92" s="1"/>
  <c r="BC9" i="92"/>
  <c r="BA9" i="92"/>
  <c r="AY9" i="92"/>
  <c r="AW9" i="92"/>
  <c r="AU9" i="92"/>
  <c r="AS9" i="92"/>
  <c r="AQ9" i="92"/>
  <c r="AO9" i="92"/>
  <c r="AM9" i="92"/>
  <c r="AK9" i="92"/>
  <c r="AI9" i="92"/>
  <c r="AG9" i="92"/>
  <c r="AE9" i="92"/>
  <c r="AC9" i="92"/>
  <c r="AA9" i="92"/>
  <c r="Y9" i="92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Q8" i="92"/>
  <c r="BQ23" i="92" s="1"/>
  <c r="BM8" i="92"/>
  <c r="BM23" i="92" s="1"/>
  <c r="BG8" i="92"/>
  <c r="BE8" i="92"/>
  <c r="BC8" i="92"/>
  <c r="BA8" i="92"/>
  <c r="AY8" i="92"/>
  <c r="AW8" i="92"/>
  <c r="AU8" i="92"/>
  <c r="AS8" i="92"/>
  <c r="BO8" i="92" s="1"/>
  <c r="AQ8" i="92"/>
  <c r="AO8" i="92"/>
  <c r="AM8" i="92"/>
  <c r="AK8" i="92"/>
  <c r="AI8" i="92"/>
  <c r="AG8" i="92"/>
  <c r="AE8" i="92"/>
  <c r="AC8" i="92"/>
  <c r="AA8" i="92"/>
  <c r="Y8" i="92"/>
  <c r="BK8" i="92" s="1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AC48" i="97" s="1"/>
  <c r="U47" i="97"/>
  <c r="S47" i="97"/>
  <c r="Q47" i="97"/>
  <c r="O47" i="97"/>
  <c r="AC47" i="97" s="1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AC40" i="97" s="1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C46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C44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82" i="98"/>
  <c r="E82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I45" i="98" s="1"/>
  <c r="E45" i="98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AA28" i="102" s="1"/>
  <c r="AA29" i="102" s="1"/>
  <c r="Y18" i="102"/>
  <c r="Y28" i="102" s="1"/>
  <c r="Y29" i="102" s="1"/>
  <c r="W18" i="102"/>
  <c r="W28" i="102" s="1"/>
  <c r="W29" i="102" s="1"/>
  <c r="U18" i="102"/>
  <c r="U30" i="102" s="1"/>
  <c r="U31" i="102" s="1"/>
  <c r="S18" i="102"/>
  <c r="S30" i="102" s="1"/>
  <c r="S31" i="102" s="1"/>
  <c r="Q18" i="102"/>
  <c r="O18" i="102"/>
  <c r="M18" i="102"/>
  <c r="K18" i="102"/>
  <c r="I18" i="102"/>
  <c r="G18" i="102"/>
  <c r="AE17" i="102"/>
  <c r="AE28" i="102" s="1"/>
  <c r="AE29" i="102" s="1"/>
  <c r="AC17" i="102"/>
  <c r="AC26" i="102" s="1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I30" i="102" s="1"/>
  <c r="I31" i="102" s="1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Q28" i="102" s="1"/>
  <c r="Q29" i="102" s="1"/>
  <c r="O13" i="102"/>
  <c r="O28" i="102" s="1"/>
  <c r="O29" i="102" s="1"/>
  <c r="M13" i="102"/>
  <c r="K13" i="102"/>
  <c r="K28" i="102" s="1"/>
  <c r="K29" i="102" s="1"/>
  <c r="I13" i="102"/>
  <c r="G13" i="102"/>
  <c r="AC12" i="102"/>
  <c r="AC28" i="102" s="1"/>
  <c r="AC29" i="102" s="1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W26" i="102" s="1"/>
  <c r="U10" i="102"/>
  <c r="S10" i="102"/>
  <c r="Q10" i="102"/>
  <c r="O10" i="102"/>
  <c r="M10" i="102"/>
  <c r="K10" i="102"/>
  <c r="I10" i="102"/>
  <c r="AE9" i="102"/>
  <c r="AE30" i="102" s="1"/>
  <c r="AE31" i="102" s="1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AC30" i="102"/>
  <c r="AC31" i="102" s="1"/>
  <c r="Q30" i="102"/>
  <c r="Q31" i="102" s="1"/>
  <c r="O30" i="102"/>
  <c r="O31" i="102" s="1"/>
  <c r="G30" i="102"/>
  <c r="G31" i="102" s="1"/>
  <c r="E30" i="102"/>
  <c r="E29" i="102"/>
  <c r="S28" i="102"/>
  <c r="S29" i="102" s="1"/>
  <c r="E28" i="102"/>
  <c r="E27" i="102"/>
  <c r="AA26" i="102"/>
  <c r="Y26" i="102"/>
  <c r="U26" i="102"/>
  <c r="S26" i="102"/>
  <c r="Q26" i="102"/>
  <c r="O26" i="102"/>
  <c r="O27" i="102" s="1"/>
  <c r="M26" i="102"/>
  <c r="M27" i="102" s="1"/>
  <c r="K26" i="102"/>
  <c r="K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K38" i="122" s="1"/>
  <c r="G38" i="122"/>
  <c r="E37" i="122"/>
  <c r="E36" i="122"/>
  <c r="I35" i="122"/>
  <c r="K35" i="122" s="1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K29" i="122" s="1"/>
  <c r="G29" i="122"/>
  <c r="E29" i="122"/>
  <c r="I28" i="122"/>
  <c r="G28" i="122"/>
  <c r="E28" i="122"/>
  <c r="I27" i="122"/>
  <c r="G27" i="122"/>
  <c r="K27" i="122" s="1"/>
  <c r="E27" i="122"/>
  <c r="I26" i="122"/>
  <c r="G26" i="122"/>
  <c r="K26" i="122" s="1"/>
  <c r="E26" i="122"/>
  <c r="I25" i="122"/>
  <c r="K25" i="122" s="1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K21" i="122" s="1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K17" i="122" s="1"/>
  <c r="G17" i="122"/>
  <c r="E17" i="122"/>
  <c r="I16" i="122"/>
  <c r="G16" i="122"/>
  <c r="E16" i="122"/>
  <c r="I15" i="122"/>
  <c r="G15" i="122"/>
  <c r="E15" i="122"/>
  <c r="I14" i="122"/>
  <c r="G14" i="122"/>
  <c r="E14" i="122"/>
  <c r="I13" i="122"/>
  <c r="G13" i="122"/>
  <c r="E13" i="122"/>
  <c r="I12" i="122"/>
  <c r="G12" i="122"/>
  <c r="E12" i="122"/>
  <c r="I11" i="122"/>
  <c r="G11" i="122"/>
  <c r="E11" i="122"/>
  <c r="I10" i="122"/>
  <c r="K10" i="122" s="1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E39" i="122"/>
  <c r="K37" i="122"/>
  <c r="K36" i="122"/>
  <c r="K34" i="122"/>
  <c r="K33" i="122"/>
  <c r="K32" i="122"/>
  <c r="K31" i="122"/>
  <c r="K28" i="122"/>
  <c r="K24" i="122"/>
  <c r="K23" i="122"/>
  <c r="K20" i="122"/>
  <c r="K16" i="122"/>
  <c r="K12" i="122"/>
  <c r="K11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AA34" i="123" s="1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AA20" i="123" s="1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AA16" i="123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AA12" i="123" s="1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2" i="123"/>
  <c r="AA31" i="123"/>
  <c r="AA29" i="123"/>
  <c r="AA27" i="123"/>
  <c r="AA25" i="123"/>
  <c r="AA23" i="123"/>
  <c r="AA21" i="123"/>
  <c r="AA19" i="123"/>
  <c r="AA17" i="123"/>
  <c r="AA15" i="123"/>
  <c r="AA14" i="123"/>
  <c r="AA13" i="123"/>
  <c r="AA11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AA12" i="124" s="1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AA9" i="124" s="1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3" i="124"/>
  <c r="AA32" i="124"/>
  <c r="AA31" i="124"/>
  <c r="AA30" i="124"/>
  <c r="AA29" i="124"/>
  <c r="AA27" i="124"/>
  <c r="AA25" i="124"/>
  <c r="AA23" i="124"/>
  <c r="AA22" i="124"/>
  <c r="AA21" i="124"/>
  <c r="AA20" i="124"/>
  <c r="AA19" i="124"/>
  <c r="AA17" i="124"/>
  <c r="AA15" i="124"/>
  <c r="AA14" i="124"/>
  <c r="AA13" i="124"/>
  <c r="AA11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AU25" i="129"/>
  <c r="BI25" i="129"/>
  <c r="BW25" i="129"/>
  <c r="AG25" i="129"/>
  <c r="S25" i="129"/>
  <c r="Q25" i="129"/>
  <c r="AE25" i="129"/>
  <c r="BU25" i="129"/>
  <c r="BG25" i="129"/>
  <c r="AS25" i="129"/>
  <c r="M25" i="129"/>
  <c r="AA25" i="129"/>
  <c r="BQ25" i="129"/>
  <c r="BC25" i="129"/>
  <c r="AO25" i="129"/>
  <c r="AM25" i="129"/>
  <c r="BA25" i="129"/>
  <c r="BO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I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AI15" i="142" s="1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I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G31" i="143"/>
  <c r="AA31" i="143"/>
  <c r="U31" i="143"/>
  <c r="O31" i="143"/>
  <c r="AI31" i="143" s="1"/>
  <c r="I31" i="143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Q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I42" i="10" l="1"/>
  <c r="I57" i="10" s="1"/>
  <c r="I62" i="10" s="1"/>
  <c r="I63" i="10" s="1"/>
  <c r="K63" i="10" s="1"/>
  <c r="G55" i="10"/>
  <c r="G56" i="10" s="1"/>
  <c r="K56" i="10" s="1"/>
  <c r="K141" i="11" s="1"/>
  <c r="M141" i="11" s="1"/>
  <c r="K148" i="11"/>
  <c r="M148" i="11" s="1"/>
  <c r="K145" i="11"/>
  <c r="M145" i="11" s="1"/>
  <c r="E44" i="10"/>
  <c r="E48" i="10" s="1"/>
  <c r="E49" i="10" s="1"/>
  <c r="K49" i="10" s="1"/>
  <c r="S24" i="15"/>
  <c r="S76" i="23"/>
  <c r="S37" i="23"/>
  <c r="S30" i="23"/>
  <c r="S24" i="23"/>
  <c r="S78" i="25"/>
  <c r="S66" i="25"/>
  <c r="S16" i="25"/>
  <c r="AS44" i="30"/>
  <c r="AS48" i="30" s="1"/>
  <c r="AO44" i="30"/>
  <c r="AO48" i="30" s="1"/>
  <c r="AC44" i="30"/>
  <c r="AC48" i="30" s="1"/>
  <c r="Q44" i="30"/>
  <c r="Q48" i="30" s="1"/>
  <c r="AE44" i="30"/>
  <c r="AK44" i="30"/>
  <c r="M48" i="30"/>
  <c r="AU44" i="30"/>
  <c r="Q46" i="30"/>
  <c r="S46" i="30" s="1"/>
  <c r="Q45" i="30"/>
  <c r="W45" i="30" s="1"/>
  <c r="Y45" i="30" s="1"/>
  <c r="AI45" i="30" s="1"/>
  <c r="S45" i="30"/>
  <c r="AE41" i="30"/>
  <c r="AU41" i="30"/>
  <c r="S41" i="30"/>
  <c r="AK41" i="30"/>
  <c r="AC40" i="30"/>
  <c r="Q40" i="30"/>
  <c r="W40" i="30" s="1"/>
  <c r="Y40" i="30" s="1"/>
  <c r="S40" i="30"/>
  <c r="AM40" i="30" s="1"/>
  <c r="AO40" i="30" s="1"/>
  <c r="AY40" i="30" s="1"/>
  <c r="BA40" i="30"/>
  <c r="AU39" i="30"/>
  <c r="AE39" i="30"/>
  <c r="Q39" i="30"/>
  <c r="S39" i="30" s="1"/>
  <c r="AK39" i="30"/>
  <c r="AY38" i="30"/>
  <c r="S38" i="30"/>
  <c r="AM38" i="30" s="1"/>
  <c r="AO38" i="30" s="1"/>
  <c r="BA38" i="30" s="1"/>
  <c r="AE38" i="30"/>
  <c r="Q37" i="30"/>
  <c r="W37" i="30" s="1"/>
  <c r="BA37" i="30"/>
  <c r="AE37" i="30"/>
  <c r="AU36" i="30"/>
  <c r="AE36" i="30"/>
  <c r="Q36" i="30"/>
  <c r="S36" i="30" s="1"/>
  <c r="AK36" i="30"/>
  <c r="AC34" i="30"/>
  <c r="Q34" i="30"/>
  <c r="W34" i="30" s="1"/>
  <c r="Y34" i="30" s="1"/>
  <c r="AI34" i="30" s="1"/>
  <c r="BA34" i="30"/>
  <c r="AE34" i="30"/>
  <c r="AU33" i="30"/>
  <c r="Q33" i="30"/>
  <c r="S33" i="30" s="1"/>
  <c r="AE33" i="30"/>
  <c r="AK33" i="30"/>
  <c r="Q32" i="30"/>
  <c r="S32" i="30" s="1"/>
  <c r="AM32" i="30" s="1"/>
  <c r="AO32" i="30" s="1"/>
  <c r="AY32" i="30" s="1"/>
  <c r="BA32" i="30"/>
  <c r="AE32" i="30"/>
  <c r="AE31" i="30"/>
  <c r="AU31" i="30"/>
  <c r="Q31" i="30"/>
  <c r="S31" i="30" s="1"/>
  <c r="AK31" i="30"/>
  <c r="AK30" i="30"/>
  <c r="BA30" i="30"/>
  <c r="Q30" i="30"/>
  <c r="AE30" i="30"/>
  <c r="AE29" i="30"/>
  <c r="AU29" i="30"/>
  <c r="Q29" i="30"/>
  <c r="S29" i="30" s="1"/>
  <c r="AK29" i="30"/>
  <c r="BA28" i="30"/>
  <c r="Q28" i="30"/>
  <c r="W28" i="30" s="1"/>
  <c r="S28" i="30"/>
  <c r="AM28" i="30" s="1"/>
  <c r="AO28" i="30" s="1"/>
  <c r="AY28" i="30" s="1"/>
  <c r="AE28" i="30"/>
  <c r="AE27" i="30"/>
  <c r="Q27" i="30"/>
  <c r="AU27" i="30"/>
  <c r="S27" i="30"/>
  <c r="AK27" i="30"/>
  <c r="AU26" i="30"/>
  <c r="AE26" i="30"/>
  <c r="Q26" i="30"/>
  <c r="S26" i="30" s="1"/>
  <c r="AK26" i="30"/>
  <c r="Q25" i="30"/>
  <c r="BA25" i="30"/>
  <c r="AK25" i="30"/>
  <c r="AE25" i="30"/>
  <c r="Q24" i="30"/>
  <c r="W24" i="30" s="1"/>
  <c r="Y24" i="30" s="1"/>
  <c r="AI24" i="30" s="1"/>
  <c r="AE24" i="30"/>
  <c r="AU24" i="30"/>
  <c r="S24" i="30"/>
  <c r="AK24" i="30"/>
  <c r="AE23" i="30"/>
  <c r="Q23" i="30"/>
  <c r="S23" i="30" s="1"/>
  <c r="AU23" i="30"/>
  <c r="AK23" i="30"/>
  <c r="AS22" i="30"/>
  <c r="AY22" i="30"/>
  <c r="Q22" i="30"/>
  <c r="S22" i="30" s="1"/>
  <c r="AM22" i="30" s="1"/>
  <c r="AO22" i="30" s="1"/>
  <c r="W22" i="30"/>
  <c r="BA22" i="30"/>
  <c r="AE22" i="30"/>
  <c r="AE21" i="30"/>
  <c r="AU21" i="30"/>
  <c r="Q21" i="30"/>
  <c r="S21" i="30" s="1"/>
  <c r="AK21" i="30"/>
  <c r="AU20" i="30"/>
  <c r="Q20" i="30"/>
  <c r="S20" i="30" s="1"/>
  <c r="AE20" i="30"/>
  <c r="AK20" i="30"/>
  <c r="AU19" i="30"/>
  <c r="Q19" i="30"/>
  <c r="S19" i="30" s="1"/>
  <c r="AE19" i="30"/>
  <c r="AK19" i="30"/>
  <c r="AU18" i="30"/>
  <c r="AE18" i="30"/>
  <c r="Q18" i="30"/>
  <c r="S18" i="30" s="1"/>
  <c r="AK18" i="30"/>
  <c r="Q17" i="30"/>
  <c r="S17" i="30" s="1"/>
  <c r="AM17" i="30" s="1"/>
  <c r="AO17" i="30" s="1"/>
  <c r="AY17" i="30" s="1"/>
  <c r="BA17" i="30"/>
  <c r="AE17" i="30"/>
  <c r="AU16" i="30"/>
  <c r="Q16" i="30"/>
  <c r="S16" i="30" s="1"/>
  <c r="AE16" i="30"/>
  <c r="AK16" i="30"/>
  <c r="AK15" i="30"/>
  <c r="Q15" i="30"/>
  <c r="W15" i="30" s="1"/>
  <c r="BA15" i="30"/>
  <c r="AE15" i="30"/>
  <c r="AE14" i="30"/>
  <c r="AU14" i="30"/>
  <c r="Q14" i="30"/>
  <c r="S14" i="30" s="1"/>
  <c r="AK14" i="30"/>
  <c r="AU13" i="30"/>
  <c r="AE13" i="30"/>
  <c r="Q13" i="30"/>
  <c r="S13" i="30" s="1"/>
  <c r="AK13" i="30"/>
  <c r="AE12" i="30"/>
  <c r="Q12" i="30"/>
  <c r="S12" i="30" s="1"/>
  <c r="AU12" i="30"/>
  <c r="AK12" i="30"/>
  <c r="AU11" i="30"/>
  <c r="AE11" i="30"/>
  <c r="Q11" i="30"/>
  <c r="S11" i="30" s="1"/>
  <c r="AK11" i="30"/>
  <c r="AY10" i="30"/>
  <c r="Q10" i="30"/>
  <c r="S10" i="30" s="1"/>
  <c r="AM10" i="30" s="1"/>
  <c r="AO10" i="30" s="1"/>
  <c r="W10" i="30"/>
  <c r="BA10" i="30"/>
  <c r="AE10" i="30"/>
  <c r="AS9" i="30"/>
  <c r="AY9" i="30"/>
  <c r="Q9" i="30"/>
  <c r="S9" i="30" s="1"/>
  <c r="AM9" i="30" s="1"/>
  <c r="AO9" i="30" s="1"/>
  <c r="W9" i="30"/>
  <c r="BA9" i="30"/>
  <c r="AE9" i="30"/>
  <c r="AE8" i="30"/>
  <c r="AU8" i="30"/>
  <c r="Q8" i="30"/>
  <c r="S8" i="30" s="1"/>
  <c r="AK8" i="30"/>
  <c r="Q46" i="31"/>
  <c r="S46" i="31" s="1"/>
  <c r="Q45" i="31"/>
  <c r="S45" i="31" s="1"/>
  <c r="BA43" i="31"/>
  <c r="AK43" i="31"/>
  <c r="S43" i="31"/>
  <c r="AM43" i="31" s="1"/>
  <c r="AO43" i="31" s="1"/>
  <c r="AY43" i="31" s="1"/>
  <c r="AU42" i="31"/>
  <c r="Q42" i="31"/>
  <c r="S42" i="31" s="1"/>
  <c r="AE42" i="31"/>
  <c r="AK42" i="31"/>
  <c r="AU41" i="31"/>
  <c r="AE41" i="31"/>
  <c r="S41" i="31"/>
  <c r="AK41" i="31"/>
  <c r="Q40" i="31"/>
  <c r="S40" i="31" s="1"/>
  <c r="AM40" i="31" s="1"/>
  <c r="AO40" i="31" s="1"/>
  <c r="AE39" i="31"/>
  <c r="Q39" i="31"/>
  <c r="S39" i="31" s="1"/>
  <c r="AU39" i="31"/>
  <c r="AK39" i="31"/>
  <c r="AS38" i="31"/>
  <c r="Q38" i="31"/>
  <c r="S38" i="31" s="1"/>
  <c r="AM38" i="31" s="1"/>
  <c r="AO38" i="31" s="1"/>
  <c r="BA38" i="31" s="1"/>
  <c r="W38" i="31"/>
  <c r="Y38" i="31" s="1"/>
  <c r="AE38" i="31"/>
  <c r="AU37" i="31"/>
  <c r="Q37" i="31"/>
  <c r="S37" i="31" s="1"/>
  <c r="AE37" i="31"/>
  <c r="AK37" i="31"/>
  <c r="AU36" i="31"/>
  <c r="Q36" i="31"/>
  <c r="S36" i="31" s="1"/>
  <c r="AE36" i="31"/>
  <c r="AK36" i="31"/>
  <c r="Q34" i="31"/>
  <c r="S34" i="31" s="1"/>
  <c r="AM34" i="31" s="1"/>
  <c r="AO34" i="31" s="1"/>
  <c r="AY34" i="31" s="1"/>
  <c r="W34" i="31"/>
  <c r="Y34" i="31" s="1"/>
  <c r="AI34" i="31" s="1"/>
  <c r="BA34" i="31"/>
  <c r="AE34" i="31"/>
  <c r="AI33" i="31"/>
  <c r="AC33" i="31"/>
  <c r="Q33" i="31"/>
  <c r="W33" i="31" s="1"/>
  <c r="Y33" i="31" s="1"/>
  <c r="S33" i="31"/>
  <c r="AM33" i="31" s="1"/>
  <c r="AO33" i="31" s="1"/>
  <c r="AY33" i="31" s="1"/>
  <c r="BA33" i="31"/>
  <c r="AE33" i="31"/>
  <c r="AU32" i="31"/>
  <c r="AE32" i="31"/>
  <c r="Q32" i="31"/>
  <c r="S32" i="31" s="1"/>
  <c r="AK32" i="31"/>
  <c r="AU31" i="31"/>
  <c r="Q31" i="31"/>
  <c r="S31" i="31" s="1"/>
  <c r="AE31" i="31"/>
  <c r="AK31" i="31"/>
  <c r="Q30" i="31"/>
  <c r="W30" i="31" s="1"/>
  <c r="Y30" i="31" s="1"/>
  <c r="AI30" i="31" s="1"/>
  <c r="BA30" i="31"/>
  <c r="AE30" i="31"/>
  <c r="AS29" i="31"/>
  <c r="AY29" i="31"/>
  <c r="Q29" i="31"/>
  <c r="S29" i="31" s="1"/>
  <c r="AM29" i="31" s="1"/>
  <c r="AO29" i="31" s="1"/>
  <c r="BA29" i="31"/>
  <c r="AE29" i="31"/>
  <c r="AU28" i="31"/>
  <c r="Q28" i="31"/>
  <c r="S28" i="31" s="1"/>
  <c r="AE28" i="31"/>
  <c r="AK28" i="31"/>
  <c r="BA27" i="31"/>
  <c r="S27" i="31"/>
  <c r="W27" i="31"/>
  <c r="AE27" i="31"/>
  <c r="AU27" i="31"/>
  <c r="Q26" i="31"/>
  <c r="W26" i="31" s="1"/>
  <c r="Y26" i="31" s="1"/>
  <c r="AI26" i="31" s="1"/>
  <c r="BA26" i="31"/>
  <c r="AE26" i="31"/>
  <c r="Q25" i="31"/>
  <c r="W25" i="31" s="1"/>
  <c r="S25" i="31"/>
  <c r="AM25" i="31" s="1"/>
  <c r="AO25" i="31" s="1"/>
  <c r="AY25" i="31" s="1"/>
  <c r="BA25" i="31"/>
  <c r="AE25" i="31"/>
  <c r="AU24" i="31"/>
  <c r="AE24" i="31"/>
  <c r="Q24" i="31"/>
  <c r="S24" i="31" s="1"/>
  <c r="AK24" i="31"/>
  <c r="Q23" i="31"/>
  <c r="W23" i="31" s="1"/>
  <c r="BA23" i="31"/>
  <c r="AE23" i="31"/>
  <c r="AU22" i="31"/>
  <c r="Q22" i="31"/>
  <c r="S22" i="31" s="1"/>
  <c r="AE22" i="31"/>
  <c r="AK22" i="31"/>
  <c r="AU21" i="31"/>
  <c r="AE21" i="31"/>
  <c r="Q21" i="31"/>
  <c r="S21" i="31" s="1"/>
  <c r="AK21" i="31"/>
  <c r="AE20" i="31"/>
  <c r="AU20" i="31"/>
  <c r="Q20" i="31"/>
  <c r="S20" i="31" s="1"/>
  <c r="AK20" i="31"/>
  <c r="Q19" i="31"/>
  <c r="W19" i="31" s="1"/>
  <c r="S19" i="31"/>
  <c r="AM19" i="31" s="1"/>
  <c r="AO19" i="31" s="1"/>
  <c r="AY19" i="31" s="1"/>
  <c r="BA19" i="31"/>
  <c r="AE19" i="31"/>
  <c r="AU18" i="31"/>
  <c r="AE18" i="31"/>
  <c r="Q18" i="31"/>
  <c r="S18" i="31" s="1"/>
  <c r="AK18" i="31"/>
  <c r="AK17" i="31"/>
  <c r="BA17" i="31"/>
  <c r="Q17" i="31"/>
  <c r="AE17" i="31"/>
  <c r="AY16" i="31"/>
  <c r="Q16" i="31"/>
  <c r="S16" i="31" s="1"/>
  <c r="AM16" i="31" s="1"/>
  <c r="AO16" i="31" s="1"/>
  <c r="W16" i="31"/>
  <c r="BA16" i="31"/>
  <c r="AE16" i="31"/>
  <c r="AU15" i="31"/>
  <c r="Q15" i="31"/>
  <c r="AE15" i="31"/>
  <c r="S15" i="31"/>
  <c r="AK15" i="31"/>
  <c r="Q14" i="31"/>
  <c r="S14" i="31" s="1"/>
  <c r="AM14" i="31" s="1"/>
  <c r="AO14" i="31" s="1"/>
  <c r="AY14" i="31" s="1"/>
  <c r="BA14" i="31"/>
  <c r="AE14" i="31"/>
  <c r="Q13" i="31"/>
  <c r="W13" i="31" s="1"/>
  <c r="BA13" i="31"/>
  <c r="AE13" i="31"/>
  <c r="AK12" i="31"/>
  <c r="Q12" i="31"/>
  <c r="BA12" i="31"/>
  <c r="AE12" i="31"/>
  <c r="Q11" i="31"/>
  <c r="W11" i="31" s="1"/>
  <c r="Y11" i="31" s="1"/>
  <c r="AI11" i="31" s="1"/>
  <c r="BA11" i="31"/>
  <c r="AE11" i="31"/>
  <c r="AU10" i="31"/>
  <c r="Q10" i="31"/>
  <c r="S10" i="31" s="1"/>
  <c r="AE10" i="31"/>
  <c r="AK10" i="31"/>
  <c r="AE9" i="31"/>
  <c r="AU9" i="31"/>
  <c r="Q9" i="31"/>
  <c r="S9" i="31" s="1"/>
  <c r="AK9" i="31"/>
  <c r="Q8" i="31"/>
  <c r="W8" i="31" s="1"/>
  <c r="Y8" i="31" s="1"/>
  <c r="AI8" i="31" s="1"/>
  <c r="S8" i="31"/>
  <c r="AM8" i="31" s="1"/>
  <c r="AO8" i="31" s="1"/>
  <c r="AY8" i="31" s="1"/>
  <c r="BA8" i="31"/>
  <c r="AE8" i="31"/>
  <c r="AC46" i="32"/>
  <c r="AU46" i="32"/>
  <c r="W46" i="32"/>
  <c r="Y46" i="32" s="1"/>
  <c r="BA46" i="32"/>
  <c r="Q45" i="32"/>
  <c r="S45" i="32" s="1"/>
  <c r="AE43" i="32"/>
  <c r="S43" i="32"/>
  <c r="AK43" i="32"/>
  <c r="AS42" i="32"/>
  <c r="Q42" i="32"/>
  <c r="W42" i="32" s="1"/>
  <c r="Y42" i="32" s="1"/>
  <c r="S42" i="32"/>
  <c r="AM42" i="32" s="1"/>
  <c r="AO42" i="32" s="1"/>
  <c r="AE42" i="32"/>
  <c r="AE41" i="32"/>
  <c r="S41" i="32"/>
  <c r="AK41" i="32"/>
  <c r="AU40" i="32"/>
  <c r="W40" i="32"/>
  <c r="Y40" i="32" s="1"/>
  <c r="BA40" i="32"/>
  <c r="Q39" i="32"/>
  <c r="W39" i="32" s="1"/>
  <c r="BA39" i="32"/>
  <c r="AE39" i="32"/>
  <c r="Q38" i="32"/>
  <c r="S38" i="32" s="1"/>
  <c r="Q37" i="32"/>
  <c r="S37" i="32" s="1"/>
  <c r="Q36" i="32"/>
  <c r="S36" i="32" s="1"/>
  <c r="Q34" i="32"/>
  <c r="S34" i="32" s="1"/>
  <c r="Q33" i="32"/>
  <c r="S33" i="32" s="1"/>
  <c r="AE32" i="32"/>
  <c r="AU32" i="32"/>
  <c r="Q32" i="32"/>
  <c r="S32" i="32" s="1"/>
  <c r="AK32" i="32"/>
  <c r="Q31" i="32"/>
  <c r="W31" i="32" s="1"/>
  <c r="BA31" i="32"/>
  <c r="S31" i="32"/>
  <c r="AM31" i="32" s="1"/>
  <c r="AO31" i="32" s="1"/>
  <c r="AY31" i="32" s="1"/>
  <c r="AE31" i="32"/>
  <c r="Q30" i="32"/>
  <c r="S30" i="32" s="1"/>
  <c r="AM30" i="32" s="1"/>
  <c r="AO30" i="32" s="1"/>
  <c r="AY30" i="32" s="1"/>
  <c r="BA30" i="32"/>
  <c r="W30" i="32"/>
  <c r="AE30" i="32"/>
  <c r="AE29" i="32"/>
  <c r="AU29" i="32"/>
  <c r="Q29" i="32"/>
  <c r="S29" i="32" s="1"/>
  <c r="AK29" i="32"/>
  <c r="Q28" i="32"/>
  <c r="W28" i="32" s="1"/>
  <c r="BA28" i="32"/>
  <c r="AE28" i="32"/>
  <c r="Q27" i="32"/>
  <c r="Q26" i="32"/>
  <c r="S26" i="32" s="1"/>
  <c r="AU25" i="32"/>
  <c r="Q25" i="32"/>
  <c r="S25" i="32" s="1"/>
  <c r="AE25" i="32"/>
  <c r="AK25" i="32"/>
  <c r="AE24" i="32"/>
  <c r="AU24" i="32"/>
  <c r="Q24" i="32"/>
  <c r="S24" i="32" s="1"/>
  <c r="AK24" i="32"/>
  <c r="Q23" i="32"/>
  <c r="S23" i="32" s="1"/>
  <c r="Q22" i="32"/>
  <c r="S22" i="32" s="1"/>
  <c r="AM22" i="32" s="1"/>
  <c r="AO22" i="32" s="1"/>
  <c r="AY22" i="32" s="1"/>
  <c r="BA22" i="32"/>
  <c r="Q21" i="32"/>
  <c r="S21" i="32" s="1"/>
  <c r="AM21" i="32"/>
  <c r="AO21" i="32" s="1"/>
  <c r="AY21" i="32" s="1"/>
  <c r="Q20" i="32"/>
  <c r="S20" i="32"/>
  <c r="AS19" i="32"/>
  <c r="Q19" i="32"/>
  <c r="S19" i="32" s="1"/>
  <c r="AM19" i="32" s="1"/>
  <c r="AO19" i="32" s="1"/>
  <c r="AY19" i="32" s="1"/>
  <c r="W19" i="32"/>
  <c r="BA19" i="32"/>
  <c r="AE19" i="32"/>
  <c r="AU18" i="32"/>
  <c r="AE18" i="32"/>
  <c r="Q18" i="32"/>
  <c r="S18" i="32" s="1"/>
  <c r="AK18" i="32"/>
  <c r="Q17" i="32"/>
  <c r="W17" i="32" s="1"/>
  <c r="AE17" i="32"/>
  <c r="AU16" i="32"/>
  <c r="AE16" i="32"/>
  <c r="Q16" i="32"/>
  <c r="S16" i="32" s="1"/>
  <c r="AK16" i="32"/>
  <c r="Q15" i="32"/>
  <c r="S15" i="32" s="1"/>
  <c r="Q14" i="32"/>
  <c r="S14" i="32" s="1"/>
  <c r="AM14" i="32" s="1"/>
  <c r="AO14" i="32" s="1"/>
  <c r="AY14" i="32" s="1"/>
  <c r="W14" i="32"/>
  <c r="Y14" i="32" s="1"/>
  <c r="AK14" i="32" s="1"/>
  <c r="BA14" i="32"/>
  <c r="AE14" i="32"/>
  <c r="Q13" i="32"/>
  <c r="S13" i="32" s="1"/>
  <c r="Q12" i="32"/>
  <c r="S12" i="32" s="1"/>
  <c r="Q11" i="32"/>
  <c r="S11" i="32" s="1"/>
  <c r="Q10" i="32"/>
  <c r="S10" i="32" s="1"/>
  <c r="Q9" i="32"/>
  <c r="W9" i="32" s="1"/>
  <c r="AE9" i="32"/>
  <c r="Q8" i="32"/>
  <c r="S8" i="32" s="1"/>
  <c r="Q46" i="33"/>
  <c r="S46" i="33" s="1"/>
  <c r="AC45" i="33"/>
  <c r="Q45" i="33"/>
  <c r="W45" i="33" s="1"/>
  <c r="Y45" i="33" s="1"/>
  <c r="AE45" i="33"/>
  <c r="AE43" i="33"/>
  <c r="S43" i="33"/>
  <c r="AK43" i="33"/>
  <c r="AC42" i="33"/>
  <c r="Q42" i="33"/>
  <c r="S42" i="33" s="1"/>
  <c r="AM42" i="33" s="1"/>
  <c r="AO42" i="33" s="1"/>
  <c r="AY42" i="33" s="1"/>
  <c r="W42" i="33"/>
  <c r="Y42" i="33" s="1"/>
  <c r="BA42" i="33"/>
  <c r="AU41" i="33"/>
  <c r="AE41" i="33"/>
  <c r="S41" i="33"/>
  <c r="AK41" i="33"/>
  <c r="Q40" i="33"/>
  <c r="S40" i="33" s="1"/>
  <c r="Q39" i="33"/>
  <c r="W39" i="33" s="1"/>
  <c r="BA39" i="33"/>
  <c r="AE39" i="33"/>
  <c r="Q38" i="33"/>
  <c r="S38" i="33" s="1"/>
  <c r="AU37" i="33"/>
  <c r="AE37" i="33"/>
  <c r="Q37" i="33"/>
  <c r="S37" i="33" s="1"/>
  <c r="AK37" i="33"/>
  <c r="AS36" i="33"/>
  <c r="AY36" i="33"/>
  <c r="Q36" i="33"/>
  <c r="S36" i="33" s="1"/>
  <c r="AM36" i="33" s="1"/>
  <c r="AO36" i="33" s="1"/>
  <c r="BA36" i="33"/>
  <c r="AE36" i="33"/>
  <c r="Q34" i="33"/>
  <c r="W34" i="33" s="1"/>
  <c r="Y34" i="33" s="1"/>
  <c r="AI34" i="33" s="1"/>
  <c r="S34" i="33"/>
  <c r="AM34" i="33" s="1"/>
  <c r="AO34" i="33" s="1"/>
  <c r="AY34" i="33" s="1"/>
  <c r="BA34" i="33"/>
  <c r="AE34" i="33"/>
  <c r="AU33" i="33"/>
  <c r="Q33" i="33"/>
  <c r="S33" i="33" s="1"/>
  <c r="AE33" i="33"/>
  <c r="AK33" i="33"/>
  <c r="Q32" i="33"/>
  <c r="W32" i="33" s="1"/>
  <c r="BA32" i="33"/>
  <c r="AE32" i="33"/>
  <c r="Q31" i="33"/>
  <c r="W31" i="33" s="1"/>
  <c r="AK31" i="33"/>
  <c r="S31" i="33"/>
  <c r="AM31" i="33" s="1"/>
  <c r="AO31" i="33" s="1"/>
  <c r="AY31" i="33" s="1"/>
  <c r="BA31" i="33"/>
  <c r="AE31" i="33"/>
  <c r="Q30" i="33"/>
  <c r="W30" i="33" s="1"/>
  <c r="BA30" i="33"/>
  <c r="AE30" i="33"/>
  <c r="AE29" i="33"/>
  <c r="AU29" i="33"/>
  <c r="Q29" i="33"/>
  <c r="S29" i="33" s="1"/>
  <c r="AK29" i="33"/>
  <c r="AU28" i="33"/>
  <c r="AE28" i="33"/>
  <c r="Q28" i="33"/>
  <c r="S28" i="33" s="1"/>
  <c r="AK28" i="33"/>
  <c r="AK27" i="33"/>
  <c r="Q27" i="33"/>
  <c r="BA27" i="33"/>
  <c r="AE27" i="33"/>
  <c r="AK26" i="33"/>
  <c r="Q26" i="33"/>
  <c r="BA26" i="33"/>
  <c r="AE26" i="33"/>
  <c r="AU25" i="33"/>
  <c r="Q25" i="33"/>
  <c r="S25" i="33" s="1"/>
  <c r="AE25" i="33"/>
  <c r="AK25" i="33"/>
  <c r="Q24" i="33"/>
  <c r="W24" i="33" s="1"/>
  <c r="BA24" i="33"/>
  <c r="AE24" i="33"/>
  <c r="AU23" i="33"/>
  <c r="Q23" i="33"/>
  <c r="AE23" i="33"/>
  <c r="S23" i="33"/>
  <c r="AK23" i="33"/>
  <c r="AU22" i="33"/>
  <c r="AE22" i="33"/>
  <c r="Q22" i="33"/>
  <c r="S22" i="33" s="1"/>
  <c r="AK22" i="33"/>
  <c r="AC21" i="33"/>
  <c r="AI21" i="33"/>
  <c r="Q21" i="33"/>
  <c r="W21" i="33" s="1"/>
  <c r="Y21" i="33" s="1"/>
  <c r="BA21" i="33"/>
  <c r="AE21" i="33"/>
  <c r="Q20" i="33"/>
  <c r="W20" i="33" s="1"/>
  <c r="BA20" i="33"/>
  <c r="AE20" i="33"/>
  <c r="AE19" i="33"/>
  <c r="Q19" i="33"/>
  <c r="S19" i="33" s="1"/>
  <c r="AU19" i="33"/>
  <c r="AK19" i="33"/>
  <c r="AU18" i="33"/>
  <c r="Q18" i="33"/>
  <c r="S18" i="33" s="1"/>
  <c r="AE18" i="33"/>
  <c r="AK18" i="33"/>
  <c r="Q17" i="33"/>
  <c r="S17" i="33" s="1"/>
  <c r="AE17" i="33"/>
  <c r="AU17" i="33"/>
  <c r="AK17" i="33"/>
  <c r="AS16" i="33"/>
  <c r="Q16" i="33"/>
  <c r="S16" i="33" s="1"/>
  <c r="AM16" i="33" s="1"/>
  <c r="AO16" i="33" s="1"/>
  <c r="AY16" i="33" s="1"/>
  <c r="W16" i="33"/>
  <c r="BA16" i="33"/>
  <c r="AE16" i="33"/>
  <c r="AS15" i="33"/>
  <c r="Q15" i="33"/>
  <c r="S15" i="33" s="1"/>
  <c r="AM15" i="33" s="1"/>
  <c r="AO15" i="33" s="1"/>
  <c r="AY15" i="33" s="1"/>
  <c r="BA15" i="33"/>
  <c r="AE15" i="33"/>
  <c r="AU14" i="33"/>
  <c r="AE14" i="33"/>
  <c r="Q14" i="33"/>
  <c r="S14" i="33" s="1"/>
  <c r="AK14" i="33"/>
  <c r="AU13" i="33"/>
  <c r="Q13" i="33"/>
  <c r="AE13" i="33"/>
  <c r="S13" i="33"/>
  <c r="AK13" i="33"/>
  <c r="AU12" i="33"/>
  <c r="Q12" i="33"/>
  <c r="S12" i="33" s="1"/>
  <c r="AE12" i="33"/>
  <c r="AK12" i="33"/>
  <c r="Q11" i="33"/>
  <c r="W11" i="33" s="1"/>
  <c r="BA11" i="33"/>
  <c r="S11" i="33"/>
  <c r="AM11" i="33" s="1"/>
  <c r="AO11" i="33" s="1"/>
  <c r="AY11" i="33" s="1"/>
  <c r="AE11" i="33"/>
  <c r="AU10" i="33"/>
  <c r="Q10" i="33"/>
  <c r="S10" i="33" s="1"/>
  <c r="AE10" i="33"/>
  <c r="AK10" i="33"/>
  <c r="Q9" i="33"/>
  <c r="W9" i="33" s="1"/>
  <c r="BA9" i="33"/>
  <c r="AE9" i="33"/>
  <c r="AU8" i="33"/>
  <c r="Q8" i="33"/>
  <c r="S8" i="33" s="1"/>
  <c r="AE8" i="33"/>
  <c r="AK8" i="33"/>
  <c r="Q46" i="34"/>
  <c r="W46" i="34" s="1"/>
  <c r="Y46" i="34" s="1"/>
  <c r="AI46" i="34" s="1"/>
  <c r="BA46" i="34"/>
  <c r="S46" i="34"/>
  <c r="AM46" i="34" s="1"/>
  <c r="AO46" i="34" s="1"/>
  <c r="AY46" i="34" s="1"/>
  <c r="AE46" i="34"/>
  <c r="Q45" i="34"/>
  <c r="AK43" i="34"/>
  <c r="AE43" i="34"/>
  <c r="S43" i="34"/>
  <c r="AM43" i="34" s="1"/>
  <c r="AO43" i="34" s="1"/>
  <c r="AY43" i="34" s="1"/>
  <c r="Q42" i="34"/>
  <c r="W42" i="34" s="1"/>
  <c r="Y42" i="34" s="1"/>
  <c r="AE42" i="34"/>
  <c r="AE41" i="34"/>
  <c r="AU41" i="34"/>
  <c r="S41" i="34"/>
  <c r="AK41" i="34"/>
  <c r="AE40" i="34"/>
  <c r="Q40" i="34"/>
  <c r="S40" i="34" s="1"/>
  <c r="AU40" i="34"/>
  <c r="AK40" i="34"/>
  <c r="AU39" i="34"/>
  <c r="AE39" i="34"/>
  <c r="Q39" i="34"/>
  <c r="S39" i="34" s="1"/>
  <c r="AK39" i="34"/>
  <c r="AS38" i="34"/>
  <c r="AY38" i="34"/>
  <c r="Q38" i="34"/>
  <c r="S38" i="34" s="1"/>
  <c r="AM38" i="34" s="1"/>
  <c r="AO38" i="34" s="1"/>
  <c r="W38" i="34"/>
  <c r="BA38" i="34"/>
  <c r="AE38" i="34"/>
  <c r="Q37" i="34"/>
  <c r="S37" i="34" s="1"/>
  <c r="Q36" i="34"/>
  <c r="W36" i="34" s="1"/>
  <c r="Y36" i="34" s="1"/>
  <c r="AI36" i="34" s="1"/>
  <c r="AK36" i="34"/>
  <c r="Q34" i="34"/>
  <c r="S34" i="34"/>
  <c r="Q33" i="34"/>
  <c r="S33" i="34" s="1"/>
  <c r="AK32" i="34"/>
  <c r="Q32" i="34"/>
  <c r="BA32" i="34"/>
  <c r="AE32" i="34"/>
  <c r="AU31" i="34"/>
  <c r="AE31" i="34"/>
  <c r="Q31" i="34"/>
  <c r="S31" i="34" s="1"/>
  <c r="AK31" i="34"/>
  <c r="AE30" i="34"/>
  <c r="AU30" i="34"/>
  <c r="Q30" i="34"/>
  <c r="S30" i="34" s="1"/>
  <c r="AK30" i="34"/>
  <c r="Q29" i="34"/>
  <c r="S29" i="34" s="1"/>
  <c r="AM29" i="34" s="1"/>
  <c r="AO29" i="34" s="1"/>
  <c r="AY29" i="34" s="1"/>
  <c r="W29" i="34"/>
  <c r="Y29" i="34" s="1"/>
  <c r="AI29" i="34" s="1"/>
  <c r="BA29" i="34"/>
  <c r="AE29" i="34"/>
  <c r="AU28" i="34"/>
  <c r="AK28" i="34"/>
  <c r="Q28" i="34"/>
  <c r="W28" i="34" s="1"/>
  <c r="Y28" i="34" s="1"/>
  <c r="AI28" i="34" s="1"/>
  <c r="S28" i="34"/>
  <c r="AM28" i="34" s="1"/>
  <c r="AO28" i="34" s="1"/>
  <c r="AY28" i="34" s="1"/>
  <c r="BA28" i="34"/>
  <c r="AE28" i="34"/>
  <c r="Q27" i="34"/>
  <c r="W27" i="34" s="1"/>
  <c r="AE27" i="34"/>
  <c r="Q26" i="34"/>
  <c r="W26" i="34" s="1"/>
  <c r="S26" i="34"/>
  <c r="AM26" i="34" s="1"/>
  <c r="AO26" i="34" s="1"/>
  <c r="AY26" i="34" s="1"/>
  <c r="AE26" i="34"/>
  <c r="AE25" i="34"/>
  <c r="Q25" i="34"/>
  <c r="S25" i="34" s="1"/>
  <c r="AU25" i="34"/>
  <c r="AK25" i="34"/>
  <c r="AS24" i="34"/>
  <c r="AY24" i="34"/>
  <c r="Q24" i="34"/>
  <c r="S24" i="34" s="1"/>
  <c r="AM24" i="34" s="1"/>
  <c r="AO24" i="34" s="1"/>
  <c r="BA24" i="34"/>
  <c r="AE24" i="34"/>
  <c r="Q23" i="34"/>
  <c r="W23" i="34" s="1"/>
  <c r="Y23" i="34" s="1"/>
  <c r="AK23" i="34" s="1"/>
  <c r="S23" i="34"/>
  <c r="AM23" i="34" s="1"/>
  <c r="AO23" i="34" s="1"/>
  <c r="AY23" i="34" s="1"/>
  <c r="AE23" i="34"/>
  <c r="Q22" i="34"/>
  <c r="W22" i="34" s="1"/>
  <c r="S22" i="34"/>
  <c r="AM22" i="34" s="1"/>
  <c r="AO22" i="34" s="1"/>
  <c r="AY22" i="34" s="1"/>
  <c r="BA22" i="34"/>
  <c r="AE22" i="34"/>
  <c r="Q21" i="34"/>
  <c r="S21" i="34" s="1"/>
  <c r="Q20" i="34"/>
  <c r="S20" i="34" s="1"/>
  <c r="AU19" i="34"/>
  <c r="AK19" i="34"/>
  <c r="Q19" i="34"/>
  <c r="S19" i="34" s="1"/>
  <c r="AM19" i="34" s="1"/>
  <c r="AO19" i="34" s="1"/>
  <c r="AY19" i="34" s="1"/>
  <c r="BA19" i="34"/>
  <c r="AE19" i="34"/>
  <c r="AU18" i="34"/>
  <c r="AE18" i="34"/>
  <c r="Q18" i="34"/>
  <c r="S18" i="34" s="1"/>
  <c r="AK18" i="34"/>
  <c r="Q17" i="34"/>
  <c r="S17" i="34" s="1"/>
  <c r="AU16" i="34"/>
  <c r="Q16" i="34"/>
  <c r="S16" i="34" s="1"/>
  <c r="AE16" i="34"/>
  <c r="AK16" i="34"/>
  <c r="Q15" i="34"/>
  <c r="S15" i="34" s="1"/>
  <c r="Q14" i="34"/>
  <c r="W14" i="34" s="1"/>
  <c r="AE14" i="34"/>
  <c r="AU13" i="34"/>
  <c r="Q13" i="34"/>
  <c r="W13" i="34" s="1"/>
  <c r="Y13" i="34" s="1"/>
  <c r="AK13" i="34" s="1"/>
  <c r="S13" i="34"/>
  <c r="AM13" i="34" s="1"/>
  <c r="AO13" i="34" s="1"/>
  <c r="AY13" i="34" s="1"/>
  <c r="BA13" i="34"/>
  <c r="AE13" i="34"/>
  <c r="Q12" i="34"/>
  <c r="S12" i="34" s="1"/>
  <c r="Q11" i="34"/>
  <c r="W11" i="34" s="1"/>
  <c r="AE11" i="34"/>
  <c r="Q10" i="34"/>
  <c r="S10" i="34" s="1"/>
  <c r="AM10" i="34" s="1"/>
  <c r="AO10" i="34" s="1"/>
  <c r="AY10" i="34" s="1"/>
  <c r="W10" i="34"/>
  <c r="BA10" i="34"/>
  <c r="AE10" i="34"/>
  <c r="Q9" i="34"/>
  <c r="S9" i="34" s="1"/>
  <c r="Q8" i="34"/>
  <c r="S8" i="34" s="1"/>
  <c r="Q46" i="35"/>
  <c r="S46" i="35" s="1"/>
  <c r="Q45" i="35"/>
  <c r="S45" i="35" s="1"/>
  <c r="AE43" i="35"/>
  <c r="S43" i="35"/>
  <c r="AK43" i="35"/>
  <c r="Q42" i="35"/>
  <c r="S42" i="35" s="1"/>
  <c r="AE41" i="35"/>
  <c r="S41" i="35"/>
  <c r="AK41" i="35"/>
  <c r="Q40" i="35"/>
  <c r="S40" i="35" s="1"/>
  <c r="W39" i="35"/>
  <c r="Y39" i="35" s="1"/>
  <c r="AI39" i="35" s="1"/>
  <c r="BA39" i="35"/>
  <c r="AE39" i="35"/>
  <c r="Q38" i="35"/>
  <c r="S38" i="35" s="1"/>
  <c r="Q37" i="35"/>
  <c r="S37" i="35" s="1"/>
  <c r="Q36" i="35"/>
  <c r="AS34" i="35"/>
  <c r="AY34" i="35"/>
  <c r="Q34" i="35"/>
  <c r="W34" i="35" s="1"/>
  <c r="Y34" i="35" s="1"/>
  <c r="S34" i="35"/>
  <c r="AM34" i="35" s="1"/>
  <c r="AO34" i="35" s="1"/>
  <c r="BA34" i="35" s="1"/>
  <c r="Q33" i="35"/>
  <c r="S33" i="35" s="1"/>
  <c r="AE32" i="35"/>
  <c r="Q32" i="35"/>
  <c r="AU32" i="35"/>
  <c r="S32" i="35"/>
  <c r="AK32" i="35"/>
  <c r="Q31" i="35"/>
  <c r="S31" i="35" s="1"/>
  <c r="AM31" i="35" s="1"/>
  <c r="AO31" i="35" s="1"/>
  <c r="AY31" i="35" s="1"/>
  <c r="BA31" i="35"/>
  <c r="AE31" i="35"/>
  <c r="Q30" i="35"/>
  <c r="W30" i="35" s="1"/>
  <c r="S30" i="35"/>
  <c r="AM30" i="35" s="1"/>
  <c r="AO30" i="35" s="1"/>
  <c r="AY30" i="35" s="1"/>
  <c r="BA30" i="35"/>
  <c r="AE30" i="35"/>
  <c r="AU29" i="35"/>
  <c r="Q29" i="35"/>
  <c r="S29" i="35" s="1"/>
  <c r="AE29" i="35"/>
  <c r="AK29" i="35"/>
  <c r="Q28" i="35"/>
  <c r="W28" i="35" s="1"/>
  <c r="BA28" i="35"/>
  <c r="S28" i="35"/>
  <c r="AM28" i="35" s="1"/>
  <c r="AO28" i="35" s="1"/>
  <c r="AY28" i="35" s="1"/>
  <c r="AE28" i="35"/>
  <c r="Q27" i="35"/>
  <c r="S27" i="35" s="1"/>
  <c r="AM27" i="35" s="1"/>
  <c r="AO27" i="35" s="1"/>
  <c r="AY27" i="35" s="1"/>
  <c r="BA27" i="35"/>
  <c r="Q26" i="35"/>
  <c r="S26" i="35" s="1"/>
  <c r="AM26" i="35" s="1"/>
  <c r="AO26" i="35" s="1"/>
  <c r="AY26" i="35" s="1"/>
  <c r="BA26" i="35"/>
  <c r="BA25" i="35"/>
  <c r="Q25" i="35"/>
  <c r="W25" i="35" s="1"/>
  <c r="AE25" i="35"/>
  <c r="AU24" i="35"/>
  <c r="AE24" i="35"/>
  <c r="Q24" i="35"/>
  <c r="S24" i="35" s="1"/>
  <c r="AK24" i="35"/>
  <c r="Q23" i="35"/>
  <c r="W23" i="35" s="1"/>
  <c r="AE23" i="35"/>
  <c r="Q22" i="35"/>
  <c r="S22" i="35" s="1"/>
  <c r="AM22" i="35" s="1"/>
  <c r="AO22" i="35" s="1"/>
  <c r="AY22" i="35" s="1"/>
  <c r="W22" i="35"/>
  <c r="BA22" i="35"/>
  <c r="AE22" i="35"/>
  <c r="Q21" i="35"/>
  <c r="W21" i="35" s="1"/>
  <c r="S21" i="35"/>
  <c r="AM21" i="35" s="1"/>
  <c r="AO21" i="35" s="1"/>
  <c r="AY21" i="35" s="1"/>
  <c r="AE21" i="35"/>
  <c r="Q20" i="35"/>
  <c r="S20" i="35" s="1"/>
  <c r="Q19" i="35"/>
  <c r="W19" i="35" s="1"/>
  <c r="AE19" i="35"/>
  <c r="AU19" i="35"/>
  <c r="AK19" i="35"/>
  <c r="AU18" i="35"/>
  <c r="AK18" i="35"/>
  <c r="Q18" i="35"/>
  <c r="S18" i="35" s="1"/>
  <c r="AM18" i="35" s="1"/>
  <c r="AO18" i="35" s="1"/>
  <c r="AY18" i="35" s="1"/>
  <c r="W18" i="35"/>
  <c r="Y18" i="35" s="1"/>
  <c r="AI18" i="35" s="1"/>
  <c r="BA18" i="35"/>
  <c r="AE18" i="35"/>
  <c r="Q17" i="35"/>
  <c r="W17" i="35" s="1"/>
  <c r="S17" i="35"/>
  <c r="AM17" i="35" s="1"/>
  <c r="AO17" i="35" s="1"/>
  <c r="AY17" i="35" s="1"/>
  <c r="AE17" i="35"/>
  <c r="AU16" i="35"/>
  <c r="AE16" i="35"/>
  <c r="Q16" i="35"/>
  <c r="S16" i="35" s="1"/>
  <c r="AK16" i="35"/>
  <c r="Q15" i="35"/>
  <c r="S15" i="35" s="1"/>
  <c r="Q14" i="35"/>
  <c r="S14" i="35" s="1"/>
  <c r="Q13" i="35"/>
  <c r="S13" i="35" s="1"/>
  <c r="Q12" i="35"/>
  <c r="W12" i="35" s="1"/>
  <c r="AE12" i="35"/>
  <c r="Q11" i="35"/>
  <c r="S11" i="35" s="1"/>
  <c r="Q10" i="35"/>
  <c r="S10" i="35" s="1"/>
  <c r="Q9" i="35"/>
  <c r="S9" i="35" s="1"/>
  <c r="Q8" i="35"/>
  <c r="W8" i="35" s="1"/>
  <c r="Y8" i="35" s="1"/>
  <c r="AI8" i="35" s="1"/>
  <c r="AE8" i="35"/>
  <c r="S8" i="35"/>
  <c r="AK8" i="35"/>
  <c r="AU46" i="36"/>
  <c r="AE46" i="36"/>
  <c r="Q46" i="36"/>
  <c r="S46" i="36"/>
  <c r="AK46" i="36"/>
  <c r="S45" i="36"/>
  <c r="AM45" i="36" s="1"/>
  <c r="AO45" i="36" s="1"/>
  <c r="BA45" i="36" s="1"/>
  <c r="AE45" i="36"/>
  <c r="AE43" i="36"/>
  <c r="S43" i="36"/>
  <c r="AK43" i="36"/>
  <c r="Q42" i="36"/>
  <c r="S42" i="36" s="1"/>
  <c r="AE41" i="36"/>
  <c r="AU41" i="36"/>
  <c r="S41" i="36"/>
  <c r="AK41" i="36"/>
  <c r="BA40" i="36"/>
  <c r="Q40" i="36"/>
  <c r="W40" i="36" s="1"/>
  <c r="AE40" i="36"/>
  <c r="AU39" i="36"/>
  <c r="Q39" i="36"/>
  <c r="AE39" i="36"/>
  <c r="S39" i="36"/>
  <c r="AK39" i="36"/>
  <c r="Q38" i="36"/>
  <c r="W38" i="36" s="1"/>
  <c r="S38" i="36"/>
  <c r="AM38" i="36" s="1"/>
  <c r="AO38" i="36" s="1"/>
  <c r="AY38" i="36" s="1"/>
  <c r="BA38" i="36"/>
  <c r="AE38" i="36"/>
  <c r="Q37" i="36"/>
  <c r="S37" i="36" s="1"/>
  <c r="Q36" i="36"/>
  <c r="W36" i="36" s="1"/>
  <c r="Y36" i="36" s="1"/>
  <c r="S36" i="36"/>
  <c r="AM36" i="36" s="1"/>
  <c r="AO36" i="36" s="1"/>
  <c r="Q34" i="36"/>
  <c r="S34" i="36" s="1"/>
  <c r="Q33" i="36"/>
  <c r="S33" i="36" s="1"/>
  <c r="Q32" i="36"/>
  <c r="BA32" i="36"/>
  <c r="AE32" i="36"/>
  <c r="AU31" i="36"/>
  <c r="AE31" i="36"/>
  <c r="Q31" i="36"/>
  <c r="S31" i="36" s="1"/>
  <c r="AK31" i="36"/>
  <c r="AE30" i="36"/>
  <c r="Q30" i="36"/>
  <c r="S30" i="36" s="1"/>
  <c r="AU30" i="36"/>
  <c r="AK30" i="36"/>
  <c r="AE29" i="36"/>
  <c r="AU29" i="36"/>
  <c r="Q29" i="36"/>
  <c r="S29" i="36" s="1"/>
  <c r="AK29" i="36"/>
  <c r="AU28" i="36"/>
  <c r="Q28" i="36"/>
  <c r="S28" i="36" s="1"/>
  <c r="AE28" i="36"/>
  <c r="AK28" i="36"/>
  <c r="Q27" i="36"/>
  <c r="W27" i="36" s="1"/>
  <c r="Y27" i="36" s="1"/>
  <c r="AK27" i="36" s="1"/>
  <c r="S27" i="36"/>
  <c r="AM27" i="36" s="1"/>
  <c r="AO27" i="36" s="1"/>
  <c r="AY27" i="36" s="1"/>
  <c r="AE27" i="36"/>
  <c r="Q26" i="36"/>
  <c r="W26" i="36" s="1"/>
  <c r="AE26" i="36"/>
  <c r="Q25" i="36"/>
  <c r="S25" i="36" s="1"/>
  <c r="AM25" i="36" s="1"/>
  <c r="AO25" i="36" s="1"/>
  <c r="AY25" i="36" s="1"/>
  <c r="BA25" i="36"/>
  <c r="AE25" i="36"/>
  <c r="AU24" i="36"/>
  <c r="Q24" i="36"/>
  <c r="S24" i="36" s="1"/>
  <c r="AE24" i="36"/>
  <c r="AK24" i="36"/>
  <c r="Q23" i="36"/>
  <c r="S23" i="36" s="1"/>
  <c r="Q22" i="36"/>
  <c r="S22" i="36" s="1"/>
  <c r="Q21" i="36"/>
  <c r="W21" i="36" s="1"/>
  <c r="S21" i="36"/>
  <c r="AM21" i="36" s="1"/>
  <c r="AO21" i="36" s="1"/>
  <c r="AY21" i="36" s="1"/>
  <c r="AE21" i="36"/>
  <c r="Q20" i="36"/>
  <c r="AE19" i="36"/>
  <c r="AU19" i="36"/>
  <c r="Q19" i="36"/>
  <c r="S19" i="36" s="1"/>
  <c r="AK19" i="36"/>
  <c r="AU18" i="36"/>
  <c r="Q18" i="36"/>
  <c r="S18" i="36" s="1"/>
  <c r="AE18" i="36"/>
  <c r="AK18" i="36"/>
  <c r="Q17" i="36"/>
  <c r="W17" i="36" s="1"/>
  <c r="Y17" i="36" s="1"/>
  <c r="AK17" i="36" s="1"/>
  <c r="S17" i="36"/>
  <c r="AM17" i="36" s="1"/>
  <c r="AO17" i="36" s="1"/>
  <c r="AY17" i="36" s="1"/>
  <c r="AE17" i="36"/>
  <c r="AE16" i="36"/>
  <c r="Q16" i="36"/>
  <c r="S16" i="36" s="1"/>
  <c r="AU16" i="36"/>
  <c r="AK16" i="36"/>
  <c r="Q15" i="36"/>
  <c r="S15" i="36"/>
  <c r="Q14" i="36"/>
  <c r="S14" i="36" s="1"/>
  <c r="Q13" i="36"/>
  <c r="S13" i="36" s="1"/>
  <c r="Q12" i="36"/>
  <c r="S12" i="36"/>
  <c r="Q11" i="36"/>
  <c r="S11" i="36" s="1"/>
  <c r="Q10" i="36"/>
  <c r="S10" i="36" s="1"/>
  <c r="Q9" i="36"/>
  <c r="S9" i="36" s="1"/>
  <c r="AM9" i="36" s="1"/>
  <c r="AO9" i="36" s="1"/>
  <c r="AY9" i="36" s="1"/>
  <c r="W9" i="36"/>
  <c r="BA9" i="36"/>
  <c r="AE9" i="36"/>
  <c r="AE8" i="36"/>
  <c r="S8" i="36"/>
  <c r="AK8" i="36"/>
  <c r="Q46" i="37"/>
  <c r="W46" i="37" s="1"/>
  <c r="Y46" i="37" s="1"/>
  <c r="AI46" i="37" s="1"/>
  <c r="AE46" i="37"/>
  <c r="AU46" i="37"/>
  <c r="S46" i="37"/>
  <c r="AK46" i="37"/>
  <c r="AC45" i="37"/>
  <c r="Q45" i="37"/>
  <c r="S45" i="37" s="1"/>
  <c r="AM45" i="37" s="1"/>
  <c r="AO45" i="37" s="1"/>
  <c r="AY45" i="37" s="1"/>
  <c r="W45" i="37"/>
  <c r="Y45" i="37" s="1"/>
  <c r="AI45" i="37" s="1"/>
  <c r="BA45" i="37"/>
  <c r="AE45" i="37"/>
  <c r="AE43" i="37"/>
  <c r="S43" i="37"/>
  <c r="AK43" i="37"/>
  <c r="Q42" i="37"/>
  <c r="S42" i="37" s="1"/>
  <c r="AU41" i="37"/>
  <c r="AE41" i="37"/>
  <c r="S41" i="37"/>
  <c r="AK41" i="37"/>
  <c r="AE40" i="37"/>
  <c r="Q40" i="37"/>
  <c r="S40" i="37" s="1"/>
  <c r="AU40" i="37"/>
  <c r="AK40" i="37"/>
  <c r="AU39" i="37"/>
  <c r="AE39" i="37"/>
  <c r="Q39" i="37"/>
  <c r="S39" i="37" s="1"/>
  <c r="AK39" i="37"/>
  <c r="AE38" i="37"/>
  <c r="Q38" i="37"/>
  <c r="S38" i="37" s="1"/>
  <c r="AU38" i="37"/>
  <c r="AK38" i="37"/>
  <c r="AI37" i="37"/>
  <c r="Q37" i="37"/>
  <c r="S37" i="37" s="1"/>
  <c r="AM37" i="37" s="1"/>
  <c r="AO37" i="37" s="1"/>
  <c r="AY37" i="37" s="1"/>
  <c r="W37" i="37"/>
  <c r="Y37" i="37" s="1"/>
  <c r="BA37" i="37"/>
  <c r="AE37" i="37"/>
  <c r="AE36" i="37"/>
  <c r="Q36" i="37"/>
  <c r="S36" i="37" s="1"/>
  <c r="AU36" i="37"/>
  <c r="AK36" i="37"/>
  <c r="Q34" i="37"/>
  <c r="BA34" i="37"/>
  <c r="AK34" i="37"/>
  <c r="AE34" i="37"/>
  <c r="AU33" i="37"/>
  <c r="AE33" i="37"/>
  <c r="Q33" i="37"/>
  <c r="S33" i="37" s="1"/>
  <c r="AK33" i="37"/>
  <c r="Q32" i="37"/>
  <c r="S32" i="37" s="1"/>
  <c r="AM32" i="37" s="1"/>
  <c r="AO32" i="37" s="1"/>
  <c r="AY32" i="37" s="1"/>
  <c r="BA32" i="37"/>
  <c r="AE32" i="37"/>
  <c r="Q31" i="37"/>
  <c r="W31" i="37" s="1"/>
  <c r="Y31" i="37" s="1"/>
  <c r="AI31" i="37" s="1"/>
  <c r="AE31" i="37"/>
  <c r="AU31" i="37"/>
  <c r="AK31" i="37"/>
  <c r="AK30" i="37"/>
  <c r="Q30" i="37"/>
  <c r="BA30" i="37"/>
  <c r="AE30" i="37"/>
  <c r="AY29" i="37"/>
  <c r="Q29" i="37"/>
  <c r="S29" i="37" s="1"/>
  <c r="AM29" i="37" s="1"/>
  <c r="AO29" i="37" s="1"/>
  <c r="W29" i="37"/>
  <c r="BA29" i="37"/>
  <c r="AE29" i="37"/>
  <c r="Q28" i="37"/>
  <c r="W28" i="37" s="1"/>
  <c r="BA28" i="37"/>
  <c r="AE28" i="37"/>
  <c r="Q27" i="37"/>
  <c r="BA27" i="37"/>
  <c r="AK27" i="37"/>
  <c r="AE27" i="37"/>
  <c r="Q26" i="37"/>
  <c r="W26" i="37" s="1"/>
  <c r="Y26" i="37" s="1"/>
  <c r="AI26" i="37" s="1"/>
  <c r="BA26" i="37"/>
  <c r="AE26" i="37"/>
  <c r="AS25" i="37"/>
  <c r="AY25" i="37"/>
  <c r="Q25" i="37"/>
  <c r="S25" i="37" s="1"/>
  <c r="AM25" i="37" s="1"/>
  <c r="AO25" i="37" s="1"/>
  <c r="BA25" i="37"/>
  <c r="AE25" i="37"/>
  <c r="AU24" i="37"/>
  <c r="Q24" i="37"/>
  <c r="S24" i="37" s="1"/>
  <c r="AE24" i="37"/>
  <c r="AK24" i="37"/>
  <c r="AE23" i="37"/>
  <c r="AU23" i="37"/>
  <c r="Q23" i="37"/>
  <c r="S23" i="37" s="1"/>
  <c r="AK23" i="37"/>
  <c r="Q22" i="37"/>
  <c r="W22" i="37" s="1"/>
  <c r="S22" i="37"/>
  <c r="AM22" i="37" s="1"/>
  <c r="AO22" i="37" s="1"/>
  <c r="AY22" i="37" s="1"/>
  <c r="BA22" i="37"/>
  <c r="AE22" i="37"/>
  <c r="Q21" i="37"/>
  <c r="W21" i="37" s="1"/>
  <c r="BA21" i="37"/>
  <c r="AE21" i="37"/>
  <c r="AS20" i="37"/>
  <c r="AY20" i="37"/>
  <c r="Q20" i="37"/>
  <c r="S20" i="37" s="1"/>
  <c r="AM20" i="37" s="1"/>
  <c r="AO20" i="37" s="1"/>
  <c r="BA20" i="37"/>
  <c r="AE20" i="37"/>
  <c r="Q19" i="37"/>
  <c r="W19" i="37" s="1"/>
  <c r="BA19" i="37"/>
  <c r="S19" i="37"/>
  <c r="AM19" i="37" s="1"/>
  <c r="AO19" i="37" s="1"/>
  <c r="AY19" i="37" s="1"/>
  <c r="AE19" i="37"/>
  <c r="AU18" i="37"/>
  <c r="Q18" i="37"/>
  <c r="S18" i="37" s="1"/>
  <c r="AE18" i="37"/>
  <c r="AK18" i="37"/>
  <c r="Q17" i="37"/>
  <c r="W17" i="37" s="1"/>
  <c r="Y17" i="37" s="1"/>
  <c r="AI17" i="37" s="1"/>
  <c r="BA17" i="37"/>
  <c r="AE17" i="37"/>
  <c r="Q16" i="37"/>
  <c r="W16" i="37" s="1"/>
  <c r="S16" i="37"/>
  <c r="AM16" i="37" s="1"/>
  <c r="AO16" i="37" s="1"/>
  <c r="AY16" i="37" s="1"/>
  <c r="BA16" i="37"/>
  <c r="AE16" i="37"/>
  <c r="AS15" i="37"/>
  <c r="Q15" i="37"/>
  <c r="S15" i="37" s="1"/>
  <c r="AM15" i="37" s="1"/>
  <c r="AO15" i="37" s="1"/>
  <c r="AY15" i="37" s="1"/>
  <c r="W15" i="37"/>
  <c r="Y15" i="37" s="1"/>
  <c r="AI15" i="37" s="1"/>
  <c r="BA15" i="37"/>
  <c r="AE15" i="37"/>
  <c r="AU14" i="37"/>
  <c r="Q14" i="37"/>
  <c r="S14" i="37" s="1"/>
  <c r="AE14" i="37"/>
  <c r="AK14" i="37"/>
  <c r="Q13" i="37"/>
  <c r="W13" i="37" s="1"/>
  <c r="BA13" i="37"/>
  <c r="AE13" i="37"/>
  <c r="AU12" i="37"/>
  <c r="AE12" i="37"/>
  <c r="Q12" i="37"/>
  <c r="S12" i="37" s="1"/>
  <c r="AK12" i="37"/>
  <c r="Q11" i="37"/>
  <c r="S11" i="37" s="1"/>
  <c r="AM11" i="37" s="1"/>
  <c r="AO11" i="37" s="1"/>
  <c r="AY11" i="37" s="1"/>
  <c r="BA11" i="37"/>
  <c r="AE11" i="37"/>
  <c r="AE10" i="37"/>
  <c r="AU10" i="37"/>
  <c r="Q10" i="37"/>
  <c r="S10" i="37" s="1"/>
  <c r="AK10" i="37"/>
  <c r="Q9" i="37"/>
  <c r="W9" i="37" s="1"/>
  <c r="AE9" i="37"/>
  <c r="AU9" i="37"/>
  <c r="AK9" i="37"/>
  <c r="AS8" i="37"/>
  <c r="AY8" i="37"/>
  <c r="Q8" i="37"/>
  <c r="S8" i="37" s="1"/>
  <c r="AM8" i="37" s="1"/>
  <c r="AO8" i="37" s="1"/>
  <c r="BA8" i="37"/>
  <c r="AE8" i="37"/>
  <c r="Q46" i="38"/>
  <c r="S46" i="38" s="1"/>
  <c r="AM46" i="38" s="1"/>
  <c r="AO46" i="38" s="1"/>
  <c r="AY46" i="38" s="1"/>
  <c r="BA46" i="38"/>
  <c r="AE46" i="38"/>
  <c r="W45" i="38"/>
  <c r="BA45" i="38"/>
  <c r="AE45" i="38"/>
  <c r="AE43" i="38"/>
  <c r="S43" i="38"/>
  <c r="AK43" i="38"/>
  <c r="AU42" i="38"/>
  <c r="W42" i="38"/>
  <c r="Y42" i="38" s="1"/>
  <c r="BA42" i="38"/>
  <c r="AU41" i="38"/>
  <c r="AE41" i="38"/>
  <c r="S41" i="38"/>
  <c r="AK41" i="38"/>
  <c r="AE40" i="38"/>
  <c r="AU40" i="38"/>
  <c r="Q40" i="38"/>
  <c r="S40" i="38" s="1"/>
  <c r="AK40" i="38"/>
  <c r="AU39" i="38"/>
  <c r="AE39" i="38"/>
  <c r="Q39" i="38"/>
  <c r="S39" i="38"/>
  <c r="AK39" i="38"/>
  <c r="AS38" i="38"/>
  <c r="Q38" i="38"/>
  <c r="S38" i="38" s="1"/>
  <c r="AM38" i="38" s="1"/>
  <c r="AO38" i="38" s="1"/>
  <c r="AY38" i="38" s="1"/>
  <c r="W38" i="38"/>
  <c r="BA38" i="38"/>
  <c r="AE38" i="38"/>
  <c r="Q37" i="38"/>
  <c r="W37" i="38" s="1"/>
  <c r="S37" i="38"/>
  <c r="AM37" i="38" s="1"/>
  <c r="AO37" i="38" s="1"/>
  <c r="AY37" i="38" s="1"/>
  <c r="BA37" i="38"/>
  <c r="AE37" i="38"/>
  <c r="AU36" i="38"/>
  <c r="AE36" i="38"/>
  <c r="Q36" i="38"/>
  <c r="S36" i="38" s="1"/>
  <c r="AK36" i="38"/>
  <c r="Q34" i="38"/>
  <c r="S34" i="38" s="1"/>
  <c r="AM34" i="38" s="1"/>
  <c r="AO34" i="38" s="1"/>
  <c r="AY34" i="38" s="1"/>
  <c r="BA34" i="38"/>
  <c r="AE34" i="38"/>
  <c r="AK33" i="38"/>
  <c r="Q33" i="38"/>
  <c r="BA33" i="38"/>
  <c r="AE33" i="38"/>
  <c r="Q32" i="38"/>
  <c r="W32" i="38" s="1"/>
  <c r="BA32" i="38"/>
  <c r="AE32" i="38"/>
  <c r="Q31" i="38"/>
  <c r="W31" i="38" s="1"/>
  <c r="AE31" i="38"/>
  <c r="AU31" i="38"/>
  <c r="AK31" i="38"/>
  <c r="AU30" i="38"/>
  <c r="AE30" i="38"/>
  <c r="Q30" i="38"/>
  <c r="S30" i="38" s="1"/>
  <c r="AK30" i="38"/>
  <c r="Q29" i="38"/>
  <c r="W29" i="38" s="1"/>
  <c r="BA29" i="38"/>
  <c r="AE29" i="38"/>
  <c r="Q28" i="38"/>
  <c r="W28" i="38" s="1"/>
  <c r="Y28" i="38" s="1"/>
  <c r="AI28" i="38" s="1"/>
  <c r="AK28" i="38"/>
  <c r="BA28" i="38"/>
  <c r="AE28" i="38"/>
  <c r="AC27" i="38"/>
  <c r="Q27" i="38"/>
  <c r="W27" i="38" s="1"/>
  <c r="Y27" i="38" s="1"/>
  <c r="AI27" i="38" s="1"/>
  <c r="BA27" i="38"/>
  <c r="AE27" i="38"/>
  <c r="Q26" i="38"/>
  <c r="W26" i="38" s="1"/>
  <c r="S26" i="38"/>
  <c r="AM26" i="38" s="1"/>
  <c r="AO26" i="38" s="1"/>
  <c r="AY26" i="38" s="1"/>
  <c r="BA26" i="38"/>
  <c r="AE26" i="38"/>
  <c r="AE25" i="38"/>
  <c r="AU25" i="38"/>
  <c r="Q25" i="38"/>
  <c r="S25" i="38" s="1"/>
  <c r="AK25" i="38"/>
  <c r="AU24" i="38"/>
  <c r="AE24" i="38"/>
  <c r="Q24" i="38"/>
  <c r="S24" i="38" s="1"/>
  <c r="AK24" i="38"/>
  <c r="AE23" i="38"/>
  <c r="AU23" i="38"/>
  <c r="Q23" i="38"/>
  <c r="S23" i="38" s="1"/>
  <c r="AK23" i="38"/>
  <c r="AU22" i="38"/>
  <c r="AE22" i="38"/>
  <c r="Q22" i="38"/>
  <c r="S22" i="38" s="1"/>
  <c r="AK22" i="38"/>
  <c r="AE21" i="38"/>
  <c r="Q21" i="38"/>
  <c r="S21" i="38" s="1"/>
  <c r="AU21" i="38"/>
  <c r="AK21" i="38"/>
  <c r="AE20" i="38"/>
  <c r="Q20" i="38"/>
  <c r="S20" i="38" s="1"/>
  <c r="AU20" i="38"/>
  <c r="AK20" i="38"/>
  <c r="AU19" i="38"/>
  <c r="Q19" i="38"/>
  <c r="S19" i="38" s="1"/>
  <c r="AE19" i="38"/>
  <c r="AK19" i="38"/>
  <c r="AU18" i="38"/>
  <c r="AE18" i="38"/>
  <c r="Q18" i="38"/>
  <c r="S18" i="38" s="1"/>
  <c r="AK18" i="38"/>
  <c r="AE17" i="38"/>
  <c r="Q17" i="38"/>
  <c r="S17" i="38" s="1"/>
  <c r="AU17" i="38"/>
  <c r="AK17" i="38"/>
  <c r="Q16" i="38"/>
  <c r="AE16" i="38"/>
  <c r="AU16" i="38"/>
  <c r="S16" i="38"/>
  <c r="AK16" i="38"/>
  <c r="AU15" i="38"/>
  <c r="AE15" i="38"/>
  <c r="Q15" i="38"/>
  <c r="S15" i="38" s="1"/>
  <c r="AK15" i="38"/>
  <c r="AK14" i="38"/>
  <c r="Q14" i="38"/>
  <c r="BA14" i="38"/>
  <c r="AE14" i="38"/>
  <c r="AU13" i="38"/>
  <c r="Q13" i="38"/>
  <c r="S13" i="38" s="1"/>
  <c r="AE13" i="38"/>
  <c r="AK13" i="38"/>
  <c r="Q12" i="38"/>
  <c r="W12" i="38" s="1"/>
  <c r="AE12" i="38"/>
  <c r="AU12" i="38"/>
  <c r="AK12" i="38"/>
  <c r="Q11" i="38"/>
  <c r="W11" i="38" s="1"/>
  <c r="Y11" i="38" s="1"/>
  <c r="AI11" i="38" s="1"/>
  <c r="AE11" i="38"/>
  <c r="AU11" i="38"/>
  <c r="AK11" i="38"/>
  <c r="Q10" i="38"/>
  <c r="S10" i="38" s="1"/>
  <c r="AM10" i="38" s="1"/>
  <c r="AO10" i="38" s="1"/>
  <c r="AY10" i="38" s="1"/>
  <c r="BA10" i="38"/>
  <c r="AE10" i="38"/>
  <c r="AE9" i="38"/>
  <c r="Q9" i="38"/>
  <c r="S9" i="38" s="1"/>
  <c r="AU9" i="38"/>
  <c r="AK9" i="38"/>
  <c r="AU8" i="38"/>
  <c r="AE8" i="38"/>
  <c r="Q8" i="38"/>
  <c r="S8" i="38" s="1"/>
  <c r="AK8" i="38"/>
  <c r="AU46" i="39"/>
  <c r="AE46" i="39"/>
  <c r="Q46" i="39"/>
  <c r="S46" i="39" s="1"/>
  <c r="AK46" i="39"/>
  <c r="AC45" i="39"/>
  <c r="S45" i="39"/>
  <c r="AM45" i="39" s="1"/>
  <c r="AO45" i="39" s="1"/>
  <c r="BA45" i="39" s="1"/>
  <c r="AE45" i="39"/>
  <c r="AE43" i="39"/>
  <c r="S43" i="39"/>
  <c r="AM43" i="39" s="1"/>
  <c r="AO43" i="39" s="1"/>
  <c r="AY43" i="39" s="1"/>
  <c r="Q42" i="39"/>
  <c r="S42" i="39" s="1"/>
  <c r="Y41" i="39"/>
  <c r="AE41" i="39"/>
  <c r="BA41" i="39"/>
  <c r="AU41" i="39"/>
  <c r="Q40" i="39"/>
  <c r="W40" i="39" s="1"/>
  <c r="BA40" i="39"/>
  <c r="AE40" i="39"/>
  <c r="Q39" i="39"/>
  <c r="W39" i="39" s="1"/>
  <c r="BA39" i="39"/>
  <c r="AE39" i="39"/>
  <c r="AS38" i="39"/>
  <c r="Q38" i="39"/>
  <c r="W38" i="39" s="1"/>
  <c r="Y38" i="39" s="1"/>
  <c r="AI38" i="39" s="1"/>
  <c r="S38" i="39"/>
  <c r="AM38" i="39" s="1"/>
  <c r="AO38" i="39" s="1"/>
  <c r="AY38" i="39" s="1"/>
  <c r="BA38" i="39"/>
  <c r="AE38" i="39"/>
  <c r="S37" i="39"/>
  <c r="AM37" i="39" s="1"/>
  <c r="AO37" i="39" s="1"/>
  <c r="AE37" i="39"/>
  <c r="S36" i="39"/>
  <c r="AM36" i="39" s="1"/>
  <c r="AO36" i="39" s="1"/>
  <c r="BA36" i="39" s="1"/>
  <c r="AE36" i="39"/>
  <c r="AC34" i="39"/>
  <c r="Q34" i="39"/>
  <c r="W34" i="39" s="1"/>
  <c r="Y34" i="39" s="1"/>
  <c r="S34" i="39"/>
  <c r="AM34" i="39" s="1"/>
  <c r="AO34" i="39" s="1"/>
  <c r="BA34" i="39" s="1"/>
  <c r="AE34" i="39"/>
  <c r="AS33" i="39"/>
  <c r="AY33" i="39"/>
  <c r="Q33" i="39"/>
  <c r="S33" i="39" s="1"/>
  <c r="AM33" i="39" s="1"/>
  <c r="AO33" i="39" s="1"/>
  <c r="BA33" i="39" s="1"/>
  <c r="W33" i="39"/>
  <c r="Y33" i="39" s="1"/>
  <c r="AE33" i="39"/>
  <c r="BA32" i="39"/>
  <c r="Q32" i="39"/>
  <c r="W32" i="39" s="1"/>
  <c r="S32" i="39"/>
  <c r="AM32" i="39" s="1"/>
  <c r="AO32" i="39" s="1"/>
  <c r="AY32" i="39" s="1"/>
  <c r="AE32" i="39"/>
  <c r="AU31" i="39"/>
  <c r="AE31" i="39"/>
  <c r="Q31" i="39"/>
  <c r="S31" i="39" s="1"/>
  <c r="AK31" i="39"/>
  <c r="AS30" i="39"/>
  <c r="AY30" i="39"/>
  <c r="Q30" i="39"/>
  <c r="S30" i="39" s="1"/>
  <c r="AM30" i="39" s="1"/>
  <c r="AO30" i="39" s="1"/>
  <c r="BA30" i="39"/>
  <c r="AE30" i="39"/>
  <c r="Q29" i="39"/>
  <c r="W29" i="39" s="1"/>
  <c r="BA29" i="39"/>
  <c r="AE29" i="39"/>
  <c r="AU28" i="39"/>
  <c r="Q28" i="39"/>
  <c r="S28" i="39" s="1"/>
  <c r="AE28" i="39"/>
  <c r="AK28" i="39"/>
  <c r="Q27" i="39"/>
  <c r="W27" i="39" s="1"/>
  <c r="AE27" i="39"/>
  <c r="Q26" i="39"/>
  <c r="S26" i="39" s="1"/>
  <c r="AM26" i="39" s="1"/>
  <c r="AO26" i="39" s="1"/>
  <c r="AY26" i="39" s="1"/>
  <c r="BA26" i="39"/>
  <c r="Q25" i="39"/>
  <c r="W25" i="39" s="1"/>
  <c r="BA25" i="39"/>
  <c r="AE25" i="39"/>
  <c r="Q24" i="39"/>
  <c r="W24" i="39" s="1"/>
  <c r="BA24" i="39"/>
  <c r="AE24" i="39"/>
  <c r="Q23" i="39"/>
  <c r="S23" i="39" s="1"/>
  <c r="Q22" i="39"/>
  <c r="W22" i="39" s="1"/>
  <c r="AE22" i="39"/>
  <c r="Q21" i="39"/>
  <c r="S21" i="39" s="1"/>
  <c r="Q20" i="39"/>
  <c r="Q19" i="39"/>
  <c r="W19" i="39" s="1"/>
  <c r="Y19" i="39" s="1"/>
  <c r="AI19" i="39" s="1"/>
  <c r="S19" i="39"/>
  <c r="AM19" i="39" s="1"/>
  <c r="AO19" i="39" s="1"/>
  <c r="AY19" i="39" s="1"/>
  <c r="BA19" i="39"/>
  <c r="AE19" i="39"/>
  <c r="Q18" i="39"/>
  <c r="AK18" i="39"/>
  <c r="BA18" i="39"/>
  <c r="AE18" i="39"/>
  <c r="Q17" i="39"/>
  <c r="W17" i="39" s="1"/>
  <c r="AC17" i="39" s="1"/>
  <c r="Y17" i="39"/>
  <c r="AK17" i="39" s="1"/>
  <c r="AE17" i="39"/>
  <c r="Q16" i="39"/>
  <c r="W16" i="39" s="1"/>
  <c r="S16" i="39"/>
  <c r="AM16" i="39" s="1"/>
  <c r="AO16" i="39" s="1"/>
  <c r="AY16" i="39" s="1"/>
  <c r="BA16" i="39"/>
  <c r="AE16" i="39"/>
  <c r="Q15" i="39"/>
  <c r="Q14" i="39"/>
  <c r="S14" i="39" s="1"/>
  <c r="Q13" i="39"/>
  <c r="W13" i="39" s="1"/>
  <c r="S13" i="39"/>
  <c r="AM13" i="39" s="1"/>
  <c r="AO13" i="39" s="1"/>
  <c r="AY13" i="39" s="1"/>
  <c r="BA13" i="39"/>
  <c r="AE13" i="39"/>
  <c r="Q12" i="39"/>
  <c r="Q11" i="39"/>
  <c r="W11" i="39" s="1"/>
  <c r="AE11" i="39"/>
  <c r="AS10" i="39"/>
  <c r="AU10" i="39"/>
  <c r="Q10" i="39"/>
  <c r="S10" i="39" s="1"/>
  <c r="AM10" i="39" s="1"/>
  <c r="AO10" i="39" s="1"/>
  <c r="AY10" i="39" s="1"/>
  <c r="W10" i="39"/>
  <c r="Y10" i="39" s="1"/>
  <c r="AK10" i="39" s="1"/>
  <c r="BA10" i="39"/>
  <c r="AE10" i="39"/>
  <c r="Q9" i="39"/>
  <c r="S9" i="39" s="1"/>
  <c r="Q8" i="39"/>
  <c r="S8" i="39" s="1"/>
  <c r="AM8" i="39" s="1"/>
  <c r="AO8" i="39" s="1"/>
  <c r="W8" i="39"/>
  <c r="AE8" i="39"/>
  <c r="AY46" i="40"/>
  <c r="Q46" i="40"/>
  <c r="S46" i="40" s="1"/>
  <c r="AM46" i="40" s="1"/>
  <c r="AO46" i="40" s="1"/>
  <c r="BA46" i="40"/>
  <c r="AU45" i="40"/>
  <c r="W45" i="40"/>
  <c r="Y45" i="40" s="1"/>
  <c r="BA45" i="40"/>
  <c r="AE43" i="40"/>
  <c r="S43" i="40"/>
  <c r="AK43" i="40"/>
  <c r="S42" i="40"/>
  <c r="AM42" i="40" s="1"/>
  <c r="AO42" i="40" s="1"/>
  <c r="AE42" i="40"/>
  <c r="AS41" i="40"/>
  <c r="AY41" i="40"/>
  <c r="S41" i="40"/>
  <c r="AM41" i="40" s="1"/>
  <c r="AO41" i="40" s="1"/>
  <c r="AE41" i="40"/>
  <c r="AU41" i="40"/>
  <c r="AK41" i="40"/>
  <c r="Q40" i="40"/>
  <c r="S40" i="40" s="1"/>
  <c r="AE39" i="40"/>
  <c r="AU39" i="40"/>
  <c r="Q39" i="40"/>
  <c r="S39" i="40" s="1"/>
  <c r="AK39" i="40"/>
  <c r="AC38" i="40"/>
  <c r="Q38" i="40"/>
  <c r="W38" i="40" s="1"/>
  <c r="Y38" i="40" s="1"/>
  <c r="S38" i="40"/>
  <c r="AM38" i="40" s="1"/>
  <c r="AO38" i="40" s="1"/>
  <c r="AY38" i="40" s="1"/>
  <c r="BA38" i="40"/>
  <c r="AS37" i="40"/>
  <c r="AU37" i="40"/>
  <c r="S37" i="40"/>
  <c r="AM37" i="40" s="1"/>
  <c r="AO37" i="40" s="1"/>
  <c r="AY37" i="40" s="1"/>
  <c r="BA37" i="40"/>
  <c r="AE37" i="40"/>
  <c r="Q36" i="40"/>
  <c r="S36" i="40" s="1"/>
  <c r="AU34" i="40"/>
  <c r="W34" i="40"/>
  <c r="Y34" i="40" s="1"/>
  <c r="BA34" i="40"/>
  <c r="S33" i="40"/>
  <c r="AM33" i="40" s="1"/>
  <c r="AO33" i="40" s="1"/>
  <c r="BA33" i="40" s="1"/>
  <c r="AE33" i="40"/>
  <c r="AE32" i="40"/>
  <c r="AU32" i="40"/>
  <c r="Q32" i="40"/>
  <c r="S32" i="40"/>
  <c r="AK32" i="40"/>
  <c r="Q31" i="40"/>
  <c r="W31" i="40" s="1"/>
  <c r="S31" i="40"/>
  <c r="AM31" i="40" s="1"/>
  <c r="AO31" i="40" s="1"/>
  <c r="AY31" i="40" s="1"/>
  <c r="BA31" i="40"/>
  <c r="AE31" i="40"/>
  <c r="Q30" i="40"/>
  <c r="S30" i="40" s="1"/>
  <c r="AM30" i="40" s="1"/>
  <c r="AO30" i="40" s="1"/>
  <c r="AY30" i="40" s="1"/>
  <c r="BA30" i="40"/>
  <c r="AE30" i="40"/>
  <c r="Q29" i="40"/>
  <c r="W29" i="40" s="1"/>
  <c r="S29" i="40"/>
  <c r="AM29" i="40" s="1"/>
  <c r="AO29" i="40" s="1"/>
  <c r="AY29" i="40" s="1"/>
  <c r="BA29" i="40"/>
  <c r="AE29" i="40"/>
  <c r="AC28" i="40"/>
  <c r="Q28" i="40"/>
  <c r="W28" i="40" s="1"/>
  <c r="Y28" i="40" s="1"/>
  <c r="AI28" i="40" s="1"/>
  <c r="BA28" i="40"/>
  <c r="AE28" i="40"/>
  <c r="Q27" i="40"/>
  <c r="AS26" i="40"/>
  <c r="AU26" i="40"/>
  <c r="Q26" i="40"/>
  <c r="S26" i="40" s="1"/>
  <c r="AM26" i="40" s="1"/>
  <c r="AO26" i="40" s="1"/>
  <c r="AY26" i="40" s="1"/>
  <c r="BA26" i="40"/>
  <c r="Q25" i="40"/>
  <c r="W25" i="40" s="1"/>
  <c r="AE25" i="40"/>
  <c r="AU25" i="40"/>
  <c r="AK25" i="40"/>
  <c r="AS24" i="40"/>
  <c r="AY24" i="40"/>
  <c r="Q24" i="40"/>
  <c r="S24" i="40" s="1"/>
  <c r="AM24" i="40" s="1"/>
  <c r="AO24" i="40" s="1"/>
  <c r="BA24" i="40"/>
  <c r="AE24" i="40"/>
  <c r="Q23" i="40"/>
  <c r="S23" i="40" s="1"/>
  <c r="Q22" i="40"/>
  <c r="S22" i="40" s="1"/>
  <c r="Y21" i="40"/>
  <c r="AK21" i="40" s="1"/>
  <c r="AC21" i="40"/>
  <c r="S21" i="40"/>
  <c r="AM21" i="40" s="1"/>
  <c r="AO21" i="40" s="1"/>
  <c r="AY21" i="40" s="1"/>
  <c r="BA21" i="40"/>
  <c r="AE21" i="40"/>
  <c r="Q20" i="40"/>
  <c r="W20" i="40" s="1"/>
  <c r="Y20" i="40" s="1"/>
  <c r="S20" i="40"/>
  <c r="AM20" i="40" s="1"/>
  <c r="AO20" i="40" s="1"/>
  <c r="AY20" i="40" s="1"/>
  <c r="AE19" i="40"/>
  <c r="AU19" i="40"/>
  <c r="Q19" i="40"/>
  <c r="S19" i="40" s="1"/>
  <c r="AK19" i="40"/>
  <c r="AE18" i="40"/>
  <c r="Q18" i="40"/>
  <c r="S18" i="40" s="1"/>
  <c r="AU18" i="40"/>
  <c r="AK18" i="40"/>
  <c r="Q17" i="40"/>
  <c r="S17" i="40" s="1"/>
  <c r="AM17" i="40" s="1"/>
  <c r="AO17" i="40" s="1"/>
  <c r="AY17" i="40" s="1"/>
  <c r="BA17" i="40"/>
  <c r="Q16" i="40"/>
  <c r="W16" i="40" s="1"/>
  <c r="Y16" i="40" s="1"/>
  <c r="AI16" i="40" s="1"/>
  <c r="AK16" i="40"/>
  <c r="BA16" i="40"/>
  <c r="AE16" i="40"/>
  <c r="Q15" i="40"/>
  <c r="S15" i="40" s="1"/>
  <c r="Q14" i="40"/>
  <c r="S14" i="40" s="1"/>
  <c r="AM14" i="40"/>
  <c r="AO14" i="40" s="1"/>
  <c r="AY14" i="40" s="1"/>
  <c r="Q13" i="40"/>
  <c r="S13" i="40"/>
  <c r="Q12" i="40"/>
  <c r="S12" i="40" s="1"/>
  <c r="S11" i="40"/>
  <c r="AM11" i="40" s="1"/>
  <c r="AO11" i="40" s="1"/>
  <c r="AY11" i="40" s="1"/>
  <c r="BA11" i="40"/>
  <c r="AE11" i="40"/>
  <c r="Q10" i="40"/>
  <c r="S10" i="40" s="1"/>
  <c r="Q9" i="40"/>
  <c r="S9" i="40"/>
  <c r="S8" i="40"/>
  <c r="AM8" i="40" s="1"/>
  <c r="AO8" i="40" s="1"/>
  <c r="AY8" i="40" s="1"/>
  <c r="AE8" i="40"/>
  <c r="Q46" i="41"/>
  <c r="AS45" i="41"/>
  <c r="S45" i="41"/>
  <c r="AM45" i="41" s="1"/>
  <c r="AO45" i="41" s="1"/>
  <c r="AE45" i="41"/>
  <c r="AE43" i="41"/>
  <c r="S43" i="41"/>
  <c r="AK43" i="41"/>
  <c r="Q42" i="41"/>
  <c r="S42" i="41"/>
  <c r="AE41" i="41"/>
  <c r="S41" i="41"/>
  <c r="AK41" i="41"/>
  <c r="Q40" i="41"/>
  <c r="S40" i="41" s="1"/>
  <c r="AE39" i="41"/>
  <c r="AU39" i="41"/>
  <c r="Q39" i="41"/>
  <c r="S39" i="41" s="1"/>
  <c r="AK39" i="41"/>
  <c r="S38" i="41"/>
  <c r="AM38" i="41" s="1"/>
  <c r="AO38" i="41" s="1"/>
  <c r="AE38" i="41"/>
  <c r="AS37" i="41"/>
  <c r="AY37" i="41"/>
  <c r="Q37" i="41"/>
  <c r="S37" i="41" s="1"/>
  <c r="AM37" i="41" s="1"/>
  <c r="AO37" i="41" s="1"/>
  <c r="BA37" i="41" s="1"/>
  <c r="W37" i="41"/>
  <c r="Y37" i="41" s="1"/>
  <c r="AE37" i="41"/>
  <c r="Q36" i="41"/>
  <c r="S34" i="41"/>
  <c r="AM34" i="41" s="1"/>
  <c r="AO34" i="41" s="1"/>
  <c r="BA34" i="41" s="1"/>
  <c r="AE34" i="41"/>
  <c r="Q33" i="41"/>
  <c r="S33" i="41" s="1"/>
  <c r="AK32" i="41"/>
  <c r="Q32" i="41"/>
  <c r="BA32" i="41"/>
  <c r="AE32" i="41"/>
  <c r="Q31" i="41"/>
  <c r="S31" i="41" s="1"/>
  <c r="AM31" i="41" s="1"/>
  <c r="AO31" i="41" s="1"/>
  <c r="AY31" i="41" s="1"/>
  <c r="W31" i="41"/>
  <c r="BA31" i="41"/>
  <c r="AE31" i="41"/>
  <c r="AE30" i="41"/>
  <c r="AU30" i="41"/>
  <c r="Q30" i="41"/>
  <c r="S30" i="41" s="1"/>
  <c r="AK30" i="41"/>
  <c r="Q29" i="41"/>
  <c r="W29" i="41" s="1"/>
  <c r="Y29" i="41" s="1"/>
  <c r="AI29" i="41" s="1"/>
  <c r="BA29" i="41"/>
  <c r="AE29" i="41"/>
  <c r="Q28" i="41"/>
  <c r="W28" i="41" s="1"/>
  <c r="BA28" i="41"/>
  <c r="AE28" i="41"/>
  <c r="Q27" i="41"/>
  <c r="S27" i="41"/>
  <c r="Q26" i="41"/>
  <c r="W26" i="41" s="1"/>
  <c r="Y26" i="41" s="1"/>
  <c r="AI26" i="41" s="1"/>
  <c r="S26" i="41"/>
  <c r="AM26" i="41" s="1"/>
  <c r="AO26" i="41" s="1"/>
  <c r="BA26" i="41" s="1"/>
  <c r="AU25" i="41"/>
  <c r="Q25" i="41"/>
  <c r="S25" i="41" s="1"/>
  <c r="AE25" i="41"/>
  <c r="AK25" i="41"/>
  <c r="AE24" i="41"/>
  <c r="AU24" i="41"/>
  <c r="Q24" i="41"/>
  <c r="S24" i="41" s="1"/>
  <c r="AK24" i="41"/>
  <c r="Q23" i="41"/>
  <c r="S23" i="41"/>
  <c r="Q22" i="41"/>
  <c r="W22" i="41" s="1"/>
  <c r="AE22" i="41"/>
  <c r="Q21" i="41"/>
  <c r="S21" i="41" s="1"/>
  <c r="AM21" i="41" s="1"/>
  <c r="AO21" i="41" s="1"/>
  <c r="AY21" i="41" s="1"/>
  <c r="BA21" i="41"/>
  <c r="Q20" i="41"/>
  <c r="S20" i="41" s="1"/>
  <c r="AE19" i="41"/>
  <c r="AU19" i="41"/>
  <c r="Q19" i="41"/>
  <c r="S19" i="41" s="1"/>
  <c r="AK19" i="41"/>
  <c r="AE18" i="41"/>
  <c r="AU18" i="41"/>
  <c r="Q18" i="41"/>
  <c r="S18" i="41" s="1"/>
  <c r="AK18" i="41"/>
  <c r="Q17" i="41"/>
  <c r="S17" i="41" s="1"/>
  <c r="Q16" i="41"/>
  <c r="W16" i="41" s="1"/>
  <c r="S16" i="41"/>
  <c r="AM16" i="41" s="1"/>
  <c r="AO16" i="41" s="1"/>
  <c r="AY16" i="41" s="1"/>
  <c r="BA16" i="41"/>
  <c r="AE16" i="41"/>
  <c r="Q15" i="41"/>
  <c r="S15" i="41" s="1"/>
  <c r="Q14" i="41"/>
  <c r="S14" i="41" s="1"/>
  <c r="Q13" i="41"/>
  <c r="Q12" i="41"/>
  <c r="S12" i="41" s="1"/>
  <c r="Q11" i="41"/>
  <c r="S11" i="41" s="1"/>
  <c r="Q10" i="41"/>
  <c r="S10" i="41" s="1"/>
  <c r="Q9" i="41"/>
  <c r="Q8" i="41"/>
  <c r="S8" i="41" s="1"/>
  <c r="AC46" i="42"/>
  <c r="Q46" i="42"/>
  <c r="W46" i="42" s="1"/>
  <c r="Y46" i="42" s="1"/>
  <c r="S46" i="42"/>
  <c r="AM46" i="42" s="1"/>
  <c r="AO46" i="42" s="1"/>
  <c r="BA46" i="42" s="1"/>
  <c r="AE46" i="42"/>
  <c r="Q45" i="42"/>
  <c r="S45" i="42" s="1"/>
  <c r="AE43" i="42"/>
  <c r="S43" i="42"/>
  <c r="AK43" i="42"/>
  <c r="S42" i="42"/>
  <c r="AM42" i="42" s="1"/>
  <c r="AO42" i="42" s="1"/>
  <c r="BA42" i="42" s="1"/>
  <c r="AE42" i="42"/>
  <c r="AE41" i="42"/>
  <c r="S41" i="42"/>
  <c r="AK41" i="42"/>
  <c r="Q40" i="42"/>
  <c r="S40" i="42" s="1"/>
  <c r="AM40" i="42" s="1"/>
  <c r="AO40" i="42" s="1"/>
  <c r="AY40" i="42" s="1"/>
  <c r="W40" i="42"/>
  <c r="BA40" i="42"/>
  <c r="AE40" i="42"/>
  <c r="Q39" i="42"/>
  <c r="W39" i="42" s="1"/>
  <c r="AE39" i="42"/>
  <c r="AU39" i="42"/>
  <c r="AK39" i="42"/>
  <c r="Q38" i="42"/>
  <c r="W38" i="42" s="1"/>
  <c r="BA38" i="42"/>
  <c r="AE38" i="42"/>
  <c r="S37" i="42"/>
  <c r="AM37" i="42" s="1"/>
  <c r="AO37" i="42" s="1"/>
  <c r="BA37" i="42" s="1"/>
  <c r="AE37" i="42"/>
  <c r="AC36" i="42"/>
  <c r="Q36" i="42"/>
  <c r="W36" i="42" s="1"/>
  <c r="Y36" i="42" s="1"/>
  <c r="S36" i="42"/>
  <c r="AM36" i="42" s="1"/>
  <c r="AO36" i="42" s="1"/>
  <c r="AY36" i="42" s="1"/>
  <c r="BA36" i="42"/>
  <c r="S34" i="42"/>
  <c r="AM34" i="42" s="1"/>
  <c r="AO34" i="42" s="1"/>
  <c r="AE34" i="42"/>
  <c r="Q33" i="42"/>
  <c r="S33" i="42"/>
  <c r="AU32" i="42"/>
  <c r="AE32" i="42"/>
  <c r="Q32" i="42"/>
  <c r="S32" i="42" s="1"/>
  <c r="AK32" i="42"/>
  <c r="AS31" i="42"/>
  <c r="AY31" i="42"/>
  <c r="Q31" i="42"/>
  <c r="S31" i="42" s="1"/>
  <c r="AM31" i="42" s="1"/>
  <c r="AO31" i="42" s="1"/>
  <c r="W31" i="42"/>
  <c r="BA31" i="42"/>
  <c r="AE31" i="42"/>
  <c r="AE30" i="42"/>
  <c r="Q30" i="42"/>
  <c r="S30" i="42" s="1"/>
  <c r="AU30" i="42"/>
  <c r="AK30" i="42"/>
  <c r="Q29" i="42"/>
  <c r="W29" i="42" s="1"/>
  <c r="AE29" i="42"/>
  <c r="AU29" i="42"/>
  <c r="AK29" i="42"/>
  <c r="Q28" i="42"/>
  <c r="W28" i="42" s="1"/>
  <c r="AE28" i="42"/>
  <c r="AU28" i="42"/>
  <c r="AK28" i="42"/>
  <c r="Q27" i="42"/>
  <c r="S27" i="42" s="1"/>
  <c r="AM27" i="42" s="1"/>
  <c r="AO27" i="42" s="1"/>
  <c r="AY27" i="42" s="1"/>
  <c r="BA27" i="42"/>
  <c r="Q26" i="42"/>
  <c r="S26" i="42" s="1"/>
  <c r="AM26" i="42" s="1"/>
  <c r="AO26" i="42" s="1"/>
  <c r="AY26" i="42" s="1"/>
  <c r="BA26" i="42"/>
  <c r="AS25" i="42"/>
  <c r="AY25" i="42"/>
  <c r="Q25" i="42"/>
  <c r="S25" i="42" s="1"/>
  <c r="AM25" i="42" s="1"/>
  <c r="AO25" i="42" s="1"/>
  <c r="W25" i="42"/>
  <c r="BA25" i="42"/>
  <c r="AE25" i="42"/>
  <c r="Q24" i="42"/>
  <c r="W24" i="42" s="1"/>
  <c r="S24" i="42"/>
  <c r="AM24" i="42" s="1"/>
  <c r="AO24" i="42" s="1"/>
  <c r="AY24" i="42" s="1"/>
  <c r="BA24" i="42"/>
  <c r="AE24" i="42"/>
  <c r="Q23" i="42"/>
  <c r="W23" i="42" s="1"/>
  <c r="AE23" i="42"/>
  <c r="Q22" i="42"/>
  <c r="S22" i="42" s="1"/>
  <c r="Q21" i="42"/>
  <c r="S21" i="42" s="1"/>
  <c r="Q20" i="42"/>
  <c r="S20" i="42" s="1"/>
  <c r="AE19" i="42"/>
  <c r="Q19" i="42"/>
  <c r="S19" i="42" s="1"/>
  <c r="AU19" i="42"/>
  <c r="AK19" i="42"/>
  <c r="AE18" i="42"/>
  <c r="AU18" i="42"/>
  <c r="Q18" i="42"/>
  <c r="S18" i="42" s="1"/>
  <c r="AK18" i="42"/>
  <c r="Q17" i="42"/>
  <c r="S17" i="42" s="1"/>
  <c r="AE16" i="42"/>
  <c r="AU16" i="42"/>
  <c r="Q16" i="42"/>
  <c r="S16" i="42"/>
  <c r="AK16" i="42"/>
  <c r="Q15" i="42"/>
  <c r="S15" i="42"/>
  <c r="Q14" i="42"/>
  <c r="S14" i="42" s="1"/>
  <c r="Q13" i="42"/>
  <c r="W13" i="42" s="1"/>
  <c r="AE13" i="42"/>
  <c r="Q12" i="42"/>
  <c r="S12" i="42" s="1"/>
  <c r="Q11" i="42"/>
  <c r="S11" i="42" s="1"/>
  <c r="Q10" i="42"/>
  <c r="W10" i="42" s="1"/>
  <c r="AE10" i="42"/>
  <c r="Q9" i="42"/>
  <c r="S9" i="42" s="1"/>
  <c r="AU8" i="42"/>
  <c r="W8" i="42"/>
  <c r="Y8" i="42" s="1"/>
  <c r="BA8" i="42"/>
  <c r="Q46" i="43"/>
  <c r="S46" i="43" s="1"/>
  <c r="S45" i="43"/>
  <c r="AM45" i="43" s="1"/>
  <c r="AO45" i="43" s="1"/>
  <c r="BA45" i="43" s="1"/>
  <c r="AE45" i="43"/>
  <c r="AE43" i="43"/>
  <c r="S43" i="43"/>
  <c r="AK43" i="43"/>
  <c r="Q42" i="43"/>
  <c r="S42" i="43" s="1"/>
  <c r="AM42" i="43" s="1"/>
  <c r="AO42" i="43" s="1"/>
  <c r="AY42" i="43" s="1"/>
  <c r="W42" i="43"/>
  <c r="Y42" i="43" s="1"/>
  <c r="BA42" i="43"/>
  <c r="AE41" i="43"/>
  <c r="S41" i="43"/>
  <c r="AK41" i="43"/>
  <c r="Q40" i="43"/>
  <c r="W40" i="43" s="1"/>
  <c r="Y40" i="43" s="1"/>
  <c r="AE40" i="43"/>
  <c r="AS39" i="43"/>
  <c r="Q39" i="43"/>
  <c r="W39" i="43" s="1"/>
  <c r="Y39" i="43" s="1"/>
  <c r="AI39" i="43" s="1"/>
  <c r="S39" i="43"/>
  <c r="AM39" i="43" s="1"/>
  <c r="AO39" i="43" s="1"/>
  <c r="AY39" i="43" s="1"/>
  <c r="BA39" i="43"/>
  <c r="AE39" i="43"/>
  <c r="AC38" i="43"/>
  <c r="Q38" i="43"/>
  <c r="W38" i="43" s="1"/>
  <c r="Y38" i="43" s="1"/>
  <c r="S38" i="43"/>
  <c r="AM38" i="43" s="1"/>
  <c r="AO38" i="43" s="1"/>
  <c r="BA38" i="43" s="1"/>
  <c r="AE38" i="43"/>
  <c r="AC37" i="43"/>
  <c r="Q37" i="43"/>
  <c r="W37" i="43" s="1"/>
  <c r="Y37" i="43" s="1"/>
  <c r="AI37" i="43" s="1"/>
  <c r="AK37" i="43"/>
  <c r="Q36" i="43"/>
  <c r="S36" i="43" s="1"/>
  <c r="AU34" i="43"/>
  <c r="W34" i="43"/>
  <c r="Y34" i="43" s="1"/>
  <c r="BA34" i="43"/>
  <c r="AS33" i="43"/>
  <c r="Q33" i="43"/>
  <c r="S33" i="43" s="1"/>
  <c r="AM33" i="43" s="1"/>
  <c r="AO33" i="43" s="1"/>
  <c r="AY33" i="43" s="1"/>
  <c r="BA33" i="43"/>
  <c r="AI32" i="43"/>
  <c r="AC32" i="43"/>
  <c r="Q32" i="43"/>
  <c r="W32" i="43" s="1"/>
  <c r="Y32" i="43" s="1"/>
  <c r="S32" i="43"/>
  <c r="AM32" i="43" s="1"/>
  <c r="AO32" i="43" s="1"/>
  <c r="AY32" i="43" s="1"/>
  <c r="BA32" i="43"/>
  <c r="AE32" i="43"/>
  <c r="Q31" i="43"/>
  <c r="W31" i="43" s="1"/>
  <c r="Y31" i="43" s="1"/>
  <c r="AI31" i="43" s="1"/>
  <c r="BA31" i="43"/>
  <c r="AE31" i="43"/>
  <c r="Q30" i="43"/>
  <c r="AK30" i="43"/>
  <c r="BA30" i="43"/>
  <c r="AE30" i="43"/>
  <c r="Q29" i="43"/>
  <c r="W29" i="43" s="1"/>
  <c r="Y29" i="43" s="1"/>
  <c r="AI29" i="43" s="1"/>
  <c r="BA29" i="43"/>
  <c r="AE29" i="43"/>
  <c r="AE28" i="43"/>
  <c r="AU28" i="43"/>
  <c r="Q28" i="43"/>
  <c r="S28" i="43" s="1"/>
  <c r="AK28" i="43"/>
  <c r="AS27" i="43"/>
  <c r="BA27" i="43"/>
  <c r="S27" i="43"/>
  <c r="AM27" i="43" s="1"/>
  <c r="AO27" i="43" s="1"/>
  <c r="AY27" i="43" s="1"/>
  <c r="AE27" i="43"/>
  <c r="Q26" i="43"/>
  <c r="W26" i="43" s="1"/>
  <c r="AE26" i="43"/>
  <c r="Q25" i="43"/>
  <c r="W25" i="43" s="1"/>
  <c r="Y25" i="43" s="1"/>
  <c r="AI25" i="43" s="1"/>
  <c r="BA25" i="43"/>
  <c r="AE25" i="43"/>
  <c r="AC24" i="43"/>
  <c r="BA24" i="43"/>
  <c r="Q24" i="43"/>
  <c r="S24" i="43" s="1"/>
  <c r="AM24" i="43" s="1"/>
  <c r="AO24" i="43" s="1"/>
  <c r="AY24" i="43" s="1"/>
  <c r="W24" i="43"/>
  <c r="Y24" i="43" s="1"/>
  <c r="AI24" i="43" s="1"/>
  <c r="AE24" i="43"/>
  <c r="Q23" i="43"/>
  <c r="S23" i="43" s="1"/>
  <c r="Q22" i="43"/>
  <c r="W22" i="43" s="1"/>
  <c r="AE22" i="43"/>
  <c r="Q21" i="43"/>
  <c r="W21" i="43" s="1"/>
  <c r="AE21" i="43"/>
  <c r="S20" i="43"/>
  <c r="AM20" i="43" s="1"/>
  <c r="AO20" i="43" s="1"/>
  <c r="BA20" i="43" s="1"/>
  <c r="AE20" i="43"/>
  <c r="AE19" i="43"/>
  <c r="Q19" i="43"/>
  <c r="S19" i="43" s="1"/>
  <c r="AU19" i="43"/>
  <c r="AK19" i="43"/>
  <c r="AS18" i="43"/>
  <c r="Q18" i="43"/>
  <c r="S18" i="43" s="1"/>
  <c r="AM18" i="43" s="1"/>
  <c r="AO18" i="43" s="1"/>
  <c r="AY18" i="43" s="1"/>
  <c r="BA18" i="43"/>
  <c r="AE18" i="43"/>
  <c r="Q17" i="43"/>
  <c r="W17" i="43" s="1"/>
  <c r="AE17" i="43"/>
  <c r="Q16" i="43"/>
  <c r="W16" i="43" s="1"/>
  <c r="S16" i="43"/>
  <c r="AM16" i="43" s="1"/>
  <c r="AO16" i="43" s="1"/>
  <c r="AY16" i="43" s="1"/>
  <c r="BA16" i="43"/>
  <c r="AE16" i="43"/>
  <c r="Q15" i="43"/>
  <c r="S15" i="43" s="1"/>
  <c r="Q14" i="43"/>
  <c r="Q13" i="43"/>
  <c r="S13" i="43" s="1"/>
  <c r="Q12" i="43"/>
  <c r="W12" i="43" s="1"/>
  <c r="AE12" i="43"/>
  <c r="Q11" i="43"/>
  <c r="W11" i="43" s="1"/>
  <c r="AE11" i="43"/>
  <c r="Q10" i="43"/>
  <c r="S10" i="43" s="1"/>
  <c r="AM10" i="43" s="1"/>
  <c r="AO10" i="43" s="1"/>
  <c r="AY10" i="43" s="1"/>
  <c r="BA10" i="43"/>
  <c r="Q9" i="43"/>
  <c r="S9" i="43" s="1"/>
  <c r="AC8" i="43"/>
  <c r="Q8" i="43"/>
  <c r="W8" i="43" s="1"/>
  <c r="Y8" i="43" s="1"/>
  <c r="AI8" i="43" s="1"/>
  <c r="AK8" i="43"/>
  <c r="S46" i="44"/>
  <c r="AM46" i="44" s="1"/>
  <c r="AO46" i="44" s="1"/>
  <c r="BA46" i="44" s="1"/>
  <c r="AE46" i="44"/>
  <c r="Q45" i="44"/>
  <c r="W45" i="44" s="1"/>
  <c r="Y45" i="44" s="1"/>
  <c r="S45" i="44"/>
  <c r="AM45" i="44" s="1"/>
  <c r="AO45" i="44" s="1"/>
  <c r="AE43" i="44"/>
  <c r="S43" i="44"/>
  <c r="AK43" i="44"/>
  <c r="AS42" i="44"/>
  <c r="Q42" i="44"/>
  <c r="W42" i="44" s="1"/>
  <c r="Y42" i="44" s="1"/>
  <c r="S42" i="44"/>
  <c r="AM42" i="44" s="1"/>
  <c r="AO42" i="44" s="1"/>
  <c r="AY42" i="44" s="1"/>
  <c r="BA42" i="44"/>
  <c r="AE41" i="44"/>
  <c r="S41" i="44"/>
  <c r="AK41" i="44"/>
  <c r="AS40" i="44"/>
  <c r="S40" i="44"/>
  <c r="AM40" i="44" s="1"/>
  <c r="AO40" i="44" s="1"/>
  <c r="BA40" i="44" s="1"/>
  <c r="AE40" i="44"/>
  <c r="AS39" i="44"/>
  <c r="AY39" i="44"/>
  <c r="Q39" i="44"/>
  <c r="S39" i="44" s="1"/>
  <c r="AM39" i="44" s="1"/>
  <c r="AO39" i="44" s="1"/>
  <c r="W39" i="44"/>
  <c r="BA39" i="44"/>
  <c r="AE39" i="44"/>
  <c r="AC38" i="44"/>
  <c r="S38" i="44"/>
  <c r="W38" i="44"/>
  <c r="Y38" i="44" s="1"/>
  <c r="AE38" i="44"/>
  <c r="AC37" i="44"/>
  <c r="AU37" i="44"/>
  <c r="W37" i="44"/>
  <c r="Y37" i="44" s="1"/>
  <c r="BA37" i="44"/>
  <c r="Q36" i="44"/>
  <c r="S36" i="44" s="1"/>
  <c r="Q34" i="44"/>
  <c r="W34" i="44" s="1"/>
  <c r="Y34" i="44" s="1"/>
  <c r="S34" i="44"/>
  <c r="AM34" i="44" s="1"/>
  <c r="AO34" i="44" s="1"/>
  <c r="AY34" i="44" s="1"/>
  <c r="Q33" i="44"/>
  <c r="S33" i="44" s="1"/>
  <c r="AE32" i="44"/>
  <c r="AU32" i="44"/>
  <c r="Q32" i="44"/>
  <c r="S32" i="44"/>
  <c r="AK32" i="44"/>
  <c r="AE31" i="44"/>
  <c r="Q31" i="44"/>
  <c r="S31" i="44" s="1"/>
  <c r="AU31" i="44"/>
  <c r="AK31" i="44"/>
  <c r="AS30" i="44"/>
  <c r="AY30" i="44"/>
  <c r="Q30" i="44"/>
  <c r="S30" i="44" s="1"/>
  <c r="AM30" i="44" s="1"/>
  <c r="AO30" i="44" s="1"/>
  <c r="W30" i="44"/>
  <c r="BA30" i="44"/>
  <c r="AE30" i="44"/>
  <c r="AU29" i="44"/>
  <c r="Q29" i="44"/>
  <c r="S29" i="44" s="1"/>
  <c r="AE29" i="44"/>
  <c r="AK29" i="44"/>
  <c r="Q28" i="44"/>
  <c r="W28" i="44" s="1"/>
  <c r="Y28" i="44" s="1"/>
  <c r="AI28" i="44" s="1"/>
  <c r="BA28" i="44"/>
  <c r="AE28" i="44"/>
  <c r="Q27" i="44"/>
  <c r="S27" i="44" s="1"/>
  <c r="AM27" i="44" s="1"/>
  <c r="AO27" i="44" s="1"/>
  <c r="AY27" i="44" s="1"/>
  <c r="BA27" i="44"/>
  <c r="Q26" i="44"/>
  <c r="Q25" i="44"/>
  <c r="W25" i="44" s="1"/>
  <c r="BA25" i="44"/>
  <c r="S25" i="44"/>
  <c r="AM25" i="44" s="1"/>
  <c r="AO25" i="44" s="1"/>
  <c r="AY25" i="44" s="1"/>
  <c r="AE25" i="44"/>
  <c r="Q24" i="44"/>
  <c r="S24" i="44" s="1"/>
  <c r="AM24" i="44" s="1"/>
  <c r="AO24" i="44" s="1"/>
  <c r="AY24" i="44" s="1"/>
  <c r="BA24" i="44"/>
  <c r="AE24" i="44"/>
  <c r="Q23" i="44"/>
  <c r="S23" i="44" s="1"/>
  <c r="AM23" i="44" s="1"/>
  <c r="AO23" i="44" s="1"/>
  <c r="AY23" i="44" s="1"/>
  <c r="W23" i="44"/>
  <c r="BA23" i="44"/>
  <c r="AE23" i="44"/>
  <c r="Q22" i="44"/>
  <c r="W22" i="44" s="1"/>
  <c r="Y22" i="44" s="1"/>
  <c r="AK22" i="44" s="1"/>
  <c r="S22" i="44"/>
  <c r="AM22" i="44" s="1"/>
  <c r="AO22" i="44" s="1"/>
  <c r="AY22" i="44" s="1"/>
  <c r="BA22" i="44"/>
  <c r="AE22" i="44"/>
  <c r="Q21" i="44"/>
  <c r="W21" i="44" s="1"/>
  <c r="Y21" i="44" s="1"/>
  <c r="AK21" i="44" s="1"/>
  <c r="AE21" i="44"/>
  <c r="Q20" i="44"/>
  <c r="S20" i="44" s="1"/>
  <c r="AC19" i="44"/>
  <c r="AI19" i="44"/>
  <c r="Q19" i="44"/>
  <c r="W19" i="44" s="1"/>
  <c r="Y19" i="44" s="1"/>
  <c r="BA19" i="44"/>
  <c r="AE19" i="44"/>
  <c r="AK18" i="44"/>
  <c r="Q18" i="44"/>
  <c r="W18" i="44" s="1"/>
  <c r="Y18" i="44" s="1"/>
  <c r="AI18" i="44" s="1"/>
  <c r="BA18" i="44"/>
  <c r="AE18" i="44"/>
  <c r="Q17" i="44"/>
  <c r="S17" i="44" s="1"/>
  <c r="Q16" i="44"/>
  <c r="W16" i="44" s="1"/>
  <c r="BA16" i="44"/>
  <c r="AE16" i="44"/>
  <c r="Q15" i="44"/>
  <c r="S15" i="44" s="1"/>
  <c r="AM15" i="44" s="1"/>
  <c r="AO15" i="44" s="1"/>
  <c r="AY15" i="44" s="1"/>
  <c r="BA15" i="44"/>
  <c r="Q14" i="44"/>
  <c r="S14" i="44" s="1"/>
  <c r="Q13" i="44"/>
  <c r="W13" i="44" s="1"/>
  <c r="S13" i="44"/>
  <c r="AM13" i="44" s="1"/>
  <c r="AO13" i="44" s="1"/>
  <c r="AY13" i="44" s="1"/>
  <c r="BA13" i="44"/>
  <c r="AE13" i="44"/>
  <c r="AC12" i="44"/>
  <c r="AI12" i="44"/>
  <c r="Q12" i="44"/>
  <c r="W12" i="44" s="1"/>
  <c r="Y12" i="44" s="1"/>
  <c r="AK12" i="44" s="1"/>
  <c r="AE12" i="44"/>
  <c r="Q11" i="44"/>
  <c r="Q10" i="44"/>
  <c r="S10" i="44"/>
  <c r="Q9" i="44"/>
  <c r="S9" i="44" s="1"/>
  <c r="Q8" i="44"/>
  <c r="S8" i="44" s="1"/>
  <c r="AU46" i="45"/>
  <c r="Q46" i="45"/>
  <c r="S46" i="45" s="1"/>
  <c r="AE46" i="45"/>
  <c r="AK46" i="45"/>
  <c r="BA45" i="45"/>
  <c r="S45" i="45"/>
  <c r="AM45" i="45" s="1"/>
  <c r="AO45" i="45" s="1"/>
  <c r="AY45" i="45" s="1"/>
  <c r="AE45" i="45"/>
  <c r="S43" i="45"/>
  <c r="AM43" i="45" s="1"/>
  <c r="AO43" i="45" s="1"/>
  <c r="BA43" i="45" s="1"/>
  <c r="AE43" i="45"/>
  <c r="AK43" i="45"/>
  <c r="Q42" i="45"/>
  <c r="S42" i="45" s="1"/>
  <c r="AE41" i="45"/>
  <c r="AU41" i="45"/>
  <c r="S41" i="45"/>
  <c r="AK41" i="45"/>
  <c r="BA40" i="45"/>
  <c r="Q40" i="45"/>
  <c r="W40" i="45" s="1"/>
  <c r="Y40" i="45" s="1"/>
  <c r="AI40" i="45" s="1"/>
  <c r="AE40" i="45"/>
  <c r="AE39" i="45"/>
  <c r="Q39" i="45"/>
  <c r="S39" i="45" s="1"/>
  <c r="AU39" i="45"/>
  <c r="AK39" i="45"/>
  <c r="AU38" i="45"/>
  <c r="AE38" i="45"/>
  <c r="Q38" i="45"/>
  <c r="S38" i="45" s="1"/>
  <c r="AK38" i="45"/>
  <c r="AC37" i="45"/>
  <c r="AI37" i="45"/>
  <c r="Q37" i="45"/>
  <c r="S37" i="45" s="1"/>
  <c r="AM37" i="45" s="1"/>
  <c r="AO37" i="45" s="1"/>
  <c r="AY37" i="45" s="1"/>
  <c r="W37" i="45"/>
  <c r="Y37" i="45" s="1"/>
  <c r="BA37" i="45"/>
  <c r="AE37" i="45"/>
  <c r="AU36" i="45"/>
  <c r="AE36" i="45"/>
  <c r="Q36" i="45"/>
  <c r="S36" i="45"/>
  <c r="AK36" i="45"/>
  <c r="AU34" i="45"/>
  <c r="Q34" i="45"/>
  <c r="S34" i="45" s="1"/>
  <c r="AE34" i="45"/>
  <c r="AK34" i="45"/>
  <c r="BA33" i="45"/>
  <c r="Q33" i="45"/>
  <c r="W33" i="45" s="1"/>
  <c r="AE33" i="45"/>
  <c r="AY32" i="45"/>
  <c r="Q32" i="45"/>
  <c r="S32" i="45" s="1"/>
  <c r="AM32" i="45" s="1"/>
  <c r="AO32" i="45" s="1"/>
  <c r="BA32" i="45"/>
  <c r="AE32" i="45"/>
  <c r="Q31" i="45"/>
  <c r="W31" i="45" s="1"/>
  <c r="Y31" i="45" s="1"/>
  <c r="AI31" i="45" s="1"/>
  <c r="BA31" i="45"/>
  <c r="AE31" i="45"/>
  <c r="AU30" i="45"/>
  <c r="AE30" i="45"/>
  <c r="Q30" i="45"/>
  <c r="S30" i="45" s="1"/>
  <c r="AK30" i="45"/>
  <c r="AU29" i="45"/>
  <c r="Q29" i="45"/>
  <c r="AE29" i="45"/>
  <c r="S29" i="45"/>
  <c r="AK29" i="45"/>
  <c r="AS28" i="45"/>
  <c r="AY28" i="45"/>
  <c r="Q28" i="45"/>
  <c r="S28" i="45" s="1"/>
  <c r="AM28" i="45" s="1"/>
  <c r="AO28" i="45" s="1"/>
  <c r="BA28" i="45"/>
  <c r="AE28" i="45"/>
  <c r="AC27" i="45"/>
  <c r="Q27" i="45"/>
  <c r="W27" i="45" s="1"/>
  <c r="Y27" i="45" s="1"/>
  <c r="AI27" i="45" s="1"/>
  <c r="S27" i="45"/>
  <c r="AM27" i="45" s="1"/>
  <c r="AO27" i="45" s="1"/>
  <c r="AY27" i="45" s="1"/>
  <c r="BA27" i="45"/>
  <c r="AE27" i="45"/>
  <c r="AY26" i="45"/>
  <c r="Q26" i="45"/>
  <c r="S26" i="45" s="1"/>
  <c r="AM26" i="45" s="1"/>
  <c r="AO26" i="45" s="1"/>
  <c r="BA26" i="45"/>
  <c r="AE26" i="45"/>
  <c r="Q25" i="45"/>
  <c r="W25" i="45" s="1"/>
  <c r="S25" i="45"/>
  <c r="AM25" i="45" s="1"/>
  <c r="AO25" i="45" s="1"/>
  <c r="AY25" i="45" s="1"/>
  <c r="BA25" i="45"/>
  <c r="AE25" i="45"/>
  <c r="Q24" i="45"/>
  <c r="W24" i="45" s="1"/>
  <c r="BA24" i="45"/>
  <c r="AE24" i="45"/>
  <c r="AE23" i="45"/>
  <c r="AU23" i="45"/>
  <c r="Q23" i="45"/>
  <c r="S23" i="45" s="1"/>
  <c r="AK23" i="45"/>
  <c r="AU22" i="45"/>
  <c r="AE22" i="45"/>
  <c r="Q22" i="45"/>
  <c r="S22" i="45" s="1"/>
  <c r="AK22" i="45"/>
  <c r="AU21" i="45"/>
  <c r="AE21" i="45"/>
  <c r="Q21" i="45"/>
  <c r="S21" i="45" s="1"/>
  <c r="AK21" i="45"/>
  <c r="AU20" i="45"/>
  <c r="AE20" i="45"/>
  <c r="Q20" i="45"/>
  <c r="S20" i="45" s="1"/>
  <c r="AK20" i="45"/>
  <c r="Q19" i="45"/>
  <c r="W19" i="45" s="1"/>
  <c r="S19" i="45"/>
  <c r="AM19" i="45" s="1"/>
  <c r="AO19" i="45" s="1"/>
  <c r="AY19" i="45" s="1"/>
  <c r="BA19" i="45"/>
  <c r="AE19" i="45"/>
  <c r="AU18" i="45"/>
  <c r="AK18" i="45"/>
  <c r="Q18" i="45"/>
  <c r="W18" i="45" s="1"/>
  <c r="Y18" i="45" s="1"/>
  <c r="AI18" i="45" s="1"/>
  <c r="BA18" i="45"/>
  <c r="AE18" i="45"/>
  <c r="Q17" i="45"/>
  <c r="W17" i="45" s="1"/>
  <c r="S17" i="45"/>
  <c r="AM17" i="45" s="1"/>
  <c r="AO17" i="45" s="1"/>
  <c r="AY17" i="45" s="1"/>
  <c r="BA17" i="45"/>
  <c r="AE17" i="45"/>
  <c r="Q16" i="45"/>
  <c r="W16" i="45" s="1"/>
  <c r="BA16" i="45"/>
  <c r="S16" i="45"/>
  <c r="AM16" i="45" s="1"/>
  <c r="AO16" i="45" s="1"/>
  <c r="AY16" i="45" s="1"/>
  <c r="AE16" i="45"/>
  <c r="AK15" i="45"/>
  <c r="Q15" i="45"/>
  <c r="BA15" i="45"/>
  <c r="AE15" i="45"/>
  <c r="BA14" i="45"/>
  <c r="Q14" i="45"/>
  <c r="W14" i="45" s="1"/>
  <c r="AE14" i="45"/>
  <c r="AE13" i="45"/>
  <c r="Q13" i="45"/>
  <c r="S13" i="45" s="1"/>
  <c r="AU13" i="45"/>
  <c r="AK13" i="45"/>
  <c r="AU12" i="45"/>
  <c r="AE12" i="45"/>
  <c r="Q12" i="45"/>
  <c r="S12" i="45"/>
  <c r="AK12" i="45"/>
  <c r="AS11" i="45"/>
  <c r="AY11" i="45"/>
  <c r="Q11" i="45"/>
  <c r="S11" i="45" s="1"/>
  <c r="AM11" i="45" s="1"/>
  <c r="AO11" i="45" s="1"/>
  <c r="BA11" i="45"/>
  <c r="AE11" i="45"/>
  <c r="Q10" i="45"/>
  <c r="W10" i="45" s="1"/>
  <c r="BA10" i="45"/>
  <c r="AE10" i="45"/>
  <c r="Q9" i="45"/>
  <c r="W9" i="45" s="1"/>
  <c r="BA9" i="45"/>
  <c r="AE9" i="45"/>
  <c r="Q8" i="45"/>
  <c r="W8" i="45" s="1"/>
  <c r="Y8" i="45" s="1"/>
  <c r="AI8" i="45" s="1"/>
  <c r="AE8" i="45"/>
  <c r="AU8" i="45"/>
  <c r="AK8" i="45"/>
  <c r="Q46" i="46"/>
  <c r="S46" i="46" s="1"/>
  <c r="AM46" i="46" s="1"/>
  <c r="AO46" i="46" s="1"/>
  <c r="BA46" i="46"/>
  <c r="AE46" i="46"/>
  <c r="Q45" i="46"/>
  <c r="W45" i="46" s="1"/>
  <c r="Y45" i="46" s="1"/>
  <c r="S45" i="46"/>
  <c r="AM45" i="46" s="1"/>
  <c r="AO45" i="46" s="1"/>
  <c r="BA45" i="46"/>
  <c r="AE45" i="46"/>
  <c r="S43" i="46"/>
  <c r="AM43" i="46" s="1"/>
  <c r="AO43" i="46" s="1"/>
  <c r="AE43" i="46"/>
  <c r="AU43" i="46"/>
  <c r="AK43" i="46"/>
  <c r="Q42" i="46"/>
  <c r="S42" i="46" s="1"/>
  <c r="AM42" i="46" s="1"/>
  <c r="AO42" i="46" s="1"/>
  <c r="W42" i="46"/>
  <c r="Y42" i="46" s="1"/>
  <c r="BA42" i="46"/>
  <c r="AE42" i="46"/>
  <c r="AU41" i="46"/>
  <c r="AE41" i="46"/>
  <c r="S41" i="46"/>
  <c r="AK41" i="46"/>
  <c r="AU40" i="46"/>
  <c r="AE40" i="46"/>
  <c r="Q40" i="46"/>
  <c r="S40" i="46" s="1"/>
  <c r="AK40" i="46"/>
  <c r="Q39" i="46"/>
  <c r="S39" i="46" s="1"/>
  <c r="AM39" i="46" s="1"/>
  <c r="AO39" i="46" s="1"/>
  <c r="W39" i="46"/>
  <c r="Y39" i="46" s="1"/>
  <c r="BA39" i="46"/>
  <c r="AE39" i="46"/>
  <c r="AE38" i="46"/>
  <c r="AU38" i="46"/>
  <c r="Q38" i="46"/>
  <c r="S38" i="46" s="1"/>
  <c r="AK38" i="46"/>
  <c r="Q37" i="46"/>
  <c r="W37" i="46" s="1"/>
  <c r="Y37" i="46" s="1"/>
  <c r="S37" i="46"/>
  <c r="AM37" i="46" s="1"/>
  <c r="AO37" i="46" s="1"/>
  <c r="BA37" i="46"/>
  <c r="AE37" i="46"/>
  <c r="AU36" i="46"/>
  <c r="Q36" i="46"/>
  <c r="S36" i="46" s="1"/>
  <c r="AE36" i="46"/>
  <c r="AK36" i="46"/>
  <c r="W34" i="46"/>
  <c r="Y34" i="46" s="1"/>
  <c r="BA34" i="46"/>
  <c r="AE34" i="46"/>
  <c r="AU33" i="46"/>
  <c r="AE33" i="46"/>
  <c r="Q33" i="46"/>
  <c r="S33" i="46" s="1"/>
  <c r="AK33" i="46"/>
  <c r="AU32" i="46"/>
  <c r="AE32" i="46"/>
  <c r="Q32" i="46"/>
  <c r="S32" i="46" s="1"/>
  <c r="AK32" i="46"/>
  <c r="AK31" i="46"/>
  <c r="Q31" i="46"/>
  <c r="BA31" i="46"/>
  <c r="AE31" i="46"/>
  <c r="BA30" i="46"/>
  <c r="Q30" i="46"/>
  <c r="W30" i="46" s="1"/>
  <c r="Y30" i="46" s="1"/>
  <c r="AE30" i="46"/>
  <c r="Q29" i="46"/>
  <c r="BA29" i="46"/>
  <c r="AK29" i="46"/>
  <c r="AE29" i="46"/>
  <c r="AE28" i="46"/>
  <c r="AU28" i="46"/>
  <c r="Q28" i="46"/>
  <c r="S28" i="46" s="1"/>
  <c r="AK28" i="46"/>
  <c r="AU27" i="46"/>
  <c r="Q27" i="46"/>
  <c r="S27" i="46" s="1"/>
  <c r="AE27" i="46"/>
  <c r="AK27" i="46"/>
  <c r="AU26" i="46"/>
  <c r="Q26" i="46"/>
  <c r="AE26" i="46"/>
  <c r="S26" i="46"/>
  <c r="AK26" i="46"/>
  <c r="Q25" i="46"/>
  <c r="S25" i="46" s="1"/>
  <c r="AM25" i="46" s="1"/>
  <c r="AO25" i="46" s="1"/>
  <c r="BA25" i="46"/>
  <c r="AE25" i="46"/>
  <c r="BA24" i="46"/>
  <c r="Q24" i="46"/>
  <c r="W24" i="46" s="1"/>
  <c r="Y24" i="46" s="1"/>
  <c r="AE24" i="46"/>
  <c r="Q23" i="46"/>
  <c r="S23" i="46" s="1"/>
  <c r="AM23" i="46" s="1"/>
  <c r="AO23" i="46" s="1"/>
  <c r="BA23" i="46"/>
  <c r="AE23" i="46"/>
  <c r="Q22" i="46"/>
  <c r="W22" i="46" s="1"/>
  <c r="Y22" i="46" s="1"/>
  <c r="BA22" i="46"/>
  <c r="AE22" i="46"/>
  <c r="AU21" i="46"/>
  <c r="AE21" i="46"/>
  <c r="Q21" i="46"/>
  <c r="S21" i="46" s="1"/>
  <c r="AK21" i="46"/>
  <c r="Q20" i="46"/>
  <c r="W20" i="46" s="1"/>
  <c r="Y20" i="46" s="1"/>
  <c r="BA20" i="46"/>
  <c r="AE20" i="46"/>
  <c r="Q19" i="46"/>
  <c r="S19" i="46" s="1"/>
  <c r="AM19" i="46" s="1"/>
  <c r="AO19" i="46" s="1"/>
  <c r="BA19" i="46"/>
  <c r="AE19" i="46"/>
  <c r="Q18" i="46"/>
  <c r="S18" i="46" s="1"/>
  <c r="AM18" i="46" s="1"/>
  <c r="AO18" i="46" s="1"/>
  <c r="BA18" i="46"/>
  <c r="AE18" i="46"/>
  <c r="Q17" i="46"/>
  <c r="S17" i="46" s="1"/>
  <c r="AM17" i="46" s="1"/>
  <c r="AO17" i="46" s="1"/>
  <c r="BA17" i="46"/>
  <c r="AE17" i="46"/>
  <c r="AK16" i="46"/>
  <c r="Q16" i="46"/>
  <c r="BA16" i="46"/>
  <c r="AE16" i="46"/>
  <c r="AE15" i="46"/>
  <c r="AU15" i="46"/>
  <c r="Q15" i="46"/>
  <c r="S15" i="46" s="1"/>
  <c r="AK15" i="46"/>
  <c r="AE14" i="46"/>
  <c r="Q14" i="46"/>
  <c r="S14" i="46" s="1"/>
  <c r="AU14" i="46"/>
  <c r="AK14" i="46"/>
  <c r="Q13" i="46"/>
  <c r="BA13" i="46"/>
  <c r="AK13" i="46"/>
  <c r="AE13" i="46"/>
  <c r="Q12" i="46"/>
  <c r="S12" i="46" s="1"/>
  <c r="AM12" i="46" s="1"/>
  <c r="AO12" i="46" s="1"/>
  <c r="BA12" i="46"/>
  <c r="AE12" i="46"/>
  <c r="Q11" i="46"/>
  <c r="W11" i="46" s="1"/>
  <c r="Y11" i="46" s="1"/>
  <c r="BA11" i="46"/>
  <c r="AE11" i="46"/>
  <c r="Q10" i="46"/>
  <c r="BA10" i="46"/>
  <c r="AK10" i="46"/>
  <c r="AE10" i="46"/>
  <c r="AE9" i="46"/>
  <c r="AU9" i="46"/>
  <c r="Q9" i="46"/>
  <c r="S9" i="46" s="1"/>
  <c r="AK9" i="46"/>
  <c r="Q8" i="46"/>
  <c r="S8" i="46" s="1"/>
  <c r="AM8" i="46" s="1"/>
  <c r="AO8" i="46" s="1"/>
  <c r="BA8" i="46"/>
  <c r="AE8" i="46"/>
  <c r="AI27" i="48"/>
  <c r="Q27" i="48"/>
  <c r="Q26" i="48"/>
  <c r="AA26" i="48"/>
  <c r="Q25" i="48"/>
  <c r="AA25" i="48"/>
  <c r="Q24" i="48"/>
  <c r="Q23" i="48"/>
  <c r="AI23" i="48"/>
  <c r="Q22" i="48"/>
  <c r="AI21" i="48"/>
  <c r="Q21" i="48"/>
  <c r="AA21" i="48"/>
  <c r="AI20" i="48"/>
  <c r="Q19" i="48"/>
  <c r="Q18" i="48"/>
  <c r="Q17" i="48"/>
  <c r="AA16" i="48"/>
  <c r="Q16" i="48"/>
  <c r="Q15" i="48"/>
  <c r="AA15" i="48"/>
  <c r="Q14" i="48"/>
  <c r="Q13" i="48"/>
  <c r="AA13" i="48"/>
  <c r="AA12" i="48"/>
  <c r="AI12" i="48"/>
  <c r="Q11" i="48"/>
  <c r="AI11" i="48"/>
  <c r="Q10" i="48"/>
  <c r="AA10" i="48"/>
  <c r="AI10" i="48"/>
  <c r="AI9" i="48"/>
  <c r="AA9" i="48"/>
  <c r="Q9" i="48"/>
  <c r="AA8" i="48"/>
  <c r="AI8" i="48"/>
  <c r="Y63" i="50"/>
  <c r="Q63" i="50"/>
  <c r="W63" i="50" s="1"/>
  <c r="W62" i="50"/>
  <c r="Q62" i="50"/>
  <c r="Y62" i="50" s="1"/>
  <c r="Q61" i="50"/>
  <c r="Y61" i="50" s="1"/>
  <c r="Q60" i="50"/>
  <c r="W60" i="50" s="1"/>
  <c r="W59" i="50"/>
  <c r="Q59" i="50"/>
  <c r="Q58" i="50"/>
  <c r="Y58" i="50" s="1"/>
  <c r="W57" i="50"/>
  <c r="Q57" i="50"/>
  <c r="Y56" i="50"/>
  <c r="Q56" i="50"/>
  <c r="W56" i="50" s="1"/>
  <c r="Y55" i="50"/>
  <c r="Q55" i="50"/>
  <c r="W55" i="50" s="1"/>
  <c r="W54" i="50"/>
  <c r="Y54" i="50"/>
  <c r="Q54" i="50"/>
  <c r="Q53" i="50"/>
  <c r="W53" i="50" s="1"/>
  <c r="W52" i="50"/>
  <c r="Y52" i="50"/>
  <c r="Q52" i="50"/>
  <c r="Q51" i="50"/>
  <c r="W51" i="50" s="1"/>
  <c r="Q50" i="50"/>
  <c r="W50" i="50" s="1"/>
  <c r="Y49" i="50"/>
  <c r="Q49" i="50"/>
  <c r="W49" i="50" s="1"/>
  <c r="W48" i="50"/>
  <c r="Y48" i="50"/>
  <c r="Q48" i="50"/>
  <c r="Q47" i="50"/>
  <c r="W47" i="50" s="1"/>
  <c r="Q46" i="50"/>
  <c r="W46" i="50" s="1"/>
  <c r="W45" i="50"/>
  <c r="Q45" i="50"/>
  <c r="Y45" i="50" s="1"/>
  <c r="Q44" i="50"/>
  <c r="W44" i="50" s="1"/>
  <c r="Q43" i="50"/>
  <c r="W43" i="50" s="1"/>
  <c r="W42" i="50"/>
  <c r="Q42" i="50"/>
  <c r="Y42" i="50" s="1"/>
  <c r="Q41" i="50"/>
  <c r="W41" i="50" s="1"/>
  <c r="W40" i="50"/>
  <c r="Q40" i="50"/>
  <c r="Y40" i="50" s="1"/>
  <c r="Y39" i="50"/>
  <c r="Q39" i="50"/>
  <c r="W39" i="50" s="1"/>
  <c r="Y38" i="50"/>
  <c r="Q38" i="50"/>
  <c r="W38" i="50" s="1"/>
  <c r="Q37" i="50"/>
  <c r="Y37" i="50" s="1"/>
  <c r="Q36" i="50"/>
  <c r="Y36" i="50" s="1"/>
  <c r="W35" i="50"/>
  <c r="Q35" i="50"/>
  <c r="Q34" i="50"/>
  <c r="W34" i="50" s="1"/>
  <c r="W33" i="50"/>
  <c r="Y33" i="50"/>
  <c r="Q33" i="50"/>
  <c r="W32" i="50"/>
  <c r="Q32" i="50"/>
  <c r="W31" i="50"/>
  <c r="Q31" i="50"/>
  <c r="W30" i="50"/>
  <c r="Q30" i="50"/>
  <c r="Y30" i="50" s="1"/>
  <c r="Q29" i="50"/>
  <c r="Y29" i="50" s="1"/>
  <c r="Y28" i="50"/>
  <c r="Q28" i="50"/>
  <c r="W28" i="50" s="1"/>
  <c r="Q27" i="50"/>
  <c r="W26" i="50"/>
  <c r="Q26" i="50"/>
  <c r="Y26" i="50" s="1"/>
  <c r="Q25" i="50"/>
  <c r="Y25" i="50" s="1"/>
  <c r="Y24" i="50"/>
  <c r="Q24" i="50"/>
  <c r="W24" i="50" s="1"/>
  <c r="Q23" i="50"/>
  <c r="Y23" i="50" s="1"/>
  <c r="Q22" i="50"/>
  <c r="W22" i="50" s="1"/>
  <c r="Q21" i="50"/>
  <c r="W21" i="50" s="1"/>
  <c r="Q20" i="50"/>
  <c r="W20" i="50" s="1"/>
  <c r="Q19" i="50"/>
  <c r="W19" i="50" s="1"/>
  <c r="W18" i="50"/>
  <c r="Y18" i="50"/>
  <c r="Q18" i="50"/>
  <c r="Q17" i="50"/>
  <c r="Y17" i="50" s="1"/>
  <c r="W16" i="50"/>
  <c r="Q16" i="50"/>
  <c r="Y16" i="50" s="1"/>
  <c r="Y15" i="50"/>
  <c r="Q15" i="50"/>
  <c r="W15" i="50" s="1"/>
  <c r="Q14" i="50"/>
  <c r="W14" i="50" s="1"/>
  <c r="Y13" i="50"/>
  <c r="Q13" i="50"/>
  <c r="W13" i="50" s="1"/>
  <c r="Q12" i="50"/>
  <c r="W12" i="50" s="1"/>
  <c r="W11" i="50"/>
  <c r="Q11" i="50"/>
  <c r="Y11" i="50" s="1"/>
  <c r="W10" i="50"/>
  <c r="Q10" i="50"/>
  <c r="Y10" i="50" s="1"/>
  <c r="Q9" i="50"/>
  <c r="W9" i="50" s="1"/>
  <c r="W8" i="50"/>
  <c r="Q8" i="50"/>
  <c r="Y8" i="50" s="1"/>
  <c r="AA30" i="51"/>
  <c r="AQ30" i="51"/>
  <c r="BG30" i="51"/>
  <c r="Q30" i="51"/>
  <c r="AI30" i="51"/>
  <c r="AY30" i="51"/>
  <c r="BS29" i="51"/>
  <c r="BO29" i="51"/>
  <c r="AA29" i="51"/>
  <c r="Q29" i="51"/>
  <c r="W29" i="51" s="1"/>
  <c r="AI29" i="51"/>
  <c r="AM29" i="51" s="1"/>
  <c r="AY29" i="51"/>
  <c r="BM28" i="51"/>
  <c r="BQ28" i="51" s="1"/>
  <c r="AI28" i="51"/>
  <c r="AM28" i="51" s="1"/>
  <c r="AY28" i="51"/>
  <c r="Q28" i="51"/>
  <c r="W28" i="51" s="1"/>
  <c r="BO28" i="51"/>
  <c r="Q27" i="51"/>
  <c r="AI27" i="51"/>
  <c r="AY27" i="51"/>
  <c r="BS26" i="51"/>
  <c r="BO26" i="51"/>
  <c r="AA26" i="51"/>
  <c r="Q26" i="51"/>
  <c r="W26" i="51" s="1"/>
  <c r="AI26" i="51"/>
  <c r="AM26" i="51" s="1"/>
  <c r="AY26" i="51"/>
  <c r="AM25" i="51"/>
  <c r="AI25" i="51"/>
  <c r="AA25" i="51"/>
  <c r="BO25" i="51"/>
  <c r="BS25" i="51" s="1"/>
  <c r="Q25" i="51"/>
  <c r="W25" i="51" s="1"/>
  <c r="AY25" i="51"/>
  <c r="Q23" i="51"/>
  <c r="AI23" i="51"/>
  <c r="AY23" i="51"/>
  <c r="AA22" i="51"/>
  <c r="AQ22" i="51"/>
  <c r="BG22" i="51"/>
  <c r="Q22" i="51"/>
  <c r="AI22" i="51"/>
  <c r="AY22" i="51"/>
  <c r="BS21" i="51"/>
  <c r="BO21" i="51"/>
  <c r="AA21" i="51"/>
  <c r="Q21" i="51"/>
  <c r="W21" i="51" s="1"/>
  <c r="AI21" i="51"/>
  <c r="AM21" i="51" s="1"/>
  <c r="AY21" i="51"/>
  <c r="BS20" i="51"/>
  <c r="BO20" i="51"/>
  <c r="Q20" i="51"/>
  <c r="W20" i="51" s="1"/>
  <c r="AI20" i="51"/>
  <c r="AM20" i="51" s="1"/>
  <c r="AY20" i="51"/>
  <c r="BO19" i="51"/>
  <c r="Q19" i="51"/>
  <c r="AY19" i="51"/>
  <c r="Q18" i="51"/>
  <c r="AI18" i="51"/>
  <c r="AY18" i="51"/>
  <c r="W17" i="51"/>
  <c r="BM17" i="51"/>
  <c r="BQ17" i="51" s="1"/>
  <c r="BO17" i="51"/>
  <c r="Q17" i="51"/>
  <c r="AI17" i="51"/>
  <c r="AM17" i="51" s="1"/>
  <c r="AY17" i="51"/>
  <c r="BS16" i="51"/>
  <c r="BO16" i="51"/>
  <c r="Q16" i="51"/>
  <c r="W16" i="51" s="1"/>
  <c r="AI16" i="51"/>
  <c r="AM16" i="51" s="1"/>
  <c r="AY16" i="51"/>
  <c r="BS15" i="51"/>
  <c r="BO15" i="51"/>
  <c r="AY15" i="51"/>
  <c r="Q15" i="51"/>
  <c r="W15" i="51" s="1"/>
  <c r="AI15" i="51"/>
  <c r="AM15" i="51" s="1"/>
  <c r="BS14" i="51"/>
  <c r="BO14" i="51"/>
  <c r="Q14" i="51"/>
  <c r="W14" i="51" s="1"/>
  <c r="AI14" i="51"/>
  <c r="AM14" i="51" s="1"/>
  <c r="AY14" i="51"/>
  <c r="AA13" i="51"/>
  <c r="Q13" i="51"/>
  <c r="AI13" i="51"/>
  <c r="AY13" i="51"/>
  <c r="AY12" i="51"/>
  <c r="Q12" i="51"/>
  <c r="BO12" i="51"/>
  <c r="BM11" i="51"/>
  <c r="BQ11" i="51" s="1"/>
  <c r="BO11" i="51"/>
  <c r="AA11" i="51"/>
  <c r="AQ11" i="51"/>
  <c r="BG11" i="51"/>
  <c r="Q11" i="51"/>
  <c r="W11" i="51" s="1"/>
  <c r="AI11" i="51"/>
  <c r="AM11" i="51" s="1"/>
  <c r="AY11" i="51"/>
  <c r="W10" i="51"/>
  <c r="BO10" i="51"/>
  <c r="BS10" i="51" s="1"/>
  <c r="Q10" i="51"/>
  <c r="AI10" i="51"/>
  <c r="AM10" i="51" s="1"/>
  <c r="AY10" i="51"/>
  <c r="BS9" i="51"/>
  <c r="BO9" i="51"/>
  <c r="Q9" i="51"/>
  <c r="W9" i="51" s="1"/>
  <c r="AI9" i="51"/>
  <c r="AM9" i="51" s="1"/>
  <c r="AY9" i="51"/>
  <c r="BS8" i="51"/>
  <c r="BO8" i="51"/>
  <c r="Q8" i="51"/>
  <c r="W8" i="51" s="1"/>
  <c r="AI8" i="51"/>
  <c r="AM8" i="51" s="1"/>
  <c r="AY8" i="51"/>
  <c r="BC97" i="52"/>
  <c r="AM97" i="52"/>
  <c r="AQ97" i="52" s="1"/>
  <c r="BG97" i="52"/>
  <c r="BM97" i="52" s="1"/>
  <c r="BW97" i="52"/>
  <c r="AC97" i="52"/>
  <c r="CA97" i="52"/>
  <c r="CE97" i="52" s="1"/>
  <c r="AW97" i="52"/>
  <c r="Q97" i="52"/>
  <c r="Y97" i="52" s="1"/>
  <c r="AI97" i="52"/>
  <c r="BQ97" i="52"/>
  <c r="BG96" i="52"/>
  <c r="AW96" i="52"/>
  <c r="BC96" i="52" s="1"/>
  <c r="BM96" i="52"/>
  <c r="Q96" i="52"/>
  <c r="W96" i="52" s="1"/>
  <c r="AI96" i="52"/>
  <c r="CG96" i="52"/>
  <c r="BQ96" i="52"/>
  <c r="BW96" i="52" s="1"/>
  <c r="AM96" i="52"/>
  <c r="AQ96" i="52" s="1"/>
  <c r="BY95" i="52"/>
  <c r="CC95" i="52" s="1"/>
  <c r="BG95" i="52"/>
  <c r="BW95" i="52"/>
  <c r="AC95" i="52"/>
  <c r="AS95" i="52"/>
  <c r="Q95" i="52"/>
  <c r="Y95" i="52" s="1"/>
  <c r="AI95" i="52"/>
  <c r="BM95" i="52"/>
  <c r="BQ95" i="52"/>
  <c r="AW95" i="52"/>
  <c r="AM95" i="52"/>
  <c r="AQ95" i="52" s="1"/>
  <c r="BC95" i="52"/>
  <c r="W94" i="52"/>
  <c r="CA94" i="52"/>
  <c r="CE94" i="52" s="1"/>
  <c r="AM94" i="52"/>
  <c r="AQ94" i="52" s="1"/>
  <c r="BG94" i="52"/>
  <c r="BW94" i="52"/>
  <c r="AC94" i="52"/>
  <c r="AS94" i="52"/>
  <c r="AW94" i="52"/>
  <c r="BM94" i="52"/>
  <c r="Q94" i="52"/>
  <c r="AI94" i="52"/>
  <c r="CG94" i="52"/>
  <c r="BQ94" i="52"/>
  <c r="AM93" i="52"/>
  <c r="AQ93" i="52" s="1"/>
  <c r="BG93" i="52"/>
  <c r="BW93" i="52"/>
  <c r="AC93" i="52"/>
  <c r="AS93" i="52"/>
  <c r="AW93" i="52"/>
  <c r="BM93" i="52"/>
  <c r="Q93" i="52"/>
  <c r="W93" i="52" s="1"/>
  <c r="AI93" i="52"/>
  <c r="CA93" i="52"/>
  <c r="CE93" i="52" s="1"/>
  <c r="BQ93" i="52"/>
  <c r="CE92" i="52"/>
  <c r="W92" i="52"/>
  <c r="CA92" i="52"/>
  <c r="AM92" i="52"/>
  <c r="AQ92" i="52" s="1"/>
  <c r="BG92" i="52"/>
  <c r="BM92" i="52" s="1"/>
  <c r="AC92" i="52"/>
  <c r="AI92" i="52" s="1"/>
  <c r="AW92" i="52"/>
  <c r="BC92" i="52" s="1"/>
  <c r="Q92" i="52"/>
  <c r="Y92" i="52" s="1"/>
  <c r="CG92" i="52"/>
  <c r="BQ92" i="52"/>
  <c r="BW92" i="52" s="1"/>
  <c r="BY91" i="52"/>
  <c r="CC91" i="52" s="1"/>
  <c r="AS91" i="52"/>
  <c r="AC91" i="52"/>
  <c r="BC91" i="52"/>
  <c r="AM91" i="52"/>
  <c r="AQ91" i="52" s="1"/>
  <c r="Y91" i="52"/>
  <c r="BG91" i="52"/>
  <c r="BW91" i="52"/>
  <c r="AW91" i="52"/>
  <c r="BM91" i="52"/>
  <c r="Q91" i="52"/>
  <c r="W91" i="52" s="1"/>
  <c r="AI91" i="52"/>
  <c r="CG91" i="52"/>
  <c r="BQ91" i="52"/>
  <c r="CE90" i="52"/>
  <c r="CA90" i="52"/>
  <c r="U90" i="52"/>
  <c r="Q90" i="52"/>
  <c r="Y90" i="52" s="1"/>
  <c r="AM90" i="52"/>
  <c r="AS90" i="52" s="1"/>
  <c r="BG90" i="52"/>
  <c r="BM90" i="52" s="1"/>
  <c r="BW90" i="52"/>
  <c r="BC90" i="52"/>
  <c r="AW90" i="52"/>
  <c r="CG90" i="52"/>
  <c r="BQ90" i="52"/>
  <c r="AC90" i="52"/>
  <c r="AI90" i="52" s="1"/>
  <c r="BY89" i="52"/>
  <c r="CC89" i="52" s="1"/>
  <c r="BC89" i="52"/>
  <c r="AM89" i="52"/>
  <c r="AQ89" i="52" s="1"/>
  <c r="BG89" i="52"/>
  <c r="BM89" i="52" s="1"/>
  <c r="AC89" i="52"/>
  <c r="AW89" i="52"/>
  <c r="CA89" i="52"/>
  <c r="CG89" i="52" s="1"/>
  <c r="Q89" i="52"/>
  <c r="W89" i="52" s="1"/>
  <c r="AI89" i="52"/>
  <c r="BQ89" i="52"/>
  <c r="BW89" i="52" s="1"/>
  <c r="AQ88" i="52"/>
  <c r="BG88" i="52"/>
  <c r="AS88" i="52"/>
  <c r="AW88" i="52"/>
  <c r="BC88" i="52" s="1"/>
  <c r="BM88" i="52"/>
  <c r="Q88" i="52"/>
  <c r="W88" i="52" s="1"/>
  <c r="AI88" i="52"/>
  <c r="CG88" i="52"/>
  <c r="BQ88" i="52"/>
  <c r="BW88" i="52" s="1"/>
  <c r="AM88" i="52"/>
  <c r="AQ87" i="52"/>
  <c r="BG87" i="52"/>
  <c r="AS87" i="52"/>
  <c r="AW87" i="52"/>
  <c r="BC87" i="52" s="1"/>
  <c r="BM87" i="52"/>
  <c r="Q87" i="52"/>
  <c r="W87" i="52" s="1"/>
  <c r="AI87" i="52"/>
  <c r="CG87" i="52"/>
  <c r="BQ87" i="52"/>
  <c r="BW87" i="52" s="1"/>
  <c r="AM87" i="52"/>
  <c r="CA86" i="52"/>
  <c r="CG86" i="52" s="1"/>
  <c r="CE86" i="52"/>
  <c r="U86" i="52"/>
  <c r="Y86" i="52"/>
  <c r="BG86" i="52"/>
  <c r="BM86" i="52" s="1"/>
  <c r="BW86" i="52"/>
  <c r="AC86" i="52"/>
  <c r="AI86" i="52" s="1"/>
  <c r="Q86" i="52"/>
  <c r="BQ86" i="52"/>
  <c r="AW86" i="52"/>
  <c r="BC86" i="52" s="1"/>
  <c r="AM86" i="52"/>
  <c r="AQ86" i="52" s="1"/>
  <c r="CE85" i="52"/>
  <c r="CA85" i="52"/>
  <c r="AM85" i="52"/>
  <c r="AQ85" i="52" s="1"/>
  <c r="W85" i="52"/>
  <c r="BG85" i="52"/>
  <c r="BK85" i="52" s="1"/>
  <c r="AC85" i="52"/>
  <c r="AW85" i="52"/>
  <c r="BA85" i="52" s="1"/>
  <c r="BM85" i="52"/>
  <c r="Q85" i="52"/>
  <c r="Y85" i="52" s="1"/>
  <c r="AI85" i="52"/>
  <c r="CG85" i="52"/>
  <c r="BQ85" i="52"/>
  <c r="BW85" i="52" s="1"/>
  <c r="W84" i="52"/>
  <c r="BK84" i="52"/>
  <c r="BG84" i="52"/>
  <c r="Y84" i="52"/>
  <c r="AS84" i="52"/>
  <c r="AW84" i="52"/>
  <c r="BC84" i="52" s="1"/>
  <c r="BM84" i="52"/>
  <c r="Q84" i="52"/>
  <c r="AI84" i="52"/>
  <c r="CG84" i="52"/>
  <c r="BQ84" i="52"/>
  <c r="BW84" i="52" s="1"/>
  <c r="AM84" i="52"/>
  <c r="AQ84" i="52" s="1"/>
  <c r="W83" i="52"/>
  <c r="AM83" i="52"/>
  <c r="AQ83" i="52" s="1"/>
  <c r="BG83" i="52"/>
  <c r="BK83" i="52" s="1"/>
  <c r="AC83" i="52"/>
  <c r="AI83" i="52" s="1"/>
  <c r="AW83" i="52"/>
  <c r="BA83" i="52" s="1"/>
  <c r="Q83" i="52"/>
  <c r="Y83" i="52" s="1"/>
  <c r="CG83" i="52"/>
  <c r="BQ83" i="52"/>
  <c r="BW83" i="52" s="1"/>
  <c r="W82" i="52"/>
  <c r="BC82" i="52"/>
  <c r="AM82" i="52"/>
  <c r="AQ82" i="52" s="1"/>
  <c r="BG82" i="52"/>
  <c r="BK82" i="52" s="1"/>
  <c r="AC82" i="52"/>
  <c r="AI82" i="52" s="1"/>
  <c r="AS82" i="52"/>
  <c r="AW82" i="52"/>
  <c r="BA82" i="52" s="1"/>
  <c r="CA82" i="52"/>
  <c r="CE82" i="52" s="1"/>
  <c r="Q82" i="52"/>
  <c r="Y82" i="52" s="1"/>
  <c r="BQ82" i="52"/>
  <c r="BW82" i="52" s="1"/>
  <c r="BG81" i="52"/>
  <c r="BK81" i="52" s="1"/>
  <c r="AW81" i="52"/>
  <c r="BA81" i="52" s="1"/>
  <c r="BM81" i="52"/>
  <c r="Q81" i="52"/>
  <c r="W81" i="52" s="1"/>
  <c r="AI81" i="52"/>
  <c r="CG81" i="52"/>
  <c r="BQ81" i="52"/>
  <c r="BW81" i="52" s="1"/>
  <c r="AM81" i="52"/>
  <c r="AQ81" i="52" s="1"/>
  <c r="CE80" i="52"/>
  <c r="CA80" i="52"/>
  <c r="AM80" i="52"/>
  <c r="AQ80" i="52" s="1"/>
  <c r="AC80" i="52"/>
  <c r="W80" i="52"/>
  <c r="BG80" i="52"/>
  <c r="BK80" i="52" s="1"/>
  <c r="AW80" i="52"/>
  <c r="BC80" i="52" s="1"/>
  <c r="BM80" i="52"/>
  <c r="Q80" i="52"/>
  <c r="Y80" i="52" s="1"/>
  <c r="AI80" i="52"/>
  <c r="CG80" i="52"/>
  <c r="BQ80" i="52"/>
  <c r="BW80" i="52" s="1"/>
  <c r="BC75" i="52"/>
  <c r="AM75" i="52"/>
  <c r="BG75" i="52"/>
  <c r="BK75" i="52" s="1"/>
  <c r="AC75" i="52"/>
  <c r="AI75" i="52" s="1"/>
  <c r="AS75" i="52"/>
  <c r="AW75" i="52"/>
  <c r="CA75" i="52"/>
  <c r="CE75" i="52" s="1"/>
  <c r="Q75" i="52"/>
  <c r="Y75" i="52" s="1"/>
  <c r="BQ75" i="52"/>
  <c r="BW75" i="52" s="1"/>
  <c r="BC74" i="52"/>
  <c r="Q74" i="52"/>
  <c r="AM74" i="52"/>
  <c r="AS74" i="52" s="1"/>
  <c r="Y74" i="52"/>
  <c r="BG74" i="52"/>
  <c r="BK74" i="52" s="1"/>
  <c r="AC74" i="52"/>
  <c r="AI74" i="52" s="1"/>
  <c r="AW74" i="52"/>
  <c r="BM74" i="52"/>
  <c r="CA74" i="52"/>
  <c r="CE74" i="52" s="1"/>
  <c r="BQ74" i="52"/>
  <c r="BW74" i="52" s="1"/>
  <c r="AQ73" i="52"/>
  <c r="BG73" i="52"/>
  <c r="AS73" i="52"/>
  <c r="AW73" i="52"/>
  <c r="BC73" i="52" s="1"/>
  <c r="BM73" i="52"/>
  <c r="Q73" i="52"/>
  <c r="W73" i="52" s="1"/>
  <c r="AI73" i="52"/>
  <c r="CG73" i="52"/>
  <c r="BQ73" i="52"/>
  <c r="BW73" i="52" s="1"/>
  <c r="AM73" i="52"/>
  <c r="AQ72" i="52"/>
  <c r="BG72" i="52"/>
  <c r="Y72" i="52"/>
  <c r="AS72" i="52"/>
  <c r="AW72" i="52"/>
  <c r="BM72" i="52"/>
  <c r="Q72" i="52"/>
  <c r="W72" i="52" s="1"/>
  <c r="AI72" i="52"/>
  <c r="CG72" i="52"/>
  <c r="BQ72" i="52"/>
  <c r="AM72" i="52"/>
  <c r="BC72" i="52"/>
  <c r="AM71" i="52"/>
  <c r="AQ71" i="52" s="1"/>
  <c r="BG71" i="52"/>
  <c r="Y71" i="52"/>
  <c r="BM71" i="52"/>
  <c r="BW71" i="52"/>
  <c r="AW71" i="52"/>
  <c r="Q71" i="52"/>
  <c r="W71" i="52" s="1"/>
  <c r="BC71" i="52"/>
  <c r="CG71" i="52"/>
  <c r="BQ71" i="52"/>
  <c r="AC71" i="52"/>
  <c r="AI71" i="52" s="1"/>
  <c r="AS71" i="52"/>
  <c r="BA70" i="52"/>
  <c r="BG70" i="52"/>
  <c r="AW70" i="52"/>
  <c r="BC70" i="52" s="1"/>
  <c r="BM70" i="52"/>
  <c r="Q70" i="52"/>
  <c r="Y70" i="52" s="1"/>
  <c r="AI70" i="52"/>
  <c r="CG70" i="52"/>
  <c r="BQ70" i="52"/>
  <c r="BW70" i="52" s="1"/>
  <c r="AM70" i="52"/>
  <c r="AS70" i="52" s="1"/>
  <c r="AM69" i="52"/>
  <c r="BG69" i="52"/>
  <c r="BW69" i="52"/>
  <c r="AC69" i="52"/>
  <c r="AS69" i="52"/>
  <c r="AW69" i="52"/>
  <c r="BM69" i="52"/>
  <c r="Q69" i="52"/>
  <c r="AI69" i="52"/>
  <c r="CA69" i="52"/>
  <c r="BQ69" i="52"/>
  <c r="BC68" i="52"/>
  <c r="AM68" i="52"/>
  <c r="BG68" i="52"/>
  <c r="BW68" i="52"/>
  <c r="AC68" i="52"/>
  <c r="AS68" i="52"/>
  <c r="AW68" i="52"/>
  <c r="BM68" i="52"/>
  <c r="Q68" i="52"/>
  <c r="AI68" i="52"/>
  <c r="CA68" i="52"/>
  <c r="BQ68" i="52"/>
  <c r="BC67" i="52"/>
  <c r="AM67" i="52"/>
  <c r="BG67" i="52"/>
  <c r="BW67" i="52"/>
  <c r="AC67" i="52"/>
  <c r="AS67" i="52"/>
  <c r="CA67" i="52"/>
  <c r="AW67" i="52"/>
  <c r="BM67" i="52"/>
  <c r="Q67" i="52"/>
  <c r="AI67" i="52"/>
  <c r="BQ67" i="52"/>
  <c r="AS66" i="52"/>
  <c r="BC66" i="52"/>
  <c r="AM66" i="52"/>
  <c r="BG66" i="52"/>
  <c r="BW66" i="52"/>
  <c r="CA66" i="52"/>
  <c r="AW66" i="52"/>
  <c r="BM66" i="52"/>
  <c r="Q66" i="52"/>
  <c r="AI66" i="52"/>
  <c r="BQ66" i="52"/>
  <c r="BC65" i="52"/>
  <c r="AC65" i="52"/>
  <c r="BG65" i="52"/>
  <c r="BM65" i="52" s="1"/>
  <c r="Y65" i="52"/>
  <c r="CA65" i="52"/>
  <c r="CG65" i="52" s="1"/>
  <c r="AW65" i="52"/>
  <c r="BA65" i="52" s="1"/>
  <c r="Q65" i="52"/>
  <c r="AI65" i="52"/>
  <c r="BQ65" i="52"/>
  <c r="BW65" i="52" s="1"/>
  <c r="AM65" i="52"/>
  <c r="AS65" i="52" s="1"/>
  <c r="CG64" i="52"/>
  <c r="AM64" i="52"/>
  <c r="BG64" i="52"/>
  <c r="AC64" i="52"/>
  <c r="AI64" i="52" s="1"/>
  <c r="AS64" i="52"/>
  <c r="CA64" i="52"/>
  <c r="AW64" i="52"/>
  <c r="BC64" i="52" s="1"/>
  <c r="BM64" i="52"/>
  <c r="Q64" i="52"/>
  <c r="Y64" i="52" s="1"/>
  <c r="BQ64" i="52"/>
  <c r="BW64" i="52" s="1"/>
  <c r="BG63" i="52"/>
  <c r="CA63" i="52"/>
  <c r="CG63" i="52" s="1"/>
  <c r="AW63" i="52"/>
  <c r="BC63" i="52" s="1"/>
  <c r="BM63" i="52"/>
  <c r="Q63" i="52"/>
  <c r="Y63" i="52" s="1"/>
  <c r="AI63" i="52"/>
  <c r="BQ63" i="52"/>
  <c r="BW63" i="52" s="1"/>
  <c r="BC62" i="52"/>
  <c r="AM62" i="52"/>
  <c r="Y62" i="52"/>
  <c r="BG62" i="52"/>
  <c r="BW62" i="52"/>
  <c r="AC62" i="52"/>
  <c r="AS62" i="52"/>
  <c r="AW62" i="52"/>
  <c r="BA62" i="52" s="1"/>
  <c r="Q62" i="52"/>
  <c r="AI62" i="52"/>
  <c r="CA62" i="52"/>
  <c r="BM62" i="52"/>
  <c r="BQ62" i="52"/>
  <c r="BG61" i="52"/>
  <c r="Y61" i="52"/>
  <c r="AS61" i="52"/>
  <c r="AW61" i="52"/>
  <c r="BA61" i="52" s="1"/>
  <c r="BM61" i="52"/>
  <c r="Q61" i="52"/>
  <c r="AI61" i="52"/>
  <c r="CG61" i="52"/>
  <c r="BQ61" i="52"/>
  <c r="AM61" i="52"/>
  <c r="BC61" i="52"/>
  <c r="Y60" i="52"/>
  <c r="BC60" i="52"/>
  <c r="AM60" i="52"/>
  <c r="BG60" i="52"/>
  <c r="BW60" i="52"/>
  <c r="AC60" i="52"/>
  <c r="AS60" i="52"/>
  <c r="AW60" i="52"/>
  <c r="BA60" i="52" s="1"/>
  <c r="BM60" i="52"/>
  <c r="Q60" i="52"/>
  <c r="AI60" i="52"/>
  <c r="CA60" i="52"/>
  <c r="BQ60" i="52"/>
  <c r="BA59" i="52"/>
  <c r="Y59" i="52"/>
  <c r="BG59" i="52"/>
  <c r="BW59" i="52"/>
  <c r="AC59" i="52"/>
  <c r="AS59" i="52"/>
  <c r="Q59" i="52"/>
  <c r="AI59" i="52"/>
  <c r="CG59" i="52"/>
  <c r="BM59" i="52"/>
  <c r="BQ59" i="52"/>
  <c r="AW59" i="52"/>
  <c r="AM59" i="52"/>
  <c r="BC59" i="52"/>
  <c r="BG58" i="52"/>
  <c r="Y58" i="52"/>
  <c r="AS58" i="52"/>
  <c r="AW58" i="52"/>
  <c r="BA58" i="52" s="1"/>
  <c r="BM58" i="52"/>
  <c r="Q58" i="52"/>
  <c r="AI58" i="52"/>
  <c r="CG58" i="52"/>
  <c r="BQ58" i="52"/>
  <c r="AM58" i="52"/>
  <c r="BC58" i="52"/>
  <c r="AM57" i="52"/>
  <c r="AS57" i="52" s="1"/>
  <c r="Y57" i="52"/>
  <c r="BG57" i="52"/>
  <c r="AC57" i="52"/>
  <c r="AI57" i="52" s="1"/>
  <c r="AW57" i="52"/>
  <c r="BM57" i="52"/>
  <c r="BQ57" i="52"/>
  <c r="BW57" i="52" s="1"/>
  <c r="CA57" i="52"/>
  <c r="CG57" i="52" s="1"/>
  <c r="Q57" i="52"/>
  <c r="BA56" i="52"/>
  <c r="CG56" i="52"/>
  <c r="AM56" i="52"/>
  <c r="BG56" i="52"/>
  <c r="BM56" i="52" s="1"/>
  <c r="AC56" i="52"/>
  <c r="AI56" i="52" s="1"/>
  <c r="AS56" i="52"/>
  <c r="AW56" i="52"/>
  <c r="BC56" i="52" s="1"/>
  <c r="CA56" i="52"/>
  <c r="Q56" i="52"/>
  <c r="Y56" i="52" s="1"/>
  <c r="BQ56" i="52"/>
  <c r="BW56" i="52" s="1"/>
  <c r="BG55" i="52"/>
  <c r="Y55" i="52"/>
  <c r="AS55" i="52"/>
  <c r="AW55" i="52"/>
  <c r="BA55" i="52" s="1"/>
  <c r="BM55" i="52"/>
  <c r="Q55" i="52"/>
  <c r="AI55" i="52"/>
  <c r="CG55" i="52"/>
  <c r="BQ55" i="52"/>
  <c r="AM55" i="52"/>
  <c r="BC55" i="52"/>
  <c r="AW54" i="52"/>
  <c r="BM54" i="52"/>
  <c r="Q54" i="52"/>
  <c r="AI54" i="52"/>
  <c r="CG54" i="52"/>
  <c r="BQ54" i="52"/>
  <c r="AM54" i="52"/>
  <c r="BC54" i="52"/>
  <c r="BA53" i="52"/>
  <c r="BC53" i="52"/>
  <c r="AM53" i="52"/>
  <c r="AS53" i="52" s="1"/>
  <c r="BG53" i="52"/>
  <c r="BM53" i="52" s="1"/>
  <c r="AC53" i="52"/>
  <c r="AI53" i="52" s="1"/>
  <c r="AW53" i="52"/>
  <c r="CA53" i="52"/>
  <c r="CG53" i="52" s="1"/>
  <c r="Q53" i="52"/>
  <c r="Y53" i="52" s="1"/>
  <c r="BQ53" i="52"/>
  <c r="BW53" i="52" s="1"/>
  <c r="AQ52" i="52"/>
  <c r="CE52" i="52"/>
  <c r="CA52" i="52"/>
  <c r="AW52" i="52"/>
  <c r="BM52" i="52"/>
  <c r="Q52" i="52"/>
  <c r="Y52" i="52" s="1"/>
  <c r="AI52" i="52"/>
  <c r="CG52" i="52"/>
  <c r="BQ52" i="52"/>
  <c r="BW52" i="52" s="1"/>
  <c r="AM52" i="52"/>
  <c r="AS52" i="52" s="1"/>
  <c r="BC52" i="52"/>
  <c r="AQ51" i="52"/>
  <c r="CE51" i="52"/>
  <c r="CA51" i="52"/>
  <c r="AW51" i="52"/>
  <c r="BM51" i="52"/>
  <c r="Q51" i="52"/>
  <c r="Y51" i="52" s="1"/>
  <c r="AI51" i="52"/>
  <c r="CG51" i="52"/>
  <c r="BQ51" i="52"/>
  <c r="BW51" i="52" s="1"/>
  <c r="AM51" i="52"/>
  <c r="AS51" i="52" s="1"/>
  <c r="BC51" i="52"/>
  <c r="CA50" i="52"/>
  <c r="CE50" i="52" s="1"/>
  <c r="BC50" i="52"/>
  <c r="AM50" i="52"/>
  <c r="CG50" i="52"/>
  <c r="BM50" i="52"/>
  <c r="AI50" i="52"/>
  <c r="Q50" i="52"/>
  <c r="W50" i="52" s="1"/>
  <c r="AW50" i="52"/>
  <c r="BG50" i="52"/>
  <c r="Y50" i="52"/>
  <c r="AS50" i="52"/>
  <c r="AC50" i="52"/>
  <c r="BW50" i="52"/>
  <c r="AQ50" i="52"/>
  <c r="BQ50" i="52"/>
  <c r="AQ49" i="52"/>
  <c r="BC49" i="52"/>
  <c r="AM49" i="52"/>
  <c r="Y49" i="52"/>
  <c r="BG49" i="52"/>
  <c r="BW49" i="52"/>
  <c r="AW49" i="52"/>
  <c r="BM49" i="52"/>
  <c r="CA49" i="52"/>
  <c r="CE49" i="52" s="1"/>
  <c r="Q49" i="52"/>
  <c r="W49" i="52" s="1"/>
  <c r="AI49" i="52"/>
  <c r="BQ49" i="52"/>
  <c r="BC48" i="52"/>
  <c r="AM48" i="52"/>
  <c r="AQ48" i="52" s="1"/>
  <c r="BG48" i="52"/>
  <c r="BM48" i="52" s="1"/>
  <c r="AC48" i="52"/>
  <c r="CA48" i="52"/>
  <c r="CE48" i="52" s="1"/>
  <c r="AW48" i="52"/>
  <c r="Q48" i="52"/>
  <c r="Y48" i="52" s="1"/>
  <c r="AI48" i="52"/>
  <c r="BQ48" i="52"/>
  <c r="BW48" i="52" s="1"/>
  <c r="AQ47" i="52"/>
  <c r="BG47" i="52"/>
  <c r="Y47" i="52"/>
  <c r="AS47" i="52"/>
  <c r="AW47" i="52"/>
  <c r="BM47" i="52"/>
  <c r="Q47" i="52"/>
  <c r="W47" i="52" s="1"/>
  <c r="AI47" i="52"/>
  <c r="CG47" i="52"/>
  <c r="BQ47" i="52"/>
  <c r="AM47" i="52"/>
  <c r="BC47" i="52"/>
  <c r="AQ46" i="52"/>
  <c r="BG46" i="52"/>
  <c r="Y46" i="52"/>
  <c r="AS46" i="52"/>
  <c r="AW46" i="52"/>
  <c r="BM46" i="52"/>
  <c r="Q46" i="52"/>
  <c r="W46" i="52" s="1"/>
  <c r="AI46" i="52"/>
  <c r="CG46" i="52"/>
  <c r="BQ46" i="52"/>
  <c r="AM46" i="52"/>
  <c r="BC46" i="52"/>
  <c r="BY45" i="52"/>
  <c r="CC45" i="52" s="1"/>
  <c r="CE45" i="52" s="1"/>
  <c r="CA45" i="52"/>
  <c r="CG45" i="52" s="1"/>
  <c r="BG45" i="52"/>
  <c r="AC45" i="52"/>
  <c r="AI45" i="52" s="1"/>
  <c r="AS45" i="52"/>
  <c r="AW45" i="52"/>
  <c r="BC45" i="52" s="1"/>
  <c r="BM45" i="52"/>
  <c r="Q45" i="52"/>
  <c r="Y45" i="52" s="1"/>
  <c r="BQ45" i="52"/>
  <c r="BW45" i="52" s="1"/>
  <c r="BY44" i="52"/>
  <c r="CC44" i="52" s="1"/>
  <c r="CG44" i="52"/>
  <c r="AM44" i="52"/>
  <c r="AQ44" i="52" s="1"/>
  <c r="BG44" i="52"/>
  <c r="BM44" i="52" s="1"/>
  <c r="AC44" i="52"/>
  <c r="CA44" i="52"/>
  <c r="AW44" i="52"/>
  <c r="BC44" i="52" s="1"/>
  <c r="Q44" i="52"/>
  <c r="W44" i="52" s="1"/>
  <c r="AI44" i="52"/>
  <c r="BQ44" i="52"/>
  <c r="BW44" i="52" s="1"/>
  <c r="AQ43" i="52"/>
  <c r="CA43" i="52"/>
  <c r="CE43" i="52" s="1"/>
  <c r="AM43" i="52"/>
  <c r="AC43" i="52"/>
  <c r="AS43" i="52"/>
  <c r="W43" i="52"/>
  <c r="BC43" i="52"/>
  <c r="BG43" i="52"/>
  <c r="BM43" i="52" s="1"/>
  <c r="AW43" i="52"/>
  <c r="Q43" i="52"/>
  <c r="Y43" i="52" s="1"/>
  <c r="AI43" i="52"/>
  <c r="CG43" i="52"/>
  <c r="BQ43" i="52"/>
  <c r="BW43" i="52" s="1"/>
  <c r="AW42" i="52"/>
  <c r="BM42" i="52"/>
  <c r="Q42" i="52"/>
  <c r="W42" i="52" s="1"/>
  <c r="AI42" i="52"/>
  <c r="CG42" i="52"/>
  <c r="BQ42" i="52"/>
  <c r="AM42" i="52"/>
  <c r="AQ42" i="52" s="1"/>
  <c r="BC42" i="52"/>
  <c r="BG41" i="52"/>
  <c r="AW41" i="52"/>
  <c r="BC41" i="52" s="1"/>
  <c r="BM41" i="52"/>
  <c r="Q41" i="52"/>
  <c r="W41" i="52" s="1"/>
  <c r="AI41" i="52"/>
  <c r="CG41" i="52"/>
  <c r="BQ41" i="52"/>
  <c r="BW41" i="52" s="1"/>
  <c r="AM41" i="52"/>
  <c r="AQ41" i="52" s="1"/>
  <c r="BG40" i="52"/>
  <c r="AW40" i="52"/>
  <c r="BA40" i="52" s="1"/>
  <c r="BM40" i="52"/>
  <c r="Q40" i="52"/>
  <c r="Y40" i="52" s="1"/>
  <c r="AI40" i="52"/>
  <c r="CG40" i="52"/>
  <c r="BQ40" i="52"/>
  <c r="BW40" i="52" s="1"/>
  <c r="AM40" i="52"/>
  <c r="AS40" i="52" s="1"/>
  <c r="BG39" i="52"/>
  <c r="AW39" i="52"/>
  <c r="BA39" i="52" s="1"/>
  <c r="BM39" i="52"/>
  <c r="Q39" i="52"/>
  <c r="Y39" i="52" s="1"/>
  <c r="AI39" i="52"/>
  <c r="CG39" i="52"/>
  <c r="BQ39" i="52"/>
  <c r="BW39" i="52" s="1"/>
  <c r="AM39" i="52"/>
  <c r="AS39" i="52" s="1"/>
  <c r="AM38" i="52"/>
  <c r="BG38" i="52"/>
  <c r="AC38" i="52"/>
  <c r="AI38" i="52" s="1"/>
  <c r="AS38" i="52"/>
  <c r="CA38" i="52"/>
  <c r="CG38" i="52" s="1"/>
  <c r="AW38" i="52"/>
  <c r="BC38" i="52" s="1"/>
  <c r="BM38" i="52"/>
  <c r="Q38" i="52"/>
  <c r="Y38" i="52" s="1"/>
  <c r="BQ38" i="52"/>
  <c r="BW38" i="52" s="1"/>
  <c r="AQ37" i="52"/>
  <c r="W37" i="52"/>
  <c r="AM37" i="52"/>
  <c r="AS37" i="52" s="1"/>
  <c r="Y37" i="52"/>
  <c r="BG37" i="52"/>
  <c r="BM37" i="52" s="1"/>
  <c r="CA37" i="52"/>
  <c r="CE37" i="52" s="1"/>
  <c r="AW37" i="52"/>
  <c r="BC37" i="52" s="1"/>
  <c r="Q37" i="52"/>
  <c r="AI37" i="52"/>
  <c r="BQ37" i="52"/>
  <c r="BW37" i="52" s="1"/>
  <c r="W36" i="52"/>
  <c r="CA36" i="52"/>
  <c r="CE36" i="52" s="1"/>
  <c r="AM36" i="52"/>
  <c r="AQ36" i="52" s="1"/>
  <c r="BG36" i="52"/>
  <c r="BM36" i="52" s="1"/>
  <c r="BW36" i="52"/>
  <c r="AC36" i="52"/>
  <c r="AI36" i="52" s="1"/>
  <c r="AW36" i="52"/>
  <c r="BC36" i="52" s="1"/>
  <c r="Q36" i="52"/>
  <c r="Y36" i="52" s="1"/>
  <c r="CG36" i="52"/>
  <c r="BQ36" i="52"/>
  <c r="CE35" i="52"/>
  <c r="CA35" i="52"/>
  <c r="AW35" i="52"/>
  <c r="BM35" i="52"/>
  <c r="Q35" i="52"/>
  <c r="Y35" i="52" s="1"/>
  <c r="AI35" i="52"/>
  <c r="CG35" i="52"/>
  <c r="BQ35" i="52"/>
  <c r="BW35" i="52" s="1"/>
  <c r="AM35" i="52"/>
  <c r="AS35" i="52" s="1"/>
  <c r="BC35" i="52"/>
  <c r="BA34" i="52"/>
  <c r="Y34" i="52"/>
  <c r="AS34" i="52"/>
  <c r="BG34" i="52"/>
  <c r="AW34" i="52"/>
  <c r="BM34" i="52"/>
  <c r="Q34" i="52"/>
  <c r="AI34" i="52"/>
  <c r="CG34" i="52"/>
  <c r="BQ34" i="52"/>
  <c r="AM34" i="52"/>
  <c r="BC34" i="52"/>
  <c r="AQ33" i="52"/>
  <c r="BG33" i="52"/>
  <c r="Y33" i="52"/>
  <c r="AS33" i="52"/>
  <c r="AW33" i="52"/>
  <c r="BM33" i="52"/>
  <c r="Q33" i="52"/>
  <c r="W33" i="52" s="1"/>
  <c r="AI33" i="52"/>
  <c r="CG33" i="52"/>
  <c r="BQ33" i="52"/>
  <c r="AM33" i="52"/>
  <c r="BC33" i="52"/>
  <c r="Y32" i="52"/>
  <c r="BC32" i="52"/>
  <c r="AM32" i="52"/>
  <c r="BG32" i="52"/>
  <c r="BW32" i="52"/>
  <c r="AC32" i="52"/>
  <c r="AS32" i="52"/>
  <c r="AW32" i="52"/>
  <c r="BA32" i="52" s="1"/>
  <c r="BM32" i="52"/>
  <c r="Q32" i="52"/>
  <c r="AI32" i="52"/>
  <c r="CA32" i="52"/>
  <c r="BQ32" i="52"/>
  <c r="CE31" i="52"/>
  <c r="W31" i="52"/>
  <c r="AC31" i="52"/>
  <c r="AM31" i="52"/>
  <c r="AQ31" i="52" s="1"/>
  <c r="BC31" i="52"/>
  <c r="Y31" i="52"/>
  <c r="BG31" i="52"/>
  <c r="BW31" i="52"/>
  <c r="AW31" i="52"/>
  <c r="BM31" i="52"/>
  <c r="CA31" i="52"/>
  <c r="Q31" i="52"/>
  <c r="AI31" i="52"/>
  <c r="BQ31" i="52"/>
  <c r="BG30" i="52"/>
  <c r="AS30" i="52"/>
  <c r="AW30" i="52"/>
  <c r="BA30" i="52" s="1"/>
  <c r="BM30" i="52"/>
  <c r="Q30" i="52"/>
  <c r="Y30" i="52" s="1"/>
  <c r="AI30" i="52"/>
  <c r="CG30" i="52"/>
  <c r="BQ30" i="52"/>
  <c r="BW30" i="52" s="1"/>
  <c r="AM30" i="52"/>
  <c r="BC30" i="52"/>
  <c r="BG29" i="52"/>
  <c r="AW29" i="52"/>
  <c r="BC29" i="52" s="1"/>
  <c r="BM29" i="52"/>
  <c r="Q29" i="52"/>
  <c r="W29" i="52" s="1"/>
  <c r="AI29" i="52"/>
  <c r="CG29" i="52"/>
  <c r="BQ29" i="52"/>
  <c r="BW29" i="52" s="1"/>
  <c r="AM29" i="52"/>
  <c r="AQ29" i="52" s="1"/>
  <c r="BA28" i="52"/>
  <c r="BG28" i="52"/>
  <c r="Y28" i="52"/>
  <c r="AS28" i="52"/>
  <c r="AW28" i="52"/>
  <c r="BM28" i="52"/>
  <c r="Q28" i="52"/>
  <c r="AI28" i="52"/>
  <c r="CG28" i="52"/>
  <c r="BQ28" i="52"/>
  <c r="AM28" i="52"/>
  <c r="BC28" i="52"/>
  <c r="AQ27" i="52"/>
  <c r="BG27" i="52"/>
  <c r="Y27" i="52"/>
  <c r="AS27" i="52"/>
  <c r="AW27" i="52"/>
  <c r="BM27" i="52"/>
  <c r="Q27" i="52"/>
  <c r="W27" i="52" s="1"/>
  <c r="AI27" i="52"/>
  <c r="CG27" i="52"/>
  <c r="BQ27" i="52"/>
  <c r="AM27" i="52"/>
  <c r="BC27" i="52"/>
  <c r="BA26" i="52"/>
  <c r="BC26" i="52"/>
  <c r="AM26" i="52"/>
  <c r="BG26" i="52"/>
  <c r="AC26" i="52"/>
  <c r="AI26" i="52" s="1"/>
  <c r="AS26" i="52"/>
  <c r="CA26" i="52"/>
  <c r="CG26" i="52" s="1"/>
  <c r="AW26" i="52"/>
  <c r="BM26" i="52"/>
  <c r="Q26" i="52"/>
  <c r="Y26" i="52" s="1"/>
  <c r="BQ26" i="52"/>
  <c r="BW26" i="52" s="1"/>
  <c r="BY25" i="52"/>
  <c r="CC25" i="52" s="1"/>
  <c r="BC25" i="52"/>
  <c r="Q25" i="52"/>
  <c r="W25" i="52" s="1"/>
  <c r="AI25" i="52"/>
  <c r="BW25" i="52"/>
  <c r="AC25" i="52"/>
  <c r="AM25" i="52"/>
  <c r="AQ25" i="52" s="1"/>
  <c r="BQ25" i="52"/>
  <c r="BG25" i="52"/>
  <c r="BM25" i="52" s="1"/>
  <c r="CA25" i="52"/>
  <c r="CG25" i="52" s="1"/>
  <c r="AW25" i="52"/>
  <c r="BC24" i="52"/>
  <c r="AM24" i="52"/>
  <c r="BG24" i="52"/>
  <c r="BM24" i="52" s="1"/>
  <c r="AC24" i="52"/>
  <c r="AI24" i="52" s="1"/>
  <c r="AS24" i="52"/>
  <c r="AW24" i="52"/>
  <c r="BA24" i="52" s="1"/>
  <c r="CA24" i="52"/>
  <c r="CG24" i="52" s="1"/>
  <c r="Q24" i="52"/>
  <c r="Y24" i="52" s="1"/>
  <c r="BQ24" i="52"/>
  <c r="BW24" i="52" s="1"/>
  <c r="BG23" i="52"/>
  <c r="AW23" i="52"/>
  <c r="BC23" i="52" s="1"/>
  <c r="BM23" i="52"/>
  <c r="Q23" i="52"/>
  <c r="W23" i="52" s="1"/>
  <c r="AI23" i="52"/>
  <c r="CG23" i="52"/>
  <c r="BQ23" i="52"/>
  <c r="BW23" i="52" s="1"/>
  <c r="AM23" i="52"/>
  <c r="AQ23" i="52" s="1"/>
  <c r="BG22" i="52"/>
  <c r="AW22" i="52"/>
  <c r="BA22" i="52" s="1"/>
  <c r="BM22" i="52"/>
  <c r="Q22" i="52"/>
  <c r="Y22" i="52" s="1"/>
  <c r="AI22" i="52"/>
  <c r="CG22" i="52"/>
  <c r="BQ22" i="52"/>
  <c r="BW22" i="52" s="1"/>
  <c r="AM22" i="52"/>
  <c r="AS22" i="52" s="1"/>
  <c r="BG21" i="52"/>
  <c r="AW21" i="52"/>
  <c r="BC21" i="52" s="1"/>
  <c r="BM21" i="52"/>
  <c r="Q21" i="52"/>
  <c r="W21" i="52" s="1"/>
  <c r="AI21" i="52"/>
  <c r="CG21" i="52"/>
  <c r="BQ21" i="52"/>
  <c r="BW21" i="52" s="1"/>
  <c r="AM21" i="52"/>
  <c r="AQ21" i="52" s="1"/>
  <c r="CE20" i="52"/>
  <c r="CA20" i="52"/>
  <c r="BC20" i="52"/>
  <c r="AM20" i="52"/>
  <c r="AQ20" i="52" s="1"/>
  <c r="BG20" i="52"/>
  <c r="BM20" i="52" s="1"/>
  <c r="AC20" i="52"/>
  <c r="AW20" i="52"/>
  <c r="Q20" i="52"/>
  <c r="Y20" i="52" s="1"/>
  <c r="AI20" i="52"/>
  <c r="CG20" i="52"/>
  <c r="BQ20" i="52"/>
  <c r="BW20" i="52" s="1"/>
  <c r="AM19" i="52"/>
  <c r="BG19" i="52"/>
  <c r="AC19" i="52"/>
  <c r="AI19" i="52" s="1"/>
  <c r="AS19" i="52"/>
  <c r="AW19" i="52"/>
  <c r="BA19" i="52" s="1"/>
  <c r="BM19" i="52"/>
  <c r="Q19" i="52"/>
  <c r="Y19" i="52" s="1"/>
  <c r="CA19" i="52"/>
  <c r="CG19" i="52" s="1"/>
  <c r="BQ19" i="52"/>
  <c r="BW19" i="52" s="1"/>
  <c r="BG18" i="52"/>
  <c r="AW18" i="52"/>
  <c r="BC18" i="52" s="1"/>
  <c r="BM18" i="52"/>
  <c r="Q18" i="52"/>
  <c r="W18" i="52" s="1"/>
  <c r="AI18" i="52"/>
  <c r="CG18" i="52"/>
  <c r="BQ18" i="52"/>
  <c r="BW18" i="52" s="1"/>
  <c r="AM18" i="52"/>
  <c r="AQ18" i="52" s="1"/>
  <c r="BG17" i="52"/>
  <c r="Y17" i="52"/>
  <c r="AS17" i="52"/>
  <c r="AW17" i="52"/>
  <c r="BM17" i="52"/>
  <c r="Q17" i="52"/>
  <c r="W17" i="52" s="1"/>
  <c r="AI17" i="52"/>
  <c r="CG17" i="52"/>
  <c r="BQ17" i="52"/>
  <c r="AM17" i="52"/>
  <c r="AQ17" i="52" s="1"/>
  <c r="BC17" i="52"/>
  <c r="Y16" i="52"/>
  <c r="AC16" i="52"/>
  <c r="AM16" i="52"/>
  <c r="AS16" i="52" s="1"/>
  <c r="BG16" i="52"/>
  <c r="BM16" i="52" s="1"/>
  <c r="BW16" i="52"/>
  <c r="AW16" i="52"/>
  <c r="BA16" i="52" s="1"/>
  <c r="CA16" i="52"/>
  <c r="CG16" i="52" s="1"/>
  <c r="Q16" i="52"/>
  <c r="AI16" i="52"/>
  <c r="BQ16" i="52"/>
  <c r="CA15" i="52"/>
  <c r="CE15" i="52"/>
  <c r="U15" i="52"/>
  <c r="BG15" i="52"/>
  <c r="BW15" i="52"/>
  <c r="AM15" i="52"/>
  <c r="AQ15" i="52" s="1"/>
  <c r="BC15" i="52"/>
  <c r="AC15" i="52"/>
  <c r="AW15" i="52"/>
  <c r="BM15" i="52"/>
  <c r="Q15" i="52"/>
  <c r="Y15" i="52" s="1"/>
  <c r="AI15" i="52"/>
  <c r="CG15" i="52"/>
  <c r="BQ15" i="52"/>
  <c r="CG14" i="52"/>
  <c r="AM14" i="52"/>
  <c r="AS14" i="52" s="1"/>
  <c r="BG14" i="52"/>
  <c r="AC14" i="52"/>
  <c r="AI14" i="52" s="1"/>
  <c r="CA14" i="52"/>
  <c r="AW14" i="52"/>
  <c r="BA14" i="52" s="1"/>
  <c r="BM14" i="52"/>
  <c r="Q14" i="52"/>
  <c r="Y14" i="52" s="1"/>
  <c r="BQ14" i="52"/>
  <c r="BW14" i="52" s="1"/>
  <c r="AQ13" i="52"/>
  <c r="BG13" i="52"/>
  <c r="AS13" i="52"/>
  <c r="AW13" i="52"/>
  <c r="BC13" i="52" s="1"/>
  <c r="BM13" i="52"/>
  <c r="Q13" i="52"/>
  <c r="W13" i="52" s="1"/>
  <c r="AI13" i="52"/>
  <c r="CG13" i="52"/>
  <c r="BQ13" i="52"/>
  <c r="BW13" i="52" s="1"/>
  <c r="AM13" i="52"/>
  <c r="BG12" i="52"/>
  <c r="AW12" i="52"/>
  <c r="BA12" i="52" s="1"/>
  <c r="BM12" i="52"/>
  <c r="Q12" i="52"/>
  <c r="Y12" i="52" s="1"/>
  <c r="AI12" i="52"/>
  <c r="CG12" i="52"/>
  <c r="BQ12" i="52"/>
  <c r="BW12" i="52" s="1"/>
  <c r="AM12" i="52"/>
  <c r="AS12" i="52" s="1"/>
  <c r="AW11" i="52"/>
  <c r="Q11" i="52"/>
  <c r="Y11" i="52" s="1"/>
  <c r="AI11" i="52"/>
  <c r="CA11" i="52"/>
  <c r="CE11" i="52" s="1"/>
  <c r="AM11" i="52"/>
  <c r="AS11" i="52" s="1"/>
  <c r="BC11" i="52"/>
  <c r="BM11" i="52"/>
  <c r="CG10" i="52"/>
  <c r="AM10" i="52"/>
  <c r="AS10" i="52" s="1"/>
  <c r="BG10" i="52"/>
  <c r="AC10" i="52"/>
  <c r="CA10" i="52"/>
  <c r="AW10" i="52"/>
  <c r="BC10" i="52" s="1"/>
  <c r="BM10" i="52"/>
  <c r="Q10" i="52"/>
  <c r="Y10" i="52" s="1"/>
  <c r="AI10" i="52"/>
  <c r="BQ10" i="52"/>
  <c r="BW10" i="52" s="1"/>
  <c r="BY9" i="52"/>
  <c r="CC9" i="52" s="1"/>
  <c r="Y9" i="52"/>
  <c r="BG9" i="52"/>
  <c r="BW9" i="52"/>
  <c r="AC9" i="52"/>
  <c r="AS9" i="52"/>
  <c r="Q9" i="52"/>
  <c r="W9" i="52" s="1"/>
  <c r="AI9" i="52"/>
  <c r="CG9" i="52"/>
  <c r="BM9" i="52"/>
  <c r="BQ9" i="52"/>
  <c r="AW9" i="52"/>
  <c r="AM9" i="52"/>
  <c r="AQ9" i="52" s="1"/>
  <c r="BC9" i="52"/>
  <c r="AQ8" i="52"/>
  <c r="BG8" i="52"/>
  <c r="AS8" i="52"/>
  <c r="AW8" i="52"/>
  <c r="BC8" i="52" s="1"/>
  <c r="BM8" i="52"/>
  <c r="Q8" i="52"/>
  <c r="W8" i="52" s="1"/>
  <c r="AI8" i="52"/>
  <c r="CG8" i="52"/>
  <c r="BQ8" i="52"/>
  <c r="BW8" i="52" s="1"/>
  <c r="AM8" i="52"/>
  <c r="K20" i="54"/>
  <c r="Q63" i="54"/>
  <c r="Y63" i="54" s="1"/>
  <c r="Y62" i="54"/>
  <c r="Q62" i="54"/>
  <c r="Q61" i="54"/>
  <c r="W61" i="54" s="1"/>
  <c r="W60" i="54"/>
  <c r="Y60" i="54"/>
  <c r="Q60" i="54"/>
  <c r="Q59" i="54"/>
  <c r="W59" i="54" s="1"/>
  <c r="Q58" i="54"/>
  <c r="W58" i="54" s="1"/>
  <c r="W57" i="54"/>
  <c r="Y57" i="54"/>
  <c r="Q57" i="54"/>
  <c r="W56" i="54"/>
  <c r="Y56" i="54"/>
  <c r="Q56" i="54"/>
  <c r="Y55" i="54"/>
  <c r="Q55" i="54"/>
  <c r="W55" i="54" s="1"/>
  <c r="Q54" i="54"/>
  <c r="W54" i="54" s="1"/>
  <c r="Q53" i="54"/>
  <c r="Q52" i="54"/>
  <c r="W52" i="54" s="1"/>
  <c r="Y51" i="54"/>
  <c r="Q51" i="54"/>
  <c r="W51" i="54" s="1"/>
  <c r="Q50" i="54"/>
  <c r="W50" i="54" s="1"/>
  <c r="Q49" i="54"/>
  <c r="W49" i="54" s="1"/>
  <c r="Q45" i="54"/>
  <c r="W45" i="54" s="1"/>
  <c r="Q44" i="54"/>
  <c r="W44" i="54" s="1"/>
  <c r="Q43" i="54"/>
  <c r="W43" i="54" s="1"/>
  <c r="Y42" i="54"/>
  <c r="Q42" i="54"/>
  <c r="W42" i="54" s="1"/>
  <c r="Y41" i="54"/>
  <c r="Q41" i="54"/>
  <c r="W41" i="54" s="1"/>
  <c r="Q40" i="54"/>
  <c r="W40" i="54" s="1"/>
  <c r="W39" i="54"/>
  <c r="Q39" i="54"/>
  <c r="W38" i="54"/>
  <c r="Q38" i="54"/>
  <c r="Y38" i="54" s="1"/>
  <c r="Q37" i="54"/>
  <c r="W37" i="54" s="1"/>
  <c r="Q36" i="54"/>
  <c r="W36" i="54" s="1"/>
  <c r="Q35" i="54"/>
  <c r="W35" i="54" s="1"/>
  <c r="Q34" i="54"/>
  <c r="W34" i="54" s="1"/>
  <c r="Q33" i="54"/>
  <c r="W33" i="54" s="1"/>
  <c r="W32" i="54"/>
  <c r="Q32" i="54"/>
  <c r="Y32" i="54" s="1"/>
  <c r="W31" i="54"/>
  <c r="Q31" i="54"/>
  <c r="Y31" i="54" s="1"/>
  <c r="Q30" i="54"/>
  <c r="W30" i="54" s="1"/>
  <c r="Q29" i="54"/>
  <c r="W29" i="54" s="1"/>
  <c r="W28" i="54"/>
  <c r="Q28" i="54"/>
  <c r="Y28" i="54" s="1"/>
  <c r="W27" i="54"/>
  <c r="Q27" i="54"/>
  <c r="Y27" i="54" s="1"/>
  <c r="Q26" i="54"/>
  <c r="W26" i="54" s="1"/>
  <c r="W25" i="54"/>
  <c r="Q25" i="54"/>
  <c r="Y25" i="54" s="1"/>
  <c r="Q24" i="54"/>
  <c r="W24" i="54" s="1"/>
  <c r="Y23" i="54"/>
  <c r="Q23" i="54"/>
  <c r="W23" i="54" s="1"/>
  <c r="Q22" i="54"/>
  <c r="W22" i="54" s="1"/>
  <c r="Q21" i="54"/>
  <c r="W21" i="54" s="1"/>
  <c r="Y16" i="54"/>
  <c r="Q16" i="54"/>
  <c r="W16" i="54" s="1"/>
  <c r="W15" i="54"/>
  <c r="Y15" i="54"/>
  <c r="Q15" i="54"/>
  <c r="W14" i="54"/>
  <c r="Y14" i="54"/>
  <c r="Q14" i="54"/>
  <c r="W13" i="54"/>
  <c r="Y13" i="54"/>
  <c r="Q13" i="54"/>
  <c r="Q12" i="54"/>
  <c r="W12" i="54" s="1"/>
  <c r="W11" i="54"/>
  <c r="Y11" i="54"/>
  <c r="Q11" i="54"/>
  <c r="Q10" i="54"/>
  <c r="W10" i="54" s="1"/>
  <c r="Q9" i="54"/>
  <c r="Q8" i="54"/>
  <c r="W8" i="54" s="1"/>
  <c r="AA57" i="55"/>
  <c r="AA56" i="55"/>
  <c r="AA55" i="55"/>
  <c r="AA54" i="55"/>
  <c r="AA53" i="55"/>
  <c r="Q52" i="55"/>
  <c r="AA51" i="55"/>
  <c r="AA50" i="55"/>
  <c r="AA49" i="55"/>
  <c r="AA48" i="55"/>
  <c r="AA47" i="55"/>
  <c r="AA46" i="55"/>
  <c r="AA45" i="55"/>
  <c r="Q44" i="55"/>
  <c r="Q42" i="55"/>
  <c r="AA40" i="55"/>
  <c r="Q39" i="55"/>
  <c r="AA38" i="55"/>
  <c r="Q37" i="55"/>
  <c r="AA36" i="55"/>
  <c r="Q35" i="55"/>
  <c r="Q34" i="55"/>
  <c r="Q33" i="55"/>
  <c r="Q32" i="55"/>
  <c r="AA31" i="55"/>
  <c r="AA30" i="55"/>
  <c r="Q30" i="55"/>
  <c r="AA29" i="55"/>
  <c r="Q28" i="55"/>
  <c r="AA27" i="55"/>
  <c r="AA26" i="55"/>
  <c r="AA25" i="55"/>
  <c r="Q24" i="55"/>
  <c r="AA23" i="55"/>
  <c r="Q22" i="55"/>
  <c r="AA21" i="55"/>
  <c r="Q20" i="55"/>
  <c r="Q19" i="55"/>
  <c r="AA18" i="55"/>
  <c r="AA17" i="55"/>
  <c r="Q16" i="55"/>
  <c r="AA15" i="55"/>
  <c r="Q14" i="55"/>
  <c r="Q13" i="55"/>
  <c r="Q12" i="55"/>
  <c r="Q11" i="55"/>
  <c r="AA10" i="55"/>
  <c r="Q9" i="55"/>
  <c r="Q8" i="55"/>
  <c r="K20" i="56"/>
  <c r="Q63" i="56"/>
  <c r="AM63" i="56"/>
  <c r="AS63" i="56" s="1"/>
  <c r="AI63" i="56"/>
  <c r="Y63" i="56"/>
  <c r="AI62" i="56"/>
  <c r="Q62" i="56"/>
  <c r="Y62" i="56" s="1"/>
  <c r="AM62" i="56"/>
  <c r="AS62" i="56" s="1"/>
  <c r="AS61" i="56"/>
  <c r="AC61" i="56"/>
  <c r="AI61" i="56"/>
  <c r="Q61" i="56"/>
  <c r="AM61" i="56"/>
  <c r="Y61" i="56"/>
  <c r="AC60" i="56"/>
  <c r="AI60" i="56"/>
  <c r="Q60" i="56"/>
  <c r="AM60" i="56"/>
  <c r="AS60" i="56" s="1"/>
  <c r="Y60" i="56"/>
  <c r="AI59" i="56"/>
  <c r="AC59" i="56"/>
  <c r="AM59" i="56"/>
  <c r="AS59" i="56"/>
  <c r="Q59" i="56"/>
  <c r="Y59" i="56"/>
  <c r="AC58" i="56"/>
  <c r="AI58" i="56"/>
  <c r="Q58" i="56"/>
  <c r="AM58" i="56"/>
  <c r="Y58" i="56"/>
  <c r="AC57" i="56"/>
  <c r="AI57" i="56" s="1"/>
  <c r="Q57" i="56"/>
  <c r="AM57" i="56"/>
  <c r="AS57" i="56" s="1"/>
  <c r="Y57" i="56"/>
  <c r="AI56" i="56"/>
  <c r="AC56" i="56"/>
  <c r="AM56" i="56"/>
  <c r="AS56" i="56" s="1"/>
  <c r="Q56" i="56"/>
  <c r="Y56" i="56"/>
  <c r="AI55" i="56"/>
  <c r="AM55" i="56"/>
  <c r="AS55" i="56"/>
  <c r="Y55" i="56"/>
  <c r="Q55" i="56"/>
  <c r="AS54" i="56"/>
  <c r="AC54" i="56"/>
  <c r="AI54" i="56"/>
  <c r="Q54" i="56"/>
  <c r="AM54" i="56"/>
  <c r="Y54" i="56"/>
  <c r="AC53" i="56"/>
  <c r="Q53" i="56"/>
  <c r="AM53" i="56"/>
  <c r="AI53" i="56"/>
  <c r="Y53" i="56"/>
  <c r="AC52" i="56"/>
  <c r="AI52" i="56" s="1"/>
  <c r="Q52" i="56"/>
  <c r="AM52" i="56"/>
  <c r="AS52" i="56" s="1"/>
  <c r="Y52" i="56"/>
  <c r="AC51" i="56"/>
  <c r="AI51" i="56" s="1"/>
  <c r="Q51" i="56"/>
  <c r="AM51" i="56"/>
  <c r="AS51" i="56" s="1"/>
  <c r="Y51" i="56"/>
  <c r="AC50" i="56"/>
  <c r="AI50" i="56" s="1"/>
  <c r="Q50" i="56"/>
  <c r="AM50" i="56"/>
  <c r="AS50" i="56" s="1"/>
  <c r="Y50" i="56"/>
  <c r="AC49" i="56"/>
  <c r="AI49" i="56"/>
  <c r="Q49" i="56"/>
  <c r="AM49" i="56"/>
  <c r="AS49" i="56" s="1"/>
  <c r="Y49" i="56"/>
  <c r="AM45" i="56"/>
  <c r="Q45" i="56"/>
  <c r="AI45" i="56"/>
  <c r="Y45" i="56"/>
  <c r="AS44" i="56"/>
  <c r="AC44" i="56"/>
  <c r="AI44" i="56"/>
  <c r="Q44" i="56"/>
  <c r="AM44" i="56"/>
  <c r="Y44" i="56"/>
  <c r="AS43" i="56"/>
  <c r="AC43" i="56"/>
  <c r="AI43" i="56"/>
  <c r="Q43" i="56"/>
  <c r="AM43" i="56"/>
  <c r="Y43" i="56"/>
  <c r="AI42" i="56"/>
  <c r="AC42" i="56"/>
  <c r="Q42" i="56"/>
  <c r="AM42" i="56"/>
  <c r="Y42" i="56"/>
  <c r="AS42" i="56"/>
  <c r="AC41" i="56"/>
  <c r="AI41" i="56"/>
  <c r="Q41" i="56"/>
  <c r="AM41" i="56"/>
  <c r="AS41" i="56" s="1"/>
  <c r="Y41" i="56"/>
  <c r="AS40" i="56"/>
  <c r="AC40" i="56"/>
  <c r="Q40" i="56"/>
  <c r="AM40" i="56"/>
  <c r="AI40" i="56"/>
  <c r="Y40" i="56"/>
  <c r="AI39" i="56"/>
  <c r="AC39" i="56"/>
  <c r="AM39" i="56"/>
  <c r="Q39" i="56"/>
  <c r="AS39" i="56"/>
  <c r="Y39" i="56"/>
  <c r="AS38" i="56"/>
  <c r="AI38" i="56"/>
  <c r="AC38" i="56"/>
  <c r="Q38" i="56"/>
  <c r="AM38" i="56"/>
  <c r="Y38" i="56"/>
  <c r="AC37" i="56"/>
  <c r="AI37" i="56" s="1"/>
  <c r="AM37" i="56"/>
  <c r="Q37" i="56"/>
  <c r="AS37" i="56"/>
  <c r="Y37" i="56"/>
  <c r="AM36" i="56"/>
  <c r="AS36" i="56" s="1"/>
  <c r="Q36" i="56"/>
  <c r="Y36" i="56" s="1"/>
  <c r="AI36" i="56"/>
  <c r="AC36" i="56"/>
  <c r="AS35" i="56"/>
  <c r="AC35" i="56"/>
  <c r="AI35" i="56" s="1"/>
  <c r="AM35" i="56"/>
  <c r="Q35" i="56"/>
  <c r="Y35" i="56"/>
  <c r="AS34" i="56"/>
  <c r="AC34" i="56"/>
  <c r="AI34" i="56"/>
  <c r="Q34" i="56"/>
  <c r="Y34" i="56" s="1"/>
  <c r="AM34" i="56"/>
  <c r="AC33" i="56"/>
  <c r="AI33" i="56" s="1"/>
  <c r="Q33" i="56"/>
  <c r="AM33" i="56"/>
  <c r="AS33" i="56" s="1"/>
  <c r="Y33" i="56"/>
  <c r="AS32" i="56"/>
  <c r="AC32" i="56"/>
  <c r="AI32" i="56"/>
  <c r="AM32" i="56"/>
  <c r="Q32" i="56"/>
  <c r="Y32" i="56"/>
  <c r="AS31" i="56"/>
  <c r="AC31" i="56"/>
  <c r="AI31" i="56" s="1"/>
  <c r="Q31" i="56"/>
  <c r="Y31" i="56" s="1"/>
  <c r="AM31" i="56"/>
  <c r="AC30" i="56"/>
  <c r="Q30" i="56"/>
  <c r="AM30" i="56"/>
  <c r="AS30" i="56" s="1"/>
  <c r="AI30" i="56"/>
  <c r="Y30" i="56"/>
  <c r="AS29" i="56"/>
  <c r="AC29" i="56"/>
  <c r="AI29" i="56" s="1"/>
  <c r="Q29" i="56"/>
  <c r="Y29" i="56" s="1"/>
  <c r="AM29" i="56"/>
  <c r="AS28" i="56"/>
  <c r="AC28" i="56"/>
  <c r="Q28" i="56"/>
  <c r="AM28" i="56"/>
  <c r="AI28" i="56"/>
  <c r="Y28" i="56"/>
  <c r="AS27" i="56"/>
  <c r="AI27" i="56"/>
  <c r="Q27" i="56"/>
  <c r="Y27" i="56" s="1"/>
  <c r="AC26" i="56"/>
  <c r="AI26" i="56" s="1"/>
  <c r="AM26" i="56"/>
  <c r="AS26" i="56" s="1"/>
  <c r="Q26" i="56"/>
  <c r="Y26" i="56"/>
  <c r="AS25" i="56"/>
  <c r="AM25" i="56"/>
  <c r="Q25" i="56"/>
  <c r="AI25" i="56"/>
  <c r="Y25" i="56"/>
  <c r="AC24" i="56"/>
  <c r="AI24" i="56"/>
  <c r="Q24" i="56"/>
  <c r="AM24" i="56"/>
  <c r="AS24" i="56" s="1"/>
  <c r="Y24" i="56"/>
  <c r="AS23" i="56"/>
  <c r="AC23" i="56"/>
  <c r="AI23" i="56"/>
  <c r="Q23" i="56"/>
  <c r="AM23" i="56"/>
  <c r="Y23" i="56"/>
  <c r="AS22" i="56"/>
  <c r="AC22" i="56"/>
  <c r="Q22" i="56"/>
  <c r="Y22" i="56" s="1"/>
  <c r="AM22" i="56"/>
  <c r="AI22" i="56"/>
  <c r="AC21" i="56"/>
  <c r="AI21" i="56"/>
  <c r="Q21" i="56"/>
  <c r="AM21" i="56"/>
  <c r="AS21" i="56" s="1"/>
  <c r="Y21" i="56"/>
  <c r="AC16" i="56"/>
  <c r="AI16" i="56" s="1"/>
  <c r="Q16" i="56"/>
  <c r="AM16" i="56"/>
  <c r="AS16" i="56" s="1"/>
  <c r="Y16" i="56"/>
  <c r="AS15" i="56"/>
  <c r="AC15" i="56"/>
  <c r="AI15" i="56" s="1"/>
  <c r="AM15" i="56"/>
  <c r="Q15" i="56"/>
  <c r="Y15" i="56"/>
  <c r="AS14" i="56"/>
  <c r="AC14" i="56"/>
  <c r="AI14" i="56" s="1"/>
  <c r="Q14" i="56"/>
  <c r="AM14" i="56"/>
  <c r="Y14" i="56"/>
  <c r="AS13" i="56"/>
  <c r="AC13" i="56"/>
  <c r="Q13" i="56"/>
  <c r="Y13" i="56" s="1"/>
  <c r="AM13" i="56"/>
  <c r="AI13" i="56"/>
  <c r="AS12" i="56"/>
  <c r="AC12" i="56"/>
  <c r="AI12" i="56"/>
  <c r="Q12" i="56"/>
  <c r="Y12" i="56" s="1"/>
  <c r="AM12" i="56"/>
  <c r="AS11" i="56"/>
  <c r="AC11" i="56"/>
  <c r="Q11" i="56"/>
  <c r="Y11" i="56" s="1"/>
  <c r="AM11" i="56"/>
  <c r="AI11" i="56"/>
  <c r="AC10" i="56"/>
  <c r="AI10" i="56" s="1"/>
  <c r="Q10" i="56"/>
  <c r="AM10" i="56"/>
  <c r="AS10" i="56" s="1"/>
  <c r="Y10" i="56"/>
  <c r="AI9" i="56"/>
  <c r="Q9" i="56"/>
  <c r="AM9" i="56"/>
  <c r="Y9" i="56"/>
  <c r="AI8" i="56"/>
  <c r="AM8" i="56"/>
  <c r="Y8" i="56"/>
  <c r="AS8" i="56"/>
  <c r="BS19" i="88"/>
  <c r="BW13" i="88"/>
  <c r="BS13" i="88"/>
  <c r="BS11" i="88"/>
  <c r="BW11" i="88"/>
  <c r="BS21" i="88"/>
  <c r="BW21" i="88"/>
  <c r="BS8" i="88"/>
  <c r="BS10" i="88"/>
  <c r="BU10" i="88"/>
  <c r="BS15" i="88"/>
  <c r="BU15" i="88"/>
  <c r="BU20" i="88"/>
  <c r="BS20" i="88"/>
  <c r="BU12" i="88"/>
  <c r="BS12" i="88"/>
  <c r="BU22" i="88"/>
  <c r="BS22" i="88"/>
  <c r="BU14" i="88"/>
  <c r="BS14" i="88"/>
  <c r="BU16" i="88"/>
  <c r="BS16" i="88"/>
  <c r="BS18" i="88"/>
  <c r="BU18" i="88"/>
  <c r="BS9" i="88"/>
  <c r="BS17" i="88"/>
  <c r="BQ23" i="89"/>
  <c r="BM23" i="89"/>
  <c r="BI23" i="89"/>
  <c r="BY21" i="89"/>
  <c r="BS21" i="89"/>
  <c r="BS13" i="89"/>
  <c r="BS8" i="89"/>
  <c r="BU14" i="89"/>
  <c r="BS14" i="89"/>
  <c r="BU16" i="89"/>
  <c r="BS16" i="89"/>
  <c r="BU11" i="89"/>
  <c r="BS11" i="89"/>
  <c r="BS18" i="89"/>
  <c r="BU18" i="89"/>
  <c r="BU20" i="89"/>
  <c r="BS20" i="89"/>
  <c r="BU22" i="89"/>
  <c r="BS22" i="89"/>
  <c r="BS15" i="89"/>
  <c r="BU15" i="89"/>
  <c r="BS10" i="89"/>
  <c r="BU10" i="89"/>
  <c r="BU12" i="89"/>
  <c r="BS12" i="89"/>
  <c r="BU19" i="89"/>
  <c r="BS19" i="89"/>
  <c r="BS9" i="89"/>
  <c r="BS17" i="89"/>
  <c r="BW12" i="90"/>
  <c r="BS12" i="90"/>
  <c r="BS8" i="90"/>
  <c r="BS20" i="90"/>
  <c r="BU14" i="90"/>
  <c r="BS14" i="90"/>
  <c r="BU16" i="90"/>
  <c r="BS16" i="90"/>
  <c r="BS21" i="90"/>
  <c r="BU21" i="90"/>
  <c r="BS11" i="90"/>
  <c r="BU11" i="90"/>
  <c r="BU18" i="90"/>
  <c r="BS18" i="90"/>
  <c r="BU13" i="90"/>
  <c r="BS13" i="90"/>
  <c r="BS15" i="90"/>
  <c r="BU15" i="90"/>
  <c r="BU22" i="90"/>
  <c r="BS22" i="90"/>
  <c r="BU10" i="90"/>
  <c r="BS10" i="90"/>
  <c r="BS19" i="90"/>
  <c r="BU19" i="90"/>
  <c r="BS9" i="90"/>
  <c r="BS17" i="90"/>
  <c r="BQ23" i="91"/>
  <c r="BS21" i="91"/>
  <c r="BW21" i="91"/>
  <c r="BS19" i="91"/>
  <c r="BS13" i="91"/>
  <c r="BS11" i="91"/>
  <c r="BS8" i="91"/>
  <c r="BU14" i="91"/>
  <c r="BS14" i="91"/>
  <c r="BU16" i="91"/>
  <c r="BS16" i="91"/>
  <c r="BS18" i="91"/>
  <c r="BU18" i="91"/>
  <c r="BS10" i="91"/>
  <c r="BU10" i="91"/>
  <c r="BU20" i="91"/>
  <c r="BS20" i="91"/>
  <c r="BS15" i="91"/>
  <c r="BU15" i="91"/>
  <c r="BU12" i="91"/>
  <c r="BS12" i="91"/>
  <c r="BU22" i="91"/>
  <c r="BS22" i="91"/>
  <c r="BS9" i="91"/>
  <c r="BS17" i="91"/>
  <c r="BO23" i="92"/>
  <c r="BK23" i="92"/>
  <c r="BS12" i="92"/>
  <c r="BW12" i="92"/>
  <c r="BS8" i="92"/>
  <c r="BS20" i="92"/>
  <c r="BU14" i="92"/>
  <c r="BS14" i="92"/>
  <c r="BU16" i="92"/>
  <c r="BS16" i="92"/>
  <c r="BS21" i="92"/>
  <c r="BU21" i="92"/>
  <c r="BS11" i="92"/>
  <c r="BU11" i="92"/>
  <c r="BU18" i="92"/>
  <c r="BS18" i="92"/>
  <c r="BU13" i="92"/>
  <c r="BS13" i="92"/>
  <c r="BS15" i="92"/>
  <c r="BU15" i="92"/>
  <c r="BS22" i="92"/>
  <c r="BU22" i="92"/>
  <c r="BU10" i="92"/>
  <c r="BS10" i="92"/>
  <c r="BS19" i="92"/>
  <c r="BU19" i="92"/>
  <c r="BS9" i="92"/>
  <c r="BS17" i="92"/>
  <c r="K32" i="94"/>
  <c r="M32" i="94" s="1"/>
  <c r="I81" i="98"/>
  <c r="I82" i="98"/>
  <c r="G81" i="98"/>
  <c r="Y30" i="102"/>
  <c r="Y31" i="102" s="1"/>
  <c r="W30" i="102"/>
  <c r="W31" i="102" s="1"/>
  <c r="U28" i="102"/>
  <c r="U29" i="102" s="1"/>
  <c r="K30" i="102"/>
  <c r="K31" i="102" s="1"/>
  <c r="AE26" i="102"/>
  <c r="AE27" i="102" s="1"/>
  <c r="M30" i="102"/>
  <c r="M31" i="102" s="1"/>
  <c r="AA30" i="102"/>
  <c r="AA31" i="102" s="1"/>
  <c r="M28" i="102"/>
  <c r="M29" i="102" s="1"/>
  <c r="E52" i="122"/>
  <c r="K30" i="122"/>
  <c r="K22" i="122"/>
  <c r="G39" i="122"/>
  <c r="G52" i="122" s="1"/>
  <c r="K19" i="122"/>
  <c r="K18" i="122"/>
  <c r="K15" i="122"/>
  <c r="K14" i="122"/>
  <c r="K13" i="122"/>
  <c r="I39" i="122"/>
  <c r="I52" i="122" s="1"/>
  <c r="K9" i="122"/>
  <c r="O36" i="123"/>
  <c r="W36" i="123"/>
  <c r="K36" i="123"/>
  <c r="G36" i="123"/>
  <c r="S36" i="123"/>
  <c r="AA36" i="123"/>
  <c r="K35" i="124"/>
  <c r="W35" i="124"/>
  <c r="O35" i="124"/>
  <c r="G35" i="124"/>
  <c r="S35" i="124"/>
  <c r="AA10" i="124"/>
  <c r="AA35" i="124"/>
  <c r="I24" i="135"/>
  <c r="G24" i="135"/>
  <c r="M24" i="135"/>
  <c r="K24" i="135"/>
  <c r="AO31" i="142"/>
  <c r="AI31" i="142"/>
  <c r="AK31" i="142"/>
  <c r="AM31" i="142"/>
  <c r="AO30" i="142"/>
  <c r="AI30" i="142"/>
  <c r="AK30" i="142"/>
  <c r="AM30" i="142"/>
  <c r="AK19" i="142"/>
  <c r="AO19" i="142"/>
  <c r="AM19" i="142"/>
  <c r="AO15" i="142"/>
  <c r="AK15" i="142"/>
  <c r="AM15" i="142"/>
  <c r="AK11" i="142"/>
  <c r="AO11" i="142"/>
  <c r="AM11" i="142"/>
  <c r="AO31" i="143"/>
  <c r="AK31" i="143"/>
  <c r="AM31" i="143"/>
  <c r="AO30" i="143"/>
  <c r="AI30" i="143"/>
  <c r="AK30" i="143"/>
  <c r="AM30" i="143"/>
  <c r="AO19" i="143"/>
  <c r="AI19" i="143"/>
  <c r="AK19" i="143"/>
  <c r="AM19" i="143"/>
  <c r="AO15" i="143"/>
  <c r="AM15" i="143"/>
  <c r="AO11" i="143"/>
  <c r="AK11" i="143"/>
  <c r="AI11" i="143"/>
  <c r="AM11" i="143"/>
  <c r="BE25" i="145"/>
  <c r="AY25" i="145"/>
  <c r="AS25" i="145"/>
  <c r="AM25" i="145"/>
  <c r="U58" i="147"/>
  <c r="S58" i="147"/>
  <c r="U52" i="147"/>
  <c r="S52" i="147"/>
  <c r="K140" i="11" l="1"/>
  <c r="M140" i="11" s="1"/>
  <c r="K136" i="11"/>
  <c r="M136" i="11" s="1"/>
  <c r="K142" i="11"/>
  <c r="M142" i="11" s="1"/>
  <c r="K151" i="11"/>
  <c r="M151" i="11" s="1"/>
  <c r="K138" i="11"/>
  <c r="M138" i="11" s="1"/>
  <c r="K143" i="11"/>
  <c r="M143" i="11" s="1"/>
  <c r="K172" i="11"/>
  <c r="M172" i="11" s="1"/>
  <c r="K168" i="11"/>
  <c r="M168" i="11" s="1"/>
  <c r="K167" i="11"/>
  <c r="M167" i="11" s="1"/>
  <c r="K165" i="11"/>
  <c r="M165" i="11" s="1"/>
  <c r="K166" i="11"/>
  <c r="M166" i="11" s="1"/>
  <c r="K164" i="11"/>
  <c r="M164" i="11" s="1"/>
  <c r="K174" i="11"/>
  <c r="M174" i="11" s="1"/>
  <c r="K137" i="11"/>
  <c r="M137" i="11" s="1"/>
  <c r="K135" i="11"/>
  <c r="M135" i="11" s="1"/>
  <c r="K149" i="11"/>
  <c r="M149" i="11" s="1"/>
  <c r="K155" i="11"/>
  <c r="M155" i="11" s="1"/>
  <c r="K156" i="11"/>
  <c r="M156" i="11" s="1"/>
  <c r="K144" i="11"/>
  <c r="M144" i="11" s="1"/>
  <c r="K169" i="11"/>
  <c r="M169" i="11" s="1"/>
  <c r="K173" i="11"/>
  <c r="M173" i="11" s="1"/>
  <c r="K153" i="11"/>
  <c r="M153" i="11" s="1"/>
  <c r="K154" i="11"/>
  <c r="M154" i="11" s="1"/>
  <c r="K150" i="11"/>
  <c r="M150" i="11" s="1"/>
  <c r="K157" i="11"/>
  <c r="M157" i="11" s="1"/>
  <c r="K158" i="11"/>
  <c r="M158" i="11" s="1"/>
  <c r="K160" i="11"/>
  <c r="M160" i="11" s="1"/>
  <c r="K139" i="11"/>
  <c r="M139" i="11" s="1"/>
  <c r="K146" i="11"/>
  <c r="M146" i="11" s="1"/>
  <c r="K147" i="11"/>
  <c r="M147" i="11" s="1"/>
  <c r="K170" i="11"/>
  <c r="M170" i="11" s="1"/>
  <c r="K171" i="11"/>
  <c r="M171" i="11" s="1"/>
  <c r="K159" i="11"/>
  <c r="M159" i="11" s="1"/>
  <c r="K152" i="11"/>
  <c r="M152" i="11" s="1"/>
  <c r="K104" i="11"/>
  <c r="M104" i="11" s="1"/>
  <c r="K62" i="11"/>
  <c r="M62" i="11" s="1"/>
  <c r="K60" i="11"/>
  <c r="M60" i="11" s="1"/>
  <c r="K103" i="11"/>
  <c r="M103" i="11" s="1"/>
  <c r="K61" i="11"/>
  <c r="M61" i="11" s="1"/>
  <c r="K71" i="11"/>
  <c r="M71" i="11" s="1"/>
  <c r="K70" i="11"/>
  <c r="M70" i="11" s="1"/>
  <c r="K105" i="11"/>
  <c r="M105" i="11" s="1"/>
  <c r="K98" i="11"/>
  <c r="M98" i="11" s="1"/>
  <c r="K66" i="11"/>
  <c r="M66" i="11" s="1"/>
  <c r="K59" i="11"/>
  <c r="M59" i="11" s="1"/>
  <c r="K69" i="11"/>
  <c r="M69" i="11" s="1"/>
  <c r="K131" i="11"/>
  <c r="M131" i="11" s="1"/>
  <c r="K99" i="11"/>
  <c r="M99" i="11" s="1"/>
  <c r="K97" i="11"/>
  <c r="M97" i="11" s="1"/>
  <c r="BA44" i="30"/>
  <c r="BA48" i="30"/>
  <c r="AE48" i="30"/>
  <c r="AU48" i="30"/>
  <c r="AK48" i="30"/>
  <c r="W46" i="30"/>
  <c r="AC46" i="30" s="1"/>
  <c r="AM46" i="30"/>
  <c r="AS46" i="30" s="1"/>
  <c r="AK45" i="30"/>
  <c r="AC45" i="30"/>
  <c r="AE45" i="30"/>
  <c r="AM45" i="30"/>
  <c r="AS45" i="30" s="1"/>
  <c r="AM41" i="30"/>
  <c r="AK40" i="30"/>
  <c r="AI40" i="30"/>
  <c r="AS40" i="30"/>
  <c r="AE40" i="30"/>
  <c r="AU40" i="30"/>
  <c r="AM39" i="30"/>
  <c r="W39" i="30"/>
  <c r="AS38" i="30"/>
  <c r="AU38" i="30"/>
  <c r="Y37" i="30"/>
  <c r="AI37" i="30" s="1"/>
  <c r="AC37" i="30"/>
  <c r="S37" i="30"/>
  <c r="AM37" i="30" s="1"/>
  <c r="AM36" i="30"/>
  <c r="W36" i="30"/>
  <c r="S34" i="30"/>
  <c r="AM34" i="30" s="1"/>
  <c r="AM33" i="30"/>
  <c r="W33" i="30"/>
  <c r="W32" i="30"/>
  <c r="AS32" i="30"/>
  <c r="AM31" i="30"/>
  <c r="W31" i="30"/>
  <c r="S30" i="30"/>
  <c r="AM30" i="30" s="1"/>
  <c r="W30" i="30"/>
  <c r="AM29" i="30"/>
  <c r="W29" i="30"/>
  <c r="Y28" i="30"/>
  <c r="AI28" i="30" s="1"/>
  <c r="AC28" i="30"/>
  <c r="AS28" i="30"/>
  <c r="AM27" i="30"/>
  <c r="W27" i="30"/>
  <c r="AM26" i="30"/>
  <c r="AS26" i="30" s="1"/>
  <c r="AO26" i="30"/>
  <c r="AY26" i="30" s="1"/>
  <c r="W26" i="30"/>
  <c r="S25" i="30"/>
  <c r="AM25" i="30" s="1"/>
  <c r="W25" i="30"/>
  <c r="AC24" i="30"/>
  <c r="AM24" i="30"/>
  <c r="AM23" i="30"/>
  <c r="W23" i="30"/>
  <c r="Y22" i="30"/>
  <c r="AI22" i="30" s="1"/>
  <c r="AC22" i="30"/>
  <c r="W21" i="30"/>
  <c r="AM21" i="30"/>
  <c r="AM20" i="30"/>
  <c r="W20" i="30"/>
  <c r="AM19" i="30"/>
  <c r="W19" i="30"/>
  <c r="AM18" i="30"/>
  <c r="W18" i="30"/>
  <c r="W17" i="30"/>
  <c r="AS17" i="30"/>
  <c r="AM16" i="30"/>
  <c r="W16" i="30"/>
  <c r="Y15" i="30"/>
  <c r="AI15" i="30" s="1"/>
  <c r="AC15" i="30"/>
  <c r="S15" i="30"/>
  <c r="AM15" i="30" s="1"/>
  <c r="AM14" i="30"/>
  <c r="W14" i="30"/>
  <c r="W13" i="30"/>
  <c r="AM13" i="30"/>
  <c r="AM12" i="30"/>
  <c r="W12" i="30"/>
  <c r="AM11" i="30"/>
  <c r="W11" i="30"/>
  <c r="Y10" i="30"/>
  <c r="AI10" i="30" s="1"/>
  <c r="AC10" i="30"/>
  <c r="AS10" i="30"/>
  <c r="Y9" i="30"/>
  <c r="AI9" i="30" s="1"/>
  <c r="AC9" i="30"/>
  <c r="AM8" i="30"/>
  <c r="W8" i="30"/>
  <c r="AM46" i="31"/>
  <c r="AS46" i="31" s="1"/>
  <c r="W46" i="31"/>
  <c r="AC46" i="31" s="1"/>
  <c r="W45" i="31"/>
  <c r="AC45" i="31" s="1"/>
  <c r="AM45" i="31"/>
  <c r="AS45" i="31" s="1"/>
  <c r="AS43" i="31"/>
  <c r="AM42" i="31"/>
  <c r="W42" i="31"/>
  <c r="AM41" i="31"/>
  <c r="BA40" i="31"/>
  <c r="AY40" i="31"/>
  <c r="AS40" i="31"/>
  <c r="W40" i="31"/>
  <c r="AC40" i="31" s="1"/>
  <c r="AU40" i="31"/>
  <c r="AM39" i="31"/>
  <c r="AS39" i="31" s="1"/>
  <c r="AO39" i="31"/>
  <c r="AY39" i="31" s="1"/>
  <c r="W39" i="31"/>
  <c r="AK38" i="31"/>
  <c r="AI38" i="31"/>
  <c r="AY38" i="31"/>
  <c r="AC38" i="31"/>
  <c r="AU38" i="31"/>
  <c r="W37" i="31"/>
  <c r="AM37" i="31"/>
  <c r="AM36" i="31"/>
  <c r="W36" i="31"/>
  <c r="AS34" i="31"/>
  <c r="AC34" i="31"/>
  <c r="AS33" i="31"/>
  <c r="W32" i="31"/>
  <c r="AM32" i="31"/>
  <c r="AM31" i="31"/>
  <c r="W31" i="31"/>
  <c r="AC30" i="31"/>
  <c r="S30" i="31"/>
  <c r="AM30" i="31" s="1"/>
  <c r="W29" i="31"/>
  <c r="AM28" i="31"/>
  <c r="W28" i="31"/>
  <c r="Y27" i="31"/>
  <c r="AI27" i="31" s="1"/>
  <c r="AC27" i="31"/>
  <c r="AM27" i="31"/>
  <c r="S26" i="31"/>
  <c r="AM26" i="31" s="1"/>
  <c r="AC26" i="31"/>
  <c r="Y25" i="31"/>
  <c r="AI25" i="31" s="1"/>
  <c r="AC25" i="31"/>
  <c r="AS25" i="31"/>
  <c r="AM24" i="31"/>
  <c r="W24" i="31"/>
  <c r="Y23" i="31"/>
  <c r="AI23" i="31" s="1"/>
  <c r="AC23" i="31"/>
  <c r="S23" i="31"/>
  <c r="AM23" i="31" s="1"/>
  <c r="W22" i="31"/>
  <c r="AM22" i="31"/>
  <c r="AM21" i="31"/>
  <c r="W21" i="31"/>
  <c r="AM20" i="31"/>
  <c r="AS20" i="31" s="1"/>
  <c r="W20" i="31"/>
  <c r="Y19" i="31"/>
  <c r="AI19" i="31" s="1"/>
  <c r="AC19" i="31"/>
  <c r="AS19" i="31"/>
  <c r="W18" i="31"/>
  <c r="AM18" i="31"/>
  <c r="S17" i="31"/>
  <c r="AM17" i="31" s="1"/>
  <c r="W17" i="31"/>
  <c r="Y16" i="31"/>
  <c r="AI16" i="31" s="1"/>
  <c r="AC16" i="31"/>
  <c r="AS16" i="31"/>
  <c r="AM15" i="31"/>
  <c r="W15" i="31"/>
  <c r="W14" i="31"/>
  <c r="AS14" i="31"/>
  <c r="Y13" i="31"/>
  <c r="AI13" i="31" s="1"/>
  <c r="AC13" i="31"/>
  <c r="S13" i="31"/>
  <c r="AM13" i="31" s="1"/>
  <c r="S12" i="31"/>
  <c r="AM12" i="31" s="1"/>
  <c r="W12" i="31"/>
  <c r="AC11" i="31"/>
  <c r="S11" i="31"/>
  <c r="AM11" i="31" s="1"/>
  <c r="AM10" i="31"/>
  <c r="W10" i="31"/>
  <c r="W9" i="31"/>
  <c r="AM9" i="31"/>
  <c r="AS8" i="31"/>
  <c r="AC8" i="31"/>
  <c r="AK46" i="32"/>
  <c r="AI46" i="32"/>
  <c r="AE46" i="32"/>
  <c r="AM45" i="32"/>
  <c r="AS45" i="32" s="1"/>
  <c r="W45" i="32"/>
  <c r="AC45" i="32" s="1"/>
  <c r="AM43" i="32"/>
  <c r="AS43" i="32" s="1"/>
  <c r="BA42" i="32"/>
  <c r="AY42" i="32"/>
  <c r="AK42" i="32"/>
  <c r="AI42" i="32"/>
  <c r="AC42" i="32"/>
  <c r="AU42" i="32"/>
  <c r="AM41" i="32"/>
  <c r="AS41" i="32" s="1"/>
  <c r="AK40" i="32"/>
  <c r="AI40" i="32"/>
  <c r="AC40" i="32"/>
  <c r="AE40" i="32"/>
  <c r="Y39" i="32"/>
  <c r="AI39" i="32" s="1"/>
  <c r="AC39" i="32"/>
  <c r="S39" i="32"/>
  <c r="AM39" i="32" s="1"/>
  <c r="AM38" i="32"/>
  <c r="AS38" i="32" s="1"/>
  <c r="W38" i="32"/>
  <c r="AC38" i="32" s="1"/>
  <c r="AM37" i="32"/>
  <c r="AS37" i="32" s="1"/>
  <c r="W37" i="32"/>
  <c r="AC37" i="32" s="1"/>
  <c r="W36" i="32"/>
  <c r="AC36" i="32" s="1"/>
  <c r="AM36" i="32"/>
  <c r="AS36" i="32" s="1"/>
  <c r="AM34" i="32"/>
  <c r="AS34" i="32" s="1"/>
  <c r="W34" i="32"/>
  <c r="AC34" i="32" s="1"/>
  <c r="AM33" i="32"/>
  <c r="AS33" i="32" s="1"/>
  <c r="W33" i="32"/>
  <c r="AC33" i="32" s="1"/>
  <c r="AM32" i="32"/>
  <c r="W32" i="32"/>
  <c r="Y31" i="32"/>
  <c r="AI31" i="32" s="1"/>
  <c r="AC31" i="32"/>
  <c r="AS31" i="32"/>
  <c r="Y30" i="32"/>
  <c r="AI30" i="32" s="1"/>
  <c r="AC30" i="32"/>
  <c r="AS30" i="32"/>
  <c r="AM29" i="32"/>
  <c r="W29" i="32"/>
  <c r="AC29" i="32" s="1"/>
  <c r="Y29" i="32"/>
  <c r="AI29" i="32" s="1"/>
  <c r="Y28" i="32"/>
  <c r="AI28" i="32" s="1"/>
  <c r="AC28" i="32"/>
  <c r="S28" i="32"/>
  <c r="AM28" i="32" s="1"/>
  <c r="S27" i="32"/>
  <c r="AM27" i="32" s="1"/>
  <c r="W27" i="32"/>
  <c r="AM26" i="32"/>
  <c r="W26" i="32"/>
  <c r="AM25" i="32"/>
  <c r="W25" i="32"/>
  <c r="AM24" i="32"/>
  <c r="W24" i="32"/>
  <c r="AM23" i="32"/>
  <c r="W23" i="32"/>
  <c r="AU22" i="32"/>
  <c r="AS22" i="32"/>
  <c r="W22" i="32"/>
  <c r="AU21" i="32"/>
  <c r="AS21" i="32"/>
  <c r="BA21" i="32"/>
  <c r="W21" i="32"/>
  <c r="AM20" i="32"/>
  <c r="AS20" i="32" s="1"/>
  <c r="W20" i="32"/>
  <c r="AC20" i="32" s="1"/>
  <c r="Y19" i="32"/>
  <c r="AI19" i="32" s="1"/>
  <c r="AC19" i="32"/>
  <c r="AM18" i="32"/>
  <c r="W18" i="32"/>
  <c r="Y17" i="32"/>
  <c r="AC17" i="32"/>
  <c r="S17" i="32"/>
  <c r="AM17" i="32" s="1"/>
  <c r="W16" i="32"/>
  <c r="AM16" i="32"/>
  <c r="W15" i="32"/>
  <c r="AM15" i="32"/>
  <c r="AU14" i="32"/>
  <c r="AS14" i="32"/>
  <c r="AI14" i="32"/>
  <c r="AC14" i="32"/>
  <c r="W13" i="32"/>
  <c r="AM13" i="32"/>
  <c r="AM12" i="32"/>
  <c r="W12" i="32"/>
  <c r="AM11" i="32"/>
  <c r="W11" i="32"/>
  <c r="W10" i="32"/>
  <c r="AM10" i="32"/>
  <c r="Y9" i="32"/>
  <c r="AC9" i="32"/>
  <c r="S9" i="32"/>
  <c r="AM9" i="32" s="1"/>
  <c r="AM8" i="32"/>
  <c r="AS8" i="32" s="1"/>
  <c r="W8" i="32"/>
  <c r="AM46" i="33"/>
  <c r="AS46" i="33" s="1"/>
  <c r="W46" i="33"/>
  <c r="AC46" i="33" s="1"/>
  <c r="AK45" i="33"/>
  <c r="AI45" i="33"/>
  <c r="S45" i="33"/>
  <c r="AM45" i="33" s="1"/>
  <c r="AS45" i="33" s="1"/>
  <c r="AM43" i="33"/>
  <c r="AS43" i="33" s="1"/>
  <c r="AK42" i="33"/>
  <c r="AI42" i="33"/>
  <c r="AS42" i="33"/>
  <c r="AE42" i="33"/>
  <c r="AU42" i="33"/>
  <c r="AM41" i="33"/>
  <c r="AM40" i="33"/>
  <c r="AS40" i="33" s="1"/>
  <c r="W40" i="33"/>
  <c r="AC40" i="33" s="1"/>
  <c r="Y39" i="33"/>
  <c r="AI39" i="33" s="1"/>
  <c r="AC39" i="33"/>
  <c r="S39" i="33"/>
  <c r="AM39" i="33" s="1"/>
  <c r="AM38" i="33"/>
  <c r="AS38" i="33" s="1"/>
  <c r="W38" i="33"/>
  <c r="AC38" i="33" s="1"/>
  <c r="AM37" i="33"/>
  <c r="W37" i="33"/>
  <c r="W36" i="33"/>
  <c r="AS34" i="33"/>
  <c r="AC34" i="33"/>
  <c r="AM33" i="33"/>
  <c r="W33" i="33"/>
  <c r="Y32" i="33"/>
  <c r="AI32" i="33" s="1"/>
  <c r="AC32" i="33"/>
  <c r="S32" i="33"/>
  <c r="AM32" i="33" s="1"/>
  <c r="Y31" i="33"/>
  <c r="AI31" i="33" s="1"/>
  <c r="AC31" i="33"/>
  <c r="AS31" i="33"/>
  <c r="Y30" i="33"/>
  <c r="AI30" i="33" s="1"/>
  <c r="AC30" i="33"/>
  <c r="S30" i="33"/>
  <c r="AM30" i="33" s="1"/>
  <c r="AM29" i="33"/>
  <c r="W29" i="33"/>
  <c r="W28" i="33"/>
  <c r="AM28" i="33"/>
  <c r="S27" i="33"/>
  <c r="W27" i="33"/>
  <c r="S26" i="33"/>
  <c r="W26" i="33"/>
  <c r="W25" i="33"/>
  <c r="AM25" i="33"/>
  <c r="Y24" i="33"/>
  <c r="AI24" i="33" s="1"/>
  <c r="AC24" i="33"/>
  <c r="S24" i="33"/>
  <c r="AM24" i="33" s="1"/>
  <c r="AM23" i="33"/>
  <c r="W23" i="33"/>
  <c r="AM22" i="33"/>
  <c r="W22" i="33"/>
  <c r="S21" i="33"/>
  <c r="AM21" i="33" s="1"/>
  <c r="Y20" i="33"/>
  <c r="AI20" i="33" s="1"/>
  <c r="AC20" i="33"/>
  <c r="S20" i="33"/>
  <c r="AM20" i="33" s="1"/>
  <c r="AM19" i="33"/>
  <c r="W19" i="33"/>
  <c r="AM18" i="33"/>
  <c r="W18" i="33"/>
  <c r="W17" i="33"/>
  <c r="AM17" i="33"/>
  <c r="Y16" i="33"/>
  <c r="AI16" i="33" s="1"/>
  <c r="AC16" i="33"/>
  <c r="W15" i="33"/>
  <c r="AM14" i="33"/>
  <c r="W14" i="33"/>
  <c r="AM13" i="33"/>
  <c r="W13" i="33"/>
  <c r="AC13" i="33" s="1"/>
  <c r="Y13" i="33"/>
  <c r="AI13" i="33" s="1"/>
  <c r="AM12" i="33"/>
  <c r="W12" i="33"/>
  <c r="Y11" i="33"/>
  <c r="AI11" i="33" s="1"/>
  <c r="AC11" i="33"/>
  <c r="AS11" i="33"/>
  <c r="AM10" i="33"/>
  <c r="W10" i="33"/>
  <c r="Y9" i="33"/>
  <c r="AI9" i="33" s="1"/>
  <c r="AC9" i="33"/>
  <c r="S9" i="33"/>
  <c r="AM9" i="33" s="1"/>
  <c r="AM8" i="33"/>
  <c r="W8" i="33"/>
  <c r="AS46" i="34"/>
  <c r="AC46" i="34"/>
  <c r="S45" i="34"/>
  <c r="AM45" i="34" s="1"/>
  <c r="AS45" i="34" s="1"/>
  <c r="W45" i="34"/>
  <c r="AC45" i="34" s="1"/>
  <c r="BA43" i="34"/>
  <c r="AS43" i="34"/>
  <c r="AU43" i="34"/>
  <c r="AK42" i="34"/>
  <c r="AI42" i="34"/>
  <c r="AC42" i="34"/>
  <c r="S42" i="34"/>
  <c r="AM42" i="34" s="1"/>
  <c r="AS42" i="34" s="1"/>
  <c r="AM41" i="34"/>
  <c r="AM40" i="34"/>
  <c r="W40" i="34"/>
  <c r="W39" i="34"/>
  <c r="AM39" i="34"/>
  <c r="Y38" i="34"/>
  <c r="AI38" i="34" s="1"/>
  <c r="AC38" i="34"/>
  <c r="AM37" i="34"/>
  <c r="AS37" i="34" s="1"/>
  <c r="W37" i="34"/>
  <c r="AC37" i="34" s="1"/>
  <c r="AC36" i="34"/>
  <c r="S36" i="34"/>
  <c r="AE36" i="34"/>
  <c r="AM36" i="34"/>
  <c r="AS36" i="34" s="1"/>
  <c r="AM34" i="34"/>
  <c r="AS34" i="34" s="1"/>
  <c r="W34" i="34"/>
  <c r="AC34" i="34" s="1"/>
  <c r="AM33" i="34"/>
  <c r="AS33" i="34" s="1"/>
  <c r="W33" i="34"/>
  <c r="AC33" i="34" s="1"/>
  <c r="S32" i="34"/>
  <c r="AM32" i="34" s="1"/>
  <c r="W32" i="34"/>
  <c r="AM31" i="34"/>
  <c r="AS31" i="34" s="1"/>
  <c r="AO31" i="34"/>
  <c r="AY31" i="34" s="1"/>
  <c r="W31" i="34"/>
  <c r="AC31" i="34" s="1"/>
  <c r="W30" i="34"/>
  <c r="AM30" i="34"/>
  <c r="AC29" i="34"/>
  <c r="AS29" i="34"/>
  <c r="AS28" i="34"/>
  <c r="AC28" i="34"/>
  <c r="Y27" i="34"/>
  <c r="AC27" i="34"/>
  <c r="S27" i="34"/>
  <c r="AM27" i="34" s="1"/>
  <c r="Y26" i="34"/>
  <c r="AC26" i="34"/>
  <c r="BA26" i="34"/>
  <c r="AU26" i="34"/>
  <c r="AS26" i="34"/>
  <c r="AM25" i="34"/>
  <c r="W25" i="34"/>
  <c r="W24" i="34"/>
  <c r="BA23" i="34"/>
  <c r="AS23" i="34"/>
  <c r="AI23" i="34"/>
  <c r="AU23" i="34"/>
  <c r="AC23" i="34"/>
  <c r="Y22" i="34"/>
  <c r="AC22" i="34"/>
  <c r="AU22" i="34"/>
  <c r="AS22" i="34"/>
  <c r="AM21" i="34"/>
  <c r="W21" i="34"/>
  <c r="W20" i="34"/>
  <c r="AC20" i="34" s="1"/>
  <c r="AM20" i="34"/>
  <c r="AS20" i="34" s="1"/>
  <c r="AS19" i="34"/>
  <c r="W19" i="34"/>
  <c r="AM18" i="34"/>
  <c r="W18" i="34"/>
  <c r="AM17" i="34"/>
  <c r="W17" i="34"/>
  <c r="AM16" i="34"/>
  <c r="W16" i="34"/>
  <c r="AM15" i="34"/>
  <c r="W15" i="34"/>
  <c r="Y14" i="34"/>
  <c r="AC14" i="34"/>
  <c r="S14" i="34"/>
  <c r="AM14" i="34" s="1"/>
  <c r="AS13" i="34"/>
  <c r="AI13" i="34"/>
  <c r="AC13" i="34"/>
  <c r="AM12" i="34"/>
  <c r="W12" i="34"/>
  <c r="Y11" i="34"/>
  <c r="AC11" i="34"/>
  <c r="S11" i="34"/>
  <c r="AM11" i="34" s="1"/>
  <c r="AU10" i="34"/>
  <c r="AS10" i="34"/>
  <c r="Y10" i="34"/>
  <c r="AC10" i="34"/>
  <c r="AM9" i="34"/>
  <c r="W9" i="34"/>
  <c r="AM8" i="34"/>
  <c r="AS8" i="34" s="1"/>
  <c r="W8" i="34"/>
  <c r="AC8" i="34" s="1"/>
  <c r="AM46" i="35"/>
  <c r="AS46" i="35" s="1"/>
  <c r="W46" i="35"/>
  <c r="AC46" i="35" s="1"/>
  <c r="AM45" i="35"/>
  <c r="AS45" i="35" s="1"/>
  <c r="W45" i="35"/>
  <c r="AC45" i="35" s="1"/>
  <c r="AM43" i="35"/>
  <c r="AS43" i="35" s="1"/>
  <c r="AM42" i="35"/>
  <c r="AS42" i="35" s="1"/>
  <c r="W42" i="35"/>
  <c r="AC42" i="35" s="1"/>
  <c r="AM41" i="35"/>
  <c r="AM40" i="35"/>
  <c r="AS40" i="35" s="1"/>
  <c r="W40" i="35"/>
  <c r="AC40" i="35" s="1"/>
  <c r="AC39" i="35"/>
  <c r="AM38" i="35"/>
  <c r="AS38" i="35" s="1"/>
  <c r="W38" i="35"/>
  <c r="AC38" i="35" s="1"/>
  <c r="AM37" i="35"/>
  <c r="AS37" i="35" s="1"/>
  <c r="W37" i="35"/>
  <c r="AC37" i="35" s="1"/>
  <c r="S36" i="35"/>
  <c r="AM36" i="35" s="1"/>
  <c r="AS36" i="35" s="1"/>
  <c r="W36" i="35"/>
  <c r="AC36" i="35" s="1"/>
  <c r="AK34" i="35"/>
  <c r="AI34" i="35"/>
  <c r="AC34" i="35"/>
  <c r="AE34" i="35"/>
  <c r="AU34" i="35"/>
  <c r="AM33" i="35"/>
  <c r="AS33" i="35" s="1"/>
  <c r="W33" i="35"/>
  <c r="AC33" i="35" s="1"/>
  <c r="AM32" i="35"/>
  <c r="W32" i="35"/>
  <c r="W31" i="35"/>
  <c r="AS31" i="35"/>
  <c r="Y30" i="35"/>
  <c r="AI30" i="35" s="1"/>
  <c r="AC30" i="35"/>
  <c r="AS30" i="35"/>
  <c r="W29" i="35"/>
  <c r="AM29" i="35"/>
  <c r="Y28" i="35"/>
  <c r="AI28" i="35" s="1"/>
  <c r="AC28" i="35"/>
  <c r="AS28" i="35"/>
  <c r="AU27" i="35"/>
  <c r="AS27" i="35"/>
  <c r="W27" i="35"/>
  <c r="AU26" i="35"/>
  <c r="AS26" i="35"/>
  <c r="W26" i="35"/>
  <c r="Y25" i="35"/>
  <c r="AI25" i="35" s="1"/>
  <c r="AC25" i="35"/>
  <c r="S25" i="35"/>
  <c r="AM25" i="35" s="1"/>
  <c r="AM24" i="35"/>
  <c r="AS24" i="35" s="1"/>
  <c r="AO24" i="35"/>
  <c r="AY24" i="35" s="1"/>
  <c r="W24" i="35"/>
  <c r="Y23" i="35"/>
  <c r="AC23" i="35"/>
  <c r="S23" i="35"/>
  <c r="AM23" i="35" s="1"/>
  <c r="Y22" i="35"/>
  <c r="AC22" i="35"/>
  <c r="AU22" i="35"/>
  <c r="AS22" i="35"/>
  <c r="BA21" i="35"/>
  <c r="Y21" i="35"/>
  <c r="AC21" i="35"/>
  <c r="AU21" i="35"/>
  <c r="AS21" i="35"/>
  <c r="AM20" i="35"/>
  <c r="AS20" i="35" s="1"/>
  <c r="W20" i="35"/>
  <c r="AC20" i="35" s="1"/>
  <c r="Y19" i="35"/>
  <c r="AI19" i="35" s="1"/>
  <c r="AC19" i="35"/>
  <c r="S19" i="35"/>
  <c r="AM19" i="35" s="1"/>
  <c r="AS18" i="35"/>
  <c r="AC18" i="35"/>
  <c r="Y17" i="35"/>
  <c r="AC17" i="35"/>
  <c r="BA17" i="35"/>
  <c r="AU17" i="35"/>
  <c r="AS17" i="35"/>
  <c r="AM16" i="35"/>
  <c r="W16" i="35"/>
  <c r="AM15" i="35"/>
  <c r="W15" i="35"/>
  <c r="AM14" i="35"/>
  <c r="W14" i="35"/>
  <c r="AM13" i="35"/>
  <c r="W13" i="35"/>
  <c r="Y12" i="35"/>
  <c r="AC12" i="35"/>
  <c r="S12" i="35"/>
  <c r="AM12" i="35" s="1"/>
  <c r="AM11" i="35"/>
  <c r="W11" i="35"/>
  <c r="AM10" i="35"/>
  <c r="W10" i="35"/>
  <c r="AM9" i="35"/>
  <c r="W9" i="35"/>
  <c r="AC8" i="35"/>
  <c r="AM8" i="35"/>
  <c r="AS8" i="35" s="1"/>
  <c r="W46" i="36"/>
  <c r="AM46" i="36"/>
  <c r="AY45" i="36"/>
  <c r="AS45" i="36"/>
  <c r="AU45" i="36"/>
  <c r="AM43" i="36"/>
  <c r="AS43" i="36" s="1"/>
  <c r="AM42" i="36"/>
  <c r="AS42" i="36" s="1"/>
  <c r="W42" i="36"/>
  <c r="AM41" i="36"/>
  <c r="Y40" i="36"/>
  <c r="AI40" i="36" s="1"/>
  <c r="AC40" i="36"/>
  <c r="S40" i="36"/>
  <c r="AM40" i="36" s="1"/>
  <c r="AM39" i="36"/>
  <c r="W39" i="36"/>
  <c r="Y38" i="36"/>
  <c r="AI38" i="36" s="1"/>
  <c r="AC38" i="36"/>
  <c r="AS38" i="36"/>
  <c r="AM37" i="36"/>
  <c r="AS37" i="36" s="1"/>
  <c r="W37" i="36"/>
  <c r="AC37" i="36" s="1"/>
  <c r="AE36" i="36"/>
  <c r="AK36" i="36"/>
  <c r="AI36" i="36"/>
  <c r="BA36" i="36"/>
  <c r="AY36" i="36"/>
  <c r="AS36" i="36"/>
  <c r="AC36" i="36"/>
  <c r="AU36" i="36"/>
  <c r="AM34" i="36"/>
  <c r="AS34" i="36" s="1"/>
  <c r="W34" i="36"/>
  <c r="AM33" i="36"/>
  <c r="AS33" i="36" s="1"/>
  <c r="W33" i="36"/>
  <c r="AC33" i="36" s="1"/>
  <c r="S32" i="36"/>
  <c r="W32" i="36"/>
  <c r="AM31" i="36"/>
  <c r="W31" i="36"/>
  <c r="AM30" i="36"/>
  <c r="W30" i="36"/>
  <c r="AM29" i="36"/>
  <c r="W29" i="36"/>
  <c r="AC29" i="36" s="1"/>
  <c r="W28" i="36"/>
  <c r="AM28" i="36"/>
  <c r="BA27" i="36"/>
  <c r="AS27" i="36"/>
  <c r="AI27" i="36"/>
  <c r="AU27" i="36"/>
  <c r="AC27" i="36"/>
  <c r="Y26" i="36"/>
  <c r="AC26" i="36"/>
  <c r="S26" i="36"/>
  <c r="AM26" i="36" s="1"/>
  <c r="W25" i="36"/>
  <c r="AS25" i="36"/>
  <c r="AM24" i="36"/>
  <c r="W24" i="36"/>
  <c r="AM23" i="36"/>
  <c r="W23" i="36"/>
  <c r="AM22" i="36"/>
  <c r="W22" i="36"/>
  <c r="Y21" i="36"/>
  <c r="AC21" i="36"/>
  <c r="BA21" i="36"/>
  <c r="AU21" i="36"/>
  <c r="AS21" i="36"/>
  <c r="S20" i="36"/>
  <c r="AM20" i="36" s="1"/>
  <c r="AS20" i="36" s="1"/>
  <c r="W20" i="36"/>
  <c r="AC20" i="36" s="1"/>
  <c r="AM19" i="36"/>
  <c r="W19" i="36"/>
  <c r="AM18" i="36"/>
  <c r="W18" i="36"/>
  <c r="BA17" i="36"/>
  <c r="AU17" i="36"/>
  <c r="AS17" i="36"/>
  <c r="AI17" i="36"/>
  <c r="AC17" i="36"/>
  <c r="AM16" i="36"/>
  <c r="W16" i="36"/>
  <c r="W15" i="36"/>
  <c r="AM15" i="36"/>
  <c r="AM14" i="36"/>
  <c r="W14" i="36"/>
  <c r="AM13" i="36"/>
  <c r="W13" i="36"/>
  <c r="AM12" i="36"/>
  <c r="W12" i="36"/>
  <c r="AM11" i="36"/>
  <c r="W11" i="36"/>
  <c r="AM10" i="36"/>
  <c r="W10" i="36"/>
  <c r="AU9" i="36"/>
  <c r="AS9" i="36"/>
  <c r="Y9" i="36"/>
  <c r="AC9" i="36"/>
  <c r="AM8" i="36"/>
  <c r="AS8" i="36" s="1"/>
  <c r="AC46" i="37"/>
  <c r="AM46" i="37"/>
  <c r="AS45" i="37"/>
  <c r="AM43" i="37"/>
  <c r="AS43" i="37" s="1"/>
  <c r="AM42" i="37"/>
  <c r="AS42" i="37" s="1"/>
  <c r="W42" i="37"/>
  <c r="AC42" i="37" s="1"/>
  <c r="AM41" i="37"/>
  <c r="AM40" i="37"/>
  <c r="W40" i="37"/>
  <c r="AM39" i="37"/>
  <c r="W39" i="37"/>
  <c r="W38" i="37"/>
  <c r="AM38" i="37"/>
  <c r="AS37" i="37"/>
  <c r="AC37" i="37"/>
  <c r="AM36" i="37"/>
  <c r="W36" i="37"/>
  <c r="S34" i="37"/>
  <c r="AM34" i="37" s="1"/>
  <c r="W34" i="37"/>
  <c r="AM33" i="37"/>
  <c r="W33" i="37"/>
  <c r="W32" i="37"/>
  <c r="AS32" i="37"/>
  <c r="AC31" i="37"/>
  <c r="S31" i="37"/>
  <c r="AM31" i="37" s="1"/>
  <c r="S30" i="37"/>
  <c r="W30" i="37"/>
  <c r="Y29" i="37"/>
  <c r="AI29" i="37" s="1"/>
  <c r="AC29" i="37"/>
  <c r="AS29" i="37"/>
  <c r="Y28" i="37"/>
  <c r="AI28" i="37" s="1"/>
  <c r="AC28" i="37"/>
  <c r="S28" i="37"/>
  <c r="AM28" i="37" s="1"/>
  <c r="S27" i="37"/>
  <c r="W27" i="37"/>
  <c r="S26" i="37"/>
  <c r="AM26" i="37" s="1"/>
  <c r="AC26" i="37"/>
  <c r="W25" i="37"/>
  <c r="AM24" i="37"/>
  <c r="W24" i="37"/>
  <c r="AM23" i="37"/>
  <c r="W23" i="37"/>
  <c r="Y22" i="37"/>
  <c r="AI22" i="37" s="1"/>
  <c r="AC22" i="37"/>
  <c r="AS22" i="37"/>
  <c r="Y21" i="37"/>
  <c r="AI21" i="37" s="1"/>
  <c r="AC21" i="37"/>
  <c r="S21" i="37"/>
  <c r="AM21" i="37" s="1"/>
  <c r="W20" i="37"/>
  <c r="Y19" i="37"/>
  <c r="AI19" i="37" s="1"/>
  <c r="AC19" i="37"/>
  <c r="AS19" i="37"/>
  <c r="AM18" i="37"/>
  <c r="W18" i="37"/>
  <c r="AC17" i="37"/>
  <c r="S17" i="37"/>
  <c r="AM17" i="37" s="1"/>
  <c r="Y16" i="37"/>
  <c r="AI16" i="37" s="1"/>
  <c r="AC16" i="37"/>
  <c r="AS16" i="37"/>
  <c r="AC15" i="37"/>
  <c r="W14" i="37"/>
  <c r="AM14" i="37"/>
  <c r="Y13" i="37"/>
  <c r="AI13" i="37" s="1"/>
  <c r="AC13" i="37"/>
  <c r="S13" i="37"/>
  <c r="AM13" i="37" s="1"/>
  <c r="W12" i="37"/>
  <c r="AM12" i="37"/>
  <c r="AS11" i="37"/>
  <c r="W11" i="37"/>
  <c r="AM10" i="37"/>
  <c r="W10" i="37"/>
  <c r="Y9" i="37"/>
  <c r="AI9" i="37" s="1"/>
  <c r="AC9" i="37"/>
  <c r="S9" i="37"/>
  <c r="AM9" i="37"/>
  <c r="W8" i="37"/>
  <c r="AS46" i="38"/>
  <c r="W46" i="38"/>
  <c r="Y45" i="38"/>
  <c r="AI45" i="38" s="1"/>
  <c r="AC45" i="38"/>
  <c r="AM43" i="38"/>
  <c r="AS43" i="38" s="1"/>
  <c r="AK42" i="38"/>
  <c r="AI42" i="38"/>
  <c r="AC42" i="38"/>
  <c r="AE42" i="38"/>
  <c r="AM41" i="38"/>
  <c r="AM40" i="38"/>
  <c r="W40" i="38"/>
  <c r="AM39" i="38"/>
  <c r="W39" i="38"/>
  <c r="Y38" i="38"/>
  <c r="AI38" i="38" s="1"/>
  <c r="AC38" i="38"/>
  <c r="Y37" i="38"/>
  <c r="AI37" i="38" s="1"/>
  <c r="AC37" i="38"/>
  <c r="AS37" i="38"/>
  <c r="W36" i="38"/>
  <c r="AM36" i="38"/>
  <c r="AS34" i="38"/>
  <c r="W34" i="38"/>
  <c r="S33" i="38"/>
  <c r="AM33" i="38" s="1"/>
  <c r="W33" i="38"/>
  <c r="Y32" i="38"/>
  <c r="AI32" i="38" s="1"/>
  <c r="AC32" i="38"/>
  <c r="S32" i="38"/>
  <c r="AM32" i="38" s="1"/>
  <c r="S31" i="38"/>
  <c r="Y31" i="38"/>
  <c r="AI31" i="38" s="1"/>
  <c r="AC31" i="38"/>
  <c r="AM31" i="38"/>
  <c r="AM30" i="38"/>
  <c r="W30" i="38"/>
  <c r="Y29" i="38"/>
  <c r="AI29" i="38" s="1"/>
  <c r="AC29" i="38"/>
  <c r="S29" i="38"/>
  <c r="AM29" i="38" s="1"/>
  <c r="AC28" i="38"/>
  <c r="S28" i="38"/>
  <c r="AM28" i="38" s="1"/>
  <c r="S27" i="38"/>
  <c r="AM27" i="38" s="1"/>
  <c r="Y26" i="38"/>
  <c r="AI26" i="38" s="1"/>
  <c r="AC26" i="38"/>
  <c r="AS26" i="38"/>
  <c r="AM25" i="38"/>
  <c r="W25" i="38"/>
  <c r="AM24" i="38"/>
  <c r="W24" i="38"/>
  <c r="W23" i="38"/>
  <c r="AM23" i="38"/>
  <c r="W22" i="38"/>
  <c r="AM22" i="38"/>
  <c r="W21" i="38"/>
  <c r="AM21" i="38"/>
  <c r="AM20" i="38"/>
  <c r="W20" i="38"/>
  <c r="AM19" i="38"/>
  <c r="W19" i="38"/>
  <c r="AM18" i="38"/>
  <c r="W18" i="38"/>
  <c r="AM17" i="38"/>
  <c r="W17" i="38"/>
  <c r="W16" i="38"/>
  <c r="AM16" i="38"/>
  <c r="AM15" i="38"/>
  <c r="W15" i="38"/>
  <c r="S14" i="38"/>
  <c r="AM14" i="38" s="1"/>
  <c r="W14" i="38"/>
  <c r="W13" i="38"/>
  <c r="AM13" i="38"/>
  <c r="S12" i="38"/>
  <c r="AM12" i="38" s="1"/>
  <c r="Y12" i="38"/>
  <c r="AI12" i="38" s="1"/>
  <c r="AC12" i="38"/>
  <c r="AC11" i="38"/>
  <c r="S11" i="38"/>
  <c r="AM11" i="38" s="1"/>
  <c r="AS10" i="38"/>
  <c r="W10" i="38"/>
  <c r="AM9" i="38"/>
  <c r="W9" i="38"/>
  <c r="AM8" i="38"/>
  <c r="W8" i="38"/>
  <c r="W46" i="39"/>
  <c r="AM46" i="39"/>
  <c r="AY45" i="39"/>
  <c r="AS45" i="39"/>
  <c r="AU45" i="39"/>
  <c r="BA43" i="39"/>
  <c r="AS43" i="39"/>
  <c r="AU43" i="39"/>
  <c r="W42" i="39"/>
  <c r="AC42" i="39" s="1"/>
  <c r="AM42" i="39"/>
  <c r="AS42" i="39" s="1"/>
  <c r="AI41" i="39"/>
  <c r="AK41" i="39"/>
  <c r="Y40" i="39"/>
  <c r="AI40" i="39" s="1"/>
  <c r="AC40" i="39"/>
  <c r="S40" i="39"/>
  <c r="AM40" i="39" s="1"/>
  <c r="Y39" i="39"/>
  <c r="AI39" i="39" s="1"/>
  <c r="AC39" i="39"/>
  <c r="S39" i="39"/>
  <c r="AM39" i="39" s="1"/>
  <c r="AC38" i="39"/>
  <c r="BA37" i="39"/>
  <c r="AY37" i="39"/>
  <c r="AS37" i="39"/>
  <c r="AU37" i="39"/>
  <c r="AY36" i="39"/>
  <c r="AS36" i="39"/>
  <c r="AU36" i="39"/>
  <c r="AK34" i="39"/>
  <c r="AI34" i="39"/>
  <c r="AY34" i="39"/>
  <c r="AS34" i="39"/>
  <c r="AU34" i="39"/>
  <c r="AK33" i="39"/>
  <c r="AI33" i="39"/>
  <c r="AC33" i="39"/>
  <c r="AU33" i="39"/>
  <c r="Y32" i="39"/>
  <c r="AI32" i="39" s="1"/>
  <c r="AC32" i="39"/>
  <c r="AS32" i="39"/>
  <c r="AM31" i="39"/>
  <c r="W31" i="39"/>
  <c r="W30" i="39"/>
  <c r="S29" i="39"/>
  <c r="AM29" i="39" s="1"/>
  <c r="Y29" i="39"/>
  <c r="AI29" i="39" s="1"/>
  <c r="AC29" i="39"/>
  <c r="W28" i="39"/>
  <c r="AM28" i="39"/>
  <c r="S27" i="39"/>
  <c r="AM27" i="39" s="1"/>
  <c r="Y27" i="39"/>
  <c r="AC27" i="39"/>
  <c r="AU26" i="39"/>
  <c r="AS26" i="39"/>
  <c r="W26" i="39"/>
  <c r="Y25" i="39"/>
  <c r="AI25" i="39" s="1"/>
  <c r="AC25" i="39"/>
  <c r="S25" i="39"/>
  <c r="AM25" i="39" s="1"/>
  <c r="Y24" i="39"/>
  <c r="AI24" i="39" s="1"/>
  <c r="AC24" i="39"/>
  <c r="S24" i="39"/>
  <c r="AM24" i="39" s="1"/>
  <c r="AM23" i="39"/>
  <c r="W23" i="39"/>
  <c r="Y22" i="39"/>
  <c r="AC22" i="39"/>
  <c r="S22" i="39"/>
  <c r="AM22" i="39" s="1"/>
  <c r="W21" i="39"/>
  <c r="AM21" i="39"/>
  <c r="S20" i="39"/>
  <c r="AM20" i="39" s="1"/>
  <c r="AS20" i="39" s="1"/>
  <c r="W20" i="39"/>
  <c r="AC20" i="39" s="1"/>
  <c r="AS19" i="39"/>
  <c r="AC19" i="39"/>
  <c r="S18" i="39"/>
  <c r="AM18" i="39" s="1"/>
  <c r="W18" i="39"/>
  <c r="AI17" i="39"/>
  <c r="S17" i="39"/>
  <c r="AM17" i="39" s="1"/>
  <c r="Y16" i="39"/>
  <c r="AI16" i="39" s="1"/>
  <c r="AC16" i="39"/>
  <c r="AS16" i="39"/>
  <c r="S15" i="39"/>
  <c r="AM15" i="39" s="1"/>
  <c r="W15" i="39"/>
  <c r="AM14" i="39"/>
  <c r="W14" i="39"/>
  <c r="Y13" i="39"/>
  <c r="AC13" i="39"/>
  <c r="AU13" i="39"/>
  <c r="AS13" i="39"/>
  <c r="S12" i="39"/>
  <c r="AM12" i="39" s="1"/>
  <c r="W12" i="39"/>
  <c r="Y11" i="39"/>
  <c r="AC11" i="39"/>
  <c r="S11" i="39"/>
  <c r="AM11" i="39" s="1"/>
  <c r="AI10" i="39"/>
  <c r="AC10" i="39"/>
  <c r="AM9" i="39"/>
  <c r="W9" i="39"/>
  <c r="Y8" i="39"/>
  <c r="AC8" i="39"/>
  <c r="BA8" i="39"/>
  <c r="AY8" i="39"/>
  <c r="AU8" i="39"/>
  <c r="AS8" i="39"/>
  <c r="AS46" i="40"/>
  <c r="W46" i="40"/>
  <c r="AC46" i="40" s="1"/>
  <c r="AU46" i="40"/>
  <c r="AK45" i="40"/>
  <c r="AI45" i="40"/>
  <c r="AC45" i="40"/>
  <c r="AE45" i="40"/>
  <c r="AM43" i="40"/>
  <c r="AS43" i="40" s="1"/>
  <c r="BA42" i="40"/>
  <c r="AY42" i="40"/>
  <c r="AS42" i="40"/>
  <c r="AU42" i="40"/>
  <c r="AM40" i="40"/>
  <c r="AS40" i="40" s="1"/>
  <c r="W40" i="40"/>
  <c r="AC40" i="40" s="1"/>
  <c r="AM39" i="40"/>
  <c r="AS39" i="40" s="1"/>
  <c r="W39" i="40"/>
  <c r="AK38" i="40"/>
  <c r="AI38" i="40"/>
  <c r="AS38" i="40"/>
  <c r="AE38" i="40"/>
  <c r="AU38" i="40"/>
  <c r="AM36" i="40"/>
  <c r="AS36" i="40" s="1"/>
  <c r="W36" i="40"/>
  <c r="AC36" i="40" s="1"/>
  <c r="AK34" i="40"/>
  <c r="AI34" i="40"/>
  <c r="AC34" i="40"/>
  <c r="AE34" i="40"/>
  <c r="AY33" i="40"/>
  <c r="AS33" i="40"/>
  <c r="AU33" i="40"/>
  <c r="W32" i="40"/>
  <c r="AM32" i="40"/>
  <c r="Y31" i="40"/>
  <c r="AI31" i="40" s="1"/>
  <c r="AC31" i="40"/>
  <c r="AS31" i="40"/>
  <c r="W30" i="40"/>
  <c r="AS30" i="40"/>
  <c r="Y29" i="40"/>
  <c r="AI29" i="40" s="1"/>
  <c r="AC29" i="40"/>
  <c r="AS29" i="40"/>
  <c r="S28" i="40"/>
  <c r="AM28" i="40" s="1"/>
  <c r="S27" i="40"/>
  <c r="AM27" i="40" s="1"/>
  <c r="W27" i="40"/>
  <c r="W26" i="40"/>
  <c r="Y25" i="40"/>
  <c r="AI25" i="40" s="1"/>
  <c r="AC25" i="40"/>
  <c r="S25" i="40"/>
  <c r="AM25" i="40" s="1"/>
  <c r="W24" i="40"/>
  <c r="W23" i="40"/>
  <c r="AM23" i="40"/>
  <c r="AM22" i="40"/>
  <c r="W22" i="40"/>
  <c r="AU21" i="40"/>
  <c r="AS21" i="40"/>
  <c r="AI21" i="40"/>
  <c r="BA20" i="40"/>
  <c r="AK20" i="40"/>
  <c r="AI20" i="40"/>
  <c r="AS20" i="40"/>
  <c r="AC20" i="40"/>
  <c r="AE20" i="40"/>
  <c r="AU20" i="40"/>
  <c r="AM19" i="40"/>
  <c r="W19" i="40"/>
  <c r="W18" i="40"/>
  <c r="AM18" i="40"/>
  <c r="AU17" i="40"/>
  <c r="AS17" i="40"/>
  <c r="W17" i="40"/>
  <c r="AC16" i="40"/>
  <c r="S16" i="40"/>
  <c r="AM16" i="40" s="1"/>
  <c r="W15" i="40"/>
  <c r="AM15" i="40"/>
  <c r="BA14" i="40"/>
  <c r="W14" i="40"/>
  <c r="AU14" i="40"/>
  <c r="AS14" i="40"/>
  <c r="AM13" i="40"/>
  <c r="W13" i="40"/>
  <c r="AM12" i="40"/>
  <c r="W12" i="40"/>
  <c r="AU11" i="40"/>
  <c r="AS11" i="40"/>
  <c r="AM10" i="40"/>
  <c r="W10" i="40"/>
  <c r="W9" i="40"/>
  <c r="AM9" i="40"/>
  <c r="BA8" i="40"/>
  <c r="AS8" i="40"/>
  <c r="AU8" i="40"/>
  <c r="S46" i="41"/>
  <c r="AM46" i="41" s="1"/>
  <c r="AS46" i="41" s="1"/>
  <c r="W46" i="41"/>
  <c r="AC46" i="41" s="1"/>
  <c r="BA45" i="41"/>
  <c r="AY45" i="41"/>
  <c r="AU45" i="41"/>
  <c r="AM43" i="41"/>
  <c r="AS43" i="41" s="1"/>
  <c r="AM42" i="41"/>
  <c r="AS42" i="41" s="1"/>
  <c r="W42" i="41"/>
  <c r="AC42" i="41" s="1"/>
  <c r="AM41" i="41"/>
  <c r="AS41" i="41" s="1"/>
  <c r="AM40" i="41"/>
  <c r="AS40" i="41" s="1"/>
  <c r="W40" i="41"/>
  <c r="AC40" i="41" s="1"/>
  <c r="AM39" i="41"/>
  <c r="W39" i="41"/>
  <c r="BA38" i="41"/>
  <c r="AY38" i="41"/>
  <c r="AS38" i="41"/>
  <c r="AU38" i="41"/>
  <c r="AK37" i="41"/>
  <c r="AI37" i="41"/>
  <c r="AC37" i="41"/>
  <c r="AU37" i="41"/>
  <c r="S36" i="41"/>
  <c r="AM36" i="41" s="1"/>
  <c r="AS36" i="41" s="1"/>
  <c r="W36" i="41"/>
  <c r="AC36" i="41" s="1"/>
  <c r="AY34" i="41"/>
  <c r="AS34" i="41"/>
  <c r="AU34" i="41"/>
  <c r="AM33" i="41"/>
  <c r="AS33" i="41" s="1"/>
  <c r="W33" i="41"/>
  <c r="AC33" i="41" s="1"/>
  <c r="S32" i="41"/>
  <c r="W32" i="41"/>
  <c r="AS31" i="41"/>
  <c r="Y31" i="41"/>
  <c r="AI31" i="41" s="1"/>
  <c r="AC31" i="41"/>
  <c r="W30" i="41"/>
  <c r="AM30" i="41"/>
  <c r="S29" i="41"/>
  <c r="AM29" i="41" s="1"/>
  <c r="AC29" i="41"/>
  <c r="Y28" i="41"/>
  <c r="AI28" i="41" s="1"/>
  <c r="AC28" i="41"/>
  <c r="S28" i="41"/>
  <c r="AM28" i="41" s="1"/>
  <c r="W27" i="41"/>
  <c r="AM27" i="41"/>
  <c r="AK26" i="41"/>
  <c r="AU26" i="41"/>
  <c r="AY26" i="41"/>
  <c r="AS26" i="41"/>
  <c r="AE26" i="41"/>
  <c r="AC26" i="41"/>
  <c r="AM25" i="41"/>
  <c r="W25" i="41"/>
  <c r="W24" i="41"/>
  <c r="AM24" i="41"/>
  <c r="W23" i="41"/>
  <c r="AM23" i="41"/>
  <c r="Y22" i="41"/>
  <c r="AC22" i="41"/>
  <c r="S22" i="41"/>
  <c r="AM22" i="41" s="1"/>
  <c r="AU21" i="41"/>
  <c r="AS21" i="41"/>
  <c r="W21" i="41"/>
  <c r="AM20" i="41"/>
  <c r="AS20" i="41" s="1"/>
  <c r="W20" i="41"/>
  <c r="AC20" i="41" s="1"/>
  <c r="AM19" i="41"/>
  <c r="W19" i="41"/>
  <c r="AM18" i="41"/>
  <c r="W18" i="41"/>
  <c r="AM17" i="41"/>
  <c r="W17" i="41"/>
  <c r="Y16" i="41"/>
  <c r="AI16" i="41" s="1"/>
  <c r="AC16" i="41"/>
  <c r="AS16" i="41"/>
  <c r="AM15" i="41"/>
  <c r="W15" i="41"/>
  <c r="AM14" i="41"/>
  <c r="W14" i="41"/>
  <c r="S13" i="41"/>
  <c r="W13" i="41"/>
  <c r="AM12" i="41"/>
  <c r="W12" i="41"/>
  <c r="W11" i="41"/>
  <c r="AM11" i="41"/>
  <c r="AM10" i="41"/>
  <c r="W10" i="41"/>
  <c r="S9" i="41"/>
  <c r="W9" i="41"/>
  <c r="AM8" i="41"/>
  <c r="AS8" i="41" s="1"/>
  <c r="W8" i="41"/>
  <c r="AC8" i="41" s="1"/>
  <c r="AK46" i="42"/>
  <c r="AI46" i="42"/>
  <c r="AY46" i="42"/>
  <c r="AS46" i="42"/>
  <c r="AU46" i="42"/>
  <c r="AM45" i="42"/>
  <c r="AS45" i="42" s="1"/>
  <c r="W45" i="42"/>
  <c r="AC45" i="42" s="1"/>
  <c r="AM43" i="42"/>
  <c r="AS43" i="42" s="1"/>
  <c r="AY42" i="42"/>
  <c r="AS42" i="42"/>
  <c r="AU42" i="42"/>
  <c r="AM41" i="42"/>
  <c r="AS41" i="42" s="1"/>
  <c r="Y40" i="42"/>
  <c r="AI40" i="42" s="1"/>
  <c r="AC40" i="42"/>
  <c r="AS40" i="42"/>
  <c r="Y39" i="42"/>
  <c r="AI39" i="42" s="1"/>
  <c r="AC39" i="42"/>
  <c r="S39" i="42"/>
  <c r="AM39" i="42"/>
  <c r="Y38" i="42"/>
  <c r="AI38" i="42" s="1"/>
  <c r="AC38" i="42"/>
  <c r="S38" i="42"/>
  <c r="AM38" i="42" s="1"/>
  <c r="AY37" i="42"/>
  <c r="AS37" i="42"/>
  <c r="AU37" i="42"/>
  <c r="AK36" i="42"/>
  <c r="AI36" i="42"/>
  <c r="AS36" i="42"/>
  <c r="AE36" i="42"/>
  <c r="AU36" i="42"/>
  <c r="BA34" i="42"/>
  <c r="AY34" i="42"/>
  <c r="AS34" i="42"/>
  <c r="AU34" i="42"/>
  <c r="W33" i="42"/>
  <c r="AC33" i="42" s="1"/>
  <c r="AM33" i="42"/>
  <c r="AS33" i="42" s="1"/>
  <c r="AM32" i="42"/>
  <c r="W32" i="42"/>
  <c r="Y31" i="42"/>
  <c r="AI31" i="42" s="1"/>
  <c r="AC31" i="42"/>
  <c r="AM30" i="42"/>
  <c r="W30" i="42"/>
  <c r="Y29" i="42"/>
  <c r="AI29" i="42" s="1"/>
  <c r="AC29" i="42"/>
  <c r="S29" i="42"/>
  <c r="AM29" i="42"/>
  <c r="S28" i="42"/>
  <c r="Y28" i="42"/>
  <c r="AI28" i="42" s="1"/>
  <c r="AC28" i="42"/>
  <c r="AM28" i="42"/>
  <c r="AU27" i="42"/>
  <c r="AS27" i="42"/>
  <c r="W27" i="42"/>
  <c r="AS26" i="42"/>
  <c r="AU26" i="42"/>
  <c r="W26" i="42"/>
  <c r="Y25" i="42"/>
  <c r="AI25" i="42" s="1"/>
  <c r="AC25" i="42"/>
  <c r="Y24" i="42"/>
  <c r="AI24" i="42" s="1"/>
  <c r="AC24" i="42"/>
  <c r="AS24" i="42"/>
  <c r="Y23" i="42"/>
  <c r="AC23" i="42"/>
  <c r="S23" i="42"/>
  <c r="AM23" i="42" s="1"/>
  <c r="AM22" i="42"/>
  <c r="W22" i="42"/>
  <c r="W21" i="42"/>
  <c r="AM21" i="42"/>
  <c r="AM20" i="42"/>
  <c r="AS20" i="42" s="1"/>
  <c r="W20" i="42"/>
  <c r="AC20" i="42" s="1"/>
  <c r="AM19" i="42"/>
  <c r="W19" i="42"/>
  <c r="AM18" i="42"/>
  <c r="W18" i="42"/>
  <c r="AM17" i="42"/>
  <c r="W17" i="42"/>
  <c r="W16" i="42"/>
  <c r="AM16" i="42"/>
  <c r="AO15" i="42"/>
  <c r="AM15" i="42"/>
  <c r="W15" i="42"/>
  <c r="Y15" i="42" s="1"/>
  <c r="AM14" i="42"/>
  <c r="W14" i="42"/>
  <c r="Y13" i="42"/>
  <c r="AC13" i="42"/>
  <c r="S13" i="42"/>
  <c r="AM13" i="42" s="1"/>
  <c r="AM12" i="42"/>
  <c r="W12" i="42"/>
  <c r="AM11" i="42"/>
  <c r="W11" i="42"/>
  <c r="Y10" i="42"/>
  <c r="AC10" i="42"/>
  <c r="S10" i="42"/>
  <c r="AM10" i="42" s="1"/>
  <c r="AM9" i="42"/>
  <c r="W9" i="42"/>
  <c r="AK8" i="42"/>
  <c r="AI8" i="42"/>
  <c r="AC8" i="42"/>
  <c r="AE8" i="42"/>
  <c r="W46" i="43"/>
  <c r="AC46" i="43" s="1"/>
  <c r="AM46" i="43"/>
  <c r="AY45" i="43"/>
  <c r="AS45" i="43"/>
  <c r="AU45" i="43"/>
  <c r="AM43" i="43"/>
  <c r="AS43" i="43" s="1"/>
  <c r="AK42" i="43"/>
  <c r="AI42" i="43"/>
  <c r="AU42" i="43"/>
  <c r="AS42" i="43"/>
  <c r="AC42" i="43"/>
  <c r="AE42" i="43"/>
  <c r="AM41" i="43"/>
  <c r="AS41" i="43" s="1"/>
  <c r="AK40" i="43"/>
  <c r="AI40" i="43"/>
  <c r="AC40" i="43"/>
  <c r="S40" i="43"/>
  <c r="AM40" i="43" s="1"/>
  <c r="AS40" i="43" s="1"/>
  <c r="AC39" i="43"/>
  <c r="AK38" i="43"/>
  <c r="AI38" i="43"/>
  <c r="AY38" i="43"/>
  <c r="AS38" i="43"/>
  <c r="AU38" i="43"/>
  <c r="AE37" i="43"/>
  <c r="S37" i="43"/>
  <c r="AM37" i="43" s="1"/>
  <c r="AM36" i="43"/>
  <c r="AS36" i="43" s="1"/>
  <c r="W36" i="43"/>
  <c r="AC36" i="43" s="1"/>
  <c r="AK34" i="43"/>
  <c r="AI34" i="43"/>
  <c r="AC34" i="43"/>
  <c r="AE34" i="43"/>
  <c r="W33" i="43"/>
  <c r="AC33" i="43" s="1"/>
  <c r="AU33" i="43"/>
  <c r="AS32" i="43"/>
  <c r="S31" i="43"/>
  <c r="AM31" i="43" s="1"/>
  <c r="AC31" i="43"/>
  <c r="S30" i="43"/>
  <c r="AM30" i="43" s="1"/>
  <c r="W30" i="43"/>
  <c r="S29" i="43"/>
  <c r="AM29" i="43" s="1"/>
  <c r="AC29" i="43"/>
  <c r="AM28" i="43"/>
  <c r="W28" i="43"/>
  <c r="AU27" i="43"/>
  <c r="Y26" i="43"/>
  <c r="AC26" i="43"/>
  <c r="S26" i="43"/>
  <c r="AM26" i="43" s="1"/>
  <c r="S25" i="43"/>
  <c r="AM25" i="43" s="1"/>
  <c r="AC25" i="43"/>
  <c r="AS24" i="43"/>
  <c r="W23" i="43"/>
  <c r="AM23" i="43"/>
  <c r="Y22" i="43"/>
  <c r="AC22" i="43"/>
  <c r="S22" i="43"/>
  <c r="AM22" i="43" s="1"/>
  <c r="Y21" i="43"/>
  <c r="AC21" i="43"/>
  <c r="S21" i="43"/>
  <c r="AM21" i="43" s="1"/>
  <c r="AY20" i="43"/>
  <c r="AS20" i="43"/>
  <c r="AU20" i="43"/>
  <c r="AM19" i="43"/>
  <c r="AS19" i="43" s="1"/>
  <c r="AO19" i="43"/>
  <c r="AY19" i="43" s="1"/>
  <c r="W19" i="43"/>
  <c r="W18" i="43"/>
  <c r="Y17" i="43"/>
  <c r="AC17" i="43"/>
  <c r="S17" i="43"/>
  <c r="AM17" i="43" s="1"/>
  <c r="Y16" i="43"/>
  <c r="AI16" i="43" s="1"/>
  <c r="AC16" i="43"/>
  <c r="AS16" i="43"/>
  <c r="W15" i="43"/>
  <c r="AM15" i="43"/>
  <c r="S14" i="43"/>
  <c r="AM14" i="43" s="1"/>
  <c r="W14" i="43"/>
  <c r="AM13" i="43"/>
  <c r="W13" i="43"/>
  <c r="Y12" i="43"/>
  <c r="AC12" i="43"/>
  <c r="S12" i="43"/>
  <c r="AM12" i="43" s="1"/>
  <c r="S11" i="43"/>
  <c r="AM11" i="43" s="1"/>
  <c r="Y11" i="43"/>
  <c r="AC11" i="43"/>
  <c r="AU10" i="43"/>
  <c r="AS10" i="43"/>
  <c r="W10" i="43"/>
  <c r="AM9" i="43"/>
  <c r="W9" i="43"/>
  <c r="AE8" i="43"/>
  <c r="S8" i="43"/>
  <c r="AM8" i="43" s="1"/>
  <c r="AS8" i="43" s="1"/>
  <c r="AY46" i="44"/>
  <c r="AS46" i="44"/>
  <c r="AU46" i="44"/>
  <c r="AE45" i="44"/>
  <c r="AK45" i="44"/>
  <c r="AI45" i="44"/>
  <c r="BA45" i="44"/>
  <c r="AY45" i="44"/>
  <c r="AS45" i="44"/>
  <c r="AC45" i="44"/>
  <c r="AU45" i="44"/>
  <c r="AM43" i="44"/>
  <c r="AS43" i="44" s="1"/>
  <c r="AK42" i="44"/>
  <c r="AI42" i="44"/>
  <c r="AC42" i="44"/>
  <c r="AE42" i="44"/>
  <c r="AU42" i="44"/>
  <c r="AM41" i="44"/>
  <c r="AS41" i="44" s="1"/>
  <c r="AY40" i="44"/>
  <c r="AU40" i="44"/>
  <c r="Y39" i="44"/>
  <c r="AI39" i="44" s="1"/>
  <c r="AC39" i="44"/>
  <c r="AK38" i="44"/>
  <c r="AI38" i="44"/>
  <c r="AM38" i="44"/>
  <c r="AO38" i="44"/>
  <c r="AK37" i="44"/>
  <c r="AI37" i="44"/>
  <c r="AE37" i="44"/>
  <c r="W36" i="44"/>
  <c r="AC36" i="44" s="1"/>
  <c r="AM36" i="44"/>
  <c r="AS36" i="44" s="1"/>
  <c r="BA34" i="44"/>
  <c r="AK34" i="44"/>
  <c r="AI34" i="44"/>
  <c r="AS34" i="44"/>
  <c r="AC34" i="44"/>
  <c r="AE34" i="44"/>
  <c r="AU34" i="44"/>
  <c r="AM33" i="44"/>
  <c r="AS33" i="44" s="1"/>
  <c r="W33" i="44"/>
  <c r="AC33" i="44" s="1"/>
  <c r="AM32" i="44"/>
  <c r="W32" i="44"/>
  <c r="W31" i="44"/>
  <c r="AM31" i="44"/>
  <c r="Y30" i="44"/>
  <c r="AI30" i="44" s="1"/>
  <c r="AC30" i="44"/>
  <c r="AM29" i="44"/>
  <c r="W29" i="44"/>
  <c r="S28" i="44"/>
  <c r="AM28" i="44" s="1"/>
  <c r="AC28" i="44"/>
  <c r="AU27" i="44"/>
  <c r="AS27" i="44"/>
  <c r="W27" i="44"/>
  <c r="S26" i="44"/>
  <c r="AM26" i="44" s="1"/>
  <c r="W26" i="44"/>
  <c r="Y25" i="44"/>
  <c r="AI25" i="44" s="1"/>
  <c r="AC25" i="44"/>
  <c r="AS25" i="44"/>
  <c r="AS24" i="44"/>
  <c r="W24" i="44"/>
  <c r="Y23" i="44"/>
  <c r="AC23" i="44"/>
  <c r="AU23" i="44"/>
  <c r="AS23" i="44"/>
  <c r="AU22" i="44"/>
  <c r="AI22" i="44"/>
  <c r="AC22" i="44"/>
  <c r="AS22" i="44"/>
  <c r="AI21" i="44"/>
  <c r="AC21" i="44"/>
  <c r="S21" i="44"/>
  <c r="AM21" i="44" s="1"/>
  <c r="W20" i="44"/>
  <c r="AC20" i="44" s="1"/>
  <c r="AM20" i="44"/>
  <c r="AS20" i="44" s="1"/>
  <c r="S19" i="44"/>
  <c r="AM19" i="44" s="1"/>
  <c r="AC18" i="44"/>
  <c r="S18" i="44"/>
  <c r="AM18" i="44" s="1"/>
  <c r="AM17" i="44"/>
  <c r="W17" i="44"/>
  <c r="Y16" i="44"/>
  <c r="AI16" i="44" s="1"/>
  <c r="AC16" i="44"/>
  <c r="S16" i="44"/>
  <c r="AM16" i="44" s="1"/>
  <c r="AU15" i="44"/>
  <c r="AS15" i="44"/>
  <c r="W15" i="44"/>
  <c r="W14" i="44"/>
  <c r="AM14" i="44"/>
  <c r="Y13" i="44"/>
  <c r="AC13" i="44"/>
  <c r="AU13" i="44"/>
  <c r="AS13" i="44"/>
  <c r="S12" i="44"/>
  <c r="AM12" i="44" s="1"/>
  <c r="S11" i="44"/>
  <c r="AM11" i="44" s="1"/>
  <c r="W11" i="44"/>
  <c r="AM10" i="44"/>
  <c r="W10" i="44"/>
  <c r="AM9" i="44"/>
  <c r="W9" i="44"/>
  <c r="W8" i="44"/>
  <c r="AC8" i="44" s="1"/>
  <c r="AM8" i="44"/>
  <c r="AS8" i="44" s="1"/>
  <c r="AM46" i="45"/>
  <c r="W46" i="45"/>
  <c r="AS45" i="45"/>
  <c r="AY43" i="45"/>
  <c r="AS43" i="45"/>
  <c r="AU43" i="45"/>
  <c r="AM42" i="45"/>
  <c r="AS42" i="45" s="1"/>
  <c r="W42" i="45"/>
  <c r="AC42" i="45" s="1"/>
  <c r="AM41" i="45"/>
  <c r="AC40" i="45"/>
  <c r="S40" i="45"/>
  <c r="AM40" i="45" s="1"/>
  <c r="AM39" i="45"/>
  <c r="W39" i="45"/>
  <c r="AM38" i="45"/>
  <c r="W38" i="45"/>
  <c r="AS37" i="45"/>
  <c r="W36" i="45"/>
  <c r="AM36" i="45"/>
  <c r="AM34" i="45"/>
  <c r="W34" i="45"/>
  <c r="Y33" i="45"/>
  <c r="AI33" i="45" s="1"/>
  <c r="AC33" i="45"/>
  <c r="S33" i="45"/>
  <c r="AM33" i="45" s="1"/>
  <c r="AS32" i="45"/>
  <c r="W32" i="45"/>
  <c r="S31" i="45"/>
  <c r="AM31" i="45" s="1"/>
  <c r="AC31" i="45"/>
  <c r="AM30" i="45"/>
  <c r="W30" i="45"/>
  <c r="W29" i="45"/>
  <c r="AM29" i="45"/>
  <c r="W28" i="45"/>
  <c r="AS27" i="45"/>
  <c r="AS26" i="45"/>
  <c r="W26" i="45"/>
  <c r="Y25" i="45"/>
  <c r="AI25" i="45" s="1"/>
  <c r="AC25" i="45"/>
  <c r="AS25" i="45"/>
  <c r="Y24" i="45"/>
  <c r="AI24" i="45" s="1"/>
  <c r="AC24" i="45"/>
  <c r="S24" i="45"/>
  <c r="AM24" i="45" s="1"/>
  <c r="AM23" i="45"/>
  <c r="W23" i="45"/>
  <c r="AM22" i="45"/>
  <c r="W22" i="45"/>
  <c r="W21" i="45"/>
  <c r="AM21" i="45"/>
  <c r="AS21" i="45" s="1"/>
  <c r="AO21" i="45"/>
  <c r="AY21" i="45" s="1"/>
  <c r="AM20" i="45"/>
  <c r="W20" i="45"/>
  <c r="Y19" i="45"/>
  <c r="AI19" i="45" s="1"/>
  <c r="AC19" i="45"/>
  <c r="AS19" i="45"/>
  <c r="AC18" i="45"/>
  <c r="S18" i="45"/>
  <c r="AM18" i="45" s="1"/>
  <c r="Y17" i="45"/>
  <c r="AI17" i="45" s="1"/>
  <c r="AC17" i="45"/>
  <c r="AS17" i="45"/>
  <c r="Y16" i="45"/>
  <c r="AI16" i="45" s="1"/>
  <c r="AC16" i="45"/>
  <c r="AS16" i="45"/>
  <c r="S15" i="45"/>
  <c r="AM15" i="45" s="1"/>
  <c r="W15" i="45"/>
  <c r="Y14" i="45"/>
  <c r="AI14" i="45" s="1"/>
  <c r="AC14" i="45"/>
  <c r="S14" i="45"/>
  <c r="AM14" i="45" s="1"/>
  <c r="AM13" i="45"/>
  <c r="W13" i="45"/>
  <c r="AM12" i="45"/>
  <c r="W12" i="45"/>
  <c r="W11" i="45"/>
  <c r="Y10" i="45"/>
  <c r="AI10" i="45" s="1"/>
  <c r="AC10" i="45"/>
  <c r="S10" i="45"/>
  <c r="AM10" i="45" s="1"/>
  <c r="Y9" i="45"/>
  <c r="AI9" i="45" s="1"/>
  <c r="AC9" i="45"/>
  <c r="S9" i="45"/>
  <c r="AM9" i="45" s="1"/>
  <c r="AC8" i="45"/>
  <c r="S8" i="45"/>
  <c r="AM8" i="45"/>
  <c r="W46" i="46"/>
  <c r="Y46" i="46" s="1"/>
  <c r="AM41" i="46"/>
  <c r="AO41" i="46" s="1"/>
  <c r="AM40" i="46"/>
  <c r="AO40" i="46" s="1"/>
  <c r="W40" i="46"/>
  <c r="Y40" i="46" s="1"/>
  <c r="AM38" i="46"/>
  <c r="AO38" i="46" s="1"/>
  <c r="W38" i="46"/>
  <c r="Y38" i="46" s="1"/>
  <c r="AM36" i="46"/>
  <c r="AO36" i="46" s="1"/>
  <c r="W36" i="46"/>
  <c r="Y36" i="46" s="1"/>
  <c r="AM33" i="46"/>
  <c r="AO33" i="46" s="1"/>
  <c r="W33" i="46"/>
  <c r="Y33" i="46" s="1"/>
  <c r="AM32" i="46"/>
  <c r="AO32" i="46" s="1"/>
  <c r="W32" i="46"/>
  <c r="Y32" i="46" s="1"/>
  <c r="S31" i="46"/>
  <c r="W31" i="46"/>
  <c r="Y31" i="46" s="1"/>
  <c r="S30" i="46"/>
  <c r="AM30" i="46" s="1"/>
  <c r="AO30" i="46" s="1"/>
  <c r="S29" i="46"/>
  <c r="AM29" i="46" s="1"/>
  <c r="AO29" i="46" s="1"/>
  <c r="W29" i="46"/>
  <c r="Y29" i="46" s="1"/>
  <c r="AM28" i="46"/>
  <c r="AO28" i="46" s="1"/>
  <c r="W28" i="46"/>
  <c r="Y28" i="46" s="1"/>
  <c r="AM27" i="46"/>
  <c r="AO27" i="46" s="1"/>
  <c r="W27" i="46"/>
  <c r="Y27" i="46" s="1"/>
  <c r="AM26" i="46"/>
  <c r="AO26" i="46" s="1"/>
  <c r="W26" i="46"/>
  <c r="Y26" i="46" s="1"/>
  <c r="W25" i="46"/>
  <c r="Y25" i="46" s="1"/>
  <c r="S24" i="46"/>
  <c r="AM24" i="46" s="1"/>
  <c r="AO24" i="46" s="1"/>
  <c r="W23" i="46"/>
  <c r="Y23" i="46" s="1"/>
  <c r="S22" i="46"/>
  <c r="AM22" i="46" s="1"/>
  <c r="AO22" i="46" s="1"/>
  <c r="AM21" i="46"/>
  <c r="AO21" i="46" s="1"/>
  <c r="W21" i="46"/>
  <c r="Y21" i="46" s="1"/>
  <c r="S20" i="46"/>
  <c r="AM20" i="46" s="1"/>
  <c r="AO20" i="46" s="1"/>
  <c r="W19" i="46"/>
  <c r="Y19" i="46" s="1"/>
  <c r="W18" i="46"/>
  <c r="Y18" i="46" s="1"/>
  <c r="W17" i="46"/>
  <c r="Y17" i="46" s="1"/>
  <c r="S16" i="46"/>
  <c r="AM16" i="46" s="1"/>
  <c r="AO16" i="46" s="1"/>
  <c r="W16" i="46"/>
  <c r="Y16" i="46" s="1"/>
  <c r="W15" i="46"/>
  <c r="Y15" i="46" s="1"/>
  <c r="AM15" i="46"/>
  <c r="AO15" i="46" s="1"/>
  <c r="AM14" i="46"/>
  <c r="AO14" i="46" s="1"/>
  <c r="W14" i="46"/>
  <c r="Y14" i="46" s="1"/>
  <c r="S13" i="46"/>
  <c r="W13" i="46"/>
  <c r="Y13" i="46" s="1"/>
  <c r="W12" i="46"/>
  <c r="Y12" i="46" s="1"/>
  <c r="S11" i="46"/>
  <c r="AM11" i="46" s="1"/>
  <c r="AO11" i="46" s="1"/>
  <c r="S10" i="46"/>
  <c r="AM10" i="46" s="1"/>
  <c r="AO10" i="46" s="1"/>
  <c r="W10" i="46"/>
  <c r="Y10" i="46" s="1"/>
  <c r="W9" i="46"/>
  <c r="Y9" i="46" s="1"/>
  <c r="AM9" i="46"/>
  <c r="AO9" i="46" s="1"/>
  <c r="W8" i="46"/>
  <c r="Y8" i="46" s="1"/>
  <c r="W58" i="50"/>
  <c r="Y53" i="50"/>
  <c r="Y50" i="50"/>
  <c r="Y47" i="50"/>
  <c r="Y46" i="50"/>
  <c r="W29" i="50"/>
  <c r="W25" i="50"/>
  <c r="Y20" i="50"/>
  <c r="W17" i="50"/>
  <c r="Y14" i="50"/>
  <c r="Y12" i="50"/>
  <c r="BS28" i="51"/>
  <c r="BS17" i="51"/>
  <c r="BS11" i="51"/>
  <c r="CG97" i="52"/>
  <c r="W97" i="52"/>
  <c r="AS97" i="52"/>
  <c r="AS96" i="52"/>
  <c r="Y96" i="52"/>
  <c r="CA95" i="52"/>
  <c r="CG95" i="52" s="1"/>
  <c r="CE95" i="52"/>
  <c r="W95" i="52"/>
  <c r="AS92" i="52"/>
  <c r="CA91" i="52"/>
  <c r="CE91" i="52" s="1"/>
  <c r="W90" i="52"/>
  <c r="AQ90" i="52"/>
  <c r="Y89" i="52"/>
  <c r="CE89" i="52"/>
  <c r="AS89" i="52"/>
  <c r="Y88" i="52"/>
  <c r="Y87" i="52"/>
  <c r="W86" i="52"/>
  <c r="AS86" i="52"/>
  <c r="BC85" i="52"/>
  <c r="AS85" i="52"/>
  <c r="BA84" i="52"/>
  <c r="BC83" i="52"/>
  <c r="BM83" i="52"/>
  <c r="AS83" i="52"/>
  <c r="BM82" i="52"/>
  <c r="CG82" i="52"/>
  <c r="BC81" i="52"/>
  <c r="AS81" i="52"/>
  <c r="Y81" i="52"/>
  <c r="AS80" i="52"/>
  <c r="BA80" i="52"/>
  <c r="BM75" i="52"/>
  <c r="CG75" i="52"/>
  <c r="CG74" i="52"/>
  <c r="Y73" i="52"/>
  <c r="BA57" i="52"/>
  <c r="BC57" i="52"/>
  <c r="W52" i="52"/>
  <c r="W51" i="52"/>
  <c r="CG48" i="52"/>
  <c r="AS48" i="52"/>
  <c r="W48" i="52"/>
  <c r="W45" i="52"/>
  <c r="CE44" i="52"/>
  <c r="AS44" i="52"/>
  <c r="Y44" i="52"/>
  <c r="AS41" i="52"/>
  <c r="Y41" i="52"/>
  <c r="BC40" i="52"/>
  <c r="BC39" i="52"/>
  <c r="CG37" i="52"/>
  <c r="AS36" i="52"/>
  <c r="W35" i="52"/>
  <c r="AQ35" i="52"/>
  <c r="AS29" i="52"/>
  <c r="Y29" i="52"/>
  <c r="Y25" i="52"/>
  <c r="CE25" i="52"/>
  <c r="AS25" i="52"/>
  <c r="AS23" i="52"/>
  <c r="Y23" i="52"/>
  <c r="BC22" i="52"/>
  <c r="AS21" i="52"/>
  <c r="Y21" i="52"/>
  <c r="W20" i="52"/>
  <c r="AS20" i="52"/>
  <c r="BC19" i="52"/>
  <c r="AS18" i="52"/>
  <c r="Y18" i="52"/>
  <c r="BC16" i="52"/>
  <c r="W15" i="52"/>
  <c r="AS15" i="52"/>
  <c r="BC14" i="52"/>
  <c r="Y13" i="52"/>
  <c r="BC12" i="52"/>
  <c r="CG11" i="52"/>
  <c r="W11" i="52"/>
  <c r="AQ11" i="52"/>
  <c r="CA9" i="52"/>
  <c r="CE9" i="52"/>
  <c r="Y8" i="52"/>
  <c r="K47" i="54"/>
  <c r="M47" i="54" s="1"/>
  <c r="Q47" i="54" s="1"/>
  <c r="K48" i="54"/>
  <c r="M48" i="54" s="1"/>
  <c r="Q48" i="54" s="1"/>
  <c r="K46" i="54"/>
  <c r="M46" i="54" s="1"/>
  <c r="Y52" i="54"/>
  <c r="Y50" i="54"/>
  <c r="Y49" i="54"/>
  <c r="Y40" i="54"/>
  <c r="Y37" i="54"/>
  <c r="Y36" i="54"/>
  <c r="Y35" i="54"/>
  <c r="Y33" i="54"/>
  <c r="Y30" i="54"/>
  <c r="Y29" i="54"/>
  <c r="Y26" i="54"/>
  <c r="Y24" i="54"/>
  <c r="Y22" i="54"/>
  <c r="Y21" i="54"/>
  <c r="Y12" i="54"/>
  <c r="Y10" i="54"/>
  <c r="Y8" i="54"/>
  <c r="K46" i="56"/>
  <c r="M46" i="56" s="1"/>
  <c r="K47" i="56"/>
  <c r="M47" i="56" s="1"/>
  <c r="K48" i="56"/>
  <c r="M48" i="56" s="1"/>
  <c r="M72" i="98"/>
  <c r="Q72" i="98" s="1"/>
  <c r="M69" i="98"/>
  <c r="Q69" i="98" s="1"/>
  <c r="M58" i="98"/>
  <c r="Q58" i="98" s="1"/>
  <c r="M51" i="98"/>
  <c r="Q51" i="98" s="1"/>
  <c r="M36" i="98"/>
  <c r="Q36" i="98" s="1"/>
  <c r="M25" i="98"/>
  <c r="Q25" i="98" s="1"/>
  <c r="M17" i="98"/>
  <c r="Q17" i="98" s="1"/>
  <c r="M70" i="98"/>
  <c r="Q70" i="98" s="1"/>
  <c r="M63" i="98"/>
  <c r="Q63" i="98" s="1"/>
  <c r="M49" i="98"/>
  <c r="Q49" i="98" s="1"/>
  <c r="M34" i="98"/>
  <c r="Q34" i="98" s="1"/>
  <c r="M15" i="98"/>
  <c r="Q15" i="98" s="1"/>
  <c r="M38" i="98"/>
  <c r="Q38" i="98" s="1"/>
  <c r="M79" i="98"/>
  <c r="Q79" i="98" s="1"/>
  <c r="M62" i="98"/>
  <c r="Q62" i="98" s="1"/>
  <c r="M55" i="98"/>
  <c r="Q55" i="98" s="1"/>
  <c r="M26" i="98"/>
  <c r="Q26" i="98" s="1"/>
  <c r="M21" i="98"/>
  <c r="Q21" i="98" s="1"/>
  <c r="M14" i="98"/>
  <c r="Q14" i="98" s="1"/>
  <c r="M56" i="98"/>
  <c r="Q56" i="98" s="1"/>
  <c r="M28" i="98"/>
  <c r="Q28" i="98" s="1"/>
  <c r="M80" i="98"/>
  <c r="Q80" i="98" s="1"/>
  <c r="M29" i="98"/>
  <c r="Q29" i="98" s="1"/>
  <c r="M19" i="98"/>
  <c r="Q19" i="98" s="1"/>
  <c r="M76" i="98"/>
  <c r="Q76" i="98" s="1"/>
  <c r="M73" i="98"/>
  <c r="Q73" i="98" s="1"/>
  <c r="M66" i="98"/>
  <c r="Q66" i="98" s="1"/>
  <c r="M59" i="98"/>
  <c r="Q59" i="98" s="1"/>
  <c r="M52" i="98"/>
  <c r="Q52" i="98" s="1"/>
  <c r="M37" i="98"/>
  <c r="Q37" i="98" s="1"/>
  <c r="M27" i="98"/>
  <c r="Q27" i="98" s="1"/>
  <c r="M18" i="98"/>
  <c r="Q18" i="98" s="1"/>
  <c r="M11" i="98"/>
  <c r="M77" i="98"/>
  <c r="Q77" i="98" s="1"/>
  <c r="M67" i="98"/>
  <c r="Q67" i="98" s="1"/>
  <c r="M60" i="98"/>
  <c r="Q60" i="98" s="1"/>
  <c r="M53" i="98"/>
  <c r="Q53" i="98" s="1"/>
  <c r="M74" i="98"/>
  <c r="Q74" i="98" s="1"/>
  <c r="M71" i="98"/>
  <c r="Q71" i="98" s="1"/>
  <c r="M64" i="98"/>
  <c r="Q64" i="98" s="1"/>
  <c r="M57" i="98"/>
  <c r="Q57" i="98" s="1"/>
  <c r="M47" i="98"/>
  <c r="Q47" i="98" s="1"/>
  <c r="M35" i="98"/>
  <c r="Q35" i="98" s="1"/>
  <c r="M30" i="98"/>
  <c r="Q30" i="98" s="1"/>
  <c r="M12" i="98"/>
  <c r="Q12" i="98" s="1"/>
  <c r="M81" i="98"/>
  <c r="Q81" i="98" s="1"/>
  <c r="M68" i="98"/>
  <c r="Q68" i="98" s="1"/>
  <c r="M61" i="98"/>
  <c r="Q61" i="98" s="1"/>
  <c r="M50" i="98"/>
  <c r="Q50" i="98" s="1"/>
  <c r="M45" i="98"/>
  <c r="Q45" i="98" s="1"/>
  <c r="M39" i="98"/>
  <c r="Q39" i="98" s="1"/>
  <c r="M31" i="98"/>
  <c r="Q31" i="98" s="1"/>
  <c r="M16" i="98"/>
  <c r="Q16" i="98" s="1"/>
  <c r="M78" i="98"/>
  <c r="Q78" i="98" s="1"/>
  <c r="M75" i="98"/>
  <c r="Q75" i="98" s="1"/>
  <c r="M65" i="98"/>
  <c r="Q65" i="98" s="1"/>
  <c r="M54" i="98"/>
  <c r="Q54" i="98" s="1"/>
  <c r="M41" i="98"/>
  <c r="Q41" i="98" s="1"/>
  <c r="M24" i="98"/>
  <c r="Q24" i="98" s="1"/>
  <c r="M20" i="98"/>
  <c r="Q20" i="98" s="1"/>
  <c r="M13" i="98"/>
  <c r="Q13" i="98" s="1"/>
  <c r="K78" i="98"/>
  <c r="O78" i="98" s="1"/>
  <c r="S78" i="98" s="1"/>
  <c r="K75" i="98"/>
  <c r="O75" i="98" s="1"/>
  <c r="S75" i="98" s="1"/>
  <c r="K65" i="98"/>
  <c r="O65" i="98" s="1"/>
  <c r="S65" i="98" s="1"/>
  <c r="K54" i="98"/>
  <c r="O54" i="98" s="1"/>
  <c r="S54" i="98" s="1"/>
  <c r="K48" i="98"/>
  <c r="O48" i="98" s="1"/>
  <c r="S48" i="98" s="1"/>
  <c r="K41" i="98"/>
  <c r="O41" i="98" s="1"/>
  <c r="K24" i="98"/>
  <c r="O24" i="98" s="1"/>
  <c r="K20" i="98"/>
  <c r="O20" i="98" s="1"/>
  <c r="K13" i="98"/>
  <c r="O13" i="98" s="1"/>
  <c r="K10" i="98"/>
  <c r="K76" i="98"/>
  <c r="O76" i="98" s="1"/>
  <c r="S76" i="98" s="1"/>
  <c r="K66" i="98"/>
  <c r="O66" i="98" s="1"/>
  <c r="S66" i="98" s="1"/>
  <c r="K59" i="98"/>
  <c r="O59" i="98" s="1"/>
  <c r="K52" i="98"/>
  <c r="O52" i="98" s="1"/>
  <c r="K37" i="98"/>
  <c r="O37" i="98" s="1"/>
  <c r="K27" i="98"/>
  <c r="O27" i="98" s="1"/>
  <c r="K63" i="98"/>
  <c r="O63" i="98" s="1"/>
  <c r="S63" i="98" s="1"/>
  <c r="K49" i="98"/>
  <c r="O49" i="98" s="1"/>
  <c r="S49" i="98" s="1"/>
  <c r="K15" i="98"/>
  <c r="O15" i="98" s="1"/>
  <c r="S15" i="98" s="1"/>
  <c r="K72" i="98"/>
  <c r="O72" i="98" s="1"/>
  <c r="S72" i="98" s="1"/>
  <c r="K69" i="98"/>
  <c r="O69" i="98" s="1"/>
  <c r="S69" i="98" s="1"/>
  <c r="K58" i="98"/>
  <c r="O58" i="98" s="1"/>
  <c r="S58" i="98" s="1"/>
  <c r="K51" i="98"/>
  <c r="O51" i="98" s="1"/>
  <c r="S51" i="98" s="1"/>
  <c r="K36" i="98"/>
  <c r="O36" i="98" s="1"/>
  <c r="S36" i="98" s="1"/>
  <c r="K25" i="98"/>
  <c r="O25" i="98" s="1"/>
  <c r="K17" i="98"/>
  <c r="O17" i="98" s="1"/>
  <c r="S17" i="98" s="1"/>
  <c r="K73" i="98"/>
  <c r="O73" i="98" s="1"/>
  <c r="S73" i="98" s="1"/>
  <c r="K18" i="98"/>
  <c r="O18" i="98" s="1"/>
  <c r="K11" i="98"/>
  <c r="O11" i="98" s="1"/>
  <c r="K70" i="98"/>
  <c r="O70" i="98" s="1"/>
  <c r="K56" i="98"/>
  <c r="O56" i="98" s="1"/>
  <c r="S56" i="98" s="1"/>
  <c r="K79" i="98"/>
  <c r="O79" i="98" s="1"/>
  <c r="K62" i="98"/>
  <c r="O62" i="98" s="1"/>
  <c r="K55" i="98"/>
  <c r="O55" i="98" s="1"/>
  <c r="K46" i="98"/>
  <c r="O46" i="98" s="1"/>
  <c r="S46" i="98" s="1"/>
  <c r="K26" i="98"/>
  <c r="O26" i="98" s="1"/>
  <c r="K21" i="98"/>
  <c r="O21" i="98" s="1"/>
  <c r="S21" i="98" s="1"/>
  <c r="K14" i="98"/>
  <c r="O14" i="98" s="1"/>
  <c r="S14" i="98" s="1"/>
  <c r="K34" i="98"/>
  <c r="O34" i="98" s="1"/>
  <c r="K28" i="98"/>
  <c r="O28" i="98" s="1"/>
  <c r="K80" i="98"/>
  <c r="O80" i="98" s="1"/>
  <c r="S80" i="98" s="1"/>
  <c r="K77" i="98"/>
  <c r="O77" i="98" s="1"/>
  <c r="S77" i="98" s="1"/>
  <c r="K67" i="98"/>
  <c r="O67" i="98" s="1"/>
  <c r="S67" i="98" s="1"/>
  <c r="K60" i="98"/>
  <c r="O60" i="98" s="1"/>
  <c r="K53" i="98"/>
  <c r="O53" i="98" s="1"/>
  <c r="K38" i="98"/>
  <c r="O38" i="98" s="1"/>
  <c r="K29" i="98"/>
  <c r="O29" i="98" s="1"/>
  <c r="K19" i="98"/>
  <c r="O19" i="98" s="1"/>
  <c r="K74" i="98"/>
  <c r="O74" i="98" s="1"/>
  <c r="S74" i="98" s="1"/>
  <c r="K71" i="98"/>
  <c r="O71" i="98" s="1"/>
  <c r="S71" i="98" s="1"/>
  <c r="K64" i="98"/>
  <c r="O64" i="98" s="1"/>
  <c r="S64" i="98" s="1"/>
  <c r="K57" i="98"/>
  <c r="O57" i="98" s="1"/>
  <c r="S57" i="98" s="1"/>
  <c r="K47" i="98"/>
  <c r="O47" i="98" s="1"/>
  <c r="K35" i="98"/>
  <c r="O35" i="98" s="1"/>
  <c r="S35" i="98" s="1"/>
  <c r="K30" i="98"/>
  <c r="O30" i="98" s="1"/>
  <c r="K12" i="98"/>
  <c r="O12" i="98" s="1"/>
  <c r="S12" i="98" s="1"/>
  <c r="K68" i="98"/>
  <c r="O68" i="98" s="1"/>
  <c r="K61" i="98"/>
  <c r="O61" i="98" s="1"/>
  <c r="K50" i="98"/>
  <c r="O50" i="98" s="1"/>
  <c r="S50" i="98" s="1"/>
  <c r="K45" i="98"/>
  <c r="O45" i="98" s="1"/>
  <c r="K39" i="98"/>
  <c r="O39" i="98" s="1"/>
  <c r="S39" i="98" s="1"/>
  <c r="K31" i="98"/>
  <c r="O31" i="98" s="1"/>
  <c r="K16" i="98"/>
  <c r="O16" i="98" s="1"/>
  <c r="K39" i="122"/>
  <c r="K52" i="122" s="1"/>
  <c r="M176" i="11" l="1"/>
  <c r="M177" i="11" s="1"/>
  <c r="M162" i="11"/>
  <c r="M163" i="11" s="1"/>
  <c r="M133" i="11"/>
  <c r="M134" i="11" s="1"/>
  <c r="AO46" i="30"/>
  <c r="AU46" i="30"/>
  <c r="Y46" i="30"/>
  <c r="AE46" i="30"/>
  <c r="AO45" i="30"/>
  <c r="AU45" i="30"/>
  <c r="AO41" i="30"/>
  <c r="AY41" i="30" s="1"/>
  <c r="AS41" i="30"/>
  <c r="Y39" i="30"/>
  <c r="AI39" i="30" s="1"/>
  <c r="AC39" i="30"/>
  <c r="AO39" i="30"/>
  <c r="AY39" i="30" s="1"/>
  <c r="AS39" i="30"/>
  <c r="AO37" i="30"/>
  <c r="AY37" i="30" s="1"/>
  <c r="AS37" i="30"/>
  <c r="Y36" i="30"/>
  <c r="AI36" i="30" s="1"/>
  <c r="AC36" i="30"/>
  <c r="AO36" i="30"/>
  <c r="AY36" i="30" s="1"/>
  <c r="AS36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7" i="30"/>
  <c r="AI27" i="30" s="1"/>
  <c r="AC27" i="30"/>
  <c r="AO27" i="30"/>
  <c r="AY27" i="30" s="1"/>
  <c r="AS27" i="30"/>
  <c r="Y26" i="30"/>
  <c r="AI26" i="30" s="1"/>
  <c r="AC26" i="30"/>
  <c r="Y25" i="30"/>
  <c r="AI25" i="30" s="1"/>
  <c r="AC25" i="30"/>
  <c r="AO25" i="30"/>
  <c r="AY25" i="30" s="1"/>
  <c r="AS25" i="30"/>
  <c r="AO24" i="30"/>
  <c r="AY24" i="30" s="1"/>
  <c r="AS24" i="30"/>
  <c r="Y23" i="30"/>
  <c r="AI23" i="30" s="1"/>
  <c r="AC23" i="30"/>
  <c r="AO23" i="30"/>
  <c r="AY23" i="30" s="1"/>
  <c r="AS23" i="30"/>
  <c r="AO21" i="30"/>
  <c r="AY21" i="30" s="1"/>
  <c r="AS21" i="30"/>
  <c r="Y21" i="30"/>
  <c r="AI21" i="30" s="1"/>
  <c r="AC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Y17" i="30"/>
  <c r="AI17" i="30" s="1"/>
  <c r="AC17" i="30"/>
  <c r="Y16" i="30"/>
  <c r="AI16" i="30" s="1"/>
  <c r="AC16" i="30"/>
  <c r="AO16" i="30"/>
  <c r="AY16" i="30" s="1"/>
  <c r="AS16" i="30"/>
  <c r="AO15" i="30"/>
  <c r="AY15" i="30" s="1"/>
  <c r="AS15" i="30"/>
  <c r="Y14" i="30"/>
  <c r="AI14" i="30" s="1"/>
  <c r="AC14" i="30"/>
  <c r="AO14" i="30"/>
  <c r="AY14" i="30" s="1"/>
  <c r="AS14" i="30"/>
  <c r="AO13" i="30"/>
  <c r="AY13" i="30" s="1"/>
  <c r="AS13" i="30"/>
  <c r="Y13" i="30"/>
  <c r="AI13" i="30" s="1"/>
  <c r="AC13" i="30"/>
  <c r="Y12" i="30"/>
  <c r="AI12" i="30" s="1"/>
  <c r="AC12" i="30"/>
  <c r="AO12" i="30"/>
  <c r="AY12" i="30" s="1"/>
  <c r="AS12" i="30"/>
  <c r="Y11" i="30"/>
  <c r="AI11" i="30" s="1"/>
  <c r="AC11" i="30"/>
  <c r="AO11" i="30"/>
  <c r="AY11" i="30" s="1"/>
  <c r="AS11" i="30"/>
  <c r="Y8" i="30"/>
  <c r="AI8" i="30" s="1"/>
  <c r="AC8" i="30"/>
  <c r="AO8" i="30"/>
  <c r="AY8" i="30" s="1"/>
  <c r="AS8" i="30"/>
  <c r="Y46" i="31"/>
  <c r="AE46" i="31"/>
  <c r="AO46" i="31"/>
  <c r="AU46" i="31"/>
  <c r="AO45" i="31"/>
  <c r="AU45" i="31"/>
  <c r="Y45" i="31"/>
  <c r="AE45" i="31"/>
  <c r="Y42" i="31"/>
  <c r="AI42" i="31" s="1"/>
  <c r="AC42" i="31"/>
  <c r="AO42" i="31"/>
  <c r="AY42" i="31" s="1"/>
  <c r="AS42" i="31"/>
  <c r="AO41" i="31"/>
  <c r="AY41" i="31" s="1"/>
  <c r="AS41" i="31"/>
  <c r="Y40" i="31"/>
  <c r="AE40" i="31"/>
  <c r="Y39" i="31"/>
  <c r="AI39" i="31" s="1"/>
  <c r="AC39" i="31"/>
  <c r="AO37" i="31"/>
  <c r="AY37" i="31" s="1"/>
  <c r="AS37" i="31"/>
  <c r="Y37" i="31"/>
  <c r="AI37" i="31" s="1"/>
  <c r="AC37" i="31"/>
  <c r="Y36" i="31"/>
  <c r="AI36" i="31" s="1"/>
  <c r="AC36" i="31"/>
  <c r="AO36" i="31"/>
  <c r="AY36" i="31" s="1"/>
  <c r="AS36" i="31"/>
  <c r="AO32" i="31"/>
  <c r="AY32" i="31" s="1"/>
  <c r="AS32" i="31"/>
  <c r="Y32" i="31"/>
  <c r="AI32" i="31" s="1"/>
  <c r="AC32" i="31"/>
  <c r="Y31" i="31"/>
  <c r="AI31" i="31" s="1"/>
  <c r="AC31" i="31"/>
  <c r="AO31" i="31"/>
  <c r="AY31" i="31" s="1"/>
  <c r="AS31" i="31"/>
  <c r="AO30" i="31"/>
  <c r="AY30" i="31" s="1"/>
  <c r="AS30" i="31"/>
  <c r="Y29" i="31"/>
  <c r="AI29" i="31" s="1"/>
  <c r="AC29" i="31"/>
  <c r="Y28" i="31"/>
  <c r="AI28" i="31" s="1"/>
  <c r="AC28" i="31"/>
  <c r="AO28" i="31"/>
  <c r="AY28" i="31" s="1"/>
  <c r="AS28" i="31"/>
  <c r="AO27" i="31"/>
  <c r="AY27" i="31" s="1"/>
  <c r="AS27" i="31"/>
  <c r="AO26" i="31"/>
  <c r="AY26" i="31" s="1"/>
  <c r="AS26" i="31"/>
  <c r="Y24" i="31"/>
  <c r="AI24" i="31" s="1"/>
  <c r="AC24" i="31"/>
  <c r="AO24" i="31"/>
  <c r="AY24" i="31" s="1"/>
  <c r="AS24" i="31"/>
  <c r="AO23" i="31"/>
  <c r="AY23" i="31" s="1"/>
  <c r="AS23" i="31"/>
  <c r="AO22" i="31"/>
  <c r="AY22" i="31" s="1"/>
  <c r="AS22" i="31"/>
  <c r="Y22" i="31"/>
  <c r="AI22" i="31" s="1"/>
  <c r="AC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O18" i="31"/>
  <c r="AY18" i="31" s="1"/>
  <c r="AS18" i="31"/>
  <c r="Y18" i="31"/>
  <c r="AI18" i="31" s="1"/>
  <c r="AC18" i="31"/>
  <c r="Y17" i="31"/>
  <c r="AI17" i="31" s="1"/>
  <c r="AC17" i="31"/>
  <c r="AO17" i="31"/>
  <c r="AY17" i="31" s="1"/>
  <c r="AS17" i="31"/>
  <c r="Y15" i="31"/>
  <c r="AI15" i="31" s="1"/>
  <c r="AC15" i="31"/>
  <c r="AO15" i="31"/>
  <c r="AY15" i="31" s="1"/>
  <c r="AS15" i="31"/>
  <c r="Y14" i="31"/>
  <c r="AI14" i="31" s="1"/>
  <c r="AC14" i="31"/>
  <c r="AO13" i="31"/>
  <c r="AY13" i="31" s="1"/>
  <c r="AS13" i="31"/>
  <c r="Y12" i="31"/>
  <c r="AI12" i="31" s="1"/>
  <c r="AC12" i="31"/>
  <c r="AO12" i="31"/>
  <c r="AY12" i="31" s="1"/>
  <c r="AS12" i="31"/>
  <c r="AO11" i="31"/>
  <c r="AY11" i="31" s="1"/>
  <c r="AS11" i="31"/>
  <c r="Y10" i="31"/>
  <c r="AI10" i="31" s="1"/>
  <c r="AC10" i="31"/>
  <c r="AO10" i="31"/>
  <c r="AY10" i="31" s="1"/>
  <c r="AS10" i="31"/>
  <c r="AO9" i="31"/>
  <c r="AY9" i="31" s="1"/>
  <c r="AS9" i="31"/>
  <c r="Y9" i="31"/>
  <c r="AI9" i="31" s="1"/>
  <c r="AC9" i="31"/>
  <c r="Y45" i="32"/>
  <c r="AE45" i="32"/>
  <c r="AO45" i="32"/>
  <c r="AU45" i="32"/>
  <c r="AO43" i="32"/>
  <c r="AU43" i="32"/>
  <c r="AO41" i="32"/>
  <c r="AU41" i="32"/>
  <c r="AO39" i="32"/>
  <c r="AY39" i="32" s="1"/>
  <c r="AS39" i="32"/>
  <c r="Y38" i="32"/>
  <c r="AE38" i="32"/>
  <c r="AO38" i="32"/>
  <c r="AU38" i="32"/>
  <c r="Y37" i="32"/>
  <c r="AE37" i="32"/>
  <c r="AO37" i="32"/>
  <c r="AU37" i="32"/>
  <c r="AO36" i="32"/>
  <c r="AU36" i="32"/>
  <c r="Y36" i="32"/>
  <c r="AE36" i="32"/>
  <c r="Y34" i="32"/>
  <c r="AE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AO29" i="32"/>
  <c r="AY29" i="32" s="1"/>
  <c r="AS29" i="32"/>
  <c r="AO28" i="32"/>
  <c r="AY28" i="32" s="1"/>
  <c r="AS28" i="32"/>
  <c r="Y27" i="32"/>
  <c r="AC27" i="32"/>
  <c r="AE27" i="32"/>
  <c r="AO27" i="32"/>
  <c r="AS27" i="32"/>
  <c r="AU27" i="32"/>
  <c r="Y26" i="32"/>
  <c r="AC26" i="32"/>
  <c r="AE26" i="32"/>
  <c r="AO26" i="32"/>
  <c r="AS26" i="32"/>
  <c r="AU26" i="32"/>
  <c r="Y25" i="32"/>
  <c r="AI25" i="32" s="1"/>
  <c r="AC25" i="32"/>
  <c r="AO25" i="32"/>
  <c r="AY25" i="32" s="1"/>
  <c r="AS25" i="32"/>
  <c r="Y24" i="32"/>
  <c r="AI24" i="32" s="1"/>
  <c r="AC24" i="32"/>
  <c r="AO24" i="32"/>
  <c r="AY24" i="32" s="1"/>
  <c r="AS24" i="32"/>
  <c r="Y23" i="32"/>
  <c r="AC23" i="32"/>
  <c r="AE23" i="32"/>
  <c r="AO23" i="32"/>
  <c r="AS23" i="32"/>
  <c r="AU23" i="32"/>
  <c r="Y22" i="32"/>
  <c r="AC22" i="32"/>
  <c r="AE22" i="32"/>
  <c r="Y21" i="32"/>
  <c r="AC21" i="32"/>
  <c r="AE21" i="32"/>
  <c r="Y20" i="32"/>
  <c r="AE20" i="32"/>
  <c r="AO20" i="32"/>
  <c r="AU20" i="32"/>
  <c r="Y18" i="32"/>
  <c r="AI18" i="32" s="1"/>
  <c r="AC18" i="32"/>
  <c r="AO18" i="32"/>
  <c r="AY18" i="32" s="1"/>
  <c r="AS18" i="32"/>
  <c r="AO17" i="32"/>
  <c r="AS17" i="32"/>
  <c r="AU17" i="32"/>
  <c r="AK17" i="32"/>
  <c r="AI17" i="32"/>
  <c r="AO16" i="32"/>
  <c r="AY16" i="32" s="1"/>
  <c r="AS16" i="32"/>
  <c r="Y16" i="32"/>
  <c r="AI16" i="32" s="1"/>
  <c r="AC16" i="32"/>
  <c r="AO15" i="32"/>
  <c r="AS15" i="32"/>
  <c r="AU15" i="32"/>
  <c r="Y15" i="32"/>
  <c r="AC15" i="32"/>
  <c r="AE15" i="32"/>
  <c r="AO13" i="32"/>
  <c r="AS13" i="32"/>
  <c r="AU13" i="32"/>
  <c r="Y13" i="32"/>
  <c r="AC13" i="32"/>
  <c r="AE13" i="32"/>
  <c r="Y12" i="32"/>
  <c r="AC12" i="32"/>
  <c r="AE12" i="32"/>
  <c r="AO12" i="32"/>
  <c r="AS12" i="32"/>
  <c r="AU12" i="32"/>
  <c r="Y11" i="32"/>
  <c r="AC11" i="32"/>
  <c r="AE11" i="32"/>
  <c r="AO11" i="32"/>
  <c r="AS11" i="32"/>
  <c r="AU11" i="32"/>
  <c r="AO10" i="32"/>
  <c r="AS10" i="32"/>
  <c r="AU10" i="32"/>
  <c r="Y10" i="32"/>
  <c r="AC10" i="32"/>
  <c r="AE10" i="32"/>
  <c r="AO9" i="32"/>
  <c r="AS9" i="32"/>
  <c r="AU9" i="32"/>
  <c r="AK9" i="32"/>
  <c r="AI9" i="32"/>
  <c r="AE8" i="32"/>
  <c r="AC8" i="32"/>
  <c r="Y8" i="32"/>
  <c r="AO8" i="32"/>
  <c r="AU8" i="32"/>
  <c r="Y46" i="33"/>
  <c r="AE46" i="33"/>
  <c r="AO46" i="33"/>
  <c r="AU46" i="33"/>
  <c r="AO45" i="33"/>
  <c r="AU45" i="33"/>
  <c r="AO43" i="33"/>
  <c r="AU43" i="33"/>
  <c r="AO41" i="33"/>
  <c r="AY41" i="33" s="1"/>
  <c r="AS41" i="33"/>
  <c r="Y40" i="33"/>
  <c r="AE40" i="33"/>
  <c r="AO40" i="33"/>
  <c r="AU40" i="33"/>
  <c r="AO39" i="33"/>
  <c r="AY39" i="33" s="1"/>
  <c r="AS39" i="33"/>
  <c r="Y38" i="33"/>
  <c r="AE38" i="33"/>
  <c r="AO38" i="33"/>
  <c r="AU38" i="33"/>
  <c r="Y37" i="33"/>
  <c r="AI37" i="33" s="1"/>
  <c r="AC37" i="33"/>
  <c r="AO37" i="33"/>
  <c r="AY37" i="33" s="1"/>
  <c r="AS37" i="33"/>
  <c r="Y36" i="33"/>
  <c r="AI36" i="33" s="1"/>
  <c r="AC36" i="33"/>
  <c r="Y33" i="33"/>
  <c r="AI33" i="33" s="1"/>
  <c r="AC33" i="33"/>
  <c r="AO33" i="33"/>
  <c r="AY33" i="33" s="1"/>
  <c r="AS33" i="33"/>
  <c r="AO32" i="33"/>
  <c r="AY32" i="33" s="1"/>
  <c r="AS32" i="33"/>
  <c r="AO30" i="33"/>
  <c r="AY30" i="33" s="1"/>
  <c r="AS30" i="33"/>
  <c r="Y29" i="33"/>
  <c r="AI29" i="33" s="1"/>
  <c r="AC29" i="33"/>
  <c r="AO29" i="33"/>
  <c r="AY29" i="33" s="1"/>
  <c r="AS29" i="33"/>
  <c r="AO28" i="33"/>
  <c r="AY28" i="33" s="1"/>
  <c r="AS28" i="33"/>
  <c r="Y28" i="33"/>
  <c r="AI28" i="33" s="1"/>
  <c r="AC28" i="33"/>
  <c r="Y27" i="33"/>
  <c r="AI27" i="33" s="1"/>
  <c r="AC27" i="33"/>
  <c r="AM27" i="33"/>
  <c r="Y26" i="33"/>
  <c r="AI26" i="33" s="1"/>
  <c r="AC26" i="33"/>
  <c r="AM26" i="33"/>
  <c r="AO25" i="33"/>
  <c r="AY25" i="33" s="1"/>
  <c r="AS25" i="33"/>
  <c r="Y25" i="33"/>
  <c r="AI25" i="33" s="1"/>
  <c r="AC25" i="33"/>
  <c r="AO24" i="33"/>
  <c r="AY24" i="33" s="1"/>
  <c r="AS24" i="33"/>
  <c r="Y23" i="33"/>
  <c r="AI23" i="33" s="1"/>
  <c r="AC23" i="33"/>
  <c r="AO23" i="33"/>
  <c r="AY23" i="33" s="1"/>
  <c r="AS23" i="33"/>
  <c r="Y22" i="33"/>
  <c r="AI22" i="33" s="1"/>
  <c r="AC22" i="33"/>
  <c r="AO22" i="33"/>
  <c r="AY22" i="33" s="1"/>
  <c r="AS22" i="33"/>
  <c r="AO21" i="33"/>
  <c r="AY21" i="33" s="1"/>
  <c r="AS21" i="33"/>
  <c r="AO20" i="33"/>
  <c r="AY20" i="33" s="1"/>
  <c r="AS20" i="33"/>
  <c r="Y19" i="33"/>
  <c r="AI19" i="33" s="1"/>
  <c r="AC19" i="33"/>
  <c r="AO19" i="33"/>
  <c r="AY19" i="33" s="1"/>
  <c r="AS19" i="33"/>
  <c r="Y18" i="33"/>
  <c r="AI18" i="33" s="1"/>
  <c r="AC18" i="33"/>
  <c r="AO18" i="33"/>
  <c r="AY18" i="33" s="1"/>
  <c r="AS18" i="33"/>
  <c r="AO17" i="33"/>
  <c r="AY17" i="33" s="1"/>
  <c r="AS17" i="33"/>
  <c r="Y17" i="33"/>
  <c r="AI17" i="33" s="1"/>
  <c r="AC17" i="33"/>
  <c r="Y15" i="33"/>
  <c r="AI15" i="33" s="1"/>
  <c r="AC15" i="33"/>
  <c r="Y14" i="33"/>
  <c r="AI14" i="33" s="1"/>
  <c r="AC14" i="33"/>
  <c r="AO14" i="33"/>
  <c r="AY14" i="33" s="1"/>
  <c r="AS14" i="33"/>
  <c r="AO13" i="33"/>
  <c r="AY13" i="33" s="1"/>
  <c r="AS13" i="33"/>
  <c r="Y12" i="33"/>
  <c r="AI12" i="33" s="1"/>
  <c r="AC12" i="33"/>
  <c r="AO12" i="33"/>
  <c r="AY12" i="33" s="1"/>
  <c r="AS12" i="33"/>
  <c r="Y10" i="33"/>
  <c r="AI10" i="33" s="1"/>
  <c r="AC10" i="33"/>
  <c r="AO10" i="33"/>
  <c r="AY10" i="33" s="1"/>
  <c r="AS10" i="33"/>
  <c r="AO9" i="33"/>
  <c r="AY9" i="33" s="1"/>
  <c r="AS9" i="33"/>
  <c r="Y8" i="33"/>
  <c r="AI8" i="33" s="1"/>
  <c r="AC8" i="33"/>
  <c r="AO8" i="33"/>
  <c r="AY8" i="33" s="1"/>
  <c r="AS8" i="33"/>
  <c r="Y45" i="34"/>
  <c r="AE45" i="34"/>
  <c r="AO45" i="34"/>
  <c r="AU45" i="34"/>
  <c r="AO42" i="34"/>
  <c r="AU42" i="34"/>
  <c r="AO41" i="34"/>
  <c r="AY41" i="34" s="1"/>
  <c r="AS41" i="34"/>
  <c r="Y40" i="34"/>
  <c r="AI40" i="34" s="1"/>
  <c r="AC40" i="34"/>
  <c r="AO40" i="34"/>
  <c r="AY40" i="34" s="1"/>
  <c r="AS40" i="34"/>
  <c r="AO39" i="34"/>
  <c r="AY39" i="34" s="1"/>
  <c r="AS39" i="34"/>
  <c r="Y39" i="34"/>
  <c r="AI39" i="34" s="1"/>
  <c r="AC39" i="34"/>
  <c r="Y37" i="34"/>
  <c r="AE37" i="34"/>
  <c r="AO37" i="34"/>
  <c r="AU37" i="34"/>
  <c r="AO36" i="34"/>
  <c r="AU36" i="34"/>
  <c r="Y34" i="34"/>
  <c r="AE34" i="34"/>
  <c r="AO34" i="34"/>
  <c r="AU34" i="34"/>
  <c r="Y33" i="34"/>
  <c r="AE33" i="34"/>
  <c r="AO33" i="34"/>
  <c r="AU33" i="34"/>
  <c r="Y32" i="34"/>
  <c r="AI32" i="34" s="1"/>
  <c r="AC32" i="34"/>
  <c r="AO32" i="34"/>
  <c r="AY32" i="34" s="1"/>
  <c r="AS32" i="34"/>
  <c r="Y31" i="34"/>
  <c r="AI31" i="34" s="1"/>
  <c r="AO30" i="34"/>
  <c r="AY30" i="34" s="1"/>
  <c r="AS30" i="34"/>
  <c r="Y30" i="34"/>
  <c r="AI30" i="34" s="1"/>
  <c r="AC30" i="34"/>
  <c r="AO27" i="34"/>
  <c r="AS27" i="34"/>
  <c r="AU27" i="34"/>
  <c r="AI27" i="34"/>
  <c r="AK27" i="34"/>
  <c r="AK26" i="34"/>
  <c r="AI26" i="34"/>
  <c r="Y25" i="34"/>
  <c r="AI25" i="34" s="1"/>
  <c r="AC25" i="34"/>
  <c r="AO25" i="34"/>
  <c r="AY25" i="34" s="1"/>
  <c r="AS25" i="34"/>
  <c r="Y24" i="34"/>
  <c r="AI24" i="34" s="1"/>
  <c r="AC24" i="34"/>
  <c r="AK22" i="34"/>
  <c r="AI22" i="34"/>
  <c r="Y21" i="34"/>
  <c r="AC21" i="34"/>
  <c r="AE21" i="34"/>
  <c r="AO21" i="34"/>
  <c r="AS21" i="34"/>
  <c r="AU21" i="34"/>
  <c r="AO20" i="34"/>
  <c r="AU20" i="34"/>
  <c r="Y20" i="34"/>
  <c r="AE20" i="34"/>
  <c r="Y19" i="34"/>
  <c r="AI19" i="34" s="1"/>
  <c r="AC19" i="34"/>
  <c r="Y18" i="34"/>
  <c r="AI18" i="34" s="1"/>
  <c r="AC18" i="34"/>
  <c r="AO18" i="34"/>
  <c r="AY18" i="34" s="1"/>
  <c r="AS18" i="34"/>
  <c r="Y17" i="34"/>
  <c r="AC17" i="34"/>
  <c r="AE17" i="34"/>
  <c r="AO17" i="34"/>
  <c r="AS17" i="34"/>
  <c r="AU17" i="34"/>
  <c r="Y16" i="34"/>
  <c r="AI16" i="34" s="1"/>
  <c r="AC16" i="34"/>
  <c r="AO16" i="34"/>
  <c r="AY16" i="34" s="1"/>
  <c r="AS16" i="34"/>
  <c r="Y15" i="34"/>
  <c r="AC15" i="34"/>
  <c r="AE15" i="34"/>
  <c r="AO15" i="34"/>
  <c r="AS15" i="34"/>
  <c r="AU15" i="34"/>
  <c r="AO14" i="34"/>
  <c r="AS14" i="34"/>
  <c r="AU14" i="34"/>
  <c r="AK14" i="34"/>
  <c r="AI14" i="34"/>
  <c r="Y12" i="34"/>
  <c r="AC12" i="34"/>
  <c r="AE12" i="34"/>
  <c r="AO12" i="34"/>
  <c r="AS12" i="34"/>
  <c r="AU12" i="34"/>
  <c r="AO11" i="34"/>
  <c r="AS11" i="34"/>
  <c r="AU11" i="34"/>
  <c r="AK11" i="34"/>
  <c r="AI11" i="34"/>
  <c r="AK10" i="34"/>
  <c r="AI10" i="34"/>
  <c r="AC9" i="34"/>
  <c r="AE9" i="34"/>
  <c r="Y9" i="34"/>
  <c r="AO9" i="34"/>
  <c r="AS9" i="34"/>
  <c r="AU9" i="34"/>
  <c r="Y8" i="34"/>
  <c r="AE8" i="34"/>
  <c r="AO8" i="34"/>
  <c r="AU8" i="34"/>
  <c r="Y46" i="35"/>
  <c r="AE46" i="35"/>
  <c r="AO46" i="35"/>
  <c r="AU46" i="35"/>
  <c r="Y45" i="35"/>
  <c r="AE45" i="35"/>
  <c r="AO45" i="35"/>
  <c r="AU45" i="35"/>
  <c r="AO43" i="35"/>
  <c r="AU43" i="35"/>
  <c r="Y42" i="35"/>
  <c r="AE42" i="35"/>
  <c r="AO42" i="35"/>
  <c r="AU42" i="35"/>
  <c r="AU41" i="35"/>
  <c r="AS41" i="35"/>
  <c r="AO41" i="35"/>
  <c r="Y40" i="35"/>
  <c r="AE40" i="35"/>
  <c r="AO40" i="35"/>
  <c r="AU40" i="35"/>
  <c r="Y38" i="35"/>
  <c r="AE38" i="35"/>
  <c r="AO38" i="35"/>
  <c r="AU38" i="35"/>
  <c r="Y37" i="35"/>
  <c r="AE37" i="35"/>
  <c r="AO37" i="35"/>
  <c r="AU37" i="35"/>
  <c r="Y36" i="35"/>
  <c r="AE36" i="35"/>
  <c r="AO36" i="35"/>
  <c r="AU36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AO29" i="35"/>
  <c r="AY29" i="35" s="1"/>
  <c r="AS29" i="35"/>
  <c r="Y29" i="35"/>
  <c r="AI29" i="35" s="1"/>
  <c r="AC29" i="35"/>
  <c r="Y27" i="35"/>
  <c r="AC27" i="35"/>
  <c r="AE27" i="35"/>
  <c r="Y26" i="35"/>
  <c r="AC26" i="35"/>
  <c r="AE26" i="35"/>
  <c r="AO25" i="35"/>
  <c r="AY25" i="35" s="1"/>
  <c r="AS25" i="35"/>
  <c r="Y24" i="35"/>
  <c r="AI24" i="35" s="1"/>
  <c r="AC24" i="35"/>
  <c r="AO23" i="35"/>
  <c r="AS23" i="35"/>
  <c r="AU23" i="35"/>
  <c r="AK23" i="35"/>
  <c r="AI23" i="35"/>
  <c r="AK22" i="35"/>
  <c r="AI22" i="35"/>
  <c r="AK21" i="35"/>
  <c r="AI21" i="35"/>
  <c r="Y20" i="35"/>
  <c r="AE20" i="35"/>
  <c r="AO20" i="35"/>
  <c r="AU20" i="35"/>
  <c r="AO19" i="35"/>
  <c r="AY19" i="35" s="1"/>
  <c r="AS19" i="35"/>
  <c r="AK17" i="35"/>
  <c r="AI17" i="35"/>
  <c r="Y16" i="35"/>
  <c r="AI16" i="35" s="1"/>
  <c r="AC16" i="35"/>
  <c r="AO16" i="35"/>
  <c r="AY16" i="35" s="1"/>
  <c r="AS16" i="35"/>
  <c r="Y15" i="35"/>
  <c r="AC15" i="35"/>
  <c r="AE15" i="35"/>
  <c r="AO15" i="35"/>
  <c r="AS15" i="35"/>
  <c r="AU15" i="35"/>
  <c r="Y14" i="35"/>
  <c r="AC14" i="35"/>
  <c r="AE14" i="35"/>
  <c r="AO14" i="35"/>
  <c r="AS14" i="35"/>
  <c r="AU14" i="35"/>
  <c r="Y13" i="35"/>
  <c r="AC13" i="35"/>
  <c r="AE13" i="35"/>
  <c r="AO13" i="35"/>
  <c r="AS13" i="35"/>
  <c r="AU13" i="35"/>
  <c r="AO12" i="35"/>
  <c r="AS12" i="35"/>
  <c r="AU12" i="35"/>
  <c r="AK12" i="35"/>
  <c r="AI12" i="35"/>
  <c r="Y11" i="35"/>
  <c r="AC11" i="35"/>
  <c r="AE11" i="35"/>
  <c r="AO11" i="35"/>
  <c r="AS11" i="35"/>
  <c r="AU11" i="35"/>
  <c r="Y10" i="35"/>
  <c r="AC10" i="35"/>
  <c r="AE10" i="35"/>
  <c r="AO10" i="35"/>
  <c r="AS10" i="35"/>
  <c r="AU10" i="35"/>
  <c r="Y9" i="35"/>
  <c r="AC9" i="35"/>
  <c r="AE9" i="35"/>
  <c r="AO9" i="35"/>
  <c r="AS9" i="35"/>
  <c r="AU9" i="35"/>
  <c r="AO8" i="35"/>
  <c r="AU8" i="35"/>
  <c r="AO46" i="36"/>
  <c r="AY46" i="36" s="1"/>
  <c r="AS46" i="36"/>
  <c r="Y46" i="36"/>
  <c r="AI46" i="36" s="1"/>
  <c r="AC46" i="36"/>
  <c r="AO43" i="36"/>
  <c r="AU43" i="36"/>
  <c r="AE42" i="36"/>
  <c r="AC42" i="36"/>
  <c r="Y42" i="36"/>
  <c r="AO42" i="36"/>
  <c r="AU42" i="36"/>
  <c r="AO41" i="36"/>
  <c r="AY41" i="36" s="1"/>
  <c r="AS41" i="36"/>
  <c r="AO40" i="36"/>
  <c r="AY40" i="36" s="1"/>
  <c r="AS40" i="36"/>
  <c r="Y39" i="36"/>
  <c r="AI39" i="36" s="1"/>
  <c r="AC39" i="36"/>
  <c r="AO39" i="36"/>
  <c r="AY39" i="36" s="1"/>
  <c r="AS39" i="36"/>
  <c r="Y37" i="36"/>
  <c r="AE37" i="36"/>
  <c r="AO37" i="36"/>
  <c r="AU37" i="36"/>
  <c r="AE34" i="36"/>
  <c r="AC34" i="36"/>
  <c r="Y34" i="36"/>
  <c r="AO34" i="36"/>
  <c r="AU34" i="36"/>
  <c r="Y33" i="36"/>
  <c r="AE33" i="36"/>
  <c r="AO33" i="36"/>
  <c r="AU33" i="36"/>
  <c r="Y32" i="36"/>
  <c r="AI32" i="36" s="1"/>
  <c r="AC32" i="36"/>
  <c r="AM32" i="36"/>
  <c r="Y31" i="36"/>
  <c r="AI31" i="36" s="1"/>
  <c r="AC31" i="36"/>
  <c r="AO31" i="36"/>
  <c r="AY31" i="36" s="1"/>
  <c r="AS31" i="36"/>
  <c r="Y30" i="36"/>
  <c r="AI30" i="36" s="1"/>
  <c r="AC30" i="36"/>
  <c r="AO30" i="36"/>
  <c r="AY30" i="36" s="1"/>
  <c r="AS30" i="36"/>
  <c r="Y29" i="36"/>
  <c r="AI29" i="36" s="1"/>
  <c r="AO29" i="36"/>
  <c r="AY29" i="36" s="1"/>
  <c r="AS29" i="36"/>
  <c r="AO28" i="36"/>
  <c r="AY28" i="36" s="1"/>
  <c r="AS28" i="36"/>
  <c r="Y28" i="36"/>
  <c r="AI28" i="36" s="1"/>
  <c r="AC28" i="36"/>
  <c r="AO26" i="36"/>
  <c r="AS26" i="36"/>
  <c r="AU26" i="36"/>
  <c r="AK26" i="36"/>
  <c r="AI26" i="36"/>
  <c r="Y25" i="36"/>
  <c r="AI25" i="36" s="1"/>
  <c r="AC25" i="36"/>
  <c r="Y24" i="36"/>
  <c r="AI24" i="36" s="1"/>
  <c r="AC24" i="36"/>
  <c r="AO24" i="36"/>
  <c r="AY24" i="36" s="1"/>
  <c r="AS24" i="36"/>
  <c r="Y23" i="36"/>
  <c r="AC23" i="36"/>
  <c r="AE23" i="36"/>
  <c r="AO23" i="36"/>
  <c r="AS23" i="36"/>
  <c r="AU23" i="36"/>
  <c r="Y22" i="36"/>
  <c r="AC22" i="36"/>
  <c r="AE22" i="36"/>
  <c r="AO22" i="36"/>
  <c r="AS22" i="36"/>
  <c r="AU22" i="36"/>
  <c r="AK21" i="36"/>
  <c r="AI21" i="36"/>
  <c r="Y20" i="36"/>
  <c r="AE20" i="36"/>
  <c r="AO20" i="36"/>
  <c r="AU20" i="36"/>
  <c r="Y19" i="36"/>
  <c r="AI19" i="36" s="1"/>
  <c r="AC19" i="36"/>
  <c r="AO19" i="36"/>
  <c r="AY19" i="36" s="1"/>
  <c r="AS19" i="36"/>
  <c r="Y18" i="36"/>
  <c r="AI18" i="36" s="1"/>
  <c r="AC18" i="36"/>
  <c r="AO18" i="36"/>
  <c r="AY18" i="36" s="1"/>
  <c r="AS18" i="36"/>
  <c r="Y16" i="36"/>
  <c r="AI16" i="36" s="1"/>
  <c r="AC16" i="36"/>
  <c r="AO16" i="36"/>
  <c r="AY16" i="36" s="1"/>
  <c r="AS16" i="36"/>
  <c r="AO15" i="36"/>
  <c r="AS15" i="36"/>
  <c r="AU15" i="36"/>
  <c r="Y15" i="36"/>
  <c r="AC15" i="36"/>
  <c r="AE15" i="36"/>
  <c r="Y14" i="36"/>
  <c r="AC14" i="36"/>
  <c r="AE14" i="36"/>
  <c r="AO14" i="36"/>
  <c r="AS14" i="36"/>
  <c r="AU14" i="36"/>
  <c r="Y13" i="36"/>
  <c r="AC13" i="36"/>
  <c r="AE13" i="36"/>
  <c r="AO13" i="36"/>
  <c r="AS13" i="36"/>
  <c r="AU13" i="36"/>
  <c r="Y12" i="36"/>
  <c r="AC12" i="36"/>
  <c r="AE12" i="36"/>
  <c r="AO12" i="36"/>
  <c r="AS12" i="36"/>
  <c r="AU12" i="36"/>
  <c r="Y11" i="36"/>
  <c r="AC11" i="36"/>
  <c r="AE11" i="36"/>
  <c r="AO11" i="36"/>
  <c r="AS11" i="36"/>
  <c r="AU11" i="36"/>
  <c r="Y10" i="36"/>
  <c r="AC10" i="36"/>
  <c r="AE10" i="36"/>
  <c r="AO10" i="36"/>
  <c r="AS10" i="36"/>
  <c r="AU10" i="36"/>
  <c r="AK9" i="36"/>
  <c r="AI9" i="36"/>
  <c r="AO8" i="36"/>
  <c r="AU8" i="36"/>
  <c r="AO46" i="37"/>
  <c r="AY46" i="37" s="1"/>
  <c r="AS46" i="37"/>
  <c r="AO43" i="37"/>
  <c r="AU43" i="37"/>
  <c r="Y42" i="37"/>
  <c r="AE42" i="37"/>
  <c r="AO42" i="37"/>
  <c r="AU42" i="37"/>
  <c r="AO41" i="37"/>
  <c r="AY41" i="37" s="1"/>
  <c r="AS41" i="37"/>
  <c r="Y40" i="37"/>
  <c r="AI40" i="37" s="1"/>
  <c r="AC40" i="37"/>
  <c r="AO40" i="37"/>
  <c r="AY40" i="37" s="1"/>
  <c r="AS40" i="37"/>
  <c r="Y39" i="37"/>
  <c r="AI39" i="37" s="1"/>
  <c r="AC39" i="37"/>
  <c r="AO39" i="37"/>
  <c r="AY39" i="37" s="1"/>
  <c r="AS39" i="37"/>
  <c r="AO38" i="37"/>
  <c r="AY38" i="37" s="1"/>
  <c r="AS38" i="37"/>
  <c r="Y38" i="37"/>
  <c r="AI38" i="37" s="1"/>
  <c r="AC38" i="37"/>
  <c r="Y36" i="37"/>
  <c r="AI36" i="37" s="1"/>
  <c r="AC36" i="37"/>
  <c r="AO36" i="37"/>
  <c r="AY36" i="37" s="1"/>
  <c r="AS36" i="37"/>
  <c r="Y34" i="37"/>
  <c r="AI34" i="37" s="1"/>
  <c r="AC34" i="37"/>
  <c r="AO34" i="37"/>
  <c r="AY34" i="37" s="1"/>
  <c r="AS34" i="37"/>
  <c r="Y33" i="37"/>
  <c r="AI33" i="37" s="1"/>
  <c r="AC33" i="37"/>
  <c r="AO33" i="37"/>
  <c r="AY33" i="37" s="1"/>
  <c r="AS33" i="37"/>
  <c r="Y32" i="37"/>
  <c r="AI32" i="37" s="1"/>
  <c r="AC32" i="37"/>
  <c r="AO31" i="37"/>
  <c r="AY31" i="37" s="1"/>
  <c r="AS31" i="37"/>
  <c r="Y30" i="37"/>
  <c r="AI30" i="37" s="1"/>
  <c r="AC30" i="37"/>
  <c r="AM30" i="37"/>
  <c r="AO28" i="37"/>
  <c r="AY28" i="37" s="1"/>
  <c r="AS28" i="37"/>
  <c r="Y27" i="37"/>
  <c r="AI27" i="37" s="1"/>
  <c r="AC27" i="37"/>
  <c r="AM27" i="37"/>
  <c r="AO26" i="37"/>
  <c r="AY26" i="37" s="1"/>
  <c r="AS26" i="37"/>
  <c r="Y25" i="37"/>
  <c r="AI25" i="37" s="1"/>
  <c r="AC25" i="37"/>
  <c r="Y24" i="37"/>
  <c r="AI24" i="37" s="1"/>
  <c r="AC24" i="37"/>
  <c r="AO24" i="37"/>
  <c r="AY24" i="37" s="1"/>
  <c r="AS24" i="37"/>
  <c r="Y23" i="37"/>
  <c r="AI23" i="37" s="1"/>
  <c r="AC23" i="37"/>
  <c r="AO23" i="37"/>
  <c r="AY23" i="37" s="1"/>
  <c r="AS23" i="37"/>
  <c r="AO21" i="37"/>
  <c r="AY21" i="37" s="1"/>
  <c r="AS21" i="37"/>
  <c r="Y20" i="37"/>
  <c r="AI20" i="37" s="1"/>
  <c r="AC20" i="37"/>
  <c r="Y18" i="37"/>
  <c r="AI18" i="37" s="1"/>
  <c r="AC18" i="37"/>
  <c r="AO18" i="37"/>
  <c r="AY18" i="37" s="1"/>
  <c r="AS18" i="37"/>
  <c r="AO17" i="37"/>
  <c r="AY17" i="37" s="1"/>
  <c r="AS17" i="37"/>
  <c r="AO14" i="37"/>
  <c r="AY14" i="37" s="1"/>
  <c r="AS14" i="37"/>
  <c r="Y14" i="37"/>
  <c r="AI14" i="37" s="1"/>
  <c r="AC14" i="37"/>
  <c r="AO13" i="37"/>
  <c r="AY13" i="37" s="1"/>
  <c r="AS13" i="37"/>
  <c r="AO12" i="37"/>
  <c r="AY12" i="37" s="1"/>
  <c r="AS12" i="37"/>
  <c r="Y12" i="37"/>
  <c r="AI12" i="37" s="1"/>
  <c r="AC12" i="37"/>
  <c r="Y11" i="37"/>
  <c r="AI11" i="37" s="1"/>
  <c r="AC11" i="37"/>
  <c r="Y10" i="37"/>
  <c r="AI10" i="37" s="1"/>
  <c r="AC10" i="37"/>
  <c r="AO10" i="37"/>
  <c r="AY10" i="37" s="1"/>
  <c r="AS10" i="37"/>
  <c r="AO9" i="37"/>
  <c r="AY9" i="37" s="1"/>
  <c r="AS9" i="37"/>
  <c r="Y8" i="37"/>
  <c r="AI8" i="37" s="1"/>
  <c r="AC8" i="37"/>
  <c r="Y46" i="38"/>
  <c r="AI46" i="38" s="1"/>
  <c r="AC46" i="38"/>
  <c r="AO43" i="38"/>
  <c r="AU43" i="38"/>
  <c r="AO41" i="38"/>
  <c r="AY41" i="38" s="1"/>
  <c r="AS41" i="38"/>
  <c r="Y40" i="38"/>
  <c r="AI40" i="38" s="1"/>
  <c r="AC40" i="38"/>
  <c r="AO40" i="38"/>
  <c r="AY40" i="38" s="1"/>
  <c r="AS40" i="38"/>
  <c r="Y39" i="38"/>
  <c r="AI39" i="38" s="1"/>
  <c r="AC39" i="38"/>
  <c r="AO39" i="38"/>
  <c r="AY39" i="38" s="1"/>
  <c r="AS39" i="38"/>
  <c r="AO36" i="38"/>
  <c r="AY36" i="38" s="1"/>
  <c r="AS36" i="38"/>
  <c r="Y36" i="38"/>
  <c r="AI36" i="38" s="1"/>
  <c r="AC36" i="38"/>
  <c r="Y34" i="38"/>
  <c r="AI34" i="38" s="1"/>
  <c r="AC34" i="38"/>
  <c r="Y33" i="38"/>
  <c r="AI33" i="38" s="1"/>
  <c r="AC33" i="38"/>
  <c r="AO33" i="38"/>
  <c r="AY33" i="38" s="1"/>
  <c r="AS33" i="38"/>
  <c r="AO32" i="38"/>
  <c r="AY32" i="38" s="1"/>
  <c r="AS32" i="38"/>
  <c r="AO31" i="38"/>
  <c r="AY31" i="38" s="1"/>
  <c r="AS31" i="38"/>
  <c r="Y30" i="38"/>
  <c r="AI30" i="38" s="1"/>
  <c r="AC30" i="38"/>
  <c r="AO30" i="38"/>
  <c r="AY30" i="38" s="1"/>
  <c r="AS30" i="38"/>
  <c r="AO29" i="38"/>
  <c r="AY29" i="38" s="1"/>
  <c r="AS29" i="38"/>
  <c r="AO28" i="38"/>
  <c r="AY28" i="38" s="1"/>
  <c r="AS28" i="38"/>
  <c r="AO27" i="38"/>
  <c r="AY27" i="38" s="1"/>
  <c r="AS27" i="38"/>
  <c r="Y25" i="38"/>
  <c r="AI25" i="38" s="1"/>
  <c r="AC25" i="38"/>
  <c r="AO25" i="38"/>
  <c r="AY25" i="38" s="1"/>
  <c r="AS25" i="38"/>
  <c r="Y24" i="38"/>
  <c r="AI24" i="38" s="1"/>
  <c r="AC24" i="38"/>
  <c r="AO24" i="38"/>
  <c r="AY24" i="38" s="1"/>
  <c r="AS24" i="38"/>
  <c r="AO23" i="38"/>
  <c r="AY23" i="38" s="1"/>
  <c r="AS23" i="38"/>
  <c r="Y23" i="38"/>
  <c r="AI23" i="38" s="1"/>
  <c r="AC23" i="38"/>
  <c r="AO22" i="38"/>
  <c r="AY22" i="38" s="1"/>
  <c r="AS22" i="38"/>
  <c r="Y22" i="38"/>
  <c r="AI22" i="38" s="1"/>
  <c r="AC22" i="38"/>
  <c r="AO21" i="38"/>
  <c r="AY21" i="38" s="1"/>
  <c r="AS21" i="38"/>
  <c r="Y21" i="38"/>
  <c r="AI21" i="38" s="1"/>
  <c r="AC21" i="38"/>
  <c r="Y20" i="38"/>
  <c r="AI20" i="38" s="1"/>
  <c r="AC20" i="38"/>
  <c r="AO20" i="38"/>
  <c r="AY20" i="38" s="1"/>
  <c r="AS20" i="38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I17" i="38" s="1"/>
  <c r="AC17" i="38"/>
  <c r="AO17" i="38"/>
  <c r="AY17" i="38" s="1"/>
  <c r="AS17" i="38"/>
  <c r="AO16" i="38"/>
  <c r="AY16" i="38" s="1"/>
  <c r="AS16" i="38"/>
  <c r="Y16" i="38"/>
  <c r="AI16" i="38" s="1"/>
  <c r="AC16" i="38"/>
  <c r="Y15" i="38"/>
  <c r="AI15" i="38" s="1"/>
  <c r="AC15" i="38"/>
  <c r="AO15" i="38"/>
  <c r="AY15" i="38" s="1"/>
  <c r="AS15" i="38"/>
  <c r="Y14" i="38"/>
  <c r="AI14" i="38" s="1"/>
  <c r="AC14" i="38"/>
  <c r="AO14" i="38"/>
  <c r="AY14" i="38" s="1"/>
  <c r="AS14" i="38"/>
  <c r="AO13" i="38"/>
  <c r="AY13" i="38" s="1"/>
  <c r="AS13" i="38"/>
  <c r="Y13" i="38"/>
  <c r="AI13" i="38" s="1"/>
  <c r="AC13" i="38"/>
  <c r="AO12" i="38"/>
  <c r="AY12" i="38" s="1"/>
  <c r="AS12" i="38"/>
  <c r="AO11" i="38"/>
  <c r="AY11" i="38" s="1"/>
  <c r="AS11" i="38"/>
  <c r="Y10" i="38"/>
  <c r="AI10" i="38" s="1"/>
  <c r="AC10" i="38"/>
  <c r="Y9" i="38"/>
  <c r="AI9" i="38" s="1"/>
  <c r="AC9" i="38"/>
  <c r="AO9" i="38"/>
  <c r="AY9" i="38" s="1"/>
  <c r="AS9" i="38"/>
  <c r="Y8" i="38"/>
  <c r="AI8" i="38" s="1"/>
  <c r="AC8" i="38"/>
  <c r="AO8" i="38"/>
  <c r="AY8" i="38" s="1"/>
  <c r="AS8" i="38"/>
  <c r="AO46" i="39"/>
  <c r="AY46" i="39" s="1"/>
  <c r="AS46" i="39"/>
  <c r="Y46" i="39"/>
  <c r="AI46" i="39" s="1"/>
  <c r="AC46" i="39"/>
  <c r="AO42" i="39"/>
  <c r="AU42" i="39"/>
  <c r="Y42" i="39"/>
  <c r="AE42" i="39"/>
  <c r="AO40" i="39"/>
  <c r="AY40" i="39" s="1"/>
  <c r="AS40" i="39"/>
  <c r="AO39" i="39"/>
  <c r="AY39" i="39" s="1"/>
  <c r="AS39" i="39"/>
  <c r="Y31" i="39"/>
  <c r="AI31" i="39" s="1"/>
  <c r="AC31" i="39"/>
  <c r="AO31" i="39"/>
  <c r="AY31" i="39" s="1"/>
  <c r="AS31" i="39"/>
  <c r="Y30" i="39"/>
  <c r="AI30" i="39" s="1"/>
  <c r="AC30" i="39"/>
  <c r="AO29" i="39"/>
  <c r="AY29" i="39" s="1"/>
  <c r="AS29" i="39"/>
  <c r="AO28" i="39"/>
  <c r="AY28" i="39" s="1"/>
  <c r="AS28" i="39"/>
  <c r="Y28" i="39"/>
  <c r="AI28" i="39" s="1"/>
  <c r="AC28" i="39"/>
  <c r="AI27" i="39"/>
  <c r="AK27" i="39"/>
  <c r="AO27" i="39"/>
  <c r="AS27" i="39"/>
  <c r="AU27" i="39"/>
  <c r="Y26" i="39"/>
  <c r="AC26" i="39"/>
  <c r="AE26" i="39"/>
  <c r="AO25" i="39"/>
  <c r="AY25" i="39" s="1"/>
  <c r="AS25" i="39"/>
  <c r="AO24" i="39"/>
  <c r="AY24" i="39" s="1"/>
  <c r="AS24" i="39"/>
  <c r="Y23" i="39"/>
  <c r="AC23" i="39"/>
  <c r="AE23" i="39"/>
  <c r="AO23" i="39"/>
  <c r="AS23" i="39"/>
  <c r="AU23" i="39"/>
  <c r="AO22" i="39"/>
  <c r="AS22" i="39"/>
  <c r="AU22" i="39"/>
  <c r="AK22" i="39"/>
  <c r="AI22" i="39"/>
  <c r="AO21" i="39"/>
  <c r="AS21" i="39"/>
  <c r="AU21" i="39"/>
  <c r="Y21" i="39"/>
  <c r="AC21" i="39"/>
  <c r="AE21" i="39"/>
  <c r="Y20" i="39"/>
  <c r="AE20" i="39"/>
  <c r="AO20" i="39"/>
  <c r="AU20" i="39"/>
  <c r="Y18" i="39"/>
  <c r="AI18" i="39" s="1"/>
  <c r="AC18" i="39"/>
  <c r="AO18" i="39"/>
  <c r="AY18" i="39" s="1"/>
  <c r="AS18" i="39"/>
  <c r="AO17" i="39"/>
  <c r="AS17" i="39"/>
  <c r="AU17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AI13" i="39"/>
  <c r="AK13" i="39"/>
  <c r="Y12" i="39"/>
  <c r="AC12" i="39"/>
  <c r="AE12" i="39"/>
  <c r="AO12" i="39"/>
  <c r="AS12" i="39"/>
  <c r="AU12" i="39"/>
  <c r="AO11" i="39"/>
  <c r="AS11" i="39"/>
  <c r="AU11" i="39"/>
  <c r="AK11" i="39"/>
  <c r="AI11" i="39"/>
  <c r="Y9" i="39"/>
  <c r="AC9" i="39"/>
  <c r="AE9" i="39"/>
  <c r="AO9" i="39"/>
  <c r="AS9" i="39"/>
  <c r="AU9" i="39"/>
  <c r="AK8" i="39"/>
  <c r="AI8" i="39"/>
  <c r="Y46" i="40"/>
  <c r="AE46" i="40"/>
  <c r="AO43" i="40"/>
  <c r="AU43" i="40"/>
  <c r="Y40" i="40"/>
  <c r="AE40" i="40"/>
  <c r="AO40" i="40"/>
  <c r="AU40" i="40"/>
  <c r="Y39" i="40"/>
  <c r="AI39" i="40" s="1"/>
  <c r="AC39" i="40"/>
  <c r="AO39" i="40"/>
  <c r="AY39" i="40" s="1"/>
  <c r="Y36" i="40"/>
  <c r="AE36" i="40"/>
  <c r="AO36" i="40"/>
  <c r="AU36" i="40"/>
  <c r="AO32" i="40"/>
  <c r="AY32" i="40" s="1"/>
  <c r="AS32" i="40"/>
  <c r="Y32" i="40"/>
  <c r="AI32" i="40" s="1"/>
  <c r="AC32" i="40"/>
  <c r="Y30" i="40"/>
  <c r="AI30" i="40" s="1"/>
  <c r="AC30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5" i="40"/>
  <c r="AY25" i="40" s="1"/>
  <c r="AS25" i="40"/>
  <c r="Y24" i="40"/>
  <c r="AI24" i="40" s="1"/>
  <c r="AC24" i="40"/>
  <c r="AO23" i="40"/>
  <c r="AS23" i="40"/>
  <c r="AU23" i="40"/>
  <c r="Y23" i="40"/>
  <c r="AC23" i="40"/>
  <c r="AE23" i="40"/>
  <c r="Y22" i="40"/>
  <c r="AC22" i="40"/>
  <c r="AE22" i="40"/>
  <c r="AO22" i="40"/>
  <c r="AS22" i="40"/>
  <c r="AU22" i="40"/>
  <c r="Y19" i="40"/>
  <c r="AI19" i="40" s="1"/>
  <c r="AC19" i="40"/>
  <c r="AO19" i="40"/>
  <c r="AY19" i="40" s="1"/>
  <c r="AS19" i="40"/>
  <c r="AO18" i="40"/>
  <c r="AY18" i="40" s="1"/>
  <c r="AS18" i="40"/>
  <c r="Y18" i="40"/>
  <c r="AI18" i="40" s="1"/>
  <c r="AC18" i="40"/>
  <c r="Y17" i="40"/>
  <c r="AC17" i="40"/>
  <c r="AE17" i="40"/>
  <c r="AO16" i="40"/>
  <c r="AY16" i="40" s="1"/>
  <c r="AS16" i="40"/>
  <c r="AO15" i="40"/>
  <c r="AS15" i="40"/>
  <c r="AU15" i="40"/>
  <c r="Y15" i="40"/>
  <c r="AC15" i="40"/>
  <c r="AE15" i="40"/>
  <c r="Y14" i="40"/>
  <c r="AC14" i="40"/>
  <c r="AE14" i="40"/>
  <c r="Y13" i="40"/>
  <c r="AC13" i="40"/>
  <c r="AE13" i="40"/>
  <c r="AO13" i="40"/>
  <c r="AS13" i="40"/>
  <c r="AU13" i="40"/>
  <c r="Y12" i="40"/>
  <c r="AC12" i="40"/>
  <c r="AE12" i="40"/>
  <c r="AO12" i="40"/>
  <c r="AS12" i="40"/>
  <c r="AU12" i="40"/>
  <c r="Y10" i="40"/>
  <c r="AC10" i="40"/>
  <c r="AE10" i="40"/>
  <c r="AO10" i="40"/>
  <c r="AS10" i="40"/>
  <c r="AU10" i="40"/>
  <c r="AO9" i="40"/>
  <c r="AS9" i="40"/>
  <c r="AU9" i="40"/>
  <c r="Y9" i="40"/>
  <c r="AC9" i="40"/>
  <c r="AE9" i="40"/>
  <c r="Y46" i="41"/>
  <c r="AE46" i="41"/>
  <c r="AO46" i="41"/>
  <c r="AU46" i="41"/>
  <c r="AO43" i="41"/>
  <c r="AU43" i="41"/>
  <c r="Y42" i="41"/>
  <c r="AE42" i="41"/>
  <c r="AO42" i="41"/>
  <c r="AU42" i="41"/>
  <c r="AO41" i="41"/>
  <c r="AU41" i="41"/>
  <c r="Y40" i="41"/>
  <c r="AE40" i="41"/>
  <c r="AO40" i="41"/>
  <c r="AU40" i="41"/>
  <c r="Y39" i="41"/>
  <c r="AI39" i="41" s="1"/>
  <c r="AC39" i="41"/>
  <c r="AO39" i="41"/>
  <c r="AY39" i="41" s="1"/>
  <c r="AS39" i="41"/>
  <c r="Y36" i="41"/>
  <c r="AE36" i="41"/>
  <c r="AO36" i="41"/>
  <c r="AU36" i="41"/>
  <c r="Y33" i="41"/>
  <c r="AE33" i="41"/>
  <c r="AO33" i="41"/>
  <c r="AU33" i="41"/>
  <c r="Y32" i="41"/>
  <c r="AI32" i="41" s="1"/>
  <c r="AC32" i="41"/>
  <c r="AM32" i="41"/>
  <c r="AO30" i="41"/>
  <c r="AY30" i="41" s="1"/>
  <c r="AS30" i="41"/>
  <c r="Y30" i="41"/>
  <c r="AI30" i="41" s="1"/>
  <c r="AC30" i="41"/>
  <c r="AO29" i="41"/>
  <c r="AY29" i="41" s="1"/>
  <c r="AS29" i="41"/>
  <c r="AO28" i="41"/>
  <c r="AY28" i="41" s="1"/>
  <c r="AS28" i="41"/>
  <c r="AO27" i="41"/>
  <c r="AS27" i="41"/>
  <c r="AU27" i="41"/>
  <c r="Y27" i="41"/>
  <c r="AC27" i="41"/>
  <c r="AE27" i="41"/>
  <c r="Y25" i="41"/>
  <c r="AI25" i="41" s="1"/>
  <c r="AC25" i="41"/>
  <c r="AO25" i="41"/>
  <c r="AY25" i="41" s="1"/>
  <c r="AS25" i="41"/>
  <c r="AO24" i="41"/>
  <c r="AY24" i="41" s="1"/>
  <c r="AS24" i="41"/>
  <c r="Y24" i="41"/>
  <c r="AI24" i="41" s="1"/>
  <c r="AC24" i="41"/>
  <c r="AO23" i="41"/>
  <c r="AS23" i="41"/>
  <c r="AU23" i="41"/>
  <c r="Y23" i="41"/>
  <c r="AC23" i="41"/>
  <c r="AE23" i="41"/>
  <c r="AO22" i="41"/>
  <c r="AS22" i="41"/>
  <c r="AU22" i="41"/>
  <c r="AK22" i="41"/>
  <c r="AI22" i="41"/>
  <c r="Y21" i="41"/>
  <c r="AC21" i="41"/>
  <c r="AE21" i="41"/>
  <c r="Y20" i="41"/>
  <c r="AE20" i="41"/>
  <c r="AO20" i="41"/>
  <c r="AU20" i="41"/>
  <c r="Y19" i="41"/>
  <c r="AI19" i="41" s="1"/>
  <c r="AC19" i="41"/>
  <c r="AO19" i="41"/>
  <c r="AY19" i="41" s="1"/>
  <c r="AS19" i="41"/>
  <c r="Y18" i="41"/>
  <c r="AI18" i="41" s="1"/>
  <c r="AC18" i="41"/>
  <c r="AO18" i="41"/>
  <c r="AY18" i="41" s="1"/>
  <c r="AS18" i="41"/>
  <c r="Y17" i="41"/>
  <c r="AC17" i="41"/>
  <c r="AE17" i="41"/>
  <c r="AO17" i="41"/>
  <c r="AS17" i="41"/>
  <c r="AU17" i="41"/>
  <c r="Y15" i="41"/>
  <c r="AC15" i="41"/>
  <c r="AE15" i="41"/>
  <c r="AO15" i="41"/>
  <c r="AS15" i="41"/>
  <c r="AU15" i="41"/>
  <c r="Y14" i="41"/>
  <c r="AC14" i="41"/>
  <c r="AE14" i="41"/>
  <c r="AO14" i="41"/>
  <c r="AS14" i="41"/>
  <c r="AU14" i="41"/>
  <c r="Y13" i="41"/>
  <c r="AC13" i="41"/>
  <c r="AE13" i="41"/>
  <c r="AM13" i="41"/>
  <c r="AO13" i="41"/>
  <c r="Y12" i="41"/>
  <c r="AC12" i="41"/>
  <c r="AE12" i="41"/>
  <c r="AO12" i="41"/>
  <c r="AS12" i="41"/>
  <c r="AU12" i="41"/>
  <c r="AO11" i="41"/>
  <c r="AS11" i="41"/>
  <c r="AU11" i="41"/>
  <c r="Y11" i="41"/>
  <c r="AC11" i="41"/>
  <c r="AE11" i="41"/>
  <c r="Y10" i="41"/>
  <c r="AC10" i="41"/>
  <c r="AE10" i="41"/>
  <c r="AO10" i="41"/>
  <c r="AS10" i="41"/>
  <c r="AU10" i="41"/>
  <c r="Y9" i="41"/>
  <c r="AC9" i="41"/>
  <c r="AE9" i="41"/>
  <c r="AM9" i="41"/>
  <c r="Y8" i="41"/>
  <c r="AE8" i="41"/>
  <c r="AO8" i="41"/>
  <c r="AU8" i="41"/>
  <c r="Y45" i="42"/>
  <c r="AE45" i="42"/>
  <c r="AO45" i="42"/>
  <c r="AU45" i="42"/>
  <c r="AO43" i="42"/>
  <c r="AU43" i="42"/>
  <c r="AO41" i="42"/>
  <c r="AU41" i="42"/>
  <c r="AO39" i="42"/>
  <c r="AY39" i="42" s="1"/>
  <c r="AS39" i="42"/>
  <c r="AO38" i="42"/>
  <c r="AY38" i="42" s="1"/>
  <c r="AS38" i="42"/>
  <c r="AO33" i="42"/>
  <c r="AU33" i="42"/>
  <c r="Y33" i="42"/>
  <c r="AE33" i="42"/>
  <c r="Y32" i="42"/>
  <c r="AI32" i="42" s="1"/>
  <c r="AC32" i="42"/>
  <c r="AO32" i="42"/>
  <c r="AY32" i="42" s="1"/>
  <c r="AS32" i="42"/>
  <c r="Y30" i="42"/>
  <c r="AI30" i="42" s="1"/>
  <c r="AC30" i="42"/>
  <c r="AO30" i="42"/>
  <c r="AY30" i="42" s="1"/>
  <c r="AS30" i="42"/>
  <c r="AO29" i="42"/>
  <c r="AY29" i="42" s="1"/>
  <c r="AS29" i="42"/>
  <c r="AO28" i="42"/>
  <c r="AY28" i="42" s="1"/>
  <c r="AS28" i="42"/>
  <c r="Y27" i="42"/>
  <c r="AC27" i="42"/>
  <c r="AE27" i="42"/>
  <c r="Y26" i="42"/>
  <c r="AC26" i="42"/>
  <c r="AE26" i="42"/>
  <c r="AO23" i="42"/>
  <c r="AS23" i="42"/>
  <c r="AU23" i="42"/>
  <c r="AK23" i="42"/>
  <c r="AI23" i="42"/>
  <c r="Y22" i="42"/>
  <c r="AC22" i="42"/>
  <c r="AE22" i="42"/>
  <c r="AO22" i="42"/>
  <c r="AS22" i="42"/>
  <c r="AU22" i="42"/>
  <c r="AO21" i="42"/>
  <c r="AS21" i="42"/>
  <c r="AU21" i="42"/>
  <c r="Y21" i="42"/>
  <c r="AC21" i="42"/>
  <c r="AE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I18" i="42" s="1"/>
  <c r="AC18" i="42"/>
  <c r="AO18" i="42"/>
  <c r="AY18" i="42" s="1"/>
  <c r="AS18" i="42"/>
  <c r="Y17" i="42"/>
  <c r="AC17" i="42"/>
  <c r="AE17" i="42"/>
  <c r="AO17" i="42"/>
  <c r="AS17" i="42"/>
  <c r="AU17" i="42"/>
  <c r="AO16" i="42"/>
  <c r="AY16" i="42" s="1"/>
  <c r="AS16" i="42"/>
  <c r="Y16" i="42"/>
  <c r="AI16" i="42" s="1"/>
  <c r="AC16" i="42"/>
  <c r="AI15" i="42"/>
  <c r="AK15" i="42"/>
  <c r="AC15" i="42"/>
  <c r="AE15" i="42"/>
  <c r="AS15" i="42"/>
  <c r="AU15" i="42"/>
  <c r="AY15" i="42"/>
  <c r="BA15" i="42"/>
  <c r="Y14" i="42"/>
  <c r="AC14" i="42"/>
  <c r="AE14" i="42"/>
  <c r="AO14" i="42"/>
  <c r="AS14" i="42"/>
  <c r="AU14" i="42"/>
  <c r="AO13" i="42"/>
  <c r="AS13" i="42"/>
  <c r="AU13" i="42"/>
  <c r="AK13" i="42"/>
  <c r="AI13" i="42"/>
  <c r="Y12" i="42"/>
  <c r="AC12" i="42"/>
  <c r="AE12" i="42"/>
  <c r="AO12" i="42"/>
  <c r="AS12" i="42"/>
  <c r="AU12" i="42"/>
  <c r="Y11" i="42"/>
  <c r="AC11" i="42"/>
  <c r="AE11" i="42"/>
  <c r="AO11" i="42"/>
  <c r="AS11" i="42"/>
  <c r="AU11" i="42"/>
  <c r="AO10" i="42"/>
  <c r="AS10" i="42"/>
  <c r="AU10" i="42"/>
  <c r="AK10" i="42"/>
  <c r="AI10" i="42"/>
  <c r="Y9" i="42"/>
  <c r="AC9" i="42"/>
  <c r="AE9" i="42"/>
  <c r="AO9" i="42"/>
  <c r="AS9" i="42"/>
  <c r="AU9" i="42"/>
  <c r="AU46" i="43"/>
  <c r="AS46" i="43"/>
  <c r="AO46" i="43"/>
  <c r="Y46" i="43"/>
  <c r="AE46" i="43"/>
  <c r="AO43" i="43"/>
  <c r="AU43" i="43"/>
  <c r="AO41" i="43"/>
  <c r="AU41" i="43"/>
  <c r="AO40" i="43"/>
  <c r="AU40" i="43"/>
  <c r="AU37" i="43"/>
  <c r="AS37" i="43"/>
  <c r="AO37" i="43"/>
  <c r="Y36" i="43"/>
  <c r="AE36" i="43"/>
  <c r="AO36" i="43"/>
  <c r="AU36" i="43"/>
  <c r="Y33" i="43"/>
  <c r="AE33" i="43"/>
  <c r="AO31" i="43"/>
  <c r="AY31" i="43" s="1"/>
  <c r="AS31" i="43"/>
  <c r="Y30" i="43"/>
  <c r="AI30" i="43" s="1"/>
  <c r="AC30" i="43"/>
  <c r="AO30" i="43"/>
  <c r="AY30" i="43" s="1"/>
  <c r="AS30" i="43"/>
  <c r="AO29" i="43"/>
  <c r="AY29" i="43" s="1"/>
  <c r="AS29" i="43"/>
  <c r="Y28" i="43"/>
  <c r="AI28" i="43" s="1"/>
  <c r="AC28" i="43"/>
  <c r="AO28" i="43"/>
  <c r="AY28" i="43" s="1"/>
  <c r="AS28" i="43"/>
  <c r="AO26" i="43"/>
  <c r="AS26" i="43"/>
  <c r="AU26" i="43"/>
  <c r="AK26" i="43"/>
  <c r="AI26" i="43"/>
  <c r="AO25" i="43"/>
  <c r="AY25" i="43" s="1"/>
  <c r="AS25" i="43"/>
  <c r="AO23" i="43"/>
  <c r="AS23" i="43"/>
  <c r="AU23" i="43"/>
  <c r="Y23" i="43"/>
  <c r="AC23" i="43"/>
  <c r="AE23" i="43"/>
  <c r="AO22" i="43"/>
  <c r="AS22" i="43"/>
  <c r="AU22" i="43"/>
  <c r="AK22" i="43"/>
  <c r="AI22" i="43"/>
  <c r="AO21" i="43"/>
  <c r="AS21" i="43"/>
  <c r="AU21" i="43"/>
  <c r="AK21" i="43"/>
  <c r="AI21" i="43"/>
  <c r="Y19" i="43"/>
  <c r="AI19" i="43" s="1"/>
  <c r="AC19" i="43"/>
  <c r="Y18" i="43"/>
  <c r="AI18" i="43" s="1"/>
  <c r="AC18" i="43"/>
  <c r="AO17" i="43"/>
  <c r="AS17" i="43"/>
  <c r="AU17" i="43"/>
  <c r="AK17" i="43"/>
  <c r="AI17" i="43"/>
  <c r="AO15" i="43"/>
  <c r="AS15" i="43"/>
  <c r="AU15" i="43"/>
  <c r="Y15" i="43"/>
  <c r="AC15" i="43"/>
  <c r="AE15" i="43"/>
  <c r="Y14" i="43"/>
  <c r="AC14" i="43"/>
  <c r="AE14" i="43"/>
  <c r="AO14" i="43"/>
  <c r="AS14" i="43"/>
  <c r="AU14" i="43"/>
  <c r="AO13" i="43"/>
  <c r="AS13" i="43"/>
  <c r="AU13" i="43"/>
  <c r="Y13" i="43"/>
  <c r="AC13" i="43"/>
  <c r="AE13" i="43"/>
  <c r="AO12" i="43"/>
  <c r="AS12" i="43"/>
  <c r="AU12" i="43"/>
  <c r="AI12" i="43"/>
  <c r="AK12" i="43"/>
  <c r="AI11" i="43"/>
  <c r="AK11" i="43"/>
  <c r="AO11" i="43"/>
  <c r="AS11" i="43"/>
  <c r="AU11" i="43"/>
  <c r="Y10" i="43"/>
  <c r="AC10" i="43"/>
  <c r="AE10" i="43"/>
  <c r="Y9" i="43"/>
  <c r="AC9" i="43"/>
  <c r="AE9" i="43"/>
  <c r="AO9" i="43"/>
  <c r="AS9" i="43"/>
  <c r="AU9" i="43"/>
  <c r="AO8" i="43"/>
  <c r="AU8" i="43"/>
  <c r="AO43" i="44"/>
  <c r="AU43" i="44"/>
  <c r="AO41" i="44"/>
  <c r="AU41" i="44"/>
  <c r="AU38" i="44"/>
  <c r="AS38" i="44"/>
  <c r="BA38" i="44"/>
  <c r="AY38" i="44"/>
  <c r="AO36" i="44"/>
  <c r="AU36" i="44"/>
  <c r="Y36" i="44"/>
  <c r="AE36" i="44"/>
  <c r="AO33" i="44"/>
  <c r="AU33" i="44"/>
  <c r="Y33" i="44"/>
  <c r="AE33" i="44"/>
  <c r="Y32" i="44"/>
  <c r="AI32" i="44" s="1"/>
  <c r="AC32" i="44"/>
  <c r="AO32" i="44"/>
  <c r="AY32" i="44" s="1"/>
  <c r="AS32" i="44"/>
  <c r="AO31" i="44"/>
  <c r="AY31" i="44" s="1"/>
  <c r="AS31" i="44"/>
  <c r="Y31" i="44"/>
  <c r="AI31" i="44" s="1"/>
  <c r="AC31" i="44"/>
  <c r="Y29" i="44"/>
  <c r="AI29" i="44" s="1"/>
  <c r="AC29" i="44"/>
  <c r="AO29" i="44"/>
  <c r="AY29" i="44" s="1"/>
  <c r="AS29" i="44"/>
  <c r="AO28" i="44"/>
  <c r="AY28" i="44" s="1"/>
  <c r="AS28" i="44"/>
  <c r="Y27" i="44"/>
  <c r="AC27" i="44"/>
  <c r="AE27" i="44"/>
  <c r="Y26" i="44"/>
  <c r="AC26" i="44"/>
  <c r="AE26" i="44"/>
  <c r="AO26" i="44"/>
  <c r="AS26" i="44"/>
  <c r="AU26" i="44"/>
  <c r="Y24" i="44"/>
  <c r="AI24" i="44" s="1"/>
  <c r="AC24" i="44"/>
  <c r="AK23" i="44"/>
  <c r="AI23" i="44"/>
  <c r="AO21" i="44"/>
  <c r="AS21" i="44"/>
  <c r="AU21" i="44"/>
  <c r="AO20" i="44"/>
  <c r="AU20" i="44"/>
  <c r="Y20" i="44"/>
  <c r="AE20" i="44"/>
  <c r="AO19" i="44"/>
  <c r="AY19" i="44" s="1"/>
  <c r="AS19" i="44"/>
  <c r="AO18" i="44"/>
  <c r="AY18" i="44" s="1"/>
  <c r="AS18" i="44"/>
  <c r="AO17" i="44"/>
  <c r="AS17" i="44"/>
  <c r="AU17" i="44"/>
  <c r="Y17" i="44"/>
  <c r="AC17" i="44"/>
  <c r="AE17" i="44"/>
  <c r="AO16" i="44"/>
  <c r="AY16" i="44" s="1"/>
  <c r="AS16" i="44"/>
  <c r="Y15" i="44"/>
  <c r="AC15" i="44"/>
  <c r="AE15" i="44"/>
  <c r="AO14" i="44"/>
  <c r="AS14" i="44"/>
  <c r="AU14" i="44"/>
  <c r="Y14" i="44"/>
  <c r="AC14" i="44"/>
  <c r="AE14" i="44"/>
  <c r="AK13" i="44"/>
  <c r="AI13" i="44"/>
  <c r="AO12" i="44"/>
  <c r="AS12" i="44"/>
  <c r="AU12" i="44"/>
  <c r="Y11" i="44"/>
  <c r="AC11" i="44"/>
  <c r="AE11" i="44"/>
  <c r="AO11" i="44"/>
  <c r="AS11" i="44"/>
  <c r="AU11" i="44"/>
  <c r="Y10" i="44"/>
  <c r="AC10" i="44"/>
  <c r="AE10" i="44"/>
  <c r="AO10" i="44"/>
  <c r="AS10" i="44"/>
  <c r="AU10" i="44"/>
  <c r="Y9" i="44"/>
  <c r="AC9" i="44"/>
  <c r="AE9" i="44"/>
  <c r="AO9" i="44"/>
  <c r="AS9" i="44"/>
  <c r="AU9" i="44"/>
  <c r="AO8" i="44"/>
  <c r="AU8" i="44"/>
  <c r="Y8" i="44"/>
  <c r="AE8" i="44"/>
  <c r="Y46" i="45"/>
  <c r="AI46" i="45" s="1"/>
  <c r="AC46" i="45"/>
  <c r="AO46" i="45"/>
  <c r="AY46" i="45" s="1"/>
  <c r="AS46" i="45"/>
  <c r="AO42" i="45"/>
  <c r="AU42" i="45"/>
  <c r="Y42" i="45"/>
  <c r="AE42" i="45"/>
  <c r="AO41" i="45"/>
  <c r="AY41" i="45" s="1"/>
  <c r="AS41" i="45"/>
  <c r="AO40" i="45"/>
  <c r="AY40" i="45" s="1"/>
  <c r="AS40" i="45"/>
  <c r="AO39" i="45"/>
  <c r="AY39" i="45" s="1"/>
  <c r="AS39" i="45"/>
  <c r="Y39" i="45"/>
  <c r="AI39" i="45" s="1"/>
  <c r="AC39" i="45"/>
  <c r="Y38" i="45"/>
  <c r="AI38" i="45" s="1"/>
  <c r="AC38" i="45"/>
  <c r="AO38" i="45"/>
  <c r="AY38" i="45" s="1"/>
  <c r="AS38" i="45"/>
  <c r="AO36" i="45"/>
  <c r="AY36" i="45" s="1"/>
  <c r="AS36" i="45"/>
  <c r="Y36" i="45"/>
  <c r="AI36" i="45" s="1"/>
  <c r="AC36" i="45"/>
  <c r="AO34" i="45"/>
  <c r="AY34" i="45" s="1"/>
  <c r="AS34" i="45"/>
  <c r="Y34" i="45"/>
  <c r="AI34" i="45" s="1"/>
  <c r="AC34" i="45"/>
  <c r="AO33" i="45"/>
  <c r="AY33" i="45" s="1"/>
  <c r="AS33" i="45"/>
  <c r="Y32" i="45"/>
  <c r="AI32" i="45" s="1"/>
  <c r="AC32" i="45"/>
  <c r="AO31" i="45"/>
  <c r="AY31" i="45" s="1"/>
  <c r="AS31" i="45"/>
  <c r="Y30" i="45"/>
  <c r="AI30" i="45" s="1"/>
  <c r="AC30" i="45"/>
  <c r="AO30" i="45"/>
  <c r="AY30" i="45" s="1"/>
  <c r="AS30" i="45"/>
  <c r="AO29" i="45"/>
  <c r="AY29" i="45" s="1"/>
  <c r="AS29" i="45"/>
  <c r="Y29" i="45"/>
  <c r="AI29" i="45" s="1"/>
  <c r="AC29" i="45"/>
  <c r="Y28" i="45"/>
  <c r="AI28" i="45" s="1"/>
  <c r="AC28" i="45"/>
  <c r="Y26" i="45"/>
  <c r="AI26" i="45" s="1"/>
  <c r="AC26" i="45"/>
  <c r="AO24" i="45"/>
  <c r="AY24" i="45" s="1"/>
  <c r="AS24" i="45"/>
  <c r="AO23" i="45"/>
  <c r="AY23" i="45" s="1"/>
  <c r="AS23" i="45"/>
  <c r="Y23" i="45"/>
  <c r="AI23" i="45" s="1"/>
  <c r="AC23" i="45"/>
  <c r="Y22" i="45"/>
  <c r="AI22" i="45" s="1"/>
  <c r="AC22" i="45"/>
  <c r="AO22" i="45"/>
  <c r="AY22" i="45" s="1"/>
  <c r="AS22" i="45"/>
  <c r="Y21" i="45"/>
  <c r="AI21" i="45" s="1"/>
  <c r="AC21" i="45"/>
  <c r="Y20" i="45"/>
  <c r="AI20" i="45" s="1"/>
  <c r="AC20" i="45"/>
  <c r="AO20" i="45"/>
  <c r="AY20" i="45" s="1"/>
  <c r="AS20" i="45"/>
  <c r="AO18" i="45"/>
  <c r="AY18" i="45" s="1"/>
  <c r="AS18" i="45"/>
  <c r="Y15" i="45"/>
  <c r="AI15" i="45" s="1"/>
  <c r="AC15" i="45"/>
  <c r="AO15" i="45"/>
  <c r="AY15" i="45" s="1"/>
  <c r="AS15" i="45"/>
  <c r="AO14" i="45"/>
  <c r="AY14" i="45" s="1"/>
  <c r="AS14" i="45"/>
  <c r="AO13" i="45"/>
  <c r="AY13" i="45" s="1"/>
  <c r="AS13" i="45"/>
  <c r="Y13" i="45"/>
  <c r="AI13" i="45" s="1"/>
  <c r="AC13" i="45"/>
  <c r="Y12" i="45"/>
  <c r="AI12" i="45" s="1"/>
  <c r="AC12" i="45"/>
  <c r="AO12" i="45"/>
  <c r="AY12" i="45" s="1"/>
  <c r="AS12" i="45"/>
  <c r="Y11" i="45"/>
  <c r="AI11" i="45" s="1"/>
  <c r="AC11" i="45"/>
  <c r="AO10" i="45"/>
  <c r="AY10" i="45" s="1"/>
  <c r="AS10" i="45"/>
  <c r="AO9" i="45"/>
  <c r="AY9" i="45" s="1"/>
  <c r="AS9" i="45"/>
  <c r="AO8" i="45"/>
  <c r="AY8" i="45" s="1"/>
  <c r="AS8" i="45"/>
  <c r="AM31" i="46"/>
  <c r="AO31" i="46" s="1"/>
  <c r="AM13" i="46"/>
  <c r="AO13" i="46" s="1"/>
  <c r="M64" i="54"/>
  <c r="Q46" i="54"/>
  <c r="Y48" i="54"/>
  <c r="W48" i="54"/>
  <c r="Y47" i="54"/>
  <c r="W47" i="54"/>
  <c r="AC48" i="56"/>
  <c r="AM48" i="56"/>
  <c r="AS48" i="56" s="1"/>
  <c r="Q48" i="56"/>
  <c r="W48" i="56" s="1"/>
  <c r="AI48" i="56"/>
  <c r="Y48" i="56"/>
  <c r="AC47" i="56"/>
  <c r="AI47" i="56" s="1"/>
  <c r="Q47" i="56"/>
  <c r="W47" i="56" s="1"/>
  <c r="Y47" i="56"/>
  <c r="AM47" i="56"/>
  <c r="AS47" i="56" s="1"/>
  <c r="AC46" i="56"/>
  <c r="AC64" i="56" s="1"/>
  <c r="M64" i="56"/>
  <c r="AI46" i="56"/>
  <c r="Q46" i="56"/>
  <c r="AM46" i="56"/>
  <c r="AM64" i="56" s="1"/>
  <c r="S34" i="98"/>
  <c r="S31" i="98"/>
  <c r="S41" i="98"/>
  <c r="S79" i="98"/>
  <c r="S20" i="98"/>
  <c r="S37" i="98"/>
  <c r="S59" i="98"/>
  <c r="S61" i="98"/>
  <c r="S55" i="98"/>
  <c r="K81" i="98"/>
  <c r="O10" i="98"/>
  <c r="S27" i="98"/>
  <c r="S29" i="98"/>
  <c r="S68" i="98"/>
  <c r="S62" i="98"/>
  <c r="S13" i="98"/>
  <c r="S25" i="98"/>
  <c r="S19" i="98"/>
  <c r="S28" i="98"/>
  <c r="S16" i="98"/>
  <c r="S30" i="98"/>
  <c r="S38" i="98"/>
  <c r="S70" i="98"/>
  <c r="S52" i="98"/>
  <c r="S24" i="98"/>
  <c r="S53" i="98"/>
  <c r="S47" i="98"/>
  <c r="S45" i="98"/>
  <c r="S60" i="98"/>
  <c r="S18" i="98"/>
  <c r="Q11" i="98"/>
  <c r="Q82" i="98" s="1"/>
  <c r="M82" i="98"/>
  <c r="S26" i="98"/>
  <c r="AK46" i="30" l="1"/>
  <c r="AI46" i="30"/>
  <c r="BA46" i="30"/>
  <c r="AY46" i="30"/>
  <c r="BA45" i="30"/>
  <c r="AY45" i="30"/>
  <c r="BA46" i="31"/>
  <c r="AY46" i="31"/>
  <c r="AK46" i="31"/>
  <c r="AI46" i="31"/>
  <c r="AK45" i="31"/>
  <c r="AI45" i="31"/>
  <c r="BA45" i="31"/>
  <c r="AY45" i="31"/>
  <c r="AK40" i="31"/>
  <c r="AI40" i="31"/>
  <c r="BA45" i="32"/>
  <c r="AY45" i="32"/>
  <c r="AK45" i="32"/>
  <c r="AI45" i="32"/>
  <c r="BA43" i="32"/>
  <c r="AY43" i="32"/>
  <c r="BA41" i="32"/>
  <c r="AY41" i="32"/>
  <c r="BA38" i="32"/>
  <c r="AY38" i="32"/>
  <c r="AK38" i="32"/>
  <c r="AI38" i="32"/>
  <c r="BA37" i="32"/>
  <c r="AY37" i="32"/>
  <c r="AK37" i="32"/>
  <c r="AI37" i="32"/>
  <c r="AK36" i="32"/>
  <c r="AI36" i="32"/>
  <c r="BA36" i="32"/>
  <c r="AY36" i="32"/>
  <c r="BA34" i="32"/>
  <c r="AY34" i="32"/>
  <c r="AK34" i="32"/>
  <c r="AI34" i="32"/>
  <c r="BA33" i="32"/>
  <c r="AY33" i="32"/>
  <c r="AK33" i="32"/>
  <c r="AI33" i="32"/>
  <c r="AY27" i="32"/>
  <c r="BA27" i="32"/>
  <c r="AI27" i="32"/>
  <c r="AK27" i="32"/>
  <c r="BA26" i="32"/>
  <c r="AY26" i="32"/>
  <c r="AI26" i="32"/>
  <c r="AK26" i="32"/>
  <c r="AY23" i="32"/>
  <c r="BA23" i="32"/>
  <c r="AI23" i="32"/>
  <c r="AK23" i="32"/>
  <c r="AK22" i="32"/>
  <c r="AI22" i="32"/>
  <c r="AI21" i="32"/>
  <c r="AK21" i="32"/>
  <c r="BA20" i="32"/>
  <c r="AY20" i="32"/>
  <c r="AK20" i="32"/>
  <c r="AI20" i="32"/>
  <c r="AY17" i="32"/>
  <c r="BA17" i="32"/>
  <c r="AI15" i="32"/>
  <c r="AK15" i="32"/>
  <c r="AY15" i="32"/>
  <c r="BA15" i="32"/>
  <c r="AI13" i="32"/>
  <c r="AK13" i="32"/>
  <c r="AY13" i="32"/>
  <c r="BA13" i="32"/>
  <c r="AY12" i="32"/>
  <c r="BA12" i="32"/>
  <c r="AI12" i="32"/>
  <c r="AK12" i="32"/>
  <c r="AY11" i="32"/>
  <c r="BA11" i="32"/>
  <c r="AI11" i="32"/>
  <c r="AK11" i="32"/>
  <c r="AI10" i="32"/>
  <c r="AK10" i="32"/>
  <c r="AY10" i="32"/>
  <c r="BA10" i="32"/>
  <c r="AY9" i="32"/>
  <c r="BA9" i="32"/>
  <c r="BA8" i="32"/>
  <c r="AY8" i="32"/>
  <c r="AK8" i="32"/>
  <c r="AI8" i="32"/>
  <c r="BA46" i="33"/>
  <c r="AY46" i="33"/>
  <c r="AK46" i="33"/>
  <c r="AI46" i="33"/>
  <c r="BA45" i="33"/>
  <c r="AY45" i="33"/>
  <c r="BA43" i="33"/>
  <c r="AY43" i="33"/>
  <c r="BA40" i="33"/>
  <c r="AY40" i="33"/>
  <c r="AK40" i="33"/>
  <c r="AI40" i="33"/>
  <c r="BA38" i="33"/>
  <c r="AY38" i="33"/>
  <c r="AK38" i="33"/>
  <c r="AI38" i="33"/>
  <c r="AO27" i="33"/>
  <c r="AY27" i="33" s="1"/>
  <c r="AS27" i="33"/>
  <c r="AO26" i="33"/>
  <c r="AY26" i="33" s="1"/>
  <c r="AS26" i="33"/>
  <c r="BA45" i="34"/>
  <c r="AY45" i="34"/>
  <c r="AK45" i="34"/>
  <c r="AI45" i="34"/>
  <c r="BA42" i="34"/>
  <c r="AY42" i="34"/>
  <c r="BA37" i="34"/>
  <c r="AY37" i="34"/>
  <c r="AK37" i="34"/>
  <c r="AI37" i="34"/>
  <c r="BA36" i="34"/>
  <c r="AY36" i="34"/>
  <c r="BA34" i="34"/>
  <c r="AY34" i="34"/>
  <c r="AK34" i="34"/>
  <c r="AI34" i="34"/>
  <c r="BA33" i="34"/>
  <c r="AY33" i="34"/>
  <c r="AK33" i="34"/>
  <c r="AI33" i="34"/>
  <c r="AY27" i="34"/>
  <c r="BA27" i="34"/>
  <c r="AY21" i="34"/>
  <c r="BA21" i="34"/>
  <c r="AI21" i="34"/>
  <c r="AK21" i="34"/>
  <c r="AK20" i="34"/>
  <c r="AI20" i="34"/>
  <c r="BA20" i="34"/>
  <c r="AY20" i="34"/>
  <c r="AY17" i="34"/>
  <c r="BA17" i="34"/>
  <c r="AI17" i="34"/>
  <c r="AK17" i="34"/>
  <c r="AY15" i="34"/>
  <c r="BA15" i="34"/>
  <c r="AI15" i="34"/>
  <c r="AK15" i="34"/>
  <c r="AY14" i="34"/>
  <c r="BA14" i="34"/>
  <c r="AY12" i="34"/>
  <c r="BA12" i="34"/>
  <c r="AI12" i="34"/>
  <c r="AK12" i="34"/>
  <c r="AY11" i="34"/>
  <c r="BA11" i="34"/>
  <c r="AY9" i="34"/>
  <c r="BA9" i="34"/>
  <c r="AI9" i="34"/>
  <c r="AK9" i="34"/>
  <c r="BA8" i="34"/>
  <c r="AY8" i="34"/>
  <c r="AK8" i="34"/>
  <c r="AI8" i="34"/>
  <c r="BA46" i="35"/>
  <c r="AY46" i="35"/>
  <c r="AK46" i="35"/>
  <c r="AI46" i="35"/>
  <c r="BA45" i="35"/>
  <c r="AY45" i="35"/>
  <c r="AK45" i="35"/>
  <c r="AI45" i="35"/>
  <c r="BA43" i="35"/>
  <c r="AY43" i="35"/>
  <c r="BA42" i="35"/>
  <c r="AY42" i="35"/>
  <c r="AK42" i="35"/>
  <c r="AI42" i="35"/>
  <c r="BA41" i="35"/>
  <c r="AY41" i="35"/>
  <c r="BA40" i="35"/>
  <c r="AY40" i="35"/>
  <c r="AK40" i="35"/>
  <c r="AI40" i="35"/>
  <c r="BA38" i="35"/>
  <c r="AY38" i="35"/>
  <c r="AK38" i="35"/>
  <c r="AI38" i="35"/>
  <c r="BA37" i="35"/>
  <c r="AY37" i="35"/>
  <c r="AK37" i="35"/>
  <c r="AI37" i="35"/>
  <c r="BA36" i="35"/>
  <c r="AY36" i="35"/>
  <c r="AK36" i="35"/>
  <c r="AI36" i="35"/>
  <c r="BA33" i="35"/>
  <c r="AY33" i="35"/>
  <c r="AK33" i="35"/>
  <c r="AI33" i="35"/>
  <c r="AK27" i="35"/>
  <c r="AI27" i="35"/>
  <c r="AK26" i="35"/>
  <c r="AI26" i="35"/>
  <c r="AY23" i="35"/>
  <c r="BA23" i="35"/>
  <c r="BA20" i="35"/>
  <c r="AY20" i="35"/>
  <c r="AK20" i="35"/>
  <c r="AI20" i="35"/>
  <c r="AY15" i="35"/>
  <c r="BA15" i="35"/>
  <c r="AI15" i="35"/>
  <c r="AK15" i="35"/>
  <c r="AY14" i="35"/>
  <c r="BA14" i="35"/>
  <c r="AI14" i="35"/>
  <c r="AK14" i="35"/>
  <c r="AY13" i="35"/>
  <c r="BA13" i="35"/>
  <c r="AI13" i="35"/>
  <c r="AK13" i="35"/>
  <c r="AY12" i="35"/>
  <c r="BA12" i="35"/>
  <c r="AY11" i="35"/>
  <c r="BA11" i="35"/>
  <c r="AI11" i="35"/>
  <c r="AK11" i="35"/>
  <c r="AY10" i="35"/>
  <c r="BA10" i="35"/>
  <c r="AI10" i="35"/>
  <c r="AK10" i="35"/>
  <c r="AY9" i="35"/>
  <c r="BA9" i="35"/>
  <c r="AI9" i="35"/>
  <c r="AK9" i="35"/>
  <c r="BA8" i="35"/>
  <c r="AY8" i="35"/>
  <c r="BA43" i="36"/>
  <c r="AY43" i="36"/>
  <c r="BA42" i="36"/>
  <c r="AY42" i="36"/>
  <c r="AK42" i="36"/>
  <c r="AI42" i="36"/>
  <c r="BA37" i="36"/>
  <c r="AY37" i="36"/>
  <c r="AK37" i="36"/>
  <c r="AI37" i="36"/>
  <c r="BA34" i="36"/>
  <c r="AY34" i="36"/>
  <c r="AK34" i="36"/>
  <c r="AI34" i="36"/>
  <c r="BA33" i="36"/>
  <c r="AY33" i="36"/>
  <c r="AK33" i="36"/>
  <c r="AI33" i="36"/>
  <c r="AO32" i="36"/>
  <c r="AY32" i="36" s="1"/>
  <c r="AS32" i="36"/>
  <c r="AY26" i="36"/>
  <c r="BA26" i="36"/>
  <c r="AY23" i="36"/>
  <c r="BA23" i="36"/>
  <c r="AI23" i="36"/>
  <c r="AK23" i="36"/>
  <c r="AY22" i="36"/>
  <c r="BA22" i="36"/>
  <c r="AI22" i="36"/>
  <c r="AK22" i="36"/>
  <c r="BA20" i="36"/>
  <c r="AY20" i="36"/>
  <c r="AK20" i="36"/>
  <c r="AI20" i="36"/>
  <c r="AI15" i="36"/>
  <c r="AK15" i="36"/>
  <c r="AY15" i="36"/>
  <c r="BA15" i="36"/>
  <c r="AY14" i="36"/>
  <c r="BA14" i="36"/>
  <c r="AI14" i="36"/>
  <c r="AK14" i="36"/>
  <c r="AY13" i="36"/>
  <c r="BA13" i="36"/>
  <c r="AI13" i="36"/>
  <c r="AK13" i="36"/>
  <c r="AY12" i="36"/>
  <c r="BA12" i="36"/>
  <c r="AI12" i="36"/>
  <c r="AK12" i="36"/>
  <c r="AY11" i="36"/>
  <c r="BA11" i="36"/>
  <c r="AI11" i="36"/>
  <c r="AK11" i="36"/>
  <c r="AY10" i="36"/>
  <c r="BA10" i="36"/>
  <c r="AI10" i="36"/>
  <c r="AK10" i="36"/>
  <c r="BA8" i="36"/>
  <c r="AY8" i="36"/>
  <c r="BA43" i="37"/>
  <c r="AY43" i="37"/>
  <c r="BA42" i="37"/>
  <c r="AY42" i="37"/>
  <c r="AK42" i="37"/>
  <c r="AI42" i="37"/>
  <c r="AO30" i="37"/>
  <c r="AY30" i="37" s="1"/>
  <c r="AS30" i="37"/>
  <c r="AO27" i="37"/>
  <c r="AY27" i="37" s="1"/>
  <c r="AS27" i="37"/>
  <c r="BA43" i="38"/>
  <c r="AY43" i="38"/>
  <c r="AK42" i="39"/>
  <c r="AI42" i="39"/>
  <c r="BA42" i="39"/>
  <c r="AY42" i="39"/>
  <c r="AY27" i="39"/>
  <c r="BA27" i="39"/>
  <c r="AK26" i="39"/>
  <c r="AI26" i="39"/>
  <c r="AY23" i="39"/>
  <c r="BA23" i="39"/>
  <c r="AI23" i="39"/>
  <c r="AK23" i="39"/>
  <c r="AY22" i="39"/>
  <c r="BA22" i="39"/>
  <c r="AI21" i="39"/>
  <c r="AK21" i="39"/>
  <c r="AY21" i="39"/>
  <c r="BA21" i="39"/>
  <c r="BA20" i="39"/>
  <c r="AY20" i="39"/>
  <c r="AK20" i="39"/>
  <c r="AI20" i="39"/>
  <c r="AY17" i="39"/>
  <c r="BA17" i="39"/>
  <c r="AY15" i="39"/>
  <c r="BA15" i="39"/>
  <c r="AI15" i="39"/>
  <c r="AK15" i="39"/>
  <c r="AY14" i="39"/>
  <c r="BA14" i="39"/>
  <c r="AI14" i="39"/>
  <c r="AK14" i="39"/>
  <c r="BA12" i="39"/>
  <c r="AY12" i="39"/>
  <c r="AI12" i="39"/>
  <c r="AK12" i="39"/>
  <c r="AY11" i="39"/>
  <c r="BA11" i="39"/>
  <c r="AY9" i="39"/>
  <c r="BA9" i="39"/>
  <c r="AI9" i="39"/>
  <c r="AK9" i="39"/>
  <c r="AK46" i="40"/>
  <c r="AI46" i="40"/>
  <c r="BA43" i="40"/>
  <c r="AY43" i="40"/>
  <c r="BA40" i="40"/>
  <c r="AY40" i="40"/>
  <c r="AK40" i="40"/>
  <c r="AI40" i="40"/>
  <c r="BA36" i="40"/>
  <c r="AY36" i="40"/>
  <c r="AK36" i="40"/>
  <c r="AI36" i="40"/>
  <c r="AY27" i="40"/>
  <c r="BA27" i="40"/>
  <c r="AI27" i="40"/>
  <c r="AK27" i="40"/>
  <c r="AK26" i="40"/>
  <c r="AI26" i="40"/>
  <c r="AI23" i="40"/>
  <c r="AK23" i="40"/>
  <c r="AY23" i="40"/>
  <c r="BA23" i="40"/>
  <c r="AY22" i="40"/>
  <c r="BA22" i="40"/>
  <c r="AI22" i="40"/>
  <c r="AK22" i="40"/>
  <c r="AK17" i="40"/>
  <c r="AI17" i="40"/>
  <c r="AY15" i="40"/>
  <c r="BA15" i="40"/>
  <c r="AI15" i="40"/>
  <c r="AK15" i="40"/>
  <c r="AI14" i="40"/>
  <c r="AK14" i="40"/>
  <c r="AY13" i="40"/>
  <c r="BA13" i="40"/>
  <c r="AI13" i="40"/>
  <c r="AK13" i="40"/>
  <c r="AY12" i="40"/>
  <c r="BA12" i="40"/>
  <c r="AI12" i="40"/>
  <c r="AK12" i="40"/>
  <c r="AY10" i="40"/>
  <c r="BA10" i="40"/>
  <c r="AI10" i="40"/>
  <c r="AK10" i="40"/>
  <c r="AI9" i="40"/>
  <c r="AK9" i="40"/>
  <c r="AY9" i="40"/>
  <c r="BA9" i="40"/>
  <c r="BA46" i="41"/>
  <c r="AY46" i="41"/>
  <c r="AK46" i="41"/>
  <c r="AI46" i="41"/>
  <c r="BA43" i="41"/>
  <c r="AY43" i="41"/>
  <c r="BA42" i="41"/>
  <c r="AY42" i="41"/>
  <c r="AK42" i="41"/>
  <c r="AI42" i="41"/>
  <c r="BA41" i="41"/>
  <c r="AY41" i="41"/>
  <c r="AK40" i="41"/>
  <c r="AI40" i="41"/>
  <c r="BA40" i="41"/>
  <c r="AY40" i="41"/>
  <c r="BA36" i="41"/>
  <c r="AY36" i="41"/>
  <c r="AK36" i="41"/>
  <c r="AI36" i="41"/>
  <c r="BA33" i="41"/>
  <c r="AY33" i="41"/>
  <c r="AK33" i="41"/>
  <c r="AI33" i="41"/>
  <c r="AO32" i="41"/>
  <c r="AY32" i="41" s="1"/>
  <c r="AS32" i="41"/>
  <c r="AI27" i="41"/>
  <c r="AK27" i="41"/>
  <c r="AY27" i="41"/>
  <c r="BA27" i="41"/>
  <c r="AI23" i="41"/>
  <c r="AK23" i="41"/>
  <c r="AY23" i="41"/>
  <c r="BA23" i="41"/>
  <c r="AY22" i="41"/>
  <c r="BA22" i="41"/>
  <c r="AK21" i="41"/>
  <c r="AI21" i="41"/>
  <c r="BA20" i="41"/>
  <c r="AY20" i="41"/>
  <c r="AK20" i="41"/>
  <c r="AI20" i="41"/>
  <c r="AY17" i="41"/>
  <c r="BA17" i="41"/>
  <c r="AI17" i="41"/>
  <c r="AK17" i="41"/>
  <c r="AY15" i="41"/>
  <c r="BA15" i="41"/>
  <c r="AI15" i="41"/>
  <c r="AK15" i="41"/>
  <c r="AY14" i="41"/>
  <c r="BA14" i="41"/>
  <c r="AI14" i="41"/>
  <c r="AK14" i="41"/>
  <c r="AS13" i="41"/>
  <c r="AU13" i="41"/>
  <c r="AY13" i="41"/>
  <c r="BA13" i="41"/>
  <c r="AI13" i="41"/>
  <c r="AK13" i="41"/>
  <c r="AY12" i="41"/>
  <c r="BA12" i="41"/>
  <c r="AI12" i="41"/>
  <c r="AK12" i="41"/>
  <c r="AI11" i="41"/>
  <c r="AK11" i="41"/>
  <c r="AY11" i="41"/>
  <c r="BA11" i="41"/>
  <c r="AY10" i="41"/>
  <c r="BA10" i="41"/>
  <c r="AI10" i="41"/>
  <c r="AK10" i="41"/>
  <c r="AO9" i="41"/>
  <c r="AS9" i="41"/>
  <c r="AU9" i="41"/>
  <c r="AI9" i="41"/>
  <c r="AK9" i="41"/>
  <c r="AK8" i="41"/>
  <c r="AI8" i="41"/>
  <c r="BA8" i="41"/>
  <c r="AY8" i="41"/>
  <c r="BA45" i="42"/>
  <c r="AY45" i="42"/>
  <c r="AK45" i="42"/>
  <c r="AI45" i="42"/>
  <c r="BA43" i="42"/>
  <c r="AY43" i="42"/>
  <c r="BA41" i="42"/>
  <c r="AY41" i="42"/>
  <c r="BA33" i="42"/>
  <c r="AY33" i="42"/>
  <c r="AK33" i="42"/>
  <c r="AI33" i="42"/>
  <c r="AK27" i="42"/>
  <c r="AI27" i="42"/>
  <c r="AI26" i="42"/>
  <c r="AK26" i="42"/>
  <c r="AY23" i="42"/>
  <c r="BA23" i="42"/>
  <c r="AI22" i="42"/>
  <c r="AK22" i="42"/>
  <c r="AY22" i="42"/>
  <c r="BA22" i="42"/>
  <c r="AY21" i="42"/>
  <c r="BA21" i="42"/>
  <c r="AI21" i="42"/>
  <c r="AK21" i="42"/>
  <c r="BA20" i="42"/>
  <c r="AY20" i="42"/>
  <c r="AK20" i="42"/>
  <c r="AI20" i="42"/>
  <c r="BA17" i="42"/>
  <c r="AY17" i="42"/>
  <c r="AI17" i="42"/>
  <c r="AK17" i="42"/>
  <c r="AY14" i="42"/>
  <c r="BA14" i="42"/>
  <c r="AI14" i="42"/>
  <c r="AK14" i="42"/>
  <c r="AY13" i="42"/>
  <c r="BA13" i="42"/>
  <c r="AY12" i="42"/>
  <c r="BA12" i="42"/>
  <c r="AI12" i="42"/>
  <c r="AK12" i="42"/>
  <c r="AI11" i="42"/>
  <c r="AK11" i="42"/>
  <c r="AY11" i="42"/>
  <c r="BA11" i="42"/>
  <c r="AY10" i="42"/>
  <c r="BA10" i="42"/>
  <c r="AI9" i="42"/>
  <c r="AK9" i="42"/>
  <c r="AY9" i="42"/>
  <c r="BA9" i="42"/>
  <c r="AK46" i="43"/>
  <c r="AI46" i="43"/>
  <c r="BA46" i="43"/>
  <c r="AY46" i="43"/>
  <c r="BA43" i="43"/>
  <c r="AY43" i="43"/>
  <c r="BA41" i="43"/>
  <c r="AY41" i="43"/>
  <c r="BA40" i="43"/>
  <c r="AY40" i="43"/>
  <c r="BA37" i="43"/>
  <c r="AY37" i="43"/>
  <c r="BA36" i="43"/>
  <c r="AY36" i="43"/>
  <c r="AK36" i="43"/>
  <c r="AI36" i="43"/>
  <c r="AK33" i="43"/>
  <c r="AI33" i="43"/>
  <c r="AY26" i="43"/>
  <c r="BA26" i="43"/>
  <c r="AI23" i="43"/>
  <c r="AK23" i="43"/>
  <c r="AY23" i="43"/>
  <c r="BA23" i="43"/>
  <c r="AY22" i="43"/>
  <c r="BA22" i="43"/>
  <c r="AY21" i="43"/>
  <c r="BA21" i="43"/>
  <c r="AY17" i="43"/>
  <c r="BA17" i="43"/>
  <c r="AY15" i="43"/>
  <c r="BA15" i="43"/>
  <c r="AI15" i="43"/>
  <c r="AK15" i="43"/>
  <c r="AY14" i="43"/>
  <c r="BA14" i="43"/>
  <c r="AI14" i="43"/>
  <c r="AK14" i="43"/>
  <c r="AY13" i="43"/>
  <c r="BA13" i="43"/>
  <c r="AI13" i="43"/>
  <c r="AK13" i="43"/>
  <c r="AY12" i="43"/>
  <c r="BA12" i="43"/>
  <c r="AY11" i="43"/>
  <c r="BA11" i="43"/>
  <c r="AK10" i="43"/>
  <c r="AI10" i="43"/>
  <c r="AI9" i="43"/>
  <c r="AK9" i="43"/>
  <c r="AY9" i="43"/>
  <c r="BA9" i="43"/>
  <c r="BA8" i="43"/>
  <c r="AY8" i="43"/>
  <c r="BA43" i="44"/>
  <c r="AY43" i="44"/>
  <c r="BA41" i="44"/>
  <c r="AY41" i="44"/>
  <c r="AK36" i="44"/>
  <c r="AI36" i="44"/>
  <c r="BA36" i="44"/>
  <c r="AY36" i="44"/>
  <c r="BA33" i="44"/>
  <c r="AY33" i="44"/>
  <c r="AK33" i="44"/>
  <c r="AI33" i="44"/>
  <c r="AK27" i="44"/>
  <c r="AI27" i="44"/>
  <c r="AY26" i="44"/>
  <c r="BA26" i="44"/>
  <c r="AI26" i="44"/>
  <c r="AK26" i="44"/>
  <c r="AY21" i="44"/>
  <c r="BA21" i="44"/>
  <c r="AK20" i="44"/>
  <c r="AI20" i="44"/>
  <c r="BA20" i="44"/>
  <c r="AY20" i="44"/>
  <c r="AY17" i="44"/>
  <c r="BA17" i="44"/>
  <c r="AI17" i="44"/>
  <c r="AK17" i="44"/>
  <c r="AK15" i="44"/>
  <c r="AI15" i="44"/>
  <c r="AI14" i="44"/>
  <c r="AK14" i="44"/>
  <c r="AY14" i="44"/>
  <c r="BA14" i="44"/>
  <c r="AY12" i="44"/>
  <c r="BA12" i="44"/>
  <c r="AY11" i="44"/>
  <c r="BA11" i="44"/>
  <c r="AI11" i="44"/>
  <c r="AK11" i="44"/>
  <c r="AY10" i="44"/>
  <c r="BA10" i="44"/>
  <c r="AI10" i="44"/>
  <c r="AK10" i="44"/>
  <c r="AI9" i="44"/>
  <c r="AK9" i="44"/>
  <c r="AY9" i="44"/>
  <c r="BA9" i="44"/>
  <c r="BA8" i="44"/>
  <c r="AY8" i="44"/>
  <c r="AK8" i="44"/>
  <c r="AI8" i="44"/>
  <c r="AK42" i="45"/>
  <c r="AI42" i="45"/>
  <c r="BA42" i="45"/>
  <c r="AY42" i="45"/>
  <c r="Y46" i="54"/>
  <c r="Q64" i="54"/>
  <c r="Q66" i="54" s="1"/>
  <c r="W46" i="54"/>
  <c r="W64" i="54" s="1"/>
  <c r="W66" i="54" s="1"/>
  <c r="K64" i="54"/>
  <c r="K65" i="54" s="1"/>
  <c r="M65" i="54" s="1"/>
  <c r="Q65" i="54" s="1"/>
  <c r="W65" i="54" s="1"/>
  <c r="Y46" i="56"/>
  <c r="Q64" i="56"/>
  <c r="W46" i="56"/>
  <c r="W64" i="56" s="1"/>
  <c r="AS46" i="56"/>
  <c r="S11" i="98"/>
  <c r="S10" i="98"/>
  <c r="O81" i="98"/>
  <c r="S81" i="98" s="1"/>
  <c r="AY9" i="41" l="1"/>
  <c r="BA9" i="41"/>
  <c r="M66" i="54"/>
</calcChain>
</file>

<file path=xl/sharedStrings.xml><?xml version="1.0" encoding="utf-8"?>
<sst xmlns="http://schemas.openxmlformats.org/spreadsheetml/2006/main" count="90973" uniqueCount="47981">
  <si>
    <t>KCS 2014 Run: 11/10/2015 06:34:09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</si>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</sst>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134500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5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2898.835</v>
      </c>
      <c r="F8" s="16" t="s">
        <v>175</v>
      </c>
      <c r="G8" s="15">
        <v>2397.9229999999998</v>
      </c>
      <c r="H8" s="16" t="s">
        <v>176</v>
      </c>
      <c r="I8" s="15">
        <v>2391.7710000000002</v>
      </c>
      <c r="J8" s="16" t="s">
        <v>177</v>
      </c>
      <c r="K8" s="15">
        <v>4670.7579999999998</v>
      </c>
      <c r="L8" s="16" t="s">
        <v>178</v>
      </c>
      <c r="M8" s="15">
        <v>4310.3590000000004</v>
      </c>
      <c r="N8" s="16" t="s">
        <v>179</v>
      </c>
      <c r="O8" s="17">
        <f>IF(RUN_YEARS &gt; 1,(A1L101C1 + A1L101C2) / 2, 0)</f>
        <v>2648.3789999999999</v>
      </c>
      <c r="P8" s="16" t="s">
        <v>180</v>
      </c>
      <c r="Q8" s="17">
        <f>IF(RUN_YEARS &gt; 2,(A1L101C1 + A1L101C2 + A1L101C3) / 3, 0)</f>
        <v>2562.8430000000003</v>
      </c>
      <c r="R8" s="16" t="s">
        <v>181</v>
      </c>
      <c r="S8" s="17">
        <f>IF(RUN_YEARS &gt; 3,(A1L101C1 + A1L101C2 + A1L101C3 + A1L101C4) / 4, 0)</f>
        <v>3089.8217500000001</v>
      </c>
      <c r="T8" s="16" t="s">
        <v>182</v>
      </c>
      <c r="U8" s="17">
        <f>IF(RUN_YEARS &gt; 4,(A1L101C1 + A1L101C2 + A1L101C3 + A1L101C4 + A1L101C5) / 5, 0)</f>
        <v>3333.9292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1040.2639999999999</v>
      </c>
      <c r="F9" s="16" t="s">
        <v>175</v>
      </c>
      <c r="G9" s="15">
        <v>1058.1279999999999</v>
      </c>
      <c r="H9" s="16" t="s">
        <v>176</v>
      </c>
      <c r="I9" s="15">
        <v>1105.43</v>
      </c>
      <c r="J9" s="16" t="s">
        <v>177</v>
      </c>
      <c r="K9" s="15">
        <v>1525.4380000000001</v>
      </c>
      <c r="L9" s="16" t="s">
        <v>178</v>
      </c>
      <c r="M9" s="15">
        <v>1537.394</v>
      </c>
      <c r="N9" s="16" t="s">
        <v>183</v>
      </c>
      <c r="O9" s="17">
        <f>IF(RUN_YEARS &gt; 1,(A1L102C1 + A1L102C2) / 2, 0)</f>
        <v>1049.1959999999999</v>
      </c>
      <c r="P9" s="16" t="s">
        <v>184</v>
      </c>
      <c r="Q9" s="17">
        <f>IF(RUN_YEARS &gt; 2,(A1L102C1 + A1L102C2 + A1L102C3) / 3, 0)</f>
        <v>1067.9406666666666</v>
      </c>
      <c r="R9" s="16" t="s">
        <v>185</v>
      </c>
      <c r="S9" s="17">
        <f>IF(RUN_YEARS &gt; 3,(A1L102C1 + A1L102C2 + A1L102C3 + A1L102C4) / 4, 0)</f>
        <v>1182.3150000000001</v>
      </c>
      <c r="T9" s="16" t="s">
        <v>186</v>
      </c>
      <c r="U9" s="17">
        <f>IF(RUN_YEARS &gt; 4,(A1L102C1 + A1L102C2 + A1L102C3 + A1L102C4 + A1L102C5) / 5, 0)</f>
        <v>1253.3308000000002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5141.57</v>
      </c>
      <c r="F10" s="16" t="s">
        <v>175</v>
      </c>
      <c r="G10" s="15">
        <v>4996.8999999999996</v>
      </c>
      <c r="H10" s="16" t="s">
        <v>176</v>
      </c>
      <c r="I10" s="15">
        <v>4817.067</v>
      </c>
      <c r="J10" s="16" t="s">
        <v>177</v>
      </c>
      <c r="K10" s="15">
        <v>1938.4659999999999</v>
      </c>
      <c r="L10" s="16" t="s">
        <v>178</v>
      </c>
      <c r="M10" s="15">
        <v>2177.6680000000001</v>
      </c>
      <c r="N10" s="16" t="s">
        <v>187</v>
      </c>
      <c r="O10" s="17">
        <f>IF(RUN_YEARS &gt; 1,(A1L103C1 + A1L103C2) / 2, 0)</f>
        <v>5069.2349999999997</v>
      </c>
      <c r="P10" s="16" t="s">
        <v>188</v>
      </c>
      <c r="Q10" s="17">
        <f>IF(RUN_YEARS &gt; 2,(A1L103C1 + A1L103C2 + A1L103C3) / 3, 0)</f>
        <v>4985.1790000000001</v>
      </c>
      <c r="R10" s="16" t="s">
        <v>189</v>
      </c>
      <c r="S10" s="17">
        <f>IF(RUN_YEARS &gt; 3,(A1L103C1 + A1L103C2 + A1L103C3 + A1L103C4) / 4, 0)</f>
        <v>4223.5007500000002</v>
      </c>
      <c r="T10" s="16" t="s">
        <v>190</v>
      </c>
      <c r="U10" s="17">
        <f>IF(RUN_YEARS &gt; 4,(A1L103C1 + A1L103C2 + A1L103C3 + A1L103C4 + A1L103C5) / 5, 0)</f>
        <v>3814.3342000000002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9080.6689999999999</v>
      </c>
      <c r="F11" s="16" t="s">
        <v>175</v>
      </c>
      <c r="G11" s="15">
        <v>8452.9509999999991</v>
      </c>
      <c r="H11" s="16" t="s">
        <v>176</v>
      </c>
      <c r="I11" s="15">
        <v>8314.268</v>
      </c>
      <c r="J11" s="16" t="s">
        <v>177</v>
      </c>
      <c r="K11" s="15">
        <v>8134.6620000000003</v>
      </c>
      <c r="L11" s="16" t="s">
        <v>178</v>
      </c>
      <c r="M11" s="15">
        <v>8025.4210000000003</v>
      </c>
      <c r="N11" s="16" t="s">
        <v>191</v>
      </c>
      <c r="O11" s="17">
        <f>IF(RUN_YEARS &gt; 1,(A1L104C1 + A1L104C2) / 2, 0)</f>
        <v>8766.81</v>
      </c>
      <c r="P11" s="16" t="s">
        <v>192</v>
      </c>
      <c r="Q11" s="17">
        <f>IF(RUN_YEARS &gt; 2,(A1L104C1 + A1L104C2 + A1L104C3) / 3, 0)</f>
        <v>8615.9626666666663</v>
      </c>
      <c r="R11" s="16" t="s">
        <v>193</v>
      </c>
      <c r="S11" s="17">
        <f>IF(RUN_YEARS &gt; 3,(A1L104C1 + A1L104C2 + A1L104C3 + A1L104C4) / 4, 0)</f>
        <v>8495.6375000000007</v>
      </c>
      <c r="T11" s="16" t="s">
        <v>194</v>
      </c>
      <c r="U11" s="17">
        <f>IF(RUN_YEARS &gt; 4,(A1L104C1 + A1L104C2 + A1L104C3 + A1L104C4 + A1L104C5) / 5, 0)</f>
        <v>8401.5942000000014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8929.9629999999997</v>
      </c>
      <c r="F12" s="16" t="s">
        <v>175</v>
      </c>
      <c r="G12" s="15">
        <v>7700.2309999999998</v>
      </c>
      <c r="H12" s="16" t="s">
        <v>176</v>
      </c>
      <c r="I12" s="15">
        <v>7586.5439999999999</v>
      </c>
      <c r="J12" s="16" t="s">
        <v>177</v>
      </c>
      <c r="K12" s="15">
        <v>14082.14</v>
      </c>
      <c r="L12" s="16" t="s">
        <v>178</v>
      </c>
      <c r="M12" s="15">
        <v>12940.2</v>
      </c>
      <c r="N12" s="16" t="s">
        <v>195</v>
      </c>
      <c r="O12" s="17">
        <f>IF(RUN_YEARS &gt; 1,(A1L105C1 + A1L105C2) / 2, 0)</f>
        <v>8315.0969999999998</v>
      </c>
      <c r="P12" s="16" t="s">
        <v>196</v>
      </c>
      <c r="Q12" s="17">
        <f>IF(RUN_YEARS &gt; 2,(A1L105C1 + A1L105C2 + A1L105C3) / 3, 0)</f>
        <v>8072.2459999999992</v>
      </c>
      <c r="R12" s="16" t="s">
        <v>197</v>
      </c>
      <c r="S12" s="17">
        <f>IF(RUN_YEARS &gt; 3,(A1L105C1 + A1L105C2 + A1L105C3 + A1L105C4) / 4, 0)</f>
        <v>9574.7194999999992</v>
      </c>
      <c r="T12" s="16" t="s">
        <v>198</v>
      </c>
      <c r="U12" s="17">
        <f>IF(RUN_YEARS &gt; 4,(A1L105C1 + A1L105C2 + A1L105C3 + A1L105C4 + A1L105C5) / 5, 0)</f>
        <v>10247.815599999998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2617.9879999999998</v>
      </c>
      <c r="F13" s="16" t="s">
        <v>175</v>
      </c>
      <c r="G13" s="15">
        <v>2486.569</v>
      </c>
      <c r="H13" s="16" t="s">
        <v>176</v>
      </c>
      <c r="I13" s="15">
        <v>2673.886</v>
      </c>
      <c r="J13" s="16" t="s">
        <v>177</v>
      </c>
      <c r="K13" s="15">
        <v>4174.1170000000002</v>
      </c>
      <c r="L13" s="16" t="s">
        <v>178</v>
      </c>
      <c r="M13" s="15">
        <v>3967.6909999999998</v>
      </c>
      <c r="N13" s="16" t="s">
        <v>199</v>
      </c>
      <c r="O13" s="17">
        <f>IF(RUN_YEARS &gt; 1,(A1L106C1 + A1L106C2) / 2, 0)</f>
        <v>2552.2784999999999</v>
      </c>
      <c r="P13" s="16" t="s">
        <v>200</v>
      </c>
      <c r="Q13" s="17">
        <f>IF(RUN_YEARS &gt; 2,(A1L106C1 + A1L106C2 + A1L106C3) / 3, 0)</f>
        <v>2592.8143333333333</v>
      </c>
      <c r="R13" s="16" t="s">
        <v>201</v>
      </c>
      <c r="S13" s="17">
        <f>IF(RUN_YEARS &gt; 3,(A1L106C1 + A1L106C2 + A1L106C3 + A1L106C4) / 4, 0)</f>
        <v>2988.14</v>
      </c>
      <c r="T13" s="16" t="s">
        <v>202</v>
      </c>
      <c r="U13" s="17">
        <f>IF(RUN_YEARS &gt; 4,(A1L106C1 + A1L106C2 + A1L106C3 + A1L106C4 + A1L106C5) / 5, 0)</f>
        <v>3184.0502000000001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13794.066999999999</v>
      </c>
      <c r="F14" s="16" t="s">
        <v>175</v>
      </c>
      <c r="G14" s="15">
        <v>14073.375</v>
      </c>
      <c r="H14" s="16" t="s">
        <v>176</v>
      </c>
      <c r="I14" s="15">
        <v>13094.101000000001</v>
      </c>
      <c r="J14" s="16" t="s">
        <v>177</v>
      </c>
      <c r="K14" s="15">
        <v>5590.4679999999998</v>
      </c>
      <c r="L14" s="16" t="s">
        <v>178</v>
      </c>
      <c r="M14" s="15">
        <v>5901.7420000000002</v>
      </c>
      <c r="N14" s="16" t="s">
        <v>203</v>
      </c>
      <c r="O14" s="17">
        <f>IF(RUN_YEARS &gt; 1,(A1L107C1 + A1L107C2) / 2, 0)</f>
        <v>13933.721</v>
      </c>
      <c r="P14" s="16" t="s">
        <v>204</v>
      </c>
      <c r="Q14" s="17">
        <f>IF(RUN_YEARS &gt; 2,(A1L107C1 + A1L107C2 + A1L107C3) / 3, 0)</f>
        <v>13653.847666666667</v>
      </c>
      <c r="R14" s="16" t="s">
        <v>205</v>
      </c>
      <c r="S14" s="17">
        <f>IF(RUN_YEARS &gt; 3,(A1L107C1 + A1L107C2 + A1L107C3 + A1L107C4) / 4, 0)</f>
        <v>11638.00275</v>
      </c>
      <c r="T14" s="16" t="s">
        <v>206</v>
      </c>
      <c r="U14" s="17">
        <f>IF(RUN_YEARS &gt; 4,(A1L107C1 + A1L107C2 + A1L107C3 + A1L107C4 + A1L107C5) / 5, 0)</f>
        <v>10490.750599999999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25342.018</v>
      </c>
      <c r="F15" s="16" t="s">
        <v>175</v>
      </c>
      <c r="G15" s="15">
        <v>24260.174999999999</v>
      </c>
      <c r="H15" s="16" t="s">
        <v>176</v>
      </c>
      <c r="I15" s="15">
        <v>23354.530999999999</v>
      </c>
      <c r="J15" s="16" t="s">
        <v>177</v>
      </c>
      <c r="K15" s="15">
        <v>23846.724999999999</v>
      </c>
      <c r="L15" s="16" t="s">
        <v>178</v>
      </c>
      <c r="M15" s="15">
        <v>22809.633000000002</v>
      </c>
      <c r="N15" s="16" t="s">
        <v>207</v>
      </c>
      <c r="O15" s="17">
        <f>IF(RUN_YEARS &gt; 1,(A1L108C1 + A1L108C2) / 2, 0)</f>
        <v>24801.0965</v>
      </c>
      <c r="P15" s="16" t="s">
        <v>208</v>
      </c>
      <c r="Q15" s="17">
        <f>IF(RUN_YEARS &gt; 2,(A1L108C1 + A1L108C2 + A1L108C3) / 3, 0)</f>
        <v>24318.907999999999</v>
      </c>
      <c r="R15" s="16" t="s">
        <v>209</v>
      </c>
      <c r="S15" s="17">
        <f>IF(RUN_YEARS &gt; 3,(A1L108C1 + A1L108C2 + A1L108C3 + A1L108C4) / 4, 0)</f>
        <v>24200.862249999998</v>
      </c>
      <c r="T15" s="16" t="s">
        <v>210</v>
      </c>
      <c r="U15" s="17">
        <f>IF(RUN_YEARS &gt; 4,(A1L108C1 + A1L108C2 + A1L108C3 + A1L108C4 + A1L108C5) / 5, 0)</f>
        <v>23922.616399999999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552.75599999999997</v>
      </c>
      <c r="F16" s="16" t="s">
        <v>175</v>
      </c>
      <c r="G16" s="15">
        <v>558.87599999999998</v>
      </c>
      <c r="H16" s="16" t="s">
        <v>176</v>
      </c>
      <c r="I16" s="15">
        <v>545.71199999999999</v>
      </c>
      <c r="J16" s="16" t="s">
        <v>177</v>
      </c>
      <c r="K16" s="15">
        <v>516.654</v>
      </c>
      <c r="L16" s="16" t="s">
        <v>178</v>
      </c>
      <c r="M16" s="15">
        <v>473.05799999999999</v>
      </c>
      <c r="N16" s="16" t="s">
        <v>211</v>
      </c>
      <c r="O16" s="17">
        <f>IF(RUN_YEARS &gt; 1,(A1L109C1 + A1L109C2) / 2, 0)</f>
        <v>555.81600000000003</v>
      </c>
      <c r="P16" s="16" t="s">
        <v>212</v>
      </c>
      <c r="Q16" s="17">
        <f>IF(RUN_YEARS &gt; 2,(A1L109C1 + A1L109C2 + A1L109C3) / 3, 0)</f>
        <v>552.44799999999998</v>
      </c>
      <c r="R16" s="16" t="s">
        <v>213</v>
      </c>
      <c r="S16" s="17">
        <f>IF(RUN_YEARS &gt; 3,(A1L109C1 + A1L109C2 + A1L109C3 + A1L109C4) / 4, 0)</f>
        <v>543.49950000000001</v>
      </c>
      <c r="T16" s="16" t="s">
        <v>214</v>
      </c>
      <c r="U16" s="17">
        <f>IF(RUN_YEARS &gt; 4,(A1L109C1 + A1L109C2 + A1L109C3 + A1L109C4 + A1L109C5) / 5, 0)</f>
        <v>529.41120000000001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2190.3180000000002</v>
      </c>
      <c r="F17" s="16" t="s">
        <v>175</v>
      </c>
      <c r="G17" s="15">
        <v>2152.7280000000001</v>
      </c>
      <c r="H17" s="16" t="s">
        <v>176</v>
      </c>
      <c r="I17" s="15">
        <v>2151.84</v>
      </c>
      <c r="J17" s="16" t="s">
        <v>177</v>
      </c>
      <c r="K17" s="15">
        <v>2141.5500000000002</v>
      </c>
      <c r="L17" s="16" t="s">
        <v>178</v>
      </c>
      <c r="M17" s="15">
        <v>2009.0219999999999</v>
      </c>
      <c r="N17" s="16" t="s">
        <v>215</v>
      </c>
      <c r="O17" s="17">
        <f>IF(RUN_YEARS &gt; 1,(A1L110C1 + A1L110C2) / 2, 0)</f>
        <v>2171.5230000000001</v>
      </c>
      <c r="P17" s="16" t="s">
        <v>216</v>
      </c>
      <c r="Q17" s="17">
        <f>IF(RUN_YEARS &gt; 2,(A1L110C1 + A1L110C2 + A1L110C3) / 3, 0)</f>
        <v>2164.962</v>
      </c>
      <c r="R17" s="16" t="s">
        <v>217</v>
      </c>
      <c r="S17" s="17">
        <f>IF(RUN_YEARS &gt; 3,(A1L110C1 + A1L110C2 + A1L110C3 + A1L110C4) / 4, 0)</f>
        <v>2159.1090000000004</v>
      </c>
      <c r="T17" s="16" t="s">
        <v>218</v>
      </c>
      <c r="U17" s="17">
        <f>IF(RUN_YEARS &gt; 4,(A1L110C1 + A1L110C2 + A1L110C3 + A1L110C4 + A1L110C5) / 5, 0)</f>
        <v>2129.0916000000007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2743.0740000000001</v>
      </c>
      <c r="F18" s="16" t="s">
        <v>220</v>
      </c>
      <c r="G18" s="17">
        <f>(A1L109C2 + A1L110C2)</f>
        <v>2711.6040000000003</v>
      </c>
      <c r="H18" s="16" t="s">
        <v>221</v>
      </c>
      <c r="I18" s="17">
        <f>(A1L109C3 + A1L110C3)</f>
        <v>2697.5520000000001</v>
      </c>
      <c r="J18" s="16" t="s">
        <v>222</v>
      </c>
      <c r="K18" s="17">
        <f>(A1L109C4 + A1L110C4)</f>
        <v>2658.2040000000002</v>
      </c>
      <c r="L18" s="16" t="s">
        <v>223</v>
      </c>
      <c r="M18" s="17">
        <f>(A1L109C5 + A1L110C5)</f>
        <v>2482.08</v>
      </c>
      <c r="N18" s="16" t="s">
        <v>224</v>
      </c>
      <c r="O18" s="17">
        <f>IF(RUN_YEARS &gt; 1,(A1L111C1 + A1L111C2) / 2, 0)</f>
        <v>2727.3389999999999</v>
      </c>
      <c r="P18" s="16" t="s">
        <v>225</v>
      </c>
      <c r="Q18" s="17">
        <f>IF(RUN_YEARS &gt; 2,(A1L111C1 + A1L111C2 + A1L111C3) / 3, 0)</f>
        <v>2717.41</v>
      </c>
      <c r="R18" s="16" t="s">
        <v>226</v>
      </c>
      <c r="S18" s="17">
        <f>IF(RUN_YEARS &gt; 3,(A1L111C1 + A1L111C2 + A1L111C3 + A1L111C4) / 4, 0)</f>
        <v>2702.6084999999998</v>
      </c>
      <c r="T18" s="16" t="s">
        <v>227</v>
      </c>
      <c r="U18" s="17">
        <f>IF(RUN_YEARS &gt; 4,(A1L111C1 + A1L111C2 + A1L111C3 + A1L111C4 + A1L111C5) / 5, 0)</f>
        <v>2658.5027999999998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28085.092000000001</v>
      </c>
      <c r="F19" s="16" t="s">
        <v>175</v>
      </c>
      <c r="G19" s="15">
        <v>26971.778999999999</v>
      </c>
      <c r="H19" s="16" t="s">
        <v>176</v>
      </c>
      <c r="I19" s="15">
        <v>26052.082999999999</v>
      </c>
      <c r="J19" s="16" t="s">
        <v>177</v>
      </c>
      <c r="K19" s="15">
        <v>26504.929</v>
      </c>
      <c r="L19" s="16" t="s">
        <v>178</v>
      </c>
      <c r="M19" s="15">
        <v>25291.713</v>
      </c>
      <c r="N19" s="16" t="s">
        <v>228</v>
      </c>
      <c r="O19" s="17">
        <f>IF(RUN_YEARS &gt; 1,(A1L112C1 + A1L112C2) / 2, 0)</f>
        <v>27528.4355</v>
      </c>
      <c r="P19" s="16" t="s">
        <v>229</v>
      </c>
      <c r="Q19" s="17">
        <f>IF(RUN_YEARS &gt; 2,(A1L112C1 + A1L112C2 + A1L112C3) / 3, 0)</f>
        <v>27036.317999999999</v>
      </c>
      <c r="R19" s="16" t="s">
        <v>230</v>
      </c>
      <c r="S19" s="17">
        <f>IF(RUN_YEARS &gt; 3,(A1L112C1 + A1L112C2 + A1L112C3 + A1L112C4) / 4, 0)</f>
        <v>26903.47075</v>
      </c>
      <c r="T19" s="16" t="s">
        <v>231</v>
      </c>
      <c r="U19" s="17">
        <f>IF(RUN_YEARS &gt; 4,(A1L112C1 + A1L112C2 + A1L112C3 + A1L112C4 + A1L112C5) / 5, 0)</f>
        <v>26581.119199999997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0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706120</v>
      </c>
      <c r="F21" s="16" t="s">
        <v>175</v>
      </c>
      <c r="G21" s="15">
        <v>651172</v>
      </c>
      <c r="H21" s="16" t="s">
        <v>176</v>
      </c>
      <c r="I21" s="15">
        <v>634473</v>
      </c>
      <c r="J21" s="16" t="s">
        <v>177</v>
      </c>
      <c r="K21" s="15">
        <v>631271</v>
      </c>
      <c r="L21" s="16" t="s">
        <v>178</v>
      </c>
      <c r="M21" s="15">
        <v>613143</v>
      </c>
      <c r="N21" s="16" t="s">
        <v>236</v>
      </c>
      <c r="O21" s="17">
        <f>IF(RUN_YEARS &gt; 1,(A1L114C1 + A1L114C2) / 2, 0)</f>
        <v>678646</v>
      </c>
      <c r="P21" s="16" t="s">
        <v>237</v>
      </c>
      <c r="Q21" s="17">
        <f>IF(RUN_YEARS &gt; 2,(A1L114C1 + A1L114C2 + A1L114C3) / 3, 0)</f>
        <v>663921.66666666663</v>
      </c>
      <c r="R21" s="16" t="s">
        <v>238</v>
      </c>
      <c r="S21" s="17">
        <f>IF(RUN_YEARS &gt; 3,(A1L114C1 + A1L114C2 + A1L114C3 + A1L114C4) / 4, 0)</f>
        <v>655759</v>
      </c>
      <c r="T21" s="16" t="s">
        <v>239</v>
      </c>
      <c r="U21" s="17">
        <f>IF(RUN_YEARS &gt; 4,(A1L114C1 + A1L114C2 + A1L114C3 + A1L114C4 + A1L114C5) / 5, 0)</f>
        <v>647235.80000000005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302959</v>
      </c>
      <c r="F22" s="16" t="s">
        <v>175</v>
      </c>
      <c r="G22" s="15">
        <v>247819</v>
      </c>
      <c r="H22" s="16" t="s">
        <v>176</v>
      </c>
      <c r="I22" s="15">
        <v>248873</v>
      </c>
      <c r="J22" s="16" t="s">
        <v>177</v>
      </c>
      <c r="K22" s="15">
        <v>188564</v>
      </c>
      <c r="L22" s="16" t="s">
        <v>178</v>
      </c>
      <c r="M22" s="15">
        <v>185256</v>
      </c>
      <c r="N22" s="16" t="s">
        <v>240</v>
      </c>
      <c r="O22" s="17">
        <f>IF(RUN_YEARS &gt; 1,(A1L115C1 + A1L115C2) / 2, 0)</f>
        <v>275389</v>
      </c>
      <c r="P22" s="16" t="s">
        <v>241</v>
      </c>
      <c r="Q22" s="17">
        <f>IF(RUN_YEARS &gt; 2,(A1L115C1 + A1L115C2 + A1L115C3) / 3, 0)</f>
        <v>266550.33333333331</v>
      </c>
      <c r="R22" s="16" t="s">
        <v>242</v>
      </c>
      <c r="S22" s="17">
        <f>IF(RUN_YEARS &gt; 3,(A1L115C1 + A1L115C2 + A1L115C3 + A1L115C4) / 4, 0)</f>
        <v>247053.75</v>
      </c>
      <c r="T22" s="16" t="s">
        <v>243</v>
      </c>
      <c r="U22" s="17">
        <f>IF(RUN_YEARS &gt; 4,(A1L115C1 + A1L115C2 + A1L115C3 + A1L115C4 + A1L115C5) / 5, 0)</f>
        <v>234694.2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26505</v>
      </c>
      <c r="F23" s="16" t="s">
        <v>175</v>
      </c>
      <c r="G23" s="15">
        <v>24174</v>
      </c>
      <c r="H23" s="16" t="s">
        <v>176</v>
      </c>
      <c r="I23" s="15">
        <v>26750</v>
      </c>
      <c r="J23" s="16" t="s">
        <v>177</v>
      </c>
      <c r="K23" s="15">
        <v>26674</v>
      </c>
      <c r="L23" s="16" t="s">
        <v>178</v>
      </c>
      <c r="M23" s="15">
        <v>42151</v>
      </c>
      <c r="N23" s="16" t="s">
        <v>244</v>
      </c>
      <c r="O23" s="17">
        <f>IF(RUN_YEARS &gt; 1,(A1L116C1 + A1L116C2) / 2, 0)</f>
        <v>25339.5</v>
      </c>
      <c r="P23" s="16" t="s">
        <v>245</v>
      </c>
      <c r="Q23" s="17">
        <f>IF(RUN_YEARS &gt; 2,(A1L116C1 + A1L116C2 + A1L116C3) / 3, 0)</f>
        <v>25809.666666666668</v>
      </c>
      <c r="R23" s="16" t="s">
        <v>246</v>
      </c>
      <c r="S23" s="17">
        <f>IF(RUN_YEARS &gt; 3,(A1L116C1 + A1L116C2 + A1L116C3 + A1L116C4) / 4, 0)</f>
        <v>26025.75</v>
      </c>
      <c r="T23" s="16" t="s">
        <v>247</v>
      </c>
      <c r="U23" s="17">
        <f>IF(RUN_YEARS &gt; 4,(A1L116C1 + A1L116C2 + A1L116C3 + A1L116C4 + A1L116C5) / 5, 0)</f>
        <v>29250.799999999999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376656</v>
      </c>
      <c r="F24" s="16" t="s">
        <v>175</v>
      </c>
      <c r="G24" s="15">
        <v>379179</v>
      </c>
      <c r="H24" s="16" t="s">
        <v>176</v>
      </c>
      <c r="I24" s="15">
        <v>358850</v>
      </c>
      <c r="J24" s="16" t="s">
        <v>177</v>
      </c>
      <c r="K24" s="15">
        <v>416033</v>
      </c>
      <c r="L24" s="16" t="s">
        <v>178</v>
      </c>
      <c r="M24" s="15">
        <v>385736</v>
      </c>
      <c r="N24" s="16" t="s">
        <v>248</v>
      </c>
      <c r="O24" s="17">
        <f>IF(RUN_YEARS &gt; 1,(A1L117C1 + A1L117C2) / 2, 0)</f>
        <v>377917.5</v>
      </c>
      <c r="P24" s="16" t="s">
        <v>249</v>
      </c>
      <c r="Q24" s="17">
        <f>IF(RUN_YEARS &gt; 2,(A1L117C1 + A1L117C2 + A1L117C3) / 3, 0)</f>
        <v>371561.66666666669</v>
      </c>
      <c r="R24" s="16" t="s">
        <v>250</v>
      </c>
      <c r="S24" s="17">
        <f>IF(RUN_YEARS &gt; 3,(A1L117C1 + A1L117C2 + A1L117C3 + A1L117C4) / 4, 0)</f>
        <v>382679.5</v>
      </c>
      <c r="T24" s="16" t="s">
        <v>251</v>
      </c>
      <c r="U24" s="17">
        <f>IF(RUN_YEARS &gt; 4,(A1L117C1 + A1L117C2 + A1L117C3 + A1L117C4 + A1L117C5) / 5, 0)</f>
        <v>383290.8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4932149</v>
      </c>
      <c r="F25" s="16" t="s">
        <v>175</v>
      </c>
      <c r="G25" s="15">
        <v>4717419</v>
      </c>
      <c r="H25" s="16" t="s">
        <v>176</v>
      </c>
      <c r="I25" s="15">
        <v>4496339</v>
      </c>
      <c r="J25" s="16" t="s">
        <v>177</v>
      </c>
      <c r="K25" s="15">
        <v>4583920</v>
      </c>
      <c r="L25" s="16" t="s">
        <v>178</v>
      </c>
      <c r="M25" s="15">
        <v>4418815</v>
      </c>
      <c r="N25" s="16" t="s">
        <v>252</v>
      </c>
      <c r="O25" s="17">
        <f>IF(RUN_YEARS &gt; 1,(A1L118C1 + A1L118C2) / 2, 0)</f>
        <v>4824784</v>
      </c>
      <c r="P25" s="16" t="s">
        <v>253</v>
      </c>
      <c r="Q25" s="17">
        <f>IF(RUN_YEARS &gt; 2,(A1L118C1 + A1L118C2 + A1L118C3) / 3, 0)</f>
        <v>4715302.333333333</v>
      </c>
      <c r="R25" s="16" t="s">
        <v>254</v>
      </c>
      <c r="S25" s="17">
        <f>IF(RUN_YEARS &gt; 3,(A1L118C1 + A1L118C2 + A1L118C3 + A1L118C4) / 4, 0)</f>
        <v>4682456.75</v>
      </c>
      <c r="T25" s="16" t="s">
        <v>255</v>
      </c>
      <c r="U25" s="17">
        <f>IF(RUN_YEARS &gt; 4,(A1L118C1 + A1L118C2 + A1L118C3 + A1L118C4 + A1L118C5) / 5, 0)</f>
        <v>4629728.4000000004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26515871</v>
      </c>
      <c r="F26" s="16" t="s">
        <v>175</v>
      </c>
      <c r="G26" s="15">
        <v>22605242</v>
      </c>
      <c r="H26" s="16" t="s">
        <v>176</v>
      </c>
      <c r="I26" s="15">
        <v>22403286</v>
      </c>
      <c r="J26" s="16" t="s">
        <v>177</v>
      </c>
      <c r="K26" s="15">
        <v>29090676</v>
      </c>
      <c r="L26" s="16" t="s">
        <v>178</v>
      </c>
      <c r="M26" s="15">
        <v>26386011</v>
      </c>
      <c r="N26" s="16" t="s">
        <v>256</v>
      </c>
      <c r="O26" s="17">
        <f>IF(RUN_YEARS &gt; 1,(A1L119C1 + A1L119C2) / 2, 0)</f>
        <v>24560556.5</v>
      </c>
      <c r="P26" s="16" t="s">
        <v>257</v>
      </c>
      <c r="Q26" s="17">
        <f>IF(RUN_YEARS &gt; 2,(A1L119C1 + A1L119C2 + A1L119C3) / 3, 0)</f>
        <v>23841466.333333332</v>
      </c>
      <c r="R26" s="16" t="s">
        <v>258</v>
      </c>
      <c r="S26" s="17">
        <f>IF(RUN_YEARS &gt; 3,(A1L119C1 + A1L119C2 + A1L119C3 + A1L119C4) / 4, 0)</f>
        <v>25153768.75</v>
      </c>
      <c r="T26" s="16" t="s">
        <v>259</v>
      </c>
      <c r="U26" s="17">
        <f>IF(RUN_YEARS &gt; 4,(A1L119C1 + A1L119C2 + A1L119C3 + A1L119C4 + A1L119C5) / 5, 0)</f>
        <v>25400217.199999999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2526714</v>
      </c>
      <c r="F27" s="16" t="s">
        <v>175</v>
      </c>
      <c r="G27" s="15">
        <v>2425440</v>
      </c>
      <c r="H27" s="16" t="s">
        <v>176</v>
      </c>
      <c r="I27" s="15">
        <v>2613450</v>
      </c>
      <c r="J27" s="16" t="s">
        <v>177</v>
      </c>
      <c r="K27" s="15">
        <v>5566130</v>
      </c>
      <c r="L27" s="16" t="s">
        <v>178</v>
      </c>
      <c r="M27" s="15">
        <v>5206916</v>
      </c>
      <c r="N27" s="16" t="s">
        <v>260</v>
      </c>
      <c r="O27" s="17">
        <f>IF(RUN_YEARS &gt; 1,(A1L120C1 + A1L120C2) / 2, 0)</f>
        <v>2476077</v>
      </c>
      <c r="P27" s="16" t="s">
        <v>261</v>
      </c>
      <c r="Q27" s="17">
        <f>IF(RUN_YEARS &gt; 2,(A1L120C1 + A1L120C2 + A1L120C3) / 3, 0)</f>
        <v>2521868</v>
      </c>
      <c r="R27" s="16" t="s">
        <v>262</v>
      </c>
      <c r="S27" s="17">
        <f>IF(RUN_YEARS &gt; 3,(A1L120C1 + A1L120C2 + A1L120C3 + A1L120C4) / 4, 0)</f>
        <v>3282933.5</v>
      </c>
      <c r="T27" s="16" t="s">
        <v>263</v>
      </c>
      <c r="U27" s="17">
        <f>IF(RUN_YEARS &gt; 4,(A1L120C1 + A1L120C2 + A1L120C3 + A1L120C4 + A1L120C5) / 5, 0)</f>
        <v>3667730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30962918</v>
      </c>
      <c r="F28" s="16" t="s">
        <v>175</v>
      </c>
      <c r="G28" s="15">
        <v>30598602</v>
      </c>
      <c r="H28" s="16" t="s">
        <v>176</v>
      </c>
      <c r="I28" s="15">
        <v>28235014</v>
      </c>
      <c r="J28" s="16" t="s">
        <v>177</v>
      </c>
      <c r="K28" s="15">
        <v>16580098</v>
      </c>
      <c r="L28" s="16" t="s">
        <v>178</v>
      </c>
      <c r="M28" s="15">
        <v>18170949</v>
      </c>
      <c r="N28" s="16" t="s">
        <v>264</v>
      </c>
      <c r="O28" s="17">
        <f>IF(RUN_YEARS &gt; 1,(A1L121C1 + A1L121C2) / 2, 0)</f>
        <v>30780760</v>
      </c>
      <c r="P28" s="16" t="s">
        <v>265</v>
      </c>
      <c r="Q28" s="17">
        <f>IF(RUN_YEARS &gt; 2,(A1L121C1 + A1L121C2 + A1L121C3) / 3, 0)</f>
        <v>29932178</v>
      </c>
      <c r="R28" s="16" t="s">
        <v>266</v>
      </c>
      <c r="S28" s="17">
        <f>IF(RUN_YEARS &gt; 3,(A1L121C1 + A1L121C2 + A1L121C3 + A1L121C4) / 4, 0)</f>
        <v>26594158</v>
      </c>
      <c r="T28" s="16" t="s">
        <v>267</v>
      </c>
      <c r="U28" s="17">
        <f>IF(RUN_YEARS &gt; 4,(A1L121C1 + A1L121C2 + A1L121C3 + A1L121C4 + A1L121C5) / 5, 0)</f>
        <v>24909516.199999999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60005503</v>
      </c>
      <c r="F29" s="16" t="s">
        <v>269</v>
      </c>
      <c r="G29" s="17">
        <f>SUM(A1L119C2:A1L121C2)</f>
        <v>55629284</v>
      </c>
      <c r="H29" s="16" t="s">
        <v>270</v>
      </c>
      <c r="I29" s="17">
        <f>SUM(A1L119C3:A1L121C3)</f>
        <v>53251750</v>
      </c>
      <c r="J29" s="16" t="s">
        <v>271</v>
      </c>
      <c r="K29" s="17">
        <f>SUM(A1L119C4:A1L121C4)</f>
        <v>51236904</v>
      </c>
      <c r="L29" s="16" t="s">
        <v>272</v>
      </c>
      <c r="M29" s="17">
        <f>SUM(A1L119C5:A1L121C5)</f>
        <v>49763876</v>
      </c>
      <c r="N29" s="16" t="s">
        <v>273</v>
      </c>
      <c r="O29" s="17">
        <f>IF(RUN_YEARS &gt; 1,(A1L122C1 + A1L122C2) / 2, 0)</f>
        <v>57817393.5</v>
      </c>
      <c r="P29" s="16" t="s">
        <v>274</v>
      </c>
      <c r="Q29" s="17">
        <f>IF(RUN_YEARS &gt; 2,(A1L122C1 + A1L122C2 + A1L122C3) / 3, 0)</f>
        <v>56295512.333333336</v>
      </c>
      <c r="R29" s="16" t="s">
        <v>275</v>
      </c>
      <c r="S29" s="17">
        <f>IF(RUN_YEARS &gt; 3,(A1L122C1 + A1L122C2 + A1L122C3 + A1L122C4) / 4, 0)</f>
        <v>55030860.25</v>
      </c>
      <c r="T29" s="16" t="s">
        <v>276</v>
      </c>
      <c r="U29" s="17">
        <f>IF(RUN_YEARS &gt; 4,(A1L122C1 + A1L122C2 + A1L122C3 + A1L122C4 + A1L122C5) / 5, 0)</f>
        <v>53977463.399999999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64989089</v>
      </c>
      <c r="F30" s="16" t="s">
        <v>175</v>
      </c>
      <c r="G30" s="15">
        <v>60689557</v>
      </c>
      <c r="H30" s="16" t="s">
        <v>176</v>
      </c>
      <c r="I30" s="15">
        <v>58230974</v>
      </c>
      <c r="J30" s="16" t="s">
        <v>177</v>
      </c>
      <c r="K30" s="15">
        <v>55889957</v>
      </c>
      <c r="L30" s="16" t="s">
        <v>178</v>
      </c>
      <c r="M30" s="15">
        <v>54241956</v>
      </c>
      <c r="N30" s="16" t="s">
        <v>277</v>
      </c>
      <c r="O30" s="17">
        <f>IF(RUN_YEARS &gt; 1,(A1L123C1 + A1L123C2) / 2, 0)</f>
        <v>62839323</v>
      </c>
      <c r="P30" s="16" t="s">
        <v>278</v>
      </c>
      <c r="Q30" s="17">
        <f>IF(RUN_YEARS &gt; 2,(A1L123C1 + A1L123C2 + A1L123C3) / 3, 0)</f>
        <v>61303206.666666664</v>
      </c>
      <c r="R30" s="16" t="s">
        <v>279</v>
      </c>
      <c r="S30" s="17">
        <f>IF(RUN_YEARS &gt; 3,(A1L123C1 + A1L123C2 + A1L123C3 + A1L123C4) / 4, 0)</f>
        <v>59949894.25</v>
      </c>
      <c r="T30" s="16" t="s">
        <v>280</v>
      </c>
      <c r="U30" s="17">
        <f>IF(RUN_YEARS &gt; 4,(A1L123C1 + A1L123C2 + A1L123C3 + A1L123C4 + A1L123C5) / 5, 0)</f>
        <v>58808306.600000001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76726</v>
      </c>
      <c r="F31" s="16" t="s">
        <v>175</v>
      </c>
      <c r="G31" s="15">
        <v>74749</v>
      </c>
      <c r="H31" s="16" t="s">
        <v>176</v>
      </c>
      <c r="I31" s="15">
        <v>74503</v>
      </c>
      <c r="J31" s="16" t="s">
        <v>177</v>
      </c>
      <c r="K31" s="15">
        <v>77465</v>
      </c>
      <c r="L31" s="16" t="s">
        <v>178</v>
      </c>
      <c r="M31" s="15">
        <v>75833</v>
      </c>
      <c r="N31" s="16" t="s">
        <v>281</v>
      </c>
      <c r="O31" s="17">
        <f>IF(RUN_YEARS &gt; 1,(A1L124C1 + A1L124C2) / 2, 0)</f>
        <v>75737.5</v>
      </c>
      <c r="P31" s="16" t="s">
        <v>282</v>
      </c>
      <c r="Q31" s="17">
        <f>IF(RUN_YEARS &gt; 2,(A1L124C1 + A1L124C2 + A1L124C3) / 3, 0)</f>
        <v>75326</v>
      </c>
      <c r="R31" s="16" t="s">
        <v>283</v>
      </c>
      <c r="S31" s="17">
        <f>IF(RUN_YEARS &gt; 3,(A1L124C1 + A1L124C2 + A1L124C3 + A1L124C4) / 4, 0)</f>
        <v>75860.75</v>
      </c>
      <c r="T31" s="16" t="s">
        <v>284</v>
      </c>
      <c r="U31" s="17">
        <f>IF(RUN_YEARS &gt; 4,(A1L124C1 + A1L124C2 + A1L124C3 + A1L124C4 + A1L124C5) / 5, 0)</f>
        <v>75855.199999999997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681.25699999999995</v>
      </c>
      <c r="F36" s="16" t="s">
        <v>175</v>
      </c>
      <c r="G36" s="15">
        <v>540.27499999999998</v>
      </c>
      <c r="H36" s="16" t="s">
        <v>176</v>
      </c>
      <c r="I36" s="15">
        <v>471.88799999999998</v>
      </c>
      <c r="J36" s="16" t="s">
        <v>177</v>
      </c>
      <c r="K36" s="15">
        <v>567.64499999999998</v>
      </c>
      <c r="L36" s="16" t="s">
        <v>178</v>
      </c>
      <c r="M36" s="15">
        <v>410.98599999999999</v>
      </c>
      <c r="N36" s="16" t="s">
        <v>301</v>
      </c>
      <c r="O36" s="17">
        <f>IF(RUN_YEARS &gt; 1,(A1L129C1 + A1L129C2) / 2, 0)</f>
        <v>610.76599999999996</v>
      </c>
      <c r="P36" s="16" t="s">
        <v>302</v>
      </c>
      <c r="Q36" s="17">
        <f>IF(RUN_YEARS &gt; 2,(A1L129C1 + A1L129C2 + A1L129C3) / 3, 0)</f>
        <v>564.47333333333324</v>
      </c>
      <c r="R36" s="16" t="s">
        <v>303</v>
      </c>
      <c r="S36" s="17">
        <f>IF(RUN_YEARS &gt; 3,(A1L129C1 + A1L129C2 + A1L129C3 + A1L129C4) / 4, 0)</f>
        <v>565.2662499999999</v>
      </c>
      <c r="T36" s="16" t="s">
        <v>304</v>
      </c>
      <c r="U36" s="17">
        <f>IF(RUN_YEARS &gt; 4,(A1L129C1 + A1L129C2 + A1L129C3 + A1L129C4 + A1L129C5) / 5, 0)</f>
        <v>534.41019999999992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85.006</v>
      </c>
      <c r="F37" s="16" t="s">
        <v>175</v>
      </c>
      <c r="G37" s="15">
        <v>85.403999999999996</v>
      </c>
      <c r="H37" s="16" t="s">
        <v>176</v>
      </c>
      <c r="I37" s="15">
        <v>82.347999999999999</v>
      </c>
      <c r="J37" s="16" t="s">
        <v>177</v>
      </c>
      <c r="K37" s="15">
        <v>78.539000000000001</v>
      </c>
      <c r="L37" s="16" t="s">
        <v>178</v>
      </c>
      <c r="M37" s="15">
        <v>72.137</v>
      </c>
      <c r="N37" s="16" t="s">
        <v>305</v>
      </c>
      <c r="O37" s="17">
        <f>IF(RUN_YEARS &gt; 1,(A1L130C1 + A1L130C2) / 2, 0)</f>
        <v>85.204999999999998</v>
      </c>
      <c r="P37" s="16" t="s">
        <v>306</v>
      </c>
      <c r="Q37" s="17">
        <f>IF(RUN_YEARS &gt; 2,(A1L130C1 + A1L130C2 + A1L130C3) / 3, 0)</f>
        <v>84.252666666666656</v>
      </c>
      <c r="R37" s="16" t="s">
        <v>307</v>
      </c>
      <c r="S37" s="17">
        <f>IF(RUN_YEARS &gt; 3,(A1L130C1 + A1L130C2 + A1L130C3 + A1L130C4) / 4, 0)</f>
        <v>82.824249999999992</v>
      </c>
      <c r="T37" s="16" t="s">
        <v>308</v>
      </c>
      <c r="U37" s="17">
        <f>IF(RUN_YEARS &gt; 4,(A1L130C1 + A1L130C2 + A1L130C3 + A1L130C4 + A1L130C5) / 5, 0)</f>
        <v>80.686799999999991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596.25099999999998</v>
      </c>
      <c r="F38" s="16" t="s">
        <v>310</v>
      </c>
      <c r="G38" s="17">
        <f>(A1L129C2 - A1L130C2)</f>
        <v>454.87099999999998</v>
      </c>
      <c r="H38" s="16" t="s">
        <v>311</v>
      </c>
      <c r="I38" s="17">
        <f>(A1L129C3 - A1L130C3)</f>
        <v>389.53999999999996</v>
      </c>
      <c r="J38" s="16" t="s">
        <v>312</v>
      </c>
      <c r="K38" s="17">
        <f>(A1L129C4 - A1L130C4)</f>
        <v>489.10599999999999</v>
      </c>
      <c r="L38" s="16" t="s">
        <v>313</v>
      </c>
      <c r="M38" s="17">
        <f>(A1L129C5 - A1L130C5)</f>
        <v>338.84899999999999</v>
      </c>
      <c r="N38" s="16" t="s">
        <v>314</v>
      </c>
      <c r="O38" s="17">
        <f>IF(RUN_YEARS &gt; 1,(A1L131C1 + A1L131C2) / 2, 0)</f>
        <v>525.56099999999992</v>
      </c>
      <c r="P38" s="16" t="s">
        <v>315</v>
      </c>
      <c r="Q38" s="17">
        <f>IF(RUN_YEARS &gt; 2,(A1L131C1 + A1L131C2 + A1L131C3) / 3, 0)</f>
        <v>480.2206666666666</v>
      </c>
      <c r="R38" s="16" t="s">
        <v>316</v>
      </c>
      <c r="S38" s="17">
        <f>IF(RUN_YEARS &gt; 3,(A1L131C1 + A1L131C2 + A1L131C3 + A1L131C4) / 4, 0)</f>
        <v>482.44199999999995</v>
      </c>
      <c r="T38" s="16" t="s">
        <v>317</v>
      </c>
      <c r="U38" s="17">
        <f>IF(RUN_YEARS &gt; 4,(A1L131C1 + A1L131C2 + A1L131C3 + A1L131C4 + A1L131C5) / 5, 0)</f>
        <v>453.72339999999997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388.31799999999998</v>
      </c>
      <c r="F39" s="16" t="s">
        <v>175</v>
      </c>
      <c r="G39" s="15">
        <v>384.71699999999998</v>
      </c>
      <c r="H39" s="16" t="s">
        <v>176</v>
      </c>
      <c r="I39" s="15">
        <v>386.25599999999997</v>
      </c>
      <c r="J39" s="16" t="s">
        <v>177</v>
      </c>
      <c r="K39" s="15">
        <v>383.52199999999999</v>
      </c>
      <c r="L39" s="16" t="s">
        <v>178</v>
      </c>
      <c r="M39" s="15">
        <v>357.89800000000002</v>
      </c>
      <c r="N39" s="16" t="s">
        <v>318</v>
      </c>
      <c r="O39" s="17">
        <f>IF(RUN_YEARS &gt; 1,(A1L132C1 + A1L132C2) / 2, 0)</f>
        <v>386.51749999999998</v>
      </c>
      <c r="P39" s="16" t="s">
        <v>319</v>
      </c>
      <c r="Q39" s="17">
        <f>IF(RUN_YEARS &gt; 2,(A1L132C1 + A1L132C2 + A1L132C3) / 3, 0)</f>
        <v>386.43033333333329</v>
      </c>
      <c r="R39" s="16" t="s">
        <v>320</v>
      </c>
      <c r="S39" s="17">
        <f>IF(RUN_YEARS &gt; 3,(A1L132C1 + A1L132C2 + A1L132C3 + A1L132C4) / 4, 0)</f>
        <v>385.70324999999997</v>
      </c>
      <c r="T39" s="16" t="s">
        <v>321</v>
      </c>
      <c r="U39" s="17">
        <f>IF(RUN_YEARS &gt; 4,(A1L132C1 + A1L132C2 + A1L132C3 + A1L132C4 + A1L132C5) / 5, 0)</f>
        <v>380.14219999999995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473.32399999999996</v>
      </c>
      <c r="F40" s="16" t="s">
        <v>323</v>
      </c>
      <c r="G40" s="17">
        <f>(A1L130C2 + A1L132C2)</f>
        <v>470.12099999999998</v>
      </c>
      <c r="H40" s="16" t="s">
        <v>324</v>
      </c>
      <c r="I40" s="17">
        <f>(A1L130C3 + A1L132C3)</f>
        <v>468.60399999999998</v>
      </c>
      <c r="J40" s="16" t="s">
        <v>325</v>
      </c>
      <c r="K40" s="17">
        <f>(A1L130C4 + A1L132C4)</f>
        <v>462.06099999999998</v>
      </c>
      <c r="L40" s="16" t="s">
        <v>326</v>
      </c>
      <c r="M40" s="17">
        <f>(A1L130C5 + A1L132C5)</f>
        <v>430.03500000000003</v>
      </c>
      <c r="N40" s="16" t="s">
        <v>327</v>
      </c>
      <c r="O40" s="17">
        <f>IF(RUN_YEARS &gt; 1,(A1L133C1 + A1L133C2) / 2, 0)</f>
        <v>471.72249999999997</v>
      </c>
      <c r="P40" s="16" t="s">
        <v>328</v>
      </c>
      <c r="Q40" s="17">
        <f>IF(RUN_YEARS &gt; 2,(A1L133C1 + A1L133C2 + A1L133C3) / 3, 0)</f>
        <v>470.68299999999999</v>
      </c>
      <c r="R40" s="16" t="s">
        <v>329</v>
      </c>
      <c r="S40" s="17">
        <f>IF(RUN_YEARS &gt; 3,(A1L133C1 + A1L133C2 + A1L133C3 + A1L133C4) / 4, 0)</f>
        <v>468.52749999999997</v>
      </c>
      <c r="T40" s="16" t="s">
        <v>330</v>
      </c>
      <c r="U40" s="17">
        <f>IF(RUN_YEARS &gt; 4,(A1L133C1 + A1L133C2 + A1L133C3 + A1L133C4 + A1L133C5) / 5, 0)</f>
        <v>460.82900000000001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301.23</v>
      </c>
      <c r="F41" s="16" t="s">
        <v>175</v>
      </c>
      <c r="G41" s="15">
        <v>267.38900000000001</v>
      </c>
      <c r="H41" s="16" t="s">
        <v>176</v>
      </c>
      <c r="I41" s="15">
        <v>279.70499999999998</v>
      </c>
      <c r="J41" s="16" t="s">
        <v>177</v>
      </c>
      <c r="K41" s="15">
        <v>229.577</v>
      </c>
      <c r="L41" s="16" t="s">
        <v>178</v>
      </c>
      <c r="M41" s="15">
        <v>226.53700000000001</v>
      </c>
      <c r="N41" s="16" t="s">
        <v>331</v>
      </c>
      <c r="O41" s="17">
        <f>IF(RUN_YEARS &gt; 1,(A1L134C1 + A1L134C2) / 2, 0)</f>
        <v>284.30950000000001</v>
      </c>
      <c r="P41" s="16" t="s">
        <v>332</v>
      </c>
      <c r="Q41" s="17">
        <f>IF(RUN_YEARS &gt; 2,(A1L134C1 + A1L134C2 + A1L134C3) / 3, 0)</f>
        <v>282.77466666666669</v>
      </c>
      <c r="R41" s="16" t="s">
        <v>333</v>
      </c>
      <c r="S41" s="17">
        <f>IF(RUN_YEARS &gt; 3,(A1L134C1 + A1L134C2 + A1L134C3 + A1L134C4) / 4, 0)</f>
        <v>269.47525000000002</v>
      </c>
      <c r="T41" s="16" t="s">
        <v>334</v>
      </c>
      <c r="U41" s="17">
        <f>IF(RUN_YEARS &gt; 4,(A1L134C1 + A1L134C2 + A1L134C3 + A1L134C4 + A1L134C5) / 5, 0)</f>
        <v>260.88760000000002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476.96300000000002</v>
      </c>
      <c r="F42" s="16" t="s">
        <v>175</v>
      </c>
      <c r="G42" s="15">
        <v>385.34199999999998</v>
      </c>
      <c r="H42" s="16" t="s">
        <v>176</v>
      </c>
      <c r="I42" s="15">
        <v>365.46100000000001</v>
      </c>
      <c r="J42" s="16" t="s">
        <v>177</v>
      </c>
      <c r="K42" s="15">
        <v>362.47199999999998</v>
      </c>
      <c r="L42" s="16" t="s">
        <v>178</v>
      </c>
      <c r="M42" s="15">
        <v>388.77600000000001</v>
      </c>
      <c r="N42" s="16" t="s">
        <v>335</v>
      </c>
      <c r="O42" s="17">
        <f>IF(RUN_YEARS &gt; 1,(A1L135C1 + A1L135C2) / 2, 0)</f>
        <v>431.15250000000003</v>
      </c>
      <c r="P42" s="16" t="s">
        <v>336</v>
      </c>
      <c r="Q42" s="17">
        <f>IF(RUN_YEARS &gt; 2,(A1L135C1 + A1L135C2 + A1L135C3) / 3, 0)</f>
        <v>409.25533333333334</v>
      </c>
      <c r="R42" s="16" t="s">
        <v>337</v>
      </c>
      <c r="S42" s="17">
        <f>IF(RUN_YEARS &gt; 3,(A1L135C1 + A1L135C2 + A1L135C3 + A1L135C4) / 4, 0)</f>
        <v>397.55950000000001</v>
      </c>
      <c r="T42" s="16" t="s">
        <v>338</v>
      </c>
      <c r="U42" s="17">
        <f>IF(RUN_YEARS &gt; 4,(A1L135C1 + A1L135C2 + A1L135C3 + A1L135C4 + A1L135C5) / 5, 0)</f>
        <v>395.80280000000005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718.56500000000005</v>
      </c>
      <c r="F43" s="16" t="s">
        <v>175</v>
      </c>
      <c r="G43" s="15">
        <v>709.72900000000004</v>
      </c>
      <c r="H43" s="16" t="s">
        <v>176</v>
      </c>
      <c r="I43" s="15">
        <v>657.375</v>
      </c>
      <c r="J43" s="16" t="s">
        <v>177</v>
      </c>
      <c r="K43" s="15">
        <v>740.22900000000004</v>
      </c>
      <c r="L43" s="16" t="s">
        <v>178</v>
      </c>
      <c r="M43" s="15">
        <v>675.19600000000003</v>
      </c>
      <c r="N43" s="16" t="s">
        <v>339</v>
      </c>
      <c r="O43" s="17">
        <f>IF(RUN_YEARS &gt; 1,(A1L136C1 + A1L136C2) / 2, 0)</f>
        <v>714.14700000000005</v>
      </c>
      <c r="P43" s="16" t="s">
        <v>340</v>
      </c>
      <c r="Q43" s="17">
        <f>IF(RUN_YEARS &gt; 2,(A1L136C1 + A1L136C2 + A1L136C3) / 3, 0)</f>
        <v>695.22299999999996</v>
      </c>
      <c r="R43" s="16" t="s">
        <v>341</v>
      </c>
      <c r="S43" s="17">
        <f>IF(RUN_YEARS &gt; 3,(A1L136C1 + A1L136C2 + A1L136C3 + A1L136C4) / 4, 0)</f>
        <v>706.47450000000003</v>
      </c>
      <c r="T43" s="16" t="s">
        <v>342</v>
      </c>
      <c r="U43" s="17">
        <f>IF(RUN_YEARS &gt; 4,(A1L136C1 + A1L136C2 + A1L136C3 + A1L136C4 + A1L136C5) / 5, 0)</f>
        <v>700.21879999999999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1496.758</v>
      </c>
      <c r="F44" s="16" t="s">
        <v>344</v>
      </c>
      <c r="G44" s="17">
        <f>(A1L134C2 + A1L135C2 + A1L136C2)</f>
        <v>1362.46</v>
      </c>
      <c r="H44" s="16" t="s">
        <v>345</v>
      </c>
      <c r="I44" s="17">
        <f>(A1L134C3 + A1L135C3 + A1L136C3)</f>
        <v>1302.5409999999999</v>
      </c>
      <c r="J44" s="16" t="s">
        <v>346</v>
      </c>
      <c r="K44" s="17">
        <f>(A1L134C4 + A1L135C4 + A1L136C4)</f>
        <v>1332.278</v>
      </c>
      <c r="L44" s="16" t="s">
        <v>347</v>
      </c>
      <c r="M44" s="17">
        <f>(A1L134C5 + A1L135C5 + A1L136C5)</f>
        <v>1290.509</v>
      </c>
      <c r="N44" s="16" t="s">
        <v>348</v>
      </c>
      <c r="O44" s="17">
        <f>IF(RUN_YEARS &gt; 1,(A1L137C1 + A1L137C2) / 2, 0)</f>
        <v>1429.6089999999999</v>
      </c>
      <c r="P44" s="16" t="s">
        <v>349</v>
      </c>
      <c r="Q44" s="17">
        <f>IF(RUN_YEARS &gt; 2,(A1L137C1 + A1L137C2 + A1L137C3) / 3, 0)</f>
        <v>1387.2529999999999</v>
      </c>
      <c r="R44" s="16" t="s">
        <v>350</v>
      </c>
      <c r="S44" s="17">
        <f>IF(RUN_YEARS &gt; 3,(A1L137C1 + A1L137C2 + A1L137C3 + A1L137C4) / 4, 0)</f>
        <v>1373.5092500000001</v>
      </c>
      <c r="T44" s="16" t="s">
        <v>351</v>
      </c>
      <c r="U44" s="17">
        <f>IF(RUN_YEARS &gt; 4,(A1L137C1 + A1L137C2 + A1L137C3 + A1L137C4 + A1L137C5) / 5, 0)</f>
        <v>1356.9092000000001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502.29899999999998</v>
      </c>
      <c r="F45" s="16" t="s">
        <v>175</v>
      </c>
      <c r="G45" s="15">
        <v>460.20100000000002</v>
      </c>
      <c r="H45" s="16" t="s">
        <v>176</v>
      </c>
      <c r="I45" s="15">
        <v>429.67399999999998</v>
      </c>
      <c r="J45" s="16" t="s">
        <v>177</v>
      </c>
      <c r="K45" s="15">
        <v>385.83300000000003</v>
      </c>
      <c r="L45" s="16" t="s">
        <v>178</v>
      </c>
      <c r="M45" s="15">
        <v>353.94900000000001</v>
      </c>
      <c r="N45" s="16" t="s">
        <v>352</v>
      </c>
      <c r="O45" s="17">
        <f>IF(RUN_YEARS &gt; 1,(A1L138C1 + A1L138C2) / 2, 0)</f>
        <v>481.25</v>
      </c>
      <c r="P45" s="16" t="s">
        <v>353</v>
      </c>
      <c r="Q45" s="17">
        <f>IF(RUN_YEARS &gt; 2,(A1L138C1 + A1L138C2 + A1L138C3) / 3, 0)</f>
        <v>464.05799999999999</v>
      </c>
      <c r="R45" s="16" t="s">
        <v>354</v>
      </c>
      <c r="S45" s="17">
        <f>IF(RUN_YEARS &gt; 3,(A1L138C1 + A1L138C2 + A1L138C3 + A1L138C4) / 4, 0)</f>
        <v>444.50175000000002</v>
      </c>
      <c r="T45" s="16" t="s">
        <v>355</v>
      </c>
      <c r="U45" s="17">
        <f>IF(RUN_YEARS &gt; 4,(A1L138C1 + A1L138C2 + A1L138C3 + A1L138C4 + A1L138C5) / 5, 0)</f>
        <v>426.39120000000003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49.737000000000002</v>
      </c>
      <c r="F46" s="16" t="s">
        <v>175</v>
      </c>
      <c r="G46" s="15">
        <v>29.605</v>
      </c>
      <c r="H46" s="16" t="s">
        <v>176</v>
      </c>
      <c r="I46" s="15">
        <v>25.132999999999999</v>
      </c>
      <c r="J46" s="16" t="s">
        <v>177</v>
      </c>
      <c r="K46" s="15">
        <v>21.375</v>
      </c>
      <c r="L46" s="16" t="s">
        <v>178</v>
      </c>
      <c r="M46" s="15">
        <v>27.655000000000001</v>
      </c>
      <c r="N46" s="16" t="s">
        <v>356</v>
      </c>
      <c r="O46" s="17">
        <f>IF(RUN_YEARS &gt; 1,(A1L139C1 + A1L139C2) / 2, 0)</f>
        <v>39.670999999999999</v>
      </c>
      <c r="P46" s="16" t="s">
        <v>357</v>
      </c>
      <c r="Q46" s="17">
        <f>IF(RUN_YEARS &gt; 2,(A1L139C1 + A1L139C2 + A1L139C3) / 3, 0)</f>
        <v>34.824999999999996</v>
      </c>
      <c r="R46" s="16" t="s">
        <v>358</v>
      </c>
      <c r="S46" s="17">
        <f>IF(RUN_YEARS &gt; 3,(A1L139C1 + A1L139C2 + A1L139C3 + A1L139C4) / 4, 0)</f>
        <v>31.462499999999999</v>
      </c>
      <c r="T46" s="16" t="s">
        <v>359</v>
      </c>
      <c r="U46" s="17">
        <f>IF(RUN_YEARS &gt; 4,(A1L139C1 + A1L139C2 + A1L139C3 + A1L139C4 + A1L139C5) / 5, 0)</f>
        <v>30.701000000000001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152.625</v>
      </c>
      <c r="F47" s="16" t="s">
        <v>361</v>
      </c>
      <c r="G47" s="15">
        <v>139.11000000000001</v>
      </c>
      <c r="H47" s="16" t="s">
        <v>362</v>
      </c>
      <c r="I47" s="15">
        <v>137.666</v>
      </c>
      <c r="J47" s="16" t="s">
        <v>363</v>
      </c>
      <c r="K47" s="15">
        <v>137.19999999999999</v>
      </c>
      <c r="L47" s="16" t="s">
        <v>364</v>
      </c>
      <c r="M47" s="15">
        <v>143.441</v>
      </c>
      <c r="N47" s="16" t="s">
        <v>365</v>
      </c>
      <c r="O47" s="17">
        <f>IF(RUN_YEARS &gt; 1,(A1L140C1 + A1L140C2) / 2, 0)</f>
        <v>145.86750000000001</v>
      </c>
      <c r="P47" s="16" t="s">
        <v>366</v>
      </c>
      <c r="Q47" s="17">
        <f>IF(RUN_YEARS &gt; 2,(A1L140C1 + A1L140C2 + A1L140C3) / 3, 0)</f>
        <v>143.13366666666667</v>
      </c>
      <c r="R47" s="16" t="s">
        <v>367</v>
      </c>
      <c r="S47" s="17">
        <f>IF(RUN_YEARS &gt; 3,(A1L140C1 + A1L140C2 + A1L140C3 + A1L140C4) / 4, 0)</f>
        <v>141.65025</v>
      </c>
      <c r="T47" s="16" t="s">
        <v>368</v>
      </c>
      <c r="U47" s="17">
        <f>IF(RUN_YEARS &gt; 4,(A1L140C1 + A1L140C2 + A1L140C3 + A1L140C4 + A1L140C5) / 5, 0)</f>
        <v>142.00839999999999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290.20499999999998</v>
      </c>
      <c r="F48" s="16" t="s">
        <v>370</v>
      </c>
      <c r="G48" s="15">
        <v>260.197</v>
      </c>
      <c r="H48" s="16" t="s">
        <v>371</v>
      </c>
      <c r="I48" s="15">
        <v>240.947</v>
      </c>
      <c r="J48" s="16" t="s">
        <v>372</v>
      </c>
      <c r="K48" s="15">
        <v>247.55500000000001</v>
      </c>
      <c r="L48" s="16" t="s">
        <v>373</v>
      </c>
      <c r="M48" s="15">
        <v>240.941</v>
      </c>
      <c r="N48" s="16" t="s">
        <v>374</v>
      </c>
      <c r="O48" s="17">
        <f>IF(RUN_YEARS &gt; 1,(A1L141C1 + A1L141C2) / 2, 0)</f>
        <v>275.20100000000002</v>
      </c>
      <c r="P48" s="16" t="s">
        <v>375</v>
      </c>
      <c r="Q48" s="17">
        <f>IF(RUN_YEARS &gt; 2,(A1L141C1 + A1L141C2 + A1L141C3) / 3, 0)</f>
        <v>263.78300000000002</v>
      </c>
      <c r="R48" s="16" t="s">
        <v>376</v>
      </c>
      <c r="S48" s="17">
        <f>IF(RUN_YEARS &gt; 3,(A1L141C1 + A1L141C2 + A1L141C3 + A1L141C4) / 4, 0)</f>
        <v>259.726</v>
      </c>
      <c r="T48" s="16" t="s">
        <v>377</v>
      </c>
      <c r="U48" s="17">
        <f>IF(RUN_YEARS &gt; 4,(A1L141C1 + A1L141C2 + A1L141C3 + A1L141C4 + A1L141C5) / 5, 0)</f>
        <v>255.96899999999999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419.24200000000002</v>
      </c>
      <c r="F49" s="16" t="s">
        <v>379</v>
      </c>
      <c r="G49" s="15">
        <v>409.64600000000002</v>
      </c>
      <c r="H49" s="16" t="s">
        <v>380</v>
      </c>
      <c r="I49" s="15">
        <v>401.62900000000002</v>
      </c>
      <c r="J49" s="16" t="s">
        <v>381</v>
      </c>
      <c r="K49" s="15">
        <v>410.38799999999998</v>
      </c>
      <c r="L49" s="16" t="s">
        <v>382</v>
      </c>
      <c r="M49" s="15">
        <v>382.98899999999998</v>
      </c>
      <c r="N49" s="16" t="s">
        <v>383</v>
      </c>
      <c r="O49" s="17">
        <f>IF(RUN_YEARS &gt; 1,(A1L142C1 + A1L142C2) / 2, 0)</f>
        <v>414.44400000000002</v>
      </c>
      <c r="P49" s="16" t="s">
        <v>384</v>
      </c>
      <c r="Q49" s="17">
        <f>IF(RUN_YEARS &gt; 2,(A1L142C1 + A1L142C2 + A1L142C3) / 3, 0)</f>
        <v>410.17233333333337</v>
      </c>
      <c r="R49" s="16" t="s">
        <v>385</v>
      </c>
      <c r="S49" s="17">
        <f>IF(RUN_YEARS &gt; 3,(A1L142C1 + A1L142C2 + A1L142C3 + A1L142C4) / 4, 0)</f>
        <v>410.22624999999999</v>
      </c>
      <c r="T49" s="16" t="s">
        <v>386</v>
      </c>
      <c r="U49" s="17">
        <f>IF(RUN_YEARS &gt; 4,(A1L142C1 + A1L142C2 + A1L142C3 + A1L142C4 + A1L142C5) / 5, 0)</f>
        <v>404.77879999999999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357.327</v>
      </c>
      <c r="F50" s="16" t="s">
        <v>388</v>
      </c>
      <c r="G50" s="15">
        <v>357.43099999999998</v>
      </c>
      <c r="H50" s="16" t="s">
        <v>389</v>
      </c>
      <c r="I50" s="15">
        <v>348.19200000000001</v>
      </c>
      <c r="J50" s="16" t="s">
        <v>390</v>
      </c>
      <c r="K50" s="15">
        <v>322.06799999999998</v>
      </c>
      <c r="L50" s="16" t="s">
        <v>391</v>
      </c>
      <c r="M50" s="15">
        <v>300.14800000000002</v>
      </c>
      <c r="N50" s="16" t="s">
        <v>392</v>
      </c>
      <c r="O50" s="17">
        <f>IF(RUN_YEARS &gt; 1,(A1L143C1 + A1L143C2) / 2, 0)</f>
        <v>357.37900000000002</v>
      </c>
      <c r="P50" s="16" t="s">
        <v>393</v>
      </c>
      <c r="Q50" s="17">
        <f>IF(RUN_YEARS &gt; 2,(A1L143C1 + A1L143C2 + A1L143C3) / 3, 0)</f>
        <v>354.31666666666666</v>
      </c>
      <c r="R50" s="16" t="s">
        <v>394</v>
      </c>
      <c r="S50" s="17">
        <f>IF(RUN_YEARS &gt; 3,(A1L143C1 + A1L143C2 + A1L143C3 + A1L143C4) / 4, 0)</f>
        <v>346.25450000000001</v>
      </c>
      <c r="T50" s="16" t="s">
        <v>395</v>
      </c>
      <c r="U50" s="17">
        <f>IF(RUN_YEARS &gt; 4,(A1L143C1 + A1L143C2 + A1L143C3 + A1L143C4 + A1L143C5) / 5, 0)</f>
        <v>337.03320000000002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1014.6969999999999</v>
      </c>
      <c r="F51" s="16" t="s">
        <v>397</v>
      </c>
      <c r="G51" s="15">
        <f>(2 * A1L140C2) + A1L141C2 + A1L142C2</f>
        <v>948.0630000000001</v>
      </c>
      <c r="H51" s="16" t="s">
        <v>398</v>
      </c>
      <c r="I51" s="15">
        <f>(2 * A1L140C3) + A1L141C3 + A1L142C3</f>
        <v>917.90800000000002</v>
      </c>
      <c r="J51" s="16" t="s">
        <v>399</v>
      </c>
      <c r="K51" s="15">
        <f>(2 * A1L140C4) + A1L141C4 + A1L142C4</f>
        <v>932.34299999999985</v>
      </c>
      <c r="L51" s="16" t="s">
        <v>400</v>
      </c>
      <c r="M51" s="15">
        <f>(2 * A1L140C5) + A1L141C5 + A1L142C5</f>
        <v>910.8119999999999</v>
      </c>
      <c r="N51" s="16" t="s">
        <v>401</v>
      </c>
      <c r="O51" s="17">
        <f>IF(RUN_YEARS &gt; 1,(A1L144C1 + A1L144C2) / 2, 0)</f>
        <v>981.38</v>
      </c>
      <c r="P51" s="16" t="s">
        <v>402</v>
      </c>
      <c r="Q51" s="17">
        <f>IF(RUN_YEARS &gt; 2,(A1L144C1 + A1L144C2 + A1L144C3) / 3, 0)</f>
        <v>960.22266666666667</v>
      </c>
      <c r="R51" s="16" t="s">
        <v>403</v>
      </c>
      <c r="S51" s="17">
        <f>IF(RUN_YEARS &gt; 3,(A1L144C1 + A1L144C2 + A1L144C3 + A1L144C4) / 4, 0)</f>
        <v>953.25274999999999</v>
      </c>
      <c r="T51" s="16" t="s">
        <v>404</v>
      </c>
      <c r="U51" s="17">
        <f>IF(RUN_YEARS &gt; 4,(A1L144C1 + A1L144C2 + A1L144C3 + A1L144C4 + A1L144C5) / 5, 0)</f>
        <v>944.76460000000009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1219.3989999999999</v>
      </c>
      <c r="F52" s="16" t="s">
        <v>406</v>
      </c>
      <c r="G52" s="15">
        <f>SUM(A1L140C2:A1L143C2)</f>
        <v>1166.384</v>
      </c>
      <c r="H52" s="16" t="s">
        <v>407</v>
      </c>
      <c r="I52" s="15">
        <f>SUM(A1L140C3:A1L143C3)</f>
        <v>1128.434</v>
      </c>
      <c r="J52" s="16" t="s">
        <v>408</v>
      </c>
      <c r="K52" s="15">
        <f>SUM(A1L140C4:A1L143C4)</f>
        <v>1117.211</v>
      </c>
      <c r="L52" s="16" t="s">
        <v>409</v>
      </c>
      <c r="M52" s="15">
        <f>SUM(A1L140C5:A1L143C5)</f>
        <v>1067.519</v>
      </c>
      <c r="N52" s="16" t="s">
        <v>410</v>
      </c>
      <c r="O52" s="17">
        <f>IF(RUN_YEARS &gt; 1,(A1L145C1 + A1L145C2) / 2, 0)</f>
        <v>1192.8915</v>
      </c>
      <c r="P52" s="16" t="s">
        <v>411</v>
      </c>
      <c r="Q52" s="17">
        <f>IF(RUN_YEARS &gt; 2,(A1L145C1 + A1L145C2 + A1L145C3) / 3, 0)</f>
        <v>1171.4056666666665</v>
      </c>
      <c r="R52" s="16" t="s">
        <v>412</v>
      </c>
      <c r="S52" s="17">
        <f>IF(RUN_YEARS &gt; 3,(A1L145C1 + A1L145C2 + A1L145C3 + A1L145C4) / 4, 0)</f>
        <v>1157.857</v>
      </c>
      <c r="T52" s="16" t="s">
        <v>413</v>
      </c>
      <c r="U52" s="17">
        <f>IF(RUN_YEARS &gt; 4,(A1L145C1 + A1L145C2 + A1L145C3 + A1L145C4 + A1L145C5) / 5, 0)</f>
        <v>1139.7894000000001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1424.1009999999999</v>
      </c>
      <c r="F53" s="16" t="s">
        <v>415</v>
      </c>
      <c r="G53" s="15">
        <f>(2 * A1L143C2) + A1L141C2 + A1L142C2</f>
        <v>1384.7049999999999</v>
      </c>
      <c r="H53" s="16" t="s">
        <v>416</v>
      </c>
      <c r="I53" s="15">
        <f>(2 * A1L143C3) + A1L141C3 + A1L142C3</f>
        <v>1338.96</v>
      </c>
      <c r="J53" s="16" t="s">
        <v>417</v>
      </c>
      <c r="K53" s="15">
        <f>(2 * A1L143C4) + A1L141C4 + A1L142C4</f>
        <v>1302.079</v>
      </c>
      <c r="L53" s="16" t="s">
        <v>418</v>
      </c>
      <c r="M53" s="15">
        <f>(2 * A1L143C5) + A1L141C5 + A1L142C5</f>
        <v>1224.2260000000001</v>
      </c>
      <c r="N53" s="16" t="s">
        <v>419</v>
      </c>
      <c r="O53" s="17">
        <f>IF(RUN_YEARS &gt; 1,(A1L146C1 + A1L146C2) / 2, 0)</f>
        <v>1404.4029999999998</v>
      </c>
      <c r="P53" s="16" t="s">
        <v>420</v>
      </c>
      <c r="Q53" s="17">
        <f>IF(RUN_YEARS &gt; 2,(A1L146C1 + A1L146C2 + A1L146C3) / 3, 0)</f>
        <v>1382.5886666666665</v>
      </c>
      <c r="R53" s="16" t="s">
        <v>421</v>
      </c>
      <c r="S53" s="17">
        <f>IF(RUN_YEARS &gt; 3,(A1L146C1 + A1L146C2 + A1L146C3 + A1L146C4) / 4, 0)</f>
        <v>1362.4612499999998</v>
      </c>
      <c r="T53" s="16" t="s">
        <v>422</v>
      </c>
      <c r="U53" s="17">
        <f>IF(RUN_YEARS &gt; 4,(A1L146C1 + A1L146C2 + A1L146C3 + A1L146C4 + A1L146C5) / 5, 0)</f>
        <v>1334.8142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3.339</v>
      </c>
      <c r="F54" s="16" t="s">
        <v>424</v>
      </c>
      <c r="G54" s="15">
        <v>3.2450000000000001</v>
      </c>
      <c r="H54" s="16" t="s">
        <v>425</v>
      </c>
      <c r="I54" s="15">
        <v>3.238</v>
      </c>
      <c r="J54" s="16" t="s">
        <v>426</v>
      </c>
      <c r="K54" s="15">
        <v>3.0790000000000002</v>
      </c>
      <c r="L54" s="16" t="s">
        <v>427</v>
      </c>
      <c r="M54" s="15">
        <v>3.0760000000000001</v>
      </c>
      <c r="N54" s="16" t="s">
        <v>428</v>
      </c>
      <c r="O54" s="17">
        <f>IF(RUN_YEARS &gt; 1,(A1L147C1 + A1L147C2) / 2, 0)</f>
        <v>3.2919999999999998</v>
      </c>
      <c r="P54" s="16" t="s">
        <v>429</v>
      </c>
      <c r="Q54" s="17">
        <f>IF(RUN_YEARS &gt; 2,(A1L147C1 + A1L147C2 + A1L147C3) / 3, 0)</f>
        <v>3.2739999999999996</v>
      </c>
      <c r="R54" s="16" t="s">
        <v>430</v>
      </c>
      <c r="S54" s="17">
        <f>IF(RUN_YEARS &gt; 3,(A1L147C1 + A1L147C2 + A1L147C3 + A1L147C4) / 4, 0)</f>
        <v>3.22525</v>
      </c>
      <c r="T54" s="16" t="s">
        <v>431</v>
      </c>
      <c r="U54" s="17">
        <f>IF(RUN_YEARS &gt; 4,(A1L147C1 + A1L147C2 + A1L147C3 + A1L147C4 + A1L147C5) / 5, 0)</f>
        <v>3.1954000000000002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0.03</v>
      </c>
      <c r="F55" s="16" t="s">
        <v>433</v>
      </c>
      <c r="G55" s="15">
        <v>0.03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0.03</v>
      </c>
      <c r="P55" s="16" t="s">
        <v>438</v>
      </c>
      <c r="Q55" s="17">
        <f>IF(RUN_YEARS &gt; 2,(A1L148C1 + A1L148C2 + A1L148C3) / 3, 0)</f>
        <v>0.03</v>
      </c>
      <c r="R55" s="16" t="s">
        <v>439</v>
      </c>
      <c r="S55" s="17">
        <f>IF(RUN_YEARS &gt; 3,(A1L148C1 + A1L148C2 + A1L148C3 + A1L148C4) / 4, 0)</f>
        <v>0.03</v>
      </c>
      <c r="T55" s="16" t="s">
        <v>440</v>
      </c>
      <c r="U55" s="17">
        <f>IF(RUN_YEARS &gt; 4,(A1L148C1 + A1L148C2 + A1L148C3 + A1L148C4 + A1L148C5) / 5, 0)</f>
        <v>0.03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0.33900000000000002</v>
      </c>
      <c r="F57" s="16" t="s">
        <v>451</v>
      </c>
      <c r="G57" s="15">
        <v>0.33700000000000002</v>
      </c>
      <c r="H57" s="16" t="s">
        <v>452</v>
      </c>
      <c r="I57" s="15">
        <v>0.33500000000000002</v>
      </c>
      <c r="J57" s="16" t="s">
        <v>453</v>
      </c>
      <c r="K57" s="15">
        <v>0.33400000000000002</v>
      </c>
      <c r="L57" s="16" t="s">
        <v>454</v>
      </c>
      <c r="M57" s="15">
        <v>0.33300000000000002</v>
      </c>
      <c r="N57" s="16" t="s">
        <v>455</v>
      </c>
      <c r="O57" s="17">
        <f>IF(RUN_YEARS &gt; 1,(A1L150C1 + A1L150C2) / 2, 0)</f>
        <v>0.33800000000000002</v>
      </c>
      <c r="P57" s="16" t="s">
        <v>456</v>
      </c>
      <c r="Q57" s="17">
        <f>IF(RUN_YEARS &gt; 2,(A1L150C1 + A1L150C2 + A1L150C3) / 3, 0)</f>
        <v>0.33700000000000002</v>
      </c>
      <c r="R57" s="16" t="s">
        <v>457</v>
      </c>
      <c r="S57" s="17">
        <f>IF(RUN_YEARS &gt; 3,(A1L150C1 + A1L150C2 + A1L150C3 + A1L150C4) / 4, 0)</f>
        <v>0.33625000000000005</v>
      </c>
      <c r="T57" s="16" t="s">
        <v>458</v>
      </c>
      <c r="U57" s="17">
        <f>IF(RUN_YEARS &gt; 4,(A1L150C1 + A1L150C2 + A1L150C3 + A1L150C4 + A1L150C5) / 5, 0)</f>
        <v>0.33560000000000001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3.7099999999999995</v>
      </c>
      <c r="F58" s="16" t="s">
        <v>460</v>
      </c>
      <c r="G58" s="15">
        <f>SUM(A1L147C2:A1L150C2)</f>
        <v>3.6139999999999999</v>
      </c>
      <c r="H58" s="16" t="s">
        <v>461</v>
      </c>
      <c r="I58" s="15">
        <f>SUM(A1L147C3:A1L150C3)</f>
        <v>3.6049999999999995</v>
      </c>
      <c r="J58" s="16" t="s">
        <v>462</v>
      </c>
      <c r="K58" s="15">
        <f>SUM(A1L147C4:A1L150C4)</f>
        <v>3.4449999999999998</v>
      </c>
      <c r="L58" s="16" t="s">
        <v>463</v>
      </c>
      <c r="M58" s="15">
        <f>SUM(A1L147C5:A1L150C5)</f>
        <v>3.4409999999999998</v>
      </c>
      <c r="N58" s="16" t="s">
        <v>464</v>
      </c>
      <c r="O58" s="17">
        <f>IF(RUN_YEARS &gt; 1,(A1L151C1 + A1L151C2) / 2, 0)</f>
        <v>3.6619999999999999</v>
      </c>
      <c r="P58" s="16" t="s">
        <v>465</v>
      </c>
      <c r="Q58" s="17">
        <f>IF(RUN_YEARS &gt; 2,(A1L151C1 + A1L151C2 + A1L151C3) / 3, 0)</f>
        <v>3.6429999999999993</v>
      </c>
      <c r="R58" s="16" t="s">
        <v>466</v>
      </c>
      <c r="S58" s="17">
        <f>IF(RUN_YEARS &gt; 3,(A1L151C1 + A1L151C2 + A1L151C3 + A1L151C4) / 4, 0)</f>
        <v>3.5934999999999997</v>
      </c>
      <c r="T58" s="16" t="s">
        <v>467</v>
      </c>
      <c r="U58" s="17">
        <f>IF(RUN_YEARS &gt; 4,(A1L151C1 + A1L151C2 + A1L151C3 + A1L151C4 + A1L151C5) / 5, 0)</f>
        <v>3.5629999999999997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0.68300000000000005</v>
      </c>
      <c r="F59" s="16" t="s">
        <v>469</v>
      </c>
      <c r="G59" s="15">
        <v>0.67700000000000005</v>
      </c>
      <c r="H59" s="16" t="s">
        <v>470</v>
      </c>
      <c r="I59" s="15">
        <v>0.67700000000000005</v>
      </c>
      <c r="J59" s="16" t="s">
        <v>471</v>
      </c>
      <c r="K59" s="15">
        <v>0.66900000000000004</v>
      </c>
      <c r="L59" s="16" t="s">
        <v>472</v>
      </c>
      <c r="M59" s="15">
        <v>0.66700000000000004</v>
      </c>
      <c r="N59" s="16" t="s">
        <v>473</v>
      </c>
      <c r="O59" s="17">
        <f>IF(RUN_YEARS &gt; 1,(A1L152C1 + A1L152C2) / 2, 0)</f>
        <v>0.68</v>
      </c>
      <c r="P59" s="16" t="s">
        <v>474</v>
      </c>
      <c r="Q59" s="17">
        <f>IF(RUN_YEARS &gt; 2,(A1L152C1 + A1L152C2 + A1L152C3) / 3, 0)</f>
        <v>0.67899999999999994</v>
      </c>
      <c r="R59" s="16" t="s">
        <v>475</v>
      </c>
      <c r="S59" s="17">
        <f>IF(RUN_YEARS &gt; 3,(A1L152C1 + A1L152C2 + A1L152C3 + A1L152C4) / 4, 0)</f>
        <v>0.67649999999999999</v>
      </c>
      <c r="T59" s="16" t="s">
        <v>476</v>
      </c>
      <c r="U59" s="17">
        <f>IF(RUN_YEARS &gt; 4,(A1L152C1 + A1L152C2 + A1L152C3 + A1L152C4 + A1L152C5) / 5, 0)</f>
        <v>0.67460000000000009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0.26200000000000001</v>
      </c>
      <c r="F60" s="16" t="s">
        <v>478</v>
      </c>
      <c r="G60" s="15">
        <v>0.26200000000000001</v>
      </c>
      <c r="H60" s="16" t="s">
        <v>479</v>
      </c>
      <c r="I60" s="15">
        <v>0.26100000000000001</v>
      </c>
      <c r="J60" s="16" t="s">
        <v>480</v>
      </c>
      <c r="K60" s="15">
        <v>0.26100000000000001</v>
      </c>
      <c r="L60" s="16" t="s">
        <v>481</v>
      </c>
      <c r="M60" s="15">
        <v>0.26100000000000001</v>
      </c>
      <c r="N60" s="16" t="s">
        <v>482</v>
      </c>
      <c r="O60" s="17">
        <f>IF(RUN_YEARS &gt; 1,(A1L153C1 + A1L153C2) / 2, 0)</f>
        <v>0.26200000000000001</v>
      </c>
      <c r="P60" s="16" t="s">
        <v>483</v>
      </c>
      <c r="Q60" s="17">
        <f>IF(RUN_YEARS &gt; 2,(A1L153C1 + A1L153C2 + A1L153C3) / 3, 0)</f>
        <v>0.26166666666666666</v>
      </c>
      <c r="R60" s="16" t="s">
        <v>484</v>
      </c>
      <c r="S60" s="17">
        <f>IF(RUN_YEARS &gt; 3,(A1L153C1 + A1L153C2 + A1L153C3 + A1L153C4) / 4, 0)</f>
        <v>0.26150000000000001</v>
      </c>
      <c r="T60" s="16" t="s">
        <v>485</v>
      </c>
      <c r="U60" s="17">
        <f>IF(RUN_YEARS &gt; 4,(A1L153C1 + A1L153C2 + A1L153C3 + A1L153C4 + A1L153C5) / 5, 0)</f>
        <v>0.26139999999999997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0.94500000000000006</v>
      </c>
      <c r="F61" s="16" t="s">
        <v>487</v>
      </c>
      <c r="G61" s="15">
        <f>A1L152C2 + A1L153C2</f>
        <v>0.93900000000000006</v>
      </c>
      <c r="H61" s="16" t="s">
        <v>488</v>
      </c>
      <c r="I61" s="15">
        <f>A1L152C3 + A1L153C3</f>
        <v>0.93800000000000006</v>
      </c>
      <c r="J61" s="16" t="s">
        <v>489</v>
      </c>
      <c r="K61" s="15">
        <f>A1L152C4 + A1L153C4</f>
        <v>0.93</v>
      </c>
      <c r="L61" s="16" t="s">
        <v>490</v>
      </c>
      <c r="M61" s="15">
        <f>A1L152C5 + A1L153C5</f>
        <v>0.92800000000000005</v>
      </c>
      <c r="N61" s="16" t="s">
        <v>491</v>
      </c>
      <c r="O61" s="17">
        <f>IF(RUN_YEARS &gt; 1,(A1L154C1 + A1L154C2) / 2, 0)</f>
        <v>0.94200000000000006</v>
      </c>
      <c r="P61" s="16" t="s">
        <v>492</v>
      </c>
      <c r="Q61" s="17">
        <f>IF(RUN_YEARS &gt; 2,(A1L154C1 + A1L154C2 + A1L154C3) / 3, 0)</f>
        <v>0.94066666666666665</v>
      </c>
      <c r="R61" s="16" t="s">
        <v>493</v>
      </c>
      <c r="S61" s="17">
        <f>IF(RUN_YEARS &gt; 3,(A1L154C1 + A1L154C2 + A1L154C3 + A1L154C4) / 4, 0)</f>
        <v>0.93800000000000006</v>
      </c>
      <c r="T61" s="16" t="s">
        <v>494</v>
      </c>
      <c r="U61" s="17">
        <f>IF(RUN_YEARS &gt; 4,(A1L154C1 + A1L154C2 + A1L154C3 + A1L154C4 + A1L154C5) / 5, 0)</f>
        <v>0.93600000000000017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3.9719999999999995</v>
      </c>
      <c r="F62" s="16" t="s">
        <v>496</v>
      </c>
      <c r="G62" s="15">
        <f>A1L151C2 + A1L153C2</f>
        <v>3.8759999999999999</v>
      </c>
      <c r="H62" s="16" t="s">
        <v>497</v>
      </c>
      <c r="I62" s="15">
        <f>A1L151C3 + A1L153C3</f>
        <v>3.8659999999999997</v>
      </c>
      <c r="J62" s="16" t="s">
        <v>498</v>
      </c>
      <c r="K62" s="15">
        <f>A1L151C4 + A1L153C4</f>
        <v>3.706</v>
      </c>
      <c r="L62" s="16" t="s">
        <v>499</v>
      </c>
      <c r="M62" s="15">
        <f>A1L151C5 + A1L153C5</f>
        <v>3.702</v>
      </c>
      <c r="N62" s="16" t="s">
        <v>500</v>
      </c>
      <c r="O62" s="17">
        <f>IF(RUN_YEARS &gt; 1,(A1L155C1 + A1L155C2) / 2, 0)</f>
        <v>3.9239999999999995</v>
      </c>
      <c r="P62" s="16" t="s">
        <v>501</v>
      </c>
      <c r="Q62" s="17">
        <f>IF(RUN_YEARS &gt; 2,(A1L155C1 + A1L155C2 + A1L155C3) / 3, 0)</f>
        <v>3.9046666666666661</v>
      </c>
      <c r="R62" s="16" t="s">
        <v>502</v>
      </c>
      <c r="S62" s="17">
        <f>IF(RUN_YEARS &gt; 3,(A1L155C1 + A1L155C2 + A1L155C3 + A1L155C4) / 4, 0)</f>
        <v>3.8549999999999995</v>
      </c>
      <c r="T62" s="16" t="s">
        <v>503</v>
      </c>
      <c r="U62" s="17">
        <f>IF(RUN_YEARS &gt; 4,(A1L155C1 + A1L155C2 + A1L155C3 + A1L155C4 + A1L155C5) / 5, 0)</f>
        <v>3.8243999999999998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4.6550000000000002</v>
      </c>
      <c r="F63" s="16" t="s">
        <v>505</v>
      </c>
      <c r="G63" s="15">
        <v>4.5529999999999999</v>
      </c>
      <c r="H63" s="16" t="s">
        <v>506</v>
      </c>
      <c r="I63" s="15">
        <v>4.5430000000000001</v>
      </c>
      <c r="J63" s="16" t="s">
        <v>507</v>
      </c>
      <c r="K63" s="15">
        <v>4.375</v>
      </c>
      <c r="L63" s="16" t="s">
        <v>508</v>
      </c>
      <c r="M63" s="15">
        <v>4.3689999999999998</v>
      </c>
      <c r="N63" s="16" t="s">
        <v>509</v>
      </c>
      <c r="O63" s="17">
        <f>IF(RUN_YEARS &gt; 1,(A1L156C1 + A1L156C2) / 2, 0)</f>
        <v>4.6040000000000001</v>
      </c>
      <c r="P63" s="16" t="s">
        <v>510</v>
      </c>
      <c r="Q63" s="17">
        <f>IF(RUN_YEARS &gt; 2,(A1L156C1 + A1L156C2 + A1L156C3) / 3, 0)</f>
        <v>4.5836666666666668</v>
      </c>
      <c r="R63" s="16" t="s">
        <v>511</v>
      </c>
      <c r="S63" s="17">
        <f>IF(RUN_YEARS &gt; 3,(A1L156C1 + A1L156C2 + A1L156C3 + A1L156C4) / 4, 0)</f>
        <v>4.5315000000000003</v>
      </c>
      <c r="T63" s="16" t="s">
        <v>512</v>
      </c>
      <c r="U63" s="17">
        <f>IF(RUN_YEARS &gt; 4,(A1L156C1 + A1L156C2 + A1L156C3 + A1L156C4 + A1L156C5) / 5, 0)</f>
        <v>4.4990000000000006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502.29899999999998</v>
      </c>
      <c r="F67" s="16" t="s">
        <v>175</v>
      </c>
      <c r="G67" s="15">
        <v>460.20100000000002</v>
      </c>
      <c r="H67" s="16" t="s">
        <v>176</v>
      </c>
      <c r="I67" s="15">
        <v>429.67399999999998</v>
      </c>
      <c r="J67" s="16" t="s">
        <v>177</v>
      </c>
      <c r="K67" s="15">
        <v>385.83300000000003</v>
      </c>
      <c r="L67" s="16" t="s">
        <v>178</v>
      </c>
      <c r="M67" s="15">
        <v>353.94900000000001</v>
      </c>
      <c r="N67" s="16" t="s">
        <v>527</v>
      </c>
      <c r="O67" s="17">
        <f>IF(RUN_YEARS &gt; 1,(A1L160C1 + A1L160C2) / 2, 0)</f>
        <v>481.25</v>
      </c>
      <c r="P67" s="16" t="s">
        <v>528</v>
      </c>
      <c r="Q67" s="17">
        <f>IF(RUN_YEARS &gt; 2,(A1L160C1 + A1L160C2 + A1L160C3) / 3, 0)</f>
        <v>464.05799999999999</v>
      </c>
      <c r="R67" s="16" t="s">
        <v>529</v>
      </c>
      <c r="S67" s="17">
        <f>IF(RUN_YEARS &gt; 3,(A1L160C1 + A1L160C2 + A1L160C3 + A1L160C4) / 4, 0)</f>
        <v>444.50175000000002</v>
      </c>
      <c r="T67" s="16" t="s">
        <v>530</v>
      </c>
      <c r="U67" s="17">
        <f>IF(RUN_YEARS &gt; 4,(A1L160C1 + A1L160C2 + A1L160C3 + A1L160C4 + A1L160C5) / 5, 0)</f>
        <v>426.39120000000003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2760</v>
      </c>
      <c r="F9" s="16" t="s">
        <v>174</v>
      </c>
      <c r="G9" s="15">
        <v>2143</v>
      </c>
      <c r="H9" s="16" t="s">
        <v>647</v>
      </c>
      <c r="I9" s="17">
        <f>(A1L202C1 + A1L202C2)</f>
        <v>4903</v>
      </c>
      <c r="J9" s="16" t="s">
        <v>175</v>
      </c>
      <c r="K9" s="15">
        <v>2723</v>
      </c>
      <c r="L9" s="16" t="s">
        <v>175</v>
      </c>
      <c r="M9" s="15">
        <v>2187</v>
      </c>
      <c r="N9" s="16" t="s">
        <v>648</v>
      </c>
      <c r="O9" s="17">
        <f>(A1L202C4 + A1L202C5)</f>
        <v>4910</v>
      </c>
      <c r="P9" s="16" t="s">
        <v>176</v>
      </c>
      <c r="Q9" s="15">
        <v>2810</v>
      </c>
      <c r="R9" s="16" t="s">
        <v>176</v>
      </c>
      <c r="S9" s="15">
        <v>2530</v>
      </c>
      <c r="T9" s="16" t="s">
        <v>649</v>
      </c>
      <c r="U9" s="17">
        <f>(A1L202C7 + A1L202C8)</f>
        <v>5340</v>
      </c>
      <c r="V9" s="16" t="s">
        <v>177</v>
      </c>
      <c r="W9" s="15">
        <v>3437</v>
      </c>
      <c r="X9" s="16" t="s">
        <v>177</v>
      </c>
      <c r="Y9" s="15">
        <v>2517</v>
      </c>
      <c r="Z9" s="16" t="s">
        <v>650</v>
      </c>
      <c r="AA9" s="17">
        <f>(A1L202C10 + A1L202C11)</f>
        <v>5954</v>
      </c>
      <c r="AB9" s="16" t="s">
        <v>178</v>
      </c>
      <c r="AC9" s="15">
        <v>3383</v>
      </c>
      <c r="AD9" s="16" t="s">
        <v>178</v>
      </c>
      <c r="AE9" s="15">
        <v>2483</v>
      </c>
      <c r="AF9" s="16" t="s">
        <v>651</v>
      </c>
      <c r="AG9" s="17">
        <f>(A1L202C13 + A1L202C14)</f>
        <v>5866</v>
      </c>
      <c r="AH9" s="16" t="s">
        <v>652</v>
      </c>
      <c r="AI9" s="17">
        <f>IF(RUN_YEARS &gt; 1,(A1L202C1 + A1L202C4) / 2, 0)</f>
        <v>2741.5</v>
      </c>
      <c r="AJ9" s="16" t="s">
        <v>653</v>
      </c>
      <c r="AK9" s="17">
        <f>IF(RUN_YEARS &gt; 1,(A1L202C2 + A1L202C5) / 2, 0)</f>
        <v>2165</v>
      </c>
      <c r="AL9" s="16" t="s">
        <v>654</v>
      </c>
      <c r="AM9" s="17">
        <f>(A1L202C16 + A1L202C17)</f>
        <v>4906.5</v>
      </c>
      <c r="AN9" s="16" t="s">
        <v>655</v>
      </c>
      <c r="AO9" s="17">
        <f>IF(RUN_YEARS &gt; 2,(A1L202C1 + A1L202C4 + A1L202C7) / 3, 0)</f>
        <v>2764.3333333333335</v>
      </c>
      <c r="AP9" s="16" t="s">
        <v>656</v>
      </c>
      <c r="AQ9" s="17">
        <f>IF(RUN_YEARS &gt; 2,(A1L202C2 + A1L202C5 + A1L202C8) / 3, 0)</f>
        <v>2286.6666666666665</v>
      </c>
      <c r="AR9" s="16" t="s">
        <v>657</v>
      </c>
      <c r="AS9" s="17">
        <f>(A1L202C19 + A1L202C20)</f>
        <v>5051</v>
      </c>
      <c r="AT9" s="16" t="s">
        <v>658</v>
      </c>
      <c r="AU9" s="17">
        <f>IF(RUN_YEARS &gt; 3,(A1L202C1 + A1L202C4 + A1L202C7 + A1L202C10) / 4, 0)</f>
        <v>2932.5</v>
      </c>
      <c r="AV9" s="16" t="s">
        <v>659</v>
      </c>
      <c r="AW9" s="17">
        <f>IF(RUN_YEARS &gt; 3,(A1L202C2 + A1L202C5 + A1L202C8 + A1L202C11) / 4, 0)</f>
        <v>2344.25</v>
      </c>
      <c r="AX9" s="16" t="s">
        <v>660</v>
      </c>
      <c r="AY9" s="17">
        <f>(A1L202C22 + A1L202C23)</f>
        <v>5276.75</v>
      </c>
      <c r="AZ9" s="16" t="s">
        <v>661</v>
      </c>
      <c r="BA9" s="17">
        <f>IF(RUN_YEARS &gt; 4,(A1L202C1 + A1L202C4 + A1L202C7 + A1L202C10 + A1L202C13) / 5, 0)</f>
        <v>3022.6</v>
      </c>
      <c r="BB9" s="16" t="s">
        <v>662</v>
      </c>
      <c r="BC9" s="17">
        <f>IF(RUN_YEARS &gt; 4,(A1L202C2 + A1L202C5 + A1L202C8 + A1L202C11 + A1L202C14) / 5, 0)</f>
        <v>2372</v>
      </c>
      <c r="BD9" s="16" t="s">
        <v>663</v>
      </c>
      <c r="BE9" s="17">
        <f>(A1L202C25 + A1L202C26)</f>
        <v>5394.6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37094</v>
      </c>
      <c r="F10" s="16" t="s">
        <v>174</v>
      </c>
      <c r="G10" s="15">
        <v>29067</v>
      </c>
      <c r="H10" s="16" t="s">
        <v>664</v>
      </c>
      <c r="I10" s="17">
        <f>(A1L203C1 + A1L203C2)</f>
        <v>66161</v>
      </c>
      <c r="J10" s="16" t="s">
        <v>175</v>
      </c>
      <c r="K10" s="15">
        <v>38738</v>
      </c>
      <c r="L10" s="16" t="s">
        <v>175</v>
      </c>
      <c r="M10" s="15">
        <v>30634</v>
      </c>
      <c r="N10" s="16" t="s">
        <v>665</v>
      </c>
      <c r="O10" s="17">
        <f>(A1L203C4 + A1L203C5)</f>
        <v>69372</v>
      </c>
      <c r="P10" s="16" t="s">
        <v>176</v>
      </c>
      <c r="Q10" s="15">
        <v>38275</v>
      </c>
      <c r="R10" s="16" t="s">
        <v>176</v>
      </c>
      <c r="S10" s="15">
        <v>33457</v>
      </c>
      <c r="T10" s="16" t="s">
        <v>666</v>
      </c>
      <c r="U10" s="17">
        <f>(A1L203C7 + A1L203C8)</f>
        <v>71732</v>
      </c>
      <c r="V10" s="16" t="s">
        <v>177</v>
      </c>
      <c r="W10" s="15">
        <v>39711</v>
      </c>
      <c r="X10" s="16" t="s">
        <v>177</v>
      </c>
      <c r="Y10" s="15">
        <v>32048</v>
      </c>
      <c r="Z10" s="16" t="s">
        <v>667</v>
      </c>
      <c r="AA10" s="17">
        <f>(A1L203C10 + A1L203C11)</f>
        <v>71759</v>
      </c>
      <c r="AB10" s="16" t="s">
        <v>178</v>
      </c>
      <c r="AC10" s="15">
        <v>39792</v>
      </c>
      <c r="AD10" s="16" t="s">
        <v>178</v>
      </c>
      <c r="AE10" s="15">
        <v>33073</v>
      </c>
      <c r="AF10" s="16" t="s">
        <v>668</v>
      </c>
      <c r="AG10" s="17">
        <f>(A1L203C13 + A1L203C14)</f>
        <v>72865</v>
      </c>
      <c r="AH10" s="16" t="s">
        <v>669</v>
      </c>
      <c r="AI10" s="17">
        <f>IF(RUN_YEARS &gt; 1,(A1L203C1 + A1L203C4) / 2, 0)</f>
        <v>37916</v>
      </c>
      <c r="AJ10" s="16" t="s">
        <v>670</v>
      </c>
      <c r="AK10" s="17">
        <f>IF(RUN_YEARS &gt; 1,(A1L203C2 + A1L203C5) / 2, 0)</f>
        <v>29850.5</v>
      </c>
      <c r="AL10" s="16" t="s">
        <v>671</v>
      </c>
      <c r="AM10" s="17">
        <f>(A1L203C16 + A1L203C17)</f>
        <v>67766.5</v>
      </c>
      <c r="AN10" s="16" t="s">
        <v>672</v>
      </c>
      <c r="AO10" s="17">
        <f>IF(RUN_YEARS &gt; 2,(A1L203C1 + A1L203C4 + A1L203C7) / 3, 0)</f>
        <v>38035.666666666664</v>
      </c>
      <c r="AP10" s="16" t="s">
        <v>673</v>
      </c>
      <c r="AQ10" s="17">
        <f>IF(RUN_YEARS &gt; 2,(A1L203C2 + A1L203C5 + A1L203C8) / 3, 0)</f>
        <v>31052.666666666668</v>
      </c>
      <c r="AR10" s="16" t="s">
        <v>674</v>
      </c>
      <c r="AS10" s="17">
        <f>(A1L203C19 + A1L203C20)</f>
        <v>69088.333333333328</v>
      </c>
      <c r="AT10" s="16" t="s">
        <v>675</v>
      </c>
      <c r="AU10" s="17">
        <f>IF(RUN_YEARS &gt; 3,(A1L203C1 + A1L203C4 + A1L203C7 + A1L203C10) / 4, 0)</f>
        <v>38454.5</v>
      </c>
      <c r="AV10" s="16" t="s">
        <v>676</v>
      </c>
      <c r="AW10" s="17">
        <f>IF(RUN_YEARS &gt; 3,(A1L203C2 + A1L203C5 + A1L203C8 + A1L203C11) / 4, 0)</f>
        <v>31301.5</v>
      </c>
      <c r="AX10" s="16" t="s">
        <v>677</v>
      </c>
      <c r="AY10" s="17">
        <f>(A1L203C22 + A1L203C23)</f>
        <v>69756</v>
      </c>
      <c r="AZ10" s="16" t="s">
        <v>678</v>
      </c>
      <c r="BA10" s="17">
        <f>IF(RUN_YEARS &gt; 4,(A1L203C1 + A1L203C4 + A1L203C7 + A1L203C10 + A1L203C13) / 5, 0)</f>
        <v>38722</v>
      </c>
      <c r="BB10" s="16" t="s">
        <v>679</v>
      </c>
      <c r="BC10" s="17">
        <f>IF(RUN_YEARS &gt; 4,(A1L203C2 + A1L203C5 + A1L203C8 + A1L203C11 + A1L203C14) / 5, 0)</f>
        <v>31655.8</v>
      </c>
      <c r="BD10" s="16" t="s">
        <v>680</v>
      </c>
      <c r="BE10" s="17">
        <f>(A1L203C25 + A1L203C26)</f>
        <v>70377.8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3850</v>
      </c>
      <c r="F11" s="16" t="s">
        <v>174</v>
      </c>
      <c r="G11" s="15">
        <v>3516</v>
      </c>
      <c r="H11" s="16" t="s">
        <v>681</v>
      </c>
      <c r="I11" s="17">
        <f>(A1L204C1 + A1L204C2)</f>
        <v>7366</v>
      </c>
      <c r="J11" s="16" t="s">
        <v>175</v>
      </c>
      <c r="K11" s="15">
        <v>3269</v>
      </c>
      <c r="L11" s="16" t="s">
        <v>175</v>
      </c>
      <c r="M11" s="15">
        <v>3464</v>
      </c>
      <c r="N11" s="16" t="s">
        <v>682</v>
      </c>
      <c r="O11" s="17">
        <f>(A1L204C4 + A1L204C5)</f>
        <v>6733</v>
      </c>
      <c r="P11" s="16" t="s">
        <v>176</v>
      </c>
      <c r="Q11" s="15">
        <v>3372</v>
      </c>
      <c r="R11" s="16" t="s">
        <v>176</v>
      </c>
      <c r="S11" s="15">
        <v>3346</v>
      </c>
      <c r="T11" s="16" t="s">
        <v>683</v>
      </c>
      <c r="U11" s="17">
        <f>(A1L204C7 + A1L204C8)</f>
        <v>6718</v>
      </c>
      <c r="V11" s="16" t="s">
        <v>177</v>
      </c>
      <c r="W11" s="15">
        <v>9587</v>
      </c>
      <c r="X11" s="16" t="s">
        <v>177</v>
      </c>
      <c r="Y11" s="15">
        <v>9689</v>
      </c>
      <c r="Z11" s="16" t="s">
        <v>684</v>
      </c>
      <c r="AA11" s="17">
        <f>(A1L204C10 + A1L204C11)</f>
        <v>19276</v>
      </c>
      <c r="AB11" s="16" t="s">
        <v>178</v>
      </c>
      <c r="AC11" s="15">
        <v>16628</v>
      </c>
      <c r="AD11" s="16" t="s">
        <v>178</v>
      </c>
      <c r="AE11" s="15">
        <v>16748</v>
      </c>
      <c r="AF11" s="16" t="s">
        <v>685</v>
      </c>
      <c r="AG11" s="17">
        <f>(A1L204C13 + A1L204C14)</f>
        <v>33376</v>
      </c>
      <c r="AH11" s="16" t="s">
        <v>686</v>
      </c>
      <c r="AI11" s="17">
        <f>IF(RUN_YEARS &gt; 1,(A1L204C1 + A1L204C4) / 2, 0)</f>
        <v>3559.5</v>
      </c>
      <c r="AJ11" s="16" t="s">
        <v>687</v>
      </c>
      <c r="AK11" s="17">
        <f>IF(RUN_YEARS &gt; 1,(A1L204C2 + A1L204C5) / 2, 0)</f>
        <v>3490</v>
      </c>
      <c r="AL11" s="16" t="s">
        <v>688</v>
      </c>
      <c r="AM11" s="17">
        <f>(A1L204C16 + A1L204C17)</f>
        <v>7049.5</v>
      </c>
      <c r="AN11" s="16" t="s">
        <v>689</v>
      </c>
      <c r="AO11" s="17">
        <f>IF(RUN_YEARS &gt; 2,(A1L204C1 + A1L204C4 + A1L204C7) / 3, 0)</f>
        <v>3497</v>
      </c>
      <c r="AP11" s="16" t="s">
        <v>690</v>
      </c>
      <c r="AQ11" s="17">
        <f>IF(RUN_YEARS &gt; 2,(A1L204C2 + A1L204C5 + A1L204C8) / 3, 0)</f>
        <v>3442</v>
      </c>
      <c r="AR11" s="16" t="s">
        <v>691</v>
      </c>
      <c r="AS11" s="17">
        <f>(A1L204C19 + A1L204C20)</f>
        <v>6939</v>
      </c>
      <c r="AT11" s="16" t="s">
        <v>692</v>
      </c>
      <c r="AU11" s="17">
        <f>IF(RUN_YEARS &gt; 3,(A1L204C1 + A1L204C4 + A1L204C7 + A1L204C10) / 4, 0)</f>
        <v>5019.5</v>
      </c>
      <c r="AV11" s="16" t="s">
        <v>693</v>
      </c>
      <c r="AW11" s="17">
        <f>IF(RUN_YEARS &gt; 3,(A1L204C2 + A1L204C5 + A1L204C8 + A1L204C11) / 4, 0)</f>
        <v>5003.75</v>
      </c>
      <c r="AX11" s="16" t="s">
        <v>694</v>
      </c>
      <c r="AY11" s="17">
        <f>(A1L204C22 + A1L204C23)</f>
        <v>10023.25</v>
      </c>
      <c r="AZ11" s="16" t="s">
        <v>695</v>
      </c>
      <c r="BA11" s="17">
        <f>IF(RUN_YEARS &gt; 4,(A1L204C1 + A1L204C4 + A1L204C7 + A1L204C10 + A1L204C13) / 5, 0)</f>
        <v>7341.2</v>
      </c>
      <c r="BB11" s="16" t="s">
        <v>696</v>
      </c>
      <c r="BC11" s="17">
        <f>IF(RUN_YEARS &gt; 4,(A1L204C2 + A1L204C5 + A1L204C8 + A1L204C11 + A1L204C14) / 5, 0)</f>
        <v>7352.6</v>
      </c>
      <c r="BD11" s="16" t="s">
        <v>697</v>
      </c>
      <c r="BE11" s="17">
        <f>(A1L204C25 + A1L204C26)</f>
        <v>14693.8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23236</v>
      </c>
      <c r="F12" s="16" t="s">
        <v>174</v>
      </c>
      <c r="G12" s="15">
        <v>22216</v>
      </c>
      <c r="H12" s="16" t="s">
        <v>698</v>
      </c>
      <c r="I12" s="17">
        <f>(A1L205C1 + A1L205C2)</f>
        <v>45452</v>
      </c>
      <c r="J12" s="16" t="s">
        <v>175</v>
      </c>
      <c r="K12" s="15">
        <v>18357</v>
      </c>
      <c r="L12" s="16" t="s">
        <v>175</v>
      </c>
      <c r="M12" s="15">
        <v>18291</v>
      </c>
      <c r="N12" s="16" t="s">
        <v>699</v>
      </c>
      <c r="O12" s="17">
        <f>(A1L205C4 + A1L205C5)</f>
        <v>36648</v>
      </c>
      <c r="P12" s="16" t="s">
        <v>176</v>
      </c>
      <c r="Q12" s="15">
        <v>16042</v>
      </c>
      <c r="R12" s="16" t="s">
        <v>176</v>
      </c>
      <c r="S12" s="15">
        <v>16411</v>
      </c>
      <c r="T12" s="16" t="s">
        <v>700</v>
      </c>
      <c r="U12" s="17">
        <f>(A1L205C7 + A1L205C8)</f>
        <v>32453</v>
      </c>
      <c r="V12" s="16" t="s">
        <v>177</v>
      </c>
      <c r="W12" s="15">
        <v>13183</v>
      </c>
      <c r="X12" s="16" t="s">
        <v>177</v>
      </c>
      <c r="Y12" s="15">
        <v>13445</v>
      </c>
      <c r="Z12" s="16" t="s">
        <v>701</v>
      </c>
      <c r="AA12" s="17">
        <f>(A1L205C10 + A1L205C11)</f>
        <v>26628</v>
      </c>
      <c r="AB12" s="16" t="s">
        <v>178</v>
      </c>
      <c r="AC12" s="15">
        <v>11150</v>
      </c>
      <c r="AD12" s="16" t="s">
        <v>178</v>
      </c>
      <c r="AE12" s="15">
        <v>11123</v>
      </c>
      <c r="AF12" s="16" t="s">
        <v>702</v>
      </c>
      <c r="AG12" s="17">
        <f>(A1L205C13 + A1L205C14)</f>
        <v>22273</v>
      </c>
      <c r="AH12" s="16" t="s">
        <v>703</v>
      </c>
      <c r="AI12" s="17">
        <f>IF(RUN_YEARS &gt; 1,(A1L205C1 + A1L205C4) / 2, 0)</f>
        <v>20796.5</v>
      </c>
      <c r="AJ12" s="16" t="s">
        <v>704</v>
      </c>
      <c r="AK12" s="17">
        <f>IF(RUN_YEARS &gt; 1,(A1L205C2 + A1L205C5) / 2, 0)</f>
        <v>20253.5</v>
      </c>
      <c r="AL12" s="16" t="s">
        <v>705</v>
      </c>
      <c r="AM12" s="17">
        <f>(A1L205C16 + A1L205C17)</f>
        <v>41050</v>
      </c>
      <c r="AN12" s="16" t="s">
        <v>706</v>
      </c>
      <c r="AO12" s="17">
        <f>IF(RUN_YEARS &gt; 2,(A1L205C1 + A1L205C4 + A1L205C7) / 3, 0)</f>
        <v>19211.666666666668</v>
      </c>
      <c r="AP12" s="16" t="s">
        <v>707</v>
      </c>
      <c r="AQ12" s="17">
        <f>IF(RUN_YEARS &gt; 2,(A1L205C2 + A1L205C5 + A1L205C8) / 3, 0)</f>
        <v>18972.666666666668</v>
      </c>
      <c r="AR12" s="16" t="s">
        <v>708</v>
      </c>
      <c r="AS12" s="17">
        <f>(A1L205C19 + A1L205C20)</f>
        <v>38184.333333333336</v>
      </c>
      <c r="AT12" s="16" t="s">
        <v>709</v>
      </c>
      <c r="AU12" s="17">
        <f>IF(RUN_YEARS &gt; 3,(A1L205C1 + A1L205C4 + A1L205C7 + A1L205C10) / 4, 0)</f>
        <v>17704.5</v>
      </c>
      <c r="AV12" s="16" t="s">
        <v>710</v>
      </c>
      <c r="AW12" s="17">
        <f>IF(RUN_YEARS &gt; 3,(A1L205C2 + A1L205C5 + A1L205C8 + A1L205C11) / 4, 0)</f>
        <v>17590.75</v>
      </c>
      <c r="AX12" s="16" t="s">
        <v>711</v>
      </c>
      <c r="AY12" s="17">
        <f>(A1L205C22 + A1L205C23)</f>
        <v>35295.25</v>
      </c>
      <c r="AZ12" s="16" t="s">
        <v>712</v>
      </c>
      <c r="BA12" s="17">
        <f>IF(RUN_YEARS &gt; 4,(A1L205C1 + A1L205C4 + A1L205C7 + A1L205C10 + A1L205C13) / 5, 0)</f>
        <v>16393.599999999999</v>
      </c>
      <c r="BB12" s="16" t="s">
        <v>713</v>
      </c>
      <c r="BC12" s="17">
        <f>IF(RUN_YEARS &gt; 4,(A1L205C2 + A1L205C5 + A1L205C8 + A1L205C11 + A1L205C14) / 5, 0)</f>
        <v>16297.2</v>
      </c>
      <c r="BD12" s="16" t="s">
        <v>714</v>
      </c>
      <c r="BE12" s="17">
        <f>(A1L205C25 + A1L205C26)</f>
        <v>32690.799999999999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62170</v>
      </c>
      <c r="F13" s="16" t="s">
        <v>174</v>
      </c>
      <c r="G13" s="15">
        <v>62632</v>
      </c>
      <c r="H13" s="16" t="s">
        <v>715</v>
      </c>
      <c r="I13" s="17">
        <f>(A1L206C1 + A1L206C2)</f>
        <v>124802</v>
      </c>
      <c r="J13" s="16" t="s">
        <v>175</v>
      </c>
      <c r="K13" s="15">
        <v>45853</v>
      </c>
      <c r="L13" s="16" t="s">
        <v>175</v>
      </c>
      <c r="M13" s="15">
        <v>46305</v>
      </c>
      <c r="N13" s="16" t="s">
        <v>716</v>
      </c>
      <c r="O13" s="17">
        <f>(A1L206C4 + A1L206C5)</f>
        <v>92158</v>
      </c>
      <c r="P13" s="16" t="s">
        <v>176</v>
      </c>
      <c r="Q13" s="15">
        <v>44082</v>
      </c>
      <c r="R13" s="16" t="s">
        <v>176</v>
      </c>
      <c r="S13" s="15">
        <v>46333</v>
      </c>
      <c r="T13" s="16" t="s">
        <v>717</v>
      </c>
      <c r="U13" s="17">
        <f>(A1L206C7 + A1L206C8)</f>
        <v>90415</v>
      </c>
      <c r="V13" s="16" t="s">
        <v>177</v>
      </c>
      <c r="W13" s="15">
        <v>45879</v>
      </c>
      <c r="X13" s="16" t="s">
        <v>177</v>
      </c>
      <c r="Y13" s="15">
        <v>45752</v>
      </c>
      <c r="Z13" s="16" t="s">
        <v>718</v>
      </c>
      <c r="AA13" s="17">
        <f>(A1L206C10 + A1L206C11)</f>
        <v>91631</v>
      </c>
      <c r="AB13" s="16" t="s">
        <v>178</v>
      </c>
      <c r="AC13" s="15">
        <v>50346</v>
      </c>
      <c r="AD13" s="16" t="s">
        <v>178</v>
      </c>
      <c r="AE13" s="15">
        <v>50165</v>
      </c>
      <c r="AF13" s="16" t="s">
        <v>719</v>
      </c>
      <c r="AG13" s="17">
        <f>(A1L206C13 + A1L206C14)</f>
        <v>100511</v>
      </c>
      <c r="AH13" s="16" t="s">
        <v>720</v>
      </c>
      <c r="AI13" s="17">
        <f>IF(RUN_YEARS &gt; 1,(A1L206C1 + A1L206C4) / 2, 0)</f>
        <v>54011.5</v>
      </c>
      <c r="AJ13" s="16" t="s">
        <v>721</v>
      </c>
      <c r="AK13" s="17">
        <f>IF(RUN_YEARS &gt; 1,(A1L206C2 + A1L206C5) / 2, 0)</f>
        <v>54468.5</v>
      </c>
      <c r="AL13" s="16" t="s">
        <v>722</v>
      </c>
      <c r="AM13" s="17">
        <f>(A1L206C16 + A1L206C17)</f>
        <v>108480</v>
      </c>
      <c r="AN13" s="16" t="s">
        <v>723</v>
      </c>
      <c r="AO13" s="17">
        <f>IF(RUN_YEARS &gt; 2,(A1L206C1 + A1L206C4 + A1L206C7) / 3, 0)</f>
        <v>50701.666666666664</v>
      </c>
      <c r="AP13" s="16" t="s">
        <v>724</v>
      </c>
      <c r="AQ13" s="17">
        <f>IF(RUN_YEARS &gt; 2,(A1L206C2 + A1L206C5 + A1L206C8) / 3, 0)</f>
        <v>51756.666666666664</v>
      </c>
      <c r="AR13" s="16" t="s">
        <v>725</v>
      </c>
      <c r="AS13" s="17">
        <f>(A1L206C19 + A1L206C20)</f>
        <v>102458.33333333333</v>
      </c>
      <c r="AT13" s="16" t="s">
        <v>726</v>
      </c>
      <c r="AU13" s="17">
        <f>IF(RUN_YEARS &gt; 3,(A1L206C1 + A1L206C4 + A1L206C7 + A1L206C10) / 4, 0)</f>
        <v>49496</v>
      </c>
      <c r="AV13" s="16" t="s">
        <v>727</v>
      </c>
      <c r="AW13" s="17">
        <f>IF(RUN_YEARS &gt; 3,(A1L206C2 + A1L206C5 + A1L206C8 + A1L206C11) / 4, 0)</f>
        <v>50255.5</v>
      </c>
      <c r="AX13" s="16" t="s">
        <v>728</v>
      </c>
      <c r="AY13" s="17">
        <f>(A1L206C22 + A1L206C23)</f>
        <v>99751.5</v>
      </c>
      <c r="AZ13" s="16" t="s">
        <v>729</v>
      </c>
      <c r="BA13" s="17">
        <f>IF(RUN_YEARS &gt; 4,(A1L206C1 + A1L206C4 + A1L206C7 + A1L206C10 + A1L206C13) / 5, 0)</f>
        <v>49666</v>
      </c>
      <c r="BB13" s="16" t="s">
        <v>730</v>
      </c>
      <c r="BC13" s="17">
        <f>IF(RUN_YEARS &gt; 4,(A1L206C2 + A1L206C5 + A1L206C8 + A1L206C11 + A1L206C14) / 5, 0)</f>
        <v>50237.4</v>
      </c>
      <c r="BD13" s="16" t="s">
        <v>731</v>
      </c>
      <c r="BE13" s="17">
        <f>(A1L206C25 + A1L206C26)</f>
        <v>99903.4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363</v>
      </c>
      <c r="F14" s="16" t="s">
        <v>174</v>
      </c>
      <c r="G14" s="15">
        <v>368</v>
      </c>
      <c r="H14" s="16" t="s">
        <v>732</v>
      </c>
      <c r="I14" s="17">
        <f>(A1L207C1 + A1L207C2)</f>
        <v>731</v>
      </c>
      <c r="J14" s="16" t="s">
        <v>175</v>
      </c>
      <c r="K14" s="15">
        <v>530</v>
      </c>
      <c r="L14" s="16" t="s">
        <v>175</v>
      </c>
      <c r="M14" s="15">
        <v>523</v>
      </c>
      <c r="N14" s="16" t="s">
        <v>733</v>
      </c>
      <c r="O14" s="17">
        <f>(A1L207C4 + A1L207C5)</f>
        <v>1053</v>
      </c>
      <c r="P14" s="16" t="s">
        <v>176</v>
      </c>
      <c r="Q14" s="15">
        <v>428</v>
      </c>
      <c r="R14" s="16" t="s">
        <v>176</v>
      </c>
      <c r="S14" s="15">
        <v>403</v>
      </c>
      <c r="T14" s="16" t="s">
        <v>734</v>
      </c>
      <c r="U14" s="17">
        <f>(A1L207C7 + A1L207C8)</f>
        <v>831</v>
      </c>
      <c r="V14" s="16" t="s">
        <v>177</v>
      </c>
      <c r="W14" s="15">
        <v>738</v>
      </c>
      <c r="X14" s="16" t="s">
        <v>177</v>
      </c>
      <c r="Y14" s="15">
        <v>711</v>
      </c>
      <c r="Z14" s="16" t="s">
        <v>735</v>
      </c>
      <c r="AA14" s="17">
        <f>(A1L207C10 + A1L207C11)</f>
        <v>1449</v>
      </c>
      <c r="AB14" s="16" t="s">
        <v>178</v>
      </c>
      <c r="AC14" s="15">
        <v>626</v>
      </c>
      <c r="AD14" s="16" t="s">
        <v>178</v>
      </c>
      <c r="AE14" s="15">
        <v>626</v>
      </c>
      <c r="AF14" s="16" t="s">
        <v>736</v>
      </c>
      <c r="AG14" s="17">
        <f>(A1L207C13 + A1L207C14)</f>
        <v>1252</v>
      </c>
      <c r="AH14" s="16" t="s">
        <v>737</v>
      </c>
      <c r="AI14" s="17">
        <f>IF(RUN_YEARS &gt; 1,(A1L207C1 + A1L207C4) / 2, 0)</f>
        <v>446.5</v>
      </c>
      <c r="AJ14" s="16" t="s">
        <v>738</v>
      </c>
      <c r="AK14" s="17">
        <f>IF(RUN_YEARS &gt; 1,(A1L207C2 + A1L207C5) / 2, 0)</f>
        <v>445.5</v>
      </c>
      <c r="AL14" s="16" t="s">
        <v>739</v>
      </c>
      <c r="AM14" s="17">
        <f>(A1L207C16 + A1L207C17)</f>
        <v>892</v>
      </c>
      <c r="AN14" s="16" t="s">
        <v>740</v>
      </c>
      <c r="AO14" s="17">
        <f>IF(RUN_YEARS &gt; 2,(A1L207C1 + A1L207C4 + A1L207C7) / 3, 0)</f>
        <v>440.33333333333331</v>
      </c>
      <c r="AP14" s="16" t="s">
        <v>741</v>
      </c>
      <c r="AQ14" s="17">
        <f>IF(RUN_YEARS &gt; 2,(A1L207C2 + A1L207C5 + A1L207C8) / 3, 0)</f>
        <v>431.33333333333331</v>
      </c>
      <c r="AR14" s="16" t="s">
        <v>742</v>
      </c>
      <c r="AS14" s="17">
        <f>(A1L207C19 + A1L207C20)</f>
        <v>871.66666666666663</v>
      </c>
      <c r="AT14" s="16" t="s">
        <v>743</v>
      </c>
      <c r="AU14" s="17">
        <f>IF(RUN_YEARS &gt; 3,(A1L207C1 + A1L207C4 + A1L207C7 + A1L207C10) / 4, 0)</f>
        <v>514.75</v>
      </c>
      <c r="AV14" s="16" t="s">
        <v>744</v>
      </c>
      <c r="AW14" s="17">
        <f>IF(RUN_YEARS &gt; 3,(A1L207C2 + A1L207C5 + A1L207C8 + A1L207C11) / 4, 0)</f>
        <v>501.25</v>
      </c>
      <c r="AX14" s="16" t="s">
        <v>745</v>
      </c>
      <c r="AY14" s="17">
        <f>(A1L207C22 + A1L207C23)</f>
        <v>1016</v>
      </c>
      <c r="AZ14" s="16" t="s">
        <v>746</v>
      </c>
      <c r="BA14" s="17">
        <f>IF(RUN_YEARS &gt; 4,(A1L207C1 + A1L207C4 + A1L207C7 + A1L207C10 + A1L207C13) / 5, 0)</f>
        <v>537</v>
      </c>
      <c r="BB14" s="16" t="s">
        <v>747</v>
      </c>
      <c r="BC14" s="17">
        <f>IF(RUN_YEARS &gt; 4,(A1L207C2 + A1L207C5 + A1L207C8 + A1L207C11 + A1L207C14) / 5, 0)</f>
        <v>526.20000000000005</v>
      </c>
      <c r="BD14" s="16" t="s">
        <v>748</v>
      </c>
      <c r="BE14" s="17">
        <f>(A1L207C25 + A1L207C26)</f>
        <v>1063.2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452</v>
      </c>
      <c r="F15" s="16" t="s">
        <v>174</v>
      </c>
      <c r="G15" s="15">
        <v>499</v>
      </c>
      <c r="H15" s="16" t="s">
        <v>749</v>
      </c>
      <c r="I15" s="17">
        <f>(A1L208C1 + A1L208C2)</f>
        <v>951</v>
      </c>
      <c r="J15" s="16" t="s">
        <v>175</v>
      </c>
      <c r="K15" s="15">
        <v>501</v>
      </c>
      <c r="L15" s="16" t="s">
        <v>175</v>
      </c>
      <c r="M15" s="15">
        <v>500</v>
      </c>
      <c r="N15" s="16" t="s">
        <v>750</v>
      </c>
      <c r="O15" s="17">
        <f>(A1L208C4 + A1L208C5)</f>
        <v>1001</v>
      </c>
      <c r="P15" s="16" t="s">
        <v>176</v>
      </c>
      <c r="Q15" s="15">
        <v>332</v>
      </c>
      <c r="R15" s="16" t="s">
        <v>176</v>
      </c>
      <c r="S15" s="15">
        <v>348</v>
      </c>
      <c r="T15" s="16" t="s">
        <v>751</v>
      </c>
      <c r="U15" s="17">
        <f>(A1L208C7 + A1L208C8)</f>
        <v>680</v>
      </c>
      <c r="V15" s="16" t="s">
        <v>177</v>
      </c>
      <c r="W15" s="15">
        <v>512</v>
      </c>
      <c r="X15" s="16" t="s">
        <v>177</v>
      </c>
      <c r="Y15" s="15">
        <v>664</v>
      </c>
      <c r="Z15" s="16" t="s">
        <v>752</v>
      </c>
      <c r="AA15" s="17">
        <f>(A1L208C10 + A1L208C11)</f>
        <v>1176</v>
      </c>
      <c r="AB15" s="16" t="s">
        <v>178</v>
      </c>
      <c r="AC15" s="15">
        <v>943</v>
      </c>
      <c r="AD15" s="16" t="s">
        <v>178</v>
      </c>
      <c r="AE15" s="15">
        <v>1132</v>
      </c>
      <c r="AF15" s="16" t="s">
        <v>753</v>
      </c>
      <c r="AG15" s="17">
        <f>(A1L208C13 + A1L208C14)</f>
        <v>2075</v>
      </c>
      <c r="AH15" s="16" t="s">
        <v>754</v>
      </c>
      <c r="AI15" s="17">
        <f>IF(RUN_YEARS &gt; 1,(A1L208C1 + A1L208C4) / 2, 0)</f>
        <v>476.5</v>
      </c>
      <c r="AJ15" s="16" t="s">
        <v>755</v>
      </c>
      <c r="AK15" s="17">
        <f>IF(RUN_YEARS &gt; 1,(A1L208C2 + A1L208C5) / 2, 0)</f>
        <v>499.5</v>
      </c>
      <c r="AL15" s="16" t="s">
        <v>756</v>
      </c>
      <c r="AM15" s="17">
        <f>(A1L208C16 + A1L208C17)</f>
        <v>976</v>
      </c>
      <c r="AN15" s="16" t="s">
        <v>757</v>
      </c>
      <c r="AO15" s="17">
        <f>IF(RUN_YEARS &gt; 2,(A1L208C1 + A1L208C4 + A1L208C7) / 3, 0)</f>
        <v>428.33333333333331</v>
      </c>
      <c r="AP15" s="16" t="s">
        <v>758</v>
      </c>
      <c r="AQ15" s="17">
        <f>IF(RUN_YEARS &gt; 2,(A1L208C2 + A1L208C5 + A1L208C8) / 3, 0)</f>
        <v>449</v>
      </c>
      <c r="AR15" s="16" t="s">
        <v>759</v>
      </c>
      <c r="AS15" s="17">
        <f>(A1L208C19 + A1L208C20)</f>
        <v>877.33333333333326</v>
      </c>
      <c r="AT15" s="16" t="s">
        <v>760</v>
      </c>
      <c r="AU15" s="17">
        <f>IF(RUN_YEARS &gt; 3,(A1L208C1 + A1L208C4 + A1L208C7 + A1L208C10) / 4, 0)</f>
        <v>449.25</v>
      </c>
      <c r="AV15" s="16" t="s">
        <v>761</v>
      </c>
      <c r="AW15" s="17">
        <f>IF(RUN_YEARS &gt; 3,(A1L208C2 + A1L208C5 + A1L208C8 + A1L208C11) / 4, 0)</f>
        <v>502.75</v>
      </c>
      <c r="AX15" s="16" t="s">
        <v>762</v>
      </c>
      <c r="AY15" s="17">
        <f>(A1L208C22 + A1L208C23)</f>
        <v>952</v>
      </c>
      <c r="AZ15" s="16" t="s">
        <v>763</v>
      </c>
      <c r="BA15" s="17">
        <f>IF(RUN_YEARS &gt; 4,(A1L208C1 + A1L208C4 + A1L208C7 + A1L208C10 + A1L208C13) / 5, 0)</f>
        <v>548</v>
      </c>
      <c r="BB15" s="16" t="s">
        <v>764</v>
      </c>
      <c r="BC15" s="17">
        <f>IF(RUN_YEARS &gt; 4,(A1L208C2 + A1L208C5 + A1L208C8 + A1L208C11 + A1L208C14) / 5, 0)</f>
        <v>628.6</v>
      </c>
      <c r="BD15" s="16" t="s">
        <v>765</v>
      </c>
      <c r="BE15" s="17">
        <f>(A1L208C25 + A1L208C26)</f>
        <v>1176.5999999999999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21</v>
      </c>
      <c r="F16" s="16" t="s">
        <v>174</v>
      </c>
      <c r="G16" s="15">
        <v>17</v>
      </c>
      <c r="H16" s="16" t="s">
        <v>766</v>
      </c>
      <c r="I16" s="17">
        <f>(A1L209C1 + A1L209C2)</f>
        <v>38</v>
      </c>
      <c r="J16" s="16" t="s">
        <v>175</v>
      </c>
      <c r="K16" s="15">
        <v>18</v>
      </c>
      <c r="L16" s="16" t="s">
        <v>175</v>
      </c>
      <c r="M16" s="15">
        <v>19</v>
      </c>
      <c r="N16" s="16" t="s">
        <v>767</v>
      </c>
      <c r="O16" s="17">
        <f>(A1L209C4 + A1L209C5)</f>
        <v>37</v>
      </c>
      <c r="P16" s="16" t="s">
        <v>176</v>
      </c>
      <c r="Q16" s="15">
        <v>12</v>
      </c>
      <c r="R16" s="16" t="s">
        <v>176</v>
      </c>
      <c r="S16" s="15">
        <v>12</v>
      </c>
      <c r="T16" s="16" t="s">
        <v>768</v>
      </c>
      <c r="U16" s="17">
        <f>(A1L209C7 + A1L209C8)</f>
        <v>24</v>
      </c>
      <c r="V16" s="16" t="s">
        <v>177</v>
      </c>
      <c r="W16" s="15">
        <v>4</v>
      </c>
      <c r="X16" s="16" t="s">
        <v>177</v>
      </c>
      <c r="Y16" s="15">
        <v>4</v>
      </c>
      <c r="Z16" s="16" t="s">
        <v>769</v>
      </c>
      <c r="AA16" s="17">
        <f>(A1L209C10 + A1L209C11)</f>
        <v>8</v>
      </c>
      <c r="AB16" s="16" t="s">
        <v>178</v>
      </c>
      <c r="AC16" s="15">
        <v>21</v>
      </c>
      <c r="AD16" s="16" t="s">
        <v>178</v>
      </c>
      <c r="AE16" s="15">
        <v>22</v>
      </c>
      <c r="AF16" s="16" t="s">
        <v>770</v>
      </c>
      <c r="AG16" s="17">
        <f>(A1L209C13 + A1L209C14)</f>
        <v>43</v>
      </c>
      <c r="AH16" s="16" t="s">
        <v>771</v>
      </c>
      <c r="AI16" s="17">
        <f>IF(RUN_YEARS &gt; 1,(A1L209C1 + A1L209C4) / 2, 0)</f>
        <v>19.5</v>
      </c>
      <c r="AJ16" s="16" t="s">
        <v>772</v>
      </c>
      <c r="AK16" s="17">
        <f>IF(RUN_YEARS &gt; 1,(A1L209C2 + A1L209C5) / 2, 0)</f>
        <v>18</v>
      </c>
      <c r="AL16" s="16" t="s">
        <v>773</v>
      </c>
      <c r="AM16" s="17">
        <f>(A1L209C16 + A1L209C17)</f>
        <v>37.5</v>
      </c>
      <c r="AN16" s="16" t="s">
        <v>774</v>
      </c>
      <c r="AO16" s="17">
        <f>IF(RUN_YEARS &gt; 2,(A1L209C1 + A1L209C4 + A1L209C7) / 3, 0)</f>
        <v>17</v>
      </c>
      <c r="AP16" s="16" t="s">
        <v>775</v>
      </c>
      <c r="AQ16" s="17">
        <f>IF(RUN_YEARS &gt; 2,(A1L209C2 + A1L209C5 + A1L209C8) / 3, 0)</f>
        <v>16</v>
      </c>
      <c r="AR16" s="16" t="s">
        <v>776</v>
      </c>
      <c r="AS16" s="17">
        <f>(A1L209C19 + A1L209C20)</f>
        <v>33</v>
      </c>
      <c r="AT16" s="16" t="s">
        <v>777</v>
      </c>
      <c r="AU16" s="17">
        <f>IF(RUN_YEARS &gt; 3,(A1L209C1 + A1L209C4 + A1L209C7 + A1L209C10) / 4, 0)</f>
        <v>13.75</v>
      </c>
      <c r="AV16" s="16" t="s">
        <v>778</v>
      </c>
      <c r="AW16" s="17">
        <f>IF(RUN_YEARS &gt; 3,(A1L209C2 + A1L209C5 + A1L209C8 + A1L209C11) / 4, 0)</f>
        <v>13</v>
      </c>
      <c r="AX16" s="16" t="s">
        <v>779</v>
      </c>
      <c r="AY16" s="17">
        <f>(A1L209C22 + A1L209C23)</f>
        <v>26.75</v>
      </c>
      <c r="AZ16" s="16" t="s">
        <v>780</v>
      </c>
      <c r="BA16" s="17">
        <f>IF(RUN_YEARS &gt; 4,(A1L209C1 + A1L209C4 + A1L209C7 + A1L209C10 + A1L209C13) / 5, 0)</f>
        <v>15.2</v>
      </c>
      <c r="BB16" s="16" t="s">
        <v>781</v>
      </c>
      <c r="BC16" s="17">
        <f>IF(RUN_YEARS &gt; 4,(A1L209C2 + A1L209C5 + A1L209C8 + A1L209C11 + A1L209C14) / 5, 0)</f>
        <v>14.8</v>
      </c>
      <c r="BD16" s="16" t="s">
        <v>782</v>
      </c>
      <c r="BE16" s="17">
        <f>(A1L209C25 + A1L209C26)</f>
        <v>30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22</v>
      </c>
      <c r="F17" s="16" t="s">
        <v>174</v>
      </c>
      <c r="G17" s="15">
        <v>24</v>
      </c>
      <c r="H17" s="16" t="s">
        <v>783</v>
      </c>
      <c r="I17" s="17">
        <f>(A1L210C1 + A1L210C2)</f>
        <v>46</v>
      </c>
      <c r="J17" s="16" t="s">
        <v>175</v>
      </c>
      <c r="K17" s="15">
        <v>25</v>
      </c>
      <c r="L17" s="16" t="s">
        <v>175</v>
      </c>
      <c r="M17" s="15">
        <v>30</v>
      </c>
      <c r="N17" s="16" t="s">
        <v>784</v>
      </c>
      <c r="O17" s="17">
        <f>(A1L210C4 + A1L210C5)</f>
        <v>55</v>
      </c>
      <c r="P17" s="16" t="s">
        <v>176</v>
      </c>
      <c r="Q17" s="15">
        <v>33</v>
      </c>
      <c r="R17" s="16" t="s">
        <v>176</v>
      </c>
      <c r="S17" s="15">
        <v>30</v>
      </c>
      <c r="T17" s="16" t="s">
        <v>785</v>
      </c>
      <c r="U17" s="17">
        <f>(A1L210C7 + A1L210C8)</f>
        <v>63</v>
      </c>
      <c r="V17" s="16" t="s">
        <v>177</v>
      </c>
      <c r="W17" s="15">
        <v>30</v>
      </c>
      <c r="X17" s="16" t="s">
        <v>177</v>
      </c>
      <c r="Y17" s="15">
        <v>27</v>
      </c>
      <c r="Z17" s="16" t="s">
        <v>786</v>
      </c>
      <c r="AA17" s="17">
        <f>(A1L210C10 + A1L210C11)</f>
        <v>57</v>
      </c>
      <c r="AB17" s="16" t="s">
        <v>178</v>
      </c>
      <c r="AC17" s="15">
        <v>52</v>
      </c>
      <c r="AD17" s="16" t="s">
        <v>178</v>
      </c>
      <c r="AE17" s="15">
        <v>29</v>
      </c>
      <c r="AF17" s="16" t="s">
        <v>787</v>
      </c>
      <c r="AG17" s="17">
        <f>(A1L210C13 + A1L210C14)</f>
        <v>81</v>
      </c>
      <c r="AH17" s="16" t="s">
        <v>788</v>
      </c>
      <c r="AI17" s="17">
        <f>IF(RUN_YEARS &gt; 1,(A1L210C1 + A1L210C4) / 2, 0)</f>
        <v>23.5</v>
      </c>
      <c r="AJ17" s="16" t="s">
        <v>789</v>
      </c>
      <c r="AK17" s="17">
        <f>IF(RUN_YEARS &gt; 1,(A1L210C2 + A1L210C5) / 2, 0)</f>
        <v>27</v>
      </c>
      <c r="AL17" s="16" t="s">
        <v>790</v>
      </c>
      <c r="AM17" s="17">
        <f>(A1L210C16 + A1L210C17)</f>
        <v>50.5</v>
      </c>
      <c r="AN17" s="16" t="s">
        <v>791</v>
      </c>
      <c r="AO17" s="17">
        <f>IF(RUN_YEARS &gt; 2,(A1L210C1 + A1L210C4 + A1L210C7) / 3, 0)</f>
        <v>26.666666666666668</v>
      </c>
      <c r="AP17" s="16" t="s">
        <v>792</v>
      </c>
      <c r="AQ17" s="17">
        <f>IF(RUN_YEARS &gt; 2,(A1L210C2 + A1L210C5 + A1L210C8) / 3, 0)</f>
        <v>28</v>
      </c>
      <c r="AR17" s="16" t="s">
        <v>793</v>
      </c>
      <c r="AS17" s="17">
        <f>(A1L210C19 + A1L210C20)</f>
        <v>54.666666666666671</v>
      </c>
      <c r="AT17" s="16" t="s">
        <v>794</v>
      </c>
      <c r="AU17" s="17">
        <f>IF(RUN_YEARS &gt; 3,(A1L210C1 + A1L210C4 + A1L210C7 + A1L210C10) / 4, 0)</f>
        <v>27.5</v>
      </c>
      <c r="AV17" s="16" t="s">
        <v>795</v>
      </c>
      <c r="AW17" s="17">
        <f>IF(RUN_YEARS &gt; 3,(A1L210C2 + A1L210C5 + A1L210C8 + A1L210C11) / 4, 0)</f>
        <v>27.75</v>
      </c>
      <c r="AX17" s="16" t="s">
        <v>796</v>
      </c>
      <c r="AY17" s="17">
        <f>(A1L210C22 + A1L210C23)</f>
        <v>55.25</v>
      </c>
      <c r="AZ17" s="16" t="s">
        <v>797</v>
      </c>
      <c r="BA17" s="17">
        <f>IF(RUN_YEARS &gt; 4,(A1L210C1 + A1L210C4 + A1L210C7 + A1L210C10 + A1L210C13) / 5, 0)</f>
        <v>32.4</v>
      </c>
      <c r="BB17" s="16" t="s">
        <v>798</v>
      </c>
      <c r="BC17" s="17">
        <f>IF(RUN_YEARS &gt; 4,(A1L210C2 + A1L210C5 + A1L210C8 + A1L210C11 + A1L210C14) / 5, 0)</f>
        <v>28</v>
      </c>
      <c r="BD17" s="16" t="s">
        <v>799</v>
      </c>
      <c r="BE17" s="17">
        <f>(A1L210C25 + A1L210C26)</f>
        <v>60.4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15961</v>
      </c>
      <c r="F18" s="16" t="s">
        <v>174</v>
      </c>
      <c r="G18" s="15">
        <v>561</v>
      </c>
      <c r="H18" s="16" t="s">
        <v>800</v>
      </c>
      <c r="I18" s="17">
        <f>(A1L211C1 + A1L211C2)</f>
        <v>16522</v>
      </c>
      <c r="J18" s="16" t="s">
        <v>175</v>
      </c>
      <c r="K18" s="15">
        <v>15696</v>
      </c>
      <c r="L18" s="16" t="s">
        <v>175</v>
      </c>
      <c r="M18" s="15">
        <v>1021</v>
      </c>
      <c r="N18" s="16" t="s">
        <v>801</v>
      </c>
      <c r="O18" s="17">
        <f>(A1L211C4 + A1L211C5)</f>
        <v>16717</v>
      </c>
      <c r="P18" s="16" t="s">
        <v>176</v>
      </c>
      <c r="Q18" s="15">
        <v>14735</v>
      </c>
      <c r="R18" s="16" t="s">
        <v>176</v>
      </c>
      <c r="S18" s="15">
        <v>1040</v>
      </c>
      <c r="T18" s="16" t="s">
        <v>802</v>
      </c>
      <c r="U18" s="17">
        <f>(A1L211C7 + A1L211C8)</f>
        <v>15775</v>
      </c>
      <c r="V18" s="16" t="s">
        <v>177</v>
      </c>
      <c r="W18" s="15">
        <v>12231</v>
      </c>
      <c r="X18" s="16" t="s">
        <v>177</v>
      </c>
      <c r="Y18" s="15">
        <v>835</v>
      </c>
      <c r="Z18" s="16" t="s">
        <v>803</v>
      </c>
      <c r="AA18" s="17">
        <f>(A1L211C10 + A1L211C11)</f>
        <v>13066</v>
      </c>
      <c r="AB18" s="16" t="s">
        <v>178</v>
      </c>
      <c r="AC18" s="15">
        <v>10736</v>
      </c>
      <c r="AD18" s="16" t="s">
        <v>178</v>
      </c>
      <c r="AE18" s="15">
        <v>848</v>
      </c>
      <c r="AF18" s="16" t="s">
        <v>804</v>
      </c>
      <c r="AG18" s="17">
        <f>(A1L211C13 + A1L211C14)</f>
        <v>11584</v>
      </c>
      <c r="AH18" s="16" t="s">
        <v>805</v>
      </c>
      <c r="AI18" s="17">
        <f>IF(RUN_YEARS &gt; 1,(A1L211C1 + A1L211C4) / 2, 0)</f>
        <v>15828.5</v>
      </c>
      <c r="AJ18" s="16" t="s">
        <v>806</v>
      </c>
      <c r="AK18" s="17">
        <f>IF(RUN_YEARS &gt; 1,(A1L211C2 + A1L211C5) / 2, 0)</f>
        <v>791</v>
      </c>
      <c r="AL18" s="16" t="s">
        <v>807</v>
      </c>
      <c r="AM18" s="17">
        <f>(A1L211C16 + A1L211C17)</f>
        <v>16619.5</v>
      </c>
      <c r="AN18" s="16" t="s">
        <v>808</v>
      </c>
      <c r="AO18" s="17">
        <f>IF(RUN_YEARS &gt; 2,(A1L211C1 + A1L211C4 + A1L211C7) / 3, 0)</f>
        <v>15464</v>
      </c>
      <c r="AP18" s="16" t="s">
        <v>809</v>
      </c>
      <c r="AQ18" s="17">
        <f>IF(RUN_YEARS &gt; 2,(A1L211C2 + A1L211C5 + A1L211C8) / 3, 0)</f>
        <v>874</v>
      </c>
      <c r="AR18" s="16" t="s">
        <v>810</v>
      </c>
      <c r="AS18" s="17">
        <f>(A1L211C19 + A1L211C20)</f>
        <v>16338</v>
      </c>
      <c r="AT18" s="16" t="s">
        <v>811</v>
      </c>
      <c r="AU18" s="17">
        <f>IF(RUN_YEARS &gt; 3,(A1L211C1 + A1L211C4 + A1L211C7 + A1L211C10) / 4, 0)</f>
        <v>14655.75</v>
      </c>
      <c r="AV18" s="16" t="s">
        <v>812</v>
      </c>
      <c r="AW18" s="17">
        <f>IF(RUN_YEARS &gt; 3,(A1L211C2 + A1L211C5 + A1L211C8 + A1L211C11) / 4, 0)</f>
        <v>864.25</v>
      </c>
      <c r="AX18" s="16" t="s">
        <v>813</v>
      </c>
      <c r="AY18" s="17">
        <f>(A1L211C22 + A1L211C23)</f>
        <v>15520</v>
      </c>
      <c r="AZ18" s="16" t="s">
        <v>814</v>
      </c>
      <c r="BA18" s="17">
        <f>IF(RUN_YEARS &gt; 4,(A1L211C1 + A1L211C4 + A1L211C7 + A1L211C10 + A1L211C13) / 5, 0)</f>
        <v>13871.8</v>
      </c>
      <c r="BB18" s="16" t="s">
        <v>815</v>
      </c>
      <c r="BC18" s="17">
        <f>IF(RUN_YEARS &gt; 4,(A1L211C2 + A1L211C5 + A1L211C8 + A1L211C11 + A1L211C14) / 5, 0)</f>
        <v>861</v>
      </c>
      <c r="BD18" s="16" t="s">
        <v>816</v>
      </c>
      <c r="BE18" s="17">
        <f>(A1L211C25 + A1L211C26)</f>
        <v>14732.8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2426</v>
      </c>
      <c r="F19" s="16" t="s">
        <v>174</v>
      </c>
      <c r="G19" s="15">
        <v>978</v>
      </c>
      <c r="H19" s="16" t="s">
        <v>817</v>
      </c>
      <c r="I19" s="17">
        <f>(A1L212C1 + A1L212C2)</f>
        <v>3404</v>
      </c>
      <c r="J19" s="16" t="s">
        <v>175</v>
      </c>
      <c r="K19" s="15">
        <v>2042</v>
      </c>
      <c r="L19" s="16" t="s">
        <v>175</v>
      </c>
      <c r="M19" s="15">
        <v>933</v>
      </c>
      <c r="N19" s="16" t="s">
        <v>818</v>
      </c>
      <c r="O19" s="17">
        <f>(A1L212C4 + A1L212C5)</f>
        <v>2975</v>
      </c>
      <c r="P19" s="16" t="s">
        <v>176</v>
      </c>
      <c r="Q19" s="15">
        <v>1880</v>
      </c>
      <c r="R19" s="16" t="s">
        <v>176</v>
      </c>
      <c r="S19" s="15">
        <v>869</v>
      </c>
      <c r="T19" s="16" t="s">
        <v>819</v>
      </c>
      <c r="U19" s="17">
        <f>(A1L212C7 + A1L212C8)</f>
        <v>2749</v>
      </c>
      <c r="V19" s="16" t="s">
        <v>177</v>
      </c>
      <c r="W19" s="15">
        <v>1544</v>
      </c>
      <c r="X19" s="16" t="s">
        <v>177</v>
      </c>
      <c r="Y19" s="15">
        <v>1049</v>
      </c>
      <c r="Z19" s="16" t="s">
        <v>820</v>
      </c>
      <c r="AA19" s="17">
        <f>(A1L212C10 + A1L212C11)</f>
        <v>2593</v>
      </c>
      <c r="AB19" s="16" t="s">
        <v>178</v>
      </c>
      <c r="AC19" s="15">
        <v>629</v>
      </c>
      <c r="AD19" s="16" t="s">
        <v>178</v>
      </c>
      <c r="AE19" s="15">
        <v>502</v>
      </c>
      <c r="AF19" s="16" t="s">
        <v>821</v>
      </c>
      <c r="AG19" s="17">
        <f>(A1L212C13 + A1L212C14)</f>
        <v>1131</v>
      </c>
      <c r="AH19" s="16" t="s">
        <v>822</v>
      </c>
      <c r="AI19" s="17">
        <f>IF(RUN_YEARS &gt; 1,(A1L212C1 + A1L212C4) / 2, 0)</f>
        <v>2234</v>
      </c>
      <c r="AJ19" s="16" t="s">
        <v>823</v>
      </c>
      <c r="AK19" s="17">
        <f>IF(RUN_YEARS &gt; 1,(A1L212C2 + A1L212C5) / 2, 0)</f>
        <v>955.5</v>
      </c>
      <c r="AL19" s="16" t="s">
        <v>824</v>
      </c>
      <c r="AM19" s="17">
        <f>(A1L212C16 + A1L212C17)</f>
        <v>3189.5</v>
      </c>
      <c r="AN19" s="16" t="s">
        <v>825</v>
      </c>
      <c r="AO19" s="17">
        <f>IF(RUN_YEARS &gt; 2,(A1L212C1 + A1L212C4 + A1L212C7) / 3, 0)</f>
        <v>2116</v>
      </c>
      <c r="AP19" s="16" t="s">
        <v>826</v>
      </c>
      <c r="AQ19" s="17">
        <f>IF(RUN_YEARS &gt; 2,(A1L212C2 + A1L212C5 + A1L212C8) / 3, 0)</f>
        <v>926.66666666666663</v>
      </c>
      <c r="AR19" s="16" t="s">
        <v>827</v>
      </c>
      <c r="AS19" s="17">
        <f>(A1L212C19 + A1L212C20)</f>
        <v>3042.6666666666665</v>
      </c>
      <c r="AT19" s="16" t="s">
        <v>828</v>
      </c>
      <c r="AU19" s="17">
        <f>IF(RUN_YEARS &gt; 3,(A1L212C1 + A1L212C4 + A1L212C7 + A1L212C10) / 4, 0)</f>
        <v>1973</v>
      </c>
      <c r="AV19" s="16" t="s">
        <v>829</v>
      </c>
      <c r="AW19" s="17">
        <f>IF(RUN_YEARS &gt; 3,(A1L212C2 + A1L212C5 + A1L212C8 + A1L212C11) / 4, 0)</f>
        <v>957.25</v>
      </c>
      <c r="AX19" s="16" t="s">
        <v>830</v>
      </c>
      <c r="AY19" s="17">
        <f>(A1L212C22 + A1L212C23)</f>
        <v>2930.25</v>
      </c>
      <c r="AZ19" s="16" t="s">
        <v>831</v>
      </c>
      <c r="BA19" s="17">
        <f>IF(RUN_YEARS &gt; 4,(A1L212C1 + A1L212C4 + A1L212C7 + A1L212C10 + A1L212C13) / 5, 0)</f>
        <v>1704.2</v>
      </c>
      <c r="BB19" s="16" t="s">
        <v>832</v>
      </c>
      <c r="BC19" s="17">
        <f>IF(RUN_YEARS &gt; 4,(A1L212C2 + A1L212C5 + A1L212C8 + A1L212C11 + A1L212C14) / 5, 0)</f>
        <v>866.2</v>
      </c>
      <c r="BD19" s="16" t="s">
        <v>833</v>
      </c>
      <c r="BE19" s="17">
        <f>(A1L212C25 + A1L212C26)</f>
        <v>2570.4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</v>
      </c>
      <c r="F20" s="16" t="s">
        <v>174</v>
      </c>
      <c r="G20" s="15">
        <v>42</v>
      </c>
      <c r="H20" s="16" t="s">
        <v>834</v>
      </c>
      <c r="I20" s="17">
        <f>(A1L213C1 + A1L213C2)</f>
        <v>44</v>
      </c>
      <c r="J20" s="16" t="s">
        <v>175</v>
      </c>
      <c r="K20" s="15">
        <v>5</v>
      </c>
      <c r="L20" s="16" t="s">
        <v>175</v>
      </c>
      <c r="M20" s="15">
        <v>56</v>
      </c>
      <c r="N20" s="16" t="s">
        <v>835</v>
      </c>
      <c r="O20" s="17">
        <f>(A1L213C4 + A1L213C5)</f>
        <v>61</v>
      </c>
      <c r="P20" s="16" t="s">
        <v>176</v>
      </c>
      <c r="Q20" s="15">
        <v>9</v>
      </c>
      <c r="R20" s="16" t="s">
        <v>176</v>
      </c>
      <c r="S20" s="15">
        <v>9</v>
      </c>
      <c r="T20" s="16" t="s">
        <v>836</v>
      </c>
      <c r="U20" s="17">
        <f>(A1L213C7 + A1L213C8)</f>
        <v>18</v>
      </c>
      <c r="V20" s="16" t="s">
        <v>177</v>
      </c>
      <c r="W20" s="15">
        <v>16</v>
      </c>
      <c r="X20" s="16" t="s">
        <v>177</v>
      </c>
      <c r="Y20" s="15">
        <v>18</v>
      </c>
      <c r="Z20" s="16" t="s">
        <v>837</v>
      </c>
      <c r="AA20" s="17">
        <f>(A1L213C10 + A1L213C11)</f>
        <v>34</v>
      </c>
      <c r="AB20" s="16" t="s">
        <v>178</v>
      </c>
      <c r="AC20" s="15">
        <v>12</v>
      </c>
      <c r="AD20" s="16" t="s">
        <v>178</v>
      </c>
      <c r="AE20" s="15">
        <v>38</v>
      </c>
      <c r="AF20" s="16" t="s">
        <v>838</v>
      </c>
      <c r="AG20" s="17">
        <f>(A1L213C13 + A1L213C14)</f>
        <v>50</v>
      </c>
      <c r="AH20" s="16" t="s">
        <v>839</v>
      </c>
      <c r="AI20" s="17">
        <f>IF(RUN_YEARS &gt; 1,(A1L213C1 + A1L213C4) / 2, 0)</f>
        <v>3.5</v>
      </c>
      <c r="AJ20" s="16" t="s">
        <v>840</v>
      </c>
      <c r="AK20" s="17">
        <f>IF(RUN_YEARS &gt; 1,(A1L213C2 + A1L213C5) / 2, 0)</f>
        <v>49</v>
      </c>
      <c r="AL20" s="16" t="s">
        <v>841</v>
      </c>
      <c r="AM20" s="17">
        <f>(A1L213C16 + A1L213C17)</f>
        <v>52.5</v>
      </c>
      <c r="AN20" s="16" t="s">
        <v>842</v>
      </c>
      <c r="AO20" s="17">
        <f>IF(RUN_YEARS &gt; 2,(A1L213C1 + A1L213C4 + A1L213C7) / 3, 0)</f>
        <v>5.333333333333333</v>
      </c>
      <c r="AP20" s="16" t="s">
        <v>843</v>
      </c>
      <c r="AQ20" s="17">
        <f>IF(RUN_YEARS &gt; 2,(A1L213C2 + A1L213C5 + A1L213C8) / 3, 0)</f>
        <v>35.666666666666664</v>
      </c>
      <c r="AR20" s="16" t="s">
        <v>844</v>
      </c>
      <c r="AS20" s="17">
        <f>(A1L213C19 + A1L213C20)</f>
        <v>41</v>
      </c>
      <c r="AT20" s="16" t="s">
        <v>845</v>
      </c>
      <c r="AU20" s="17">
        <f>IF(RUN_YEARS &gt; 3,(A1L213C1 + A1L213C4 + A1L213C7 + A1L213C10) / 4, 0)</f>
        <v>8</v>
      </c>
      <c r="AV20" s="16" t="s">
        <v>846</v>
      </c>
      <c r="AW20" s="17">
        <f>IF(RUN_YEARS &gt; 3,(A1L213C2 + A1L213C5 + A1L213C8 + A1L213C11) / 4, 0)</f>
        <v>31.25</v>
      </c>
      <c r="AX20" s="16" t="s">
        <v>847</v>
      </c>
      <c r="AY20" s="17">
        <f>(A1L213C22 + A1L213C23)</f>
        <v>39.25</v>
      </c>
      <c r="AZ20" s="16" t="s">
        <v>848</v>
      </c>
      <c r="BA20" s="17">
        <f>IF(RUN_YEARS &gt; 4,(A1L213C1 + A1L213C4 + A1L213C7 + A1L213C10 + A1L213C13) / 5, 0)</f>
        <v>8.8000000000000007</v>
      </c>
      <c r="BB20" s="16" t="s">
        <v>849</v>
      </c>
      <c r="BC20" s="17">
        <f>IF(RUN_YEARS &gt; 4,(A1L213C2 + A1L213C5 + A1L213C8 + A1L213C11 + A1L213C14) / 5, 0)</f>
        <v>32.6</v>
      </c>
      <c r="BD20" s="16" t="s">
        <v>850</v>
      </c>
      <c r="BE20" s="17">
        <f>(A1L213C25 + A1L213C26)</f>
        <v>41.400000000000006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3587</v>
      </c>
      <c r="F21" s="16" t="s">
        <v>174</v>
      </c>
      <c r="G21" s="15">
        <v>3462</v>
      </c>
      <c r="H21" s="16" t="s">
        <v>851</v>
      </c>
      <c r="I21" s="17">
        <f>(A1L214C1 + A1L214C2)</f>
        <v>7049</v>
      </c>
      <c r="J21" s="16" t="s">
        <v>175</v>
      </c>
      <c r="K21" s="15">
        <v>2807</v>
      </c>
      <c r="L21" s="16" t="s">
        <v>175</v>
      </c>
      <c r="M21" s="15">
        <v>2678</v>
      </c>
      <c r="N21" s="16" t="s">
        <v>852</v>
      </c>
      <c r="O21" s="17">
        <f>(A1L214C4 + A1L214C5)</f>
        <v>5485</v>
      </c>
      <c r="P21" s="16" t="s">
        <v>176</v>
      </c>
      <c r="Q21" s="15">
        <v>2831</v>
      </c>
      <c r="R21" s="16" t="s">
        <v>176</v>
      </c>
      <c r="S21" s="15">
        <v>2916</v>
      </c>
      <c r="T21" s="16" t="s">
        <v>853</v>
      </c>
      <c r="U21" s="17">
        <f>(A1L214C7 + A1L214C8)</f>
        <v>5747</v>
      </c>
      <c r="V21" s="16" t="s">
        <v>177</v>
      </c>
      <c r="W21" s="15">
        <v>2397</v>
      </c>
      <c r="X21" s="16" t="s">
        <v>177</v>
      </c>
      <c r="Y21" s="15">
        <v>2304</v>
      </c>
      <c r="Z21" s="16" t="s">
        <v>854</v>
      </c>
      <c r="AA21" s="17">
        <f>(A1L214C10 + A1L214C11)</f>
        <v>4701</v>
      </c>
      <c r="AB21" s="16" t="s">
        <v>178</v>
      </c>
      <c r="AC21" s="15">
        <v>2321</v>
      </c>
      <c r="AD21" s="16" t="s">
        <v>178</v>
      </c>
      <c r="AE21" s="15">
        <v>2344</v>
      </c>
      <c r="AF21" s="16" t="s">
        <v>855</v>
      </c>
      <c r="AG21" s="17">
        <f>(A1L214C13 + A1L214C14)</f>
        <v>4665</v>
      </c>
      <c r="AH21" s="16" t="s">
        <v>856</v>
      </c>
      <c r="AI21" s="17">
        <f>IF(RUN_YEARS &gt; 1,(A1L214C1 + A1L214C4) / 2, 0)</f>
        <v>3197</v>
      </c>
      <c r="AJ21" s="16" t="s">
        <v>857</v>
      </c>
      <c r="AK21" s="17">
        <f>IF(RUN_YEARS &gt; 1,(A1L214C2 + A1L214C5) / 2, 0)</f>
        <v>3070</v>
      </c>
      <c r="AL21" s="16" t="s">
        <v>858</v>
      </c>
      <c r="AM21" s="17">
        <f>(A1L214C16 + A1L214C17)</f>
        <v>6267</v>
      </c>
      <c r="AN21" s="16" t="s">
        <v>859</v>
      </c>
      <c r="AO21" s="17">
        <f>IF(RUN_YEARS &gt; 2,(A1L214C1 + A1L214C4 + A1L214C7) / 3, 0)</f>
        <v>3075</v>
      </c>
      <c r="AP21" s="16" t="s">
        <v>860</v>
      </c>
      <c r="AQ21" s="17">
        <f>IF(RUN_YEARS &gt; 2,(A1L214C2 + A1L214C5 + A1L214C8) / 3, 0)</f>
        <v>3018.6666666666665</v>
      </c>
      <c r="AR21" s="16" t="s">
        <v>861</v>
      </c>
      <c r="AS21" s="17">
        <f>(A1L214C19 + A1L214C20)</f>
        <v>6093.6666666666661</v>
      </c>
      <c r="AT21" s="16" t="s">
        <v>862</v>
      </c>
      <c r="AU21" s="17">
        <f>IF(RUN_YEARS &gt; 3,(A1L214C1 + A1L214C4 + A1L214C7 + A1L214C10) / 4, 0)</f>
        <v>2905.5</v>
      </c>
      <c r="AV21" s="16" t="s">
        <v>863</v>
      </c>
      <c r="AW21" s="17">
        <f>IF(RUN_YEARS &gt; 3,(A1L214C2 + A1L214C5 + A1L214C8 + A1L214C11) / 4, 0)</f>
        <v>2840</v>
      </c>
      <c r="AX21" s="16" t="s">
        <v>864</v>
      </c>
      <c r="AY21" s="17">
        <f>(A1L214C22 + A1L214C23)</f>
        <v>5745.5</v>
      </c>
      <c r="AZ21" s="16" t="s">
        <v>865</v>
      </c>
      <c r="BA21" s="17">
        <f>IF(RUN_YEARS &gt; 4,(A1L214C1 + A1L214C4 + A1L214C7 + A1L214C10 + A1L214C13) / 5, 0)</f>
        <v>2788.6</v>
      </c>
      <c r="BB21" s="16" t="s">
        <v>866</v>
      </c>
      <c r="BC21" s="17">
        <f>IF(RUN_YEARS &gt; 4,(A1L214C2 + A1L214C5 + A1L214C8 + A1L214C11 + A1L214C14) / 5, 0)</f>
        <v>2740.8</v>
      </c>
      <c r="BD21" s="16" t="s">
        <v>867</v>
      </c>
      <c r="BE21" s="17">
        <f>(A1L214C25 + A1L214C26)</f>
        <v>5529.4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157</v>
      </c>
      <c r="F22" s="16" t="s">
        <v>174</v>
      </c>
      <c r="G22" s="15">
        <v>323</v>
      </c>
      <c r="H22" s="16" t="s">
        <v>868</v>
      </c>
      <c r="I22" s="17">
        <f>(A1L215C1 + A1L215C2)</f>
        <v>480</v>
      </c>
      <c r="J22" s="16" t="s">
        <v>175</v>
      </c>
      <c r="K22" s="15">
        <v>351</v>
      </c>
      <c r="L22" s="16" t="s">
        <v>175</v>
      </c>
      <c r="M22" s="15">
        <v>391</v>
      </c>
      <c r="N22" s="16" t="s">
        <v>869</v>
      </c>
      <c r="O22" s="17">
        <f>(A1L215C4 + A1L215C5)</f>
        <v>742</v>
      </c>
      <c r="P22" s="16" t="s">
        <v>176</v>
      </c>
      <c r="Q22" s="15">
        <v>226</v>
      </c>
      <c r="R22" s="16" t="s">
        <v>176</v>
      </c>
      <c r="S22" s="15">
        <v>353</v>
      </c>
      <c r="T22" s="16" t="s">
        <v>870</v>
      </c>
      <c r="U22" s="17">
        <f>(A1L215C7 + A1L215C8)</f>
        <v>579</v>
      </c>
      <c r="V22" s="16" t="s">
        <v>177</v>
      </c>
      <c r="W22" s="15">
        <v>243</v>
      </c>
      <c r="X22" s="16" t="s">
        <v>177</v>
      </c>
      <c r="Y22" s="15">
        <v>385</v>
      </c>
      <c r="Z22" s="16" t="s">
        <v>871</v>
      </c>
      <c r="AA22" s="17">
        <f>(A1L215C10 + A1L215C11)</f>
        <v>628</v>
      </c>
      <c r="AB22" s="16" t="s">
        <v>178</v>
      </c>
      <c r="AC22" s="15">
        <v>247</v>
      </c>
      <c r="AD22" s="16" t="s">
        <v>178</v>
      </c>
      <c r="AE22" s="15">
        <v>372</v>
      </c>
      <c r="AF22" s="16" t="s">
        <v>872</v>
      </c>
      <c r="AG22" s="17">
        <f>(A1L215C13 + A1L215C14)</f>
        <v>619</v>
      </c>
      <c r="AH22" s="16" t="s">
        <v>873</v>
      </c>
      <c r="AI22" s="17">
        <f>IF(RUN_YEARS &gt; 1,(A1L215C1 + A1L215C4) / 2, 0)</f>
        <v>254</v>
      </c>
      <c r="AJ22" s="16" t="s">
        <v>874</v>
      </c>
      <c r="AK22" s="17">
        <f>IF(RUN_YEARS &gt; 1,(A1L215C2 + A1L215C5) / 2, 0)</f>
        <v>357</v>
      </c>
      <c r="AL22" s="16" t="s">
        <v>875</v>
      </c>
      <c r="AM22" s="17">
        <f>(A1L215C16 + A1L215C17)</f>
        <v>611</v>
      </c>
      <c r="AN22" s="16" t="s">
        <v>876</v>
      </c>
      <c r="AO22" s="17">
        <f>IF(RUN_YEARS &gt; 2,(A1L215C1 + A1L215C4 + A1L215C7) / 3, 0)</f>
        <v>244.66666666666666</v>
      </c>
      <c r="AP22" s="16" t="s">
        <v>877</v>
      </c>
      <c r="AQ22" s="17">
        <f>IF(RUN_YEARS &gt; 2,(A1L215C2 + A1L215C5 + A1L215C8) / 3, 0)</f>
        <v>355.66666666666669</v>
      </c>
      <c r="AR22" s="16" t="s">
        <v>878</v>
      </c>
      <c r="AS22" s="17">
        <f>(A1L215C19 + A1L215C20)</f>
        <v>600.33333333333337</v>
      </c>
      <c r="AT22" s="16" t="s">
        <v>879</v>
      </c>
      <c r="AU22" s="17">
        <f>IF(RUN_YEARS &gt; 3,(A1L215C1 + A1L215C4 + A1L215C7 + A1L215C10) / 4, 0)</f>
        <v>244.25</v>
      </c>
      <c r="AV22" s="16" t="s">
        <v>880</v>
      </c>
      <c r="AW22" s="17">
        <f>IF(RUN_YEARS &gt; 3,(A1L215C2 + A1L215C5 + A1L215C8 + A1L215C11) / 4, 0)</f>
        <v>363</v>
      </c>
      <c r="AX22" s="16" t="s">
        <v>881</v>
      </c>
      <c r="AY22" s="17">
        <f>(A1L215C22 + A1L215C23)</f>
        <v>607.25</v>
      </c>
      <c r="AZ22" s="16" t="s">
        <v>882</v>
      </c>
      <c r="BA22" s="17">
        <f>IF(RUN_YEARS &gt; 4,(A1L215C1 + A1L215C4 + A1L215C7 + A1L215C10 + A1L215C13) / 5, 0)</f>
        <v>244.8</v>
      </c>
      <c r="BB22" s="16" t="s">
        <v>883</v>
      </c>
      <c r="BC22" s="17">
        <f>IF(RUN_YEARS &gt; 4,(A1L215C2 + A1L215C5 + A1L215C8 + A1L215C11 + A1L215C14) / 5, 0)</f>
        <v>364.8</v>
      </c>
      <c r="BD22" s="16" t="s">
        <v>884</v>
      </c>
      <c r="BE22" s="17">
        <f>(A1L215C25 + A1L215C26)</f>
        <v>609.6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152101</v>
      </c>
      <c r="F23" s="16" t="s">
        <v>174</v>
      </c>
      <c r="G23" s="15">
        <v>125848</v>
      </c>
      <c r="H23" s="16" t="s">
        <v>885</v>
      </c>
      <c r="I23" s="17">
        <f>(A1L216C1 + A1L216C2)</f>
        <v>277949</v>
      </c>
      <c r="J23" s="16" t="s">
        <v>175</v>
      </c>
      <c r="K23" s="15">
        <v>130915</v>
      </c>
      <c r="L23" s="16" t="s">
        <v>175</v>
      </c>
      <c r="M23" s="15">
        <v>107032</v>
      </c>
      <c r="N23" s="16" t="s">
        <v>886</v>
      </c>
      <c r="O23" s="17">
        <f>(A1L216C4 + A1L216C5)</f>
        <v>237947</v>
      </c>
      <c r="P23" s="16" t="s">
        <v>176</v>
      </c>
      <c r="Q23" s="15">
        <v>125067</v>
      </c>
      <c r="R23" s="16" t="s">
        <v>176</v>
      </c>
      <c r="S23" s="15">
        <v>108057</v>
      </c>
      <c r="T23" s="16" t="s">
        <v>887</v>
      </c>
      <c r="U23" s="17">
        <f>(A1L216C7 + A1L216C8)</f>
        <v>233124</v>
      </c>
      <c r="V23" s="16" t="s">
        <v>177</v>
      </c>
      <c r="W23" s="15">
        <v>129512</v>
      </c>
      <c r="X23" s="16" t="s">
        <v>177</v>
      </c>
      <c r="Y23" s="15">
        <v>109448</v>
      </c>
      <c r="Z23" s="16" t="s">
        <v>888</v>
      </c>
      <c r="AA23" s="17">
        <f>(A1L216C10 + A1L216C11)</f>
        <v>238960</v>
      </c>
      <c r="AB23" s="16" t="s">
        <v>178</v>
      </c>
      <c r="AC23" s="15">
        <v>136886</v>
      </c>
      <c r="AD23" s="16" t="s">
        <v>178</v>
      </c>
      <c r="AE23" s="15">
        <v>119505</v>
      </c>
      <c r="AF23" s="16" t="s">
        <v>889</v>
      </c>
      <c r="AG23" s="17">
        <f>(A1L216C13 + A1L216C14)</f>
        <v>256391</v>
      </c>
      <c r="AH23" s="16" t="s">
        <v>890</v>
      </c>
      <c r="AI23" s="17">
        <f>IF(RUN_YEARS &gt; 1,(A1L216C1 + A1L216C4) / 2, 0)</f>
        <v>141508</v>
      </c>
      <c r="AJ23" s="16" t="s">
        <v>891</v>
      </c>
      <c r="AK23" s="17">
        <f>IF(RUN_YEARS &gt; 1,(A1L216C2 + A1L216C5) / 2, 0)</f>
        <v>116440</v>
      </c>
      <c r="AL23" s="16" t="s">
        <v>892</v>
      </c>
      <c r="AM23" s="17">
        <f>(A1L216C16 + A1L216C17)</f>
        <v>257948</v>
      </c>
      <c r="AN23" s="16" t="s">
        <v>893</v>
      </c>
      <c r="AO23" s="17">
        <f>IF(RUN_YEARS &gt; 2,(A1L216C1 + A1L216C4 + A1L216C7) / 3, 0)</f>
        <v>136027.66666666666</v>
      </c>
      <c r="AP23" s="16" t="s">
        <v>894</v>
      </c>
      <c r="AQ23" s="17">
        <f>IF(RUN_YEARS &gt; 2,(A1L216C2 + A1L216C5 + A1L216C8) / 3, 0)</f>
        <v>113645.66666666667</v>
      </c>
      <c r="AR23" s="16" t="s">
        <v>895</v>
      </c>
      <c r="AS23" s="17">
        <f>(A1L216C19 + A1L216C20)</f>
        <v>249673.33333333331</v>
      </c>
      <c r="AT23" s="16" t="s">
        <v>896</v>
      </c>
      <c r="AU23" s="17">
        <f>IF(RUN_YEARS &gt; 3,(A1L216C1 + A1L216C4 + A1L216C7 + A1L216C10) / 4, 0)</f>
        <v>134398.75</v>
      </c>
      <c r="AV23" s="16" t="s">
        <v>897</v>
      </c>
      <c r="AW23" s="17">
        <f>IF(RUN_YEARS &gt; 3,(A1L216C2 + A1L216C5 + A1L216C8 + A1L216C11) / 4, 0)</f>
        <v>112596.25</v>
      </c>
      <c r="AX23" s="16" t="s">
        <v>898</v>
      </c>
      <c r="AY23" s="17">
        <f>(A1L216C22 + A1L216C23)</f>
        <v>246995</v>
      </c>
      <c r="AZ23" s="16" t="s">
        <v>899</v>
      </c>
      <c r="BA23" s="17">
        <f>IF(RUN_YEARS &gt; 4,(A1L216C1 + A1L216C4 + A1L216C7 + A1L216C10 + A1L216C13) / 5, 0)</f>
        <v>134896.20000000001</v>
      </c>
      <c r="BB23" s="16" t="s">
        <v>900</v>
      </c>
      <c r="BC23" s="17">
        <f>IF(RUN_YEARS &gt; 4,(A1L216C2 + A1L216C5 + A1L216C8 + A1L216C11 + A1L216C14) / 5, 0)</f>
        <v>113978</v>
      </c>
      <c r="BD23" s="16" t="s">
        <v>901</v>
      </c>
      <c r="BE23" s="17">
        <f>(A1L216C25 + A1L216C26)</f>
        <v>248874.2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1926</v>
      </c>
      <c r="F9" s="16" t="s">
        <v>174</v>
      </c>
      <c r="G9" s="15">
        <v>902</v>
      </c>
      <c r="H9" s="16" t="s">
        <v>969</v>
      </c>
      <c r="I9" s="17">
        <f>(A1L218C1 + A1L218C2)</f>
        <v>2828</v>
      </c>
      <c r="J9" s="16" t="s">
        <v>175</v>
      </c>
      <c r="K9" s="15">
        <v>1417</v>
      </c>
      <c r="L9" s="16" t="s">
        <v>175</v>
      </c>
      <c r="M9" s="15">
        <v>638</v>
      </c>
      <c r="N9" s="16" t="s">
        <v>970</v>
      </c>
      <c r="O9" s="17">
        <f>(A1L218C4 + A1L218C5)</f>
        <v>2055</v>
      </c>
      <c r="P9" s="16" t="s">
        <v>176</v>
      </c>
      <c r="Q9" s="15">
        <v>2232</v>
      </c>
      <c r="R9" s="16" t="s">
        <v>176</v>
      </c>
      <c r="S9" s="15">
        <v>750</v>
      </c>
      <c r="T9" s="16" t="s">
        <v>971</v>
      </c>
      <c r="U9" s="17">
        <f>(A1L218C7 + A1L218C8)</f>
        <v>2982</v>
      </c>
      <c r="V9" s="16" t="s">
        <v>177</v>
      </c>
      <c r="W9" s="15">
        <v>1909</v>
      </c>
      <c r="X9" s="16" t="s">
        <v>177</v>
      </c>
      <c r="Y9" s="15">
        <v>502</v>
      </c>
      <c r="Z9" s="16" t="s">
        <v>972</v>
      </c>
      <c r="AA9" s="17">
        <f>(A1L218C10 + A1L218C11)</f>
        <v>2411</v>
      </c>
      <c r="AB9" s="16" t="s">
        <v>178</v>
      </c>
      <c r="AC9" s="15">
        <v>1239</v>
      </c>
      <c r="AD9" s="16" t="s">
        <v>178</v>
      </c>
      <c r="AE9" s="15">
        <v>541</v>
      </c>
      <c r="AF9" s="16" t="s">
        <v>973</v>
      </c>
      <c r="AG9" s="17">
        <f>(A1L218C13 + A1L218C14)</f>
        <v>1780</v>
      </c>
      <c r="AH9" s="16" t="s">
        <v>974</v>
      </c>
      <c r="AI9" s="17">
        <f>IF(RUN_YEARS &gt; 1,(A1L218C1 + A1L218C4) / 2, 0)</f>
        <v>1671.5</v>
      </c>
      <c r="AJ9" s="16" t="s">
        <v>975</v>
      </c>
      <c r="AK9" s="17">
        <f>IF(RUN_YEARS &gt; 1,(A1L218C2 + A1L218C5) / 2, 0)</f>
        <v>770</v>
      </c>
      <c r="AL9" s="16" t="s">
        <v>976</v>
      </c>
      <c r="AM9" s="17">
        <f>(A1L218C16 + A1L218C17)</f>
        <v>2441.5</v>
      </c>
      <c r="AN9" s="16" t="s">
        <v>977</v>
      </c>
      <c r="AO9" s="17">
        <f>IF(RUN_YEARS &gt; 2,(A1L218C1 + A1L218C4 + A1L218C7) / 3, 0)</f>
        <v>1858.3333333333333</v>
      </c>
      <c r="AP9" s="16" t="s">
        <v>978</v>
      </c>
      <c r="AQ9" s="17">
        <f>IF(RUN_YEARS &gt; 2,(A1L218C2 + A1L218C5 + A1L218C8) / 3, 0)</f>
        <v>763.33333333333337</v>
      </c>
      <c r="AR9" s="16" t="s">
        <v>979</v>
      </c>
      <c r="AS9" s="17">
        <f>(A1L218C19 + A1L218C20)</f>
        <v>2621.6666666666665</v>
      </c>
      <c r="AT9" s="16" t="s">
        <v>980</v>
      </c>
      <c r="AU9" s="17">
        <f>IF(RUN_YEARS &gt; 3,(A1L218C1 + A1L218C4 + A1L218C7 + A1L218C10) / 4, 0)</f>
        <v>1871</v>
      </c>
      <c r="AV9" s="16" t="s">
        <v>981</v>
      </c>
      <c r="AW9" s="17">
        <f>IF(RUN_YEARS &gt; 3,(A1L218C2 + A1L218C5 + A1L218C8 + A1L218C11) / 4, 0)</f>
        <v>698</v>
      </c>
      <c r="AX9" s="16" t="s">
        <v>982</v>
      </c>
      <c r="AY9" s="17">
        <f>(A1L218C22 + A1L218C23)</f>
        <v>2569</v>
      </c>
      <c r="AZ9" s="16" t="s">
        <v>983</v>
      </c>
      <c r="BA9" s="17">
        <f>IF(RUN_YEARS &gt; 4,(A1L218C1 + A1L218C4 + A1L218C7 + A1L218C10 + A1L218C13) / 5, 0)</f>
        <v>1744.6</v>
      </c>
      <c r="BB9" s="16" t="s">
        <v>984</v>
      </c>
      <c r="BC9" s="17">
        <f>IF(RUN_YEARS &gt; 4,(A1L218C2 + A1L218C5 + A1L218C8 + A1L218C11 + A1L218C14) / 5, 0)</f>
        <v>666.6</v>
      </c>
      <c r="BD9" s="16" t="s">
        <v>985</v>
      </c>
      <c r="BE9" s="17">
        <f>(A1L218C25 + A1L218C26)</f>
        <v>2411.1999999999998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5616</v>
      </c>
      <c r="F10" s="16" t="s">
        <v>174</v>
      </c>
      <c r="G10" s="15">
        <v>3190</v>
      </c>
      <c r="H10" s="16" t="s">
        <v>986</v>
      </c>
      <c r="I10" s="17">
        <f>(A1L219C1 + A1L219C2)</f>
        <v>8806</v>
      </c>
      <c r="J10" s="16" t="s">
        <v>175</v>
      </c>
      <c r="K10" s="15">
        <v>4599</v>
      </c>
      <c r="L10" s="16" t="s">
        <v>175</v>
      </c>
      <c r="M10" s="15">
        <v>2285</v>
      </c>
      <c r="N10" s="16" t="s">
        <v>987</v>
      </c>
      <c r="O10" s="17">
        <f>(A1L219C4 + A1L219C5)</f>
        <v>6884</v>
      </c>
      <c r="P10" s="16" t="s">
        <v>176</v>
      </c>
      <c r="Q10" s="15">
        <v>2888</v>
      </c>
      <c r="R10" s="16" t="s">
        <v>176</v>
      </c>
      <c r="S10" s="15">
        <v>1519</v>
      </c>
      <c r="T10" s="16" t="s">
        <v>988</v>
      </c>
      <c r="U10" s="17">
        <f>(A1L219C7 + A1L219C8)</f>
        <v>4407</v>
      </c>
      <c r="V10" s="16" t="s">
        <v>177</v>
      </c>
      <c r="W10" s="15">
        <v>2068</v>
      </c>
      <c r="X10" s="16" t="s">
        <v>177</v>
      </c>
      <c r="Y10" s="15">
        <v>470</v>
      </c>
      <c r="Z10" s="16" t="s">
        <v>989</v>
      </c>
      <c r="AA10" s="17">
        <f>(A1L219C10 + A1L219C11)</f>
        <v>2538</v>
      </c>
      <c r="AB10" s="16" t="s">
        <v>178</v>
      </c>
      <c r="AC10" s="15">
        <v>1280</v>
      </c>
      <c r="AD10" s="16" t="s">
        <v>178</v>
      </c>
      <c r="AE10" s="15">
        <v>505</v>
      </c>
      <c r="AF10" s="16" t="s">
        <v>990</v>
      </c>
      <c r="AG10" s="17">
        <f>(A1L219C13 + A1L219C14)</f>
        <v>1785</v>
      </c>
      <c r="AH10" s="16" t="s">
        <v>991</v>
      </c>
      <c r="AI10" s="17">
        <f>IF(RUN_YEARS &gt; 1,(A1L219C1 + A1L219C4) / 2, 0)</f>
        <v>5107.5</v>
      </c>
      <c r="AJ10" s="16" t="s">
        <v>992</v>
      </c>
      <c r="AK10" s="17">
        <f>IF(RUN_YEARS &gt; 1,(A1L219C2 + A1L219C5) / 2, 0)</f>
        <v>2737.5</v>
      </c>
      <c r="AL10" s="16" t="s">
        <v>993</v>
      </c>
      <c r="AM10" s="17">
        <f>(A1L219C16 + A1L219C17)</f>
        <v>7845</v>
      </c>
      <c r="AN10" s="16" t="s">
        <v>994</v>
      </c>
      <c r="AO10" s="17">
        <f>IF(RUN_YEARS &gt; 2,(A1L219C1 + A1L219C4 + A1L219C7) / 3, 0)</f>
        <v>4367.666666666667</v>
      </c>
      <c r="AP10" s="16" t="s">
        <v>995</v>
      </c>
      <c r="AQ10" s="17">
        <f>IF(RUN_YEARS &gt; 2,(A1L219C2 + A1L219C5 + A1L219C8) / 3, 0)</f>
        <v>2331.3333333333335</v>
      </c>
      <c r="AR10" s="16" t="s">
        <v>996</v>
      </c>
      <c r="AS10" s="17">
        <f>(A1L219C19 + A1L219C20)</f>
        <v>6699</v>
      </c>
      <c r="AT10" s="16" t="s">
        <v>997</v>
      </c>
      <c r="AU10" s="17">
        <f>IF(RUN_YEARS &gt; 3,(A1L219C1 + A1L219C4 + A1L219C7 + A1L219C10) / 4, 0)</f>
        <v>3792.75</v>
      </c>
      <c r="AV10" s="16" t="s">
        <v>998</v>
      </c>
      <c r="AW10" s="17">
        <f>IF(RUN_YEARS &gt; 3,(A1L219C2 + A1L219C5 + A1L219C8 + A1L219C11) / 4, 0)</f>
        <v>1866</v>
      </c>
      <c r="AX10" s="16" t="s">
        <v>999</v>
      </c>
      <c r="AY10" s="17">
        <f>(A1L219C22 + A1L219C23)</f>
        <v>5658.75</v>
      </c>
      <c r="AZ10" s="16" t="s">
        <v>1000</v>
      </c>
      <c r="BA10" s="17">
        <f>IF(RUN_YEARS &gt; 4,(A1L219C1 + A1L219C4 + A1L219C7 + A1L219C10 + A1L219C13) / 5, 0)</f>
        <v>3290.2</v>
      </c>
      <c r="BB10" s="16" t="s">
        <v>1001</v>
      </c>
      <c r="BC10" s="17">
        <f>IF(RUN_YEARS &gt; 4,(A1L219C2 + A1L219C5 + A1L219C8 + A1L219C11 + A1L219C14) / 5, 0)</f>
        <v>1593.8</v>
      </c>
      <c r="BD10" s="16" t="s">
        <v>1002</v>
      </c>
      <c r="BE10" s="17">
        <f>(A1L219C25 + A1L219C26)</f>
        <v>4884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46467</v>
      </c>
      <c r="F11" s="16" t="s">
        <v>174</v>
      </c>
      <c r="G11" s="15">
        <v>46505</v>
      </c>
      <c r="H11" s="16" t="s">
        <v>1003</v>
      </c>
      <c r="I11" s="17">
        <f>(A1L220C1 + A1L220C2)</f>
        <v>92972</v>
      </c>
      <c r="J11" s="16" t="s">
        <v>175</v>
      </c>
      <c r="K11" s="15">
        <v>48378</v>
      </c>
      <c r="L11" s="16" t="s">
        <v>175</v>
      </c>
      <c r="M11" s="15">
        <v>45158</v>
      </c>
      <c r="N11" s="16" t="s">
        <v>1004</v>
      </c>
      <c r="O11" s="17">
        <f>(A1L220C4 + A1L220C5)</f>
        <v>93536</v>
      </c>
      <c r="P11" s="16" t="s">
        <v>176</v>
      </c>
      <c r="Q11" s="15">
        <v>53649</v>
      </c>
      <c r="R11" s="16" t="s">
        <v>176</v>
      </c>
      <c r="S11" s="15">
        <v>51483</v>
      </c>
      <c r="T11" s="16" t="s">
        <v>1005</v>
      </c>
      <c r="U11" s="17">
        <f>(A1L220C7 + A1L220C8)</f>
        <v>105132</v>
      </c>
      <c r="V11" s="16" t="s">
        <v>177</v>
      </c>
      <c r="W11" s="15">
        <v>42341</v>
      </c>
      <c r="X11" s="16" t="s">
        <v>177</v>
      </c>
      <c r="Y11" s="15">
        <v>41228</v>
      </c>
      <c r="Z11" s="16" t="s">
        <v>1006</v>
      </c>
      <c r="AA11" s="17">
        <f>(A1L220C10 + A1L220C11)</f>
        <v>83569</v>
      </c>
      <c r="AB11" s="16" t="s">
        <v>178</v>
      </c>
      <c r="AC11" s="15">
        <v>29690</v>
      </c>
      <c r="AD11" s="16" t="s">
        <v>178</v>
      </c>
      <c r="AE11" s="15">
        <v>29679</v>
      </c>
      <c r="AF11" s="16" t="s">
        <v>1007</v>
      </c>
      <c r="AG11" s="17">
        <f>(A1L220C13 + A1L220C14)</f>
        <v>59369</v>
      </c>
      <c r="AH11" s="16" t="s">
        <v>1008</v>
      </c>
      <c r="AI11" s="17">
        <f>IF(RUN_YEARS &gt; 1,(A1L220C1 + A1L220C4) / 2, 0)</f>
        <v>47422.5</v>
      </c>
      <c r="AJ11" s="16" t="s">
        <v>1009</v>
      </c>
      <c r="AK11" s="17">
        <f>IF(RUN_YEARS &gt; 1,(A1L220C2 + A1L220C5) / 2, 0)</f>
        <v>45831.5</v>
      </c>
      <c r="AL11" s="16" t="s">
        <v>1010</v>
      </c>
      <c r="AM11" s="17">
        <f>(A1L220C16 + A1L220C17)</f>
        <v>93254</v>
      </c>
      <c r="AN11" s="16" t="s">
        <v>1011</v>
      </c>
      <c r="AO11" s="17">
        <f>IF(RUN_YEARS &gt; 2,(A1L220C1 + A1L220C4 + A1L220C7) / 3, 0)</f>
        <v>49498</v>
      </c>
      <c r="AP11" s="16" t="s">
        <v>1012</v>
      </c>
      <c r="AQ11" s="17">
        <f>IF(RUN_YEARS &gt; 2,(A1L220C2 + A1L220C5 + A1L220C8) / 3, 0)</f>
        <v>47715.333333333336</v>
      </c>
      <c r="AR11" s="16" t="s">
        <v>1013</v>
      </c>
      <c r="AS11" s="17">
        <f>(A1L220C19 + A1L220C20)</f>
        <v>97213.333333333343</v>
      </c>
      <c r="AT11" s="16" t="s">
        <v>1014</v>
      </c>
      <c r="AU11" s="17">
        <f>IF(RUN_YEARS &gt; 3,(A1L220C1 + A1L220C4 + A1L220C7 + A1L220C10) / 4, 0)</f>
        <v>47708.75</v>
      </c>
      <c r="AV11" s="16" t="s">
        <v>1015</v>
      </c>
      <c r="AW11" s="17">
        <f>IF(RUN_YEARS &gt; 3,(A1L220C2 + A1L220C5 + A1L220C8 + A1L220C11) / 4, 0)</f>
        <v>46093.5</v>
      </c>
      <c r="AX11" s="16" t="s">
        <v>1016</v>
      </c>
      <c r="AY11" s="17">
        <f>(A1L220C22 + A1L220C23)</f>
        <v>93802.25</v>
      </c>
      <c r="AZ11" s="16" t="s">
        <v>1017</v>
      </c>
      <c r="BA11" s="17">
        <f>IF(RUN_YEARS &gt; 4,(A1L220C1 + A1L220C4 + A1L220C7 + A1L220C10 + A1L220C13) / 5, 0)</f>
        <v>44105</v>
      </c>
      <c r="BB11" s="16" t="s">
        <v>1018</v>
      </c>
      <c r="BC11" s="17">
        <f>IF(RUN_YEARS &gt; 4,(A1L220C2 + A1L220C5 + A1L220C8 + A1L220C11 + A1L220C14) / 5, 0)</f>
        <v>42810.6</v>
      </c>
      <c r="BD11" s="16" t="s">
        <v>1019</v>
      </c>
      <c r="BE11" s="17">
        <f>(A1L220C25 + A1L220C26)</f>
        <v>86915.6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1585</v>
      </c>
      <c r="F12" s="16" t="s">
        <v>174</v>
      </c>
      <c r="G12" s="15">
        <v>1613</v>
      </c>
      <c r="H12" s="16" t="s">
        <v>1020</v>
      </c>
      <c r="I12" s="17">
        <f>(A1L221C1 + A1L221C2)</f>
        <v>3198</v>
      </c>
      <c r="J12" s="16" t="s">
        <v>175</v>
      </c>
      <c r="K12" s="15">
        <v>1367</v>
      </c>
      <c r="L12" s="16" t="s">
        <v>175</v>
      </c>
      <c r="M12" s="15">
        <v>1422</v>
      </c>
      <c r="N12" s="16" t="s">
        <v>1021</v>
      </c>
      <c r="O12" s="17">
        <f>(A1L221C4 + A1L221C5)</f>
        <v>2789</v>
      </c>
      <c r="P12" s="16" t="s">
        <v>176</v>
      </c>
      <c r="Q12" s="15">
        <v>1466</v>
      </c>
      <c r="R12" s="16" t="s">
        <v>176</v>
      </c>
      <c r="S12" s="15">
        <v>1492</v>
      </c>
      <c r="T12" s="16" t="s">
        <v>1022</v>
      </c>
      <c r="U12" s="17">
        <f>(A1L221C7 + A1L221C8)</f>
        <v>2958</v>
      </c>
      <c r="V12" s="16" t="s">
        <v>177</v>
      </c>
      <c r="W12" s="15">
        <v>1557</v>
      </c>
      <c r="X12" s="16" t="s">
        <v>177</v>
      </c>
      <c r="Y12" s="15">
        <v>1633</v>
      </c>
      <c r="Z12" s="16" t="s">
        <v>1023</v>
      </c>
      <c r="AA12" s="17">
        <f>(A1L221C10 + A1L221C11)</f>
        <v>3190</v>
      </c>
      <c r="AB12" s="16" t="s">
        <v>178</v>
      </c>
      <c r="AC12" s="15">
        <v>1693</v>
      </c>
      <c r="AD12" s="16" t="s">
        <v>178</v>
      </c>
      <c r="AE12" s="15">
        <v>1754</v>
      </c>
      <c r="AF12" s="16" t="s">
        <v>1024</v>
      </c>
      <c r="AG12" s="17">
        <f>(A1L221C13 + A1L221C14)</f>
        <v>3447</v>
      </c>
      <c r="AH12" s="16" t="s">
        <v>1025</v>
      </c>
      <c r="AI12" s="17">
        <f>IF(RUN_YEARS &gt; 1,(A1L221C1 + A1L221C4) / 2, 0)</f>
        <v>1476</v>
      </c>
      <c r="AJ12" s="16" t="s">
        <v>1026</v>
      </c>
      <c r="AK12" s="17">
        <f>IF(RUN_YEARS &gt; 1,(A1L221C2 + A1L221C5) / 2, 0)</f>
        <v>1517.5</v>
      </c>
      <c r="AL12" s="16" t="s">
        <v>1027</v>
      </c>
      <c r="AM12" s="17">
        <f>(A1L221C16 + A1L221C17)</f>
        <v>2993.5</v>
      </c>
      <c r="AN12" s="16" t="s">
        <v>1028</v>
      </c>
      <c r="AO12" s="17">
        <f>IF(RUN_YEARS &gt; 2,(A1L221C1 + A1L221C4 + A1L221C7) / 3, 0)</f>
        <v>1472.6666666666667</v>
      </c>
      <c r="AP12" s="16" t="s">
        <v>1029</v>
      </c>
      <c r="AQ12" s="17">
        <f>IF(RUN_YEARS &gt; 2,(A1L221C2 + A1L221C5 + A1L221C8) / 3, 0)</f>
        <v>1509</v>
      </c>
      <c r="AR12" s="16" t="s">
        <v>1030</v>
      </c>
      <c r="AS12" s="17">
        <f>(A1L221C19 + A1L221C20)</f>
        <v>2981.666666666667</v>
      </c>
      <c r="AT12" s="16" t="s">
        <v>1031</v>
      </c>
      <c r="AU12" s="17">
        <f>IF(RUN_YEARS &gt; 3,(A1L221C1 + A1L221C4 + A1L221C7 + A1L221C10) / 4, 0)</f>
        <v>1493.75</v>
      </c>
      <c r="AV12" s="16" t="s">
        <v>1032</v>
      </c>
      <c r="AW12" s="17">
        <f>IF(RUN_YEARS &gt; 3,(A1L221C2 + A1L221C5 + A1L221C8 + A1L221C11) / 4, 0)</f>
        <v>1540</v>
      </c>
      <c r="AX12" s="16" t="s">
        <v>1033</v>
      </c>
      <c r="AY12" s="17">
        <f>(A1L221C22 + A1L221C23)</f>
        <v>3033.75</v>
      </c>
      <c r="AZ12" s="16" t="s">
        <v>1034</v>
      </c>
      <c r="BA12" s="17">
        <f>IF(RUN_YEARS &gt; 4,(A1L221C1 + A1L221C4 + A1L221C7 + A1L221C10 + A1L221C13) / 5, 0)</f>
        <v>1533.6</v>
      </c>
      <c r="BB12" s="16" t="s">
        <v>1035</v>
      </c>
      <c r="BC12" s="17">
        <f>IF(RUN_YEARS &gt; 4,(A1L221C2 + A1L221C5 + A1L221C8 + A1L221C11 + A1L221C14) / 5, 0)</f>
        <v>1582.8</v>
      </c>
      <c r="BD12" s="16" t="s">
        <v>1036</v>
      </c>
      <c r="BE12" s="17">
        <f>(A1L221C25 + A1L221C26)</f>
        <v>3116.3999999999996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43959</v>
      </c>
      <c r="F13" s="16" t="s">
        <v>174</v>
      </c>
      <c r="G13" s="15">
        <v>44819</v>
      </c>
      <c r="H13" s="16" t="s">
        <v>1037</v>
      </c>
      <c r="I13" s="17">
        <f>(A1L222C1 + A1L222C2)</f>
        <v>88778</v>
      </c>
      <c r="J13" s="16" t="s">
        <v>175</v>
      </c>
      <c r="K13" s="15">
        <v>40862</v>
      </c>
      <c r="L13" s="16" t="s">
        <v>175</v>
      </c>
      <c r="M13" s="15">
        <v>41443</v>
      </c>
      <c r="N13" s="16" t="s">
        <v>1038</v>
      </c>
      <c r="O13" s="17">
        <f>(A1L222C4 + A1L222C5)</f>
        <v>82305</v>
      </c>
      <c r="P13" s="16" t="s">
        <v>176</v>
      </c>
      <c r="Q13" s="15">
        <v>41729</v>
      </c>
      <c r="R13" s="16" t="s">
        <v>176</v>
      </c>
      <c r="S13" s="15">
        <v>43581</v>
      </c>
      <c r="T13" s="16" t="s">
        <v>1039</v>
      </c>
      <c r="U13" s="17">
        <f>(A1L222C7 + A1L222C8)</f>
        <v>85310</v>
      </c>
      <c r="V13" s="16" t="s">
        <v>177</v>
      </c>
      <c r="W13" s="15">
        <v>36999</v>
      </c>
      <c r="X13" s="16" t="s">
        <v>177</v>
      </c>
      <c r="Y13" s="15">
        <v>37310</v>
      </c>
      <c r="Z13" s="16" t="s">
        <v>1040</v>
      </c>
      <c r="AA13" s="17">
        <f>(A1L222C10 + A1L222C11)</f>
        <v>74309</v>
      </c>
      <c r="AB13" s="16" t="s">
        <v>178</v>
      </c>
      <c r="AC13" s="15">
        <v>32978</v>
      </c>
      <c r="AD13" s="16" t="s">
        <v>178</v>
      </c>
      <c r="AE13" s="15">
        <v>34095</v>
      </c>
      <c r="AF13" s="16" t="s">
        <v>1041</v>
      </c>
      <c r="AG13" s="17">
        <f>(A1L222C13 + A1L222C14)</f>
        <v>67073</v>
      </c>
      <c r="AH13" s="16" t="s">
        <v>1042</v>
      </c>
      <c r="AI13" s="17">
        <f>IF(RUN_YEARS &gt; 1,(A1L222C1 + A1L222C4) / 2, 0)</f>
        <v>42410.5</v>
      </c>
      <c r="AJ13" s="16" t="s">
        <v>1043</v>
      </c>
      <c r="AK13" s="17">
        <f>IF(RUN_YEARS &gt; 1,(A1L222C2 + A1L222C5) / 2, 0)</f>
        <v>43131</v>
      </c>
      <c r="AL13" s="16" t="s">
        <v>1044</v>
      </c>
      <c r="AM13" s="17">
        <f>(A1L222C16 + A1L222C17)</f>
        <v>85541.5</v>
      </c>
      <c r="AN13" s="16" t="s">
        <v>1045</v>
      </c>
      <c r="AO13" s="17">
        <f>IF(RUN_YEARS &gt; 2,(A1L222C1 + A1L222C4 + A1L222C7) / 3, 0)</f>
        <v>42183.333333333336</v>
      </c>
      <c r="AP13" s="16" t="s">
        <v>1046</v>
      </c>
      <c r="AQ13" s="17">
        <f>IF(RUN_YEARS &gt; 2,(A1L222C2 + A1L222C5 + A1L222C8) / 3, 0)</f>
        <v>43281</v>
      </c>
      <c r="AR13" s="16" t="s">
        <v>1047</v>
      </c>
      <c r="AS13" s="17">
        <f>(A1L222C19 + A1L222C20)</f>
        <v>85464.333333333343</v>
      </c>
      <c r="AT13" s="16" t="s">
        <v>1048</v>
      </c>
      <c r="AU13" s="17">
        <f>IF(RUN_YEARS &gt; 3,(A1L222C1 + A1L222C4 + A1L222C7 + A1L222C10) / 4, 0)</f>
        <v>40887.25</v>
      </c>
      <c r="AV13" s="16" t="s">
        <v>1049</v>
      </c>
      <c r="AW13" s="17">
        <f>IF(RUN_YEARS &gt; 3,(A1L222C2 + A1L222C5 + A1L222C8 + A1L222C11) / 4, 0)</f>
        <v>41788.25</v>
      </c>
      <c r="AX13" s="16" t="s">
        <v>1050</v>
      </c>
      <c r="AY13" s="17">
        <f>(A1L222C22 + A1L222C23)</f>
        <v>82675.5</v>
      </c>
      <c r="AZ13" s="16" t="s">
        <v>1051</v>
      </c>
      <c r="BA13" s="17">
        <f>IF(RUN_YEARS &gt; 4,(A1L222C1 + A1L222C4 + A1L222C7 + A1L222C10 + A1L222C13) / 5, 0)</f>
        <v>39305.4</v>
      </c>
      <c r="BB13" s="16" t="s">
        <v>1052</v>
      </c>
      <c r="BC13" s="17">
        <f>IF(RUN_YEARS &gt; 4,(A1L222C2 + A1L222C5 + A1L222C8 + A1L222C11 + A1L222C14) / 5, 0)</f>
        <v>40249.599999999999</v>
      </c>
      <c r="BD13" s="16" t="s">
        <v>1053</v>
      </c>
      <c r="BE13" s="17">
        <f>(A1L222C25 + A1L222C26)</f>
        <v>79555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597</v>
      </c>
      <c r="F14" s="16" t="s">
        <v>174</v>
      </c>
      <c r="G14" s="15">
        <v>605</v>
      </c>
      <c r="H14" s="16" t="s">
        <v>1054</v>
      </c>
      <c r="I14" s="17">
        <f>(A1L223C1 + A1L223C2)</f>
        <v>1202</v>
      </c>
      <c r="J14" s="16" t="s">
        <v>175</v>
      </c>
      <c r="K14" s="15">
        <v>611</v>
      </c>
      <c r="L14" s="16" t="s">
        <v>175</v>
      </c>
      <c r="M14" s="15">
        <v>624</v>
      </c>
      <c r="N14" s="16" t="s">
        <v>1055</v>
      </c>
      <c r="O14" s="17">
        <f>(A1L223C4 + A1L223C5)</f>
        <v>1235</v>
      </c>
      <c r="P14" s="16" t="s">
        <v>176</v>
      </c>
      <c r="Q14" s="15">
        <v>733</v>
      </c>
      <c r="R14" s="16" t="s">
        <v>176</v>
      </c>
      <c r="S14" s="15">
        <v>755</v>
      </c>
      <c r="T14" s="16" t="s">
        <v>1056</v>
      </c>
      <c r="U14" s="17">
        <f>(A1L223C7 + A1L223C8)</f>
        <v>1488</v>
      </c>
      <c r="V14" s="16" t="s">
        <v>177</v>
      </c>
      <c r="W14" s="15">
        <v>810</v>
      </c>
      <c r="X14" s="16" t="s">
        <v>177</v>
      </c>
      <c r="Y14" s="15">
        <v>813</v>
      </c>
      <c r="Z14" s="16" t="s">
        <v>1057</v>
      </c>
      <c r="AA14" s="17">
        <f>(A1L223C10 + A1L223C11)</f>
        <v>1623</v>
      </c>
      <c r="AB14" s="16" t="s">
        <v>178</v>
      </c>
      <c r="AC14" s="15">
        <v>801</v>
      </c>
      <c r="AD14" s="16" t="s">
        <v>178</v>
      </c>
      <c r="AE14" s="15">
        <v>824</v>
      </c>
      <c r="AF14" s="16" t="s">
        <v>1058</v>
      </c>
      <c r="AG14" s="17">
        <f>(A1L223C13 + A1L223C14)</f>
        <v>1625</v>
      </c>
      <c r="AH14" s="16" t="s">
        <v>1059</v>
      </c>
      <c r="AI14" s="17">
        <f>IF(RUN_YEARS &gt; 1,(A1L223C1 + A1L223C4) / 2, 0)</f>
        <v>604</v>
      </c>
      <c r="AJ14" s="16" t="s">
        <v>1060</v>
      </c>
      <c r="AK14" s="17">
        <f>IF(RUN_YEARS &gt; 1,(A1L223C2 + A1L223C5) / 2, 0)</f>
        <v>614.5</v>
      </c>
      <c r="AL14" s="16" t="s">
        <v>1061</v>
      </c>
      <c r="AM14" s="17">
        <f>(A1L223C16 + A1L223C17)</f>
        <v>1218.5</v>
      </c>
      <c r="AN14" s="16" t="s">
        <v>1062</v>
      </c>
      <c r="AO14" s="17">
        <f>IF(RUN_YEARS &gt; 2,(A1L223C1 + A1L223C4 + A1L223C7) / 3, 0)</f>
        <v>647</v>
      </c>
      <c r="AP14" s="16" t="s">
        <v>1063</v>
      </c>
      <c r="AQ14" s="17">
        <f>IF(RUN_YEARS &gt; 2,(A1L223C2 + A1L223C5 + A1L223C8) / 3, 0)</f>
        <v>661.33333333333337</v>
      </c>
      <c r="AR14" s="16" t="s">
        <v>1064</v>
      </c>
      <c r="AS14" s="17">
        <f>(A1L223C19 + A1L223C20)</f>
        <v>1308.3333333333335</v>
      </c>
      <c r="AT14" s="16" t="s">
        <v>1065</v>
      </c>
      <c r="AU14" s="17">
        <f>IF(RUN_YEARS &gt; 3,(A1L223C1 + A1L223C4 + A1L223C7 + A1L223C10) / 4, 0)</f>
        <v>687.75</v>
      </c>
      <c r="AV14" s="16" t="s">
        <v>1066</v>
      </c>
      <c r="AW14" s="17">
        <f>IF(RUN_YEARS &gt; 3,(A1L223C2 + A1L223C5 + A1L223C8 + A1L223C11) / 4, 0)</f>
        <v>699.25</v>
      </c>
      <c r="AX14" s="16" t="s">
        <v>1067</v>
      </c>
      <c r="AY14" s="17">
        <f>(A1L223C22 + A1L223C23)</f>
        <v>1387</v>
      </c>
      <c r="AZ14" s="16" t="s">
        <v>1068</v>
      </c>
      <c r="BA14" s="17">
        <f>IF(RUN_YEARS &gt; 4,(A1L223C1 + A1L223C4 + A1L223C7 + A1L223C10 + A1L223C13) / 5, 0)</f>
        <v>710.4</v>
      </c>
      <c r="BB14" s="16" t="s">
        <v>1069</v>
      </c>
      <c r="BC14" s="17">
        <f>IF(RUN_YEARS &gt; 4,(A1L223C2 + A1L223C5 + A1L223C8 + A1L223C11 + A1L223C14) / 5, 0)</f>
        <v>724.2</v>
      </c>
      <c r="BD14" s="16" t="s">
        <v>1070</v>
      </c>
      <c r="BE14" s="17">
        <f>(A1L223C25 + A1L223C26)</f>
        <v>1434.6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35498</v>
      </c>
      <c r="F15" s="16" t="s">
        <v>174</v>
      </c>
      <c r="G15" s="15">
        <v>34554</v>
      </c>
      <c r="H15" s="16" t="s">
        <v>1071</v>
      </c>
      <c r="I15" s="17">
        <f>(A1L224C1 + A1L224C2)</f>
        <v>70052</v>
      </c>
      <c r="J15" s="16" t="s">
        <v>175</v>
      </c>
      <c r="K15" s="15">
        <v>37443</v>
      </c>
      <c r="L15" s="16" t="s">
        <v>175</v>
      </c>
      <c r="M15" s="15">
        <v>35189</v>
      </c>
      <c r="N15" s="16" t="s">
        <v>1072</v>
      </c>
      <c r="O15" s="17">
        <f>(A1L224C4 + A1L224C5)</f>
        <v>72632</v>
      </c>
      <c r="P15" s="16" t="s">
        <v>176</v>
      </c>
      <c r="Q15" s="15">
        <v>30066</v>
      </c>
      <c r="R15" s="16" t="s">
        <v>176</v>
      </c>
      <c r="S15" s="15">
        <v>29418</v>
      </c>
      <c r="T15" s="16" t="s">
        <v>1073</v>
      </c>
      <c r="U15" s="17">
        <f>(A1L224C7 + A1L224C8)</f>
        <v>59484</v>
      </c>
      <c r="V15" s="16" t="s">
        <v>177</v>
      </c>
      <c r="W15" s="15">
        <v>50451</v>
      </c>
      <c r="X15" s="16" t="s">
        <v>177</v>
      </c>
      <c r="Y15" s="15">
        <v>45705</v>
      </c>
      <c r="Z15" s="16" t="s">
        <v>1074</v>
      </c>
      <c r="AA15" s="17">
        <f>(A1L224C10 + A1L224C11)</f>
        <v>96156</v>
      </c>
      <c r="AB15" s="16" t="s">
        <v>178</v>
      </c>
      <c r="AC15" s="15">
        <v>51584</v>
      </c>
      <c r="AD15" s="16" t="s">
        <v>178</v>
      </c>
      <c r="AE15" s="15">
        <v>51162</v>
      </c>
      <c r="AF15" s="16" t="s">
        <v>1075</v>
      </c>
      <c r="AG15" s="17">
        <f>(A1L224C13 + A1L224C14)</f>
        <v>102746</v>
      </c>
      <c r="AH15" s="16" t="s">
        <v>1076</v>
      </c>
      <c r="AI15" s="17">
        <f>IF(RUN_YEARS &gt; 1,(A1L224C1 + A1L224C4) / 2, 0)</f>
        <v>36470.5</v>
      </c>
      <c r="AJ15" s="16" t="s">
        <v>1077</v>
      </c>
      <c r="AK15" s="17">
        <f>IF(RUN_YEARS &gt; 1,(A1L224C2 + A1L224C5) / 2, 0)</f>
        <v>34871.5</v>
      </c>
      <c r="AL15" s="16" t="s">
        <v>1078</v>
      </c>
      <c r="AM15" s="17">
        <f>(A1L224C16 + A1L224C17)</f>
        <v>71342</v>
      </c>
      <c r="AN15" s="16" t="s">
        <v>1079</v>
      </c>
      <c r="AO15" s="17">
        <f>IF(RUN_YEARS &gt; 2,(A1L224C1 + A1L224C4 + A1L224C7) / 3, 0)</f>
        <v>34335.666666666664</v>
      </c>
      <c r="AP15" s="16" t="s">
        <v>1080</v>
      </c>
      <c r="AQ15" s="17">
        <f>IF(RUN_YEARS &gt; 2,(A1L224C2 + A1L224C5 + A1L224C8) / 3, 0)</f>
        <v>33053.666666666664</v>
      </c>
      <c r="AR15" s="16" t="s">
        <v>1081</v>
      </c>
      <c r="AS15" s="17">
        <f>(A1L224C19 + A1L224C20)</f>
        <v>67389.333333333328</v>
      </c>
      <c r="AT15" s="16" t="s">
        <v>1082</v>
      </c>
      <c r="AU15" s="17">
        <f>IF(RUN_YEARS &gt; 3,(A1L224C1 + A1L224C4 + A1L224C7 + A1L224C10) / 4, 0)</f>
        <v>38364.5</v>
      </c>
      <c r="AV15" s="16" t="s">
        <v>1083</v>
      </c>
      <c r="AW15" s="17">
        <f>IF(RUN_YEARS &gt; 3,(A1L224C2 + A1L224C5 + A1L224C8 + A1L224C11) / 4, 0)</f>
        <v>36216.5</v>
      </c>
      <c r="AX15" s="16" t="s">
        <v>1084</v>
      </c>
      <c r="AY15" s="17">
        <f>(A1L224C22 + A1L224C23)</f>
        <v>74581</v>
      </c>
      <c r="AZ15" s="16" t="s">
        <v>1085</v>
      </c>
      <c r="BA15" s="17">
        <f>IF(RUN_YEARS &gt; 4,(A1L224C1 + A1L224C4 + A1L224C7 + A1L224C10 + A1L224C13) / 5, 0)</f>
        <v>41008.400000000001</v>
      </c>
      <c r="BB15" s="16" t="s">
        <v>1086</v>
      </c>
      <c r="BC15" s="17">
        <f>IF(RUN_YEARS &gt; 4,(A1L224C2 + A1L224C5 + A1L224C8 + A1L224C11 + A1L224C14) / 5, 0)</f>
        <v>39205.599999999999</v>
      </c>
      <c r="BD15" s="16" t="s">
        <v>1087</v>
      </c>
      <c r="BE15" s="17">
        <f>(A1L224C25 + A1L224C26)</f>
        <v>80214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1</v>
      </c>
      <c r="R16" s="16" t="s">
        <v>176</v>
      </c>
      <c r="S16" s="15">
        <v>1</v>
      </c>
      <c r="T16" s="16" t="s">
        <v>1090</v>
      </c>
      <c r="U16" s="17">
        <f>(A1L225C7 + A1L225C8)</f>
        <v>2</v>
      </c>
      <c r="V16" s="16" t="s">
        <v>177</v>
      </c>
      <c r="W16" s="15">
        <v>6</v>
      </c>
      <c r="X16" s="16" t="s">
        <v>177</v>
      </c>
      <c r="Y16" s="15">
        <v>6</v>
      </c>
      <c r="Z16" s="16" t="s">
        <v>1091</v>
      </c>
      <c r="AA16" s="17">
        <f>(A1L225C10 + A1L225C11)</f>
        <v>12</v>
      </c>
      <c r="AB16" s="16" t="s">
        <v>178</v>
      </c>
      <c r="AC16" s="15">
        <v>10</v>
      </c>
      <c r="AD16" s="16" t="s">
        <v>178</v>
      </c>
      <c r="AE16" s="15">
        <v>10</v>
      </c>
      <c r="AF16" s="16" t="s">
        <v>1092</v>
      </c>
      <c r="AG16" s="17">
        <f>(A1L225C13 + A1L225C14)</f>
        <v>20</v>
      </c>
      <c r="AH16" s="16" t="s">
        <v>1093</v>
      </c>
      <c r="AI16" s="17">
        <f>IF(RUN_YEARS &gt; 1,(A1L225C1 + A1L225C4) / 2, 0)</f>
        <v>0</v>
      </c>
      <c r="AJ16" s="16" t="s">
        <v>1094</v>
      </c>
      <c r="AK16" s="17">
        <f>IF(RUN_YEARS &gt; 1,(A1L225C2 + A1L225C5) / 2, 0)</f>
        <v>0</v>
      </c>
      <c r="AL16" s="16" t="s">
        <v>1095</v>
      </c>
      <c r="AM16" s="17">
        <f>(A1L225C16 + A1L225C17)</f>
        <v>0</v>
      </c>
      <c r="AN16" s="16" t="s">
        <v>1096</v>
      </c>
      <c r="AO16" s="17">
        <f>IF(RUN_YEARS &gt; 2,(A1L225C1 + A1L225C4 + A1L225C7) / 3, 0)</f>
        <v>0.33333333333333331</v>
      </c>
      <c r="AP16" s="16" t="s">
        <v>1097</v>
      </c>
      <c r="AQ16" s="17">
        <f>IF(RUN_YEARS &gt; 2,(A1L225C2 + A1L225C5 + A1L225C8) / 3, 0)</f>
        <v>0.33333333333333331</v>
      </c>
      <c r="AR16" s="16" t="s">
        <v>1098</v>
      </c>
      <c r="AS16" s="17">
        <f>(A1L225C19 + A1L225C20)</f>
        <v>0.66666666666666663</v>
      </c>
      <c r="AT16" s="16" t="s">
        <v>1099</v>
      </c>
      <c r="AU16" s="17">
        <f>IF(RUN_YEARS &gt; 3,(A1L225C1 + A1L225C4 + A1L225C7 + A1L225C10) / 4, 0)</f>
        <v>1.75</v>
      </c>
      <c r="AV16" s="16" t="s">
        <v>1100</v>
      </c>
      <c r="AW16" s="17">
        <f>IF(RUN_YEARS &gt; 3,(A1L225C2 + A1L225C5 + A1L225C8 + A1L225C11) / 4, 0)</f>
        <v>1.75</v>
      </c>
      <c r="AX16" s="16" t="s">
        <v>1101</v>
      </c>
      <c r="AY16" s="17">
        <f>(A1L225C22 + A1L225C23)</f>
        <v>3.5</v>
      </c>
      <c r="AZ16" s="16" t="s">
        <v>1102</v>
      </c>
      <c r="BA16" s="17">
        <f>IF(RUN_YEARS &gt; 4,(A1L225C1 + A1L225C4 + A1L225C7 + A1L225C10 + A1L225C13) / 5, 0)</f>
        <v>3.4</v>
      </c>
      <c r="BB16" s="16" t="s">
        <v>1103</v>
      </c>
      <c r="BC16" s="17">
        <f>IF(RUN_YEARS &gt; 4,(A1L225C2 + A1L225C5 + A1L225C8 + A1L225C11 + A1L225C14) / 5, 0)</f>
        <v>3.4</v>
      </c>
      <c r="BD16" s="16" t="s">
        <v>1104</v>
      </c>
      <c r="BE16" s="17">
        <f>(A1L225C25 + A1L225C26)</f>
        <v>6.8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22</v>
      </c>
      <c r="F17" s="16" t="s">
        <v>174</v>
      </c>
      <c r="G17" s="15">
        <v>22</v>
      </c>
      <c r="H17" s="16" t="s">
        <v>1105</v>
      </c>
      <c r="I17" s="17">
        <f>(A1L226C1 + A1L226C2)</f>
        <v>44</v>
      </c>
      <c r="J17" s="16" t="s">
        <v>175</v>
      </c>
      <c r="K17" s="15">
        <v>17</v>
      </c>
      <c r="L17" s="16" t="s">
        <v>175</v>
      </c>
      <c r="M17" s="15">
        <v>19</v>
      </c>
      <c r="N17" s="16" t="s">
        <v>1106</v>
      </c>
      <c r="O17" s="17">
        <f>(A1L226C4 + A1L226C5)</f>
        <v>36</v>
      </c>
      <c r="P17" s="16" t="s">
        <v>176</v>
      </c>
      <c r="Q17" s="15">
        <v>15</v>
      </c>
      <c r="R17" s="16" t="s">
        <v>176</v>
      </c>
      <c r="S17" s="15">
        <v>14</v>
      </c>
      <c r="T17" s="16" t="s">
        <v>1107</v>
      </c>
      <c r="U17" s="17">
        <f>(A1L226C7 + A1L226C8)</f>
        <v>29</v>
      </c>
      <c r="V17" s="16" t="s">
        <v>177</v>
      </c>
      <c r="W17" s="15">
        <v>1</v>
      </c>
      <c r="X17" s="16" t="s">
        <v>177</v>
      </c>
      <c r="Y17" s="15">
        <v>0</v>
      </c>
      <c r="Z17" s="16" t="s">
        <v>1108</v>
      </c>
      <c r="AA17" s="17">
        <f>(A1L226C10 + A1L226C11)</f>
        <v>1</v>
      </c>
      <c r="AB17" s="16" t="s">
        <v>178</v>
      </c>
      <c r="AC17" s="15">
        <v>2</v>
      </c>
      <c r="AD17" s="16" t="s">
        <v>178</v>
      </c>
      <c r="AE17" s="15">
        <v>2</v>
      </c>
      <c r="AF17" s="16" t="s">
        <v>1109</v>
      </c>
      <c r="AG17" s="17">
        <f>(A1L226C13 + A1L226C14)</f>
        <v>4</v>
      </c>
      <c r="AH17" s="16" t="s">
        <v>1110</v>
      </c>
      <c r="AI17" s="17">
        <f>IF(RUN_YEARS &gt; 1,(A1L226C1 + A1L226C4) / 2, 0)</f>
        <v>19.5</v>
      </c>
      <c r="AJ17" s="16" t="s">
        <v>1111</v>
      </c>
      <c r="AK17" s="17">
        <f>IF(RUN_YEARS &gt; 1,(A1L226C2 + A1L226C5) / 2, 0)</f>
        <v>20.5</v>
      </c>
      <c r="AL17" s="16" t="s">
        <v>1112</v>
      </c>
      <c r="AM17" s="17">
        <f>(A1L226C16 + A1L226C17)</f>
        <v>40</v>
      </c>
      <c r="AN17" s="16" t="s">
        <v>1113</v>
      </c>
      <c r="AO17" s="17">
        <f>IF(RUN_YEARS &gt; 2,(A1L226C1 + A1L226C4 + A1L226C7) / 3, 0)</f>
        <v>18</v>
      </c>
      <c r="AP17" s="16" t="s">
        <v>1114</v>
      </c>
      <c r="AQ17" s="17">
        <f>IF(RUN_YEARS &gt; 2,(A1L226C2 + A1L226C5 + A1L226C8) / 3, 0)</f>
        <v>18.333333333333332</v>
      </c>
      <c r="AR17" s="16" t="s">
        <v>1115</v>
      </c>
      <c r="AS17" s="17">
        <f>(A1L226C19 + A1L226C20)</f>
        <v>36.333333333333329</v>
      </c>
      <c r="AT17" s="16" t="s">
        <v>1116</v>
      </c>
      <c r="AU17" s="17">
        <f>IF(RUN_YEARS &gt; 3,(A1L226C1 + A1L226C4 + A1L226C7 + A1L226C10) / 4, 0)</f>
        <v>13.75</v>
      </c>
      <c r="AV17" s="16" t="s">
        <v>1117</v>
      </c>
      <c r="AW17" s="17">
        <f>IF(RUN_YEARS &gt; 3,(A1L226C2 + A1L226C5 + A1L226C8 + A1L226C11) / 4, 0)</f>
        <v>13.75</v>
      </c>
      <c r="AX17" s="16" t="s">
        <v>1118</v>
      </c>
      <c r="AY17" s="17">
        <f>(A1L226C22 + A1L226C23)</f>
        <v>27.5</v>
      </c>
      <c r="AZ17" s="16" t="s">
        <v>1119</v>
      </c>
      <c r="BA17" s="17">
        <f>IF(RUN_YEARS &gt; 4,(A1L226C1 + A1L226C4 + A1L226C7 + A1L226C10 + A1L226C13) / 5, 0)</f>
        <v>11.4</v>
      </c>
      <c r="BB17" s="16" t="s">
        <v>1120</v>
      </c>
      <c r="BC17" s="17">
        <f>IF(RUN_YEARS &gt; 4,(A1L226C2 + A1L226C5 + A1L226C8 + A1L226C11 + A1L226C14) / 5, 0)</f>
        <v>11.4</v>
      </c>
      <c r="BD17" s="16" t="s">
        <v>1121</v>
      </c>
      <c r="BE17" s="17">
        <f>(A1L226C25 + A1L226C26)</f>
        <v>22.8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48408</v>
      </c>
      <c r="F18" s="16" t="s">
        <v>174</v>
      </c>
      <c r="G18" s="15">
        <v>1391</v>
      </c>
      <c r="H18" s="16" t="s">
        <v>1122</v>
      </c>
      <c r="I18" s="17">
        <f>(A1L227C1 + A1L227C2)</f>
        <v>49799</v>
      </c>
      <c r="J18" s="16" t="s">
        <v>175</v>
      </c>
      <c r="K18" s="15">
        <v>42422</v>
      </c>
      <c r="L18" s="16" t="s">
        <v>175</v>
      </c>
      <c r="M18" s="15">
        <v>1602</v>
      </c>
      <c r="N18" s="16" t="s">
        <v>1123</v>
      </c>
      <c r="O18" s="17">
        <f>(A1L227C4 + A1L227C5)</f>
        <v>44024</v>
      </c>
      <c r="P18" s="16" t="s">
        <v>176</v>
      </c>
      <c r="Q18" s="15">
        <v>36558</v>
      </c>
      <c r="R18" s="16" t="s">
        <v>176</v>
      </c>
      <c r="S18" s="15">
        <v>1947</v>
      </c>
      <c r="T18" s="16" t="s">
        <v>1124</v>
      </c>
      <c r="U18" s="17">
        <f>(A1L227C7 + A1L227C8)</f>
        <v>38505</v>
      </c>
      <c r="V18" s="16" t="s">
        <v>177</v>
      </c>
      <c r="W18" s="15">
        <v>28926</v>
      </c>
      <c r="X18" s="16" t="s">
        <v>177</v>
      </c>
      <c r="Y18" s="15">
        <v>1919</v>
      </c>
      <c r="Z18" s="16" t="s">
        <v>1125</v>
      </c>
      <c r="AA18" s="17">
        <f>(A1L227C10 + A1L227C11)</f>
        <v>30845</v>
      </c>
      <c r="AB18" s="16" t="s">
        <v>178</v>
      </c>
      <c r="AC18" s="15">
        <v>23627</v>
      </c>
      <c r="AD18" s="16" t="s">
        <v>178</v>
      </c>
      <c r="AE18" s="15">
        <v>1975</v>
      </c>
      <c r="AF18" s="16" t="s">
        <v>1126</v>
      </c>
      <c r="AG18" s="17">
        <f>(A1L227C13 + A1L227C14)</f>
        <v>25602</v>
      </c>
      <c r="AH18" s="16" t="s">
        <v>1127</v>
      </c>
      <c r="AI18" s="17">
        <f>IF(RUN_YEARS &gt; 1,(A1L227C1 + A1L227C4) / 2, 0)</f>
        <v>45415</v>
      </c>
      <c r="AJ18" s="16" t="s">
        <v>1128</v>
      </c>
      <c r="AK18" s="17">
        <f>IF(RUN_YEARS &gt; 1,(A1L227C2 + A1L227C5) / 2, 0)</f>
        <v>1496.5</v>
      </c>
      <c r="AL18" s="16" t="s">
        <v>1129</v>
      </c>
      <c r="AM18" s="17">
        <f>(A1L227C16 + A1L227C17)</f>
        <v>46911.5</v>
      </c>
      <c r="AN18" s="16" t="s">
        <v>1130</v>
      </c>
      <c r="AO18" s="17">
        <f>IF(RUN_YEARS &gt; 2,(A1L227C1 + A1L227C4 + A1L227C7) / 3, 0)</f>
        <v>42462.666666666664</v>
      </c>
      <c r="AP18" s="16" t="s">
        <v>1131</v>
      </c>
      <c r="AQ18" s="17">
        <f>IF(RUN_YEARS &gt; 2,(A1L227C2 + A1L227C5 + A1L227C8) / 3, 0)</f>
        <v>1646.6666666666667</v>
      </c>
      <c r="AR18" s="16" t="s">
        <v>1132</v>
      </c>
      <c r="AS18" s="17">
        <f>(A1L227C19 + A1L227C20)</f>
        <v>44109.333333333328</v>
      </c>
      <c r="AT18" s="16" t="s">
        <v>1133</v>
      </c>
      <c r="AU18" s="17">
        <f>IF(RUN_YEARS &gt; 3,(A1L227C1 + A1L227C4 + A1L227C7 + A1L227C10) / 4, 0)</f>
        <v>39078.5</v>
      </c>
      <c r="AV18" s="16" t="s">
        <v>1134</v>
      </c>
      <c r="AW18" s="17">
        <f>IF(RUN_YEARS &gt; 3,(A1L227C2 + A1L227C5 + A1L227C8 + A1L227C11) / 4, 0)</f>
        <v>1714.75</v>
      </c>
      <c r="AX18" s="16" t="s">
        <v>1135</v>
      </c>
      <c r="AY18" s="17">
        <f>(A1L227C22 + A1L227C23)</f>
        <v>40793.25</v>
      </c>
      <c r="AZ18" s="16" t="s">
        <v>1136</v>
      </c>
      <c r="BA18" s="17">
        <f>IF(RUN_YEARS &gt; 4,(A1L227C1 + A1L227C4 + A1L227C7 + A1L227C10 + A1L227C13) / 5, 0)</f>
        <v>35988.199999999997</v>
      </c>
      <c r="BB18" s="16" t="s">
        <v>1137</v>
      </c>
      <c r="BC18" s="17">
        <f>IF(RUN_YEARS &gt; 4,(A1L227C2 + A1L227C5 + A1L227C8 + A1L227C11 + A1L227C14) / 5, 0)</f>
        <v>1766.8</v>
      </c>
      <c r="BD18" s="16" t="s">
        <v>1138</v>
      </c>
      <c r="BE18" s="17">
        <f>(A1L227C25 + A1L227C26)</f>
        <v>37755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9632</v>
      </c>
      <c r="F19" s="16" t="s">
        <v>174</v>
      </c>
      <c r="G19" s="15">
        <v>1572</v>
      </c>
      <c r="H19" s="16" t="s">
        <v>1139</v>
      </c>
      <c r="I19" s="17">
        <f>(A1L228C1 + A1L228C2)</f>
        <v>11204</v>
      </c>
      <c r="J19" s="16" t="s">
        <v>175</v>
      </c>
      <c r="K19" s="15">
        <v>6465</v>
      </c>
      <c r="L19" s="16" t="s">
        <v>175</v>
      </c>
      <c r="M19" s="15">
        <v>1260</v>
      </c>
      <c r="N19" s="16" t="s">
        <v>1140</v>
      </c>
      <c r="O19" s="17">
        <f>(A1L228C4 + A1L228C5)</f>
        <v>7725</v>
      </c>
      <c r="P19" s="16" t="s">
        <v>176</v>
      </c>
      <c r="Q19" s="15">
        <v>5725</v>
      </c>
      <c r="R19" s="16" t="s">
        <v>176</v>
      </c>
      <c r="S19" s="15">
        <v>904</v>
      </c>
      <c r="T19" s="16" t="s">
        <v>1141</v>
      </c>
      <c r="U19" s="17">
        <f>(A1L228C7 + A1L228C8)</f>
        <v>6629</v>
      </c>
      <c r="V19" s="16" t="s">
        <v>177</v>
      </c>
      <c r="W19" s="15">
        <v>3697</v>
      </c>
      <c r="X19" s="16" t="s">
        <v>177</v>
      </c>
      <c r="Y19" s="15">
        <v>497</v>
      </c>
      <c r="Z19" s="16" t="s">
        <v>1142</v>
      </c>
      <c r="AA19" s="17">
        <f>(A1L228C10 + A1L228C11)</f>
        <v>4194</v>
      </c>
      <c r="AB19" s="16" t="s">
        <v>178</v>
      </c>
      <c r="AC19" s="15">
        <v>2056</v>
      </c>
      <c r="AD19" s="16" t="s">
        <v>178</v>
      </c>
      <c r="AE19" s="15">
        <v>368</v>
      </c>
      <c r="AF19" s="16" t="s">
        <v>1143</v>
      </c>
      <c r="AG19" s="17">
        <f>(A1L228C13 + A1L228C14)</f>
        <v>2424</v>
      </c>
      <c r="AH19" s="16" t="s">
        <v>1144</v>
      </c>
      <c r="AI19" s="17">
        <f>IF(RUN_YEARS &gt; 1,(A1L228C1 + A1L228C4) / 2, 0)</f>
        <v>8048.5</v>
      </c>
      <c r="AJ19" s="16" t="s">
        <v>1145</v>
      </c>
      <c r="AK19" s="17">
        <f>IF(RUN_YEARS &gt; 1,(A1L228C2 + A1L228C5) / 2, 0)</f>
        <v>1416</v>
      </c>
      <c r="AL19" s="16" t="s">
        <v>1146</v>
      </c>
      <c r="AM19" s="17">
        <f>(A1L228C16 + A1L228C17)</f>
        <v>9464.5</v>
      </c>
      <c r="AN19" s="16" t="s">
        <v>1147</v>
      </c>
      <c r="AO19" s="17">
        <f>IF(RUN_YEARS &gt; 2,(A1L228C1 + A1L228C4 + A1L228C7) / 3, 0)</f>
        <v>7274</v>
      </c>
      <c r="AP19" s="16" t="s">
        <v>1148</v>
      </c>
      <c r="AQ19" s="17">
        <f>IF(RUN_YEARS &gt; 2,(A1L228C2 + A1L228C5 + A1L228C8) / 3, 0)</f>
        <v>1245.3333333333333</v>
      </c>
      <c r="AR19" s="16" t="s">
        <v>1149</v>
      </c>
      <c r="AS19" s="17">
        <f>(A1L228C19 + A1L228C20)</f>
        <v>8519.3333333333339</v>
      </c>
      <c r="AT19" s="16" t="s">
        <v>1150</v>
      </c>
      <c r="AU19" s="17">
        <f>IF(RUN_YEARS &gt; 3,(A1L228C1 + A1L228C4 + A1L228C7 + A1L228C10) / 4, 0)</f>
        <v>6379.75</v>
      </c>
      <c r="AV19" s="16" t="s">
        <v>1151</v>
      </c>
      <c r="AW19" s="17">
        <f>IF(RUN_YEARS &gt; 3,(A1L228C2 + A1L228C5 + A1L228C8 + A1L228C11) / 4, 0)</f>
        <v>1058.25</v>
      </c>
      <c r="AX19" s="16" t="s">
        <v>1152</v>
      </c>
      <c r="AY19" s="17">
        <f>(A1L228C22 + A1L228C23)</f>
        <v>7438</v>
      </c>
      <c r="AZ19" s="16" t="s">
        <v>1153</v>
      </c>
      <c r="BA19" s="17">
        <f>IF(RUN_YEARS &gt; 4,(A1L228C1 + A1L228C4 + A1L228C7 + A1L228C10 + A1L228C13) / 5, 0)</f>
        <v>5515</v>
      </c>
      <c r="BB19" s="16" t="s">
        <v>1154</v>
      </c>
      <c r="BC19" s="17">
        <f>IF(RUN_YEARS &gt; 4,(A1L228C2 + A1L228C5 + A1L228C8 + A1L228C11 + A1L228C14) / 5, 0)</f>
        <v>920.2</v>
      </c>
      <c r="BD19" s="16" t="s">
        <v>1155</v>
      </c>
      <c r="BE19" s="17">
        <f>(A1L228C25 + A1L228C26)</f>
        <v>6435.2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1</v>
      </c>
      <c r="R20" s="16" t="s">
        <v>176</v>
      </c>
      <c r="S20" s="15">
        <v>1</v>
      </c>
      <c r="T20" s="16" t="s">
        <v>1158</v>
      </c>
      <c r="U20" s="17">
        <f>(A1L229C7 + A1L229C8)</f>
        <v>2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0.33333333333333331</v>
      </c>
      <c r="AP20" s="16" t="s">
        <v>1165</v>
      </c>
      <c r="AQ20" s="17">
        <f>IF(RUN_YEARS &gt; 2,(A1L229C2 + A1L229C5 + A1L229C8) / 3, 0)</f>
        <v>0.33333333333333331</v>
      </c>
      <c r="AR20" s="16" t="s">
        <v>1166</v>
      </c>
      <c r="AS20" s="17">
        <f>(A1L229C19 + A1L229C20)</f>
        <v>0.66666666666666663</v>
      </c>
      <c r="AT20" s="16" t="s">
        <v>1167</v>
      </c>
      <c r="AU20" s="17">
        <f>IF(RUN_YEARS &gt; 3,(A1L229C1 + A1L229C4 + A1L229C7 + A1L229C10) / 4, 0)</f>
        <v>0.25</v>
      </c>
      <c r="AV20" s="16" t="s">
        <v>1168</v>
      </c>
      <c r="AW20" s="17">
        <f>IF(RUN_YEARS &gt; 3,(A1L229C2 + A1L229C5 + A1L229C8 + A1L229C11) / 4, 0)</f>
        <v>0.25</v>
      </c>
      <c r="AX20" s="16" t="s">
        <v>1169</v>
      </c>
      <c r="AY20" s="17">
        <f>(A1L229C22 + A1L229C23)</f>
        <v>0.5</v>
      </c>
      <c r="AZ20" s="16" t="s">
        <v>1170</v>
      </c>
      <c r="BA20" s="17">
        <f>IF(RUN_YEARS &gt; 4,(A1L229C1 + A1L229C4 + A1L229C7 + A1L229C10 + A1L229C13) / 5, 0)</f>
        <v>0.2</v>
      </c>
      <c r="BB20" s="16" t="s">
        <v>1171</v>
      </c>
      <c r="BC20" s="17">
        <f>IF(RUN_YEARS &gt; 4,(A1L229C2 + A1L229C5 + A1L229C8 + A1L229C11 + A1L229C14) / 5, 0)</f>
        <v>0.2</v>
      </c>
      <c r="BD20" s="16" t="s">
        <v>1172</v>
      </c>
      <c r="BE20" s="17">
        <f>(A1L229C25 + A1L229C26)</f>
        <v>0.4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3526</v>
      </c>
      <c r="F21" s="16" t="s">
        <v>174</v>
      </c>
      <c r="G21" s="15">
        <v>2832</v>
      </c>
      <c r="H21" s="16" t="s">
        <v>1173</v>
      </c>
      <c r="I21" s="17">
        <f>(A1L230C1 + A1L230C2)</f>
        <v>6358</v>
      </c>
      <c r="J21" s="16" t="s">
        <v>175</v>
      </c>
      <c r="K21" s="15">
        <v>3091</v>
      </c>
      <c r="L21" s="16" t="s">
        <v>175</v>
      </c>
      <c r="M21" s="15">
        <v>2433</v>
      </c>
      <c r="N21" s="16" t="s">
        <v>1174</v>
      </c>
      <c r="O21" s="17">
        <f>(A1L230C4 + A1L230C5)</f>
        <v>5524</v>
      </c>
      <c r="P21" s="16" t="s">
        <v>176</v>
      </c>
      <c r="Q21" s="15">
        <v>2655</v>
      </c>
      <c r="R21" s="16" t="s">
        <v>176</v>
      </c>
      <c r="S21" s="15">
        <v>2104</v>
      </c>
      <c r="T21" s="16" t="s">
        <v>1175</v>
      </c>
      <c r="U21" s="17">
        <f>(A1L230C7 + A1L230C8)</f>
        <v>4759</v>
      </c>
      <c r="V21" s="16" t="s">
        <v>177</v>
      </c>
      <c r="W21" s="15">
        <v>2014</v>
      </c>
      <c r="X21" s="16" t="s">
        <v>177</v>
      </c>
      <c r="Y21" s="15">
        <v>1580</v>
      </c>
      <c r="Z21" s="16" t="s">
        <v>1176</v>
      </c>
      <c r="AA21" s="17">
        <f>(A1L230C10 + A1L230C11)</f>
        <v>3594</v>
      </c>
      <c r="AB21" s="16" t="s">
        <v>178</v>
      </c>
      <c r="AC21" s="15">
        <v>1701</v>
      </c>
      <c r="AD21" s="16" t="s">
        <v>178</v>
      </c>
      <c r="AE21" s="15">
        <v>1299</v>
      </c>
      <c r="AF21" s="16" t="s">
        <v>1177</v>
      </c>
      <c r="AG21" s="17">
        <f>(A1L230C13 + A1L230C14)</f>
        <v>3000</v>
      </c>
      <c r="AH21" s="16" t="s">
        <v>1178</v>
      </c>
      <c r="AI21" s="17">
        <f>IF(RUN_YEARS &gt; 1,(A1L230C1 + A1L230C4) / 2, 0)</f>
        <v>3308.5</v>
      </c>
      <c r="AJ21" s="16" t="s">
        <v>1179</v>
      </c>
      <c r="AK21" s="17">
        <f>IF(RUN_YEARS &gt; 1,(A1L230C2 + A1L230C5) / 2, 0)</f>
        <v>2632.5</v>
      </c>
      <c r="AL21" s="16" t="s">
        <v>1180</v>
      </c>
      <c r="AM21" s="17">
        <f>(A1L230C16 + A1L230C17)</f>
        <v>5941</v>
      </c>
      <c r="AN21" s="16" t="s">
        <v>1181</v>
      </c>
      <c r="AO21" s="17">
        <f>IF(RUN_YEARS &gt; 2,(A1L230C1 + A1L230C4 + A1L230C7) / 3, 0)</f>
        <v>3090.6666666666665</v>
      </c>
      <c r="AP21" s="16" t="s">
        <v>1182</v>
      </c>
      <c r="AQ21" s="17">
        <f>IF(RUN_YEARS &gt; 2,(A1L230C2 + A1L230C5 + A1L230C8) / 3, 0)</f>
        <v>2456.3333333333335</v>
      </c>
      <c r="AR21" s="16" t="s">
        <v>1183</v>
      </c>
      <c r="AS21" s="17">
        <f>(A1L230C19 + A1L230C20)</f>
        <v>5547</v>
      </c>
      <c r="AT21" s="16" t="s">
        <v>1184</v>
      </c>
      <c r="AU21" s="17">
        <f>IF(RUN_YEARS &gt; 3,(A1L230C1 + A1L230C4 + A1L230C7 + A1L230C10) / 4, 0)</f>
        <v>2821.5</v>
      </c>
      <c r="AV21" s="16" t="s">
        <v>1185</v>
      </c>
      <c r="AW21" s="17">
        <f>IF(RUN_YEARS &gt; 3,(A1L230C2 + A1L230C5 + A1L230C8 + A1L230C11) / 4, 0)</f>
        <v>2237.25</v>
      </c>
      <c r="AX21" s="16" t="s">
        <v>1186</v>
      </c>
      <c r="AY21" s="17">
        <f>(A1L230C22 + A1L230C23)</f>
        <v>5058.75</v>
      </c>
      <c r="AZ21" s="16" t="s">
        <v>1187</v>
      </c>
      <c r="BA21" s="17">
        <f>IF(RUN_YEARS &gt; 4,(A1L230C1 + A1L230C4 + A1L230C7 + A1L230C10 + A1L230C13) / 5, 0)</f>
        <v>2597.4</v>
      </c>
      <c r="BB21" s="16" t="s">
        <v>1188</v>
      </c>
      <c r="BC21" s="17">
        <f>IF(RUN_YEARS &gt; 4,(A1L230C2 + A1L230C5 + A1L230C8 + A1L230C11 + A1L230C14) / 5, 0)</f>
        <v>2049.6</v>
      </c>
      <c r="BD21" s="16" t="s">
        <v>1189</v>
      </c>
      <c r="BE21" s="17">
        <f>(A1L230C25 + A1L230C26)</f>
        <v>4647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10984</v>
      </c>
      <c r="F22" s="16" t="s">
        <v>174</v>
      </c>
      <c r="G22" s="15">
        <v>11268</v>
      </c>
      <c r="H22" s="16" t="s">
        <v>1190</v>
      </c>
      <c r="I22" s="17">
        <f>(A1L231C1 + A1L231C2)</f>
        <v>22252</v>
      </c>
      <c r="J22" s="16" t="s">
        <v>175</v>
      </c>
      <c r="K22" s="15">
        <v>12440</v>
      </c>
      <c r="L22" s="16" t="s">
        <v>175</v>
      </c>
      <c r="M22" s="15">
        <v>12599</v>
      </c>
      <c r="N22" s="16" t="s">
        <v>1191</v>
      </c>
      <c r="O22" s="17">
        <f>(A1L231C4 + A1L231C5)</f>
        <v>25039</v>
      </c>
      <c r="P22" s="16" t="s">
        <v>176</v>
      </c>
      <c r="Q22" s="15">
        <v>12940</v>
      </c>
      <c r="R22" s="16" t="s">
        <v>176</v>
      </c>
      <c r="S22" s="15">
        <v>13215</v>
      </c>
      <c r="T22" s="16" t="s">
        <v>1192</v>
      </c>
      <c r="U22" s="17">
        <f>(A1L231C7 + A1L231C8)</f>
        <v>26155</v>
      </c>
      <c r="V22" s="16" t="s">
        <v>177</v>
      </c>
      <c r="W22" s="15">
        <v>17337</v>
      </c>
      <c r="X22" s="16" t="s">
        <v>177</v>
      </c>
      <c r="Y22" s="15">
        <v>17719</v>
      </c>
      <c r="Z22" s="16" t="s">
        <v>1193</v>
      </c>
      <c r="AA22" s="17">
        <f>(A1L231C10 + A1L231C11)</f>
        <v>35056</v>
      </c>
      <c r="AB22" s="16" t="s">
        <v>178</v>
      </c>
      <c r="AC22" s="15">
        <v>18762</v>
      </c>
      <c r="AD22" s="16" t="s">
        <v>178</v>
      </c>
      <c r="AE22" s="15">
        <v>18765</v>
      </c>
      <c r="AF22" s="16" t="s">
        <v>1194</v>
      </c>
      <c r="AG22" s="17">
        <f>(A1L231C13 + A1L231C14)</f>
        <v>37527</v>
      </c>
      <c r="AH22" s="16" t="s">
        <v>1195</v>
      </c>
      <c r="AI22" s="17">
        <f>IF(RUN_YEARS &gt; 1,(A1L231C1 + A1L231C4) / 2, 0)</f>
        <v>11712</v>
      </c>
      <c r="AJ22" s="16" t="s">
        <v>1196</v>
      </c>
      <c r="AK22" s="17">
        <f>IF(RUN_YEARS &gt; 1,(A1L231C2 + A1L231C5) / 2, 0)</f>
        <v>11933.5</v>
      </c>
      <c r="AL22" s="16" t="s">
        <v>1197</v>
      </c>
      <c r="AM22" s="17">
        <f>(A1L231C16 + A1L231C17)</f>
        <v>23645.5</v>
      </c>
      <c r="AN22" s="16" t="s">
        <v>1198</v>
      </c>
      <c r="AO22" s="17">
        <f>IF(RUN_YEARS &gt; 2,(A1L231C1 + A1L231C4 + A1L231C7) / 3, 0)</f>
        <v>12121.333333333334</v>
      </c>
      <c r="AP22" s="16" t="s">
        <v>1199</v>
      </c>
      <c r="AQ22" s="17">
        <f>IF(RUN_YEARS &gt; 2,(A1L231C2 + A1L231C5 + A1L231C8) / 3, 0)</f>
        <v>12360.666666666666</v>
      </c>
      <c r="AR22" s="16" t="s">
        <v>1200</v>
      </c>
      <c r="AS22" s="17">
        <f>(A1L231C19 + A1L231C20)</f>
        <v>24482</v>
      </c>
      <c r="AT22" s="16" t="s">
        <v>1201</v>
      </c>
      <c r="AU22" s="17">
        <f>IF(RUN_YEARS &gt; 3,(A1L231C1 + A1L231C4 + A1L231C7 + A1L231C10) / 4, 0)</f>
        <v>13425.25</v>
      </c>
      <c r="AV22" s="16" t="s">
        <v>1202</v>
      </c>
      <c r="AW22" s="17">
        <f>IF(RUN_YEARS &gt; 3,(A1L231C2 + A1L231C5 + A1L231C8 + A1L231C11) / 4, 0)</f>
        <v>13700.25</v>
      </c>
      <c r="AX22" s="16" t="s">
        <v>1203</v>
      </c>
      <c r="AY22" s="17">
        <f>(A1L231C22 + A1L231C23)</f>
        <v>27125.5</v>
      </c>
      <c r="AZ22" s="16" t="s">
        <v>1204</v>
      </c>
      <c r="BA22" s="17">
        <f>IF(RUN_YEARS &gt; 4,(A1L231C1 + A1L231C4 + A1L231C7 + A1L231C10 + A1L231C13) / 5, 0)</f>
        <v>14492.6</v>
      </c>
      <c r="BB22" s="16" t="s">
        <v>1205</v>
      </c>
      <c r="BC22" s="17">
        <f>IF(RUN_YEARS &gt; 4,(A1L231C2 + A1L231C5 + A1L231C8 + A1L231C11 + A1L231C14) / 5, 0)</f>
        <v>14713.2</v>
      </c>
      <c r="BD22" s="16" t="s">
        <v>1206</v>
      </c>
      <c r="BE22" s="17">
        <f>(A1L231C25 + A1L231C26)</f>
        <v>29205.800000000003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31523</v>
      </c>
      <c r="F23" s="16" t="s">
        <v>174</v>
      </c>
      <c r="G23" s="15">
        <v>33292</v>
      </c>
      <c r="H23" s="16" t="s">
        <v>1207</v>
      </c>
      <c r="I23" s="17">
        <f>(A1L232C1 + A1L232C2)</f>
        <v>64815</v>
      </c>
      <c r="J23" s="16" t="s">
        <v>175</v>
      </c>
      <c r="K23" s="15">
        <v>31942</v>
      </c>
      <c r="L23" s="16" t="s">
        <v>175</v>
      </c>
      <c r="M23" s="15">
        <v>33143</v>
      </c>
      <c r="N23" s="16" t="s">
        <v>1208</v>
      </c>
      <c r="O23" s="17">
        <f>(A1L232C4 + A1L232C5)</f>
        <v>65085</v>
      </c>
      <c r="P23" s="16" t="s">
        <v>176</v>
      </c>
      <c r="Q23" s="15">
        <v>28543</v>
      </c>
      <c r="R23" s="16" t="s">
        <v>176</v>
      </c>
      <c r="S23" s="15">
        <v>30070</v>
      </c>
      <c r="T23" s="16" t="s">
        <v>1209</v>
      </c>
      <c r="U23" s="17">
        <f>(A1L232C7 + A1L232C8)</f>
        <v>58613</v>
      </c>
      <c r="V23" s="16" t="s">
        <v>177</v>
      </c>
      <c r="W23" s="15">
        <v>24252</v>
      </c>
      <c r="X23" s="16" t="s">
        <v>177</v>
      </c>
      <c r="Y23" s="15">
        <v>25634</v>
      </c>
      <c r="Z23" s="16" t="s">
        <v>1210</v>
      </c>
      <c r="AA23" s="17">
        <f>(A1L232C10 + A1L232C11)</f>
        <v>49886</v>
      </c>
      <c r="AB23" s="16" t="s">
        <v>178</v>
      </c>
      <c r="AC23" s="15">
        <v>22466</v>
      </c>
      <c r="AD23" s="16" t="s">
        <v>178</v>
      </c>
      <c r="AE23" s="15">
        <v>23766</v>
      </c>
      <c r="AF23" s="16" t="s">
        <v>1211</v>
      </c>
      <c r="AG23" s="17">
        <f>(A1L232C13 + A1L232C14)</f>
        <v>46232</v>
      </c>
      <c r="AH23" s="16" t="s">
        <v>1212</v>
      </c>
      <c r="AI23" s="17">
        <f>IF(RUN_YEARS &gt; 1,(A1L232C1 + A1L232C4) / 2, 0)</f>
        <v>31732.5</v>
      </c>
      <c r="AJ23" s="16" t="s">
        <v>1213</v>
      </c>
      <c r="AK23" s="17">
        <f>IF(RUN_YEARS &gt; 1,(A1L232C2 + A1L232C5) / 2, 0)</f>
        <v>33217.5</v>
      </c>
      <c r="AL23" s="16" t="s">
        <v>1214</v>
      </c>
      <c r="AM23" s="17">
        <f>(A1L232C16 + A1L232C17)</f>
        <v>64950</v>
      </c>
      <c r="AN23" s="16" t="s">
        <v>1215</v>
      </c>
      <c r="AO23" s="17">
        <f>IF(RUN_YEARS &gt; 2,(A1L232C1 + A1L232C4 + A1L232C7) / 3, 0)</f>
        <v>30669.333333333332</v>
      </c>
      <c r="AP23" s="16" t="s">
        <v>1216</v>
      </c>
      <c r="AQ23" s="17">
        <f>IF(RUN_YEARS &gt; 2,(A1L232C2 + A1L232C5 + A1L232C8) / 3, 0)</f>
        <v>32168.333333333332</v>
      </c>
      <c r="AR23" s="16" t="s">
        <v>1217</v>
      </c>
      <c r="AS23" s="17">
        <f>(A1L232C19 + A1L232C20)</f>
        <v>62837.666666666664</v>
      </c>
      <c r="AT23" s="16" t="s">
        <v>1218</v>
      </c>
      <c r="AU23" s="17">
        <f>IF(RUN_YEARS &gt; 3,(A1L232C1 + A1L232C4 + A1L232C7 + A1L232C10) / 4, 0)</f>
        <v>29065</v>
      </c>
      <c r="AV23" s="16" t="s">
        <v>1219</v>
      </c>
      <c r="AW23" s="17">
        <f>IF(RUN_YEARS &gt; 3,(A1L232C2 + A1L232C5 + A1L232C8 + A1L232C11) / 4, 0)</f>
        <v>30534.75</v>
      </c>
      <c r="AX23" s="16" t="s">
        <v>1220</v>
      </c>
      <c r="AY23" s="17">
        <f>(A1L232C22 + A1L232C23)</f>
        <v>59599.75</v>
      </c>
      <c r="AZ23" s="16" t="s">
        <v>1221</v>
      </c>
      <c r="BA23" s="17">
        <f>IF(RUN_YEARS &gt; 4,(A1L232C1 + A1L232C4 + A1L232C7 + A1L232C10 + A1L232C13) / 5, 0)</f>
        <v>27745.200000000001</v>
      </c>
      <c r="BB23" s="16" t="s">
        <v>1222</v>
      </c>
      <c r="BC23" s="17">
        <f>IF(RUN_YEARS &gt; 4,(A1L232C2 + A1L232C5 + A1L232C8 + A1L232C11 + A1L232C14) / 5, 0)</f>
        <v>29181</v>
      </c>
      <c r="BD23" s="16" t="s">
        <v>1223</v>
      </c>
      <c r="BE23" s="17">
        <f>(A1L232C25 + A1L232C26)</f>
        <v>56926.2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2846</v>
      </c>
      <c r="F24" s="16" t="s">
        <v>174</v>
      </c>
      <c r="G24" s="15">
        <v>768</v>
      </c>
      <c r="H24" s="16" t="s">
        <v>1224</v>
      </c>
      <c r="I24" s="17">
        <f>(A1L233C1 + A1L233C2)</f>
        <v>3614</v>
      </c>
      <c r="J24" s="16" t="s">
        <v>175</v>
      </c>
      <c r="K24" s="15">
        <v>1813</v>
      </c>
      <c r="L24" s="16" t="s">
        <v>175</v>
      </c>
      <c r="M24" s="15">
        <v>375</v>
      </c>
      <c r="N24" s="16" t="s">
        <v>1225</v>
      </c>
      <c r="O24" s="17">
        <f>(A1L233C4 + A1L233C5)</f>
        <v>2188</v>
      </c>
      <c r="P24" s="16" t="s">
        <v>176</v>
      </c>
      <c r="Q24" s="15">
        <v>1277</v>
      </c>
      <c r="R24" s="16" t="s">
        <v>176</v>
      </c>
      <c r="S24" s="15">
        <v>401</v>
      </c>
      <c r="T24" s="16" t="s">
        <v>1226</v>
      </c>
      <c r="U24" s="17">
        <f>(A1L233C7 + A1L233C8)</f>
        <v>1678</v>
      </c>
      <c r="V24" s="16" t="s">
        <v>177</v>
      </c>
      <c r="W24" s="15">
        <v>1681</v>
      </c>
      <c r="X24" s="16" t="s">
        <v>177</v>
      </c>
      <c r="Y24" s="15">
        <v>406</v>
      </c>
      <c r="Z24" s="16" t="s">
        <v>1227</v>
      </c>
      <c r="AA24" s="17">
        <f>(A1L233C10 + A1L233C11)</f>
        <v>2087</v>
      </c>
      <c r="AB24" s="16" t="s">
        <v>178</v>
      </c>
      <c r="AC24" s="15">
        <v>591</v>
      </c>
      <c r="AD24" s="16" t="s">
        <v>178</v>
      </c>
      <c r="AE24" s="15">
        <v>313</v>
      </c>
      <c r="AF24" s="16" t="s">
        <v>1228</v>
      </c>
      <c r="AG24" s="17">
        <f>(A1L233C13 + A1L233C14)</f>
        <v>904</v>
      </c>
      <c r="AH24" s="16" t="s">
        <v>1229</v>
      </c>
      <c r="AI24" s="17">
        <f>IF(RUN_YEARS &gt; 1,(A1L233C1 + A1L233C4) / 2, 0)</f>
        <v>2329.5</v>
      </c>
      <c r="AJ24" s="16" t="s">
        <v>1230</v>
      </c>
      <c r="AK24" s="17">
        <f>IF(RUN_YEARS &gt; 1,(A1L233C2 + A1L233C5) / 2, 0)</f>
        <v>571.5</v>
      </c>
      <c r="AL24" s="16" t="s">
        <v>1231</v>
      </c>
      <c r="AM24" s="17">
        <f>(A1L233C16 + A1L233C17)</f>
        <v>2901</v>
      </c>
      <c r="AN24" s="16" t="s">
        <v>1232</v>
      </c>
      <c r="AO24" s="17">
        <f>IF(RUN_YEARS &gt; 2,(A1L233C1 + A1L233C4 + A1L233C7) / 3, 0)</f>
        <v>1978.6666666666667</v>
      </c>
      <c r="AP24" s="16" t="s">
        <v>1233</v>
      </c>
      <c r="AQ24" s="17">
        <f>IF(RUN_YEARS &gt; 2,(A1L233C2 + A1L233C5 + A1L233C8) / 3, 0)</f>
        <v>514.66666666666663</v>
      </c>
      <c r="AR24" s="16" t="s">
        <v>1234</v>
      </c>
      <c r="AS24" s="17">
        <f>(A1L233C19 + A1L233C20)</f>
        <v>2493.3333333333335</v>
      </c>
      <c r="AT24" s="16" t="s">
        <v>1235</v>
      </c>
      <c r="AU24" s="17">
        <f>IF(RUN_YEARS &gt; 3,(A1L233C1 + A1L233C4 + A1L233C7 + A1L233C10) / 4, 0)</f>
        <v>1904.25</v>
      </c>
      <c r="AV24" s="16" t="s">
        <v>1236</v>
      </c>
      <c r="AW24" s="17">
        <f>IF(RUN_YEARS &gt; 3,(A1L233C2 + A1L233C5 + A1L233C8 + A1L233C11) / 4, 0)</f>
        <v>487.5</v>
      </c>
      <c r="AX24" s="16" t="s">
        <v>1237</v>
      </c>
      <c r="AY24" s="17">
        <f>(A1L233C22 + A1L233C23)</f>
        <v>2391.75</v>
      </c>
      <c r="AZ24" s="16" t="s">
        <v>1238</v>
      </c>
      <c r="BA24" s="17">
        <f>IF(RUN_YEARS &gt; 4,(A1L233C1 + A1L233C4 + A1L233C7 + A1L233C10 + A1L233C13) / 5, 0)</f>
        <v>1641.6</v>
      </c>
      <c r="BB24" s="16" t="s">
        <v>1239</v>
      </c>
      <c r="BC24" s="17">
        <f>IF(RUN_YEARS &gt; 4,(A1L233C2 + A1L233C5 + A1L233C8 + A1L233C11 + A1L233C14) / 5, 0)</f>
        <v>452.6</v>
      </c>
      <c r="BD24" s="16" t="s">
        <v>1240</v>
      </c>
      <c r="BE24" s="17">
        <f>(A1L233C25 + A1L233C26)</f>
        <v>2094.1999999999998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45353</v>
      </c>
      <c r="F25" s="16" t="s">
        <v>1242</v>
      </c>
      <c r="G25" s="17">
        <f>(A1L231C2 + A1L232C2 + A1L233C2)</f>
        <v>45328</v>
      </c>
      <c r="H25" s="16" t="s">
        <v>1243</v>
      </c>
      <c r="I25" s="17">
        <f>(A1L234C1 + A1L234C2)</f>
        <v>90681</v>
      </c>
      <c r="J25" s="16" t="s">
        <v>1244</v>
      </c>
      <c r="K25" s="17">
        <f>(A1L231C4 + A1L232C4 + A1L233C4)</f>
        <v>46195</v>
      </c>
      <c r="L25" s="16" t="s">
        <v>1245</v>
      </c>
      <c r="M25" s="17">
        <f>(A1L231C5 + A1L232C5 + A1L233C5)</f>
        <v>46117</v>
      </c>
      <c r="N25" s="16" t="s">
        <v>1246</v>
      </c>
      <c r="O25" s="17">
        <f>(A1L234C4 + A1L234C5)</f>
        <v>92312</v>
      </c>
      <c r="P25" s="16" t="s">
        <v>1247</v>
      </c>
      <c r="Q25" s="17">
        <f>(A1L231C7 + A1L232C7 + A1L233C7)</f>
        <v>42760</v>
      </c>
      <c r="R25" s="16" t="s">
        <v>1248</v>
      </c>
      <c r="S25" s="17">
        <f>(A1L231C8 + A1L232C8 + A1L233C8)</f>
        <v>43686</v>
      </c>
      <c r="T25" s="16" t="s">
        <v>1249</v>
      </c>
      <c r="U25" s="17">
        <f>(A1L234C7 + A1L234C8)</f>
        <v>86446</v>
      </c>
      <c r="V25" s="16" t="s">
        <v>1250</v>
      </c>
      <c r="W25" s="17">
        <f>(A1L231C10 + A1L232C10 + A1L233C10)</f>
        <v>43270</v>
      </c>
      <c r="X25" s="16" t="s">
        <v>1251</v>
      </c>
      <c r="Y25" s="17">
        <f>(A1L231C11 + A1L232C11 + A1L233C11)</f>
        <v>43759</v>
      </c>
      <c r="Z25" s="16" t="s">
        <v>1252</v>
      </c>
      <c r="AA25" s="17">
        <f>(A1L234C10 + A1L234C11)</f>
        <v>87029</v>
      </c>
      <c r="AB25" s="16" t="s">
        <v>1253</v>
      </c>
      <c r="AC25" s="17">
        <f>(A1L231C13 + A1L232C13 + A1L233C13)</f>
        <v>41819</v>
      </c>
      <c r="AD25" s="16" t="s">
        <v>1254</v>
      </c>
      <c r="AE25" s="17">
        <f>(A1L231C14 + A1L232C14 + A1L233C14)</f>
        <v>42844</v>
      </c>
      <c r="AF25" s="16" t="s">
        <v>1255</v>
      </c>
      <c r="AG25" s="17">
        <f>(A1L234C13 + A1L234C14)</f>
        <v>84663</v>
      </c>
      <c r="AH25" s="16" t="s">
        <v>1256</v>
      </c>
      <c r="AI25" s="17">
        <f>IF(RUN_YEARS &gt; 1,(A1L234C1 + A1L234C4) / 2, 0)</f>
        <v>45774</v>
      </c>
      <c r="AJ25" s="16" t="s">
        <v>1257</v>
      </c>
      <c r="AK25" s="17">
        <f>IF(RUN_YEARS &gt; 1,(A1L234C2 + A1L234C5) / 2, 0)</f>
        <v>45722.5</v>
      </c>
      <c r="AL25" s="16" t="s">
        <v>1258</v>
      </c>
      <c r="AM25" s="17">
        <f>(A1L234C16 + A1L234C17)</f>
        <v>91496.5</v>
      </c>
      <c r="AN25" s="16" t="s">
        <v>1259</v>
      </c>
      <c r="AO25" s="17">
        <f>IF(RUN_YEARS &gt; 2,(A1L234C1 + A1L234C4 + A1L234C7) / 3, 0)</f>
        <v>44769.333333333336</v>
      </c>
      <c r="AP25" s="16" t="s">
        <v>1260</v>
      </c>
      <c r="AQ25" s="17">
        <f>IF(RUN_YEARS &gt; 2,(A1L234C2 + A1L234C5 + A1L234C8) / 3, 0)</f>
        <v>45043.666666666664</v>
      </c>
      <c r="AR25" s="16" t="s">
        <v>1261</v>
      </c>
      <c r="AS25" s="17">
        <f>(A1L234C19 + A1L234C20)</f>
        <v>89813</v>
      </c>
      <c r="AT25" s="16" t="s">
        <v>1262</v>
      </c>
      <c r="AU25" s="17">
        <f>IF(RUN_YEARS &gt; 3,(A1L234C1 + A1L234C4 + A1L234C7 + A1L234C10) / 4, 0)</f>
        <v>44394.5</v>
      </c>
      <c r="AV25" s="16" t="s">
        <v>1263</v>
      </c>
      <c r="AW25" s="17">
        <f>IF(RUN_YEARS &gt; 3,(A1L234C2 + A1L234C5 + A1L234C8 + A1L234C11) / 4, 0)</f>
        <v>44722.5</v>
      </c>
      <c r="AX25" s="16" t="s">
        <v>1264</v>
      </c>
      <c r="AY25" s="17">
        <f>(A1L234C22 + A1L234C23)</f>
        <v>89117</v>
      </c>
      <c r="AZ25" s="16" t="s">
        <v>1265</v>
      </c>
      <c r="BA25" s="17">
        <f>IF(RUN_YEARS &gt; 4,(A1L234C1 + A1L234C4 + A1L234C7 + A1L234C10 + A1L234C13) / 5, 0)</f>
        <v>43879.4</v>
      </c>
      <c r="BB25" s="16" t="s">
        <v>1266</v>
      </c>
      <c r="BC25" s="17">
        <f>IF(RUN_YEARS &gt; 4,(A1L234C2 + A1L234C5 + A1L234C8 + A1L234C11 + A1L234C14) / 5, 0)</f>
        <v>44346.8</v>
      </c>
      <c r="BD25" s="16" t="s">
        <v>1267</v>
      </c>
      <c r="BE25" s="17">
        <f>(A1L234C25 + A1L234C26)</f>
        <v>88226.200000000012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242589</v>
      </c>
      <c r="F26" s="16" t="s">
        <v>174</v>
      </c>
      <c r="G26" s="15">
        <v>183333</v>
      </c>
      <c r="H26" s="16" t="s">
        <v>1268</v>
      </c>
      <c r="I26" s="17">
        <f>(A1L235C1 + A1L235C2)</f>
        <v>425922</v>
      </c>
      <c r="J26" s="16" t="s">
        <v>175</v>
      </c>
      <c r="K26" s="15">
        <v>232867</v>
      </c>
      <c r="L26" s="16" t="s">
        <v>175</v>
      </c>
      <c r="M26" s="15">
        <v>178190</v>
      </c>
      <c r="N26" s="16" t="s">
        <v>1269</v>
      </c>
      <c r="O26" s="17">
        <f>(A1L235C4 + A1L235C5)</f>
        <v>411057</v>
      </c>
      <c r="P26" s="16" t="s">
        <v>176</v>
      </c>
      <c r="Q26" s="15">
        <v>220478</v>
      </c>
      <c r="R26" s="16" t="s">
        <v>176</v>
      </c>
      <c r="S26" s="15">
        <v>177655</v>
      </c>
      <c r="T26" s="16" t="s">
        <v>1270</v>
      </c>
      <c r="U26" s="17">
        <f>(A1L235C7 + A1L235C8)</f>
        <v>398133</v>
      </c>
      <c r="V26" s="16" t="s">
        <v>177</v>
      </c>
      <c r="W26" s="15">
        <v>214049</v>
      </c>
      <c r="X26" s="16" t="s">
        <v>177</v>
      </c>
      <c r="Y26" s="15">
        <v>175422</v>
      </c>
      <c r="Z26" s="16" t="s">
        <v>1271</v>
      </c>
      <c r="AA26" s="17">
        <f>(A1L235C10 + A1L235C11)</f>
        <v>389471</v>
      </c>
      <c r="AB26" s="16" t="s">
        <v>178</v>
      </c>
      <c r="AC26" s="15">
        <v>188480</v>
      </c>
      <c r="AD26" s="16" t="s">
        <v>178</v>
      </c>
      <c r="AE26" s="15">
        <v>165058</v>
      </c>
      <c r="AF26" s="16" t="s">
        <v>1272</v>
      </c>
      <c r="AG26" s="17">
        <f>(A1L235C13 + A1L235C14)</f>
        <v>353538</v>
      </c>
      <c r="AH26" s="16" t="s">
        <v>1273</v>
      </c>
      <c r="AI26" s="17">
        <f>IF(RUN_YEARS &gt; 1,(A1L235C1 + A1L235C4) / 2, 0)</f>
        <v>237728</v>
      </c>
      <c r="AJ26" s="16" t="s">
        <v>1274</v>
      </c>
      <c r="AK26" s="17">
        <f>IF(RUN_YEARS &gt; 1,(A1L235C2 + A1L235C5) / 2, 0)</f>
        <v>180761.5</v>
      </c>
      <c r="AL26" s="16" t="s">
        <v>1275</v>
      </c>
      <c r="AM26" s="17">
        <f>(A1L235C16 + A1L235C17)</f>
        <v>418489.5</v>
      </c>
      <c r="AN26" s="16" t="s">
        <v>1276</v>
      </c>
      <c r="AO26" s="17">
        <f>IF(RUN_YEARS &gt; 2,(A1L235C1 + A1L235C4 + A1L235C7) / 3, 0)</f>
        <v>231978</v>
      </c>
      <c r="AP26" s="16" t="s">
        <v>1277</v>
      </c>
      <c r="AQ26" s="17">
        <f>IF(RUN_YEARS &gt; 2,(A1L235C2 + A1L235C5 + A1L235C8) / 3, 0)</f>
        <v>179726</v>
      </c>
      <c r="AR26" s="16" t="s">
        <v>1278</v>
      </c>
      <c r="AS26" s="17">
        <f>(A1L235C19 + A1L235C20)</f>
        <v>411704</v>
      </c>
      <c r="AT26" s="16" t="s">
        <v>1279</v>
      </c>
      <c r="AU26" s="17">
        <f>IF(RUN_YEARS &gt; 3,(A1L235C1 + A1L235C4 + A1L235C7 + A1L235C10) / 4, 0)</f>
        <v>227495.75</v>
      </c>
      <c r="AV26" s="16" t="s">
        <v>1280</v>
      </c>
      <c r="AW26" s="17">
        <f>IF(RUN_YEARS &gt; 3,(A1L235C2 + A1L235C5 + A1L235C8 + A1L235C11) / 4, 0)</f>
        <v>178650</v>
      </c>
      <c r="AX26" s="16" t="s">
        <v>1281</v>
      </c>
      <c r="AY26" s="17">
        <f>(A1L235C22 + A1L235C23)</f>
        <v>406145.75</v>
      </c>
      <c r="AZ26" s="16" t="s">
        <v>1282</v>
      </c>
      <c r="BA26" s="17">
        <f>IF(RUN_YEARS &gt; 4,(A1L235C1 + A1L235C4 + A1L235C7 + A1L235C10 + A1L235C13) / 5, 0)</f>
        <v>219692.6</v>
      </c>
      <c r="BB26" s="16" t="s">
        <v>1283</v>
      </c>
      <c r="BC26" s="17">
        <f>IF(RUN_YEARS &gt; 4,(A1L235C2 + A1L235C5 + A1L235C8 + A1L235C11 + A1L235C14) / 5, 0)</f>
        <v>175931.6</v>
      </c>
      <c r="BD26" s="16" t="s">
        <v>1284</v>
      </c>
      <c r="BE26" s="17">
        <f>(A1L235C25 + A1L235C26)</f>
        <v>395624.2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4686</v>
      </c>
      <c r="F9" s="16" t="s">
        <v>1343</v>
      </c>
      <c r="G9" s="17">
        <f>(A1L202C2 + A1L218C2)</f>
        <v>3045</v>
      </c>
      <c r="H9" s="16" t="s">
        <v>1344</v>
      </c>
      <c r="I9" s="17">
        <f>(A1L237C1 + A1L237C2)</f>
        <v>7731</v>
      </c>
      <c r="J9" s="16" t="s">
        <v>1345</v>
      </c>
      <c r="K9" s="17">
        <f>(A1L202C4 + A1L218C4)</f>
        <v>4140</v>
      </c>
      <c r="L9" s="16" t="s">
        <v>1346</v>
      </c>
      <c r="M9" s="17">
        <f>(A1L202C5 + A1L218C5)</f>
        <v>2825</v>
      </c>
      <c r="N9" s="16" t="s">
        <v>1347</v>
      </c>
      <c r="O9" s="17">
        <f>(A1L237C4 + A1L237C5)</f>
        <v>6965</v>
      </c>
      <c r="P9" s="16" t="s">
        <v>1348</v>
      </c>
      <c r="Q9" s="17">
        <f>(A1L202C7 + A1L218C7)</f>
        <v>5042</v>
      </c>
      <c r="R9" s="16" t="s">
        <v>1349</v>
      </c>
      <c r="S9" s="17">
        <f>(A1L202C8 + A1L218C8)</f>
        <v>3280</v>
      </c>
      <c r="T9" s="16" t="s">
        <v>1350</v>
      </c>
      <c r="U9" s="17">
        <f>(A1L237C7 + A1L237C8)</f>
        <v>8322</v>
      </c>
      <c r="V9" s="16" t="s">
        <v>1351</v>
      </c>
      <c r="W9" s="17">
        <f>(A1L202C10 + A1L218C10)</f>
        <v>5346</v>
      </c>
      <c r="X9" s="16" t="s">
        <v>1352</v>
      </c>
      <c r="Y9" s="17">
        <f>(A1L202C11 + A1L218C11)</f>
        <v>3019</v>
      </c>
      <c r="Z9" s="16" t="s">
        <v>1353</v>
      </c>
      <c r="AA9" s="17">
        <f>(A1L237C10 + A1L237C11)</f>
        <v>8365</v>
      </c>
      <c r="AB9" s="16" t="s">
        <v>1354</v>
      </c>
      <c r="AC9" s="17">
        <f>(A1L202C13 + A1L218C13)</f>
        <v>4622</v>
      </c>
      <c r="AD9" s="16" t="s">
        <v>1355</v>
      </c>
      <c r="AE9" s="17">
        <f>(A1L202C14 + A1L218C14)</f>
        <v>3024</v>
      </c>
      <c r="AF9" s="16" t="s">
        <v>1356</v>
      </c>
      <c r="AG9" s="17">
        <f>(A1L237C13 + A1L237C14)</f>
        <v>7646</v>
      </c>
      <c r="AH9" s="16" t="s">
        <v>1357</v>
      </c>
      <c r="AI9" s="17">
        <f>IF(RUN_YEARS &gt; 1,(A1L237C1 + A1L237C4) / 2, 0)</f>
        <v>4413</v>
      </c>
      <c r="AJ9" s="16" t="s">
        <v>1358</v>
      </c>
      <c r="AK9" s="17">
        <f>IF(RUN_YEARS &gt; 1,(A1L237C2 + A1L237C5) / 2, 0)</f>
        <v>2935</v>
      </c>
      <c r="AL9" s="16" t="s">
        <v>1359</v>
      </c>
      <c r="AM9" s="17">
        <f>(A1L237C16 + A1L237C17)</f>
        <v>7348</v>
      </c>
      <c r="AN9" s="16" t="s">
        <v>1360</v>
      </c>
      <c r="AO9" s="17">
        <f>IF(RUN_YEARS &gt; 2,(A1L237C1 + A1L237C4 + A1L237C7) / 3, 0)</f>
        <v>4622.666666666667</v>
      </c>
      <c r="AP9" s="16" t="s">
        <v>1361</v>
      </c>
      <c r="AQ9" s="17">
        <f>IF(RUN_YEARS &gt; 2,(A1L237C2 + A1L237C5 + A1L237C8) / 3, 0)</f>
        <v>3050</v>
      </c>
      <c r="AR9" s="16" t="s">
        <v>1362</v>
      </c>
      <c r="AS9" s="17">
        <f>(A1L237C19 + A1L237C20)</f>
        <v>7672.666666666667</v>
      </c>
      <c r="AT9" s="16" t="s">
        <v>1363</v>
      </c>
      <c r="AU9" s="17">
        <f>IF(RUN_YEARS &gt; 3,(A1L237C1 + A1L237C4 + A1L237C7 + A1L237C10) / 4, 0)</f>
        <v>4803.5</v>
      </c>
      <c r="AV9" s="16" t="s">
        <v>1364</v>
      </c>
      <c r="AW9" s="17">
        <f>IF(RUN_YEARS &gt; 3,(A1L237C2 + A1L237C5 + A1L237C8 + A1L237C11) / 4, 0)</f>
        <v>3042.25</v>
      </c>
      <c r="AX9" s="16" t="s">
        <v>1365</v>
      </c>
      <c r="AY9" s="17">
        <f>(A1L237C22 + A1L237C23)</f>
        <v>7845.75</v>
      </c>
      <c r="AZ9" s="16" t="s">
        <v>1366</v>
      </c>
      <c r="BA9" s="17">
        <f>IF(RUN_YEARS &gt; 4,(A1L237C1 + A1L237C4 + A1L237C7 + A1L237C10 + A1L237C13) / 5, 0)</f>
        <v>4767.2</v>
      </c>
      <c r="BB9" s="16" t="s">
        <v>1367</v>
      </c>
      <c r="BC9" s="17">
        <f>IF(RUN_YEARS &gt; 4,(A1L237C2 + A1L237C5 + A1L237C8 + A1L237C11 + A1L237C14) / 5, 0)</f>
        <v>3038.6</v>
      </c>
      <c r="BD9" s="16" t="s">
        <v>1368</v>
      </c>
      <c r="BE9" s="17">
        <f>(A1L237C25 + A1L237C26)</f>
        <v>7805.7999999999993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42710</v>
      </c>
      <c r="F10" s="16" t="s">
        <v>1370</v>
      </c>
      <c r="G10" s="17">
        <f>(A1L203C2 + A1L219C2)</f>
        <v>32257</v>
      </c>
      <c r="H10" s="16" t="s">
        <v>1371</v>
      </c>
      <c r="I10" s="17">
        <f>(A1L238C1 + A1L238C2)</f>
        <v>74967</v>
      </c>
      <c r="J10" s="16" t="s">
        <v>1372</v>
      </c>
      <c r="K10" s="17">
        <f>(A1L203C4 + A1L219C4)</f>
        <v>43337</v>
      </c>
      <c r="L10" s="16" t="s">
        <v>1373</v>
      </c>
      <c r="M10" s="17">
        <f>(A1L203C5 + A1L219C5)</f>
        <v>32919</v>
      </c>
      <c r="N10" s="16" t="s">
        <v>1374</v>
      </c>
      <c r="O10" s="17">
        <f>(A1L238C4 + A1L238C5)</f>
        <v>76256</v>
      </c>
      <c r="P10" s="16" t="s">
        <v>1375</v>
      </c>
      <c r="Q10" s="17">
        <f>(A1L203C7 + A1L219C7)</f>
        <v>41163</v>
      </c>
      <c r="R10" s="16" t="s">
        <v>1376</v>
      </c>
      <c r="S10" s="17">
        <f>(A1L203C8 + A1L219C8)</f>
        <v>34976</v>
      </c>
      <c r="T10" s="16" t="s">
        <v>1377</v>
      </c>
      <c r="U10" s="17">
        <f>(A1L238C7 + A1L238C8)</f>
        <v>76139</v>
      </c>
      <c r="V10" s="16" t="s">
        <v>1378</v>
      </c>
      <c r="W10" s="17">
        <f>(A1L203C10 + A1L219C10)</f>
        <v>41779</v>
      </c>
      <c r="X10" s="16" t="s">
        <v>1379</v>
      </c>
      <c r="Y10" s="17">
        <f>(A1L203C11 + A1L219C11)</f>
        <v>32518</v>
      </c>
      <c r="Z10" s="16" t="s">
        <v>1380</v>
      </c>
      <c r="AA10" s="17">
        <f>(A1L238C10 + A1L238C11)</f>
        <v>74297</v>
      </c>
      <c r="AB10" s="16" t="s">
        <v>1381</v>
      </c>
      <c r="AC10" s="17">
        <f>(A1L203C13 + A1L219C13)</f>
        <v>41072</v>
      </c>
      <c r="AD10" s="16" t="s">
        <v>1382</v>
      </c>
      <c r="AE10" s="17">
        <f>(A1L203C14 + A1L219C14)</f>
        <v>33578</v>
      </c>
      <c r="AF10" s="16" t="s">
        <v>1383</v>
      </c>
      <c r="AG10" s="17">
        <f>(A1L238C13 + A1L238C14)</f>
        <v>74650</v>
      </c>
      <c r="AH10" s="16" t="s">
        <v>1384</v>
      </c>
      <c r="AI10" s="17">
        <f>IF(RUN_YEARS &gt; 1,(A1L238C1 + A1L238C4) / 2, 0)</f>
        <v>43023.5</v>
      </c>
      <c r="AJ10" s="16" t="s">
        <v>1385</v>
      </c>
      <c r="AK10" s="17">
        <f>IF(RUN_YEARS &gt; 1,(A1L238C2 + A1L238C5) / 2, 0)</f>
        <v>32588</v>
      </c>
      <c r="AL10" s="16" t="s">
        <v>1386</v>
      </c>
      <c r="AM10" s="17">
        <f>(A1L238C16 + A1L238C17)</f>
        <v>75611.5</v>
      </c>
      <c r="AN10" s="16" t="s">
        <v>1387</v>
      </c>
      <c r="AO10" s="17">
        <f>IF(RUN_YEARS &gt; 2,(A1L238C1 + A1L238C4 + A1L238C7) / 3, 0)</f>
        <v>42403.333333333336</v>
      </c>
      <c r="AP10" s="16" t="s">
        <v>1388</v>
      </c>
      <c r="AQ10" s="17">
        <f>IF(RUN_YEARS &gt; 2,(A1L238C2 + A1L238C5 + A1L238C8) / 3, 0)</f>
        <v>33384</v>
      </c>
      <c r="AR10" s="16" t="s">
        <v>1389</v>
      </c>
      <c r="AS10" s="17">
        <f>(A1L238C19 + A1L238C20)</f>
        <v>75787.333333333343</v>
      </c>
      <c r="AT10" s="16" t="s">
        <v>1390</v>
      </c>
      <c r="AU10" s="17">
        <f>IF(RUN_YEARS &gt; 3,(A1L238C1 + A1L238C4 + A1L238C7 + A1L238C10) / 4, 0)</f>
        <v>42247.25</v>
      </c>
      <c r="AV10" s="16" t="s">
        <v>1391</v>
      </c>
      <c r="AW10" s="17">
        <f>IF(RUN_YEARS &gt; 3,(A1L238C2 + A1L238C5 + A1L238C8 + A1L238C11) / 4, 0)</f>
        <v>33167.5</v>
      </c>
      <c r="AX10" s="16" t="s">
        <v>1392</v>
      </c>
      <c r="AY10" s="17">
        <f>(A1L238C22 + A1L238C23)</f>
        <v>75414.75</v>
      </c>
      <c r="AZ10" s="16" t="s">
        <v>1393</v>
      </c>
      <c r="BA10" s="17">
        <f>IF(RUN_YEARS &gt; 4,(A1L238C1 + A1L238C4 + A1L238C7 + A1L238C10 + A1L238C13) / 5, 0)</f>
        <v>42012.2</v>
      </c>
      <c r="BB10" s="16" t="s">
        <v>1394</v>
      </c>
      <c r="BC10" s="17">
        <f>IF(RUN_YEARS &gt; 4,(A1L238C2 + A1L238C5 + A1L238C8 + A1L238C11 + A1L238C14) / 5, 0)</f>
        <v>33249.599999999999</v>
      </c>
      <c r="BD10" s="16" t="s">
        <v>1395</v>
      </c>
      <c r="BE10" s="17">
        <f>(A1L238C25 + A1L238C26)</f>
        <v>75261.799999999988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50317</v>
      </c>
      <c r="F11" s="16" t="s">
        <v>1397</v>
      </c>
      <c r="G11" s="17">
        <f>(A1L204C2 + A1L220C2)</f>
        <v>50021</v>
      </c>
      <c r="H11" s="16" t="s">
        <v>1398</v>
      </c>
      <c r="I11" s="17">
        <f>(A1L239C1 + A1L239C2)</f>
        <v>100338</v>
      </c>
      <c r="J11" s="16" t="s">
        <v>1399</v>
      </c>
      <c r="K11" s="17">
        <f>(A1L204C4 + A1L220C4)</f>
        <v>51647</v>
      </c>
      <c r="L11" s="16" t="s">
        <v>1400</v>
      </c>
      <c r="M11" s="17">
        <f>(A1L204C5 + A1L220C5)</f>
        <v>48622</v>
      </c>
      <c r="N11" s="16" t="s">
        <v>1401</v>
      </c>
      <c r="O11" s="17">
        <f>(A1L239C4 + A1L239C5)</f>
        <v>100269</v>
      </c>
      <c r="P11" s="16" t="s">
        <v>1402</v>
      </c>
      <c r="Q11" s="17">
        <f>(A1L204C7 + A1L220C7)</f>
        <v>57021</v>
      </c>
      <c r="R11" s="16" t="s">
        <v>1403</v>
      </c>
      <c r="S11" s="17">
        <f>(A1L204C8 + A1L220C8)</f>
        <v>54829</v>
      </c>
      <c r="T11" s="16" t="s">
        <v>1404</v>
      </c>
      <c r="U11" s="17">
        <f>(A1L239C7 + A1L239C8)</f>
        <v>111850</v>
      </c>
      <c r="V11" s="16" t="s">
        <v>1405</v>
      </c>
      <c r="W11" s="17">
        <f>(A1L204C10 + A1L220C10)</f>
        <v>51928</v>
      </c>
      <c r="X11" s="16" t="s">
        <v>1406</v>
      </c>
      <c r="Y11" s="17">
        <f>(A1L204C11 + A1L220C11)</f>
        <v>50917</v>
      </c>
      <c r="Z11" s="16" t="s">
        <v>1407</v>
      </c>
      <c r="AA11" s="17">
        <f>(A1L239C10 + A1L239C11)</f>
        <v>102845</v>
      </c>
      <c r="AB11" s="16" t="s">
        <v>1408</v>
      </c>
      <c r="AC11" s="17">
        <f>(A1L204C13 + A1L220C13)</f>
        <v>46318</v>
      </c>
      <c r="AD11" s="16" t="s">
        <v>1409</v>
      </c>
      <c r="AE11" s="17">
        <f>(A1L204C14 + A1L220C14)</f>
        <v>46427</v>
      </c>
      <c r="AF11" s="16" t="s">
        <v>1410</v>
      </c>
      <c r="AG11" s="17">
        <f>(A1L239C13 + A1L239C14)</f>
        <v>92745</v>
      </c>
      <c r="AH11" s="16" t="s">
        <v>1411</v>
      </c>
      <c r="AI11" s="17">
        <f>IF(RUN_YEARS &gt; 1,(A1L239C1 + A1L239C4) / 2, 0)</f>
        <v>50982</v>
      </c>
      <c r="AJ11" s="16" t="s">
        <v>1412</v>
      </c>
      <c r="AK11" s="17">
        <f>IF(RUN_YEARS &gt; 1,(A1L239C2 + A1L239C5) / 2, 0)</f>
        <v>49321.5</v>
      </c>
      <c r="AL11" s="16" t="s">
        <v>1413</v>
      </c>
      <c r="AM11" s="17">
        <f>(A1L239C16 + A1L239C17)</f>
        <v>100303.5</v>
      </c>
      <c r="AN11" s="16" t="s">
        <v>1414</v>
      </c>
      <c r="AO11" s="17">
        <f>IF(RUN_YEARS &gt; 2,(A1L239C1 + A1L239C4 + A1L239C7) / 3, 0)</f>
        <v>52995</v>
      </c>
      <c r="AP11" s="16" t="s">
        <v>1415</v>
      </c>
      <c r="AQ11" s="17">
        <f>IF(RUN_YEARS &gt; 2,(A1L239C2 + A1L239C5 + A1L239C8) / 3, 0)</f>
        <v>51157.333333333336</v>
      </c>
      <c r="AR11" s="16" t="s">
        <v>1416</v>
      </c>
      <c r="AS11" s="17">
        <f>(A1L239C19 + A1L239C20)</f>
        <v>104152.33333333334</v>
      </c>
      <c r="AT11" s="16" t="s">
        <v>1417</v>
      </c>
      <c r="AU11" s="17">
        <f>IF(RUN_YEARS &gt; 3,(A1L239C1 + A1L239C4 + A1L239C7 + A1L239C10) / 4, 0)</f>
        <v>52728.25</v>
      </c>
      <c r="AV11" s="16" t="s">
        <v>1418</v>
      </c>
      <c r="AW11" s="17">
        <f>IF(RUN_YEARS &gt; 3,(A1L239C2 + A1L239C5 + A1L239C8 + A1L239C11) / 4, 0)</f>
        <v>51097.25</v>
      </c>
      <c r="AX11" s="16" t="s">
        <v>1419</v>
      </c>
      <c r="AY11" s="17">
        <f>(A1L239C22 + A1L239C23)</f>
        <v>103825.5</v>
      </c>
      <c r="AZ11" s="16" t="s">
        <v>1420</v>
      </c>
      <c r="BA11" s="17">
        <f>IF(RUN_YEARS &gt; 4,(A1L239C1 + A1L239C4 + A1L239C7 + A1L239C10 + A1L239C13) / 5, 0)</f>
        <v>51446.2</v>
      </c>
      <c r="BB11" s="16" t="s">
        <v>1421</v>
      </c>
      <c r="BC11" s="17">
        <f>IF(RUN_YEARS &gt; 4,(A1L239C2 + A1L239C5 + A1L239C8 + A1L239C11 + A1L239C14) / 5, 0)</f>
        <v>50163.199999999997</v>
      </c>
      <c r="BD11" s="16" t="s">
        <v>1422</v>
      </c>
      <c r="BE11" s="17">
        <f>(A1L239C25 + A1L239C26)</f>
        <v>101609.4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24821</v>
      </c>
      <c r="F12" s="16" t="s">
        <v>1424</v>
      </c>
      <c r="G12" s="17">
        <f>(A1L205C2 + A1L221C2)</f>
        <v>23829</v>
      </c>
      <c r="H12" s="16" t="s">
        <v>1425</v>
      </c>
      <c r="I12" s="17">
        <f>(A1L240C1 + A1L240C2)</f>
        <v>48650</v>
      </c>
      <c r="J12" s="16" t="s">
        <v>1426</v>
      </c>
      <c r="K12" s="17">
        <f>(A1L205C4 + A1L221C4)</f>
        <v>19724</v>
      </c>
      <c r="L12" s="16" t="s">
        <v>1427</v>
      </c>
      <c r="M12" s="17">
        <f>(A1L205C5 + A1L221C5)</f>
        <v>19713</v>
      </c>
      <c r="N12" s="16" t="s">
        <v>1428</v>
      </c>
      <c r="O12" s="17">
        <f>(A1L240C4 + A1L240C5)</f>
        <v>39437</v>
      </c>
      <c r="P12" s="16" t="s">
        <v>1429</v>
      </c>
      <c r="Q12" s="17">
        <f>(A1L205C7 + A1L221C7)</f>
        <v>17508</v>
      </c>
      <c r="R12" s="16" t="s">
        <v>1430</v>
      </c>
      <c r="S12" s="17">
        <f>(A1L205C8 + A1L221C8)</f>
        <v>17903</v>
      </c>
      <c r="T12" s="16" t="s">
        <v>1431</v>
      </c>
      <c r="U12" s="17">
        <f>(A1L240C7 + A1L240C8)</f>
        <v>35411</v>
      </c>
      <c r="V12" s="16" t="s">
        <v>1432</v>
      </c>
      <c r="W12" s="17">
        <f>(A1L205C10 + A1L221C10)</f>
        <v>14740</v>
      </c>
      <c r="X12" s="16" t="s">
        <v>1433</v>
      </c>
      <c r="Y12" s="17">
        <f>(A1L205C11 + A1L221C11)</f>
        <v>15078</v>
      </c>
      <c r="Z12" s="16" t="s">
        <v>1434</v>
      </c>
      <c r="AA12" s="17">
        <f>(A1L240C10 + A1L240C11)</f>
        <v>29818</v>
      </c>
      <c r="AB12" s="16" t="s">
        <v>1435</v>
      </c>
      <c r="AC12" s="17">
        <f>(A1L205C13 + A1L221C13)</f>
        <v>12843</v>
      </c>
      <c r="AD12" s="16" t="s">
        <v>1436</v>
      </c>
      <c r="AE12" s="17">
        <f>(A1L205C14 + A1L221C14)</f>
        <v>12877</v>
      </c>
      <c r="AF12" s="16" t="s">
        <v>1437</v>
      </c>
      <c r="AG12" s="17">
        <f>(A1L240C13 + A1L240C14)</f>
        <v>25720</v>
      </c>
      <c r="AH12" s="16" t="s">
        <v>1438</v>
      </c>
      <c r="AI12" s="17">
        <f>IF(RUN_YEARS &gt; 1,(A1L240C1 + A1L240C4) / 2, 0)</f>
        <v>22272.5</v>
      </c>
      <c r="AJ12" s="16" t="s">
        <v>1439</v>
      </c>
      <c r="AK12" s="17">
        <f>IF(RUN_YEARS &gt; 1,(A1L240C2 + A1L240C5) / 2, 0)</f>
        <v>21771</v>
      </c>
      <c r="AL12" s="16" t="s">
        <v>1440</v>
      </c>
      <c r="AM12" s="17">
        <f>(A1L240C16 + A1L240C17)</f>
        <v>44043.5</v>
      </c>
      <c r="AN12" s="16" t="s">
        <v>1441</v>
      </c>
      <c r="AO12" s="17">
        <f>IF(RUN_YEARS &gt; 2,(A1L240C1 + A1L240C4 + A1L240C7) / 3, 0)</f>
        <v>20684.333333333332</v>
      </c>
      <c r="AP12" s="16" t="s">
        <v>1442</v>
      </c>
      <c r="AQ12" s="17">
        <f>IF(RUN_YEARS &gt; 2,(A1L240C2 + A1L240C5 + A1L240C8) / 3, 0)</f>
        <v>20481.666666666668</v>
      </c>
      <c r="AR12" s="16" t="s">
        <v>1443</v>
      </c>
      <c r="AS12" s="17">
        <f>(A1L240C19 + A1L240C20)</f>
        <v>41166</v>
      </c>
      <c r="AT12" s="16" t="s">
        <v>1444</v>
      </c>
      <c r="AU12" s="17">
        <f>IF(RUN_YEARS &gt; 3,(A1L240C1 + A1L240C4 + A1L240C7 + A1L240C10) / 4, 0)</f>
        <v>19198.25</v>
      </c>
      <c r="AV12" s="16" t="s">
        <v>1445</v>
      </c>
      <c r="AW12" s="17">
        <f>IF(RUN_YEARS &gt; 3,(A1L240C2 + A1L240C5 + A1L240C8 + A1L240C11) / 4, 0)</f>
        <v>19130.75</v>
      </c>
      <c r="AX12" s="16" t="s">
        <v>1446</v>
      </c>
      <c r="AY12" s="17">
        <f>(A1L240C22 + A1L240C23)</f>
        <v>38329</v>
      </c>
      <c r="AZ12" s="16" t="s">
        <v>1447</v>
      </c>
      <c r="BA12" s="17">
        <f>IF(RUN_YEARS &gt; 4,(A1L240C1 + A1L240C4 + A1L240C7 + A1L240C10 + A1L240C13) / 5, 0)</f>
        <v>17927.2</v>
      </c>
      <c r="BB12" s="16" t="s">
        <v>1448</v>
      </c>
      <c r="BC12" s="17">
        <f>IF(RUN_YEARS &gt; 4,(A1L240C2 + A1L240C5 + A1L240C8 + A1L240C11 + A1L240C14) / 5, 0)</f>
        <v>17880</v>
      </c>
      <c r="BD12" s="16" t="s">
        <v>1449</v>
      </c>
      <c r="BE12" s="17">
        <f>(A1L240C25 + A1L240C26)</f>
        <v>35807.199999999997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106129</v>
      </c>
      <c r="F13" s="16" t="s">
        <v>1451</v>
      </c>
      <c r="G13" s="17">
        <f>(A1L206C2 + A1L222C2)</f>
        <v>107451</v>
      </c>
      <c r="H13" s="16" t="s">
        <v>1452</v>
      </c>
      <c r="I13" s="17">
        <f>(A1L241C1 + A1L241C2)</f>
        <v>213580</v>
      </c>
      <c r="J13" s="16" t="s">
        <v>1453</v>
      </c>
      <c r="K13" s="17">
        <f>(A1L206C4 + A1L222C4)</f>
        <v>86715</v>
      </c>
      <c r="L13" s="16" t="s">
        <v>1454</v>
      </c>
      <c r="M13" s="17">
        <f>(A1L206C5 + A1L222C5)</f>
        <v>87748</v>
      </c>
      <c r="N13" s="16" t="s">
        <v>1455</v>
      </c>
      <c r="O13" s="17">
        <f>(A1L241C4 + A1L241C5)</f>
        <v>174463</v>
      </c>
      <c r="P13" s="16" t="s">
        <v>1456</v>
      </c>
      <c r="Q13" s="17">
        <f>(A1L206C7 + A1L222C7)</f>
        <v>85811</v>
      </c>
      <c r="R13" s="16" t="s">
        <v>1457</v>
      </c>
      <c r="S13" s="17">
        <f>(A1L206C8 + A1L222C8)</f>
        <v>89914</v>
      </c>
      <c r="T13" s="16" t="s">
        <v>1458</v>
      </c>
      <c r="U13" s="17">
        <f>(A1L241C7 + A1L241C8)</f>
        <v>175725</v>
      </c>
      <c r="V13" s="16" t="s">
        <v>1459</v>
      </c>
      <c r="W13" s="17">
        <f>(A1L206C10 + A1L222C10)</f>
        <v>82878</v>
      </c>
      <c r="X13" s="16" t="s">
        <v>1460</v>
      </c>
      <c r="Y13" s="17">
        <f>(A1L206C11 + A1L222C11)</f>
        <v>83062</v>
      </c>
      <c r="Z13" s="16" t="s">
        <v>1461</v>
      </c>
      <c r="AA13" s="17">
        <f>(A1L241C10 + A1L241C11)</f>
        <v>165940</v>
      </c>
      <c r="AB13" s="16" t="s">
        <v>1462</v>
      </c>
      <c r="AC13" s="17">
        <f>(A1L206C13 + A1L222C13)</f>
        <v>83324</v>
      </c>
      <c r="AD13" s="16" t="s">
        <v>1463</v>
      </c>
      <c r="AE13" s="17">
        <f>(A1L206C14 + A1L222C14)</f>
        <v>84260</v>
      </c>
      <c r="AF13" s="16" t="s">
        <v>1464</v>
      </c>
      <c r="AG13" s="17">
        <f>(A1L241C13 + A1L241C14)</f>
        <v>167584</v>
      </c>
      <c r="AH13" s="16" t="s">
        <v>1465</v>
      </c>
      <c r="AI13" s="17">
        <f>IF(RUN_YEARS &gt; 1,(A1L241C1 + A1L241C4) / 2, 0)</f>
        <v>96422</v>
      </c>
      <c r="AJ13" s="16" t="s">
        <v>1466</v>
      </c>
      <c r="AK13" s="17">
        <f>IF(RUN_YEARS &gt; 1,(A1L241C2 + A1L241C5) / 2, 0)</f>
        <v>97599.5</v>
      </c>
      <c r="AL13" s="16" t="s">
        <v>1467</v>
      </c>
      <c r="AM13" s="17">
        <f>(A1L241C16 + A1L241C17)</f>
        <v>194021.5</v>
      </c>
      <c r="AN13" s="16" t="s">
        <v>1468</v>
      </c>
      <c r="AO13" s="17">
        <f>IF(RUN_YEARS &gt; 2,(A1L241C1 + A1L241C4 + A1L241C7) / 3, 0)</f>
        <v>92885</v>
      </c>
      <c r="AP13" s="16" t="s">
        <v>1469</v>
      </c>
      <c r="AQ13" s="17">
        <f>IF(RUN_YEARS &gt; 2,(A1L241C2 + A1L241C5 + A1L241C8) / 3, 0)</f>
        <v>95037.666666666672</v>
      </c>
      <c r="AR13" s="16" t="s">
        <v>1470</v>
      </c>
      <c r="AS13" s="17">
        <f>(A1L241C19 + A1L241C20)</f>
        <v>187922.66666666669</v>
      </c>
      <c r="AT13" s="16" t="s">
        <v>1471</v>
      </c>
      <c r="AU13" s="17">
        <f>IF(RUN_YEARS &gt; 3,(A1L241C1 + A1L241C4 + A1L241C7 + A1L241C10) / 4, 0)</f>
        <v>90383.25</v>
      </c>
      <c r="AV13" s="16" t="s">
        <v>1472</v>
      </c>
      <c r="AW13" s="17">
        <f>IF(RUN_YEARS &gt; 3,(A1L241C2 + A1L241C5 + A1L241C8 + A1L241C11) / 4, 0)</f>
        <v>92043.75</v>
      </c>
      <c r="AX13" s="16" t="s">
        <v>1473</v>
      </c>
      <c r="AY13" s="17">
        <f>(A1L241C22 + A1L241C23)</f>
        <v>182427</v>
      </c>
      <c r="AZ13" s="16" t="s">
        <v>1474</v>
      </c>
      <c r="BA13" s="17">
        <f>IF(RUN_YEARS &gt; 4,(A1L241C1 + A1L241C4 + A1L241C7 + A1L241C10 + A1L241C13) / 5, 0)</f>
        <v>88971.4</v>
      </c>
      <c r="BB13" s="16" t="s">
        <v>1475</v>
      </c>
      <c r="BC13" s="17">
        <f>IF(RUN_YEARS &gt; 4,(A1L241C2 + A1L241C5 + A1L241C8 + A1L241C11 + A1L241C14) / 5, 0)</f>
        <v>90487</v>
      </c>
      <c r="BD13" s="16" t="s">
        <v>1476</v>
      </c>
      <c r="BE13" s="17">
        <f>(A1L241C25 + A1L241C26)</f>
        <v>179458.4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960</v>
      </c>
      <c r="F14" s="16" t="s">
        <v>1478</v>
      </c>
      <c r="G14" s="17">
        <f>(A1L207C2 + A1L223C2)</f>
        <v>973</v>
      </c>
      <c r="H14" s="16" t="s">
        <v>1479</v>
      </c>
      <c r="I14" s="17">
        <f>(A1L242C1 + A1L242C2)</f>
        <v>1933</v>
      </c>
      <c r="J14" s="16" t="s">
        <v>1480</v>
      </c>
      <c r="K14" s="17">
        <f>(A1L207C4 + A1L223C4)</f>
        <v>1141</v>
      </c>
      <c r="L14" s="16" t="s">
        <v>1481</v>
      </c>
      <c r="M14" s="17">
        <f>(A1L207C5 + A1L223C5)</f>
        <v>1147</v>
      </c>
      <c r="N14" s="16" t="s">
        <v>1482</v>
      </c>
      <c r="O14" s="17">
        <f>(A1L242C4 + A1L242C5)</f>
        <v>2288</v>
      </c>
      <c r="P14" s="16" t="s">
        <v>1483</v>
      </c>
      <c r="Q14" s="17">
        <f>(A1L207C7 + A1L223C7)</f>
        <v>1161</v>
      </c>
      <c r="R14" s="16" t="s">
        <v>1484</v>
      </c>
      <c r="S14" s="17">
        <f>(A1L207C8 + A1L223C8)</f>
        <v>1158</v>
      </c>
      <c r="T14" s="16" t="s">
        <v>1485</v>
      </c>
      <c r="U14" s="17">
        <f>(A1L242C7 + A1L242C8)</f>
        <v>2319</v>
      </c>
      <c r="V14" s="16" t="s">
        <v>1486</v>
      </c>
      <c r="W14" s="17">
        <f>(A1L207C10 + A1L223C10)</f>
        <v>1548</v>
      </c>
      <c r="X14" s="16" t="s">
        <v>1487</v>
      </c>
      <c r="Y14" s="17">
        <f>(A1L207C11 + A1L223C11)</f>
        <v>1524</v>
      </c>
      <c r="Z14" s="16" t="s">
        <v>1488</v>
      </c>
      <c r="AA14" s="17">
        <f>(A1L242C10 + A1L242C11)</f>
        <v>3072</v>
      </c>
      <c r="AB14" s="16" t="s">
        <v>1489</v>
      </c>
      <c r="AC14" s="17">
        <f>(A1L207C13 + A1L223C13)</f>
        <v>1427</v>
      </c>
      <c r="AD14" s="16" t="s">
        <v>1490</v>
      </c>
      <c r="AE14" s="17">
        <f>(A1L207C14 + A1L223C14)</f>
        <v>1450</v>
      </c>
      <c r="AF14" s="16" t="s">
        <v>1491</v>
      </c>
      <c r="AG14" s="17">
        <f>(A1L242C13 + A1L242C14)</f>
        <v>2877</v>
      </c>
      <c r="AH14" s="16" t="s">
        <v>1492</v>
      </c>
      <c r="AI14" s="17">
        <f>IF(RUN_YEARS &gt; 1,(A1L242C1 + A1L242C4) / 2, 0)</f>
        <v>1050.5</v>
      </c>
      <c r="AJ14" s="16" t="s">
        <v>1493</v>
      </c>
      <c r="AK14" s="17">
        <f>IF(RUN_YEARS &gt; 1,(A1L242C2 + A1L242C5) / 2, 0)</f>
        <v>1060</v>
      </c>
      <c r="AL14" s="16" t="s">
        <v>1494</v>
      </c>
      <c r="AM14" s="17">
        <f>(A1L242C16 + A1L242C17)</f>
        <v>2110.5</v>
      </c>
      <c r="AN14" s="16" t="s">
        <v>1495</v>
      </c>
      <c r="AO14" s="17">
        <f>IF(RUN_YEARS &gt; 2,(A1L242C1 + A1L242C4 + A1L242C7) / 3, 0)</f>
        <v>1087.3333333333333</v>
      </c>
      <c r="AP14" s="16" t="s">
        <v>1496</v>
      </c>
      <c r="AQ14" s="17">
        <f>IF(RUN_YEARS &gt; 2,(A1L242C2 + A1L242C5 + A1L242C8) / 3, 0)</f>
        <v>1092.6666666666667</v>
      </c>
      <c r="AR14" s="16" t="s">
        <v>1497</v>
      </c>
      <c r="AS14" s="17">
        <f>(A1L242C19 + A1L242C20)</f>
        <v>2180</v>
      </c>
      <c r="AT14" s="16" t="s">
        <v>1498</v>
      </c>
      <c r="AU14" s="17">
        <f>IF(RUN_YEARS &gt; 3,(A1L242C1 + A1L242C4 + A1L242C7 + A1L242C10) / 4, 0)</f>
        <v>1202.5</v>
      </c>
      <c r="AV14" s="16" t="s">
        <v>1499</v>
      </c>
      <c r="AW14" s="17">
        <f>IF(RUN_YEARS &gt; 3,(A1L242C2 + A1L242C5 + A1L242C8 + A1L242C11) / 4, 0)</f>
        <v>1200.5</v>
      </c>
      <c r="AX14" s="16" t="s">
        <v>1500</v>
      </c>
      <c r="AY14" s="17">
        <f>(A1L242C22 + A1L242C23)</f>
        <v>2403</v>
      </c>
      <c r="AZ14" s="16" t="s">
        <v>1501</v>
      </c>
      <c r="BA14" s="17">
        <f>IF(RUN_YEARS &gt; 4,(A1L242C1 + A1L242C4 + A1L242C7 + A1L242C10 + A1L242C13) / 5, 0)</f>
        <v>1247.4000000000001</v>
      </c>
      <c r="BB14" s="16" t="s">
        <v>1502</v>
      </c>
      <c r="BC14" s="17">
        <f>IF(RUN_YEARS &gt; 4,(A1L242C2 + A1L242C5 + A1L242C8 + A1L242C11 + A1L242C14) / 5, 0)</f>
        <v>1250.4000000000001</v>
      </c>
      <c r="BD14" s="16" t="s">
        <v>1503</v>
      </c>
      <c r="BE14" s="17">
        <f>(A1L242C25 + A1L242C26)</f>
        <v>2497.8000000000002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35950</v>
      </c>
      <c r="F15" s="16" t="s">
        <v>1505</v>
      </c>
      <c r="G15" s="17">
        <f>(A1L208C2 + A1L224C2)</f>
        <v>35053</v>
      </c>
      <c r="H15" s="16" t="s">
        <v>1506</v>
      </c>
      <c r="I15" s="17">
        <f>(A1L243C1 + A1L243C2)</f>
        <v>71003</v>
      </c>
      <c r="J15" s="16" t="s">
        <v>1507</v>
      </c>
      <c r="K15" s="17">
        <f>(A1L208C4 + A1L224C4)</f>
        <v>37944</v>
      </c>
      <c r="L15" s="16" t="s">
        <v>1508</v>
      </c>
      <c r="M15" s="17">
        <f>(A1L208C5 + A1L224C5)</f>
        <v>35689</v>
      </c>
      <c r="N15" s="16" t="s">
        <v>1509</v>
      </c>
      <c r="O15" s="17">
        <f>(A1L243C4 + A1L243C5)</f>
        <v>73633</v>
      </c>
      <c r="P15" s="16" t="s">
        <v>1510</v>
      </c>
      <c r="Q15" s="17">
        <f>(A1L208C7 + A1L224C7)</f>
        <v>30398</v>
      </c>
      <c r="R15" s="16" t="s">
        <v>1511</v>
      </c>
      <c r="S15" s="17">
        <f>(A1L208C8 + A1L224C8)</f>
        <v>29766</v>
      </c>
      <c r="T15" s="16" t="s">
        <v>1512</v>
      </c>
      <c r="U15" s="17">
        <f>(A1L243C7 + A1L243C8)</f>
        <v>60164</v>
      </c>
      <c r="V15" s="16" t="s">
        <v>1513</v>
      </c>
      <c r="W15" s="17">
        <f>(A1L208C10 + A1L224C10)</f>
        <v>50963</v>
      </c>
      <c r="X15" s="16" t="s">
        <v>1514</v>
      </c>
      <c r="Y15" s="17">
        <f>(A1L208C11 + A1L224C11)</f>
        <v>46369</v>
      </c>
      <c r="Z15" s="16" t="s">
        <v>1515</v>
      </c>
      <c r="AA15" s="17">
        <f>(A1L243C10 + A1L243C11)</f>
        <v>97332</v>
      </c>
      <c r="AB15" s="16" t="s">
        <v>1516</v>
      </c>
      <c r="AC15" s="17">
        <f>(A1L208C13 + A1L224C13)</f>
        <v>52527</v>
      </c>
      <c r="AD15" s="16" t="s">
        <v>1517</v>
      </c>
      <c r="AE15" s="17">
        <f>(A1L208C14 + A1L224C14)</f>
        <v>52294</v>
      </c>
      <c r="AF15" s="16" t="s">
        <v>1518</v>
      </c>
      <c r="AG15" s="17">
        <f>(A1L243C13 + A1L243C14)</f>
        <v>104821</v>
      </c>
      <c r="AH15" s="16" t="s">
        <v>1519</v>
      </c>
      <c r="AI15" s="17">
        <f>IF(RUN_YEARS &gt; 1,(A1L243C1 + A1L243C4) / 2, 0)</f>
        <v>36947</v>
      </c>
      <c r="AJ15" s="16" t="s">
        <v>1520</v>
      </c>
      <c r="AK15" s="17">
        <f>IF(RUN_YEARS &gt; 1,(A1L243C2 + A1L243C5) / 2, 0)</f>
        <v>35371</v>
      </c>
      <c r="AL15" s="16" t="s">
        <v>1521</v>
      </c>
      <c r="AM15" s="17">
        <f>(A1L243C16 + A1L243C17)</f>
        <v>72318</v>
      </c>
      <c r="AN15" s="16" t="s">
        <v>1522</v>
      </c>
      <c r="AO15" s="17">
        <f>IF(RUN_YEARS &gt; 2,(A1L243C1 + A1L243C4 + A1L243C7) / 3, 0)</f>
        <v>34764</v>
      </c>
      <c r="AP15" s="16" t="s">
        <v>1523</v>
      </c>
      <c r="AQ15" s="17">
        <f>IF(RUN_YEARS &gt; 2,(A1L243C2 + A1L243C5 + A1L243C8) / 3, 0)</f>
        <v>33502.666666666664</v>
      </c>
      <c r="AR15" s="16" t="s">
        <v>1524</v>
      </c>
      <c r="AS15" s="17">
        <f>(A1L243C19 + A1L243C20)</f>
        <v>68266.666666666657</v>
      </c>
      <c r="AT15" s="16" t="s">
        <v>1525</v>
      </c>
      <c r="AU15" s="17">
        <f>IF(RUN_YEARS &gt; 3,(A1L243C1 + A1L243C4 + A1L243C7 + A1L243C10) / 4, 0)</f>
        <v>38813.75</v>
      </c>
      <c r="AV15" s="16" t="s">
        <v>1526</v>
      </c>
      <c r="AW15" s="17">
        <f>IF(RUN_YEARS &gt; 3,(A1L243C2 + A1L243C5 + A1L243C8 + A1L243C11) / 4, 0)</f>
        <v>36719.25</v>
      </c>
      <c r="AX15" s="16" t="s">
        <v>1527</v>
      </c>
      <c r="AY15" s="17">
        <f>(A1L243C22 + A1L243C23)</f>
        <v>75533</v>
      </c>
      <c r="AZ15" s="16" t="s">
        <v>1528</v>
      </c>
      <c r="BA15" s="17">
        <f>IF(RUN_YEARS &gt; 4,(A1L243C1 + A1L243C4 + A1L243C7 + A1L243C10 + A1L243C13) / 5, 0)</f>
        <v>41556.400000000001</v>
      </c>
      <c r="BB15" s="16" t="s">
        <v>1529</v>
      </c>
      <c r="BC15" s="17">
        <f>IF(RUN_YEARS &gt; 4,(A1L243C2 + A1L243C5 + A1L243C8 + A1L243C11 + A1L243C14) / 5, 0)</f>
        <v>39834.199999999997</v>
      </c>
      <c r="BD15" s="16" t="s">
        <v>1530</v>
      </c>
      <c r="BE15" s="17">
        <f>(A1L243C25 + A1L243C26)</f>
        <v>81390.600000000006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21</v>
      </c>
      <c r="F16" s="16" t="s">
        <v>1532</v>
      </c>
      <c r="G16" s="17">
        <f>(A1L209C2 + A1L225C2)</f>
        <v>17</v>
      </c>
      <c r="H16" s="16" t="s">
        <v>1533</v>
      </c>
      <c r="I16" s="17">
        <f>(A1L244C1 + A1L244C2)</f>
        <v>38</v>
      </c>
      <c r="J16" s="16" t="s">
        <v>1534</v>
      </c>
      <c r="K16" s="17">
        <f>(A1L209C4 + A1L225C4)</f>
        <v>18</v>
      </c>
      <c r="L16" s="16" t="s">
        <v>1535</v>
      </c>
      <c r="M16" s="17">
        <f>(A1L209C5 + A1L225C5)</f>
        <v>19</v>
      </c>
      <c r="N16" s="16" t="s">
        <v>1536</v>
      </c>
      <c r="O16" s="17">
        <f>(A1L244C4 + A1L244C5)</f>
        <v>37</v>
      </c>
      <c r="P16" s="16" t="s">
        <v>1537</v>
      </c>
      <c r="Q16" s="17">
        <f>(A1L209C7 + A1L225C7)</f>
        <v>13</v>
      </c>
      <c r="R16" s="16" t="s">
        <v>1538</v>
      </c>
      <c r="S16" s="17">
        <f>(A1L209C8 + A1L225C8)</f>
        <v>13</v>
      </c>
      <c r="T16" s="16" t="s">
        <v>1539</v>
      </c>
      <c r="U16" s="17">
        <f>(A1L244C7 + A1L244C8)</f>
        <v>26</v>
      </c>
      <c r="V16" s="16" t="s">
        <v>1540</v>
      </c>
      <c r="W16" s="17">
        <f>(A1L209C10 + A1L225C10)</f>
        <v>10</v>
      </c>
      <c r="X16" s="16" t="s">
        <v>1541</v>
      </c>
      <c r="Y16" s="17">
        <f>(A1L209C11 + A1L225C11)</f>
        <v>10</v>
      </c>
      <c r="Z16" s="16" t="s">
        <v>1542</v>
      </c>
      <c r="AA16" s="17">
        <f>(A1L244C10 + A1L244C11)</f>
        <v>20</v>
      </c>
      <c r="AB16" s="16" t="s">
        <v>1543</v>
      </c>
      <c r="AC16" s="17">
        <f>(A1L209C13 + A1L225C13)</f>
        <v>31</v>
      </c>
      <c r="AD16" s="16" t="s">
        <v>1544</v>
      </c>
      <c r="AE16" s="17">
        <f>(A1L209C14 + A1L225C14)</f>
        <v>32</v>
      </c>
      <c r="AF16" s="16" t="s">
        <v>1545</v>
      </c>
      <c r="AG16" s="17">
        <f>(A1L244C13 + A1L244C14)</f>
        <v>63</v>
      </c>
      <c r="AH16" s="16" t="s">
        <v>1546</v>
      </c>
      <c r="AI16" s="17">
        <f>IF(RUN_YEARS &gt; 1,(A1L244C1 + A1L244C4) / 2, 0)</f>
        <v>19.5</v>
      </c>
      <c r="AJ16" s="16" t="s">
        <v>1547</v>
      </c>
      <c r="AK16" s="17">
        <f>IF(RUN_YEARS &gt; 1,(A1L244C2 + A1L244C5) / 2, 0)</f>
        <v>18</v>
      </c>
      <c r="AL16" s="16" t="s">
        <v>1548</v>
      </c>
      <c r="AM16" s="17">
        <f>(A1L244C16 + A1L244C17)</f>
        <v>37.5</v>
      </c>
      <c r="AN16" s="16" t="s">
        <v>1549</v>
      </c>
      <c r="AO16" s="17">
        <f>IF(RUN_YEARS &gt; 2,(A1L244C1 + A1L244C4 + A1L244C7) / 3, 0)</f>
        <v>17.333333333333332</v>
      </c>
      <c r="AP16" s="16" t="s">
        <v>1550</v>
      </c>
      <c r="AQ16" s="17">
        <f>IF(RUN_YEARS &gt; 2,(A1L244C2 + A1L244C5 + A1L244C8) / 3, 0)</f>
        <v>16.333333333333332</v>
      </c>
      <c r="AR16" s="16" t="s">
        <v>1551</v>
      </c>
      <c r="AS16" s="17">
        <f>(A1L244C19 + A1L244C20)</f>
        <v>33.666666666666664</v>
      </c>
      <c r="AT16" s="16" t="s">
        <v>1552</v>
      </c>
      <c r="AU16" s="17">
        <f>IF(RUN_YEARS &gt; 3,(A1L244C1 + A1L244C4 + A1L244C7 + A1L244C10) / 4, 0)</f>
        <v>15.5</v>
      </c>
      <c r="AV16" s="16" t="s">
        <v>1553</v>
      </c>
      <c r="AW16" s="17">
        <f>IF(RUN_YEARS &gt; 3,(A1L244C2 + A1L244C5 + A1L244C8 + A1L244C11) / 4, 0)</f>
        <v>14.75</v>
      </c>
      <c r="AX16" s="16" t="s">
        <v>1554</v>
      </c>
      <c r="AY16" s="17">
        <f>(A1L244C22 + A1L244C23)</f>
        <v>30.25</v>
      </c>
      <c r="AZ16" s="16" t="s">
        <v>1555</v>
      </c>
      <c r="BA16" s="17">
        <f>IF(RUN_YEARS &gt; 4,(A1L244C1 + A1L244C4 + A1L244C7 + A1L244C10 + A1L244C13) / 5, 0)</f>
        <v>18.600000000000001</v>
      </c>
      <c r="BB16" s="16" t="s">
        <v>1556</v>
      </c>
      <c r="BC16" s="17">
        <f>IF(RUN_YEARS &gt; 4,(A1L244C2 + A1L244C5 + A1L244C8 + A1L244C11 + A1L244C14) / 5, 0)</f>
        <v>18.2</v>
      </c>
      <c r="BD16" s="16" t="s">
        <v>1557</v>
      </c>
      <c r="BE16" s="17">
        <f>(A1L244C25 + A1L244C26)</f>
        <v>36.799999999999997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44</v>
      </c>
      <c r="F17" s="16" t="s">
        <v>1559</v>
      </c>
      <c r="G17" s="17">
        <f>(A1L210C2 + A1L226C2)</f>
        <v>46</v>
      </c>
      <c r="H17" s="16" t="s">
        <v>1560</v>
      </c>
      <c r="I17" s="17">
        <f>(A1L245C1 + A1L245C2)</f>
        <v>90</v>
      </c>
      <c r="J17" s="16" t="s">
        <v>1561</v>
      </c>
      <c r="K17" s="17">
        <f>(A1L210C4 + A1L226C4)</f>
        <v>42</v>
      </c>
      <c r="L17" s="16" t="s">
        <v>1562</v>
      </c>
      <c r="M17" s="17">
        <f>(A1L210C5 + A1L226C5)</f>
        <v>49</v>
      </c>
      <c r="N17" s="16" t="s">
        <v>1563</v>
      </c>
      <c r="O17" s="17">
        <f>(A1L245C4 + A1L245C5)</f>
        <v>91</v>
      </c>
      <c r="P17" s="16" t="s">
        <v>1564</v>
      </c>
      <c r="Q17" s="17">
        <f>(A1L210C7 + A1L226C7)</f>
        <v>48</v>
      </c>
      <c r="R17" s="16" t="s">
        <v>1565</v>
      </c>
      <c r="S17" s="17">
        <f>(A1L210C8 + A1L226C8)</f>
        <v>44</v>
      </c>
      <c r="T17" s="16" t="s">
        <v>1566</v>
      </c>
      <c r="U17" s="17">
        <f>(A1L245C7 + A1L245C8)</f>
        <v>92</v>
      </c>
      <c r="V17" s="16" t="s">
        <v>1567</v>
      </c>
      <c r="W17" s="17">
        <f>(A1L210C10 + A1L226C10)</f>
        <v>31</v>
      </c>
      <c r="X17" s="16" t="s">
        <v>1568</v>
      </c>
      <c r="Y17" s="17">
        <f>(A1L210C11 + A1L226C11)</f>
        <v>27</v>
      </c>
      <c r="Z17" s="16" t="s">
        <v>1569</v>
      </c>
      <c r="AA17" s="17">
        <f>(A1L245C10 + A1L245C11)</f>
        <v>58</v>
      </c>
      <c r="AB17" s="16" t="s">
        <v>1570</v>
      </c>
      <c r="AC17" s="17">
        <f>(A1L210C13 + A1L226C13)</f>
        <v>54</v>
      </c>
      <c r="AD17" s="16" t="s">
        <v>1571</v>
      </c>
      <c r="AE17" s="17">
        <f>(A1L210C14 + A1L226C14)</f>
        <v>31</v>
      </c>
      <c r="AF17" s="16" t="s">
        <v>1572</v>
      </c>
      <c r="AG17" s="17">
        <f>(A1L245C13 + A1L245C14)</f>
        <v>85</v>
      </c>
      <c r="AH17" s="16" t="s">
        <v>1573</v>
      </c>
      <c r="AI17" s="17">
        <f>IF(RUN_YEARS &gt; 1,(A1L245C1 + A1L245C4) / 2, 0)</f>
        <v>43</v>
      </c>
      <c r="AJ17" s="16" t="s">
        <v>1574</v>
      </c>
      <c r="AK17" s="17">
        <f>IF(RUN_YEARS &gt; 1,(A1L245C2 + A1L245C5) / 2, 0)</f>
        <v>47.5</v>
      </c>
      <c r="AL17" s="16" t="s">
        <v>1575</v>
      </c>
      <c r="AM17" s="17">
        <f>(A1L245C16 + A1L245C17)</f>
        <v>90.5</v>
      </c>
      <c r="AN17" s="16" t="s">
        <v>1576</v>
      </c>
      <c r="AO17" s="17">
        <f>IF(RUN_YEARS &gt; 2,(A1L245C1 + A1L245C4 + A1L245C7) / 3, 0)</f>
        <v>44.666666666666664</v>
      </c>
      <c r="AP17" s="16" t="s">
        <v>1577</v>
      </c>
      <c r="AQ17" s="17">
        <f>IF(RUN_YEARS &gt; 2,(A1L245C2 + A1L245C5 + A1L245C8) / 3, 0)</f>
        <v>46.333333333333336</v>
      </c>
      <c r="AR17" s="16" t="s">
        <v>1578</v>
      </c>
      <c r="AS17" s="17">
        <f>(A1L245C19 + A1L245C20)</f>
        <v>91</v>
      </c>
      <c r="AT17" s="16" t="s">
        <v>1579</v>
      </c>
      <c r="AU17" s="17">
        <f>IF(RUN_YEARS &gt; 3,(A1L245C1 + A1L245C4 + A1L245C7 + A1L245C10) / 4, 0)</f>
        <v>41.25</v>
      </c>
      <c r="AV17" s="16" t="s">
        <v>1580</v>
      </c>
      <c r="AW17" s="17">
        <f>IF(RUN_YEARS &gt; 3,(A1L245C2 + A1L245C5 + A1L245C8 + A1L245C11) / 4, 0)</f>
        <v>41.5</v>
      </c>
      <c r="AX17" s="16" t="s">
        <v>1581</v>
      </c>
      <c r="AY17" s="17">
        <f>(A1L245C22 + A1L245C23)</f>
        <v>82.75</v>
      </c>
      <c r="AZ17" s="16" t="s">
        <v>1582</v>
      </c>
      <c r="BA17" s="17">
        <f>IF(RUN_YEARS &gt; 4,(A1L245C1 + A1L245C4 + A1L245C7 + A1L245C10 + A1L245C13) / 5, 0)</f>
        <v>43.8</v>
      </c>
      <c r="BB17" s="16" t="s">
        <v>1583</v>
      </c>
      <c r="BC17" s="17">
        <f>IF(RUN_YEARS &gt; 4,(A1L245C2 + A1L245C5 + A1L245C8 + A1L245C11 + A1L245C14) / 5, 0)</f>
        <v>39.4</v>
      </c>
      <c r="BD17" s="16" t="s">
        <v>1584</v>
      </c>
      <c r="BE17" s="17">
        <f>(A1L245C25 + A1L245C26)</f>
        <v>83.199999999999989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64369</v>
      </c>
      <c r="F18" s="16" t="s">
        <v>1586</v>
      </c>
      <c r="G18" s="17">
        <f>(A1L211C2 + A1L227C2)</f>
        <v>1952</v>
      </c>
      <c r="H18" s="16" t="s">
        <v>1587</v>
      </c>
      <c r="I18" s="17">
        <f>(A1L246C1 + A1L246C2)</f>
        <v>66321</v>
      </c>
      <c r="J18" s="16" t="s">
        <v>1588</v>
      </c>
      <c r="K18" s="17">
        <f>(A1L211C4 + A1L227C4)</f>
        <v>58118</v>
      </c>
      <c r="L18" s="16" t="s">
        <v>1589</v>
      </c>
      <c r="M18" s="17">
        <f>(A1L211C5 + A1L227C5)</f>
        <v>2623</v>
      </c>
      <c r="N18" s="16" t="s">
        <v>1590</v>
      </c>
      <c r="O18" s="17">
        <f>(A1L246C4 + A1L246C5)</f>
        <v>60741</v>
      </c>
      <c r="P18" s="16" t="s">
        <v>1591</v>
      </c>
      <c r="Q18" s="17">
        <f>(A1L211C7 + A1L227C7)</f>
        <v>51293</v>
      </c>
      <c r="R18" s="16" t="s">
        <v>1592</v>
      </c>
      <c r="S18" s="17">
        <f>(A1L211C8 + A1L227C8)</f>
        <v>2987</v>
      </c>
      <c r="T18" s="16" t="s">
        <v>1593</v>
      </c>
      <c r="U18" s="17">
        <f>(A1L246C7 + A1L246C8)</f>
        <v>54280</v>
      </c>
      <c r="V18" s="16" t="s">
        <v>1594</v>
      </c>
      <c r="W18" s="17">
        <f>(A1L211C10 + A1L227C10)</f>
        <v>41157</v>
      </c>
      <c r="X18" s="16" t="s">
        <v>1595</v>
      </c>
      <c r="Y18" s="17">
        <f>(A1L211C11 + A1L227C11)</f>
        <v>2754</v>
      </c>
      <c r="Z18" s="16" t="s">
        <v>1596</v>
      </c>
      <c r="AA18" s="17">
        <f>(A1L246C10 + A1L246C11)</f>
        <v>43911</v>
      </c>
      <c r="AB18" s="16" t="s">
        <v>1597</v>
      </c>
      <c r="AC18" s="17">
        <f>(A1L211C13 + A1L227C13)</f>
        <v>34363</v>
      </c>
      <c r="AD18" s="16" t="s">
        <v>1598</v>
      </c>
      <c r="AE18" s="17">
        <f>(A1L211C14 + A1L227C14)</f>
        <v>2823</v>
      </c>
      <c r="AF18" s="16" t="s">
        <v>1599</v>
      </c>
      <c r="AG18" s="17">
        <f>(A1L246C13 + A1L246C14)</f>
        <v>37186</v>
      </c>
      <c r="AH18" s="16" t="s">
        <v>1600</v>
      </c>
      <c r="AI18" s="17">
        <f>IF(RUN_YEARS &gt; 1,(A1L246C1 + A1L246C4) / 2, 0)</f>
        <v>61243.5</v>
      </c>
      <c r="AJ18" s="16" t="s">
        <v>1601</v>
      </c>
      <c r="AK18" s="17">
        <f>IF(RUN_YEARS &gt; 1,(A1L246C2 + A1L246C5) / 2, 0)</f>
        <v>2287.5</v>
      </c>
      <c r="AL18" s="16" t="s">
        <v>1602</v>
      </c>
      <c r="AM18" s="17">
        <f>(A1L246C16 + A1L246C17)</f>
        <v>63531</v>
      </c>
      <c r="AN18" s="16" t="s">
        <v>1603</v>
      </c>
      <c r="AO18" s="17">
        <f>IF(RUN_YEARS &gt; 2,(A1L246C1 + A1L246C4 + A1L246C7) / 3, 0)</f>
        <v>57926.666666666664</v>
      </c>
      <c r="AP18" s="16" t="s">
        <v>1604</v>
      </c>
      <c r="AQ18" s="17">
        <f>IF(RUN_YEARS &gt; 2,(A1L246C2 + A1L246C5 + A1L246C8) / 3, 0)</f>
        <v>2520.6666666666665</v>
      </c>
      <c r="AR18" s="16" t="s">
        <v>1605</v>
      </c>
      <c r="AS18" s="17">
        <f>(A1L246C19 + A1L246C20)</f>
        <v>60447.333333333328</v>
      </c>
      <c r="AT18" s="16" t="s">
        <v>1606</v>
      </c>
      <c r="AU18" s="17">
        <f>IF(RUN_YEARS &gt; 3,(A1L246C1 + A1L246C4 + A1L246C7 + A1L246C10) / 4, 0)</f>
        <v>53734.25</v>
      </c>
      <c r="AV18" s="16" t="s">
        <v>1607</v>
      </c>
      <c r="AW18" s="17">
        <f>IF(RUN_YEARS &gt; 3,(A1L246C2 + A1L246C5 + A1L246C8 + A1L246C11) / 4, 0)</f>
        <v>2579</v>
      </c>
      <c r="AX18" s="16" t="s">
        <v>1608</v>
      </c>
      <c r="AY18" s="17">
        <f>(A1L246C22 + A1L246C23)</f>
        <v>56313.25</v>
      </c>
      <c r="AZ18" s="16" t="s">
        <v>1609</v>
      </c>
      <c r="BA18" s="17">
        <f>IF(RUN_YEARS &gt; 4,(A1L246C1 + A1L246C4 + A1L246C7 + A1L246C10 + A1L246C13) / 5, 0)</f>
        <v>49860</v>
      </c>
      <c r="BB18" s="16" t="s">
        <v>1610</v>
      </c>
      <c r="BC18" s="17">
        <f>IF(RUN_YEARS &gt; 4,(A1L246C2 + A1L246C5 + A1L246C8 + A1L246C11 + A1L246C14) / 5, 0)</f>
        <v>2627.8</v>
      </c>
      <c r="BD18" s="16" t="s">
        <v>1611</v>
      </c>
      <c r="BE18" s="17">
        <f>(A1L246C25 + A1L246C26)</f>
        <v>52487.8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12058</v>
      </c>
      <c r="F19" s="16" t="s">
        <v>1613</v>
      </c>
      <c r="G19" s="17">
        <f>(A1L212C2 + A1L228C2)</f>
        <v>2550</v>
      </c>
      <c r="H19" s="16" t="s">
        <v>1614</v>
      </c>
      <c r="I19" s="17">
        <f>(A1L247C1 + A1L247C2)</f>
        <v>14608</v>
      </c>
      <c r="J19" s="16" t="s">
        <v>1615</v>
      </c>
      <c r="K19" s="17">
        <f>(A1L212C4 + A1L228C4)</f>
        <v>8507</v>
      </c>
      <c r="L19" s="16" t="s">
        <v>1616</v>
      </c>
      <c r="M19" s="17">
        <f>(A1L212C5 + A1L228C5)</f>
        <v>2193</v>
      </c>
      <c r="N19" s="16" t="s">
        <v>1617</v>
      </c>
      <c r="O19" s="17">
        <f>(A1L247C4 + A1L247C5)</f>
        <v>10700</v>
      </c>
      <c r="P19" s="16" t="s">
        <v>1618</v>
      </c>
      <c r="Q19" s="17">
        <f>(A1L212C7 + A1L228C7)</f>
        <v>7605</v>
      </c>
      <c r="R19" s="16" t="s">
        <v>1619</v>
      </c>
      <c r="S19" s="17">
        <f>(A1L212C8 + A1L228C8)</f>
        <v>1773</v>
      </c>
      <c r="T19" s="16" t="s">
        <v>1620</v>
      </c>
      <c r="U19" s="17">
        <f>(A1L247C7 + A1L247C8)</f>
        <v>9378</v>
      </c>
      <c r="V19" s="16" t="s">
        <v>1621</v>
      </c>
      <c r="W19" s="17">
        <f>(A1L212C10 + A1L228C10)</f>
        <v>5241</v>
      </c>
      <c r="X19" s="16" t="s">
        <v>1622</v>
      </c>
      <c r="Y19" s="17">
        <f>(A1L212C11 + A1L228C11)</f>
        <v>1546</v>
      </c>
      <c r="Z19" s="16" t="s">
        <v>1623</v>
      </c>
      <c r="AA19" s="17">
        <f>(A1L247C10 + A1L247C11)</f>
        <v>6787</v>
      </c>
      <c r="AB19" s="16" t="s">
        <v>1624</v>
      </c>
      <c r="AC19" s="17">
        <f>(A1L212C13 + A1L228C13)</f>
        <v>2685</v>
      </c>
      <c r="AD19" s="16" t="s">
        <v>1625</v>
      </c>
      <c r="AE19" s="17">
        <f>(A1L212C14 + A1L228C14)</f>
        <v>870</v>
      </c>
      <c r="AF19" s="16" t="s">
        <v>1626</v>
      </c>
      <c r="AG19" s="17">
        <f>(A1L247C13 + A1L247C14)</f>
        <v>3555</v>
      </c>
      <c r="AH19" s="16" t="s">
        <v>1627</v>
      </c>
      <c r="AI19" s="17">
        <f>IF(RUN_YEARS &gt; 1,(A1L247C1 + A1L247C4) / 2, 0)</f>
        <v>10282.5</v>
      </c>
      <c r="AJ19" s="16" t="s">
        <v>1628</v>
      </c>
      <c r="AK19" s="17">
        <f>IF(RUN_YEARS &gt; 1,(A1L247C2 + A1L247C5) / 2, 0)</f>
        <v>2371.5</v>
      </c>
      <c r="AL19" s="16" t="s">
        <v>1629</v>
      </c>
      <c r="AM19" s="17">
        <f>(A1L247C16 + A1L247C17)</f>
        <v>12654</v>
      </c>
      <c r="AN19" s="16" t="s">
        <v>1630</v>
      </c>
      <c r="AO19" s="17">
        <f>IF(RUN_YEARS &gt; 2,(A1L247C1 + A1L247C4 + A1L247C7) / 3, 0)</f>
        <v>9390</v>
      </c>
      <c r="AP19" s="16" t="s">
        <v>1631</v>
      </c>
      <c r="AQ19" s="17">
        <f>IF(RUN_YEARS &gt; 2,(A1L247C2 + A1L247C5 + A1L247C8) / 3, 0)</f>
        <v>2172</v>
      </c>
      <c r="AR19" s="16" t="s">
        <v>1632</v>
      </c>
      <c r="AS19" s="17">
        <f>(A1L247C19 + A1L247C20)</f>
        <v>11562</v>
      </c>
      <c r="AT19" s="16" t="s">
        <v>1633</v>
      </c>
      <c r="AU19" s="17">
        <f>IF(RUN_YEARS &gt; 3,(A1L247C1 + A1L247C4 + A1L247C7 + A1L247C10) / 4, 0)</f>
        <v>8352.75</v>
      </c>
      <c r="AV19" s="16" t="s">
        <v>1634</v>
      </c>
      <c r="AW19" s="17">
        <f>IF(RUN_YEARS &gt; 3,(A1L247C2 + A1L247C5 + A1L247C8 + A1L247C11) / 4, 0)</f>
        <v>2015.5</v>
      </c>
      <c r="AX19" s="16" t="s">
        <v>1635</v>
      </c>
      <c r="AY19" s="17">
        <f>(A1L247C22 + A1L247C23)</f>
        <v>10368.25</v>
      </c>
      <c r="AZ19" s="16" t="s">
        <v>1636</v>
      </c>
      <c r="BA19" s="17">
        <f>IF(RUN_YEARS &gt; 4,(A1L247C1 + A1L247C4 + A1L247C7 + A1L247C10 + A1L247C13) / 5, 0)</f>
        <v>7219.2</v>
      </c>
      <c r="BB19" s="16" t="s">
        <v>1637</v>
      </c>
      <c r="BC19" s="17">
        <f>IF(RUN_YEARS &gt; 4,(A1L247C2 + A1L247C5 + A1L247C8 + A1L247C11 + A1L247C14) / 5, 0)</f>
        <v>1786.4</v>
      </c>
      <c r="BD19" s="16" t="s">
        <v>1638</v>
      </c>
      <c r="BE19" s="17">
        <f>(A1L247C25 + A1L247C26)</f>
        <v>9005.6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</v>
      </c>
      <c r="F20" s="16" t="s">
        <v>1640</v>
      </c>
      <c r="G20" s="17">
        <f>(A1L213C2 + A1L229C2)</f>
        <v>42</v>
      </c>
      <c r="H20" s="16" t="s">
        <v>1641</v>
      </c>
      <c r="I20" s="17">
        <f>(A1L248C1 + A1L248C2)</f>
        <v>44</v>
      </c>
      <c r="J20" s="16" t="s">
        <v>1642</v>
      </c>
      <c r="K20" s="17">
        <f>(A1L213C4 + A1L229C4)</f>
        <v>5</v>
      </c>
      <c r="L20" s="16" t="s">
        <v>1643</v>
      </c>
      <c r="M20" s="17">
        <f>(A1L213C5 + A1L229C5)</f>
        <v>56</v>
      </c>
      <c r="N20" s="16" t="s">
        <v>1644</v>
      </c>
      <c r="O20" s="17">
        <f>(A1L248C4 + A1L248C5)</f>
        <v>61</v>
      </c>
      <c r="P20" s="16" t="s">
        <v>1645</v>
      </c>
      <c r="Q20" s="17">
        <f>(A1L213C7 + A1L229C7)</f>
        <v>10</v>
      </c>
      <c r="R20" s="16" t="s">
        <v>1646</v>
      </c>
      <c r="S20" s="17">
        <f>(A1L213C8 + A1L229C8)</f>
        <v>10</v>
      </c>
      <c r="T20" s="16" t="s">
        <v>1647</v>
      </c>
      <c r="U20" s="17">
        <f>(A1L248C7 + A1L248C8)</f>
        <v>20</v>
      </c>
      <c r="V20" s="16" t="s">
        <v>1648</v>
      </c>
      <c r="W20" s="17">
        <f>(A1L213C10 + A1L229C10)</f>
        <v>16</v>
      </c>
      <c r="X20" s="16" t="s">
        <v>1649</v>
      </c>
      <c r="Y20" s="17">
        <f>(A1L213C11 + A1L229C11)</f>
        <v>18</v>
      </c>
      <c r="Z20" s="16" t="s">
        <v>1650</v>
      </c>
      <c r="AA20" s="17">
        <f>(A1L248C10 + A1L248C11)</f>
        <v>34</v>
      </c>
      <c r="AB20" s="16" t="s">
        <v>1651</v>
      </c>
      <c r="AC20" s="17">
        <f>(A1L213C13 + A1L229C13)</f>
        <v>12</v>
      </c>
      <c r="AD20" s="16" t="s">
        <v>1652</v>
      </c>
      <c r="AE20" s="17">
        <f>(A1L213C14 + A1L229C14)</f>
        <v>38</v>
      </c>
      <c r="AF20" s="16" t="s">
        <v>1653</v>
      </c>
      <c r="AG20" s="17">
        <f>(A1L248C13 + A1L248C14)</f>
        <v>50</v>
      </c>
      <c r="AH20" s="16" t="s">
        <v>1654</v>
      </c>
      <c r="AI20" s="17">
        <f>IF(RUN_YEARS &gt; 1,(A1L248C1 + A1L248C4) / 2, 0)</f>
        <v>3.5</v>
      </c>
      <c r="AJ20" s="16" t="s">
        <v>1655</v>
      </c>
      <c r="AK20" s="17">
        <f>IF(RUN_YEARS &gt; 1,(A1L248C2 + A1L248C5) / 2, 0)</f>
        <v>49</v>
      </c>
      <c r="AL20" s="16" t="s">
        <v>1656</v>
      </c>
      <c r="AM20" s="17">
        <f>(A1L248C16 + A1L248C17)</f>
        <v>52.5</v>
      </c>
      <c r="AN20" s="16" t="s">
        <v>1657</v>
      </c>
      <c r="AO20" s="17">
        <f>IF(RUN_YEARS &gt; 2,(A1L248C1 + A1L248C4 + A1L248C7) / 3, 0)</f>
        <v>5.666666666666667</v>
      </c>
      <c r="AP20" s="16" t="s">
        <v>1658</v>
      </c>
      <c r="AQ20" s="17">
        <f>IF(RUN_YEARS &gt; 2,(A1L248C2 + A1L248C5 + A1L248C8) / 3, 0)</f>
        <v>36</v>
      </c>
      <c r="AR20" s="16" t="s">
        <v>1659</v>
      </c>
      <c r="AS20" s="17">
        <f>(A1L248C19 + A1L248C20)</f>
        <v>41.666666666666664</v>
      </c>
      <c r="AT20" s="16" t="s">
        <v>1660</v>
      </c>
      <c r="AU20" s="17">
        <f>IF(RUN_YEARS &gt; 3,(A1L248C1 + A1L248C4 + A1L248C7 + A1L248C10) / 4, 0)</f>
        <v>8.25</v>
      </c>
      <c r="AV20" s="16" t="s">
        <v>1661</v>
      </c>
      <c r="AW20" s="17">
        <f>IF(RUN_YEARS &gt; 3,(A1L248C2 + A1L248C5 + A1L248C8 + A1L248C11) / 4, 0)</f>
        <v>31.5</v>
      </c>
      <c r="AX20" s="16" t="s">
        <v>1662</v>
      </c>
      <c r="AY20" s="17">
        <f>(A1L248C22 + A1L248C23)</f>
        <v>39.75</v>
      </c>
      <c r="AZ20" s="16" t="s">
        <v>1663</v>
      </c>
      <c r="BA20" s="17">
        <f>IF(RUN_YEARS &gt; 4,(A1L248C1 + A1L248C4 + A1L248C7 + A1L248C10 + A1L248C13) / 5, 0)</f>
        <v>9</v>
      </c>
      <c r="BB20" s="16" t="s">
        <v>1664</v>
      </c>
      <c r="BC20" s="17">
        <f>IF(RUN_YEARS &gt; 4,(A1L248C2 + A1L248C5 + A1L248C8 + A1L248C11 + A1L248C14) / 5, 0)</f>
        <v>32.799999999999997</v>
      </c>
      <c r="BD20" s="16" t="s">
        <v>1665</v>
      </c>
      <c r="BE20" s="17">
        <f>(A1L248C25 + A1L248C26)</f>
        <v>41.8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7113</v>
      </c>
      <c r="F21" s="16" t="s">
        <v>1667</v>
      </c>
      <c r="G21" s="17">
        <f>(A1L214C2 + A1L230C2)</f>
        <v>6294</v>
      </c>
      <c r="H21" s="16" t="s">
        <v>1668</v>
      </c>
      <c r="I21" s="17">
        <f>(A1L249C1 + A1L249C2)</f>
        <v>13407</v>
      </c>
      <c r="J21" s="16" t="s">
        <v>1669</v>
      </c>
      <c r="K21" s="17">
        <f>(A1L214C4 + A1L230C4)</f>
        <v>5898</v>
      </c>
      <c r="L21" s="16" t="s">
        <v>1670</v>
      </c>
      <c r="M21" s="17">
        <f>(A1L214C5 + A1L230C5)</f>
        <v>5111</v>
      </c>
      <c r="N21" s="16" t="s">
        <v>1671</v>
      </c>
      <c r="O21" s="17">
        <f>(A1L249C4 + A1L249C5)</f>
        <v>11009</v>
      </c>
      <c r="P21" s="16" t="s">
        <v>1672</v>
      </c>
      <c r="Q21" s="17">
        <f>(A1L214C7 + A1L230C7)</f>
        <v>5486</v>
      </c>
      <c r="R21" s="16" t="s">
        <v>1673</v>
      </c>
      <c r="S21" s="17">
        <f>(A1L214C8 + A1L230C8)</f>
        <v>5020</v>
      </c>
      <c r="T21" s="16" t="s">
        <v>1674</v>
      </c>
      <c r="U21" s="17">
        <f>(A1L249C7 + A1L249C8)</f>
        <v>10506</v>
      </c>
      <c r="V21" s="16" t="s">
        <v>1675</v>
      </c>
      <c r="W21" s="17">
        <f>(A1L214C10 + A1L230C10)</f>
        <v>4411</v>
      </c>
      <c r="X21" s="16" t="s">
        <v>1676</v>
      </c>
      <c r="Y21" s="17">
        <f>(A1L214C11 + A1L230C11)</f>
        <v>3884</v>
      </c>
      <c r="Z21" s="16" t="s">
        <v>1677</v>
      </c>
      <c r="AA21" s="17">
        <f>(A1L249C10 + A1L249C11)</f>
        <v>8295</v>
      </c>
      <c r="AB21" s="16" t="s">
        <v>1678</v>
      </c>
      <c r="AC21" s="17">
        <f>(A1L214C13 + A1L230C13)</f>
        <v>4022</v>
      </c>
      <c r="AD21" s="16" t="s">
        <v>1679</v>
      </c>
      <c r="AE21" s="17">
        <f>(A1L214C14 + A1L230C14)</f>
        <v>3643</v>
      </c>
      <c r="AF21" s="16" t="s">
        <v>1680</v>
      </c>
      <c r="AG21" s="17">
        <f>(A1L249C13 + A1L249C14)</f>
        <v>7665</v>
      </c>
      <c r="AH21" s="16" t="s">
        <v>1681</v>
      </c>
      <c r="AI21" s="17">
        <f>IF(RUN_YEARS &gt; 1,(A1L249C1 + A1L249C4) / 2, 0)</f>
        <v>6505.5</v>
      </c>
      <c r="AJ21" s="16" t="s">
        <v>1682</v>
      </c>
      <c r="AK21" s="17">
        <f>IF(RUN_YEARS &gt; 1,(A1L249C2 + A1L249C5) / 2, 0)</f>
        <v>5702.5</v>
      </c>
      <c r="AL21" s="16" t="s">
        <v>1683</v>
      </c>
      <c r="AM21" s="17">
        <f>(A1L249C16 + A1L249C17)</f>
        <v>12208</v>
      </c>
      <c r="AN21" s="16" t="s">
        <v>1684</v>
      </c>
      <c r="AO21" s="17">
        <f>IF(RUN_YEARS &gt; 2,(A1L249C1 + A1L249C4 + A1L249C7) / 3, 0)</f>
        <v>6165.666666666667</v>
      </c>
      <c r="AP21" s="16" t="s">
        <v>1685</v>
      </c>
      <c r="AQ21" s="17">
        <f>IF(RUN_YEARS &gt; 2,(A1L249C2 + A1L249C5 + A1L249C8) / 3, 0)</f>
        <v>5475</v>
      </c>
      <c r="AR21" s="16" t="s">
        <v>1686</v>
      </c>
      <c r="AS21" s="17">
        <f>(A1L249C19 + A1L249C20)</f>
        <v>11640.666666666668</v>
      </c>
      <c r="AT21" s="16" t="s">
        <v>1687</v>
      </c>
      <c r="AU21" s="17">
        <f>IF(RUN_YEARS &gt; 3,(A1L249C1 + A1L249C4 + A1L249C7 + A1L249C10) / 4, 0)</f>
        <v>5727</v>
      </c>
      <c r="AV21" s="16" t="s">
        <v>1688</v>
      </c>
      <c r="AW21" s="17">
        <f>IF(RUN_YEARS &gt; 3,(A1L249C2 + A1L249C5 + A1L249C8 + A1L249C11) / 4, 0)</f>
        <v>5077.25</v>
      </c>
      <c r="AX21" s="16" t="s">
        <v>1689</v>
      </c>
      <c r="AY21" s="17">
        <f>(A1L249C22 + A1L249C23)</f>
        <v>10804.25</v>
      </c>
      <c r="AZ21" s="16" t="s">
        <v>1690</v>
      </c>
      <c r="BA21" s="17">
        <f>IF(RUN_YEARS &gt; 4,(A1L249C1 + A1L249C4 + A1L249C7 + A1L249C10 + A1L249C13) / 5, 0)</f>
        <v>5386</v>
      </c>
      <c r="BB21" s="16" t="s">
        <v>1691</v>
      </c>
      <c r="BC21" s="17">
        <f>IF(RUN_YEARS &gt; 4,(A1L249C2 + A1L249C5 + A1L249C8 + A1L249C11 + A1L249C14) / 5, 0)</f>
        <v>4790.3999999999996</v>
      </c>
      <c r="BD21" s="16" t="s">
        <v>1692</v>
      </c>
      <c r="BE21" s="17">
        <f>(A1L249C25 + A1L249C26)</f>
        <v>10176.4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10984</v>
      </c>
      <c r="F22" s="16" t="s">
        <v>1694</v>
      </c>
      <c r="G22" s="17">
        <f>(A1L231C2)</f>
        <v>11268</v>
      </c>
      <c r="H22" s="16" t="s">
        <v>1695</v>
      </c>
      <c r="I22" s="17">
        <f>(A1L250C1 + A1L250C2)</f>
        <v>22252</v>
      </c>
      <c r="J22" s="16" t="s">
        <v>1696</v>
      </c>
      <c r="K22" s="17">
        <f>(A1L231C4)</f>
        <v>12440</v>
      </c>
      <c r="L22" s="16" t="s">
        <v>1697</v>
      </c>
      <c r="M22" s="17">
        <f>(A1L231C5)</f>
        <v>12599</v>
      </c>
      <c r="N22" s="16" t="s">
        <v>1698</v>
      </c>
      <c r="O22" s="17">
        <f>(A1L250C4 + A1L250C5)</f>
        <v>25039</v>
      </c>
      <c r="P22" s="16" t="s">
        <v>1699</v>
      </c>
      <c r="Q22" s="17">
        <f>(A1L231C7)</f>
        <v>12940</v>
      </c>
      <c r="R22" s="16" t="s">
        <v>1700</v>
      </c>
      <c r="S22" s="17">
        <f>(A1L231C8)</f>
        <v>13215</v>
      </c>
      <c r="T22" s="16" t="s">
        <v>1701</v>
      </c>
      <c r="U22" s="17">
        <f>(A1L250C7 + A1L250C8)</f>
        <v>26155</v>
      </c>
      <c r="V22" s="16" t="s">
        <v>1702</v>
      </c>
      <c r="W22" s="17">
        <f>(A1L231C10)</f>
        <v>17337</v>
      </c>
      <c r="X22" s="16" t="s">
        <v>1703</v>
      </c>
      <c r="Y22" s="17">
        <f>(A1L231C11)</f>
        <v>17719</v>
      </c>
      <c r="Z22" s="16" t="s">
        <v>1704</v>
      </c>
      <c r="AA22" s="17">
        <f>(A1L250C10 + A1L250C11)</f>
        <v>35056</v>
      </c>
      <c r="AB22" s="16" t="s">
        <v>1705</v>
      </c>
      <c r="AC22" s="17">
        <f>(A1L231C13)</f>
        <v>18762</v>
      </c>
      <c r="AD22" s="16" t="s">
        <v>1706</v>
      </c>
      <c r="AE22" s="17">
        <f>(A1L231C14)</f>
        <v>18765</v>
      </c>
      <c r="AF22" s="16" t="s">
        <v>1707</v>
      </c>
      <c r="AG22" s="17">
        <f>(A1L250C13 + A1L250C14)</f>
        <v>37527</v>
      </c>
      <c r="AH22" s="16" t="s">
        <v>1708</v>
      </c>
      <c r="AI22" s="17">
        <f>IF(RUN_YEARS &gt; 1,(A1L250C1 + A1L250C4) / 2, 0)</f>
        <v>11712</v>
      </c>
      <c r="AJ22" s="16" t="s">
        <v>1709</v>
      </c>
      <c r="AK22" s="17">
        <f>IF(RUN_YEARS &gt; 1,(A1L250C2 + A1L250C5) / 2, 0)</f>
        <v>11933.5</v>
      </c>
      <c r="AL22" s="16" t="s">
        <v>1710</v>
      </c>
      <c r="AM22" s="17">
        <f>(A1L250C16 + A1L250C17)</f>
        <v>23645.5</v>
      </c>
      <c r="AN22" s="16" t="s">
        <v>1711</v>
      </c>
      <c r="AO22" s="17">
        <f>IF(RUN_YEARS &gt; 2,(A1L250C1 + A1L250C4 + A1L250C7) / 3, 0)</f>
        <v>12121.333333333334</v>
      </c>
      <c r="AP22" s="16" t="s">
        <v>1712</v>
      </c>
      <c r="AQ22" s="17">
        <f>IF(RUN_YEARS &gt; 2,(A1L250C2 + A1L250C5 + A1L250C8) / 3, 0)</f>
        <v>12360.666666666666</v>
      </c>
      <c r="AR22" s="16" t="s">
        <v>1713</v>
      </c>
      <c r="AS22" s="17">
        <f>(A1L250C19 + A1L250C20)</f>
        <v>24482</v>
      </c>
      <c r="AT22" s="16" t="s">
        <v>1714</v>
      </c>
      <c r="AU22" s="17">
        <f>IF(RUN_YEARS &gt; 3,(A1L250C1 + A1L250C4 + A1L250C7 + A1L250C10) / 4, 0)</f>
        <v>13425.25</v>
      </c>
      <c r="AV22" s="16" t="s">
        <v>1715</v>
      </c>
      <c r="AW22" s="17">
        <f>IF(RUN_YEARS &gt; 3,(A1L250C2 + A1L250C5 + A1L250C8 + A1L250C11) / 4, 0)</f>
        <v>13700.25</v>
      </c>
      <c r="AX22" s="16" t="s">
        <v>1716</v>
      </c>
      <c r="AY22" s="17">
        <f>(A1L250C22 + A1L250C23)</f>
        <v>27125.5</v>
      </c>
      <c r="AZ22" s="16" t="s">
        <v>1717</v>
      </c>
      <c r="BA22" s="17">
        <f>IF(RUN_YEARS &gt; 4,(A1L250C1 + A1L250C4 + A1L250C7 + A1L250C10 + A1L250C13) / 5, 0)</f>
        <v>14492.6</v>
      </c>
      <c r="BB22" s="16" t="s">
        <v>1718</v>
      </c>
      <c r="BC22" s="17">
        <f>IF(RUN_YEARS &gt; 4,(A1L250C2 + A1L250C5 + A1L250C8 + A1L250C11 + A1L250C14) / 5, 0)</f>
        <v>14713.2</v>
      </c>
      <c r="BD22" s="16" t="s">
        <v>1719</v>
      </c>
      <c r="BE22" s="17">
        <f>(A1L250C25 + A1L250C26)</f>
        <v>29205.800000000003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31523</v>
      </c>
      <c r="F23" s="16" t="s">
        <v>1721</v>
      </c>
      <c r="G23" s="17">
        <f>(A1L232C2)</f>
        <v>33292</v>
      </c>
      <c r="H23" s="16" t="s">
        <v>1722</v>
      </c>
      <c r="I23" s="17">
        <f>(A1L251C1 + A1L251C2)</f>
        <v>64815</v>
      </c>
      <c r="J23" s="16" t="s">
        <v>1723</v>
      </c>
      <c r="K23" s="17">
        <f>(A1L232C4)</f>
        <v>31942</v>
      </c>
      <c r="L23" s="16" t="s">
        <v>1724</v>
      </c>
      <c r="M23" s="17">
        <f>(A1L232C5)</f>
        <v>33143</v>
      </c>
      <c r="N23" s="16" t="s">
        <v>1725</v>
      </c>
      <c r="O23" s="17">
        <f>(A1L251C4 + A1L251C5)</f>
        <v>65085</v>
      </c>
      <c r="P23" s="16" t="s">
        <v>1726</v>
      </c>
      <c r="Q23" s="17">
        <f>(A1L232C7)</f>
        <v>28543</v>
      </c>
      <c r="R23" s="16" t="s">
        <v>1727</v>
      </c>
      <c r="S23" s="17">
        <f>(A1L232C8)</f>
        <v>30070</v>
      </c>
      <c r="T23" s="16" t="s">
        <v>1728</v>
      </c>
      <c r="U23" s="17">
        <f>(A1L251C7 + A1L251C8)</f>
        <v>58613</v>
      </c>
      <c r="V23" s="16" t="s">
        <v>1729</v>
      </c>
      <c r="W23" s="17">
        <f>(A1L232C10)</f>
        <v>24252</v>
      </c>
      <c r="X23" s="16" t="s">
        <v>1730</v>
      </c>
      <c r="Y23" s="17">
        <f>(A1L232C11)</f>
        <v>25634</v>
      </c>
      <c r="Z23" s="16" t="s">
        <v>1731</v>
      </c>
      <c r="AA23" s="17">
        <f>(A1L251C10 + A1L251C11)</f>
        <v>49886</v>
      </c>
      <c r="AB23" s="16" t="s">
        <v>1732</v>
      </c>
      <c r="AC23" s="17">
        <f>(A1L232C13)</f>
        <v>22466</v>
      </c>
      <c r="AD23" s="16" t="s">
        <v>1733</v>
      </c>
      <c r="AE23" s="17">
        <f>(A1L232C14)</f>
        <v>23766</v>
      </c>
      <c r="AF23" s="16" t="s">
        <v>1734</v>
      </c>
      <c r="AG23" s="17">
        <f>(A1L251C13 + A1L251C14)</f>
        <v>46232</v>
      </c>
      <c r="AH23" s="16" t="s">
        <v>1735</v>
      </c>
      <c r="AI23" s="17">
        <f>IF(RUN_YEARS &gt; 1,(A1L251C1 + A1L251C4) / 2, 0)</f>
        <v>31732.5</v>
      </c>
      <c r="AJ23" s="16" t="s">
        <v>1736</v>
      </c>
      <c r="AK23" s="17">
        <f>IF(RUN_YEARS &gt; 1,(A1L251C2 + A1L251C5) / 2, 0)</f>
        <v>33217.5</v>
      </c>
      <c r="AL23" s="16" t="s">
        <v>1737</v>
      </c>
      <c r="AM23" s="17">
        <f>(A1L251C16 + A1L251C17)</f>
        <v>64950</v>
      </c>
      <c r="AN23" s="16" t="s">
        <v>1738</v>
      </c>
      <c r="AO23" s="17">
        <f>IF(RUN_YEARS &gt; 2,(A1L251C1 + A1L251C4 + A1L251C7) / 3, 0)</f>
        <v>30669.333333333332</v>
      </c>
      <c r="AP23" s="16" t="s">
        <v>1739</v>
      </c>
      <c r="AQ23" s="17">
        <f>IF(RUN_YEARS &gt; 2,(A1L251C2 + A1L251C5 + A1L251C8) / 3, 0)</f>
        <v>32168.333333333332</v>
      </c>
      <c r="AR23" s="16" t="s">
        <v>1740</v>
      </c>
      <c r="AS23" s="17">
        <f>(A1L251C19 + A1L251C20)</f>
        <v>62837.666666666664</v>
      </c>
      <c r="AT23" s="16" t="s">
        <v>1741</v>
      </c>
      <c r="AU23" s="17">
        <f>IF(RUN_YEARS &gt; 3,(A1L251C1 + A1L251C4 + A1L251C7 + A1L251C10) / 4, 0)</f>
        <v>29065</v>
      </c>
      <c r="AV23" s="16" t="s">
        <v>1742</v>
      </c>
      <c r="AW23" s="17">
        <f>IF(RUN_YEARS &gt; 3,(A1L251C2 + A1L251C5 + A1L251C8 + A1L251C11) / 4, 0)</f>
        <v>30534.75</v>
      </c>
      <c r="AX23" s="16" t="s">
        <v>1743</v>
      </c>
      <c r="AY23" s="17">
        <f>(A1L251C22 + A1L251C23)</f>
        <v>59599.75</v>
      </c>
      <c r="AZ23" s="16" t="s">
        <v>1744</v>
      </c>
      <c r="BA23" s="17">
        <f>IF(RUN_YEARS &gt; 4,(A1L251C1 + A1L251C4 + A1L251C7 + A1L251C10 + A1L251C13) / 5, 0)</f>
        <v>27745.200000000001</v>
      </c>
      <c r="BB23" s="16" t="s">
        <v>1745</v>
      </c>
      <c r="BC23" s="17">
        <f>IF(RUN_YEARS &gt; 4,(A1L251C2 + A1L251C5 + A1L251C8 + A1L251C11 + A1L251C14) / 5, 0)</f>
        <v>29181</v>
      </c>
      <c r="BD23" s="16" t="s">
        <v>1746</v>
      </c>
      <c r="BE23" s="17">
        <f>(A1L251C25 + A1L251C26)</f>
        <v>56926.2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3003</v>
      </c>
      <c r="F24" s="16" t="s">
        <v>1748</v>
      </c>
      <c r="G24" s="17">
        <f>(A1L215C2 + A1L233C2)</f>
        <v>1091</v>
      </c>
      <c r="H24" s="16" t="s">
        <v>1749</v>
      </c>
      <c r="I24" s="17">
        <f>(A1L252C1 + A1L252C2)</f>
        <v>4094</v>
      </c>
      <c r="J24" s="16" t="s">
        <v>1750</v>
      </c>
      <c r="K24" s="17">
        <f>(A1L215C4 + A1L233C4)</f>
        <v>2164</v>
      </c>
      <c r="L24" s="16" t="s">
        <v>1751</v>
      </c>
      <c r="M24" s="17">
        <f>(A1L215C5 + A1L233C5)</f>
        <v>766</v>
      </c>
      <c r="N24" s="16" t="s">
        <v>1752</v>
      </c>
      <c r="O24" s="17">
        <f>(A1L252C4 + A1L252C5)</f>
        <v>2930</v>
      </c>
      <c r="P24" s="16" t="s">
        <v>1753</v>
      </c>
      <c r="Q24" s="17">
        <f>(A1L215C7 + A1L233C7)</f>
        <v>1503</v>
      </c>
      <c r="R24" s="16" t="s">
        <v>1754</v>
      </c>
      <c r="S24" s="17">
        <f>(A1L215C8 + A1L233C8)</f>
        <v>754</v>
      </c>
      <c r="T24" s="16" t="s">
        <v>1755</v>
      </c>
      <c r="U24" s="17">
        <f>(A1L252C7 + A1L252C8)</f>
        <v>2257</v>
      </c>
      <c r="V24" s="16" t="s">
        <v>1756</v>
      </c>
      <c r="W24" s="17">
        <f>(A1L215C10 + A1L233C10)</f>
        <v>1924</v>
      </c>
      <c r="X24" s="16" t="s">
        <v>1757</v>
      </c>
      <c r="Y24" s="17">
        <f>(A1L215C11 + A1L233C11)</f>
        <v>791</v>
      </c>
      <c r="Z24" s="16" t="s">
        <v>1758</v>
      </c>
      <c r="AA24" s="17">
        <f>(A1L252C10 + A1L252C11)</f>
        <v>2715</v>
      </c>
      <c r="AB24" s="16" t="s">
        <v>1759</v>
      </c>
      <c r="AC24" s="17">
        <f>(A1L215C13 + A1L233C13)</f>
        <v>838</v>
      </c>
      <c r="AD24" s="16" t="s">
        <v>1760</v>
      </c>
      <c r="AE24" s="17">
        <f>(A1L215C14 + A1L233C14)</f>
        <v>685</v>
      </c>
      <c r="AF24" s="16" t="s">
        <v>1761</v>
      </c>
      <c r="AG24" s="17">
        <f>(A1L252C13 + A1L252C14)</f>
        <v>1523</v>
      </c>
      <c r="AH24" s="16" t="s">
        <v>1762</v>
      </c>
      <c r="AI24" s="17">
        <f>IF(RUN_YEARS &gt; 1,(A1L252C1 + A1L252C4) / 2, 0)</f>
        <v>2583.5</v>
      </c>
      <c r="AJ24" s="16" t="s">
        <v>1763</v>
      </c>
      <c r="AK24" s="17">
        <f>IF(RUN_YEARS &gt; 1,(A1L252C2 + A1L252C5) / 2, 0)</f>
        <v>928.5</v>
      </c>
      <c r="AL24" s="16" t="s">
        <v>1764</v>
      </c>
      <c r="AM24" s="17">
        <f>(A1L252C16 + A1L252C17)</f>
        <v>3512</v>
      </c>
      <c r="AN24" s="16" t="s">
        <v>1765</v>
      </c>
      <c r="AO24" s="17">
        <f>IF(RUN_YEARS &gt; 2,(A1L252C1 + A1L252C4 + A1L252C7) / 3, 0)</f>
        <v>2223.3333333333335</v>
      </c>
      <c r="AP24" s="16" t="s">
        <v>1766</v>
      </c>
      <c r="AQ24" s="17">
        <f>IF(RUN_YEARS &gt; 2,(A1L252C2 + A1L252C5 + A1L252C8) / 3, 0)</f>
        <v>870.33333333333337</v>
      </c>
      <c r="AR24" s="16" t="s">
        <v>1767</v>
      </c>
      <c r="AS24" s="17">
        <f>(A1L252C19 + A1L252C20)</f>
        <v>3093.666666666667</v>
      </c>
      <c r="AT24" s="16" t="s">
        <v>1768</v>
      </c>
      <c r="AU24" s="17">
        <f>IF(RUN_YEARS &gt; 3,(A1L252C1 + A1L252C4 + A1L252C7 + A1L252C10) / 4, 0)</f>
        <v>2148.5</v>
      </c>
      <c r="AV24" s="16" t="s">
        <v>1769</v>
      </c>
      <c r="AW24" s="17">
        <f>IF(RUN_YEARS &gt; 3,(A1L252C2 + A1L252C5 + A1L252C8 + A1L252C11) / 4, 0)</f>
        <v>850.5</v>
      </c>
      <c r="AX24" s="16" t="s">
        <v>1770</v>
      </c>
      <c r="AY24" s="17">
        <f>(A1L252C22 + A1L252C23)</f>
        <v>2999</v>
      </c>
      <c r="AZ24" s="16" t="s">
        <v>1771</v>
      </c>
      <c r="BA24" s="17">
        <f>IF(RUN_YEARS &gt; 4,(A1L252C1 + A1L252C4 + A1L252C7 + A1L252C10 + A1L252C13) / 5, 0)</f>
        <v>1886.4</v>
      </c>
      <c r="BB24" s="16" t="s">
        <v>1772</v>
      </c>
      <c r="BC24" s="17">
        <f>IF(RUN_YEARS &gt; 4,(A1L252C2 + A1L252C5 + A1L252C8 + A1L252C11 + A1L252C14) / 5, 0)</f>
        <v>817.4</v>
      </c>
      <c r="BD24" s="16" t="s">
        <v>1773</v>
      </c>
      <c r="BE24" s="17">
        <f>(A1L252C25 + A1L252C26)</f>
        <v>2703.8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45510</v>
      </c>
      <c r="F25" s="16" t="s">
        <v>1775</v>
      </c>
      <c r="G25" s="17">
        <f>(A1L215C2 + A1L234C2)</f>
        <v>45651</v>
      </c>
      <c r="H25" s="16" t="s">
        <v>1776</v>
      </c>
      <c r="I25" s="17">
        <f>(A1L253C1 + A1L253C2)</f>
        <v>91161</v>
      </c>
      <c r="J25" s="16" t="s">
        <v>1777</v>
      </c>
      <c r="K25" s="17">
        <f>(A1L215C4 + A1L234C4)</f>
        <v>46546</v>
      </c>
      <c r="L25" s="16" t="s">
        <v>1778</v>
      </c>
      <c r="M25" s="17">
        <f>(A1L215C5 + A1L234C5)</f>
        <v>46508</v>
      </c>
      <c r="N25" s="16" t="s">
        <v>1779</v>
      </c>
      <c r="O25" s="17">
        <f>(A1L253C4 + A1L253C5)</f>
        <v>93054</v>
      </c>
      <c r="P25" s="16" t="s">
        <v>1780</v>
      </c>
      <c r="Q25" s="17">
        <f>(A1L215C7 + A1L234C7)</f>
        <v>42986</v>
      </c>
      <c r="R25" s="16" t="s">
        <v>1781</v>
      </c>
      <c r="S25" s="17">
        <f>(A1L215C8 + A1L234C8)</f>
        <v>44039</v>
      </c>
      <c r="T25" s="16" t="s">
        <v>1782</v>
      </c>
      <c r="U25" s="17">
        <f>(A1L253C7 + A1L253C8)</f>
        <v>87025</v>
      </c>
      <c r="V25" s="16" t="s">
        <v>1783</v>
      </c>
      <c r="W25" s="17">
        <f>(A1L215C10 + A1L234C10)</f>
        <v>43513</v>
      </c>
      <c r="X25" s="16" t="s">
        <v>1784</v>
      </c>
      <c r="Y25" s="17">
        <f>(A1L215C11 + A1L234C11)</f>
        <v>44144</v>
      </c>
      <c r="Z25" s="16" t="s">
        <v>1785</v>
      </c>
      <c r="AA25" s="17">
        <f>(A1L253C10 + A1L253C11)</f>
        <v>87657</v>
      </c>
      <c r="AB25" s="16" t="s">
        <v>1786</v>
      </c>
      <c r="AC25" s="17">
        <f>(A1L215C13 + A1L234C13)</f>
        <v>42066</v>
      </c>
      <c r="AD25" s="16" t="s">
        <v>1787</v>
      </c>
      <c r="AE25" s="17">
        <f>(A1L215C14 + A1L234C14)</f>
        <v>43216</v>
      </c>
      <c r="AF25" s="16" t="s">
        <v>1788</v>
      </c>
      <c r="AG25" s="17">
        <f>(A1L253C13 + A1L253C14)</f>
        <v>85282</v>
      </c>
      <c r="AH25" s="16" t="s">
        <v>1789</v>
      </c>
      <c r="AI25" s="17">
        <f>IF(RUN_YEARS &gt; 1,(A1L253C1 + A1L253C4) / 2, 0)</f>
        <v>46028</v>
      </c>
      <c r="AJ25" s="16" t="s">
        <v>1790</v>
      </c>
      <c r="AK25" s="17">
        <f>IF(RUN_YEARS &gt; 1,(A1L253C2 + A1L253C5) / 2, 0)</f>
        <v>46079.5</v>
      </c>
      <c r="AL25" s="16" t="s">
        <v>1791</v>
      </c>
      <c r="AM25" s="17">
        <f>(A1L253C16 + A1L253C17)</f>
        <v>92107.5</v>
      </c>
      <c r="AN25" s="16" t="s">
        <v>1792</v>
      </c>
      <c r="AO25" s="17">
        <f>IF(RUN_YEARS &gt; 2,(A1L253C1 + A1L253C4 + A1L253C7) / 3, 0)</f>
        <v>45014</v>
      </c>
      <c r="AP25" s="16" t="s">
        <v>1793</v>
      </c>
      <c r="AQ25" s="17">
        <f>IF(RUN_YEARS &gt; 2,(A1L253C2 + A1L253C5 + A1L253C8) / 3, 0)</f>
        <v>45399.333333333336</v>
      </c>
      <c r="AR25" s="16" t="s">
        <v>1794</v>
      </c>
      <c r="AS25" s="17">
        <f>(A1L253C19 + A1L253C20)</f>
        <v>90413.333333333343</v>
      </c>
      <c r="AT25" s="16" t="s">
        <v>1795</v>
      </c>
      <c r="AU25" s="17">
        <f>IF(RUN_YEARS &gt; 3,(A1L253C1 + A1L253C4 + A1L253C7 + A1L253C10) / 4, 0)</f>
        <v>44638.75</v>
      </c>
      <c r="AV25" s="16" t="s">
        <v>1796</v>
      </c>
      <c r="AW25" s="17">
        <f>IF(RUN_YEARS &gt; 3,(A1L253C2 + A1L253C5 + A1L253C8 + A1L253C11) / 4, 0)</f>
        <v>45085.5</v>
      </c>
      <c r="AX25" s="16" t="s">
        <v>1797</v>
      </c>
      <c r="AY25" s="17">
        <f>(A1L253C22 + A1L253C23)</f>
        <v>89724.25</v>
      </c>
      <c r="AZ25" s="16" t="s">
        <v>1798</v>
      </c>
      <c r="BA25" s="17">
        <f>IF(RUN_YEARS &gt; 4,(A1L253C1 + A1L253C4 + A1L253C7 + A1L253C10 + A1L253C13) / 5, 0)</f>
        <v>44124.2</v>
      </c>
      <c r="BB25" s="16" t="s">
        <v>1799</v>
      </c>
      <c r="BC25" s="17">
        <f>IF(RUN_YEARS &gt; 4,(A1L253C2 + A1L253C5 + A1L253C8 + A1L253C11 + A1L253C14) / 5, 0)</f>
        <v>44711.6</v>
      </c>
      <c r="BD25" s="16" t="s">
        <v>1800</v>
      </c>
      <c r="BE25" s="17">
        <f>(A1L253C25 + A1L253C26)</f>
        <v>88835.799999999988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394690</v>
      </c>
      <c r="F26" s="16" t="s">
        <v>1802</v>
      </c>
      <c r="G26" s="17">
        <f>(A1L216C2 + A1L235C2)</f>
        <v>309181</v>
      </c>
      <c r="H26" s="16" t="s">
        <v>1803</v>
      </c>
      <c r="I26" s="17">
        <f>(A1L254C1 + A1L254C2)</f>
        <v>703871</v>
      </c>
      <c r="J26" s="16" t="s">
        <v>1804</v>
      </c>
      <c r="K26" s="17">
        <f>(A1L216C4 + A1L235C4)</f>
        <v>363782</v>
      </c>
      <c r="L26" s="16" t="s">
        <v>1805</v>
      </c>
      <c r="M26" s="17">
        <f>(A1L216C5 + A1L235C5)</f>
        <v>285222</v>
      </c>
      <c r="N26" s="16" t="s">
        <v>1806</v>
      </c>
      <c r="O26" s="17">
        <f>(A1L254C4 + A1L254C5)</f>
        <v>649004</v>
      </c>
      <c r="P26" s="16" t="s">
        <v>1807</v>
      </c>
      <c r="Q26" s="17">
        <f>(A1L216C7 + A1L235C7)</f>
        <v>345545</v>
      </c>
      <c r="R26" s="16" t="s">
        <v>1808</v>
      </c>
      <c r="S26" s="17">
        <f>(A1L216C8 + A1L235C8)</f>
        <v>285712</v>
      </c>
      <c r="T26" s="16" t="s">
        <v>1809</v>
      </c>
      <c r="U26" s="17">
        <f>(A1L254C7 + A1L254C8)</f>
        <v>631257</v>
      </c>
      <c r="V26" s="16" t="s">
        <v>1810</v>
      </c>
      <c r="W26" s="17">
        <f>(A1L216C10 + A1L235C10)</f>
        <v>343561</v>
      </c>
      <c r="X26" s="16" t="s">
        <v>1811</v>
      </c>
      <c r="Y26" s="17">
        <f>(A1L216C11 + A1L235C11)</f>
        <v>284870</v>
      </c>
      <c r="Z26" s="16" t="s">
        <v>1812</v>
      </c>
      <c r="AA26" s="17">
        <f>(A1L254C10 + A1L254C11)</f>
        <v>628431</v>
      </c>
      <c r="AB26" s="16" t="s">
        <v>1813</v>
      </c>
      <c r="AC26" s="17">
        <f>(A1L216C13 + A1L235C13)</f>
        <v>325366</v>
      </c>
      <c r="AD26" s="16" t="s">
        <v>1814</v>
      </c>
      <c r="AE26" s="17">
        <f>(A1L216C14 + A1L235C14)</f>
        <v>284563</v>
      </c>
      <c r="AF26" s="16" t="s">
        <v>1815</v>
      </c>
      <c r="AG26" s="17">
        <f>(A1L254C13 + A1L254C14)</f>
        <v>609929</v>
      </c>
      <c r="AH26" s="16" t="s">
        <v>1816</v>
      </c>
      <c r="AI26" s="17">
        <f>IF(RUN_YEARS &gt; 1,(A1L254C1 + A1L254C4) / 2, 0)</f>
        <v>379236</v>
      </c>
      <c r="AJ26" s="16" t="s">
        <v>1817</v>
      </c>
      <c r="AK26" s="17">
        <f>IF(RUN_YEARS &gt; 1,(A1L254C2 + A1L254C5) / 2, 0)</f>
        <v>297201.5</v>
      </c>
      <c r="AL26" s="16" t="s">
        <v>1818</v>
      </c>
      <c r="AM26" s="17">
        <f>(A1L254C16 + A1L254C17)</f>
        <v>676437.5</v>
      </c>
      <c r="AN26" s="16" t="s">
        <v>1819</v>
      </c>
      <c r="AO26" s="17">
        <f>IF(RUN_YEARS &gt; 2,(A1L254C1 + A1L254C4 + A1L254C7) / 3, 0)</f>
        <v>368005.66666666669</v>
      </c>
      <c r="AP26" s="16" t="s">
        <v>1820</v>
      </c>
      <c r="AQ26" s="17">
        <f>IF(RUN_YEARS &gt; 2,(A1L254C2 + A1L254C5 + A1L254C8) / 3, 0)</f>
        <v>293371.66666666669</v>
      </c>
      <c r="AR26" s="16" t="s">
        <v>1821</v>
      </c>
      <c r="AS26" s="17">
        <f>(A1L254C19 + A1L254C20)</f>
        <v>661377.33333333337</v>
      </c>
      <c r="AT26" s="16" t="s">
        <v>1822</v>
      </c>
      <c r="AU26" s="17">
        <f>IF(RUN_YEARS &gt; 3,(A1L254C1 + A1L254C4 + A1L254C7 + A1L254C10) / 4, 0)</f>
        <v>361894.5</v>
      </c>
      <c r="AV26" s="16" t="s">
        <v>1823</v>
      </c>
      <c r="AW26" s="17">
        <f>IF(RUN_YEARS &gt; 3,(A1L254C2 + A1L254C5 + A1L254C8 + A1L254C11) / 4, 0)</f>
        <v>291246.25</v>
      </c>
      <c r="AX26" s="16" t="s">
        <v>1824</v>
      </c>
      <c r="AY26" s="17">
        <f>(A1L254C22 + A1L254C23)</f>
        <v>653140.75</v>
      </c>
      <c r="AZ26" s="16" t="s">
        <v>1825</v>
      </c>
      <c r="BA26" s="17">
        <f>IF(RUN_YEARS &gt; 4,(A1L254C1 + A1L254C4 + A1L254C7 + A1L254C10 + A1L254C13) / 5, 0)</f>
        <v>354588.8</v>
      </c>
      <c r="BB26" s="16" t="s">
        <v>1826</v>
      </c>
      <c r="BC26" s="17">
        <f>IF(RUN_YEARS &gt; 4,(A1L254C2 + A1L254C5 + A1L254C8 + A1L254C11 + A1L254C14) / 5, 0)</f>
        <v>289909.59999999998</v>
      </c>
      <c r="BD26" s="16" t="s">
        <v>1827</v>
      </c>
      <c r="BE26" s="17">
        <f>(A1L254C25 + A1L254C26)</f>
        <v>644498.39999999991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0.54900000000000004</v>
      </c>
      <c r="F9" s="16" t="s">
        <v>1885</v>
      </c>
      <c r="G9" s="15">
        <v>0.34699999999999998</v>
      </c>
      <c r="H9" s="16" t="s">
        <v>1886</v>
      </c>
      <c r="I9" s="17">
        <f>(A1L302C1 + A1L302C2)</f>
        <v>0.89600000000000002</v>
      </c>
      <c r="J9" s="16" t="s">
        <v>1885</v>
      </c>
      <c r="K9" s="15">
        <v>0.38600000000000001</v>
      </c>
      <c r="L9" s="16" t="s">
        <v>1885</v>
      </c>
      <c r="M9" s="15">
        <v>0.39300000000000002</v>
      </c>
      <c r="N9" s="16" t="s">
        <v>1887</v>
      </c>
      <c r="O9" s="17">
        <f>(A1L302C4 + A1L302C5)</f>
        <v>0.77900000000000003</v>
      </c>
      <c r="P9" s="16" t="s">
        <v>1885</v>
      </c>
      <c r="Q9" s="15">
        <v>0.34899999999999998</v>
      </c>
      <c r="R9" s="16" t="s">
        <v>1885</v>
      </c>
      <c r="S9" s="15">
        <v>0.37</v>
      </c>
      <c r="T9" s="16" t="s">
        <v>1888</v>
      </c>
      <c r="U9" s="17">
        <f>(A1L302C7 + A1L302C8)</f>
        <v>0.71899999999999997</v>
      </c>
      <c r="V9" s="16" t="s">
        <v>1885</v>
      </c>
      <c r="W9" s="15">
        <v>0.502</v>
      </c>
      <c r="X9" s="16" t="s">
        <v>1885</v>
      </c>
      <c r="Y9" s="15">
        <v>0.495</v>
      </c>
      <c r="Z9" s="16" t="s">
        <v>1889</v>
      </c>
      <c r="AA9" s="17">
        <f>(A1L302C10 + A1L302C11)</f>
        <v>0.997</v>
      </c>
      <c r="AB9" s="16" t="s">
        <v>1885</v>
      </c>
      <c r="AC9" s="15">
        <v>0.61899999999999999</v>
      </c>
      <c r="AD9" s="16" t="s">
        <v>1885</v>
      </c>
      <c r="AE9" s="15">
        <v>0.84199999999999997</v>
      </c>
      <c r="AF9" s="16" t="s">
        <v>1890</v>
      </c>
      <c r="AG9" s="17">
        <f>(A1L302C13 + A1L302C14)</f>
        <v>1.4609999999999999</v>
      </c>
      <c r="AH9" s="16" t="s">
        <v>1891</v>
      </c>
      <c r="AI9" s="17">
        <f>IF(RUN_YEARS &gt; 1,(A1L302C3 + A1L302C6) / 2, 0 )</f>
        <v>0.83750000000000002</v>
      </c>
      <c r="AJ9" s="16" t="s">
        <v>1892</v>
      </c>
      <c r="AK9" s="17">
        <f>IF(RUN_YEARS &gt; 2,(A1L302C3 + A1L302C6 + A1L302C9) / 3, 0 )</f>
        <v>0.79800000000000004</v>
      </c>
      <c r="AL9" s="16" t="s">
        <v>1893</v>
      </c>
      <c r="AM9" s="17">
        <f>IF(RUN_YEARS &gt; 3,(A1L302C3 + A1L302C6 + A1L302C9 + A1L302C12) / 4, 0 )</f>
        <v>0.84775</v>
      </c>
      <c r="AN9" s="16" t="s">
        <v>1894</v>
      </c>
      <c r="AO9" s="17">
        <f>IF(RUN_YEARS &gt; 4,(A1L302C3 + A1L302C6 + A1L302C9 + A1L302C12 + A1L302C15) / 5, 0 )</f>
        <v>0.97040000000000004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2.7109999999999999</v>
      </c>
      <c r="F10" s="16" t="s">
        <v>1895</v>
      </c>
      <c r="G10" s="15">
        <v>0.76900000000000002</v>
      </c>
      <c r="H10" s="16" t="s">
        <v>1896</v>
      </c>
      <c r="I10" s="17">
        <f>(A1L303C1 + A1L303C2)</f>
        <v>3.48</v>
      </c>
      <c r="J10" s="16" t="s">
        <v>1895</v>
      </c>
      <c r="K10" s="15">
        <v>2.508</v>
      </c>
      <c r="L10" s="16" t="s">
        <v>1895</v>
      </c>
      <c r="M10" s="15">
        <v>0.79400000000000004</v>
      </c>
      <c r="N10" s="16" t="s">
        <v>1897</v>
      </c>
      <c r="O10" s="17">
        <f>(A1L303C4 + A1L303C5)</f>
        <v>3.302</v>
      </c>
      <c r="P10" s="16" t="s">
        <v>1895</v>
      </c>
      <c r="Q10" s="15">
        <v>2.383</v>
      </c>
      <c r="R10" s="16" t="s">
        <v>1895</v>
      </c>
      <c r="S10" s="15">
        <v>1.0109999999999999</v>
      </c>
      <c r="T10" s="16" t="s">
        <v>1898</v>
      </c>
      <c r="U10" s="17">
        <f>(A1L303C7 + A1L303C8)</f>
        <v>3.3940000000000001</v>
      </c>
      <c r="V10" s="16" t="s">
        <v>1895</v>
      </c>
      <c r="W10" s="15">
        <v>2.1560000000000001</v>
      </c>
      <c r="X10" s="16" t="s">
        <v>1895</v>
      </c>
      <c r="Y10" s="15">
        <v>0.68400000000000005</v>
      </c>
      <c r="Z10" s="16" t="s">
        <v>1899</v>
      </c>
      <c r="AA10" s="17">
        <f>(A1L303C10 + A1L303C11)</f>
        <v>2.8400000000000003</v>
      </c>
      <c r="AB10" s="16" t="s">
        <v>1895</v>
      </c>
      <c r="AC10" s="15">
        <v>2.6219999999999999</v>
      </c>
      <c r="AD10" s="16" t="s">
        <v>1895</v>
      </c>
      <c r="AE10" s="15">
        <v>0.48699999999999999</v>
      </c>
      <c r="AF10" s="16" t="s">
        <v>1900</v>
      </c>
      <c r="AG10" s="17">
        <f>(A1L303C13 + A1L303C14)</f>
        <v>3.109</v>
      </c>
      <c r="AH10" s="16" t="s">
        <v>1901</v>
      </c>
      <c r="AI10" s="17">
        <f>IF(RUN_YEARS &gt; 1,(A1L303C3 + A1L303C6) / 2, 0 )</f>
        <v>3.391</v>
      </c>
      <c r="AJ10" s="16" t="s">
        <v>1902</v>
      </c>
      <c r="AK10" s="17">
        <f>IF(RUN_YEARS &gt; 2,(A1L303C3 + A1L303C6 + A1L303C9) / 3, 0 )</f>
        <v>3.3919999999999999</v>
      </c>
      <c r="AL10" s="16" t="s">
        <v>1903</v>
      </c>
      <c r="AM10" s="17">
        <f>IF(RUN_YEARS &gt; 3,(A1L303C3 + A1L303C6 + A1L303C9 + A1L303C12) / 4, 0 )</f>
        <v>3.254</v>
      </c>
      <c r="AN10" s="16" t="s">
        <v>1904</v>
      </c>
      <c r="AO10" s="17">
        <f>IF(RUN_YEARS &gt; 4,(A1L303C3 + A1L303C6 + A1L303C9 + A1L303C12 + A1L303C15) / 5, 0 )</f>
        <v>3.2250000000000001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3.26</v>
      </c>
      <c r="F11" s="16" t="s">
        <v>1906</v>
      </c>
      <c r="G11" s="17">
        <f>(A1L302C2 + A1L303C2)</f>
        <v>1.1160000000000001</v>
      </c>
      <c r="H11" s="16" t="s">
        <v>1907</v>
      </c>
      <c r="I11" s="17">
        <f>(A1L304C1 + A1L304C2)</f>
        <v>4.3759999999999994</v>
      </c>
      <c r="J11" s="16" t="s">
        <v>1908</v>
      </c>
      <c r="K11" s="17">
        <f>(A1L302C4 + A1L303C4)</f>
        <v>2.8940000000000001</v>
      </c>
      <c r="L11" s="16" t="s">
        <v>1909</v>
      </c>
      <c r="M11" s="17">
        <f>(A1L302C5 + A1L303C5)</f>
        <v>1.1870000000000001</v>
      </c>
      <c r="N11" s="16" t="s">
        <v>1910</v>
      </c>
      <c r="O11" s="17">
        <f>(A1L304C4 + A1L304C5)</f>
        <v>4.0810000000000004</v>
      </c>
      <c r="P11" s="16" t="s">
        <v>1911</v>
      </c>
      <c r="Q11" s="17">
        <f>(A1L302C7 + A1L303C7)</f>
        <v>2.7320000000000002</v>
      </c>
      <c r="R11" s="16" t="s">
        <v>1912</v>
      </c>
      <c r="S11" s="17">
        <f>(A1L302C8 + A1L303C8)</f>
        <v>1.3809999999999998</v>
      </c>
      <c r="T11" s="16" t="s">
        <v>1913</v>
      </c>
      <c r="U11" s="17">
        <f>(A1L304C7 + A1L304C8)</f>
        <v>4.1129999999999995</v>
      </c>
      <c r="V11" s="16" t="s">
        <v>1914</v>
      </c>
      <c r="W11" s="17">
        <f>(A1L302C10 + A1L303C10)</f>
        <v>2.6580000000000004</v>
      </c>
      <c r="X11" s="16" t="s">
        <v>1915</v>
      </c>
      <c r="Y11" s="17">
        <f>(A1L302C11 + A1L303C11)</f>
        <v>1.179</v>
      </c>
      <c r="Z11" s="16" t="s">
        <v>1916</v>
      </c>
      <c r="AA11" s="17">
        <f>(A1L304C10 + A1L304C11)</f>
        <v>3.8370000000000006</v>
      </c>
      <c r="AB11" s="16" t="s">
        <v>1917</v>
      </c>
      <c r="AC11" s="17">
        <f>(A1L302C13 + A1L303C13)</f>
        <v>3.2409999999999997</v>
      </c>
      <c r="AD11" s="16" t="s">
        <v>1918</v>
      </c>
      <c r="AE11" s="17">
        <f>(A1L302C14 + A1L303C14)</f>
        <v>1.329</v>
      </c>
      <c r="AF11" s="16" t="s">
        <v>1919</v>
      </c>
      <c r="AG11" s="17">
        <f>(A1L304C13 + A1L304C14)</f>
        <v>4.5699999999999994</v>
      </c>
      <c r="AH11" s="16" t="s">
        <v>1920</v>
      </c>
      <c r="AI11" s="17">
        <f>IF(RUN_YEARS &gt; 1,(A1L304C3 + A1L304C6) / 2, 0 )</f>
        <v>4.2285000000000004</v>
      </c>
      <c r="AJ11" s="16" t="s">
        <v>1921</v>
      </c>
      <c r="AK11" s="17">
        <f>IF(RUN_YEARS &gt; 2,(A1L304C3 + A1L304C6 + A1L304C9) / 3, 0 )</f>
        <v>4.1900000000000004</v>
      </c>
      <c r="AL11" s="16" t="s">
        <v>1922</v>
      </c>
      <c r="AM11" s="17">
        <f>IF(RUN_YEARS &gt; 3,(A1L304C3 + A1L304C6 + A1L304C9 + A1L304C12) / 4, 0 )</f>
        <v>4.10175</v>
      </c>
      <c r="AN11" s="16" t="s">
        <v>1923</v>
      </c>
      <c r="AO11" s="17">
        <f>IF(RUN_YEARS &gt; 4,(A1L304C3 + A1L304C6 + A1L304C9 + A1L304C12 + A1L304C15) / 5, 0 )</f>
        <v>4.1954000000000002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56.895000000000003</v>
      </c>
      <c r="F12" s="16" t="s">
        <v>1924</v>
      </c>
      <c r="G12" s="15">
        <v>17.062000000000001</v>
      </c>
      <c r="H12" s="16" t="s">
        <v>1925</v>
      </c>
      <c r="I12" s="17">
        <f>(A1L305C1 + A1L305C2)</f>
        <v>73.957000000000008</v>
      </c>
      <c r="J12" s="16" t="s">
        <v>1924</v>
      </c>
      <c r="K12" s="15">
        <v>58.966999999999999</v>
      </c>
      <c r="L12" s="16" t="s">
        <v>1924</v>
      </c>
      <c r="M12" s="15">
        <v>18.382000000000001</v>
      </c>
      <c r="N12" s="16" t="s">
        <v>1926</v>
      </c>
      <c r="O12" s="17">
        <f>(A1L305C4 + A1L305C5)</f>
        <v>77.349000000000004</v>
      </c>
      <c r="P12" s="16" t="s">
        <v>1924</v>
      </c>
      <c r="Q12" s="15">
        <v>60.491999999999997</v>
      </c>
      <c r="R12" s="16" t="s">
        <v>1924</v>
      </c>
      <c r="S12" s="15">
        <v>18.783000000000001</v>
      </c>
      <c r="T12" s="16" t="s">
        <v>1927</v>
      </c>
      <c r="U12" s="17">
        <f>(A1L305C7 + A1L305C8)</f>
        <v>79.275000000000006</v>
      </c>
      <c r="V12" s="16" t="s">
        <v>1924</v>
      </c>
      <c r="W12" s="15">
        <v>63.517000000000003</v>
      </c>
      <c r="X12" s="16" t="s">
        <v>1924</v>
      </c>
      <c r="Y12" s="15">
        <v>20.291</v>
      </c>
      <c r="Z12" s="16" t="s">
        <v>1928</v>
      </c>
      <c r="AA12" s="17">
        <f>(A1L305C10 + A1L305C11)</f>
        <v>83.808000000000007</v>
      </c>
      <c r="AB12" s="16" t="s">
        <v>1924</v>
      </c>
      <c r="AC12" s="15">
        <v>61.606999999999999</v>
      </c>
      <c r="AD12" s="16" t="s">
        <v>1924</v>
      </c>
      <c r="AE12" s="15">
        <v>21.266999999999999</v>
      </c>
      <c r="AF12" s="16" t="s">
        <v>1929</v>
      </c>
      <c r="AG12" s="17">
        <f>(A1L305C13 + A1L305C14)</f>
        <v>82.873999999999995</v>
      </c>
      <c r="AH12" s="16" t="s">
        <v>1930</v>
      </c>
      <c r="AI12" s="17">
        <f>IF(RUN_YEARS &gt; 1,(A1L305C3 + A1L305C6) / 2, 0 )</f>
        <v>75.653000000000006</v>
      </c>
      <c r="AJ12" s="16" t="s">
        <v>1931</v>
      </c>
      <c r="AK12" s="17">
        <f>IF(RUN_YEARS &gt; 2,(A1L305C3 + A1L305C6 + A1L305C9) / 3, 0 )</f>
        <v>76.860333333333344</v>
      </c>
      <c r="AL12" s="16" t="s">
        <v>1932</v>
      </c>
      <c r="AM12" s="17">
        <f>IF(RUN_YEARS &gt; 3,(A1L305C3 + A1L305C6 + A1L305C9 + A1L305C12) / 4, 0 )</f>
        <v>78.597250000000003</v>
      </c>
      <c r="AN12" s="16" t="s">
        <v>1933</v>
      </c>
      <c r="AO12" s="17">
        <f>IF(RUN_YEARS &gt; 4,(A1L305C3 + A1L305C6 + A1L305C9 + A1L305C12 + A1L305C15) / 5, 0 )</f>
        <v>79.452600000000004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2.625</v>
      </c>
      <c r="F13" s="16" t="s">
        <v>1934</v>
      </c>
      <c r="G13" s="15">
        <v>6.1079999999999997</v>
      </c>
      <c r="H13" s="16" t="s">
        <v>1935</v>
      </c>
      <c r="I13" s="17">
        <f>(A1L306C1 + A1L306C2)</f>
        <v>8.7330000000000005</v>
      </c>
      <c r="J13" s="16" t="s">
        <v>1934</v>
      </c>
      <c r="K13" s="15">
        <v>2.06</v>
      </c>
      <c r="L13" s="16" t="s">
        <v>1934</v>
      </c>
      <c r="M13" s="15">
        <v>5.6269999999999998</v>
      </c>
      <c r="N13" s="16" t="s">
        <v>1936</v>
      </c>
      <c r="O13" s="17">
        <f>(A1L306C4 + A1L306C5)</f>
        <v>7.6869999999999994</v>
      </c>
      <c r="P13" s="16" t="s">
        <v>1934</v>
      </c>
      <c r="Q13" s="15">
        <v>2.0960000000000001</v>
      </c>
      <c r="R13" s="16" t="s">
        <v>1934</v>
      </c>
      <c r="S13" s="15">
        <v>5.3529999999999998</v>
      </c>
      <c r="T13" s="16" t="s">
        <v>1937</v>
      </c>
      <c r="U13" s="17">
        <f>(A1L306C7 + A1L306C8)</f>
        <v>7.4489999999999998</v>
      </c>
      <c r="V13" s="16" t="s">
        <v>1934</v>
      </c>
      <c r="W13" s="15">
        <v>1.706</v>
      </c>
      <c r="X13" s="16" t="s">
        <v>1934</v>
      </c>
      <c r="Y13" s="15">
        <v>21.411000000000001</v>
      </c>
      <c r="Z13" s="16" t="s">
        <v>1938</v>
      </c>
      <c r="AA13" s="17">
        <f>(A1L306C10 + A1L306C11)</f>
        <v>23.117000000000001</v>
      </c>
      <c r="AB13" s="16" t="s">
        <v>1934</v>
      </c>
      <c r="AC13" s="15">
        <v>1.133</v>
      </c>
      <c r="AD13" s="16" t="s">
        <v>1934</v>
      </c>
      <c r="AE13" s="15">
        <v>39.567</v>
      </c>
      <c r="AF13" s="16" t="s">
        <v>1939</v>
      </c>
      <c r="AG13" s="17">
        <f>(A1L306C13 + A1L306C14)</f>
        <v>40.700000000000003</v>
      </c>
      <c r="AH13" s="16" t="s">
        <v>1940</v>
      </c>
      <c r="AI13" s="17">
        <f>IF(RUN_YEARS &gt; 1,(A1L306C3 + A1L306C6) / 2, 0 )</f>
        <v>8.2100000000000009</v>
      </c>
      <c r="AJ13" s="16" t="s">
        <v>1941</v>
      </c>
      <c r="AK13" s="17">
        <f>IF(RUN_YEARS &gt; 2,(A1L306C3 + A1L306C6 + A1L306C9) / 3, 0 )</f>
        <v>7.9563333333333333</v>
      </c>
      <c r="AL13" s="16" t="s">
        <v>1942</v>
      </c>
      <c r="AM13" s="17">
        <f>IF(RUN_YEARS &gt; 3,(A1L306C3 + A1L306C6 + A1L306C9 + A1L306C12) / 4, 0 )</f>
        <v>11.746500000000001</v>
      </c>
      <c r="AN13" s="16" t="s">
        <v>1943</v>
      </c>
      <c r="AO13" s="17">
        <f>IF(RUN_YEARS &gt; 4,(A1L306C3 + A1L306C6 + A1L306C9 + A1L306C12 + A1L306C15) / 5, 0 )</f>
        <v>17.537200000000002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0.70399999999999996</v>
      </c>
      <c r="F14" s="16" t="s">
        <v>1944</v>
      </c>
      <c r="G14" s="15">
        <v>0.75600000000000001</v>
      </c>
      <c r="H14" s="16" t="s">
        <v>1945</v>
      </c>
      <c r="I14" s="17">
        <f>(A1L307C1 + A1L307C2)</f>
        <v>1.46</v>
      </c>
      <c r="J14" s="16" t="s">
        <v>1944</v>
      </c>
      <c r="K14" s="15">
        <v>0.65300000000000002</v>
      </c>
      <c r="L14" s="16" t="s">
        <v>1944</v>
      </c>
      <c r="M14" s="15">
        <v>0.68</v>
      </c>
      <c r="N14" s="16" t="s">
        <v>1946</v>
      </c>
      <c r="O14" s="17">
        <f>(A1L307C4 + A1L307C5)</f>
        <v>1.3330000000000002</v>
      </c>
      <c r="P14" s="16" t="s">
        <v>1944</v>
      </c>
      <c r="Q14" s="15">
        <v>0.67900000000000005</v>
      </c>
      <c r="R14" s="16" t="s">
        <v>1944</v>
      </c>
      <c r="S14" s="15">
        <v>0.57199999999999995</v>
      </c>
      <c r="T14" s="16" t="s">
        <v>1947</v>
      </c>
      <c r="U14" s="17">
        <f>(A1L307C7 + A1L307C8)</f>
        <v>1.2509999999999999</v>
      </c>
      <c r="V14" s="16" t="s">
        <v>1944</v>
      </c>
      <c r="W14" s="15">
        <v>0.45100000000000001</v>
      </c>
      <c r="X14" s="16" t="s">
        <v>1944</v>
      </c>
      <c r="Y14" s="15">
        <v>0.35299999999999998</v>
      </c>
      <c r="Z14" s="16" t="s">
        <v>1948</v>
      </c>
      <c r="AA14" s="17">
        <f>(A1L307C10 + A1L307C11)</f>
        <v>0.80400000000000005</v>
      </c>
      <c r="AB14" s="16" t="s">
        <v>1944</v>
      </c>
      <c r="AC14" s="15">
        <v>0.153</v>
      </c>
      <c r="AD14" s="16" t="s">
        <v>1944</v>
      </c>
      <c r="AE14" s="15">
        <v>0.20399999999999999</v>
      </c>
      <c r="AF14" s="16" t="s">
        <v>1949</v>
      </c>
      <c r="AG14" s="17">
        <f>(A1L307C13 + A1L307C14)</f>
        <v>0.35699999999999998</v>
      </c>
      <c r="AH14" s="16" t="s">
        <v>1950</v>
      </c>
      <c r="AI14" s="17">
        <f>IF(RUN_YEARS &gt; 1,(A1L307C3 + A1L307C6) / 2, 0 )</f>
        <v>1.3965000000000001</v>
      </c>
      <c r="AJ14" s="16" t="s">
        <v>1951</v>
      </c>
      <c r="AK14" s="17">
        <f>IF(RUN_YEARS &gt; 2,(A1L307C3 + A1L307C6 + A1L307C9) / 3, 0 )</f>
        <v>1.3480000000000001</v>
      </c>
      <c r="AL14" s="16" t="s">
        <v>1952</v>
      </c>
      <c r="AM14" s="17">
        <f>IF(RUN_YEARS &gt; 3,(A1L307C3 + A1L307C6 + A1L307C9 + A1L307C12) / 4, 0 )</f>
        <v>1.2120000000000002</v>
      </c>
      <c r="AN14" s="16" t="s">
        <v>1953</v>
      </c>
      <c r="AO14" s="17">
        <f>IF(RUN_YEARS &gt; 4,(A1L307C3 + A1L307C6 + A1L307C9 + A1L307C12 + A1L307C15) / 5, 0 )</f>
        <v>1.0410000000000001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3.3289999999999997</v>
      </c>
      <c r="F15" s="16" t="s">
        <v>1955</v>
      </c>
      <c r="G15" s="17">
        <f>(A1L306C2 + A1L307C2)</f>
        <v>6.8639999999999999</v>
      </c>
      <c r="H15" s="16" t="s">
        <v>1956</v>
      </c>
      <c r="I15" s="17">
        <f>(A1L308C1 + A1L308C2)</f>
        <v>10.193</v>
      </c>
      <c r="J15" s="16" t="s">
        <v>1957</v>
      </c>
      <c r="K15" s="17">
        <f>(A1L306C4 + A1L307C4)</f>
        <v>2.7130000000000001</v>
      </c>
      <c r="L15" s="16" t="s">
        <v>1958</v>
      </c>
      <c r="M15" s="17">
        <f>(A1L306C5 + A1L307C5)</f>
        <v>6.3069999999999995</v>
      </c>
      <c r="N15" s="16" t="s">
        <v>1959</v>
      </c>
      <c r="O15" s="17">
        <f>(A1L308C4 + A1L308C5)</f>
        <v>9.02</v>
      </c>
      <c r="P15" s="16" t="s">
        <v>1960</v>
      </c>
      <c r="Q15" s="17">
        <f>(A1L306C7 + A1L307C7)</f>
        <v>2.7750000000000004</v>
      </c>
      <c r="R15" s="16" t="s">
        <v>1961</v>
      </c>
      <c r="S15" s="17">
        <f>(A1L306C8 + A1L307C8)</f>
        <v>5.9249999999999998</v>
      </c>
      <c r="T15" s="16" t="s">
        <v>1962</v>
      </c>
      <c r="U15" s="17">
        <f>(A1L308C7 + A1L308C8)</f>
        <v>8.6999999999999993</v>
      </c>
      <c r="V15" s="16" t="s">
        <v>1963</v>
      </c>
      <c r="W15" s="17">
        <f>(A1L306C10 + A1L307C10)</f>
        <v>2.157</v>
      </c>
      <c r="X15" s="16" t="s">
        <v>1964</v>
      </c>
      <c r="Y15" s="17">
        <f>(A1L306C11 + A1L307C11)</f>
        <v>21.764000000000003</v>
      </c>
      <c r="Z15" s="16" t="s">
        <v>1965</v>
      </c>
      <c r="AA15" s="17">
        <f>(A1L308C10 + A1L308C11)</f>
        <v>23.921000000000003</v>
      </c>
      <c r="AB15" s="16" t="s">
        <v>1966</v>
      </c>
      <c r="AC15" s="17">
        <f>(A1L306C13 + A1L307C13)</f>
        <v>1.286</v>
      </c>
      <c r="AD15" s="16" t="s">
        <v>1967</v>
      </c>
      <c r="AE15" s="17">
        <f>(A1L306C14 + A1L307C14)</f>
        <v>39.771000000000001</v>
      </c>
      <c r="AF15" s="16" t="s">
        <v>1968</v>
      </c>
      <c r="AG15" s="17">
        <f>(A1L308C13 + A1L308C14)</f>
        <v>41.057000000000002</v>
      </c>
      <c r="AH15" s="16" t="s">
        <v>1969</v>
      </c>
      <c r="AI15" s="17">
        <f>IF(RUN_YEARS &gt; 1,(A1L308C3 + A1L308C6) / 2, 0 )</f>
        <v>9.6065000000000005</v>
      </c>
      <c r="AJ15" s="16" t="s">
        <v>1970</v>
      </c>
      <c r="AK15" s="17">
        <f>IF(RUN_YEARS &gt; 2,(A1L308C3 + A1L308C6 + A1L308C9) / 3, 0 )</f>
        <v>9.304333333333334</v>
      </c>
      <c r="AL15" s="16" t="s">
        <v>1971</v>
      </c>
      <c r="AM15" s="17">
        <f>IF(RUN_YEARS &gt; 3,(A1L308C3 + A1L308C6 + A1L308C9 + A1L308C12) / 4, 0 )</f>
        <v>12.958500000000001</v>
      </c>
      <c r="AN15" s="16" t="s">
        <v>1972</v>
      </c>
      <c r="AO15" s="17">
        <f>IF(RUN_YEARS &gt; 4,(A1L308C3 + A1L308C6 + A1L308C9 + A1L308C12 + A1L308C15) / 5, 0 )</f>
        <v>18.578200000000002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24.039000000000001</v>
      </c>
      <c r="F16" s="16" t="s">
        <v>1973</v>
      </c>
      <c r="G16" s="15">
        <v>25.048999999999999</v>
      </c>
      <c r="H16" s="16" t="s">
        <v>1974</v>
      </c>
      <c r="I16" s="17">
        <f>(A1L309C1 + A1L309C2)</f>
        <v>49.088000000000001</v>
      </c>
      <c r="J16" s="16" t="s">
        <v>1973</v>
      </c>
      <c r="K16" s="15">
        <v>18.266999999999999</v>
      </c>
      <c r="L16" s="16" t="s">
        <v>1973</v>
      </c>
      <c r="M16" s="15">
        <v>23.247</v>
      </c>
      <c r="N16" s="16" t="s">
        <v>1975</v>
      </c>
      <c r="O16" s="17">
        <f>(A1L309C4 + A1L309C5)</f>
        <v>41.513999999999996</v>
      </c>
      <c r="P16" s="16" t="s">
        <v>1973</v>
      </c>
      <c r="Q16" s="15">
        <v>16.486000000000001</v>
      </c>
      <c r="R16" s="16" t="s">
        <v>1973</v>
      </c>
      <c r="S16" s="15">
        <v>22.068000000000001</v>
      </c>
      <c r="T16" s="16" t="s">
        <v>1976</v>
      </c>
      <c r="U16" s="17">
        <f>(A1L309C7 + A1L309C8)</f>
        <v>38.554000000000002</v>
      </c>
      <c r="V16" s="16" t="s">
        <v>1973</v>
      </c>
      <c r="W16" s="15">
        <v>15.35</v>
      </c>
      <c r="X16" s="16" t="s">
        <v>1973</v>
      </c>
      <c r="Y16" s="15">
        <v>21.657</v>
      </c>
      <c r="Z16" s="16" t="s">
        <v>1977</v>
      </c>
      <c r="AA16" s="17">
        <f>(A1L309C10 + A1L309C11)</f>
        <v>37.006999999999998</v>
      </c>
      <c r="AB16" s="16" t="s">
        <v>1973</v>
      </c>
      <c r="AC16" s="15">
        <v>12.929</v>
      </c>
      <c r="AD16" s="16" t="s">
        <v>1973</v>
      </c>
      <c r="AE16" s="15">
        <v>17.684999999999999</v>
      </c>
      <c r="AF16" s="16" t="s">
        <v>1978</v>
      </c>
      <c r="AG16" s="17">
        <f>(A1L309C13 + A1L309C14)</f>
        <v>30.613999999999997</v>
      </c>
      <c r="AH16" s="16" t="s">
        <v>1979</v>
      </c>
      <c r="AI16" s="17">
        <f>IF(RUN_YEARS &gt; 1,(A1L309C3 + A1L309C6) / 2, 0 )</f>
        <v>45.301000000000002</v>
      </c>
      <c r="AJ16" s="16" t="s">
        <v>1980</v>
      </c>
      <c r="AK16" s="17">
        <f>IF(RUN_YEARS &gt; 2,(A1L309C3 + A1L309C6 + A1L309C9) / 3, 0 )</f>
        <v>43.052</v>
      </c>
      <c r="AL16" s="16" t="s">
        <v>1981</v>
      </c>
      <c r="AM16" s="17">
        <f>IF(RUN_YEARS &gt; 3,(A1L309C3 + A1L309C6 + A1L309C9 + A1L309C12) / 4, 0 )</f>
        <v>41.540750000000003</v>
      </c>
      <c r="AN16" s="16" t="s">
        <v>1982</v>
      </c>
      <c r="AO16" s="17">
        <f>IF(RUN_YEARS &gt; 4,(A1L309C3 + A1L309C6 + A1L309C9 + A1L309C12 + A1L309C15) / 5, 0 )</f>
        <v>39.355400000000003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1.167</v>
      </c>
      <c r="F17" s="16" t="s">
        <v>1983</v>
      </c>
      <c r="G17" s="15">
        <v>2.8479999999999999</v>
      </c>
      <c r="H17" s="16" t="s">
        <v>1984</v>
      </c>
      <c r="I17" s="17">
        <f>(A1L310C1 + A1L310C2)</f>
        <v>4.0149999999999997</v>
      </c>
      <c r="J17" s="16" t="s">
        <v>1983</v>
      </c>
      <c r="K17" s="15">
        <v>0.90400000000000003</v>
      </c>
      <c r="L17" s="16" t="s">
        <v>1983</v>
      </c>
      <c r="M17" s="15">
        <v>3.7730000000000001</v>
      </c>
      <c r="N17" s="16" t="s">
        <v>1985</v>
      </c>
      <c r="O17" s="17">
        <f>(A1L310C4 + A1L310C5)</f>
        <v>4.6770000000000005</v>
      </c>
      <c r="P17" s="16" t="s">
        <v>1983</v>
      </c>
      <c r="Q17" s="15">
        <v>0.72399999999999998</v>
      </c>
      <c r="R17" s="16" t="s">
        <v>1983</v>
      </c>
      <c r="S17" s="15">
        <v>5.41</v>
      </c>
      <c r="T17" s="16" t="s">
        <v>1986</v>
      </c>
      <c r="U17" s="17">
        <f>(A1L310C7 + A1L310C8)</f>
        <v>6.1340000000000003</v>
      </c>
      <c r="V17" s="16" t="s">
        <v>1983</v>
      </c>
      <c r="W17" s="15">
        <v>2.1379999999999999</v>
      </c>
      <c r="X17" s="16" t="s">
        <v>1983</v>
      </c>
      <c r="Y17" s="15">
        <v>8.2870000000000008</v>
      </c>
      <c r="Z17" s="16" t="s">
        <v>1987</v>
      </c>
      <c r="AA17" s="17">
        <f>(A1L310C10 + A1L310C11)</f>
        <v>10.425000000000001</v>
      </c>
      <c r="AB17" s="16" t="s">
        <v>1983</v>
      </c>
      <c r="AC17" s="15">
        <v>1.9990000000000001</v>
      </c>
      <c r="AD17" s="16" t="s">
        <v>1983</v>
      </c>
      <c r="AE17" s="15">
        <v>7.65</v>
      </c>
      <c r="AF17" s="16" t="s">
        <v>1988</v>
      </c>
      <c r="AG17" s="17">
        <f>(A1L310C13 + A1L310C14)</f>
        <v>9.6490000000000009</v>
      </c>
      <c r="AH17" s="16" t="s">
        <v>1989</v>
      </c>
      <c r="AI17" s="17">
        <f>IF(RUN_YEARS &gt; 1,(A1L310C3 + A1L310C6) / 2, 0 )</f>
        <v>4.3460000000000001</v>
      </c>
      <c r="AJ17" s="16" t="s">
        <v>1990</v>
      </c>
      <c r="AK17" s="17">
        <f>IF(RUN_YEARS &gt; 2,(A1L310C3 + A1L310C6 + A1L310C9) / 3, 0 )</f>
        <v>4.9420000000000002</v>
      </c>
      <c r="AL17" s="16" t="s">
        <v>1991</v>
      </c>
      <c r="AM17" s="17">
        <f>IF(RUN_YEARS &gt; 3,(A1L310C3 + A1L310C6 + A1L310C9 + A1L310C12) / 4, 0 )</f>
        <v>6.3127500000000003</v>
      </c>
      <c r="AN17" s="16" t="s">
        <v>1992</v>
      </c>
      <c r="AO17" s="17">
        <f>IF(RUN_YEARS &gt; 4,(A1L310C3 + A1L310C6 + A1L310C9 + A1L310C12 + A1L310C15) / 5, 0 )</f>
        <v>6.9800000000000013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55.591999999999999</v>
      </c>
      <c r="F18" s="16" t="s">
        <v>1993</v>
      </c>
      <c r="G18" s="15">
        <v>33.276000000000003</v>
      </c>
      <c r="H18" s="16" t="s">
        <v>1994</v>
      </c>
      <c r="I18" s="17">
        <f>(A1L311C1 + A1L311C2)</f>
        <v>88.867999999999995</v>
      </c>
      <c r="J18" s="16" t="s">
        <v>1993</v>
      </c>
      <c r="K18" s="15">
        <v>42.695999999999998</v>
      </c>
      <c r="L18" s="16" t="s">
        <v>1993</v>
      </c>
      <c r="M18" s="15">
        <v>31.231999999999999</v>
      </c>
      <c r="N18" s="16" t="s">
        <v>1995</v>
      </c>
      <c r="O18" s="17">
        <f>(A1L311C4 + A1L311C5)</f>
        <v>73.927999999999997</v>
      </c>
      <c r="P18" s="16" t="s">
        <v>1993</v>
      </c>
      <c r="Q18" s="15">
        <v>33.521000000000001</v>
      </c>
      <c r="R18" s="16" t="s">
        <v>1993</v>
      </c>
      <c r="S18" s="15">
        <v>31.498000000000001</v>
      </c>
      <c r="T18" s="16" t="s">
        <v>1996</v>
      </c>
      <c r="U18" s="17">
        <f>(A1L311C7 + A1L311C8)</f>
        <v>65.019000000000005</v>
      </c>
      <c r="V18" s="16" t="s">
        <v>1993</v>
      </c>
      <c r="W18" s="15">
        <v>40.274999999999999</v>
      </c>
      <c r="X18" s="16" t="s">
        <v>1993</v>
      </c>
      <c r="Y18" s="15">
        <v>32.496000000000002</v>
      </c>
      <c r="Z18" s="16" t="s">
        <v>1997</v>
      </c>
      <c r="AA18" s="17">
        <f>(A1L311C10 + A1L311C11)</f>
        <v>72.771000000000001</v>
      </c>
      <c r="AB18" s="16" t="s">
        <v>1993</v>
      </c>
      <c r="AC18" s="15">
        <v>43.823</v>
      </c>
      <c r="AD18" s="16" t="s">
        <v>1993</v>
      </c>
      <c r="AE18" s="15">
        <v>35.249000000000002</v>
      </c>
      <c r="AF18" s="16" t="s">
        <v>1998</v>
      </c>
      <c r="AG18" s="17">
        <f>(A1L311C13 + A1L311C14)</f>
        <v>79.072000000000003</v>
      </c>
      <c r="AH18" s="16" t="s">
        <v>1999</v>
      </c>
      <c r="AI18" s="17">
        <f>IF(RUN_YEARS &gt; 1,(A1L311C3 + A1L311C6) / 2, 0 )</f>
        <v>81.397999999999996</v>
      </c>
      <c r="AJ18" s="16" t="s">
        <v>2000</v>
      </c>
      <c r="AK18" s="17">
        <f>IF(RUN_YEARS &gt; 2,(A1L311C3 + A1L311C6 + A1L311C9) / 3, 0 )</f>
        <v>75.938333333333333</v>
      </c>
      <c r="AL18" s="16" t="s">
        <v>2001</v>
      </c>
      <c r="AM18" s="17">
        <f>IF(RUN_YEARS &gt; 3,(A1L311C3 + A1L311C6 + A1L311C9 + A1L311C12) / 4, 0 )</f>
        <v>75.146500000000003</v>
      </c>
      <c r="AN18" s="16" t="s">
        <v>2002</v>
      </c>
      <c r="AO18" s="17">
        <f>IF(RUN_YEARS &gt; 4,(A1L311C3 + A1L311C6 + A1L311C9 + A1L311C12 + A1L311C15) / 5, 0 )</f>
        <v>75.931600000000003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56.759</v>
      </c>
      <c r="F19" s="16" t="s">
        <v>2004</v>
      </c>
      <c r="G19" s="17">
        <f>(A1L310C2 + A1L311C2)</f>
        <v>36.124000000000002</v>
      </c>
      <c r="H19" s="16" t="s">
        <v>2005</v>
      </c>
      <c r="I19" s="17">
        <f>(A1L312C1 + A1L312C2)</f>
        <v>92.88300000000001</v>
      </c>
      <c r="J19" s="16" t="s">
        <v>2006</v>
      </c>
      <c r="K19" s="17">
        <f>(A1L310C4 + A1L311C4)</f>
        <v>43.6</v>
      </c>
      <c r="L19" s="16" t="s">
        <v>2007</v>
      </c>
      <c r="M19" s="17">
        <f>(A1L310C5 + A1L311C5)</f>
        <v>35.005000000000003</v>
      </c>
      <c r="N19" s="16" t="s">
        <v>2008</v>
      </c>
      <c r="O19" s="17">
        <f>(A1L312C4 + A1L312C5)</f>
        <v>78.605000000000004</v>
      </c>
      <c r="P19" s="16" t="s">
        <v>2009</v>
      </c>
      <c r="Q19" s="17">
        <f>(A1L310C7 + A1L311C7)</f>
        <v>34.244999999999997</v>
      </c>
      <c r="R19" s="16" t="s">
        <v>2010</v>
      </c>
      <c r="S19" s="17">
        <f>(A1L310C8 + A1L311C8)</f>
        <v>36.908000000000001</v>
      </c>
      <c r="T19" s="16" t="s">
        <v>2011</v>
      </c>
      <c r="U19" s="17">
        <f>(A1L312C7 + A1L312C8)</f>
        <v>71.152999999999992</v>
      </c>
      <c r="V19" s="16" t="s">
        <v>2012</v>
      </c>
      <c r="W19" s="17">
        <f>(A1L310C10 + A1L311C10)</f>
        <v>42.412999999999997</v>
      </c>
      <c r="X19" s="16" t="s">
        <v>2013</v>
      </c>
      <c r="Y19" s="17">
        <f>(A1L310C11 + A1L311C11)</f>
        <v>40.783000000000001</v>
      </c>
      <c r="Z19" s="16" t="s">
        <v>2014</v>
      </c>
      <c r="AA19" s="17">
        <f>(A1L312C10 + A1L312C11)</f>
        <v>83.195999999999998</v>
      </c>
      <c r="AB19" s="16" t="s">
        <v>2015</v>
      </c>
      <c r="AC19" s="17">
        <f>(A1L310C13 + A1L311C13)</f>
        <v>45.822000000000003</v>
      </c>
      <c r="AD19" s="16" t="s">
        <v>2016</v>
      </c>
      <c r="AE19" s="17">
        <f>(A1L310C14 + A1L311C14)</f>
        <v>42.899000000000001</v>
      </c>
      <c r="AF19" s="16" t="s">
        <v>2017</v>
      </c>
      <c r="AG19" s="17">
        <f>(A1L312C13 + A1L312C14)</f>
        <v>88.721000000000004</v>
      </c>
      <c r="AH19" s="16" t="s">
        <v>2018</v>
      </c>
      <c r="AI19" s="17">
        <f>IF(RUN_YEARS &gt; 1,(A1L312C3 + A1L312C6) / 2, 0 )</f>
        <v>85.744</v>
      </c>
      <c r="AJ19" s="16" t="s">
        <v>2019</v>
      </c>
      <c r="AK19" s="17">
        <f>IF(RUN_YEARS &gt; 2,(A1L312C3 + A1L312C6 + A1L312C9) / 3, 0 )</f>
        <v>80.880333333333326</v>
      </c>
      <c r="AL19" s="16" t="s">
        <v>2020</v>
      </c>
      <c r="AM19" s="17">
        <f>IF(RUN_YEARS &gt; 3,(A1L312C3 + A1L312C6 + A1L312C9 + A1L312C12) / 4, 0 )</f>
        <v>81.459249999999997</v>
      </c>
      <c r="AN19" s="16" t="s">
        <v>2021</v>
      </c>
      <c r="AO19" s="17">
        <f>IF(RUN_YEARS &gt; 4,(A1L312C3 + A1L312C6 + A1L312C9 + A1L312C12 + A1L312C15) / 5, 0 )</f>
        <v>82.911599999999993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2E-3</v>
      </c>
      <c r="F20" s="16" t="s">
        <v>2022</v>
      </c>
      <c r="G20" s="15">
        <v>0.98099999999999998</v>
      </c>
      <c r="H20" s="16" t="s">
        <v>2023</v>
      </c>
      <c r="I20" s="17">
        <f>(A1L313C1 + A1L313C2)</f>
        <v>0.98299999999999998</v>
      </c>
      <c r="J20" s="16" t="s">
        <v>2022</v>
      </c>
      <c r="K20" s="15">
        <v>1.4E-2</v>
      </c>
      <c r="L20" s="16" t="s">
        <v>2022</v>
      </c>
      <c r="M20" s="15">
        <v>1.1539999999999999</v>
      </c>
      <c r="N20" s="16" t="s">
        <v>2024</v>
      </c>
      <c r="O20" s="17">
        <f>(A1L313C4 + A1L313C5)</f>
        <v>1.1679999999999999</v>
      </c>
      <c r="P20" s="16" t="s">
        <v>2022</v>
      </c>
      <c r="Q20" s="15">
        <v>1.4999999999999999E-2</v>
      </c>
      <c r="R20" s="16" t="s">
        <v>2022</v>
      </c>
      <c r="S20" s="15">
        <v>1.244</v>
      </c>
      <c r="T20" s="16" t="s">
        <v>2025</v>
      </c>
      <c r="U20" s="17">
        <f>(A1L313C7 + A1L313C8)</f>
        <v>1.2589999999999999</v>
      </c>
      <c r="V20" s="16" t="s">
        <v>2022</v>
      </c>
      <c r="W20" s="15">
        <v>8.1000000000000003E-2</v>
      </c>
      <c r="X20" s="16" t="s">
        <v>2022</v>
      </c>
      <c r="Y20" s="15">
        <v>2.714</v>
      </c>
      <c r="Z20" s="16" t="s">
        <v>2026</v>
      </c>
      <c r="AA20" s="17">
        <f>(A1L313C10 + A1L313C11)</f>
        <v>2.7949999999999999</v>
      </c>
      <c r="AB20" s="16" t="s">
        <v>2022</v>
      </c>
      <c r="AC20" s="15">
        <v>2.8000000000000001E-2</v>
      </c>
      <c r="AD20" s="16" t="s">
        <v>2022</v>
      </c>
      <c r="AE20" s="15">
        <v>1.8360000000000001</v>
      </c>
      <c r="AF20" s="16" t="s">
        <v>2027</v>
      </c>
      <c r="AG20" s="17">
        <f>(A1L313C13 + A1L313C14)</f>
        <v>1.8640000000000001</v>
      </c>
      <c r="AH20" s="16" t="s">
        <v>2028</v>
      </c>
      <c r="AI20" s="17">
        <f>IF(RUN_YEARS &gt; 1,(A1L313C3 + A1L313C6) / 2, 0 )</f>
        <v>1.0754999999999999</v>
      </c>
      <c r="AJ20" s="16" t="s">
        <v>2029</v>
      </c>
      <c r="AK20" s="17">
        <f>IF(RUN_YEARS &gt; 2,(A1L313C3 + A1L313C6 + A1L313C9) / 3, 0 )</f>
        <v>1.1366666666666665</v>
      </c>
      <c r="AL20" s="16" t="s">
        <v>2030</v>
      </c>
      <c r="AM20" s="17">
        <f>IF(RUN_YEARS &gt; 3,(A1L313C3 + A1L313C6 + A1L313C9 + A1L313C12) / 4, 0 )</f>
        <v>1.55125</v>
      </c>
      <c r="AN20" s="16" t="s">
        <v>2031</v>
      </c>
      <c r="AO20" s="17">
        <f>IF(RUN_YEARS &gt; 4,(A1L313C3 + A1L313C6 + A1L313C9 + A1L313C12 + A1L313C15) / 5, 0 )</f>
        <v>1.6138000000000001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6.1289999999999996</v>
      </c>
      <c r="F21" s="16" t="s">
        <v>2032</v>
      </c>
      <c r="G21" s="15">
        <v>6.2590000000000003</v>
      </c>
      <c r="H21" s="16" t="s">
        <v>2033</v>
      </c>
      <c r="I21" s="17">
        <f>(A1L314C1 + A1L314C2)</f>
        <v>12.388</v>
      </c>
      <c r="J21" s="16" t="s">
        <v>2032</v>
      </c>
      <c r="K21" s="15">
        <v>1.702</v>
      </c>
      <c r="L21" s="16" t="s">
        <v>2032</v>
      </c>
      <c r="M21" s="15">
        <v>1.488</v>
      </c>
      <c r="N21" s="16" t="s">
        <v>2034</v>
      </c>
      <c r="O21" s="17">
        <f>(A1L314C4 + A1L314C5)</f>
        <v>3.19</v>
      </c>
      <c r="P21" s="16" t="s">
        <v>2032</v>
      </c>
      <c r="Q21" s="15">
        <v>1.5329999999999999</v>
      </c>
      <c r="R21" s="16" t="s">
        <v>2032</v>
      </c>
      <c r="S21" s="15">
        <v>1.6140000000000001</v>
      </c>
      <c r="T21" s="16" t="s">
        <v>2035</v>
      </c>
      <c r="U21" s="17">
        <f>(A1L314C7 + A1L314C8)</f>
        <v>3.1470000000000002</v>
      </c>
      <c r="V21" s="16" t="s">
        <v>2032</v>
      </c>
      <c r="W21" s="15">
        <v>2.2330000000000001</v>
      </c>
      <c r="X21" s="16" t="s">
        <v>2032</v>
      </c>
      <c r="Y21" s="15">
        <v>2.3410000000000002</v>
      </c>
      <c r="Z21" s="16" t="s">
        <v>2036</v>
      </c>
      <c r="AA21" s="17">
        <f>(A1L314C10 + A1L314C11)</f>
        <v>4.5739999999999998</v>
      </c>
      <c r="AB21" s="16" t="s">
        <v>2032</v>
      </c>
      <c r="AC21" s="15">
        <v>3.5</v>
      </c>
      <c r="AD21" s="16" t="s">
        <v>2032</v>
      </c>
      <c r="AE21" s="15">
        <v>3.073</v>
      </c>
      <c r="AF21" s="16" t="s">
        <v>2037</v>
      </c>
      <c r="AG21" s="17">
        <f>(A1L314C13 + A1L314C14)</f>
        <v>6.5730000000000004</v>
      </c>
      <c r="AH21" s="16" t="s">
        <v>2038</v>
      </c>
      <c r="AI21" s="17">
        <f>IF(RUN_YEARS &gt; 1,(A1L314C3 + A1L314C6) / 2, 0 )</f>
        <v>7.7889999999999997</v>
      </c>
      <c r="AJ21" s="16" t="s">
        <v>2039</v>
      </c>
      <c r="AK21" s="17">
        <f>IF(RUN_YEARS &gt; 2,(A1L314C3 + A1L314C6 + A1L314C9) / 3, 0 )</f>
        <v>6.2416666666666671</v>
      </c>
      <c r="AL21" s="16" t="s">
        <v>2040</v>
      </c>
      <c r="AM21" s="17">
        <f>IF(RUN_YEARS &gt; 3,(A1L314C3 + A1L314C6 + A1L314C9 + A1L314C12) / 4, 0 )</f>
        <v>5.8247499999999999</v>
      </c>
      <c r="AN21" s="16" t="s">
        <v>2041</v>
      </c>
      <c r="AO21" s="17">
        <f>IF(RUN_YEARS &gt; 4,(A1L314C3 + A1L314C6 + A1L314C9 + A1L314C12 + A1L314C15) / 5, 0 )</f>
        <v>5.9744000000000002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1E-3</v>
      </c>
      <c r="F22" s="16" t="s">
        <v>2042</v>
      </c>
      <c r="G22" s="15">
        <v>0</v>
      </c>
      <c r="H22" s="16" t="s">
        <v>2043</v>
      </c>
      <c r="I22" s="17">
        <f>(A1L315C1 + A1L315C2)</f>
        <v>1E-3</v>
      </c>
      <c r="J22" s="16" t="s">
        <v>2042</v>
      </c>
      <c r="K22" s="15">
        <v>0</v>
      </c>
      <c r="L22" s="16" t="s">
        <v>2042</v>
      </c>
      <c r="M22" s="15">
        <v>3.0000000000000001E-3</v>
      </c>
      <c r="N22" s="16" t="s">
        <v>2044</v>
      </c>
      <c r="O22" s="17">
        <f>(A1L315C4 + A1L315C5)</f>
        <v>3.0000000000000001E-3</v>
      </c>
      <c r="P22" s="16" t="s">
        <v>2042</v>
      </c>
      <c r="Q22" s="15">
        <v>1E-3</v>
      </c>
      <c r="R22" s="16" t="s">
        <v>2042</v>
      </c>
      <c r="S22" s="15">
        <v>4.0000000000000001E-3</v>
      </c>
      <c r="T22" s="16" t="s">
        <v>2045</v>
      </c>
      <c r="U22" s="17">
        <f>(A1L315C7 + A1L315C8)</f>
        <v>5.0000000000000001E-3</v>
      </c>
      <c r="V22" s="16" t="s">
        <v>2042</v>
      </c>
      <c r="W22" s="15">
        <v>0</v>
      </c>
      <c r="X22" s="16" t="s">
        <v>2042</v>
      </c>
      <c r="Y22" s="15">
        <v>5.0000000000000001E-3</v>
      </c>
      <c r="Z22" s="16" t="s">
        <v>2046</v>
      </c>
      <c r="AA22" s="17">
        <f>(A1L315C10 + A1L315C11)</f>
        <v>5.0000000000000001E-3</v>
      </c>
      <c r="AB22" s="16" t="s">
        <v>2042</v>
      </c>
      <c r="AC22" s="15">
        <v>1E-3</v>
      </c>
      <c r="AD22" s="16" t="s">
        <v>2042</v>
      </c>
      <c r="AE22" s="15">
        <v>1.2999999999999999E-2</v>
      </c>
      <c r="AF22" s="16" t="s">
        <v>2047</v>
      </c>
      <c r="AG22" s="17">
        <f>(A1L315C13 + A1L315C14)</f>
        <v>1.3999999999999999E-2</v>
      </c>
      <c r="AH22" s="16" t="s">
        <v>2048</v>
      </c>
      <c r="AI22" s="17">
        <f>IF(RUN_YEARS &gt; 1,(A1L315C3 + A1L315C6) / 2, 0 )</f>
        <v>2E-3</v>
      </c>
      <c r="AJ22" s="16" t="s">
        <v>2049</v>
      </c>
      <c r="AK22" s="17">
        <f>IF(RUN_YEARS &gt; 2,(A1L315C3 + A1L315C6 + A1L315C9) / 3, 0 )</f>
        <v>3.0000000000000005E-3</v>
      </c>
      <c r="AL22" s="16" t="s">
        <v>2050</v>
      </c>
      <c r="AM22" s="17">
        <f>IF(RUN_YEARS &gt; 3,(A1L315C3 + A1L315C6 + A1L315C9 + A1L315C12) / 4, 0 )</f>
        <v>3.5000000000000005E-3</v>
      </c>
      <c r="AN22" s="16" t="s">
        <v>2051</v>
      </c>
      <c r="AO22" s="17">
        <f>IF(RUN_YEARS &gt; 4,(A1L315C3 + A1L315C6 + A1L315C9 + A1L315C12 + A1L315C15) / 5, 0 )</f>
        <v>5.5999999999999999E-3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7.2999999999999995E-2</v>
      </c>
      <c r="H23" s="16" t="s">
        <v>2053</v>
      </c>
      <c r="I23" s="17">
        <f>(A1L316C1 + A1L316C2)</f>
        <v>7.2999999999999995E-2</v>
      </c>
      <c r="J23" s="16" t="s">
        <v>2052</v>
      </c>
      <c r="K23" s="15">
        <v>2E-3</v>
      </c>
      <c r="L23" s="16" t="s">
        <v>2052</v>
      </c>
      <c r="M23" s="15">
        <v>6.9000000000000006E-2</v>
      </c>
      <c r="N23" s="16" t="s">
        <v>2054</v>
      </c>
      <c r="O23" s="17">
        <f>(A1L316C4 + A1L316C5)</f>
        <v>7.1000000000000008E-2</v>
      </c>
      <c r="P23" s="16" t="s">
        <v>2052</v>
      </c>
      <c r="Q23" s="15">
        <v>6.0000000000000001E-3</v>
      </c>
      <c r="R23" s="16" t="s">
        <v>2052</v>
      </c>
      <c r="S23" s="15">
        <v>0.04</v>
      </c>
      <c r="T23" s="16" t="s">
        <v>2055</v>
      </c>
      <c r="U23" s="17">
        <f>(A1L316C7 + A1L316C8)</f>
        <v>4.5999999999999999E-2</v>
      </c>
      <c r="V23" s="16" t="s">
        <v>2052</v>
      </c>
      <c r="W23" s="15">
        <v>4.0000000000000001E-3</v>
      </c>
      <c r="X23" s="16" t="s">
        <v>2052</v>
      </c>
      <c r="Y23" s="15">
        <v>1.0999999999999999E-2</v>
      </c>
      <c r="Z23" s="16" t="s">
        <v>2056</v>
      </c>
      <c r="AA23" s="17">
        <f>(A1L316C10 + A1L316C11)</f>
        <v>1.4999999999999999E-2</v>
      </c>
      <c r="AB23" s="16" t="s">
        <v>2052</v>
      </c>
      <c r="AC23" s="15">
        <v>5.0999999999999997E-2</v>
      </c>
      <c r="AD23" s="16" t="s">
        <v>2052</v>
      </c>
      <c r="AE23" s="15">
        <v>0.03</v>
      </c>
      <c r="AF23" s="16" t="s">
        <v>2057</v>
      </c>
      <c r="AG23" s="17">
        <f>(A1L316C13 + A1L316C14)</f>
        <v>8.0999999999999989E-2</v>
      </c>
      <c r="AH23" s="16" t="s">
        <v>2058</v>
      </c>
      <c r="AI23" s="17">
        <f>IF(RUN_YEARS &gt; 1,(A1L316C3 + A1L316C6) / 2, 0 )</f>
        <v>7.2000000000000008E-2</v>
      </c>
      <c r="AJ23" s="16" t="s">
        <v>2059</v>
      </c>
      <c r="AK23" s="17">
        <f>IF(RUN_YEARS &gt; 2,(A1L316C3 + A1L316C6 + A1L316C9) / 3, 0 )</f>
        <v>6.3333333333333339E-2</v>
      </c>
      <c r="AL23" s="16" t="s">
        <v>2060</v>
      </c>
      <c r="AM23" s="17">
        <f>IF(RUN_YEARS &gt; 3,(A1L316C3 + A1L316C6 + A1L316C9 + A1L316C12) / 4, 0 )</f>
        <v>5.1250000000000004E-2</v>
      </c>
      <c r="AN23" s="16" t="s">
        <v>2061</v>
      </c>
      <c r="AO23" s="17">
        <f>IF(RUN_YEARS &gt; 4,(A1L316C3 + A1L316C6 + A1L316C9 + A1L316C12 + A1L316C15) / 5, 0 )</f>
        <v>5.7200000000000008E-2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15.625</v>
      </c>
      <c r="F24" s="16" t="s">
        <v>2062</v>
      </c>
      <c r="G24" s="15">
        <v>13.778</v>
      </c>
      <c r="H24" s="16" t="s">
        <v>2063</v>
      </c>
      <c r="I24" s="17">
        <f>(A1L317C1 + A1L317C2)</f>
        <v>29.402999999999999</v>
      </c>
      <c r="J24" s="16" t="s">
        <v>2062</v>
      </c>
      <c r="K24" s="15">
        <v>13.061999999999999</v>
      </c>
      <c r="L24" s="16" t="s">
        <v>2062</v>
      </c>
      <c r="M24" s="15">
        <v>10.965999999999999</v>
      </c>
      <c r="N24" s="16" t="s">
        <v>2064</v>
      </c>
      <c r="O24" s="17">
        <f>(A1L317C4 + A1L317C5)</f>
        <v>24.027999999999999</v>
      </c>
      <c r="P24" s="16" t="s">
        <v>2062</v>
      </c>
      <c r="Q24" s="15">
        <v>9.2560000000000002</v>
      </c>
      <c r="R24" s="16" t="s">
        <v>2062</v>
      </c>
      <c r="S24" s="15">
        <v>7.843</v>
      </c>
      <c r="T24" s="16" t="s">
        <v>2065</v>
      </c>
      <c r="U24" s="17">
        <f>(A1L317C7 + A1L317C8)</f>
        <v>17.099</v>
      </c>
      <c r="V24" s="16" t="s">
        <v>2062</v>
      </c>
      <c r="W24" s="15">
        <v>7.9</v>
      </c>
      <c r="X24" s="16" t="s">
        <v>2062</v>
      </c>
      <c r="Y24" s="15">
        <v>5.7439999999999998</v>
      </c>
      <c r="Z24" s="16" t="s">
        <v>2066</v>
      </c>
      <c r="AA24" s="17">
        <f>(A1L317C10 + A1L317C11)</f>
        <v>13.644</v>
      </c>
      <c r="AB24" s="16" t="s">
        <v>2062</v>
      </c>
      <c r="AC24" s="15">
        <v>12.984</v>
      </c>
      <c r="AD24" s="16" t="s">
        <v>2062</v>
      </c>
      <c r="AE24" s="15">
        <v>10.263999999999999</v>
      </c>
      <c r="AF24" s="16" t="s">
        <v>2067</v>
      </c>
      <c r="AG24" s="17">
        <f>(A1L317C13 + A1L317C14)</f>
        <v>23.247999999999998</v>
      </c>
      <c r="AH24" s="16" t="s">
        <v>2068</v>
      </c>
      <c r="AI24" s="17">
        <f>IF(RUN_YEARS &gt; 1,(A1L317C3 + A1L317C6) / 2, 0 )</f>
        <v>26.715499999999999</v>
      </c>
      <c r="AJ24" s="16" t="s">
        <v>2069</v>
      </c>
      <c r="AK24" s="17">
        <f>IF(RUN_YEARS &gt; 2,(A1L317C3 + A1L317C6 + A1L317C9) / 3, 0 )</f>
        <v>23.51</v>
      </c>
      <c r="AL24" s="16" t="s">
        <v>2070</v>
      </c>
      <c r="AM24" s="17">
        <f>IF(RUN_YEARS &gt; 3,(A1L317C3 + A1L317C6 + A1L317C9 + A1L317C12) / 4, 0 )</f>
        <v>21.043500000000002</v>
      </c>
      <c r="AN24" s="16" t="s">
        <v>2071</v>
      </c>
      <c r="AO24" s="17">
        <f>IF(RUN_YEARS &gt; 4,(A1L317C3 + A1L317C6 + A1L317C9 + A1L317C12 + A1L317C15) / 5, 0 )</f>
        <v>21.484400000000001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2.9489999999999998</v>
      </c>
      <c r="F25" s="16" t="s">
        <v>2072</v>
      </c>
      <c r="G25" s="15">
        <v>3.3180000000000001</v>
      </c>
      <c r="H25" s="16" t="s">
        <v>2073</v>
      </c>
      <c r="I25" s="17">
        <f>(A1L318C1 + A1L318C2)</f>
        <v>6.2669999999999995</v>
      </c>
      <c r="J25" s="16" t="s">
        <v>2072</v>
      </c>
      <c r="K25" s="15">
        <v>3.0790000000000002</v>
      </c>
      <c r="L25" s="16" t="s">
        <v>2072</v>
      </c>
      <c r="M25" s="15">
        <v>3.3170000000000002</v>
      </c>
      <c r="N25" s="16" t="s">
        <v>2074</v>
      </c>
      <c r="O25" s="17">
        <f>(A1L318C4 + A1L318C5)</f>
        <v>6.3960000000000008</v>
      </c>
      <c r="P25" s="16" t="s">
        <v>2072</v>
      </c>
      <c r="Q25" s="15">
        <v>2.7909999999999999</v>
      </c>
      <c r="R25" s="16" t="s">
        <v>2072</v>
      </c>
      <c r="S25" s="15">
        <v>3.1579999999999999</v>
      </c>
      <c r="T25" s="16" t="s">
        <v>2075</v>
      </c>
      <c r="U25" s="17">
        <f>(A1L318C7 + A1L318C8)</f>
        <v>5.9489999999999998</v>
      </c>
      <c r="V25" s="16" t="s">
        <v>2072</v>
      </c>
      <c r="W25" s="15">
        <v>2.7069999999999999</v>
      </c>
      <c r="X25" s="16" t="s">
        <v>2072</v>
      </c>
      <c r="Y25" s="15">
        <v>3.2320000000000002</v>
      </c>
      <c r="Z25" s="16" t="s">
        <v>2076</v>
      </c>
      <c r="AA25" s="17">
        <f>(A1L318C10 + A1L318C11)</f>
        <v>5.9390000000000001</v>
      </c>
      <c r="AB25" s="16" t="s">
        <v>2072</v>
      </c>
      <c r="AC25" s="15">
        <v>0.96799999999999997</v>
      </c>
      <c r="AD25" s="16" t="s">
        <v>2072</v>
      </c>
      <c r="AE25" s="15">
        <v>1.411</v>
      </c>
      <c r="AF25" s="16" t="s">
        <v>2077</v>
      </c>
      <c r="AG25" s="17">
        <f>(A1L318C13 + A1L318C14)</f>
        <v>2.379</v>
      </c>
      <c r="AH25" s="16" t="s">
        <v>2078</v>
      </c>
      <c r="AI25" s="17">
        <f>IF(RUN_YEARS &gt; 1,(A1L318C3 + A1L318C6) / 2, 0 )</f>
        <v>6.3315000000000001</v>
      </c>
      <c r="AJ25" s="16" t="s">
        <v>2079</v>
      </c>
      <c r="AK25" s="17">
        <f>IF(RUN_YEARS &gt; 2,(A1L318C3 + A1L318C6 + A1L318C9) / 3, 0 )</f>
        <v>6.2040000000000006</v>
      </c>
      <c r="AL25" s="16" t="s">
        <v>2080</v>
      </c>
      <c r="AM25" s="17">
        <f>IF(RUN_YEARS &gt; 3,(A1L318C3 + A1L318C6 + A1L318C9 + A1L318C12) / 4, 0 )</f>
        <v>6.1377500000000005</v>
      </c>
      <c r="AN25" s="16" t="s">
        <v>2081</v>
      </c>
      <c r="AO25" s="17">
        <f>IF(RUN_YEARS &gt; 4,(A1L318C3 + A1L318C6 + A1L318C9 + A1L318C12 + A1L318C15) / 5, 0 )</f>
        <v>5.386000000000001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1E-3</v>
      </c>
      <c r="H26" s="16" t="s">
        <v>2083</v>
      </c>
      <c r="I26" s="17">
        <f>(A1L319C1 + A1L319C2)</f>
        <v>1E-3</v>
      </c>
      <c r="J26" s="16" t="s">
        <v>2082</v>
      </c>
      <c r="K26" s="15">
        <v>0</v>
      </c>
      <c r="L26" s="16" t="s">
        <v>2082</v>
      </c>
      <c r="M26" s="15">
        <v>2E-3</v>
      </c>
      <c r="N26" s="16" t="s">
        <v>2084</v>
      </c>
      <c r="O26" s="17">
        <f>(A1L319C4 + A1L319C5)</f>
        <v>2E-3</v>
      </c>
      <c r="P26" s="16" t="s">
        <v>2082</v>
      </c>
      <c r="Q26" s="15">
        <v>0</v>
      </c>
      <c r="R26" s="16" t="s">
        <v>2082</v>
      </c>
      <c r="S26" s="15">
        <v>0.01</v>
      </c>
      <c r="T26" s="16" t="s">
        <v>2085</v>
      </c>
      <c r="U26" s="17">
        <f>(A1L319C7 + A1L319C8)</f>
        <v>0.01</v>
      </c>
      <c r="V26" s="16" t="s">
        <v>2082</v>
      </c>
      <c r="W26" s="15">
        <v>8.0000000000000002E-3</v>
      </c>
      <c r="X26" s="16" t="s">
        <v>2082</v>
      </c>
      <c r="Y26" s="15">
        <v>1E-3</v>
      </c>
      <c r="Z26" s="16" t="s">
        <v>2086</v>
      </c>
      <c r="AA26" s="17">
        <f>(A1L319C10 + A1L319C11)</f>
        <v>9.0000000000000011E-3</v>
      </c>
      <c r="AB26" s="16" t="s">
        <v>2082</v>
      </c>
      <c r="AC26" s="15">
        <v>0</v>
      </c>
      <c r="AD26" s="16" t="s">
        <v>2082</v>
      </c>
      <c r="AE26" s="15">
        <v>0</v>
      </c>
      <c r="AF26" s="16" t="s">
        <v>2087</v>
      </c>
      <c r="AG26" s="17">
        <f>(A1L319C13 + A1L319C14)</f>
        <v>0</v>
      </c>
      <c r="AH26" s="16" t="s">
        <v>2088</v>
      </c>
      <c r="AI26" s="17">
        <f>IF(RUN_YEARS &gt; 1,(A1L319C3 + A1L319C6) / 2, 0 )</f>
        <v>1.5E-3</v>
      </c>
      <c r="AJ26" s="16" t="s">
        <v>2089</v>
      </c>
      <c r="AK26" s="17">
        <f>IF(RUN_YEARS &gt; 2,(A1L319C3 + A1L319C6 + A1L319C9) / 3, 0 )</f>
        <v>4.333333333333334E-3</v>
      </c>
      <c r="AL26" s="16" t="s">
        <v>2090</v>
      </c>
      <c r="AM26" s="17">
        <f>IF(RUN_YEARS &gt; 3,(A1L319C3 + A1L319C6 + A1L319C9 + A1L319C12) / 4, 0 )</f>
        <v>5.5000000000000005E-3</v>
      </c>
      <c r="AN26" s="16" t="s">
        <v>2091</v>
      </c>
      <c r="AO26" s="17">
        <f>IF(RUN_YEARS &gt; 4,(A1L319C3 + A1L319C6 + A1L319C9 + A1L319C12 + A1L319C15) / 5, 0 )</f>
        <v>4.4000000000000003E-3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2.1720000000000002</v>
      </c>
      <c r="F27" s="16" t="s">
        <v>2092</v>
      </c>
      <c r="G27" s="15">
        <v>1.0209999999999999</v>
      </c>
      <c r="H27" s="16" t="s">
        <v>2093</v>
      </c>
      <c r="I27" s="17">
        <f>(A1L320C1 + A1L320C2)</f>
        <v>3.1930000000000001</v>
      </c>
      <c r="J27" s="16" t="s">
        <v>2092</v>
      </c>
      <c r="K27" s="15">
        <v>2.1219999999999999</v>
      </c>
      <c r="L27" s="16" t="s">
        <v>2092</v>
      </c>
      <c r="M27" s="15">
        <v>1.206</v>
      </c>
      <c r="N27" s="16" t="s">
        <v>2094</v>
      </c>
      <c r="O27" s="17">
        <f>(A1L320C4 + A1L320C5)</f>
        <v>3.3279999999999998</v>
      </c>
      <c r="P27" s="16" t="s">
        <v>2092</v>
      </c>
      <c r="Q27" s="15">
        <v>1.762</v>
      </c>
      <c r="R27" s="16" t="s">
        <v>2092</v>
      </c>
      <c r="S27" s="15">
        <v>0.96299999999999997</v>
      </c>
      <c r="T27" s="16" t="s">
        <v>2095</v>
      </c>
      <c r="U27" s="17">
        <f>(A1L320C7 + A1L320C8)</f>
        <v>2.7250000000000001</v>
      </c>
      <c r="V27" s="16" t="s">
        <v>2092</v>
      </c>
      <c r="W27" s="15">
        <v>1.482</v>
      </c>
      <c r="X27" s="16" t="s">
        <v>2092</v>
      </c>
      <c r="Y27" s="15">
        <v>0.91900000000000004</v>
      </c>
      <c r="Z27" s="16" t="s">
        <v>2096</v>
      </c>
      <c r="AA27" s="17">
        <f>(A1L320C10 + A1L320C11)</f>
        <v>2.4009999999999998</v>
      </c>
      <c r="AB27" s="16" t="s">
        <v>2092</v>
      </c>
      <c r="AC27" s="15">
        <v>3.36</v>
      </c>
      <c r="AD27" s="16" t="s">
        <v>2092</v>
      </c>
      <c r="AE27" s="15">
        <v>2.2320000000000002</v>
      </c>
      <c r="AF27" s="16" t="s">
        <v>2097</v>
      </c>
      <c r="AG27" s="17">
        <f>(A1L320C13 + A1L320C14)</f>
        <v>5.5920000000000005</v>
      </c>
      <c r="AH27" s="16" t="s">
        <v>2098</v>
      </c>
      <c r="AI27" s="17">
        <f>IF(RUN_YEARS &gt; 1,(A1L320C3 + A1L320C6) / 2, 0 )</f>
        <v>3.2605</v>
      </c>
      <c r="AJ27" s="16" t="s">
        <v>2099</v>
      </c>
      <c r="AK27" s="17">
        <f>IF(RUN_YEARS &gt; 2,(A1L320C3 + A1L320C6 + A1L320C9) / 3, 0 )</f>
        <v>3.0820000000000003</v>
      </c>
      <c r="AL27" s="16" t="s">
        <v>2100</v>
      </c>
      <c r="AM27" s="17">
        <f>IF(RUN_YEARS &gt; 3,(A1L320C3 + A1L320C6 + A1L320C9 + A1L320C12) / 4, 0 )</f>
        <v>2.9117500000000001</v>
      </c>
      <c r="AN27" s="16" t="s">
        <v>2101</v>
      </c>
      <c r="AO27" s="17">
        <f>IF(RUN_YEARS &gt; 4,(A1L320C3 + A1L320C6 + A1L320C9 + A1L320C12 + A1L320C15) / 5, 0 )</f>
        <v>3.4478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1.7000000000000001E-2</v>
      </c>
      <c r="F28" s="16" t="s">
        <v>2102</v>
      </c>
      <c r="G28" s="15">
        <v>1.7999999999999999E-2</v>
      </c>
      <c r="H28" s="16" t="s">
        <v>2103</v>
      </c>
      <c r="I28" s="17">
        <f>(A1L321C1 + A1L321C2)</f>
        <v>3.5000000000000003E-2</v>
      </c>
      <c r="J28" s="16" t="s">
        <v>2102</v>
      </c>
      <c r="K28" s="15">
        <v>1.2E-2</v>
      </c>
      <c r="L28" s="16" t="s">
        <v>2102</v>
      </c>
      <c r="M28" s="15">
        <v>6.0000000000000001E-3</v>
      </c>
      <c r="N28" s="16" t="s">
        <v>2104</v>
      </c>
      <c r="O28" s="17">
        <f>(A1L321C4 + A1L321C5)</f>
        <v>1.8000000000000002E-2</v>
      </c>
      <c r="P28" s="16" t="s">
        <v>2102</v>
      </c>
      <c r="Q28" s="15">
        <v>0</v>
      </c>
      <c r="R28" s="16" t="s">
        <v>2102</v>
      </c>
      <c r="S28" s="15">
        <v>3.3000000000000002E-2</v>
      </c>
      <c r="T28" s="16" t="s">
        <v>2105</v>
      </c>
      <c r="U28" s="17">
        <f>(A1L321C7 + A1L321C8)</f>
        <v>3.3000000000000002E-2</v>
      </c>
      <c r="V28" s="16" t="s">
        <v>2102</v>
      </c>
      <c r="W28" s="15">
        <v>9.4E-2</v>
      </c>
      <c r="X28" s="16" t="s">
        <v>2102</v>
      </c>
      <c r="Y28" s="15">
        <v>4.0000000000000001E-3</v>
      </c>
      <c r="Z28" s="16" t="s">
        <v>2106</v>
      </c>
      <c r="AA28" s="17">
        <f>(A1L321C10 + A1L321C11)</f>
        <v>9.8000000000000004E-2</v>
      </c>
      <c r="AB28" s="16" t="s">
        <v>2102</v>
      </c>
      <c r="AC28" s="15">
        <v>2.1000000000000001E-2</v>
      </c>
      <c r="AD28" s="16" t="s">
        <v>2102</v>
      </c>
      <c r="AE28" s="15">
        <v>2.4E-2</v>
      </c>
      <c r="AF28" s="16" t="s">
        <v>2107</v>
      </c>
      <c r="AG28" s="17">
        <f>(A1L321C13 + A1L321C14)</f>
        <v>4.4999999999999998E-2</v>
      </c>
      <c r="AH28" s="16" t="s">
        <v>2108</v>
      </c>
      <c r="AI28" s="17">
        <f>IF(RUN_YEARS &gt; 1,(A1L321C3 + A1L321C6) / 2, 0 )</f>
        <v>2.6500000000000003E-2</v>
      </c>
      <c r="AJ28" s="16" t="s">
        <v>2109</v>
      </c>
      <c r="AK28" s="17">
        <f>IF(RUN_YEARS &gt; 2,(A1L321C3 + A1L321C6 + A1L321C9) / 3, 0 )</f>
        <v>2.866666666666667E-2</v>
      </c>
      <c r="AL28" s="16" t="s">
        <v>2110</v>
      </c>
      <c r="AM28" s="17">
        <f>IF(RUN_YEARS &gt; 3,(A1L321C3 + A1L321C6 + A1L321C9 + A1L321C12) / 4, 0 )</f>
        <v>4.5999999999999999E-2</v>
      </c>
      <c r="AN28" s="16" t="s">
        <v>2111</v>
      </c>
      <c r="AO28" s="17">
        <f>IF(RUN_YEARS &gt; 4,(A1L321C3 + A1L321C6 + A1L321C9 + A1L321C12 + A1L321C15) / 5, 0 )</f>
        <v>4.5799999999999993E-2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2.2530000000000001</v>
      </c>
      <c r="F29" s="16" t="s">
        <v>2112</v>
      </c>
      <c r="G29" s="15">
        <v>2.048</v>
      </c>
      <c r="H29" s="16" t="s">
        <v>2113</v>
      </c>
      <c r="I29" s="17">
        <f>(A1L322C1 + A1L322C2)</f>
        <v>4.3010000000000002</v>
      </c>
      <c r="J29" s="16" t="s">
        <v>2112</v>
      </c>
      <c r="K29" s="15">
        <v>1.9379999999999999</v>
      </c>
      <c r="L29" s="16" t="s">
        <v>2112</v>
      </c>
      <c r="M29" s="15">
        <v>1.8120000000000001</v>
      </c>
      <c r="N29" s="16" t="s">
        <v>2114</v>
      </c>
      <c r="O29" s="17">
        <f>(A1L322C4 + A1L322C5)</f>
        <v>3.75</v>
      </c>
      <c r="P29" s="16" t="s">
        <v>2112</v>
      </c>
      <c r="Q29" s="15">
        <v>2.355</v>
      </c>
      <c r="R29" s="16" t="s">
        <v>2112</v>
      </c>
      <c r="S29" s="15">
        <v>1.758</v>
      </c>
      <c r="T29" s="16" t="s">
        <v>2115</v>
      </c>
      <c r="U29" s="17">
        <f>(A1L322C7 + A1L322C8)</f>
        <v>4.1129999999999995</v>
      </c>
      <c r="V29" s="16" t="s">
        <v>2112</v>
      </c>
      <c r="W29" s="15">
        <v>2.7709999999999999</v>
      </c>
      <c r="X29" s="16" t="s">
        <v>2112</v>
      </c>
      <c r="Y29" s="15">
        <v>1.6060000000000001</v>
      </c>
      <c r="Z29" s="16" t="s">
        <v>2116</v>
      </c>
      <c r="AA29" s="17">
        <f>(A1L322C10 + A1L322C11)</f>
        <v>4.3769999999999998</v>
      </c>
      <c r="AB29" s="16" t="s">
        <v>2112</v>
      </c>
      <c r="AC29" s="15">
        <v>0.33100000000000002</v>
      </c>
      <c r="AD29" s="16" t="s">
        <v>2112</v>
      </c>
      <c r="AE29" s="15">
        <v>0.24</v>
      </c>
      <c r="AF29" s="16" t="s">
        <v>2117</v>
      </c>
      <c r="AG29" s="17">
        <f>(A1L322C13 + A1L322C14)</f>
        <v>0.57099999999999995</v>
      </c>
      <c r="AH29" s="16" t="s">
        <v>2118</v>
      </c>
      <c r="AI29" s="17">
        <f>IF(RUN_YEARS &gt; 1,(A1L322C3 + A1L322C6) / 2, 0 )</f>
        <v>4.0255000000000001</v>
      </c>
      <c r="AJ29" s="16" t="s">
        <v>2119</v>
      </c>
      <c r="AK29" s="17">
        <f>IF(RUN_YEARS &gt; 2,(A1L322C3 + A1L322C6 + A1L322C9) / 3, 0 )</f>
        <v>4.0546666666666669</v>
      </c>
      <c r="AL29" s="16" t="s">
        <v>2120</v>
      </c>
      <c r="AM29" s="17">
        <f>IF(RUN_YEARS &gt; 3,(A1L322C3 + A1L322C6 + A1L322C9 + A1L322C12) / 4, 0 )</f>
        <v>4.1352500000000001</v>
      </c>
      <c r="AN29" s="16" t="s">
        <v>2121</v>
      </c>
      <c r="AO29" s="17">
        <f>IF(RUN_YEARS &gt; 4,(A1L322C3 + A1L322C6 + A1L322C9 + A1L322C12 + A1L322C15) / 5, 0 )</f>
        <v>3.4224000000000006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2.27</v>
      </c>
      <c r="F30" s="16" t="s">
        <v>2123</v>
      </c>
      <c r="G30" s="17">
        <f>(A1L321C2 + A1L322C2)</f>
        <v>2.0659999999999998</v>
      </c>
      <c r="H30" s="16" t="s">
        <v>2124</v>
      </c>
      <c r="I30" s="17">
        <f>(A1L323C1 + A1L323C2)</f>
        <v>4.3360000000000003</v>
      </c>
      <c r="J30" s="16" t="s">
        <v>2125</v>
      </c>
      <c r="K30" s="17">
        <f>(A1L321C4 + A1L322C4)</f>
        <v>1.95</v>
      </c>
      <c r="L30" s="16" t="s">
        <v>2126</v>
      </c>
      <c r="M30" s="17">
        <f>(A1L321C5 + A1L322C5)</f>
        <v>1.8180000000000001</v>
      </c>
      <c r="N30" s="16" t="s">
        <v>2127</v>
      </c>
      <c r="O30" s="17">
        <f>(A1L323C4 + A1L323C5)</f>
        <v>3.7679999999999998</v>
      </c>
      <c r="P30" s="16" t="s">
        <v>2128</v>
      </c>
      <c r="Q30" s="17">
        <f>(A1L321C7 + A1L322C7)</f>
        <v>2.355</v>
      </c>
      <c r="R30" s="16" t="s">
        <v>2129</v>
      </c>
      <c r="S30" s="17">
        <f>(A1L321C8 + A1L322C8)</f>
        <v>1.7909999999999999</v>
      </c>
      <c r="T30" s="16" t="s">
        <v>2130</v>
      </c>
      <c r="U30" s="17">
        <f>(A1L323C7 + A1L323C8)</f>
        <v>4.1459999999999999</v>
      </c>
      <c r="V30" s="16" t="s">
        <v>2131</v>
      </c>
      <c r="W30" s="17">
        <f>(A1L321C10 + A1L322C10)</f>
        <v>2.8649999999999998</v>
      </c>
      <c r="X30" s="16" t="s">
        <v>2132</v>
      </c>
      <c r="Y30" s="17">
        <f>(A1L321C11 + A1L322C11)</f>
        <v>1.61</v>
      </c>
      <c r="Z30" s="16" t="s">
        <v>2133</v>
      </c>
      <c r="AA30" s="17">
        <f>(A1L323C10 + A1L323C11)</f>
        <v>4.4749999999999996</v>
      </c>
      <c r="AB30" s="16" t="s">
        <v>2134</v>
      </c>
      <c r="AC30" s="17">
        <f>(A1L321C13 + A1L322C13)</f>
        <v>0.35200000000000004</v>
      </c>
      <c r="AD30" s="16" t="s">
        <v>2135</v>
      </c>
      <c r="AE30" s="17">
        <f>(A1L321C14 + A1L322C14)</f>
        <v>0.26400000000000001</v>
      </c>
      <c r="AF30" s="16" t="s">
        <v>2136</v>
      </c>
      <c r="AG30" s="17">
        <f>(A1L323C13 + A1L323C14)</f>
        <v>0.6160000000000001</v>
      </c>
      <c r="AH30" s="16" t="s">
        <v>2137</v>
      </c>
      <c r="AI30" s="17">
        <f>IF(RUN_YEARS &gt; 1,(A1L323C3 + A1L323C6) / 2, 0 )</f>
        <v>4.0519999999999996</v>
      </c>
      <c r="AJ30" s="16" t="s">
        <v>2138</v>
      </c>
      <c r="AK30" s="17">
        <f>IF(RUN_YEARS &gt; 2,(A1L323C3 + A1L323C6 + A1L323C9) / 3, 0 )</f>
        <v>4.083333333333333</v>
      </c>
      <c r="AL30" s="16" t="s">
        <v>2139</v>
      </c>
      <c r="AM30" s="17">
        <f>IF(RUN_YEARS &gt; 3,(A1L323C3 + A1L323C6 + A1L323C9 + A1L323C12) / 4, 0 )</f>
        <v>4.1812500000000004</v>
      </c>
      <c r="AN30" s="16" t="s">
        <v>2140</v>
      </c>
      <c r="AO30" s="17">
        <f>IF(RUN_YEARS &gt; 4,(A1L323C3 + A1L323C6 + A1L323C9 + A1L323C12 + A1L323C15) / 5, 0 )</f>
        <v>3.4682000000000004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173.42999999999998</v>
      </c>
      <c r="F31" s="16" t="s">
        <v>2142</v>
      </c>
      <c r="G31" s="17">
        <f>(A1L301C2 + A1L304C2 + A1L305C2 + A1L308C2 + A1L309C2 + SUM(A1L312C2:A1L322C2))</f>
        <v>113.712</v>
      </c>
      <c r="H31" s="16" t="s">
        <v>2143</v>
      </c>
      <c r="I31" s="17">
        <f>(A1L324C1 + A1L324C2)</f>
        <v>287.142</v>
      </c>
      <c r="J31" s="16" t="s">
        <v>2144</v>
      </c>
      <c r="K31" s="17">
        <f>(A1L301C4 + A1L304C4 + A1L305C4 + A1L308C4 + A1L309C4 + SUM(A1L312C4:A1L322C4))</f>
        <v>148.37200000000001</v>
      </c>
      <c r="L31" s="16" t="s">
        <v>2145</v>
      </c>
      <c r="M31" s="17">
        <f>(A1L301C5 + A1L304C5 + A1L305C5 + A1L308C5 + A1L309C5 + SUM(A1L312C5:A1L322C5))</f>
        <v>104.15100000000001</v>
      </c>
      <c r="N31" s="16" t="s">
        <v>2146</v>
      </c>
      <c r="O31" s="17">
        <f>(A1L324C4 + A1L324C5)</f>
        <v>252.52300000000002</v>
      </c>
      <c r="P31" s="16" t="s">
        <v>2147</v>
      </c>
      <c r="Q31" s="17">
        <f>(A1L301C7 + A1L304C7 + A1L305C7 + A1L308C7 + A1L309C7 + SUM(A1L312C7:A1L322C7))</f>
        <v>134.44899999999998</v>
      </c>
      <c r="R31" s="16" t="s">
        <v>2148</v>
      </c>
      <c r="S31" s="17">
        <f>(A1L301C8 + A1L304C8 + A1L305C8 + A1L308C8 + A1L309C8 + SUM(A1L312C8:A1L322C8))</f>
        <v>101.732</v>
      </c>
      <c r="T31" s="16" t="s">
        <v>2149</v>
      </c>
      <c r="U31" s="17">
        <f>(A1L324C7 + A1L324C8)</f>
        <v>236.18099999999998</v>
      </c>
      <c r="V31" s="16" t="s">
        <v>2150</v>
      </c>
      <c r="W31" s="17">
        <f>(A1L301C10 + A1L304C10 + A1L305C10 + A1L308C10 + A1L309C10 + SUM(A1L312C10:A1L322C10))</f>
        <v>143.375</v>
      </c>
      <c r="X31" s="16" t="s">
        <v>2151</v>
      </c>
      <c r="Y31" s="17">
        <f>(A1L301C11 + A1L304C11 + A1L305C11 + A1L308C11 + A1L309C11 + SUM(A1L312C11:A1L322C11))</f>
        <v>122.251</v>
      </c>
      <c r="Z31" s="16" t="s">
        <v>2152</v>
      </c>
      <c r="AA31" s="17">
        <f>(A1L324C10 + A1L324C11)</f>
        <v>265.62599999999998</v>
      </c>
      <c r="AB31" s="16" t="s">
        <v>2153</v>
      </c>
      <c r="AC31" s="17">
        <f>(A1L301C13 + A1L304C13 + A1L305C13 + A1L308C13 + A1L309C13 + SUM(A1L312C13:A1L322C13))</f>
        <v>146.12900000000002</v>
      </c>
      <c r="AD31" s="16" t="s">
        <v>2154</v>
      </c>
      <c r="AE31" s="17">
        <f>(A1L301C14 + A1L304C14 + A1L305C14 + A1L308C14 + A1L309C14 + SUM(A1L312C14:A1L322C14))</f>
        <v>142.07400000000001</v>
      </c>
      <c r="AF31" s="16" t="s">
        <v>2155</v>
      </c>
      <c r="AG31" s="17">
        <f>(A1L324C13 + A1L324C14)</f>
        <v>288.20300000000003</v>
      </c>
      <c r="AH31" s="16" t="s">
        <v>2156</v>
      </c>
      <c r="AI31" s="17">
        <f>IF(RUN_YEARS &gt; 1,(A1L324C3 + A1L324C6) / 2, 0 )</f>
        <v>269.83249999999998</v>
      </c>
      <c r="AJ31" s="16" t="s">
        <v>2157</v>
      </c>
      <c r="AK31" s="17">
        <f>IF(RUN_YEARS &gt; 2,(A1L324C3 + A1L324C6 + A1L324C9) / 3, 0 )</f>
        <v>258.61533333333335</v>
      </c>
      <c r="AL31" s="16" t="s">
        <v>2158</v>
      </c>
      <c r="AM31" s="17">
        <f>IF(RUN_YEARS &gt; 3,(A1L324C3 + A1L324C6 + A1L324C9 + A1L324C12) / 4, 0 )</f>
        <v>260.36799999999999</v>
      </c>
      <c r="AN31" s="16" t="s">
        <v>2159</v>
      </c>
      <c r="AO31" s="17">
        <f>IF(RUN_YEARS &gt; 4,(A1L324C3 + A1L324C6 + A1L324C9 + A1L324C12 + A1L324C15) / 5, 0 )</f>
        <v>265.935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3.3540000000000001</v>
      </c>
      <c r="F9" s="16" t="s">
        <v>1885</v>
      </c>
      <c r="G9" s="15">
        <v>1.204</v>
      </c>
      <c r="H9" s="16" t="s">
        <v>2195</v>
      </c>
      <c r="I9" s="17">
        <f>(A1L342C1 + A1L342C2)</f>
        <v>4.5579999999999998</v>
      </c>
      <c r="J9" s="16" t="s">
        <v>1885</v>
      </c>
      <c r="K9" s="15">
        <v>2.0030000000000001</v>
      </c>
      <c r="L9" s="16" t="s">
        <v>1885</v>
      </c>
      <c r="M9" s="15">
        <v>1.1599999999999999</v>
      </c>
      <c r="N9" s="16" t="s">
        <v>2196</v>
      </c>
      <c r="O9" s="17">
        <f>(A1L342C4 + A1L342C5)</f>
        <v>3.1630000000000003</v>
      </c>
      <c r="P9" s="16" t="s">
        <v>1885</v>
      </c>
      <c r="Q9" s="15">
        <v>2.5640000000000001</v>
      </c>
      <c r="R9" s="16" t="s">
        <v>1885</v>
      </c>
      <c r="S9" s="15">
        <v>1.6339999999999999</v>
      </c>
      <c r="T9" s="16" t="s">
        <v>2197</v>
      </c>
      <c r="U9" s="17">
        <f>(A1L342C7 + A1L342C8)</f>
        <v>4.1980000000000004</v>
      </c>
      <c r="V9" s="16" t="s">
        <v>1885</v>
      </c>
      <c r="W9" s="15">
        <v>2.0830000000000002</v>
      </c>
      <c r="X9" s="16" t="s">
        <v>1885</v>
      </c>
      <c r="Y9" s="15">
        <v>1.5609999999999999</v>
      </c>
      <c r="Z9" s="16" t="s">
        <v>2198</v>
      </c>
      <c r="AA9" s="17">
        <f>(A1L342C10 + A1L342C11)</f>
        <v>3.6440000000000001</v>
      </c>
      <c r="AB9" s="16" t="s">
        <v>1885</v>
      </c>
      <c r="AC9" s="15">
        <v>1.837</v>
      </c>
      <c r="AD9" s="16" t="s">
        <v>1885</v>
      </c>
      <c r="AE9" s="15">
        <v>1.389</v>
      </c>
      <c r="AF9" s="16" t="s">
        <v>2199</v>
      </c>
      <c r="AG9" s="17">
        <f>(A1L342C13 + A1L342C14)</f>
        <v>3.226</v>
      </c>
      <c r="AH9" s="16" t="s">
        <v>2200</v>
      </c>
      <c r="AI9" s="17">
        <f>IF(RUN_YEARS &gt; 1,(A1L342C3 + A1L342C6) / 2, 0 )</f>
        <v>3.8605</v>
      </c>
      <c r="AJ9" s="16" t="s">
        <v>2201</v>
      </c>
      <c r="AK9" s="17">
        <f>IF(RUN_YEARS &gt; 2,(A1L342C3 + A1L342C6 + A1L342C9) / 3, 0 )</f>
        <v>3.9730000000000003</v>
      </c>
      <c r="AL9" s="16" t="s">
        <v>2202</v>
      </c>
      <c r="AM9" s="17">
        <f>IF(RUN_YEARS &gt; 3,(A1L342C3 + A1L342C6 + A1L342C9 + A1L342C12) / 4, 0 )</f>
        <v>3.8907500000000002</v>
      </c>
      <c r="AN9" s="16" t="s">
        <v>2203</v>
      </c>
      <c r="AO9" s="17">
        <f>IF(RUN_YEARS &gt; 4,(A1L342C3 + A1L342C6 + A1L342C9 + A1L342C12 + A1L342C15) / 5, 0 )</f>
        <v>3.7578000000000005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2.7109999999999999</v>
      </c>
      <c r="F10" s="16" t="s">
        <v>1895</v>
      </c>
      <c r="G10" s="15">
        <v>0.76900000000000002</v>
      </c>
      <c r="H10" s="16" t="s">
        <v>2204</v>
      </c>
      <c r="I10" s="17">
        <f>(A1L343C1 + A1L343C2)</f>
        <v>3.48</v>
      </c>
      <c r="J10" s="16" t="s">
        <v>1895</v>
      </c>
      <c r="K10" s="15">
        <v>2.508</v>
      </c>
      <c r="L10" s="16" t="s">
        <v>1895</v>
      </c>
      <c r="M10" s="15">
        <v>0.79400000000000004</v>
      </c>
      <c r="N10" s="16" t="s">
        <v>2205</v>
      </c>
      <c r="O10" s="17">
        <f>(A1L343C4 + A1L343C5)</f>
        <v>3.302</v>
      </c>
      <c r="P10" s="16" t="s">
        <v>1895</v>
      </c>
      <c r="Q10" s="15">
        <v>2.383</v>
      </c>
      <c r="R10" s="16" t="s">
        <v>1895</v>
      </c>
      <c r="S10" s="15">
        <v>1.0109999999999999</v>
      </c>
      <c r="T10" s="16" t="s">
        <v>2206</v>
      </c>
      <c r="U10" s="17">
        <f>(A1L343C7 + A1L343C8)</f>
        <v>3.3940000000000001</v>
      </c>
      <c r="V10" s="16" t="s">
        <v>1895</v>
      </c>
      <c r="W10" s="15">
        <v>2.1560000000000001</v>
      </c>
      <c r="X10" s="16" t="s">
        <v>1895</v>
      </c>
      <c r="Y10" s="15">
        <v>0.68400000000000005</v>
      </c>
      <c r="Z10" s="16" t="s">
        <v>2207</v>
      </c>
      <c r="AA10" s="17">
        <f>(A1L343C10 + A1L343C11)</f>
        <v>2.8400000000000003</v>
      </c>
      <c r="AB10" s="16" t="s">
        <v>1895</v>
      </c>
      <c r="AC10" s="15">
        <v>2.6219999999999999</v>
      </c>
      <c r="AD10" s="16" t="s">
        <v>1895</v>
      </c>
      <c r="AE10" s="15">
        <v>0.48699999999999999</v>
      </c>
      <c r="AF10" s="16" t="s">
        <v>2208</v>
      </c>
      <c r="AG10" s="17">
        <f>(A1L343C13 + A1L343C14)</f>
        <v>3.109</v>
      </c>
      <c r="AH10" s="16" t="s">
        <v>2209</v>
      </c>
      <c r="AI10" s="17">
        <f>IF(RUN_YEARS &gt; 1,(A1L343C3 + A1L343C6) / 2, 0 )</f>
        <v>3.391</v>
      </c>
      <c r="AJ10" s="16" t="s">
        <v>2210</v>
      </c>
      <c r="AK10" s="17">
        <f>IF(RUN_YEARS &gt; 2,(A1L343C3 + A1L343C6 + A1L343C9) / 3, 0 )</f>
        <v>3.3919999999999999</v>
      </c>
      <c r="AL10" s="16" t="s">
        <v>2211</v>
      </c>
      <c r="AM10" s="17">
        <f>IF(RUN_YEARS &gt; 3,(A1L343C3 + A1L343C6 + A1L343C9 + A1L343C12) / 4, 0 )</f>
        <v>3.254</v>
      </c>
      <c r="AN10" s="16" t="s">
        <v>2212</v>
      </c>
      <c r="AO10" s="17">
        <f>IF(RUN_YEARS &gt; 4,(A1L343C3 + A1L343C6 + A1L343C9 + A1L343C12 + A1L343C15) / 5, 0 )</f>
        <v>3.2250000000000001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6.0649999999999995</v>
      </c>
      <c r="F11" s="16" t="s">
        <v>2214</v>
      </c>
      <c r="G11" s="17">
        <f>(A1L342C2 + A1L343C2)</f>
        <v>1.9729999999999999</v>
      </c>
      <c r="H11" s="16" t="s">
        <v>2215</v>
      </c>
      <c r="I11" s="17">
        <f>(A1L344C1 + A1L344C2)</f>
        <v>8.0380000000000003</v>
      </c>
      <c r="J11" s="16" t="s">
        <v>2216</v>
      </c>
      <c r="K11" s="17">
        <f>(A1L342C4 + A1L343C4)</f>
        <v>4.5110000000000001</v>
      </c>
      <c r="L11" s="16" t="s">
        <v>2217</v>
      </c>
      <c r="M11" s="17">
        <f>(A1L342C5 + A1L343C5)</f>
        <v>1.954</v>
      </c>
      <c r="N11" s="16" t="s">
        <v>2218</v>
      </c>
      <c r="O11" s="17">
        <f>(A1L344C4 + A1L344C5)</f>
        <v>6.4649999999999999</v>
      </c>
      <c r="P11" s="16" t="s">
        <v>2219</v>
      </c>
      <c r="Q11" s="17">
        <f>(A1L342C7 + A1L343C7)</f>
        <v>4.9470000000000001</v>
      </c>
      <c r="R11" s="16" t="s">
        <v>2220</v>
      </c>
      <c r="S11" s="17">
        <f>(A1L342C8 + A1L343C8)</f>
        <v>2.6449999999999996</v>
      </c>
      <c r="T11" s="16" t="s">
        <v>2221</v>
      </c>
      <c r="U11" s="17">
        <f>(A1L344C7 + A1L344C8)</f>
        <v>7.5919999999999996</v>
      </c>
      <c r="V11" s="16" t="s">
        <v>2222</v>
      </c>
      <c r="W11" s="17">
        <f>(A1L342C10 + A1L343C10)</f>
        <v>4.2390000000000008</v>
      </c>
      <c r="X11" s="16" t="s">
        <v>2223</v>
      </c>
      <c r="Y11" s="17">
        <f>(A1L342C11 + A1L343C11)</f>
        <v>2.2450000000000001</v>
      </c>
      <c r="Z11" s="16" t="s">
        <v>2224</v>
      </c>
      <c r="AA11" s="17">
        <f>(A1L344C10 + A1L344C11)</f>
        <v>6.4840000000000009</v>
      </c>
      <c r="AB11" s="16" t="s">
        <v>2225</v>
      </c>
      <c r="AC11" s="17">
        <f>(A1L342C13 + A1L343C13)</f>
        <v>4.4589999999999996</v>
      </c>
      <c r="AD11" s="16" t="s">
        <v>2226</v>
      </c>
      <c r="AE11" s="17">
        <f>(A1L342C14 + A1L343C14)</f>
        <v>1.8759999999999999</v>
      </c>
      <c r="AF11" s="16" t="s">
        <v>2227</v>
      </c>
      <c r="AG11" s="17">
        <f>(A1L344C13 + A1L344C14)</f>
        <v>6.3349999999999991</v>
      </c>
      <c r="AH11" s="16" t="s">
        <v>2228</v>
      </c>
      <c r="AI11" s="17">
        <f>IF(RUN_YEARS &gt; 1,(A1L344C3 + A1L344C6) / 2, 0 )</f>
        <v>7.2515000000000001</v>
      </c>
      <c r="AJ11" s="16" t="s">
        <v>2229</v>
      </c>
      <c r="AK11" s="17">
        <f>IF(RUN_YEARS &gt; 2,(A1L344C3 + A1L344C6 + A1L344C9) / 3, 0 )</f>
        <v>7.3649999999999993</v>
      </c>
      <c r="AL11" s="16" t="s">
        <v>2230</v>
      </c>
      <c r="AM11" s="17">
        <f>IF(RUN_YEARS &gt; 3,(A1L344C3 + A1L344C6 + A1L344C9 + A1L344C12) / 4, 0 )</f>
        <v>7.1447500000000002</v>
      </c>
      <c r="AN11" s="16" t="s">
        <v>2231</v>
      </c>
      <c r="AO11" s="17">
        <f>IF(RUN_YEARS &gt; 4,(A1L344C3 + A1L344C6 + A1L344C9 + A1L344C12 + A1L344C15) / 5, 0 )</f>
        <v>6.9828000000000001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63.177</v>
      </c>
      <c r="F12" s="16" t="s">
        <v>1924</v>
      </c>
      <c r="G12" s="15">
        <v>19.05</v>
      </c>
      <c r="H12" s="16" t="s">
        <v>2232</v>
      </c>
      <c r="I12" s="17">
        <f>(A1L345C1 + A1L345C2)</f>
        <v>82.227000000000004</v>
      </c>
      <c r="J12" s="16" t="s">
        <v>1924</v>
      </c>
      <c r="K12" s="15">
        <v>62.704999999999998</v>
      </c>
      <c r="L12" s="16" t="s">
        <v>1924</v>
      </c>
      <c r="M12" s="15">
        <v>19.946999999999999</v>
      </c>
      <c r="N12" s="16" t="s">
        <v>2233</v>
      </c>
      <c r="O12" s="17">
        <f>(A1L345C4 + A1L345C5)</f>
        <v>82.652000000000001</v>
      </c>
      <c r="P12" s="16" t="s">
        <v>1924</v>
      </c>
      <c r="Q12" s="15">
        <v>62.286999999999999</v>
      </c>
      <c r="R12" s="16" t="s">
        <v>1924</v>
      </c>
      <c r="S12" s="15">
        <v>19.795000000000002</v>
      </c>
      <c r="T12" s="16" t="s">
        <v>2234</v>
      </c>
      <c r="U12" s="17">
        <f>(A1L345C7 + A1L345C8)</f>
        <v>82.081999999999994</v>
      </c>
      <c r="V12" s="16" t="s">
        <v>1924</v>
      </c>
      <c r="W12" s="15">
        <v>64.075999999999993</v>
      </c>
      <c r="X12" s="16" t="s">
        <v>1924</v>
      </c>
      <c r="Y12" s="15">
        <v>21.08</v>
      </c>
      <c r="Z12" s="16" t="s">
        <v>2235</v>
      </c>
      <c r="AA12" s="17">
        <f>(A1L345C10 + A1L345C11)</f>
        <v>85.155999999999992</v>
      </c>
      <c r="AB12" s="16" t="s">
        <v>1924</v>
      </c>
      <c r="AC12" s="15">
        <v>61.932000000000002</v>
      </c>
      <c r="AD12" s="16" t="s">
        <v>1924</v>
      </c>
      <c r="AE12" s="15">
        <v>21.571999999999999</v>
      </c>
      <c r="AF12" s="16" t="s">
        <v>2236</v>
      </c>
      <c r="AG12" s="17">
        <f>(A1L345C13 + A1L345C14)</f>
        <v>83.504000000000005</v>
      </c>
      <c r="AH12" s="16" t="s">
        <v>2237</v>
      </c>
      <c r="AI12" s="17">
        <f>IF(RUN_YEARS &gt; 1,(A1L345C3 + A1L345C6) / 2, 0 )</f>
        <v>82.43950000000001</v>
      </c>
      <c r="AJ12" s="16" t="s">
        <v>2238</v>
      </c>
      <c r="AK12" s="17">
        <f>IF(RUN_YEARS &gt; 2,(A1L345C3 + A1L345C6 + A1L345C9) / 3, 0 )</f>
        <v>82.320333333333338</v>
      </c>
      <c r="AL12" s="16" t="s">
        <v>2239</v>
      </c>
      <c r="AM12" s="17">
        <f>IF(RUN_YEARS &gt; 3,(A1L345C3 + A1L345C6 + A1L345C9 + A1L345C12) / 4, 0 )</f>
        <v>83.029250000000005</v>
      </c>
      <c r="AN12" s="16" t="s">
        <v>2240</v>
      </c>
      <c r="AO12" s="17">
        <f>IF(RUN_YEARS &gt; 4,(A1L345C3 + A1L345C6 + A1L345C9 + A1L345C12 + A1L345C15) / 5, 0 )</f>
        <v>83.124200000000002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14.824</v>
      </c>
      <c r="F13" s="16" t="s">
        <v>1934</v>
      </c>
      <c r="G13" s="15">
        <v>154.79499999999999</v>
      </c>
      <c r="H13" s="16" t="s">
        <v>2241</v>
      </c>
      <c r="I13" s="17">
        <f>(A1L346C1 + A1L346C2)</f>
        <v>169.619</v>
      </c>
      <c r="J13" s="16" t="s">
        <v>1934</v>
      </c>
      <c r="K13" s="15">
        <v>12.939</v>
      </c>
      <c r="L13" s="16" t="s">
        <v>1934</v>
      </c>
      <c r="M13" s="15">
        <v>151.244</v>
      </c>
      <c r="N13" s="16" t="s">
        <v>2242</v>
      </c>
      <c r="O13" s="17">
        <f>(A1L346C4 + A1L346C5)</f>
        <v>164.18299999999999</v>
      </c>
      <c r="P13" s="16" t="s">
        <v>1934</v>
      </c>
      <c r="Q13" s="15">
        <v>12.614000000000001</v>
      </c>
      <c r="R13" s="16" t="s">
        <v>1934</v>
      </c>
      <c r="S13" s="15">
        <v>168.64599999999999</v>
      </c>
      <c r="T13" s="16" t="s">
        <v>2243</v>
      </c>
      <c r="U13" s="17">
        <f>(A1L346C7 + A1L346C8)</f>
        <v>181.26</v>
      </c>
      <c r="V13" s="16" t="s">
        <v>1934</v>
      </c>
      <c r="W13" s="15">
        <v>15.06</v>
      </c>
      <c r="X13" s="16" t="s">
        <v>1934</v>
      </c>
      <c r="Y13" s="15">
        <v>167.90199999999999</v>
      </c>
      <c r="Z13" s="16" t="s">
        <v>2244</v>
      </c>
      <c r="AA13" s="17">
        <f>(A1L346C10 + A1L346C11)</f>
        <v>182.96199999999999</v>
      </c>
      <c r="AB13" s="16" t="s">
        <v>1934</v>
      </c>
      <c r="AC13" s="15">
        <v>18.271000000000001</v>
      </c>
      <c r="AD13" s="16" t="s">
        <v>1934</v>
      </c>
      <c r="AE13" s="15">
        <v>162.143</v>
      </c>
      <c r="AF13" s="16" t="s">
        <v>2245</v>
      </c>
      <c r="AG13" s="17">
        <f>(A1L346C13 + A1L346C14)</f>
        <v>180.41399999999999</v>
      </c>
      <c r="AH13" s="16" t="s">
        <v>2246</v>
      </c>
      <c r="AI13" s="17">
        <f>IF(RUN_YEARS &gt; 1,(A1L346C3 + A1L346C6) / 2, 0 )</f>
        <v>166.90100000000001</v>
      </c>
      <c r="AJ13" s="16" t="s">
        <v>2247</v>
      </c>
      <c r="AK13" s="17">
        <f>IF(RUN_YEARS &gt; 2,(A1L346C3 + A1L346C6 + A1L346C9) / 3, 0 )</f>
        <v>171.68733333333333</v>
      </c>
      <c r="AL13" s="16" t="s">
        <v>2248</v>
      </c>
      <c r="AM13" s="17">
        <f>IF(RUN_YEARS &gt; 3,(A1L346C3 + A1L346C6 + A1L346C9 + A1L346C12) / 4, 0 )</f>
        <v>174.506</v>
      </c>
      <c r="AN13" s="16" t="s">
        <v>2249</v>
      </c>
      <c r="AO13" s="17">
        <f>IF(RUN_YEARS &gt; 4,(A1L346C3 + A1L346C6 + A1L346C9 + A1L346C12 + A1L346C15) / 5, 0 )</f>
        <v>175.6876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1.7470000000000001</v>
      </c>
      <c r="F14" s="16" t="s">
        <v>1944</v>
      </c>
      <c r="G14" s="15">
        <v>1.8</v>
      </c>
      <c r="H14" s="16" t="s">
        <v>2250</v>
      </c>
      <c r="I14" s="17">
        <f>(A1L347C1 + A1L347C2)</f>
        <v>3.5470000000000002</v>
      </c>
      <c r="J14" s="16" t="s">
        <v>1944</v>
      </c>
      <c r="K14" s="15">
        <v>1.381</v>
      </c>
      <c r="L14" s="16" t="s">
        <v>1944</v>
      </c>
      <c r="M14" s="15">
        <v>1.8320000000000001</v>
      </c>
      <c r="N14" s="16" t="s">
        <v>2251</v>
      </c>
      <c r="O14" s="17">
        <f>(A1L347C4 + A1L347C5)</f>
        <v>3.2130000000000001</v>
      </c>
      <c r="P14" s="16" t="s">
        <v>1944</v>
      </c>
      <c r="Q14" s="15">
        <v>1.2330000000000001</v>
      </c>
      <c r="R14" s="16" t="s">
        <v>1944</v>
      </c>
      <c r="S14" s="15">
        <v>1.466</v>
      </c>
      <c r="T14" s="16" t="s">
        <v>2252</v>
      </c>
      <c r="U14" s="17">
        <f>(A1L347C7 + A1L347C8)</f>
        <v>2.6989999999999998</v>
      </c>
      <c r="V14" s="16" t="s">
        <v>1944</v>
      </c>
      <c r="W14" s="15">
        <v>0.878</v>
      </c>
      <c r="X14" s="16" t="s">
        <v>1944</v>
      </c>
      <c r="Y14" s="15">
        <v>0.94399999999999995</v>
      </c>
      <c r="Z14" s="16" t="s">
        <v>2253</v>
      </c>
      <c r="AA14" s="17">
        <f>(A1L347C10 + A1L347C11)</f>
        <v>1.8220000000000001</v>
      </c>
      <c r="AB14" s="16" t="s">
        <v>1944</v>
      </c>
      <c r="AC14" s="15">
        <v>0.40500000000000003</v>
      </c>
      <c r="AD14" s="16" t="s">
        <v>1944</v>
      </c>
      <c r="AE14" s="15">
        <v>0.627</v>
      </c>
      <c r="AF14" s="16" t="s">
        <v>2254</v>
      </c>
      <c r="AG14" s="17">
        <f>(A1L347C13 + A1L347C14)</f>
        <v>1.032</v>
      </c>
      <c r="AH14" s="16" t="s">
        <v>2255</v>
      </c>
      <c r="AI14" s="17">
        <f>IF(RUN_YEARS &gt; 1,(A1L347C3 + A1L347C6) / 2, 0 )</f>
        <v>3.38</v>
      </c>
      <c r="AJ14" s="16" t="s">
        <v>2256</v>
      </c>
      <c r="AK14" s="17">
        <f>IF(RUN_YEARS &gt; 2,(A1L347C3 + A1L347C6 + A1L347C9) / 3, 0 )</f>
        <v>3.153</v>
      </c>
      <c r="AL14" s="16" t="s">
        <v>2257</v>
      </c>
      <c r="AM14" s="17">
        <f>IF(RUN_YEARS &gt; 3,(A1L347C3 + A1L347C6 + A1L347C9 + A1L347C12) / 4, 0 )</f>
        <v>2.8202499999999997</v>
      </c>
      <c r="AN14" s="16" t="s">
        <v>2258</v>
      </c>
      <c r="AO14" s="17">
        <f>IF(RUN_YEARS &gt; 4,(A1L347C3 + A1L347C6 + A1L347C9 + A1L347C12 + A1L347C15) / 5, 0 )</f>
        <v>2.4625999999999997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16.571000000000002</v>
      </c>
      <c r="F15" s="16" t="s">
        <v>2260</v>
      </c>
      <c r="G15" s="17">
        <f>(A1L346C2 + A1L347C2)</f>
        <v>156.595</v>
      </c>
      <c r="H15" s="16" t="s">
        <v>2261</v>
      </c>
      <c r="I15" s="17">
        <f>(A1L348C1 + A1L348C2)</f>
        <v>173.166</v>
      </c>
      <c r="J15" s="16" t="s">
        <v>2262</v>
      </c>
      <c r="K15" s="17">
        <f>(A1L346C4 + A1L347C4)</f>
        <v>14.32</v>
      </c>
      <c r="L15" s="16" t="s">
        <v>2263</v>
      </c>
      <c r="M15" s="17">
        <f>(A1L346C5 + A1L347C5)</f>
        <v>153.07599999999999</v>
      </c>
      <c r="N15" s="16" t="s">
        <v>2264</v>
      </c>
      <c r="O15" s="17">
        <f>(A1L348C4 + A1L348C5)</f>
        <v>167.39599999999999</v>
      </c>
      <c r="P15" s="16" t="s">
        <v>2265</v>
      </c>
      <c r="Q15" s="17">
        <f>(A1L346C7 + A1L347C7)</f>
        <v>13.847000000000001</v>
      </c>
      <c r="R15" s="16" t="s">
        <v>2266</v>
      </c>
      <c r="S15" s="17">
        <f>(A1L346C8 + A1L347C8)</f>
        <v>170.11199999999999</v>
      </c>
      <c r="T15" s="16" t="s">
        <v>2267</v>
      </c>
      <c r="U15" s="17">
        <f>(A1L348C7 + A1L348C8)</f>
        <v>183.959</v>
      </c>
      <c r="V15" s="16" t="s">
        <v>2268</v>
      </c>
      <c r="W15" s="17">
        <f>(A1L346C10 + A1L347C10)</f>
        <v>15.938000000000001</v>
      </c>
      <c r="X15" s="16" t="s">
        <v>2269</v>
      </c>
      <c r="Y15" s="17">
        <f>(A1L346C11 + A1L347C11)</f>
        <v>168.84599999999998</v>
      </c>
      <c r="Z15" s="16" t="s">
        <v>2270</v>
      </c>
      <c r="AA15" s="17">
        <f>(A1L348C10 + A1L348C11)</f>
        <v>184.78399999999996</v>
      </c>
      <c r="AB15" s="16" t="s">
        <v>2271</v>
      </c>
      <c r="AC15" s="17">
        <f>(A1L346C13 + A1L347C13)</f>
        <v>18.676000000000002</v>
      </c>
      <c r="AD15" s="16" t="s">
        <v>2272</v>
      </c>
      <c r="AE15" s="17">
        <f>(A1L346C14 + A1L347C14)</f>
        <v>162.77000000000001</v>
      </c>
      <c r="AF15" s="16" t="s">
        <v>2273</v>
      </c>
      <c r="AG15" s="17">
        <f>(A1L348C13 + A1L348C14)</f>
        <v>181.44600000000003</v>
      </c>
      <c r="AH15" s="16" t="s">
        <v>2274</v>
      </c>
      <c r="AI15" s="17">
        <f>IF(RUN_YEARS &gt; 1,(A1L348C3 + A1L348C6) / 2, 0 )</f>
        <v>170.28100000000001</v>
      </c>
      <c r="AJ15" s="16" t="s">
        <v>2275</v>
      </c>
      <c r="AK15" s="17">
        <f>IF(RUN_YEARS &gt; 2,(A1L348C3 + A1L348C6 + A1L348C9) / 3, 0 )</f>
        <v>174.84033333333332</v>
      </c>
      <c r="AL15" s="16" t="s">
        <v>2276</v>
      </c>
      <c r="AM15" s="17">
        <f>IF(RUN_YEARS &gt; 3,(A1L348C3 + A1L348C6 + A1L348C9 + A1L348C12) / 4, 0 )</f>
        <v>177.32624999999999</v>
      </c>
      <c r="AN15" s="16" t="s">
        <v>2277</v>
      </c>
      <c r="AO15" s="17">
        <f>IF(RUN_YEARS &gt; 4,(A1L348C3 + A1L348C6 + A1L348C9 + A1L348C12 + A1L348C15) / 5, 0 )</f>
        <v>178.15019999999998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28.390999999999998</v>
      </c>
      <c r="F16" s="16" t="s">
        <v>1973</v>
      </c>
      <c r="G16" s="15">
        <v>28.084</v>
      </c>
      <c r="H16" s="16" t="s">
        <v>2278</v>
      </c>
      <c r="I16" s="17">
        <f>(A1L349C1 + A1L349C2)</f>
        <v>56.474999999999994</v>
      </c>
      <c r="J16" s="16" t="s">
        <v>1973</v>
      </c>
      <c r="K16" s="15">
        <v>22.277000000000001</v>
      </c>
      <c r="L16" s="16" t="s">
        <v>1973</v>
      </c>
      <c r="M16" s="15">
        <v>25.709</v>
      </c>
      <c r="N16" s="16" t="s">
        <v>2279</v>
      </c>
      <c r="O16" s="17">
        <f>(A1L349C4 + A1L349C5)</f>
        <v>47.986000000000004</v>
      </c>
      <c r="P16" s="16" t="s">
        <v>1973</v>
      </c>
      <c r="Q16" s="15">
        <v>21.42</v>
      </c>
      <c r="R16" s="16" t="s">
        <v>1973</v>
      </c>
      <c r="S16" s="15">
        <v>24.817</v>
      </c>
      <c r="T16" s="16" t="s">
        <v>2280</v>
      </c>
      <c r="U16" s="17">
        <f>(A1L349C7 + A1L349C8)</f>
        <v>46.237000000000002</v>
      </c>
      <c r="V16" s="16" t="s">
        <v>1973</v>
      </c>
      <c r="W16" s="15">
        <v>20.201000000000001</v>
      </c>
      <c r="X16" s="16" t="s">
        <v>1973</v>
      </c>
      <c r="Y16" s="15">
        <v>25.195</v>
      </c>
      <c r="Z16" s="16" t="s">
        <v>2281</v>
      </c>
      <c r="AA16" s="17">
        <f>(A1L349C10 + A1L349C11)</f>
        <v>45.396000000000001</v>
      </c>
      <c r="AB16" s="16" t="s">
        <v>1973</v>
      </c>
      <c r="AC16" s="15">
        <v>19.218</v>
      </c>
      <c r="AD16" s="16" t="s">
        <v>1973</v>
      </c>
      <c r="AE16" s="15">
        <v>21.395</v>
      </c>
      <c r="AF16" s="16" t="s">
        <v>2282</v>
      </c>
      <c r="AG16" s="17">
        <f>(A1L349C13 + A1L349C14)</f>
        <v>40.613</v>
      </c>
      <c r="AH16" s="16" t="s">
        <v>2283</v>
      </c>
      <c r="AI16" s="17">
        <f>IF(RUN_YEARS &gt; 1,(A1L349C3 + A1L349C6) / 2, 0 )</f>
        <v>52.230499999999999</v>
      </c>
      <c r="AJ16" s="16" t="s">
        <v>2284</v>
      </c>
      <c r="AK16" s="17">
        <f>IF(RUN_YEARS &gt; 2,(A1L349C3 + A1L349C6 + A1L349C9) / 3, 0 )</f>
        <v>50.232666666666667</v>
      </c>
      <c r="AL16" s="16" t="s">
        <v>2285</v>
      </c>
      <c r="AM16" s="17">
        <f>IF(RUN_YEARS &gt; 3,(A1L349C3 + A1L349C6 + A1L349C9 + A1L349C12) / 4, 0 )</f>
        <v>49.023499999999999</v>
      </c>
      <c r="AN16" s="16" t="s">
        <v>2286</v>
      </c>
      <c r="AO16" s="17">
        <f>IF(RUN_YEARS &gt; 4,(A1L349C3 + A1L349C6 + A1L349C9 + A1L349C12 + A1L349C15) / 5, 0 )</f>
        <v>47.3414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8.0359999999999996</v>
      </c>
      <c r="F17" s="16" t="s">
        <v>1983</v>
      </c>
      <c r="G17" s="15">
        <v>25.832999999999998</v>
      </c>
      <c r="H17" s="16" t="s">
        <v>2287</v>
      </c>
      <c r="I17" s="17">
        <f>(A1L350C1 + A1L350C2)</f>
        <v>33.869</v>
      </c>
      <c r="J17" s="16" t="s">
        <v>1983</v>
      </c>
      <c r="K17" s="15">
        <v>5.9080000000000004</v>
      </c>
      <c r="L17" s="16" t="s">
        <v>1983</v>
      </c>
      <c r="M17" s="15">
        <v>23.934999999999999</v>
      </c>
      <c r="N17" s="16" t="s">
        <v>2288</v>
      </c>
      <c r="O17" s="17">
        <f>(A1L350C4 + A1L350C5)</f>
        <v>29.843</v>
      </c>
      <c r="P17" s="16" t="s">
        <v>1983</v>
      </c>
      <c r="Q17" s="15">
        <v>4.1440000000000001</v>
      </c>
      <c r="R17" s="16" t="s">
        <v>1983</v>
      </c>
      <c r="S17" s="15">
        <v>21.198</v>
      </c>
      <c r="T17" s="16" t="s">
        <v>2289</v>
      </c>
      <c r="U17" s="17">
        <f>(A1L350C7 + A1L350C8)</f>
        <v>25.341999999999999</v>
      </c>
      <c r="V17" s="16" t="s">
        <v>1983</v>
      </c>
      <c r="W17" s="15">
        <v>4.2439999999999998</v>
      </c>
      <c r="X17" s="16" t="s">
        <v>1983</v>
      </c>
      <c r="Y17" s="15">
        <v>20.78</v>
      </c>
      <c r="Z17" s="16" t="s">
        <v>2290</v>
      </c>
      <c r="AA17" s="17">
        <f>(A1L350C10 + A1L350C11)</f>
        <v>25.024000000000001</v>
      </c>
      <c r="AB17" s="16" t="s">
        <v>1983</v>
      </c>
      <c r="AC17" s="15">
        <v>4.6399999999999997</v>
      </c>
      <c r="AD17" s="16" t="s">
        <v>1983</v>
      </c>
      <c r="AE17" s="15">
        <v>17.349</v>
      </c>
      <c r="AF17" s="16" t="s">
        <v>2291</v>
      </c>
      <c r="AG17" s="17">
        <f>(A1L350C13 + A1L350C14)</f>
        <v>21.989000000000001</v>
      </c>
      <c r="AH17" s="16" t="s">
        <v>2292</v>
      </c>
      <c r="AI17" s="17">
        <f>IF(RUN_YEARS &gt; 1,(A1L350C3 + A1L350C6) / 2, 0 )</f>
        <v>31.856000000000002</v>
      </c>
      <c r="AJ17" s="16" t="s">
        <v>2293</v>
      </c>
      <c r="AK17" s="17">
        <f>IF(RUN_YEARS &gt; 2,(A1L350C3 + A1L350C6 + A1L350C9) / 3, 0 )</f>
        <v>29.684666666666669</v>
      </c>
      <c r="AL17" s="16" t="s">
        <v>2294</v>
      </c>
      <c r="AM17" s="17">
        <f>IF(RUN_YEARS &gt; 3,(A1L350C3 + A1L350C6 + A1L350C9 + A1L350C12) / 4, 0 )</f>
        <v>28.519500000000001</v>
      </c>
      <c r="AN17" s="16" t="s">
        <v>2295</v>
      </c>
      <c r="AO17" s="17">
        <f>IF(RUN_YEARS &gt; 4,(A1L350C3 + A1L350C6 + A1L350C9 + A1L350C12 + A1L350C15) / 5, 0 )</f>
        <v>27.2134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99.272000000000006</v>
      </c>
      <c r="F18" s="16" t="s">
        <v>1993</v>
      </c>
      <c r="G18" s="15">
        <v>82.561999999999998</v>
      </c>
      <c r="H18" s="16" t="s">
        <v>2296</v>
      </c>
      <c r="I18" s="17">
        <f>(A1L351C1 + A1L351C2)</f>
        <v>181.834</v>
      </c>
      <c r="J18" s="16" t="s">
        <v>1993</v>
      </c>
      <c r="K18" s="15">
        <v>87.34</v>
      </c>
      <c r="L18" s="16" t="s">
        <v>1993</v>
      </c>
      <c r="M18" s="15">
        <v>77.816999999999993</v>
      </c>
      <c r="N18" s="16" t="s">
        <v>2297</v>
      </c>
      <c r="O18" s="17">
        <f>(A1L351C4 + A1L351C5)</f>
        <v>165.15699999999998</v>
      </c>
      <c r="P18" s="16" t="s">
        <v>1993</v>
      </c>
      <c r="Q18" s="15">
        <v>79.855000000000004</v>
      </c>
      <c r="R18" s="16" t="s">
        <v>1993</v>
      </c>
      <c r="S18" s="15">
        <v>77.950999999999993</v>
      </c>
      <c r="T18" s="16" t="s">
        <v>2298</v>
      </c>
      <c r="U18" s="17">
        <f>(A1L351C7 + A1L351C8)</f>
        <v>157.80599999999998</v>
      </c>
      <c r="V18" s="16" t="s">
        <v>1993</v>
      </c>
      <c r="W18" s="15">
        <v>87.99</v>
      </c>
      <c r="X18" s="16" t="s">
        <v>1993</v>
      </c>
      <c r="Y18" s="15">
        <v>81.447999999999993</v>
      </c>
      <c r="Z18" s="16" t="s">
        <v>2299</v>
      </c>
      <c r="AA18" s="17">
        <f>(A1L351C10 + A1L351C11)</f>
        <v>169.43799999999999</v>
      </c>
      <c r="AB18" s="16" t="s">
        <v>1993</v>
      </c>
      <c r="AC18" s="15">
        <v>93.759</v>
      </c>
      <c r="AD18" s="16" t="s">
        <v>1993</v>
      </c>
      <c r="AE18" s="15">
        <v>87.754999999999995</v>
      </c>
      <c r="AF18" s="16" t="s">
        <v>2300</v>
      </c>
      <c r="AG18" s="17">
        <f>(A1L351C13 + A1L351C14)</f>
        <v>181.51400000000001</v>
      </c>
      <c r="AH18" s="16" t="s">
        <v>2301</v>
      </c>
      <c r="AI18" s="17">
        <f>IF(RUN_YEARS &gt; 1,(A1L351C3 + A1L351C6) / 2, 0 )</f>
        <v>173.49549999999999</v>
      </c>
      <c r="AJ18" s="16" t="s">
        <v>2302</v>
      </c>
      <c r="AK18" s="17">
        <f>IF(RUN_YEARS &gt; 2,(A1L351C3 + A1L351C6 + A1L351C9) / 3, 0 )</f>
        <v>168.26566666666665</v>
      </c>
      <c r="AL18" s="16" t="s">
        <v>2303</v>
      </c>
      <c r="AM18" s="17">
        <f>IF(RUN_YEARS &gt; 3,(A1L351C3 + A1L351C6 + A1L351C9 + A1L351C12) / 4, 0 )</f>
        <v>168.55874999999997</v>
      </c>
      <c r="AN18" s="16" t="s">
        <v>2304</v>
      </c>
      <c r="AO18" s="17">
        <f>IF(RUN_YEARS &gt; 4,(A1L351C3 + A1L351C6 + A1L351C9 + A1L351C12 + A1L351C15) / 5, 0 )</f>
        <v>171.14979999999997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107.30800000000001</v>
      </c>
      <c r="F19" s="16" t="s">
        <v>2306</v>
      </c>
      <c r="G19" s="17">
        <f>(A1L350C2 + A1L351C2)</f>
        <v>108.395</v>
      </c>
      <c r="H19" s="16" t="s">
        <v>2307</v>
      </c>
      <c r="I19" s="17">
        <f>(A1L352C1 + A1L352C2)</f>
        <v>215.703</v>
      </c>
      <c r="J19" s="16" t="s">
        <v>2308</v>
      </c>
      <c r="K19" s="17">
        <f>(A1L350C4 + A1L351C4)</f>
        <v>93.248000000000005</v>
      </c>
      <c r="L19" s="16" t="s">
        <v>2309</v>
      </c>
      <c r="M19" s="17">
        <f>(A1L350C5 + A1L351C5)</f>
        <v>101.752</v>
      </c>
      <c r="N19" s="16" t="s">
        <v>2310</v>
      </c>
      <c r="O19" s="17">
        <f>(A1L352C4 + A1L352C5)</f>
        <v>195</v>
      </c>
      <c r="P19" s="16" t="s">
        <v>2311</v>
      </c>
      <c r="Q19" s="17">
        <f>(A1L350C7 + A1L351C7)</f>
        <v>83.999000000000009</v>
      </c>
      <c r="R19" s="16" t="s">
        <v>2312</v>
      </c>
      <c r="S19" s="17">
        <f>(A1L350C8 + A1L351C8)</f>
        <v>99.149000000000001</v>
      </c>
      <c r="T19" s="16" t="s">
        <v>2313</v>
      </c>
      <c r="U19" s="17">
        <f>(A1L352C7 + A1L352C8)</f>
        <v>183.14800000000002</v>
      </c>
      <c r="V19" s="16" t="s">
        <v>2314</v>
      </c>
      <c r="W19" s="17">
        <f>(A1L350C10 + A1L351C10)</f>
        <v>92.233999999999995</v>
      </c>
      <c r="X19" s="16" t="s">
        <v>2315</v>
      </c>
      <c r="Y19" s="17">
        <f>(A1L350C11 + A1L351C11)</f>
        <v>102.22799999999999</v>
      </c>
      <c r="Z19" s="16" t="s">
        <v>2316</v>
      </c>
      <c r="AA19" s="17">
        <f>(A1L352C10 + A1L352C11)</f>
        <v>194.46199999999999</v>
      </c>
      <c r="AB19" s="16" t="s">
        <v>2317</v>
      </c>
      <c r="AC19" s="17">
        <f>(A1L350C13 + A1L351C13)</f>
        <v>98.399000000000001</v>
      </c>
      <c r="AD19" s="16" t="s">
        <v>2318</v>
      </c>
      <c r="AE19" s="17">
        <f>(A1L350C14 + A1L351C14)</f>
        <v>105.104</v>
      </c>
      <c r="AF19" s="16" t="s">
        <v>2319</v>
      </c>
      <c r="AG19" s="17">
        <f>(A1L352C13 + A1L352C14)</f>
        <v>203.50299999999999</v>
      </c>
      <c r="AH19" s="16" t="s">
        <v>2320</v>
      </c>
      <c r="AI19" s="17">
        <f>IF(RUN_YEARS &gt; 1,(A1L352C3 + A1L352C6) / 2, 0 )</f>
        <v>205.35149999999999</v>
      </c>
      <c r="AJ19" s="16" t="s">
        <v>2321</v>
      </c>
      <c r="AK19" s="17">
        <f>IF(RUN_YEARS &gt; 2,(A1L352C3 + A1L352C6 + A1L352C9) / 3, 0 )</f>
        <v>197.95033333333333</v>
      </c>
      <c r="AL19" s="16" t="s">
        <v>2322</v>
      </c>
      <c r="AM19" s="17">
        <f>IF(RUN_YEARS &gt; 3,(A1L352C3 + A1L352C6 + A1L352C9 + A1L352C12) / 4, 0 )</f>
        <v>197.07825</v>
      </c>
      <c r="AN19" s="16" t="s">
        <v>2323</v>
      </c>
      <c r="AO19" s="17">
        <f>IF(RUN_YEARS &gt; 4,(A1L352C3 + A1L352C6 + A1L352C9 + A1L352C12 + A1L352C15) / 5, 0 )</f>
        <v>198.36320000000001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0.67400000000000004</v>
      </c>
      <c r="F20" s="16" t="s">
        <v>2022</v>
      </c>
      <c r="G20" s="15">
        <v>2.3570000000000002</v>
      </c>
      <c r="H20" s="16" t="s">
        <v>2324</v>
      </c>
      <c r="I20" s="17">
        <f>(A1L353C1 + A1L353C2)</f>
        <v>3.0310000000000001</v>
      </c>
      <c r="J20" s="16" t="s">
        <v>2022</v>
      </c>
      <c r="K20" s="15">
        <v>0.90200000000000002</v>
      </c>
      <c r="L20" s="16" t="s">
        <v>2022</v>
      </c>
      <c r="M20" s="15">
        <v>2.117</v>
      </c>
      <c r="N20" s="16" t="s">
        <v>2325</v>
      </c>
      <c r="O20" s="17">
        <f>(A1L353C4 + A1L353C5)</f>
        <v>3.0190000000000001</v>
      </c>
      <c r="P20" s="16" t="s">
        <v>2022</v>
      </c>
      <c r="Q20" s="15">
        <v>1.746</v>
      </c>
      <c r="R20" s="16" t="s">
        <v>2022</v>
      </c>
      <c r="S20" s="15">
        <v>2.14</v>
      </c>
      <c r="T20" s="16" t="s">
        <v>2326</v>
      </c>
      <c r="U20" s="17">
        <f>(A1L353C7 + A1L353C8)</f>
        <v>3.8860000000000001</v>
      </c>
      <c r="V20" s="16" t="s">
        <v>2022</v>
      </c>
      <c r="W20" s="15">
        <v>1.756</v>
      </c>
      <c r="X20" s="16" t="s">
        <v>2022</v>
      </c>
      <c r="Y20" s="15">
        <v>3.8809999999999998</v>
      </c>
      <c r="Z20" s="16" t="s">
        <v>2327</v>
      </c>
      <c r="AA20" s="17">
        <f>(A1L353C10 + A1L353C11)</f>
        <v>5.6369999999999996</v>
      </c>
      <c r="AB20" s="16" t="s">
        <v>2022</v>
      </c>
      <c r="AC20" s="15">
        <v>1.8069999999999999</v>
      </c>
      <c r="AD20" s="16" t="s">
        <v>2022</v>
      </c>
      <c r="AE20" s="15">
        <v>2.9209999999999998</v>
      </c>
      <c r="AF20" s="16" t="s">
        <v>2328</v>
      </c>
      <c r="AG20" s="17">
        <f>(A1L353C13 + A1L353C14)</f>
        <v>4.7279999999999998</v>
      </c>
      <c r="AH20" s="16" t="s">
        <v>2329</v>
      </c>
      <c r="AI20" s="17">
        <f>IF(RUN_YEARS &gt; 1,(A1L353C3 + A1L353C6) / 2, 0 )</f>
        <v>3.0250000000000004</v>
      </c>
      <c r="AJ20" s="16" t="s">
        <v>2330</v>
      </c>
      <c r="AK20" s="17">
        <f>IF(RUN_YEARS &gt; 2,(A1L353C3 + A1L353C6 + A1L353C9) / 3, 0 )</f>
        <v>3.3119999999999998</v>
      </c>
      <c r="AL20" s="16" t="s">
        <v>2331</v>
      </c>
      <c r="AM20" s="17">
        <f>IF(RUN_YEARS &gt; 3,(A1L353C3 + A1L353C6 + A1L353C9 + A1L353C12) / 4, 0 )</f>
        <v>3.8932500000000001</v>
      </c>
      <c r="AN20" s="16" t="s">
        <v>2332</v>
      </c>
      <c r="AO20" s="17">
        <f>IF(RUN_YEARS &gt; 4,(A1L353C3 + A1L353C6 + A1L353C9 + A1L353C12 + A1L353C15) / 5, 0 )</f>
        <v>4.0602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36.195</v>
      </c>
      <c r="F21" s="16" t="s">
        <v>2032</v>
      </c>
      <c r="G21" s="15">
        <v>71.513999999999996</v>
      </c>
      <c r="H21" s="16" t="s">
        <v>2333</v>
      </c>
      <c r="I21" s="17">
        <f>(A1L354C1 + A1L354C2)</f>
        <v>107.709</v>
      </c>
      <c r="J21" s="16" t="s">
        <v>2032</v>
      </c>
      <c r="K21" s="15">
        <v>33.390999999999998</v>
      </c>
      <c r="L21" s="16" t="s">
        <v>2032</v>
      </c>
      <c r="M21" s="15">
        <v>70.382999999999996</v>
      </c>
      <c r="N21" s="16" t="s">
        <v>2334</v>
      </c>
      <c r="O21" s="17">
        <f>(A1L354C4 + A1L354C5)</f>
        <v>103.774</v>
      </c>
      <c r="P21" s="16" t="s">
        <v>2032</v>
      </c>
      <c r="Q21" s="15">
        <v>28.23</v>
      </c>
      <c r="R21" s="16" t="s">
        <v>2032</v>
      </c>
      <c r="S21" s="15">
        <v>57.558</v>
      </c>
      <c r="T21" s="16" t="s">
        <v>2335</v>
      </c>
      <c r="U21" s="17">
        <f>(A1L354C7 + A1L354C8)</f>
        <v>85.787999999999997</v>
      </c>
      <c r="V21" s="16" t="s">
        <v>2032</v>
      </c>
      <c r="W21" s="15">
        <v>25.928999999999998</v>
      </c>
      <c r="X21" s="16" t="s">
        <v>2032</v>
      </c>
      <c r="Y21" s="15">
        <v>79.192999999999998</v>
      </c>
      <c r="Z21" s="16" t="s">
        <v>2336</v>
      </c>
      <c r="AA21" s="17">
        <f>(A1L354C10 + A1L354C11)</f>
        <v>105.122</v>
      </c>
      <c r="AB21" s="16" t="s">
        <v>2032</v>
      </c>
      <c r="AC21" s="15">
        <v>32.622</v>
      </c>
      <c r="AD21" s="16" t="s">
        <v>2032</v>
      </c>
      <c r="AE21" s="15">
        <v>87.82</v>
      </c>
      <c r="AF21" s="16" t="s">
        <v>2337</v>
      </c>
      <c r="AG21" s="17">
        <f>(A1L354C13 + A1L354C14)</f>
        <v>120.44199999999999</v>
      </c>
      <c r="AH21" s="16" t="s">
        <v>2338</v>
      </c>
      <c r="AI21" s="17">
        <f>IF(RUN_YEARS &gt; 1,(A1L354C3 + A1L354C6) / 2, 0 )</f>
        <v>105.7415</v>
      </c>
      <c r="AJ21" s="16" t="s">
        <v>2339</v>
      </c>
      <c r="AK21" s="17">
        <f>IF(RUN_YEARS &gt; 2,(A1L354C3 + A1L354C6 + A1L354C9) / 3, 0 )</f>
        <v>99.090333333333334</v>
      </c>
      <c r="AL21" s="16" t="s">
        <v>2340</v>
      </c>
      <c r="AM21" s="17">
        <f>IF(RUN_YEARS &gt; 3,(A1L354C3 + A1L354C6 + A1L354C9 + A1L354C12) / 4, 0 )</f>
        <v>100.59825000000001</v>
      </c>
      <c r="AN21" s="16" t="s">
        <v>2341</v>
      </c>
      <c r="AO21" s="17">
        <f>IF(RUN_YEARS &gt; 4,(A1L354C3 + A1L354C6 + A1L354C9 + A1L354C12 + A1L354C15) / 5, 0 )</f>
        <v>104.56700000000001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1.2999999999999999E-2</v>
      </c>
      <c r="F22" s="16" t="s">
        <v>2042</v>
      </c>
      <c r="G22" s="15">
        <v>0</v>
      </c>
      <c r="H22" s="16" t="s">
        <v>2342</v>
      </c>
      <c r="I22" s="17">
        <f>(A1L355C1 + A1L355C2)</f>
        <v>1.2999999999999999E-2</v>
      </c>
      <c r="J22" s="16" t="s">
        <v>2042</v>
      </c>
      <c r="K22" s="15">
        <v>1.2E-2</v>
      </c>
      <c r="L22" s="16" t="s">
        <v>2042</v>
      </c>
      <c r="M22" s="15">
        <v>3.0000000000000001E-3</v>
      </c>
      <c r="N22" s="16" t="s">
        <v>2343</v>
      </c>
      <c r="O22" s="17">
        <f>(A1L355C4 + A1L355C5)</f>
        <v>1.4999999999999999E-2</v>
      </c>
      <c r="P22" s="16" t="s">
        <v>2042</v>
      </c>
      <c r="Q22" s="15">
        <v>2E-3</v>
      </c>
      <c r="R22" s="16" t="s">
        <v>2042</v>
      </c>
      <c r="S22" s="15">
        <v>4.0000000000000001E-3</v>
      </c>
      <c r="T22" s="16" t="s">
        <v>2344</v>
      </c>
      <c r="U22" s="17">
        <f>(A1L355C7 + A1L355C8)</f>
        <v>6.0000000000000001E-3</v>
      </c>
      <c r="V22" s="16" t="s">
        <v>2042</v>
      </c>
      <c r="W22" s="15">
        <v>0</v>
      </c>
      <c r="X22" s="16" t="s">
        <v>2042</v>
      </c>
      <c r="Y22" s="15">
        <v>5.0000000000000001E-3</v>
      </c>
      <c r="Z22" s="16" t="s">
        <v>2345</v>
      </c>
      <c r="AA22" s="17">
        <f>(A1L355C10 + A1L355C11)</f>
        <v>5.0000000000000001E-3</v>
      </c>
      <c r="AB22" s="16" t="s">
        <v>2042</v>
      </c>
      <c r="AC22" s="15">
        <v>1E-3</v>
      </c>
      <c r="AD22" s="16" t="s">
        <v>2042</v>
      </c>
      <c r="AE22" s="15">
        <v>1.2999999999999999E-2</v>
      </c>
      <c r="AF22" s="16" t="s">
        <v>2346</v>
      </c>
      <c r="AG22" s="17">
        <f>(A1L355C13 + A1L355C14)</f>
        <v>1.3999999999999999E-2</v>
      </c>
      <c r="AH22" s="16" t="s">
        <v>2347</v>
      </c>
      <c r="AI22" s="17">
        <f>IF(RUN_YEARS &gt; 1,(A1L355C3 + A1L355C6) / 2, 0 )</f>
        <v>1.3999999999999999E-2</v>
      </c>
      <c r="AJ22" s="16" t="s">
        <v>2348</v>
      </c>
      <c r="AK22" s="17">
        <f>IF(RUN_YEARS &gt; 2,(A1L355C3 + A1L355C6 + A1L355C9) / 3, 0 )</f>
        <v>1.1333333333333332E-2</v>
      </c>
      <c r="AL22" s="16" t="s">
        <v>2349</v>
      </c>
      <c r="AM22" s="17">
        <f>IF(RUN_YEARS &gt; 3,(A1L355C3 + A1L355C6 + A1L355C9 + A1L355C12) / 4, 0 )</f>
        <v>9.7499999999999983E-3</v>
      </c>
      <c r="AN22" s="16" t="s">
        <v>2350</v>
      </c>
      <c r="AO22" s="17">
        <f>IF(RUN_YEARS &gt; 4,(A1L355C3 + A1L355C6 + A1L355C9 + A1L355C12 + A1L355C15) / 5, 0 )</f>
        <v>1.0599999999999998E-2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7.3999999999999996E-2</v>
      </c>
      <c r="H23" s="16" t="s">
        <v>2351</v>
      </c>
      <c r="I23" s="17">
        <f>(A1L356C1 + A1L356C2)</f>
        <v>7.3999999999999996E-2</v>
      </c>
      <c r="J23" s="16" t="s">
        <v>2052</v>
      </c>
      <c r="K23" s="15">
        <v>2E-3</v>
      </c>
      <c r="L23" s="16" t="s">
        <v>2052</v>
      </c>
      <c r="M23" s="15">
        <v>7.0000000000000007E-2</v>
      </c>
      <c r="N23" s="16" t="s">
        <v>2352</v>
      </c>
      <c r="O23" s="17">
        <f>(A1L356C4 + A1L356C5)</f>
        <v>7.2000000000000008E-2</v>
      </c>
      <c r="P23" s="16" t="s">
        <v>2052</v>
      </c>
      <c r="Q23" s="15">
        <v>6.0000000000000001E-3</v>
      </c>
      <c r="R23" s="16" t="s">
        <v>2052</v>
      </c>
      <c r="S23" s="15">
        <v>4.3999999999999997E-2</v>
      </c>
      <c r="T23" s="16" t="s">
        <v>2353</v>
      </c>
      <c r="U23" s="17">
        <f>(A1L356C7 + A1L356C8)</f>
        <v>4.9999999999999996E-2</v>
      </c>
      <c r="V23" s="16" t="s">
        <v>2052</v>
      </c>
      <c r="W23" s="15">
        <v>4.0000000000000001E-3</v>
      </c>
      <c r="X23" s="16" t="s">
        <v>2052</v>
      </c>
      <c r="Y23" s="15">
        <v>3.4000000000000002E-2</v>
      </c>
      <c r="Z23" s="16" t="s">
        <v>2354</v>
      </c>
      <c r="AA23" s="17">
        <f>(A1L356C10 + A1L356C11)</f>
        <v>3.8000000000000006E-2</v>
      </c>
      <c r="AB23" s="16" t="s">
        <v>2052</v>
      </c>
      <c r="AC23" s="15">
        <v>5.0999999999999997E-2</v>
      </c>
      <c r="AD23" s="16" t="s">
        <v>2052</v>
      </c>
      <c r="AE23" s="15">
        <v>6.4000000000000001E-2</v>
      </c>
      <c r="AF23" s="16" t="s">
        <v>2355</v>
      </c>
      <c r="AG23" s="17">
        <f>(A1L356C13 + A1L356C14)</f>
        <v>0.11499999999999999</v>
      </c>
      <c r="AH23" s="16" t="s">
        <v>2356</v>
      </c>
      <c r="AI23" s="17">
        <f>IF(RUN_YEARS &gt; 1,(A1L356C3 + A1L356C6) / 2, 0 )</f>
        <v>7.3000000000000009E-2</v>
      </c>
      <c r="AJ23" s="16" t="s">
        <v>2357</v>
      </c>
      <c r="AK23" s="17">
        <f>IF(RUN_YEARS &gt; 2,(A1L356C3 + A1L356C6 + A1L356C9) / 3, 0 )</f>
        <v>6.533333333333334E-2</v>
      </c>
      <c r="AL23" s="16" t="s">
        <v>2358</v>
      </c>
      <c r="AM23" s="17">
        <f>IF(RUN_YEARS &gt; 3,(A1L356C3 + A1L356C6 + A1L356C9 + A1L356C12) / 4, 0 )</f>
        <v>5.8500000000000003E-2</v>
      </c>
      <c r="AN23" s="16" t="s">
        <v>2359</v>
      </c>
      <c r="AO23" s="17">
        <f>IF(RUN_YEARS &gt; 4,(A1L356C3 + A1L356C6 + A1L356C9 + A1L356C12 + A1L356C15) / 5, 0 )</f>
        <v>6.9800000000000001E-2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63.896999999999998</v>
      </c>
      <c r="F24" s="16" t="s">
        <v>2062</v>
      </c>
      <c r="G24" s="15">
        <v>64.685000000000002</v>
      </c>
      <c r="H24" s="16" t="s">
        <v>2360</v>
      </c>
      <c r="I24" s="17">
        <f>(A1L357C1 + A1L357C2)</f>
        <v>128.58199999999999</v>
      </c>
      <c r="J24" s="16" t="s">
        <v>2062</v>
      </c>
      <c r="K24" s="15">
        <v>56.383000000000003</v>
      </c>
      <c r="L24" s="16" t="s">
        <v>2062</v>
      </c>
      <c r="M24" s="15">
        <v>56.814</v>
      </c>
      <c r="N24" s="16" t="s">
        <v>2361</v>
      </c>
      <c r="O24" s="17">
        <f>(A1L357C4 + A1L357C5)</f>
        <v>113.197</v>
      </c>
      <c r="P24" s="16" t="s">
        <v>2062</v>
      </c>
      <c r="Q24" s="15">
        <v>52.32</v>
      </c>
      <c r="R24" s="16" t="s">
        <v>2062</v>
      </c>
      <c r="S24" s="15">
        <v>52.134999999999998</v>
      </c>
      <c r="T24" s="16" t="s">
        <v>2362</v>
      </c>
      <c r="U24" s="17">
        <f>(A1L357C7 + A1L357C8)</f>
        <v>104.455</v>
      </c>
      <c r="V24" s="16" t="s">
        <v>2062</v>
      </c>
      <c r="W24" s="15">
        <v>50.072000000000003</v>
      </c>
      <c r="X24" s="16" t="s">
        <v>2062</v>
      </c>
      <c r="Y24" s="15">
        <v>47.75</v>
      </c>
      <c r="Z24" s="16" t="s">
        <v>2363</v>
      </c>
      <c r="AA24" s="17">
        <f>(A1L357C10 + A1L357C11)</f>
        <v>97.822000000000003</v>
      </c>
      <c r="AB24" s="16" t="s">
        <v>2062</v>
      </c>
      <c r="AC24" s="15">
        <v>47.414999999999999</v>
      </c>
      <c r="AD24" s="16" t="s">
        <v>2062</v>
      </c>
      <c r="AE24" s="15">
        <v>40.829000000000001</v>
      </c>
      <c r="AF24" s="16" t="s">
        <v>2364</v>
      </c>
      <c r="AG24" s="17">
        <f>(A1L357C13 + A1L357C14)</f>
        <v>88.244</v>
      </c>
      <c r="AH24" s="16" t="s">
        <v>2365</v>
      </c>
      <c r="AI24" s="17">
        <f>IF(RUN_YEARS &gt; 1,(A1L357C3 + A1L357C6) / 2, 0 )</f>
        <v>120.8895</v>
      </c>
      <c r="AJ24" s="16" t="s">
        <v>2366</v>
      </c>
      <c r="AK24" s="17">
        <f>IF(RUN_YEARS &gt; 2,(A1L357C3 + A1L357C6 + A1L357C9) / 3, 0 )</f>
        <v>115.41133333333333</v>
      </c>
      <c r="AL24" s="16" t="s">
        <v>2367</v>
      </c>
      <c r="AM24" s="17">
        <f>IF(RUN_YEARS &gt; 3,(A1L357C3 + A1L357C6 + A1L357C9 + A1L357C12) / 4, 0 )</f>
        <v>111.014</v>
      </c>
      <c r="AN24" s="16" t="s">
        <v>2368</v>
      </c>
      <c r="AO24" s="17">
        <f>IF(RUN_YEARS &gt; 4,(A1L357C3 + A1L357C6 + A1L357C9 + A1L357C12 + A1L357C15) / 5, 0 )</f>
        <v>106.46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3.032</v>
      </c>
      <c r="F25" s="16" t="s">
        <v>2072</v>
      </c>
      <c r="G25" s="15">
        <v>6.5960000000000001</v>
      </c>
      <c r="H25" s="16" t="s">
        <v>2369</v>
      </c>
      <c r="I25" s="17">
        <f>(A1L358C1 + A1L358C2)</f>
        <v>9.6280000000000001</v>
      </c>
      <c r="J25" s="16" t="s">
        <v>2072</v>
      </c>
      <c r="K25" s="15">
        <v>3.1139999999999999</v>
      </c>
      <c r="L25" s="16" t="s">
        <v>2072</v>
      </c>
      <c r="M25" s="15">
        <v>5.15</v>
      </c>
      <c r="N25" s="16" t="s">
        <v>2370</v>
      </c>
      <c r="O25" s="17">
        <f>(A1L358C4 + A1L358C5)</f>
        <v>8.2639999999999993</v>
      </c>
      <c r="P25" s="16" t="s">
        <v>2072</v>
      </c>
      <c r="Q25" s="15">
        <v>2.9980000000000002</v>
      </c>
      <c r="R25" s="16" t="s">
        <v>2072</v>
      </c>
      <c r="S25" s="15">
        <v>4.7060000000000004</v>
      </c>
      <c r="T25" s="16" t="s">
        <v>2371</v>
      </c>
      <c r="U25" s="17">
        <f>(A1L358C7 + A1L358C8)</f>
        <v>7.7040000000000006</v>
      </c>
      <c r="V25" s="16" t="s">
        <v>2072</v>
      </c>
      <c r="W25" s="15">
        <v>3.2480000000000002</v>
      </c>
      <c r="X25" s="16" t="s">
        <v>2072</v>
      </c>
      <c r="Y25" s="15">
        <v>3.8090000000000002</v>
      </c>
      <c r="Z25" s="16" t="s">
        <v>2372</v>
      </c>
      <c r="AA25" s="17">
        <f>(A1L358C10 + A1L358C11)</f>
        <v>7.0570000000000004</v>
      </c>
      <c r="AB25" s="16" t="s">
        <v>2072</v>
      </c>
      <c r="AC25" s="15">
        <v>1.742</v>
      </c>
      <c r="AD25" s="16" t="s">
        <v>2072</v>
      </c>
      <c r="AE25" s="15">
        <v>2.077</v>
      </c>
      <c r="AF25" s="16" t="s">
        <v>2373</v>
      </c>
      <c r="AG25" s="17">
        <f>(A1L358C13 + A1L358C14)</f>
        <v>3.819</v>
      </c>
      <c r="AH25" s="16" t="s">
        <v>2374</v>
      </c>
      <c r="AI25" s="17">
        <f>IF(RUN_YEARS &gt; 1,(A1L358C3 + A1L358C6) / 2, 0 )</f>
        <v>8.9459999999999997</v>
      </c>
      <c r="AJ25" s="16" t="s">
        <v>2375</v>
      </c>
      <c r="AK25" s="17">
        <f>IF(RUN_YEARS &gt; 2,(A1L358C3 + A1L358C6 + A1L358C9) / 3, 0 )</f>
        <v>8.532</v>
      </c>
      <c r="AL25" s="16" t="s">
        <v>2376</v>
      </c>
      <c r="AM25" s="17">
        <f>IF(RUN_YEARS &gt; 3,(A1L358C3 + A1L358C6 + A1L358C9 + A1L358C12) / 4, 0 )</f>
        <v>8.1632499999999997</v>
      </c>
      <c r="AN25" s="16" t="s">
        <v>2377</v>
      </c>
      <c r="AO25" s="17">
        <f>IF(RUN_YEARS &gt; 4,(A1L358C3 + A1L358C6 + A1L358C9 + A1L358C12 + A1L358C15) / 5, 0 )</f>
        <v>7.2944000000000004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</v>
      </c>
      <c r="F26" s="16" t="s">
        <v>2082</v>
      </c>
      <c r="G26" s="15">
        <v>1E-3</v>
      </c>
      <c r="H26" s="16" t="s">
        <v>2378</v>
      </c>
      <c r="I26" s="17">
        <f>(A1L359C1 + A1L359C2)</f>
        <v>1E-3</v>
      </c>
      <c r="J26" s="16" t="s">
        <v>2082</v>
      </c>
      <c r="K26" s="15">
        <v>0</v>
      </c>
      <c r="L26" s="16" t="s">
        <v>2082</v>
      </c>
      <c r="M26" s="15">
        <v>2E-3</v>
      </c>
      <c r="N26" s="16" t="s">
        <v>2379</v>
      </c>
      <c r="O26" s="17">
        <f>(A1L359C4 + A1L359C5)</f>
        <v>2E-3</v>
      </c>
      <c r="P26" s="16" t="s">
        <v>2082</v>
      </c>
      <c r="Q26" s="15">
        <v>0</v>
      </c>
      <c r="R26" s="16" t="s">
        <v>2082</v>
      </c>
      <c r="S26" s="15">
        <v>0.01</v>
      </c>
      <c r="T26" s="16" t="s">
        <v>2380</v>
      </c>
      <c r="U26" s="17">
        <f>(A1L359C7 + A1L359C8)</f>
        <v>0.01</v>
      </c>
      <c r="V26" s="16" t="s">
        <v>2082</v>
      </c>
      <c r="W26" s="15">
        <v>8.0000000000000002E-3</v>
      </c>
      <c r="X26" s="16" t="s">
        <v>2082</v>
      </c>
      <c r="Y26" s="15">
        <v>1E-3</v>
      </c>
      <c r="Z26" s="16" t="s">
        <v>2381</v>
      </c>
      <c r="AA26" s="17">
        <f>(A1L359C10 + A1L359C11)</f>
        <v>9.0000000000000011E-3</v>
      </c>
      <c r="AB26" s="16" t="s">
        <v>2082</v>
      </c>
      <c r="AC26" s="15">
        <v>0</v>
      </c>
      <c r="AD26" s="16" t="s">
        <v>2082</v>
      </c>
      <c r="AE26" s="15">
        <v>0</v>
      </c>
      <c r="AF26" s="16" t="s">
        <v>2382</v>
      </c>
      <c r="AG26" s="17">
        <f>(A1L359C13 + A1L359C14)</f>
        <v>0</v>
      </c>
      <c r="AH26" s="16" t="s">
        <v>2383</v>
      </c>
      <c r="AI26" s="17">
        <f>IF(RUN_YEARS &gt; 1,(A1L359C3 + A1L359C6) / 2, 0 )</f>
        <v>1.5E-3</v>
      </c>
      <c r="AJ26" s="16" t="s">
        <v>2384</v>
      </c>
      <c r="AK26" s="17">
        <f>IF(RUN_YEARS &gt; 2,(A1L359C3 + A1L359C6 + A1L359C9) / 3, 0 )</f>
        <v>4.333333333333334E-3</v>
      </c>
      <c r="AL26" s="16" t="s">
        <v>2385</v>
      </c>
      <c r="AM26" s="17">
        <f>IF(RUN_YEARS &gt; 3,(A1L359C3 + A1L359C6 + A1L359C9 + A1L359C12) / 4, 0 )</f>
        <v>5.5000000000000005E-3</v>
      </c>
      <c r="AN26" s="16" t="s">
        <v>2386</v>
      </c>
      <c r="AO26" s="17">
        <f>IF(RUN_YEARS &gt; 4,(A1L359C3 + A1L359C6 + A1L359C9 + A1L359C12 + A1L359C15) / 5, 0 )</f>
        <v>4.4000000000000003E-3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5.875</v>
      </c>
      <c r="F27" s="16" t="s">
        <v>2092</v>
      </c>
      <c r="G27" s="15">
        <v>3.258</v>
      </c>
      <c r="H27" s="16" t="s">
        <v>2387</v>
      </c>
      <c r="I27" s="17">
        <f>(A1L360C1 + A1L360C2)</f>
        <v>9.1329999999999991</v>
      </c>
      <c r="J27" s="16" t="s">
        <v>2092</v>
      </c>
      <c r="K27" s="15">
        <v>5.0469999999999997</v>
      </c>
      <c r="L27" s="16" t="s">
        <v>2092</v>
      </c>
      <c r="M27" s="15">
        <v>2.97</v>
      </c>
      <c r="N27" s="16" t="s">
        <v>2388</v>
      </c>
      <c r="O27" s="17">
        <f>(A1L360C4 + A1L360C5)</f>
        <v>8.0169999999999995</v>
      </c>
      <c r="P27" s="16" t="s">
        <v>2092</v>
      </c>
      <c r="Q27" s="15">
        <v>5.0199999999999996</v>
      </c>
      <c r="R27" s="16" t="s">
        <v>2092</v>
      </c>
      <c r="S27" s="15">
        <v>2.5939999999999999</v>
      </c>
      <c r="T27" s="16" t="s">
        <v>2389</v>
      </c>
      <c r="U27" s="17">
        <f>(A1L360C7 + A1L360C8)</f>
        <v>7.613999999999999</v>
      </c>
      <c r="V27" s="16" t="s">
        <v>2092</v>
      </c>
      <c r="W27" s="15">
        <v>5.1859999999999999</v>
      </c>
      <c r="X27" s="16" t="s">
        <v>2092</v>
      </c>
      <c r="Y27" s="15">
        <v>3.5379999999999998</v>
      </c>
      <c r="Z27" s="16" t="s">
        <v>2390</v>
      </c>
      <c r="AA27" s="17">
        <f>(A1L360C10 + A1L360C11)</f>
        <v>8.7240000000000002</v>
      </c>
      <c r="AB27" s="16" t="s">
        <v>2092</v>
      </c>
      <c r="AC27" s="15">
        <v>6.7939999999999996</v>
      </c>
      <c r="AD27" s="16" t="s">
        <v>2092</v>
      </c>
      <c r="AE27" s="15">
        <v>4.4020000000000001</v>
      </c>
      <c r="AF27" s="16" t="s">
        <v>2391</v>
      </c>
      <c r="AG27" s="17">
        <f>(A1L360C13 + A1L360C14)</f>
        <v>11.196</v>
      </c>
      <c r="AH27" s="16" t="s">
        <v>2392</v>
      </c>
      <c r="AI27" s="17">
        <f>IF(RUN_YEARS &gt; 1,(A1L360C3 + A1L360C6) / 2, 0 )</f>
        <v>8.5749999999999993</v>
      </c>
      <c r="AJ27" s="16" t="s">
        <v>2393</v>
      </c>
      <c r="AK27" s="17">
        <f>IF(RUN_YEARS &gt; 2,(A1L360C3 + A1L360C6 + A1L360C9) / 3, 0 )</f>
        <v>8.2546666666666653</v>
      </c>
      <c r="AL27" s="16" t="s">
        <v>2394</v>
      </c>
      <c r="AM27" s="17">
        <f>IF(RUN_YEARS &gt; 3,(A1L360C3 + A1L360C6 + A1L360C9 + A1L360C12) / 4, 0 )</f>
        <v>8.3719999999999999</v>
      </c>
      <c r="AN27" s="16" t="s">
        <v>2395</v>
      </c>
      <c r="AO27" s="17">
        <f>IF(RUN_YEARS &gt; 4,(A1L360C3 + A1L360C6 + A1L360C9 + A1L360C12 + A1L360C15) / 5, 0 )</f>
        <v>8.9367999999999999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62.875</v>
      </c>
      <c r="F28" s="16" t="s">
        <v>2102</v>
      </c>
      <c r="G28" s="15">
        <v>62.048999999999999</v>
      </c>
      <c r="H28" s="16" t="s">
        <v>2396</v>
      </c>
      <c r="I28" s="17">
        <f>(A1L361C1 + A1L361C2)</f>
        <v>124.92400000000001</v>
      </c>
      <c r="J28" s="16" t="s">
        <v>2102</v>
      </c>
      <c r="K28" s="15">
        <v>62.292000000000002</v>
      </c>
      <c r="L28" s="16" t="s">
        <v>2102</v>
      </c>
      <c r="M28" s="15">
        <v>61.426000000000002</v>
      </c>
      <c r="N28" s="16" t="s">
        <v>2397</v>
      </c>
      <c r="O28" s="17">
        <f>(A1L361C4 + A1L361C5)</f>
        <v>123.718</v>
      </c>
      <c r="P28" s="16" t="s">
        <v>2102</v>
      </c>
      <c r="Q28" s="15">
        <v>63.521999999999998</v>
      </c>
      <c r="R28" s="16" t="s">
        <v>2102</v>
      </c>
      <c r="S28" s="15">
        <v>52.116</v>
      </c>
      <c r="T28" s="16" t="s">
        <v>2398</v>
      </c>
      <c r="U28" s="17">
        <f>(A1L361C7 + A1L361C8)</f>
        <v>115.63800000000001</v>
      </c>
      <c r="V28" s="16" t="s">
        <v>2102</v>
      </c>
      <c r="W28" s="15">
        <v>61.902999999999999</v>
      </c>
      <c r="X28" s="16" t="s">
        <v>2102</v>
      </c>
      <c r="Y28" s="15">
        <v>46.966000000000001</v>
      </c>
      <c r="Z28" s="16" t="s">
        <v>2399</v>
      </c>
      <c r="AA28" s="17">
        <f>(A1L361C10 + A1L361C11)</f>
        <v>108.869</v>
      </c>
      <c r="AB28" s="16" t="s">
        <v>2102</v>
      </c>
      <c r="AC28" s="15">
        <v>60.332999999999998</v>
      </c>
      <c r="AD28" s="16" t="s">
        <v>2102</v>
      </c>
      <c r="AE28" s="15">
        <v>43.588999999999999</v>
      </c>
      <c r="AF28" s="16" t="s">
        <v>2400</v>
      </c>
      <c r="AG28" s="17">
        <f>(A1L361C13 + A1L361C14)</f>
        <v>103.922</v>
      </c>
      <c r="AH28" s="16" t="s">
        <v>2401</v>
      </c>
      <c r="AI28" s="17">
        <f>IF(RUN_YEARS &gt; 1,(A1L361C3 + A1L361C6) / 2, 0 )</f>
        <v>124.321</v>
      </c>
      <c r="AJ28" s="16" t="s">
        <v>2402</v>
      </c>
      <c r="AK28" s="17">
        <f>IF(RUN_YEARS &gt; 2,(A1L361C3 + A1L361C6 + A1L361C9) / 3, 0 )</f>
        <v>121.42666666666666</v>
      </c>
      <c r="AL28" s="16" t="s">
        <v>2403</v>
      </c>
      <c r="AM28" s="17">
        <f>IF(RUN_YEARS &gt; 3,(A1L361C3 + A1L361C6 + A1L361C9 + A1L361C12) / 4, 0 )</f>
        <v>118.28725</v>
      </c>
      <c r="AN28" s="16" t="s">
        <v>2404</v>
      </c>
      <c r="AO28" s="17">
        <f>IF(RUN_YEARS &gt; 4,(A1L361C3 + A1L361C6 + A1L361C9 + A1L361C12 + A1L361C15) / 5, 0 )</f>
        <v>115.41420000000001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4.24</v>
      </c>
      <c r="F29" s="16" t="s">
        <v>2112</v>
      </c>
      <c r="G29" s="15">
        <v>3.4950000000000001</v>
      </c>
      <c r="H29" s="16" t="s">
        <v>2405</v>
      </c>
      <c r="I29" s="17">
        <f>(A1L362C1 + A1L362C2)</f>
        <v>7.7350000000000003</v>
      </c>
      <c r="J29" s="16" t="s">
        <v>2112</v>
      </c>
      <c r="K29" s="15">
        <v>3.48</v>
      </c>
      <c r="L29" s="16" t="s">
        <v>2112</v>
      </c>
      <c r="M29" s="15">
        <v>3.1120000000000001</v>
      </c>
      <c r="N29" s="16" t="s">
        <v>2406</v>
      </c>
      <c r="O29" s="17">
        <f>(A1L362C4 + A1L362C5)</f>
        <v>6.5920000000000005</v>
      </c>
      <c r="P29" s="16" t="s">
        <v>2112</v>
      </c>
      <c r="Q29" s="15">
        <v>4.1449999999999996</v>
      </c>
      <c r="R29" s="16" t="s">
        <v>2112</v>
      </c>
      <c r="S29" s="15">
        <v>2.9649999999999999</v>
      </c>
      <c r="T29" s="16" t="s">
        <v>2407</v>
      </c>
      <c r="U29" s="17">
        <f>(A1L362C7 + A1L362C8)</f>
        <v>7.1099999999999994</v>
      </c>
      <c r="V29" s="16" t="s">
        <v>2112</v>
      </c>
      <c r="W29" s="15">
        <v>3.6720000000000002</v>
      </c>
      <c r="X29" s="16" t="s">
        <v>2112</v>
      </c>
      <c r="Y29" s="15">
        <v>2.2000000000000002</v>
      </c>
      <c r="Z29" s="16" t="s">
        <v>2408</v>
      </c>
      <c r="AA29" s="17">
        <f>(A1L362C10 + A1L362C11)</f>
        <v>5.8719999999999999</v>
      </c>
      <c r="AB29" s="16" t="s">
        <v>2112</v>
      </c>
      <c r="AC29" s="15">
        <v>0.84299999999999997</v>
      </c>
      <c r="AD29" s="16" t="s">
        <v>2112</v>
      </c>
      <c r="AE29" s="15">
        <v>0.81399999999999995</v>
      </c>
      <c r="AF29" s="16" t="s">
        <v>2409</v>
      </c>
      <c r="AG29" s="17">
        <f>(A1L362C13 + A1L362C14)</f>
        <v>1.657</v>
      </c>
      <c r="AH29" s="16" t="s">
        <v>2410</v>
      </c>
      <c r="AI29" s="17">
        <f>IF(RUN_YEARS &gt; 1,(A1L362C3 + A1L362C6) / 2, 0 )</f>
        <v>7.1635000000000009</v>
      </c>
      <c r="AJ29" s="16" t="s">
        <v>2411</v>
      </c>
      <c r="AK29" s="17">
        <f>IF(RUN_YEARS &gt; 2,(A1L362C3 + A1L362C6 + A1L362C9) / 3, 0 )</f>
        <v>7.1456666666666671</v>
      </c>
      <c r="AL29" s="16" t="s">
        <v>2412</v>
      </c>
      <c r="AM29" s="17">
        <f>IF(RUN_YEARS &gt; 3,(A1L362C3 + A1L362C6 + A1L362C9 + A1L362C12) / 4, 0 )</f>
        <v>6.8272500000000003</v>
      </c>
      <c r="AN29" s="16" t="s">
        <v>2413</v>
      </c>
      <c r="AO29" s="17">
        <f>IF(RUN_YEARS &gt; 4,(A1L362C3 + A1L362C6 + A1L362C9 + A1L362C12 + A1L362C15) / 5, 0 )</f>
        <v>5.7932000000000006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67.114999999999995</v>
      </c>
      <c r="F30" s="16" t="s">
        <v>2415</v>
      </c>
      <c r="G30" s="17">
        <f>(A1L361C2 + A1L362C2)</f>
        <v>65.543999999999997</v>
      </c>
      <c r="H30" s="16" t="s">
        <v>2416</v>
      </c>
      <c r="I30" s="17">
        <f>(A1L363C1 + A1L363C2)</f>
        <v>132.65899999999999</v>
      </c>
      <c r="J30" s="16" t="s">
        <v>2417</v>
      </c>
      <c r="K30" s="17">
        <f>(A1L361C4 + A1L362C4)</f>
        <v>65.772000000000006</v>
      </c>
      <c r="L30" s="16" t="s">
        <v>2418</v>
      </c>
      <c r="M30" s="17">
        <f>(A1L361C5 + A1L362C5)</f>
        <v>64.537999999999997</v>
      </c>
      <c r="N30" s="16" t="s">
        <v>2419</v>
      </c>
      <c r="O30" s="17">
        <f>(A1L363C4 + A1L363C5)</f>
        <v>130.31</v>
      </c>
      <c r="P30" s="16" t="s">
        <v>2420</v>
      </c>
      <c r="Q30" s="17">
        <f>(A1L361C7 + A1L362C7)</f>
        <v>67.667000000000002</v>
      </c>
      <c r="R30" s="16" t="s">
        <v>2421</v>
      </c>
      <c r="S30" s="17">
        <f>(A1L361C8 + A1L362C8)</f>
        <v>55.081000000000003</v>
      </c>
      <c r="T30" s="16" t="s">
        <v>2422</v>
      </c>
      <c r="U30" s="17">
        <f>(A1L363C7 + A1L363C8)</f>
        <v>122.748</v>
      </c>
      <c r="V30" s="16" t="s">
        <v>2423</v>
      </c>
      <c r="W30" s="17">
        <f>(A1L361C10 + A1L362C10)</f>
        <v>65.575000000000003</v>
      </c>
      <c r="X30" s="16" t="s">
        <v>2424</v>
      </c>
      <c r="Y30" s="17">
        <f>(A1L361C11 + A1L362C11)</f>
        <v>49.166000000000004</v>
      </c>
      <c r="Z30" s="16" t="s">
        <v>2425</v>
      </c>
      <c r="AA30" s="17">
        <f>(A1L363C10 + A1L363C11)</f>
        <v>114.74100000000001</v>
      </c>
      <c r="AB30" s="16" t="s">
        <v>2426</v>
      </c>
      <c r="AC30" s="17">
        <f>(A1L361C13 + A1L362C13)</f>
        <v>61.176000000000002</v>
      </c>
      <c r="AD30" s="16" t="s">
        <v>2427</v>
      </c>
      <c r="AE30" s="17">
        <f>(A1L361C14 + A1L362C14)</f>
        <v>44.402999999999999</v>
      </c>
      <c r="AF30" s="16" t="s">
        <v>2428</v>
      </c>
      <c r="AG30" s="17">
        <f>(A1L363C13 + A1L363C14)</f>
        <v>105.57900000000001</v>
      </c>
      <c r="AH30" s="16" t="s">
        <v>2429</v>
      </c>
      <c r="AI30" s="17">
        <f>IF(RUN_YEARS &gt; 1,(A1L363C3 + A1L363C6) / 2, 0 )</f>
        <v>131.4845</v>
      </c>
      <c r="AJ30" s="16" t="s">
        <v>2430</v>
      </c>
      <c r="AK30" s="17">
        <f>IF(RUN_YEARS &gt; 2,(A1L363C3 + A1L363C6 + A1L363C9) / 3, 0 )</f>
        <v>128.57233333333332</v>
      </c>
      <c r="AL30" s="16" t="s">
        <v>2431</v>
      </c>
      <c r="AM30" s="17">
        <f>IF(RUN_YEARS &gt; 3,(A1L363C3 + A1L363C6 + A1L363C9 + A1L363C12) / 4, 0 )</f>
        <v>125.11449999999999</v>
      </c>
      <c r="AN30" s="16" t="s">
        <v>2432</v>
      </c>
      <c r="AO30" s="17">
        <f>IF(RUN_YEARS &gt; 4,(A1L363C3 + A1L363C6 + A1L363C9 + A1L363C12 + A1L363C15) / 5, 0 )</f>
        <v>121.20740000000001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398.31300000000005</v>
      </c>
      <c r="F31" s="16" t="s">
        <v>2434</v>
      </c>
      <c r="G31" s="17">
        <f>(A1L341C2 + A1L344C2 + A1L345C2 + A1L348C2 + A1L349C2 + SUM(A1L352C2:A1L362C2))</f>
        <v>528.12599999999998</v>
      </c>
      <c r="H31" s="16" t="s">
        <v>2435</v>
      </c>
      <c r="I31" s="17">
        <f>(A1L364C1 + A1L364C2)</f>
        <v>926.43900000000008</v>
      </c>
      <c r="J31" s="16" t="s">
        <v>2436</v>
      </c>
      <c r="K31" s="17">
        <f>(A1L341C4 + A1L344C4 + A1L345C4 + A1L348C4 + A1L349C4 + SUM(A1L352C4:A1L362C4))</f>
        <v>361.68399999999997</v>
      </c>
      <c r="L31" s="16" t="s">
        <v>2437</v>
      </c>
      <c r="M31" s="17">
        <f>(A1L341C5 + A1L344C5 + A1L345C5 + A1L348C5 + A1L349C5 + SUM(A1L352C5:A1L362C5))</f>
        <v>504.48500000000001</v>
      </c>
      <c r="N31" s="16" t="s">
        <v>2438</v>
      </c>
      <c r="O31" s="17">
        <f>(A1L364C4 + A1L364C5)</f>
        <v>866.16899999999998</v>
      </c>
      <c r="P31" s="16" t="s">
        <v>2439</v>
      </c>
      <c r="Q31" s="17">
        <f>(A1L341C7 + A1L344C7 + A1L345C7 + A1L348C7 + A1L349C7 + SUM(A1L352C7:A1L362C7))</f>
        <v>344.48899999999998</v>
      </c>
      <c r="R31" s="16" t="s">
        <v>2440</v>
      </c>
      <c r="S31" s="17">
        <f>(A1L341C8 + A1L344C8 + A1L345C8 + A1L348C8 + A1L349C8 + SUM(A1L352C8:A1L362C8))</f>
        <v>490.78999999999996</v>
      </c>
      <c r="T31" s="16" t="s">
        <v>2441</v>
      </c>
      <c r="U31" s="17">
        <f>(A1L364C7 + A1L364C8)</f>
        <v>835.279</v>
      </c>
      <c r="V31" s="16" t="s">
        <v>2442</v>
      </c>
      <c r="W31" s="17">
        <f>(A1L341C10 + A1L344C10 + A1L345C10 + A1L348C10 + A1L349C10 + SUM(A1L352C10:A1L362C10))</f>
        <v>348.46600000000001</v>
      </c>
      <c r="X31" s="16" t="s">
        <v>2443</v>
      </c>
      <c r="Y31" s="17">
        <f>(A1L341C11 + A1L344C11 + A1L345C11 + A1L348C11 + A1L349C11 + SUM(A1L352C11:A1L362C11))</f>
        <v>506.97099999999989</v>
      </c>
      <c r="Z31" s="16" t="s">
        <v>2444</v>
      </c>
      <c r="AA31" s="17">
        <f>(A1L364C10 + A1L364C11)</f>
        <v>855.4369999999999</v>
      </c>
      <c r="AB31" s="16" t="s">
        <v>2445</v>
      </c>
      <c r="AC31" s="17">
        <f>(A1L341C13 + A1L344C13 + A1L345C13 + A1L348C13 + A1L349C13 + SUM(A1L352C13:A1L362C13))</f>
        <v>354.29199999999997</v>
      </c>
      <c r="AD31" s="16" t="s">
        <v>2446</v>
      </c>
      <c r="AE31" s="17">
        <f>(A1L341C14 + A1L344C14 + A1L345C14 + A1L348C14 + A1L349C14 + SUM(A1L352C14:A1L362C14))</f>
        <v>495.24599999999998</v>
      </c>
      <c r="AF31" s="16" t="s">
        <v>2447</v>
      </c>
      <c r="AG31" s="17">
        <f>(A1L364C13 + A1L364C14)</f>
        <v>849.53800000000001</v>
      </c>
      <c r="AH31" s="16" t="s">
        <v>2448</v>
      </c>
      <c r="AI31" s="17">
        <f>IF(RUN_YEARS &gt; 1,(A1L364C3 + A1L364C6) / 2, 0 )</f>
        <v>896.30400000000009</v>
      </c>
      <c r="AJ31" s="16" t="s">
        <v>2449</v>
      </c>
      <c r="AK31" s="17">
        <f>IF(RUN_YEARS &gt; 2,(A1L364C3 + A1L364C6 + A1L364C9) / 3, 0 )</f>
        <v>875.96233333333339</v>
      </c>
      <c r="AL31" s="16" t="s">
        <v>2450</v>
      </c>
      <c r="AM31" s="17">
        <f>IF(RUN_YEARS &gt; 3,(A1L364C3 + A1L364C6 + A1L364C9 + A1L364C12) / 4, 0 )</f>
        <v>870.83100000000002</v>
      </c>
      <c r="AN31" s="16" t="s">
        <v>2451</v>
      </c>
      <c r="AO31" s="17">
        <f>IF(RUN_YEARS &gt; 4,(A1L364C3 + A1L364C6 + A1L364C9 + A1L364C12 + A1L364C15) / 5, 0 )</f>
        <v>866.57240000000002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1.403474140556245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1.4605622200212431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1.4587082801326494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1.3965664996680407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1.344103942416218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1.431049134891683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1.4398625596563017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1.429275971141966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1.4128537415563622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0.82699999999999996</v>
      </c>
      <c r="F9" s="16" t="s">
        <v>2959</v>
      </c>
      <c r="G9" s="6">
        <v>5.8739999999999997</v>
      </c>
      <c r="H9" s="16" t="s">
        <v>2959</v>
      </c>
      <c r="I9" s="6">
        <v>0.8</v>
      </c>
      <c r="J9" s="16" t="s">
        <v>2959</v>
      </c>
      <c r="K9" s="6">
        <v>3.8839999999999999</v>
      </c>
      <c r="L9" s="16" t="s">
        <v>3025</v>
      </c>
      <c r="M9" s="1">
        <f>(A1L542C1 * 2 + A1L542C2 + A1L542C3)</f>
        <v>8.3279999999999994</v>
      </c>
      <c r="N9" s="16" t="s">
        <v>3026</v>
      </c>
      <c r="O9" s="1">
        <f>(A1L542C4 * 2 + A1L542C2 + A1L542C3)</f>
        <v>14.442</v>
      </c>
      <c r="P9" s="16" t="s">
        <v>3027</v>
      </c>
      <c r="Q9" s="1">
        <f>(A1L542C1 + A1L542C2 + A1L542C3 + A1L542C4)</f>
        <v>11.385</v>
      </c>
      <c r="R9" s="16" t="s">
        <v>3028</v>
      </c>
      <c r="S9" s="18">
        <f>IF(A1L542C5 &lt;&gt; 0,A1L542C6 / A1L542C5,0)</f>
        <v>1.734149855907781</v>
      </c>
      <c r="T9" s="16" t="s">
        <v>3029</v>
      </c>
      <c r="U9" s="18">
        <f>IF(A1L542C8 = 0,A1L556C8, A1L542C8)</f>
        <v>1.734149855907781</v>
      </c>
      <c r="V9" s="16" t="s">
        <v>2965</v>
      </c>
      <c r="W9" s="6">
        <v>0.90600000000000003</v>
      </c>
      <c r="X9" s="16" t="s">
        <v>2965</v>
      </c>
      <c r="Y9" s="6">
        <v>4.0179999999999998</v>
      </c>
      <c r="Z9" s="16" t="s">
        <v>2965</v>
      </c>
      <c r="AA9" s="6">
        <v>1.659</v>
      </c>
      <c r="AB9" s="16" t="s">
        <v>2965</v>
      </c>
      <c r="AC9" s="6">
        <v>7.899</v>
      </c>
      <c r="AD9" s="16" t="s">
        <v>3030</v>
      </c>
      <c r="AE9" s="1">
        <f>(A1L542C10 * 2 + A1L542C11 + A1L542C12)</f>
        <v>7.4889999999999999</v>
      </c>
      <c r="AF9" s="16" t="s">
        <v>3031</v>
      </c>
      <c r="AG9" s="1">
        <f>(A1L542C13 * 2 + A1L542C11 + A1L542C12)</f>
        <v>21.474999999999998</v>
      </c>
      <c r="AH9" s="16" t="s">
        <v>3032</v>
      </c>
      <c r="AI9" s="1">
        <f>(A1L542C10 + A1L542C11 + A1L542C12 + A1L542C13)</f>
        <v>14.481999999999999</v>
      </c>
      <c r="AJ9" s="16" t="s">
        <v>3033</v>
      </c>
      <c r="AK9" s="18">
        <f>IF(A1L542C14 &lt;&gt; 0,A1L542C15 / A1L542C14,0)</f>
        <v>2.8675390572840165</v>
      </c>
      <c r="AL9" s="16" t="s">
        <v>3034</v>
      </c>
      <c r="AM9" s="18">
        <f>IF(A1L542C17 = 0,A1L556C17, A1L542C17)</f>
        <v>2.8675390572840165</v>
      </c>
      <c r="AN9" s="16" t="s">
        <v>2971</v>
      </c>
      <c r="AO9" s="6">
        <v>1.335</v>
      </c>
      <c r="AP9" s="16" t="s">
        <v>2971</v>
      </c>
      <c r="AQ9" s="6">
        <v>4.5060000000000002</v>
      </c>
      <c r="AR9" s="16" t="s">
        <v>2971</v>
      </c>
      <c r="AS9" s="6">
        <v>1.7270000000000001</v>
      </c>
      <c r="AT9" s="16" t="s">
        <v>2971</v>
      </c>
      <c r="AU9" s="6">
        <v>8.2520000000000007</v>
      </c>
      <c r="AV9" s="16" t="s">
        <v>3035</v>
      </c>
      <c r="AW9" s="1">
        <f>(A1L542C19 * 2 + A1L542C20 + A1L542C21)</f>
        <v>8.9030000000000005</v>
      </c>
      <c r="AX9" s="16" t="s">
        <v>3036</v>
      </c>
      <c r="AY9" s="1">
        <f>(A1L542C22 * 2 + A1L542C20 + A1L542C21)</f>
        <v>22.737000000000002</v>
      </c>
      <c r="AZ9" s="16" t="s">
        <v>3037</v>
      </c>
      <c r="BA9" s="1">
        <f>(A1L542C19 + A1L542C20 + A1L542C21 + A1L542C22)</f>
        <v>15.82</v>
      </c>
      <c r="BB9" s="16" t="s">
        <v>3038</v>
      </c>
      <c r="BC9" s="18">
        <f>IF(A1L542C23 &lt;&gt; 0,A1L542C24 / A1L542C23,0)</f>
        <v>2.5538582500280804</v>
      </c>
      <c r="BD9" s="16" t="s">
        <v>3039</v>
      </c>
      <c r="BE9" s="18">
        <f>IF(A1L542C26 = 0,A1L556C26, A1L542C26)</f>
        <v>2.5538582500280804</v>
      </c>
      <c r="BF9" s="16" t="s">
        <v>2977</v>
      </c>
      <c r="BG9" s="6">
        <v>1.056</v>
      </c>
      <c r="BH9" s="16" t="s">
        <v>2977</v>
      </c>
      <c r="BI9" s="6">
        <v>3.59</v>
      </c>
      <c r="BJ9" s="16" t="s">
        <v>2977</v>
      </c>
      <c r="BK9" s="6">
        <v>1.518</v>
      </c>
      <c r="BL9" s="16" t="s">
        <v>2977</v>
      </c>
      <c r="BM9" s="6">
        <v>9.4039999999999999</v>
      </c>
      <c r="BN9" s="16" t="s">
        <v>3040</v>
      </c>
      <c r="BO9" s="1">
        <f>(A1L542C28 * 2 + A1L542C29 + A1L542C30)</f>
        <v>7.22</v>
      </c>
      <c r="BP9" s="16" t="s">
        <v>3041</v>
      </c>
      <c r="BQ9" s="1">
        <f>(A1L542C31 * 2 + A1L542C29 + A1L542C30)</f>
        <v>23.916</v>
      </c>
      <c r="BR9" s="16" t="s">
        <v>3042</v>
      </c>
      <c r="BS9" s="1">
        <f>(A1L542C28 + A1L542C29 + A1L542C30 + A1L542C31)</f>
        <v>15.568</v>
      </c>
      <c r="BT9" s="16" t="s">
        <v>3043</v>
      </c>
      <c r="BU9" s="18">
        <f>IF(A1L542C32 &lt;&gt; 0,A1L542C33 / A1L542C32,0)</f>
        <v>3.3124653739612189</v>
      </c>
      <c r="BV9" s="16" t="s">
        <v>3044</v>
      </c>
      <c r="BW9" s="18">
        <f>IF(A1L542C35 = 0,A1L556C35, A1L542C35)</f>
        <v>3.3124653739612189</v>
      </c>
      <c r="BX9" s="16" t="s">
        <v>2983</v>
      </c>
      <c r="BY9" s="6">
        <v>0.67400000000000004</v>
      </c>
      <c r="BZ9" s="16" t="s">
        <v>2983</v>
      </c>
      <c r="CA9" s="6">
        <v>4.2649999999999997</v>
      </c>
      <c r="CB9" s="16" t="s">
        <v>2983</v>
      </c>
      <c r="CC9" s="6">
        <v>1.0720000000000001</v>
      </c>
      <c r="CD9" s="16" t="s">
        <v>2983</v>
      </c>
      <c r="CE9" s="6">
        <v>9.9649999999999999</v>
      </c>
      <c r="CF9" s="16" t="s">
        <v>3045</v>
      </c>
      <c r="CG9" s="1">
        <f>(A1L542C37 * 2 + A1L542C38 + A1L542C39)</f>
        <v>6.6849999999999996</v>
      </c>
      <c r="CH9" s="16" t="s">
        <v>3046</v>
      </c>
      <c r="CI9" s="1">
        <f>(A1L542C40 * 2 + A1L542C38 + A1L542C39)</f>
        <v>25.266999999999999</v>
      </c>
      <c r="CJ9" s="16" t="s">
        <v>3047</v>
      </c>
      <c r="CK9" s="1">
        <f>(A1L542C37 + A1L542C38 + A1L542C39 + A1L542C40)</f>
        <v>15.975999999999999</v>
      </c>
      <c r="CL9" s="16" t="s">
        <v>3048</v>
      </c>
      <c r="CM9" s="18">
        <f>IF(A1L542C41 &lt;&gt; 0,A1L542C42 / A1L542C41,0)</f>
        <v>3.7796559461480927</v>
      </c>
      <c r="CN9" s="16" t="s">
        <v>3049</v>
      </c>
      <c r="CO9" s="18">
        <f>IF(A1L542C44 = 0,A1L556C44, A1L542C44)</f>
        <v>3.7796559461480927</v>
      </c>
      <c r="CP9" s="16" t="s">
        <v>3050</v>
      </c>
      <c r="CQ9" s="18">
        <f>IF(RUN_YEARS &gt; 1,(A1L542C1 + A1L542C10) / 2, 0)</f>
        <v>0.86650000000000005</v>
      </c>
      <c r="CR9" s="16" t="s">
        <v>3051</v>
      </c>
      <c r="CS9" s="18">
        <f>IF(RUN_YEARS &gt; 1,(A1L542C2 + A1L542C11) / 2, 0)</f>
        <v>4.9459999999999997</v>
      </c>
      <c r="CT9" s="16" t="s">
        <v>3052</v>
      </c>
      <c r="CU9" s="18">
        <f>IF(RUN_YEARS &gt; 1,(A1L542C3 + A1L542C12) / 2, 0)</f>
        <v>1.2295</v>
      </c>
      <c r="CV9" s="16" t="s">
        <v>3053</v>
      </c>
      <c r="CW9" s="18">
        <f>IF(RUN_YEARS &gt; 1,(A1L542C4 + A1L542C13) / 2, 0)</f>
        <v>5.8914999999999997</v>
      </c>
      <c r="CX9" s="16" t="s">
        <v>3054</v>
      </c>
      <c r="CY9" s="18">
        <f>IF(RUN_YEARS &gt; 1,(A1L542C5 + A1L542C14) / 2, 0)</f>
        <v>7.9085000000000001</v>
      </c>
      <c r="CZ9" s="16" t="s">
        <v>3055</v>
      </c>
      <c r="DA9" s="18">
        <f>IF(RUN_YEARS &gt; 1,(A1L542C6 + A1L542C15) / 2, 0)</f>
        <v>17.958500000000001</v>
      </c>
      <c r="DB9" s="16" t="s">
        <v>3056</v>
      </c>
      <c r="DC9" s="18">
        <f>IF(RUN_YEARS &gt; 1,(A1L542C7 + A1L542C16) / 2, 0)</f>
        <v>12.933499999999999</v>
      </c>
      <c r="DD9" s="16" t="s">
        <v>3057</v>
      </c>
      <c r="DE9" s="18">
        <f>IF(A1L542C50 &lt;&gt; 0,A1L542C51 / A1L542C50,0)</f>
        <v>2.2707845988493394</v>
      </c>
      <c r="DF9" s="16" t="s">
        <v>3058</v>
      </c>
      <c r="DG9" s="18">
        <f>IF(A1L542C53 = 0,A1L556C53, A1L542C53)</f>
        <v>2.2707845988493394</v>
      </c>
      <c r="DH9" s="16" t="s">
        <v>3059</v>
      </c>
      <c r="DI9" s="18">
        <f>IF(RUN_YEARS &gt; 2,(A1L542C1 + A1L542C10 + A1L542C19) / 3, 0)</f>
        <v>1.0226666666666666</v>
      </c>
      <c r="DJ9" s="16" t="s">
        <v>3060</v>
      </c>
      <c r="DK9" s="18">
        <f>IF(RUN_YEARS &gt; 2,(A1L542C2 + A1L542C11 + A1L542C20) / 3, 0)</f>
        <v>4.7993333333333332</v>
      </c>
      <c r="DL9" s="16" t="s">
        <v>3061</v>
      </c>
      <c r="DM9" s="18">
        <f>IF(RUN_YEARS &gt; 2,(A1L542C3 + A1L542C12 + A1L542C21) / 3, 0)</f>
        <v>1.3953333333333333</v>
      </c>
      <c r="DN9" s="16" t="s">
        <v>3062</v>
      </c>
      <c r="DO9" s="18">
        <f>IF(RUN_YEARS &gt; 2,(A1L542C4 + A1L542C13 + A1L542C22) / 3, 0)</f>
        <v>6.6783333333333337</v>
      </c>
      <c r="DP9" s="16" t="s">
        <v>3063</v>
      </c>
      <c r="DQ9" s="18">
        <f>IF(RUN_YEARS &gt; 2,(A1L542C5 + A1L542C14 + A1L542C23) / 3, 0)</f>
        <v>8.24</v>
      </c>
      <c r="DR9" s="16" t="s">
        <v>3064</v>
      </c>
      <c r="DS9" s="18">
        <f>IF(RUN_YEARS &gt; 2,(A1L542C6 + A1L542C15 + A1L542C24) / 3, 0)</f>
        <v>19.551333333333336</v>
      </c>
      <c r="DT9" s="16" t="s">
        <v>3065</v>
      </c>
      <c r="DU9" s="18">
        <f>IF(RUN_YEARS &gt; 2,(A1L542C7 + A1L542C16 + A1L542C25) / 3, 0)</f>
        <v>13.895666666666665</v>
      </c>
      <c r="DV9" s="16" t="s">
        <v>3066</v>
      </c>
      <c r="DW9" s="18">
        <f>IF(A1L542C59 &lt;&gt; 0,A1L542C60 / A1L542C59,0)</f>
        <v>2.3727346278317154</v>
      </c>
      <c r="DX9" s="16" t="s">
        <v>3067</v>
      </c>
      <c r="DY9" s="18">
        <f>IF(A1L542C62 = 0,A1L556C62, A1L542C62)</f>
        <v>2.3727346278317154</v>
      </c>
      <c r="DZ9" s="16" t="s">
        <v>3068</v>
      </c>
      <c r="EA9" s="18">
        <f>IF(RUN_YEARS &gt; 3,(A1L542C1 + A1L542C10 + A1L542C19 + A1L542C28) / 4, 0)</f>
        <v>1.0310000000000001</v>
      </c>
      <c r="EB9" s="16" t="s">
        <v>3069</v>
      </c>
      <c r="EC9" s="18">
        <f>IF(RUN_YEARS &gt; 3,(A1L542C2 + A1L542C11 + A1L542C20 + A1L542C29) / 4, 0)</f>
        <v>4.4969999999999999</v>
      </c>
      <c r="ED9" s="16" t="s">
        <v>3070</v>
      </c>
      <c r="EE9" s="18">
        <f>IF(RUN_YEARS &gt; 3,(A1L542C3 + A1L542C12 + A1L542C21 + A1L542C30) / 4, 0)</f>
        <v>1.4259999999999999</v>
      </c>
      <c r="EF9" s="16" t="s">
        <v>3071</v>
      </c>
      <c r="EG9" s="18">
        <f>IF(RUN_YEARS &gt; 3,(A1L542C4 + A1L542C13 + A1L542C22 + A1L542C31) / 4, 0)</f>
        <v>7.35975</v>
      </c>
      <c r="EH9" s="16" t="s">
        <v>3072</v>
      </c>
      <c r="EI9" s="18">
        <f>IF(RUN_YEARS &gt; 3,(A1L542C5 + A1L542C14 + A1L542C23 + A1L542C32) / 4, 0)</f>
        <v>7.9849999999999994</v>
      </c>
      <c r="EJ9" s="16" t="s">
        <v>3073</v>
      </c>
      <c r="EK9" s="18">
        <f>IF(RUN_YEARS &gt; 3,(A1L542C6 + A1L542C15 + A1L542C24 + A1L542C33) / 4, 0)</f>
        <v>20.642500000000002</v>
      </c>
      <c r="EL9" s="16" t="s">
        <v>3074</v>
      </c>
      <c r="EM9" s="18">
        <f>IF(RUN_YEARS &gt; 3,(A1L542C7 + A1L542C16 + A1L542C25 + A1L542C34) / 4, 0)</f>
        <v>14.313749999999999</v>
      </c>
      <c r="EN9" s="16" t="s">
        <v>3075</v>
      </c>
      <c r="EO9" s="18">
        <f>IF(A1L542C68 &lt;&gt; 0,A1L542C69 / A1L542C68,0)</f>
        <v>2.5851596743894807</v>
      </c>
      <c r="EP9" s="16" t="s">
        <v>3076</v>
      </c>
      <c r="EQ9" s="18">
        <f>IF(A1L542C71 = 0,A1L556C71, A1L542C71)</f>
        <v>2.5851596743894807</v>
      </c>
      <c r="ER9" s="16" t="s">
        <v>3077</v>
      </c>
      <c r="ES9" s="18">
        <f>IF(RUN_YEARS &gt; 4,(A1L542C1 + A1L542C10 + A1L542C19 + A1L542C28 + A1L542C37) / 5, 0)</f>
        <v>0.95960000000000023</v>
      </c>
      <c r="ET9" s="16" t="s">
        <v>3078</v>
      </c>
      <c r="EU9" s="18">
        <f>IF(RUN_YEARS &gt; 4,(A1L542C2 + A1L542C11 + A1L542C20 + A1L542C29 + A1L542C38) / 5, 0)</f>
        <v>4.4505999999999997</v>
      </c>
      <c r="EV9" s="16" t="s">
        <v>3079</v>
      </c>
      <c r="EW9" s="18">
        <f>IF(RUN_YEARS &gt; 4,(A1L542C3 + A1L542C12 + A1L542C21 + A1L542C30 + A1L542C39) / 5, 0)</f>
        <v>1.3552</v>
      </c>
      <c r="EX9" s="16" t="s">
        <v>3080</v>
      </c>
      <c r="EY9" s="18">
        <f>IF(RUN_YEARS &gt; 4,(A1L542C4 + A1L542C13 + A1L542C22 + A1L542C31 + A1L542C40) / 5, 0)</f>
        <v>7.8807999999999989</v>
      </c>
      <c r="EZ9" s="16" t="s">
        <v>3081</v>
      </c>
      <c r="FA9" s="18">
        <f>IF(RUN_YEARS &gt; 4,(A1L542C5 + A1L542C14 + A1L542C23 + A1L542C32 + A1L542C41) / 5, 0)</f>
        <v>7.7249999999999996</v>
      </c>
      <c r="FB9" s="16" t="s">
        <v>3082</v>
      </c>
      <c r="FC9" s="18">
        <f>IF(RUN_YEARS &gt; 4,(A1L542C6 + A1L542C15 + A1L542C24 + A1L542C33 + A1L542C42) / 5, 0)</f>
        <v>21.567399999999999</v>
      </c>
      <c r="FD9" s="16" t="s">
        <v>3083</v>
      </c>
      <c r="FE9" s="18">
        <f>IF(RUN_YEARS &gt; 4,(A1L542C7 + A1L542C16 + A1L542C25 + A1L542C34 + A1L542C43) / 5, 0)</f>
        <v>14.646199999999999</v>
      </c>
      <c r="FF9" s="16" t="s">
        <v>3084</v>
      </c>
      <c r="FG9" s="18">
        <f>IF(A1L542C77 &lt;&gt; 0,A1L542C78 / A1L542C77,0)</f>
        <v>2.7918964401294497</v>
      </c>
      <c r="FH9" s="16" t="s">
        <v>3085</v>
      </c>
      <c r="FI9" s="18">
        <f>IF(A1L542C80 = 0,A1L556C80, A1L542C80)</f>
        <v>2.7918964401294497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10.252000000000001</v>
      </c>
      <c r="F10" s="16" t="s">
        <v>2959</v>
      </c>
      <c r="G10" s="6">
        <v>54.320999999999998</v>
      </c>
      <c r="H10" s="16" t="s">
        <v>2959</v>
      </c>
      <c r="I10" s="6">
        <v>7.9969999999999999</v>
      </c>
      <c r="J10" s="16" t="s">
        <v>2959</v>
      </c>
      <c r="K10" s="6">
        <v>39.677</v>
      </c>
      <c r="L10" s="16" t="s">
        <v>3086</v>
      </c>
      <c r="M10" s="1">
        <f>(A1L543C1 * 2 + A1L543C2 + A1L543C3)</f>
        <v>82.822000000000003</v>
      </c>
      <c r="N10" s="16" t="s">
        <v>3087</v>
      </c>
      <c r="O10" s="1">
        <f>(A1L543C4 * 2 + A1L543C2 + A1L543C3)</f>
        <v>141.67200000000003</v>
      </c>
      <c r="P10" s="16" t="s">
        <v>3088</v>
      </c>
      <c r="Q10" s="1">
        <f>(A1L543C1 + A1L543C2 + A1L543C3 + A1L543C4)</f>
        <v>112.24699999999999</v>
      </c>
      <c r="R10" s="16" t="s">
        <v>3089</v>
      </c>
      <c r="S10" s="18">
        <f>IF(A1L543C5 &lt;&gt; 0,A1L543C6 / A1L543C5,0)</f>
        <v>1.7105599961362925</v>
      </c>
      <c r="T10" s="16" t="s">
        <v>3090</v>
      </c>
      <c r="U10" s="18">
        <f>IF(A1L543C8 = 0,A1L556C8, A1L543C8)</f>
        <v>1.7105599961362925</v>
      </c>
      <c r="V10" s="16" t="s">
        <v>2965</v>
      </c>
      <c r="W10" s="6">
        <v>10.914999999999999</v>
      </c>
      <c r="X10" s="16" t="s">
        <v>2965</v>
      </c>
      <c r="Y10" s="6">
        <v>56.582999999999998</v>
      </c>
      <c r="Z10" s="16" t="s">
        <v>2965</v>
      </c>
      <c r="AA10" s="6">
        <v>10.238</v>
      </c>
      <c r="AB10" s="16" t="s">
        <v>2965</v>
      </c>
      <c r="AC10" s="6">
        <v>52.814999999999998</v>
      </c>
      <c r="AD10" s="16" t="s">
        <v>3091</v>
      </c>
      <c r="AE10" s="1">
        <f>(A1L543C10 * 2 + A1L543C11 + A1L543C12)</f>
        <v>88.650999999999996</v>
      </c>
      <c r="AF10" s="16" t="s">
        <v>3092</v>
      </c>
      <c r="AG10" s="1">
        <f>(A1L543C13 * 2 + A1L543C11 + A1L543C12)</f>
        <v>172.45099999999999</v>
      </c>
      <c r="AH10" s="16" t="s">
        <v>3093</v>
      </c>
      <c r="AI10" s="1">
        <f>(A1L543C10 + A1L543C11 + A1L543C12 + A1L543C13)</f>
        <v>130.55099999999999</v>
      </c>
      <c r="AJ10" s="16" t="s">
        <v>3094</v>
      </c>
      <c r="AK10" s="18">
        <f>IF(A1L543C14 &lt;&gt; 0,A1L543C15 / A1L543C14,0)</f>
        <v>1.9452798050783409</v>
      </c>
      <c r="AL10" s="16" t="s">
        <v>3095</v>
      </c>
      <c r="AM10" s="18">
        <f>IF(A1L543C17 = 0,A1L556C17, A1L543C17)</f>
        <v>1.9452798050783409</v>
      </c>
      <c r="AN10" s="16" t="s">
        <v>2971</v>
      </c>
      <c r="AO10" s="6">
        <v>11.590999999999999</v>
      </c>
      <c r="AP10" s="16" t="s">
        <v>2971</v>
      </c>
      <c r="AQ10" s="6">
        <v>56.140999999999998</v>
      </c>
      <c r="AR10" s="16" t="s">
        <v>2971</v>
      </c>
      <c r="AS10" s="6">
        <v>10.643000000000001</v>
      </c>
      <c r="AT10" s="16" t="s">
        <v>2971</v>
      </c>
      <c r="AU10" s="6">
        <v>50.209000000000003</v>
      </c>
      <c r="AV10" s="16" t="s">
        <v>3096</v>
      </c>
      <c r="AW10" s="1">
        <f>(A1L543C19 * 2 + A1L543C20 + A1L543C21)</f>
        <v>89.965999999999994</v>
      </c>
      <c r="AX10" s="16" t="s">
        <v>3097</v>
      </c>
      <c r="AY10" s="1">
        <f>(A1L543C22 * 2 + A1L543C20 + A1L543C21)</f>
        <v>167.202</v>
      </c>
      <c r="AZ10" s="16" t="s">
        <v>3098</v>
      </c>
      <c r="BA10" s="1">
        <f>(A1L543C19 + A1L543C20 + A1L543C21 + A1L543C22)</f>
        <v>128.584</v>
      </c>
      <c r="BB10" s="16" t="s">
        <v>3099</v>
      </c>
      <c r="BC10" s="18">
        <f>IF(A1L543C23 &lt;&gt; 0,A1L543C24 / A1L543C23,0)</f>
        <v>1.8585021007936333</v>
      </c>
      <c r="BD10" s="16" t="s">
        <v>3100</v>
      </c>
      <c r="BE10" s="18">
        <f>IF(A1L543C26 = 0,A1L556C26, A1L543C26)</f>
        <v>1.8585021007936333</v>
      </c>
      <c r="BF10" s="16" t="s">
        <v>2977</v>
      </c>
      <c r="BG10" s="6">
        <v>10.016</v>
      </c>
      <c r="BH10" s="16" t="s">
        <v>2977</v>
      </c>
      <c r="BI10" s="6">
        <v>60.378999999999998</v>
      </c>
      <c r="BJ10" s="16" t="s">
        <v>2977</v>
      </c>
      <c r="BK10" s="6">
        <v>10.629</v>
      </c>
      <c r="BL10" s="16" t="s">
        <v>2977</v>
      </c>
      <c r="BM10" s="6">
        <v>49.856000000000002</v>
      </c>
      <c r="BN10" s="16" t="s">
        <v>3101</v>
      </c>
      <c r="BO10" s="1">
        <f>(A1L543C28 * 2 + A1L543C29 + A1L543C30)</f>
        <v>91.04</v>
      </c>
      <c r="BP10" s="16" t="s">
        <v>3102</v>
      </c>
      <c r="BQ10" s="1">
        <f>(A1L543C31 * 2 + A1L543C29 + A1L543C30)</f>
        <v>170.72</v>
      </c>
      <c r="BR10" s="16" t="s">
        <v>3103</v>
      </c>
      <c r="BS10" s="1">
        <f>(A1L543C28 + A1L543C29 + A1L543C30 + A1L543C31)</f>
        <v>130.88</v>
      </c>
      <c r="BT10" s="16" t="s">
        <v>3104</v>
      </c>
      <c r="BU10" s="18">
        <f>IF(A1L543C32 &lt;&gt; 0,A1L543C33 / A1L543C32,0)</f>
        <v>1.8752196836555359</v>
      </c>
      <c r="BV10" s="16" t="s">
        <v>3105</v>
      </c>
      <c r="BW10" s="18">
        <f>IF(A1L543C35 = 0,A1L556C35, A1L543C35)</f>
        <v>1.8752196836555359</v>
      </c>
      <c r="BX10" s="16" t="s">
        <v>2983</v>
      </c>
      <c r="BY10" s="6">
        <v>11.289</v>
      </c>
      <c r="BZ10" s="16" t="s">
        <v>2983</v>
      </c>
      <c r="CA10" s="6">
        <v>54.838000000000001</v>
      </c>
      <c r="CB10" s="16" t="s">
        <v>2983</v>
      </c>
      <c r="CC10" s="6">
        <v>11.068</v>
      </c>
      <c r="CD10" s="16" t="s">
        <v>2983</v>
      </c>
      <c r="CE10" s="6">
        <v>45.381999999999998</v>
      </c>
      <c r="CF10" s="16" t="s">
        <v>3106</v>
      </c>
      <c r="CG10" s="1">
        <f>(A1L543C37 * 2 + A1L543C38 + A1L543C39)</f>
        <v>88.483999999999995</v>
      </c>
      <c r="CH10" s="16" t="s">
        <v>3107</v>
      </c>
      <c r="CI10" s="1">
        <f>(A1L543C40 * 2 + A1L543C38 + A1L543C39)</f>
        <v>156.67000000000002</v>
      </c>
      <c r="CJ10" s="16" t="s">
        <v>3108</v>
      </c>
      <c r="CK10" s="1">
        <f>(A1L543C37 + A1L543C38 + A1L543C39 + A1L543C40)</f>
        <v>122.577</v>
      </c>
      <c r="CL10" s="16" t="s">
        <v>3109</v>
      </c>
      <c r="CM10" s="18">
        <f>IF(A1L543C41 &lt;&gt; 0,A1L543C42 / A1L543C41,0)</f>
        <v>1.7706025948194026</v>
      </c>
      <c r="CN10" s="16" t="s">
        <v>3110</v>
      </c>
      <c r="CO10" s="18">
        <f>IF(A1L543C44 = 0,A1L556C44, A1L543C44)</f>
        <v>1.7706025948194026</v>
      </c>
      <c r="CP10" s="16" t="s">
        <v>3111</v>
      </c>
      <c r="CQ10" s="18">
        <f>IF(RUN_YEARS &gt; 1,(A1L543C1 + A1L543C10) / 2, 0)</f>
        <v>10.583500000000001</v>
      </c>
      <c r="CR10" s="16" t="s">
        <v>3112</v>
      </c>
      <c r="CS10" s="18">
        <f>IF(RUN_YEARS &gt; 1,(A1L543C2 + A1L543C11) / 2, 0)</f>
        <v>55.451999999999998</v>
      </c>
      <c r="CT10" s="16" t="s">
        <v>3113</v>
      </c>
      <c r="CU10" s="18">
        <f>IF(RUN_YEARS &gt; 1,(A1L543C3 + A1L543C12) / 2, 0)</f>
        <v>9.1174999999999997</v>
      </c>
      <c r="CV10" s="16" t="s">
        <v>3114</v>
      </c>
      <c r="CW10" s="18">
        <f>IF(RUN_YEARS &gt; 1,(A1L543C4 + A1L543C13) / 2, 0)</f>
        <v>46.245999999999995</v>
      </c>
      <c r="CX10" s="16" t="s">
        <v>3115</v>
      </c>
      <c r="CY10" s="18">
        <f>IF(RUN_YEARS &gt; 1,(A1L543C5 + A1L543C14) / 2, 0)</f>
        <v>85.736500000000007</v>
      </c>
      <c r="CZ10" s="16" t="s">
        <v>3116</v>
      </c>
      <c r="DA10" s="18">
        <f>IF(RUN_YEARS &gt; 1,(A1L543C6 + A1L543C15) / 2, 0)</f>
        <v>157.06150000000002</v>
      </c>
      <c r="DB10" s="16" t="s">
        <v>3117</v>
      </c>
      <c r="DC10" s="18">
        <f>IF(RUN_YEARS &gt; 1,(A1L543C7 + A1L543C16) / 2, 0)</f>
        <v>121.39899999999999</v>
      </c>
      <c r="DD10" s="16" t="s">
        <v>3118</v>
      </c>
      <c r="DE10" s="18">
        <f>IF(A1L543C50 &lt;&gt; 0,A1L543C51 / A1L543C50,0)</f>
        <v>1.8319093968146589</v>
      </c>
      <c r="DF10" s="16" t="s">
        <v>3119</v>
      </c>
      <c r="DG10" s="18">
        <f>IF(A1L543C53 = 0,A1L556C53, A1L543C53)</f>
        <v>1.8319093968146589</v>
      </c>
      <c r="DH10" s="16" t="s">
        <v>3120</v>
      </c>
      <c r="DI10" s="18">
        <f>IF(RUN_YEARS &gt; 2,(A1L543C1 + A1L543C10 + A1L543C19) / 3, 0)</f>
        <v>10.919333333333334</v>
      </c>
      <c r="DJ10" s="16" t="s">
        <v>3121</v>
      </c>
      <c r="DK10" s="18">
        <f>IF(RUN_YEARS &gt; 2,(A1L543C2 + A1L543C11 + A1L543C20) / 3, 0)</f>
        <v>55.681666666666665</v>
      </c>
      <c r="DL10" s="16" t="s">
        <v>3122</v>
      </c>
      <c r="DM10" s="18">
        <f>IF(RUN_YEARS &gt; 2,(A1L543C3 + A1L543C12 + A1L543C21) / 3, 0)</f>
        <v>9.6259999999999994</v>
      </c>
      <c r="DN10" s="16" t="s">
        <v>3123</v>
      </c>
      <c r="DO10" s="18">
        <f>IF(RUN_YEARS &gt; 2,(A1L543C4 + A1L543C13 + A1L543C22) / 3, 0)</f>
        <v>47.567</v>
      </c>
      <c r="DP10" s="16" t="s">
        <v>3124</v>
      </c>
      <c r="DQ10" s="18">
        <f>IF(RUN_YEARS &gt; 2,(A1L543C5 + A1L543C14 + A1L543C23) / 3, 0)</f>
        <v>87.146333333333345</v>
      </c>
      <c r="DR10" s="16" t="s">
        <v>3125</v>
      </c>
      <c r="DS10" s="18">
        <f>IF(RUN_YEARS &gt; 2,(A1L543C6 + A1L543C15 + A1L543C24) / 3, 0)</f>
        <v>160.44166666666669</v>
      </c>
      <c r="DT10" s="16" t="s">
        <v>3126</v>
      </c>
      <c r="DU10" s="18">
        <f>IF(RUN_YEARS &gt; 2,(A1L543C7 + A1L543C16 + A1L543C25) / 3, 0)</f>
        <v>123.79399999999998</v>
      </c>
      <c r="DV10" s="16" t="s">
        <v>3127</v>
      </c>
      <c r="DW10" s="18">
        <f>IF(A1L543C59 &lt;&gt; 0,A1L543C60 / A1L543C59,0)</f>
        <v>1.841060438572669</v>
      </c>
      <c r="DX10" s="16" t="s">
        <v>3128</v>
      </c>
      <c r="DY10" s="18">
        <f>IF(A1L543C62 = 0,A1L556C62, A1L543C62)</f>
        <v>1.841060438572669</v>
      </c>
      <c r="DZ10" s="16" t="s">
        <v>3129</v>
      </c>
      <c r="EA10" s="18">
        <f>IF(RUN_YEARS &gt; 3,(A1L543C1 + A1L543C10 + A1L543C19 + A1L543C28) / 4, 0)</f>
        <v>10.6935</v>
      </c>
      <c r="EB10" s="16" t="s">
        <v>3130</v>
      </c>
      <c r="EC10" s="18">
        <f>IF(RUN_YEARS &gt; 3,(A1L543C2 + A1L543C11 + A1L543C20 + A1L543C29) / 4, 0)</f>
        <v>56.855999999999995</v>
      </c>
      <c r="ED10" s="16" t="s">
        <v>3131</v>
      </c>
      <c r="EE10" s="18">
        <f>IF(RUN_YEARS &gt; 3,(A1L543C3 + A1L543C12 + A1L543C21 + A1L543C30) / 4, 0)</f>
        <v>9.8767499999999995</v>
      </c>
      <c r="EF10" s="16" t="s">
        <v>3132</v>
      </c>
      <c r="EG10" s="18">
        <f>IF(RUN_YEARS &gt; 3,(A1L543C4 + A1L543C13 + A1L543C22 + A1L543C31) / 4, 0)</f>
        <v>48.139249999999997</v>
      </c>
      <c r="EH10" s="16" t="s">
        <v>3133</v>
      </c>
      <c r="EI10" s="18">
        <f>IF(RUN_YEARS &gt; 3,(A1L543C5 + A1L543C14 + A1L543C23 + A1L543C32) / 4, 0)</f>
        <v>88.11975000000001</v>
      </c>
      <c r="EJ10" s="16" t="s">
        <v>3134</v>
      </c>
      <c r="EK10" s="18">
        <f>IF(RUN_YEARS &gt; 3,(A1L543C6 + A1L543C15 + A1L543C24 + A1L543C33) / 4, 0)</f>
        <v>163.01125000000002</v>
      </c>
      <c r="EL10" s="16" t="s">
        <v>3135</v>
      </c>
      <c r="EM10" s="18">
        <f>IF(RUN_YEARS &gt; 3,(A1L543C7 + A1L543C16 + A1L543C25 + A1L543C34) / 4, 0)</f>
        <v>125.56549999999999</v>
      </c>
      <c r="EN10" s="16" t="s">
        <v>3136</v>
      </c>
      <c r="EO10" s="18">
        <f>IF(A1L543C68 &lt;&gt; 0,A1L543C69 / A1L543C68,0)</f>
        <v>1.8498832554563533</v>
      </c>
      <c r="EP10" s="16" t="s">
        <v>3137</v>
      </c>
      <c r="EQ10" s="18">
        <f>IF(A1L543C71 = 0,A1L556C71, A1L543C71)</f>
        <v>1.8498832554563533</v>
      </c>
      <c r="ER10" s="16" t="s">
        <v>3138</v>
      </c>
      <c r="ES10" s="18">
        <f>IF(RUN_YEARS &gt; 4,(A1L543C1 + A1L543C10 + A1L543C19 + A1L543C28 + A1L543C37) / 5, 0)</f>
        <v>10.8126</v>
      </c>
      <c r="ET10" s="16" t="s">
        <v>3139</v>
      </c>
      <c r="EU10" s="18">
        <f>IF(RUN_YEARS &gt; 4,(A1L543C2 + A1L543C11 + A1L543C20 + A1L543C29 + A1L543C38) / 5, 0)</f>
        <v>56.452399999999997</v>
      </c>
      <c r="EV10" s="16" t="s">
        <v>3140</v>
      </c>
      <c r="EW10" s="18">
        <f>IF(RUN_YEARS &gt; 4,(A1L543C3 + A1L543C12 + A1L543C21 + A1L543C30 + A1L543C39) / 5, 0)</f>
        <v>10.114999999999998</v>
      </c>
      <c r="EX10" s="16" t="s">
        <v>3141</v>
      </c>
      <c r="EY10" s="18">
        <f>IF(RUN_YEARS &gt; 4,(A1L543C4 + A1L543C13 + A1L543C22 + A1L543C31 + A1L543C40) / 5, 0)</f>
        <v>47.587800000000001</v>
      </c>
      <c r="EZ10" s="16" t="s">
        <v>3142</v>
      </c>
      <c r="FA10" s="18">
        <f>IF(RUN_YEARS &gt; 4,(A1L543C5 + A1L543C14 + A1L543C23 + A1L543C32 + A1L543C41) / 5, 0)</f>
        <v>88.192599999999999</v>
      </c>
      <c r="FB10" s="16" t="s">
        <v>3143</v>
      </c>
      <c r="FC10" s="18">
        <f>IF(RUN_YEARS &gt; 4,(A1L543C6 + A1L543C15 + A1L543C24 + A1L543C33 + A1L543C42) / 5, 0)</f>
        <v>161.74300000000002</v>
      </c>
      <c r="FD10" s="16" t="s">
        <v>3144</v>
      </c>
      <c r="FE10" s="18">
        <f>IF(RUN_YEARS &gt; 4,(A1L543C7 + A1L543C16 + A1L543C25 + A1L543C34 + A1L543C43) / 5, 0)</f>
        <v>124.96779999999998</v>
      </c>
      <c r="FF10" s="16" t="s">
        <v>3145</v>
      </c>
      <c r="FG10" s="18">
        <f>IF(A1L543C77 &lt;&gt; 0,A1L543C78 / A1L543C77,0)</f>
        <v>1.8339747325739351</v>
      </c>
      <c r="FH10" s="16" t="s">
        <v>3146</v>
      </c>
      <c r="FI10" s="18">
        <f>IF(A1L543C80 = 0,A1L556C80, A1L543C80)</f>
        <v>1.8339747325739351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14.731</v>
      </c>
      <c r="F11" s="16" t="s">
        <v>2959</v>
      </c>
      <c r="G11" s="6">
        <v>1.034</v>
      </c>
      <c r="H11" s="16" t="s">
        <v>2959</v>
      </c>
      <c r="I11" s="6">
        <v>135.93799999999999</v>
      </c>
      <c r="J11" s="16" t="s">
        <v>2959</v>
      </c>
      <c r="K11" s="6">
        <v>5.4269999999999996</v>
      </c>
      <c r="L11" s="16" t="s">
        <v>3147</v>
      </c>
      <c r="M11" s="1">
        <f>(A1L544C1 * 2 + A1L544C2 + A1L544C3)</f>
        <v>166.434</v>
      </c>
      <c r="N11" s="16" t="s">
        <v>3148</v>
      </c>
      <c r="O11" s="1">
        <f>(A1L544C4 * 2 + A1L544C2 + A1L544C3)</f>
        <v>147.82599999999999</v>
      </c>
      <c r="P11" s="16" t="s">
        <v>3149</v>
      </c>
      <c r="Q11" s="1">
        <f>(A1L544C1 + A1L544C2 + A1L544C3 + A1L544C4)</f>
        <v>157.12999999999997</v>
      </c>
      <c r="R11" s="16" t="s">
        <v>3150</v>
      </c>
      <c r="S11" s="18">
        <f>IF(A1L544C5 &lt;&gt; 0,A1L544C6 / A1L544C5,0)</f>
        <v>0.8881959215064229</v>
      </c>
      <c r="T11" s="16" t="s">
        <v>3151</v>
      </c>
      <c r="U11" s="18">
        <f>IF(A1L544C8 = 0,A1L556C8, A1L544C8)</f>
        <v>0.8881959215064229</v>
      </c>
      <c r="V11" s="16" t="s">
        <v>2965</v>
      </c>
      <c r="W11" s="6">
        <v>11.606</v>
      </c>
      <c r="X11" s="16" t="s">
        <v>2965</v>
      </c>
      <c r="Y11" s="6">
        <v>1.244</v>
      </c>
      <c r="Z11" s="16" t="s">
        <v>2965</v>
      </c>
      <c r="AA11" s="6">
        <v>138.792</v>
      </c>
      <c r="AB11" s="16" t="s">
        <v>2965</v>
      </c>
      <c r="AC11" s="6">
        <v>4.5979999999999999</v>
      </c>
      <c r="AD11" s="16" t="s">
        <v>3152</v>
      </c>
      <c r="AE11" s="1">
        <f>(A1L544C10 * 2 + A1L544C11 + A1L544C12)</f>
        <v>163.24799999999999</v>
      </c>
      <c r="AF11" s="16" t="s">
        <v>3153</v>
      </c>
      <c r="AG11" s="1">
        <f>(A1L544C13 * 2 + A1L544C11 + A1L544C12)</f>
        <v>149.232</v>
      </c>
      <c r="AH11" s="16" t="s">
        <v>3154</v>
      </c>
      <c r="AI11" s="1">
        <f>(A1L544C10 + A1L544C11 + A1L544C12 + A1L544C13)</f>
        <v>156.24</v>
      </c>
      <c r="AJ11" s="16" t="s">
        <v>3155</v>
      </c>
      <c r="AK11" s="18">
        <f>IF(A1L544C14 &lt;&gt; 0,A1L544C15 / A1L544C14,0)</f>
        <v>0.91414289914730962</v>
      </c>
      <c r="AL11" s="16" t="s">
        <v>3156</v>
      </c>
      <c r="AM11" s="18">
        <f>IF(A1L544C17 = 0,A1L556C17, A1L544C17)</f>
        <v>0.91414289914730962</v>
      </c>
      <c r="AN11" s="16" t="s">
        <v>2971</v>
      </c>
      <c r="AO11" s="6">
        <v>11.206</v>
      </c>
      <c r="AP11" s="16" t="s">
        <v>2971</v>
      </c>
      <c r="AQ11" s="6">
        <v>1.1080000000000001</v>
      </c>
      <c r="AR11" s="16" t="s">
        <v>2971</v>
      </c>
      <c r="AS11" s="6">
        <v>158.643</v>
      </c>
      <c r="AT11" s="16" t="s">
        <v>2971</v>
      </c>
      <c r="AU11" s="6">
        <v>4.0039999999999996</v>
      </c>
      <c r="AV11" s="16" t="s">
        <v>3157</v>
      </c>
      <c r="AW11" s="1">
        <f>(A1L544C19 * 2 + A1L544C20 + A1L544C21)</f>
        <v>182.16300000000001</v>
      </c>
      <c r="AX11" s="16" t="s">
        <v>3158</v>
      </c>
      <c r="AY11" s="1">
        <f>(A1L544C22 * 2 + A1L544C20 + A1L544C21)</f>
        <v>167.75900000000001</v>
      </c>
      <c r="AZ11" s="16" t="s">
        <v>3159</v>
      </c>
      <c r="BA11" s="1">
        <f>(A1L544C19 + A1L544C20 + A1L544C21 + A1L544C22)</f>
        <v>174.96099999999998</v>
      </c>
      <c r="BB11" s="16" t="s">
        <v>3160</v>
      </c>
      <c r="BC11" s="18">
        <f>IF(A1L544C23 &lt;&gt; 0,A1L544C24 / A1L544C23,0)</f>
        <v>0.92092796012362554</v>
      </c>
      <c r="BD11" s="16" t="s">
        <v>3161</v>
      </c>
      <c r="BE11" s="18">
        <f>IF(A1L544C26 = 0,A1L556C26, A1L544C26)</f>
        <v>0.92092796012362554</v>
      </c>
      <c r="BF11" s="16" t="s">
        <v>2977</v>
      </c>
      <c r="BG11" s="6">
        <v>13.651</v>
      </c>
      <c r="BH11" s="16" t="s">
        <v>2977</v>
      </c>
      <c r="BI11" s="6">
        <v>0.61899999999999999</v>
      </c>
      <c r="BJ11" s="16" t="s">
        <v>2977</v>
      </c>
      <c r="BK11" s="6">
        <v>151.55600000000001</v>
      </c>
      <c r="BL11" s="16" t="s">
        <v>2977</v>
      </c>
      <c r="BM11" s="6">
        <v>2.448</v>
      </c>
      <c r="BN11" s="16" t="s">
        <v>3162</v>
      </c>
      <c r="BO11" s="1">
        <f>(A1L544C28 * 2 + A1L544C29 + A1L544C30)</f>
        <v>179.477</v>
      </c>
      <c r="BP11" s="16" t="s">
        <v>3163</v>
      </c>
      <c r="BQ11" s="1">
        <f>(A1L544C31 * 2 + A1L544C29 + A1L544C30)</f>
        <v>157.071</v>
      </c>
      <c r="BR11" s="16" t="s">
        <v>3164</v>
      </c>
      <c r="BS11" s="1">
        <f>(A1L544C28 + A1L544C29 + A1L544C30 + A1L544C31)</f>
        <v>168.27400000000003</v>
      </c>
      <c r="BT11" s="16" t="s">
        <v>3165</v>
      </c>
      <c r="BU11" s="18">
        <f>IF(A1L544C32 &lt;&gt; 0,A1L544C33 / A1L544C32,0)</f>
        <v>0.87515949118828595</v>
      </c>
      <c r="BV11" s="16" t="s">
        <v>3166</v>
      </c>
      <c r="BW11" s="18">
        <f>IF(A1L544C35 = 0,A1L556C35, A1L544C35)</f>
        <v>0.87515949118828595</v>
      </c>
      <c r="BX11" s="16" t="s">
        <v>2983</v>
      </c>
      <c r="BY11" s="6">
        <v>17.771999999999998</v>
      </c>
      <c r="BZ11" s="16" t="s">
        <v>2983</v>
      </c>
      <c r="CA11" s="6">
        <v>0.38600000000000001</v>
      </c>
      <c r="CB11" s="16" t="s">
        <v>2983</v>
      </c>
      <c r="CC11" s="6">
        <v>138.68</v>
      </c>
      <c r="CD11" s="16" t="s">
        <v>2983</v>
      </c>
      <c r="CE11" s="6">
        <v>0.72</v>
      </c>
      <c r="CF11" s="16" t="s">
        <v>3167</v>
      </c>
      <c r="CG11" s="1">
        <f>(A1L544C37 * 2 + A1L544C38 + A1L544C39)</f>
        <v>174.61</v>
      </c>
      <c r="CH11" s="16" t="s">
        <v>3168</v>
      </c>
      <c r="CI11" s="1">
        <f>(A1L544C40 * 2 + A1L544C38 + A1L544C39)</f>
        <v>140.506</v>
      </c>
      <c r="CJ11" s="16" t="s">
        <v>3169</v>
      </c>
      <c r="CK11" s="1">
        <f>(A1L544C37 + A1L544C38 + A1L544C39 + A1L544C40)</f>
        <v>157.55799999999999</v>
      </c>
      <c r="CL11" s="16" t="s">
        <v>3170</v>
      </c>
      <c r="CM11" s="18">
        <f>IF(A1L544C41 &lt;&gt; 0,A1L544C42 / A1L544C41,0)</f>
        <v>0.80468472596071239</v>
      </c>
      <c r="CN11" s="16" t="s">
        <v>3171</v>
      </c>
      <c r="CO11" s="18">
        <f>IF(A1L544C44 = 0,A1L556C44, A1L544C44)</f>
        <v>0.80468472596071239</v>
      </c>
      <c r="CP11" s="16" t="s">
        <v>3172</v>
      </c>
      <c r="CQ11" s="18">
        <f>IF(RUN_YEARS &gt; 1,(A1L544C1 + A1L544C10) / 2, 0)</f>
        <v>13.1685</v>
      </c>
      <c r="CR11" s="16" t="s">
        <v>3173</v>
      </c>
      <c r="CS11" s="18">
        <f>IF(RUN_YEARS &gt; 1,(A1L544C2 + A1L544C11) / 2, 0)</f>
        <v>1.139</v>
      </c>
      <c r="CT11" s="16" t="s">
        <v>3174</v>
      </c>
      <c r="CU11" s="18">
        <f>IF(RUN_YEARS &gt; 1,(A1L544C3 + A1L544C12) / 2, 0)</f>
        <v>137.36500000000001</v>
      </c>
      <c r="CV11" s="16" t="s">
        <v>3175</v>
      </c>
      <c r="CW11" s="18">
        <f>IF(RUN_YEARS &gt; 1,(A1L544C4 + A1L544C13) / 2, 0)</f>
        <v>5.0124999999999993</v>
      </c>
      <c r="CX11" s="16" t="s">
        <v>3176</v>
      </c>
      <c r="CY11" s="18">
        <f>IF(RUN_YEARS &gt; 1,(A1L544C5 + A1L544C14) / 2, 0)</f>
        <v>164.84100000000001</v>
      </c>
      <c r="CZ11" s="16" t="s">
        <v>3177</v>
      </c>
      <c r="DA11" s="18">
        <f>IF(RUN_YEARS &gt; 1,(A1L544C6 + A1L544C15) / 2, 0)</f>
        <v>148.529</v>
      </c>
      <c r="DB11" s="16" t="s">
        <v>3178</v>
      </c>
      <c r="DC11" s="18">
        <f>IF(RUN_YEARS &gt; 1,(A1L544C7 + A1L544C16) / 2, 0)</f>
        <v>156.685</v>
      </c>
      <c r="DD11" s="16" t="s">
        <v>3179</v>
      </c>
      <c r="DE11" s="18">
        <f>IF(A1L544C50 &lt;&gt; 0,A1L544C51 / A1L544C50,0)</f>
        <v>0.90104403637444563</v>
      </c>
      <c r="DF11" s="16" t="s">
        <v>3180</v>
      </c>
      <c r="DG11" s="18">
        <f>IF(A1L544C53 = 0,A1L556C53, A1L544C53)</f>
        <v>0.90104403637444563</v>
      </c>
      <c r="DH11" s="16" t="s">
        <v>3181</v>
      </c>
      <c r="DI11" s="18">
        <f>IF(RUN_YEARS &gt; 2,(A1L544C1 + A1L544C10 + A1L544C19) / 3, 0)</f>
        <v>12.514333333333333</v>
      </c>
      <c r="DJ11" s="16" t="s">
        <v>3182</v>
      </c>
      <c r="DK11" s="18">
        <f>IF(RUN_YEARS &gt; 2,(A1L544C2 + A1L544C11 + A1L544C20) / 3, 0)</f>
        <v>1.1286666666666667</v>
      </c>
      <c r="DL11" s="16" t="s">
        <v>3183</v>
      </c>
      <c r="DM11" s="18">
        <f>IF(RUN_YEARS &gt; 2,(A1L544C3 + A1L544C12 + A1L544C21) / 3, 0)</f>
        <v>144.45766666666668</v>
      </c>
      <c r="DN11" s="16" t="s">
        <v>3184</v>
      </c>
      <c r="DO11" s="18">
        <f>IF(RUN_YEARS &gt; 2,(A1L544C4 + A1L544C13 + A1L544C22) / 3, 0)</f>
        <v>4.676333333333333</v>
      </c>
      <c r="DP11" s="16" t="s">
        <v>3185</v>
      </c>
      <c r="DQ11" s="18">
        <f>IF(RUN_YEARS &gt; 2,(A1L544C5 + A1L544C14 + A1L544C23) / 3, 0)</f>
        <v>170.61500000000001</v>
      </c>
      <c r="DR11" s="16" t="s">
        <v>3186</v>
      </c>
      <c r="DS11" s="18">
        <f>IF(RUN_YEARS &gt; 2,(A1L544C6 + A1L544C15 + A1L544C24) / 3, 0)</f>
        <v>154.93899999999999</v>
      </c>
      <c r="DT11" s="16" t="s">
        <v>3187</v>
      </c>
      <c r="DU11" s="18">
        <f>IF(RUN_YEARS &gt; 2,(A1L544C7 + A1L544C16 + A1L544C25) / 3, 0)</f>
        <v>162.77700000000002</v>
      </c>
      <c r="DV11" s="16" t="s">
        <v>3188</v>
      </c>
      <c r="DW11" s="18">
        <f>IF(A1L544C59 &lt;&gt; 0,A1L544C60 / A1L544C59,0)</f>
        <v>0.90812062245406311</v>
      </c>
      <c r="DX11" s="16" t="s">
        <v>3189</v>
      </c>
      <c r="DY11" s="18">
        <f>IF(A1L544C62 = 0,A1L556C62, A1L544C62)</f>
        <v>0.90812062245406311</v>
      </c>
      <c r="DZ11" s="16" t="s">
        <v>3190</v>
      </c>
      <c r="EA11" s="18">
        <f>IF(RUN_YEARS &gt; 3,(A1L544C1 + A1L544C10 + A1L544C19 + A1L544C28) / 4, 0)</f>
        <v>12.798500000000001</v>
      </c>
      <c r="EB11" s="16" t="s">
        <v>3191</v>
      </c>
      <c r="EC11" s="18">
        <f>IF(RUN_YEARS &gt; 3,(A1L544C2 + A1L544C11 + A1L544C20 + A1L544C29) / 4, 0)</f>
        <v>1.00125</v>
      </c>
      <c r="ED11" s="16" t="s">
        <v>3192</v>
      </c>
      <c r="EE11" s="18">
        <f>IF(RUN_YEARS &gt; 3,(A1L544C3 + A1L544C12 + A1L544C21 + A1L544C30) / 4, 0)</f>
        <v>146.23225000000002</v>
      </c>
      <c r="EF11" s="16" t="s">
        <v>3193</v>
      </c>
      <c r="EG11" s="18">
        <f>IF(RUN_YEARS &gt; 3,(A1L544C4 + A1L544C13 + A1L544C22 + A1L544C31) / 4, 0)</f>
        <v>4.1192499999999992</v>
      </c>
      <c r="EH11" s="16" t="s">
        <v>3194</v>
      </c>
      <c r="EI11" s="18">
        <f>IF(RUN_YEARS &gt; 3,(A1L544C5 + A1L544C14 + A1L544C23 + A1L544C32) / 4, 0)</f>
        <v>172.8305</v>
      </c>
      <c r="EJ11" s="16" t="s">
        <v>3195</v>
      </c>
      <c r="EK11" s="18">
        <f>IF(RUN_YEARS &gt; 3,(A1L544C6 + A1L544C15 + A1L544C24 + A1L544C33) / 4, 0)</f>
        <v>155.47200000000001</v>
      </c>
      <c r="EL11" s="16" t="s">
        <v>3196</v>
      </c>
      <c r="EM11" s="18">
        <f>IF(RUN_YEARS &gt; 3,(A1L544C7 + A1L544C16 + A1L544C25 + A1L544C34) / 4, 0)</f>
        <v>164.15125</v>
      </c>
      <c r="EN11" s="16" t="s">
        <v>3197</v>
      </c>
      <c r="EO11" s="18">
        <f>IF(A1L544C68 &lt;&gt; 0,A1L544C69 / A1L544C68,0)</f>
        <v>0.89956344510951491</v>
      </c>
      <c r="EP11" s="16" t="s">
        <v>3198</v>
      </c>
      <c r="EQ11" s="18">
        <f>IF(A1L544C71 = 0,A1L556C71, A1L544C71)</f>
        <v>0.89956344510951491</v>
      </c>
      <c r="ER11" s="16" t="s">
        <v>3199</v>
      </c>
      <c r="ES11" s="18">
        <f>IF(RUN_YEARS &gt; 4,(A1L544C1 + A1L544C10 + A1L544C19 + A1L544C28 + A1L544C37) / 5, 0)</f>
        <v>13.793200000000002</v>
      </c>
      <c r="ET11" s="16" t="s">
        <v>3200</v>
      </c>
      <c r="EU11" s="18">
        <f>IF(RUN_YEARS &gt; 4,(A1L544C2 + A1L544C11 + A1L544C20 + A1L544C29 + A1L544C38) / 5, 0)</f>
        <v>0.87819999999999998</v>
      </c>
      <c r="EV11" s="16" t="s">
        <v>3201</v>
      </c>
      <c r="EW11" s="18">
        <f>IF(RUN_YEARS &gt; 4,(A1L544C3 + A1L544C12 + A1L544C21 + A1L544C30 + A1L544C39) / 5, 0)</f>
        <v>144.72180000000003</v>
      </c>
      <c r="EX11" s="16" t="s">
        <v>3202</v>
      </c>
      <c r="EY11" s="18">
        <f>IF(RUN_YEARS &gt; 4,(A1L544C4 + A1L544C13 + A1L544C22 + A1L544C31 + A1L544C40) / 5, 0)</f>
        <v>3.4393999999999991</v>
      </c>
      <c r="EZ11" s="16" t="s">
        <v>3203</v>
      </c>
      <c r="FA11" s="18">
        <f>IF(RUN_YEARS &gt; 4,(A1L544C5 + A1L544C14 + A1L544C23 + A1L544C32 + A1L544C41) / 5, 0)</f>
        <v>173.18639999999999</v>
      </c>
      <c r="FB11" s="16" t="s">
        <v>3204</v>
      </c>
      <c r="FC11" s="18">
        <f>IF(RUN_YEARS &gt; 4,(A1L544C6 + A1L544C15 + A1L544C24 + A1L544C33 + A1L544C42) / 5, 0)</f>
        <v>152.47880000000001</v>
      </c>
      <c r="FD11" s="16" t="s">
        <v>3205</v>
      </c>
      <c r="FE11" s="18">
        <f>IF(RUN_YEARS &gt; 4,(A1L544C7 + A1L544C16 + A1L544C25 + A1L544C34 + A1L544C43) / 5, 0)</f>
        <v>162.83260000000001</v>
      </c>
      <c r="FF11" s="16" t="s">
        <v>3206</v>
      </c>
      <c r="FG11" s="18">
        <f>IF(A1L544C77 &lt;&gt; 0,A1L544C78 / A1L544C77,0)</f>
        <v>0.88043171981171742</v>
      </c>
      <c r="FH11" s="16" t="s">
        <v>3207</v>
      </c>
      <c r="FI11" s="18">
        <f>IF(A1L544C80 = 0,A1L556C80, A1L544C80)</f>
        <v>0.88043171981171742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15.055</v>
      </c>
      <c r="F12" s="16" t="s">
        <v>2959</v>
      </c>
      <c r="G12" s="6">
        <v>15.272</v>
      </c>
      <c r="H12" s="16" t="s">
        <v>2959</v>
      </c>
      <c r="I12" s="6">
        <v>10.220000000000001</v>
      </c>
      <c r="J12" s="16" t="s">
        <v>2959</v>
      </c>
      <c r="K12" s="6">
        <v>17.213999999999999</v>
      </c>
      <c r="L12" s="16" t="s">
        <v>3208</v>
      </c>
      <c r="M12" s="1">
        <f>(A1L545C1 * 2 + A1L545C2 + A1L545C3)</f>
        <v>55.601999999999997</v>
      </c>
      <c r="N12" s="16" t="s">
        <v>3209</v>
      </c>
      <c r="O12" s="1">
        <f>(A1L545C4 * 2 + A1L545C2 + A1L545C3)</f>
        <v>59.919999999999995</v>
      </c>
      <c r="P12" s="16" t="s">
        <v>3210</v>
      </c>
      <c r="Q12" s="1">
        <f>(A1L545C1 + A1L545C2 + A1L545C3 + A1L545C4)</f>
        <v>57.760999999999996</v>
      </c>
      <c r="R12" s="16" t="s">
        <v>3211</v>
      </c>
      <c r="S12" s="18">
        <f>IF(A1L545C5 &lt;&gt; 0,A1L545C6 / A1L545C5,0)</f>
        <v>1.0776590770116183</v>
      </c>
      <c r="T12" s="16" t="s">
        <v>3212</v>
      </c>
      <c r="U12" s="18">
        <f>IF(A1L545C8 = 0,A1L556C8, A1L545C8)</f>
        <v>1.0776590770116183</v>
      </c>
      <c r="V12" s="16" t="s">
        <v>2965</v>
      </c>
      <c r="W12" s="6">
        <v>11.06</v>
      </c>
      <c r="X12" s="16" t="s">
        <v>2965</v>
      </c>
      <c r="Y12" s="6">
        <v>11.545999999999999</v>
      </c>
      <c r="Z12" s="16" t="s">
        <v>2965</v>
      </c>
      <c r="AA12" s="6">
        <v>12.952999999999999</v>
      </c>
      <c r="AB12" s="16" t="s">
        <v>2965</v>
      </c>
      <c r="AC12" s="6">
        <v>20.513000000000002</v>
      </c>
      <c r="AD12" s="16" t="s">
        <v>3213</v>
      </c>
      <c r="AE12" s="1">
        <f>(A1L545C10 * 2 + A1L545C11 + A1L545C12)</f>
        <v>46.619</v>
      </c>
      <c r="AF12" s="16" t="s">
        <v>3214</v>
      </c>
      <c r="AG12" s="1">
        <f>(A1L545C13 * 2 + A1L545C11 + A1L545C12)</f>
        <v>65.525000000000006</v>
      </c>
      <c r="AH12" s="16" t="s">
        <v>3215</v>
      </c>
      <c r="AI12" s="1">
        <f>(A1L545C10 + A1L545C11 + A1L545C12 + A1L545C13)</f>
        <v>56.072000000000003</v>
      </c>
      <c r="AJ12" s="16" t="s">
        <v>3216</v>
      </c>
      <c r="AK12" s="18">
        <f>IF(A1L545C14 &lt;&gt; 0,A1L545C15 / A1L545C14,0)</f>
        <v>1.4055428044359597</v>
      </c>
      <c r="AL12" s="16" t="s">
        <v>3217</v>
      </c>
      <c r="AM12" s="18">
        <f>IF(A1L545C17 = 0,A1L556C17, A1L545C17)</f>
        <v>1.4055428044359597</v>
      </c>
      <c r="AN12" s="16" t="s">
        <v>2971</v>
      </c>
      <c r="AO12" s="6">
        <v>11.234</v>
      </c>
      <c r="AP12" s="16" t="s">
        <v>2971</v>
      </c>
      <c r="AQ12" s="6">
        <v>11.228</v>
      </c>
      <c r="AR12" s="16" t="s">
        <v>2971</v>
      </c>
      <c r="AS12" s="6">
        <v>14.218</v>
      </c>
      <c r="AT12" s="16" t="s">
        <v>2971</v>
      </c>
      <c r="AU12" s="6">
        <v>19.812000000000001</v>
      </c>
      <c r="AV12" s="16" t="s">
        <v>3218</v>
      </c>
      <c r="AW12" s="1">
        <f>(A1L545C19 * 2 + A1L545C20 + A1L545C21)</f>
        <v>47.914000000000001</v>
      </c>
      <c r="AX12" s="16" t="s">
        <v>3219</v>
      </c>
      <c r="AY12" s="1">
        <f>(A1L545C22 * 2 + A1L545C20 + A1L545C21)</f>
        <v>65.070000000000007</v>
      </c>
      <c r="AZ12" s="16" t="s">
        <v>3220</v>
      </c>
      <c r="BA12" s="1">
        <f>(A1L545C19 + A1L545C20 + A1L545C21 + A1L545C22)</f>
        <v>56.492000000000004</v>
      </c>
      <c r="BB12" s="16" t="s">
        <v>3221</v>
      </c>
      <c r="BC12" s="18">
        <f>IF(A1L545C23 &lt;&gt; 0,A1L545C24 / A1L545C23,0)</f>
        <v>1.3580581875860918</v>
      </c>
      <c r="BD12" s="16" t="s">
        <v>3222</v>
      </c>
      <c r="BE12" s="18">
        <f>IF(A1L545C26 = 0,A1L556C26, A1L545C26)</f>
        <v>1.3580581875860918</v>
      </c>
      <c r="BF12" s="16" t="s">
        <v>2977</v>
      </c>
      <c r="BG12" s="6">
        <v>10.949</v>
      </c>
      <c r="BH12" s="16" t="s">
        <v>2977</v>
      </c>
      <c r="BI12" s="6">
        <v>10.026</v>
      </c>
      <c r="BJ12" s="16" t="s">
        <v>2977</v>
      </c>
      <c r="BK12" s="6">
        <v>13.297000000000001</v>
      </c>
      <c r="BL12" s="16" t="s">
        <v>2977</v>
      </c>
      <c r="BM12" s="6">
        <v>14.525</v>
      </c>
      <c r="BN12" s="16" t="s">
        <v>3223</v>
      </c>
      <c r="BO12" s="1">
        <f>(A1L545C28 * 2 + A1L545C29 + A1L545C30)</f>
        <v>45.221000000000004</v>
      </c>
      <c r="BP12" s="16" t="s">
        <v>3224</v>
      </c>
      <c r="BQ12" s="1">
        <f>(A1L545C31 * 2 + A1L545C29 + A1L545C30)</f>
        <v>52.373000000000005</v>
      </c>
      <c r="BR12" s="16" t="s">
        <v>3225</v>
      </c>
      <c r="BS12" s="1">
        <f>(A1L545C28 + A1L545C29 + A1L545C30 + A1L545C31)</f>
        <v>48.797000000000004</v>
      </c>
      <c r="BT12" s="16" t="s">
        <v>3226</v>
      </c>
      <c r="BU12" s="18">
        <f>IF(A1L545C32 &lt;&gt; 0,A1L545C33 / A1L545C32,0)</f>
        <v>1.1581566086552708</v>
      </c>
      <c r="BV12" s="16" t="s">
        <v>3227</v>
      </c>
      <c r="BW12" s="18">
        <f>IF(A1L545C35 = 0,A1L556C35, A1L545C35)</f>
        <v>1.1581566086552708</v>
      </c>
      <c r="BX12" s="16" t="s">
        <v>2983</v>
      </c>
      <c r="BY12" s="6">
        <v>9.5679999999999996</v>
      </c>
      <c r="BZ12" s="16" t="s">
        <v>2983</v>
      </c>
      <c r="CA12" s="6">
        <v>11.782</v>
      </c>
      <c r="CB12" s="16" t="s">
        <v>2983</v>
      </c>
      <c r="CC12" s="6">
        <v>11.183</v>
      </c>
      <c r="CD12" s="16" t="s">
        <v>2983</v>
      </c>
      <c r="CE12" s="6">
        <v>12.156000000000001</v>
      </c>
      <c r="CF12" s="16" t="s">
        <v>3228</v>
      </c>
      <c r="CG12" s="1">
        <f>(A1L545C37 * 2 + A1L545C38 + A1L545C39)</f>
        <v>42.100999999999999</v>
      </c>
      <c r="CH12" s="16" t="s">
        <v>3229</v>
      </c>
      <c r="CI12" s="1">
        <f>(A1L545C40 * 2 + A1L545C38 + A1L545C39)</f>
        <v>47.277000000000001</v>
      </c>
      <c r="CJ12" s="16" t="s">
        <v>3230</v>
      </c>
      <c r="CK12" s="1">
        <f>(A1L545C37 + A1L545C38 + A1L545C39 + A1L545C40)</f>
        <v>44.689</v>
      </c>
      <c r="CL12" s="16" t="s">
        <v>3231</v>
      </c>
      <c r="CM12" s="18">
        <f>IF(A1L545C41 &lt;&gt; 0,A1L545C42 / A1L545C41,0)</f>
        <v>1.1229424479228522</v>
      </c>
      <c r="CN12" s="16" t="s">
        <v>3232</v>
      </c>
      <c r="CO12" s="18">
        <f>IF(A1L545C44 = 0,A1L556C44, A1L545C44)</f>
        <v>1.1229424479228522</v>
      </c>
      <c r="CP12" s="16" t="s">
        <v>3233</v>
      </c>
      <c r="CQ12" s="18">
        <f>IF(RUN_YEARS &gt; 1,(A1L545C1 + A1L545C10) / 2, 0)</f>
        <v>13.057500000000001</v>
      </c>
      <c r="CR12" s="16" t="s">
        <v>3234</v>
      </c>
      <c r="CS12" s="18">
        <f>IF(RUN_YEARS &gt; 1,(A1L545C2 + A1L545C11) / 2, 0)</f>
        <v>13.408999999999999</v>
      </c>
      <c r="CT12" s="16" t="s">
        <v>3235</v>
      </c>
      <c r="CU12" s="18">
        <f>IF(RUN_YEARS &gt; 1,(A1L545C3 + A1L545C12) / 2, 0)</f>
        <v>11.586500000000001</v>
      </c>
      <c r="CV12" s="16" t="s">
        <v>3236</v>
      </c>
      <c r="CW12" s="18">
        <f>IF(RUN_YEARS &gt; 1,(A1L545C4 + A1L545C13) / 2, 0)</f>
        <v>18.863500000000002</v>
      </c>
      <c r="CX12" s="16" t="s">
        <v>3237</v>
      </c>
      <c r="CY12" s="18">
        <f>IF(RUN_YEARS &gt; 1,(A1L545C5 + A1L545C14) / 2, 0)</f>
        <v>51.110500000000002</v>
      </c>
      <c r="CZ12" s="16" t="s">
        <v>3238</v>
      </c>
      <c r="DA12" s="18">
        <f>IF(RUN_YEARS &gt; 1,(A1L545C6 + A1L545C15) / 2, 0)</f>
        <v>62.722499999999997</v>
      </c>
      <c r="DB12" s="16" t="s">
        <v>3239</v>
      </c>
      <c r="DC12" s="18">
        <f>IF(RUN_YEARS &gt; 1,(A1L545C7 + A1L545C16) / 2, 0)</f>
        <v>56.916499999999999</v>
      </c>
      <c r="DD12" s="16" t="s">
        <v>3240</v>
      </c>
      <c r="DE12" s="18">
        <f>IF(A1L545C50 &lt;&gt; 0,A1L545C51 / A1L545C50,0)</f>
        <v>1.2271940207980747</v>
      </c>
      <c r="DF12" s="16" t="s">
        <v>3241</v>
      </c>
      <c r="DG12" s="18">
        <f>IF(A1L545C53 = 0,A1L556C53, A1L545C53)</f>
        <v>1.2271940207980747</v>
      </c>
      <c r="DH12" s="16" t="s">
        <v>3242</v>
      </c>
      <c r="DI12" s="18">
        <f>IF(RUN_YEARS &gt; 2,(A1L545C1 + A1L545C10 + A1L545C19) / 3, 0)</f>
        <v>12.449666666666667</v>
      </c>
      <c r="DJ12" s="16" t="s">
        <v>3243</v>
      </c>
      <c r="DK12" s="18">
        <f>IF(RUN_YEARS &gt; 2,(A1L545C2 + A1L545C11 + A1L545C20) / 3, 0)</f>
        <v>12.682</v>
      </c>
      <c r="DL12" s="16" t="s">
        <v>3244</v>
      </c>
      <c r="DM12" s="18">
        <f>IF(RUN_YEARS &gt; 2,(A1L545C3 + A1L545C12 + A1L545C21) / 3, 0)</f>
        <v>12.463666666666668</v>
      </c>
      <c r="DN12" s="16" t="s">
        <v>3245</v>
      </c>
      <c r="DO12" s="18">
        <f>IF(RUN_YEARS &gt; 2,(A1L545C4 + A1L545C13 + A1L545C22) / 3, 0)</f>
        <v>19.179666666666666</v>
      </c>
      <c r="DP12" s="16" t="s">
        <v>3246</v>
      </c>
      <c r="DQ12" s="18">
        <f>IF(RUN_YEARS &gt; 2,(A1L545C5 + A1L545C14 + A1L545C23) / 3, 0)</f>
        <v>50.044999999999995</v>
      </c>
      <c r="DR12" s="16" t="s">
        <v>3247</v>
      </c>
      <c r="DS12" s="18">
        <f>IF(RUN_YEARS &gt; 2,(A1L545C6 + A1L545C15 + A1L545C24) / 3, 0)</f>
        <v>63.504999999999995</v>
      </c>
      <c r="DT12" s="16" t="s">
        <v>3248</v>
      </c>
      <c r="DU12" s="18">
        <f>IF(RUN_YEARS &gt; 2,(A1L545C7 + A1L545C16 + A1L545C25) / 3, 0)</f>
        <v>56.774999999999999</v>
      </c>
      <c r="DV12" s="16" t="s">
        <v>3249</v>
      </c>
      <c r="DW12" s="18">
        <f>IF(A1L545C59 &lt;&gt; 0,A1L545C60 / A1L545C59,0)</f>
        <v>1.2689579378559297</v>
      </c>
      <c r="DX12" s="16" t="s">
        <v>3250</v>
      </c>
      <c r="DY12" s="18">
        <f>IF(A1L545C62 = 0,A1L556C62, A1L545C62)</f>
        <v>1.2689579378559297</v>
      </c>
      <c r="DZ12" s="16" t="s">
        <v>3251</v>
      </c>
      <c r="EA12" s="18">
        <f>IF(RUN_YEARS &gt; 3,(A1L545C1 + A1L545C10 + A1L545C19 + A1L545C28) / 4, 0)</f>
        <v>12.0745</v>
      </c>
      <c r="EB12" s="16" t="s">
        <v>3252</v>
      </c>
      <c r="EC12" s="18">
        <f>IF(RUN_YEARS &gt; 3,(A1L545C2 + A1L545C11 + A1L545C20 + A1L545C29) / 4, 0)</f>
        <v>12.018000000000001</v>
      </c>
      <c r="ED12" s="16" t="s">
        <v>3253</v>
      </c>
      <c r="EE12" s="18">
        <f>IF(RUN_YEARS &gt; 3,(A1L545C3 + A1L545C12 + A1L545C21 + A1L545C30) / 4, 0)</f>
        <v>12.672000000000001</v>
      </c>
      <c r="EF12" s="16" t="s">
        <v>3254</v>
      </c>
      <c r="EG12" s="18">
        <f>IF(RUN_YEARS &gt; 3,(A1L545C4 + A1L545C13 + A1L545C22 + A1L545C31) / 4, 0)</f>
        <v>18.016000000000002</v>
      </c>
      <c r="EH12" s="16" t="s">
        <v>3255</v>
      </c>
      <c r="EI12" s="18">
        <f>IF(RUN_YEARS &gt; 3,(A1L545C5 + A1L545C14 + A1L545C23 + A1L545C32) / 4, 0)</f>
        <v>48.838999999999999</v>
      </c>
      <c r="EJ12" s="16" t="s">
        <v>3256</v>
      </c>
      <c r="EK12" s="18">
        <f>IF(RUN_YEARS &gt; 3,(A1L545C6 + A1L545C15 + A1L545C24 + A1L545C33) / 4, 0)</f>
        <v>60.721999999999994</v>
      </c>
      <c r="EL12" s="16" t="s">
        <v>3257</v>
      </c>
      <c r="EM12" s="18">
        <f>IF(RUN_YEARS &gt; 3,(A1L545C7 + A1L545C16 + A1L545C25 + A1L545C34) / 4, 0)</f>
        <v>54.780499999999996</v>
      </c>
      <c r="EN12" s="16" t="s">
        <v>3258</v>
      </c>
      <c r="EO12" s="18">
        <f>IF(A1L545C68 &lt;&gt; 0,A1L545C69 / A1L545C68,0)</f>
        <v>1.2433096500747354</v>
      </c>
      <c r="EP12" s="16" t="s">
        <v>3259</v>
      </c>
      <c r="EQ12" s="18">
        <f>IF(A1L545C71 = 0,A1L556C71, A1L545C71)</f>
        <v>1.2433096500747354</v>
      </c>
      <c r="ER12" s="16" t="s">
        <v>3260</v>
      </c>
      <c r="ES12" s="18">
        <f>IF(RUN_YEARS &gt; 4,(A1L545C1 + A1L545C10 + A1L545C19 + A1L545C28 + A1L545C37) / 5, 0)</f>
        <v>11.5732</v>
      </c>
      <c r="ET12" s="16" t="s">
        <v>3261</v>
      </c>
      <c r="EU12" s="18">
        <f>IF(RUN_YEARS &gt; 4,(A1L545C2 + A1L545C11 + A1L545C20 + A1L545C29 + A1L545C38) / 5, 0)</f>
        <v>11.970800000000001</v>
      </c>
      <c r="EV12" s="16" t="s">
        <v>3262</v>
      </c>
      <c r="EW12" s="18">
        <f>IF(RUN_YEARS &gt; 4,(A1L545C3 + A1L545C12 + A1L545C21 + A1L545C30 + A1L545C39) / 5, 0)</f>
        <v>12.3742</v>
      </c>
      <c r="EX12" s="16" t="s">
        <v>3263</v>
      </c>
      <c r="EY12" s="18">
        <f>IF(RUN_YEARS &gt; 4,(A1L545C4 + A1L545C13 + A1L545C22 + A1L545C31 + A1L545C40) / 5, 0)</f>
        <v>16.844000000000001</v>
      </c>
      <c r="EZ12" s="16" t="s">
        <v>3264</v>
      </c>
      <c r="FA12" s="18">
        <f>IF(RUN_YEARS &gt; 4,(A1L545C5 + A1L545C14 + A1L545C23 + A1L545C32 + A1L545C41) / 5, 0)</f>
        <v>47.491399999999999</v>
      </c>
      <c r="FB12" s="16" t="s">
        <v>3265</v>
      </c>
      <c r="FC12" s="18">
        <f>IF(RUN_YEARS &gt; 4,(A1L545C6 + A1L545C15 + A1L545C24 + A1L545C33 + A1L545C42) / 5, 0)</f>
        <v>58.032999999999994</v>
      </c>
      <c r="FD12" s="16" t="s">
        <v>3266</v>
      </c>
      <c r="FE12" s="18">
        <f>IF(RUN_YEARS &gt; 4,(A1L545C7 + A1L545C16 + A1L545C25 + A1L545C34 + A1L545C43) / 5, 0)</f>
        <v>52.762199999999993</v>
      </c>
      <c r="FF12" s="16" t="s">
        <v>3267</v>
      </c>
      <c r="FG12" s="18">
        <f>IF(A1L545C77 &lt;&gt; 0,A1L545C78 / A1L545C77,0)</f>
        <v>1.2219686090534285</v>
      </c>
      <c r="FH12" s="16" t="s">
        <v>3268</v>
      </c>
      <c r="FI12" s="18">
        <f>IF(A1L545C80 = 0,A1L556C80, A1L545C80)</f>
        <v>1.2219686090534285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41.204000000000001</v>
      </c>
      <c r="F13" s="16" t="s">
        <v>2959</v>
      </c>
      <c r="G13" s="6">
        <v>60.584000000000003</v>
      </c>
      <c r="H13" s="16" t="s">
        <v>2959</v>
      </c>
      <c r="I13" s="6">
        <v>66.819000000000003</v>
      </c>
      <c r="J13" s="16" t="s">
        <v>2959</v>
      </c>
      <c r="K13" s="6">
        <v>56.284999999999997</v>
      </c>
      <c r="L13" s="16" t="s">
        <v>3269</v>
      </c>
      <c r="M13" s="1">
        <f>(A1L546C1 * 2 + A1L546C2 + A1L546C3)</f>
        <v>209.81100000000004</v>
      </c>
      <c r="N13" s="16" t="s">
        <v>3270</v>
      </c>
      <c r="O13" s="1">
        <f>(A1L546C4 * 2 + A1L546C2 + A1L546C3)</f>
        <v>239.97300000000001</v>
      </c>
      <c r="P13" s="16" t="s">
        <v>3271</v>
      </c>
      <c r="Q13" s="1">
        <f>(A1L546C1 + A1L546C2 + A1L546C3 + A1L546C4)</f>
        <v>224.89200000000002</v>
      </c>
      <c r="R13" s="16" t="s">
        <v>3272</v>
      </c>
      <c r="S13" s="18">
        <f>IF(A1L546C5 &lt;&gt; 0,A1L546C6 / A1L546C5,0)</f>
        <v>1.1437579535867994</v>
      </c>
      <c r="T13" s="16" t="s">
        <v>3273</v>
      </c>
      <c r="U13" s="18">
        <f>IF(A1L546C8 = 0,A1L556C8, A1L546C8)</f>
        <v>1.1437579535867994</v>
      </c>
      <c r="V13" s="16" t="s">
        <v>2965</v>
      </c>
      <c r="W13" s="6">
        <v>37.512999999999998</v>
      </c>
      <c r="X13" s="16" t="s">
        <v>2965</v>
      </c>
      <c r="Y13" s="6">
        <v>49.935000000000002</v>
      </c>
      <c r="Z13" s="16" t="s">
        <v>2965</v>
      </c>
      <c r="AA13" s="6">
        <v>63.494999999999997</v>
      </c>
      <c r="AB13" s="16" t="s">
        <v>2965</v>
      </c>
      <c r="AC13" s="6">
        <v>63.578000000000003</v>
      </c>
      <c r="AD13" s="16" t="s">
        <v>3274</v>
      </c>
      <c r="AE13" s="1">
        <f>(A1L546C10 * 2 + A1L546C11 + A1L546C12)</f>
        <v>188.45599999999999</v>
      </c>
      <c r="AF13" s="16" t="s">
        <v>3275</v>
      </c>
      <c r="AG13" s="1">
        <f>(A1L546C13 * 2 + A1L546C11 + A1L546C12)</f>
        <v>240.58600000000001</v>
      </c>
      <c r="AH13" s="16" t="s">
        <v>3276</v>
      </c>
      <c r="AI13" s="1">
        <f>(A1L546C10 + A1L546C11 + A1L546C12 + A1L546C13)</f>
        <v>214.52100000000002</v>
      </c>
      <c r="AJ13" s="16" t="s">
        <v>3277</v>
      </c>
      <c r="AK13" s="18">
        <f>IF(A1L546C14 &lt;&gt; 0,A1L546C15 / A1L546C14,0)</f>
        <v>1.2766162923971645</v>
      </c>
      <c r="AL13" s="16" t="s">
        <v>3278</v>
      </c>
      <c r="AM13" s="18">
        <f>IF(A1L546C17 = 0,A1L556C17, A1L546C17)</f>
        <v>1.2766162923971645</v>
      </c>
      <c r="AN13" s="16" t="s">
        <v>2971</v>
      </c>
      <c r="AO13" s="6">
        <v>33.935000000000002</v>
      </c>
      <c r="AP13" s="16" t="s">
        <v>2971</v>
      </c>
      <c r="AQ13" s="6">
        <v>43.154000000000003</v>
      </c>
      <c r="AR13" s="16" t="s">
        <v>2971</v>
      </c>
      <c r="AS13" s="6">
        <v>65.465999999999994</v>
      </c>
      <c r="AT13" s="16" t="s">
        <v>2971</v>
      </c>
      <c r="AU13" s="6">
        <v>101.672</v>
      </c>
      <c r="AV13" s="16" t="s">
        <v>3279</v>
      </c>
      <c r="AW13" s="1">
        <f>(A1L546C19 * 2 + A1L546C20 + A1L546C21)</f>
        <v>176.49</v>
      </c>
      <c r="AX13" s="16" t="s">
        <v>3280</v>
      </c>
      <c r="AY13" s="1">
        <f>(A1L546C22 * 2 + A1L546C20 + A1L546C21)</f>
        <v>311.964</v>
      </c>
      <c r="AZ13" s="16" t="s">
        <v>3281</v>
      </c>
      <c r="BA13" s="1">
        <f>(A1L546C19 + A1L546C20 + A1L546C21 + A1L546C22)</f>
        <v>244.227</v>
      </c>
      <c r="BB13" s="16" t="s">
        <v>3282</v>
      </c>
      <c r="BC13" s="18">
        <f>IF(A1L546C23 &lt;&gt; 0,A1L546C24 / A1L546C23,0)</f>
        <v>1.7676015638279787</v>
      </c>
      <c r="BD13" s="16" t="s">
        <v>3283</v>
      </c>
      <c r="BE13" s="18">
        <f>IF(A1L546C26 = 0,A1L556C26, A1L546C26)</f>
        <v>1.7676015638279787</v>
      </c>
      <c r="BF13" s="16" t="s">
        <v>2977</v>
      </c>
      <c r="BG13" s="6">
        <v>38.567</v>
      </c>
      <c r="BH13" s="16" t="s">
        <v>2977</v>
      </c>
      <c r="BI13" s="6">
        <v>54.412999999999997</v>
      </c>
      <c r="BJ13" s="16" t="s">
        <v>2977</v>
      </c>
      <c r="BK13" s="6">
        <v>65.087999999999994</v>
      </c>
      <c r="BL13" s="16" t="s">
        <v>2977</v>
      </c>
      <c r="BM13" s="6">
        <v>71.724999999999994</v>
      </c>
      <c r="BN13" s="16" t="s">
        <v>3284</v>
      </c>
      <c r="BO13" s="1">
        <f>(A1L546C28 * 2 + A1L546C29 + A1L546C30)</f>
        <v>196.63499999999999</v>
      </c>
      <c r="BP13" s="16" t="s">
        <v>3285</v>
      </c>
      <c r="BQ13" s="1">
        <f>(A1L546C31 * 2 + A1L546C29 + A1L546C30)</f>
        <v>262.95100000000002</v>
      </c>
      <c r="BR13" s="16" t="s">
        <v>3286</v>
      </c>
      <c r="BS13" s="1">
        <f>(A1L546C28 + A1L546C29 + A1L546C30 + A1L546C31)</f>
        <v>229.79299999999998</v>
      </c>
      <c r="BT13" s="16" t="s">
        <v>3287</v>
      </c>
      <c r="BU13" s="18">
        <f>IF(A1L546C32 &lt;&gt; 0,A1L546C33 / A1L546C32,0)</f>
        <v>1.3372543036590638</v>
      </c>
      <c r="BV13" s="16" t="s">
        <v>3288</v>
      </c>
      <c r="BW13" s="18">
        <f>IF(A1L546C35 = 0,A1L556C35, A1L546C35)</f>
        <v>1.3372543036590638</v>
      </c>
      <c r="BX13" s="16" t="s">
        <v>2983</v>
      </c>
      <c r="BY13" s="6">
        <v>43.863999999999997</v>
      </c>
      <c r="BZ13" s="16" t="s">
        <v>2983</v>
      </c>
      <c r="CA13" s="6">
        <v>53.2</v>
      </c>
      <c r="CB13" s="16" t="s">
        <v>2983</v>
      </c>
      <c r="CC13" s="6">
        <v>63.04</v>
      </c>
      <c r="CD13" s="16" t="s">
        <v>2983</v>
      </c>
      <c r="CE13" s="6">
        <v>76.207999999999998</v>
      </c>
      <c r="CF13" s="16" t="s">
        <v>3289</v>
      </c>
      <c r="CG13" s="1">
        <f>(A1L546C37 * 2 + A1L546C38 + A1L546C39)</f>
        <v>203.96799999999999</v>
      </c>
      <c r="CH13" s="16" t="s">
        <v>3290</v>
      </c>
      <c r="CI13" s="1">
        <f>(A1L546C40 * 2 + A1L546C38 + A1L546C39)</f>
        <v>268.65600000000001</v>
      </c>
      <c r="CJ13" s="16" t="s">
        <v>3291</v>
      </c>
      <c r="CK13" s="1">
        <f>(A1L546C37 + A1L546C38 + A1L546C39 + A1L546C40)</f>
        <v>236.31199999999998</v>
      </c>
      <c r="CL13" s="16" t="s">
        <v>3292</v>
      </c>
      <c r="CM13" s="18">
        <f>IF(A1L546C41 &lt;&gt; 0,A1L546C42 / A1L546C41,0)</f>
        <v>1.3171477878882962</v>
      </c>
      <c r="CN13" s="16" t="s">
        <v>3293</v>
      </c>
      <c r="CO13" s="18">
        <f>IF(A1L546C44 = 0,A1L556C44, A1L546C44)</f>
        <v>1.3171477878882962</v>
      </c>
      <c r="CP13" s="16" t="s">
        <v>3294</v>
      </c>
      <c r="CQ13" s="18">
        <f>IF(RUN_YEARS &gt; 1,(A1L546C1 + A1L546C10) / 2, 0)</f>
        <v>39.358499999999999</v>
      </c>
      <c r="CR13" s="16" t="s">
        <v>3295</v>
      </c>
      <c r="CS13" s="18">
        <f>IF(RUN_YEARS &gt; 1,(A1L546C2 + A1L546C11) / 2, 0)</f>
        <v>55.259500000000003</v>
      </c>
      <c r="CT13" s="16" t="s">
        <v>3296</v>
      </c>
      <c r="CU13" s="18">
        <f>IF(RUN_YEARS &gt; 1,(A1L546C3 + A1L546C12) / 2, 0)</f>
        <v>65.156999999999996</v>
      </c>
      <c r="CV13" s="16" t="s">
        <v>3297</v>
      </c>
      <c r="CW13" s="18">
        <f>IF(RUN_YEARS &gt; 1,(A1L546C4 + A1L546C13) / 2, 0)</f>
        <v>59.9315</v>
      </c>
      <c r="CX13" s="16" t="s">
        <v>3298</v>
      </c>
      <c r="CY13" s="18">
        <f>IF(RUN_YEARS &gt; 1,(A1L546C5 + A1L546C14) / 2, 0)</f>
        <v>199.13350000000003</v>
      </c>
      <c r="CZ13" s="16" t="s">
        <v>3299</v>
      </c>
      <c r="DA13" s="18">
        <f>IF(RUN_YEARS &gt; 1,(A1L546C6 + A1L546C15) / 2, 0)</f>
        <v>240.27950000000001</v>
      </c>
      <c r="DB13" s="16" t="s">
        <v>3300</v>
      </c>
      <c r="DC13" s="18">
        <f>IF(RUN_YEARS &gt; 1,(A1L546C7 + A1L546C16) / 2, 0)</f>
        <v>219.70650000000001</v>
      </c>
      <c r="DD13" s="16" t="s">
        <v>3301</v>
      </c>
      <c r="DE13" s="18">
        <f>IF(A1L546C50 &lt;&gt; 0,A1L546C51 / A1L546C50,0)</f>
        <v>1.2066252036950085</v>
      </c>
      <c r="DF13" s="16" t="s">
        <v>3302</v>
      </c>
      <c r="DG13" s="18">
        <f>IF(A1L546C53 = 0,A1L556C53, A1L546C53)</f>
        <v>1.2066252036950085</v>
      </c>
      <c r="DH13" s="16" t="s">
        <v>3303</v>
      </c>
      <c r="DI13" s="18">
        <f>IF(RUN_YEARS &gt; 2,(A1L546C1 + A1L546C10 + A1L546C19) / 3, 0)</f>
        <v>37.550666666666665</v>
      </c>
      <c r="DJ13" s="16" t="s">
        <v>3304</v>
      </c>
      <c r="DK13" s="18">
        <f>IF(RUN_YEARS &gt; 2,(A1L546C2 + A1L546C11 + A1L546C20) / 3, 0)</f>
        <v>51.224333333333334</v>
      </c>
      <c r="DL13" s="16" t="s">
        <v>3305</v>
      </c>
      <c r="DM13" s="18">
        <f>IF(RUN_YEARS &gt; 2,(A1L546C3 + A1L546C12 + A1L546C21) / 3, 0)</f>
        <v>65.259999999999991</v>
      </c>
      <c r="DN13" s="16" t="s">
        <v>3306</v>
      </c>
      <c r="DO13" s="18">
        <f>IF(RUN_YEARS &gt; 2,(A1L546C4 + A1L546C13 + A1L546C22) / 3, 0)</f>
        <v>73.844999999999999</v>
      </c>
      <c r="DP13" s="16" t="s">
        <v>3307</v>
      </c>
      <c r="DQ13" s="18">
        <f>IF(RUN_YEARS &gt; 2,(A1L546C5 + A1L546C14 + A1L546C23) / 3, 0)</f>
        <v>191.5856666666667</v>
      </c>
      <c r="DR13" s="16" t="s">
        <v>3308</v>
      </c>
      <c r="DS13" s="18">
        <f>IF(RUN_YEARS &gt; 2,(A1L546C6 + A1L546C15 + A1L546C24) / 3, 0)</f>
        <v>264.17433333333332</v>
      </c>
      <c r="DT13" s="16" t="s">
        <v>3309</v>
      </c>
      <c r="DU13" s="18">
        <f>IF(RUN_YEARS &gt; 2,(A1L546C7 + A1L546C16 + A1L546C25) / 3, 0)</f>
        <v>227.88</v>
      </c>
      <c r="DV13" s="16" t="s">
        <v>3310</v>
      </c>
      <c r="DW13" s="18">
        <f>IF(A1L546C59 &lt;&gt; 0,A1L546C60 / A1L546C59,0)</f>
        <v>1.3788835977639242</v>
      </c>
      <c r="DX13" s="16" t="s">
        <v>3311</v>
      </c>
      <c r="DY13" s="18">
        <f>IF(A1L546C62 = 0,A1L556C62, A1L546C62)</f>
        <v>1.3788835977639242</v>
      </c>
      <c r="DZ13" s="16" t="s">
        <v>3312</v>
      </c>
      <c r="EA13" s="18">
        <f>IF(RUN_YEARS &gt; 3,(A1L546C1 + A1L546C10 + A1L546C19 + A1L546C28) / 4, 0)</f>
        <v>37.804749999999999</v>
      </c>
      <c r="EB13" s="16" t="s">
        <v>3313</v>
      </c>
      <c r="EC13" s="18">
        <f>IF(RUN_YEARS &gt; 3,(A1L546C2 + A1L546C11 + A1L546C20 + A1L546C29) / 4, 0)</f>
        <v>52.021500000000003</v>
      </c>
      <c r="ED13" s="16" t="s">
        <v>3314</v>
      </c>
      <c r="EE13" s="18">
        <f>IF(RUN_YEARS &gt; 3,(A1L546C3 + A1L546C12 + A1L546C21 + A1L546C30) / 4, 0)</f>
        <v>65.216999999999985</v>
      </c>
      <c r="EF13" s="16" t="s">
        <v>3315</v>
      </c>
      <c r="EG13" s="18">
        <f>IF(RUN_YEARS &gt; 3,(A1L546C4 + A1L546C13 + A1L546C22 + A1L546C31) / 4, 0)</f>
        <v>73.314999999999998</v>
      </c>
      <c r="EH13" s="16" t="s">
        <v>3316</v>
      </c>
      <c r="EI13" s="18">
        <f>IF(RUN_YEARS &gt; 3,(A1L546C5 + A1L546C14 + A1L546C23 + A1L546C32) / 4, 0)</f>
        <v>192.84800000000001</v>
      </c>
      <c r="EJ13" s="16" t="s">
        <v>3317</v>
      </c>
      <c r="EK13" s="18">
        <f>IF(RUN_YEARS &gt; 3,(A1L546C6 + A1L546C15 + A1L546C24 + A1L546C33) / 4, 0)</f>
        <v>263.86850000000004</v>
      </c>
      <c r="EL13" s="16" t="s">
        <v>3318</v>
      </c>
      <c r="EM13" s="18">
        <f>IF(RUN_YEARS &gt; 3,(A1L546C7 + A1L546C16 + A1L546C25 + A1L546C34) / 4, 0)</f>
        <v>228.35825</v>
      </c>
      <c r="EN13" s="16" t="s">
        <v>3319</v>
      </c>
      <c r="EO13" s="18">
        <f>IF(A1L546C68 &lt;&gt; 0,A1L546C69 / A1L546C68,0)</f>
        <v>1.3682719032605992</v>
      </c>
      <c r="EP13" s="16" t="s">
        <v>3320</v>
      </c>
      <c r="EQ13" s="18">
        <f>IF(A1L546C71 = 0,A1L556C71, A1L546C71)</f>
        <v>1.3682719032605992</v>
      </c>
      <c r="ER13" s="16" t="s">
        <v>3321</v>
      </c>
      <c r="ES13" s="18">
        <f>IF(RUN_YEARS &gt; 4,(A1L546C1 + A1L546C10 + A1L546C19 + A1L546C28 + A1L546C37) / 5, 0)</f>
        <v>39.016599999999997</v>
      </c>
      <c r="ET13" s="16" t="s">
        <v>3322</v>
      </c>
      <c r="EU13" s="18">
        <f>IF(RUN_YEARS &gt; 4,(A1L546C2 + A1L546C11 + A1L546C20 + A1L546C29 + A1L546C38) / 5, 0)</f>
        <v>52.257199999999997</v>
      </c>
      <c r="EV13" s="16" t="s">
        <v>3323</v>
      </c>
      <c r="EW13" s="18">
        <f>IF(RUN_YEARS &gt; 4,(A1L546C3 + A1L546C12 + A1L546C21 + A1L546C30 + A1L546C39) / 5, 0)</f>
        <v>64.781599999999997</v>
      </c>
      <c r="EX13" s="16" t="s">
        <v>3324</v>
      </c>
      <c r="EY13" s="18">
        <f>IF(RUN_YEARS &gt; 4,(A1L546C4 + A1L546C13 + A1L546C22 + A1L546C31 + A1L546C40) / 5, 0)</f>
        <v>73.893599999999992</v>
      </c>
      <c r="EZ13" s="16" t="s">
        <v>3325</v>
      </c>
      <c r="FA13" s="18">
        <f>IF(RUN_YEARS &gt; 4,(A1L546C5 + A1L546C14 + A1L546C23 + A1L546C32 + A1L546C41) / 5, 0)</f>
        <v>195.072</v>
      </c>
      <c r="FB13" s="16" t="s">
        <v>3326</v>
      </c>
      <c r="FC13" s="18">
        <f>IF(RUN_YEARS &gt; 4,(A1L546C6 + A1L546C15 + A1L546C24 + A1L546C33 + A1L546C42) / 5, 0)</f>
        <v>264.82600000000002</v>
      </c>
      <c r="FD13" s="16" t="s">
        <v>3327</v>
      </c>
      <c r="FE13" s="18">
        <f>IF(RUN_YEARS &gt; 4,(A1L546C7 + A1L546C16 + A1L546C25 + A1L546C34 + A1L546C43) / 5, 0)</f>
        <v>229.94899999999998</v>
      </c>
      <c r="FF13" s="16" t="s">
        <v>3328</v>
      </c>
      <c r="FG13" s="18">
        <f>IF(A1L546C77 &lt;&gt; 0,A1L546C78 / A1L546C77,0)</f>
        <v>1.3575807906824149</v>
      </c>
      <c r="FH13" s="16" t="s">
        <v>3329</v>
      </c>
      <c r="FI13" s="18">
        <f>IF(A1L546C80 = 0,A1L556C80, A1L546C80)</f>
        <v>1.3575807906824149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0.23599999999999999</v>
      </c>
      <c r="F14" s="16" t="s">
        <v>2959</v>
      </c>
      <c r="G14" s="6">
        <v>0.53500000000000003</v>
      </c>
      <c r="H14" s="16" t="s">
        <v>2959</v>
      </c>
      <c r="I14" s="6">
        <v>1.835</v>
      </c>
      <c r="J14" s="16" t="s">
        <v>2959</v>
      </c>
      <c r="K14" s="6">
        <v>0.63</v>
      </c>
      <c r="L14" s="16" t="s">
        <v>3330</v>
      </c>
      <c r="M14" s="1">
        <f>(A1L547C1 * 2 + A1L547C2 + A1L547C3)</f>
        <v>2.8420000000000001</v>
      </c>
      <c r="N14" s="16" t="s">
        <v>3331</v>
      </c>
      <c r="O14" s="1">
        <f>(A1L547C4 * 2 + A1L547C2 + A1L547C3)</f>
        <v>3.63</v>
      </c>
      <c r="P14" s="16" t="s">
        <v>3332</v>
      </c>
      <c r="Q14" s="1">
        <f>(A1L547C1 + A1L547C2 + A1L547C3 + A1L547C4)</f>
        <v>3.2359999999999998</v>
      </c>
      <c r="R14" s="16" t="s">
        <v>3333</v>
      </c>
      <c r="S14" s="18">
        <f>IF(A1L547C5 &lt;&gt; 0,A1L547C6 / A1L547C5,0)</f>
        <v>1.2772695285010556</v>
      </c>
      <c r="T14" s="16" t="s">
        <v>3334</v>
      </c>
      <c r="U14" s="18">
        <f>IF(A1L547C8 = 0,A1L556C8, A1L547C8)</f>
        <v>1.2772695285010556</v>
      </c>
      <c r="V14" s="16" t="s">
        <v>2965</v>
      </c>
      <c r="W14" s="6">
        <v>0</v>
      </c>
      <c r="X14" s="16" t="s">
        <v>2965</v>
      </c>
      <c r="Y14" s="6">
        <v>1.357</v>
      </c>
      <c r="Z14" s="16" t="s">
        <v>2965</v>
      </c>
      <c r="AA14" s="6">
        <v>1.5009999999999999</v>
      </c>
      <c r="AB14" s="16" t="s">
        <v>2965</v>
      </c>
      <c r="AC14" s="6">
        <v>0.35399999999999998</v>
      </c>
      <c r="AD14" s="16" t="s">
        <v>3335</v>
      </c>
      <c r="AE14" s="1">
        <f>(A1L547C10 * 2 + A1L547C11 + A1L547C12)</f>
        <v>2.8579999999999997</v>
      </c>
      <c r="AF14" s="16" t="s">
        <v>3336</v>
      </c>
      <c r="AG14" s="1">
        <f>(A1L547C13 * 2 + A1L547C11 + A1L547C12)</f>
        <v>3.5659999999999998</v>
      </c>
      <c r="AH14" s="16" t="s">
        <v>3337</v>
      </c>
      <c r="AI14" s="1">
        <f>(A1L547C10 + A1L547C11 + A1L547C12 + A1L547C13)</f>
        <v>3.2119999999999997</v>
      </c>
      <c r="AJ14" s="16" t="s">
        <v>3338</v>
      </c>
      <c r="AK14" s="18">
        <f>IF(A1L547C14 &lt;&gt; 0,A1L547C15 / A1L547C14,0)</f>
        <v>1.2477256822953116</v>
      </c>
      <c r="AL14" s="16" t="s">
        <v>3339</v>
      </c>
      <c r="AM14" s="18">
        <f>IF(A1L547C17 = 0,A1L556C17, A1L547C17)</f>
        <v>1.2477256822953116</v>
      </c>
      <c r="AN14" s="16" t="s">
        <v>2971</v>
      </c>
      <c r="AO14" s="6">
        <v>0.124</v>
      </c>
      <c r="AP14" s="16" t="s">
        <v>2971</v>
      </c>
      <c r="AQ14" s="6">
        <v>0.94</v>
      </c>
      <c r="AR14" s="16" t="s">
        <v>2971</v>
      </c>
      <c r="AS14" s="6">
        <v>2.6509999999999998</v>
      </c>
      <c r="AT14" s="16" t="s">
        <v>2971</v>
      </c>
      <c r="AU14" s="6">
        <v>0.627</v>
      </c>
      <c r="AV14" s="16" t="s">
        <v>3340</v>
      </c>
      <c r="AW14" s="1">
        <f>(A1L547C19 * 2 + A1L547C20 + A1L547C21)</f>
        <v>3.8389999999999995</v>
      </c>
      <c r="AX14" s="16" t="s">
        <v>3341</v>
      </c>
      <c r="AY14" s="1">
        <f>(A1L547C22 * 2 + A1L547C20 + A1L547C21)</f>
        <v>4.8449999999999998</v>
      </c>
      <c r="AZ14" s="16" t="s">
        <v>3342</v>
      </c>
      <c r="BA14" s="1">
        <f>(A1L547C19 + A1L547C20 + A1L547C21 + A1L547C22)</f>
        <v>4.3419999999999996</v>
      </c>
      <c r="BB14" s="16" t="s">
        <v>3343</v>
      </c>
      <c r="BC14" s="18">
        <f>IF(A1L547C23 &lt;&gt; 0,A1L547C24 / A1L547C23,0)</f>
        <v>1.2620474081792135</v>
      </c>
      <c r="BD14" s="16" t="s">
        <v>3344</v>
      </c>
      <c r="BE14" s="18">
        <f>IF(A1L547C26 = 0,A1L556C26, A1L547C26)</f>
        <v>1.2620474081792135</v>
      </c>
      <c r="BF14" s="16" t="s">
        <v>2977</v>
      </c>
      <c r="BG14" s="6">
        <v>8.2000000000000003E-2</v>
      </c>
      <c r="BH14" s="16" t="s">
        <v>2977</v>
      </c>
      <c r="BI14" s="6">
        <v>1.337</v>
      </c>
      <c r="BJ14" s="16" t="s">
        <v>2977</v>
      </c>
      <c r="BK14" s="6">
        <v>4.7190000000000003</v>
      </c>
      <c r="BL14" s="16" t="s">
        <v>2977</v>
      </c>
      <c r="BM14" s="6">
        <v>0.61199999999999999</v>
      </c>
      <c r="BN14" s="16" t="s">
        <v>3345</v>
      </c>
      <c r="BO14" s="1">
        <f>(A1L547C28 * 2 + A1L547C29 + A1L547C30)</f>
        <v>6.2200000000000006</v>
      </c>
      <c r="BP14" s="16" t="s">
        <v>3346</v>
      </c>
      <c r="BQ14" s="1">
        <f>(A1L547C31 * 2 + A1L547C29 + A1L547C30)</f>
        <v>7.28</v>
      </c>
      <c r="BR14" s="16" t="s">
        <v>3347</v>
      </c>
      <c r="BS14" s="1">
        <f>(A1L547C28 + A1L547C29 + A1L547C30 + A1L547C31)</f>
        <v>6.75</v>
      </c>
      <c r="BT14" s="16" t="s">
        <v>3348</v>
      </c>
      <c r="BU14" s="18">
        <f>IF(A1L547C32 &lt;&gt; 0,A1L547C33 / A1L547C32,0)</f>
        <v>1.170418006430868</v>
      </c>
      <c r="BV14" s="16" t="s">
        <v>3349</v>
      </c>
      <c r="BW14" s="18">
        <f>IF(A1L547C35 = 0,A1L556C35, A1L547C35)</f>
        <v>1.170418006430868</v>
      </c>
      <c r="BX14" s="16" t="s">
        <v>2983</v>
      </c>
      <c r="BY14" s="6">
        <v>0</v>
      </c>
      <c r="BZ14" s="16" t="s">
        <v>2983</v>
      </c>
      <c r="CA14" s="6">
        <v>2</v>
      </c>
      <c r="CB14" s="16" t="s">
        <v>2983</v>
      </c>
      <c r="CC14" s="6">
        <v>3.9449999999999998</v>
      </c>
      <c r="CD14" s="16" t="s">
        <v>2983</v>
      </c>
      <c r="CE14" s="6">
        <v>0.24</v>
      </c>
      <c r="CF14" s="16" t="s">
        <v>3350</v>
      </c>
      <c r="CG14" s="1">
        <f>(A1L547C37 * 2 + A1L547C38 + A1L547C39)</f>
        <v>5.9450000000000003</v>
      </c>
      <c r="CH14" s="16" t="s">
        <v>3351</v>
      </c>
      <c r="CI14" s="1">
        <f>(A1L547C40 * 2 + A1L547C38 + A1L547C39)</f>
        <v>6.4249999999999998</v>
      </c>
      <c r="CJ14" s="16" t="s">
        <v>3352</v>
      </c>
      <c r="CK14" s="1">
        <f>(A1L547C37 + A1L547C38 + A1L547C39 + A1L547C40)</f>
        <v>6.1850000000000005</v>
      </c>
      <c r="CL14" s="16" t="s">
        <v>3353</v>
      </c>
      <c r="CM14" s="18">
        <f>IF(A1L547C41 &lt;&gt; 0,A1L547C42 / A1L547C41,0)</f>
        <v>1.080740117746005</v>
      </c>
      <c r="CN14" s="16" t="s">
        <v>3354</v>
      </c>
      <c r="CO14" s="18">
        <f>IF(A1L547C44 = 0,A1L556C44, A1L547C44)</f>
        <v>1.080740117746005</v>
      </c>
      <c r="CP14" s="16" t="s">
        <v>3355</v>
      </c>
      <c r="CQ14" s="18">
        <f>IF(RUN_YEARS &gt; 1,(A1L547C1 + A1L547C10) / 2, 0)</f>
        <v>0.11799999999999999</v>
      </c>
      <c r="CR14" s="16" t="s">
        <v>3356</v>
      </c>
      <c r="CS14" s="18">
        <f>IF(RUN_YEARS &gt; 1,(A1L547C2 + A1L547C11) / 2, 0)</f>
        <v>0.94599999999999995</v>
      </c>
      <c r="CT14" s="16" t="s">
        <v>3357</v>
      </c>
      <c r="CU14" s="18">
        <f>IF(RUN_YEARS &gt; 1,(A1L547C3 + A1L547C12) / 2, 0)</f>
        <v>1.6679999999999999</v>
      </c>
      <c r="CV14" s="16" t="s">
        <v>3358</v>
      </c>
      <c r="CW14" s="18">
        <f>IF(RUN_YEARS &gt; 1,(A1L547C4 + A1L547C13) / 2, 0)</f>
        <v>0.49199999999999999</v>
      </c>
      <c r="CX14" s="16" t="s">
        <v>3359</v>
      </c>
      <c r="CY14" s="18">
        <f>IF(RUN_YEARS &gt; 1,(A1L547C5 + A1L547C14) / 2, 0)</f>
        <v>2.8499999999999996</v>
      </c>
      <c r="CZ14" s="16" t="s">
        <v>3360</v>
      </c>
      <c r="DA14" s="18">
        <f>IF(RUN_YEARS &gt; 1,(A1L547C6 + A1L547C15) / 2, 0)</f>
        <v>3.5979999999999999</v>
      </c>
      <c r="DB14" s="16" t="s">
        <v>3361</v>
      </c>
      <c r="DC14" s="18">
        <f>IF(RUN_YEARS &gt; 1,(A1L547C7 + A1L547C16) / 2, 0)</f>
        <v>3.2239999999999998</v>
      </c>
      <c r="DD14" s="16" t="s">
        <v>3362</v>
      </c>
      <c r="DE14" s="18">
        <f>IF(A1L547C50 &lt;&gt; 0,A1L547C51 / A1L547C50,0)</f>
        <v>1.2624561403508774</v>
      </c>
      <c r="DF14" s="16" t="s">
        <v>3363</v>
      </c>
      <c r="DG14" s="18">
        <f>IF(A1L547C53 = 0,A1L556C53, A1L547C53)</f>
        <v>1.2624561403508774</v>
      </c>
      <c r="DH14" s="16" t="s">
        <v>3364</v>
      </c>
      <c r="DI14" s="18">
        <f>IF(RUN_YEARS &gt; 2,(A1L547C1 + A1L547C10 + A1L547C19) / 3, 0)</f>
        <v>0.12</v>
      </c>
      <c r="DJ14" s="16" t="s">
        <v>3365</v>
      </c>
      <c r="DK14" s="18">
        <f>IF(RUN_YEARS &gt; 2,(A1L547C2 + A1L547C11 + A1L547C20) / 3, 0)</f>
        <v>0.94399999999999995</v>
      </c>
      <c r="DL14" s="16" t="s">
        <v>3366</v>
      </c>
      <c r="DM14" s="18">
        <f>IF(RUN_YEARS &gt; 2,(A1L547C3 + A1L547C12 + A1L547C21) / 3, 0)</f>
        <v>1.9956666666666667</v>
      </c>
      <c r="DN14" s="16" t="s">
        <v>3367</v>
      </c>
      <c r="DO14" s="18">
        <f>IF(RUN_YEARS &gt; 2,(A1L547C4 + A1L547C13 + A1L547C22) / 3, 0)</f>
        <v>0.53700000000000003</v>
      </c>
      <c r="DP14" s="16" t="s">
        <v>3368</v>
      </c>
      <c r="DQ14" s="18">
        <f>IF(RUN_YEARS &gt; 2,(A1L547C5 + A1L547C14 + A1L547C23) / 3, 0)</f>
        <v>3.179666666666666</v>
      </c>
      <c r="DR14" s="16" t="s">
        <v>3369</v>
      </c>
      <c r="DS14" s="18">
        <f>IF(RUN_YEARS &gt; 2,(A1L547C6 + A1L547C15 + A1L547C24) / 3, 0)</f>
        <v>4.0136666666666665</v>
      </c>
      <c r="DT14" s="16" t="s">
        <v>3370</v>
      </c>
      <c r="DU14" s="18">
        <f>IF(RUN_YEARS &gt; 2,(A1L547C7 + A1L547C16 + A1L547C25) / 3, 0)</f>
        <v>3.5966666666666662</v>
      </c>
      <c r="DV14" s="16" t="s">
        <v>3371</v>
      </c>
      <c r="DW14" s="18">
        <f>IF(A1L547C59 &lt;&gt; 0,A1L547C60 / A1L547C59,0)</f>
        <v>1.262291644826502</v>
      </c>
      <c r="DX14" s="16" t="s">
        <v>3372</v>
      </c>
      <c r="DY14" s="18">
        <f>IF(A1L547C62 = 0,A1L556C62, A1L547C62)</f>
        <v>1.262291644826502</v>
      </c>
      <c r="DZ14" s="16" t="s">
        <v>3373</v>
      </c>
      <c r="EA14" s="18">
        <f>IF(RUN_YEARS &gt; 3,(A1L547C1 + A1L547C10 + A1L547C19 + A1L547C28) / 4, 0)</f>
        <v>0.1105</v>
      </c>
      <c r="EB14" s="16" t="s">
        <v>3374</v>
      </c>
      <c r="EC14" s="18">
        <f>IF(RUN_YEARS &gt; 3,(A1L547C2 + A1L547C11 + A1L547C20 + A1L547C29) / 4, 0)</f>
        <v>1.0422499999999999</v>
      </c>
      <c r="ED14" s="16" t="s">
        <v>3375</v>
      </c>
      <c r="EE14" s="18">
        <f>IF(RUN_YEARS &gt; 3,(A1L547C3 + A1L547C12 + A1L547C21 + A1L547C30) / 4, 0)</f>
        <v>2.6764999999999999</v>
      </c>
      <c r="EF14" s="16" t="s">
        <v>3376</v>
      </c>
      <c r="EG14" s="18">
        <f>IF(RUN_YEARS &gt; 3,(A1L547C4 + A1L547C13 + A1L547C22 + A1L547C31) / 4, 0)</f>
        <v>0.55574999999999997</v>
      </c>
      <c r="EH14" s="16" t="s">
        <v>3377</v>
      </c>
      <c r="EI14" s="18">
        <f>IF(RUN_YEARS &gt; 3,(A1L547C5 + A1L547C14 + A1L547C23 + A1L547C32) / 4, 0)</f>
        <v>3.9397499999999996</v>
      </c>
      <c r="EJ14" s="16" t="s">
        <v>3378</v>
      </c>
      <c r="EK14" s="18">
        <f>IF(RUN_YEARS &gt; 3,(A1L547C6 + A1L547C15 + A1L547C24 + A1L547C33) / 4, 0)</f>
        <v>4.8302500000000004</v>
      </c>
      <c r="EL14" s="16" t="s">
        <v>3379</v>
      </c>
      <c r="EM14" s="18">
        <f>IF(RUN_YEARS &gt; 3,(A1L547C7 + A1L547C16 + A1L547C25 + A1L547C34) / 4, 0)</f>
        <v>4.3849999999999998</v>
      </c>
      <c r="EN14" s="16" t="s">
        <v>3380</v>
      </c>
      <c r="EO14" s="18">
        <f>IF(A1L547C68 &lt;&gt; 0,A1L547C69 / A1L547C68,0)</f>
        <v>1.2260295704042137</v>
      </c>
      <c r="EP14" s="16" t="s">
        <v>3381</v>
      </c>
      <c r="EQ14" s="18">
        <f>IF(A1L547C71 = 0,A1L556C71, A1L547C71)</f>
        <v>1.2260295704042137</v>
      </c>
      <c r="ER14" s="16" t="s">
        <v>3382</v>
      </c>
      <c r="ES14" s="18">
        <f>IF(RUN_YEARS &gt; 4,(A1L547C1 + A1L547C10 + A1L547C19 + A1L547C28 + A1L547C37) / 5, 0)</f>
        <v>8.8400000000000006E-2</v>
      </c>
      <c r="ET14" s="16" t="s">
        <v>3383</v>
      </c>
      <c r="EU14" s="18">
        <f>IF(RUN_YEARS &gt; 4,(A1L547C2 + A1L547C11 + A1L547C20 + A1L547C29 + A1L547C38) / 5, 0)</f>
        <v>1.2338</v>
      </c>
      <c r="EV14" s="16" t="s">
        <v>3384</v>
      </c>
      <c r="EW14" s="18">
        <f>IF(RUN_YEARS &gt; 4,(A1L547C3 + A1L547C12 + A1L547C21 + A1L547C30 + A1L547C39) / 5, 0)</f>
        <v>2.9302000000000001</v>
      </c>
      <c r="EX14" s="16" t="s">
        <v>3385</v>
      </c>
      <c r="EY14" s="18">
        <f>IF(RUN_YEARS &gt; 4,(A1L547C4 + A1L547C13 + A1L547C22 + A1L547C31 + A1L547C40) / 5, 0)</f>
        <v>0.49260000000000004</v>
      </c>
      <c r="EZ14" s="16" t="s">
        <v>3386</v>
      </c>
      <c r="FA14" s="18">
        <f>IF(RUN_YEARS &gt; 4,(A1L547C5 + A1L547C14 + A1L547C23 + A1L547C32 + A1L547C41) / 5, 0)</f>
        <v>4.3407999999999998</v>
      </c>
      <c r="FB14" s="16" t="s">
        <v>3387</v>
      </c>
      <c r="FC14" s="18">
        <f>IF(RUN_YEARS &gt; 4,(A1L547C6 + A1L547C15 + A1L547C24 + A1L547C33 + A1L547C42) / 5, 0)</f>
        <v>5.1492000000000004</v>
      </c>
      <c r="FD14" s="16" t="s">
        <v>3388</v>
      </c>
      <c r="FE14" s="18">
        <f>IF(RUN_YEARS &gt; 4,(A1L547C7 + A1L547C16 + A1L547C25 + A1L547C34 + A1L547C43) / 5, 0)</f>
        <v>4.7450000000000001</v>
      </c>
      <c r="FF14" s="16" t="s">
        <v>3389</v>
      </c>
      <c r="FG14" s="18">
        <f>IF(A1L547C77 &lt;&gt; 0,A1L547C78 / A1L547C77,0)</f>
        <v>1.1862329524511612</v>
      </c>
      <c r="FH14" s="16" t="s">
        <v>3390</v>
      </c>
      <c r="FI14" s="18">
        <f>IF(A1L547C80 = 0,A1L556C80, A1L547C80)</f>
        <v>1.1862329524511612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32.554000000000002</v>
      </c>
      <c r="F15" s="16" t="s">
        <v>2959</v>
      </c>
      <c r="G15" s="6">
        <v>2.63</v>
      </c>
      <c r="H15" s="16" t="s">
        <v>2959</v>
      </c>
      <c r="I15" s="6">
        <v>40.179000000000002</v>
      </c>
      <c r="J15" s="16" t="s">
        <v>2959</v>
      </c>
      <c r="K15" s="6">
        <v>65.540999999999997</v>
      </c>
      <c r="L15" s="16" t="s">
        <v>3391</v>
      </c>
      <c r="M15" s="1">
        <f>(A1L548C1 * 2 + A1L548C2 + A1L548C3)</f>
        <v>107.917</v>
      </c>
      <c r="N15" s="16" t="s">
        <v>3392</v>
      </c>
      <c r="O15" s="1">
        <f>(A1L548C4 * 2 + A1L548C2 + A1L548C3)</f>
        <v>173.89099999999999</v>
      </c>
      <c r="P15" s="16" t="s">
        <v>3393</v>
      </c>
      <c r="Q15" s="1">
        <f>(A1L548C1 + A1L548C2 + A1L548C3 + A1L548C4)</f>
        <v>140.904</v>
      </c>
      <c r="R15" s="16" t="s">
        <v>3394</v>
      </c>
      <c r="S15" s="18">
        <f>IF(A1L548C5 &lt;&gt; 0,A1L548C6 / A1L548C5,0)</f>
        <v>1.6113401966325971</v>
      </c>
      <c r="T15" s="16" t="s">
        <v>3395</v>
      </c>
      <c r="U15" s="18">
        <f>IF(A1L548C8 = 0,A1L556C8, A1L548C8)</f>
        <v>1.6113401966325971</v>
      </c>
      <c r="V15" s="16" t="s">
        <v>2965</v>
      </c>
      <c r="W15" s="6">
        <v>31.221</v>
      </c>
      <c r="X15" s="16" t="s">
        <v>2965</v>
      </c>
      <c r="Y15" s="6">
        <v>2.6989999999999998</v>
      </c>
      <c r="Z15" s="16" t="s">
        <v>2965</v>
      </c>
      <c r="AA15" s="6">
        <v>39.854999999999997</v>
      </c>
      <c r="AB15" s="16" t="s">
        <v>2965</v>
      </c>
      <c r="AC15" s="6">
        <v>59.558</v>
      </c>
      <c r="AD15" s="16" t="s">
        <v>3396</v>
      </c>
      <c r="AE15" s="1">
        <f>(A1L548C10 * 2 + A1L548C11 + A1L548C12)</f>
        <v>104.99600000000001</v>
      </c>
      <c r="AF15" s="16" t="s">
        <v>3397</v>
      </c>
      <c r="AG15" s="1">
        <f>(A1L548C13 * 2 + A1L548C11 + A1L548C12)</f>
        <v>161.66999999999999</v>
      </c>
      <c r="AH15" s="16" t="s">
        <v>3398</v>
      </c>
      <c r="AI15" s="1">
        <f>(A1L548C10 + A1L548C11 + A1L548C12 + A1L548C13)</f>
        <v>133.333</v>
      </c>
      <c r="AJ15" s="16" t="s">
        <v>3399</v>
      </c>
      <c r="AK15" s="18">
        <f>IF(A1L548C14 &lt;&gt; 0,A1L548C15 / A1L548C14,0)</f>
        <v>1.5397729437311896</v>
      </c>
      <c r="AL15" s="16" t="s">
        <v>3400</v>
      </c>
      <c r="AM15" s="18">
        <f>IF(A1L548C17 = 0,A1L556C17, A1L548C17)</f>
        <v>1.5397729437311896</v>
      </c>
      <c r="AN15" s="16" t="s">
        <v>2971</v>
      </c>
      <c r="AO15" s="6">
        <v>26.831</v>
      </c>
      <c r="AP15" s="16" t="s">
        <v>2971</v>
      </c>
      <c r="AQ15" s="6">
        <v>1.879</v>
      </c>
      <c r="AR15" s="16" t="s">
        <v>2971</v>
      </c>
      <c r="AS15" s="6">
        <v>33.255000000000003</v>
      </c>
      <c r="AT15" s="16" t="s">
        <v>2971</v>
      </c>
      <c r="AU15" s="6">
        <v>53.168999999999997</v>
      </c>
      <c r="AV15" s="16" t="s">
        <v>3401</v>
      </c>
      <c r="AW15" s="1">
        <f>(A1L548C19 * 2 + A1L548C20 + A1L548C21)</f>
        <v>88.795999999999992</v>
      </c>
      <c r="AX15" s="16" t="s">
        <v>3402</v>
      </c>
      <c r="AY15" s="1">
        <f>(A1L548C22 * 2 + A1L548C20 + A1L548C21)</f>
        <v>141.47200000000001</v>
      </c>
      <c r="AZ15" s="16" t="s">
        <v>3403</v>
      </c>
      <c r="BA15" s="1">
        <f>(A1L548C19 + A1L548C20 + A1L548C21 + A1L548C22)</f>
        <v>115.134</v>
      </c>
      <c r="BB15" s="16" t="s">
        <v>3404</v>
      </c>
      <c r="BC15" s="18">
        <f>IF(A1L548C23 &lt;&gt; 0,A1L548C24 / A1L548C23,0)</f>
        <v>1.5932249200414434</v>
      </c>
      <c r="BD15" s="16" t="s">
        <v>3405</v>
      </c>
      <c r="BE15" s="18">
        <f>IF(A1L548C26 = 0,A1L556C26, A1L548C26)</f>
        <v>1.5932249200414434</v>
      </c>
      <c r="BF15" s="16" t="s">
        <v>2977</v>
      </c>
      <c r="BG15" s="6">
        <v>25.492000000000001</v>
      </c>
      <c r="BH15" s="16" t="s">
        <v>2977</v>
      </c>
      <c r="BI15" s="6">
        <v>1.5349999999999999</v>
      </c>
      <c r="BJ15" s="16" t="s">
        <v>2977</v>
      </c>
      <c r="BK15" s="6">
        <v>58.356999999999999</v>
      </c>
      <c r="BL15" s="16" t="s">
        <v>2977</v>
      </c>
      <c r="BM15" s="6">
        <v>95.622</v>
      </c>
      <c r="BN15" s="16" t="s">
        <v>3406</v>
      </c>
      <c r="BO15" s="1">
        <f>(A1L548C28 * 2 + A1L548C29 + A1L548C30)</f>
        <v>110.876</v>
      </c>
      <c r="BP15" s="16" t="s">
        <v>3407</v>
      </c>
      <c r="BQ15" s="1">
        <f>(A1L548C31 * 2 + A1L548C29 + A1L548C30)</f>
        <v>251.136</v>
      </c>
      <c r="BR15" s="16" t="s">
        <v>3408</v>
      </c>
      <c r="BS15" s="1">
        <f>(A1L548C28 + A1L548C29 + A1L548C30 + A1L548C31)</f>
        <v>181.006</v>
      </c>
      <c r="BT15" s="16" t="s">
        <v>3409</v>
      </c>
      <c r="BU15" s="18">
        <f>IF(A1L548C32 &lt;&gt; 0,A1L548C33 / A1L548C32,0)</f>
        <v>2.2650167754969512</v>
      </c>
      <c r="BV15" s="16" t="s">
        <v>3410</v>
      </c>
      <c r="BW15" s="18">
        <f>IF(A1L548C35 = 0,A1L556C35, A1L548C35)</f>
        <v>2.2650167754969512</v>
      </c>
      <c r="BX15" s="16" t="s">
        <v>2983</v>
      </c>
      <c r="BY15" s="6">
        <v>26.751999999999999</v>
      </c>
      <c r="BZ15" s="16" t="s">
        <v>2983</v>
      </c>
      <c r="CA15" s="6">
        <v>3.3730000000000002</v>
      </c>
      <c r="CB15" s="16" t="s">
        <v>2983</v>
      </c>
      <c r="CC15" s="6">
        <v>66.218999999999994</v>
      </c>
      <c r="CD15" s="16" t="s">
        <v>2983</v>
      </c>
      <c r="CE15" s="6">
        <v>99.319000000000003</v>
      </c>
      <c r="CF15" s="16" t="s">
        <v>3411</v>
      </c>
      <c r="CG15" s="1">
        <f>(A1L548C37 * 2 + A1L548C38 + A1L548C39)</f>
        <v>123.09599999999999</v>
      </c>
      <c r="CH15" s="16" t="s">
        <v>3412</v>
      </c>
      <c r="CI15" s="1">
        <f>(A1L548C40 * 2 + A1L548C38 + A1L548C39)</f>
        <v>268.23</v>
      </c>
      <c r="CJ15" s="16" t="s">
        <v>3413</v>
      </c>
      <c r="CK15" s="1">
        <f>(A1L548C37 + A1L548C38 + A1L548C39 + A1L548C40)</f>
        <v>195.66300000000001</v>
      </c>
      <c r="CL15" s="16" t="s">
        <v>3414</v>
      </c>
      <c r="CM15" s="18">
        <f>IF(A1L548C41 &lt;&gt; 0,A1L548C42 / A1L548C41,0)</f>
        <v>2.17903100019497</v>
      </c>
      <c r="CN15" s="16" t="s">
        <v>3415</v>
      </c>
      <c r="CO15" s="18">
        <f>IF(A1L548C44 = 0,A1L556C44, A1L548C44)</f>
        <v>2.17903100019497</v>
      </c>
      <c r="CP15" s="16" t="s">
        <v>3416</v>
      </c>
      <c r="CQ15" s="18">
        <f>IF(RUN_YEARS &gt; 1,(A1L548C1 + A1L548C10) / 2, 0)</f>
        <v>31.887500000000003</v>
      </c>
      <c r="CR15" s="16" t="s">
        <v>3417</v>
      </c>
      <c r="CS15" s="18">
        <f>IF(RUN_YEARS &gt; 1,(A1L548C2 + A1L548C11) / 2, 0)</f>
        <v>2.6644999999999999</v>
      </c>
      <c r="CT15" s="16" t="s">
        <v>3418</v>
      </c>
      <c r="CU15" s="18">
        <f>IF(RUN_YEARS &gt; 1,(A1L548C3 + A1L548C12) / 2, 0)</f>
        <v>40.016999999999996</v>
      </c>
      <c r="CV15" s="16" t="s">
        <v>3419</v>
      </c>
      <c r="CW15" s="18">
        <f>IF(RUN_YEARS &gt; 1,(A1L548C4 + A1L548C13) / 2, 0)</f>
        <v>62.549499999999995</v>
      </c>
      <c r="CX15" s="16" t="s">
        <v>3420</v>
      </c>
      <c r="CY15" s="18">
        <f>IF(RUN_YEARS &gt; 1,(A1L548C5 + A1L548C14) / 2, 0)</f>
        <v>106.45650000000001</v>
      </c>
      <c r="CZ15" s="16" t="s">
        <v>3421</v>
      </c>
      <c r="DA15" s="18">
        <f>IF(RUN_YEARS &gt; 1,(A1L548C6 + A1L548C15) / 2, 0)</f>
        <v>167.78049999999999</v>
      </c>
      <c r="DB15" s="16" t="s">
        <v>3422</v>
      </c>
      <c r="DC15" s="18">
        <f>IF(RUN_YEARS &gt; 1,(A1L548C7 + A1L548C16) / 2, 0)</f>
        <v>137.11849999999998</v>
      </c>
      <c r="DD15" s="16" t="s">
        <v>3423</v>
      </c>
      <c r="DE15" s="18">
        <f>IF(A1L548C50 &lt;&gt; 0,A1L548C51 / A1L548C50,0)</f>
        <v>1.5760474935771887</v>
      </c>
      <c r="DF15" s="16" t="s">
        <v>3424</v>
      </c>
      <c r="DG15" s="18">
        <f>IF(A1L548C53 = 0,A1L556C53, A1L548C53)</f>
        <v>1.5760474935771887</v>
      </c>
      <c r="DH15" s="16" t="s">
        <v>3425</v>
      </c>
      <c r="DI15" s="18">
        <f>IF(RUN_YEARS &gt; 2,(A1L548C1 + A1L548C10 + A1L548C19) / 3, 0)</f>
        <v>30.202000000000002</v>
      </c>
      <c r="DJ15" s="16" t="s">
        <v>3426</v>
      </c>
      <c r="DK15" s="18">
        <f>IF(RUN_YEARS &gt; 2,(A1L548C2 + A1L548C11 + A1L548C20) / 3, 0)</f>
        <v>2.4026666666666667</v>
      </c>
      <c r="DL15" s="16" t="s">
        <v>3427</v>
      </c>
      <c r="DM15" s="18">
        <f>IF(RUN_YEARS &gt; 2,(A1L548C3 + A1L548C12 + A1L548C21) / 3, 0)</f>
        <v>37.762999999999998</v>
      </c>
      <c r="DN15" s="16" t="s">
        <v>3428</v>
      </c>
      <c r="DO15" s="18">
        <f>IF(RUN_YEARS &gt; 2,(A1L548C4 + A1L548C13 + A1L548C22) / 3, 0)</f>
        <v>59.422666666666657</v>
      </c>
      <c r="DP15" s="16" t="s">
        <v>3429</v>
      </c>
      <c r="DQ15" s="18">
        <f>IF(RUN_YEARS &gt; 2,(A1L548C5 + A1L548C14 + A1L548C23) / 3, 0)</f>
        <v>100.56966666666666</v>
      </c>
      <c r="DR15" s="16" t="s">
        <v>3430</v>
      </c>
      <c r="DS15" s="18">
        <f>IF(RUN_YEARS &gt; 2,(A1L548C6 + A1L548C15 + A1L548C24) / 3, 0)</f>
        <v>159.011</v>
      </c>
      <c r="DT15" s="16" t="s">
        <v>3431</v>
      </c>
      <c r="DU15" s="18">
        <f>IF(RUN_YEARS &gt; 2,(A1L548C7 + A1L548C16 + A1L548C25) / 3, 0)</f>
        <v>129.79033333333334</v>
      </c>
      <c r="DV15" s="16" t="s">
        <v>3432</v>
      </c>
      <c r="DW15" s="18">
        <f>IF(A1L548C59 &lt;&gt; 0,A1L548C60 / A1L548C59,0)</f>
        <v>1.5811029833382497</v>
      </c>
      <c r="DX15" s="16" t="s">
        <v>3433</v>
      </c>
      <c r="DY15" s="18">
        <f>IF(A1L548C62 = 0,A1L556C62, A1L548C62)</f>
        <v>1.5811029833382497</v>
      </c>
      <c r="DZ15" s="16" t="s">
        <v>3434</v>
      </c>
      <c r="EA15" s="18">
        <f>IF(RUN_YEARS &gt; 3,(A1L548C1 + A1L548C10 + A1L548C19 + A1L548C28) / 4, 0)</f>
        <v>29.024500000000003</v>
      </c>
      <c r="EB15" s="16" t="s">
        <v>3435</v>
      </c>
      <c r="EC15" s="18">
        <f>IF(RUN_YEARS &gt; 3,(A1L548C2 + A1L548C11 + A1L548C20 + A1L548C29) / 4, 0)</f>
        <v>2.1857500000000001</v>
      </c>
      <c r="ED15" s="16" t="s">
        <v>3436</v>
      </c>
      <c r="EE15" s="18">
        <f>IF(RUN_YEARS &gt; 3,(A1L548C3 + A1L548C12 + A1L548C21 + A1L548C30) / 4, 0)</f>
        <v>42.911499999999997</v>
      </c>
      <c r="EF15" s="16" t="s">
        <v>3437</v>
      </c>
      <c r="EG15" s="18">
        <f>IF(RUN_YEARS &gt; 3,(A1L548C4 + A1L548C13 + A1L548C22 + A1L548C31) / 4, 0)</f>
        <v>68.472499999999997</v>
      </c>
      <c r="EH15" s="16" t="s">
        <v>3438</v>
      </c>
      <c r="EI15" s="18">
        <f>IF(RUN_YEARS &gt; 3,(A1L548C5 + A1L548C14 + A1L548C23 + A1L548C32) / 4, 0)</f>
        <v>103.14625000000001</v>
      </c>
      <c r="EJ15" s="16" t="s">
        <v>3439</v>
      </c>
      <c r="EK15" s="18">
        <f>IF(RUN_YEARS &gt; 3,(A1L548C6 + A1L548C15 + A1L548C24 + A1L548C33) / 4, 0)</f>
        <v>182.04225</v>
      </c>
      <c r="EL15" s="16" t="s">
        <v>3440</v>
      </c>
      <c r="EM15" s="18">
        <f>IF(RUN_YEARS &gt; 3,(A1L548C7 + A1L548C16 + A1L548C25 + A1L548C34) / 4, 0)</f>
        <v>142.59424999999999</v>
      </c>
      <c r="EN15" s="16" t="s">
        <v>3441</v>
      </c>
      <c r="EO15" s="18">
        <f>IF(A1L548C68 &lt;&gt; 0,A1L548C69 / A1L548C68,0)</f>
        <v>1.7648945065865214</v>
      </c>
      <c r="EP15" s="16" t="s">
        <v>3442</v>
      </c>
      <c r="EQ15" s="18">
        <f>IF(A1L548C71 = 0,A1L556C71, A1L548C71)</f>
        <v>1.7648945065865214</v>
      </c>
      <c r="ER15" s="16" t="s">
        <v>3443</v>
      </c>
      <c r="ES15" s="18">
        <f>IF(RUN_YEARS &gt; 4,(A1L548C1 + A1L548C10 + A1L548C19 + A1L548C28 + A1L548C37) / 5, 0)</f>
        <v>28.570000000000004</v>
      </c>
      <c r="ET15" s="16" t="s">
        <v>3444</v>
      </c>
      <c r="EU15" s="18">
        <f>IF(RUN_YEARS &gt; 4,(A1L548C2 + A1L548C11 + A1L548C20 + A1L548C29 + A1L548C38) / 5, 0)</f>
        <v>2.4232</v>
      </c>
      <c r="EV15" s="16" t="s">
        <v>3445</v>
      </c>
      <c r="EW15" s="18">
        <f>IF(RUN_YEARS &gt; 4,(A1L548C3 + A1L548C12 + A1L548C21 + A1L548C30 + A1L548C39) / 5, 0)</f>
        <v>47.572999999999993</v>
      </c>
      <c r="EX15" s="16" t="s">
        <v>3446</v>
      </c>
      <c r="EY15" s="18">
        <f>IF(RUN_YEARS &gt; 4,(A1L548C4 + A1L548C13 + A1L548C22 + A1L548C31 + A1L548C40) / 5, 0)</f>
        <v>74.641800000000003</v>
      </c>
      <c r="EZ15" s="16" t="s">
        <v>3447</v>
      </c>
      <c r="FA15" s="18">
        <f>IF(RUN_YEARS &gt; 4,(A1L548C5 + A1L548C14 + A1L548C23 + A1L548C32 + A1L548C41) / 5, 0)</f>
        <v>107.1362</v>
      </c>
      <c r="FB15" s="16" t="s">
        <v>3448</v>
      </c>
      <c r="FC15" s="18">
        <f>IF(RUN_YEARS &gt; 4,(A1L548C6 + A1L548C15 + A1L548C24 + A1L548C33 + A1L548C42) / 5, 0)</f>
        <v>199.27979999999999</v>
      </c>
      <c r="FD15" s="16" t="s">
        <v>3449</v>
      </c>
      <c r="FE15" s="18">
        <f>IF(RUN_YEARS &gt; 4,(A1L548C7 + A1L548C16 + A1L548C25 + A1L548C34 + A1L548C43) / 5, 0)</f>
        <v>153.208</v>
      </c>
      <c r="FF15" s="16" t="s">
        <v>3450</v>
      </c>
      <c r="FG15" s="18">
        <f>IF(A1L548C77 &lt;&gt; 0,A1L548C78 / A1L548C77,0)</f>
        <v>1.860060371751098</v>
      </c>
      <c r="FH15" s="16" t="s">
        <v>3451</v>
      </c>
      <c r="FI15" s="18">
        <f>IF(A1L548C80 = 0,A1L556C80, A1L548C80)</f>
        <v>1.860060371751098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0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IF(A1L549C8 = 0,A1L556C8, A1L549C8)</f>
        <v>1.403474140556245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0.04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0.04</v>
      </c>
      <c r="AF16" s="16" t="s">
        <v>3458</v>
      </c>
      <c r="AG16" s="1">
        <f>(A1L549C13 * 2 + A1L549C11 + A1L549C12)</f>
        <v>0.04</v>
      </c>
      <c r="AH16" s="16" t="s">
        <v>3459</v>
      </c>
      <c r="AI16" s="1">
        <f>(A1L549C10 + A1L549C11 + A1L549C12 + A1L549C13)</f>
        <v>0.04</v>
      </c>
      <c r="AJ16" s="16" t="s">
        <v>3460</v>
      </c>
      <c r="AK16" s="18">
        <f>IF(A1L549C14 &lt;&gt; 0,A1L549C15 / A1L549C14,0)</f>
        <v>1</v>
      </c>
      <c r="AL16" s="16" t="s">
        <v>3461</v>
      </c>
      <c r="AM16" s="18">
        <f>IF(A1L549C17 = 0,A1L556C17, A1L549C17)</f>
        <v>1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0.04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0.04</v>
      </c>
      <c r="AX16" s="16" t="s">
        <v>3463</v>
      </c>
      <c r="AY16" s="1">
        <f>(A1L549C22 * 2 + A1L549C20 + A1L549C21)</f>
        <v>0.04</v>
      </c>
      <c r="AZ16" s="16" t="s">
        <v>3464</v>
      </c>
      <c r="BA16" s="1">
        <f>(A1L549C19 + A1L549C20 + A1L549C21 + A1L549C22)</f>
        <v>0.04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0.123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0.123</v>
      </c>
      <c r="BP16" s="16" t="s">
        <v>3468</v>
      </c>
      <c r="BQ16" s="1">
        <f>(A1L549C31 * 2 + A1L549C29 + A1L549C30)</f>
        <v>0.123</v>
      </c>
      <c r="BR16" s="16" t="s">
        <v>3469</v>
      </c>
      <c r="BS16" s="1">
        <f>(A1L549C28 + A1L549C29 + A1L549C30 + A1L549C31)</f>
        <v>0.123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0.14499999999999999</v>
      </c>
      <c r="CB16" s="16" t="s">
        <v>2983</v>
      </c>
      <c r="CC16" s="6">
        <v>0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0.14499999999999999</v>
      </c>
      <c r="CH16" s="16" t="s">
        <v>3473</v>
      </c>
      <c r="CI16" s="1">
        <f>(A1L549C40 * 2 + A1L549C38 + A1L549C39)</f>
        <v>0.14499999999999999</v>
      </c>
      <c r="CJ16" s="16" t="s">
        <v>3474</v>
      </c>
      <c r="CK16" s="1">
        <f>(A1L549C37 + A1L549C38 + A1L549C39 + A1L549C40)</f>
        <v>0.14499999999999999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0.02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0.02</v>
      </c>
      <c r="CZ16" s="16" t="s">
        <v>3482</v>
      </c>
      <c r="DA16" s="18">
        <f>IF(RUN_YEARS &gt; 1,(A1L549C6 + A1L549C15) / 2, 0)</f>
        <v>0.02</v>
      </c>
      <c r="DB16" s="16" t="s">
        <v>3483</v>
      </c>
      <c r="DC16" s="18">
        <f>IF(RUN_YEARS &gt; 1,(A1L549C7 + A1L549C16) / 2, 0)</f>
        <v>0.02</v>
      </c>
      <c r="DD16" s="16" t="s">
        <v>3484</v>
      </c>
      <c r="DE16" s="18">
        <f>IF(A1L549C50 &lt;&gt; 0,A1L549C51 / A1L549C50,0)</f>
        <v>1</v>
      </c>
      <c r="DF16" s="16" t="s">
        <v>3485</v>
      </c>
      <c r="DG16" s="18">
        <f>IF(A1L549C53 = 0,A1L556C53, A1L549C53)</f>
        <v>1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2.6666666666666668E-2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2.6666666666666668E-2</v>
      </c>
      <c r="DR16" s="16" t="s">
        <v>3491</v>
      </c>
      <c r="DS16" s="18">
        <f>IF(RUN_YEARS &gt; 2,(A1L549C6 + A1L549C15 + A1L549C24) / 3, 0)</f>
        <v>2.6666666666666668E-2</v>
      </c>
      <c r="DT16" s="16" t="s">
        <v>3492</v>
      </c>
      <c r="DU16" s="18">
        <f>IF(RUN_YEARS &gt; 2,(A1L549C7 + A1L549C16 + A1L549C25) / 3, 0)</f>
        <v>2.6666666666666668E-2</v>
      </c>
      <c r="DV16" s="16" t="s">
        <v>3493</v>
      </c>
      <c r="DW16" s="18">
        <f>IF(A1L549C59 &lt;&gt; 0,A1L549C60 / A1L549C59,0)</f>
        <v>1</v>
      </c>
      <c r="DX16" s="16" t="s">
        <v>3494</v>
      </c>
      <c r="DY16" s="18">
        <f>IF(A1L549C62 = 0,A1L556C62, A1L549C62)</f>
        <v>1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5.0750000000000003E-2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5.0750000000000003E-2</v>
      </c>
      <c r="EJ16" s="16" t="s">
        <v>3500</v>
      </c>
      <c r="EK16" s="18">
        <f>IF(RUN_YEARS &gt; 3,(A1L549C6 + A1L549C15 + A1L549C24 + A1L549C33) / 4, 0)</f>
        <v>5.0750000000000003E-2</v>
      </c>
      <c r="EL16" s="16" t="s">
        <v>3501</v>
      </c>
      <c r="EM16" s="18">
        <f>IF(RUN_YEARS &gt; 3,(A1L549C7 + A1L549C16 + A1L549C25 + A1L549C34) / 4, 0)</f>
        <v>5.0750000000000003E-2</v>
      </c>
      <c r="EN16" s="16" t="s">
        <v>3502</v>
      </c>
      <c r="EO16" s="18">
        <f>IF(A1L549C68 &lt;&gt; 0,A1L549C69 / A1L549C68,0)</f>
        <v>1</v>
      </c>
      <c r="EP16" s="16" t="s">
        <v>3503</v>
      </c>
      <c r="EQ16" s="18">
        <f>IF(A1L549C71 = 0,A1L556C71, A1L549C71)</f>
        <v>1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2.8999999999999998E-2</v>
      </c>
      <c r="EV16" s="16" t="s">
        <v>3506</v>
      </c>
      <c r="EW16" s="18">
        <f>IF(RUN_YEARS &gt; 4,(A1L549C3 + A1L549C12 + A1L549C21 + A1L549C30 + A1L549C39) / 5, 0)</f>
        <v>4.0600000000000004E-2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6.9599999999999995E-2</v>
      </c>
      <c r="FB16" s="16" t="s">
        <v>3509</v>
      </c>
      <c r="FC16" s="18">
        <f>IF(RUN_YEARS &gt; 4,(A1L549C6 + A1L549C15 + A1L549C24 + A1L549C33 + A1L549C42) / 5, 0)</f>
        <v>6.9599999999999995E-2</v>
      </c>
      <c r="FD16" s="16" t="s">
        <v>3510</v>
      </c>
      <c r="FE16" s="18">
        <f>IF(RUN_YEARS &gt; 4,(A1L549C7 + A1L549C16 + A1L549C25 + A1L549C34 + A1L549C43) / 5, 0)</f>
        <v>6.9599999999999995E-2</v>
      </c>
      <c r="FF16" s="16" t="s">
        <v>3511</v>
      </c>
      <c r="FG16" s="18">
        <f>IF(A1L549C77 &lt;&gt; 0,A1L549C78 / A1L549C77,0)</f>
        <v>1</v>
      </c>
      <c r="FH16" s="16" t="s">
        <v>3512</v>
      </c>
      <c r="FI16" s="18">
        <f>IF(A1L549C80 = 0,A1L556C80, A1L549C80)</f>
        <v>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4.7E-2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4.7E-2</v>
      </c>
      <c r="N17" s="16" t="s">
        <v>3514</v>
      </c>
      <c r="O17" s="1">
        <f>(A1L550C4 * 2 + A1L550C2 + A1L550C3)</f>
        <v>4.7E-2</v>
      </c>
      <c r="P17" s="16" t="s">
        <v>3515</v>
      </c>
      <c r="Q17" s="1">
        <f>(A1L550C1 + A1L550C2 + A1L550C3 + A1L550C4)</f>
        <v>4.7E-2</v>
      </c>
      <c r="R17" s="16" t="s">
        <v>3516</v>
      </c>
      <c r="S17" s="18">
        <f>IF(A1L550C5 &lt;&gt; 0,A1L550C6 / A1L550C5,0)</f>
        <v>1</v>
      </c>
      <c r="T17" s="16" t="s">
        <v>3517</v>
      </c>
      <c r="U17" s="18">
        <f>IF(A1L550C8 = 0,A1L556C8, A1L550C8)</f>
        <v>1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IF(A1L550C17 = 0,A1L556C17, A1L550C17)</f>
        <v>1.4605622200212431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0.13900000000000001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0.27800000000000002</v>
      </c>
      <c r="AZ17" s="16" t="s">
        <v>3525</v>
      </c>
      <c r="BA17" s="1">
        <f>(A1L550C19 + A1L550C20 + A1L550C21 + A1L550C22)</f>
        <v>0.13900000000000001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IF(A1L550C26 = 0,A1L556C26, A1L550C26)</f>
        <v>1.4587082801326494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4.1000000000000002E-2</v>
      </c>
      <c r="BL17" s="16" t="s">
        <v>2977</v>
      </c>
      <c r="BM17" s="6">
        <v>0.25800000000000001</v>
      </c>
      <c r="BN17" s="16" t="s">
        <v>3528</v>
      </c>
      <c r="BO17" s="1">
        <f>(A1L550C28 * 2 + A1L550C29 + A1L550C30)</f>
        <v>4.1000000000000002E-2</v>
      </c>
      <c r="BP17" s="16" t="s">
        <v>3529</v>
      </c>
      <c r="BQ17" s="1">
        <f>(A1L550C31 * 2 + A1L550C29 + A1L550C30)</f>
        <v>0.55700000000000005</v>
      </c>
      <c r="BR17" s="16" t="s">
        <v>3530</v>
      </c>
      <c r="BS17" s="1">
        <f>(A1L550C28 + A1L550C29 + A1L550C30 + A1L550C31)</f>
        <v>0.29899999999999999</v>
      </c>
      <c r="BT17" s="16" t="s">
        <v>3531</v>
      </c>
      <c r="BU17" s="18">
        <f>IF(A1L550C32 &lt;&gt; 0,A1L550C33 / A1L550C32,0)</f>
        <v>13.585365853658537</v>
      </c>
      <c r="BV17" s="16" t="s">
        <v>3532</v>
      </c>
      <c r="BW17" s="18">
        <f>IF(A1L550C35 = 0,A1L556C35, A1L550C35)</f>
        <v>13.585365853658537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0.12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0.24</v>
      </c>
      <c r="CJ17" s="16" t="s">
        <v>3535</v>
      </c>
      <c r="CK17" s="1">
        <f>(A1L550C37 + A1L550C38 + A1L550C39 + A1L550C40)</f>
        <v>0.12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IF(A1L550C44 = 0,A1L556C44, A1L550C44)</f>
        <v>1.344103942416218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2.35E-2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2.35E-2</v>
      </c>
      <c r="CZ17" s="16" t="s">
        <v>3543</v>
      </c>
      <c r="DA17" s="18">
        <f>IF(RUN_YEARS &gt; 1,(A1L550C6 + A1L550C15) / 2, 0)</f>
        <v>2.35E-2</v>
      </c>
      <c r="DB17" s="16" t="s">
        <v>3544</v>
      </c>
      <c r="DC17" s="18">
        <f>IF(RUN_YEARS &gt; 1,(A1L550C7 + A1L550C16) / 2, 0)</f>
        <v>2.35E-2</v>
      </c>
      <c r="DD17" s="16" t="s">
        <v>3545</v>
      </c>
      <c r="DE17" s="18">
        <f>IF(A1L550C50 &lt;&gt; 0,A1L550C51 / A1L550C50,0)</f>
        <v>1</v>
      </c>
      <c r="DF17" s="16" t="s">
        <v>3546</v>
      </c>
      <c r="DG17" s="18">
        <f>IF(A1L550C53 = 0,A1L556C53, A1L550C53)</f>
        <v>1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1.5666666666666666E-2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4.6333333333333337E-2</v>
      </c>
      <c r="DP17" s="16" t="s">
        <v>3551</v>
      </c>
      <c r="DQ17" s="18">
        <f>IF(RUN_YEARS &gt; 2,(A1L550C5 + A1L550C14 + A1L550C23) / 3, 0)</f>
        <v>1.5666666666666666E-2</v>
      </c>
      <c r="DR17" s="16" t="s">
        <v>3552</v>
      </c>
      <c r="DS17" s="18">
        <f>IF(RUN_YEARS &gt; 2,(A1L550C6 + A1L550C15 + A1L550C24) / 3, 0)</f>
        <v>0.10833333333333334</v>
      </c>
      <c r="DT17" s="16" t="s">
        <v>3553</v>
      </c>
      <c r="DU17" s="18">
        <f>IF(RUN_YEARS &gt; 2,(A1L550C7 + A1L550C16 + A1L550C25) / 3, 0)</f>
        <v>6.2E-2</v>
      </c>
      <c r="DV17" s="16" t="s">
        <v>3554</v>
      </c>
      <c r="DW17" s="18">
        <f>IF(A1L550C59 &lt;&gt; 0,A1L550C60 / A1L550C59,0)</f>
        <v>6.9148936170212769</v>
      </c>
      <c r="DX17" s="16" t="s">
        <v>3555</v>
      </c>
      <c r="DY17" s="18">
        <f>IF(A1L550C62 = 0,A1L556C62, A1L550C62)</f>
        <v>6.9148936170212769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1.175E-2</v>
      </c>
      <c r="ED17" s="16" t="s">
        <v>3558</v>
      </c>
      <c r="EE17" s="18">
        <f>IF(RUN_YEARS &gt; 3,(A1L550C3 + A1L550C12 + A1L550C21 + A1L550C30) / 4, 0)</f>
        <v>1.025E-2</v>
      </c>
      <c r="EF17" s="16" t="s">
        <v>3559</v>
      </c>
      <c r="EG17" s="18">
        <f>IF(RUN_YEARS &gt; 3,(A1L550C4 + A1L550C13 + A1L550C22 + A1L550C31) / 4, 0)</f>
        <v>9.9250000000000005E-2</v>
      </c>
      <c r="EH17" s="16" t="s">
        <v>3560</v>
      </c>
      <c r="EI17" s="18">
        <f>IF(RUN_YEARS &gt; 3,(A1L550C5 + A1L550C14 + A1L550C23 + A1L550C32) / 4, 0)</f>
        <v>2.1999999999999999E-2</v>
      </c>
      <c r="EJ17" s="16" t="s">
        <v>3561</v>
      </c>
      <c r="EK17" s="18">
        <f>IF(RUN_YEARS &gt; 3,(A1L550C6 + A1L550C15 + A1L550C24 + A1L550C33) / 4, 0)</f>
        <v>0.22050000000000003</v>
      </c>
      <c r="EL17" s="16" t="s">
        <v>3562</v>
      </c>
      <c r="EM17" s="18">
        <f>IF(RUN_YEARS &gt; 3,(A1L550C7 + A1L550C16 + A1L550C25 + A1L550C34) / 4, 0)</f>
        <v>0.12125</v>
      </c>
      <c r="EN17" s="16" t="s">
        <v>3563</v>
      </c>
      <c r="EO17" s="18">
        <f>IF(A1L550C68 &lt;&gt; 0,A1L550C69 / A1L550C68,0)</f>
        <v>10.022727272727275</v>
      </c>
      <c r="EP17" s="16" t="s">
        <v>3564</v>
      </c>
      <c r="EQ17" s="18">
        <f>IF(A1L550C71 = 0,A1L556C71, A1L550C71)</f>
        <v>10.022727272727275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9.4000000000000004E-3</v>
      </c>
      <c r="EV17" s="16" t="s">
        <v>3567</v>
      </c>
      <c r="EW17" s="18">
        <f>IF(RUN_YEARS &gt; 4,(A1L550C3 + A1L550C12 + A1L550C21 + A1L550C30 + A1L550C39) / 5, 0)</f>
        <v>8.2000000000000007E-3</v>
      </c>
      <c r="EX17" s="16" t="s">
        <v>3568</v>
      </c>
      <c r="EY17" s="18">
        <f>IF(RUN_YEARS &gt; 4,(A1L550C4 + A1L550C13 + A1L550C22 + A1L550C31 + A1L550C40) / 5, 0)</f>
        <v>0.10340000000000001</v>
      </c>
      <c r="EZ17" s="16" t="s">
        <v>3569</v>
      </c>
      <c r="FA17" s="18">
        <f>IF(RUN_YEARS &gt; 4,(A1L550C5 + A1L550C14 + A1L550C23 + A1L550C32 + A1L550C41) / 5, 0)</f>
        <v>1.7599999999999998E-2</v>
      </c>
      <c r="FB17" s="16" t="s">
        <v>3570</v>
      </c>
      <c r="FC17" s="18">
        <f>IF(RUN_YEARS &gt; 4,(A1L550C6 + A1L550C15 + A1L550C24 + A1L550C33 + A1L550C42) / 5, 0)</f>
        <v>0.22440000000000002</v>
      </c>
      <c r="FD17" s="16" t="s">
        <v>3571</v>
      </c>
      <c r="FE17" s="18">
        <f>IF(RUN_YEARS &gt; 4,(A1L550C7 + A1L550C16 + A1L550C25 + A1L550C34 + A1L550C43) / 5, 0)</f>
        <v>0.121</v>
      </c>
      <c r="FF17" s="16" t="s">
        <v>3572</v>
      </c>
      <c r="FG17" s="18">
        <f>IF(A1L550C77 &lt;&gt; 0,A1L550C78 / A1L550C77,0)</f>
        <v>12.750000000000002</v>
      </c>
      <c r="FH17" s="16" t="s">
        <v>3573</v>
      </c>
      <c r="FI17" s="18">
        <f>IF(A1L550C80 = 0,A1L556C80, A1L550C80)</f>
        <v>12.750000000000002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10.375999999999999</v>
      </c>
      <c r="F18" s="16" t="s">
        <v>2959</v>
      </c>
      <c r="G18" s="6">
        <v>115.52500000000001</v>
      </c>
      <c r="H18" s="16" t="s">
        <v>2959</v>
      </c>
      <c r="I18" s="6">
        <v>111.852</v>
      </c>
      <c r="J18" s="16" t="s">
        <v>2959</v>
      </c>
      <c r="K18" s="6">
        <v>135.721</v>
      </c>
      <c r="L18" s="16" t="s">
        <v>3574</v>
      </c>
      <c r="M18" s="1">
        <f>(A1L551C1 * 2 + A1L551C2 + A1L551C3)</f>
        <v>248.12900000000002</v>
      </c>
      <c r="N18" s="16" t="s">
        <v>3575</v>
      </c>
      <c r="O18" s="1">
        <f>(A1L551C4 * 2 + A1L551C2 + A1L551C3)</f>
        <v>498.81899999999996</v>
      </c>
      <c r="P18" s="16" t="s">
        <v>3576</v>
      </c>
      <c r="Q18" s="1">
        <f>(A1L551C1 + A1L551C2 + A1L551C3 + A1L551C4)</f>
        <v>373.47400000000005</v>
      </c>
      <c r="R18" s="16" t="s">
        <v>3577</v>
      </c>
      <c r="S18" s="18">
        <f>IF(A1L551C5 &lt;&gt; 0,A1L551C6 / A1L551C5,0)</f>
        <v>2.010321244191529</v>
      </c>
      <c r="T18" s="16" t="s">
        <v>3578</v>
      </c>
      <c r="U18" s="18">
        <f>IF(A1L551C8 = 0,A1L556C8, A1L551C8)</f>
        <v>2.010321244191529</v>
      </c>
      <c r="V18" s="16" t="s">
        <v>2965</v>
      </c>
      <c r="W18" s="6">
        <v>9.8109999999999999</v>
      </c>
      <c r="X18" s="16" t="s">
        <v>2965</v>
      </c>
      <c r="Y18" s="6">
        <v>97.813000000000002</v>
      </c>
      <c r="Z18" s="16" t="s">
        <v>2965</v>
      </c>
      <c r="AA18" s="6">
        <v>95.054000000000002</v>
      </c>
      <c r="AB18" s="16" t="s">
        <v>2965</v>
      </c>
      <c r="AC18" s="6">
        <v>113.41</v>
      </c>
      <c r="AD18" s="16" t="s">
        <v>3579</v>
      </c>
      <c r="AE18" s="1">
        <f>(A1L551C10 * 2 + A1L551C11 + A1L551C12)</f>
        <v>212.489</v>
      </c>
      <c r="AF18" s="16" t="s">
        <v>3580</v>
      </c>
      <c r="AG18" s="1">
        <f>(A1L551C13 * 2 + A1L551C11 + A1L551C12)</f>
        <v>419.68700000000001</v>
      </c>
      <c r="AH18" s="16" t="s">
        <v>3581</v>
      </c>
      <c r="AI18" s="1">
        <f>(A1L551C10 + A1L551C11 + A1L551C12 + A1L551C13)</f>
        <v>316.08799999999997</v>
      </c>
      <c r="AJ18" s="16" t="s">
        <v>3582</v>
      </c>
      <c r="AK18" s="18">
        <f>IF(A1L551C14 &lt;&gt; 0,A1L551C15 / A1L551C14,0)</f>
        <v>1.9750998875235894</v>
      </c>
      <c r="AL18" s="16" t="s">
        <v>3583</v>
      </c>
      <c r="AM18" s="18">
        <f>IF(A1L551C17 = 0,A1L556C17, A1L551C17)</f>
        <v>1.9750998875235894</v>
      </c>
      <c r="AN18" s="16" t="s">
        <v>2971</v>
      </c>
      <c r="AO18" s="6">
        <v>12.528</v>
      </c>
      <c r="AP18" s="16" t="s">
        <v>2971</v>
      </c>
      <c r="AQ18" s="6">
        <v>82.813000000000002</v>
      </c>
      <c r="AR18" s="16" t="s">
        <v>2971</v>
      </c>
      <c r="AS18" s="6">
        <v>82.453999999999994</v>
      </c>
      <c r="AT18" s="16" t="s">
        <v>2971</v>
      </c>
      <c r="AU18" s="6">
        <v>72.632999999999996</v>
      </c>
      <c r="AV18" s="16" t="s">
        <v>3584</v>
      </c>
      <c r="AW18" s="1">
        <f>(A1L551C19 * 2 + A1L551C20 + A1L551C21)</f>
        <v>190.32299999999998</v>
      </c>
      <c r="AX18" s="16" t="s">
        <v>3585</v>
      </c>
      <c r="AY18" s="1">
        <f>(A1L551C22 * 2 + A1L551C20 + A1L551C21)</f>
        <v>310.53300000000002</v>
      </c>
      <c r="AZ18" s="16" t="s">
        <v>3586</v>
      </c>
      <c r="BA18" s="1">
        <f>(A1L551C19 + A1L551C20 + A1L551C21 + A1L551C22)</f>
        <v>250.428</v>
      </c>
      <c r="BB18" s="16" t="s">
        <v>3587</v>
      </c>
      <c r="BC18" s="18">
        <f>IF(A1L551C23 &lt;&gt; 0,A1L551C24 / A1L551C23,0)</f>
        <v>1.6316104727226874</v>
      </c>
      <c r="BD18" s="16" t="s">
        <v>3588</v>
      </c>
      <c r="BE18" s="18">
        <f>IF(A1L551C26 = 0,A1L556C26, A1L551C26)</f>
        <v>1.6316104727226874</v>
      </c>
      <c r="BF18" s="16" t="s">
        <v>2977</v>
      </c>
      <c r="BG18" s="6">
        <v>10.962</v>
      </c>
      <c r="BH18" s="16" t="s">
        <v>2977</v>
      </c>
      <c r="BI18" s="6">
        <v>78.078999999999994</v>
      </c>
      <c r="BJ18" s="16" t="s">
        <v>2977</v>
      </c>
      <c r="BK18" s="6">
        <v>75.881</v>
      </c>
      <c r="BL18" s="16" t="s">
        <v>2977</v>
      </c>
      <c r="BM18" s="6">
        <v>31.402000000000001</v>
      </c>
      <c r="BN18" s="16" t="s">
        <v>3589</v>
      </c>
      <c r="BO18" s="1">
        <f>(A1L551C28 * 2 + A1L551C29 + A1L551C30)</f>
        <v>175.88399999999999</v>
      </c>
      <c r="BP18" s="16" t="s">
        <v>3590</v>
      </c>
      <c r="BQ18" s="1">
        <f>(A1L551C31 * 2 + A1L551C29 + A1L551C30)</f>
        <v>216.76399999999998</v>
      </c>
      <c r="BR18" s="16" t="s">
        <v>3591</v>
      </c>
      <c r="BS18" s="1">
        <f>(A1L551C28 + A1L551C29 + A1L551C30 + A1L551C31)</f>
        <v>196.32400000000001</v>
      </c>
      <c r="BT18" s="16" t="s">
        <v>3592</v>
      </c>
      <c r="BU18" s="18">
        <f>IF(A1L551C32 &lt;&gt; 0,A1L551C33 / A1L551C32,0)</f>
        <v>1.2324259170817129</v>
      </c>
      <c r="BV18" s="16" t="s">
        <v>3593</v>
      </c>
      <c r="BW18" s="18">
        <f>IF(A1L551C35 = 0,A1L556C35, A1L551C35)</f>
        <v>1.2324259170817129</v>
      </c>
      <c r="BX18" s="16" t="s">
        <v>2983</v>
      </c>
      <c r="BY18" s="6">
        <v>10.242000000000001</v>
      </c>
      <c r="BZ18" s="16" t="s">
        <v>2983</v>
      </c>
      <c r="CA18" s="6">
        <v>76.113</v>
      </c>
      <c r="CB18" s="16" t="s">
        <v>2983</v>
      </c>
      <c r="CC18" s="6">
        <v>63.576000000000001</v>
      </c>
      <c r="CD18" s="16" t="s">
        <v>2983</v>
      </c>
      <c r="CE18" s="6">
        <v>14.196999999999999</v>
      </c>
      <c r="CF18" s="16" t="s">
        <v>3594</v>
      </c>
      <c r="CG18" s="1">
        <f>(A1L551C37 * 2 + A1L551C38 + A1L551C39)</f>
        <v>160.173</v>
      </c>
      <c r="CH18" s="16" t="s">
        <v>3595</v>
      </c>
      <c r="CI18" s="1">
        <f>(A1L551C40 * 2 + A1L551C38 + A1L551C39)</f>
        <v>168.083</v>
      </c>
      <c r="CJ18" s="16" t="s">
        <v>3596</v>
      </c>
      <c r="CK18" s="1">
        <f>(A1L551C37 + A1L551C38 + A1L551C39 + A1L551C40)</f>
        <v>164.12800000000001</v>
      </c>
      <c r="CL18" s="16" t="s">
        <v>3597</v>
      </c>
      <c r="CM18" s="18">
        <f>IF(A1L551C41 &lt;&gt; 0,A1L551C42 / A1L551C41,0)</f>
        <v>1.0493841034381575</v>
      </c>
      <c r="CN18" s="16" t="s">
        <v>3598</v>
      </c>
      <c r="CO18" s="18">
        <f>IF(A1L551C44 = 0,A1L556C44, A1L551C44)</f>
        <v>1.0493841034381575</v>
      </c>
      <c r="CP18" s="16" t="s">
        <v>3599</v>
      </c>
      <c r="CQ18" s="18">
        <f>IF(RUN_YEARS &gt; 1,(A1L551C1 + A1L551C10) / 2, 0)</f>
        <v>10.093499999999999</v>
      </c>
      <c r="CR18" s="16" t="s">
        <v>3600</v>
      </c>
      <c r="CS18" s="18">
        <f>IF(RUN_YEARS &gt; 1,(A1L551C2 + A1L551C11) / 2, 0)</f>
        <v>106.66900000000001</v>
      </c>
      <c r="CT18" s="16" t="s">
        <v>3601</v>
      </c>
      <c r="CU18" s="18">
        <f>IF(RUN_YEARS &gt; 1,(A1L551C3 + A1L551C12) / 2, 0)</f>
        <v>103.453</v>
      </c>
      <c r="CV18" s="16" t="s">
        <v>3602</v>
      </c>
      <c r="CW18" s="18">
        <f>IF(RUN_YEARS &gt; 1,(A1L551C4 + A1L551C13) / 2, 0)</f>
        <v>124.5655</v>
      </c>
      <c r="CX18" s="16" t="s">
        <v>3603</v>
      </c>
      <c r="CY18" s="18">
        <f>IF(RUN_YEARS &gt; 1,(A1L551C5 + A1L551C14) / 2, 0)</f>
        <v>230.30900000000003</v>
      </c>
      <c r="CZ18" s="16" t="s">
        <v>3604</v>
      </c>
      <c r="DA18" s="18">
        <f>IF(RUN_YEARS &gt; 1,(A1L551C6 + A1L551C15) / 2, 0)</f>
        <v>459.25299999999999</v>
      </c>
      <c r="DB18" s="16" t="s">
        <v>3605</v>
      </c>
      <c r="DC18" s="18">
        <f>IF(RUN_YEARS &gt; 1,(A1L551C7 + A1L551C16) / 2, 0)</f>
        <v>344.78100000000001</v>
      </c>
      <c r="DD18" s="16" t="s">
        <v>3606</v>
      </c>
      <c r="DE18" s="18">
        <f>IF(A1L551C50 &lt;&gt; 0,A1L551C51 / A1L551C50,0)</f>
        <v>1.9940731799452038</v>
      </c>
      <c r="DF18" s="16" t="s">
        <v>3607</v>
      </c>
      <c r="DG18" s="18">
        <f>IF(A1L551C53 = 0,A1L556C53, A1L551C53)</f>
        <v>1.9940731799452038</v>
      </c>
      <c r="DH18" s="16" t="s">
        <v>3608</v>
      </c>
      <c r="DI18" s="18">
        <f>IF(RUN_YEARS &gt; 2,(A1L551C1 + A1L551C10 + A1L551C19) / 3, 0)</f>
        <v>10.904999999999999</v>
      </c>
      <c r="DJ18" s="16" t="s">
        <v>3609</v>
      </c>
      <c r="DK18" s="18">
        <f>IF(RUN_YEARS &gt; 2,(A1L551C2 + A1L551C11 + A1L551C20) / 3, 0)</f>
        <v>98.716999999999999</v>
      </c>
      <c r="DL18" s="16" t="s">
        <v>3610</v>
      </c>
      <c r="DM18" s="18">
        <f>IF(RUN_YEARS &gt; 2,(A1L551C3 + A1L551C12 + A1L551C21) / 3, 0)</f>
        <v>96.453333333333333</v>
      </c>
      <c r="DN18" s="16" t="s">
        <v>3611</v>
      </c>
      <c r="DO18" s="18">
        <f>IF(RUN_YEARS &gt; 2,(A1L551C4 + A1L551C13 + A1L551C22) / 3, 0)</f>
        <v>107.25466666666667</v>
      </c>
      <c r="DP18" s="16" t="s">
        <v>3612</v>
      </c>
      <c r="DQ18" s="18">
        <f>IF(RUN_YEARS &gt; 2,(A1L551C5 + A1L551C14 + A1L551C23) / 3, 0)</f>
        <v>216.98033333333333</v>
      </c>
      <c r="DR18" s="16" t="s">
        <v>3613</v>
      </c>
      <c r="DS18" s="18">
        <f>IF(RUN_YEARS &gt; 2,(A1L551C6 + A1L551C15 + A1L551C24) / 3, 0)</f>
        <v>409.67966666666666</v>
      </c>
      <c r="DT18" s="16" t="s">
        <v>3614</v>
      </c>
      <c r="DU18" s="18">
        <f>IF(RUN_YEARS &gt; 2,(A1L551C7 + A1L551C16 + A1L551C25) / 3, 0)</f>
        <v>313.33</v>
      </c>
      <c r="DV18" s="16" t="s">
        <v>3615</v>
      </c>
      <c r="DW18" s="18">
        <f>IF(A1L551C59 &lt;&gt; 0,A1L551C60 / A1L551C59,0)</f>
        <v>1.8880958489325452</v>
      </c>
      <c r="DX18" s="16" t="s">
        <v>3616</v>
      </c>
      <c r="DY18" s="18">
        <f>IF(A1L551C62 = 0,A1L556C62, A1L551C62)</f>
        <v>1.8880958489325452</v>
      </c>
      <c r="DZ18" s="16" t="s">
        <v>3617</v>
      </c>
      <c r="EA18" s="18">
        <f>IF(RUN_YEARS &gt; 3,(A1L551C1 + A1L551C10 + A1L551C19 + A1L551C28) / 4, 0)</f>
        <v>10.919249999999998</v>
      </c>
      <c r="EB18" s="16" t="s">
        <v>3618</v>
      </c>
      <c r="EC18" s="18">
        <f>IF(RUN_YEARS &gt; 3,(A1L551C2 + A1L551C11 + A1L551C20 + A1L551C29) / 4, 0)</f>
        <v>93.557500000000005</v>
      </c>
      <c r="ED18" s="16" t="s">
        <v>3619</v>
      </c>
      <c r="EE18" s="18">
        <f>IF(RUN_YEARS &gt; 3,(A1L551C3 + A1L551C12 + A1L551C21 + A1L551C30) / 4, 0)</f>
        <v>91.310249999999996</v>
      </c>
      <c r="EF18" s="16" t="s">
        <v>3620</v>
      </c>
      <c r="EG18" s="18">
        <f>IF(RUN_YEARS &gt; 3,(A1L551C4 + A1L551C13 + A1L551C22 + A1L551C31) / 4, 0)</f>
        <v>88.291499999999999</v>
      </c>
      <c r="EH18" s="16" t="s">
        <v>3621</v>
      </c>
      <c r="EI18" s="18">
        <f>IF(RUN_YEARS &gt; 3,(A1L551C5 + A1L551C14 + A1L551C23 + A1L551C32) / 4, 0)</f>
        <v>206.70625000000001</v>
      </c>
      <c r="EJ18" s="16" t="s">
        <v>3622</v>
      </c>
      <c r="EK18" s="18">
        <f>IF(RUN_YEARS &gt; 3,(A1L551C6 + A1L551C15 + A1L551C24 + A1L551C33) / 4, 0)</f>
        <v>361.45074999999997</v>
      </c>
      <c r="EL18" s="16" t="s">
        <v>3623</v>
      </c>
      <c r="EM18" s="18">
        <f>IF(RUN_YEARS &gt; 3,(A1L551C7 + A1L551C16 + A1L551C25 + A1L551C34) / 4, 0)</f>
        <v>284.07850000000002</v>
      </c>
      <c r="EN18" s="16" t="s">
        <v>3624</v>
      </c>
      <c r="EO18" s="18">
        <f>IF(A1L551C68 &lt;&gt; 0,A1L551C69 / A1L551C68,0)</f>
        <v>1.7486203247361893</v>
      </c>
      <c r="EP18" s="16" t="s">
        <v>3625</v>
      </c>
      <c r="EQ18" s="18">
        <f>IF(A1L551C71 = 0,A1L556C71, A1L551C71)</f>
        <v>1.7486203247361893</v>
      </c>
      <c r="ER18" s="16" t="s">
        <v>3626</v>
      </c>
      <c r="ES18" s="18">
        <f>IF(RUN_YEARS &gt; 4,(A1L551C1 + A1L551C10 + A1L551C19 + A1L551C28 + A1L551C37) / 5, 0)</f>
        <v>10.783799999999999</v>
      </c>
      <c r="ET18" s="16" t="s">
        <v>3627</v>
      </c>
      <c r="EU18" s="18">
        <f>IF(RUN_YEARS &gt; 4,(A1L551C2 + A1L551C11 + A1L551C20 + A1L551C29 + A1L551C38) / 5, 0)</f>
        <v>90.068600000000004</v>
      </c>
      <c r="EV18" s="16" t="s">
        <v>3628</v>
      </c>
      <c r="EW18" s="18">
        <f>IF(RUN_YEARS &gt; 4,(A1L551C3 + A1L551C12 + A1L551C21 + A1L551C30 + A1L551C39) / 5, 0)</f>
        <v>85.763400000000004</v>
      </c>
      <c r="EX18" s="16" t="s">
        <v>3629</v>
      </c>
      <c r="EY18" s="18">
        <f>IF(RUN_YEARS &gt; 4,(A1L551C4 + A1L551C13 + A1L551C22 + A1L551C31 + A1L551C40) / 5, 0)</f>
        <v>73.4726</v>
      </c>
      <c r="EZ18" s="16" t="s">
        <v>3630</v>
      </c>
      <c r="FA18" s="18">
        <f>IF(RUN_YEARS &gt; 4,(A1L551C5 + A1L551C14 + A1L551C23 + A1L551C32 + A1L551C41) / 5, 0)</f>
        <v>197.39960000000002</v>
      </c>
      <c r="FB18" s="16" t="s">
        <v>3631</v>
      </c>
      <c r="FC18" s="18">
        <f>IF(RUN_YEARS &gt; 4,(A1L551C6 + A1L551C15 + A1L551C24 + A1L551C33 + A1L551C42) / 5, 0)</f>
        <v>322.77719999999999</v>
      </c>
      <c r="FD18" s="16" t="s">
        <v>3632</v>
      </c>
      <c r="FE18" s="18">
        <f>IF(RUN_YEARS &gt; 4,(A1L551C7 + A1L551C16 + A1L551C25 + A1L551C34 + A1L551C43) / 5, 0)</f>
        <v>260.08839999999998</v>
      </c>
      <c r="FF18" s="16" t="s">
        <v>3633</v>
      </c>
      <c r="FG18" s="18">
        <f>IF(A1L551C77 &lt;&gt; 0,A1L551C78 / A1L551C77,0)</f>
        <v>1.6351461705089572</v>
      </c>
      <c r="FH18" s="16" t="s">
        <v>3634</v>
      </c>
      <c r="FI18" s="18">
        <f>IF(A1L551C80 = 0,A1L556C80, A1L551C80)</f>
        <v>1.6351461705089572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3.5139999999999998</v>
      </c>
      <c r="F19" s="16" t="s">
        <v>2959</v>
      </c>
      <c r="G19" s="6">
        <v>4.7E-2</v>
      </c>
      <c r="H19" s="16" t="s">
        <v>2959</v>
      </c>
      <c r="I19" s="6">
        <v>2.9590000000000001</v>
      </c>
      <c r="J19" s="16" t="s">
        <v>2959</v>
      </c>
      <c r="K19" s="6">
        <v>12.071</v>
      </c>
      <c r="L19" s="16" t="s">
        <v>3635</v>
      </c>
      <c r="M19" s="1">
        <f>(A1L552C1 * 2 + A1L552C2 + A1L552C3)</f>
        <v>10.033999999999999</v>
      </c>
      <c r="N19" s="16" t="s">
        <v>3636</v>
      </c>
      <c r="O19" s="1">
        <f>(A1L552C4 * 2 + A1L552C2 + A1L552C3)</f>
        <v>27.148</v>
      </c>
      <c r="P19" s="16" t="s">
        <v>3637</v>
      </c>
      <c r="Q19" s="1">
        <f>(A1L552C1 + A1L552C2 + A1L552C3 + A1L552C4)</f>
        <v>18.591000000000001</v>
      </c>
      <c r="R19" s="16" t="s">
        <v>3638</v>
      </c>
      <c r="S19" s="18">
        <f>IF(A1L552C5 &lt;&gt; 0,A1L552C6 / A1L552C5,0)</f>
        <v>2.7056009567470602</v>
      </c>
      <c r="T19" s="16" t="s">
        <v>3639</v>
      </c>
      <c r="U19" s="18">
        <f>IF(A1L552C8 = 0,A1L556C8, A1L552C8)</f>
        <v>2.7056009567470602</v>
      </c>
      <c r="V19" s="16" t="s">
        <v>2965</v>
      </c>
      <c r="W19" s="6">
        <v>3.4279999999999999</v>
      </c>
      <c r="X19" s="16" t="s">
        <v>2965</v>
      </c>
      <c r="Y19" s="6">
        <v>0</v>
      </c>
      <c r="Z19" s="16" t="s">
        <v>2965</v>
      </c>
      <c r="AA19" s="6">
        <v>1.861</v>
      </c>
      <c r="AB19" s="16" t="s">
        <v>2965</v>
      </c>
      <c r="AC19" s="6">
        <v>10.374000000000001</v>
      </c>
      <c r="AD19" s="16" t="s">
        <v>3640</v>
      </c>
      <c r="AE19" s="1">
        <f>(A1L552C10 * 2 + A1L552C11 + A1L552C12)</f>
        <v>8.7170000000000005</v>
      </c>
      <c r="AF19" s="16" t="s">
        <v>3641</v>
      </c>
      <c r="AG19" s="1">
        <f>(A1L552C13 * 2 + A1L552C11 + A1L552C12)</f>
        <v>22.609000000000002</v>
      </c>
      <c r="AH19" s="16" t="s">
        <v>3642</v>
      </c>
      <c r="AI19" s="1">
        <f>(A1L552C10 + A1L552C11 + A1L552C12 + A1L552C13)</f>
        <v>15.663</v>
      </c>
      <c r="AJ19" s="16" t="s">
        <v>3643</v>
      </c>
      <c r="AK19" s="18">
        <f>IF(A1L552C14 &lt;&gt; 0,A1L552C15 / A1L552C14,0)</f>
        <v>2.5936675461741427</v>
      </c>
      <c r="AL19" s="16" t="s">
        <v>3644</v>
      </c>
      <c r="AM19" s="18">
        <f>IF(A1L552C17 = 0,A1L556C17, A1L552C17)</f>
        <v>2.5936675461741427</v>
      </c>
      <c r="AN19" s="16" t="s">
        <v>2971</v>
      </c>
      <c r="AO19" s="6">
        <v>3.18</v>
      </c>
      <c r="AP19" s="16" t="s">
        <v>2971</v>
      </c>
      <c r="AQ19" s="6">
        <v>0</v>
      </c>
      <c r="AR19" s="16" t="s">
        <v>2971</v>
      </c>
      <c r="AS19" s="6">
        <v>2.6509999999999998</v>
      </c>
      <c r="AT19" s="16" t="s">
        <v>2971</v>
      </c>
      <c r="AU19" s="6">
        <v>12.5</v>
      </c>
      <c r="AV19" s="16" t="s">
        <v>3645</v>
      </c>
      <c r="AW19" s="1">
        <f>(A1L552C19 * 2 + A1L552C20 + A1L552C21)</f>
        <v>9.0109999999999992</v>
      </c>
      <c r="AX19" s="16" t="s">
        <v>3646</v>
      </c>
      <c r="AY19" s="1">
        <f>(A1L552C22 * 2 + A1L552C20 + A1L552C21)</f>
        <v>27.651</v>
      </c>
      <c r="AZ19" s="16" t="s">
        <v>3647</v>
      </c>
      <c r="BA19" s="1">
        <f>(A1L552C19 + A1L552C20 + A1L552C21 + A1L552C22)</f>
        <v>18.331</v>
      </c>
      <c r="BB19" s="16" t="s">
        <v>3648</v>
      </c>
      <c r="BC19" s="18">
        <f>IF(A1L552C23 &lt;&gt; 0,A1L552C24 / A1L552C23,0)</f>
        <v>3.0685828431916549</v>
      </c>
      <c r="BD19" s="16" t="s">
        <v>3649</v>
      </c>
      <c r="BE19" s="18">
        <f>IF(A1L552C26 = 0,A1L556C26, A1L552C26)</f>
        <v>3.0685828431916549</v>
      </c>
      <c r="BF19" s="16" t="s">
        <v>2977</v>
      </c>
      <c r="BG19" s="6">
        <v>2.7029999999999998</v>
      </c>
      <c r="BH19" s="16" t="s">
        <v>2977</v>
      </c>
      <c r="BI19" s="6">
        <v>0.64400000000000002</v>
      </c>
      <c r="BJ19" s="16" t="s">
        <v>2977</v>
      </c>
      <c r="BK19" s="6">
        <v>0.78</v>
      </c>
      <c r="BL19" s="16" t="s">
        <v>2977</v>
      </c>
      <c r="BM19" s="6">
        <v>6.1189999999999998</v>
      </c>
      <c r="BN19" s="16" t="s">
        <v>3650</v>
      </c>
      <c r="BO19" s="1">
        <f>(A1L552C28 * 2 + A1L552C29 + A1L552C30)</f>
        <v>6.83</v>
      </c>
      <c r="BP19" s="16" t="s">
        <v>3651</v>
      </c>
      <c r="BQ19" s="1">
        <f>(A1L552C31 * 2 + A1L552C29 + A1L552C30)</f>
        <v>13.661999999999999</v>
      </c>
      <c r="BR19" s="16" t="s">
        <v>3652</v>
      </c>
      <c r="BS19" s="1">
        <f>(A1L552C28 + A1L552C29 + A1L552C30 + A1L552C31)</f>
        <v>10.245999999999999</v>
      </c>
      <c r="BT19" s="16" t="s">
        <v>3653</v>
      </c>
      <c r="BU19" s="18">
        <f>IF(A1L552C32 &lt;&gt; 0,A1L552C33 / A1L552C32,0)</f>
        <v>2.0002928257686676</v>
      </c>
      <c r="BV19" s="16" t="s">
        <v>3654</v>
      </c>
      <c r="BW19" s="18">
        <f>IF(A1L552C35 = 0,A1L556C35, A1L552C35)</f>
        <v>2.0002928257686676</v>
      </c>
      <c r="BX19" s="16" t="s">
        <v>2983</v>
      </c>
      <c r="BY19" s="6">
        <v>1.0760000000000001</v>
      </c>
      <c r="BZ19" s="16" t="s">
        <v>2983</v>
      </c>
      <c r="CA19" s="6">
        <v>0.747</v>
      </c>
      <c r="CB19" s="16" t="s">
        <v>2983</v>
      </c>
      <c r="CC19" s="6">
        <v>1.0720000000000001</v>
      </c>
      <c r="CD19" s="16" t="s">
        <v>2983</v>
      </c>
      <c r="CE19" s="6">
        <v>3.0310000000000001</v>
      </c>
      <c r="CF19" s="16" t="s">
        <v>3655</v>
      </c>
      <c r="CG19" s="1">
        <f>(A1L552C37 * 2 + A1L552C38 + A1L552C39)</f>
        <v>3.9710000000000001</v>
      </c>
      <c r="CH19" s="16" t="s">
        <v>3656</v>
      </c>
      <c r="CI19" s="1">
        <f>(A1L552C40 * 2 + A1L552C38 + A1L552C39)</f>
        <v>7.8810000000000002</v>
      </c>
      <c r="CJ19" s="16" t="s">
        <v>3657</v>
      </c>
      <c r="CK19" s="1">
        <f>(A1L552C37 + A1L552C38 + A1L552C39 + A1L552C40)</f>
        <v>5.9260000000000002</v>
      </c>
      <c r="CL19" s="16" t="s">
        <v>3658</v>
      </c>
      <c r="CM19" s="18">
        <f>IF(A1L552C41 &lt;&gt; 0,A1L552C42 / A1L552C41,0)</f>
        <v>1.984638630067993</v>
      </c>
      <c r="CN19" s="16" t="s">
        <v>3659</v>
      </c>
      <c r="CO19" s="18">
        <f>IF(A1L552C44 = 0,A1L556C44, A1L552C44)</f>
        <v>1.984638630067993</v>
      </c>
      <c r="CP19" s="16" t="s">
        <v>3660</v>
      </c>
      <c r="CQ19" s="18">
        <f>IF(RUN_YEARS &gt; 1,(A1L552C1 + A1L552C10) / 2, 0)</f>
        <v>3.4710000000000001</v>
      </c>
      <c r="CR19" s="16" t="s">
        <v>3661</v>
      </c>
      <c r="CS19" s="18">
        <f>IF(RUN_YEARS &gt; 1,(A1L552C2 + A1L552C11) / 2, 0)</f>
        <v>2.35E-2</v>
      </c>
      <c r="CT19" s="16" t="s">
        <v>3662</v>
      </c>
      <c r="CU19" s="18">
        <f>IF(RUN_YEARS &gt; 1,(A1L552C3 + A1L552C12) / 2, 0)</f>
        <v>2.41</v>
      </c>
      <c r="CV19" s="16" t="s">
        <v>3663</v>
      </c>
      <c r="CW19" s="18">
        <f>IF(RUN_YEARS &gt; 1,(A1L552C4 + A1L552C13) / 2, 0)</f>
        <v>11.2225</v>
      </c>
      <c r="CX19" s="16" t="s">
        <v>3664</v>
      </c>
      <c r="CY19" s="18">
        <f>IF(RUN_YEARS &gt; 1,(A1L552C5 + A1L552C14) / 2, 0)</f>
        <v>9.3754999999999988</v>
      </c>
      <c r="CZ19" s="16" t="s">
        <v>3665</v>
      </c>
      <c r="DA19" s="18">
        <f>IF(RUN_YEARS &gt; 1,(A1L552C6 + A1L552C15) / 2, 0)</f>
        <v>24.878500000000003</v>
      </c>
      <c r="DB19" s="16" t="s">
        <v>3666</v>
      </c>
      <c r="DC19" s="18">
        <f>IF(RUN_YEARS &gt; 1,(A1L552C7 + A1L552C16) / 2, 0)</f>
        <v>17.127000000000002</v>
      </c>
      <c r="DD19" s="16" t="s">
        <v>3667</v>
      </c>
      <c r="DE19" s="18">
        <f>IF(A1L552C50 &lt;&gt; 0,A1L552C51 / A1L552C50,0)</f>
        <v>2.6535651431923637</v>
      </c>
      <c r="DF19" s="16" t="s">
        <v>3668</v>
      </c>
      <c r="DG19" s="18">
        <f>IF(A1L552C53 = 0,A1L556C53, A1L552C53)</f>
        <v>2.6535651431923637</v>
      </c>
      <c r="DH19" s="16" t="s">
        <v>3669</v>
      </c>
      <c r="DI19" s="18">
        <f>IF(RUN_YEARS &gt; 2,(A1L552C1 + A1L552C10 + A1L552C19) / 3, 0)</f>
        <v>3.3740000000000001</v>
      </c>
      <c r="DJ19" s="16" t="s">
        <v>3670</v>
      </c>
      <c r="DK19" s="18">
        <f>IF(RUN_YEARS &gt; 2,(A1L552C2 + A1L552C11 + A1L552C20) / 3, 0)</f>
        <v>1.5666666666666666E-2</v>
      </c>
      <c r="DL19" s="16" t="s">
        <v>3671</v>
      </c>
      <c r="DM19" s="18">
        <f>IF(RUN_YEARS &gt; 2,(A1L552C3 + A1L552C12 + A1L552C21) / 3, 0)</f>
        <v>2.4903333333333335</v>
      </c>
      <c r="DN19" s="16" t="s">
        <v>3672</v>
      </c>
      <c r="DO19" s="18">
        <f>IF(RUN_YEARS &gt; 2,(A1L552C4 + A1L552C13 + A1L552C22) / 3, 0)</f>
        <v>11.648333333333333</v>
      </c>
      <c r="DP19" s="16" t="s">
        <v>3673</v>
      </c>
      <c r="DQ19" s="18">
        <f>IF(RUN_YEARS &gt; 2,(A1L552C5 + A1L552C14 + A1L552C23) / 3, 0)</f>
        <v>9.2539999999999996</v>
      </c>
      <c r="DR19" s="16" t="s">
        <v>3674</v>
      </c>
      <c r="DS19" s="18">
        <f>IF(RUN_YEARS &gt; 2,(A1L552C6 + A1L552C15 + A1L552C24) / 3, 0)</f>
        <v>25.802666666666667</v>
      </c>
      <c r="DT19" s="16" t="s">
        <v>3675</v>
      </c>
      <c r="DU19" s="18">
        <f>IF(RUN_YEARS &gt; 2,(A1L552C7 + A1L552C16 + A1L552C25) / 3, 0)</f>
        <v>17.528333333333336</v>
      </c>
      <c r="DV19" s="16" t="s">
        <v>3676</v>
      </c>
      <c r="DW19" s="18">
        <f>IF(A1L552C59 &lt;&gt; 0,A1L552C60 / A1L552C59,0)</f>
        <v>2.7882717383473814</v>
      </c>
      <c r="DX19" s="16" t="s">
        <v>3677</v>
      </c>
      <c r="DY19" s="18">
        <f>IF(A1L552C62 = 0,A1L556C62, A1L552C62)</f>
        <v>2.7882717383473814</v>
      </c>
      <c r="DZ19" s="16" t="s">
        <v>3678</v>
      </c>
      <c r="EA19" s="18">
        <f>IF(RUN_YEARS &gt; 3,(A1L552C1 + A1L552C10 + A1L552C19 + A1L552C28) / 4, 0)</f>
        <v>3.2062499999999998</v>
      </c>
      <c r="EB19" s="16" t="s">
        <v>3679</v>
      </c>
      <c r="EC19" s="18">
        <f>IF(RUN_YEARS &gt; 3,(A1L552C2 + A1L552C11 + A1L552C20 + A1L552C29) / 4, 0)</f>
        <v>0.17275000000000001</v>
      </c>
      <c r="ED19" s="16" t="s">
        <v>3680</v>
      </c>
      <c r="EE19" s="18">
        <f>IF(RUN_YEARS &gt; 3,(A1L552C3 + A1L552C12 + A1L552C21 + A1L552C30) / 4, 0)</f>
        <v>2.0627499999999999</v>
      </c>
      <c r="EF19" s="16" t="s">
        <v>3681</v>
      </c>
      <c r="EG19" s="18">
        <f>IF(RUN_YEARS &gt; 3,(A1L552C4 + A1L552C13 + A1L552C22 + A1L552C31) / 4, 0)</f>
        <v>10.266</v>
      </c>
      <c r="EH19" s="16" t="s">
        <v>3682</v>
      </c>
      <c r="EI19" s="18">
        <f>IF(RUN_YEARS &gt; 3,(A1L552C5 + A1L552C14 + A1L552C23 + A1L552C32) / 4, 0)</f>
        <v>8.6479999999999997</v>
      </c>
      <c r="EJ19" s="16" t="s">
        <v>3683</v>
      </c>
      <c r="EK19" s="18">
        <f>IF(RUN_YEARS &gt; 3,(A1L552C6 + A1L552C15 + A1L552C24 + A1L552C33) / 4, 0)</f>
        <v>22.767499999999998</v>
      </c>
      <c r="EL19" s="16" t="s">
        <v>3684</v>
      </c>
      <c r="EM19" s="18">
        <f>IF(RUN_YEARS &gt; 3,(A1L552C7 + A1L552C16 + A1L552C25 + A1L552C34) / 4, 0)</f>
        <v>15.707750000000001</v>
      </c>
      <c r="EN19" s="16" t="s">
        <v>3685</v>
      </c>
      <c r="EO19" s="18">
        <f>IF(A1L552C68 &lt;&gt; 0,A1L552C69 / A1L552C68,0)</f>
        <v>2.6326896392229417</v>
      </c>
      <c r="EP19" s="16" t="s">
        <v>3686</v>
      </c>
      <c r="EQ19" s="18">
        <f>IF(A1L552C71 = 0,A1L556C71, A1L552C71)</f>
        <v>2.6326896392229417</v>
      </c>
      <c r="ER19" s="16" t="s">
        <v>3687</v>
      </c>
      <c r="ES19" s="18">
        <f>IF(RUN_YEARS &gt; 4,(A1L552C1 + A1L552C10 + A1L552C19 + A1L552C28 + A1L552C37) / 5, 0)</f>
        <v>2.7801999999999998</v>
      </c>
      <c r="ET19" s="16" t="s">
        <v>3688</v>
      </c>
      <c r="EU19" s="18">
        <f>IF(RUN_YEARS &gt; 4,(A1L552C2 + A1L552C11 + A1L552C20 + A1L552C29 + A1L552C38) / 5, 0)</f>
        <v>0.28760000000000002</v>
      </c>
      <c r="EV19" s="16" t="s">
        <v>3689</v>
      </c>
      <c r="EW19" s="18">
        <f>IF(RUN_YEARS &gt; 4,(A1L552C3 + A1L552C12 + A1L552C21 + A1L552C30 + A1L552C39) / 5, 0)</f>
        <v>1.8646</v>
      </c>
      <c r="EX19" s="16" t="s">
        <v>3690</v>
      </c>
      <c r="EY19" s="18">
        <f>IF(RUN_YEARS &gt; 4,(A1L552C4 + A1L552C13 + A1L552C22 + A1L552C31 + A1L552C40) / 5, 0)</f>
        <v>8.8189999999999991</v>
      </c>
      <c r="EZ19" s="16" t="s">
        <v>3691</v>
      </c>
      <c r="FA19" s="18">
        <f>IF(RUN_YEARS &gt; 4,(A1L552C5 + A1L552C14 + A1L552C23 + A1L552C32 + A1L552C41) / 5, 0)</f>
        <v>7.7126000000000001</v>
      </c>
      <c r="FB19" s="16" t="s">
        <v>3692</v>
      </c>
      <c r="FC19" s="18">
        <f>IF(RUN_YEARS &gt; 4,(A1L552C6 + A1L552C15 + A1L552C24 + A1L552C33 + A1L552C42) / 5, 0)</f>
        <v>19.790199999999999</v>
      </c>
      <c r="FD19" s="16" t="s">
        <v>3693</v>
      </c>
      <c r="FE19" s="18">
        <f>IF(RUN_YEARS &gt; 4,(A1L552C7 + A1L552C16 + A1L552C25 + A1L552C34 + A1L552C43) / 5, 0)</f>
        <v>13.7514</v>
      </c>
      <c r="FF19" s="16" t="s">
        <v>3694</v>
      </c>
      <c r="FG19" s="18">
        <f>IF(A1L552C77 &lt;&gt; 0,A1L552C78 / A1L552C77,0)</f>
        <v>2.5659570054197025</v>
      </c>
      <c r="FH19" s="16" t="s">
        <v>3695</v>
      </c>
      <c r="FI19" s="18">
        <f>IF(A1L552C80 = 0,A1L556C80, A1L552C80)</f>
        <v>2.5659570054197025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0.04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0.04</v>
      </c>
      <c r="N20" s="16" t="s">
        <v>3697</v>
      </c>
      <c r="O20" s="1">
        <f>(A1L553C4 * 2 + A1L553C2 + A1L553C3)</f>
        <v>0.04</v>
      </c>
      <c r="P20" s="16" t="s">
        <v>3698</v>
      </c>
      <c r="Q20" s="1">
        <f>(A1L553C1 + A1L553C2 + A1L553C3 + A1L553C4)</f>
        <v>0.04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1.4605622200212431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1.4587082801326494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1.3965664996680407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1.344103942416218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0.02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0.02</v>
      </c>
      <c r="CZ20" s="16" t="s">
        <v>3726</v>
      </c>
      <c r="DA20" s="18">
        <f>IF(RUN_YEARS &gt; 1,(A1L553C6 + A1L553C15) / 2, 0)</f>
        <v>0.02</v>
      </c>
      <c r="DB20" s="16" t="s">
        <v>3727</v>
      </c>
      <c r="DC20" s="18">
        <f>IF(RUN_YEARS &gt; 1,(A1L553C7 + A1L553C16) / 2, 0)</f>
        <v>0.02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1.3333333333333334E-2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1.3333333333333334E-2</v>
      </c>
      <c r="DR20" s="16" t="s">
        <v>3735</v>
      </c>
      <c r="DS20" s="18">
        <f>IF(RUN_YEARS &gt; 2,(A1L553C6 + A1L553C15 + A1L553C24) / 3, 0)</f>
        <v>1.3333333333333334E-2</v>
      </c>
      <c r="DT20" s="16" t="s">
        <v>3736</v>
      </c>
      <c r="DU20" s="18">
        <f>IF(RUN_YEARS &gt; 2,(A1L553C7 + A1L553C16 + A1L553C25) / 3, 0)</f>
        <v>1.3333333333333334E-2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0.01</v>
      </c>
      <c r="EJ20" s="16" t="s">
        <v>3744</v>
      </c>
      <c r="EK20" s="18">
        <f>IF(RUN_YEARS &gt; 3,(A1L553C6 + A1L553C15 + A1L553C24 + A1L553C33) / 4, 0)</f>
        <v>0.01</v>
      </c>
      <c r="EL20" s="16" t="s">
        <v>3745</v>
      </c>
      <c r="EM20" s="18">
        <f>IF(RUN_YEARS &gt; 3,(A1L553C7 + A1L553C16 + A1L553C25 + A1L553C34) / 4, 0)</f>
        <v>0.01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8.0000000000000002E-3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8.0000000000000002E-3</v>
      </c>
      <c r="FB20" s="16" t="s">
        <v>3753</v>
      </c>
      <c r="FC20" s="18">
        <f>IF(RUN_YEARS &gt; 4,(A1L553C6 + A1L553C15 + A1L553C24 + A1L553C33 + A1L553C42) / 5, 0)</f>
        <v>8.0000000000000002E-3</v>
      </c>
      <c r="FD20" s="16" t="s">
        <v>3754</v>
      </c>
      <c r="FE20" s="18">
        <f>IF(RUN_YEARS &gt; 4,(A1L553C7 + A1L553C16 + A1L553C25 + A1L553C34 + A1L553C43) / 5, 0)</f>
        <v>8.0000000000000002E-3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1.24</v>
      </c>
      <c r="F21" s="16" t="s">
        <v>2959</v>
      </c>
      <c r="G21" s="6">
        <v>5.819</v>
      </c>
      <c r="H21" s="16" t="s">
        <v>2959</v>
      </c>
      <c r="I21" s="6">
        <v>3.452</v>
      </c>
      <c r="J21" s="16" t="s">
        <v>2959</v>
      </c>
      <c r="K21" s="6">
        <v>3.59</v>
      </c>
      <c r="L21" s="16" t="s">
        <v>3757</v>
      </c>
      <c r="M21" s="1">
        <f>(A1L554C1 * 2 + A1L554C2 + A1L554C3)</f>
        <v>11.750999999999999</v>
      </c>
      <c r="N21" s="16" t="s">
        <v>3758</v>
      </c>
      <c r="O21" s="1">
        <f>(A1L554C4 * 2 + A1L554C2 + A1L554C3)</f>
        <v>16.451000000000001</v>
      </c>
      <c r="P21" s="16" t="s">
        <v>3759</v>
      </c>
      <c r="Q21" s="1">
        <f>(A1L554C1 + A1L554C2 + A1L554C3 + A1L554C4)</f>
        <v>14.100999999999999</v>
      </c>
      <c r="R21" s="16" t="s">
        <v>3760</v>
      </c>
      <c r="S21" s="18">
        <f>IF(A1L554C5 &lt;&gt; 0,A1L554C6 / A1L554C5,0)</f>
        <v>1.3999659603438006</v>
      </c>
      <c r="T21" s="16" t="s">
        <v>3761</v>
      </c>
      <c r="U21" s="18">
        <f>IF(A1L554C8 = 0,A1L556C8, A1L554C8)</f>
        <v>1.3999659603438006</v>
      </c>
      <c r="V21" s="16" t="s">
        <v>2965</v>
      </c>
      <c r="W21" s="6">
        <v>1.34</v>
      </c>
      <c r="X21" s="16" t="s">
        <v>2965</v>
      </c>
      <c r="Y21" s="6">
        <v>4.8170000000000002</v>
      </c>
      <c r="Z21" s="16" t="s">
        <v>2965</v>
      </c>
      <c r="AA21" s="6">
        <v>3.306</v>
      </c>
      <c r="AB21" s="16" t="s">
        <v>2965</v>
      </c>
      <c r="AC21" s="6">
        <v>3.0649999999999999</v>
      </c>
      <c r="AD21" s="16" t="s">
        <v>3762</v>
      </c>
      <c r="AE21" s="1">
        <f>(A1L554C10 * 2 + A1L554C11 + A1L554C12)</f>
        <v>10.803000000000001</v>
      </c>
      <c r="AF21" s="16" t="s">
        <v>3763</v>
      </c>
      <c r="AG21" s="1">
        <f>(A1L554C13 * 2 + A1L554C11 + A1L554C12)</f>
        <v>14.253</v>
      </c>
      <c r="AH21" s="16" t="s">
        <v>3764</v>
      </c>
      <c r="AI21" s="1">
        <f>(A1L554C10 + A1L554C11 + A1L554C12 + A1L554C13)</f>
        <v>12.528</v>
      </c>
      <c r="AJ21" s="16" t="s">
        <v>3765</v>
      </c>
      <c r="AK21" s="18">
        <f>IF(A1L554C14 &lt;&gt; 0,A1L554C15 / A1L554C14,0)</f>
        <v>1.3193557345181892</v>
      </c>
      <c r="AL21" s="16" t="s">
        <v>3766</v>
      </c>
      <c r="AM21" s="18">
        <f>IF(A1L554C17 = 0,A1L556C17, A1L554C17)</f>
        <v>1.3193557345181892</v>
      </c>
      <c r="AN21" s="16" t="s">
        <v>2971</v>
      </c>
      <c r="AO21" s="6">
        <v>0.96399999999999997</v>
      </c>
      <c r="AP21" s="16" t="s">
        <v>2971</v>
      </c>
      <c r="AQ21" s="6">
        <v>5.6139999999999999</v>
      </c>
      <c r="AR21" s="16" t="s">
        <v>2971</v>
      </c>
      <c r="AS21" s="6">
        <v>1.647</v>
      </c>
      <c r="AT21" s="16" t="s">
        <v>2971</v>
      </c>
      <c r="AU21" s="6">
        <v>3.4820000000000002</v>
      </c>
      <c r="AV21" s="16" t="s">
        <v>3767</v>
      </c>
      <c r="AW21" s="1">
        <f>(A1L554C19 * 2 + A1L554C20 + A1L554C21)</f>
        <v>9.1890000000000001</v>
      </c>
      <c r="AX21" s="16" t="s">
        <v>3768</v>
      </c>
      <c r="AY21" s="1">
        <f>(A1L554C22 * 2 + A1L554C20 + A1L554C21)</f>
        <v>14.225</v>
      </c>
      <c r="AZ21" s="16" t="s">
        <v>3769</v>
      </c>
      <c r="BA21" s="1">
        <f>(A1L554C19 + A1L554C20 + A1L554C21 + A1L554C22)</f>
        <v>11.707000000000001</v>
      </c>
      <c r="BB21" s="16" t="s">
        <v>3770</v>
      </c>
      <c r="BC21" s="18">
        <f>IF(A1L554C23 &lt;&gt; 0,A1L554C24 / A1L554C23,0)</f>
        <v>1.5480465774295353</v>
      </c>
      <c r="BD21" s="16" t="s">
        <v>3771</v>
      </c>
      <c r="BE21" s="18">
        <f>IF(A1L554C26 = 0,A1L556C26, A1L554C26)</f>
        <v>1.5480465774295353</v>
      </c>
      <c r="BF21" s="16" t="s">
        <v>2977</v>
      </c>
      <c r="BG21" s="6">
        <v>1.3720000000000001</v>
      </c>
      <c r="BH21" s="16" t="s">
        <v>2977</v>
      </c>
      <c r="BI21" s="6">
        <v>3.54</v>
      </c>
      <c r="BJ21" s="16" t="s">
        <v>2977</v>
      </c>
      <c r="BK21" s="6">
        <v>2.6680000000000001</v>
      </c>
      <c r="BL21" s="16" t="s">
        <v>2977</v>
      </c>
      <c r="BM21" s="6">
        <v>2.673</v>
      </c>
      <c r="BN21" s="16" t="s">
        <v>3772</v>
      </c>
      <c r="BO21" s="1">
        <f>(A1L554C28 * 2 + A1L554C29 + A1L554C30)</f>
        <v>8.9520000000000017</v>
      </c>
      <c r="BP21" s="16" t="s">
        <v>3773</v>
      </c>
      <c r="BQ21" s="1">
        <f>(A1L554C31 * 2 + A1L554C29 + A1L554C30)</f>
        <v>11.553999999999998</v>
      </c>
      <c r="BR21" s="16" t="s">
        <v>3774</v>
      </c>
      <c r="BS21" s="1">
        <f>(A1L554C28 + A1L554C29 + A1L554C30 + A1L554C31)</f>
        <v>10.253</v>
      </c>
      <c r="BT21" s="16" t="s">
        <v>3775</v>
      </c>
      <c r="BU21" s="18">
        <f>IF(A1L554C32 &lt;&gt; 0,A1L554C33 / A1L554C32,0)</f>
        <v>1.2906613047363713</v>
      </c>
      <c r="BV21" s="16" t="s">
        <v>3776</v>
      </c>
      <c r="BW21" s="18">
        <f>IF(A1L554C35 = 0,A1L556C35, A1L554C35)</f>
        <v>1.2906613047363713</v>
      </c>
      <c r="BX21" s="16" t="s">
        <v>2983</v>
      </c>
      <c r="BY21" s="6">
        <v>1.1910000000000001</v>
      </c>
      <c r="BZ21" s="16" t="s">
        <v>2983</v>
      </c>
      <c r="CA21" s="6">
        <v>4.5540000000000003</v>
      </c>
      <c r="CB21" s="16" t="s">
        <v>2983</v>
      </c>
      <c r="CC21" s="6">
        <v>2.4510000000000001</v>
      </c>
      <c r="CD21" s="16" t="s">
        <v>2983</v>
      </c>
      <c r="CE21" s="6">
        <v>3.0310000000000001</v>
      </c>
      <c r="CF21" s="16" t="s">
        <v>3777</v>
      </c>
      <c r="CG21" s="1">
        <f>(A1L554C37 * 2 + A1L554C38 + A1L554C39)</f>
        <v>9.3870000000000005</v>
      </c>
      <c r="CH21" s="16" t="s">
        <v>3778</v>
      </c>
      <c r="CI21" s="1">
        <f>(A1L554C40 * 2 + A1L554C38 + A1L554C39)</f>
        <v>13.067</v>
      </c>
      <c r="CJ21" s="16" t="s">
        <v>3779</v>
      </c>
      <c r="CK21" s="1">
        <f>(A1L554C37 + A1L554C38 + A1L554C39 + A1L554C40)</f>
        <v>11.227</v>
      </c>
      <c r="CL21" s="16" t="s">
        <v>3780</v>
      </c>
      <c r="CM21" s="18">
        <f>IF(A1L554C41 &lt;&gt; 0,A1L554C42 / A1L554C41,0)</f>
        <v>1.3920315329711301</v>
      </c>
      <c r="CN21" s="16" t="s">
        <v>3781</v>
      </c>
      <c r="CO21" s="18">
        <f>IF(A1L554C44 = 0,A1L556C44, A1L554C44)</f>
        <v>1.3920315329711301</v>
      </c>
      <c r="CP21" s="16" t="s">
        <v>3782</v>
      </c>
      <c r="CQ21" s="18">
        <f>IF(RUN_YEARS &gt; 1,(A1L554C1 + A1L554C10) / 2, 0)</f>
        <v>1.29</v>
      </c>
      <c r="CR21" s="16" t="s">
        <v>3783</v>
      </c>
      <c r="CS21" s="18">
        <f>IF(RUN_YEARS &gt; 1,(A1L554C2 + A1L554C11) / 2, 0)</f>
        <v>5.3179999999999996</v>
      </c>
      <c r="CT21" s="16" t="s">
        <v>3784</v>
      </c>
      <c r="CU21" s="18">
        <f>IF(RUN_YEARS &gt; 1,(A1L554C3 + A1L554C12) / 2, 0)</f>
        <v>3.379</v>
      </c>
      <c r="CV21" s="16" t="s">
        <v>3785</v>
      </c>
      <c r="CW21" s="18">
        <f>IF(RUN_YEARS &gt; 1,(A1L554C4 + A1L554C13) / 2, 0)</f>
        <v>3.3274999999999997</v>
      </c>
      <c r="CX21" s="16" t="s">
        <v>3786</v>
      </c>
      <c r="CY21" s="18">
        <f>IF(RUN_YEARS &gt; 1,(A1L554C5 + A1L554C14) / 2, 0)</f>
        <v>11.277000000000001</v>
      </c>
      <c r="CZ21" s="16" t="s">
        <v>3787</v>
      </c>
      <c r="DA21" s="18">
        <f>IF(RUN_YEARS &gt; 1,(A1L554C6 + A1L554C15) / 2, 0)</f>
        <v>15.352</v>
      </c>
      <c r="DB21" s="16" t="s">
        <v>3788</v>
      </c>
      <c r="DC21" s="18">
        <f>IF(RUN_YEARS &gt; 1,(A1L554C7 + A1L554C16) / 2, 0)</f>
        <v>13.314499999999999</v>
      </c>
      <c r="DD21" s="16" t="s">
        <v>3789</v>
      </c>
      <c r="DE21" s="18">
        <f>IF(A1L554C50 &lt;&gt; 0,A1L554C51 / A1L554C50,0)</f>
        <v>1.3613549702935177</v>
      </c>
      <c r="DF21" s="16" t="s">
        <v>3790</v>
      </c>
      <c r="DG21" s="18">
        <f>IF(A1L554C53 = 0,A1L556C53, A1L554C53)</f>
        <v>1.3613549702935177</v>
      </c>
      <c r="DH21" s="16" t="s">
        <v>3791</v>
      </c>
      <c r="DI21" s="18">
        <f>IF(RUN_YEARS &gt; 2,(A1L554C1 + A1L554C10 + A1L554C19) / 3, 0)</f>
        <v>1.1813333333333333</v>
      </c>
      <c r="DJ21" s="16" t="s">
        <v>3792</v>
      </c>
      <c r="DK21" s="18">
        <f>IF(RUN_YEARS &gt; 2,(A1L554C2 + A1L554C11 + A1L554C20) / 3, 0)</f>
        <v>5.416666666666667</v>
      </c>
      <c r="DL21" s="16" t="s">
        <v>3793</v>
      </c>
      <c r="DM21" s="18">
        <f>IF(RUN_YEARS &gt; 2,(A1L554C3 + A1L554C12 + A1L554C21) / 3, 0)</f>
        <v>2.8016666666666663</v>
      </c>
      <c r="DN21" s="16" t="s">
        <v>3794</v>
      </c>
      <c r="DO21" s="18">
        <f>IF(RUN_YEARS &gt; 2,(A1L554C4 + A1L554C13 + A1L554C22) / 3, 0)</f>
        <v>3.379</v>
      </c>
      <c r="DP21" s="16" t="s">
        <v>3795</v>
      </c>
      <c r="DQ21" s="18">
        <f>IF(RUN_YEARS &gt; 2,(A1L554C5 + A1L554C14 + A1L554C23) / 3, 0)</f>
        <v>10.581000000000001</v>
      </c>
      <c r="DR21" s="16" t="s">
        <v>3796</v>
      </c>
      <c r="DS21" s="18">
        <f>IF(RUN_YEARS &gt; 2,(A1L554C6 + A1L554C15 + A1L554C24) / 3, 0)</f>
        <v>14.976333333333335</v>
      </c>
      <c r="DT21" s="16" t="s">
        <v>3797</v>
      </c>
      <c r="DU21" s="18">
        <f>IF(RUN_YEARS &gt; 2,(A1L554C7 + A1L554C16 + A1L554C25) / 3, 0)</f>
        <v>12.778666666666666</v>
      </c>
      <c r="DV21" s="16" t="s">
        <v>3798</v>
      </c>
      <c r="DW21" s="18">
        <f>IF(A1L554C59 &lt;&gt; 0,A1L554C60 / A1L554C59,0)</f>
        <v>1.4153986705730397</v>
      </c>
      <c r="DX21" s="16" t="s">
        <v>3799</v>
      </c>
      <c r="DY21" s="18">
        <f>IF(A1L554C62 = 0,A1L556C62, A1L554C62)</f>
        <v>1.4153986705730397</v>
      </c>
      <c r="DZ21" s="16" t="s">
        <v>3800</v>
      </c>
      <c r="EA21" s="18">
        <f>IF(RUN_YEARS &gt; 3,(A1L554C1 + A1L554C10 + A1L554C19 + A1L554C28) / 4, 0)</f>
        <v>1.2290000000000001</v>
      </c>
      <c r="EB21" s="16" t="s">
        <v>3801</v>
      </c>
      <c r="EC21" s="18">
        <f>IF(RUN_YEARS &gt; 3,(A1L554C2 + A1L554C11 + A1L554C20 + A1L554C29) / 4, 0)</f>
        <v>4.9474999999999998</v>
      </c>
      <c r="ED21" s="16" t="s">
        <v>3802</v>
      </c>
      <c r="EE21" s="18">
        <f>IF(RUN_YEARS &gt; 3,(A1L554C3 + A1L554C12 + A1L554C21 + A1L554C30) / 4, 0)</f>
        <v>2.7682500000000001</v>
      </c>
      <c r="EF21" s="16" t="s">
        <v>3803</v>
      </c>
      <c r="EG21" s="18">
        <f>IF(RUN_YEARS &gt; 3,(A1L554C4 + A1L554C13 + A1L554C22 + A1L554C31) / 4, 0)</f>
        <v>3.2025000000000001</v>
      </c>
      <c r="EH21" s="16" t="s">
        <v>3804</v>
      </c>
      <c r="EI21" s="18">
        <f>IF(RUN_YEARS &gt; 3,(A1L554C5 + A1L554C14 + A1L554C23 + A1L554C32) / 4, 0)</f>
        <v>10.173750000000002</v>
      </c>
      <c r="EJ21" s="16" t="s">
        <v>3805</v>
      </c>
      <c r="EK21" s="18">
        <f>IF(RUN_YEARS &gt; 3,(A1L554C6 + A1L554C15 + A1L554C24 + A1L554C33) / 4, 0)</f>
        <v>14.120750000000001</v>
      </c>
      <c r="EL21" s="16" t="s">
        <v>3806</v>
      </c>
      <c r="EM21" s="18">
        <f>IF(RUN_YEARS &gt; 3,(A1L554C7 + A1L554C16 + A1L554C25 + A1L554C34) / 4, 0)</f>
        <v>12.14725</v>
      </c>
      <c r="EN21" s="16" t="s">
        <v>3807</v>
      </c>
      <c r="EO21" s="18">
        <f>IF(A1L554C68 &lt;&gt; 0,A1L554C69 / A1L554C68,0)</f>
        <v>1.3879592087480033</v>
      </c>
      <c r="EP21" s="16" t="s">
        <v>3808</v>
      </c>
      <c r="EQ21" s="18">
        <f>IF(A1L554C71 = 0,A1L556C71, A1L554C71)</f>
        <v>1.3879592087480033</v>
      </c>
      <c r="ER21" s="16" t="s">
        <v>3809</v>
      </c>
      <c r="ES21" s="18">
        <f>IF(RUN_YEARS &gt; 4,(A1L554C1 + A1L554C10 + A1L554C19 + A1L554C28 + A1L554C37) / 5, 0)</f>
        <v>1.2214</v>
      </c>
      <c r="ET21" s="16" t="s">
        <v>3810</v>
      </c>
      <c r="EU21" s="18">
        <f>IF(RUN_YEARS &gt; 4,(A1L554C2 + A1L554C11 + A1L554C20 + A1L554C29 + A1L554C38) / 5, 0)</f>
        <v>4.8688000000000002</v>
      </c>
      <c r="EV21" s="16" t="s">
        <v>3811</v>
      </c>
      <c r="EW21" s="18">
        <f>IF(RUN_YEARS &gt; 4,(A1L554C3 + A1L554C12 + A1L554C21 + A1L554C30 + A1L554C39) / 5, 0)</f>
        <v>2.7048000000000001</v>
      </c>
      <c r="EX21" s="16" t="s">
        <v>3812</v>
      </c>
      <c r="EY21" s="18">
        <f>IF(RUN_YEARS &gt; 4,(A1L554C4 + A1L554C13 + A1L554C22 + A1L554C31 + A1L554C40) / 5, 0)</f>
        <v>3.1682000000000001</v>
      </c>
      <c r="EZ21" s="16" t="s">
        <v>3813</v>
      </c>
      <c r="FA21" s="18">
        <f>IF(RUN_YEARS &gt; 4,(A1L554C5 + A1L554C14 + A1L554C23 + A1L554C32 + A1L554C41) / 5, 0)</f>
        <v>10.016400000000001</v>
      </c>
      <c r="FB21" s="16" t="s">
        <v>3814</v>
      </c>
      <c r="FC21" s="18">
        <f>IF(RUN_YEARS &gt; 4,(A1L554C6 + A1L554C15 + A1L554C24 + A1L554C33 + A1L554C42) / 5, 0)</f>
        <v>13.910000000000002</v>
      </c>
      <c r="FD21" s="16" t="s">
        <v>3815</v>
      </c>
      <c r="FE21" s="18">
        <f>IF(RUN_YEARS &gt; 4,(A1L554C7 + A1L554C16 + A1L554C25 + A1L554C34 + A1L554C43) / 5, 0)</f>
        <v>11.963200000000001</v>
      </c>
      <c r="FF21" s="16" t="s">
        <v>3816</v>
      </c>
      <c r="FG21" s="18">
        <f>IF(A1L554C77 &lt;&gt; 0,A1L554C78 / A1L554C77,0)</f>
        <v>1.3887224951080228</v>
      </c>
      <c r="FH21" s="16" t="s">
        <v>3817</v>
      </c>
      <c r="FI21" s="18">
        <f>IF(A1L554C80 = 0,A1L556C80, A1L554C80)</f>
        <v>1.3887224951080228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22.637</v>
      </c>
      <c r="F22" s="16" t="s">
        <v>2959</v>
      </c>
      <c r="G22" s="6">
        <v>28.518000000000001</v>
      </c>
      <c r="H22" s="16" t="s">
        <v>2959</v>
      </c>
      <c r="I22" s="6">
        <v>37.15</v>
      </c>
      <c r="J22" s="16" t="s">
        <v>2959</v>
      </c>
      <c r="K22" s="6">
        <v>17.288</v>
      </c>
      <c r="L22" s="16" t="s">
        <v>3818</v>
      </c>
      <c r="M22" s="1">
        <f>(A1L555C1 * 2 + A1L555C2 + A1L555C3)</f>
        <v>110.94200000000001</v>
      </c>
      <c r="N22" s="16" t="s">
        <v>3819</v>
      </c>
      <c r="O22" s="1">
        <f>(A1L555C4 * 2 + A1L555C2 + A1L555C3)</f>
        <v>100.244</v>
      </c>
      <c r="P22" s="16" t="s">
        <v>3820</v>
      </c>
      <c r="Q22" s="1">
        <f>(A1L555C1 + A1L555C2 + A1L555C3 + A1L555C4)</f>
        <v>105.593</v>
      </c>
      <c r="R22" s="16" t="s">
        <v>3821</v>
      </c>
      <c r="S22" s="18">
        <f>IF(A1L555C5 &lt;&gt; 0,A1L555C6 / A1L555C5,0)</f>
        <v>0.9035712354203097</v>
      </c>
      <c r="T22" s="16" t="s">
        <v>3822</v>
      </c>
      <c r="U22" s="18">
        <f>IF(A1L555C8 = 0,A1L556C8, A1L555C8)</f>
        <v>0.9035712354203097</v>
      </c>
      <c r="V22" s="16" t="s">
        <v>2965</v>
      </c>
      <c r="W22" s="6">
        <v>21.309000000000001</v>
      </c>
      <c r="X22" s="16" t="s">
        <v>2965</v>
      </c>
      <c r="Y22" s="6">
        <v>30.186</v>
      </c>
      <c r="Z22" s="16" t="s">
        <v>2965</v>
      </c>
      <c r="AA22" s="6">
        <v>40.890999999999998</v>
      </c>
      <c r="AB22" s="16" t="s">
        <v>2965</v>
      </c>
      <c r="AC22" s="6">
        <v>21.266999999999999</v>
      </c>
      <c r="AD22" s="16" t="s">
        <v>3823</v>
      </c>
      <c r="AE22" s="1">
        <f>(A1L555C10 * 2 + A1L555C11 + A1L555C12)</f>
        <v>113.69499999999999</v>
      </c>
      <c r="AF22" s="16" t="s">
        <v>3824</v>
      </c>
      <c r="AG22" s="1">
        <f>(A1L555C13 * 2 + A1L555C11 + A1L555C12)</f>
        <v>113.61099999999999</v>
      </c>
      <c r="AH22" s="16" t="s">
        <v>3825</v>
      </c>
      <c r="AI22" s="1">
        <f>(A1L555C10 + A1L555C11 + A1L555C12 + A1L555C13)</f>
        <v>113.65299999999999</v>
      </c>
      <c r="AJ22" s="16" t="s">
        <v>3826</v>
      </c>
      <c r="AK22" s="18">
        <f>IF(A1L555C14 &lt;&gt; 0,A1L555C15 / A1L555C14,0)</f>
        <v>0.99926118123048502</v>
      </c>
      <c r="AL22" s="16" t="s">
        <v>3827</v>
      </c>
      <c r="AM22" s="18">
        <f>IF(A1L555C17 = 0,A1L556C17, A1L555C17)</f>
        <v>0.99926118123048502</v>
      </c>
      <c r="AN22" s="16" t="s">
        <v>2971</v>
      </c>
      <c r="AO22" s="6">
        <v>24.725000000000001</v>
      </c>
      <c r="AP22" s="16" t="s">
        <v>2971</v>
      </c>
      <c r="AQ22" s="6">
        <v>33.564</v>
      </c>
      <c r="AR22" s="16" t="s">
        <v>2971</v>
      </c>
      <c r="AS22" s="6">
        <v>28.193999999999999</v>
      </c>
      <c r="AT22" s="16" t="s">
        <v>2971</v>
      </c>
      <c r="AU22" s="6">
        <v>21.692</v>
      </c>
      <c r="AV22" s="16" t="s">
        <v>3828</v>
      </c>
      <c r="AW22" s="1">
        <f>(A1L555C19 * 2 + A1L555C20 + A1L555C21)</f>
        <v>111.20800000000001</v>
      </c>
      <c r="AX22" s="16" t="s">
        <v>3829</v>
      </c>
      <c r="AY22" s="1">
        <f>(A1L555C22 * 2 + A1L555C20 + A1L555C21)</f>
        <v>105.14200000000001</v>
      </c>
      <c r="AZ22" s="16" t="s">
        <v>3830</v>
      </c>
      <c r="BA22" s="1">
        <f>(A1L555C19 + A1L555C20 + A1L555C21 + A1L555C22)</f>
        <v>108.17500000000001</v>
      </c>
      <c r="BB22" s="16" t="s">
        <v>3831</v>
      </c>
      <c r="BC22" s="18">
        <f>IF(A1L555C23 &lt;&gt; 0,A1L555C24 / A1L555C23,0)</f>
        <v>0.94545356449176321</v>
      </c>
      <c r="BD22" s="16" t="s">
        <v>3832</v>
      </c>
      <c r="BE22" s="18">
        <f>IF(A1L555C26 = 0,A1L556C26, A1L555C26)</f>
        <v>0.94545356449176321</v>
      </c>
      <c r="BF22" s="16" t="s">
        <v>2977</v>
      </c>
      <c r="BG22" s="6">
        <v>22.35</v>
      </c>
      <c r="BH22" s="16" t="s">
        <v>2977</v>
      </c>
      <c r="BI22" s="6">
        <v>33.42</v>
      </c>
      <c r="BJ22" s="16" t="s">
        <v>2977</v>
      </c>
      <c r="BK22" s="6">
        <v>25.731000000000002</v>
      </c>
      <c r="BL22" s="16" t="s">
        <v>2977</v>
      </c>
      <c r="BM22" s="6">
        <v>37.423999999999999</v>
      </c>
      <c r="BN22" s="16" t="s">
        <v>3833</v>
      </c>
      <c r="BO22" s="1">
        <f>(A1L555C28 * 2 + A1L555C29 + A1L555C30)</f>
        <v>103.851</v>
      </c>
      <c r="BP22" s="16" t="s">
        <v>3834</v>
      </c>
      <c r="BQ22" s="1">
        <f>(A1L555C31 * 2 + A1L555C29 + A1L555C30)</f>
        <v>133.999</v>
      </c>
      <c r="BR22" s="16" t="s">
        <v>3835</v>
      </c>
      <c r="BS22" s="1">
        <f>(A1L555C28 + A1L555C29 + A1L555C30 + A1L555C31)</f>
        <v>118.92500000000001</v>
      </c>
      <c r="BT22" s="16" t="s">
        <v>3836</v>
      </c>
      <c r="BU22" s="18">
        <f>IF(A1L555C32 &lt;&gt; 0,A1L555C33 / A1L555C32,0)</f>
        <v>1.2903005267161607</v>
      </c>
      <c r="BV22" s="16" t="s">
        <v>3837</v>
      </c>
      <c r="BW22" s="18">
        <f>IF(A1L555C35 = 0,A1L556C35, A1L555C35)</f>
        <v>1.2903005267161607</v>
      </c>
      <c r="BX22" s="16" t="s">
        <v>2983</v>
      </c>
      <c r="BY22" s="6">
        <v>21</v>
      </c>
      <c r="BZ22" s="16" t="s">
        <v>2983</v>
      </c>
      <c r="CA22" s="6">
        <v>29.539000000000001</v>
      </c>
      <c r="CB22" s="16" t="s">
        <v>2983</v>
      </c>
      <c r="CC22" s="6">
        <v>20.643000000000001</v>
      </c>
      <c r="CD22" s="16" t="s">
        <v>2983</v>
      </c>
      <c r="CE22" s="6">
        <v>35.747999999999998</v>
      </c>
      <c r="CF22" s="16" t="s">
        <v>3838</v>
      </c>
      <c r="CG22" s="1">
        <f>(A1L555C37 * 2 + A1L555C38 + A1L555C39)</f>
        <v>92.182000000000002</v>
      </c>
      <c r="CH22" s="16" t="s">
        <v>3839</v>
      </c>
      <c r="CI22" s="1">
        <f>(A1L555C40 * 2 + A1L555C38 + A1L555C39)</f>
        <v>121.678</v>
      </c>
      <c r="CJ22" s="16" t="s">
        <v>3840</v>
      </c>
      <c r="CK22" s="1">
        <f>(A1L555C37 + A1L555C38 + A1L555C39 + A1L555C40)</f>
        <v>106.93</v>
      </c>
      <c r="CL22" s="16" t="s">
        <v>3841</v>
      </c>
      <c r="CM22" s="18">
        <f>IF(A1L555C41 &lt;&gt; 0,A1L555C42 / A1L555C41,0)</f>
        <v>1.3199757002451671</v>
      </c>
      <c r="CN22" s="16" t="s">
        <v>3842</v>
      </c>
      <c r="CO22" s="18">
        <f>IF(A1L555C44 = 0,A1L556C44, A1L555C44)</f>
        <v>1.3199757002451671</v>
      </c>
      <c r="CP22" s="16" t="s">
        <v>3843</v>
      </c>
      <c r="CQ22" s="18">
        <f>IF(RUN_YEARS &gt; 1,(A1L555C1 + A1L555C10) / 2, 0)</f>
        <v>21.972999999999999</v>
      </c>
      <c r="CR22" s="16" t="s">
        <v>3844</v>
      </c>
      <c r="CS22" s="18">
        <f>IF(RUN_YEARS &gt; 1,(A1L555C2 + A1L555C11) / 2, 0)</f>
        <v>29.352</v>
      </c>
      <c r="CT22" s="16" t="s">
        <v>3845</v>
      </c>
      <c r="CU22" s="18">
        <f>IF(RUN_YEARS &gt; 1,(A1L555C3 + A1L555C12) / 2, 0)</f>
        <v>39.020499999999998</v>
      </c>
      <c r="CV22" s="16" t="s">
        <v>3846</v>
      </c>
      <c r="CW22" s="18">
        <f>IF(RUN_YEARS &gt; 1,(A1L555C4 + A1L555C13) / 2, 0)</f>
        <v>19.2775</v>
      </c>
      <c r="CX22" s="16" t="s">
        <v>3847</v>
      </c>
      <c r="CY22" s="18">
        <f>IF(RUN_YEARS &gt; 1,(A1L555C5 + A1L555C14) / 2, 0)</f>
        <v>112.3185</v>
      </c>
      <c r="CZ22" s="16" t="s">
        <v>3848</v>
      </c>
      <c r="DA22" s="18">
        <f>IF(RUN_YEARS &gt; 1,(A1L555C6 + A1L555C15) / 2, 0)</f>
        <v>106.92749999999999</v>
      </c>
      <c r="DB22" s="16" t="s">
        <v>3849</v>
      </c>
      <c r="DC22" s="18">
        <f>IF(RUN_YEARS &gt; 1,(A1L555C7 + A1L555C16) / 2, 0)</f>
        <v>109.62299999999999</v>
      </c>
      <c r="DD22" s="16" t="s">
        <v>3850</v>
      </c>
      <c r="DE22" s="18">
        <f>IF(A1L555C50 &lt;&gt; 0,A1L555C51 / A1L555C50,0)</f>
        <v>0.95200256413680728</v>
      </c>
      <c r="DF22" s="16" t="s">
        <v>3851</v>
      </c>
      <c r="DG22" s="18">
        <f>IF(A1L555C53 = 0,A1L556C53, A1L555C53)</f>
        <v>0.95200256413680728</v>
      </c>
      <c r="DH22" s="16" t="s">
        <v>3852</v>
      </c>
      <c r="DI22" s="18">
        <f>IF(RUN_YEARS &gt; 2,(A1L555C1 + A1L555C10 + A1L555C19) / 3, 0)</f>
        <v>22.890333333333331</v>
      </c>
      <c r="DJ22" s="16" t="s">
        <v>3853</v>
      </c>
      <c r="DK22" s="18">
        <f>IF(RUN_YEARS &gt; 2,(A1L555C2 + A1L555C11 + A1L555C20) / 3, 0)</f>
        <v>30.756</v>
      </c>
      <c r="DL22" s="16" t="s">
        <v>3854</v>
      </c>
      <c r="DM22" s="18">
        <f>IF(RUN_YEARS &gt; 2,(A1L555C3 + A1L555C12 + A1L555C21) / 3, 0)</f>
        <v>35.411666666666669</v>
      </c>
      <c r="DN22" s="16" t="s">
        <v>3855</v>
      </c>
      <c r="DO22" s="18">
        <f>IF(RUN_YEARS &gt; 2,(A1L555C4 + A1L555C13 + A1L555C22) / 3, 0)</f>
        <v>20.082333333333334</v>
      </c>
      <c r="DP22" s="16" t="s">
        <v>3856</v>
      </c>
      <c r="DQ22" s="18">
        <f>IF(RUN_YEARS &gt; 2,(A1L555C5 + A1L555C14 + A1L555C23) / 3, 0)</f>
        <v>111.94833333333334</v>
      </c>
      <c r="DR22" s="16" t="s">
        <v>3857</v>
      </c>
      <c r="DS22" s="18">
        <f>IF(RUN_YEARS &gt; 2,(A1L555C6 + A1L555C15 + A1L555C24) / 3, 0)</f>
        <v>106.33233333333334</v>
      </c>
      <c r="DT22" s="16" t="s">
        <v>3858</v>
      </c>
      <c r="DU22" s="18">
        <f>IF(RUN_YEARS &gt; 2,(A1L555C7 + A1L555C16 + A1L555C25) / 3, 0)</f>
        <v>109.14033333333333</v>
      </c>
      <c r="DV22" s="16" t="s">
        <v>3859</v>
      </c>
      <c r="DW22" s="18">
        <f>IF(A1L555C59 &lt;&gt; 0,A1L555C60 / A1L555C59,0)</f>
        <v>0.94983400080394231</v>
      </c>
      <c r="DX22" s="16" t="s">
        <v>3860</v>
      </c>
      <c r="DY22" s="18">
        <f>IF(A1L555C62 = 0,A1L556C62, A1L555C62)</f>
        <v>0.94983400080394231</v>
      </c>
      <c r="DZ22" s="16" t="s">
        <v>3861</v>
      </c>
      <c r="EA22" s="18">
        <f>IF(RUN_YEARS &gt; 3,(A1L555C1 + A1L555C10 + A1L555C19 + A1L555C28) / 4, 0)</f>
        <v>22.755249999999997</v>
      </c>
      <c r="EB22" s="16" t="s">
        <v>3862</v>
      </c>
      <c r="EC22" s="18">
        <f>IF(RUN_YEARS &gt; 3,(A1L555C2 + A1L555C11 + A1L555C20 + A1L555C29) / 4, 0)</f>
        <v>31.422000000000001</v>
      </c>
      <c r="ED22" s="16" t="s">
        <v>3863</v>
      </c>
      <c r="EE22" s="18">
        <f>IF(RUN_YEARS &gt; 3,(A1L555C3 + A1L555C12 + A1L555C21 + A1L555C30) / 4, 0)</f>
        <v>32.991500000000002</v>
      </c>
      <c r="EF22" s="16" t="s">
        <v>3864</v>
      </c>
      <c r="EG22" s="18">
        <f>IF(RUN_YEARS &gt; 3,(A1L555C4 + A1L555C13 + A1L555C22 + A1L555C31) / 4, 0)</f>
        <v>24.417749999999998</v>
      </c>
      <c r="EH22" s="16" t="s">
        <v>3865</v>
      </c>
      <c r="EI22" s="18">
        <f>IF(RUN_YEARS &gt; 3,(A1L555C5 + A1L555C14 + A1L555C23 + A1L555C32) / 4, 0)</f>
        <v>109.92400000000001</v>
      </c>
      <c r="EJ22" s="16" t="s">
        <v>3866</v>
      </c>
      <c r="EK22" s="18">
        <f>IF(RUN_YEARS &gt; 3,(A1L555C6 + A1L555C15 + A1L555C24 + A1L555C33) / 4, 0)</f>
        <v>113.249</v>
      </c>
      <c r="EL22" s="16" t="s">
        <v>3867</v>
      </c>
      <c r="EM22" s="18">
        <f>IF(RUN_YEARS &gt; 3,(A1L555C7 + A1L555C16 + A1L555C25 + A1L555C34) / 4, 0)</f>
        <v>111.5865</v>
      </c>
      <c r="EN22" s="16" t="s">
        <v>3868</v>
      </c>
      <c r="EO22" s="18">
        <f>IF(A1L555C68 &lt;&gt; 0,A1L555C69 / A1L555C68,0)</f>
        <v>1.0302481714639204</v>
      </c>
      <c r="EP22" s="16" t="s">
        <v>3869</v>
      </c>
      <c r="EQ22" s="18">
        <f>IF(A1L555C71 = 0,A1L556C71, A1L555C71)</f>
        <v>1.0302481714639204</v>
      </c>
      <c r="ER22" s="16" t="s">
        <v>3870</v>
      </c>
      <c r="ES22" s="18">
        <f>IF(RUN_YEARS &gt; 4,(A1L555C1 + A1L555C10 + A1L555C19 + A1L555C28 + A1L555C37) / 5, 0)</f>
        <v>22.404199999999996</v>
      </c>
      <c r="ET22" s="16" t="s">
        <v>3871</v>
      </c>
      <c r="EU22" s="18">
        <f>IF(RUN_YEARS &gt; 4,(A1L555C2 + A1L555C11 + A1L555C20 + A1L555C29 + A1L555C38) / 5, 0)</f>
        <v>31.045400000000001</v>
      </c>
      <c r="EV22" s="16" t="s">
        <v>3872</v>
      </c>
      <c r="EW22" s="18">
        <f>IF(RUN_YEARS &gt; 4,(A1L555C3 + A1L555C12 + A1L555C21 + A1L555C30 + A1L555C39) / 5, 0)</f>
        <v>30.521800000000002</v>
      </c>
      <c r="EX22" s="16" t="s">
        <v>3873</v>
      </c>
      <c r="EY22" s="18">
        <f>IF(RUN_YEARS &gt; 4,(A1L555C4 + A1L555C13 + A1L555C22 + A1L555C31 + A1L555C40) / 5, 0)</f>
        <v>26.683799999999998</v>
      </c>
      <c r="EZ22" s="16" t="s">
        <v>3874</v>
      </c>
      <c r="FA22" s="18">
        <f>IF(RUN_YEARS &gt; 4,(A1L555C5 + A1L555C14 + A1L555C23 + A1L555C32 + A1L555C41) / 5, 0)</f>
        <v>106.37560000000001</v>
      </c>
      <c r="FB22" s="16" t="s">
        <v>3875</v>
      </c>
      <c r="FC22" s="18">
        <f>IF(RUN_YEARS &gt; 4,(A1L555C6 + A1L555C15 + A1L555C24 + A1L555C33 + A1L555C42) / 5, 0)</f>
        <v>114.9348</v>
      </c>
      <c r="FD22" s="16" t="s">
        <v>3876</v>
      </c>
      <c r="FE22" s="18">
        <f>IF(RUN_YEARS &gt; 4,(A1L555C7 + A1L555C16 + A1L555C25 + A1L555C34 + A1L555C43) / 5, 0)</f>
        <v>110.65520000000001</v>
      </c>
      <c r="FF22" s="16" t="s">
        <v>3877</v>
      </c>
      <c r="FG22" s="18">
        <f>IF(A1L555C77 &lt;&gt; 0,A1L555C78 / A1L555C77,0)</f>
        <v>1.0804620608485405</v>
      </c>
      <c r="FH22" s="16" t="s">
        <v>3878</v>
      </c>
      <c r="FI22" s="18">
        <f>IF(A1L555C80 = 0,A1L556C80, A1L555C80)</f>
        <v>1.0804620608485405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152.625</v>
      </c>
      <c r="F23" s="16" t="s">
        <v>2959</v>
      </c>
      <c r="G23" s="6">
        <v>290.20499999999998</v>
      </c>
      <c r="H23" s="16" t="s">
        <v>2959</v>
      </c>
      <c r="I23" s="6">
        <v>419.24200000000002</v>
      </c>
      <c r="J23" s="16" t="s">
        <v>2959</v>
      </c>
      <c r="K23" s="6">
        <v>357.327</v>
      </c>
      <c r="L23" s="16" t="s">
        <v>3879</v>
      </c>
      <c r="M23" s="1">
        <f>(A1L556C1 * 2 + A1L556C2 + A1L556C3)</f>
        <v>1014.6969999999999</v>
      </c>
      <c r="N23" s="16" t="s">
        <v>3880</v>
      </c>
      <c r="O23" s="1">
        <f>(A1L556C4 * 2 + A1L556C2 + A1L556C3)</f>
        <v>1424.1009999999999</v>
      </c>
      <c r="P23" s="16" t="s">
        <v>3881</v>
      </c>
      <c r="Q23" s="1">
        <f>(A1L556C1 + A1L556C2 + A1L556C3 + A1L556C4)</f>
        <v>1219.3989999999999</v>
      </c>
      <c r="R23" s="16" t="s">
        <v>3882</v>
      </c>
      <c r="S23" s="18">
        <f>IF(A1L556C5 &lt;&gt; 0,A1L556C6 / A1L556C5,0)</f>
        <v>1.403474140556245</v>
      </c>
      <c r="T23" s="16" t="s">
        <v>3883</v>
      </c>
      <c r="U23" s="18">
        <f>IF(A1L556C8 = 0,A1L556C8, A1L556C8)</f>
        <v>1.403474140556245</v>
      </c>
      <c r="V23" s="16" t="s">
        <v>2965</v>
      </c>
      <c r="W23" s="6">
        <v>139.11000000000001</v>
      </c>
      <c r="X23" s="16" t="s">
        <v>2965</v>
      </c>
      <c r="Y23" s="6">
        <v>260.197</v>
      </c>
      <c r="Z23" s="16" t="s">
        <v>2965</v>
      </c>
      <c r="AA23" s="6">
        <v>409.64600000000002</v>
      </c>
      <c r="AB23" s="16" t="s">
        <v>2965</v>
      </c>
      <c r="AC23" s="6">
        <v>357.43099999999998</v>
      </c>
      <c r="AD23" s="16" t="s">
        <v>3884</v>
      </c>
      <c r="AE23" s="1">
        <f>(A1L556C10 * 2 + A1L556C11 + A1L556C12)</f>
        <v>948.0630000000001</v>
      </c>
      <c r="AF23" s="16" t="s">
        <v>3885</v>
      </c>
      <c r="AG23" s="1">
        <f>(A1L556C13 * 2 + A1L556C11 + A1L556C12)</f>
        <v>1384.7049999999999</v>
      </c>
      <c r="AH23" s="16" t="s">
        <v>3886</v>
      </c>
      <c r="AI23" s="1">
        <f>(A1L556C10 + A1L556C11 + A1L556C12 + A1L556C13)</f>
        <v>1166.384</v>
      </c>
      <c r="AJ23" s="16" t="s">
        <v>3887</v>
      </c>
      <c r="AK23" s="18">
        <f>IF(A1L556C14 &lt;&gt; 0,A1L556C15 / A1L556C14,0)</f>
        <v>1.4605622200212431</v>
      </c>
      <c r="AL23" s="16" t="s">
        <v>3888</v>
      </c>
      <c r="AM23" s="18">
        <f>IF(A1L556C17 = 0,A1L556C17, A1L556C17)</f>
        <v>1.4605622200212431</v>
      </c>
      <c r="AN23" s="16" t="s">
        <v>2971</v>
      </c>
      <c r="AO23" s="6">
        <v>137.666</v>
      </c>
      <c r="AP23" s="16" t="s">
        <v>2971</v>
      </c>
      <c r="AQ23" s="6">
        <v>240.947</v>
      </c>
      <c r="AR23" s="16" t="s">
        <v>2971</v>
      </c>
      <c r="AS23" s="6">
        <v>401.62900000000002</v>
      </c>
      <c r="AT23" s="16" t="s">
        <v>2971</v>
      </c>
      <c r="AU23" s="6">
        <v>348.19200000000001</v>
      </c>
      <c r="AV23" s="16" t="s">
        <v>3889</v>
      </c>
      <c r="AW23" s="1">
        <f>(A1L556C19 * 2 + A1L556C20 + A1L556C21)</f>
        <v>917.90800000000002</v>
      </c>
      <c r="AX23" s="16" t="s">
        <v>3890</v>
      </c>
      <c r="AY23" s="1">
        <f>(A1L556C22 * 2 + A1L556C20 + A1L556C21)</f>
        <v>1338.96</v>
      </c>
      <c r="AZ23" s="16" t="s">
        <v>3891</v>
      </c>
      <c r="BA23" s="1">
        <f>(A1L556C19 + A1L556C20 + A1L556C21 + A1L556C22)</f>
        <v>1128.434</v>
      </c>
      <c r="BB23" s="16" t="s">
        <v>3892</v>
      </c>
      <c r="BC23" s="18">
        <f>IF(A1L556C23 &lt;&gt; 0,A1L556C24 / A1L556C23,0)</f>
        <v>1.4587082801326494</v>
      </c>
      <c r="BD23" s="16" t="s">
        <v>3893</v>
      </c>
      <c r="BE23" s="18">
        <f>IF(A1L556C26 = 0,A1L556C26, A1L556C26)</f>
        <v>1.4587082801326494</v>
      </c>
      <c r="BF23" s="16" t="s">
        <v>2977</v>
      </c>
      <c r="BG23" s="6">
        <v>137.19999999999999</v>
      </c>
      <c r="BH23" s="16" t="s">
        <v>2977</v>
      </c>
      <c r="BI23" s="6">
        <v>247.55500000000001</v>
      </c>
      <c r="BJ23" s="16" t="s">
        <v>2977</v>
      </c>
      <c r="BK23" s="6">
        <v>410.38799999999998</v>
      </c>
      <c r="BL23" s="16" t="s">
        <v>2977</v>
      </c>
      <c r="BM23" s="6">
        <v>322.06799999999998</v>
      </c>
      <c r="BN23" s="16" t="s">
        <v>3894</v>
      </c>
      <c r="BO23" s="1">
        <f>(A1L556C28 * 2 + A1L556C29 + A1L556C30)</f>
        <v>932.34299999999985</v>
      </c>
      <c r="BP23" s="16" t="s">
        <v>3895</v>
      </c>
      <c r="BQ23" s="1">
        <f>(A1L556C31 * 2 + A1L556C29 + A1L556C30)</f>
        <v>1302.079</v>
      </c>
      <c r="BR23" s="16" t="s">
        <v>3896</v>
      </c>
      <c r="BS23" s="1">
        <f>(A1L556C28 + A1L556C29 + A1L556C30 + A1L556C31)</f>
        <v>1117.211</v>
      </c>
      <c r="BT23" s="16" t="s">
        <v>3897</v>
      </c>
      <c r="BU23" s="18">
        <f>IF(A1L556C32 &lt;&gt; 0,A1L556C33 / A1L556C32,0)</f>
        <v>1.3965664996680407</v>
      </c>
      <c r="BV23" s="16" t="s">
        <v>3898</v>
      </c>
      <c r="BW23" s="18">
        <f>IF(A1L556C35 = 0,A1L556C35, A1L556C35)</f>
        <v>1.3965664996680407</v>
      </c>
      <c r="BX23" s="16" t="s">
        <v>2983</v>
      </c>
      <c r="BY23" s="6">
        <v>143.441</v>
      </c>
      <c r="BZ23" s="16" t="s">
        <v>2983</v>
      </c>
      <c r="CA23" s="6">
        <v>240.941</v>
      </c>
      <c r="CB23" s="16" t="s">
        <v>2983</v>
      </c>
      <c r="CC23" s="6">
        <v>382.98899999999998</v>
      </c>
      <c r="CD23" s="16" t="s">
        <v>2983</v>
      </c>
      <c r="CE23" s="6">
        <v>300.14800000000002</v>
      </c>
      <c r="CF23" s="16" t="s">
        <v>3899</v>
      </c>
      <c r="CG23" s="1">
        <f>(A1L556C37 * 2 + A1L556C38 + A1L556C39)</f>
        <v>910.8119999999999</v>
      </c>
      <c r="CH23" s="16" t="s">
        <v>3900</v>
      </c>
      <c r="CI23" s="1">
        <f>(A1L556C40 * 2 + A1L556C38 + A1L556C39)</f>
        <v>1224.2260000000001</v>
      </c>
      <c r="CJ23" s="16" t="s">
        <v>3901</v>
      </c>
      <c r="CK23" s="1">
        <f>(A1L556C37 + A1L556C38 + A1L556C39 + A1L556C40)</f>
        <v>1067.519</v>
      </c>
      <c r="CL23" s="16" t="s">
        <v>3902</v>
      </c>
      <c r="CM23" s="18">
        <f>IF(A1L556C41 &lt;&gt; 0,A1L556C42 / A1L556C41,0)</f>
        <v>1.344103942416218</v>
      </c>
      <c r="CN23" s="16" t="s">
        <v>3903</v>
      </c>
      <c r="CO23" s="18">
        <f>IF(A1L556C44 = 0,A1L556C44, A1L556C44)</f>
        <v>1.344103942416218</v>
      </c>
      <c r="CP23" s="16" t="s">
        <v>3904</v>
      </c>
      <c r="CQ23" s="18">
        <f>IF(RUN_YEARS &gt; 1,(A1L556C1 + A1L556C10) / 2, 0)</f>
        <v>145.86750000000001</v>
      </c>
      <c r="CR23" s="16" t="s">
        <v>3905</v>
      </c>
      <c r="CS23" s="18">
        <f>IF(RUN_YEARS &gt; 1,(A1L556C2 + A1L556C11) / 2, 0)</f>
        <v>275.20100000000002</v>
      </c>
      <c r="CT23" s="16" t="s">
        <v>3906</v>
      </c>
      <c r="CU23" s="18">
        <f>IF(RUN_YEARS &gt; 1,(A1L556C3 + A1L556C12) / 2, 0)</f>
        <v>414.44400000000002</v>
      </c>
      <c r="CV23" s="16" t="s">
        <v>3907</v>
      </c>
      <c r="CW23" s="18">
        <f>IF(RUN_YEARS &gt; 1,(A1L556C4 + A1L556C13) / 2, 0)</f>
        <v>357.37900000000002</v>
      </c>
      <c r="CX23" s="16" t="s">
        <v>3908</v>
      </c>
      <c r="CY23" s="18">
        <f>IF(RUN_YEARS &gt; 1,(A1L556C5 + A1L556C14) / 2, 0)</f>
        <v>981.38</v>
      </c>
      <c r="CZ23" s="16" t="s">
        <v>3909</v>
      </c>
      <c r="DA23" s="18">
        <f>IF(RUN_YEARS &gt; 1,(A1L556C6 + A1L556C15) / 2, 0)</f>
        <v>1404.4029999999998</v>
      </c>
      <c r="DB23" s="16" t="s">
        <v>3910</v>
      </c>
      <c r="DC23" s="18">
        <f>IF(RUN_YEARS &gt; 1,(A1L556C7 + A1L556C16) / 2, 0)</f>
        <v>1192.8915</v>
      </c>
      <c r="DD23" s="16" t="s">
        <v>3911</v>
      </c>
      <c r="DE23" s="18">
        <f>IF(A1L556C50 &lt;&gt; 0,A1L556C51 / A1L556C50,0)</f>
        <v>1.431049134891683</v>
      </c>
      <c r="DF23" s="16" t="s">
        <v>3912</v>
      </c>
      <c r="DG23" s="18">
        <f>IF(A1L556C53 = 0,A1L556C53, A1L556C53)</f>
        <v>1.431049134891683</v>
      </c>
      <c r="DH23" s="16" t="s">
        <v>3913</v>
      </c>
      <c r="DI23" s="18">
        <f>IF(RUN_YEARS &gt; 2,(A1L556C1 + A1L556C10 + A1L556C19) / 3, 0)</f>
        <v>143.13366666666667</v>
      </c>
      <c r="DJ23" s="16" t="s">
        <v>3914</v>
      </c>
      <c r="DK23" s="18">
        <f>IF(RUN_YEARS &gt; 2,(A1L556C2 + A1L556C11 + A1L556C20) / 3, 0)</f>
        <v>263.78300000000002</v>
      </c>
      <c r="DL23" s="16" t="s">
        <v>3915</v>
      </c>
      <c r="DM23" s="18">
        <f>IF(RUN_YEARS &gt; 2,(A1L556C3 + A1L556C12 + A1L556C21) / 3, 0)</f>
        <v>410.17233333333337</v>
      </c>
      <c r="DN23" s="16" t="s">
        <v>3916</v>
      </c>
      <c r="DO23" s="18">
        <f>IF(RUN_YEARS &gt; 2,(A1L556C4 + A1L556C13 + A1L556C22) / 3, 0)</f>
        <v>354.31666666666666</v>
      </c>
      <c r="DP23" s="16" t="s">
        <v>3917</v>
      </c>
      <c r="DQ23" s="18">
        <f>IF(RUN_YEARS &gt; 2,(A1L556C5 + A1L556C14 + A1L556C23) / 3, 0)</f>
        <v>960.22266666666667</v>
      </c>
      <c r="DR23" s="16" t="s">
        <v>3918</v>
      </c>
      <c r="DS23" s="18">
        <f>IF(RUN_YEARS &gt; 2,(A1L556C6 + A1L556C15 + A1L556C24) / 3, 0)</f>
        <v>1382.5886666666665</v>
      </c>
      <c r="DT23" s="16" t="s">
        <v>3919</v>
      </c>
      <c r="DU23" s="18">
        <f>IF(RUN_YEARS &gt; 2,(A1L556C7 + A1L556C16 + A1L556C25) / 3, 0)</f>
        <v>1171.4056666666665</v>
      </c>
      <c r="DV23" s="16" t="s">
        <v>3920</v>
      </c>
      <c r="DW23" s="18">
        <f>IF(A1L556C59 &lt;&gt; 0,A1L556C60 / A1L556C59,0)</f>
        <v>1.4398625596563017</v>
      </c>
      <c r="DX23" s="16" t="s">
        <v>3921</v>
      </c>
      <c r="DY23" s="18">
        <f>IF(A1L556C62 = 0,A1L556C62, A1L556C62)</f>
        <v>1.4398625596563017</v>
      </c>
      <c r="DZ23" s="16" t="s">
        <v>3922</v>
      </c>
      <c r="EA23" s="18">
        <f>IF(RUN_YEARS &gt; 3,(A1L556C1 + A1L556C10 + A1L556C19 + A1L556C28) / 4, 0)</f>
        <v>141.65025</v>
      </c>
      <c r="EB23" s="16" t="s">
        <v>3923</v>
      </c>
      <c r="EC23" s="18">
        <f>IF(RUN_YEARS &gt; 3,(A1L556C2 + A1L556C11 + A1L556C20 + A1L556C29) / 4, 0)</f>
        <v>259.726</v>
      </c>
      <c r="ED23" s="16" t="s">
        <v>3924</v>
      </c>
      <c r="EE23" s="18">
        <f>IF(RUN_YEARS &gt; 3,(A1L556C3 + A1L556C12 + A1L556C21 + A1L556C30) / 4, 0)</f>
        <v>410.22624999999999</v>
      </c>
      <c r="EF23" s="16" t="s">
        <v>3925</v>
      </c>
      <c r="EG23" s="18">
        <f>IF(RUN_YEARS &gt; 3,(A1L556C4 + A1L556C13 + A1L556C22 + A1L556C31) / 4, 0)</f>
        <v>346.25450000000001</v>
      </c>
      <c r="EH23" s="16" t="s">
        <v>3926</v>
      </c>
      <c r="EI23" s="18">
        <f>IF(RUN_YEARS &gt; 3,(A1L556C5 + A1L556C14 + A1L556C23 + A1L556C32) / 4, 0)</f>
        <v>953.25274999999999</v>
      </c>
      <c r="EJ23" s="16" t="s">
        <v>3927</v>
      </c>
      <c r="EK23" s="18">
        <f>IF(RUN_YEARS &gt; 3,(A1L556C6 + A1L556C15 + A1L556C24 + A1L556C33) / 4, 0)</f>
        <v>1362.4612499999998</v>
      </c>
      <c r="EL23" s="16" t="s">
        <v>3928</v>
      </c>
      <c r="EM23" s="18">
        <f>IF(RUN_YEARS &gt; 3,(A1L556C7 + A1L556C16 + A1L556C25 + A1L556C34) / 4, 0)</f>
        <v>1157.857</v>
      </c>
      <c r="EN23" s="16" t="s">
        <v>3929</v>
      </c>
      <c r="EO23" s="18">
        <f>IF(A1L556C68 &lt;&gt; 0,A1L556C69 / A1L556C68,0)</f>
        <v>1.429275971141966</v>
      </c>
      <c r="EP23" s="16" t="s">
        <v>3930</v>
      </c>
      <c r="EQ23" s="18">
        <f>IF(A1L556C71 = 0,A1L556C71, A1L556C71)</f>
        <v>1.429275971141966</v>
      </c>
      <c r="ER23" s="16" t="s">
        <v>3931</v>
      </c>
      <c r="ES23" s="18">
        <f>IF(RUN_YEARS &gt; 4,(A1L556C1 + A1L556C10 + A1L556C19 + A1L556C28 + A1L556C37) / 5, 0)</f>
        <v>142.00839999999999</v>
      </c>
      <c r="ET23" s="16" t="s">
        <v>3932</v>
      </c>
      <c r="EU23" s="18">
        <f>IF(RUN_YEARS &gt; 4,(A1L556C2 + A1L556C11 + A1L556C20 + A1L556C29 + A1L556C38) / 5, 0)</f>
        <v>255.96899999999999</v>
      </c>
      <c r="EV23" s="16" t="s">
        <v>3933</v>
      </c>
      <c r="EW23" s="18">
        <f>IF(RUN_YEARS &gt; 4,(A1L556C3 + A1L556C12 + A1L556C21 + A1L556C30 + A1L556C39) / 5, 0)</f>
        <v>404.77879999999999</v>
      </c>
      <c r="EX23" s="16" t="s">
        <v>3934</v>
      </c>
      <c r="EY23" s="18">
        <f>IF(RUN_YEARS &gt; 4,(A1L556C4 + A1L556C13 + A1L556C22 + A1L556C31 + A1L556C40) / 5, 0)</f>
        <v>337.03320000000002</v>
      </c>
      <c r="EZ23" s="16" t="s">
        <v>3935</v>
      </c>
      <c r="FA23" s="18">
        <f>IF(RUN_YEARS &gt; 4,(A1L556C5 + A1L556C14 + A1L556C23 + A1L556C32 + A1L556C41) / 5, 0)</f>
        <v>944.76460000000009</v>
      </c>
      <c r="FB23" s="16" t="s">
        <v>3936</v>
      </c>
      <c r="FC23" s="18">
        <f>IF(RUN_YEARS &gt; 4,(A1L556C6 + A1L556C15 + A1L556C24 + A1L556C33 + A1L556C42) / 5, 0)</f>
        <v>1334.8142</v>
      </c>
      <c r="FD23" s="16" t="s">
        <v>3937</v>
      </c>
      <c r="FE23" s="18">
        <f>IF(RUN_YEARS &gt; 4,(A1L556C7 + A1L556C16 + A1L556C25 + A1L556C34 + A1L556C43) / 5, 0)</f>
        <v>1139.7894000000001</v>
      </c>
      <c r="FF23" s="16" t="s">
        <v>3938</v>
      </c>
      <c r="FG23" s="18">
        <f>IF(A1L556C77 &lt;&gt; 0,A1L556C78 / A1L556C77,0)</f>
        <v>1.4128537415563622</v>
      </c>
      <c r="FH23" s="16" t="s">
        <v>3939</v>
      </c>
      <c r="FI23" s="18">
        <f>IF(A1L556C80 = 0,A1L556C80, A1L556C80)</f>
        <v>1.4128537415563622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8.0122410722605883E-2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7.6231988396431721E-2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7.2103406584818008E-2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6.6884954688921458E-2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6.2062536292767159E-2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192.46749112070074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183.1220431022796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173.20449598903912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160.66889783517709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149.0846386813239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192.46749112070074</v>
      </c>
      <c r="F18" s="16" t="s">
        <v>4022</v>
      </c>
      <c r="G18" s="15">
        <f>SUM(A1L906C2:A1L910C2)</f>
        <v>183.1220431022796</v>
      </c>
      <c r="H18" s="16" t="s">
        <v>4023</v>
      </c>
      <c r="I18" s="15">
        <f>SUM(A1L906C3:A1L910C3)</f>
        <v>173.20449598903912</v>
      </c>
      <c r="J18" s="16" t="s">
        <v>4024</v>
      </c>
      <c r="K18" s="15">
        <f>SUM(A1L906C4:A1L910C4)</f>
        <v>160.66889783517709</v>
      </c>
      <c r="L18" s="16" t="s">
        <v>4025</v>
      </c>
      <c r="M18" s="15">
        <f>SUM(A1L906C5:A1L910C5)</f>
        <v>149.0846386813239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738.26704165425326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702.41976052994858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664.37802098668692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616.29395800789291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571.85904234773056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738.26704165425326</v>
      </c>
      <c r="F24" s="16" t="s">
        <v>4032</v>
      </c>
      <c r="G24" s="15">
        <f>SUM(A1L912C2:A1L916C2)</f>
        <v>702.41976052994858</v>
      </c>
      <c r="H24" s="16" t="s">
        <v>4033</v>
      </c>
      <c r="I24" s="15">
        <f>SUM(A1L912C3:A1L916C3)</f>
        <v>664.37802098668692</v>
      </c>
      <c r="J24" s="16" t="s">
        <v>4034</v>
      </c>
      <c r="K24" s="15">
        <f>SUM(A1L912C4:A1L916C4)</f>
        <v>616.29395800789291</v>
      </c>
      <c r="L24" s="16" t="s">
        <v>4035</v>
      </c>
      <c r="M24" s="15">
        <f>SUM(A1L912C5:A1L916C5)</f>
        <v>571.85904234773056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3493</v>
      </c>
      <c r="H8" s="16" t="s">
        <v>4253</v>
      </c>
      <c r="I8" s="20">
        <v>1</v>
      </c>
      <c r="J8" s="16" t="s">
        <v>4252</v>
      </c>
      <c r="K8" s="15">
        <v>472</v>
      </c>
      <c r="L8" s="16" t="s">
        <v>4253</v>
      </c>
      <c r="M8" s="20">
        <v>1</v>
      </c>
      <c r="N8" s="16" t="s">
        <v>4252</v>
      </c>
      <c r="O8" s="15">
        <v>76</v>
      </c>
      <c r="P8" s="16" t="s">
        <v>4253</v>
      </c>
      <c r="Q8" s="20">
        <v>1</v>
      </c>
      <c r="R8" s="16" t="s">
        <v>4252</v>
      </c>
      <c r="S8" s="15">
        <v>835</v>
      </c>
      <c r="T8" s="16" t="s">
        <v>4253</v>
      </c>
      <c r="U8" s="20">
        <v>1</v>
      </c>
      <c r="V8" s="16" t="s">
        <v>4252</v>
      </c>
      <c r="W8" s="15">
        <v>4876</v>
      </c>
      <c r="X8" s="16" t="s">
        <v>4252</v>
      </c>
      <c r="Y8" s="15">
        <v>4876</v>
      </c>
      <c r="Z8" s="16" t="s">
        <v>4254</v>
      </c>
      <c r="AA8" s="15">
        <v>3472</v>
      </c>
      <c r="AB8" s="16" t="s">
        <v>4255</v>
      </c>
      <c r="AC8" s="20">
        <v>1.024535</v>
      </c>
      <c r="AD8" s="16" t="s">
        <v>4254</v>
      </c>
      <c r="AE8" s="15">
        <v>851</v>
      </c>
      <c r="AF8" s="16" t="s">
        <v>4255</v>
      </c>
      <c r="AG8" s="20">
        <v>1.0282089999999999</v>
      </c>
      <c r="AH8" s="16" t="s">
        <v>4254</v>
      </c>
      <c r="AI8" s="15">
        <v>391</v>
      </c>
      <c r="AJ8" s="16" t="s">
        <v>4255</v>
      </c>
      <c r="AK8" s="20">
        <v>1.004365</v>
      </c>
      <c r="AL8" s="16" t="s">
        <v>4254</v>
      </c>
      <c r="AM8" s="15">
        <v>729</v>
      </c>
      <c r="AN8" s="16" t="s">
        <v>4255</v>
      </c>
      <c r="AO8" s="20">
        <v>1.024872</v>
      </c>
      <c r="AP8" s="16" t="s">
        <v>4256</v>
      </c>
      <c r="AQ8" s="15">
        <v>3588</v>
      </c>
      <c r="AR8" s="16" t="s">
        <v>4257</v>
      </c>
      <c r="AS8" s="20">
        <v>1.033739</v>
      </c>
      <c r="AT8" s="16" t="s">
        <v>4256</v>
      </c>
      <c r="AU8" s="15">
        <v>1961</v>
      </c>
      <c r="AV8" s="16" t="s">
        <v>4257</v>
      </c>
      <c r="AW8" s="20">
        <v>0.99499119999999996</v>
      </c>
      <c r="AX8" s="16" t="s">
        <v>4256</v>
      </c>
      <c r="AY8" s="15">
        <v>265</v>
      </c>
      <c r="AZ8" s="16" t="s">
        <v>4257</v>
      </c>
      <c r="BA8" s="20">
        <v>0.98587749999999996</v>
      </c>
      <c r="BB8" s="16" t="s">
        <v>4256</v>
      </c>
      <c r="BC8" s="15">
        <v>657</v>
      </c>
      <c r="BD8" s="16" t="s">
        <v>4257</v>
      </c>
      <c r="BE8" s="20">
        <v>1.0278290000000001</v>
      </c>
      <c r="BF8" s="16" t="s">
        <v>4258</v>
      </c>
      <c r="BG8" s="15">
        <v>3140</v>
      </c>
      <c r="BH8" s="16" t="s">
        <v>4259</v>
      </c>
      <c r="BI8" s="20">
        <v>1.0418510000000001</v>
      </c>
      <c r="BJ8" s="16" t="s">
        <v>4258</v>
      </c>
      <c r="BK8" s="15">
        <v>2393</v>
      </c>
      <c r="BL8" s="16" t="s">
        <v>4259</v>
      </c>
      <c r="BM8" s="20">
        <v>1.0460769999999999</v>
      </c>
      <c r="BN8" s="16" t="s">
        <v>4258</v>
      </c>
      <c r="BO8" s="15">
        <v>51</v>
      </c>
      <c r="BP8" s="16" t="s">
        <v>4259</v>
      </c>
      <c r="BQ8" s="20">
        <v>1.0210349999999999</v>
      </c>
      <c r="BR8" s="16" t="s">
        <v>4258</v>
      </c>
      <c r="BS8" s="15">
        <v>871</v>
      </c>
      <c r="BT8" s="16" t="s">
        <v>4259</v>
      </c>
      <c r="BU8" s="20">
        <v>1.042224</v>
      </c>
      <c r="BV8" s="16" t="s">
        <v>4260</v>
      </c>
      <c r="BW8" s="15">
        <v>3790</v>
      </c>
      <c r="BX8" s="16" t="s">
        <v>4261</v>
      </c>
      <c r="BY8" s="20">
        <v>1.1002970000000001</v>
      </c>
      <c r="BZ8" s="16" t="s">
        <v>4260</v>
      </c>
      <c r="CA8" s="15">
        <v>1566</v>
      </c>
      <c r="CB8" s="16" t="s">
        <v>4261</v>
      </c>
      <c r="CC8" s="20">
        <v>1.1182099999999999</v>
      </c>
      <c r="CD8" s="16" t="s">
        <v>4260</v>
      </c>
      <c r="CE8" s="15">
        <v>240</v>
      </c>
      <c r="CF8" s="16" t="s">
        <v>4261</v>
      </c>
      <c r="CG8" s="20">
        <v>1.2078150000000001</v>
      </c>
      <c r="CH8" s="16" t="s">
        <v>4260</v>
      </c>
      <c r="CI8" s="15">
        <v>674</v>
      </c>
      <c r="CJ8" s="16" t="s">
        <v>4261</v>
      </c>
      <c r="CK8" s="20">
        <v>1.102609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6146.7210187399996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854</v>
      </c>
      <c r="H9" s="16" t="s">
        <v>4253</v>
      </c>
      <c r="I9" s="20">
        <v>1</v>
      </c>
      <c r="J9" s="16" t="s">
        <v>4252</v>
      </c>
      <c r="K9" s="15">
        <v>144</v>
      </c>
      <c r="L9" s="16" t="s">
        <v>4253</v>
      </c>
      <c r="M9" s="20">
        <v>1</v>
      </c>
      <c r="N9" s="16" t="s">
        <v>4252</v>
      </c>
      <c r="O9" s="15">
        <v>12</v>
      </c>
      <c r="P9" s="16" t="s">
        <v>4253</v>
      </c>
      <c r="Q9" s="20">
        <v>1</v>
      </c>
      <c r="R9" s="16" t="s">
        <v>4252</v>
      </c>
      <c r="S9" s="15">
        <v>68</v>
      </c>
      <c r="T9" s="16" t="s">
        <v>4253</v>
      </c>
      <c r="U9" s="20">
        <v>1</v>
      </c>
      <c r="V9" s="16" t="s">
        <v>4252</v>
      </c>
      <c r="W9" s="15">
        <v>1078</v>
      </c>
      <c r="X9" s="16" t="s">
        <v>4252</v>
      </c>
      <c r="Y9" s="15">
        <v>1078</v>
      </c>
      <c r="Z9" s="16" t="s">
        <v>4254</v>
      </c>
      <c r="AA9" s="15">
        <v>825</v>
      </c>
      <c r="AB9" s="16" t="s">
        <v>4255</v>
      </c>
      <c r="AC9" s="20">
        <v>1.024535</v>
      </c>
      <c r="AD9" s="16" t="s">
        <v>4254</v>
      </c>
      <c r="AE9" s="15">
        <v>210</v>
      </c>
      <c r="AF9" s="16" t="s">
        <v>4255</v>
      </c>
      <c r="AG9" s="20">
        <v>1.0282089999999999</v>
      </c>
      <c r="AH9" s="16" t="s">
        <v>4254</v>
      </c>
      <c r="AI9" s="15">
        <v>59</v>
      </c>
      <c r="AJ9" s="16" t="s">
        <v>4255</v>
      </c>
      <c r="AK9" s="20">
        <v>1.004365</v>
      </c>
      <c r="AL9" s="16" t="s">
        <v>4254</v>
      </c>
      <c r="AM9" s="15">
        <v>185</v>
      </c>
      <c r="AN9" s="16" t="s">
        <v>4255</v>
      </c>
      <c r="AO9" s="20">
        <v>1.024872</v>
      </c>
      <c r="AP9" s="16" t="s">
        <v>4256</v>
      </c>
      <c r="AQ9" s="15">
        <v>761</v>
      </c>
      <c r="AR9" s="16" t="s">
        <v>4257</v>
      </c>
      <c r="AS9" s="20">
        <v>1.033739</v>
      </c>
      <c r="AT9" s="16" t="s">
        <v>4256</v>
      </c>
      <c r="AU9" s="15">
        <v>182</v>
      </c>
      <c r="AV9" s="16" t="s">
        <v>4257</v>
      </c>
      <c r="AW9" s="20">
        <v>0.99499119999999996</v>
      </c>
      <c r="AX9" s="16" t="s">
        <v>4256</v>
      </c>
      <c r="AY9" s="15">
        <v>8</v>
      </c>
      <c r="AZ9" s="16" t="s">
        <v>4257</v>
      </c>
      <c r="BA9" s="20">
        <v>0.98587749999999996</v>
      </c>
      <c r="BB9" s="16" t="s">
        <v>4256</v>
      </c>
      <c r="BC9" s="15">
        <v>103</v>
      </c>
      <c r="BD9" s="16" t="s">
        <v>4257</v>
      </c>
      <c r="BE9" s="20">
        <v>1.0278290000000001</v>
      </c>
      <c r="BF9" s="16" t="s">
        <v>4258</v>
      </c>
      <c r="BG9" s="15">
        <v>746</v>
      </c>
      <c r="BH9" s="16" t="s">
        <v>4259</v>
      </c>
      <c r="BI9" s="20">
        <v>1.0418510000000001</v>
      </c>
      <c r="BJ9" s="16" t="s">
        <v>4258</v>
      </c>
      <c r="BK9" s="15">
        <v>188</v>
      </c>
      <c r="BL9" s="16" t="s">
        <v>4259</v>
      </c>
      <c r="BM9" s="20">
        <v>1.0460769999999999</v>
      </c>
      <c r="BN9" s="16" t="s">
        <v>4258</v>
      </c>
      <c r="BO9" s="15">
        <v>18</v>
      </c>
      <c r="BP9" s="16" t="s">
        <v>4259</v>
      </c>
      <c r="BQ9" s="20">
        <v>1.0210349999999999</v>
      </c>
      <c r="BR9" s="16" t="s">
        <v>4258</v>
      </c>
      <c r="BS9" s="15">
        <v>86</v>
      </c>
      <c r="BT9" s="16" t="s">
        <v>4259</v>
      </c>
      <c r="BU9" s="20">
        <v>1.042224</v>
      </c>
      <c r="BV9" s="16" t="s">
        <v>4260</v>
      </c>
      <c r="BW9" s="15">
        <v>699</v>
      </c>
      <c r="BX9" s="16" t="s">
        <v>4261</v>
      </c>
      <c r="BY9" s="20">
        <v>1.1002970000000001</v>
      </c>
      <c r="BZ9" s="16" t="s">
        <v>4260</v>
      </c>
      <c r="CA9" s="15">
        <v>126</v>
      </c>
      <c r="CB9" s="16" t="s">
        <v>4261</v>
      </c>
      <c r="CC9" s="20">
        <v>1.1182099999999999</v>
      </c>
      <c r="CD9" s="16" t="s">
        <v>4260</v>
      </c>
      <c r="CE9" s="15">
        <v>20</v>
      </c>
      <c r="CF9" s="16" t="s">
        <v>4261</v>
      </c>
      <c r="CG9" s="20">
        <v>1.2078150000000001</v>
      </c>
      <c r="CH9" s="16" t="s">
        <v>4260</v>
      </c>
      <c r="CI9" s="15">
        <v>148</v>
      </c>
      <c r="CJ9" s="16" t="s">
        <v>4261</v>
      </c>
      <c r="CK9" s="20">
        <v>1.102609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1129.7558030800003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1982</v>
      </c>
      <c r="H10" s="16" t="s">
        <v>4253</v>
      </c>
      <c r="I10" s="20">
        <v>1</v>
      </c>
      <c r="J10" s="16" t="s">
        <v>4252</v>
      </c>
      <c r="K10" s="15">
        <v>237</v>
      </c>
      <c r="L10" s="16" t="s">
        <v>4253</v>
      </c>
      <c r="M10" s="20">
        <v>1</v>
      </c>
      <c r="N10" s="16" t="s">
        <v>4252</v>
      </c>
      <c r="O10" s="15">
        <v>349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2568</v>
      </c>
      <c r="X10" s="16" t="s">
        <v>4252</v>
      </c>
      <c r="Y10" s="15">
        <v>2568</v>
      </c>
      <c r="Z10" s="16" t="s">
        <v>4254</v>
      </c>
      <c r="AA10" s="15">
        <v>1910</v>
      </c>
      <c r="AB10" s="16" t="s">
        <v>4255</v>
      </c>
      <c r="AC10" s="20">
        <v>1.024535</v>
      </c>
      <c r="AD10" s="16" t="s">
        <v>4254</v>
      </c>
      <c r="AE10" s="15">
        <v>248</v>
      </c>
      <c r="AF10" s="16" t="s">
        <v>4255</v>
      </c>
      <c r="AG10" s="20">
        <v>1.0282089999999999</v>
      </c>
      <c r="AH10" s="16" t="s">
        <v>4254</v>
      </c>
      <c r="AI10" s="15">
        <v>336</v>
      </c>
      <c r="AJ10" s="16" t="s">
        <v>4255</v>
      </c>
      <c r="AK10" s="20">
        <v>1.004365</v>
      </c>
      <c r="AL10" s="16" t="s">
        <v>4254</v>
      </c>
      <c r="AM10" s="15">
        <v>40</v>
      </c>
      <c r="AN10" s="16" t="s">
        <v>4255</v>
      </c>
      <c r="AO10" s="20">
        <v>1.024872</v>
      </c>
      <c r="AP10" s="16" t="s">
        <v>4256</v>
      </c>
      <c r="AQ10" s="15">
        <v>1976</v>
      </c>
      <c r="AR10" s="16" t="s">
        <v>4257</v>
      </c>
      <c r="AS10" s="20">
        <v>1.033739</v>
      </c>
      <c r="AT10" s="16" t="s">
        <v>4256</v>
      </c>
      <c r="AU10" s="15">
        <v>213</v>
      </c>
      <c r="AV10" s="16" t="s">
        <v>4257</v>
      </c>
      <c r="AW10" s="20">
        <v>0.99499119999999996</v>
      </c>
      <c r="AX10" s="16" t="s">
        <v>4256</v>
      </c>
      <c r="AY10" s="15">
        <v>319</v>
      </c>
      <c r="AZ10" s="16" t="s">
        <v>4257</v>
      </c>
      <c r="BA10" s="20">
        <v>0.98587749999999996</v>
      </c>
      <c r="BB10" s="16" t="s">
        <v>4256</v>
      </c>
      <c r="BC10" s="15">
        <v>93</v>
      </c>
      <c r="BD10" s="16" t="s">
        <v>4257</v>
      </c>
      <c r="BE10" s="20">
        <v>1.0278290000000001</v>
      </c>
      <c r="BF10" s="16" t="s">
        <v>4258</v>
      </c>
      <c r="BG10" s="15">
        <v>1670</v>
      </c>
      <c r="BH10" s="16" t="s">
        <v>4259</v>
      </c>
      <c r="BI10" s="20">
        <v>1.0418510000000001</v>
      </c>
      <c r="BJ10" s="16" t="s">
        <v>4258</v>
      </c>
      <c r="BK10" s="15">
        <v>207</v>
      </c>
      <c r="BL10" s="16" t="s">
        <v>4259</v>
      </c>
      <c r="BM10" s="20">
        <v>1.0460769999999999</v>
      </c>
      <c r="BN10" s="16" t="s">
        <v>4258</v>
      </c>
      <c r="BO10" s="15">
        <v>238</v>
      </c>
      <c r="BP10" s="16" t="s">
        <v>4259</v>
      </c>
      <c r="BQ10" s="20">
        <v>1.0210349999999999</v>
      </c>
      <c r="BR10" s="16" t="s">
        <v>4258</v>
      </c>
      <c r="BS10" s="15">
        <v>66</v>
      </c>
      <c r="BT10" s="16" t="s">
        <v>4259</v>
      </c>
      <c r="BU10" s="20">
        <v>1.042224</v>
      </c>
      <c r="BV10" s="16" t="s">
        <v>4260</v>
      </c>
      <c r="BW10" s="15">
        <v>1764</v>
      </c>
      <c r="BX10" s="16" t="s">
        <v>4261</v>
      </c>
      <c r="BY10" s="20">
        <v>1.1002970000000001</v>
      </c>
      <c r="BZ10" s="16" t="s">
        <v>4260</v>
      </c>
      <c r="CA10" s="15">
        <v>111</v>
      </c>
      <c r="CB10" s="16" t="s">
        <v>4261</v>
      </c>
      <c r="CC10" s="20">
        <v>1.1182099999999999</v>
      </c>
      <c r="CD10" s="16" t="s">
        <v>4260</v>
      </c>
      <c r="CE10" s="15">
        <v>18</v>
      </c>
      <c r="CF10" s="16" t="s">
        <v>4261</v>
      </c>
      <c r="CG10" s="20">
        <v>1.2078150000000001</v>
      </c>
      <c r="CH10" s="16" t="s">
        <v>4260</v>
      </c>
      <c r="CI10" s="15">
        <v>18</v>
      </c>
      <c r="CJ10" s="16" t="s">
        <v>4261</v>
      </c>
      <c r="CK10" s="20">
        <v>1.102609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2439.5717368199998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30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30</v>
      </c>
      <c r="X11" s="16" t="s">
        <v>4252</v>
      </c>
      <c r="Y11" s="15">
        <v>30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13</v>
      </c>
      <c r="AF11" s="16" t="s">
        <v>4255</v>
      </c>
      <c r="AG11" s="20">
        <v>1.0282089999999999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3</v>
      </c>
      <c r="AN11" s="16" t="s">
        <v>4255</v>
      </c>
      <c r="AO11" s="20">
        <v>1.024872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7</v>
      </c>
      <c r="AV11" s="16" t="s">
        <v>4257</v>
      </c>
      <c r="AW11" s="20">
        <v>0.99499119999999996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2</v>
      </c>
      <c r="BD11" s="16" t="s">
        <v>4257</v>
      </c>
      <c r="BE11" s="20">
        <v>1.0278290000000001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18</v>
      </c>
      <c r="BL11" s="16" t="s">
        <v>4259</v>
      </c>
      <c r="BM11" s="20">
        <v>1.0460769999999999</v>
      </c>
      <c r="BN11" s="16" t="s">
        <v>4258</v>
      </c>
      <c r="BO11" s="15">
        <v>10</v>
      </c>
      <c r="BP11" s="16" t="s">
        <v>4259</v>
      </c>
      <c r="BQ11" s="20">
        <v>1.0210349999999999</v>
      </c>
      <c r="BR11" s="16" t="s">
        <v>4258</v>
      </c>
      <c r="BS11" s="15">
        <v>12</v>
      </c>
      <c r="BT11" s="16" t="s">
        <v>4259</v>
      </c>
      <c r="BU11" s="20">
        <v>1.042224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9</v>
      </c>
      <c r="CB11" s="16" t="s">
        <v>4261</v>
      </c>
      <c r="CC11" s="20">
        <v>1.1182099999999999</v>
      </c>
      <c r="CD11" s="16" t="s">
        <v>4260</v>
      </c>
      <c r="CE11" s="15">
        <v>64</v>
      </c>
      <c r="CF11" s="16" t="s">
        <v>4261</v>
      </c>
      <c r="CG11" s="20">
        <v>1.2078150000000001</v>
      </c>
      <c r="CH11" s="16" t="s">
        <v>4260</v>
      </c>
      <c r="CI11" s="15">
        <v>4</v>
      </c>
      <c r="CJ11" s="16" t="s">
        <v>4261</v>
      </c>
      <c r="CK11" s="20">
        <v>1.102609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37.756567879999999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100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442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542</v>
      </c>
      <c r="X12" s="16" t="s">
        <v>4252</v>
      </c>
      <c r="Y12" s="15">
        <v>542</v>
      </c>
      <c r="Z12" s="16" t="s">
        <v>4254</v>
      </c>
      <c r="AA12" s="15">
        <v>89</v>
      </c>
      <c r="AB12" s="16" t="s">
        <v>4255</v>
      </c>
      <c r="AC12" s="20">
        <v>1.024535</v>
      </c>
      <c r="AD12" s="16" t="s">
        <v>4254</v>
      </c>
      <c r="AE12" s="15">
        <v>124</v>
      </c>
      <c r="AF12" s="16" t="s">
        <v>4255</v>
      </c>
      <c r="AG12" s="20">
        <v>1.0282089999999999</v>
      </c>
      <c r="AH12" s="16" t="s">
        <v>4254</v>
      </c>
      <c r="AI12" s="15">
        <v>470</v>
      </c>
      <c r="AJ12" s="16" t="s">
        <v>4255</v>
      </c>
      <c r="AK12" s="20">
        <v>1.004365</v>
      </c>
      <c r="AL12" s="16" t="s">
        <v>4254</v>
      </c>
      <c r="AM12" s="15">
        <v>18</v>
      </c>
      <c r="AN12" s="16" t="s">
        <v>4255</v>
      </c>
      <c r="AO12" s="20">
        <v>1.024872</v>
      </c>
      <c r="AP12" s="16" t="s">
        <v>4256</v>
      </c>
      <c r="AQ12" s="15">
        <v>88</v>
      </c>
      <c r="AR12" s="16" t="s">
        <v>4257</v>
      </c>
      <c r="AS12" s="20">
        <v>1.033739</v>
      </c>
      <c r="AT12" s="16" t="s">
        <v>4256</v>
      </c>
      <c r="AU12" s="15">
        <v>11</v>
      </c>
      <c r="AV12" s="16" t="s">
        <v>4257</v>
      </c>
      <c r="AW12" s="20">
        <v>0.99499119999999996</v>
      </c>
      <c r="AX12" s="16" t="s">
        <v>4256</v>
      </c>
      <c r="AY12" s="15">
        <v>246</v>
      </c>
      <c r="AZ12" s="16" t="s">
        <v>4257</v>
      </c>
      <c r="BA12" s="20">
        <v>0.98587749999999996</v>
      </c>
      <c r="BB12" s="16" t="s">
        <v>4256</v>
      </c>
      <c r="BC12" s="15">
        <v>14</v>
      </c>
      <c r="BD12" s="16" t="s">
        <v>4257</v>
      </c>
      <c r="BE12" s="20">
        <v>1.0278290000000001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-178</v>
      </c>
      <c r="BP12" s="16" t="s">
        <v>4259</v>
      </c>
      <c r="BQ12" s="20">
        <v>1.0210349999999999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151</v>
      </c>
      <c r="BX12" s="16" t="s">
        <v>4261</v>
      </c>
      <c r="BY12" s="20">
        <v>1.1002970000000001</v>
      </c>
      <c r="BZ12" s="16" t="s">
        <v>4260</v>
      </c>
      <c r="CA12" s="15">
        <v>5</v>
      </c>
      <c r="CB12" s="16" t="s">
        <v>4261</v>
      </c>
      <c r="CC12" s="20">
        <v>1.1182099999999999</v>
      </c>
      <c r="CD12" s="16" t="s">
        <v>4260</v>
      </c>
      <c r="CE12" s="15">
        <v>-195</v>
      </c>
      <c r="CF12" s="16" t="s">
        <v>4261</v>
      </c>
      <c r="CG12" s="20">
        <v>1.2078150000000001</v>
      </c>
      <c r="CH12" s="16" t="s">
        <v>4260</v>
      </c>
      <c r="CI12" s="15">
        <v>-16</v>
      </c>
      <c r="CJ12" s="16" t="s">
        <v>4261</v>
      </c>
      <c r="CK12" s="20">
        <v>1.102609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269.36723624000001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1127</v>
      </c>
      <c r="H13" s="16" t="s">
        <v>4253</v>
      </c>
      <c r="I13" s="20">
        <v>1</v>
      </c>
      <c r="J13" s="16" t="s">
        <v>4252</v>
      </c>
      <c r="K13" s="15">
        <v>2183</v>
      </c>
      <c r="L13" s="16" t="s">
        <v>4253</v>
      </c>
      <c r="M13" s="20">
        <v>1</v>
      </c>
      <c r="N13" s="16" t="s">
        <v>4252</v>
      </c>
      <c r="O13" s="15">
        <v>5464</v>
      </c>
      <c r="P13" s="16" t="s">
        <v>4253</v>
      </c>
      <c r="Q13" s="20">
        <v>1</v>
      </c>
      <c r="R13" s="16" t="s">
        <v>4252</v>
      </c>
      <c r="S13" s="15">
        <v>39</v>
      </c>
      <c r="T13" s="16" t="s">
        <v>4253</v>
      </c>
      <c r="U13" s="20">
        <v>1</v>
      </c>
      <c r="V13" s="16" t="s">
        <v>4252</v>
      </c>
      <c r="W13" s="15">
        <v>8813</v>
      </c>
      <c r="X13" s="16" t="s">
        <v>4252</v>
      </c>
      <c r="Y13" s="15">
        <v>8813</v>
      </c>
      <c r="Z13" s="16" t="s">
        <v>4254</v>
      </c>
      <c r="AA13" s="15">
        <v>634</v>
      </c>
      <c r="AB13" s="16" t="s">
        <v>4255</v>
      </c>
      <c r="AC13" s="20">
        <v>1.024535</v>
      </c>
      <c r="AD13" s="16" t="s">
        <v>4254</v>
      </c>
      <c r="AE13" s="15">
        <v>2177</v>
      </c>
      <c r="AF13" s="16" t="s">
        <v>4255</v>
      </c>
      <c r="AG13" s="20">
        <v>1.0282089999999999</v>
      </c>
      <c r="AH13" s="16" t="s">
        <v>4254</v>
      </c>
      <c r="AI13" s="15">
        <v>6444</v>
      </c>
      <c r="AJ13" s="16" t="s">
        <v>4255</v>
      </c>
      <c r="AK13" s="20">
        <v>1.004365</v>
      </c>
      <c r="AL13" s="16" t="s">
        <v>4254</v>
      </c>
      <c r="AM13" s="15">
        <v>176</v>
      </c>
      <c r="AN13" s="16" t="s">
        <v>4255</v>
      </c>
      <c r="AO13" s="20">
        <v>1.024872</v>
      </c>
      <c r="AP13" s="16" t="s">
        <v>4256</v>
      </c>
      <c r="AQ13" s="15">
        <v>594</v>
      </c>
      <c r="AR13" s="16" t="s">
        <v>4257</v>
      </c>
      <c r="AS13" s="20">
        <v>1.033739</v>
      </c>
      <c r="AT13" s="16" t="s">
        <v>4256</v>
      </c>
      <c r="AU13" s="15">
        <v>2160</v>
      </c>
      <c r="AV13" s="16" t="s">
        <v>4257</v>
      </c>
      <c r="AW13" s="20">
        <v>0.99499119999999996</v>
      </c>
      <c r="AX13" s="16" t="s">
        <v>4256</v>
      </c>
      <c r="AY13" s="15">
        <v>3776</v>
      </c>
      <c r="AZ13" s="16" t="s">
        <v>4257</v>
      </c>
      <c r="BA13" s="20">
        <v>0.98587749999999996</v>
      </c>
      <c r="BB13" s="16" t="s">
        <v>4256</v>
      </c>
      <c r="BC13" s="15">
        <v>221</v>
      </c>
      <c r="BD13" s="16" t="s">
        <v>4257</v>
      </c>
      <c r="BE13" s="20">
        <v>1.0278290000000001</v>
      </c>
      <c r="BF13" s="16" t="s">
        <v>4258</v>
      </c>
      <c r="BG13" s="15">
        <v>420</v>
      </c>
      <c r="BH13" s="16" t="s">
        <v>4259</v>
      </c>
      <c r="BI13" s="20">
        <v>1.0418510000000001</v>
      </c>
      <c r="BJ13" s="16" t="s">
        <v>4258</v>
      </c>
      <c r="BK13" s="15">
        <v>1884</v>
      </c>
      <c r="BL13" s="16" t="s">
        <v>4259</v>
      </c>
      <c r="BM13" s="20">
        <v>1.0460769999999999</v>
      </c>
      <c r="BN13" s="16" t="s">
        <v>4258</v>
      </c>
      <c r="BO13" s="15">
        <v>4046</v>
      </c>
      <c r="BP13" s="16" t="s">
        <v>4259</v>
      </c>
      <c r="BQ13" s="20">
        <v>1.0210349999999999</v>
      </c>
      <c r="BR13" s="16" t="s">
        <v>4258</v>
      </c>
      <c r="BS13" s="15">
        <v>247</v>
      </c>
      <c r="BT13" s="16" t="s">
        <v>4259</v>
      </c>
      <c r="BU13" s="20">
        <v>1.042224</v>
      </c>
      <c r="BV13" s="16" t="s">
        <v>4260</v>
      </c>
      <c r="BW13" s="15">
        <v>807</v>
      </c>
      <c r="BX13" s="16" t="s">
        <v>4261</v>
      </c>
      <c r="BY13" s="20">
        <v>1.1002970000000001</v>
      </c>
      <c r="BZ13" s="16" t="s">
        <v>4260</v>
      </c>
      <c r="CA13" s="15">
        <v>1628</v>
      </c>
      <c r="CB13" s="16" t="s">
        <v>4261</v>
      </c>
      <c r="CC13" s="20">
        <v>1.1182099999999999</v>
      </c>
      <c r="CD13" s="16" t="s">
        <v>4260</v>
      </c>
      <c r="CE13" s="15">
        <v>2759</v>
      </c>
      <c r="CF13" s="16" t="s">
        <v>4261</v>
      </c>
      <c r="CG13" s="20">
        <v>1.2078150000000001</v>
      </c>
      <c r="CH13" s="16" t="s">
        <v>4260</v>
      </c>
      <c r="CI13" s="15">
        <v>273</v>
      </c>
      <c r="CJ13" s="16" t="s">
        <v>4261</v>
      </c>
      <c r="CK13" s="20">
        <v>1.102609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7641.0400297999995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109</v>
      </c>
      <c r="H14" s="16" t="s">
        <v>4253</v>
      </c>
      <c r="I14" s="20">
        <v>1</v>
      </c>
      <c r="J14" s="16" t="s">
        <v>4252</v>
      </c>
      <c r="K14" s="15">
        <v>59</v>
      </c>
      <c r="L14" s="16" t="s">
        <v>4253</v>
      </c>
      <c r="M14" s="20">
        <v>1</v>
      </c>
      <c r="N14" s="16" t="s">
        <v>4252</v>
      </c>
      <c r="O14" s="15">
        <v>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175</v>
      </c>
      <c r="X14" s="16" t="s">
        <v>4252</v>
      </c>
      <c r="Y14" s="15">
        <v>175</v>
      </c>
      <c r="Z14" s="16" t="s">
        <v>4254</v>
      </c>
      <c r="AA14" s="15">
        <v>175</v>
      </c>
      <c r="AB14" s="16" t="s">
        <v>4255</v>
      </c>
      <c r="AC14" s="20">
        <v>1.024535</v>
      </c>
      <c r="AD14" s="16" t="s">
        <v>4254</v>
      </c>
      <c r="AE14" s="15">
        <v>54</v>
      </c>
      <c r="AF14" s="16" t="s">
        <v>4255</v>
      </c>
      <c r="AG14" s="20">
        <v>1.0282089999999999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134</v>
      </c>
      <c r="AR14" s="16" t="s">
        <v>4257</v>
      </c>
      <c r="AS14" s="20">
        <v>1.033739</v>
      </c>
      <c r="AT14" s="16" t="s">
        <v>4256</v>
      </c>
      <c r="AU14" s="15">
        <v>57</v>
      </c>
      <c r="AV14" s="16" t="s">
        <v>4257</v>
      </c>
      <c r="AW14" s="20">
        <v>0.99499119999999996</v>
      </c>
      <c r="AX14" s="16" t="s">
        <v>4256</v>
      </c>
      <c r="AY14" s="15">
        <v>7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347</v>
      </c>
      <c r="BH14" s="16" t="s">
        <v>4259</v>
      </c>
      <c r="BI14" s="20">
        <v>1.0418510000000001</v>
      </c>
      <c r="BJ14" s="16" t="s">
        <v>4258</v>
      </c>
      <c r="BK14" s="15">
        <v>52</v>
      </c>
      <c r="BL14" s="16" t="s">
        <v>4259</v>
      </c>
      <c r="BM14" s="20">
        <v>1.0460769999999999</v>
      </c>
      <c r="BN14" s="16" t="s">
        <v>4258</v>
      </c>
      <c r="BO14" s="15">
        <v>27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368</v>
      </c>
      <c r="BX14" s="16" t="s">
        <v>4261</v>
      </c>
      <c r="BY14" s="20">
        <v>1.1002970000000001</v>
      </c>
      <c r="BZ14" s="16" t="s">
        <v>4260</v>
      </c>
      <c r="CA14" s="15">
        <v>47</v>
      </c>
      <c r="CB14" s="16" t="s">
        <v>4261</v>
      </c>
      <c r="CC14" s="20">
        <v>1.1182099999999999</v>
      </c>
      <c r="CD14" s="16" t="s">
        <v>4260</v>
      </c>
      <c r="CE14" s="15">
        <v>32</v>
      </c>
      <c r="CF14" s="16" t="s">
        <v>4261</v>
      </c>
      <c r="CG14" s="20">
        <v>1.2078150000000001</v>
      </c>
      <c r="CH14" s="16" t="s">
        <v>4260</v>
      </c>
      <c r="CI14" s="15">
        <v>-3</v>
      </c>
      <c r="CJ14" s="16" t="s">
        <v>4261</v>
      </c>
      <c r="CK14" s="20">
        <v>1.102609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309.64944858000001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2169</v>
      </c>
      <c r="H17" s="16" t="s">
        <v>4253</v>
      </c>
      <c r="I17" s="20">
        <v>1</v>
      </c>
      <c r="J17" s="16" t="s">
        <v>4252</v>
      </c>
      <c r="K17" s="15">
        <v>270</v>
      </c>
      <c r="L17" s="16" t="s">
        <v>4253</v>
      </c>
      <c r="M17" s="20">
        <v>1</v>
      </c>
      <c r="N17" s="16" t="s">
        <v>4252</v>
      </c>
      <c r="O17" s="15">
        <v>1912</v>
      </c>
      <c r="P17" s="16" t="s">
        <v>4253</v>
      </c>
      <c r="Q17" s="20">
        <v>1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4351</v>
      </c>
      <c r="X17" s="16" t="s">
        <v>4252</v>
      </c>
      <c r="Y17" s="15">
        <v>4351</v>
      </c>
      <c r="Z17" s="16" t="s">
        <v>4254</v>
      </c>
      <c r="AA17" s="15">
        <v>2150</v>
      </c>
      <c r="AB17" s="16" t="s">
        <v>4255</v>
      </c>
      <c r="AC17" s="20">
        <v>1.024535</v>
      </c>
      <c r="AD17" s="16" t="s">
        <v>4254</v>
      </c>
      <c r="AE17" s="15">
        <v>208</v>
      </c>
      <c r="AF17" s="16" t="s">
        <v>4255</v>
      </c>
      <c r="AG17" s="20">
        <v>1.0282089999999999</v>
      </c>
      <c r="AH17" s="16" t="s">
        <v>4254</v>
      </c>
      <c r="AI17" s="15">
        <v>1126</v>
      </c>
      <c r="AJ17" s="16" t="s">
        <v>4255</v>
      </c>
      <c r="AK17" s="20">
        <v>1.004365</v>
      </c>
      <c r="AL17" s="16" t="s">
        <v>4254</v>
      </c>
      <c r="AM17" s="15">
        <v>7</v>
      </c>
      <c r="AN17" s="16" t="s">
        <v>4255</v>
      </c>
      <c r="AO17" s="20">
        <v>1.024872</v>
      </c>
      <c r="AP17" s="16" t="s">
        <v>4256</v>
      </c>
      <c r="AQ17" s="15">
        <v>1665</v>
      </c>
      <c r="AR17" s="16" t="s">
        <v>4257</v>
      </c>
      <c r="AS17" s="20">
        <v>1.033739</v>
      </c>
      <c r="AT17" s="16" t="s">
        <v>4256</v>
      </c>
      <c r="AU17" s="15">
        <v>242</v>
      </c>
      <c r="AV17" s="16" t="s">
        <v>4257</v>
      </c>
      <c r="AW17" s="20">
        <v>0.99499119999999996</v>
      </c>
      <c r="AX17" s="16" t="s">
        <v>4256</v>
      </c>
      <c r="AY17" s="15">
        <v>1334</v>
      </c>
      <c r="AZ17" s="16" t="s">
        <v>4257</v>
      </c>
      <c r="BA17" s="20">
        <v>0.98587749999999996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1552</v>
      </c>
      <c r="BH17" s="16" t="s">
        <v>4259</v>
      </c>
      <c r="BI17" s="20">
        <v>1.0418510000000001</v>
      </c>
      <c r="BJ17" s="16" t="s">
        <v>4258</v>
      </c>
      <c r="BK17" s="15">
        <v>367</v>
      </c>
      <c r="BL17" s="16" t="s">
        <v>4259</v>
      </c>
      <c r="BM17" s="20">
        <v>1.0460769999999999</v>
      </c>
      <c r="BN17" s="16" t="s">
        <v>4258</v>
      </c>
      <c r="BO17" s="15">
        <v>241</v>
      </c>
      <c r="BP17" s="16" t="s">
        <v>4259</v>
      </c>
      <c r="BQ17" s="20">
        <v>1.0210349999999999</v>
      </c>
      <c r="BR17" s="16" t="s">
        <v>4258</v>
      </c>
      <c r="BS17" s="15">
        <v>29</v>
      </c>
      <c r="BT17" s="16" t="s">
        <v>4259</v>
      </c>
      <c r="BU17" s="20">
        <v>1.042224</v>
      </c>
      <c r="BV17" s="16" t="s">
        <v>4260</v>
      </c>
      <c r="BW17" s="15">
        <v>1555</v>
      </c>
      <c r="BX17" s="16" t="s">
        <v>4261</v>
      </c>
      <c r="BY17" s="20">
        <v>1.1002970000000001</v>
      </c>
      <c r="BZ17" s="16" t="s">
        <v>4260</v>
      </c>
      <c r="CA17" s="15">
        <v>341</v>
      </c>
      <c r="CB17" s="16" t="s">
        <v>4261</v>
      </c>
      <c r="CC17" s="20">
        <v>1.1182099999999999</v>
      </c>
      <c r="CD17" s="16" t="s">
        <v>4260</v>
      </c>
      <c r="CE17" s="15">
        <v>224</v>
      </c>
      <c r="CF17" s="16" t="s">
        <v>4261</v>
      </c>
      <c r="CG17" s="20">
        <v>1.2078150000000001</v>
      </c>
      <c r="CH17" s="16" t="s">
        <v>4260</v>
      </c>
      <c r="CI17" s="15">
        <v>1827</v>
      </c>
      <c r="CJ17" s="16" t="s">
        <v>4261</v>
      </c>
      <c r="CK17" s="20">
        <v>1.102609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3567.4552592800001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18</v>
      </c>
      <c r="H18" s="16" t="s">
        <v>4253</v>
      </c>
      <c r="I18" s="20">
        <v>1</v>
      </c>
      <c r="J18" s="16" t="s">
        <v>4252</v>
      </c>
      <c r="K18" s="15">
        <v>26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44</v>
      </c>
      <c r="X18" s="16" t="s">
        <v>4252</v>
      </c>
      <c r="Y18" s="15">
        <v>44</v>
      </c>
      <c r="Z18" s="16" t="s">
        <v>4254</v>
      </c>
      <c r="AA18" s="15">
        <v>28</v>
      </c>
      <c r="AB18" s="16" t="s">
        <v>4255</v>
      </c>
      <c r="AC18" s="20">
        <v>1.024535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58</v>
      </c>
      <c r="AR18" s="16" t="s">
        <v>4257</v>
      </c>
      <c r="AS18" s="20">
        <v>1.033739</v>
      </c>
      <c r="AT18" s="16" t="s">
        <v>4256</v>
      </c>
      <c r="AU18" s="15">
        <v>12</v>
      </c>
      <c r="AV18" s="16" t="s">
        <v>4257</v>
      </c>
      <c r="AW18" s="20">
        <v>0.99499119999999996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107</v>
      </c>
      <c r="BH18" s="16" t="s">
        <v>4259</v>
      </c>
      <c r="BI18" s="20">
        <v>1.0418510000000001</v>
      </c>
      <c r="BJ18" s="16" t="s">
        <v>4258</v>
      </c>
      <c r="BK18" s="15">
        <v>26</v>
      </c>
      <c r="BL18" s="16" t="s">
        <v>4259</v>
      </c>
      <c r="BM18" s="20">
        <v>1.0460769999999999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54</v>
      </c>
      <c r="BX18" s="16" t="s">
        <v>4261</v>
      </c>
      <c r="BY18" s="20">
        <v>1.1002970000000001</v>
      </c>
      <c r="BZ18" s="16" t="s">
        <v>4260</v>
      </c>
      <c r="CA18" s="15">
        <v>7</v>
      </c>
      <c r="CB18" s="16" t="s">
        <v>4261</v>
      </c>
      <c r="CC18" s="20">
        <v>1.1182099999999999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70.100660680000004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396</v>
      </c>
      <c r="H19" s="16" t="s">
        <v>4253</v>
      </c>
      <c r="I19" s="20">
        <v>1</v>
      </c>
      <c r="J19" s="16" t="s">
        <v>4252</v>
      </c>
      <c r="K19" s="15">
        <v>159</v>
      </c>
      <c r="L19" s="16" t="s">
        <v>4253</v>
      </c>
      <c r="M19" s="20">
        <v>1</v>
      </c>
      <c r="N19" s="16" t="s">
        <v>4252</v>
      </c>
      <c r="O19" s="15">
        <v>2008</v>
      </c>
      <c r="P19" s="16" t="s">
        <v>4253</v>
      </c>
      <c r="Q19" s="20">
        <v>1</v>
      </c>
      <c r="R19" s="16" t="s">
        <v>4252</v>
      </c>
      <c r="S19" s="15">
        <v>1181</v>
      </c>
      <c r="T19" s="16" t="s">
        <v>4253</v>
      </c>
      <c r="U19" s="20">
        <v>1</v>
      </c>
      <c r="V19" s="16" t="s">
        <v>4252</v>
      </c>
      <c r="W19" s="15">
        <v>3744</v>
      </c>
      <c r="X19" s="16" t="s">
        <v>4252</v>
      </c>
      <c r="Y19" s="15">
        <v>3744</v>
      </c>
      <c r="Z19" s="16" t="s">
        <v>4254</v>
      </c>
      <c r="AA19" s="15">
        <v>428</v>
      </c>
      <c r="AB19" s="16" t="s">
        <v>4255</v>
      </c>
      <c r="AC19" s="20">
        <v>1.024535</v>
      </c>
      <c r="AD19" s="16" t="s">
        <v>4254</v>
      </c>
      <c r="AE19" s="15">
        <v>22</v>
      </c>
      <c r="AF19" s="16" t="s">
        <v>4255</v>
      </c>
      <c r="AG19" s="20">
        <v>1.0282089999999999</v>
      </c>
      <c r="AH19" s="16" t="s">
        <v>4254</v>
      </c>
      <c r="AI19" s="15">
        <v>1368</v>
      </c>
      <c r="AJ19" s="16" t="s">
        <v>4255</v>
      </c>
      <c r="AK19" s="20">
        <v>1.004365</v>
      </c>
      <c r="AL19" s="16" t="s">
        <v>4254</v>
      </c>
      <c r="AM19" s="15">
        <v>1177</v>
      </c>
      <c r="AN19" s="16" t="s">
        <v>4255</v>
      </c>
      <c r="AO19" s="20">
        <v>1.024872</v>
      </c>
      <c r="AP19" s="16" t="s">
        <v>4256</v>
      </c>
      <c r="AQ19" s="15">
        <v>429</v>
      </c>
      <c r="AR19" s="16" t="s">
        <v>4257</v>
      </c>
      <c r="AS19" s="20">
        <v>1.033739</v>
      </c>
      <c r="AT19" s="16" t="s">
        <v>4256</v>
      </c>
      <c r="AU19" s="15">
        <v>528</v>
      </c>
      <c r="AV19" s="16" t="s">
        <v>4257</v>
      </c>
      <c r="AW19" s="20">
        <v>0.99499119999999996</v>
      </c>
      <c r="AX19" s="16" t="s">
        <v>4256</v>
      </c>
      <c r="AY19" s="15">
        <v>2849</v>
      </c>
      <c r="AZ19" s="16" t="s">
        <v>4257</v>
      </c>
      <c r="BA19" s="20">
        <v>0.98587749999999996</v>
      </c>
      <c r="BB19" s="16" t="s">
        <v>4256</v>
      </c>
      <c r="BC19" s="15">
        <v>867</v>
      </c>
      <c r="BD19" s="16" t="s">
        <v>4257</v>
      </c>
      <c r="BE19" s="20">
        <v>1.0278290000000001</v>
      </c>
      <c r="BF19" s="16" t="s">
        <v>4258</v>
      </c>
      <c r="BG19" s="15">
        <v>256</v>
      </c>
      <c r="BH19" s="16" t="s">
        <v>4259</v>
      </c>
      <c r="BI19" s="20">
        <v>1.0418510000000001</v>
      </c>
      <c r="BJ19" s="16" t="s">
        <v>4258</v>
      </c>
      <c r="BK19" s="15">
        <v>682</v>
      </c>
      <c r="BL19" s="16" t="s">
        <v>4259</v>
      </c>
      <c r="BM19" s="20">
        <v>1.0460769999999999</v>
      </c>
      <c r="BN19" s="16" t="s">
        <v>4258</v>
      </c>
      <c r="BO19" s="15">
        <v>2882</v>
      </c>
      <c r="BP19" s="16" t="s">
        <v>4259</v>
      </c>
      <c r="BQ19" s="20">
        <v>1.0210349999999999</v>
      </c>
      <c r="BR19" s="16" t="s">
        <v>4258</v>
      </c>
      <c r="BS19" s="15">
        <v>906</v>
      </c>
      <c r="BT19" s="16" t="s">
        <v>4259</v>
      </c>
      <c r="BU19" s="20">
        <v>1.042224</v>
      </c>
      <c r="BV19" s="16" t="s">
        <v>4260</v>
      </c>
      <c r="BW19" s="15">
        <v>624</v>
      </c>
      <c r="BX19" s="16" t="s">
        <v>4261</v>
      </c>
      <c r="BY19" s="20">
        <v>1.1002970000000001</v>
      </c>
      <c r="BZ19" s="16" t="s">
        <v>4260</v>
      </c>
      <c r="CA19" s="15">
        <v>788</v>
      </c>
      <c r="CB19" s="16" t="s">
        <v>4261</v>
      </c>
      <c r="CC19" s="20">
        <v>1.1182099999999999</v>
      </c>
      <c r="CD19" s="16" t="s">
        <v>4260</v>
      </c>
      <c r="CE19" s="15">
        <v>2235</v>
      </c>
      <c r="CF19" s="16" t="s">
        <v>4261</v>
      </c>
      <c r="CG19" s="20">
        <v>1.2078150000000001</v>
      </c>
      <c r="CH19" s="16" t="s">
        <v>4260</v>
      </c>
      <c r="CI19" s="15">
        <v>917</v>
      </c>
      <c r="CJ19" s="16" t="s">
        <v>4261</v>
      </c>
      <c r="CK19" s="20">
        <v>1.102609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4319.8798674200007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56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56</v>
      </c>
      <c r="X20" s="16" t="s">
        <v>4252</v>
      </c>
      <c r="Y20" s="15">
        <v>56</v>
      </c>
      <c r="Z20" s="16" t="s">
        <v>4254</v>
      </c>
      <c r="AA20" s="15">
        <v>80</v>
      </c>
      <c r="AB20" s="16" t="s">
        <v>4255</v>
      </c>
      <c r="AC20" s="20">
        <v>1.024535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88</v>
      </c>
      <c r="AR20" s="16" t="s">
        <v>4257</v>
      </c>
      <c r="AS20" s="20">
        <v>1.033739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5</v>
      </c>
      <c r="AZ20" s="16" t="s">
        <v>4257</v>
      </c>
      <c r="BA20" s="20">
        <v>0.98587749999999996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100</v>
      </c>
      <c r="BH20" s="16" t="s">
        <v>4259</v>
      </c>
      <c r="BI20" s="20">
        <v>1.0418510000000001</v>
      </c>
      <c r="BJ20" s="16" t="s">
        <v>4258</v>
      </c>
      <c r="BK20" s="15">
        <v>64</v>
      </c>
      <c r="BL20" s="16" t="s">
        <v>4259</v>
      </c>
      <c r="BM20" s="20">
        <v>1.0460769999999999</v>
      </c>
      <c r="BN20" s="16" t="s">
        <v>4258</v>
      </c>
      <c r="BO20" s="15">
        <v>19</v>
      </c>
      <c r="BP20" s="16" t="s">
        <v>4259</v>
      </c>
      <c r="BQ20" s="20">
        <v>1.0210349999999999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206</v>
      </c>
      <c r="BX20" s="16" t="s">
        <v>4261</v>
      </c>
      <c r="BY20" s="20">
        <v>1.1002970000000001</v>
      </c>
      <c r="BZ20" s="16" t="s">
        <v>4260</v>
      </c>
      <c r="CA20" s="15">
        <v>160</v>
      </c>
      <c r="CB20" s="16" t="s">
        <v>4261</v>
      </c>
      <c r="CC20" s="20">
        <v>1.1182099999999999</v>
      </c>
      <c r="CD20" s="16" t="s">
        <v>4260</v>
      </c>
      <c r="CE20" s="15">
        <v>24</v>
      </c>
      <c r="CF20" s="16" t="s">
        <v>4261</v>
      </c>
      <c r="CG20" s="20">
        <v>1.2078150000000001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171.79145090000003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7555</v>
      </c>
      <c r="H21" s="16" t="s">
        <v>4253</v>
      </c>
      <c r="I21" s="20">
        <v>1</v>
      </c>
      <c r="J21" s="16" t="s">
        <v>4252</v>
      </c>
      <c r="K21" s="15">
        <v>1472</v>
      </c>
      <c r="L21" s="16" t="s">
        <v>4253</v>
      </c>
      <c r="M21" s="20">
        <v>1</v>
      </c>
      <c r="N21" s="16" t="s">
        <v>4252</v>
      </c>
      <c r="O21" s="15">
        <v>8373</v>
      </c>
      <c r="P21" s="16" t="s">
        <v>4253</v>
      </c>
      <c r="Q21" s="20">
        <v>1</v>
      </c>
      <c r="R21" s="16" t="s">
        <v>4252</v>
      </c>
      <c r="S21" s="15">
        <v>1153</v>
      </c>
      <c r="T21" s="16" t="s">
        <v>4253</v>
      </c>
      <c r="U21" s="20">
        <v>1</v>
      </c>
      <c r="V21" s="16" t="s">
        <v>4252</v>
      </c>
      <c r="W21" s="15">
        <v>18553</v>
      </c>
      <c r="X21" s="16" t="s">
        <v>4252</v>
      </c>
      <c r="Y21" s="15">
        <v>18553</v>
      </c>
      <c r="Z21" s="16" t="s">
        <v>4254</v>
      </c>
      <c r="AA21" s="15">
        <v>7178</v>
      </c>
      <c r="AB21" s="16" t="s">
        <v>4255</v>
      </c>
      <c r="AC21" s="20">
        <v>1.024535</v>
      </c>
      <c r="AD21" s="16" t="s">
        <v>4254</v>
      </c>
      <c r="AE21" s="15">
        <v>1910</v>
      </c>
      <c r="AF21" s="16" t="s">
        <v>4255</v>
      </c>
      <c r="AG21" s="20">
        <v>1.0282089999999999</v>
      </c>
      <c r="AH21" s="16" t="s">
        <v>4254</v>
      </c>
      <c r="AI21" s="15">
        <v>6338</v>
      </c>
      <c r="AJ21" s="16" t="s">
        <v>4255</v>
      </c>
      <c r="AK21" s="20">
        <v>1.004365</v>
      </c>
      <c r="AL21" s="16" t="s">
        <v>4254</v>
      </c>
      <c r="AM21" s="15">
        <v>1021</v>
      </c>
      <c r="AN21" s="16" t="s">
        <v>4255</v>
      </c>
      <c r="AO21" s="20">
        <v>1.024872</v>
      </c>
      <c r="AP21" s="16" t="s">
        <v>4256</v>
      </c>
      <c r="AQ21" s="15">
        <v>6855</v>
      </c>
      <c r="AR21" s="16" t="s">
        <v>4257</v>
      </c>
      <c r="AS21" s="20">
        <v>1.033739</v>
      </c>
      <c r="AT21" s="16" t="s">
        <v>4256</v>
      </c>
      <c r="AU21" s="15">
        <v>1817</v>
      </c>
      <c r="AV21" s="16" t="s">
        <v>4257</v>
      </c>
      <c r="AW21" s="20">
        <v>0.99499119999999996</v>
      </c>
      <c r="AX21" s="16" t="s">
        <v>4256</v>
      </c>
      <c r="AY21" s="15">
        <v>6047</v>
      </c>
      <c r="AZ21" s="16" t="s">
        <v>4257</v>
      </c>
      <c r="BA21" s="20">
        <v>0.98587749999999996</v>
      </c>
      <c r="BB21" s="16" t="s">
        <v>4256</v>
      </c>
      <c r="BC21" s="15">
        <v>675</v>
      </c>
      <c r="BD21" s="16" t="s">
        <v>4257</v>
      </c>
      <c r="BE21" s="20">
        <v>1.0278290000000001</v>
      </c>
      <c r="BF21" s="16" t="s">
        <v>4258</v>
      </c>
      <c r="BG21" s="15">
        <v>6098</v>
      </c>
      <c r="BH21" s="16" t="s">
        <v>4259</v>
      </c>
      <c r="BI21" s="20">
        <v>1.0418510000000001</v>
      </c>
      <c r="BJ21" s="16" t="s">
        <v>4258</v>
      </c>
      <c r="BK21" s="15">
        <v>1706</v>
      </c>
      <c r="BL21" s="16" t="s">
        <v>4259</v>
      </c>
      <c r="BM21" s="20">
        <v>1.0460769999999999</v>
      </c>
      <c r="BN21" s="16" t="s">
        <v>4258</v>
      </c>
      <c r="BO21" s="15">
        <v>6265</v>
      </c>
      <c r="BP21" s="16" t="s">
        <v>4259</v>
      </c>
      <c r="BQ21" s="20">
        <v>1.0210349999999999</v>
      </c>
      <c r="BR21" s="16" t="s">
        <v>4258</v>
      </c>
      <c r="BS21" s="15">
        <v>479</v>
      </c>
      <c r="BT21" s="16" t="s">
        <v>4259</v>
      </c>
      <c r="BU21" s="20">
        <v>1.042224</v>
      </c>
      <c r="BV21" s="16" t="s">
        <v>4260</v>
      </c>
      <c r="BW21" s="15">
        <v>2908</v>
      </c>
      <c r="BX21" s="16" t="s">
        <v>4261</v>
      </c>
      <c r="BY21" s="20">
        <v>1.1002970000000001</v>
      </c>
      <c r="BZ21" s="16" t="s">
        <v>4260</v>
      </c>
      <c r="CA21" s="15">
        <v>1727</v>
      </c>
      <c r="CB21" s="16" t="s">
        <v>4261</v>
      </c>
      <c r="CC21" s="20">
        <v>1.1182099999999999</v>
      </c>
      <c r="CD21" s="16" t="s">
        <v>4260</v>
      </c>
      <c r="CE21" s="15">
        <v>5650</v>
      </c>
      <c r="CF21" s="16" t="s">
        <v>4261</v>
      </c>
      <c r="CG21" s="20">
        <v>1.2078150000000001</v>
      </c>
      <c r="CH21" s="16" t="s">
        <v>4260</v>
      </c>
      <c r="CI21" s="15">
        <v>504</v>
      </c>
      <c r="CJ21" s="16" t="s">
        <v>4261</v>
      </c>
      <c r="CK21" s="20">
        <v>1.102609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15675.42462758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1273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12</v>
      </c>
      <c r="P22" s="16" t="s">
        <v>4253</v>
      </c>
      <c r="Q22" s="20">
        <v>1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1285</v>
      </c>
      <c r="X22" s="16" t="s">
        <v>4252</v>
      </c>
      <c r="Y22" s="15">
        <v>1285</v>
      </c>
      <c r="Z22" s="16" t="s">
        <v>4254</v>
      </c>
      <c r="AA22" s="15">
        <v>1673</v>
      </c>
      <c r="AB22" s="16" t="s">
        <v>4255</v>
      </c>
      <c r="AC22" s="20">
        <v>1.024535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294</v>
      </c>
      <c r="AJ22" s="16" t="s">
        <v>4255</v>
      </c>
      <c r="AK22" s="20">
        <v>1.004365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1515</v>
      </c>
      <c r="AR22" s="16" t="s">
        <v>4257</v>
      </c>
      <c r="AS22" s="20">
        <v>1.033739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13</v>
      </c>
      <c r="AZ22" s="16" t="s">
        <v>4257</v>
      </c>
      <c r="BA22" s="20">
        <v>0.98587749999999996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1169</v>
      </c>
      <c r="BH22" s="16" t="s">
        <v>4259</v>
      </c>
      <c r="BI22" s="20">
        <v>1.0418510000000001</v>
      </c>
      <c r="BJ22" s="16" t="s">
        <v>4258</v>
      </c>
      <c r="BK22" s="15">
        <v>13</v>
      </c>
      <c r="BL22" s="16" t="s">
        <v>4259</v>
      </c>
      <c r="BM22" s="20">
        <v>1.0460769999999999</v>
      </c>
      <c r="BN22" s="16" t="s">
        <v>4258</v>
      </c>
      <c r="BO22" s="15">
        <v>31</v>
      </c>
      <c r="BP22" s="16" t="s">
        <v>4259</v>
      </c>
      <c r="BQ22" s="20">
        <v>1.0210349999999999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899</v>
      </c>
      <c r="BX22" s="16" t="s">
        <v>4261</v>
      </c>
      <c r="BY22" s="20">
        <v>1.1002970000000001</v>
      </c>
      <c r="BZ22" s="16" t="s">
        <v>4260</v>
      </c>
      <c r="CA22" s="15">
        <v>110</v>
      </c>
      <c r="CB22" s="16" t="s">
        <v>4261</v>
      </c>
      <c r="CC22" s="20">
        <v>1.1182099999999999</v>
      </c>
      <c r="CD22" s="16" t="s">
        <v>4260</v>
      </c>
      <c r="CE22" s="15">
        <v>13</v>
      </c>
      <c r="CF22" s="16" t="s">
        <v>4261</v>
      </c>
      <c r="CG22" s="20">
        <v>1.2078150000000001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1452.8615921000001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1016</v>
      </c>
      <c r="H23" s="16" t="s">
        <v>4253</v>
      </c>
      <c r="I23" s="20">
        <v>1</v>
      </c>
      <c r="J23" s="16" t="s">
        <v>4252</v>
      </c>
      <c r="K23" s="15">
        <v>58</v>
      </c>
      <c r="L23" s="16" t="s">
        <v>4253</v>
      </c>
      <c r="M23" s="20">
        <v>1</v>
      </c>
      <c r="N23" s="16" t="s">
        <v>4252</v>
      </c>
      <c r="O23" s="15">
        <v>289</v>
      </c>
      <c r="P23" s="16" t="s">
        <v>4253</v>
      </c>
      <c r="Q23" s="20">
        <v>1</v>
      </c>
      <c r="R23" s="16" t="s">
        <v>4252</v>
      </c>
      <c r="S23" s="15">
        <v>621</v>
      </c>
      <c r="T23" s="16" t="s">
        <v>4253</v>
      </c>
      <c r="U23" s="20">
        <v>1</v>
      </c>
      <c r="V23" s="16" t="s">
        <v>4252</v>
      </c>
      <c r="W23" s="15">
        <v>1984</v>
      </c>
      <c r="X23" s="16" t="s">
        <v>4252</v>
      </c>
      <c r="Y23" s="15">
        <v>1984</v>
      </c>
      <c r="Z23" s="16" t="s">
        <v>4254</v>
      </c>
      <c r="AA23" s="15">
        <v>1053</v>
      </c>
      <c r="AB23" s="16" t="s">
        <v>4255</v>
      </c>
      <c r="AC23" s="20">
        <v>1.024535</v>
      </c>
      <c r="AD23" s="16" t="s">
        <v>4254</v>
      </c>
      <c r="AE23" s="15">
        <v>53</v>
      </c>
      <c r="AF23" s="16" t="s">
        <v>4255</v>
      </c>
      <c r="AG23" s="20">
        <v>1.0282089999999999</v>
      </c>
      <c r="AH23" s="16" t="s">
        <v>4254</v>
      </c>
      <c r="AI23" s="15">
        <v>175</v>
      </c>
      <c r="AJ23" s="16" t="s">
        <v>4255</v>
      </c>
      <c r="AK23" s="20">
        <v>1.004365</v>
      </c>
      <c r="AL23" s="16" t="s">
        <v>4254</v>
      </c>
      <c r="AM23" s="15">
        <v>584</v>
      </c>
      <c r="AN23" s="16" t="s">
        <v>4255</v>
      </c>
      <c r="AO23" s="20">
        <v>1.024872</v>
      </c>
      <c r="AP23" s="16" t="s">
        <v>4256</v>
      </c>
      <c r="AQ23" s="15">
        <v>767</v>
      </c>
      <c r="AR23" s="16" t="s">
        <v>4257</v>
      </c>
      <c r="AS23" s="20">
        <v>1.033739</v>
      </c>
      <c r="AT23" s="16" t="s">
        <v>4256</v>
      </c>
      <c r="AU23" s="15">
        <v>23</v>
      </c>
      <c r="AV23" s="16" t="s">
        <v>4257</v>
      </c>
      <c r="AW23" s="20">
        <v>0.99499119999999996</v>
      </c>
      <c r="AX23" s="16" t="s">
        <v>4256</v>
      </c>
      <c r="AY23" s="15">
        <v>207</v>
      </c>
      <c r="AZ23" s="16" t="s">
        <v>4257</v>
      </c>
      <c r="BA23" s="20">
        <v>0.98587749999999996</v>
      </c>
      <c r="BB23" s="16" t="s">
        <v>4256</v>
      </c>
      <c r="BC23" s="15">
        <v>584</v>
      </c>
      <c r="BD23" s="16" t="s">
        <v>4257</v>
      </c>
      <c r="BE23" s="20">
        <v>1.0278290000000001</v>
      </c>
      <c r="BF23" s="16" t="s">
        <v>4258</v>
      </c>
      <c r="BG23" s="15">
        <v>554</v>
      </c>
      <c r="BH23" s="16" t="s">
        <v>4259</v>
      </c>
      <c r="BI23" s="20">
        <v>1.0418510000000001</v>
      </c>
      <c r="BJ23" s="16" t="s">
        <v>4258</v>
      </c>
      <c r="BK23" s="15">
        <v>-287</v>
      </c>
      <c r="BL23" s="16" t="s">
        <v>4259</v>
      </c>
      <c r="BM23" s="20">
        <v>1.0460769999999999</v>
      </c>
      <c r="BN23" s="16" t="s">
        <v>4258</v>
      </c>
      <c r="BO23" s="15">
        <v>200</v>
      </c>
      <c r="BP23" s="16" t="s">
        <v>4259</v>
      </c>
      <c r="BQ23" s="20">
        <v>1.0210349999999999</v>
      </c>
      <c r="BR23" s="16" t="s">
        <v>4258</v>
      </c>
      <c r="BS23" s="15">
        <v>541</v>
      </c>
      <c r="BT23" s="16" t="s">
        <v>4259</v>
      </c>
      <c r="BU23" s="20">
        <v>1.042224</v>
      </c>
      <c r="BV23" s="16" t="s">
        <v>4260</v>
      </c>
      <c r="BW23" s="15">
        <v>659</v>
      </c>
      <c r="BX23" s="16" t="s">
        <v>4261</v>
      </c>
      <c r="BY23" s="20">
        <v>1.1002970000000001</v>
      </c>
      <c r="BZ23" s="16" t="s">
        <v>4260</v>
      </c>
      <c r="CA23" s="15">
        <v>-432</v>
      </c>
      <c r="CB23" s="16" t="s">
        <v>4261</v>
      </c>
      <c r="CC23" s="20">
        <v>1.1182099999999999</v>
      </c>
      <c r="CD23" s="16" t="s">
        <v>4260</v>
      </c>
      <c r="CE23" s="15">
        <v>414</v>
      </c>
      <c r="CF23" s="16" t="s">
        <v>4261</v>
      </c>
      <c r="CG23" s="20">
        <v>1.2078150000000001</v>
      </c>
      <c r="CH23" s="16" t="s">
        <v>4260</v>
      </c>
      <c r="CI23" s="15">
        <v>567</v>
      </c>
      <c r="CJ23" s="16" t="s">
        <v>4261</v>
      </c>
      <c r="CK23" s="20">
        <v>1.102609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1584.7932398200005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73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73</v>
      </c>
      <c r="X24" s="16" t="s">
        <v>4252</v>
      </c>
      <c r="Y24" s="15">
        <v>73</v>
      </c>
      <c r="Z24" s="16" t="s">
        <v>4254</v>
      </c>
      <c r="AA24" s="15">
        <v>79</v>
      </c>
      <c r="AB24" s="16" t="s">
        <v>4255</v>
      </c>
      <c r="AC24" s="20">
        <v>1.024535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8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69</v>
      </c>
      <c r="AR24" s="16" t="s">
        <v>4257</v>
      </c>
      <c r="AS24" s="20">
        <v>1.033739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6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62</v>
      </c>
      <c r="BH24" s="16" t="s">
        <v>4259</v>
      </c>
      <c r="BI24" s="20">
        <v>1.0418510000000001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38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53</v>
      </c>
      <c r="BX24" s="16" t="s">
        <v>4261</v>
      </c>
      <c r="BY24" s="20">
        <v>1.1002970000000001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4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81.151506799999993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1089</v>
      </c>
      <c r="H25" s="16" t="s">
        <v>4253</v>
      </c>
      <c r="I25" s="20">
        <v>1</v>
      </c>
      <c r="J25" s="16" t="s">
        <v>4252</v>
      </c>
      <c r="K25" s="15">
        <v>12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1101</v>
      </c>
      <c r="X25" s="16" t="s">
        <v>4252</v>
      </c>
      <c r="Y25" s="15">
        <v>1101</v>
      </c>
      <c r="Z25" s="16" t="s">
        <v>4254</v>
      </c>
      <c r="AA25" s="15">
        <v>966</v>
      </c>
      <c r="AB25" s="16" t="s">
        <v>4255</v>
      </c>
      <c r="AC25" s="20">
        <v>1.024535</v>
      </c>
      <c r="AD25" s="16" t="s">
        <v>4254</v>
      </c>
      <c r="AE25" s="15">
        <v>11</v>
      </c>
      <c r="AF25" s="16" t="s">
        <v>4255</v>
      </c>
      <c r="AG25" s="20">
        <v>1.0282089999999999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927</v>
      </c>
      <c r="AR25" s="16" t="s">
        <v>4257</v>
      </c>
      <c r="AS25" s="20">
        <v>1.033739</v>
      </c>
      <c r="AT25" s="16" t="s">
        <v>4256</v>
      </c>
      <c r="AU25" s="15">
        <v>12</v>
      </c>
      <c r="AV25" s="16" t="s">
        <v>4257</v>
      </c>
      <c r="AW25" s="20">
        <v>0.99499119999999996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1044</v>
      </c>
      <c r="BH25" s="16" t="s">
        <v>4259</v>
      </c>
      <c r="BI25" s="20">
        <v>1.0418510000000001</v>
      </c>
      <c r="BJ25" s="16" t="s">
        <v>4258</v>
      </c>
      <c r="BK25" s="15">
        <v>10</v>
      </c>
      <c r="BL25" s="16" t="s">
        <v>4259</v>
      </c>
      <c r="BM25" s="20">
        <v>1.0460769999999999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1764</v>
      </c>
      <c r="BX25" s="16" t="s">
        <v>4261</v>
      </c>
      <c r="BY25" s="20">
        <v>1.1002970000000001</v>
      </c>
      <c r="BZ25" s="16" t="s">
        <v>4260</v>
      </c>
      <c r="CA25" s="15">
        <v>48</v>
      </c>
      <c r="CB25" s="16" t="s">
        <v>4261</v>
      </c>
      <c r="CC25" s="20">
        <v>1.1182099999999999</v>
      </c>
      <c r="CD25" s="16" t="s">
        <v>4260</v>
      </c>
      <c r="CE25" s="15">
        <v>-3</v>
      </c>
      <c r="CF25" s="16" t="s">
        <v>4261</v>
      </c>
      <c r="CG25" s="20">
        <v>1.2078150000000001</v>
      </c>
      <c r="CH25" s="16" t="s">
        <v>4260</v>
      </c>
      <c r="CI25" s="15">
        <v>-1</v>
      </c>
      <c r="CJ25" s="16" t="s">
        <v>4261</v>
      </c>
      <c r="CK25" s="20">
        <v>1.102609</v>
      </c>
      <c r="CL25" s="16" t="s">
        <v>4279</v>
      </c>
      <c r="CM25" s="15">
        <f>SUM(A2L118C10)/A2L118C1</f>
        <v>1101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62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62</v>
      </c>
      <c r="X26" s="16" t="s">
        <v>4252</v>
      </c>
      <c r="Y26" s="15">
        <v>62</v>
      </c>
      <c r="Z26" s="16" t="s">
        <v>4254</v>
      </c>
      <c r="AA26" s="15">
        <v>42</v>
      </c>
      <c r="AB26" s="16" t="s">
        <v>4255</v>
      </c>
      <c r="AC26" s="20">
        <v>1.024535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48</v>
      </c>
      <c r="AR26" s="16" t="s">
        <v>4257</v>
      </c>
      <c r="AS26" s="20">
        <v>1.033739</v>
      </c>
      <c r="AT26" s="16" t="s">
        <v>4256</v>
      </c>
      <c r="AU26" s="15">
        <v>1</v>
      </c>
      <c r="AV26" s="16" t="s">
        <v>4257</v>
      </c>
      <c r="AW26" s="20">
        <v>0.99499119999999996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352</v>
      </c>
      <c r="BH26" s="16" t="s">
        <v>4259</v>
      </c>
      <c r="BI26" s="20">
        <v>1.0418510000000001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408</v>
      </c>
      <c r="BX26" s="16" t="s">
        <v>4261</v>
      </c>
      <c r="BY26" s="20">
        <v>1.1002970000000001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62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-120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-120</v>
      </c>
      <c r="X27" s="16" t="s">
        <v>4252</v>
      </c>
      <c r="Y27" s="15">
        <v>-120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-281</v>
      </c>
      <c r="AJ27" s="16" t="s">
        <v>4255</v>
      </c>
      <c r="AK27" s="20">
        <v>1.004365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1630</v>
      </c>
      <c r="AZ27" s="16" t="s">
        <v>4257</v>
      </c>
      <c r="BA27" s="20">
        <v>0.98587749999999996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3189</v>
      </c>
      <c r="BP27" s="16" t="s">
        <v>4259</v>
      </c>
      <c r="BQ27" s="20">
        <v>1.0210349999999999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894</v>
      </c>
      <c r="CF27" s="16" t="s">
        <v>4261</v>
      </c>
      <c r="CG27" s="20">
        <v>1.2078150000000001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-120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6205</v>
      </c>
      <c r="H28" s="16" t="s">
        <v>4253</v>
      </c>
      <c r="I28" s="20">
        <v>1</v>
      </c>
      <c r="J28" s="16" t="s">
        <v>4252</v>
      </c>
      <c r="K28" s="15">
        <v>0</v>
      </c>
      <c r="L28" s="16" t="s">
        <v>4253</v>
      </c>
      <c r="M28" s="20">
        <v>0</v>
      </c>
      <c r="N28" s="16" t="s">
        <v>4252</v>
      </c>
      <c r="O28" s="15">
        <v>239</v>
      </c>
      <c r="P28" s="16" t="s">
        <v>4253</v>
      </c>
      <c r="Q28" s="20">
        <v>1</v>
      </c>
      <c r="R28" s="16" t="s">
        <v>4252</v>
      </c>
      <c r="S28" s="15">
        <v>307</v>
      </c>
      <c r="T28" s="16" t="s">
        <v>4253</v>
      </c>
      <c r="U28" s="20">
        <v>1</v>
      </c>
      <c r="V28" s="16" t="s">
        <v>4252</v>
      </c>
      <c r="W28" s="15">
        <v>6751</v>
      </c>
      <c r="X28" s="16" t="s">
        <v>4252</v>
      </c>
      <c r="Y28" s="15">
        <v>6751</v>
      </c>
      <c r="Z28" s="16" t="s">
        <v>4254</v>
      </c>
      <c r="AA28" s="15">
        <v>5755</v>
      </c>
      <c r="AB28" s="16" t="s">
        <v>4255</v>
      </c>
      <c r="AC28" s="20">
        <v>1.024535</v>
      </c>
      <c r="AD28" s="16" t="s">
        <v>4254</v>
      </c>
      <c r="AE28" s="15">
        <v>162</v>
      </c>
      <c r="AF28" s="16" t="s">
        <v>4255</v>
      </c>
      <c r="AG28" s="20">
        <v>1.0282089999999999</v>
      </c>
      <c r="AH28" s="16" t="s">
        <v>4254</v>
      </c>
      <c r="AI28" s="15">
        <v>60</v>
      </c>
      <c r="AJ28" s="16" t="s">
        <v>4255</v>
      </c>
      <c r="AK28" s="20">
        <v>1.004365</v>
      </c>
      <c r="AL28" s="16" t="s">
        <v>4254</v>
      </c>
      <c r="AM28" s="15">
        <v>143</v>
      </c>
      <c r="AN28" s="16" t="s">
        <v>4255</v>
      </c>
      <c r="AO28" s="20">
        <v>1.024872</v>
      </c>
      <c r="AP28" s="16" t="s">
        <v>4256</v>
      </c>
      <c r="AQ28" s="15">
        <v>5275</v>
      </c>
      <c r="AR28" s="16" t="s">
        <v>4257</v>
      </c>
      <c r="AS28" s="20">
        <v>1.033739</v>
      </c>
      <c r="AT28" s="16" t="s">
        <v>4256</v>
      </c>
      <c r="AU28" s="15">
        <v>559</v>
      </c>
      <c r="AV28" s="16" t="s">
        <v>4257</v>
      </c>
      <c r="AW28" s="20">
        <v>0.99499119999999996</v>
      </c>
      <c r="AX28" s="16" t="s">
        <v>4256</v>
      </c>
      <c r="AY28" s="15">
        <v>104</v>
      </c>
      <c r="AZ28" s="16" t="s">
        <v>4257</v>
      </c>
      <c r="BA28" s="20">
        <v>0.98587749999999996</v>
      </c>
      <c r="BB28" s="16" t="s">
        <v>4256</v>
      </c>
      <c r="BC28" s="15">
        <v>490</v>
      </c>
      <c r="BD28" s="16" t="s">
        <v>4257</v>
      </c>
      <c r="BE28" s="20">
        <v>1.0278290000000001</v>
      </c>
      <c r="BF28" s="16" t="s">
        <v>4258</v>
      </c>
      <c r="BG28" s="15">
        <v>4995</v>
      </c>
      <c r="BH28" s="16" t="s">
        <v>4259</v>
      </c>
      <c r="BI28" s="20">
        <v>1.0418510000000001</v>
      </c>
      <c r="BJ28" s="16" t="s">
        <v>4258</v>
      </c>
      <c r="BK28" s="15">
        <v>384</v>
      </c>
      <c r="BL28" s="16" t="s">
        <v>4259</v>
      </c>
      <c r="BM28" s="20">
        <v>1.0460769999999999</v>
      </c>
      <c r="BN28" s="16" t="s">
        <v>4258</v>
      </c>
      <c r="BO28" s="15">
        <v>328</v>
      </c>
      <c r="BP28" s="16" t="s">
        <v>4259</v>
      </c>
      <c r="BQ28" s="20">
        <v>1.0210349999999999</v>
      </c>
      <c r="BR28" s="16" t="s">
        <v>4258</v>
      </c>
      <c r="BS28" s="15">
        <v>204</v>
      </c>
      <c r="BT28" s="16" t="s">
        <v>4259</v>
      </c>
      <c r="BU28" s="20">
        <v>1.042224</v>
      </c>
      <c r="BV28" s="16" t="s">
        <v>4260</v>
      </c>
      <c r="BW28" s="15">
        <v>5228</v>
      </c>
      <c r="BX28" s="16" t="s">
        <v>4261</v>
      </c>
      <c r="BY28" s="20">
        <v>1.1002970000000001</v>
      </c>
      <c r="BZ28" s="16" t="s">
        <v>4260</v>
      </c>
      <c r="CA28" s="15">
        <v>384</v>
      </c>
      <c r="CB28" s="16" t="s">
        <v>4261</v>
      </c>
      <c r="CC28" s="20">
        <v>1.1182099999999999</v>
      </c>
      <c r="CD28" s="16" t="s">
        <v>4260</v>
      </c>
      <c r="CE28" s="15">
        <v>198</v>
      </c>
      <c r="CF28" s="16" t="s">
        <v>4261</v>
      </c>
      <c r="CG28" s="20">
        <v>1.2078150000000001</v>
      </c>
      <c r="CH28" s="16" t="s">
        <v>4260</v>
      </c>
      <c r="CI28" s="15">
        <v>146</v>
      </c>
      <c r="CJ28" s="16" t="s">
        <v>4261</v>
      </c>
      <c r="CK28" s="20">
        <v>1.102609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6474.2108567599989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37</v>
      </c>
      <c r="H29" s="16" t="s">
        <v>4253</v>
      </c>
      <c r="I29" s="20">
        <v>1</v>
      </c>
      <c r="J29" s="16" t="s">
        <v>4252</v>
      </c>
      <c r="K29" s="15">
        <v>17</v>
      </c>
      <c r="L29" s="16" t="s">
        <v>4253</v>
      </c>
      <c r="M29" s="20">
        <v>1</v>
      </c>
      <c r="N29" s="16" t="s">
        <v>4252</v>
      </c>
      <c r="O29" s="15">
        <v>50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104</v>
      </c>
      <c r="X29" s="16" t="s">
        <v>4252</v>
      </c>
      <c r="Y29" s="15">
        <v>104</v>
      </c>
      <c r="Z29" s="16" t="s">
        <v>4254</v>
      </c>
      <c r="AA29" s="15">
        <v>35</v>
      </c>
      <c r="AB29" s="16" t="s">
        <v>4255</v>
      </c>
      <c r="AC29" s="20">
        <v>1.024535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22</v>
      </c>
      <c r="AJ29" s="16" t="s">
        <v>4255</v>
      </c>
      <c r="AK29" s="20">
        <v>1.004365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21</v>
      </c>
      <c r="AR29" s="16" t="s">
        <v>4257</v>
      </c>
      <c r="AS29" s="20">
        <v>1.033739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9</v>
      </c>
      <c r="AZ29" s="16" t="s">
        <v>4257</v>
      </c>
      <c r="BA29" s="20">
        <v>0.98587749999999996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56</v>
      </c>
      <c r="BH29" s="16" t="s">
        <v>4259</v>
      </c>
      <c r="BI29" s="20">
        <v>1.0418510000000001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22</v>
      </c>
      <c r="BP29" s="16" t="s">
        <v>4259</v>
      </c>
      <c r="BQ29" s="20">
        <v>1.0210349999999999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60</v>
      </c>
      <c r="BX29" s="16" t="s">
        <v>4261</v>
      </c>
      <c r="BY29" s="20">
        <v>1.1002970000000001</v>
      </c>
      <c r="BZ29" s="16" t="s">
        <v>4260</v>
      </c>
      <c r="CA29" s="15">
        <v>34</v>
      </c>
      <c r="CB29" s="16" t="s">
        <v>4261</v>
      </c>
      <c r="CC29" s="20">
        <v>1.1182099999999999</v>
      </c>
      <c r="CD29" s="16" t="s">
        <v>4260</v>
      </c>
      <c r="CE29" s="15">
        <v>5</v>
      </c>
      <c r="CF29" s="16" t="s">
        <v>4261</v>
      </c>
      <c r="CG29" s="20">
        <v>1.2078150000000001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76.683726499999992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312</v>
      </c>
      <c r="L30" s="16" t="s">
        <v>4253</v>
      </c>
      <c r="M30" s="20">
        <v>1</v>
      </c>
      <c r="N30" s="16" t="s">
        <v>4252</v>
      </c>
      <c r="O30" s="15">
        <v>7771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8083</v>
      </c>
      <c r="X30" s="16" t="s">
        <v>4252</v>
      </c>
      <c r="Y30" s="15">
        <v>8083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355</v>
      </c>
      <c r="AF30" s="16" t="s">
        <v>4255</v>
      </c>
      <c r="AG30" s="20">
        <v>1.0282089999999999</v>
      </c>
      <c r="AH30" s="16" t="s">
        <v>4254</v>
      </c>
      <c r="AI30" s="15">
        <v>7166</v>
      </c>
      <c r="AJ30" s="16" t="s">
        <v>4255</v>
      </c>
      <c r="AK30" s="20">
        <v>1.004365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478</v>
      </c>
      <c r="AV30" s="16" t="s">
        <v>4257</v>
      </c>
      <c r="AW30" s="20">
        <v>0.99499119999999996</v>
      </c>
      <c r="AX30" s="16" t="s">
        <v>4256</v>
      </c>
      <c r="AY30" s="15">
        <v>335</v>
      </c>
      <c r="AZ30" s="16" t="s">
        <v>4257</v>
      </c>
      <c r="BA30" s="20">
        <v>0.98587749999999996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345</v>
      </c>
      <c r="BL30" s="16" t="s">
        <v>4259</v>
      </c>
      <c r="BM30" s="20">
        <v>1.0460769999999999</v>
      </c>
      <c r="BN30" s="16" t="s">
        <v>4258</v>
      </c>
      <c r="BO30" s="15">
        <v>901</v>
      </c>
      <c r="BP30" s="16" t="s">
        <v>4259</v>
      </c>
      <c r="BQ30" s="20">
        <v>1.0210349999999999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354</v>
      </c>
      <c r="CB30" s="16" t="s">
        <v>4261</v>
      </c>
      <c r="CC30" s="20">
        <v>1.1182099999999999</v>
      </c>
      <c r="CD30" s="16" t="s">
        <v>4260</v>
      </c>
      <c r="CE30" s="15">
        <v>1587</v>
      </c>
      <c r="CF30" s="16" t="s">
        <v>4261</v>
      </c>
      <c r="CG30" s="20">
        <v>1.2078150000000001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4008.9332772199996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4</v>
      </c>
      <c r="CB31" s="16" t="s">
        <v>4261</v>
      </c>
      <c r="CC31" s="20">
        <v>1.1182099999999999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0.89456799999999992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44</v>
      </c>
      <c r="L32" s="16" t="s">
        <v>4253</v>
      </c>
      <c r="M32" s="20">
        <v>1</v>
      </c>
      <c r="N32" s="16" t="s">
        <v>4252</v>
      </c>
      <c r="O32" s="15">
        <v>2009</v>
      </c>
      <c r="P32" s="16" t="s">
        <v>4253</v>
      </c>
      <c r="Q32" s="20">
        <v>1</v>
      </c>
      <c r="R32" s="16" t="s">
        <v>4252</v>
      </c>
      <c r="S32" s="15">
        <v>140</v>
      </c>
      <c r="T32" s="16" t="s">
        <v>4253</v>
      </c>
      <c r="U32" s="20">
        <v>1</v>
      </c>
      <c r="V32" s="16" t="s">
        <v>4252</v>
      </c>
      <c r="W32" s="15">
        <v>2193</v>
      </c>
      <c r="X32" s="16" t="s">
        <v>4252</v>
      </c>
      <c r="Y32" s="15">
        <v>2193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105</v>
      </c>
      <c r="AF32" s="16" t="s">
        <v>4255</v>
      </c>
      <c r="AG32" s="20">
        <v>1.0282089999999999</v>
      </c>
      <c r="AH32" s="16" t="s">
        <v>4254</v>
      </c>
      <c r="AI32" s="15">
        <v>1401</v>
      </c>
      <c r="AJ32" s="16" t="s">
        <v>4255</v>
      </c>
      <c r="AK32" s="20">
        <v>1.004365</v>
      </c>
      <c r="AL32" s="16" t="s">
        <v>4254</v>
      </c>
      <c r="AM32" s="15">
        <v>150</v>
      </c>
      <c r="AN32" s="16" t="s">
        <v>4255</v>
      </c>
      <c r="AO32" s="20">
        <v>1.024872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45</v>
      </c>
      <c r="AV32" s="16" t="s">
        <v>4257</v>
      </c>
      <c r="AW32" s="20">
        <v>0.99499119999999996</v>
      </c>
      <c r="AX32" s="16" t="s">
        <v>4256</v>
      </c>
      <c r="AY32" s="15">
        <v>354</v>
      </c>
      <c r="AZ32" s="16" t="s">
        <v>4257</v>
      </c>
      <c r="BA32" s="20">
        <v>0.98587749999999996</v>
      </c>
      <c r="BB32" s="16" t="s">
        <v>4256</v>
      </c>
      <c r="BC32" s="15">
        <v>177</v>
      </c>
      <c r="BD32" s="16" t="s">
        <v>4257</v>
      </c>
      <c r="BE32" s="20">
        <v>1.0278290000000001</v>
      </c>
      <c r="BF32" s="16" t="s">
        <v>4258</v>
      </c>
      <c r="BG32" s="15">
        <v>24</v>
      </c>
      <c r="BH32" s="16" t="s">
        <v>4259</v>
      </c>
      <c r="BI32" s="20">
        <v>1.0418510000000001</v>
      </c>
      <c r="BJ32" s="16" t="s">
        <v>4258</v>
      </c>
      <c r="BK32" s="15">
        <v>13</v>
      </c>
      <c r="BL32" s="16" t="s">
        <v>4259</v>
      </c>
      <c r="BM32" s="20">
        <v>1.0460769999999999</v>
      </c>
      <c r="BN32" s="16" t="s">
        <v>4258</v>
      </c>
      <c r="BO32" s="15">
        <v>847</v>
      </c>
      <c r="BP32" s="16" t="s">
        <v>4259</v>
      </c>
      <c r="BQ32" s="20">
        <v>1.0210349999999999</v>
      </c>
      <c r="BR32" s="16" t="s">
        <v>4258</v>
      </c>
      <c r="BS32" s="15">
        <v>122</v>
      </c>
      <c r="BT32" s="16" t="s">
        <v>4259</v>
      </c>
      <c r="BU32" s="20">
        <v>1.042224</v>
      </c>
      <c r="BV32" s="16" t="s">
        <v>4260</v>
      </c>
      <c r="BW32" s="15">
        <v>8</v>
      </c>
      <c r="BX32" s="16" t="s">
        <v>4261</v>
      </c>
      <c r="BY32" s="20">
        <v>1.1002970000000001</v>
      </c>
      <c r="BZ32" s="16" t="s">
        <v>4260</v>
      </c>
      <c r="CA32" s="15">
        <v>0</v>
      </c>
      <c r="CB32" s="16" t="s">
        <v>4261</v>
      </c>
      <c r="CC32" s="20">
        <v>0</v>
      </c>
      <c r="CD32" s="16" t="s">
        <v>4260</v>
      </c>
      <c r="CE32" s="15">
        <v>700</v>
      </c>
      <c r="CF32" s="16" t="s">
        <v>4261</v>
      </c>
      <c r="CG32" s="20">
        <v>1.2078150000000001</v>
      </c>
      <c r="CH32" s="16" t="s">
        <v>4260</v>
      </c>
      <c r="CI32" s="15">
        <v>90</v>
      </c>
      <c r="CJ32" s="16" t="s">
        <v>4261</v>
      </c>
      <c r="CK32" s="20">
        <v>1.102609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1284.3176331999998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9</v>
      </c>
      <c r="H33" s="16" t="s">
        <v>4253</v>
      </c>
      <c r="I33" s="20">
        <v>1</v>
      </c>
      <c r="J33" s="16" t="s">
        <v>4252</v>
      </c>
      <c r="K33" s="15">
        <v>1</v>
      </c>
      <c r="L33" s="16" t="s">
        <v>4253</v>
      </c>
      <c r="M33" s="20">
        <v>1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10</v>
      </c>
      <c r="X33" s="16" t="s">
        <v>4252</v>
      </c>
      <c r="Y33" s="15">
        <v>10</v>
      </c>
      <c r="Z33" s="16" t="s">
        <v>4254</v>
      </c>
      <c r="AA33" s="15">
        <v>23</v>
      </c>
      <c r="AB33" s="16" t="s">
        <v>4255</v>
      </c>
      <c r="AC33" s="20">
        <v>1.024535</v>
      </c>
      <c r="AD33" s="16" t="s">
        <v>4254</v>
      </c>
      <c r="AE33" s="15">
        <v>5</v>
      </c>
      <c r="AF33" s="16" t="s">
        <v>4255</v>
      </c>
      <c r="AG33" s="20">
        <v>1.0282089999999999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17</v>
      </c>
      <c r="AR33" s="16" t="s">
        <v>4257</v>
      </c>
      <c r="AS33" s="20">
        <v>1.033739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37</v>
      </c>
      <c r="BH33" s="16" t="s">
        <v>4259</v>
      </c>
      <c r="BI33" s="20">
        <v>1.0418510000000001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18</v>
      </c>
      <c r="BX33" s="16" t="s">
        <v>4261</v>
      </c>
      <c r="BY33" s="20">
        <v>1.1002970000000001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22.926549200000004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280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267</v>
      </c>
      <c r="P34" s="16" t="s">
        <v>4253</v>
      </c>
      <c r="Q34" s="20">
        <v>1</v>
      </c>
      <c r="R34" s="16" t="s">
        <v>4252</v>
      </c>
      <c r="S34" s="15">
        <v>468</v>
      </c>
      <c r="T34" s="16" t="s">
        <v>4253</v>
      </c>
      <c r="U34" s="20">
        <v>1</v>
      </c>
      <c r="V34" s="16" t="s">
        <v>4252</v>
      </c>
      <c r="W34" s="15">
        <v>1015</v>
      </c>
      <c r="X34" s="16" t="s">
        <v>4252</v>
      </c>
      <c r="Y34" s="15">
        <v>1015</v>
      </c>
      <c r="Z34" s="16" t="s">
        <v>4254</v>
      </c>
      <c r="AA34" s="15">
        <v>120</v>
      </c>
      <c r="AB34" s="16" t="s">
        <v>4255</v>
      </c>
      <c r="AC34" s="20">
        <v>1.024535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170</v>
      </c>
      <c r="AJ34" s="16" t="s">
        <v>4255</v>
      </c>
      <c r="AK34" s="20">
        <v>1.004365</v>
      </c>
      <c r="AL34" s="16" t="s">
        <v>4254</v>
      </c>
      <c r="AM34" s="15">
        <v>117</v>
      </c>
      <c r="AN34" s="16" t="s">
        <v>4255</v>
      </c>
      <c r="AO34" s="20">
        <v>1.024872</v>
      </c>
      <c r="AP34" s="16" t="s">
        <v>4256</v>
      </c>
      <c r="AQ34" s="15">
        <v>200</v>
      </c>
      <c r="AR34" s="16" t="s">
        <v>4257</v>
      </c>
      <c r="AS34" s="20">
        <v>1.033739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379</v>
      </c>
      <c r="AZ34" s="16" t="s">
        <v>4257</v>
      </c>
      <c r="BA34" s="20">
        <v>0.98587749999999996</v>
      </c>
      <c r="BB34" s="16" t="s">
        <v>4256</v>
      </c>
      <c r="BC34" s="15">
        <v>108</v>
      </c>
      <c r="BD34" s="16" t="s">
        <v>4257</v>
      </c>
      <c r="BE34" s="20">
        <v>1.0278290000000001</v>
      </c>
      <c r="BF34" s="16" t="s">
        <v>4258</v>
      </c>
      <c r="BG34" s="15">
        <v>254</v>
      </c>
      <c r="BH34" s="16" t="s">
        <v>4259</v>
      </c>
      <c r="BI34" s="20">
        <v>1.0418510000000001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509</v>
      </c>
      <c r="BP34" s="16" t="s">
        <v>4259</v>
      </c>
      <c r="BQ34" s="20">
        <v>1.0210349999999999</v>
      </c>
      <c r="BR34" s="16" t="s">
        <v>4258</v>
      </c>
      <c r="BS34" s="15">
        <v>115</v>
      </c>
      <c r="BT34" s="16" t="s">
        <v>4259</v>
      </c>
      <c r="BU34" s="20">
        <v>1.042224</v>
      </c>
      <c r="BV34" s="16" t="s">
        <v>4260</v>
      </c>
      <c r="BW34" s="15">
        <v>392</v>
      </c>
      <c r="BX34" s="16" t="s">
        <v>4261</v>
      </c>
      <c r="BY34" s="20">
        <v>1.1002970000000001</v>
      </c>
      <c r="BZ34" s="16" t="s">
        <v>4260</v>
      </c>
      <c r="CA34" s="15">
        <v>-25</v>
      </c>
      <c r="CB34" s="16" t="s">
        <v>4261</v>
      </c>
      <c r="CC34" s="20">
        <v>1.1182099999999999</v>
      </c>
      <c r="CD34" s="16" t="s">
        <v>4260</v>
      </c>
      <c r="CE34" s="15">
        <v>579</v>
      </c>
      <c r="CF34" s="16" t="s">
        <v>4261</v>
      </c>
      <c r="CG34" s="20">
        <v>1.2078150000000001</v>
      </c>
      <c r="CH34" s="16" t="s">
        <v>4260</v>
      </c>
      <c r="CI34" s="15">
        <v>49</v>
      </c>
      <c r="CJ34" s="16" t="s">
        <v>4261</v>
      </c>
      <c r="CK34" s="20">
        <v>1.102609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836.18076150000002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1</v>
      </c>
      <c r="AJ35" s="16" t="s">
        <v>4255</v>
      </c>
      <c r="AK35" s="20">
        <v>1.004365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9</v>
      </c>
      <c r="AZ35" s="16" t="s">
        <v>4257</v>
      </c>
      <c r="BA35" s="20">
        <v>0.98587749999999996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3</v>
      </c>
      <c r="BP35" s="16" t="s">
        <v>4259</v>
      </c>
      <c r="BQ35" s="20">
        <v>1.0210349999999999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-3</v>
      </c>
      <c r="CB35" s="16" t="s">
        <v>4261</v>
      </c>
      <c r="CC35" s="20">
        <v>1.1182099999999999</v>
      </c>
      <c r="CD35" s="16" t="s">
        <v>4260</v>
      </c>
      <c r="CE35" s="15">
        <v>18</v>
      </c>
      <c r="CF35" s="16" t="s">
        <v>4261</v>
      </c>
      <c r="CG35" s="20">
        <v>1.2078150000000001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6.2652815000000004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</v>
      </c>
      <c r="X36" s="16" t="s">
        <v>4252</v>
      </c>
      <c r="Y36" s="15">
        <v>1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3</v>
      </c>
      <c r="AJ36" s="16" t="s">
        <v>4255</v>
      </c>
      <c r="AK36" s="20">
        <v>1.004365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2</v>
      </c>
      <c r="BP36" s="16" t="s">
        <v>4259</v>
      </c>
      <c r="BQ36" s="20">
        <v>1.0210349999999999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20</v>
      </c>
      <c r="CF36" s="16" t="s">
        <v>4261</v>
      </c>
      <c r="CG36" s="20">
        <v>1.2078150000000001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6.0422929999999999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-29</v>
      </c>
      <c r="BH37" s="16" t="s">
        <v>4259</v>
      </c>
      <c r="BI37" s="20">
        <v>1.0418510000000001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-25</v>
      </c>
      <c r="BX37" s="16" t="s">
        <v>4261</v>
      </c>
      <c r="BY37" s="20">
        <v>1.1002970000000001</v>
      </c>
      <c r="BZ37" s="16" t="s">
        <v>4260</v>
      </c>
      <c r="CA37" s="15">
        <v>-3</v>
      </c>
      <c r="CB37" s="16" t="s">
        <v>4261</v>
      </c>
      <c r="CC37" s="20">
        <v>1.1182099999999999</v>
      </c>
      <c r="CD37" s="16" t="s">
        <v>4260</v>
      </c>
      <c r="CE37" s="15">
        <v>-1</v>
      </c>
      <c r="CF37" s="16" t="s">
        <v>4261</v>
      </c>
      <c r="CG37" s="20">
        <v>1.2078150000000001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-12.456709800000002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29</v>
      </c>
      <c r="T38" s="16" t="s">
        <v>4253</v>
      </c>
      <c r="U38" s="20">
        <v>1</v>
      </c>
      <c r="V38" s="16" t="s">
        <v>4252</v>
      </c>
      <c r="W38" s="15">
        <v>29</v>
      </c>
      <c r="X38" s="16" t="s">
        <v>4252</v>
      </c>
      <c r="Y38" s="15">
        <v>29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32</v>
      </c>
      <c r="AN38" s="16" t="s">
        <v>4255</v>
      </c>
      <c r="AO38" s="20">
        <v>1.024872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12</v>
      </c>
      <c r="AZ38" s="16" t="s">
        <v>4257</v>
      </c>
      <c r="BA38" s="20">
        <v>0.98587749999999996</v>
      </c>
      <c r="BB38" s="16" t="s">
        <v>4256</v>
      </c>
      <c r="BC38" s="15">
        <v>32</v>
      </c>
      <c r="BD38" s="16" t="s">
        <v>4257</v>
      </c>
      <c r="BE38" s="20">
        <v>1.0278290000000001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54</v>
      </c>
      <c r="BT38" s="16" t="s">
        <v>4259</v>
      </c>
      <c r="BU38" s="20">
        <v>1.042224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-2</v>
      </c>
      <c r="CF38" s="16" t="s">
        <v>4261</v>
      </c>
      <c r="CG38" s="20">
        <v>1.2078150000000001</v>
      </c>
      <c r="CH38" s="16" t="s">
        <v>4260</v>
      </c>
      <c r="CI38" s="15">
        <v>87</v>
      </c>
      <c r="CJ38" s="16" t="s">
        <v>4261</v>
      </c>
      <c r="CK38" s="20">
        <v>1.102609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51.261682199999996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13</v>
      </c>
      <c r="L39" s="16" t="s">
        <v>4253</v>
      </c>
      <c r="M39" s="20">
        <v>1</v>
      </c>
      <c r="N39" s="16" t="s">
        <v>4252</v>
      </c>
      <c r="O39" s="15">
        <v>234</v>
      </c>
      <c r="P39" s="16" t="s">
        <v>4253</v>
      </c>
      <c r="Q39" s="20">
        <v>1</v>
      </c>
      <c r="R39" s="16" t="s">
        <v>4252</v>
      </c>
      <c r="S39" s="15">
        <v>728</v>
      </c>
      <c r="T39" s="16" t="s">
        <v>4253</v>
      </c>
      <c r="U39" s="20">
        <v>1</v>
      </c>
      <c r="V39" s="16" t="s">
        <v>4252</v>
      </c>
      <c r="W39" s="15">
        <v>975</v>
      </c>
      <c r="X39" s="16" t="s">
        <v>4252</v>
      </c>
      <c r="Y39" s="15">
        <v>975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74</v>
      </c>
      <c r="AF39" s="16" t="s">
        <v>4255</v>
      </c>
      <c r="AG39" s="20">
        <v>1.0282089999999999</v>
      </c>
      <c r="AH39" s="16" t="s">
        <v>4254</v>
      </c>
      <c r="AI39" s="15">
        <v>620</v>
      </c>
      <c r="AJ39" s="16" t="s">
        <v>4255</v>
      </c>
      <c r="AK39" s="20">
        <v>1.004365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83</v>
      </c>
      <c r="AV39" s="16" t="s">
        <v>4257</v>
      </c>
      <c r="AW39" s="20">
        <v>0.99499119999999996</v>
      </c>
      <c r="AX39" s="16" t="s">
        <v>4256</v>
      </c>
      <c r="AY39" s="15">
        <v>431</v>
      </c>
      <c r="AZ39" s="16" t="s">
        <v>4257</v>
      </c>
      <c r="BA39" s="20">
        <v>0.98587749999999996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11</v>
      </c>
      <c r="BL39" s="16" t="s">
        <v>4259</v>
      </c>
      <c r="BM39" s="20">
        <v>1.0460769999999999</v>
      </c>
      <c r="BN39" s="16" t="s">
        <v>4258</v>
      </c>
      <c r="BO39" s="15">
        <v>332</v>
      </c>
      <c r="BP39" s="16" t="s">
        <v>4259</v>
      </c>
      <c r="BQ39" s="20">
        <v>1.0210349999999999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-7</v>
      </c>
      <c r="BX39" s="16" t="s">
        <v>4261</v>
      </c>
      <c r="BY39" s="20">
        <v>1.1002970000000001</v>
      </c>
      <c r="BZ39" s="16" t="s">
        <v>4260</v>
      </c>
      <c r="CA39" s="15">
        <v>10</v>
      </c>
      <c r="CB39" s="16" t="s">
        <v>4261</v>
      </c>
      <c r="CC39" s="20">
        <v>1.1182099999999999</v>
      </c>
      <c r="CD39" s="16" t="s">
        <v>4260</v>
      </c>
      <c r="CE39" s="15">
        <v>336</v>
      </c>
      <c r="CF39" s="16" t="s">
        <v>4261</v>
      </c>
      <c r="CG39" s="20">
        <v>1.2078150000000001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588.21751321999989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228</v>
      </c>
      <c r="L43" s="16" t="s">
        <v>4253</v>
      </c>
      <c r="M43" s="20">
        <v>1</v>
      </c>
      <c r="N43" s="16" t="s">
        <v>4252</v>
      </c>
      <c r="O43" s="15">
        <v>540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768</v>
      </c>
      <c r="X43" s="16" t="s">
        <v>4252</v>
      </c>
      <c r="Y43" s="15">
        <v>768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164</v>
      </c>
      <c r="AF43" s="16" t="s">
        <v>4255</v>
      </c>
      <c r="AG43" s="20">
        <v>1.0282089999999999</v>
      </c>
      <c r="AH43" s="16" t="s">
        <v>4254</v>
      </c>
      <c r="AI43" s="15">
        <v>219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132</v>
      </c>
      <c r="AV43" s="16" t="s">
        <v>4257</v>
      </c>
      <c r="AW43" s="20">
        <v>0.99499119999999996</v>
      </c>
      <c r="AX43" s="16" t="s">
        <v>4256</v>
      </c>
      <c r="AY43" s="15">
        <v>169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122</v>
      </c>
      <c r="BL43" s="16" t="s">
        <v>4259</v>
      </c>
      <c r="BM43" s="20">
        <v>1.0460769999999999</v>
      </c>
      <c r="BN43" s="16" t="s">
        <v>4258</v>
      </c>
      <c r="BO43" s="15">
        <v>202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230</v>
      </c>
      <c r="CB43" s="16" t="s">
        <v>4261</v>
      </c>
      <c r="CC43" s="20">
        <v>1.1182099999999999</v>
      </c>
      <c r="CD43" s="16" t="s">
        <v>4260</v>
      </c>
      <c r="CE43" s="15">
        <v>322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486.90190818000002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447</v>
      </c>
      <c r="H46" s="16" t="s">
        <v>4253</v>
      </c>
      <c r="I46" s="20">
        <v>1</v>
      </c>
      <c r="J46" s="16" t="s">
        <v>4252</v>
      </c>
      <c r="K46" s="15">
        <v>1451</v>
      </c>
      <c r="L46" s="16" t="s">
        <v>4253</v>
      </c>
      <c r="M46" s="20">
        <v>1</v>
      </c>
      <c r="N46" s="16" t="s">
        <v>4252</v>
      </c>
      <c r="O46" s="15">
        <v>609</v>
      </c>
      <c r="P46" s="16" t="s">
        <v>4253</v>
      </c>
      <c r="Q46" s="20">
        <v>1</v>
      </c>
      <c r="R46" s="16" t="s">
        <v>4252</v>
      </c>
      <c r="S46" s="15">
        <v>29</v>
      </c>
      <c r="T46" s="16" t="s">
        <v>4253</v>
      </c>
      <c r="U46" s="20">
        <v>1</v>
      </c>
      <c r="V46" s="16" t="s">
        <v>4252</v>
      </c>
      <c r="W46" s="15">
        <v>2536</v>
      </c>
      <c r="X46" s="16" t="s">
        <v>4252</v>
      </c>
      <c r="Y46" s="15">
        <v>2536</v>
      </c>
      <c r="Z46" s="16" t="s">
        <v>4254</v>
      </c>
      <c r="AA46" s="15">
        <v>226</v>
      </c>
      <c r="AB46" s="16" t="s">
        <v>4255</v>
      </c>
      <c r="AC46" s="20">
        <v>1.024535</v>
      </c>
      <c r="AD46" s="16" t="s">
        <v>4254</v>
      </c>
      <c r="AE46" s="15">
        <v>1684</v>
      </c>
      <c r="AF46" s="16" t="s">
        <v>4255</v>
      </c>
      <c r="AG46" s="20">
        <v>1.0282089999999999</v>
      </c>
      <c r="AH46" s="16" t="s">
        <v>4254</v>
      </c>
      <c r="AI46" s="15">
        <v>367</v>
      </c>
      <c r="AJ46" s="16" t="s">
        <v>4255</v>
      </c>
      <c r="AK46" s="20">
        <v>1.004365</v>
      </c>
      <c r="AL46" s="16" t="s">
        <v>4254</v>
      </c>
      <c r="AM46" s="15">
        <v>30</v>
      </c>
      <c r="AN46" s="16" t="s">
        <v>4255</v>
      </c>
      <c r="AO46" s="20">
        <v>1.024872</v>
      </c>
      <c r="AP46" s="16" t="s">
        <v>4256</v>
      </c>
      <c r="AQ46" s="15">
        <v>363</v>
      </c>
      <c r="AR46" s="16" t="s">
        <v>4257</v>
      </c>
      <c r="AS46" s="20">
        <v>1.033739</v>
      </c>
      <c r="AT46" s="16" t="s">
        <v>4256</v>
      </c>
      <c r="AU46" s="15">
        <v>1792</v>
      </c>
      <c r="AV46" s="16" t="s">
        <v>4257</v>
      </c>
      <c r="AW46" s="20">
        <v>0.99499119999999996</v>
      </c>
      <c r="AX46" s="16" t="s">
        <v>4256</v>
      </c>
      <c r="AY46" s="15">
        <v>347</v>
      </c>
      <c r="AZ46" s="16" t="s">
        <v>4257</v>
      </c>
      <c r="BA46" s="20">
        <v>0.98587749999999996</v>
      </c>
      <c r="BB46" s="16" t="s">
        <v>4256</v>
      </c>
      <c r="BC46" s="15">
        <v>28</v>
      </c>
      <c r="BD46" s="16" t="s">
        <v>4257</v>
      </c>
      <c r="BE46" s="20">
        <v>1.0278290000000001</v>
      </c>
      <c r="BF46" s="16" t="s">
        <v>4258</v>
      </c>
      <c r="BG46" s="15">
        <v>50</v>
      </c>
      <c r="BH46" s="16" t="s">
        <v>4259</v>
      </c>
      <c r="BI46" s="20">
        <v>1.0418510000000001</v>
      </c>
      <c r="BJ46" s="16" t="s">
        <v>4258</v>
      </c>
      <c r="BK46" s="15">
        <v>1828</v>
      </c>
      <c r="BL46" s="16" t="s">
        <v>4259</v>
      </c>
      <c r="BM46" s="20">
        <v>1.0460769999999999</v>
      </c>
      <c r="BN46" s="16" t="s">
        <v>4258</v>
      </c>
      <c r="BO46" s="15">
        <v>613</v>
      </c>
      <c r="BP46" s="16" t="s">
        <v>4259</v>
      </c>
      <c r="BQ46" s="20">
        <v>1.0210349999999999</v>
      </c>
      <c r="BR46" s="16" t="s">
        <v>4258</v>
      </c>
      <c r="BS46" s="15">
        <v>25</v>
      </c>
      <c r="BT46" s="16" t="s">
        <v>4259</v>
      </c>
      <c r="BU46" s="20">
        <v>1.042224</v>
      </c>
      <c r="BV46" s="16" t="s">
        <v>4260</v>
      </c>
      <c r="BW46" s="15">
        <v>546</v>
      </c>
      <c r="BX46" s="16" t="s">
        <v>4261</v>
      </c>
      <c r="BY46" s="20">
        <v>1.1002970000000001</v>
      </c>
      <c r="BZ46" s="16" t="s">
        <v>4260</v>
      </c>
      <c r="CA46" s="15">
        <v>964</v>
      </c>
      <c r="CB46" s="16" t="s">
        <v>4261</v>
      </c>
      <c r="CC46" s="20">
        <v>1.1182099999999999</v>
      </c>
      <c r="CD46" s="16" t="s">
        <v>4260</v>
      </c>
      <c r="CE46" s="15">
        <v>592</v>
      </c>
      <c r="CF46" s="16" t="s">
        <v>4261</v>
      </c>
      <c r="CG46" s="20">
        <v>1.2078150000000001</v>
      </c>
      <c r="CH46" s="16" t="s">
        <v>4260</v>
      </c>
      <c r="CI46" s="15">
        <v>42</v>
      </c>
      <c r="CJ46" s="16" t="s">
        <v>4261</v>
      </c>
      <c r="CK46" s="20">
        <v>1.102609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2496.7742387799999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1181</v>
      </c>
      <c r="L47" s="16" t="s">
        <v>4253</v>
      </c>
      <c r="M47" s="20">
        <v>1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1181</v>
      </c>
      <c r="X47" s="16" t="s">
        <v>4252</v>
      </c>
      <c r="Y47" s="15">
        <v>1181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1558</v>
      </c>
      <c r="AF47" s="16" t="s">
        <v>4255</v>
      </c>
      <c r="AG47" s="20">
        <v>1.0282089999999999</v>
      </c>
      <c r="AH47" s="16" t="s">
        <v>4254</v>
      </c>
      <c r="AI47" s="15">
        <v>18</v>
      </c>
      <c r="AJ47" s="16" t="s">
        <v>4255</v>
      </c>
      <c r="AK47" s="20">
        <v>1.004365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1230</v>
      </c>
      <c r="AV47" s="16" t="s">
        <v>4257</v>
      </c>
      <c r="AW47" s="20">
        <v>0.99499119999999996</v>
      </c>
      <c r="AX47" s="16" t="s">
        <v>4256</v>
      </c>
      <c r="AY47" s="15">
        <v>16</v>
      </c>
      <c r="AZ47" s="16" t="s">
        <v>4257</v>
      </c>
      <c r="BA47" s="20">
        <v>0.98587749999999996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1252</v>
      </c>
      <c r="BL47" s="16" t="s">
        <v>4259</v>
      </c>
      <c r="BM47" s="20">
        <v>1.0460769999999999</v>
      </c>
      <c r="BN47" s="16" t="s">
        <v>4258</v>
      </c>
      <c r="BO47" s="15">
        <v>2</v>
      </c>
      <c r="BP47" s="16" t="s">
        <v>4259</v>
      </c>
      <c r="BQ47" s="20">
        <v>1.0210349999999999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919</v>
      </c>
      <c r="CB47" s="16" t="s">
        <v>4261</v>
      </c>
      <c r="CC47" s="20">
        <v>1.1182099999999999</v>
      </c>
      <c r="CD47" s="16" t="s">
        <v>4260</v>
      </c>
      <c r="CE47" s="15">
        <v>6</v>
      </c>
      <c r="CF47" s="16" t="s">
        <v>4261</v>
      </c>
      <c r="CG47" s="20">
        <v>1.2078150000000001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1277.4507524000001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143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143</v>
      </c>
      <c r="X48" s="16" t="s">
        <v>4252</v>
      </c>
      <c r="Y48" s="15">
        <v>143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41</v>
      </c>
      <c r="AF48" s="16" t="s">
        <v>4255</v>
      </c>
      <c r="AG48" s="20">
        <v>1.0282089999999999</v>
      </c>
      <c r="AH48" s="16" t="s">
        <v>4254</v>
      </c>
      <c r="AI48" s="15">
        <v>182</v>
      </c>
      <c r="AJ48" s="16" t="s">
        <v>4255</v>
      </c>
      <c r="AK48" s="20">
        <v>1.004365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45</v>
      </c>
      <c r="AZ48" s="16" t="s">
        <v>4257</v>
      </c>
      <c r="BA48" s="20">
        <v>0.98587749999999996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39</v>
      </c>
      <c r="BL48" s="16" t="s">
        <v>4259</v>
      </c>
      <c r="BM48" s="20">
        <v>1.0460769999999999</v>
      </c>
      <c r="BN48" s="16" t="s">
        <v>4258</v>
      </c>
      <c r="BO48" s="15">
        <v>251</v>
      </c>
      <c r="BP48" s="16" t="s">
        <v>4259</v>
      </c>
      <c r="BQ48" s="20">
        <v>1.0210349999999999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72</v>
      </c>
      <c r="CB48" s="16" t="s">
        <v>4261</v>
      </c>
      <c r="CC48" s="20">
        <v>1.1182099999999999</v>
      </c>
      <c r="CD48" s="16" t="s">
        <v>4260</v>
      </c>
      <c r="CE48" s="15">
        <v>118</v>
      </c>
      <c r="CF48" s="16" t="s">
        <v>4261</v>
      </c>
      <c r="CG48" s="20">
        <v>1.2078150000000001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143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6456</v>
      </c>
      <c r="T49" s="16" t="s">
        <v>4253</v>
      </c>
      <c r="U49" s="20">
        <v>1</v>
      </c>
      <c r="V49" s="16" t="s">
        <v>4252</v>
      </c>
      <c r="W49" s="15">
        <v>6456</v>
      </c>
      <c r="X49" s="16" t="s">
        <v>4252</v>
      </c>
      <c r="Y49" s="15">
        <v>6456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5957</v>
      </c>
      <c r="AN49" s="16" t="s">
        <v>4255</v>
      </c>
      <c r="AO49" s="20">
        <v>1.024872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5977</v>
      </c>
      <c r="BD49" s="16" t="s">
        <v>4257</v>
      </c>
      <c r="BE49" s="20">
        <v>1.0278290000000001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5776</v>
      </c>
      <c r="BT49" s="16" t="s">
        <v>4259</v>
      </c>
      <c r="BU49" s="20">
        <v>1.042224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4933</v>
      </c>
      <c r="CJ49" s="16" t="s">
        <v>4261</v>
      </c>
      <c r="CK49" s="20">
        <v>1.102609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6032.7104916000008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540</v>
      </c>
      <c r="T50" s="16" t="s">
        <v>4253</v>
      </c>
      <c r="U50" s="20">
        <v>1</v>
      </c>
      <c r="V50" s="16" t="s">
        <v>4252</v>
      </c>
      <c r="W50" s="15">
        <v>540</v>
      </c>
      <c r="X50" s="16" t="s">
        <v>4252</v>
      </c>
      <c r="Y50" s="15">
        <v>540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695</v>
      </c>
      <c r="AN50" s="16" t="s">
        <v>4255</v>
      </c>
      <c r="AO50" s="20">
        <v>1.024872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706</v>
      </c>
      <c r="BD50" s="16" t="s">
        <v>4257</v>
      </c>
      <c r="BE50" s="20">
        <v>1.0278290000000001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862</v>
      </c>
      <c r="BT50" s="16" t="s">
        <v>4259</v>
      </c>
      <c r="BU50" s="20">
        <v>1.042224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752</v>
      </c>
      <c r="CJ50" s="16" t="s">
        <v>4261</v>
      </c>
      <c r="CK50" s="20">
        <v>1.102609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741.09847400000001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2614</v>
      </c>
      <c r="T51" s="16" t="s">
        <v>4253</v>
      </c>
      <c r="U51" s="20">
        <v>1</v>
      </c>
      <c r="V51" s="16" t="s">
        <v>4252</v>
      </c>
      <c r="W51" s="15">
        <v>2614</v>
      </c>
      <c r="X51" s="16" t="s">
        <v>4252</v>
      </c>
      <c r="Y51" s="15">
        <v>2614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2341</v>
      </c>
      <c r="AN51" s="16" t="s">
        <v>4255</v>
      </c>
      <c r="AO51" s="20">
        <v>1.024872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2684</v>
      </c>
      <c r="BD51" s="16" t="s">
        <v>4257</v>
      </c>
      <c r="BE51" s="20">
        <v>1.0278290000000001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2339</v>
      </c>
      <c r="BT51" s="16" t="s">
        <v>4259</v>
      </c>
      <c r="BU51" s="20">
        <v>1.042224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2661</v>
      </c>
      <c r="CJ51" s="16" t="s">
        <v>4261</v>
      </c>
      <c r="CK51" s="20">
        <v>1.102609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2628.7445746000003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7836</v>
      </c>
      <c r="T52" s="16" t="s">
        <v>4253</v>
      </c>
      <c r="U52" s="20">
        <v>1</v>
      </c>
      <c r="V52" s="16" t="s">
        <v>4252</v>
      </c>
      <c r="W52" s="15">
        <v>7836</v>
      </c>
      <c r="X52" s="16" t="s">
        <v>4252</v>
      </c>
      <c r="Y52" s="15">
        <v>7836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6039</v>
      </c>
      <c r="AN52" s="16" t="s">
        <v>4255</v>
      </c>
      <c r="AO52" s="20">
        <v>1.024872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4710</v>
      </c>
      <c r="BD52" s="16" t="s">
        <v>4257</v>
      </c>
      <c r="BE52" s="20">
        <v>1.0278290000000001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4873</v>
      </c>
      <c r="BT52" s="16" t="s">
        <v>4259</v>
      </c>
      <c r="BU52" s="20">
        <v>1.042224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3510</v>
      </c>
      <c r="CJ52" s="16" t="s">
        <v>4261</v>
      </c>
      <c r="CK52" s="20">
        <v>1.102609</v>
      </c>
      <c r="CL52" s="16" t="s">
        <v>4306</v>
      </c>
      <c r="CM52" s="15">
        <f>SUM(A2L145C10)/A2L145C1</f>
        <v>7836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35</v>
      </c>
      <c r="AN53" s="16" t="s">
        <v>4255</v>
      </c>
      <c r="AO53" s="20">
        <v>1.024872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20</v>
      </c>
      <c r="BD53" s="16" t="s">
        <v>4257</v>
      </c>
      <c r="BE53" s="20">
        <v>1.0278290000000001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39</v>
      </c>
      <c r="BT53" s="16" t="s">
        <v>4259</v>
      </c>
      <c r="BU53" s="20">
        <v>1.042224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60</v>
      </c>
      <c r="CJ53" s="16" t="s">
        <v>4261</v>
      </c>
      <c r="CK53" s="20">
        <v>1.102609</v>
      </c>
      <c r="CL53" s="16" t="s">
        <v>4307</v>
      </c>
      <c r="CM53" s="15">
        <f>SUM(A2L146C10)/A2L146C1</f>
        <v>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</v>
      </c>
      <c r="T54" s="16" t="s">
        <v>4253</v>
      </c>
      <c r="U54" s="20">
        <v>1</v>
      </c>
      <c r="V54" s="16" t="s">
        <v>4252</v>
      </c>
      <c r="W54" s="15">
        <v>17</v>
      </c>
      <c r="X54" s="16" t="s">
        <v>4252</v>
      </c>
      <c r="Y54" s="15">
        <v>17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25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20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73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190</v>
      </c>
      <c r="CJ54" s="16" t="s">
        <v>4261</v>
      </c>
      <c r="CK54" s="20">
        <v>1.102609</v>
      </c>
      <c r="CL54" s="16" t="s">
        <v>4308</v>
      </c>
      <c r="CM54" s="15">
        <f>SUM(A2L147C10)/A2L147C1</f>
        <v>17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74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74</v>
      </c>
      <c r="X55" s="16" t="s">
        <v>4252</v>
      </c>
      <c r="Y55" s="15">
        <v>74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213</v>
      </c>
      <c r="AJ55" s="16" t="s">
        <v>4255</v>
      </c>
      <c r="AK55" s="20">
        <v>1.004365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37</v>
      </c>
      <c r="AZ55" s="16" t="s">
        <v>4257</v>
      </c>
      <c r="BA55" s="20">
        <v>0.98587749999999996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88</v>
      </c>
      <c r="BP55" s="16" t="s">
        <v>4259</v>
      </c>
      <c r="BQ55" s="20">
        <v>1.0210349999999999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10</v>
      </c>
      <c r="CF55" s="16" t="s">
        <v>4261</v>
      </c>
      <c r="CG55" s="20">
        <v>1.2078150000000001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74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155</v>
      </c>
      <c r="X56" s="16" t="s">
        <v>4252</v>
      </c>
      <c r="Y56" s="15">
        <v>155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38</v>
      </c>
      <c r="AJ56" s="16" t="s">
        <v>4255</v>
      </c>
      <c r="AK56" s="20">
        <v>1.004365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37</v>
      </c>
      <c r="AZ56" s="16" t="s">
        <v>4257</v>
      </c>
      <c r="BA56" s="20">
        <v>0.98587749999999996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35</v>
      </c>
      <c r="BP56" s="16" t="s">
        <v>4259</v>
      </c>
      <c r="BQ56" s="20">
        <v>1.0210349999999999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54</v>
      </c>
      <c r="CF56" s="16" t="s">
        <v>4261</v>
      </c>
      <c r="CG56" s="20">
        <v>1.2078150000000001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155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104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104</v>
      </c>
      <c r="X57" s="16" t="s">
        <v>4252</v>
      </c>
      <c r="Y57" s="15">
        <v>104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89</v>
      </c>
      <c r="AJ57" s="16" t="s">
        <v>4255</v>
      </c>
      <c r="AK57" s="20">
        <v>1.004365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83</v>
      </c>
      <c r="AZ57" s="16" t="s">
        <v>4257</v>
      </c>
      <c r="BA57" s="20">
        <v>0.98587749999999996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64</v>
      </c>
      <c r="BP57" s="16" t="s">
        <v>4259</v>
      </c>
      <c r="BQ57" s="20">
        <v>1.0210349999999999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194</v>
      </c>
      <c r="CF57" s="16" t="s">
        <v>4261</v>
      </c>
      <c r="CG57" s="20">
        <v>1.2078150000000001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104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265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265</v>
      </c>
      <c r="X61" s="16" t="s">
        <v>4252</v>
      </c>
      <c r="Y61" s="15">
        <v>265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260</v>
      </c>
      <c r="AJ61" s="16" t="s">
        <v>4255</v>
      </c>
      <c r="AK61" s="20">
        <v>1.004365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244</v>
      </c>
      <c r="AZ61" s="16" t="s">
        <v>4257</v>
      </c>
      <c r="BA61" s="20">
        <v>0.98587749999999996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226</v>
      </c>
      <c r="BP61" s="16" t="s">
        <v>4259</v>
      </c>
      <c r="BQ61" s="20">
        <v>1.0210349999999999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170</v>
      </c>
      <c r="CF61" s="16" t="s">
        <v>4261</v>
      </c>
      <c r="CG61" s="20">
        <v>1.2078150000000001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265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196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196</v>
      </c>
      <c r="X62" s="16" t="s">
        <v>4252</v>
      </c>
      <c r="Y62" s="15">
        <v>196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198</v>
      </c>
      <c r="AJ62" s="16" t="s">
        <v>4255</v>
      </c>
      <c r="AK62" s="20">
        <v>1.004365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524</v>
      </c>
      <c r="AZ62" s="16" t="s">
        <v>4257</v>
      </c>
      <c r="BA62" s="20">
        <v>0.98587749999999996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427</v>
      </c>
      <c r="BP62" s="16" t="s">
        <v>4259</v>
      </c>
      <c r="BQ62" s="20">
        <v>1.0210349999999999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385</v>
      </c>
      <c r="CF62" s="16" t="s">
        <v>4261</v>
      </c>
      <c r="CG62" s="20">
        <v>1.2078150000000001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196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114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114</v>
      </c>
      <c r="X63" s="16" t="s">
        <v>4252</v>
      </c>
      <c r="Y63" s="15">
        <v>114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46</v>
      </c>
      <c r="AJ63" s="16" t="s">
        <v>4255</v>
      </c>
      <c r="AK63" s="20">
        <v>1.004365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49</v>
      </c>
      <c r="AZ63" s="16" t="s">
        <v>4257</v>
      </c>
      <c r="BA63" s="20">
        <v>0.98587749999999996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54</v>
      </c>
      <c r="BP63" s="16" t="s">
        <v>4259</v>
      </c>
      <c r="BQ63" s="20">
        <v>1.0210349999999999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52</v>
      </c>
      <c r="CF63" s="16" t="s">
        <v>4261</v>
      </c>
      <c r="CG63" s="20">
        <v>1.2078150000000001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114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399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399</v>
      </c>
      <c r="X64" s="16" t="s">
        <v>4252</v>
      </c>
      <c r="Y64" s="15">
        <v>399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421</v>
      </c>
      <c r="AJ64" s="16" t="s">
        <v>4255</v>
      </c>
      <c r="AK64" s="20">
        <v>1.004365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644</v>
      </c>
      <c r="AZ64" s="16" t="s">
        <v>4257</v>
      </c>
      <c r="BA64" s="20">
        <v>0.98587749999999996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629</v>
      </c>
      <c r="BP64" s="16" t="s">
        <v>4259</v>
      </c>
      <c r="BQ64" s="20">
        <v>1.0210349999999999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559</v>
      </c>
      <c r="CF64" s="16" t="s">
        <v>4261</v>
      </c>
      <c r="CG64" s="20">
        <v>1.2078150000000001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399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37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37</v>
      </c>
      <c r="X65" s="16" t="s">
        <v>4252</v>
      </c>
      <c r="Y65" s="15">
        <v>37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24</v>
      </c>
      <c r="AJ65" s="16" t="s">
        <v>4255</v>
      </c>
      <c r="AK65" s="20">
        <v>1.004365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26</v>
      </c>
      <c r="AZ65" s="16" t="s">
        <v>4257</v>
      </c>
      <c r="BA65" s="20">
        <v>0.98587749999999996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29</v>
      </c>
      <c r="BP65" s="16" t="s">
        <v>4259</v>
      </c>
      <c r="BQ65" s="20">
        <v>1.0210349999999999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27</v>
      </c>
      <c r="CF65" s="16" t="s">
        <v>4261</v>
      </c>
      <c r="CG65" s="20">
        <v>1.2078150000000001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37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79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79</v>
      </c>
      <c r="X69" s="16" t="s">
        <v>4252</v>
      </c>
      <c r="Y69" s="15">
        <v>79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77</v>
      </c>
      <c r="AJ69" s="16" t="s">
        <v>4255</v>
      </c>
      <c r="AK69" s="20">
        <v>1.004365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77</v>
      </c>
      <c r="AZ69" s="16" t="s">
        <v>4257</v>
      </c>
      <c r="BA69" s="20">
        <v>0.98587749999999996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94</v>
      </c>
      <c r="BP69" s="16" t="s">
        <v>4259</v>
      </c>
      <c r="BQ69" s="20">
        <v>1.0210349999999999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113</v>
      </c>
      <c r="CF69" s="16" t="s">
        <v>4261</v>
      </c>
      <c r="CG69" s="20">
        <v>1.2078150000000001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79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</v>
      </c>
      <c r="BP72" s="16" t="s">
        <v>4259</v>
      </c>
      <c r="BQ72" s="20">
        <v>1.0210349999999999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IF(SSAC="Y",0,81569)</f>
        <v>81569</v>
      </c>
      <c r="T73" s="16" t="s">
        <v>4253</v>
      </c>
      <c r="U73" s="20">
        <v>1</v>
      </c>
      <c r="V73" s="16" t="s">
        <v>4252</v>
      </c>
      <c r="W73" s="15">
        <f>IF(SSAC="Y",0,81569)</f>
        <v>81569</v>
      </c>
      <c r="X73" s="16" t="s">
        <v>4252</v>
      </c>
      <c r="Y73" s="15">
        <f>IF(SSAC="Y",0,81569)</f>
        <v>81569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IF(SSAC="Y",0,74090)</f>
        <v>74090</v>
      </c>
      <c r="AN73" s="16" t="s">
        <v>4255</v>
      </c>
      <c r="AO73" s="20">
        <v>1.024872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IF(SSAC="Y",0,67596)</f>
        <v>67596</v>
      </c>
      <c r="BD73" s="16" t="s">
        <v>4257</v>
      </c>
      <c r="BE73" s="20">
        <v>1.0278290000000001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IF(SSAC="Y",0,63345)</f>
        <v>63345</v>
      </c>
      <c r="BT73" s="16" t="s">
        <v>4259</v>
      </c>
      <c r="BU73" s="20">
        <v>1.042224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IF(SSAC="Y",0,60706)</f>
        <v>60706</v>
      </c>
      <c r="CJ73" s="16" t="s">
        <v>4261</v>
      </c>
      <c r="CK73" s="20">
        <v>1.102609</v>
      </c>
      <c r="CL73" s="16" t="s">
        <v>4327</v>
      </c>
      <c r="CM73" s="15">
        <f>SUM(A2L166C10)/A2L166C1</f>
        <v>81569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IF(SSAC="Y",0,8498)</f>
        <v>8498</v>
      </c>
      <c r="T74" s="16" t="s">
        <v>4253</v>
      </c>
      <c r="U74" s="20">
        <v>1</v>
      </c>
      <c r="V74" s="16" t="s">
        <v>4252</v>
      </c>
      <c r="W74" s="15">
        <f>IF(SSAC="Y",0,8498)</f>
        <v>8498</v>
      </c>
      <c r="X74" s="16" t="s">
        <v>4252</v>
      </c>
      <c r="Y74" s="15">
        <f>IF(SSAC="Y",0,8498)</f>
        <v>8498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IF(SSAC="Y",0,8013)</f>
        <v>8013</v>
      </c>
      <c r="AN74" s="16" t="s">
        <v>4255</v>
      </c>
      <c r="AO74" s="20">
        <v>1.024872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IF(SSAC="Y",0,8123)</f>
        <v>8123</v>
      </c>
      <c r="BD74" s="16" t="s">
        <v>4257</v>
      </c>
      <c r="BE74" s="20">
        <v>1.0278290000000001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IF(SSAC="Y",0,5893)</f>
        <v>5893</v>
      </c>
      <c r="BT74" s="16" t="s">
        <v>4259</v>
      </c>
      <c r="BU74" s="20">
        <v>1.042224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IF(SSAC="Y",0,5667)</f>
        <v>5667</v>
      </c>
      <c r="CJ74" s="16" t="s">
        <v>4261</v>
      </c>
      <c r="CK74" s="20">
        <v>1.102609</v>
      </c>
      <c r="CL74" s="16" t="s">
        <v>4328</v>
      </c>
      <c r="CM74" s="15">
        <f>SUM(A2L167C10)/A2L167C1</f>
        <v>8498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IF(SSAC="Y",0,7789)</f>
        <v>7789</v>
      </c>
      <c r="T75" s="16" t="s">
        <v>4253</v>
      </c>
      <c r="U75" s="20">
        <v>1</v>
      </c>
      <c r="V75" s="16" t="s">
        <v>4252</v>
      </c>
      <c r="W75" s="15">
        <f>IF(SSAC="Y",0,7789)</f>
        <v>7789</v>
      </c>
      <c r="X75" s="16" t="s">
        <v>4252</v>
      </c>
      <c r="Y75" s="15">
        <f>IF(SSAC="Y",0,7789)</f>
        <v>7789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IF(SSAC="Y",0,6793)</f>
        <v>6793</v>
      </c>
      <c r="AN75" s="16" t="s">
        <v>4255</v>
      </c>
      <c r="AO75" s="20">
        <v>1.024872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IF(SSAC="Y",0,5958)</f>
        <v>5958</v>
      </c>
      <c r="BD75" s="16" t="s">
        <v>4257</v>
      </c>
      <c r="BE75" s="20">
        <v>1.0278290000000001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IF(SSAC="Y",0,5747)</f>
        <v>5747</v>
      </c>
      <c r="BT75" s="16" t="s">
        <v>4259</v>
      </c>
      <c r="BU75" s="20">
        <v>1.042224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IF(SSAC="Y",0,5400)</f>
        <v>5400</v>
      </c>
      <c r="CJ75" s="16" t="s">
        <v>4261</v>
      </c>
      <c r="CK75" s="20">
        <v>1.102609</v>
      </c>
      <c r="CL75" s="16" t="s">
        <v>4329</v>
      </c>
      <c r="CM75" s="15">
        <f>SUM(A2L168C10)/A2L168C1</f>
        <v>7789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2894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2894</v>
      </c>
      <c r="X76" s="16" t="s">
        <v>4252</v>
      </c>
      <c r="Y76" s="15">
        <v>2894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2242</v>
      </c>
      <c r="AJ76" s="16" t="s">
        <v>4255</v>
      </c>
      <c r="AK76" s="20">
        <v>1.004365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1673</v>
      </c>
      <c r="AZ76" s="16" t="s">
        <v>4257</v>
      </c>
      <c r="BA76" s="20">
        <v>0.98587749999999996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2201</v>
      </c>
      <c r="BP76" s="16" t="s">
        <v>4259</v>
      </c>
      <c r="BQ76" s="20">
        <v>1.0210349999999999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1821</v>
      </c>
      <c r="CF76" s="16" t="s">
        <v>4261</v>
      </c>
      <c r="CG76" s="20">
        <v>1.2078150000000001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2894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1205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1205</v>
      </c>
      <c r="X77" s="16" t="s">
        <v>4252</v>
      </c>
      <c r="Y77" s="15">
        <v>1205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1083</v>
      </c>
      <c r="AJ77" s="16" t="s">
        <v>4255</v>
      </c>
      <c r="AK77" s="20">
        <v>1.004365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1159</v>
      </c>
      <c r="AZ77" s="16" t="s">
        <v>4257</v>
      </c>
      <c r="BA77" s="20">
        <v>0.98587749999999996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1086</v>
      </c>
      <c r="BP77" s="16" t="s">
        <v>4259</v>
      </c>
      <c r="BQ77" s="20">
        <v>1.0210349999999999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1308</v>
      </c>
      <c r="CF77" s="16" t="s">
        <v>4261</v>
      </c>
      <c r="CG77" s="20">
        <v>1.2078150000000001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1205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25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25</v>
      </c>
      <c r="X78" s="16" t="s">
        <v>4252</v>
      </c>
      <c r="Y78" s="15">
        <v>25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25</v>
      </c>
      <c r="AJ78" s="16" t="s">
        <v>4255</v>
      </c>
      <c r="AK78" s="20">
        <v>1.004365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15</v>
      </c>
      <c r="AZ78" s="16" t="s">
        <v>4257</v>
      </c>
      <c r="BA78" s="20">
        <v>0.98587749999999996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11</v>
      </c>
      <c r="BP78" s="16" t="s">
        <v>4259</v>
      </c>
      <c r="BQ78" s="20">
        <v>1.0210349999999999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12</v>
      </c>
      <c r="CF78" s="16" t="s">
        <v>4261</v>
      </c>
      <c r="CG78" s="20">
        <v>1.2078150000000001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25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3503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3503</v>
      </c>
      <c r="X79" s="16" t="s">
        <v>4252</v>
      </c>
      <c r="Y79" s="15">
        <v>3503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4391</v>
      </c>
      <c r="AJ79" s="16" t="s">
        <v>4255</v>
      </c>
      <c r="AK79" s="20">
        <v>1.004365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2907</v>
      </c>
      <c r="AZ79" s="16" t="s">
        <v>4257</v>
      </c>
      <c r="BA79" s="20">
        <v>0.98587749999999996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2905</v>
      </c>
      <c r="BP79" s="16" t="s">
        <v>4259</v>
      </c>
      <c r="BQ79" s="20">
        <v>1.0210349999999999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1007</v>
      </c>
      <c r="CF79" s="16" t="s">
        <v>4261</v>
      </c>
      <c r="CG79" s="20">
        <v>1.2078150000000001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3503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154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154</v>
      </c>
      <c r="X80" s="16" t="s">
        <v>4252</v>
      </c>
      <c r="Y80" s="15">
        <v>154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196</v>
      </c>
      <c r="AJ80" s="16" t="s">
        <v>4255</v>
      </c>
      <c r="AK80" s="20">
        <v>1.004365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229</v>
      </c>
      <c r="AZ80" s="16" t="s">
        <v>4257</v>
      </c>
      <c r="BA80" s="20">
        <v>0.98587749999999996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177</v>
      </c>
      <c r="BP80" s="16" t="s">
        <v>4259</v>
      </c>
      <c r="BQ80" s="20">
        <v>1.0210349999999999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157</v>
      </c>
      <c r="CF80" s="16" t="s">
        <v>4261</v>
      </c>
      <c r="CG80" s="20">
        <v>1.2078150000000001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154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IF(SSAC="Y",0,-68)</f>
        <v>-68</v>
      </c>
      <c r="BT82" s="16" t="s">
        <v>4259</v>
      </c>
      <c r="BU82" s="20">
        <v>1.042224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IF(SSAC="Y",0,-2)</f>
        <v>-2</v>
      </c>
      <c r="CF82" s="16" t="s">
        <v>4261</v>
      </c>
      <c r="CG82" s="20">
        <v>1.2078150000000001</v>
      </c>
      <c r="CH82" s="16" t="s">
        <v>4260</v>
      </c>
      <c r="CI82" s="15">
        <f>IF(SSAC="Y",0,-61)</f>
        <v>-61</v>
      </c>
      <c r="CJ82" s="16" t="s">
        <v>4261</v>
      </c>
      <c r="CK82" s="20">
        <v>1.102609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21</v>
      </c>
      <c r="H85" s="16" t="s">
        <v>4253</v>
      </c>
      <c r="I85" s="20">
        <v>1</v>
      </c>
      <c r="J85" s="16" t="s">
        <v>4252</v>
      </c>
      <c r="K85" s="15">
        <v>75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230</v>
      </c>
      <c r="T85" s="16" t="s">
        <v>4253</v>
      </c>
      <c r="U85" s="20">
        <v>1</v>
      </c>
      <c r="V85" s="16" t="s">
        <v>4252</v>
      </c>
      <c r="W85" s="15">
        <v>326</v>
      </c>
      <c r="X85" s="16" t="s">
        <v>4252</v>
      </c>
      <c r="Y85" s="15">
        <v>326</v>
      </c>
      <c r="Z85" s="16" t="s">
        <v>4254</v>
      </c>
      <c r="AA85" s="15">
        <v>165</v>
      </c>
      <c r="AB85" s="16" t="s">
        <v>4255</v>
      </c>
      <c r="AC85" s="20">
        <v>1.024535</v>
      </c>
      <c r="AD85" s="16" t="s">
        <v>4254</v>
      </c>
      <c r="AE85" s="15">
        <v>193</v>
      </c>
      <c r="AF85" s="16" t="s">
        <v>4255</v>
      </c>
      <c r="AG85" s="20">
        <v>1.0282089999999999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127</v>
      </c>
      <c r="AV85" s="16" t="s">
        <v>4257</v>
      </c>
      <c r="AW85" s="20">
        <v>0.99499119999999996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2</v>
      </c>
      <c r="BD85" s="16" t="s">
        <v>4257</v>
      </c>
      <c r="BE85" s="20">
        <v>1.0278290000000001</v>
      </c>
      <c r="BF85" s="16" t="s">
        <v>4258</v>
      </c>
      <c r="BG85" s="15">
        <v>4</v>
      </c>
      <c r="BH85" s="16" t="s">
        <v>4259</v>
      </c>
      <c r="BI85" s="20">
        <v>1.0418510000000001</v>
      </c>
      <c r="BJ85" s="16" t="s">
        <v>4258</v>
      </c>
      <c r="BK85" s="15">
        <v>151</v>
      </c>
      <c r="BL85" s="16" t="s">
        <v>4259</v>
      </c>
      <c r="BM85" s="20">
        <v>1.0460769999999999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1</v>
      </c>
      <c r="BT85" s="16" t="s">
        <v>4259</v>
      </c>
      <c r="BU85" s="20">
        <v>1.042224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110</v>
      </c>
      <c r="CB85" s="16" t="s">
        <v>4261</v>
      </c>
      <c r="CC85" s="20">
        <v>1.1182099999999999</v>
      </c>
      <c r="CD85" s="16" t="s">
        <v>4260</v>
      </c>
      <c r="CE85" s="15">
        <v>-9</v>
      </c>
      <c r="CF85" s="16" t="s">
        <v>4261</v>
      </c>
      <c r="CG85" s="20">
        <v>1.2078150000000001</v>
      </c>
      <c r="CH85" s="16" t="s">
        <v>4260</v>
      </c>
      <c r="CI85" s="15">
        <v>3</v>
      </c>
      <c r="CJ85" s="16" t="s">
        <v>4261</v>
      </c>
      <c r="CK85" s="20">
        <v>1.102609</v>
      </c>
      <c r="CL85" s="16" t="s">
        <v>4339</v>
      </c>
      <c r="CM85" s="15">
        <f>SUM(A2L178C10)/A2L178C1</f>
        <v>326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</v>
      </c>
      <c r="H86" s="16" t="s">
        <v>4253</v>
      </c>
      <c r="I86" s="20">
        <v>1</v>
      </c>
      <c r="J86" s="16" t="s">
        <v>4252</v>
      </c>
      <c r="K86" s="15">
        <v>1</v>
      </c>
      <c r="L86" s="16" t="s">
        <v>4253</v>
      </c>
      <c r="M86" s="20">
        <v>1</v>
      </c>
      <c r="N86" s="16" t="s">
        <v>4252</v>
      </c>
      <c r="O86" s="15">
        <v>228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230</v>
      </c>
      <c r="X86" s="16" t="s">
        <v>4252</v>
      </c>
      <c r="Y86" s="15">
        <v>230</v>
      </c>
      <c r="Z86" s="16" t="s">
        <v>4254</v>
      </c>
      <c r="AA86" s="15">
        <v>2</v>
      </c>
      <c r="AB86" s="16" t="s">
        <v>4255</v>
      </c>
      <c r="AC86" s="20">
        <v>1.024535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7</v>
      </c>
      <c r="AV86" s="16" t="s">
        <v>4257</v>
      </c>
      <c r="AW86" s="20">
        <v>0.99499119999999996</v>
      </c>
      <c r="AX86" s="16" t="s">
        <v>4256</v>
      </c>
      <c r="AY86" s="15">
        <v>11</v>
      </c>
      <c r="AZ86" s="16" t="s">
        <v>4257</v>
      </c>
      <c r="BA86" s="20">
        <v>0.98587749999999996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3</v>
      </c>
      <c r="BL86" s="16" t="s">
        <v>4259</v>
      </c>
      <c r="BM86" s="20">
        <v>1.0460769999999999</v>
      </c>
      <c r="BN86" s="16" t="s">
        <v>4258</v>
      </c>
      <c r="BO86" s="15">
        <v>32</v>
      </c>
      <c r="BP86" s="16" t="s">
        <v>4259</v>
      </c>
      <c r="BQ86" s="20">
        <v>1.0210349999999999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40</v>
      </c>
      <c r="CF86" s="16" t="s">
        <v>4261</v>
      </c>
      <c r="CG86" s="20">
        <v>1.2078150000000001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230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771</v>
      </c>
      <c r="H87" s="16" t="s">
        <v>4253</v>
      </c>
      <c r="I87" s="20">
        <v>1</v>
      </c>
      <c r="J87" s="16" t="s">
        <v>4252</v>
      </c>
      <c r="K87" s="15">
        <v>2174</v>
      </c>
      <c r="L87" s="16" t="s">
        <v>4253</v>
      </c>
      <c r="M87" s="20">
        <v>1</v>
      </c>
      <c r="N87" s="16" t="s">
        <v>4252</v>
      </c>
      <c r="O87" s="15">
        <v>6935</v>
      </c>
      <c r="P87" s="16" t="s">
        <v>4253</v>
      </c>
      <c r="Q87" s="20">
        <v>1</v>
      </c>
      <c r="R87" s="16" t="s">
        <v>4252</v>
      </c>
      <c r="S87" s="15">
        <v>2376</v>
      </c>
      <c r="T87" s="16" t="s">
        <v>4253</v>
      </c>
      <c r="U87" s="20">
        <v>1</v>
      </c>
      <c r="V87" s="16" t="s">
        <v>4252</v>
      </c>
      <c r="W87" s="15">
        <v>12256</v>
      </c>
      <c r="X87" s="16" t="s">
        <v>4252</v>
      </c>
      <c r="Y87" s="15">
        <v>12256</v>
      </c>
      <c r="Z87" s="16" t="s">
        <v>4254</v>
      </c>
      <c r="AA87" s="15">
        <v>561</v>
      </c>
      <c r="AB87" s="16" t="s">
        <v>4255</v>
      </c>
      <c r="AC87" s="20">
        <v>1.024535</v>
      </c>
      <c r="AD87" s="16" t="s">
        <v>4254</v>
      </c>
      <c r="AE87" s="15">
        <v>643</v>
      </c>
      <c r="AF87" s="16" t="s">
        <v>4255</v>
      </c>
      <c r="AG87" s="20">
        <v>1.0282089999999999</v>
      </c>
      <c r="AH87" s="16" t="s">
        <v>4254</v>
      </c>
      <c r="AI87" s="15">
        <v>5194</v>
      </c>
      <c r="AJ87" s="16" t="s">
        <v>4255</v>
      </c>
      <c r="AK87" s="20">
        <v>1.004365</v>
      </c>
      <c r="AL87" s="16" t="s">
        <v>4254</v>
      </c>
      <c r="AM87" s="15">
        <v>1817</v>
      </c>
      <c r="AN87" s="16" t="s">
        <v>4255</v>
      </c>
      <c r="AO87" s="20">
        <v>1.024872</v>
      </c>
      <c r="AP87" s="16" t="s">
        <v>4256</v>
      </c>
      <c r="AQ87" s="15">
        <v>439</v>
      </c>
      <c r="AR87" s="16" t="s">
        <v>4257</v>
      </c>
      <c r="AS87" s="20">
        <v>1.033739</v>
      </c>
      <c r="AT87" s="16" t="s">
        <v>4256</v>
      </c>
      <c r="AU87" s="15">
        <v>284</v>
      </c>
      <c r="AV87" s="16" t="s">
        <v>4257</v>
      </c>
      <c r="AW87" s="20">
        <v>0.99499119999999996</v>
      </c>
      <c r="AX87" s="16" t="s">
        <v>4256</v>
      </c>
      <c r="AY87" s="15">
        <v>5257</v>
      </c>
      <c r="AZ87" s="16" t="s">
        <v>4257</v>
      </c>
      <c r="BA87" s="20">
        <v>0.98587749999999996</v>
      </c>
      <c r="BB87" s="16" t="s">
        <v>4256</v>
      </c>
      <c r="BC87" s="15">
        <v>2245</v>
      </c>
      <c r="BD87" s="16" t="s">
        <v>4257</v>
      </c>
      <c r="BE87" s="20">
        <v>1.0278290000000001</v>
      </c>
      <c r="BF87" s="16" t="s">
        <v>4258</v>
      </c>
      <c r="BG87" s="15">
        <v>221</v>
      </c>
      <c r="BH87" s="16" t="s">
        <v>4259</v>
      </c>
      <c r="BI87" s="20">
        <v>1.0418510000000001</v>
      </c>
      <c r="BJ87" s="16" t="s">
        <v>4258</v>
      </c>
      <c r="BK87" s="15">
        <v>222</v>
      </c>
      <c r="BL87" s="16" t="s">
        <v>4259</v>
      </c>
      <c r="BM87" s="20">
        <v>1.0460769999999999</v>
      </c>
      <c r="BN87" s="16" t="s">
        <v>4258</v>
      </c>
      <c r="BO87" s="15">
        <v>5104</v>
      </c>
      <c r="BP87" s="16" t="s">
        <v>4259</v>
      </c>
      <c r="BQ87" s="20">
        <v>1.0210349999999999</v>
      </c>
      <c r="BR87" s="16" t="s">
        <v>4258</v>
      </c>
      <c r="BS87" s="15">
        <v>2108</v>
      </c>
      <c r="BT87" s="16" t="s">
        <v>4259</v>
      </c>
      <c r="BU87" s="20">
        <v>1.042224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727</v>
      </c>
      <c r="CB87" s="16" t="s">
        <v>4261</v>
      </c>
      <c r="CC87" s="20">
        <v>1.1182099999999999</v>
      </c>
      <c r="CD87" s="16" t="s">
        <v>4260</v>
      </c>
      <c r="CE87" s="15">
        <v>4683</v>
      </c>
      <c r="CF87" s="16" t="s">
        <v>4261</v>
      </c>
      <c r="CG87" s="20">
        <v>1.2078150000000001</v>
      </c>
      <c r="CH87" s="16" t="s">
        <v>4260</v>
      </c>
      <c r="CI87" s="15">
        <v>865</v>
      </c>
      <c r="CJ87" s="16" t="s">
        <v>4261</v>
      </c>
      <c r="CK87" s="20">
        <v>1.102609</v>
      </c>
      <c r="CL87" s="16" t="s">
        <v>4341</v>
      </c>
      <c r="CM87" s="15">
        <f>SUM(A2L180C10)/A2L180C1</f>
        <v>12256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29143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10619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38868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123523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202153</v>
      </c>
      <c r="X88" s="16" t="s">
        <v>4347</v>
      </c>
      <c r="Y88" s="17">
        <f>SUM(A2L101C11:A2L180C11)-2*(SUM(A2L151C11:A2L153C11)+SUM(A2L157C11:A2L159C11)+SUM(A2L163C11:A2L165C11)+SUM(A2L172C11:A2L174C11))</f>
        <v>202153</v>
      </c>
      <c r="Z88" s="16" t="s">
        <v>4348</v>
      </c>
      <c r="AA88" s="17">
        <f>SUM(A2L101C12:A2L180C12)-2*(SUM(A2L151C12:A2L153C12)+SUM(A2L157C12:A2L159C12)+SUM(A2L163C12:A2L165C12)+SUM(A2L172C12:A2L174C12))</f>
        <v>27669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10865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31390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110217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25877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11963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24282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102092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23229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11693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26769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94745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22929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10018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23952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90012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192629.47791777999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542</v>
      </c>
      <c r="H8" s="16" t="s">
        <v>4253</v>
      </c>
      <c r="I8" s="20">
        <v>1</v>
      </c>
      <c r="J8" s="16" t="s">
        <v>4252</v>
      </c>
      <c r="K8" s="15">
        <v>618</v>
      </c>
      <c r="L8" s="16" t="s">
        <v>4253</v>
      </c>
      <c r="M8" s="20">
        <v>1</v>
      </c>
      <c r="N8" s="16" t="s">
        <v>4252</v>
      </c>
      <c r="O8" s="15">
        <v>803</v>
      </c>
      <c r="P8" s="16" t="s">
        <v>4253</v>
      </c>
      <c r="Q8" s="20">
        <v>1</v>
      </c>
      <c r="R8" s="16" t="s">
        <v>4252</v>
      </c>
      <c r="S8" s="15">
        <v>140</v>
      </c>
      <c r="T8" s="16" t="s">
        <v>4253</v>
      </c>
      <c r="U8" s="20">
        <v>1</v>
      </c>
      <c r="V8" s="16" t="s">
        <v>4252</v>
      </c>
      <c r="W8" s="15">
        <v>2103</v>
      </c>
      <c r="X8" s="16" t="s">
        <v>4252</v>
      </c>
      <c r="Y8" s="15">
        <v>2103</v>
      </c>
      <c r="Z8" s="16" t="s">
        <v>4254</v>
      </c>
      <c r="AA8" s="15">
        <v>1570</v>
      </c>
      <c r="AB8" s="16" t="s">
        <v>4255</v>
      </c>
      <c r="AC8" s="20">
        <v>1.024535</v>
      </c>
      <c r="AD8" s="16" t="s">
        <v>4254</v>
      </c>
      <c r="AE8" s="15">
        <v>707</v>
      </c>
      <c r="AF8" s="16" t="s">
        <v>4255</v>
      </c>
      <c r="AG8" s="20">
        <v>1.0282089999999999</v>
      </c>
      <c r="AH8" s="16" t="s">
        <v>4254</v>
      </c>
      <c r="AI8" s="15">
        <v>280</v>
      </c>
      <c r="AJ8" s="16" t="s">
        <v>4255</v>
      </c>
      <c r="AK8" s="20">
        <v>1.004365</v>
      </c>
      <c r="AL8" s="16" t="s">
        <v>4254</v>
      </c>
      <c r="AM8" s="15">
        <v>265</v>
      </c>
      <c r="AN8" s="16" t="s">
        <v>4255</v>
      </c>
      <c r="AO8" s="20">
        <v>1.024872</v>
      </c>
      <c r="AP8" s="16" t="s">
        <v>4256</v>
      </c>
      <c r="AQ8" s="15">
        <v>1605</v>
      </c>
      <c r="AR8" s="16" t="s">
        <v>4257</v>
      </c>
      <c r="AS8" s="20">
        <v>1.033739</v>
      </c>
      <c r="AT8" s="16" t="s">
        <v>4256</v>
      </c>
      <c r="AU8" s="15">
        <v>701</v>
      </c>
      <c r="AV8" s="16" t="s">
        <v>4257</v>
      </c>
      <c r="AW8" s="20">
        <v>0.99499119999999996</v>
      </c>
      <c r="AX8" s="16" t="s">
        <v>4256</v>
      </c>
      <c r="AY8" s="15">
        <v>288</v>
      </c>
      <c r="AZ8" s="16" t="s">
        <v>4257</v>
      </c>
      <c r="BA8" s="20">
        <v>0.98587749999999996</v>
      </c>
      <c r="BB8" s="16" t="s">
        <v>4256</v>
      </c>
      <c r="BC8" s="15">
        <v>275</v>
      </c>
      <c r="BD8" s="16" t="s">
        <v>4257</v>
      </c>
      <c r="BE8" s="20">
        <v>1.0278290000000001</v>
      </c>
      <c r="BF8" s="16" t="s">
        <v>4258</v>
      </c>
      <c r="BG8" s="15">
        <v>1622</v>
      </c>
      <c r="BH8" s="16" t="s">
        <v>4259</v>
      </c>
      <c r="BI8" s="20">
        <v>1.0418510000000001</v>
      </c>
      <c r="BJ8" s="16" t="s">
        <v>4258</v>
      </c>
      <c r="BK8" s="15">
        <v>442</v>
      </c>
      <c r="BL8" s="16" t="s">
        <v>4259</v>
      </c>
      <c r="BM8" s="20">
        <v>1.0460769999999999</v>
      </c>
      <c r="BN8" s="16" t="s">
        <v>4258</v>
      </c>
      <c r="BO8" s="15">
        <v>166</v>
      </c>
      <c r="BP8" s="16" t="s">
        <v>4259</v>
      </c>
      <c r="BQ8" s="20">
        <v>1.0210349999999999</v>
      </c>
      <c r="BR8" s="16" t="s">
        <v>4258</v>
      </c>
      <c r="BS8" s="15">
        <v>184</v>
      </c>
      <c r="BT8" s="16" t="s">
        <v>4259</v>
      </c>
      <c r="BU8" s="20">
        <v>1.042224</v>
      </c>
      <c r="BV8" s="16" t="s">
        <v>4260</v>
      </c>
      <c r="BW8" s="15">
        <v>1795</v>
      </c>
      <c r="BX8" s="16" t="s">
        <v>4261</v>
      </c>
      <c r="BY8" s="20">
        <v>1.1002970000000001</v>
      </c>
      <c r="BZ8" s="16" t="s">
        <v>4260</v>
      </c>
      <c r="CA8" s="15">
        <v>577</v>
      </c>
      <c r="CB8" s="16" t="s">
        <v>4261</v>
      </c>
      <c r="CC8" s="20">
        <v>1.1182099999999999</v>
      </c>
      <c r="CD8" s="16" t="s">
        <v>4260</v>
      </c>
      <c r="CE8" s="15">
        <v>370</v>
      </c>
      <c r="CF8" s="16" t="s">
        <v>4261</v>
      </c>
      <c r="CG8" s="20">
        <v>1.2078150000000001</v>
      </c>
      <c r="CH8" s="16" t="s">
        <v>4260</v>
      </c>
      <c r="CI8" s="15">
        <v>66</v>
      </c>
      <c r="CJ8" s="16" t="s">
        <v>4261</v>
      </c>
      <c r="CK8" s="20">
        <v>1.102609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2638.167538066667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12060</v>
      </c>
      <c r="H9" s="16" t="s">
        <v>4253</v>
      </c>
      <c r="I9" s="20">
        <v>1</v>
      </c>
      <c r="J9" s="16" t="s">
        <v>4252</v>
      </c>
      <c r="K9" s="15">
        <v>17617</v>
      </c>
      <c r="L9" s="16" t="s">
        <v>4253</v>
      </c>
      <c r="M9" s="20">
        <v>1</v>
      </c>
      <c r="N9" s="16" t="s">
        <v>4252</v>
      </c>
      <c r="O9" s="15">
        <v>7271</v>
      </c>
      <c r="P9" s="16" t="s">
        <v>4253</v>
      </c>
      <c r="Q9" s="20">
        <v>1</v>
      </c>
      <c r="R9" s="16" t="s">
        <v>4252</v>
      </c>
      <c r="S9" s="15">
        <v>83</v>
      </c>
      <c r="T9" s="16" t="s">
        <v>4253</v>
      </c>
      <c r="U9" s="20">
        <v>1</v>
      </c>
      <c r="V9" s="16" t="s">
        <v>4252</v>
      </c>
      <c r="W9" s="15">
        <v>37031</v>
      </c>
      <c r="X9" s="16" t="s">
        <v>4252</v>
      </c>
      <c r="Y9" s="15">
        <v>37031</v>
      </c>
      <c r="Z9" s="16" t="s">
        <v>4254</v>
      </c>
      <c r="AA9" s="15">
        <v>9968</v>
      </c>
      <c r="AB9" s="16" t="s">
        <v>4255</v>
      </c>
      <c r="AC9" s="20">
        <v>1.024535</v>
      </c>
      <c r="AD9" s="16" t="s">
        <v>4254</v>
      </c>
      <c r="AE9" s="15">
        <v>14379</v>
      </c>
      <c r="AF9" s="16" t="s">
        <v>4255</v>
      </c>
      <c r="AG9" s="20">
        <v>1.0282089999999999</v>
      </c>
      <c r="AH9" s="16" t="s">
        <v>4254</v>
      </c>
      <c r="AI9" s="15">
        <v>7088</v>
      </c>
      <c r="AJ9" s="16" t="s">
        <v>4255</v>
      </c>
      <c r="AK9" s="20">
        <v>1.004365</v>
      </c>
      <c r="AL9" s="16" t="s">
        <v>4254</v>
      </c>
      <c r="AM9" s="15">
        <v>86</v>
      </c>
      <c r="AN9" s="16" t="s">
        <v>4255</v>
      </c>
      <c r="AO9" s="20">
        <v>1.024872</v>
      </c>
      <c r="AP9" s="16" t="s">
        <v>4256</v>
      </c>
      <c r="AQ9" s="15">
        <v>9190</v>
      </c>
      <c r="AR9" s="16" t="s">
        <v>4257</v>
      </c>
      <c r="AS9" s="20">
        <v>1.033739</v>
      </c>
      <c r="AT9" s="16" t="s">
        <v>4256</v>
      </c>
      <c r="AU9" s="15">
        <v>16509</v>
      </c>
      <c r="AV9" s="16" t="s">
        <v>4257</v>
      </c>
      <c r="AW9" s="20">
        <v>0.99499119999999996</v>
      </c>
      <c r="AX9" s="16" t="s">
        <v>4256</v>
      </c>
      <c r="AY9" s="15">
        <v>7417</v>
      </c>
      <c r="AZ9" s="16" t="s">
        <v>4257</v>
      </c>
      <c r="BA9" s="20">
        <v>0.98587749999999996</v>
      </c>
      <c r="BB9" s="16" t="s">
        <v>4256</v>
      </c>
      <c r="BC9" s="15">
        <v>93</v>
      </c>
      <c r="BD9" s="16" t="s">
        <v>4257</v>
      </c>
      <c r="BE9" s="20">
        <v>1.0278290000000001</v>
      </c>
      <c r="BF9" s="16" t="s">
        <v>4258</v>
      </c>
      <c r="BG9" s="15">
        <v>9065</v>
      </c>
      <c r="BH9" s="16" t="s">
        <v>4259</v>
      </c>
      <c r="BI9" s="20">
        <v>1.0418510000000001</v>
      </c>
      <c r="BJ9" s="16" t="s">
        <v>4258</v>
      </c>
      <c r="BK9" s="15">
        <v>17477</v>
      </c>
      <c r="BL9" s="16" t="s">
        <v>4259</v>
      </c>
      <c r="BM9" s="20">
        <v>1.0460769999999999</v>
      </c>
      <c r="BN9" s="16" t="s">
        <v>4258</v>
      </c>
      <c r="BO9" s="15">
        <v>6921</v>
      </c>
      <c r="BP9" s="16" t="s">
        <v>4259</v>
      </c>
      <c r="BQ9" s="20">
        <v>1.0210349999999999</v>
      </c>
      <c r="BR9" s="16" t="s">
        <v>4258</v>
      </c>
      <c r="BS9" s="15">
        <v>261</v>
      </c>
      <c r="BT9" s="16" t="s">
        <v>4259</v>
      </c>
      <c r="BU9" s="20">
        <v>1.042224</v>
      </c>
      <c r="BV9" s="16" t="s">
        <v>4260</v>
      </c>
      <c r="BW9" s="15">
        <v>9556</v>
      </c>
      <c r="BX9" s="16" t="s">
        <v>4261</v>
      </c>
      <c r="BY9" s="20">
        <v>1.1002970000000001</v>
      </c>
      <c r="BZ9" s="16" t="s">
        <v>4260</v>
      </c>
      <c r="CA9" s="15">
        <v>13931</v>
      </c>
      <c r="CB9" s="16" t="s">
        <v>4261</v>
      </c>
      <c r="CC9" s="20">
        <v>1.1182099999999999</v>
      </c>
      <c r="CD9" s="16" t="s">
        <v>4260</v>
      </c>
      <c r="CE9" s="15">
        <v>6537</v>
      </c>
      <c r="CF9" s="16" t="s">
        <v>4261</v>
      </c>
      <c r="CG9" s="20">
        <v>1.2078150000000001</v>
      </c>
      <c r="CH9" s="16" t="s">
        <v>4260</v>
      </c>
      <c r="CI9" s="15">
        <v>241</v>
      </c>
      <c r="CJ9" s="16" t="s">
        <v>4261</v>
      </c>
      <c r="CK9" s="20">
        <v>1.102609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34189.824282766662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-394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-394</v>
      </c>
      <c r="X11" s="16" t="s">
        <v>4252</v>
      </c>
      <c r="Y11" s="15">
        <v>-394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298</v>
      </c>
      <c r="AJ11" s="16" t="s">
        <v>4255</v>
      </c>
      <c r="AK11" s="20">
        <v>1.004365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991</v>
      </c>
      <c r="AZ11" s="16" t="s">
        <v>4257</v>
      </c>
      <c r="BA11" s="20">
        <v>0.98587749999999996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-162</v>
      </c>
      <c r="BP11" s="16" t="s">
        <v>4259</v>
      </c>
      <c r="BQ11" s="20">
        <v>1.0210349999999999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756</v>
      </c>
      <c r="CF11" s="16" t="s">
        <v>4261</v>
      </c>
      <c r="CG11" s="20">
        <v>1.2078150000000001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-394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4156</v>
      </c>
      <c r="T12" s="16" t="s">
        <v>4253</v>
      </c>
      <c r="U12" s="20">
        <v>1</v>
      </c>
      <c r="V12" s="16" t="s">
        <v>4252</v>
      </c>
      <c r="W12" s="15">
        <v>4156</v>
      </c>
      <c r="X12" s="16" t="s">
        <v>4252</v>
      </c>
      <c r="Y12" s="15">
        <v>4156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3750</v>
      </c>
      <c r="AN12" s="16" t="s">
        <v>4255</v>
      </c>
      <c r="AO12" s="20">
        <v>1.024872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3907</v>
      </c>
      <c r="BD12" s="16" t="s">
        <v>4257</v>
      </c>
      <c r="BE12" s="20">
        <v>1.0278290000000001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4130</v>
      </c>
      <c r="BT12" s="16" t="s">
        <v>4259</v>
      </c>
      <c r="BU12" s="20">
        <v>1.042224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4132</v>
      </c>
      <c r="CJ12" s="16" t="s">
        <v>4261</v>
      </c>
      <c r="CK12" s="20">
        <v>1.102609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4004.9993010000003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1521</v>
      </c>
      <c r="T13" s="16" t="s">
        <v>4253</v>
      </c>
      <c r="U13" s="20">
        <v>1</v>
      </c>
      <c r="V13" s="16" t="s">
        <v>4252</v>
      </c>
      <c r="W13" s="15">
        <v>1521</v>
      </c>
      <c r="X13" s="16" t="s">
        <v>4252</v>
      </c>
      <c r="Y13" s="15">
        <v>1521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1689</v>
      </c>
      <c r="AN13" s="16" t="s">
        <v>4255</v>
      </c>
      <c r="AO13" s="20">
        <v>1.024872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1675</v>
      </c>
      <c r="BD13" s="16" t="s">
        <v>4257</v>
      </c>
      <c r="BE13" s="20">
        <v>1.0278290000000001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1390</v>
      </c>
      <c r="BT13" s="16" t="s">
        <v>4259</v>
      </c>
      <c r="BU13" s="20">
        <v>1.042224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1412</v>
      </c>
      <c r="CJ13" s="16" t="s">
        <v>4261</v>
      </c>
      <c r="CK13" s="20">
        <v>1.102609</v>
      </c>
      <c r="CL13" s="16" t="s">
        <v>4514</v>
      </c>
      <c r="CM13" s="15">
        <f>SUM(A2L206C10)/A2L206C1</f>
        <v>1521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19018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19018</v>
      </c>
      <c r="X14" s="16" t="s">
        <v>4252</v>
      </c>
      <c r="Y14" s="15">
        <v>19018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26886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33127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34321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35623</v>
      </c>
      <c r="CF14" s="16" t="s">
        <v>4261</v>
      </c>
      <c r="CG14" s="20">
        <v>1.2078150000000001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19018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3</v>
      </c>
      <c r="AZ18" s="16" t="s">
        <v>4257</v>
      </c>
      <c r="BA18" s="20">
        <v>0.98587749999999996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</v>
      </c>
      <c r="BP18" s="16" t="s">
        <v>4259</v>
      </c>
      <c r="BQ18" s="20">
        <v>1.0210349999999999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29</v>
      </c>
      <c r="X19" s="16" t="s">
        <v>4252</v>
      </c>
      <c r="Y19" s="15">
        <v>29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29</v>
      </c>
      <c r="AJ19" s="16" t="s">
        <v>4255</v>
      </c>
      <c r="AK19" s="20">
        <v>1.004365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-29</v>
      </c>
      <c r="AZ19" s="16" t="s">
        <v>4257</v>
      </c>
      <c r="BA19" s="20">
        <v>0.98587749999999996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29</v>
      </c>
      <c r="BP19" s="16" t="s">
        <v>4259</v>
      </c>
      <c r="BQ19" s="20">
        <v>1.0210349999999999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29</v>
      </c>
      <c r="CF19" s="16" t="s">
        <v>4261</v>
      </c>
      <c r="CG19" s="20">
        <v>1.2078150000000001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29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31228</v>
      </c>
      <c r="T20" s="16" t="s">
        <v>4253</v>
      </c>
      <c r="U20" s="20">
        <v>1</v>
      </c>
      <c r="V20" s="16" t="s">
        <v>4252</v>
      </c>
      <c r="W20" s="15">
        <v>31228</v>
      </c>
      <c r="X20" s="16" t="s">
        <v>4252</v>
      </c>
      <c r="Y20" s="15">
        <v>31228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20267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17092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15175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10034</v>
      </c>
      <c r="CJ20" s="16" t="s">
        <v>4261</v>
      </c>
      <c r="CK20" s="20">
        <v>1.102609</v>
      </c>
      <c r="CL20" s="16" t="s">
        <v>4521</v>
      </c>
      <c r="CM20" s="15">
        <f>SUM(A2L213C10)/A2L213C1</f>
        <v>31228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8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8</v>
      </c>
      <c r="X21" s="16" t="s">
        <v>4252</v>
      </c>
      <c r="Y21" s="15">
        <v>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4</v>
      </c>
      <c r="AJ21" s="16" t="s">
        <v>4255</v>
      </c>
      <c r="AK21" s="20">
        <v>1.004365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</v>
      </c>
      <c r="AZ21" s="16" t="s">
        <v>4257</v>
      </c>
      <c r="BA21" s="20">
        <v>0.98587749999999996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</v>
      </c>
      <c r="BP21" s="16" t="s">
        <v>4259</v>
      </c>
      <c r="BQ21" s="20">
        <v>1.0210349999999999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8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164</v>
      </c>
      <c r="CF22" s="16" t="s">
        <v>4261</v>
      </c>
      <c r="CG22" s="20">
        <v>1.2078150000000001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11</v>
      </c>
      <c r="T25" s="16" t="s">
        <v>4253</v>
      </c>
      <c r="U25" s="20">
        <v>1</v>
      </c>
      <c r="V25" s="16" t="s">
        <v>4252</v>
      </c>
      <c r="W25" s="15">
        <v>11</v>
      </c>
      <c r="X25" s="16" t="s">
        <v>4252</v>
      </c>
      <c r="Y25" s="15">
        <v>11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1</v>
      </c>
      <c r="AJ25" s="16" t="s">
        <v>4255</v>
      </c>
      <c r="AK25" s="20">
        <v>1.004365</v>
      </c>
      <c r="AL25" s="16" t="s">
        <v>4254</v>
      </c>
      <c r="AM25" s="15">
        <v>2</v>
      </c>
      <c r="AN25" s="16" t="s">
        <v>4255</v>
      </c>
      <c r="AO25" s="20">
        <v>1.024872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-16</v>
      </c>
      <c r="AV25" s="16" t="s">
        <v>4257</v>
      </c>
      <c r="AW25" s="20">
        <v>0.99499119999999996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-14</v>
      </c>
      <c r="BL25" s="16" t="s">
        <v>4259</v>
      </c>
      <c r="BM25" s="20">
        <v>1.0460769999999999</v>
      </c>
      <c r="BN25" s="16" t="s">
        <v>4258</v>
      </c>
      <c r="BO25" s="15">
        <v>6</v>
      </c>
      <c r="BP25" s="16" t="s">
        <v>4259</v>
      </c>
      <c r="BQ25" s="20">
        <v>1.0210349999999999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-8</v>
      </c>
      <c r="CB25" s="16" t="s">
        <v>4261</v>
      </c>
      <c r="CC25" s="20">
        <v>1.1182099999999999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11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12602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18235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26677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37139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94653</v>
      </c>
      <c r="X26" s="16" t="s">
        <v>4532</v>
      </c>
      <c r="Y26" s="17">
        <f>SUM(A2L201C11:A2L218C11)-2*(A2L208C11+A2L210C11+A2L212C11+A2L215C11+A2L216C11)</f>
        <v>94653</v>
      </c>
      <c r="Z26" s="16" t="s">
        <v>4533</v>
      </c>
      <c r="AA26" s="17">
        <f>SUM(A2L201C12:A2L218C12)-2*SUM(A2L208C12,A2L210C12,A2L212C12,A2L215C12,A2L216C12)</f>
        <v>11538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15086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34528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26059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10795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17194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41860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23042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10687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17905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41229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21140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11351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14500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43093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15885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92195.991121833329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87</v>
      </c>
      <c r="H27" s="16" t="s">
        <v>4253</v>
      </c>
      <c r="I27" s="20">
        <v>1</v>
      </c>
      <c r="J27" s="16" t="s">
        <v>4252</v>
      </c>
      <c r="K27" s="15">
        <v>132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54</v>
      </c>
      <c r="T27" s="16" t="s">
        <v>4253</v>
      </c>
      <c r="U27" s="20">
        <v>1</v>
      </c>
      <c r="V27" s="16" t="s">
        <v>4252</v>
      </c>
      <c r="W27" s="15">
        <v>273</v>
      </c>
      <c r="X27" s="16" t="s">
        <v>4252</v>
      </c>
      <c r="Y27" s="15">
        <v>273</v>
      </c>
      <c r="Z27" s="16" t="s">
        <v>4254</v>
      </c>
      <c r="AA27" s="15">
        <v>262</v>
      </c>
      <c r="AB27" s="16" t="s">
        <v>4255</v>
      </c>
      <c r="AC27" s="20">
        <v>1.024535</v>
      </c>
      <c r="AD27" s="16" t="s">
        <v>4254</v>
      </c>
      <c r="AE27" s="15">
        <v>65</v>
      </c>
      <c r="AF27" s="16" t="s">
        <v>4255</v>
      </c>
      <c r="AG27" s="20">
        <v>1.0282089999999999</v>
      </c>
      <c r="AH27" s="16" t="s">
        <v>4254</v>
      </c>
      <c r="AI27" s="15">
        <v>202</v>
      </c>
      <c r="AJ27" s="16" t="s">
        <v>4255</v>
      </c>
      <c r="AK27" s="20">
        <v>1.004365</v>
      </c>
      <c r="AL27" s="16" t="s">
        <v>4254</v>
      </c>
      <c r="AM27" s="15">
        <v>109</v>
      </c>
      <c r="AN27" s="16" t="s">
        <v>4255</v>
      </c>
      <c r="AO27" s="20">
        <v>1.024872</v>
      </c>
      <c r="AP27" s="16" t="s">
        <v>4256</v>
      </c>
      <c r="AQ27" s="15">
        <v>703</v>
      </c>
      <c r="AR27" s="16" t="s">
        <v>4257</v>
      </c>
      <c r="AS27" s="20">
        <v>1.033739</v>
      </c>
      <c r="AT27" s="16" t="s">
        <v>4256</v>
      </c>
      <c r="AU27" s="15">
        <v>81</v>
      </c>
      <c r="AV27" s="16" t="s">
        <v>4257</v>
      </c>
      <c r="AW27" s="20">
        <v>0.99499119999999996</v>
      </c>
      <c r="AX27" s="16" t="s">
        <v>4256</v>
      </c>
      <c r="AY27" s="15">
        <v>17</v>
      </c>
      <c r="AZ27" s="16" t="s">
        <v>4257</v>
      </c>
      <c r="BA27" s="20">
        <v>0.98587749999999996</v>
      </c>
      <c r="BB27" s="16" t="s">
        <v>4256</v>
      </c>
      <c r="BC27" s="15">
        <v>191</v>
      </c>
      <c r="BD27" s="16" t="s">
        <v>4257</v>
      </c>
      <c r="BE27" s="20">
        <v>1.0278290000000001</v>
      </c>
      <c r="BF27" s="16" t="s">
        <v>4258</v>
      </c>
      <c r="BG27" s="15">
        <v>701</v>
      </c>
      <c r="BH27" s="16" t="s">
        <v>4259</v>
      </c>
      <c r="BI27" s="20">
        <v>1.0418510000000001</v>
      </c>
      <c r="BJ27" s="16" t="s">
        <v>4258</v>
      </c>
      <c r="BK27" s="15">
        <v>74</v>
      </c>
      <c r="BL27" s="16" t="s">
        <v>4259</v>
      </c>
      <c r="BM27" s="20">
        <v>1.0460769999999999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140</v>
      </c>
      <c r="BT27" s="16" t="s">
        <v>4259</v>
      </c>
      <c r="BU27" s="20">
        <v>1.042224</v>
      </c>
      <c r="BV27" s="16" t="s">
        <v>4260</v>
      </c>
      <c r="BW27" s="15">
        <v>745</v>
      </c>
      <c r="BX27" s="16" t="s">
        <v>4261</v>
      </c>
      <c r="BY27" s="20">
        <v>1.1002970000000001</v>
      </c>
      <c r="BZ27" s="16" t="s">
        <v>4260</v>
      </c>
      <c r="CA27" s="15">
        <v>56</v>
      </c>
      <c r="CB27" s="16" t="s">
        <v>4261</v>
      </c>
      <c r="CC27" s="20">
        <v>1.1182099999999999</v>
      </c>
      <c r="CD27" s="16" t="s">
        <v>4260</v>
      </c>
      <c r="CE27" s="15">
        <v>3</v>
      </c>
      <c r="CF27" s="16" t="s">
        <v>4261</v>
      </c>
      <c r="CG27" s="20">
        <v>1.2078150000000001</v>
      </c>
      <c r="CH27" s="16" t="s">
        <v>4260</v>
      </c>
      <c r="CI27" s="15">
        <v>149</v>
      </c>
      <c r="CJ27" s="16" t="s">
        <v>4261</v>
      </c>
      <c r="CK27" s="20">
        <v>1.102609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647.74753123333335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7301</v>
      </c>
      <c r="H28" s="16" t="s">
        <v>4253</v>
      </c>
      <c r="I28" s="20">
        <v>1</v>
      </c>
      <c r="J28" s="16" t="s">
        <v>4252</v>
      </c>
      <c r="K28" s="15">
        <v>23206</v>
      </c>
      <c r="L28" s="16" t="s">
        <v>4253</v>
      </c>
      <c r="M28" s="20">
        <v>1</v>
      </c>
      <c r="N28" s="16" t="s">
        <v>4252</v>
      </c>
      <c r="O28" s="15">
        <v>17063</v>
      </c>
      <c r="P28" s="16" t="s">
        <v>4253</v>
      </c>
      <c r="Q28" s="20">
        <v>1</v>
      </c>
      <c r="R28" s="16" t="s">
        <v>4252</v>
      </c>
      <c r="S28" s="15">
        <v>-1194</v>
      </c>
      <c r="T28" s="16" t="s">
        <v>4253</v>
      </c>
      <c r="U28" s="20">
        <v>1</v>
      </c>
      <c r="V28" s="16" t="s">
        <v>4252</v>
      </c>
      <c r="W28" s="15">
        <v>46376</v>
      </c>
      <c r="X28" s="16" t="s">
        <v>4252</v>
      </c>
      <c r="Y28" s="15">
        <v>46376</v>
      </c>
      <c r="Z28" s="16" t="s">
        <v>4254</v>
      </c>
      <c r="AA28" s="15">
        <v>6499</v>
      </c>
      <c r="AB28" s="16" t="s">
        <v>4255</v>
      </c>
      <c r="AC28" s="20">
        <v>1.024535</v>
      </c>
      <c r="AD28" s="16" t="s">
        <v>4254</v>
      </c>
      <c r="AE28" s="15">
        <v>20640</v>
      </c>
      <c r="AF28" s="16" t="s">
        <v>4255</v>
      </c>
      <c r="AG28" s="20">
        <v>1.0282089999999999</v>
      </c>
      <c r="AH28" s="16" t="s">
        <v>4254</v>
      </c>
      <c r="AI28" s="15">
        <v>12282</v>
      </c>
      <c r="AJ28" s="16" t="s">
        <v>4255</v>
      </c>
      <c r="AK28" s="20">
        <v>1.004365</v>
      </c>
      <c r="AL28" s="16" t="s">
        <v>4254</v>
      </c>
      <c r="AM28" s="15">
        <v>143</v>
      </c>
      <c r="AN28" s="16" t="s">
        <v>4255</v>
      </c>
      <c r="AO28" s="20">
        <v>1.024872</v>
      </c>
      <c r="AP28" s="16" t="s">
        <v>4256</v>
      </c>
      <c r="AQ28" s="15">
        <v>5936</v>
      </c>
      <c r="AR28" s="16" t="s">
        <v>4257</v>
      </c>
      <c r="AS28" s="20">
        <v>1.033739</v>
      </c>
      <c r="AT28" s="16" t="s">
        <v>4256</v>
      </c>
      <c r="AU28" s="15">
        <v>19567</v>
      </c>
      <c r="AV28" s="16" t="s">
        <v>4257</v>
      </c>
      <c r="AW28" s="20">
        <v>0.99499119999999996</v>
      </c>
      <c r="AX28" s="16" t="s">
        <v>4256</v>
      </c>
      <c r="AY28" s="15">
        <v>13532</v>
      </c>
      <c r="AZ28" s="16" t="s">
        <v>4257</v>
      </c>
      <c r="BA28" s="20">
        <v>0.98587749999999996</v>
      </c>
      <c r="BB28" s="16" t="s">
        <v>4256</v>
      </c>
      <c r="BC28" s="15">
        <v>271</v>
      </c>
      <c r="BD28" s="16" t="s">
        <v>4257</v>
      </c>
      <c r="BE28" s="20">
        <v>1.0278290000000001</v>
      </c>
      <c r="BF28" s="16" t="s">
        <v>4258</v>
      </c>
      <c r="BG28" s="15">
        <v>5529</v>
      </c>
      <c r="BH28" s="16" t="s">
        <v>4259</v>
      </c>
      <c r="BI28" s="20">
        <v>1.0418510000000001</v>
      </c>
      <c r="BJ28" s="16" t="s">
        <v>4258</v>
      </c>
      <c r="BK28" s="15">
        <v>19649</v>
      </c>
      <c r="BL28" s="16" t="s">
        <v>4259</v>
      </c>
      <c r="BM28" s="20">
        <v>1.0460769999999999</v>
      </c>
      <c r="BN28" s="16" t="s">
        <v>4258</v>
      </c>
      <c r="BO28" s="15">
        <v>12402</v>
      </c>
      <c r="BP28" s="16" t="s">
        <v>4259</v>
      </c>
      <c r="BQ28" s="20">
        <v>1.0210349999999999</v>
      </c>
      <c r="BR28" s="16" t="s">
        <v>4258</v>
      </c>
      <c r="BS28" s="15">
        <v>299</v>
      </c>
      <c r="BT28" s="16" t="s">
        <v>4259</v>
      </c>
      <c r="BU28" s="20">
        <v>1.042224</v>
      </c>
      <c r="BV28" s="16" t="s">
        <v>4260</v>
      </c>
      <c r="BW28" s="15">
        <v>6460</v>
      </c>
      <c r="BX28" s="16" t="s">
        <v>4261</v>
      </c>
      <c r="BY28" s="20">
        <v>1.1002970000000001</v>
      </c>
      <c r="BZ28" s="16" t="s">
        <v>4260</v>
      </c>
      <c r="CA28" s="15">
        <v>15392</v>
      </c>
      <c r="CB28" s="16" t="s">
        <v>4261</v>
      </c>
      <c r="CC28" s="20">
        <v>1.1182099999999999</v>
      </c>
      <c r="CD28" s="16" t="s">
        <v>4260</v>
      </c>
      <c r="CE28" s="15">
        <v>10642</v>
      </c>
      <c r="CF28" s="16" t="s">
        <v>4261</v>
      </c>
      <c r="CG28" s="20">
        <v>1.2078150000000001</v>
      </c>
      <c r="CH28" s="16" t="s">
        <v>4260</v>
      </c>
      <c r="CI28" s="15">
        <v>266</v>
      </c>
      <c r="CJ28" s="16" t="s">
        <v>4261</v>
      </c>
      <c r="CK28" s="20">
        <v>1.102609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41987.852618133322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23</v>
      </c>
      <c r="BP30" s="16" t="s">
        <v>4259</v>
      </c>
      <c r="BQ30" s="20">
        <v>1.0210349999999999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2</v>
      </c>
      <c r="CF30" s="16" t="s">
        <v>4261</v>
      </c>
      <c r="CG30" s="20">
        <v>1.2078150000000001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2436</v>
      </c>
      <c r="T31" s="16" t="s">
        <v>4253</v>
      </c>
      <c r="U31" s="20">
        <v>1</v>
      </c>
      <c r="V31" s="16" t="s">
        <v>4252</v>
      </c>
      <c r="W31" s="15">
        <v>2436</v>
      </c>
      <c r="X31" s="16" t="s">
        <v>4252</v>
      </c>
      <c r="Y31" s="15">
        <v>2436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2198</v>
      </c>
      <c r="AN31" s="16" t="s">
        <v>4255</v>
      </c>
      <c r="AO31" s="20">
        <v>1.024872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2403</v>
      </c>
      <c r="BD31" s="16" t="s">
        <v>4257</v>
      </c>
      <c r="BE31" s="20">
        <v>1.0278290000000001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2408</v>
      </c>
      <c r="BT31" s="16" t="s">
        <v>4259</v>
      </c>
      <c r="BU31" s="20">
        <v>1.042224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2617</v>
      </c>
      <c r="CJ31" s="16" t="s">
        <v>4261</v>
      </c>
      <c r="CK31" s="20">
        <v>1.102609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2386.1805810000001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2283</v>
      </c>
      <c r="T32" s="16" t="s">
        <v>4253</v>
      </c>
      <c r="U32" s="20">
        <v>1</v>
      </c>
      <c r="V32" s="16" t="s">
        <v>4252</v>
      </c>
      <c r="W32" s="15">
        <v>2283</v>
      </c>
      <c r="X32" s="16" t="s">
        <v>4252</v>
      </c>
      <c r="Y32" s="15">
        <v>2283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789</v>
      </c>
      <c r="AN32" s="16" t="s">
        <v>4255</v>
      </c>
      <c r="AO32" s="20">
        <v>1.024872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2731</v>
      </c>
      <c r="BD32" s="16" t="s">
        <v>4257</v>
      </c>
      <c r="BE32" s="20">
        <v>1.0278290000000001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5923</v>
      </c>
      <c r="BT32" s="16" t="s">
        <v>4259</v>
      </c>
      <c r="BU32" s="20">
        <v>1.042224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6669</v>
      </c>
      <c r="CJ32" s="16" t="s">
        <v>4261</v>
      </c>
      <c r="CK32" s="20">
        <v>1.102609</v>
      </c>
      <c r="CL32" s="16" t="s">
        <v>4555</v>
      </c>
      <c r="CM32" s="15">
        <f>SUM(A2L225C10)/A2L225C1</f>
        <v>2283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27944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27944</v>
      </c>
      <c r="X33" s="16" t="s">
        <v>4252</v>
      </c>
      <c r="Y33" s="15">
        <v>27944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36752</v>
      </c>
      <c r="AJ33" s="16" t="s">
        <v>4255</v>
      </c>
      <c r="AK33" s="20">
        <v>1.004365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36739</v>
      </c>
      <c r="AZ33" s="16" t="s">
        <v>4257</v>
      </c>
      <c r="BA33" s="20">
        <v>0.98587749999999996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35902</v>
      </c>
      <c r="BP33" s="16" t="s">
        <v>4259</v>
      </c>
      <c r="BQ33" s="20">
        <v>1.0210349999999999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37367</v>
      </c>
      <c r="CF33" s="16" t="s">
        <v>4261</v>
      </c>
      <c r="CG33" s="20">
        <v>1.2078150000000001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27944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50274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50274</v>
      </c>
      <c r="X37" s="16" t="s">
        <v>4252</v>
      </c>
      <c r="Y37" s="15">
        <v>50274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45876</v>
      </c>
      <c r="AJ37" s="16" t="s">
        <v>4255</v>
      </c>
      <c r="AK37" s="20">
        <v>1.004365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43180</v>
      </c>
      <c r="AZ37" s="16" t="s">
        <v>4257</v>
      </c>
      <c r="BA37" s="20">
        <v>0.98587749999999996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42001</v>
      </c>
      <c r="BP37" s="16" t="s">
        <v>4259</v>
      </c>
      <c r="BQ37" s="20">
        <v>1.0210349999999999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35431</v>
      </c>
      <c r="CF37" s="16" t="s">
        <v>4261</v>
      </c>
      <c r="CG37" s="20">
        <v>1.2078150000000001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50274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47098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47098</v>
      </c>
      <c r="X38" s="16" t="s">
        <v>4252</v>
      </c>
      <c r="Y38" s="15">
        <v>47098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33350</v>
      </c>
      <c r="AJ38" s="16" t="s">
        <v>4255</v>
      </c>
      <c r="AK38" s="20">
        <v>1.004365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25860</v>
      </c>
      <c r="AZ38" s="16" t="s">
        <v>4257</v>
      </c>
      <c r="BA38" s="20">
        <v>0.98587749999999996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27770</v>
      </c>
      <c r="BP38" s="16" t="s">
        <v>4259</v>
      </c>
      <c r="BQ38" s="20">
        <v>1.0210349999999999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25658</v>
      </c>
      <c r="CF38" s="16" t="s">
        <v>4261</v>
      </c>
      <c r="CG38" s="20">
        <v>1.2078150000000001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47098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11820</v>
      </c>
      <c r="T39" s="16" t="s">
        <v>4253</v>
      </c>
      <c r="U39" s="20">
        <v>1</v>
      </c>
      <c r="V39" s="16" t="s">
        <v>4252</v>
      </c>
      <c r="W39" s="15">
        <v>11820</v>
      </c>
      <c r="X39" s="16" t="s">
        <v>4252</v>
      </c>
      <c r="Y39" s="15">
        <v>11820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4412</v>
      </c>
      <c r="AN39" s="16" t="s">
        <v>4255</v>
      </c>
      <c r="AO39" s="20">
        <v>1.024872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2236</v>
      </c>
      <c r="BD39" s="16" t="s">
        <v>4257</v>
      </c>
      <c r="BE39" s="20">
        <v>1.0278290000000001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1477</v>
      </c>
      <c r="BT39" s="16" t="s">
        <v>4259</v>
      </c>
      <c r="BU39" s="20">
        <v>1.042224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1435</v>
      </c>
      <c r="CJ39" s="16" t="s">
        <v>4261</v>
      </c>
      <c r="CK39" s="20">
        <v>1.102609</v>
      </c>
      <c r="CL39" s="16" t="s">
        <v>4562</v>
      </c>
      <c r="CM39" s="15">
        <f>SUM(A2L232C10)/A2L232C1</f>
        <v>11820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33767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33767</v>
      </c>
      <c r="X42" s="16" t="s">
        <v>4252</v>
      </c>
      <c r="Y42" s="15">
        <v>33767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29801</v>
      </c>
      <c r="AJ42" s="16" t="s">
        <v>4255</v>
      </c>
      <c r="AK42" s="20">
        <v>1.004365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28613</v>
      </c>
      <c r="AZ42" s="16" t="s">
        <v>4257</v>
      </c>
      <c r="BA42" s="20">
        <v>0.98587749999999996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25961</v>
      </c>
      <c r="BP42" s="16" t="s">
        <v>4259</v>
      </c>
      <c r="BQ42" s="20">
        <v>1.0210349999999999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22458</v>
      </c>
      <c r="CF42" s="16" t="s">
        <v>4261</v>
      </c>
      <c r="CG42" s="20">
        <v>1.2078150000000001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30635.664757499999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18074</v>
      </c>
      <c r="T44" s="16" t="s">
        <v>4253</v>
      </c>
      <c r="U44" s="20">
        <v>1</v>
      </c>
      <c r="V44" s="16" t="s">
        <v>4252</v>
      </c>
      <c r="W44" s="15">
        <v>18074</v>
      </c>
      <c r="X44" s="16" t="s">
        <v>4252</v>
      </c>
      <c r="Y44" s="15">
        <v>18074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19</v>
      </c>
      <c r="AF44" s="16" t="s">
        <v>4255</v>
      </c>
      <c r="AG44" s="20">
        <v>1.0282089999999999</v>
      </c>
      <c r="AH44" s="16" t="s">
        <v>4254</v>
      </c>
      <c r="AI44" s="15">
        <v>6</v>
      </c>
      <c r="AJ44" s="16" t="s">
        <v>4255</v>
      </c>
      <c r="AK44" s="20">
        <v>1.004365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32</v>
      </c>
      <c r="AV44" s="16" t="s">
        <v>4257</v>
      </c>
      <c r="AW44" s="20">
        <v>0.99499119999999996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57</v>
      </c>
      <c r="BL44" s="16" t="s">
        <v>4259</v>
      </c>
      <c r="BM44" s="20">
        <v>1.0460769999999999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-15</v>
      </c>
      <c r="BX44" s="16" t="s">
        <v>4261</v>
      </c>
      <c r="BY44" s="20">
        <v>1.1002970000000001</v>
      </c>
      <c r="BZ44" s="16" t="s">
        <v>4260</v>
      </c>
      <c r="CA44" s="15">
        <v>50</v>
      </c>
      <c r="CB44" s="16" t="s">
        <v>4261</v>
      </c>
      <c r="CC44" s="20">
        <v>1.1182099999999999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18074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7388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23338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14416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33473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78615</v>
      </c>
      <c r="X45" s="16" t="s">
        <v>4573</v>
      </c>
      <c r="Y45" s="17">
        <f>SUM(A2L220C11:A2L237C11)-2*(A2L227C11+A2L229C11+A2L231C11+A2L234C11+A2L235C11)</f>
        <v>78615</v>
      </c>
      <c r="Z45" s="16" t="s">
        <v>4574</v>
      </c>
      <c r="AA45" s="17">
        <f>SUM(A2L220C12:A2L237C12)-2*SUM(A2L227C12,A2L229C12,A2L231C12,A2L234C12,A2L235C12)</f>
        <v>6761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20724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31967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7651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6639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19680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38995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7832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6230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19780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36597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10247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7190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15498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35329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11136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77683.115972866653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61</v>
      </c>
      <c r="L46" s="16" t="s">
        <v>4253</v>
      </c>
      <c r="M46" s="20">
        <v>1</v>
      </c>
      <c r="N46" s="16" t="s">
        <v>4252</v>
      </c>
      <c r="O46" s="15">
        <v>209</v>
      </c>
      <c r="P46" s="16" t="s">
        <v>4253</v>
      </c>
      <c r="Q46" s="20">
        <v>1</v>
      </c>
      <c r="R46" s="16" t="s">
        <v>4252</v>
      </c>
      <c r="S46" s="15">
        <v>23</v>
      </c>
      <c r="T46" s="16" t="s">
        <v>4253</v>
      </c>
      <c r="U46" s="20">
        <v>1</v>
      </c>
      <c r="V46" s="16" t="s">
        <v>4252</v>
      </c>
      <c r="W46" s="15">
        <v>293</v>
      </c>
      <c r="X46" s="16" t="s">
        <v>4252</v>
      </c>
      <c r="Y46" s="15">
        <v>293</v>
      </c>
      <c r="Z46" s="16" t="s">
        <v>4254</v>
      </c>
      <c r="AA46" s="15">
        <v>51</v>
      </c>
      <c r="AB46" s="16" t="s">
        <v>4255</v>
      </c>
      <c r="AC46" s="20">
        <v>1.024535</v>
      </c>
      <c r="AD46" s="16" t="s">
        <v>4254</v>
      </c>
      <c r="AE46" s="15">
        <v>16</v>
      </c>
      <c r="AF46" s="16" t="s">
        <v>4255</v>
      </c>
      <c r="AG46" s="20">
        <v>1.0282089999999999</v>
      </c>
      <c r="AH46" s="16" t="s">
        <v>4254</v>
      </c>
      <c r="AI46" s="15">
        <v>180</v>
      </c>
      <c r="AJ46" s="16" t="s">
        <v>4255</v>
      </c>
      <c r="AK46" s="20">
        <v>1.004365</v>
      </c>
      <c r="AL46" s="16" t="s">
        <v>4254</v>
      </c>
      <c r="AM46" s="15">
        <v>22</v>
      </c>
      <c r="AN46" s="16" t="s">
        <v>4255</v>
      </c>
      <c r="AO46" s="20">
        <v>1.024872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20</v>
      </c>
      <c r="AV46" s="16" t="s">
        <v>4257</v>
      </c>
      <c r="AW46" s="20">
        <v>0.99499119999999996</v>
      </c>
      <c r="AX46" s="16" t="s">
        <v>4256</v>
      </c>
      <c r="AY46" s="15">
        <v>204</v>
      </c>
      <c r="AZ46" s="16" t="s">
        <v>4257</v>
      </c>
      <c r="BA46" s="20">
        <v>0.98587749999999996</v>
      </c>
      <c r="BB46" s="16" t="s">
        <v>4256</v>
      </c>
      <c r="BC46" s="15">
        <v>41</v>
      </c>
      <c r="BD46" s="16" t="s">
        <v>4257</v>
      </c>
      <c r="BE46" s="20">
        <v>1.0278290000000001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19</v>
      </c>
      <c r="BL46" s="16" t="s">
        <v>4259</v>
      </c>
      <c r="BM46" s="20">
        <v>1.0460769999999999</v>
      </c>
      <c r="BN46" s="16" t="s">
        <v>4258</v>
      </c>
      <c r="BO46" s="15">
        <v>200</v>
      </c>
      <c r="BP46" s="16" t="s">
        <v>4259</v>
      </c>
      <c r="BQ46" s="20">
        <v>1.0210349999999999</v>
      </c>
      <c r="BR46" s="16" t="s">
        <v>4258</v>
      </c>
      <c r="BS46" s="15">
        <v>15</v>
      </c>
      <c r="BT46" s="16" t="s">
        <v>4259</v>
      </c>
      <c r="BU46" s="20">
        <v>1.042224</v>
      </c>
      <c r="BV46" s="16" t="s">
        <v>4260</v>
      </c>
      <c r="BW46" s="15">
        <v>34</v>
      </c>
      <c r="BX46" s="16" t="s">
        <v>4261</v>
      </c>
      <c r="BY46" s="20">
        <v>1.1002970000000001</v>
      </c>
      <c r="BZ46" s="16" t="s">
        <v>4260</v>
      </c>
      <c r="CA46" s="15">
        <v>3</v>
      </c>
      <c r="CB46" s="16" t="s">
        <v>4261</v>
      </c>
      <c r="CC46" s="20">
        <v>1.1182099999999999</v>
      </c>
      <c r="CD46" s="16" t="s">
        <v>4260</v>
      </c>
      <c r="CE46" s="15">
        <v>175</v>
      </c>
      <c r="CF46" s="16" t="s">
        <v>4261</v>
      </c>
      <c r="CG46" s="20">
        <v>1.2078150000000001</v>
      </c>
      <c r="CH46" s="16" t="s">
        <v>4260</v>
      </c>
      <c r="CI46" s="15">
        <v>4</v>
      </c>
      <c r="CJ46" s="16" t="s">
        <v>4261</v>
      </c>
      <c r="CK46" s="20">
        <v>1.102609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276.065112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665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665</v>
      </c>
      <c r="X47" s="16" t="s">
        <v>4252</v>
      </c>
      <c r="Y47" s="15">
        <v>665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761</v>
      </c>
      <c r="AJ47" s="16" t="s">
        <v>4255</v>
      </c>
      <c r="AK47" s="20">
        <v>1.004365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810</v>
      </c>
      <c r="AZ47" s="16" t="s">
        <v>4257</v>
      </c>
      <c r="BA47" s="20">
        <v>0.98587749999999996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550</v>
      </c>
      <c r="BP47" s="16" t="s">
        <v>4259</v>
      </c>
      <c r="BQ47" s="20">
        <v>1.0210349999999999</v>
      </c>
      <c r="BR47" s="16" t="s">
        <v>4258</v>
      </c>
      <c r="BS47" s="15">
        <v>1</v>
      </c>
      <c r="BT47" s="16" t="s">
        <v>4259</v>
      </c>
      <c r="BU47" s="20">
        <v>1.042224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658</v>
      </c>
      <c r="CF47" s="16" t="s">
        <v>4261</v>
      </c>
      <c r="CG47" s="20">
        <v>1.2078150000000001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742.62751333333324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179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179</v>
      </c>
      <c r="X50" s="16" t="s">
        <v>4252</v>
      </c>
      <c r="Y50" s="15">
        <v>179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364</v>
      </c>
      <c r="AF50" s="16" t="s">
        <v>4255</v>
      </c>
      <c r="AG50" s="20">
        <v>1.0282089999999999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335</v>
      </c>
      <c r="AV50" s="16" t="s">
        <v>4257</v>
      </c>
      <c r="AW50" s="20">
        <v>0.99499119999999996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117</v>
      </c>
      <c r="BL50" s="16" t="s">
        <v>4259</v>
      </c>
      <c r="BM50" s="20">
        <v>1.0460769999999999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12</v>
      </c>
      <c r="CB50" s="16" t="s">
        <v>4261</v>
      </c>
      <c r="CC50" s="20">
        <v>1.1182099999999999</v>
      </c>
      <c r="CD50" s="16" t="s">
        <v>4260</v>
      </c>
      <c r="CE50" s="15">
        <v>-2</v>
      </c>
      <c r="CF50" s="16" t="s">
        <v>4261</v>
      </c>
      <c r="CG50" s="20">
        <v>1.2078150000000001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295.53004266666665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12</v>
      </c>
      <c r="CF51" s="16" t="s">
        <v>4261</v>
      </c>
      <c r="CG51" s="20">
        <v>1.2078150000000001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672</v>
      </c>
      <c r="L52" s="16" t="s">
        <v>4253</v>
      </c>
      <c r="M52" s="20">
        <v>1</v>
      </c>
      <c r="N52" s="16" t="s">
        <v>4252</v>
      </c>
      <c r="O52" s="15">
        <v>5654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6326</v>
      </c>
      <c r="X52" s="16" t="s">
        <v>4252</v>
      </c>
      <c r="Y52" s="15">
        <v>6326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678</v>
      </c>
      <c r="AF52" s="16" t="s">
        <v>4255</v>
      </c>
      <c r="AG52" s="20">
        <v>1.0282089999999999</v>
      </c>
      <c r="AH52" s="16" t="s">
        <v>4254</v>
      </c>
      <c r="AI52" s="15">
        <v>6118</v>
      </c>
      <c r="AJ52" s="16" t="s">
        <v>4255</v>
      </c>
      <c r="AK52" s="20">
        <v>1.004365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824</v>
      </c>
      <c r="AV52" s="16" t="s">
        <v>4257</v>
      </c>
      <c r="AW52" s="20">
        <v>0.99499119999999996</v>
      </c>
      <c r="AX52" s="16" t="s">
        <v>4256</v>
      </c>
      <c r="AY52" s="15">
        <v>6201</v>
      </c>
      <c r="AZ52" s="16" t="s">
        <v>4257</v>
      </c>
      <c r="BA52" s="20">
        <v>0.98587749999999996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682</v>
      </c>
      <c r="BL52" s="16" t="s">
        <v>4259</v>
      </c>
      <c r="BM52" s="20">
        <v>1.0460769999999999</v>
      </c>
      <c r="BN52" s="16" t="s">
        <v>4258</v>
      </c>
      <c r="BO52" s="15">
        <v>6293</v>
      </c>
      <c r="BP52" s="16" t="s">
        <v>4259</v>
      </c>
      <c r="BQ52" s="20">
        <v>1.0210349999999999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565</v>
      </c>
      <c r="CB52" s="16" t="s">
        <v>4261</v>
      </c>
      <c r="CC52" s="20">
        <v>1.1182099999999999</v>
      </c>
      <c r="CD52" s="16" t="s">
        <v>4260</v>
      </c>
      <c r="CE52" s="15">
        <v>4839</v>
      </c>
      <c r="CF52" s="16" t="s">
        <v>4261</v>
      </c>
      <c r="CG52" s="20">
        <v>1.2078150000000001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6700.3766327666672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</v>
      </c>
      <c r="CJ54" s="16" t="s">
        <v>4261</v>
      </c>
      <c r="CK54" s="20">
        <v>1.102609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5.8076079999999992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125</v>
      </c>
      <c r="T55" s="16" t="s">
        <v>4253</v>
      </c>
      <c r="U55" s="20">
        <v>1</v>
      </c>
      <c r="V55" s="16" t="s">
        <v>4252</v>
      </c>
      <c r="W55" s="15">
        <v>125</v>
      </c>
      <c r="X55" s="16" t="s">
        <v>4252</v>
      </c>
      <c r="Y55" s="15">
        <v>125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134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123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126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99</v>
      </c>
      <c r="CJ55" s="16" t="s">
        <v>4261</v>
      </c>
      <c r="CK55" s="20">
        <v>1.102609</v>
      </c>
      <c r="CL55" s="16" t="s">
        <v>4600</v>
      </c>
      <c r="CM55" s="15">
        <f>SUM(A2L248C10)/A2L248C1</f>
        <v>125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7555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7555</v>
      </c>
      <c r="X56" s="16" t="s">
        <v>4252</v>
      </c>
      <c r="Y56" s="15">
        <v>7555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6205</v>
      </c>
      <c r="AJ56" s="16" t="s">
        <v>4255</v>
      </c>
      <c r="AK56" s="20">
        <v>1.004365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5686</v>
      </c>
      <c r="AZ56" s="16" t="s">
        <v>4257</v>
      </c>
      <c r="BA56" s="20">
        <v>0.98587749999999996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6536</v>
      </c>
      <c r="BP56" s="16" t="s">
        <v>4259</v>
      </c>
      <c r="BQ56" s="20">
        <v>1.0210349999999999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3899</v>
      </c>
      <c r="CF56" s="16" t="s">
        <v>4261</v>
      </c>
      <c r="CG56" s="20">
        <v>1.2078150000000001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7555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1.004365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</v>
      </c>
      <c r="AZ58" s="16" t="s">
        <v>4257</v>
      </c>
      <c r="BA58" s="20">
        <v>0.98587749999999996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</v>
      </c>
      <c r="BP58" s="16" t="s">
        <v>4259</v>
      </c>
      <c r="BQ58" s="20">
        <v>1.0210349999999999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</v>
      </c>
      <c r="CF58" s="16" t="s">
        <v>4261</v>
      </c>
      <c r="CG58" s="20">
        <v>1.2078150000000001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1073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1073</v>
      </c>
      <c r="X60" s="16" t="s">
        <v>4252</v>
      </c>
      <c r="Y60" s="15">
        <v>1073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1046</v>
      </c>
      <c r="AJ60" s="16" t="s">
        <v>4255</v>
      </c>
      <c r="AK60" s="20">
        <v>1.004365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397</v>
      </c>
      <c r="AZ60" s="16" t="s">
        <v>4257</v>
      </c>
      <c r="BA60" s="20">
        <v>0.98587749999999996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1319</v>
      </c>
      <c r="BP60" s="16" t="s">
        <v>4259</v>
      </c>
      <c r="BQ60" s="20">
        <v>1.0210349999999999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687</v>
      </c>
      <c r="CF60" s="16" t="s">
        <v>4261</v>
      </c>
      <c r="CG60" s="20">
        <v>1.2078150000000001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1073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407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407</v>
      </c>
      <c r="X61" s="16" t="s">
        <v>4252</v>
      </c>
      <c r="Y61" s="15">
        <v>407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492</v>
      </c>
      <c r="AJ61" s="16" t="s">
        <v>4255</v>
      </c>
      <c r="AK61" s="20">
        <v>1.004365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343</v>
      </c>
      <c r="AZ61" s="16" t="s">
        <v>4257</v>
      </c>
      <c r="BA61" s="20">
        <v>0.98587749999999996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565</v>
      </c>
      <c r="BP61" s="16" t="s">
        <v>4259</v>
      </c>
      <c r="BQ61" s="20">
        <v>1.0210349999999999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912</v>
      </c>
      <c r="CF61" s="16" t="s">
        <v>4261</v>
      </c>
      <c r="CG61" s="20">
        <v>1.2078150000000001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407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8576</v>
      </c>
      <c r="T62" s="16" t="s">
        <v>4253</v>
      </c>
      <c r="U62" s="20">
        <v>1</v>
      </c>
      <c r="V62" s="16" t="s">
        <v>4252</v>
      </c>
      <c r="W62" s="15">
        <v>8576</v>
      </c>
      <c r="X62" s="16" t="s">
        <v>4252</v>
      </c>
      <c r="Y62" s="15">
        <v>8576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12519</v>
      </c>
      <c r="AN62" s="16" t="s">
        <v>4255</v>
      </c>
      <c r="AO62" s="20">
        <v>1.024872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11810</v>
      </c>
      <c r="BD62" s="16" t="s">
        <v>4257</v>
      </c>
      <c r="BE62" s="20">
        <v>1.0278290000000001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13039</v>
      </c>
      <c r="BT62" s="16" t="s">
        <v>4259</v>
      </c>
      <c r="BU62" s="20">
        <v>1.042224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12309</v>
      </c>
      <c r="CJ62" s="16" t="s">
        <v>4261</v>
      </c>
      <c r="CK62" s="20">
        <v>1.102609</v>
      </c>
      <c r="CL62" s="16" t="s">
        <v>4607</v>
      </c>
      <c r="CM62" s="15">
        <f>SUM(A2L255C10)/A2L255C1</f>
        <v>8576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3338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3338</v>
      </c>
      <c r="X64" s="16" t="s">
        <v>4252</v>
      </c>
      <c r="Y64" s="15">
        <v>3338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3353</v>
      </c>
      <c r="AJ64" s="16" t="s">
        <v>4255</v>
      </c>
      <c r="AK64" s="20">
        <v>1.004365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670</v>
      </c>
      <c r="AZ64" s="16" t="s">
        <v>4257</v>
      </c>
      <c r="BA64" s="20">
        <v>0.98587749999999996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701</v>
      </c>
      <c r="BP64" s="16" t="s">
        <v>4259</v>
      </c>
      <c r="BQ64" s="20">
        <v>1.0210349999999999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3338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104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104</v>
      </c>
      <c r="X65" s="16" t="s">
        <v>4252</v>
      </c>
      <c r="Y65" s="15">
        <v>104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18</v>
      </c>
      <c r="AJ65" s="16" t="s">
        <v>4255</v>
      </c>
      <c r="AK65" s="20">
        <v>1.004365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</v>
      </c>
      <c r="AZ65" s="16" t="s">
        <v>4257</v>
      </c>
      <c r="BA65" s="20">
        <v>0.98587749999999996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40</v>
      </c>
      <c r="BP65" s="16" t="s">
        <v>4259</v>
      </c>
      <c r="BQ65" s="20">
        <v>1.0210349999999999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5</v>
      </c>
      <c r="CF65" s="16" t="s">
        <v>4261</v>
      </c>
      <c r="CG65" s="20">
        <v>1.2078150000000001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44.307740833333334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1720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1720</v>
      </c>
      <c r="X67" s="16" t="s">
        <v>4252</v>
      </c>
      <c r="Y67" s="15">
        <v>1720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1530</v>
      </c>
      <c r="AJ67" s="16" t="s">
        <v>4255</v>
      </c>
      <c r="AK67" s="20">
        <v>1.004365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1432</v>
      </c>
      <c r="AZ67" s="16" t="s">
        <v>4257</v>
      </c>
      <c r="BA67" s="20">
        <v>0.98587749999999996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1432</v>
      </c>
      <c r="BP67" s="16" t="s">
        <v>4259</v>
      </c>
      <c r="BQ67" s="20">
        <v>1.0210349999999999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</v>
      </c>
      <c r="CB67" s="16" t="s">
        <v>4261</v>
      </c>
      <c r="CC67" s="20">
        <v>1.1182099999999999</v>
      </c>
      <c r="CD67" s="16" t="s">
        <v>4260</v>
      </c>
      <c r="CE67" s="15">
        <v>1399</v>
      </c>
      <c r="CF67" s="16" t="s">
        <v>4261</v>
      </c>
      <c r="CG67" s="20">
        <v>1.2078150000000001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1720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912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13028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8724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22664</v>
      </c>
      <c r="X68" s="16" t="s">
        <v>4618</v>
      </c>
      <c r="Y68" s="17">
        <f>SUM(A2L239C11:A2L260C11)-2*(A2L250C11+A2L252C11+A2L254C11+A2L257C11+A2L258C11)</f>
        <v>22664</v>
      </c>
      <c r="Z68" s="16" t="s">
        <v>4619</v>
      </c>
      <c r="AA68" s="17">
        <f>SUM(A2L239C12:A2L260C12)-2*SUM(A2L250C12,A2L252C12,A2L254C12,A2L257C12,A2L258C12)</f>
        <v>51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1058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11978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12692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1179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13708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11974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818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15026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13181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581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10752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12424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23281.099167933335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19990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42485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54121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79336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195932</v>
      </c>
      <c r="X69" s="16" t="s">
        <v>4641</v>
      </c>
      <c r="Y69" s="17">
        <f>A2L219C11+A2L238C11+A2L261C11</f>
        <v>195932</v>
      </c>
      <c r="Z69" s="16" t="s">
        <v>4642</v>
      </c>
      <c r="AA69" s="17">
        <f>A2L219C12+A2L238C12+A2L261C12</f>
        <v>18350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36868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78473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46402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17434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38053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94563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42848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16917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38503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92852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44568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18575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30579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89174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39445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193160.20626263332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12916</v>
      </c>
      <c r="H8" s="16" t="s">
        <v>4253</v>
      </c>
      <c r="I8" s="20">
        <v>1</v>
      </c>
      <c r="J8" s="16" t="s">
        <v>4252</v>
      </c>
      <c r="K8" s="15">
        <v>1019</v>
      </c>
      <c r="L8" s="16" t="s">
        <v>4253</v>
      </c>
      <c r="M8" s="20">
        <v>1</v>
      </c>
      <c r="N8" s="16" t="s">
        <v>4252</v>
      </c>
      <c r="O8" s="15">
        <v>478</v>
      </c>
      <c r="P8" s="16" t="s">
        <v>4253</v>
      </c>
      <c r="Q8" s="20">
        <v>1</v>
      </c>
      <c r="R8" s="16" t="s">
        <v>4252</v>
      </c>
      <c r="S8" s="15">
        <v>1620</v>
      </c>
      <c r="T8" s="16" t="s">
        <v>4253</v>
      </c>
      <c r="U8" s="20">
        <v>1</v>
      </c>
      <c r="V8" s="16" t="s">
        <v>4252</v>
      </c>
      <c r="W8" s="15">
        <v>16033</v>
      </c>
      <c r="X8" s="16" t="s">
        <v>4252</v>
      </c>
      <c r="Y8" s="15">
        <v>16033</v>
      </c>
      <c r="Z8" s="16" t="s">
        <v>4254</v>
      </c>
      <c r="AA8" s="15">
        <v>12769</v>
      </c>
      <c r="AB8" s="16" t="s">
        <v>4255</v>
      </c>
      <c r="AC8" s="20">
        <v>1.024535</v>
      </c>
      <c r="AD8" s="16" t="s">
        <v>4254</v>
      </c>
      <c r="AE8" s="15">
        <v>1003</v>
      </c>
      <c r="AF8" s="16" t="s">
        <v>4255</v>
      </c>
      <c r="AG8" s="20">
        <v>1.0282089999999999</v>
      </c>
      <c r="AH8" s="16" t="s">
        <v>4254</v>
      </c>
      <c r="AI8" s="15">
        <v>59</v>
      </c>
      <c r="AJ8" s="16" t="s">
        <v>4255</v>
      </c>
      <c r="AK8" s="20">
        <v>1.004365</v>
      </c>
      <c r="AL8" s="16" t="s">
        <v>4254</v>
      </c>
      <c r="AM8" s="15">
        <v>982</v>
      </c>
      <c r="AN8" s="16" t="s">
        <v>4255</v>
      </c>
      <c r="AO8" s="20">
        <v>1.024872</v>
      </c>
      <c r="AP8" s="16" t="s">
        <v>4256</v>
      </c>
      <c r="AQ8" s="15">
        <v>11841</v>
      </c>
      <c r="AR8" s="16" t="s">
        <v>4257</v>
      </c>
      <c r="AS8" s="20">
        <v>1.033739</v>
      </c>
      <c r="AT8" s="16" t="s">
        <v>4256</v>
      </c>
      <c r="AU8" s="15">
        <v>1025</v>
      </c>
      <c r="AV8" s="16" t="s">
        <v>4257</v>
      </c>
      <c r="AW8" s="20">
        <v>0.99499119999999996</v>
      </c>
      <c r="AX8" s="16" t="s">
        <v>4256</v>
      </c>
      <c r="AY8" s="15">
        <v>226</v>
      </c>
      <c r="AZ8" s="16" t="s">
        <v>4257</v>
      </c>
      <c r="BA8" s="20">
        <v>0.98587749999999996</v>
      </c>
      <c r="BB8" s="16" t="s">
        <v>4256</v>
      </c>
      <c r="BC8" s="15">
        <v>984</v>
      </c>
      <c r="BD8" s="16" t="s">
        <v>4257</v>
      </c>
      <c r="BE8" s="20">
        <v>1.0278290000000001</v>
      </c>
      <c r="BF8" s="16" t="s">
        <v>4258</v>
      </c>
      <c r="BG8" s="15">
        <v>10977</v>
      </c>
      <c r="BH8" s="16" t="s">
        <v>4259</v>
      </c>
      <c r="BI8" s="20">
        <v>1.0418510000000001</v>
      </c>
      <c r="BJ8" s="16" t="s">
        <v>4258</v>
      </c>
      <c r="BK8" s="15">
        <v>954</v>
      </c>
      <c r="BL8" s="16" t="s">
        <v>4259</v>
      </c>
      <c r="BM8" s="20">
        <v>1.0460769999999999</v>
      </c>
      <c r="BN8" s="16" t="s">
        <v>4258</v>
      </c>
      <c r="BO8" s="15">
        <v>282</v>
      </c>
      <c r="BP8" s="16" t="s">
        <v>4259</v>
      </c>
      <c r="BQ8" s="20">
        <v>1.0210349999999999</v>
      </c>
      <c r="BR8" s="16" t="s">
        <v>4258</v>
      </c>
      <c r="BS8" s="15">
        <v>329</v>
      </c>
      <c r="BT8" s="16" t="s">
        <v>4259</v>
      </c>
      <c r="BU8" s="20">
        <v>1.042224</v>
      </c>
      <c r="BV8" s="16" t="s">
        <v>4260</v>
      </c>
      <c r="BW8" s="15">
        <v>9978</v>
      </c>
      <c r="BX8" s="16" t="s">
        <v>4261</v>
      </c>
      <c r="BY8" s="20">
        <v>1.1002970000000001</v>
      </c>
      <c r="BZ8" s="16" t="s">
        <v>4260</v>
      </c>
      <c r="CA8" s="15">
        <v>719</v>
      </c>
      <c r="CB8" s="16" t="s">
        <v>4261</v>
      </c>
      <c r="CC8" s="20">
        <v>1.1182099999999999</v>
      </c>
      <c r="CD8" s="16" t="s">
        <v>4260</v>
      </c>
      <c r="CE8" s="15">
        <v>105</v>
      </c>
      <c r="CF8" s="16" t="s">
        <v>4261</v>
      </c>
      <c r="CG8" s="20">
        <v>1.2078150000000001</v>
      </c>
      <c r="CH8" s="16" t="s">
        <v>4260</v>
      </c>
      <c r="CI8" s="15">
        <v>1217</v>
      </c>
      <c r="CJ8" s="16" t="s">
        <v>4261</v>
      </c>
      <c r="CK8" s="20">
        <v>1.102609</v>
      </c>
      <c r="CL8" s="16" t="s">
        <v>4789</v>
      </c>
      <c r="CM8" s="15">
        <f>SUM(A2L301C10)/A2L301C1</f>
        <v>16033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42892</v>
      </c>
      <c r="H9" s="16" t="s">
        <v>4253</v>
      </c>
      <c r="I9" s="20">
        <v>1</v>
      </c>
      <c r="J9" s="16" t="s">
        <v>4252</v>
      </c>
      <c r="K9" s="15">
        <v>10</v>
      </c>
      <c r="L9" s="16" t="s">
        <v>4253</v>
      </c>
      <c r="M9" s="20">
        <v>1</v>
      </c>
      <c r="N9" s="16" t="s">
        <v>4252</v>
      </c>
      <c r="O9" s="15">
        <v>86</v>
      </c>
      <c r="P9" s="16" t="s">
        <v>4253</v>
      </c>
      <c r="Q9" s="20">
        <v>1</v>
      </c>
      <c r="R9" s="16" t="s">
        <v>4252</v>
      </c>
      <c r="S9" s="15">
        <v>6653</v>
      </c>
      <c r="T9" s="16" t="s">
        <v>4253</v>
      </c>
      <c r="U9" s="20">
        <v>1</v>
      </c>
      <c r="V9" s="16" t="s">
        <v>4252</v>
      </c>
      <c r="W9" s="15">
        <v>49641</v>
      </c>
      <c r="X9" s="16" t="s">
        <v>4252</v>
      </c>
      <c r="Y9" s="15">
        <v>49641</v>
      </c>
      <c r="Z9" s="16" t="s">
        <v>4254</v>
      </c>
      <c r="AA9" s="15">
        <v>39394</v>
      </c>
      <c r="AB9" s="16" t="s">
        <v>4255</v>
      </c>
      <c r="AC9" s="20">
        <v>1.024535</v>
      </c>
      <c r="AD9" s="16" t="s">
        <v>4254</v>
      </c>
      <c r="AE9" s="15">
        <v>12</v>
      </c>
      <c r="AF9" s="16" t="s">
        <v>4255</v>
      </c>
      <c r="AG9" s="20">
        <v>1.0282089999999999</v>
      </c>
      <c r="AH9" s="16" t="s">
        <v>4254</v>
      </c>
      <c r="AI9" s="15">
        <v>1</v>
      </c>
      <c r="AJ9" s="16" t="s">
        <v>4255</v>
      </c>
      <c r="AK9" s="20">
        <v>1.004365</v>
      </c>
      <c r="AL9" s="16" t="s">
        <v>4254</v>
      </c>
      <c r="AM9" s="15">
        <v>5263</v>
      </c>
      <c r="AN9" s="16" t="s">
        <v>4255</v>
      </c>
      <c r="AO9" s="20">
        <v>1.024872</v>
      </c>
      <c r="AP9" s="16" t="s">
        <v>4256</v>
      </c>
      <c r="AQ9" s="15">
        <v>35497</v>
      </c>
      <c r="AR9" s="16" t="s">
        <v>4257</v>
      </c>
      <c r="AS9" s="20">
        <v>1.033739</v>
      </c>
      <c r="AT9" s="16" t="s">
        <v>4256</v>
      </c>
      <c r="AU9" s="15">
        <v>21</v>
      </c>
      <c r="AV9" s="16" t="s">
        <v>4257</v>
      </c>
      <c r="AW9" s="20">
        <v>0.99499119999999996</v>
      </c>
      <c r="AX9" s="16" t="s">
        <v>4256</v>
      </c>
      <c r="AY9" s="15">
        <v>0</v>
      </c>
      <c r="AZ9" s="16" t="s">
        <v>4257</v>
      </c>
      <c r="BA9" s="20">
        <v>0</v>
      </c>
      <c r="BB9" s="16" t="s">
        <v>4256</v>
      </c>
      <c r="BC9" s="15">
        <v>5329</v>
      </c>
      <c r="BD9" s="16" t="s">
        <v>4257</v>
      </c>
      <c r="BE9" s="20">
        <v>1.0278290000000001</v>
      </c>
      <c r="BF9" s="16" t="s">
        <v>4258</v>
      </c>
      <c r="BG9" s="15">
        <v>33238</v>
      </c>
      <c r="BH9" s="16" t="s">
        <v>4259</v>
      </c>
      <c r="BI9" s="20">
        <v>1.0418510000000001</v>
      </c>
      <c r="BJ9" s="16" t="s">
        <v>4258</v>
      </c>
      <c r="BK9" s="15">
        <v>18</v>
      </c>
      <c r="BL9" s="16" t="s">
        <v>4259</v>
      </c>
      <c r="BM9" s="20">
        <v>1.0460769999999999</v>
      </c>
      <c r="BN9" s="16" t="s">
        <v>4258</v>
      </c>
      <c r="BO9" s="15">
        <v>95</v>
      </c>
      <c r="BP9" s="16" t="s">
        <v>4259</v>
      </c>
      <c r="BQ9" s="20">
        <v>1.0210349999999999</v>
      </c>
      <c r="BR9" s="16" t="s">
        <v>4258</v>
      </c>
      <c r="BS9" s="15">
        <v>4588</v>
      </c>
      <c r="BT9" s="16" t="s">
        <v>4259</v>
      </c>
      <c r="BU9" s="20">
        <v>1.042224</v>
      </c>
      <c r="BV9" s="16" t="s">
        <v>4260</v>
      </c>
      <c r="BW9" s="15">
        <v>29908</v>
      </c>
      <c r="BX9" s="16" t="s">
        <v>4261</v>
      </c>
      <c r="BY9" s="20">
        <v>1.1002970000000001</v>
      </c>
      <c r="BZ9" s="16" t="s">
        <v>4260</v>
      </c>
      <c r="CA9" s="15">
        <v>27</v>
      </c>
      <c r="CB9" s="16" t="s">
        <v>4261</v>
      </c>
      <c r="CC9" s="20">
        <v>1.1182099999999999</v>
      </c>
      <c r="CD9" s="16" t="s">
        <v>4260</v>
      </c>
      <c r="CE9" s="15">
        <v>0</v>
      </c>
      <c r="CF9" s="16" t="s">
        <v>4261</v>
      </c>
      <c r="CG9" s="20">
        <v>0</v>
      </c>
      <c r="CH9" s="16" t="s">
        <v>4260</v>
      </c>
      <c r="CI9" s="15">
        <v>4567</v>
      </c>
      <c r="CJ9" s="16" t="s">
        <v>4261</v>
      </c>
      <c r="CK9" s="20">
        <v>1.102609</v>
      </c>
      <c r="CL9" s="16" t="s">
        <v>4790</v>
      </c>
      <c r="CM9" s="15">
        <f>SUM(A2L302C10)/A2L302C1</f>
        <v>49641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50861</v>
      </c>
      <c r="H10" s="16" t="s">
        <v>4253</v>
      </c>
      <c r="I10" s="20">
        <v>1</v>
      </c>
      <c r="J10" s="16" t="s">
        <v>4252</v>
      </c>
      <c r="K10" s="15">
        <v>31</v>
      </c>
      <c r="L10" s="16" t="s">
        <v>4253</v>
      </c>
      <c r="M10" s="20">
        <v>1</v>
      </c>
      <c r="N10" s="16" t="s">
        <v>4252</v>
      </c>
      <c r="O10" s="15">
        <v>5</v>
      </c>
      <c r="P10" s="16" t="s">
        <v>4253</v>
      </c>
      <c r="Q10" s="20">
        <v>1</v>
      </c>
      <c r="R10" s="16" t="s">
        <v>4252</v>
      </c>
      <c r="S10" s="15">
        <v>9655</v>
      </c>
      <c r="T10" s="16" t="s">
        <v>4253</v>
      </c>
      <c r="U10" s="20">
        <v>1</v>
      </c>
      <c r="V10" s="16" t="s">
        <v>4252</v>
      </c>
      <c r="W10" s="15">
        <v>60552</v>
      </c>
      <c r="X10" s="16" t="s">
        <v>4252</v>
      </c>
      <c r="Y10" s="15">
        <v>60552</v>
      </c>
      <c r="Z10" s="16" t="s">
        <v>4254</v>
      </c>
      <c r="AA10" s="15">
        <v>41557</v>
      </c>
      <c r="AB10" s="16" t="s">
        <v>4255</v>
      </c>
      <c r="AC10" s="20">
        <v>1.024535</v>
      </c>
      <c r="AD10" s="16" t="s">
        <v>4254</v>
      </c>
      <c r="AE10" s="15">
        <v>17</v>
      </c>
      <c r="AF10" s="16" t="s">
        <v>4255</v>
      </c>
      <c r="AG10" s="20">
        <v>1.0282089999999999</v>
      </c>
      <c r="AH10" s="16" t="s">
        <v>4254</v>
      </c>
      <c r="AI10" s="15">
        <v>197</v>
      </c>
      <c r="AJ10" s="16" t="s">
        <v>4255</v>
      </c>
      <c r="AK10" s="20">
        <v>1.004365</v>
      </c>
      <c r="AL10" s="16" t="s">
        <v>4254</v>
      </c>
      <c r="AM10" s="15">
        <v>8598</v>
      </c>
      <c r="AN10" s="16" t="s">
        <v>4255</v>
      </c>
      <c r="AO10" s="20">
        <v>1.024872</v>
      </c>
      <c r="AP10" s="16" t="s">
        <v>4256</v>
      </c>
      <c r="AQ10" s="15">
        <v>41627</v>
      </c>
      <c r="AR10" s="16" t="s">
        <v>4257</v>
      </c>
      <c r="AS10" s="20">
        <v>1.033739</v>
      </c>
      <c r="AT10" s="16" t="s">
        <v>4256</v>
      </c>
      <c r="AU10" s="15">
        <v>12</v>
      </c>
      <c r="AV10" s="16" t="s">
        <v>4257</v>
      </c>
      <c r="AW10" s="20">
        <v>0.99499119999999996</v>
      </c>
      <c r="AX10" s="16" t="s">
        <v>4256</v>
      </c>
      <c r="AY10" s="15">
        <v>95</v>
      </c>
      <c r="AZ10" s="16" t="s">
        <v>4257</v>
      </c>
      <c r="BA10" s="20">
        <v>0.98587749999999996</v>
      </c>
      <c r="BB10" s="16" t="s">
        <v>4256</v>
      </c>
      <c r="BC10" s="15">
        <v>8355</v>
      </c>
      <c r="BD10" s="16" t="s">
        <v>4257</v>
      </c>
      <c r="BE10" s="20">
        <v>1.0278290000000001</v>
      </c>
      <c r="BF10" s="16" t="s">
        <v>4258</v>
      </c>
      <c r="BG10" s="15">
        <v>40591</v>
      </c>
      <c r="BH10" s="16" t="s">
        <v>4259</v>
      </c>
      <c r="BI10" s="20">
        <v>1.0418510000000001</v>
      </c>
      <c r="BJ10" s="16" t="s">
        <v>4258</v>
      </c>
      <c r="BK10" s="15">
        <v>12</v>
      </c>
      <c r="BL10" s="16" t="s">
        <v>4259</v>
      </c>
      <c r="BM10" s="20">
        <v>1.0460769999999999</v>
      </c>
      <c r="BN10" s="16" t="s">
        <v>4258</v>
      </c>
      <c r="BO10" s="15">
        <v>51</v>
      </c>
      <c r="BP10" s="16" t="s">
        <v>4259</v>
      </c>
      <c r="BQ10" s="20">
        <v>1.0210349999999999</v>
      </c>
      <c r="BR10" s="16" t="s">
        <v>4258</v>
      </c>
      <c r="BS10" s="15">
        <v>7842</v>
      </c>
      <c r="BT10" s="16" t="s">
        <v>4259</v>
      </c>
      <c r="BU10" s="20">
        <v>1.042224</v>
      </c>
      <c r="BV10" s="16" t="s">
        <v>4260</v>
      </c>
      <c r="BW10" s="15">
        <v>36788</v>
      </c>
      <c r="BX10" s="16" t="s">
        <v>4261</v>
      </c>
      <c r="BY10" s="20">
        <v>1.1002970000000001</v>
      </c>
      <c r="BZ10" s="16" t="s">
        <v>4260</v>
      </c>
      <c r="CA10" s="15">
        <v>13</v>
      </c>
      <c r="CB10" s="16" t="s">
        <v>4261</v>
      </c>
      <c r="CC10" s="20">
        <v>1.1182099999999999</v>
      </c>
      <c r="CD10" s="16" t="s">
        <v>4260</v>
      </c>
      <c r="CE10" s="15">
        <v>5</v>
      </c>
      <c r="CF10" s="16" t="s">
        <v>4261</v>
      </c>
      <c r="CG10" s="20">
        <v>1.2078150000000001</v>
      </c>
      <c r="CH10" s="16" t="s">
        <v>4260</v>
      </c>
      <c r="CI10" s="15">
        <v>6699</v>
      </c>
      <c r="CJ10" s="16" t="s">
        <v>4261</v>
      </c>
      <c r="CK10" s="20">
        <v>1.102609</v>
      </c>
      <c r="CL10" s="16" t="s">
        <v>4791</v>
      </c>
      <c r="CM10" s="15">
        <f>SUM(A2L303C10)/A2L303C1</f>
        <v>60552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4779</v>
      </c>
      <c r="H11" s="16" t="s">
        <v>4253</v>
      </c>
      <c r="I11" s="20">
        <v>1</v>
      </c>
      <c r="J11" s="16" t="s">
        <v>4252</v>
      </c>
      <c r="K11" s="15">
        <v>4</v>
      </c>
      <c r="L11" s="16" t="s">
        <v>4253</v>
      </c>
      <c r="M11" s="20">
        <v>1</v>
      </c>
      <c r="N11" s="16" t="s">
        <v>4252</v>
      </c>
      <c r="O11" s="15">
        <v>19</v>
      </c>
      <c r="P11" s="16" t="s">
        <v>4253</v>
      </c>
      <c r="Q11" s="20">
        <v>1</v>
      </c>
      <c r="R11" s="16" t="s">
        <v>4252</v>
      </c>
      <c r="S11" s="15">
        <v>1059</v>
      </c>
      <c r="T11" s="16" t="s">
        <v>4253</v>
      </c>
      <c r="U11" s="20">
        <v>1</v>
      </c>
      <c r="V11" s="16" t="s">
        <v>4252</v>
      </c>
      <c r="W11" s="15">
        <v>5861</v>
      </c>
      <c r="X11" s="16" t="s">
        <v>4252</v>
      </c>
      <c r="Y11" s="15">
        <v>5861</v>
      </c>
      <c r="Z11" s="16" t="s">
        <v>4254</v>
      </c>
      <c r="AA11" s="15">
        <v>4569</v>
      </c>
      <c r="AB11" s="16" t="s">
        <v>4255</v>
      </c>
      <c r="AC11" s="20">
        <v>1.024535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31</v>
      </c>
      <c r="AJ11" s="16" t="s">
        <v>4255</v>
      </c>
      <c r="AK11" s="20">
        <v>1.004365</v>
      </c>
      <c r="AL11" s="16" t="s">
        <v>4254</v>
      </c>
      <c r="AM11" s="15">
        <v>1188</v>
      </c>
      <c r="AN11" s="16" t="s">
        <v>4255</v>
      </c>
      <c r="AO11" s="20">
        <v>1.024872</v>
      </c>
      <c r="AP11" s="16" t="s">
        <v>4256</v>
      </c>
      <c r="AQ11" s="15">
        <v>4404</v>
      </c>
      <c r="AR11" s="16" t="s">
        <v>4257</v>
      </c>
      <c r="AS11" s="20">
        <v>1.033739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1</v>
      </c>
      <c r="AZ11" s="16" t="s">
        <v>4257</v>
      </c>
      <c r="BA11" s="20">
        <v>0.98587749999999996</v>
      </c>
      <c r="BB11" s="16" t="s">
        <v>4256</v>
      </c>
      <c r="BC11" s="15">
        <v>964</v>
      </c>
      <c r="BD11" s="16" t="s">
        <v>4257</v>
      </c>
      <c r="BE11" s="20">
        <v>1.0278290000000001</v>
      </c>
      <c r="BF11" s="16" t="s">
        <v>4258</v>
      </c>
      <c r="BG11" s="15">
        <v>3840</v>
      </c>
      <c r="BH11" s="16" t="s">
        <v>4259</v>
      </c>
      <c r="BI11" s="20">
        <v>1.0418510000000001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1</v>
      </c>
      <c r="BP11" s="16" t="s">
        <v>4259</v>
      </c>
      <c r="BQ11" s="20">
        <v>1.0210349999999999</v>
      </c>
      <c r="BR11" s="16" t="s">
        <v>4258</v>
      </c>
      <c r="BS11" s="15">
        <v>1370</v>
      </c>
      <c r="BT11" s="16" t="s">
        <v>4259</v>
      </c>
      <c r="BU11" s="20">
        <v>1.042224</v>
      </c>
      <c r="BV11" s="16" t="s">
        <v>4260</v>
      </c>
      <c r="BW11" s="15">
        <v>3794</v>
      </c>
      <c r="BX11" s="16" t="s">
        <v>4261</v>
      </c>
      <c r="BY11" s="20">
        <v>1.1002970000000001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76</v>
      </c>
      <c r="CF11" s="16" t="s">
        <v>4261</v>
      </c>
      <c r="CG11" s="20">
        <v>1.2078150000000001</v>
      </c>
      <c r="CH11" s="16" t="s">
        <v>4260</v>
      </c>
      <c r="CI11" s="15">
        <v>1053</v>
      </c>
      <c r="CJ11" s="16" t="s">
        <v>4261</v>
      </c>
      <c r="CK11" s="20">
        <v>1.102609</v>
      </c>
      <c r="CL11" s="16" t="s">
        <v>4792</v>
      </c>
      <c r="CM11" s="15">
        <f>SUM(A2L304C10)/A2L304C1</f>
        <v>5861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305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2</v>
      </c>
      <c r="T12" s="16" t="s">
        <v>4253</v>
      </c>
      <c r="U12" s="20">
        <v>1</v>
      </c>
      <c r="V12" s="16" t="s">
        <v>4252</v>
      </c>
      <c r="W12" s="15">
        <v>307</v>
      </c>
      <c r="X12" s="16" t="s">
        <v>4252</v>
      </c>
      <c r="Y12" s="15">
        <v>307</v>
      </c>
      <c r="Z12" s="16" t="s">
        <v>4254</v>
      </c>
      <c r="AA12" s="15">
        <v>331</v>
      </c>
      <c r="AB12" s="16" t="s">
        <v>4255</v>
      </c>
      <c r="AC12" s="20">
        <v>1.024535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332</v>
      </c>
      <c r="AR12" s="16" t="s">
        <v>4257</v>
      </c>
      <c r="AS12" s="20">
        <v>1.033739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338</v>
      </c>
      <c r="BH12" s="16" t="s">
        <v>4259</v>
      </c>
      <c r="BI12" s="20">
        <v>1.0418510000000001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-13</v>
      </c>
      <c r="BP12" s="16" t="s">
        <v>4259</v>
      </c>
      <c r="BQ12" s="20">
        <v>1.0210349999999999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315</v>
      </c>
      <c r="BX12" s="16" t="s">
        <v>4261</v>
      </c>
      <c r="BY12" s="20">
        <v>1.1002970000000001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-18</v>
      </c>
      <c r="CF12" s="16" t="s">
        <v>4261</v>
      </c>
      <c r="CG12" s="20">
        <v>1.2078150000000001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307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5983</v>
      </c>
      <c r="H15" s="16" t="s">
        <v>4253</v>
      </c>
      <c r="I15" s="20">
        <v>1</v>
      </c>
      <c r="J15" s="16" t="s">
        <v>4252</v>
      </c>
      <c r="K15" s="15">
        <v>22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6005</v>
      </c>
      <c r="X15" s="16" t="s">
        <v>4252</v>
      </c>
      <c r="Y15" s="15">
        <v>6005</v>
      </c>
      <c r="Z15" s="16" t="s">
        <v>4254</v>
      </c>
      <c r="AA15" s="15">
        <v>5163</v>
      </c>
      <c r="AB15" s="16" t="s">
        <v>4255</v>
      </c>
      <c r="AC15" s="20">
        <v>1.024535</v>
      </c>
      <c r="AD15" s="16" t="s">
        <v>4254</v>
      </c>
      <c r="AE15" s="15">
        <v>71</v>
      </c>
      <c r="AF15" s="16" t="s">
        <v>4255</v>
      </c>
      <c r="AG15" s="20">
        <v>1.0282089999999999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4670</v>
      </c>
      <c r="AR15" s="16" t="s">
        <v>4257</v>
      </c>
      <c r="AS15" s="20">
        <v>1.033739</v>
      </c>
      <c r="AT15" s="16" t="s">
        <v>4256</v>
      </c>
      <c r="AU15" s="15">
        <v>-2</v>
      </c>
      <c r="AV15" s="16" t="s">
        <v>4257</v>
      </c>
      <c r="AW15" s="20">
        <v>0.99499119999999996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4359</v>
      </c>
      <c r="BH15" s="16" t="s">
        <v>4259</v>
      </c>
      <c r="BI15" s="20">
        <v>1.0418510000000001</v>
      </c>
      <c r="BJ15" s="16" t="s">
        <v>4258</v>
      </c>
      <c r="BK15" s="15">
        <v>32</v>
      </c>
      <c r="BL15" s="16" t="s">
        <v>4259</v>
      </c>
      <c r="BM15" s="20">
        <v>1.0460769999999999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3540</v>
      </c>
      <c r="BX15" s="16" t="s">
        <v>4261</v>
      </c>
      <c r="BY15" s="20">
        <v>1.1002970000000001</v>
      </c>
      <c r="BZ15" s="16" t="s">
        <v>4260</v>
      </c>
      <c r="CA15" s="15">
        <v>21</v>
      </c>
      <c r="CB15" s="16" t="s">
        <v>4261</v>
      </c>
      <c r="CC15" s="20">
        <v>1.1182099999999999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6005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193036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193036</v>
      </c>
      <c r="X16" s="16" t="s">
        <v>4252</v>
      </c>
      <c r="Y16" s="15">
        <v>193036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192818</v>
      </c>
      <c r="AF16" s="16" t="s">
        <v>4255</v>
      </c>
      <c r="AG16" s="20">
        <v>0.96307430000000005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184585</v>
      </c>
      <c r="AV16" s="16" t="s">
        <v>4257</v>
      </c>
      <c r="AW16" s="20">
        <v>0.93137570000000003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185598</v>
      </c>
      <c r="BL16" s="16" t="s">
        <v>4259</v>
      </c>
      <c r="BM16" s="20">
        <v>0.96705379999999996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1</v>
      </c>
      <c r="BT16" s="16" t="s">
        <v>4259</v>
      </c>
      <c r="BU16" s="20">
        <v>1.042224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138403</v>
      </c>
      <c r="CB16" s="16" t="s">
        <v>4261</v>
      </c>
      <c r="CC16" s="20">
        <v>1.3139609999999999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193036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1919</v>
      </c>
      <c r="H18" s="16" t="s">
        <v>4253</v>
      </c>
      <c r="I18" s="20">
        <v>1</v>
      </c>
      <c r="J18" s="16" t="s">
        <v>4252</v>
      </c>
      <c r="K18" s="15">
        <v>225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2144</v>
      </c>
      <c r="X18" s="16" t="s">
        <v>4252</v>
      </c>
      <c r="Y18" s="15">
        <v>2144</v>
      </c>
      <c r="Z18" s="16" t="s">
        <v>4254</v>
      </c>
      <c r="AA18" s="15">
        <v>2006</v>
      </c>
      <c r="AB18" s="16" t="s">
        <v>4255</v>
      </c>
      <c r="AC18" s="20">
        <v>1.024535</v>
      </c>
      <c r="AD18" s="16" t="s">
        <v>4254</v>
      </c>
      <c r="AE18" s="15">
        <v>188</v>
      </c>
      <c r="AF18" s="16" t="s">
        <v>4255</v>
      </c>
      <c r="AG18" s="20">
        <v>1.0282089999999999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1872</v>
      </c>
      <c r="AR18" s="16" t="s">
        <v>4257</v>
      </c>
      <c r="AS18" s="20">
        <v>1.033739</v>
      </c>
      <c r="AT18" s="16" t="s">
        <v>4256</v>
      </c>
      <c r="AU18" s="15">
        <v>178</v>
      </c>
      <c r="AV18" s="16" t="s">
        <v>4257</v>
      </c>
      <c r="AW18" s="20">
        <v>0.99499119999999996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1636</v>
      </c>
      <c r="BH18" s="16" t="s">
        <v>4259</v>
      </c>
      <c r="BI18" s="20">
        <v>1.0418510000000001</v>
      </c>
      <c r="BJ18" s="16" t="s">
        <v>4258</v>
      </c>
      <c r="BK18" s="15">
        <v>182</v>
      </c>
      <c r="BL18" s="16" t="s">
        <v>4259</v>
      </c>
      <c r="BM18" s="20">
        <v>1.0460769999999999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0</v>
      </c>
      <c r="BX18" s="16" t="s">
        <v>4261</v>
      </c>
      <c r="BY18" s="20">
        <v>0</v>
      </c>
      <c r="BZ18" s="16" t="s">
        <v>4260</v>
      </c>
      <c r="CA18" s="15">
        <v>206</v>
      </c>
      <c r="CB18" s="16" t="s">
        <v>4261</v>
      </c>
      <c r="CC18" s="20">
        <v>1.1182099999999999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2144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3211</v>
      </c>
      <c r="T19" s="16" t="s">
        <v>4253</v>
      </c>
      <c r="U19" s="20">
        <v>1</v>
      </c>
      <c r="V19" s="16" t="s">
        <v>4252</v>
      </c>
      <c r="W19" s="15">
        <v>3211</v>
      </c>
      <c r="X19" s="16" t="s">
        <v>4252</v>
      </c>
      <c r="Y19" s="15">
        <v>3211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1341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736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1666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1137</v>
      </c>
      <c r="CJ19" s="16" t="s">
        <v>4261</v>
      </c>
      <c r="CK19" s="20">
        <v>1.102609</v>
      </c>
      <c r="CL19" s="16" t="s">
        <v>4800</v>
      </c>
      <c r="CM19" s="15">
        <f>SUM(A2L312C10)/A2L312C1</f>
        <v>3211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-136</v>
      </c>
      <c r="T20" s="16" t="s">
        <v>4253</v>
      </c>
      <c r="U20" s="20">
        <v>1</v>
      </c>
      <c r="V20" s="16" t="s">
        <v>4252</v>
      </c>
      <c r="W20" s="15">
        <v>-136</v>
      </c>
      <c r="X20" s="16" t="s">
        <v>4252</v>
      </c>
      <c r="Y20" s="15">
        <v>-136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-461</v>
      </c>
      <c r="AN20" s="16" t="s">
        <v>4255</v>
      </c>
      <c r="AO20" s="20">
        <v>1.024872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-399</v>
      </c>
      <c r="BD20" s="16" t="s">
        <v>4257</v>
      </c>
      <c r="BE20" s="20">
        <v>1.0278290000000001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-386</v>
      </c>
      <c r="BT20" s="16" t="s">
        <v>4259</v>
      </c>
      <c r="BU20" s="20">
        <v>1.042224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-999</v>
      </c>
      <c r="CJ20" s="16" t="s">
        <v>4261</v>
      </c>
      <c r="CK20" s="20">
        <v>1.102609</v>
      </c>
      <c r="CL20" s="16" t="s">
        <v>4801</v>
      </c>
      <c r="CM20" s="15">
        <f>SUM(A2L313C10)/A2L313C1</f>
        <v>-136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39457</v>
      </c>
      <c r="T21" s="16" t="s">
        <v>4253</v>
      </c>
      <c r="U21" s="20">
        <v>1</v>
      </c>
      <c r="V21" s="16" t="s">
        <v>4252</v>
      </c>
      <c r="W21" s="15">
        <v>39457</v>
      </c>
      <c r="X21" s="16" t="s">
        <v>4252</v>
      </c>
      <c r="Y21" s="15">
        <v>39457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36865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36284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36704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30695</v>
      </c>
      <c r="CJ21" s="16" t="s">
        <v>4261</v>
      </c>
      <c r="CK21" s="20">
        <v>1.102609</v>
      </c>
      <c r="CL21" s="16" t="s">
        <v>4802</v>
      </c>
      <c r="CM21" s="15">
        <f>SUM(A2L314C10)/A2L314C1</f>
        <v>39457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11167</v>
      </c>
      <c r="T22" s="16" t="s">
        <v>4253</v>
      </c>
      <c r="U22" s="20">
        <v>1</v>
      </c>
      <c r="V22" s="16" t="s">
        <v>4252</v>
      </c>
      <c r="W22" s="15">
        <v>11167</v>
      </c>
      <c r="X22" s="16" t="s">
        <v>4252</v>
      </c>
      <c r="Y22" s="15">
        <v>11167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11308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5807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-6155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-6236</v>
      </c>
      <c r="CJ22" s="16" t="s">
        <v>4261</v>
      </c>
      <c r="CK22" s="20">
        <v>1.102609</v>
      </c>
      <c r="CL22" s="16" t="s">
        <v>4803</v>
      </c>
      <c r="CM22" s="15">
        <f>SUM(A2L315C10)/A2L315C1</f>
        <v>11167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28689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28689</v>
      </c>
      <c r="X23" s="16" t="s">
        <v>4252</v>
      </c>
      <c r="Y23" s="15">
        <v>28689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25920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24981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22130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17745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28689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1925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1925</v>
      </c>
      <c r="X24" s="16" t="s">
        <v>4252</v>
      </c>
      <c r="Y24" s="15">
        <v>1925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1853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2092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2023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1990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1925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263</v>
      </c>
      <c r="L25" s="16" t="s">
        <v>4253</v>
      </c>
      <c r="M25" s="20">
        <v>1</v>
      </c>
      <c r="N25" s="16" t="s">
        <v>4252</v>
      </c>
      <c r="O25" s="15">
        <v>4694</v>
      </c>
      <c r="P25" s="16" t="s">
        <v>4253</v>
      </c>
      <c r="Q25" s="20">
        <v>1</v>
      </c>
      <c r="R25" s="16" t="s">
        <v>4252</v>
      </c>
      <c r="S25" s="15">
        <v>490</v>
      </c>
      <c r="T25" s="16" t="s">
        <v>4253</v>
      </c>
      <c r="U25" s="20">
        <v>1</v>
      </c>
      <c r="V25" s="16" t="s">
        <v>4252</v>
      </c>
      <c r="W25" s="15">
        <v>5447</v>
      </c>
      <c r="X25" s="16" t="s">
        <v>4252</v>
      </c>
      <c r="Y25" s="15">
        <v>5447</v>
      </c>
      <c r="Z25" s="16" t="s">
        <v>4254</v>
      </c>
      <c r="AA25" s="15">
        <v>10</v>
      </c>
      <c r="AB25" s="16" t="s">
        <v>4255</v>
      </c>
      <c r="AC25" s="20">
        <v>1.024535</v>
      </c>
      <c r="AD25" s="16" t="s">
        <v>4254</v>
      </c>
      <c r="AE25" s="15">
        <v>300</v>
      </c>
      <c r="AF25" s="16" t="s">
        <v>4255</v>
      </c>
      <c r="AG25" s="20">
        <v>1.0282089999999999</v>
      </c>
      <c r="AH25" s="16" t="s">
        <v>4254</v>
      </c>
      <c r="AI25" s="15">
        <v>1921</v>
      </c>
      <c r="AJ25" s="16" t="s">
        <v>4255</v>
      </c>
      <c r="AK25" s="20">
        <v>1.004365</v>
      </c>
      <c r="AL25" s="16" t="s">
        <v>4254</v>
      </c>
      <c r="AM25" s="15">
        <v>794</v>
      </c>
      <c r="AN25" s="16" t="s">
        <v>4255</v>
      </c>
      <c r="AO25" s="20">
        <v>1.024872</v>
      </c>
      <c r="AP25" s="16" t="s">
        <v>4256</v>
      </c>
      <c r="AQ25" s="15">
        <v>1</v>
      </c>
      <c r="AR25" s="16" t="s">
        <v>4257</v>
      </c>
      <c r="AS25" s="20">
        <v>1.033739</v>
      </c>
      <c r="AT25" s="16" t="s">
        <v>4256</v>
      </c>
      <c r="AU25" s="15">
        <v>253</v>
      </c>
      <c r="AV25" s="16" t="s">
        <v>4257</v>
      </c>
      <c r="AW25" s="20">
        <v>0.99499119999999996</v>
      </c>
      <c r="AX25" s="16" t="s">
        <v>4256</v>
      </c>
      <c r="AY25" s="15">
        <v>3292</v>
      </c>
      <c r="AZ25" s="16" t="s">
        <v>4257</v>
      </c>
      <c r="BA25" s="20">
        <v>0.98587749999999996</v>
      </c>
      <c r="BB25" s="16" t="s">
        <v>4256</v>
      </c>
      <c r="BC25" s="15">
        <v>1596</v>
      </c>
      <c r="BD25" s="16" t="s">
        <v>4257</v>
      </c>
      <c r="BE25" s="20">
        <v>1.0278290000000001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204</v>
      </c>
      <c r="BL25" s="16" t="s">
        <v>4259</v>
      </c>
      <c r="BM25" s="20">
        <v>1.0460769999999999</v>
      </c>
      <c r="BN25" s="16" t="s">
        <v>4258</v>
      </c>
      <c r="BO25" s="15">
        <v>2948</v>
      </c>
      <c r="BP25" s="16" t="s">
        <v>4259</v>
      </c>
      <c r="BQ25" s="20">
        <v>1.0210349999999999</v>
      </c>
      <c r="BR25" s="16" t="s">
        <v>4258</v>
      </c>
      <c r="BS25" s="15">
        <v>1329</v>
      </c>
      <c r="BT25" s="16" t="s">
        <v>4259</v>
      </c>
      <c r="BU25" s="20">
        <v>1.042224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219</v>
      </c>
      <c r="CB25" s="16" t="s">
        <v>4261</v>
      </c>
      <c r="CC25" s="20">
        <v>1.1182099999999999</v>
      </c>
      <c r="CD25" s="16" t="s">
        <v>4260</v>
      </c>
      <c r="CE25" s="15">
        <v>2960</v>
      </c>
      <c r="CF25" s="16" t="s">
        <v>4261</v>
      </c>
      <c r="CG25" s="20">
        <v>1.2078150000000001</v>
      </c>
      <c r="CH25" s="16" t="s">
        <v>4260</v>
      </c>
      <c r="CI25" s="15">
        <v>1024</v>
      </c>
      <c r="CJ25" s="16" t="s">
        <v>4261</v>
      </c>
      <c r="CK25" s="20">
        <v>1.102609</v>
      </c>
      <c r="CL25" s="16" t="s">
        <v>4806</v>
      </c>
      <c r="CM25" s="15">
        <f>SUM(A2L318C10)/A2L318C1</f>
        <v>5447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119655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194610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32046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73178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419489</v>
      </c>
      <c r="X26" s="16" t="s">
        <v>4812</v>
      </c>
      <c r="Y26" s="17">
        <f>SUM(A2L301C11:A2L318C11)-2*SUM(A2L317C11)</f>
        <v>419489</v>
      </c>
      <c r="Z26" s="16" t="s">
        <v>4813</v>
      </c>
      <c r="AA26" s="17">
        <f>SUM(A2L301C12:A2L318C12)-2*SUM(A2L317C12)</f>
        <v>105799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194409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26276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65878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100244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186072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26503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59656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94979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187000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23471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47288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84323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139608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18883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39157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419489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348</v>
      </c>
      <c r="H27" s="16" t="s">
        <v>4253</v>
      </c>
      <c r="I27" s="20">
        <v>1</v>
      </c>
      <c r="J27" s="16" t="s">
        <v>4252</v>
      </c>
      <c r="K27" s="15">
        <v>18</v>
      </c>
      <c r="L27" s="16" t="s">
        <v>4253</v>
      </c>
      <c r="M27" s="20">
        <v>1</v>
      </c>
      <c r="N27" s="16" t="s">
        <v>4252</v>
      </c>
      <c r="O27" s="15">
        <v>2</v>
      </c>
      <c r="P27" s="16" t="s">
        <v>4253</v>
      </c>
      <c r="Q27" s="20">
        <v>1</v>
      </c>
      <c r="R27" s="16" t="s">
        <v>4252</v>
      </c>
      <c r="S27" s="15">
        <v>19</v>
      </c>
      <c r="T27" s="16" t="s">
        <v>4253</v>
      </c>
      <c r="U27" s="20">
        <v>1</v>
      </c>
      <c r="V27" s="16" t="s">
        <v>4252</v>
      </c>
      <c r="W27" s="15">
        <v>387</v>
      </c>
      <c r="X27" s="16" t="s">
        <v>4252</v>
      </c>
      <c r="Y27" s="15">
        <v>387</v>
      </c>
      <c r="Z27" s="16" t="s">
        <v>4254</v>
      </c>
      <c r="AA27" s="15">
        <v>384</v>
      </c>
      <c r="AB27" s="16" t="s">
        <v>4255</v>
      </c>
      <c r="AC27" s="20">
        <v>1.024535</v>
      </c>
      <c r="AD27" s="16" t="s">
        <v>4254</v>
      </c>
      <c r="AE27" s="15">
        <v>22</v>
      </c>
      <c r="AF27" s="16" t="s">
        <v>4255</v>
      </c>
      <c r="AG27" s="20">
        <v>1.0282089999999999</v>
      </c>
      <c r="AH27" s="16" t="s">
        <v>4254</v>
      </c>
      <c r="AI27" s="15">
        <v>5</v>
      </c>
      <c r="AJ27" s="16" t="s">
        <v>4255</v>
      </c>
      <c r="AK27" s="20">
        <v>1.004365</v>
      </c>
      <c r="AL27" s="16" t="s">
        <v>4254</v>
      </c>
      <c r="AM27" s="15">
        <v>114</v>
      </c>
      <c r="AN27" s="16" t="s">
        <v>4255</v>
      </c>
      <c r="AO27" s="20">
        <v>1.024872</v>
      </c>
      <c r="AP27" s="16" t="s">
        <v>4256</v>
      </c>
      <c r="AQ27" s="15">
        <v>698</v>
      </c>
      <c r="AR27" s="16" t="s">
        <v>4257</v>
      </c>
      <c r="AS27" s="20">
        <v>1.033739</v>
      </c>
      <c r="AT27" s="16" t="s">
        <v>4256</v>
      </c>
      <c r="AU27" s="15">
        <v>22</v>
      </c>
      <c r="AV27" s="16" t="s">
        <v>4257</v>
      </c>
      <c r="AW27" s="20">
        <v>0.99499119999999996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54</v>
      </c>
      <c r="BD27" s="16" t="s">
        <v>4257</v>
      </c>
      <c r="BE27" s="20">
        <v>1.0278290000000001</v>
      </c>
      <c r="BF27" s="16" t="s">
        <v>4258</v>
      </c>
      <c r="BG27" s="15">
        <v>638</v>
      </c>
      <c r="BH27" s="16" t="s">
        <v>4259</v>
      </c>
      <c r="BI27" s="20">
        <v>1.0418510000000001</v>
      </c>
      <c r="BJ27" s="16" t="s">
        <v>4258</v>
      </c>
      <c r="BK27" s="15">
        <v>6</v>
      </c>
      <c r="BL27" s="16" t="s">
        <v>4259</v>
      </c>
      <c r="BM27" s="20">
        <v>1.0460769999999999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12</v>
      </c>
      <c r="BT27" s="16" t="s">
        <v>4259</v>
      </c>
      <c r="BU27" s="20">
        <v>1.042224</v>
      </c>
      <c r="BV27" s="16" t="s">
        <v>4260</v>
      </c>
      <c r="BW27" s="15">
        <v>677</v>
      </c>
      <c r="BX27" s="16" t="s">
        <v>4261</v>
      </c>
      <c r="BY27" s="20">
        <v>1.1002970000000001</v>
      </c>
      <c r="BZ27" s="16" t="s">
        <v>4260</v>
      </c>
      <c r="CA27" s="15">
        <v>8</v>
      </c>
      <c r="CB27" s="16" t="s">
        <v>4261</v>
      </c>
      <c r="CC27" s="20">
        <v>1.1182099999999999</v>
      </c>
      <c r="CD27" s="16" t="s">
        <v>4260</v>
      </c>
      <c r="CE27" s="15">
        <v>-8</v>
      </c>
      <c r="CF27" s="16" t="s">
        <v>4261</v>
      </c>
      <c r="CG27" s="20">
        <v>1.2078150000000001</v>
      </c>
      <c r="CH27" s="16" t="s">
        <v>4260</v>
      </c>
      <c r="CI27" s="15">
        <v>10</v>
      </c>
      <c r="CJ27" s="16" t="s">
        <v>4261</v>
      </c>
      <c r="CK27" s="20">
        <v>1.102609</v>
      </c>
      <c r="CL27" s="16" t="s">
        <v>4830</v>
      </c>
      <c r="CM27" s="15">
        <f>SUM(A2L320C10)/A2L320C1</f>
        <v>387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14457</v>
      </c>
      <c r="H28" s="16" t="s">
        <v>4253</v>
      </c>
      <c r="I28" s="20">
        <v>1</v>
      </c>
      <c r="J28" s="16" t="s">
        <v>4252</v>
      </c>
      <c r="K28" s="15">
        <v>22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47</v>
      </c>
      <c r="T28" s="16" t="s">
        <v>4253</v>
      </c>
      <c r="U28" s="20">
        <v>1</v>
      </c>
      <c r="V28" s="16" t="s">
        <v>4252</v>
      </c>
      <c r="W28" s="15">
        <v>14526</v>
      </c>
      <c r="X28" s="16" t="s">
        <v>4252</v>
      </c>
      <c r="Y28" s="15">
        <v>14526</v>
      </c>
      <c r="Z28" s="16" t="s">
        <v>4254</v>
      </c>
      <c r="AA28" s="15">
        <v>15993</v>
      </c>
      <c r="AB28" s="16" t="s">
        <v>4255</v>
      </c>
      <c r="AC28" s="20">
        <v>1.024535</v>
      </c>
      <c r="AD28" s="16" t="s">
        <v>4254</v>
      </c>
      <c r="AE28" s="15">
        <v>5</v>
      </c>
      <c r="AF28" s="16" t="s">
        <v>4255</v>
      </c>
      <c r="AG28" s="20">
        <v>1.0282089999999999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14497</v>
      </c>
      <c r="AR28" s="16" t="s">
        <v>4257</v>
      </c>
      <c r="AS28" s="20">
        <v>1.033739</v>
      </c>
      <c r="AT28" s="16" t="s">
        <v>4256</v>
      </c>
      <c r="AU28" s="15">
        <v>33</v>
      </c>
      <c r="AV28" s="16" t="s">
        <v>4257</v>
      </c>
      <c r="AW28" s="20">
        <v>0.99499119999999996</v>
      </c>
      <c r="AX28" s="16" t="s">
        <v>4256</v>
      </c>
      <c r="AY28" s="15">
        <v>5</v>
      </c>
      <c r="AZ28" s="16" t="s">
        <v>4257</v>
      </c>
      <c r="BA28" s="20">
        <v>0.98587749999999996</v>
      </c>
      <c r="BB28" s="16" t="s">
        <v>4256</v>
      </c>
      <c r="BC28" s="15">
        <v>8</v>
      </c>
      <c r="BD28" s="16" t="s">
        <v>4257</v>
      </c>
      <c r="BE28" s="20">
        <v>1.0278290000000001</v>
      </c>
      <c r="BF28" s="16" t="s">
        <v>4258</v>
      </c>
      <c r="BG28" s="15">
        <v>16368</v>
      </c>
      <c r="BH28" s="16" t="s">
        <v>4259</v>
      </c>
      <c r="BI28" s="20">
        <v>1.0418510000000001</v>
      </c>
      <c r="BJ28" s="16" t="s">
        <v>4258</v>
      </c>
      <c r="BK28" s="15">
        <v>13</v>
      </c>
      <c r="BL28" s="16" t="s">
        <v>4259</v>
      </c>
      <c r="BM28" s="20">
        <v>1.0460769999999999</v>
      </c>
      <c r="BN28" s="16" t="s">
        <v>4258</v>
      </c>
      <c r="BO28" s="15">
        <v>8</v>
      </c>
      <c r="BP28" s="16" t="s">
        <v>4259</v>
      </c>
      <c r="BQ28" s="20">
        <v>1.0210349999999999</v>
      </c>
      <c r="BR28" s="16" t="s">
        <v>4258</v>
      </c>
      <c r="BS28" s="15">
        <v>11</v>
      </c>
      <c r="BT28" s="16" t="s">
        <v>4259</v>
      </c>
      <c r="BU28" s="20">
        <v>1.042224</v>
      </c>
      <c r="BV28" s="16" t="s">
        <v>4260</v>
      </c>
      <c r="BW28" s="15">
        <v>15413</v>
      </c>
      <c r="BX28" s="16" t="s">
        <v>4261</v>
      </c>
      <c r="BY28" s="20">
        <v>1.1002970000000001</v>
      </c>
      <c r="BZ28" s="16" t="s">
        <v>4260</v>
      </c>
      <c r="CA28" s="15">
        <v>17</v>
      </c>
      <c r="CB28" s="16" t="s">
        <v>4261</v>
      </c>
      <c r="CC28" s="20">
        <v>1.1182099999999999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11</v>
      </c>
      <c r="CJ28" s="16" t="s">
        <v>4261</v>
      </c>
      <c r="CK28" s="20">
        <v>1.102609</v>
      </c>
      <c r="CL28" s="16" t="s">
        <v>4831</v>
      </c>
      <c r="CM28" s="15">
        <f>SUM(A2L321C10)/A2L321C1</f>
        <v>14526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1975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1975</v>
      </c>
      <c r="X29" s="16" t="s">
        <v>4252</v>
      </c>
      <c r="Y29" s="15">
        <v>1975</v>
      </c>
      <c r="Z29" s="16" t="s">
        <v>4254</v>
      </c>
      <c r="AA29" s="15">
        <v>1859</v>
      </c>
      <c r="AB29" s="16" t="s">
        <v>4255</v>
      </c>
      <c r="AC29" s="20">
        <v>1.024535</v>
      </c>
      <c r="AD29" s="16" t="s">
        <v>4254</v>
      </c>
      <c r="AE29" s="15">
        <v>1</v>
      </c>
      <c r="AF29" s="16" t="s">
        <v>4255</v>
      </c>
      <c r="AG29" s="20">
        <v>1.0282089999999999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1575</v>
      </c>
      <c r="AR29" s="16" t="s">
        <v>4257</v>
      </c>
      <c r="AS29" s="20">
        <v>1.033739</v>
      </c>
      <c r="AT29" s="16" t="s">
        <v>4256</v>
      </c>
      <c r="AU29" s="15">
        <v>1</v>
      </c>
      <c r="AV29" s="16" t="s">
        <v>4257</v>
      </c>
      <c r="AW29" s="20">
        <v>0.99499119999999996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1698</v>
      </c>
      <c r="BH29" s="16" t="s">
        <v>4259</v>
      </c>
      <c r="BI29" s="20">
        <v>1.0418510000000001</v>
      </c>
      <c r="BJ29" s="16" t="s">
        <v>4258</v>
      </c>
      <c r="BK29" s="15">
        <v>1</v>
      </c>
      <c r="BL29" s="16" t="s">
        <v>4259</v>
      </c>
      <c r="BM29" s="20">
        <v>1.0460769999999999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1709</v>
      </c>
      <c r="BX29" s="16" t="s">
        <v>4261</v>
      </c>
      <c r="BY29" s="20">
        <v>1.1002970000000001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1975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230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7</v>
      </c>
      <c r="T30" s="16" t="s">
        <v>4253</v>
      </c>
      <c r="U30" s="20">
        <v>1</v>
      </c>
      <c r="V30" s="16" t="s">
        <v>4252</v>
      </c>
      <c r="W30" s="15">
        <v>237</v>
      </c>
      <c r="X30" s="16" t="s">
        <v>4252</v>
      </c>
      <c r="Y30" s="15">
        <v>237</v>
      </c>
      <c r="Z30" s="16" t="s">
        <v>4254</v>
      </c>
      <c r="AA30" s="15">
        <v>250</v>
      </c>
      <c r="AB30" s="16" t="s">
        <v>4255</v>
      </c>
      <c r="AC30" s="20">
        <v>1.024535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6</v>
      </c>
      <c r="AN30" s="16" t="s">
        <v>4255</v>
      </c>
      <c r="AO30" s="20">
        <v>1.024872</v>
      </c>
      <c r="AP30" s="16" t="s">
        <v>4256</v>
      </c>
      <c r="AQ30" s="15">
        <v>348</v>
      </c>
      <c r="AR30" s="16" t="s">
        <v>4257</v>
      </c>
      <c r="AS30" s="20">
        <v>1.033739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3</v>
      </c>
      <c r="BD30" s="16" t="s">
        <v>4257</v>
      </c>
      <c r="BE30" s="20">
        <v>1.0278290000000001</v>
      </c>
      <c r="BF30" s="16" t="s">
        <v>4258</v>
      </c>
      <c r="BG30" s="15">
        <v>449</v>
      </c>
      <c r="BH30" s="16" t="s">
        <v>4259</v>
      </c>
      <c r="BI30" s="20">
        <v>1.0418510000000001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4</v>
      </c>
      <c r="BT30" s="16" t="s">
        <v>4259</v>
      </c>
      <c r="BU30" s="20">
        <v>1.042224</v>
      </c>
      <c r="BV30" s="16" t="s">
        <v>4260</v>
      </c>
      <c r="BW30" s="15">
        <v>413</v>
      </c>
      <c r="BX30" s="16" t="s">
        <v>4261</v>
      </c>
      <c r="BY30" s="20">
        <v>1.1002970000000001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4</v>
      </c>
      <c r="CJ30" s="16" t="s">
        <v>4261</v>
      </c>
      <c r="CK30" s="20">
        <v>1.102609</v>
      </c>
      <c r="CL30" s="16" t="s">
        <v>4833</v>
      </c>
      <c r="CM30" s="15">
        <f>SUM(A2L323C10)/A2L323C1</f>
        <v>237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10389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10389</v>
      </c>
      <c r="X32" s="16" t="s">
        <v>4252</v>
      </c>
      <c r="Y32" s="15">
        <v>10389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10273</v>
      </c>
      <c r="AF32" s="16" t="s">
        <v>4255</v>
      </c>
      <c r="AG32" s="20">
        <v>0.96307430000000005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10843</v>
      </c>
      <c r="AV32" s="16" t="s">
        <v>4257</v>
      </c>
      <c r="AW32" s="20">
        <v>0.93137570000000003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10216</v>
      </c>
      <c r="BL32" s="16" t="s">
        <v>4259</v>
      </c>
      <c r="BM32" s="20">
        <v>0.96705379999999996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5925</v>
      </c>
      <c r="CB32" s="16" t="s">
        <v>4261</v>
      </c>
      <c r="CC32" s="20">
        <v>1.3139609999999999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10389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2</v>
      </c>
      <c r="BD35" s="16" t="s">
        <v>4257</v>
      </c>
      <c r="BE35" s="20">
        <v>1.0278290000000001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1</v>
      </c>
      <c r="BT35" s="16" t="s">
        <v>4259</v>
      </c>
      <c r="BU35" s="20">
        <v>1.042224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951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951</v>
      </c>
      <c r="X36" s="16" t="s">
        <v>4252</v>
      </c>
      <c r="Y36" s="15">
        <v>951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827</v>
      </c>
      <c r="AJ36" s="16" t="s">
        <v>4255</v>
      </c>
      <c r="AK36" s="20">
        <v>1.004365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1228</v>
      </c>
      <c r="AZ36" s="16" t="s">
        <v>4257</v>
      </c>
      <c r="BA36" s="20">
        <v>0.98587749999999996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-5</v>
      </c>
      <c r="BH36" s="16" t="s">
        <v>4259</v>
      </c>
      <c r="BI36" s="20">
        <v>1.0418510000000001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1439</v>
      </c>
      <c r="BP36" s="16" t="s">
        <v>4259</v>
      </c>
      <c r="BQ36" s="20">
        <v>1.0210349999999999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-5</v>
      </c>
      <c r="BX36" s="16" t="s">
        <v>4261</v>
      </c>
      <c r="BY36" s="20">
        <v>1.1002970000000001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875</v>
      </c>
      <c r="CF36" s="16" t="s">
        <v>4261</v>
      </c>
      <c r="CG36" s="20">
        <v>1.2078150000000001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951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5609</v>
      </c>
      <c r="T37" s="16" t="s">
        <v>4253</v>
      </c>
      <c r="U37" s="20">
        <v>1</v>
      </c>
      <c r="V37" s="16" t="s">
        <v>4252</v>
      </c>
      <c r="W37" s="15">
        <v>5609</v>
      </c>
      <c r="X37" s="16" t="s">
        <v>4252</v>
      </c>
      <c r="Y37" s="15">
        <v>5609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3531</v>
      </c>
      <c r="AN37" s="16" t="s">
        <v>4255</v>
      </c>
      <c r="AO37" s="20">
        <v>1.024872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6196</v>
      </c>
      <c r="BD37" s="16" t="s">
        <v>4257</v>
      </c>
      <c r="BE37" s="20">
        <v>1.0278290000000001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7400</v>
      </c>
      <c r="BT37" s="16" t="s">
        <v>4259</v>
      </c>
      <c r="BU37" s="20">
        <v>1.042224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6627</v>
      </c>
      <c r="CJ37" s="16" t="s">
        <v>4261</v>
      </c>
      <c r="CK37" s="20">
        <v>1.102609</v>
      </c>
      <c r="CL37" s="16" t="s">
        <v>4840</v>
      </c>
      <c r="CM37" s="15">
        <f>SUM(A2L330C10)/A2L330C1</f>
        <v>5609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888</v>
      </c>
      <c r="T38" s="16" t="s">
        <v>4253</v>
      </c>
      <c r="U38" s="20">
        <v>1</v>
      </c>
      <c r="V38" s="16" t="s">
        <v>4252</v>
      </c>
      <c r="W38" s="15">
        <v>888</v>
      </c>
      <c r="X38" s="16" t="s">
        <v>4252</v>
      </c>
      <c r="Y38" s="15">
        <v>888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621</v>
      </c>
      <c r="AN38" s="16" t="s">
        <v>4255</v>
      </c>
      <c r="AO38" s="20">
        <v>1.024872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1002</v>
      </c>
      <c r="BD38" s="16" t="s">
        <v>4257</v>
      </c>
      <c r="BE38" s="20">
        <v>1.0278290000000001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1057</v>
      </c>
      <c r="BT38" s="16" t="s">
        <v>4259</v>
      </c>
      <c r="BU38" s="20">
        <v>1.042224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1187</v>
      </c>
      <c r="CJ38" s="16" t="s">
        <v>4261</v>
      </c>
      <c r="CK38" s="20">
        <v>1.102609</v>
      </c>
      <c r="CL38" s="16" t="s">
        <v>4841</v>
      </c>
      <c r="CM38" s="15">
        <f>SUM(A2L331C10)/A2L331C1</f>
        <v>888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1192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1192</v>
      </c>
      <c r="X39" s="16" t="s">
        <v>4252</v>
      </c>
      <c r="Y39" s="15">
        <v>1192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991</v>
      </c>
      <c r="AJ39" s="16" t="s">
        <v>4255</v>
      </c>
      <c r="AK39" s="20">
        <v>1.004365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1073</v>
      </c>
      <c r="AZ39" s="16" t="s">
        <v>4257</v>
      </c>
      <c r="BA39" s="20">
        <v>0.98587749999999996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790</v>
      </c>
      <c r="BP39" s="16" t="s">
        <v>4259</v>
      </c>
      <c r="BQ39" s="20">
        <v>1.0210349999999999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1129</v>
      </c>
      <c r="CF39" s="16" t="s">
        <v>4261</v>
      </c>
      <c r="CG39" s="20">
        <v>1.2078150000000001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1192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3450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3450</v>
      </c>
      <c r="X40" s="16" t="s">
        <v>4252</v>
      </c>
      <c r="Y40" s="15">
        <v>3450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2995</v>
      </c>
      <c r="AJ40" s="16" t="s">
        <v>4255</v>
      </c>
      <c r="AK40" s="20">
        <v>1.004365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2674</v>
      </c>
      <c r="AZ40" s="16" t="s">
        <v>4257</v>
      </c>
      <c r="BA40" s="20">
        <v>0.98587749999999996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2578</v>
      </c>
      <c r="BP40" s="16" t="s">
        <v>4259</v>
      </c>
      <c r="BQ40" s="20">
        <v>1.0210349999999999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2627</v>
      </c>
      <c r="CF40" s="16" t="s">
        <v>4261</v>
      </c>
      <c r="CG40" s="20">
        <v>1.2078150000000001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3450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1</v>
      </c>
      <c r="AJ41" s="16" t="s">
        <v>4255</v>
      </c>
      <c r="AK41" s="20">
        <v>1.004365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9</v>
      </c>
      <c r="AZ41" s="16" t="s">
        <v>4257</v>
      </c>
      <c r="BA41" s="20">
        <v>0.98587749999999996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49</v>
      </c>
      <c r="BP41" s="16" t="s">
        <v>4259</v>
      </c>
      <c r="BQ41" s="20">
        <v>1.0210349999999999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26</v>
      </c>
      <c r="CF41" s="16" t="s">
        <v>4261</v>
      </c>
      <c r="CG41" s="20">
        <v>1.2078150000000001</v>
      </c>
      <c r="CH41" s="16" t="s">
        <v>4260</v>
      </c>
      <c r="CI41" s="15">
        <v>-24</v>
      </c>
      <c r="CJ41" s="16" t="s">
        <v>4261</v>
      </c>
      <c r="CK41" s="20">
        <v>1.102609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17010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10429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-1305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6570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32704</v>
      </c>
      <c r="X42" s="16" t="s">
        <v>4850</v>
      </c>
      <c r="Y42" s="17">
        <f>SUM(A2L320C11:A2L334C11)-2*SUM(A2L333C11)</f>
        <v>32704</v>
      </c>
      <c r="Z42" s="16" t="s">
        <v>4851</v>
      </c>
      <c r="AA42" s="17">
        <f>SUM(A2L320C12:A2L334C12)-2*SUM(A2L333C12)</f>
        <v>18486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10301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-1171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4272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17118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10899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-359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7265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19148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10236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-292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8485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18207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5950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-605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7815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32704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762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762</v>
      </c>
      <c r="X43" s="16" t="s">
        <v>4252</v>
      </c>
      <c r="Y43" s="15">
        <v>762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904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777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728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676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762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</v>
      </c>
      <c r="CF44" s="16" t="s">
        <v>4261</v>
      </c>
      <c r="CG44" s="20">
        <v>1.2078150000000001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186</v>
      </c>
      <c r="T46" s="16" t="s">
        <v>4253</v>
      </c>
      <c r="U46" s="20">
        <v>1</v>
      </c>
      <c r="V46" s="16" t="s">
        <v>4252</v>
      </c>
      <c r="W46" s="15">
        <v>186</v>
      </c>
      <c r="X46" s="16" t="s">
        <v>4252</v>
      </c>
      <c r="Y46" s="15">
        <v>186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111</v>
      </c>
      <c r="AN46" s="16" t="s">
        <v>4255</v>
      </c>
      <c r="AO46" s="20">
        <v>1.024872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110</v>
      </c>
      <c r="BD46" s="16" t="s">
        <v>4257</v>
      </c>
      <c r="BE46" s="20">
        <v>1.0278290000000001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216</v>
      </c>
      <c r="BT46" s="16" t="s">
        <v>4259</v>
      </c>
      <c r="BU46" s="20">
        <v>1.042224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-562</v>
      </c>
      <c r="CJ46" s="16" t="s">
        <v>4261</v>
      </c>
      <c r="CK46" s="20">
        <v>1.102609</v>
      </c>
      <c r="CL46" s="16" t="s">
        <v>4871</v>
      </c>
      <c r="CM46" s="15">
        <f>SUM(A2L339C10)/A2L339C1</f>
        <v>186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762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186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948</v>
      </c>
      <c r="X48" s="16" t="s">
        <v>4878</v>
      </c>
      <c r="Y48" s="15">
        <f>SUM(A2L336C11:A2L340C11)</f>
        <v>948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904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111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777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110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728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216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679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-562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948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368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11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379</v>
      </c>
      <c r="X49" s="16" t="s">
        <v>4252</v>
      </c>
      <c r="Y49" s="15">
        <v>379</v>
      </c>
      <c r="Z49" s="16" t="s">
        <v>4254</v>
      </c>
      <c r="AA49" s="15">
        <v>355</v>
      </c>
      <c r="AB49" s="16" t="s">
        <v>4255</v>
      </c>
      <c r="AC49" s="20">
        <v>1.024535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30</v>
      </c>
      <c r="AJ49" s="16" t="s">
        <v>4255</v>
      </c>
      <c r="AK49" s="20">
        <v>1.004365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347</v>
      </c>
      <c r="AR49" s="16" t="s">
        <v>4257</v>
      </c>
      <c r="AS49" s="20">
        <v>1.033739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16</v>
      </c>
      <c r="AZ49" s="16" t="s">
        <v>4257</v>
      </c>
      <c r="BA49" s="20">
        <v>0.98587749999999996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341</v>
      </c>
      <c r="BH49" s="16" t="s">
        <v>4259</v>
      </c>
      <c r="BI49" s="20">
        <v>1.0418510000000001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5</v>
      </c>
      <c r="BP49" s="16" t="s">
        <v>4259</v>
      </c>
      <c r="BQ49" s="20">
        <v>1.0210349999999999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375</v>
      </c>
      <c r="BX49" s="16" t="s">
        <v>4261</v>
      </c>
      <c r="BY49" s="20">
        <v>1.1002970000000001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379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30</v>
      </c>
      <c r="CF50" s="16" t="s">
        <v>4261</v>
      </c>
      <c r="CG50" s="20">
        <v>1.2078150000000001</v>
      </c>
      <c r="CH50" s="16" t="s">
        <v>4260</v>
      </c>
      <c r="CI50" s="15">
        <v>-30</v>
      </c>
      <c r="CJ50" s="16" t="s">
        <v>4261</v>
      </c>
      <c r="CK50" s="20">
        <v>1.102609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449</v>
      </c>
      <c r="L51" s="16" t="s">
        <v>4253</v>
      </c>
      <c r="M51" s="20">
        <v>1</v>
      </c>
      <c r="N51" s="16" t="s">
        <v>4252</v>
      </c>
      <c r="O51" s="15">
        <v>13693</v>
      </c>
      <c r="P51" s="16" t="s">
        <v>4253</v>
      </c>
      <c r="Q51" s="20">
        <v>1</v>
      </c>
      <c r="R51" s="16" t="s">
        <v>4252</v>
      </c>
      <c r="S51" s="15">
        <v>580</v>
      </c>
      <c r="T51" s="16" t="s">
        <v>4253</v>
      </c>
      <c r="U51" s="20">
        <v>1</v>
      </c>
      <c r="V51" s="16" t="s">
        <v>4252</v>
      </c>
      <c r="W51" s="15">
        <v>14722</v>
      </c>
      <c r="X51" s="16" t="s">
        <v>4252</v>
      </c>
      <c r="Y51" s="15">
        <v>14722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12169</v>
      </c>
      <c r="AJ51" s="16" t="s">
        <v>4255</v>
      </c>
      <c r="AK51" s="20">
        <v>1.004365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9995</v>
      </c>
      <c r="AZ51" s="16" t="s">
        <v>4257</v>
      </c>
      <c r="BA51" s="20">
        <v>0.98587749999999996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8870</v>
      </c>
      <c r="BP51" s="16" t="s">
        <v>4259</v>
      </c>
      <c r="BQ51" s="20">
        <v>1.0210349999999999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7290</v>
      </c>
      <c r="CF51" s="16" t="s">
        <v>4261</v>
      </c>
      <c r="CG51" s="20">
        <v>1.2078150000000001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14722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121</v>
      </c>
      <c r="T54" s="16" t="s">
        <v>4253</v>
      </c>
      <c r="U54" s="20">
        <v>1</v>
      </c>
      <c r="V54" s="16" t="s">
        <v>4252</v>
      </c>
      <c r="W54" s="15">
        <v>121</v>
      </c>
      <c r="X54" s="16" t="s">
        <v>4252</v>
      </c>
      <c r="Y54" s="15">
        <v>121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115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126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132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134</v>
      </c>
      <c r="CJ54" s="16" t="s">
        <v>4261</v>
      </c>
      <c r="CK54" s="20">
        <v>1.102609</v>
      </c>
      <c r="CL54" s="16" t="s">
        <v>4901</v>
      </c>
      <c r="CM54" s="15">
        <f>SUM(A2L347C10)/A2L347C1</f>
        <v>121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8</v>
      </c>
      <c r="L58" s="16" t="s">
        <v>4253</v>
      </c>
      <c r="M58" s="20">
        <v>1</v>
      </c>
      <c r="N58" s="16" t="s">
        <v>4252</v>
      </c>
      <c r="O58" s="15">
        <v>15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23</v>
      </c>
      <c r="X58" s="16" t="s">
        <v>4252</v>
      </c>
      <c r="Y58" s="15">
        <v>23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394</v>
      </c>
      <c r="AF58" s="16" t="s">
        <v>4255</v>
      </c>
      <c r="AG58" s="20">
        <v>1.0282089999999999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418</v>
      </c>
      <c r="AN58" s="16" t="s">
        <v>4255</v>
      </c>
      <c r="AO58" s="20">
        <v>1.024872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302</v>
      </c>
      <c r="AV58" s="16" t="s">
        <v>4257</v>
      </c>
      <c r="AW58" s="20">
        <v>0.99499119999999996</v>
      </c>
      <c r="AX58" s="16" t="s">
        <v>4256</v>
      </c>
      <c r="AY58" s="15">
        <v>-5</v>
      </c>
      <c r="AZ58" s="16" t="s">
        <v>4257</v>
      </c>
      <c r="BA58" s="20">
        <v>0.98587749999999996</v>
      </c>
      <c r="BB58" s="16" t="s">
        <v>4256</v>
      </c>
      <c r="BC58" s="15">
        <v>402</v>
      </c>
      <c r="BD58" s="16" t="s">
        <v>4257</v>
      </c>
      <c r="BE58" s="20">
        <v>1.0278290000000001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219</v>
      </c>
      <c r="BL58" s="16" t="s">
        <v>4259</v>
      </c>
      <c r="BM58" s="20">
        <v>1.0460769999999999</v>
      </c>
      <c r="BN58" s="16" t="s">
        <v>4258</v>
      </c>
      <c r="BO58" s="15">
        <v>278</v>
      </c>
      <c r="BP58" s="16" t="s">
        <v>4259</v>
      </c>
      <c r="BQ58" s="20">
        <v>1.0210349999999999</v>
      </c>
      <c r="BR58" s="16" t="s">
        <v>4258</v>
      </c>
      <c r="BS58" s="15">
        <v>245</v>
      </c>
      <c r="BT58" s="16" t="s">
        <v>4259</v>
      </c>
      <c r="BU58" s="20">
        <v>1.042224</v>
      </c>
      <c r="BV58" s="16" t="s">
        <v>4260</v>
      </c>
      <c r="BW58" s="15">
        <v>-6</v>
      </c>
      <c r="BX58" s="16" t="s">
        <v>4261</v>
      </c>
      <c r="BY58" s="20">
        <v>1.1002970000000001</v>
      </c>
      <c r="BZ58" s="16" t="s">
        <v>4260</v>
      </c>
      <c r="CA58" s="15">
        <v>167</v>
      </c>
      <c r="CB58" s="16" t="s">
        <v>4261</v>
      </c>
      <c r="CC58" s="20">
        <v>1.1182099999999999</v>
      </c>
      <c r="CD58" s="16" t="s">
        <v>4260</v>
      </c>
      <c r="CE58" s="15">
        <v>-39</v>
      </c>
      <c r="CF58" s="16" t="s">
        <v>4261</v>
      </c>
      <c r="CG58" s="20">
        <v>1.2078150000000001</v>
      </c>
      <c r="CH58" s="16" t="s">
        <v>4260</v>
      </c>
      <c r="CI58" s="15">
        <v>316</v>
      </c>
      <c r="CJ58" s="16" t="s">
        <v>4261</v>
      </c>
      <c r="CK58" s="20">
        <v>1.102609</v>
      </c>
      <c r="CL58" s="16" t="s">
        <v>4905</v>
      </c>
      <c r="CM58" s="15">
        <f>SUM(A2L351C10)/A2L351C1</f>
        <v>23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368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457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13719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701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15245</v>
      </c>
      <c r="X59" s="16" t="s">
        <v>4911</v>
      </c>
      <c r="Y59" s="15">
        <f>SUM(A2L342C11:A2L351C11)-2*SUM(A2L350C11)</f>
        <v>15245</v>
      </c>
      <c r="Z59" s="16" t="s">
        <v>4912</v>
      </c>
      <c r="AA59" s="15">
        <f>SUM(A2L342C12:A2L351C12)-2*SUM(A2L350C12)</f>
        <v>355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394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12199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533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347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302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10006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528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341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219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9153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377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369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167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7281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420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15245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1033</v>
      </c>
      <c r="H60" s="16" t="s">
        <v>4253</v>
      </c>
      <c r="I60" s="20">
        <v>1</v>
      </c>
      <c r="J60" s="16" t="s">
        <v>4252</v>
      </c>
      <c r="K60" s="15">
        <v>339</v>
      </c>
      <c r="L60" s="16" t="s">
        <v>4253</v>
      </c>
      <c r="M60" s="20">
        <v>1</v>
      </c>
      <c r="N60" s="16" t="s">
        <v>4252</v>
      </c>
      <c r="O60" s="15">
        <v>1986</v>
      </c>
      <c r="P60" s="16" t="s">
        <v>4253</v>
      </c>
      <c r="Q60" s="20">
        <v>1</v>
      </c>
      <c r="R60" s="16" t="s">
        <v>4252</v>
      </c>
      <c r="S60" s="15">
        <v>174</v>
      </c>
      <c r="T60" s="16" t="s">
        <v>4253</v>
      </c>
      <c r="U60" s="20">
        <v>1</v>
      </c>
      <c r="V60" s="16" t="s">
        <v>4252</v>
      </c>
      <c r="W60" s="15">
        <v>3532</v>
      </c>
      <c r="X60" s="16" t="s">
        <v>4252</v>
      </c>
      <c r="Y60" s="15">
        <v>3532</v>
      </c>
      <c r="Z60" s="16" t="s">
        <v>4254</v>
      </c>
      <c r="AA60" s="15">
        <v>1243</v>
      </c>
      <c r="AB60" s="16" t="s">
        <v>4255</v>
      </c>
      <c r="AC60" s="20">
        <v>1.024535</v>
      </c>
      <c r="AD60" s="16" t="s">
        <v>4254</v>
      </c>
      <c r="AE60" s="15">
        <v>267</v>
      </c>
      <c r="AF60" s="16" t="s">
        <v>4255</v>
      </c>
      <c r="AG60" s="20">
        <v>1.0282089999999999</v>
      </c>
      <c r="AH60" s="16" t="s">
        <v>4254</v>
      </c>
      <c r="AI60" s="15">
        <v>2237</v>
      </c>
      <c r="AJ60" s="16" t="s">
        <v>4255</v>
      </c>
      <c r="AK60" s="20">
        <v>1.004365</v>
      </c>
      <c r="AL60" s="16" t="s">
        <v>4254</v>
      </c>
      <c r="AM60" s="15">
        <v>786</v>
      </c>
      <c r="AN60" s="16" t="s">
        <v>4255</v>
      </c>
      <c r="AO60" s="20">
        <v>1.024872</v>
      </c>
      <c r="AP60" s="16" t="s">
        <v>4256</v>
      </c>
      <c r="AQ60" s="15">
        <v>1238</v>
      </c>
      <c r="AR60" s="16" t="s">
        <v>4257</v>
      </c>
      <c r="AS60" s="20">
        <v>1.033739</v>
      </c>
      <c r="AT60" s="16" t="s">
        <v>4256</v>
      </c>
      <c r="AU60" s="15">
        <v>168</v>
      </c>
      <c r="AV60" s="16" t="s">
        <v>4257</v>
      </c>
      <c r="AW60" s="20">
        <v>0.99499119999999996</v>
      </c>
      <c r="AX60" s="16" t="s">
        <v>4256</v>
      </c>
      <c r="AY60" s="15">
        <v>1706</v>
      </c>
      <c r="AZ60" s="16" t="s">
        <v>4257</v>
      </c>
      <c r="BA60" s="20">
        <v>0.98587749999999996</v>
      </c>
      <c r="BB60" s="16" t="s">
        <v>4256</v>
      </c>
      <c r="BC60" s="15">
        <v>512</v>
      </c>
      <c r="BD60" s="16" t="s">
        <v>4257</v>
      </c>
      <c r="BE60" s="20">
        <v>1.0278290000000001</v>
      </c>
      <c r="BF60" s="16" t="s">
        <v>4258</v>
      </c>
      <c r="BG60" s="15">
        <v>1224</v>
      </c>
      <c r="BH60" s="16" t="s">
        <v>4259</v>
      </c>
      <c r="BI60" s="20">
        <v>1.0418510000000001</v>
      </c>
      <c r="BJ60" s="16" t="s">
        <v>4258</v>
      </c>
      <c r="BK60" s="15">
        <v>187</v>
      </c>
      <c r="BL60" s="16" t="s">
        <v>4259</v>
      </c>
      <c r="BM60" s="20">
        <v>1.0460769999999999</v>
      </c>
      <c r="BN60" s="16" t="s">
        <v>4258</v>
      </c>
      <c r="BO60" s="15">
        <v>1420</v>
      </c>
      <c r="BP60" s="16" t="s">
        <v>4259</v>
      </c>
      <c r="BQ60" s="20">
        <v>1.0210349999999999</v>
      </c>
      <c r="BR60" s="16" t="s">
        <v>4258</v>
      </c>
      <c r="BS60" s="15">
        <v>329</v>
      </c>
      <c r="BT60" s="16" t="s">
        <v>4259</v>
      </c>
      <c r="BU60" s="20">
        <v>1.042224</v>
      </c>
      <c r="BV60" s="16" t="s">
        <v>4260</v>
      </c>
      <c r="BW60" s="15">
        <v>1066</v>
      </c>
      <c r="BX60" s="16" t="s">
        <v>4261</v>
      </c>
      <c r="BY60" s="20">
        <v>1.1002970000000001</v>
      </c>
      <c r="BZ60" s="16" t="s">
        <v>4260</v>
      </c>
      <c r="CA60" s="15">
        <v>125</v>
      </c>
      <c r="CB60" s="16" t="s">
        <v>4261</v>
      </c>
      <c r="CC60" s="20">
        <v>1.1182099999999999</v>
      </c>
      <c r="CD60" s="16" t="s">
        <v>4260</v>
      </c>
      <c r="CE60" s="15">
        <v>1321</v>
      </c>
      <c r="CF60" s="16" t="s">
        <v>4261</v>
      </c>
      <c r="CG60" s="20">
        <v>1.2078150000000001</v>
      </c>
      <c r="CH60" s="16" t="s">
        <v>4260</v>
      </c>
      <c r="CI60" s="15">
        <v>296</v>
      </c>
      <c r="CJ60" s="16" t="s">
        <v>4261</v>
      </c>
      <c r="CK60" s="20">
        <v>1.102609</v>
      </c>
      <c r="CL60" s="16" t="s">
        <v>4929</v>
      </c>
      <c r="CM60" s="15">
        <f>SUM(A2L353C10)/A2L353C1</f>
        <v>3532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2176</v>
      </c>
      <c r="H61" s="16" t="s">
        <v>4253</v>
      </c>
      <c r="I61" s="20">
        <v>1</v>
      </c>
      <c r="J61" s="16" t="s">
        <v>4252</v>
      </c>
      <c r="K61" s="15">
        <v>4</v>
      </c>
      <c r="L61" s="16" t="s">
        <v>4253</v>
      </c>
      <c r="M61" s="20">
        <v>1</v>
      </c>
      <c r="N61" s="16" t="s">
        <v>4252</v>
      </c>
      <c r="O61" s="15">
        <v>246</v>
      </c>
      <c r="P61" s="16" t="s">
        <v>4253</v>
      </c>
      <c r="Q61" s="20">
        <v>1</v>
      </c>
      <c r="R61" s="16" t="s">
        <v>4252</v>
      </c>
      <c r="S61" s="15">
        <v>150</v>
      </c>
      <c r="T61" s="16" t="s">
        <v>4253</v>
      </c>
      <c r="U61" s="20">
        <v>1</v>
      </c>
      <c r="V61" s="16" t="s">
        <v>4252</v>
      </c>
      <c r="W61" s="15">
        <v>2576</v>
      </c>
      <c r="X61" s="16" t="s">
        <v>4252</v>
      </c>
      <c r="Y61" s="15">
        <v>2576</v>
      </c>
      <c r="Z61" s="16" t="s">
        <v>4254</v>
      </c>
      <c r="AA61" s="15">
        <v>2154</v>
      </c>
      <c r="AB61" s="16" t="s">
        <v>4255</v>
      </c>
      <c r="AC61" s="20">
        <v>1.024535</v>
      </c>
      <c r="AD61" s="16" t="s">
        <v>4254</v>
      </c>
      <c r="AE61" s="15">
        <v>1</v>
      </c>
      <c r="AF61" s="16" t="s">
        <v>4255</v>
      </c>
      <c r="AG61" s="20">
        <v>1.0282089999999999</v>
      </c>
      <c r="AH61" s="16" t="s">
        <v>4254</v>
      </c>
      <c r="AI61" s="15">
        <v>106</v>
      </c>
      <c r="AJ61" s="16" t="s">
        <v>4255</v>
      </c>
      <c r="AK61" s="20">
        <v>1.004365</v>
      </c>
      <c r="AL61" s="16" t="s">
        <v>4254</v>
      </c>
      <c r="AM61" s="15">
        <v>12</v>
      </c>
      <c r="AN61" s="16" t="s">
        <v>4255</v>
      </c>
      <c r="AO61" s="20">
        <v>1.024872</v>
      </c>
      <c r="AP61" s="16" t="s">
        <v>4256</v>
      </c>
      <c r="AQ61" s="15">
        <v>2059</v>
      </c>
      <c r="AR61" s="16" t="s">
        <v>4257</v>
      </c>
      <c r="AS61" s="20">
        <v>1.033739</v>
      </c>
      <c r="AT61" s="16" t="s">
        <v>4256</v>
      </c>
      <c r="AU61" s="15">
        <v>1</v>
      </c>
      <c r="AV61" s="16" t="s">
        <v>4257</v>
      </c>
      <c r="AW61" s="20">
        <v>0.99499119999999996</v>
      </c>
      <c r="AX61" s="16" t="s">
        <v>4256</v>
      </c>
      <c r="AY61" s="15">
        <v>80</v>
      </c>
      <c r="AZ61" s="16" t="s">
        <v>4257</v>
      </c>
      <c r="BA61" s="20">
        <v>0.98587749999999996</v>
      </c>
      <c r="BB61" s="16" t="s">
        <v>4256</v>
      </c>
      <c r="BC61" s="15">
        <v>5</v>
      </c>
      <c r="BD61" s="16" t="s">
        <v>4257</v>
      </c>
      <c r="BE61" s="20">
        <v>1.0278290000000001</v>
      </c>
      <c r="BF61" s="16" t="s">
        <v>4258</v>
      </c>
      <c r="BG61" s="15">
        <v>1864</v>
      </c>
      <c r="BH61" s="16" t="s">
        <v>4259</v>
      </c>
      <c r="BI61" s="20">
        <v>1.0418510000000001</v>
      </c>
      <c r="BJ61" s="16" t="s">
        <v>4258</v>
      </c>
      <c r="BK61" s="15">
        <v>1</v>
      </c>
      <c r="BL61" s="16" t="s">
        <v>4259</v>
      </c>
      <c r="BM61" s="20">
        <v>1.0460769999999999</v>
      </c>
      <c r="BN61" s="16" t="s">
        <v>4258</v>
      </c>
      <c r="BO61" s="15">
        <v>98</v>
      </c>
      <c r="BP61" s="16" t="s">
        <v>4259</v>
      </c>
      <c r="BQ61" s="20">
        <v>1.0210349999999999</v>
      </c>
      <c r="BR61" s="16" t="s">
        <v>4258</v>
      </c>
      <c r="BS61" s="15">
        <v>9</v>
      </c>
      <c r="BT61" s="16" t="s">
        <v>4259</v>
      </c>
      <c r="BU61" s="20">
        <v>1.042224</v>
      </c>
      <c r="BV61" s="16" t="s">
        <v>4260</v>
      </c>
      <c r="BW61" s="15">
        <v>1927</v>
      </c>
      <c r="BX61" s="16" t="s">
        <v>4261</v>
      </c>
      <c r="BY61" s="20">
        <v>1.1002970000000001</v>
      </c>
      <c r="BZ61" s="16" t="s">
        <v>4260</v>
      </c>
      <c r="CA61" s="15">
        <v>1</v>
      </c>
      <c r="CB61" s="16" t="s">
        <v>4261</v>
      </c>
      <c r="CC61" s="20">
        <v>1.1182099999999999</v>
      </c>
      <c r="CD61" s="16" t="s">
        <v>4260</v>
      </c>
      <c r="CE61" s="15">
        <v>125</v>
      </c>
      <c r="CF61" s="16" t="s">
        <v>4261</v>
      </c>
      <c r="CG61" s="20">
        <v>1.2078150000000001</v>
      </c>
      <c r="CH61" s="16" t="s">
        <v>4260</v>
      </c>
      <c r="CI61" s="15">
        <v>5</v>
      </c>
      <c r="CJ61" s="16" t="s">
        <v>4261</v>
      </c>
      <c r="CK61" s="20">
        <v>1.102609</v>
      </c>
      <c r="CL61" s="16" t="s">
        <v>4930</v>
      </c>
      <c r="CM61" s="15">
        <f>SUM(A2L354C10)/A2L354C1</f>
        <v>2576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182</v>
      </c>
      <c r="CF62" s="16" t="s">
        <v>4261</v>
      </c>
      <c r="CG62" s="20">
        <v>1.2078150000000001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115</v>
      </c>
      <c r="H63" s="16" t="s">
        <v>4253</v>
      </c>
      <c r="I63" s="20">
        <v>1</v>
      </c>
      <c r="J63" s="16" t="s">
        <v>4252</v>
      </c>
      <c r="K63" s="15">
        <v>1</v>
      </c>
      <c r="L63" s="16" t="s">
        <v>4253</v>
      </c>
      <c r="M63" s="20">
        <v>1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5">
        <v>16</v>
      </c>
      <c r="T63" s="16" t="s">
        <v>4253</v>
      </c>
      <c r="U63" s="20">
        <v>1</v>
      </c>
      <c r="V63" s="16" t="s">
        <v>4252</v>
      </c>
      <c r="W63" s="15">
        <v>133</v>
      </c>
      <c r="X63" s="16" t="s">
        <v>4252</v>
      </c>
      <c r="Y63" s="15">
        <v>133</v>
      </c>
      <c r="Z63" s="16" t="s">
        <v>4254</v>
      </c>
      <c r="AA63" s="15">
        <v>154</v>
      </c>
      <c r="AB63" s="16" t="s">
        <v>4255</v>
      </c>
      <c r="AC63" s="20">
        <v>1.024535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</v>
      </c>
      <c r="AJ63" s="16" t="s">
        <v>4255</v>
      </c>
      <c r="AK63" s="20">
        <v>1.004365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216</v>
      </c>
      <c r="AR63" s="16" t="s">
        <v>4257</v>
      </c>
      <c r="AS63" s="20">
        <v>1.033739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</v>
      </c>
      <c r="AZ63" s="16" t="s">
        <v>4257</v>
      </c>
      <c r="BA63" s="20">
        <v>0.98587749999999996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167</v>
      </c>
      <c r="BH63" s="16" t="s">
        <v>4259</v>
      </c>
      <c r="BI63" s="20">
        <v>1.0418510000000001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174</v>
      </c>
      <c r="BX63" s="16" t="s">
        <v>4261</v>
      </c>
      <c r="BY63" s="20">
        <v>1.1002970000000001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5</v>
      </c>
      <c r="CF63" s="16" t="s">
        <v>4261</v>
      </c>
      <c r="CG63" s="20">
        <v>1.2078150000000001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133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1096</v>
      </c>
      <c r="T64" s="16" t="s">
        <v>4253</v>
      </c>
      <c r="U64" s="20">
        <v>1</v>
      </c>
      <c r="V64" s="16" t="s">
        <v>4252</v>
      </c>
      <c r="W64" s="15">
        <v>1096</v>
      </c>
      <c r="X64" s="16" t="s">
        <v>4252</v>
      </c>
      <c r="Y64" s="15">
        <v>1096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1154</v>
      </c>
      <c r="AN64" s="16" t="s">
        <v>4255</v>
      </c>
      <c r="AO64" s="20">
        <v>1.024872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1272</v>
      </c>
      <c r="BD64" s="16" t="s">
        <v>4257</v>
      </c>
      <c r="BE64" s="20">
        <v>1.0278290000000001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1258</v>
      </c>
      <c r="BT64" s="16" t="s">
        <v>4259</v>
      </c>
      <c r="BU64" s="20">
        <v>1.042224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1153</v>
      </c>
      <c r="CJ64" s="16" t="s">
        <v>4261</v>
      </c>
      <c r="CK64" s="20">
        <v>1.102609</v>
      </c>
      <c r="CL64" s="16" t="s">
        <v>4933</v>
      </c>
      <c r="CM64" s="15">
        <f>SUM(A2L357C10)/A2L357C1</f>
        <v>1096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95</v>
      </c>
      <c r="T65" s="16" t="s">
        <v>4253</v>
      </c>
      <c r="U65" s="20">
        <v>1</v>
      </c>
      <c r="V65" s="16" t="s">
        <v>4252</v>
      </c>
      <c r="W65" s="15">
        <v>95</v>
      </c>
      <c r="X65" s="16" t="s">
        <v>4252</v>
      </c>
      <c r="Y65" s="15">
        <v>95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166</v>
      </c>
      <c r="AN65" s="16" t="s">
        <v>4255</v>
      </c>
      <c r="AO65" s="20">
        <v>1.024872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140</v>
      </c>
      <c r="BD65" s="16" t="s">
        <v>4257</v>
      </c>
      <c r="BE65" s="20">
        <v>1.0278290000000001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111</v>
      </c>
      <c r="BT65" s="16" t="s">
        <v>4259</v>
      </c>
      <c r="BU65" s="20">
        <v>1.042224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195</v>
      </c>
      <c r="CJ65" s="16" t="s">
        <v>4261</v>
      </c>
      <c r="CK65" s="20">
        <v>1.102609</v>
      </c>
      <c r="CL65" s="16" t="s">
        <v>4934</v>
      </c>
      <c r="CM65" s="15">
        <f>SUM(A2L358C10)/A2L358C1</f>
        <v>95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26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26</v>
      </c>
      <c r="X68" s="16" t="s">
        <v>4252</v>
      </c>
      <c r="Y68" s="15">
        <v>26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6</v>
      </c>
      <c r="CB68" s="16" t="s">
        <v>4261</v>
      </c>
      <c r="CC68" s="20">
        <v>1.1182099999999999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26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3324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344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2259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1531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7458</v>
      </c>
      <c r="X69" s="16" t="s">
        <v>4943</v>
      </c>
      <c r="Y69" s="15">
        <f>SUM(A2L353C11:A2L361C11)-2*SUM(A2L360C11)</f>
        <v>7458</v>
      </c>
      <c r="Z69" s="16" t="s">
        <v>4944</v>
      </c>
      <c r="AA69" s="15">
        <f>SUM(A2L353C12:A2L361C12)-2*SUM(A2L360C12)</f>
        <v>3551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268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2344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2118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3513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169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1787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1929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3255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188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1518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1707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3167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132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1633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1649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7458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140357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205840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47481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82166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475844</v>
      </c>
      <c r="X70" s="16" t="s">
        <v>4966</v>
      </c>
      <c r="Y70" s="15">
        <f>SUM(A2L319C11,A2L335C11,A2L341C11,A2L352C11,A2L362C11)</f>
        <v>475844</v>
      </c>
      <c r="Z70" s="16" t="s">
        <v>4967</v>
      </c>
      <c r="AA70" s="15">
        <f>SUM(A2L319C12,A2L335C12,A2L341C12,A2L352C12,A2L362C12)</f>
        <v>128191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205372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40552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72912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121222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197442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38714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69488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117723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197643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34578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58073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106066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145857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27871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48479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475844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6238</v>
      </c>
      <c r="H8" s="16" t="s">
        <v>4253</v>
      </c>
      <c r="I8" s="20">
        <v>1</v>
      </c>
      <c r="J8" s="16" t="s">
        <v>4252</v>
      </c>
      <c r="K8" s="15">
        <v>255</v>
      </c>
      <c r="L8" s="16" t="s">
        <v>4253</v>
      </c>
      <c r="M8" s="20">
        <v>1</v>
      </c>
      <c r="N8" s="16" t="s">
        <v>4252</v>
      </c>
      <c r="O8" s="15">
        <v>655</v>
      </c>
      <c r="P8" s="16" t="s">
        <v>4253</v>
      </c>
      <c r="Q8" s="20">
        <v>1</v>
      </c>
      <c r="R8" s="16" t="s">
        <v>4252</v>
      </c>
      <c r="S8" s="15">
        <v>1450</v>
      </c>
      <c r="T8" s="16" t="s">
        <v>4253</v>
      </c>
      <c r="U8" s="20">
        <v>1</v>
      </c>
      <c r="V8" s="16" t="s">
        <v>4252</v>
      </c>
      <c r="W8" s="15">
        <v>8598</v>
      </c>
      <c r="X8" s="16" t="s">
        <v>4252</v>
      </c>
      <c r="Y8" s="15">
        <v>8598</v>
      </c>
      <c r="Z8" s="16" t="s">
        <v>4254</v>
      </c>
      <c r="AA8" s="15">
        <v>9729</v>
      </c>
      <c r="AB8" s="16" t="s">
        <v>4255</v>
      </c>
      <c r="AC8" s="20">
        <v>1.024535</v>
      </c>
      <c r="AD8" s="16" t="s">
        <v>4254</v>
      </c>
      <c r="AE8" s="15">
        <v>1105</v>
      </c>
      <c r="AF8" s="16" t="s">
        <v>4255</v>
      </c>
      <c r="AG8" s="20">
        <v>1.0282089999999999</v>
      </c>
      <c r="AH8" s="16" t="s">
        <v>4254</v>
      </c>
      <c r="AI8" s="15">
        <v>2358</v>
      </c>
      <c r="AJ8" s="16" t="s">
        <v>4255</v>
      </c>
      <c r="AK8" s="20">
        <v>1.004365</v>
      </c>
      <c r="AL8" s="16" t="s">
        <v>4254</v>
      </c>
      <c r="AM8" s="15">
        <v>1044</v>
      </c>
      <c r="AN8" s="16" t="s">
        <v>4255</v>
      </c>
      <c r="AO8" s="20">
        <v>1.024872</v>
      </c>
      <c r="AP8" s="16" t="s">
        <v>4256</v>
      </c>
      <c r="AQ8" s="15">
        <v>7871</v>
      </c>
      <c r="AR8" s="16" t="s">
        <v>4257</v>
      </c>
      <c r="AS8" s="20">
        <v>1.033739</v>
      </c>
      <c r="AT8" s="16" t="s">
        <v>4256</v>
      </c>
      <c r="AU8" s="15">
        <v>276</v>
      </c>
      <c r="AV8" s="16" t="s">
        <v>4257</v>
      </c>
      <c r="AW8" s="20">
        <v>0.99499119999999996</v>
      </c>
      <c r="AX8" s="16" t="s">
        <v>4256</v>
      </c>
      <c r="AY8" s="15">
        <v>1167</v>
      </c>
      <c r="AZ8" s="16" t="s">
        <v>4257</v>
      </c>
      <c r="BA8" s="20">
        <v>0.98587749999999996</v>
      </c>
      <c r="BB8" s="16" t="s">
        <v>4256</v>
      </c>
      <c r="BC8" s="15">
        <v>1603</v>
      </c>
      <c r="BD8" s="16" t="s">
        <v>4257</v>
      </c>
      <c r="BE8" s="20">
        <v>1.0278290000000001</v>
      </c>
      <c r="BF8" s="16" t="s">
        <v>4258</v>
      </c>
      <c r="BG8" s="15">
        <v>9406</v>
      </c>
      <c r="BH8" s="16" t="s">
        <v>4259</v>
      </c>
      <c r="BI8" s="20">
        <v>1.0418510000000001</v>
      </c>
      <c r="BJ8" s="16" t="s">
        <v>4258</v>
      </c>
      <c r="BK8" s="15">
        <v>27</v>
      </c>
      <c r="BL8" s="16" t="s">
        <v>4259</v>
      </c>
      <c r="BM8" s="20">
        <v>1.0460769999999999</v>
      </c>
      <c r="BN8" s="16" t="s">
        <v>4258</v>
      </c>
      <c r="BO8" s="15">
        <v>1802</v>
      </c>
      <c r="BP8" s="16" t="s">
        <v>4259</v>
      </c>
      <c r="BQ8" s="20">
        <v>1.0210349999999999</v>
      </c>
      <c r="BR8" s="16" t="s">
        <v>4258</v>
      </c>
      <c r="BS8" s="15">
        <v>919</v>
      </c>
      <c r="BT8" s="16" t="s">
        <v>4259</v>
      </c>
      <c r="BU8" s="20">
        <v>1.042224</v>
      </c>
      <c r="BV8" s="16" t="s">
        <v>4260</v>
      </c>
      <c r="BW8" s="15">
        <v>9769</v>
      </c>
      <c r="BX8" s="16" t="s">
        <v>4261</v>
      </c>
      <c r="BY8" s="20">
        <v>1.1002970000000001</v>
      </c>
      <c r="BZ8" s="16" t="s">
        <v>4260</v>
      </c>
      <c r="CA8" s="15">
        <v>202</v>
      </c>
      <c r="CB8" s="16" t="s">
        <v>4261</v>
      </c>
      <c r="CC8" s="20">
        <v>1.1182099999999999</v>
      </c>
      <c r="CD8" s="16" t="s">
        <v>4260</v>
      </c>
      <c r="CE8" s="15">
        <v>1765</v>
      </c>
      <c r="CF8" s="16" t="s">
        <v>4261</v>
      </c>
      <c r="CG8" s="20">
        <v>1.2078150000000001</v>
      </c>
      <c r="CH8" s="16" t="s">
        <v>4260</v>
      </c>
      <c r="CI8" s="15">
        <v>203</v>
      </c>
      <c r="CJ8" s="16" t="s">
        <v>4261</v>
      </c>
      <c r="CK8" s="20">
        <v>1.102609</v>
      </c>
      <c r="CL8" s="16" t="s">
        <v>5056</v>
      </c>
      <c r="CM8" s="15">
        <f>SUM(A2L401C10)/A2L401C1</f>
        <v>8598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10075</v>
      </c>
      <c r="H9" s="16" t="s">
        <v>4253</v>
      </c>
      <c r="I9" s="20">
        <v>1</v>
      </c>
      <c r="J9" s="16" t="s">
        <v>4252</v>
      </c>
      <c r="K9" s="15">
        <v>42</v>
      </c>
      <c r="L9" s="16" t="s">
        <v>4253</v>
      </c>
      <c r="M9" s="20">
        <v>1</v>
      </c>
      <c r="N9" s="16" t="s">
        <v>4252</v>
      </c>
      <c r="O9" s="15">
        <v>1575</v>
      </c>
      <c r="P9" s="16" t="s">
        <v>4253</v>
      </c>
      <c r="Q9" s="20">
        <v>1</v>
      </c>
      <c r="R9" s="16" t="s">
        <v>4252</v>
      </c>
      <c r="S9" s="15">
        <v>511</v>
      </c>
      <c r="T9" s="16" t="s">
        <v>4253</v>
      </c>
      <c r="U9" s="20">
        <v>1</v>
      </c>
      <c r="V9" s="16" t="s">
        <v>4252</v>
      </c>
      <c r="W9" s="15">
        <v>12203</v>
      </c>
      <c r="X9" s="16" t="s">
        <v>4252</v>
      </c>
      <c r="Y9" s="15">
        <v>12203</v>
      </c>
      <c r="Z9" s="16" t="s">
        <v>4254</v>
      </c>
      <c r="AA9" s="15">
        <v>9473</v>
      </c>
      <c r="AB9" s="16" t="s">
        <v>4255</v>
      </c>
      <c r="AC9" s="20">
        <v>1.024535</v>
      </c>
      <c r="AD9" s="16" t="s">
        <v>4254</v>
      </c>
      <c r="AE9" s="15">
        <v>259</v>
      </c>
      <c r="AF9" s="16" t="s">
        <v>4255</v>
      </c>
      <c r="AG9" s="20">
        <v>1.0282089999999999</v>
      </c>
      <c r="AH9" s="16" t="s">
        <v>4254</v>
      </c>
      <c r="AI9" s="15">
        <v>949</v>
      </c>
      <c r="AJ9" s="16" t="s">
        <v>4255</v>
      </c>
      <c r="AK9" s="20">
        <v>1.004365</v>
      </c>
      <c r="AL9" s="16" t="s">
        <v>4254</v>
      </c>
      <c r="AM9" s="15">
        <v>505</v>
      </c>
      <c r="AN9" s="16" t="s">
        <v>4255</v>
      </c>
      <c r="AO9" s="20">
        <v>1.024872</v>
      </c>
      <c r="AP9" s="16" t="s">
        <v>4256</v>
      </c>
      <c r="AQ9" s="15">
        <v>9549</v>
      </c>
      <c r="AR9" s="16" t="s">
        <v>4257</v>
      </c>
      <c r="AS9" s="20">
        <v>1.033739</v>
      </c>
      <c r="AT9" s="16" t="s">
        <v>4256</v>
      </c>
      <c r="AU9" s="15">
        <v>30</v>
      </c>
      <c r="AV9" s="16" t="s">
        <v>4257</v>
      </c>
      <c r="AW9" s="20">
        <v>0.99499119999999996</v>
      </c>
      <c r="AX9" s="16" t="s">
        <v>4256</v>
      </c>
      <c r="AY9" s="15">
        <v>1289</v>
      </c>
      <c r="AZ9" s="16" t="s">
        <v>4257</v>
      </c>
      <c r="BA9" s="20">
        <v>0.98587749999999996</v>
      </c>
      <c r="BB9" s="16" t="s">
        <v>4256</v>
      </c>
      <c r="BC9" s="15">
        <v>424</v>
      </c>
      <c r="BD9" s="16" t="s">
        <v>4257</v>
      </c>
      <c r="BE9" s="20">
        <v>1.0278290000000001</v>
      </c>
      <c r="BF9" s="16" t="s">
        <v>4258</v>
      </c>
      <c r="BG9" s="15">
        <v>8952</v>
      </c>
      <c r="BH9" s="16" t="s">
        <v>4259</v>
      </c>
      <c r="BI9" s="20">
        <v>1.0418510000000001</v>
      </c>
      <c r="BJ9" s="16" t="s">
        <v>4258</v>
      </c>
      <c r="BK9" s="15">
        <v>311</v>
      </c>
      <c r="BL9" s="16" t="s">
        <v>4259</v>
      </c>
      <c r="BM9" s="20">
        <v>1.0460769999999999</v>
      </c>
      <c r="BN9" s="16" t="s">
        <v>4258</v>
      </c>
      <c r="BO9" s="15">
        <v>345</v>
      </c>
      <c r="BP9" s="16" t="s">
        <v>4259</v>
      </c>
      <c r="BQ9" s="20">
        <v>1.0210349999999999</v>
      </c>
      <c r="BR9" s="16" t="s">
        <v>4258</v>
      </c>
      <c r="BS9" s="15">
        <v>369</v>
      </c>
      <c r="BT9" s="16" t="s">
        <v>4259</v>
      </c>
      <c r="BU9" s="20">
        <v>1.042224</v>
      </c>
      <c r="BV9" s="16" t="s">
        <v>4260</v>
      </c>
      <c r="BW9" s="15">
        <v>9259</v>
      </c>
      <c r="BX9" s="16" t="s">
        <v>4261</v>
      </c>
      <c r="BY9" s="20">
        <v>1.1002970000000001</v>
      </c>
      <c r="BZ9" s="16" t="s">
        <v>4260</v>
      </c>
      <c r="CA9" s="15">
        <v>344</v>
      </c>
      <c r="CB9" s="16" t="s">
        <v>4261</v>
      </c>
      <c r="CC9" s="20">
        <v>1.1182099999999999</v>
      </c>
      <c r="CD9" s="16" t="s">
        <v>4260</v>
      </c>
      <c r="CE9" s="15">
        <v>558</v>
      </c>
      <c r="CF9" s="16" t="s">
        <v>4261</v>
      </c>
      <c r="CG9" s="20">
        <v>1.2078150000000001</v>
      </c>
      <c r="CH9" s="16" t="s">
        <v>4260</v>
      </c>
      <c r="CI9" s="15">
        <v>308</v>
      </c>
      <c r="CJ9" s="16" t="s">
        <v>4261</v>
      </c>
      <c r="CK9" s="20">
        <v>1.102609</v>
      </c>
      <c r="CL9" s="16" t="s">
        <v>5057</v>
      </c>
      <c r="CM9" s="15">
        <f>SUM(A2L402C10)/A2L402C1</f>
        <v>12203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5491</v>
      </c>
      <c r="H10" s="16" t="s">
        <v>4253</v>
      </c>
      <c r="I10" s="20">
        <v>1</v>
      </c>
      <c r="J10" s="16" t="s">
        <v>4252</v>
      </c>
      <c r="K10" s="15">
        <v>92</v>
      </c>
      <c r="L10" s="16" t="s">
        <v>4253</v>
      </c>
      <c r="M10" s="20">
        <v>1</v>
      </c>
      <c r="N10" s="16" t="s">
        <v>4252</v>
      </c>
      <c r="O10" s="15">
        <v>7041</v>
      </c>
      <c r="P10" s="16" t="s">
        <v>4253</v>
      </c>
      <c r="Q10" s="20">
        <v>1</v>
      </c>
      <c r="R10" s="16" t="s">
        <v>4252</v>
      </c>
      <c r="S10" s="15">
        <v>921</v>
      </c>
      <c r="T10" s="16" t="s">
        <v>4253</v>
      </c>
      <c r="U10" s="20">
        <v>1</v>
      </c>
      <c r="V10" s="16" t="s">
        <v>4252</v>
      </c>
      <c r="W10" s="15">
        <v>13545</v>
      </c>
      <c r="X10" s="16" t="s">
        <v>4252</v>
      </c>
      <c r="Y10" s="15">
        <v>13545</v>
      </c>
      <c r="Z10" s="16" t="s">
        <v>4254</v>
      </c>
      <c r="AA10" s="15">
        <v>4615</v>
      </c>
      <c r="AB10" s="16" t="s">
        <v>4255</v>
      </c>
      <c r="AC10" s="20">
        <v>1.024535</v>
      </c>
      <c r="AD10" s="16" t="s">
        <v>4254</v>
      </c>
      <c r="AE10" s="15">
        <v>15</v>
      </c>
      <c r="AF10" s="16" t="s">
        <v>4255</v>
      </c>
      <c r="AG10" s="20">
        <v>1.0282089999999999</v>
      </c>
      <c r="AH10" s="16" t="s">
        <v>4254</v>
      </c>
      <c r="AI10" s="15">
        <v>6961</v>
      </c>
      <c r="AJ10" s="16" t="s">
        <v>4255</v>
      </c>
      <c r="AK10" s="20">
        <v>1.004365</v>
      </c>
      <c r="AL10" s="16" t="s">
        <v>4254</v>
      </c>
      <c r="AM10" s="15">
        <v>846</v>
      </c>
      <c r="AN10" s="16" t="s">
        <v>4255</v>
      </c>
      <c r="AO10" s="20">
        <v>1.024872</v>
      </c>
      <c r="AP10" s="16" t="s">
        <v>4256</v>
      </c>
      <c r="AQ10" s="15">
        <v>5017</v>
      </c>
      <c r="AR10" s="16" t="s">
        <v>4257</v>
      </c>
      <c r="AS10" s="20">
        <v>1.033739</v>
      </c>
      <c r="AT10" s="16" t="s">
        <v>4256</v>
      </c>
      <c r="AU10" s="15">
        <v>48</v>
      </c>
      <c r="AV10" s="16" t="s">
        <v>4257</v>
      </c>
      <c r="AW10" s="20">
        <v>0.99499119999999996</v>
      </c>
      <c r="AX10" s="16" t="s">
        <v>4256</v>
      </c>
      <c r="AY10" s="15">
        <v>5478</v>
      </c>
      <c r="AZ10" s="16" t="s">
        <v>4257</v>
      </c>
      <c r="BA10" s="20">
        <v>0.98587749999999996</v>
      </c>
      <c r="BB10" s="16" t="s">
        <v>4256</v>
      </c>
      <c r="BC10" s="15">
        <v>778</v>
      </c>
      <c r="BD10" s="16" t="s">
        <v>4257</v>
      </c>
      <c r="BE10" s="20">
        <v>1.0278290000000001</v>
      </c>
      <c r="BF10" s="16" t="s">
        <v>4258</v>
      </c>
      <c r="BG10" s="15">
        <v>4096</v>
      </c>
      <c r="BH10" s="16" t="s">
        <v>4259</v>
      </c>
      <c r="BI10" s="20">
        <v>1.0418510000000001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4841</v>
      </c>
      <c r="BP10" s="16" t="s">
        <v>4259</v>
      </c>
      <c r="BQ10" s="20">
        <v>1.0210349999999999</v>
      </c>
      <c r="BR10" s="16" t="s">
        <v>4258</v>
      </c>
      <c r="BS10" s="15">
        <v>635</v>
      </c>
      <c r="BT10" s="16" t="s">
        <v>4259</v>
      </c>
      <c r="BU10" s="20">
        <v>1.042224</v>
      </c>
      <c r="BV10" s="16" t="s">
        <v>4260</v>
      </c>
      <c r="BW10" s="15">
        <v>4775</v>
      </c>
      <c r="BX10" s="16" t="s">
        <v>4261</v>
      </c>
      <c r="BY10" s="20">
        <v>1.1002970000000001</v>
      </c>
      <c r="BZ10" s="16" t="s">
        <v>4260</v>
      </c>
      <c r="CA10" s="15">
        <v>-7</v>
      </c>
      <c r="CB10" s="16" t="s">
        <v>4261</v>
      </c>
      <c r="CC10" s="20">
        <v>1.1182099999999999</v>
      </c>
      <c r="CD10" s="16" t="s">
        <v>4260</v>
      </c>
      <c r="CE10" s="15">
        <v>5070</v>
      </c>
      <c r="CF10" s="16" t="s">
        <v>4261</v>
      </c>
      <c r="CG10" s="20">
        <v>1.2078150000000001</v>
      </c>
      <c r="CH10" s="16" t="s">
        <v>4260</v>
      </c>
      <c r="CI10" s="15">
        <v>602</v>
      </c>
      <c r="CJ10" s="16" t="s">
        <v>4261</v>
      </c>
      <c r="CK10" s="20">
        <v>1.102609</v>
      </c>
      <c r="CL10" s="16" t="s">
        <v>5058</v>
      </c>
      <c r="CM10" s="15">
        <f>SUM(A2L403C10)/A2L403C1</f>
        <v>13545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7456</v>
      </c>
      <c r="H11" s="16" t="s">
        <v>4253</v>
      </c>
      <c r="I11" s="20">
        <v>1</v>
      </c>
      <c r="J11" s="16" t="s">
        <v>4252</v>
      </c>
      <c r="K11" s="15">
        <v>99</v>
      </c>
      <c r="L11" s="16" t="s">
        <v>4253</v>
      </c>
      <c r="M11" s="20">
        <v>1</v>
      </c>
      <c r="N11" s="16" t="s">
        <v>4252</v>
      </c>
      <c r="O11" s="15">
        <v>1692</v>
      </c>
      <c r="P11" s="16" t="s">
        <v>4253</v>
      </c>
      <c r="Q11" s="20">
        <v>1</v>
      </c>
      <c r="R11" s="16" t="s">
        <v>4252</v>
      </c>
      <c r="S11" s="15">
        <v>1192</v>
      </c>
      <c r="T11" s="16" t="s">
        <v>4253</v>
      </c>
      <c r="U11" s="20">
        <v>1</v>
      </c>
      <c r="V11" s="16" t="s">
        <v>4252</v>
      </c>
      <c r="W11" s="15">
        <v>10439</v>
      </c>
      <c r="X11" s="16" t="s">
        <v>4252</v>
      </c>
      <c r="Y11" s="15">
        <v>10439</v>
      </c>
      <c r="Z11" s="16" t="s">
        <v>4254</v>
      </c>
      <c r="AA11" s="15">
        <v>7830</v>
      </c>
      <c r="AB11" s="16" t="s">
        <v>4255</v>
      </c>
      <c r="AC11" s="20">
        <v>1.024535</v>
      </c>
      <c r="AD11" s="16" t="s">
        <v>4254</v>
      </c>
      <c r="AE11" s="15">
        <v>50</v>
      </c>
      <c r="AF11" s="16" t="s">
        <v>4255</v>
      </c>
      <c r="AG11" s="20">
        <v>1.0282089999999999</v>
      </c>
      <c r="AH11" s="16" t="s">
        <v>4254</v>
      </c>
      <c r="AI11" s="15">
        <v>1476</v>
      </c>
      <c r="AJ11" s="16" t="s">
        <v>4255</v>
      </c>
      <c r="AK11" s="20">
        <v>1.004365</v>
      </c>
      <c r="AL11" s="16" t="s">
        <v>4254</v>
      </c>
      <c r="AM11" s="15">
        <v>665</v>
      </c>
      <c r="AN11" s="16" t="s">
        <v>4255</v>
      </c>
      <c r="AO11" s="20">
        <v>1.024872</v>
      </c>
      <c r="AP11" s="16" t="s">
        <v>4256</v>
      </c>
      <c r="AQ11" s="15">
        <v>7102</v>
      </c>
      <c r="AR11" s="16" t="s">
        <v>4257</v>
      </c>
      <c r="AS11" s="20">
        <v>1.033739</v>
      </c>
      <c r="AT11" s="16" t="s">
        <v>4256</v>
      </c>
      <c r="AU11" s="15">
        <v>57</v>
      </c>
      <c r="AV11" s="16" t="s">
        <v>4257</v>
      </c>
      <c r="AW11" s="20">
        <v>0.99499119999999996</v>
      </c>
      <c r="AX11" s="16" t="s">
        <v>4256</v>
      </c>
      <c r="AY11" s="15">
        <v>1024</v>
      </c>
      <c r="AZ11" s="16" t="s">
        <v>4257</v>
      </c>
      <c r="BA11" s="20">
        <v>0.98587749999999996</v>
      </c>
      <c r="BB11" s="16" t="s">
        <v>4256</v>
      </c>
      <c r="BC11" s="15">
        <v>728</v>
      </c>
      <c r="BD11" s="16" t="s">
        <v>4257</v>
      </c>
      <c r="BE11" s="20">
        <v>1.0278290000000001</v>
      </c>
      <c r="BF11" s="16" t="s">
        <v>4258</v>
      </c>
      <c r="BG11" s="15">
        <v>5892</v>
      </c>
      <c r="BH11" s="16" t="s">
        <v>4259</v>
      </c>
      <c r="BI11" s="20">
        <v>1.0418510000000001</v>
      </c>
      <c r="BJ11" s="16" t="s">
        <v>4258</v>
      </c>
      <c r="BK11" s="15">
        <v>83</v>
      </c>
      <c r="BL11" s="16" t="s">
        <v>4259</v>
      </c>
      <c r="BM11" s="20">
        <v>1.0460769999999999</v>
      </c>
      <c r="BN11" s="16" t="s">
        <v>4258</v>
      </c>
      <c r="BO11" s="15">
        <v>471</v>
      </c>
      <c r="BP11" s="16" t="s">
        <v>4259</v>
      </c>
      <c r="BQ11" s="20">
        <v>1.0210349999999999</v>
      </c>
      <c r="BR11" s="16" t="s">
        <v>4258</v>
      </c>
      <c r="BS11" s="15">
        <v>452</v>
      </c>
      <c r="BT11" s="16" t="s">
        <v>4259</v>
      </c>
      <c r="BU11" s="20">
        <v>1.042224</v>
      </c>
      <c r="BV11" s="16" t="s">
        <v>4260</v>
      </c>
      <c r="BW11" s="15">
        <v>5964</v>
      </c>
      <c r="BX11" s="16" t="s">
        <v>4261</v>
      </c>
      <c r="BY11" s="20">
        <v>1.1002970000000001</v>
      </c>
      <c r="BZ11" s="16" t="s">
        <v>4260</v>
      </c>
      <c r="CA11" s="15">
        <v>69</v>
      </c>
      <c r="CB11" s="16" t="s">
        <v>4261</v>
      </c>
      <c r="CC11" s="20">
        <v>1.1182099999999999</v>
      </c>
      <c r="CD11" s="16" t="s">
        <v>4260</v>
      </c>
      <c r="CE11" s="15">
        <v>315</v>
      </c>
      <c r="CF11" s="16" t="s">
        <v>4261</v>
      </c>
      <c r="CG11" s="20">
        <v>1.2078150000000001</v>
      </c>
      <c r="CH11" s="16" t="s">
        <v>4260</v>
      </c>
      <c r="CI11" s="15">
        <v>456</v>
      </c>
      <c r="CJ11" s="16" t="s">
        <v>4261</v>
      </c>
      <c r="CK11" s="20">
        <v>1.102609</v>
      </c>
      <c r="CL11" s="16" t="s">
        <v>5059</v>
      </c>
      <c r="CM11" s="15">
        <f>SUM(A2L404C10)/A2L404C1</f>
        <v>10439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45</v>
      </c>
      <c r="H12" s="16" t="s">
        <v>4253</v>
      </c>
      <c r="I12" s="20">
        <v>1</v>
      </c>
      <c r="J12" s="16" t="s">
        <v>4252</v>
      </c>
      <c r="K12" s="15">
        <v>24</v>
      </c>
      <c r="L12" s="16" t="s">
        <v>4253</v>
      </c>
      <c r="M12" s="20">
        <v>1</v>
      </c>
      <c r="N12" s="16" t="s">
        <v>4252</v>
      </c>
      <c r="O12" s="15">
        <v>35</v>
      </c>
      <c r="P12" s="16" t="s">
        <v>4253</v>
      </c>
      <c r="Q12" s="20">
        <v>1</v>
      </c>
      <c r="R12" s="16" t="s">
        <v>4252</v>
      </c>
      <c r="S12" s="15">
        <v>10</v>
      </c>
      <c r="T12" s="16" t="s">
        <v>4253</v>
      </c>
      <c r="U12" s="20">
        <v>1</v>
      </c>
      <c r="V12" s="16" t="s">
        <v>4252</v>
      </c>
      <c r="W12" s="15">
        <v>114</v>
      </c>
      <c r="X12" s="16" t="s">
        <v>4252</v>
      </c>
      <c r="Y12" s="15">
        <v>114</v>
      </c>
      <c r="Z12" s="16" t="s">
        <v>4254</v>
      </c>
      <c r="AA12" s="15">
        <v>30</v>
      </c>
      <c r="AB12" s="16" t="s">
        <v>4255</v>
      </c>
      <c r="AC12" s="20">
        <v>1.024535</v>
      </c>
      <c r="AD12" s="16" t="s">
        <v>4254</v>
      </c>
      <c r="AE12" s="15">
        <v>9</v>
      </c>
      <c r="AF12" s="16" t="s">
        <v>4255</v>
      </c>
      <c r="AG12" s="20">
        <v>1.0282089999999999</v>
      </c>
      <c r="AH12" s="16" t="s">
        <v>4254</v>
      </c>
      <c r="AI12" s="15">
        <v>125</v>
      </c>
      <c r="AJ12" s="16" t="s">
        <v>4255</v>
      </c>
      <c r="AK12" s="20">
        <v>1.004365</v>
      </c>
      <c r="AL12" s="16" t="s">
        <v>4254</v>
      </c>
      <c r="AM12" s="15">
        <v>424</v>
      </c>
      <c r="AN12" s="16" t="s">
        <v>4255</v>
      </c>
      <c r="AO12" s="20">
        <v>1.024872</v>
      </c>
      <c r="AP12" s="16" t="s">
        <v>4256</v>
      </c>
      <c r="AQ12" s="15">
        <v>320</v>
      </c>
      <c r="AR12" s="16" t="s">
        <v>4257</v>
      </c>
      <c r="AS12" s="20">
        <v>1.033739</v>
      </c>
      <c r="AT12" s="16" t="s">
        <v>4256</v>
      </c>
      <c r="AU12" s="15">
        <v>6</v>
      </c>
      <c r="AV12" s="16" t="s">
        <v>4257</v>
      </c>
      <c r="AW12" s="20">
        <v>0.99499119999999996</v>
      </c>
      <c r="AX12" s="16" t="s">
        <v>4256</v>
      </c>
      <c r="AY12" s="15">
        <v>13</v>
      </c>
      <c r="AZ12" s="16" t="s">
        <v>4257</v>
      </c>
      <c r="BA12" s="20">
        <v>0.98587749999999996</v>
      </c>
      <c r="BB12" s="16" t="s">
        <v>4256</v>
      </c>
      <c r="BC12" s="15">
        <v>396</v>
      </c>
      <c r="BD12" s="16" t="s">
        <v>4257</v>
      </c>
      <c r="BE12" s="20">
        <v>1.0278290000000001</v>
      </c>
      <c r="BF12" s="16" t="s">
        <v>4258</v>
      </c>
      <c r="BG12" s="15">
        <v>276</v>
      </c>
      <c r="BH12" s="16" t="s">
        <v>4259</v>
      </c>
      <c r="BI12" s="20">
        <v>1.0418510000000001</v>
      </c>
      <c r="BJ12" s="16" t="s">
        <v>4258</v>
      </c>
      <c r="BK12" s="15">
        <v>4</v>
      </c>
      <c r="BL12" s="16" t="s">
        <v>4259</v>
      </c>
      <c r="BM12" s="20">
        <v>1.0460769999999999</v>
      </c>
      <c r="BN12" s="16" t="s">
        <v>4258</v>
      </c>
      <c r="BO12" s="15">
        <v>29</v>
      </c>
      <c r="BP12" s="16" t="s">
        <v>4259</v>
      </c>
      <c r="BQ12" s="20">
        <v>1.0210349999999999</v>
      </c>
      <c r="BR12" s="16" t="s">
        <v>4258</v>
      </c>
      <c r="BS12" s="15">
        <v>180</v>
      </c>
      <c r="BT12" s="16" t="s">
        <v>4259</v>
      </c>
      <c r="BU12" s="20">
        <v>1.042224</v>
      </c>
      <c r="BV12" s="16" t="s">
        <v>4260</v>
      </c>
      <c r="BW12" s="15">
        <v>579</v>
      </c>
      <c r="BX12" s="16" t="s">
        <v>4261</v>
      </c>
      <c r="BY12" s="20">
        <v>1.1002970000000001</v>
      </c>
      <c r="BZ12" s="16" t="s">
        <v>4260</v>
      </c>
      <c r="CA12" s="15">
        <v>5</v>
      </c>
      <c r="CB12" s="16" t="s">
        <v>4261</v>
      </c>
      <c r="CC12" s="20">
        <v>1.1182099999999999</v>
      </c>
      <c r="CD12" s="16" t="s">
        <v>4260</v>
      </c>
      <c r="CE12" s="15">
        <v>3</v>
      </c>
      <c r="CF12" s="16" t="s">
        <v>4261</v>
      </c>
      <c r="CG12" s="20">
        <v>1.2078150000000001</v>
      </c>
      <c r="CH12" s="16" t="s">
        <v>4260</v>
      </c>
      <c r="CI12" s="15">
        <v>249</v>
      </c>
      <c r="CJ12" s="16" t="s">
        <v>4261</v>
      </c>
      <c r="CK12" s="20">
        <v>1.102609</v>
      </c>
      <c r="CL12" s="16" t="s">
        <v>5060</v>
      </c>
      <c r="CM12" s="15">
        <f>SUM(A2L405C10)/A2L405C1</f>
        <v>114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150</v>
      </c>
      <c r="H13" s="16" t="s">
        <v>4253</v>
      </c>
      <c r="I13" s="20">
        <v>1</v>
      </c>
      <c r="J13" s="16" t="s">
        <v>4252</v>
      </c>
      <c r="K13" s="15">
        <v>1</v>
      </c>
      <c r="L13" s="16" t="s">
        <v>4253</v>
      </c>
      <c r="M13" s="20">
        <v>1</v>
      </c>
      <c r="N13" s="16" t="s">
        <v>4252</v>
      </c>
      <c r="O13" s="15">
        <v>1051</v>
      </c>
      <c r="P13" s="16" t="s">
        <v>4253</v>
      </c>
      <c r="Q13" s="20">
        <v>1</v>
      </c>
      <c r="R13" s="16" t="s">
        <v>4252</v>
      </c>
      <c r="S13" s="15">
        <v>9</v>
      </c>
      <c r="T13" s="16" t="s">
        <v>4253</v>
      </c>
      <c r="U13" s="20">
        <v>1</v>
      </c>
      <c r="V13" s="16" t="s">
        <v>4252</v>
      </c>
      <c r="W13" s="15">
        <v>1211</v>
      </c>
      <c r="X13" s="16" t="s">
        <v>4252</v>
      </c>
      <c r="Y13" s="15">
        <v>1211</v>
      </c>
      <c r="Z13" s="16" t="s">
        <v>4254</v>
      </c>
      <c r="AA13" s="15">
        <v>141</v>
      </c>
      <c r="AB13" s="16" t="s">
        <v>4255</v>
      </c>
      <c r="AC13" s="20">
        <v>1.024535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992</v>
      </c>
      <c r="AJ13" s="16" t="s">
        <v>4255</v>
      </c>
      <c r="AK13" s="20">
        <v>1.004365</v>
      </c>
      <c r="AL13" s="16" t="s">
        <v>4254</v>
      </c>
      <c r="AM13" s="15">
        <v>20</v>
      </c>
      <c r="AN13" s="16" t="s">
        <v>4255</v>
      </c>
      <c r="AO13" s="20">
        <v>1.024872</v>
      </c>
      <c r="AP13" s="16" t="s">
        <v>4256</v>
      </c>
      <c r="AQ13" s="15">
        <v>142</v>
      </c>
      <c r="AR13" s="16" t="s">
        <v>4257</v>
      </c>
      <c r="AS13" s="20">
        <v>1.033739</v>
      </c>
      <c r="AT13" s="16" t="s">
        <v>4256</v>
      </c>
      <c r="AU13" s="15">
        <v>1</v>
      </c>
      <c r="AV13" s="16" t="s">
        <v>4257</v>
      </c>
      <c r="AW13" s="20">
        <v>0.99499119999999996</v>
      </c>
      <c r="AX13" s="16" t="s">
        <v>4256</v>
      </c>
      <c r="AY13" s="15">
        <v>1382</v>
      </c>
      <c r="AZ13" s="16" t="s">
        <v>4257</v>
      </c>
      <c r="BA13" s="20">
        <v>0.98587749999999996</v>
      </c>
      <c r="BB13" s="16" t="s">
        <v>4256</v>
      </c>
      <c r="BC13" s="15">
        <v>9</v>
      </c>
      <c r="BD13" s="16" t="s">
        <v>4257</v>
      </c>
      <c r="BE13" s="20">
        <v>1.0278290000000001</v>
      </c>
      <c r="BF13" s="16" t="s">
        <v>4258</v>
      </c>
      <c r="BG13" s="15">
        <v>117</v>
      </c>
      <c r="BH13" s="16" t="s">
        <v>4259</v>
      </c>
      <c r="BI13" s="20">
        <v>1.0418510000000001</v>
      </c>
      <c r="BJ13" s="16" t="s">
        <v>4258</v>
      </c>
      <c r="BK13" s="15">
        <v>1</v>
      </c>
      <c r="BL13" s="16" t="s">
        <v>4259</v>
      </c>
      <c r="BM13" s="20">
        <v>1.0460769999999999</v>
      </c>
      <c r="BN13" s="16" t="s">
        <v>4258</v>
      </c>
      <c r="BO13" s="15">
        <v>432</v>
      </c>
      <c r="BP13" s="16" t="s">
        <v>4259</v>
      </c>
      <c r="BQ13" s="20">
        <v>1.0210349999999999</v>
      </c>
      <c r="BR13" s="16" t="s">
        <v>4258</v>
      </c>
      <c r="BS13" s="15">
        <v>9</v>
      </c>
      <c r="BT13" s="16" t="s">
        <v>4259</v>
      </c>
      <c r="BU13" s="20">
        <v>1.042224</v>
      </c>
      <c r="BV13" s="16" t="s">
        <v>4260</v>
      </c>
      <c r="BW13" s="15">
        <v>133</v>
      </c>
      <c r="BX13" s="16" t="s">
        <v>4261</v>
      </c>
      <c r="BY13" s="20">
        <v>1.1002970000000001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163</v>
      </c>
      <c r="CF13" s="16" t="s">
        <v>4261</v>
      </c>
      <c r="CG13" s="20">
        <v>1.2078150000000001</v>
      </c>
      <c r="CH13" s="16" t="s">
        <v>4260</v>
      </c>
      <c r="CI13" s="15">
        <v>6</v>
      </c>
      <c r="CJ13" s="16" t="s">
        <v>4261</v>
      </c>
      <c r="CK13" s="20">
        <v>1.102609</v>
      </c>
      <c r="CL13" s="16" t="s">
        <v>5061</v>
      </c>
      <c r="CM13" s="15">
        <f>SUM(A2L406C10)/A2L406C1</f>
        <v>1211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3941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2921</v>
      </c>
      <c r="P14" s="16" t="s">
        <v>4253</v>
      </c>
      <c r="Q14" s="20">
        <v>1</v>
      </c>
      <c r="R14" s="16" t="s">
        <v>4252</v>
      </c>
      <c r="S14" s="15">
        <v>674</v>
      </c>
      <c r="T14" s="16" t="s">
        <v>4253</v>
      </c>
      <c r="U14" s="20">
        <v>1</v>
      </c>
      <c r="V14" s="16" t="s">
        <v>4252</v>
      </c>
      <c r="W14" s="15">
        <v>7536</v>
      </c>
      <c r="X14" s="16" t="s">
        <v>4252</v>
      </c>
      <c r="Y14" s="15">
        <v>7536</v>
      </c>
      <c r="Z14" s="16" t="s">
        <v>4254</v>
      </c>
      <c r="AA14" s="15">
        <v>5499</v>
      </c>
      <c r="AB14" s="16" t="s">
        <v>4255</v>
      </c>
      <c r="AC14" s="20">
        <v>1.024535</v>
      </c>
      <c r="AD14" s="16" t="s">
        <v>4254</v>
      </c>
      <c r="AE14" s="15">
        <v>81</v>
      </c>
      <c r="AF14" s="16" t="s">
        <v>4255</v>
      </c>
      <c r="AG14" s="20">
        <v>1.0282089999999999</v>
      </c>
      <c r="AH14" s="16" t="s">
        <v>4254</v>
      </c>
      <c r="AI14" s="15">
        <v>2150</v>
      </c>
      <c r="AJ14" s="16" t="s">
        <v>4255</v>
      </c>
      <c r="AK14" s="20">
        <v>1.004365</v>
      </c>
      <c r="AL14" s="16" t="s">
        <v>4254</v>
      </c>
      <c r="AM14" s="15">
        <v>528</v>
      </c>
      <c r="AN14" s="16" t="s">
        <v>4255</v>
      </c>
      <c r="AO14" s="20">
        <v>1.024872</v>
      </c>
      <c r="AP14" s="16" t="s">
        <v>4256</v>
      </c>
      <c r="AQ14" s="15">
        <v>4790</v>
      </c>
      <c r="AR14" s="16" t="s">
        <v>4257</v>
      </c>
      <c r="AS14" s="20">
        <v>1.033739</v>
      </c>
      <c r="AT14" s="16" t="s">
        <v>4256</v>
      </c>
      <c r="AU14" s="15">
        <v>43</v>
      </c>
      <c r="AV14" s="16" t="s">
        <v>4257</v>
      </c>
      <c r="AW14" s="20">
        <v>0.99499119999999996</v>
      </c>
      <c r="AX14" s="16" t="s">
        <v>4256</v>
      </c>
      <c r="AY14" s="15">
        <v>2669</v>
      </c>
      <c r="AZ14" s="16" t="s">
        <v>4257</v>
      </c>
      <c r="BA14" s="20">
        <v>0.98587749999999996</v>
      </c>
      <c r="BB14" s="16" t="s">
        <v>4256</v>
      </c>
      <c r="BC14" s="15">
        <v>777</v>
      </c>
      <c r="BD14" s="16" t="s">
        <v>4257</v>
      </c>
      <c r="BE14" s="20">
        <v>1.0278290000000001</v>
      </c>
      <c r="BF14" s="16" t="s">
        <v>4258</v>
      </c>
      <c r="BG14" s="15">
        <v>3705</v>
      </c>
      <c r="BH14" s="16" t="s">
        <v>4259</v>
      </c>
      <c r="BI14" s="20">
        <v>1.0418510000000001</v>
      </c>
      <c r="BJ14" s="16" t="s">
        <v>4258</v>
      </c>
      <c r="BK14" s="15">
        <v>92</v>
      </c>
      <c r="BL14" s="16" t="s">
        <v>4259</v>
      </c>
      <c r="BM14" s="20">
        <v>1.0460769999999999</v>
      </c>
      <c r="BN14" s="16" t="s">
        <v>4258</v>
      </c>
      <c r="BO14" s="15">
        <v>1267</v>
      </c>
      <c r="BP14" s="16" t="s">
        <v>4259</v>
      </c>
      <c r="BQ14" s="20">
        <v>1.0210349999999999</v>
      </c>
      <c r="BR14" s="16" t="s">
        <v>4258</v>
      </c>
      <c r="BS14" s="15">
        <v>495</v>
      </c>
      <c r="BT14" s="16" t="s">
        <v>4259</v>
      </c>
      <c r="BU14" s="20">
        <v>1.042224</v>
      </c>
      <c r="BV14" s="16" t="s">
        <v>4260</v>
      </c>
      <c r="BW14" s="15">
        <v>2873</v>
      </c>
      <c r="BX14" s="16" t="s">
        <v>4261</v>
      </c>
      <c r="BY14" s="20">
        <v>1.1002970000000001</v>
      </c>
      <c r="BZ14" s="16" t="s">
        <v>4260</v>
      </c>
      <c r="CA14" s="15">
        <v>76</v>
      </c>
      <c r="CB14" s="16" t="s">
        <v>4261</v>
      </c>
      <c r="CC14" s="20">
        <v>1.1182099999999999</v>
      </c>
      <c r="CD14" s="16" t="s">
        <v>4260</v>
      </c>
      <c r="CE14" s="15">
        <v>1140</v>
      </c>
      <c r="CF14" s="16" t="s">
        <v>4261</v>
      </c>
      <c r="CG14" s="20">
        <v>1.2078150000000001</v>
      </c>
      <c r="CH14" s="16" t="s">
        <v>4260</v>
      </c>
      <c r="CI14" s="15">
        <v>450</v>
      </c>
      <c r="CJ14" s="16" t="s">
        <v>4261</v>
      </c>
      <c r="CK14" s="20">
        <v>1.102609</v>
      </c>
      <c r="CL14" s="16" t="s">
        <v>5062</v>
      </c>
      <c r="CM14" s="15">
        <f>SUM(A2L407C10)/A2L407C1</f>
        <v>7536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5128</v>
      </c>
      <c r="H15" s="16" t="s">
        <v>4253</v>
      </c>
      <c r="I15" s="20">
        <v>1</v>
      </c>
      <c r="J15" s="16" t="s">
        <v>4252</v>
      </c>
      <c r="K15" s="15">
        <v>148</v>
      </c>
      <c r="L15" s="16" t="s">
        <v>4253</v>
      </c>
      <c r="M15" s="20">
        <v>1</v>
      </c>
      <c r="N15" s="16" t="s">
        <v>4252</v>
      </c>
      <c r="O15" s="15">
        <v>6876</v>
      </c>
      <c r="P15" s="16" t="s">
        <v>4253</v>
      </c>
      <c r="Q15" s="20">
        <v>1</v>
      </c>
      <c r="R15" s="16" t="s">
        <v>4252</v>
      </c>
      <c r="S15" s="15">
        <v>-504</v>
      </c>
      <c r="T15" s="16" t="s">
        <v>4253</v>
      </c>
      <c r="U15" s="20">
        <v>1</v>
      </c>
      <c r="V15" s="16" t="s">
        <v>4252</v>
      </c>
      <c r="W15" s="15">
        <v>11648</v>
      </c>
      <c r="X15" s="16" t="s">
        <v>4252</v>
      </c>
      <c r="Y15" s="15">
        <v>11648</v>
      </c>
      <c r="Z15" s="16" t="s">
        <v>4254</v>
      </c>
      <c r="AA15" s="15">
        <v>4707</v>
      </c>
      <c r="AB15" s="16" t="s">
        <v>4255</v>
      </c>
      <c r="AC15" s="20">
        <v>1.024535</v>
      </c>
      <c r="AD15" s="16" t="s">
        <v>4254</v>
      </c>
      <c r="AE15" s="15">
        <v>114</v>
      </c>
      <c r="AF15" s="16" t="s">
        <v>4255</v>
      </c>
      <c r="AG15" s="20">
        <v>1.0282089999999999</v>
      </c>
      <c r="AH15" s="16" t="s">
        <v>4254</v>
      </c>
      <c r="AI15" s="15">
        <v>9763</v>
      </c>
      <c r="AJ15" s="16" t="s">
        <v>4255</v>
      </c>
      <c r="AK15" s="20">
        <v>1.004365</v>
      </c>
      <c r="AL15" s="16" t="s">
        <v>4254</v>
      </c>
      <c r="AM15" s="15">
        <v>562</v>
      </c>
      <c r="AN15" s="16" t="s">
        <v>4255</v>
      </c>
      <c r="AO15" s="20">
        <v>1.024872</v>
      </c>
      <c r="AP15" s="16" t="s">
        <v>4256</v>
      </c>
      <c r="AQ15" s="15">
        <v>5098</v>
      </c>
      <c r="AR15" s="16" t="s">
        <v>4257</v>
      </c>
      <c r="AS15" s="20">
        <v>1.033739</v>
      </c>
      <c r="AT15" s="16" t="s">
        <v>4256</v>
      </c>
      <c r="AU15" s="15">
        <v>142</v>
      </c>
      <c r="AV15" s="16" t="s">
        <v>4257</v>
      </c>
      <c r="AW15" s="20">
        <v>0.99499119999999996</v>
      </c>
      <c r="AX15" s="16" t="s">
        <v>4256</v>
      </c>
      <c r="AY15" s="15">
        <v>9655</v>
      </c>
      <c r="AZ15" s="16" t="s">
        <v>4257</v>
      </c>
      <c r="BA15" s="20">
        <v>0.98587749999999996</v>
      </c>
      <c r="BB15" s="16" t="s">
        <v>4256</v>
      </c>
      <c r="BC15" s="15">
        <v>316</v>
      </c>
      <c r="BD15" s="16" t="s">
        <v>4257</v>
      </c>
      <c r="BE15" s="20">
        <v>1.0278290000000001</v>
      </c>
      <c r="BF15" s="16" t="s">
        <v>4258</v>
      </c>
      <c r="BG15" s="15">
        <v>4655</v>
      </c>
      <c r="BH15" s="16" t="s">
        <v>4259</v>
      </c>
      <c r="BI15" s="20">
        <v>1.0418510000000001</v>
      </c>
      <c r="BJ15" s="16" t="s">
        <v>4258</v>
      </c>
      <c r="BK15" s="15">
        <v>56</v>
      </c>
      <c r="BL15" s="16" t="s">
        <v>4259</v>
      </c>
      <c r="BM15" s="20">
        <v>1.0460769999999999</v>
      </c>
      <c r="BN15" s="16" t="s">
        <v>4258</v>
      </c>
      <c r="BO15" s="15">
        <v>11124</v>
      </c>
      <c r="BP15" s="16" t="s">
        <v>4259</v>
      </c>
      <c r="BQ15" s="20">
        <v>1.0210349999999999</v>
      </c>
      <c r="BR15" s="16" t="s">
        <v>4258</v>
      </c>
      <c r="BS15" s="15">
        <v>792</v>
      </c>
      <c r="BT15" s="16" t="s">
        <v>4259</v>
      </c>
      <c r="BU15" s="20">
        <v>1.042224</v>
      </c>
      <c r="BV15" s="16" t="s">
        <v>4260</v>
      </c>
      <c r="BW15" s="15">
        <v>4926</v>
      </c>
      <c r="BX15" s="16" t="s">
        <v>4261</v>
      </c>
      <c r="BY15" s="20">
        <v>1.1002970000000001</v>
      </c>
      <c r="BZ15" s="16" t="s">
        <v>4260</v>
      </c>
      <c r="CA15" s="15">
        <v>67</v>
      </c>
      <c r="CB15" s="16" t="s">
        <v>4261</v>
      </c>
      <c r="CC15" s="20">
        <v>1.1182099999999999</v>
      </c>
      <c r="CD15" s="16" t="s">
        <v>4260</v>
      </c>
      <c r="CE15" s="15">
        <v>11089</v>
      </c>
      <c r="CF15" s="16" t="s">
        <v>4261</v>
      </c>
      <c r="CG15" s="20">
        <v>1.2078150000000001</v>
      </c>
      <c r="CH15" s="16" t="s">
        <v>4260</v>
      </c>
      <c r="CI15" s="15">
        <v>1446</v>
      </c>
      <c r="CJ15" s="16" t="s">
        <v>4261</v>
      </c>
      <c r="CK15" s="20">
        <v>1.102609</v>
      </c>
      <c r="CL15" s="16" t="s">
        <v>5063</v>
      </c>
      <c r="CM15" s="15">
        <f>SUM(A2L408C10)/A2L408C1</f>
        <v>11648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2098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47</v>
      </c>
      <c r="P16" s="16" t="s">
        <v>4253</v>
      </c>
      <c r="Q16" s="20">
        <v>1</v>
      </c>
      <c r="R16" s="16" t="s">
        <v>4252</v>
      </c>
      <c r="S16" s="15">
        <v>190</v>
      </c>
      <c r="T16" s="16" t="s">
        <v>4253</v>
      </c>
      <c r="U16" s="20">
        <v>1</v>
      </c>
      <c r="V16" s="16" t="s">
        <v>4252</v>
      </c>
      <c r="W16" s="15">
        <v>2335</v>
      </c>
      <c r="X16" s="16" t="s">
        <v>4252</v>
      </c>
      <c r="Y16" s="15">
        <v>2335</v>
      </c>
      <c r="Z16" s="16" t="s">
        <v>4254</v>
      </c>
      <c r="AA16" s="15">
        <v>2037</v>
      </c>
      <c r="AB16" s="16" t="s">
        <v>4255</v>
      </c>
      <c r="AC16" s="20">
        <v>1.024535</v>
      </c>
      <c r="AD16" s="16" t="s">
        <v>4254</v>
      </c>
      <c r="AE16" s="15">
        <v>1</v>
      </c>
      <c r="AF16" s="16" t="s">
        <v>4255</v>
      </c>
      <c r="AG16" s="20">
        <v>1.0282089999999999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167</v>
      </c>
      <c r="AN16" s="16" t="s">
        <v>4255</v>
      </c>
      <c r="AO16" s="20">
        <v>1.024872</v>
      </c>
      <c r="AP16" s="16" t="s">
        <v>4256</v>
      </c>
      <c r="AQ16" s="15">
        <v>1788</v>
      </c>
      <c r="AR16" s="16" t="s">
        <v>4257</v>
      </c>
      <c r="AS16" s="20">
        <v>1.033739</v>
      </c>
      <c r="AT16" s="16" t="s">
        <v>4256</v>
      </c>
      <c r="AU16" s="15">
        <v>1</v>
      </c>
      <c r="AV16" s="16" t="s">
        <v>4257</v>
      </c>
      <c r="AW16" s="20">
        <v>0.99499119999999996</v>
      </c>
      <c r="AX16" s="16" t="s">
        <v>4256</v>
      </c>
      <c r="AY16" s="15">
        <v>67</v>
      </c>
      <c r="AZ16" s="16" t="s">
        <v>4257</v>
      </c>
      <c r="BA16" s="20">
        <v>0.98587749999999996</v>
      </c>
      <c r="BB16" s="16" t="s">
        <v>4256</v>
      </c>
      <c r="BC16" s="15">
        <v>53</v>
      </c>
      <c r="BD16" s="16" t="s">
        <v>4257</v>
      </c>
      <c r="BE16" s="20">
        <v>1.0278290000000001</v>
      </c>
      <c r="BF16" s="16" t="s">
        <v>4258</v>
      </c>
      <c r="BG16" s="15">
        <v>1543</v>
      </c>
      <c r="BH16" s="16" t="s">
        <v>4259</v>
      </c>
      <c r="BI16" s="20">
        <v>1.0418510000000001</v>
      </c>
      <c r="BJ16" s="16" t="s">
        <v>4258</v>
      </c>
      <c r="BK16" s="15">
        <v>37</v>
      </c>
      <c r="BL16" s="16" t="s">
        <v>4259</v>
      </c>
      <c r="BM16" s="20">
        <v>1.0460769999999999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23</v>
      </c>
      <c r="BT16" s="16" t="s">
        <v>4259</v>
      </c>
      <c r="BU16" s="20">
        <v>1.042224</v>
      </c>
      <c r="BV16" s="16" t="s">
        <v>4260</v>
      </c>
      <c r="BW16" s="15">
        <v>1657</v>
      </c>
      <c r="BX16" s="16" t="s">
        <v>4261</v>
      </c>
      <c r="BY16" s="20">
        <v>1.1002970000000001</v>
      </c>
      <c r="BZ16" s="16" t="s">
        <v>4260</v>
      </c>
      <c r="CA16" s="15">
        <v>16</v>
      </c>
      <c r="CB16" s="16" t="s">
        <v>4261</v>
      </c>
      <c r="CC16" s="20">
        <v>1.1182099999999999</v>
      </c>
      <c r="CD16" s="16" t="s">
        <v>4260</v>
      </c>
      <c r="CE16" s="15">
        <v>-17</v>
      </c>
      <c r="CF16" s="16" t="s">
        <v>4261</v>
      </c>
      <c r="CG16" s="20">
        <v>1.2078150000000001</v>
      </c>
      <c r="CH16" s="16" t="s">
        <v>4260</v>
      </c>
      <c r="CI16" s="15">
        <v>15</v>
      </c>
      <c r="CJ16" s="16" t="s">
        <v>4261</v>
      </c>
      <c r="CK16" s="20">
        <v>1.102609</v>
      </c>
      <c r="CL16" s="16" t="s">
        <v>5064</v>
      </c>
      <c r="CM16" s="15">
        <f>SUM(A2L409C10)/A2L409C1</f>
        <v>2335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14996</v>
      </c>
      <c r="T18" s="16" t="s">
        <v>4253</v>
      </c>
      <c r="U18" s="20">
        <v>1</v>
      </c>
      <c r="V18" s="16" t="s">
        <v>4252</v>
      </c>
      <c r="W18" s="15">
        <v>14996</v>
      </c>
      <c r="X18" s="16" t="s">
        <v>4252</v>
      </c>
      <c r="Y18" s="15">
        <v>14996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15663</v>
      </c>
      <c r="AN18" s="16" t="s">
        <v>4255</v>
      </c>
      <c r="AO18" s="20">
        <v>1.024872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16252</v>
      </c>
      <c r="BD18" s="16" t="s">
        <v>4257</v>
      </c>
      <c r="BE18" s="20">
        <v>1.0278290000000001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15766</v>
      </c>
      <c r="BT18" s="16" t="s">
        <v>4259</v>
      </c>
      <c r="BU18" s="20">
        <v>1.042224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15570</v>
      </c>
      <c r="CJ18" s="16" t="s">
        <v>4261</v>
      </c>
      <c r="CK18" s="20">
        <v>1.102609</v>
      </c>
      <c r="CL18" s="16" t="s">
        <v>5066</v>
      </c>
      <c r="CM18" s="15">
        <f>SUM(A2L411C10)/A2L411C1</f>
        <v>14996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2992</v>
      </c>
      <c r="T19" s="16" t="s">
        <v>4253</v>
      </c>
      <c r="U19" s="20">
        <v>1</v>
      </c>
      <c r="V19" s="16" t="s">
        <v>4252</v>
      </c>
      <c r="W19" s="15">
        <v>2992</v>
      </c>
      <c r="X19" s="16" t="s">
        <v>4252</v>
      </c>
      <c r="Y19" s="15">
        <v>2992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3284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3199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2966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3422</v>
      </c>
      <c r="CJ19" s="16" t="s">
        <v>4261</v>
      </c>
      <c r="CK19" s="20">
        <v>1.102609</v>
      </c>
      <c r="CL19" s="16" t="s">
        <v>5067</v>
      </c>
      <c r="CM19" s="15">
        <f>SUM(A2L412C10)/A2L412C1</f>
        <v>2992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480</v>
      </c>
      <c r="T20" s="16" t="s">
        <v>4253</v>
      </c>
      <c r="U20" s="20">
        <v>1</v>
      </c>
      <c r="V20" s="16" t="s">
        <v>4252</v>
      </c>
      <c r="W20" s="15">
        <v>480</v>
      </c>
      <c r="X20" s="16" t="s">
        <v>4252</v>
      </c>
      <c r="Y20" s="15">
        <v>480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-20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-159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571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-1081</v>
      </c>
      <c r="CJ20" s="16" t="s">
        <v>4261</v>
      </c>
      <c r="CK20" s="20">
        <v>1.102609</v>
      </c>
      <c r="CL20" s="16" t="s">
        <v>5068</v>
      </c>
      <c r="CM20" s="15">
        <f>SUM(A2L413C10)/A2L413C1</f>
        <v>480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21006</v>
      </c>
      <c r="T21" s="16" t="s">
        <v>4253</v>
      </c>
      <c r="U21" s="20">
        <v>1</v>
      </c>
      <c r="V21" s="16" t="s">
        <v>4252</v>
      </c>
      <c r="W21" s="15">
        <v>21006</v>
      </c>
      <c r="X21" s="16" t="s">
        <v>4252</v>
      </c>
      <c r="Y21" s="15">
        <v>21006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19039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16975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14574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12022</v>
      </c>
      <c r="CJ21" s="16" t="s">
        <v>4261</v>
      </c>
      <c r="CK21" s="20">
        <v>1.102609</v>
      </c>
      <c r="CL21" s="16" t="s">
        <v>5069</v>
      </c>
      <c r="CM21" s="15">
        <f>SUM(A2L414C10)/A2L414C1</f>
        <v>21006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4096</v>
      </c>
      <c r="T22" s="16" t="s">
        <v>4253</v>
      </c>
      <c r="U22" s="20">
        <v>1</v>
      </c>
      <c r="V22" s="16" t="s">
        <v>4252</v>
      </c>
      <c r="W22" s="15">
        <v>4096</v>
      </c>
      <c r="X22" s="16" t="s">
        <v>4252</v>
      </c>
      <c r="Y22" s="15">
        <v>4096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3894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6717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7116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6389</v>
      </c>
      <c r="CJ22" s="16" t="s">
        <v>4261</v>
      </c>
      <c r="CK22" s="20">
        <v>1.102609</v>
      </c>
      <c r="CL22" s="16" t="s">
        <v>5070</v>
      </c>
      <c r="CM22" s="15">
        <f>SUM(A2L415C10)/A2L415C1</f>
        <v>4096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4854</v>
      </c>
      <c r="H25" s="16" t="s">
        <v>4253</v>
      </c>
      <c r="I25" s="20">
        <v>1</v>
      </c>
      <c r="J25" s="16" t="s">
        <v>4252</v>
      </c>
      <c r="K25" s="15">
        <v>387</v>
      </c>
      <c r="L25" s="16" t="s">
        <v>4253</v>
      </c>
      <c r="M25" s="20">
        <v>1</v>
      </c>
      <c r="N25" s="16" t="s">
        <v>4252</v>
      </c>
      <c r="O25" s="15">
        <v>11372</v>
      </c>
      <c r="P25" s="16" t="s">
        <v>4253</v>
      </c>
      <c r="Q25" s="20">
        <v>1</v>
      </c>
      <c r="R25" s="16" t="s">
        <v>4252</v>
      </c>
      <c r="S25" s="15">
        <v>-858</v>
      </c>
      <c r="T25" s="16" t="s">
        <v>4253</v>
      </c>
      <c r="U25" s="20">
        <v>1</v>
      </c>
      <c r="V25" s="16" t="s">
        <v>4252</v>
      </c>
      <c r="W25" s="15">
        <v>15755</v>
      </c>
      <c r="X25" s="16" t="s">
        <v>4252</v>
      </c>
      <c r="Y25" s="15">
        <v>15755</v>
      </c>
      <c r="Z25" s="16" t="s">
        <v>4254</v>
      </c>
      <c r="AA25" s="15">
        <v>4129</v>
      </c>
      <c r="AB25" s="16" t="s">
        <v>4255</v>
      </c>
      <c r="AC25" s="20">
        <v>1.024535</v>
      </c>
      <c r="AD25" s="16" t="s">
        <v>4254</v>
      </c>
      <c r="AE25" s="15">
        <v>92</v>
      </c>
      <c r="AF25" s="16" t="s">
        <v>4255</v>
      </c>
      <c r="AG25" s="20">
        <v>1.0282089999999999</v>
      </c>
      <c r="AH25" s="16" t="s">
        <v>4254</v>
      </c>
      <c r="AI25" s="15">
        <v>7780</v>
      </c>
      <c r="AJ25" s="16" t="s">
        <v>4255</v>
      </c>
      <c r="AK25" s="20">
        <v>1.004365</v>
      </c>
      <c r="AL25" s="16" t="s">
        <v>4254</v>
      </c>
      <c r="AM25" s="15">
        <v>-3316</v>
      </c>
      <c r="AN25" s="16" t="s">
        <v>4255</v>
      </c>
      <c r="AO25" s="20">
        <v>1.024872</v>
      </c>
      <c r="AP25" s="16" t="s">
        <v>4256</v>
      </c>
      <c r="AQ25" s="15">
        <v>3222</v>
      </c>
      <c r="AR25" s="16" t="s">
        <v>4257</v>
      </c>
      <c r="AS25" s="20">
        <v>1.033739</v>
      </c>
      <c r="AT25" s="16" t="s">
        <v>4256</v>
      </c>
      <c r="AU25" s="15">
        <v>562</v>
      </c>
      <c r="AV25" s="16" t="s">
        <v>4257</v>
      </c>
      <c r="AW25" s="20">
        <v>0.99499119999999996</v>
      </c>
      <c r="AX25" s="16" t="s">
        <v>4256</v>
      </c>
      <c r="AY25" s="15">
        <v>7120</v>
      </c>
      <c r="AZ25" s="16" t="s">
        <v>4257</v>
      </c>
      <c r="BA25" s="20">
        <v>0.98587749999999996</v>
      </c>
      <c r="BB25" s="16" t="s">
        <v>4256</v>
      </c>
      <c r="BC25" s="15">
        <v>-1273</v>
      </c>
      <c r="BD25" s="16" t="s">
        <v>4257</v>
      </c>
      <c r="BE25" s="20">
        <v>1.0278290000000001</v>
      </c>
      <c r="BF25" s="16" t="s">
        <v>4258</v>
      </c>
      <c r="BG25" s="15">
        <v>2155</v>
      </c>
      <c r="BH25" s="16" t="s">
        <v>4259</v>
      </c>
      <c r="BI25" s="20">
        <v>1.0418510000000001</v>
      </c>
      <c r="BJ25" s="16" t="s">
        <v>4258</v>
      </c>
      <c r="BK25" s="15">
        <v>589</v>
      </c>
      <c r="BL25" s="16" t="s">
        <v>4259</v>
      </c>
      <c r="BM25" s="20">
        <v>1.0460769999999999</v>
      </c>
      <c r="BN25" s="16" t="s">
        <v>4258</v>
      </c>
      <c r="BO25" s="15">
        <v>8138</v>
      </c>
      <c r="BP25" s="16" t="s">
        <v>4259</v>
      </c>
      <c r="BQ25" s="20">
        <v>1.0210349999999999</v>
      </c>
      <c r="BR25" s="16" t="s">
        <v>4258</v>
      </c>
      <c r="BS25" s="15">
        <v>-10526</v>
      </c>
      <c r="BT25" s="16" t="s">
        <v>4259</v>
      </c>
      <c r="BU25" s="20">
        <v>1.042224</v>
      </c>
      <c r="BV25" s="16" t="s">
        <v>4260</v>
      </c>
      <c r="BW25" s="15">
        <v>2841</v>
      </c>
      <c r="BX25" s="16" t="s">
        <v>4261</v>
      </c>
      <c r="BY25" s="20">
        <v>1.1002970000000001</v>
      </c>
      <c r="BZ25" s="16" t="s">
        <v>4260</v>
      </c>
      <c r="CA25" s="15">
        <v>797</v>
      </c>
      <c r="CB25" s="16" t="s">
        <v>4261</v>
      </c>
      <c r="CC25" s="20">
        <v>1.1182099999999999</v>
      </c>
      <c r="CD25" s="16" t="s">
        <v>4260</v>
      </c>
      <c r="CE25" s="15">
        <v>5825</v>
      </c>
      <c r="CF25" s="16" t="s">
        <v>4261</v>
      </c>
      <c r="CG25" s="20">
        <v>1.2078150000000001</v>
      </c>
      <c r="CH25" s="16" t="s">
        <v>4260</v>
      </c>
      <c r="CI25" s="15">
        <v>-1602</v>
      </c>
      <c r="CJ25" s="16" t="s">
        <v>4261</v>
      </c>
      <c r="CK25" s="20">
        <v>1.102609</v>
      </c>
      <c r="CL25" s="16" t="s">
        <v>5073</v>
      </c>
      <c r="CM25" s="15">
        <f>SUM(A2L418C10)/A2L418C1</f>
        <v>15755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45476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1048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33265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47165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126954</v>
      </c>
      <c r="X26" s="16" t="s">
        <v>5079</v>
      </c>
      <c r="Y26" s="17">
        <f>SUM(A2L401C11:A2L418C11)-2*SUM(A2L417C11)</f>
        <v>126954</v>
      </c>
      <c r="Z26" s="16" t="s">
        <v>5080</v>
      </c>
      <c r="AA26" s="17">
        <f>SUM(A2L401C12:A2L418C12)-2*SUM(A2L417C12)</f>
        <v>48190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1726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32554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43305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44899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1166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29864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46795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40797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1200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28449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34341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42776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1569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25911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38455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126954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234966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259992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173735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332190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1000883</v>
      </c>
      <c r="X27" s="16" t="s">
        <v>5102</v>
      </c>
      <c r="Y27" s="15">
        <f>SUM(A2L181C11,A2L262C11,A2L363C11,A2L419C11)</f>
        <v>1000883</v>
      </c>
      <c r="Z27" s="16" t="s">
        <v>5103</v>
      </c>
      <c r="AA27" s="15">
        <f>SUM(A2L181C12,A2L262C12,A2L363C12,A2L419C12)</f>
        <v>222400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254831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182969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272836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209432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248624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187423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261223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198666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249039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182648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231727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190346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188023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166908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216391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988587.68418041337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21259</v>
      </c>
      <c r="T28" s="16" t="s">
        <v>4253</v>
      </c>
      <c r="U28" s="20">
        <v>1</v>
      </c>
      <c r="V28" s="16" t="s">
        <v>5120</v>
      </c>
      <c r="W28" s="15">
        <v>21259</v>
      </c>
      <c r="X28" s="16" t="s">
        <v>5120</v>
      </c>
      <c r="Y28" s="15">
        <v>21259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18316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16490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14980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13898</v>
      </c>
      <c r="CJ28" s="16" t="s">
        <v>4261</v>
      </c>
      <c r="CK28" s="20">
        <v>1</v>
      </c>
      <c r="CL28" s="16" t="s">
        <v>5125</v>
      </c>
      <c r="CM28" s="15">
        <f>SUM(A2L421C10)/A2L421C1</f>
        <v>21259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-7</v>
      </c>
      <c r="CJ29" s="16" t="s">
        <v>4261</v>
      </c>
      <c r="CK29" s="20">
        <v>1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379</v>
      </c>
      <c r="H8" s="16" t="s">
        <v>4253</v>
      </c>
      <c r="I8" s="20">
        <v>1</v>
      </c>
      <c r="J8" s="16" t="s">
        <v>5219</v>
      </c>
      <c r="K8" s="15">
        <v>385</v>
      </c>
      <c r="L8" s="16" t="s">
        <v>4255</v>
      </c>
      <c r="M8" s="20">
        <v>1.007328</v>
      </c>
      <c r="N8" s="16" t="s">
        <v>5220</v>
      </c>
      <c r="O8" s="15">
        <v>363</v>
      </c>
      <c r="P8" s="16" t="s">
        <v>4257</v>
      </c>
      <c r="Q8" s="20">
        <v>0.99030240000000003</v>
      </c>
      <c r="R8" s="16" t="s">
        <v>5221</v>
      </c>
      <c r="S8" s="15">
        <v>346</v>
      </c>
      <c r="T8" s="16" t="s">
        <v>4259</v>
      </c>
      <c r="U8" s="20">
        <v>1.0245569999999999</v>
      </c>
      <c r="V8" s="16" t="s">
        <v>5222</v>
      </c>
      <c r="W8" s="15">
        <v>375</v>
      </c>
      <c r="X8" s="16" t="s">
        <v>4261</v>
      </c>
      <c r="Y8" s="20">
        <v>1.1942379999999999</v>
      </c>
      <c r="Z8" s="16" t="s">
        <v>5223</v>
      </c>
      <c r="AA8" s="17">
        <f>SUM(PRODUCT(A3L101C2,A3L101C3))/A3L101C1</f>
        <v>379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14193</v>
      </c>
      <c r="H10" s="16" t="s">
        <v>4253</v>
      </c>
      <c r="I10" s="20">
        <v>1</v>
      </c>
      <c r="J10" s="16" t="s">
        <v>5219</v>
      </c>
      <c r="K10" s="15">
        <v>11931</v>
      </c>
      <c r="L10" s="16" t="s">
        <v>4255</v>
      </c>
      <c r="M10" s="20">
        <v>1.007328</v>
      </c>
      <c r="N10" s="16" t="s">
        <v>5220</v>
      </c>
      <c r="O10" s="15">
        <v>9808</v>
      </c>
      <c r="P10" s="16" t="s">
        <v>4257</v>
      </c>
      <c r="Q10" s="20">
        <v>0.99030240000000003</v>
      </c>
      <c r="R10" s="16" t="s">
        <v>5221</v>
      </c>
      <c r="S10" s="15">
        <v>8717</v>
      </c>
      <c r="T10" s="16" t="s">
        <v>4259</v>
      </c>
      <c r="U10" s="20">
        <v>1.0245569999999999</v>
      </c>
      <c r="V10" s="16" t="s">
        <v>5222</v>
      </c>
      <c r="W10" s="15">
        <v>6853</v>
      </c>
      <c r="X10" s="16" t="s">
        <v>4261</v>
      </c>
      <c r="Y10" s="20">
        <v>1.1942379999999999</v>
      </c>
      <c r="Z10" s="16" t="s">
        <v>5225</v>
      </c>
      <c r="AA10" s="17">
        <f>SUM(PRODUCT(A3L103C2,A3L103C3))/A3L103C1</f>
        <v>14193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121</v>
      </c>
      <c r="H12" s="16" t="s">
        <v>4253</v>
      </c>
      <c r="I12" s="20">
        <v>1</v>
      </c>
      <c r="J12" s="16" t="s">
        <v>5219</v>
      </c>
      <c r="K12" s="15">
        <v>115</v>
      </c>
      <c r="L12" s="16" t="s">
        <v>4255</v>
      </c>
      <c r="M12" s="20">
        <v>1.007328</v>
      </c>
      <c r="N12" s="16" t="s">
        <v>5220</v>
      </c>
      <c r="O12" s="15">
        <v>126</v>
      </c>
      <c r="P12" s="16" t="s">
        <v>4257</v>
      </c>
      <c r="Q12" s="20">
        <v>0.99030240000000003</v>
      </c>
      <c r="R12" s="16" t="s">
        <v>5221</v>
      </c>
      <c r="S12" s="15">
        <v>132</v>
      </c>
      <c r="T12" s="16" t="s">
        <v>4259</v>
      </c>
      <c r="U12" s="20">
        <v>1.0245569999999999</v>
      </c>
      <c r="V12" s="16" t="s">
        <v>5222</v>
      </c>
      <c r="W12" s="15">
        <v>134</v>
      </c>
      <c r="X12" s="16" t="s">
        <v>4261</v>
      </c>
      <c r="Y12" s="20">
        <v>1.1942379999999999</v>
      </c>
      <c r="Z12" s="16" t="s">
        <v>5227</v>
      </c>
      <c r="AA12" s="17">
        <f>SUM(PRODUCT(A3L105C2,A3L105C3))/A3L105C1</f>
        <v>121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23</v>
      </c>
      <c r="H16" s="16" t="s">
        <v>4253</v>
      </c>
      <c r="I16" s="20">
        <v>1</v>
      </c>
      <c r="J16" s="16" t="s">
        <v>5219</v>
      </c>
      <c r="K16" s="15">
        <v>812</v>
      </c>
      <c r="L16" s="16" t="s">
        <v>4255</v>
      </c>
      <c r="M16" s="20">
        <v>1.007328</v>
      </c>
      <c r="N16" s="16" t="s">
        <v>5220</v>
      </c>
      <c r="O16" s="15">
        <v>699</v>
      </c>
      <c r="P16" s="16" t="s">
        <v>4257</v>
      </c>
      <c r="Q16" s="20">
        <v>0.99030240000000003</v>
      </c>
      <c r="R16" s="16" t="s">
        <v>5221</v>
      </c>
      <c r="S16" s="15">
        <v>742</v>
      </c>
      <c r="T16" s="16" t="s">
        <v>4259</v>
      </c>
      <c r="U16" s="20">
        <v>1.0245569999999999</v>
      </c>
      <c r="V16" s="16" t="s">
        <v>5222</v>
      </c>
      <c r="W16" s="15">
        <v>406</v>
      </c>
      <c r="X16" s="16" t="s">
        <v>4261</v>
      </c>
      <c r="Y16" s="20">
        <v>1.1942379999999999</v>
      </c>
      <c r="Z16" s="16" t="s">
        <v>5231</v>
      </c>
      <c r="AA16" s="17">
        <f>SUM(PRODUCT(A3L109C2,A3L109C3))/A3L109C1</f>
        <v>23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14716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13243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10996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9937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7768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14716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529</v>
      </c>
      <c r="H60" s="16" t="s">
        <v>4253</v>
      </c>
      <c r="I60" s="20">
        <v>1</v>
      </c>
      <c r="J60" s="16" t="s">
        <v>5219</v>
      </c>
      <c r="K60" s="15">
        <v>238</v>
      </c>
      <c r="L60" s="16" t="s">
        <v>4255</v>
      </c>
      <c r="M60" s="20">
        <v>1.007328</v>
      </c>
      <c r="N60" s="16" t="s">
        <v>5220</v>
      </c>
      <c r="O60" s="15">
        <v>187</v>
      </c>
      <c r="P60" s="16" t="s">
        <v>4257</v>
      </c>
      <c r="Q60" s="20">
        <v>0.99030240000000003</v>
      </c>
      <c r="R60" s="16" t="s">
        <v>5221</v>
      </c>
      <c r="S60" s="15">
        <v>153</v>
      </c>
      <c r="T60" s="16" t="s">
        <v>4259</v>
      </c>
      <c r="U60" s="20">
        <v>1.0245569999999999</v>
      </c>
      <c r="V60" s="16" t="s">
        <v>5222</v>
      </c>
      <c r="W60" s="15">
        <v>437</v>
      </c>
      <c r="X60" s="16" t="s">
        <v>4261</v>
      </c>
      <c r="Y60" s="20">
        <v>1.1942379999999999</v>
      </c>
      <c r="Z60" s="16" t="s">
        <v>5300</v>
      </c>
      <c r="AA60" s="17">
        <f>SUM(PRODUCT(A3L153C2,A3L153C3))/A3L153C1</f>
        <v>529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32</v>
      </c>
      <c r="X66" s="16" t="s">
        <v>4261</v>
      </c>
      <c r="Y66" s="20">
        <v>1.1942379999999999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529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238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187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153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469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529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1.004365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0.98587749999999996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1.0210349999999999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1.2078150000000001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121</v>
      </c>
      <c r="L9" s="16" t="s">
        <v>5398</v>
      </c>
      <c r="M9" s="17">
        <v>418</v>
      </c>
      <c r="N9" s="16" t="s">
        <v>5398</v>
      </c>
      <c r="O9" s="17">
        <v>877</v>
      </c>
      <c r="P9" s="16" t="s">
        <v>5398</v>
      </c>
      <c r="Q9" s="17">
        <v>286</v>
      </c>
      <c r="R9" s="16" t="s">
        <v>5398</v>
      </c>
      <c r="S9" s="17">
        <v>1042</v>
      </c>
      <c r="T9" s="16" t="s">
        <v>4255</v>
      </c>
      <c r="U9" s="20">
        <v>1.004365</v>
      </c>
      <c r="V9" s="16" t="s">
        <v>5399</v>
      </c>
      <c r="W9" s="17">
        <v>0</v>
      </c>
      <c r="X9" s="16" t="s">
        <v>5399</v>
      </c>
      <c r="Y9" s="17">
        <v>4</v>
      </c>
      <c r="Z9" s="16" t="s">
        <v>5399</v>
      </c>
      <c r="AA9" s="17">
        <v>7</v>
      </c>
      <c r="AB9" s="16" t="s">
        <v>5399</v>
      </c>
      <c r="AC9" s="17">
        <v>944</v>
      </c>
      <c r="AD9" s="16" t="s">
        <v>5399</v>
      </c>
      <c r="AE9" s="17">
        <v>367</v>
      </c>
      <c r="AF9" s="16" t="s">
        <v>5399</v>
      </c>
      <c r="AG9" s="17">
        <v>1238</v>
      </c>
      <c r="AH9" s="16" t="s">
        <v>4257</v>
      </c>
      <c r="AI9" s="20">
        <v>0.98587749999999996</v>
      </c>
      <c r="AJ9" s="16" t="s">
        <v>5400</v>
      </c>
      <c r="AK9" s="17">
        <v>0</v>
      </c>
      <c r="AL9" s="16" t="s">
        <v>5400</v>
      </c>
      <c r="AM9" s="17">
        <v>2</v>
      </c>
      <c r="AN9" s="16" t="s">
        <v>5400</v>
      </c>
      <c r="AO9" s="17">
        <v>4</v>
      </c>
      <c r="AP9" s="16" t="s">
        <v>5400</v>
      </c>
      <c r="AQ9" s="17">
        <v>888</v>
      </c>
      <c r="AR9" s="16" t="s">
        <v>5400</v>
      </c>
      <c r="AS9" s="17">
        <v>345</v>
      </c>
      <c r="AT9" s="16" t="s">
        <v>5400</v>
      </c>
      <c r="AU9" s="17">
        <v>1166</v>
      </c>
      <c r="AV9" s="16" t="s">
        <v>4259</v>
      </c>
      <c r="AW9" s="20">
        <v>1.0210349999999999</v>
      </c>
      <c r="AX9" s="16" t="s">
        <v>5401</v>
      </c>
      <c r="AY9" s="17">
        <v>0</v>
      </c>
      <c r="AZ9" s="16" t="s">
        <v>5401</v>
      </c>
      <c r="BA9" s="17">
        <v>4</v>
      </c>
      <c r="BB9" s="16" t="s">
        <v>5401</v>
      </c>
      <c r="BC9" s="17">
        <v>8</v>
      </c>
      <c r="BD9" s="16" t="s">
        <v>5401</v>
      </c>
      <c r="BE9" s="17">
        <v>730</v>
      </c>
      <c r="BF9" s="16" t="s">
        <v>5401</v>
      </c>
      <c r="BG9" s="17">
        <v>377</v>
      </c>
      <c r="BH9" s="16" t="s">
        <v>5401</v>
      </c>
      <c r="BI9" s="17">
        <v>1197</v>
      </c>
      <c r="BJ9" s="16" t="s">
        <v>4261</v>
      </c>
      <c r="BK9" s="20">
        <v>1.2078150000000001</v>
      </c>
      <c r="BL9" s="16" t="s">
        <v>5402</v>
      </c>
      <c r="BM9" s="17">
        <v>0</v>
      </c>
      <c r="BN9" s="16" t="s">
        <v>5402</v>
      </c>
      <c r="BO9" s="17">
        <v>3</v>
      </c>
      <c r="BP9" s="16" t="s">
        <v>5402</v>
      </c>
      <c r="BQ9" s="17">
        <v>5</v>
      </c>
      <c r="BR9" s="16" t="s">
        <v>5402</v>
      </c>
      <c r="BS9" s="17">
        <v>479</v>
      </c>
      <c r="BT9" s="16" t="s">
        <v>5402</v>
      </c>
      <c r="BU9" s="17">
        <v>349</v>
      </c>
      <c r="BV9" s="16" t="s">
        <v>5402</v>
      </c>
      <c r="BW9" s="17">
        <v>1129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121</v>
      </c>
      <c r="CB9" s="16" t="s">
        <v>5413</v>
      </c>
      <c r="CC9" s="17">
        <f>SUM(PRODUCT(A3L202C2,A3L202C5))/A3L202C1</f>
        <v>418</v>
      </c>
      <c r="CD9" s="16" t="s">
        <v>5414</v>
      </c>
      <c r="CE9" s="17">
        <f>SUM(PRODUCT(A3L202C2,A3L202C6))/A3L202C1</f>
        <v>877</v>
      </c>
      <c r="CF9" s="16" t="s">
        <v>5415</v>
      </c>
      <c r="CG9" s="17">
        <f>SUM(PRODUCT(A3L202C2,A3L202C7))/A3L202C1</f>
        <v>286</v>
      </c>
      <c r="CH9" s="16" t="s">
        <v>5416</v>
      </c>
      <c r="CI9" s="17">
        <f>SUM(PRODUCT(A3L202C2,A3L202C8))/A3L202C1</f>
        <v>1042</v>
      </c>
      <c r="CJ9" s="16" t="s">
        <v>5410</v>
      </c>
      <c r="CK9" s="17">
        <f>(A3L202C40-A3L202C37)+(A3L202C41-A3L202C38)+(A3L202C42-A3L202C39)</f>
        <v>1666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5922</v>
      </c>
      <c r="L10" s="16" t="s">
        <v>5398</v>
      </c>
      <c r="M10" s="17">
        <v>16395</v>
      </c>
      <c r="N10" s="16" t="s">
        <v>5398</v>
      </c>
      <c r="O10" s="17">
        <v>3822</v>
      </c>
      <c r="P10" s="16" t="s">
        <v>5398</v>
      </c>
      <c r="Q10" s="17">
        <v>2555</v>
      </c>
      <c r="R10" s="16" t="s">
        <v>5398</v>
      </c>
      <c r="S10" s="17">
        <v>7422</v>
      </c>
      <c r="T10" s="16" t="s">
        <v>4255</v>
      </c>
      <c r="U10" s="20">
        <v>1.004365</v>
      </c>
      <c r="V10" s="16" t="s">
        <v>5399</v>
      </c>
      <c r="W10" s="17">
        <v>0</v>
      </c>
      <c r="X10" s="16" t="s">
        <v>5399</v>
      </c>
      <c r="Y10" s="17">
        <v>3981</v>
      </c>
      <c r="Z10" s="16" t="s">
        <v>5399</v>
      </c>
      <c r="AA10" s="17">
        <v>11058</v>
      </c>
      <c r="AB10" s="16" t="s">
        <v>5399</v>
      </c>
      <c r="AC10" s="17">
        <v>1683</v>
      </c>
      <c r="AD10" s="16" t="s">
        <v>5399</v>
      </c>
      <c r="AE10" s="17">
        <v>2805</v>
      </c>
      <c r="AF10" s="16" t="s">
        <v>5399</v>
      </c>
      <c r="AG10" s="17">
        <v>7393</v>
      </c>
      <c r="AH10" s="16" t="s">
        <v>4257</v>
      </c>
      <c r="AI10" s="20">
        <v>0.98587749999999996</v>
      </c>
      <c r="AJ10" s="16" t="s">
        <v>5400</v>
      </c>
      <c r="AK10" s="17">
        <v>0</v>
      </c>
      <c r="AL10" s="16" t="s">
        <v>5400</v>
      </c>
      <c r="AM10" s="17">
        <v>3959</v>
      </c>
      <c r="AN10" s="16" t="s">
        <v>5400</v>
      </c>
      <c r="AO10" s="17">
        <v>10080</v>
      </c>
      <c r="AP10" s="16" t="s">
        <v>5400</v>
      </c>
      <c r="AQ10" s="17">
        <v>1585</v>
      </c>
      <c r="AR10" s="16" t="s">
        <v>5400</v>
      </c>
      <c r="AS10" s="17">
        <v>2641</v>
      </c>
      <c r="AT10" s="16" t="s">
        <v>5400</v>
      </c>
      <c r="AU10" s="17">
        <v>6960</v>
      </c>
      <c r="AV10" s="16" t="s">
        <v>4259</v>
      </c>
      <c r="AW10" s="20">
        <v>1.0210349999999999</v>
      </c>
      <c r="AX10" s="16" t="s">
        <v>5401</v>
      </c>
      <c r="AY10" s="17">
        <v>0</v>
      </c>
      <c r="AZ10" s="16" t="s">
        <v>5401</v>
      </c>
      <c r="BA10" s="17">
        <v>4419</v>
      </c>
      <c r="BB10" s="16" t="s">
        <v>5401</v>
      </c>
      <c r="BC10" s="17">
        <v>11863</v>
      </c>
      <c r="BD10" s="16" t="s">
        <v>5401</v>
      </c>
      <c r="BE10" s="17">
        <v>875</v>
      </c>
      <c r="BF10" s="16" t="s">
        <v>5401</v>
      </c>
      <c r="BG10" s="17">
        <v>2579</v>
      </c>
      <c r="BH10" s="16" t="s">
        <v>5401</v>
      </c>
      <c r="BI10" s="17">
        <v>7344</v>
      </c>
      <c r="BJ10" s="16" t="s">
        <v>4261</v>
      </c>
      <c r="BK10" s="20">
        <v>1.2078150000000001</v>
      </c>
      <c r="BL10" s="16" t="s">
        <v>5402</v>
      </c>
      <c r="BM10" s="17">
        <v>0</v>
      </c>
      <c r="BN10" s="16" t="s">
        <v>5402</v>
      </c>
      <c r="BO10" s="17">
        <v>4245</v>
      </c>
      <c r="BP10" s="16" t="s">
        <v>5402</v>
      </c>
      <c r="BQ10" s="17">
        <v>11451</v>
      </c>
      <c r="BR10" s="16" t="s">
        <v>5402</v>
      </c>
      <c r="BS10" s="17">
        <v>580</v>
      </c>
      <c r="BT10" s="16" t="s">
        <v>5402</v>
      </c>
      <c r="BU10" s="17">
        <v>2776</v>
      </c>
      <c r="BV10" s="16" t="s">
        <v>5402</v>
      </c>
      <c r="BW10" s="17">
        <v>6924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5922</v>
      </c>
      <c r="CB10" s="16" t="s">
        <v>5420</v>
      </c>
      <c r="CC10" s="17">
        <f>SUM(PRODUCT(A3L203C2,A3L203C5))/A3L203C1</f>
        <v>16395</v>
      </c>
      <c r="CD10" s="16" t="s">
        <v>5421</v>
      </c>
      <c r="CE10" s="17">
        <f>SUM(PRODUCT(A3L203C2,A3L203C6))/A3L203C1</f>
        <v>3822</v>
      </c>
      <c r="CF10" s="16" t="s">
        <v>5422</v>
      </c>
      <c r="CG10" s="17">
        <f>SUM(PRODUCT(A3L203C2,A3L203C7))/A3L203C1</f>
        <v>2555</v>
      </c>
      <c r="CH10" s="16" t="s">
        <v>5423</v>
      </c>
      <c r="CI10" s="17">
        <f>SUM(PRODUCT(A3L203C2,A3L203C8))/A3L203C1</f>
        <v>7422</v>
      </c>
      <c r="CJ10" s="16" t="s">
        <v>5417</v>
      </c>
      <c r="CK10" s="17">
        <f>(A3L203C40-A3L203C37)+(A3L203C41-A3L203C38)+(A3L203C42-A3L203C39)</f>
        <v>-8518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3</v>
      </c>
      <c r="L11" s="16" t="s">
        <v>5398</v>
      </c>
      <c r="M11" s="17">
        <v>1981</v>
      </c>
      <c r="N11" s="16" t="s">
        <v>5398</v>
      </c>
      <c r="O11" s="17">
        <v>512</v>
      </c>
      <c r="P11" s="16" t="s">
        <v>5398</v>
      </c>
      <c r="Q11" s="17">
        <v>593</v>
      </c>
      <c r="R11" s="16" t="s">
        <v>5398</v>
      </c>
      <c r="S11" s="17">
        <v>1467</v>
      </c>
      <c r="T11" s="16" t="s">
        <v>4255</v>
      </c>
      <c r="U11" s="20">
        <v>1.004365</v>
      </c>
      <c r="V11" s="16" t="s">
        <v>5399</v>
      </c>
      <c r="W11" s="17">
        <v>0</v>
      </c>
      <c r="X11" s="16" t="s">
        <v>5399</v>
      </c>
      <c r="Y11" s="17">
        <v>8</v>
      </c>
      <c r="Z11" s="16" t="s">
        <v>5399</v>
      </c>
      <c r="AA11" s="17">
        <v>10</v>
      </c>
      <c r="AB11" s="16" t="s">
        <v>5399</v>
      </c>
      <c r="AC11" s="17">
        <v>422</v>
      </c>
      <c r="AD11" s="16" t="s">
        <v>5399</v>
      </c>
      <c r="AE11" s="17">
        <v>411</v>
      </c>
      <c r="AF11" s="16" t="s">
        <v>5399</v>
      </c>
      <c r="AG11" s="17">
        <v>1571</v>
      </c>
      <c r="AH11" s="16" t="s">
        <v>4257</v>
      </c>
      <c r="AI11" s="20">
        <v>0.98587749999999996</v>
      </c>
      <c r="AJ11" s="16" t="s">
        <v>5400</v>
      </c>
      <c r="AK11" s="17">
        <v>0</v>
      </c>
      <c r="AL11" s="16" t="s">
        <v>5400</v>
      </c>
      <c r="AM11" s="17">
        <v>5</v>
      </c>
      <c r="AN11" s="16" t="s">
        <v>5400</v>
      </c>
      <c r="AO11" s="17">
        <v>19</v>
      </c>
      <c r="AP11" s="16" t="s">
        <v>5400</v>
      </c>
      <c r="AQ11" s="17">
        <v>398</v>
      </c>
      <c r="AR11" s="16" t="s">
        <v>5400</v>
      </c>
      <c r="AS11" s="17">
        <v>389</v>
      </c>
      <c r="AT11" s="16" t="s">
        <v>5400</v>
      </c>
      <c r="AU11" s="17">
        <v>1478</v>
      </c>
      <c r="AV11" s="16" t="s">
        <v>4259</v>
      </c>
      <c r="AW11" s="20">
        <v>1.0210349999999999</v>
      </c>
      <c r="AX11" s="16" t="s">
        <v>5401</v>
      </c>
      <c r="AY11" s="17">
        <v>0</v>
      </c>
      <c r="AZ11" s="16" t="s">
        <v>5401</v>
      </c>
      <c r="BA11" s="17">
        <v>13</v>
      </c>
      <c r="BB11" s="16" t="s">
        <v>5401</v>
      </c>
      <c r="BC11" s="17">
        <v>30</v>
      </c>
      <c r="BD11" s="16" t="s">
        <v>5401</v>
      </c>
      <c r="BE11" s="17">
        <v>312</v>
      </c>
      <c r="BF11" s="16" t="s">
        <v>5401</v>
      </c>
      <c r="BG11" s="17">
        <v>386</v>
      </c>
      <c r="BH11" s="16" t="s">
        <v>5401</v>
      </c>
      <c r="BI11" s="17">
        <v>1043</v>
      </c>
      <c r="BJ11" s="16" t="s">
        <v>4261</v>
      </c>
      <c r="BK11" s="20">
        <v>1.2078150000000001</v>
      </c>
      <c r="BL11" s="16" t="s">
        <v>5402</v>
      </c>
      <c r="BM11" s="17">
        <v>0</v>
      </c>
      <c r="BN11" s="16" t="s">
        <v>5402</v>
      </c>
      <c r="BO11" s="17">
        <v>7</v>
      </c>
      <c r="BP11" s="16" t="s">
        <v>5402</v>
      </c>
      <c r="BQ11" s="17">
        <v>24</v>
      </c>
      <c r="BR11" s="16" t="s">
        <v>5402</v>
      </c>
      <c r="BS11" s="17">
        <v>269</v>
      </c>
      <c r="BT11" s="16" t="s">
        <v>5402</v>
      </c>
      <c r="BU11" s="17">
        <v>272</v>
      </c>
      <c r="BV11" s="16" t="s">
        <v>5402</v>
      </c>
      <c r="BW11" s="17">
        <v>597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3</v>
      </c>
      <c r="CB11" s="16" t="s">
        <v>5427</v>
      </c>
      <c r="CC11" s="17">
        <f>SUM(PRODUCT(A3L204C2,A3L204C5))/A3L204C1</f>
        <v>1981</v>
      </c>
      <c r="CD11" s="16" t="s">
        <v>5428</v>
      </c>
      <c r="CE11" s="17">
        <f>SUM(PRODUCT(A3L204C2,A3L204C6))/A3L204C1</f>
        <v>512</v>
      </c>
      <c r="CF11" s="16" t="s">
        <v>5429</v>
      </c>
      <c r="CG11" s="17">
        <f>SUM(PRODUCT(A3L204C2,A3L204C7))/A3L204C1</f>
        <v>593</v>
      </c>
      <c r="CH11" s="16" t="s">
        <v>5430</v>
      </c>
      <c r="CI11" s="17">
        <f>SUM(PRODUCT(A3L204C2,A3L204C8))/A3L204C1</f>
        <v>1467</v>
      </c>
      <c r="CJ11" s="16" t="s">
        <v>5424</v>
      </c>
      <c r="CK11" s="17">
        <f>(A3L204C40-A3L204C37)+(A3L204C41-A3L204C38)+(A3L204C42-A3L204C39)</f>
        <v>588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818</v>
      </c>
      <c r="L12" s="16" t="s">
        <v>5398</v>
      </c>
      <c r="M12" s="17">
        <v>7</v>
      </c>
      <c r="N12" s="16" t="s">
        <v>5398</v>
      </c>
      <c r="O12" s="17">
        <v>0</v>
      </c>
      <c r="P12" s="16" t="s">
        <v>5398</v>
      </c>
      <c r="Q12" s="17">
        <v>2085</v>
      </c>
      <c r="R12" s="16" t="s">
        <v>5398</v>
      </c>
      <c r="S12" s="17">
        <v>5023</v>
      </c>
      <c r="T12" s="16" t="s">
        <v>4255</v>
      </c>
      <c r="U12" s="20">
        <v>1.004365</v>
      </c>
      <c r="V12" s="16" t="s">
        <v>5399</v>
      </c>
      <c r="W12" s="17">
        <v>0</v>
      </c>
      <c r="X12" s="16" t="s">
        <v>5399</v>
      </c>
      <c r="Y12" s="17">
        <v>519</v>
      </c>
      <c r="Z12" s="16" t="s">
        <v>5399</v>
      </c>
      <c r="AA12" s="17">
        <v>1300</v>
      </c>
      <c r="AB12" s="16" t="s">
        <v>5399</v>
      </c>
      <c r="AC12" s="17">
        <v>0</v>
      </c>
      <c r="AD12" s="16" t="s">
        <v>5399</v>
      </c>
      <c r="AE12" s="17">
        <v>1925</v>
      </c>
      <c r="AF12" s="16" t="s">
        <v>5399</v>
      </c>
      <c r="AG12" s="17">
        <v>5021</v>
      </c>
      <c r="AH12" s="16" t="s">
        <v>4257</v>
      </c>
      <c r="AI12" s="20">
        <v>0.98587749999999996</v>
      </c>
      <c r="AJ12" s="16" t="s">
        <v>5400</v>
      </c>
      <c r="AK12" s="17">
        <v>0</v>
      </c>
      <c r="AL12" s="16" t="s">
        <v>5400</v>
      </c>
      <c r="AM12" s="17">
        <v>410</v>
      </c>
      <c r="AN12" s="16" t="s">
        <v>5400</v>
      </c>
      <c r="AO12" s="17">
        <v>1117</v>
      </c>
      <c r="AP12" s="16" t="s">
        <v>5400</v>
      </c>
      <c r="AQ12" s="17">
        <v>0</v>
      </c>
      <c r="AR12" s="16" t="s">
        <v>5400</v>
      </c>
      <c r="AS12" s="17">
        <v>1804</v>
      </c>
      <c r="AT12" s="16" t="s">
        <v>5400</v>
      </c>
      <c r="AU12" s="17">
        <v>4727</v>
      </c>
      <c r="AV12" s="16" t="s">
        <v>4259</v>
      </c>
      <c r="AW12" s="20">
        <v>1.0210349999999999</v>
      </c>
      <c r="AX12" s="16" t="s">
        <v>5401</v>
      </c>
      <c r="AY12" s="17">
        <v>0</v>
      </c>
      <c r="AZ12" s="16" t="s">
        <v>5401</v>
      </c>
      <c r="BA12" s="17">
        <v>357</v>
      </c>
      <c r="BB12" s="16" t="s">
        <v>5401</v>
      </c>
      <c r="BC12" s="17">
        <v>1028</v>
      </c>
      <c r="BD12" s="16" t="s">
        <v>5401</v>
      </c>
      <c r="BE12" s="17">
        <v>0</v>
      </c>
      <c r="BF12" s="16" t="s">
        <v>5401</v>
      </c>
      <c r="BG12" s="17">
        <v>1447</v>
      </c>
      <c r="BH12" s="16" t="s">
        <v>5401</v>
      </c>
      <c r="BI12" s="17">
        <v>4232</v>
      </c>
      <c r="BJ12" s="16" t="s">
        <v>4261</v>
      </c>
      <c r="BK12" s="20">
        <v>1.2078150000000001</v>
      </c>
      <c r="BL12" s="16" t="s">
        <v>5402</v>
      </c>
      <c r="BM12" s="17">
        <v>0</v>
      </c>
      <c r="BN12" s="16" t="s">
        <v>5402</v>
      </c>
      <c r="BO12" s="17">
        <v>287</v>
      </c>
      <c r="BP12" s="16" t="s">
        <v>5402</v>
      </c>
      <c r="BQ12" s="17">
        <v>800</v>
      </c>
      <c r="BR12" s="16" t="s">
        <v>5402</v>
      </c>
      <c r="BS12" s="17">
        <v>0</v>
      </c>
      <c r="BT12" s="16" t="s">
        <v>5402</v>
      </c>
      <c r="BU12" s="17">
        <v>1110</v>
      </c>
      <c r="BV12" s="16" t="s">
        <v>5402</v>
      </c>
      <c r="BW12" s="17">
        <v>3013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818</v>
      </c>
      <c r="CB12" s="16" t="s">
        <v>5434</v>
      </c>
      <c r="CC12" s="17">
        <f>SUM(PRODUCT(A3L205C2,A3L205C5))/A3L205C1</f>
        <v>7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2085</v>
      </c>
      <c r="CH12" s="16" t="s">
        <v>5437</v>
      </c>
      <c r="CI12" s="17">
        <f>SUM(PRODUCT(A3L205C2,A3L205C8))/A3L205C1</f>
        <v>5023</v>
      </c>
      <c r="CJ12" s="16" t="s">
        <v>5431</v>
      </c>
      <c r="CK12" s="17">
        <f>(A3L205C40-A3L205C37)+(A3L205C41-A3L205C38)+(A3L205C42-A3L205C39)</f>
        <v>6283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3930</v>
      </c>
      <c r="L13" s="16" t="s">
        <v>5398</v>
      </c>
      <c r="M13" s="17">
        <v>7192</v>
      </c>
      <c r="N13" s="16" t="s">
        <v>5398</v>
      </c>
      <c r="O13" s="17">
        <v>284</v>
      </c>
      <c r="P13" s="16" t="s">
        <v>5398</v>
      </c>
      <c r="Q13" s="17">
        <v>2080</v>
      </c>
      <c r="R13" s="16" t="s">
        <v>5398</v>
      </c>
      <c r="S13" s="17">
        <v>4242</v>
      </c>
      <c r="T13" s="16" t="s">
        <v>4255</v>
      </c>
      <c r="U13" s="20">
        <v>1.004365</v>
      </c>
      <c r="V13" s="16" t="s">
        <v>5399</v>
      </c>
      <c r="W13" s="17">
        <v>0</v>
      </c>
      <c r="X13" s="16" t="s">
        <v>5399</v>
      </c>
      <c r="Y13" s="17">
        <v>2538</v>
      </c>
      <c r="Z13" s="16" t="s">
        <v>5399</v>
      </c>
      <c r="AA13" s="17">
        <v>5824</v>
      </c>
      <c r="AB13" s="16" t="s">
        <v>5399</v>
      </c>
      <c r="AC13" s="17">
        <v>257</v>
      </c>
      <c r="AD13" s="16" t="s">
        <v>5399</v>
      </c>
      <c r="AE13" s="17">
        <v>2139</v>
      </c>
      <c r="AF13" s="16" t="s">
        <v>5399</v>
      </c>
      <c r="AG13" s="17">
        <v>4848</v>
      </c>
      <c r="AH13" s="16" t="s">
        <v>4257</v>
      </c>
      <c r="AI13" s="20">
        <v>0.98587749999999996</v>
      </c>
      <c r="AJ13" s="16" t="s">
        <v>5400</v>
      </c>
      <c r="AK13" s="17">
        <v>0</v>
      </c>
      <c r="AL13" s="16" t="s">
        <v>5400</v>
      </c>
      <c r="AM13" s="17">
        <v>2176</v>
      </c>
      <c r="AN13" s="16" t="s">
        <v>5400</v>
      </c>
      <c r="AO13" s="17">
        <v>4650</v>
      </c>
      <c r="AP13" s="16" t="s">
        <v>5400</v>
      </c>
      <c r="AQ13" s="17">
        <v>242</v>
      </c>
      <c r="AR13" s="16" t="s">
        <v>5400</v>
      </c>
      <c r="AS13" s="17">
        <v>2014</v>
      </c>
      <c r="AT13" s="16" t="s">
        <v>5400</v>
      </c>
      <c r="AU13" s="17">
        <v>4562</v>
      </c>
      <c r="AV13" s="16" t="s">
        <v>4259</v>
      </c>
      <c r="AW13" s="20">
        <v>1.0210349999999999</v>
      </c>
      <c r="AX13" s="16" t="s">
        <v>5401</v>
      </c>
      <c r="AY13" s="17">
        <v>0</v>
      </c>
      <c r="AZ13" s="16" t="s">
        <v>5401</v>
      </c>
      <c r="BA13" s="17">
        <v>2081</v>
      </c>
      <c r="BB13" s="16" t="s">
        <v>5401</v>
      </c>
      <c r="BC13" s="17">
        <v>4205</v>
      </c>
      <c r="BD13" s="16" t="s">
        <v>5401</v>
      </c>
      <c r="BE13" s="17">
        <v>317</v>
      </c>
      <c r="BF13" s="16" t="s">
        <v>5401</v>
      </c>
      <c r="BG13" s="17">
        <v>2003</v>
      </c>
      <c r="BH13" s="16" t="s">
        <v>5401</v>
      </c>
      <c r="BI13" s="17">
        <v>5959</v>
      </c>
      <c r="BJ13" s="16" t="s">
        <v>4261</v>
      </c>
      <c r="BK13" s="20">
        <v>1.2078150000000001</v>
      </c>
      <c r="BL13" s="16" t="s">
        <v>5402</v>
      </c>
      <c r="BM13" s="17">
        <v>0</v>
      </c>
      <c r="BN13" s="16" t="s">
        <v>5402</v>
      </c>
      <c r="BO13" s="17">
        <v>2105</v>
      </c>
      <c r="BP13" s="16" t="s">
        <v>5402</v>
      </c>
      <c r="BQ13" s="17">
        <v>3508</v>
      </c>
      <c r="BR13" s="16" t="s">
        <v>5402</v>
      </c>
      <c r="BS13" s="17">
        <v>355</v>
      </c>
      <c r="BT13" s="16" t="s">
        <v>5402</v>
      </c>
      <c r="BU13" s="17">
        <v>1579</v>
      </c>
      <c r="BV13" s="16" t="s">
        <v>5402</v>
      </c>
      <c r="BW13" s="17">
        <v>5211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3930</v>
      </c>
      <c r="CB13" s="16" t="s">
        <v>5441</v>
      </c>
      <c r="CC13" s="17">
        <f>SUM(PRODUCT(A3L206C2,A3L206C5))/A3L206C1</f>
        <v>7192</v>
      </c>
      <c r="CD13" s="16" t="s">
        <v>5442</v>
      </c>
      <c r="CE13" s="17">
        <f>SUM(PRODUCT(A3L206C2,A3L206C6))/A3L206C1</f>
        <v>284</v>
      </c>
      <c r="CF13" s="16" t="s">
        <v>5443</v>
      </c>
      <c r="CG13" s="17">
        <f>SUM(PRODUCT(A3L206C2,A3L206C7))/A3L206C1</f>
        <v>2080</v>
      </c>
      <c r="CH13" s="16" t="s">
        <v>5444</v>
      </c>
      <c r="CI13" s="17">
        <f>SUM(PRODUCT(A3L206C2,A3L206C8))/A3L206C1</f>
        <v>4242</v>
      </c>
      <c r="CJ13" s="16" t="s">
        <v>5438</v>
      </c>
      <c r="CK13" s="17">
        <f>(A3L206C40-A3L206C37)+(A3L206C41-A3L206C38)+(A3L206C42-A3L206C39)</f>
        <v>-4516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3</v>
      </c>
      <c r="P14" s="16" t="s">
        <v>5398</v>
      </c>
      <c r="Q14" s="17">
        <v>39</v>
      </c>
      <c r="R14" s="16" t="s">
        <v>5398</v>
      </c>
      <c r="S14" s="17">
        <v>122</v>
      </c>
      <c r="T14" s="16" t="s">
        <v>4255</v>
      </c>
      <c r="U14" s="20">
        <v>1.004365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5</v>
      </c>
      <c r="AD14" s="16" t="s">
        <v>5399</v>
      </c>
      <c r="AE14" s="17">
        <v>42</v>
      </c>
      <c r="AF14" s="16" t="s">
        <v>5399</v>
      </c>
      <c r="AG14" s="17">
        <v>145</v>
      </c>
      <c r="AH14" s="16" t="s">
        <v>4257</v>
      </c>
      <c r="AI14" s="20">
        <v>0.98587749999999996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4</v>
      </c>
      <c r="AR14" s="16" t="s">
        <v>5400</v>
      </c>
      <c r="AS14" s="17">
        <v>41</v>
      </c>
      <c r="AT14" s="16" t="s">
        <v>5400</v>
      </c>
      <c r="AU14" s="17">
        <v>136</v>
      </c>
      <c r="AV14" s="16" t="s">
        <v>4259</v>
      </c>
      <c r="AW14" s="20">
        <v>1.0210349999999999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0</v>
      </c>
      <c r="BF14" s="16" t="s">
        <v>5401</v>
      </c>
      <c r="BG14" s="17">
        <v>72</v>
      </c>
      <c r="BH14" s="16" t="s">
        <v>5401</v>
      </c>
      <c r="BI14" s="17">
        <v>265</v>
      </c>
      <c r="BJ14" s="16" t="s">
        <v>4261</v>
      </c>
      <c r="BK14" s="20">
        <v>1.2078150000000001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0</v>
      </c>
      <c r="BT14" s="16" t="s">
        <v>5402</v>
      </c>
      <c r="BU14" s="17">
        <v>66</v>
      </c>
      <c r="BV14" s="16" t="s">
        <v>5402</v>
      </c>
      <c r="BW14" s="17">
        <v>219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3</v>
      </c>
      <c r="CF14" s="16" t="s">
        <v>5450</v>
      </c>
      <c r="CG14" s="17">
        <f>SUM(PRODUCT(A3L207C2,A3L207C7))/A3L207C1</f>
        <v>39</v>
      </c>
      <c r="CH14" s="16" t="s">
        <v>5451</v>
      </c>
      <c r="CI14" s="17">
        <f>SUM(PRODUCT(A3L207C2,A3L207C8))/A3L207C1</f>
        <v>122</v>
      </c>
      <c r="CJ14" s="16" t="s">
        <v>5445</v>
      </c>
      <c r="CK14" s="17">
        <f>(A3L207C40-A3L207C37)+(A3L207C41-A3L207C38)+(A3L207C42-A3L207C39)</f>
        <v>164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2</v>
      </c>
      <c r="P15" s="16" t="s">
        <v>5398</v>
      </c>
      <c r="Q15" s="17">
        <v>40</v>
      </c>
      <c r="R15" s="16" t="s">
        <v>5398</v>
      </c>
      <c r="S15" s="17">
        <v>385</v>
      </c>
      <c r="T15" s="16" t="s">
        <v>4255</v>
      </c>
      <c r="U15" s="20">
        <v>1.004365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4</v>
      </c>
      <c r="AD15" s="16" t="s">
        <v>5399</v>
      </c>
      <c r="AE15" s="17">
        <v>44</v>
      </c>
      <c r="AF15" s="16" t="s">
        <v>5399</v>
      </c>
      <c r="AG15" s="17">
        <v>504</v>
      </c>
      <c r="AH15" s="16" t="s">
        <v>4257</v>
      </c>
      <c r="AI15" s="20">
        <v>0.98587749999999996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33</v>
      </c>
      <c r="AP15" s="16" t="s">
        <v>5400</v>
      </c>
      <c r="AQ15" s="17">
        <v>3</v>
      </c>
      <c r="AR15" s="16" t="s">
        <v>5400</v>
      </c>
      <c r="AS15" s="17">
        <v>41</v>
      </c>
      <c r="AT15" s="16" t="s">
        <v>5400</v>
      </c>
      <c r="AU15" s="17">
        <v>475</v>
      </c>
      <c r="AV15" s="16" t="s">
        <v>4259</v>
      </c>
      <c r="AW15" s="20">
        <v>1.0210349999999999</v>
      </c>
      <c r="AX15" s="16" t="s">
        <v>5401</v>
      </c>
      <c r="AY15" s="17">
        <v>0</v>
      </c>
      <c r="AZ15" s="16" t="s">
        <v>5401</v>
      </c>
      <c r="BA15" s="17">
        <v>5</v>
      </c>
      <c r="BB15" s="16" t="s">
        <v>5401</v>
      </c>
      <c r="BC15" s="17">
        <v>76</v>
      </c>
      <c r="BD15" s="16" t="s">
        <v>5401</v>
      </c>
      <c r="BE15" s="17">
        <v>0</v>
      </c>
      <c r="BF15" s="16" t="s">
        <v>5401</v>
      </c>
      <c r="BG15" s="17">
        <v>53</v>
      </c>
      <c r="BH15" s="16" t="s">
        <v>5401</v>
      </c>
      <c r="BI15" s="17">
        <v>566</v>
      </c>
      <c r="BJ15" s="16" t="s">
        <v>4261</v>
      </c>
      <c r="BK15" s="20">
        <v>1.2078150000000001</v>
      </c>
      <c r="BL15" s="16" t="s">
        <v>5402</v>
      </c>
      <c r="BM15" s="17">
        <v>0</v>
      </c>
      <c r="BN15" s="16" t="s">
        <v>5402</v>
      </c>
      <c r="BO15" s="17">
        <v>15</v>
      </c>
      <c r="BP15" s="16" t="s">
        <v>5402</v>
      </c>
      <c r="BQ15" s="17">
        <v>60</v>
      </c>
      <c r="BR15" s="16" t="s">
        <v>5402</v>
      </c>
      <c r="BS15" s="17">
        <v>0</v>
      </c>
      <c r="BT15" s="16" t="s">
        <v>5402</v>
      </c>
      <c r="BU15" s="17">
        <v>72</v>
      </c>
      <c r="BV15" s="16" t="s">
        <v>5402</v>
      </c>
      <c r="BW15" s="17">
        <v>556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2</v>
      </c>
      <c r="CF15" s="16" t="s">
        <v>5457</v>
      </c>
      <c r="CG15" s="17">
        <f>SUM(PRODUCT(A3L208C2,A3L208C7))/A3L208C1</f>
        <v>40</v>
      </c>
      <c r="CH15" s="16" t="s">
        <v>5458</v>
      </c>
      <c r="CI15" s="17">
        <f>SUM(PRODUCT(A3L208C2,A3L208C8))/A3L208C1</f>
        <v>385</v>
      </c>
      <c r="CJ15" s="16" t="s">
        <v>5452</v>
      </c>
      <c r="CK15" s="17">
        <f>(A3L208C40-A3L208C37)+(A3L208C41-A3L208C38)+(A3L208C42-A3L208C39)</f>
        <v>427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5</v>
      </c>
      <c r="R16" s="16" t="s">
        <v>5398</v>
      </c>
      <c r="S16" s="17">
        <v>36</v>
      </c>
      <c r="T16" s="16" t="s">
        <v>4255</v>
      </c>
      <c r="U16" s="20">
        <v>1.004365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3</v>
      </c>
      <c r="AF16" s="16" t="s">
        <v>5399</v>
      </c>
      <c r="AG16" s="17">
        <v>25</v>
      </c>
      <c r="AH16" s="16" t="s">
        <v>4257</v>
      </c>
      <c r="AI16" s="20">
        <v>0.98587749999999996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3</v>
      </c>
      <c r="AT16" s="16" t="s">
        <v>5400</v>
      </c>
      <c r="AU16" s="17">
        <v>24</v>
      </c>
      <c r="AV16" s="16" t="s">
        <v>4259</v>
      </c>
      <c r="AW16" s="20">
        <v>1.0210349999999999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</v>
      </c>
      <c r="BH16" s="16" t="s">
        <v>5401</v>
      </c>
      <c r="BI16" s="17">
        <v>12</v>
      </c>
      <c r="BJ16" s="16" t="s">
        <v>4261</v>
      </c>
      <c r="BK16" s="20">
        <v>1.2078150000000001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6</v>
      </c>
      <c r="BV16" s="16" t="s">
        <v>5402</v>
      </c>
      <c r="BW16" s="17">
        <v>28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5</v>
      </c>
      <c r="CH16" s="16" t="s">
        <v>5465</v>
      </c>
      <c r="CI16" s="17">
        <f>SUM(PRODUCT(A3L209C2,A3L209C8))/A3L209C1</f>
        <v>36</v>
      </c>
      <c r="CJ16" s="16" t="s">
        <v>5459</v>
      </c>
      <c r="CK16" s="17">
        <f>(A3L209C40-A3L209C37)+(A3L209C41-A3L209C38)+(A3L209C42-A3L209C39)</f>
        <v>41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3</v>
      </c>
      <c r="R17" s="16" t="s">
        <v>5398</v>
      </c>
      <c r="S17" s="17">
        <v>7</v>
      </c>
      <c r="T17" s="16" t="s">
        <v>4255</v>
      </c>
      <c r="U17" s="20">
        <v>1.004365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4</v>
      </c>
      <c r="AF17" s="16" t="s">
        <v>5399</v>
      </c>
      <c r="AG17" s="17">
        <v>22</v>
      </c>
      <c r="AH17" s="16" t="s">
        <v>4257</v>
      </c>
      <c r="AI17" s="20">
        <v>0.98587749999999996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4</v>
      </c>
      <c r="AT17" s="16" t="s">
        <v>5400</v>
      </c>
      <c r="AU17" s="17">
        <v>21</v>
      </c>
      <c r="AV17" s="16" t="s">
        <v>4259</v>
      </c>
      <c r="AW17" s="20">
        <v>1.0210349999999999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3</v>
      </c>
      <c r="BH17" s="16" t="s">
        <v>5401</v>
      </c>
      <c r="BI17" s="17">
        <v>22</v>
      </c>
      <c r="BJ17" s="16" t="s">
        <v>4261</v>
      </c>
      <c r="BK17" s="20">
        <v>1.2078150000000001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4</v>
      </c>
      <c r="BV17" s="16" t="s">
        <v>5402</v>
      </c>
      <c r="BW17" s="17">
        <v>26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</v>
      </c>
      <c r="CH17" s="16" t="s">
        <v>5472</v>
      </c>
      <c r="CI17" s="17">
        <f>SUM(PRODUCT(A3L210C2,A3L210C8))/A3L210C1</f>
        <v>7</v>
      </c>
      <c r="CJ17" s="16" t="s">
        <v>5466</v>
      </c>
      <c r="CK17" s="17">
        <f>(A3L210C40-A3L210C37)+(A3L210C41-A3L210C38)+(A3L210C42-A3L210C39)</f>
        <v>10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75</v>
      </c>
      <c r="L18" s="16" t="s">
        <v>5398</v>
      </c>
      <c r="M18" s="17">
        <v>458</v>
      </c>
      <c r="N18" s="16" t="s">
        <v>5398</v>
      </c>
      <c r="O18" s="17">
        <v>6912</v>
      </c>
      <c r="P18" s="16" t="s">
        <v>5398</v>
      </c>
      <c r="Q18" s="17">
        <v>635</v>
      </c>
      <c r="R18" s="16" t="s">
        <v>5398</v>
      </c>
      <c r="S18" s="17">
        <v>1773</v>
      </c>
      <c r="T18" s="16" t="s">
        <v>4255</v>
      </c>
      <c r="U18" s="20">
        <v>1.004365</v>
      </c>
      <c r="V18" s="16" t="s">
        <v>5399</v>
      </c>
      <c r="W18" s="17">
        <v>0</v>
      </c>
      <c r="X18" s="16" t="s">
        <v>5399</v>
      </c>
      <c r="Y18" s="17">
        <v>384</v>
      </c>
      <c r="Z18" s="16" t="s">
        <v>5399</v>
      </c>
      <c r="AA18" s="17">
        <v>1348</v>
      </c>
      <c r="AB18" s="16" t="s">
        <v>5399</v>
      </c>
      <c r="AC18" s="17">
        <v>5608</v>
      </c>
      <c r="AD18" s="16" t="s">
        <v>5399</v>
      </c>
      <c r="AE18" s="17">
        <v>666</v>
      </c>
      <c r="AF18" s="16" t="s">
        <v>5399</v>
      </c>
      <c r="AG18" s="17">
        <v>2025</v>
      </c>
      <c r="AH18" s="16" t="s">
        <v>4257</v>
      </c>
      <c r="AI18" s="20">
        <v>0.98587749999999996</v>
      </c>
      <c r="AJ18" s="16" t="s">
        <v>5400</v>
      </c>
      <c r="AK18" s="17">
        <v>0</v>
      </c>
      <c r="AL18" s="16" t="s">
        <v>5400</v>
      </c>
      <c r="AM18" s="17">
        <v>386</v>
      </c>
      <c r="AN18" s="16" t="s">
        <v>5400</v>
      </c>
      <c r="AO18" s="17">
        <v>1228</v>
      </c>
      <c r="AP18" s="16" t="s">
        <v>5400</v>
      </c>
      <c r="AQ18" s="17">
        <v>5279</v>
      </c>
      <c r="AR18" s="16" t="s">
        <v>5400</v>
      </c>
      <c r="AS18" s="17">
        <v>627</v>
      </c>
      <c r="AT18" s="16" t="s">
        <v>5400</v>
      </c>
      <c r="AU18" s="17">
        <v>1906</v>
      </c>
      <c r="AV18" s="16" t="s">
        <v>4259</v>
      </c>
      <c r="AW18" s="20">
        <v>1.0210349999999999</v>
      </c>
      <c r="AX18" s="16" t="s">
        <v>5401</v>
      </c>
      <c r="AY18" s="17">
        <v>0</v>
      </c>
      <c r="AZ18" s="16" t="s">
        <v>5401</v>
      </c>
      <c r="BA18" s="17">
        <v>452</v>
      </c>
      <c r="BB18" s="16" t="s">
        <v>5401</v>
      </c>
      <c r="BC18" s="17">
        <v>1404</v>
      </c>
      <c r="BD18" s="16" t="s">
        <v>5401</v>
      </c>
      <c r="BE18" s="17">
        <v>4895</v>
      </c>
      <c r="BF18" s="16" t="s">
        <v>5401</v>
      </c>
      <c r="BG18" s="17">
        <v>478</v>
      </c>
      <c r="BH18" s="16" t="s">
        <v>5401</v>
      </c>
      <c r="BI18" s="17">
        <v>1652</v>
      </c>
      <c r="BJ18" s="16" t="s">
        <v>4261</v>
      </c>
      <c r="BK18" s="20">
        <v>1.2078150000000001</v>
      </c>
      <c r="BL18" s="16" t="s">
        <v>5402</v>
      </c>
      <c r="BM18" s="17">
        <v>0</v>
      </c>
      <c r="BN18" s="16" t="s">
        <v>5402</v>
      </c>
      <c r="BO18" s="17">
        <v>401</v>
      </c>
      <c r="BP18" s="16" t="s">
        <v>5402</v>
      </c>
      <c r="BQ18" s="17">
        <v>1391</v>
      </c>
      <c r="BR18" s="16" t="s">
        <v>5402</v>
      </c>
      <c r="BS18" s="17">
        <v>3943</v>
      </c>
      <c r="BT18" s="16" t="s">
        <v>5402</v>
      </c>
      <c r="BU18" s="17">
        <v>404</v>
      </c>
      <c r="BV18" s="16" t="s">
        <v>5402</v>
      </c>
      <c r="BW18" s="17">
        <v>1367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75</v>
      </c>
      <c r="CB18" s="16" t="s">
        <v>5476</v>
      </c>
      <c r="CC18" s="17">
        <f>SUM(PRODUCT(A3L211C2,A3L211C5))/A3L211C1</f>
        <v>458</v>
      </c>
      <c r="CD18" s="16" t="s">
        <v>5477</v>
      </c>
      <c r="CE18" s="17">
        <f>SUM(PRODUCT(A3L211C2,A3L211C6))/A3L211C1</f>
        <v>6912</v>
      </c>
      <c r="CF18" s="16" t="s">
        <v>5478</v>
      </c>
      <c r="CG18" s="17">
        <f>SUM(PRODUCT(A3L211C2,A3L211C7))/A3L211C1</f>
        <v>635</v>
      </c>
      <c r="CH18" s="16" t="s">
        <v>5479</v>
      </c>
      <c r="CI18" s="17">
        <f>SUM(PRODUCT(A3L211C2,A3L211C8))/A3L211C1</f>
        <v>1773</v>
      </c>
      <c r="CJ18" s="16" t="s">
        <v>5473</v>
      </c>
      <c r="CK18" s="17">
        <f>(A3L211C40-A3L211C37)+(A3L211C41-A3L211C38)+(A3L211C42-A3L211C39)</f>
        <v>8787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2809</v>
      </c>
      <c r="L19" s="16" t="s">
        <v>5398</v>
      </c>
      <c r="M19" s="17">
        <v>5569</v>
      </c>
      <c r="N19" s="16" t="s">
        <v>5398</v>
      </c>
      <c r="O19" s="17">
        <v>2797</v>
      </c>
      <c r="P19" s="16" t="s">
        <v>5398</v>
      </c>
      <c r="Q19" s="17">
        <v>326</v>
      </c>
      <c r="R19" s="16" t="s">
        <v>5398</v>
      </c>
      <c r="S19" s="17">
        <v>1152</v>
      </c>
      <c r="T19" s="16" t="s">
        <v>4255</v>
      </c>
      <c r="U19" s="20">
        <v>1.004365</v>
      </c>
      <c r="V19" s="16" t="s">
        <v>5399</v>
      </c>
      <c r="W19" s="17">
        <v>0</v>
      </c>
      <c r="X19" s="16" t="s">
        <v>5399</v>
      </c>
      <c r="Y19" s="17">
        <v>1717</v>
      </c>
      <c r="Z19" s="16" t="s">
        <v>5399</v>
      </c>
      <c r="AA19" s="17">
        <v>3764</v>
      </c>
      <c r="AB19" s="16" t="s">
        <v>5399</v>
      </c>
      <c r="AC19" s="17">
        <v>1001</v>
      </c>
      <c r="AD19" s="16" t="s">
        <v>5399</v>
      </c>
      <c r="AE19" s="17">
        <v>315</v>
      </c>
      <c r="AF19" s="16" t="s">
        <v>5399</v>
      </c>
      <c r="AG19" s="17">
        <v>1213</v>
      </c>
      <c r="AH19" s="16" t="s">
        <v>4257</v>
      </c>
      <c r="AI19" s="20">
        <v>0.98587749999999996</v>
      </c>
      <c r="AJ19" s="16" t="s">
        <v>5400</v>
      </c>
      <c r="AK19" s="17">
        <v>0</v>
      </c>
      <c r="AL19" s="16" t="s">
        <v>5400</v>
      </c>
      <c r="AM19" s="17">
        <v>169</v>
      </c>
      <c r="AN19" s="16" t="s">
        <v>5400</v>
      </c>
      <c r="AO19" s="17">
        <v>607</v>
      </c>
      <c r="AP19" s="16" t="s">
        <v>5400</v>
      </c>
      <c r="AQ19" s="17">
        <v>942</v>
      </c>
      <c r="AR19" s="16" t="s">
        <v>5400</v>
      </c>
      <c r="AS19" s="17">
        <v>297</v>
      </c>
      <c r="AT19" s="16" t="s">
        <v>5400</v>
      </c>
      <c r="AU19" s="17">
        <v>1142</v>
      </c>
      <c r="AV19" s="16" t="s">
        <v>4259</v>
      </c>
      <c r="AW19" s="20">
        <v>1.0210349999999999</v>
      </c>
      <c r="AX19" s="16" t="s">
        <v>5401</v>
      </c>
      <c r="AY19" s="17">
        <v>0</v>
      </c>
      <c r="AZ19" s="16" t="s">
        <v>5401</v>
      </c>
      <c r="BA19" s="17">
        <v>128</v>
      </c>
      <c r="BB19" s="16" t="s">
        <v>5401</v>
      </c>
      <c r="BC19" s="17">
        <v>495</v>
      </c>
      <c r="BD19" s="16" t="s">
        <v>5401</v>
      </c>
      <c r="BE19" s="17">
        <v>813</v>
      </c>
      <c r="BF19" s="16" t="s">
        <v>5401</v>
      </c>
      <c r="BG19" s="17">
        <v>315</v>
      </c>
      <c r="BH19" s="16" t="s">
        <v>5401</v>
      </c>
      <c r="BI19" s="17">
        <v>988</v>
      </c>
      <c r="BJ19" s="16" t="s">
        <v>4261</v>
      </c>
      <c r="BK19" s="20">
        <v>1.2078150000000001</v>
      </c>
      <c r="BL19" s="16" t="s">
        <v>5402</v>
      </c>
      <c r="BM19" s="17">
        <v>0</v>
      </c>
      <c r="BN19" s="16" t="s">
        <v>5402</v>
      </c>
      <c r="BO19" s="17">
        <v>140</v>
      </c>
      <c r="BP19" s="16" t="s">
        <v>5402</v>
      </c>
      <c r="BQ19" s="17">
        <v>366</v>
      </c>
      <c r="BR19" s="16" t="s">
        <v>5402</v>
      </c>
      <c r="BS19" s="17">
        <v>877</v>
      </c>
      <c r="BT19" s="16" t="s">
        <v>5402</v>
      </c>
      <c r="BU19" s="17">
        <v>122</v>
      </c>
      <c r="BV19" s="16" t="s">
        <v>5402</v>
      </c>
      <c r="BW19" s="17">
        <v>426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2809</v>
      </c>
      <c r="CB19" s="16" t="s">
        <v>5483</v>
      </c>
      <c r="CC19" s="17">
        <f>SUM(PRODUCT(A3L212C2,A3L212C5))/A3L212C1</f>
        <v>5569</v>
      </c>
      <c r="CD19" s="16" t="s">
        <v>5484</v>
      </c>
      <c r="CE19" s="17">
        <f>SUM(PRODUCT(A3L212C2,A3L212C6))/A3L212C1</f>
        <v>2797</v>
      </c>
      <c r="CF19" s="16" t="s">
        <v>5485</v>
      </c>
      <c r="CG19" s="17">
        <f>SUM(PRODUCT(A3L212C2,A3L212C7))/A3L212C1</f>
        <v>326</v>
      </c>
      <c r="CH19" s="16" t="s">
        <v>5486</v>
      </c>
      <c r="CI19" s="17">
        <f>SUM(PRODUCT(A3L212C2,A3L212C8))/A3L212C1</f>
        <v>1152</v>
      </c>
      <c r="CJ19" s="16" t="s">
        <v>5480</v>
      </c>
      <c r="CK19" s="17">
        <f>(A3L212C40-A3L212C37)+(A3L212C41-A3L212C38)+(A3L212C42-A3L212C39)</f>
        <v>-4103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10</v>
      </c>
      <c r="R20" s="16" t="s">
        <v>5398</v>
      </c>
      <c r="S20" s="17">
        <v>57</v>
      </c>
      <c r="T20" s="16" t="s">
        <v>4255</v>
      </c>
      <c r="U20" s="20">
        <v>1.004365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</v>
      </c>
      <c r="AD20" s="16" t="s">
        <v>5399</v>
      </c>
      <c r="AE20" s="17">
        <v>4</v>
      </c>
      <c r="AF20" s="16" t="s">
        <v>5399</v>
      </c>
      <c r="AG20" s="17">
        <v>55</v>
      </c>
      <c r="AH20" s="16" t="s">
        <v>4257</v>
      </c>
      <c r="AI20" s="20">
        <v>0.98587749999999996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</v>
      </c>
      <c r="AR20" s="16" t="s">
        <v>5400</v>
      </c>
      <c r="AS20" s="17">
        <v>3</v>
      </c>
      <c r="AT20" s="16" t="s">
        <v>5400</v>
      </c>
      <c r="AU20" s="17">
        <v>52</v>
      </c>
      <c r="AV20" s="16" t="s">
        <v>4259</v>
      </c>
      <c r="AW20" s="20">
        <v>1.0210349999999999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</v>
      </c>
      <c r="BH20" s="16" t="s">
        <v>5401</v>
      </c>
      <c r="BI20" s="17">
        <v>51</v>
      </c>
      <c r="BJ20" s="16" t="s">
        <v>4261</v>
      </c>
      <c r="BK20" s="20">
        <v>1.2078150000000001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8</v>
      </c>
      <c r="BV20" s="16" t="s">
        <v>5402</v>
      </c>
      <c r="BW20" s="17">
        <v>104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10</v>
      </c>
      <c r="CH20" s="16" t="s">
        <v>5493</v>
      </c>
      <c r="CI20" s="17">
        <f>SUM(PRODUCT(A3L213C2,A3L213C8))/A3L213C1</f>
        <v>57</v>
      </c>
      <c r="CJ20" s="16" t="s">
        <v>5487</v>
      </c>
      <c r="CK20" s="17">
        <f>(A3L213C40-A3L213C37)+(A3L213C41-A3L213C38)+(A3L213C42-A3L213C39)</f>
        <v>67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230</v>
      </c>
      <c r="L21" s="16" t="s">
        <v>5398</v>
      </c>
      <c r="M21" s="17">
        <v>1165</v>
      </c>
      <c r="N21" s="16" t="s">
        <v>5398</v>
      </c>
      <c r="O21" s="17">
        <v>1585</v>
      </c>
      <c r="P21" s="16" t="s">
        <v>5398</v>
      </c>
      <c r="Q21" s="17">
        <v>370</v>
      </c>
      <c r="R21" s="16" t="s">
        <v>5398</v>
      </c>
      <c r="S21" s="17">
        <v>1135</v>
      </c>
      <c r="T21" s="16" t="s">
        <v>4255</v>
      </c>
      <c r="U21" s="20">
        <v>1.004365</v>
      </c>
      <c r="V21" s="16" t="s">
        <v>5399</v>
      </c>
      <c r="W21" s="17">
        <v>0</v>
      </c>
      <c r="X21" s="16" t="s">
        <v>5399</v>
      </c>
      <c r="Y21" s="17">
        <v>133</v>
      </c>
      <c r="Z21" s="16" t="s">
        <v>5399</v>
      </c>
      <c r="AA21" s="17">
        <v>698</v>
      </c>
      <c r="AB21" s="16" t="s">
        <v>5399</v>
      </c>
      <c r="AC21" s="17">
        <v>1243</v>
      </c>
      <c r="AD21" s="16" t="s">
        <v>5399</v>
      </c>
      <c r="AE21" s="17">
        <v>244</v>
      </c>
      <c r="AF21" s="16" t="s">
        <v>5399</v>
      </c>
      <c r="AG21" s="17">
        <v>864</v>
      </c>
      <c r="AH21" s="16" t="s">
        <v>4257</v>
      </c>
      <c r="AI21" s="20">
        <v>0.98587749999999996</v>
      </c>
      <c r="AJ21" s="16" t="s">
        <v>5400</v>
      </c>
      <c r="AK21" s="17">
        <v>0</v>
      </c>
      <c r="AL21" s="16" t="s">
        <v>5400</v>
      </c>
      <c r="AM21" s="17">
        <v>176</v>
      </c>
      <c r="AN21" s="16" t="s">
        <v>5400</v>
      </c>
      <c r="AO21" s="17">
        <v>702</v>
      </c>
      <c r="AP21" s="16" t="s">
        <v>5400</v>
      </c>
      <c r="AQ21" s="17">
        <v>1170</v>
      </c>
      <c r="AR21" s="16" t="s">
        <v>5400</v>
      </c>
      <c r="AS21" s="17">
        <v>229</v>
      </c>
      <c r="AT21" s="16" t="s">
        <v>5400</v>
      </c>
      <c r="AU21" s="17">
        <v>813</v>
      </c>
      <c r="AV21" s="16" t="s">
        <v>4259</v>
      </c>
      <c r="AW21" s="20">
        <v>1.0210349999999999</v>
      </c>
      <c r="AX21" s="16" t="s">
        <v>5401</v>
      </c>
      <c r="AY21" s="17">
        <v>0</v>
      </c>
      <c r="AZ21" s="16" t="s">
        <v>5401</v>
      </c>
      <c r="BA21" s="17">
        <v>191</v>
      </c>
      <c r="BB21" s="16" t="s">
        <v>5401</v>
      </c>
      <c r="BC21" s="17">
        <v>853</v>
      </c>
      <c r="BD21" s="16" t="s">
        <v>5401</v>
      </c>
      <c r="BE21" s="17">
        <v>1348</v>
      </c>
      <c r="BF21" s="16" t="s">
        <v>5401</v>
      </c>
      <c r="BG21" s="17">
        <v>208</v>
      </c>
      <c r="BH21" s="16" t="s">
        <v>5401</v>
      </c>
      <c r="BI21" s="17">
        <v>720</v>
      </c>
      <c r="BJ21" s="16" t="s">
        <v>4261</v>
      </c>
      <c r="BK21" s="20">
        <v>1.2078150000000001</v>
      </c>
      <c r="BL21" s="16" t="s">
        <v>5402</v>
      </c>
      <c r="BM21" s="17">
        <v>0</v>
      </c>
      <c r="BN21" s="16" t="s">
        <v>5402</v>
      </c>
      <c r="BO21" s="17">
        <v>146</v>
      </c>
      <c r="BP21" s="16" t="s">
        <v>5402</v>
      </c>
      <c r="BQ21" s="17">
        <v>672</v>
      </c>
      <c r="BR21" s="16" t="s">
        <v>5402</v>
      </c>
      <c r="BS21" s="17">
        <v>982</v>
      </c>
      <c r="BT21" s="16" t="s">
        <v>5402</v>
      </c>
      <c r="BU21" s="17">
        <v>166</v>
      </c>
      <c r="BV21" s="16" t="s">
        <v>5402</v>
      </c>
      <c r="BW21" s="17">
        <v>654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230</v>
      </c>
      <c r="CB21" s="16" t="s">
        <v>5497</v>
      </c>
      <c r="CC21" s="17">
        <f>SUM(PRODUCT(A3L214C2,A3L214C5))/A3L214C1</f>
        <v>1165</v>
      </c>
      <c r="CD21" s="16" t="s">
        <v>5498</v>
      </c>
      <c r="CE21" s="17">
        <f>SUM(PRODUCT(A3L214C2,A3L214C6))/A3L214C1</f>
        <v>1585</v>
      </c>
      <c r="CF21" s="16" t="s">
        <v>5499</v>
      </c>
      <c r="CG21" s="17">
        <f>SUM(PRODUCT(A3L214C2,A3L214C7))/A3L214C1</f>
        <v>370</v>
      </c>
      <c r="CH21" s="16" t="s">
        <v>5500</v>
      </c>
      <c r="CI21" s="17">
        <f>SUM(PRODUCT(A3L214C2,A3L214C8))/A3L214C1</f>
        <v>1135</v>
      </c>
      <c r="CJ21" s="16" t="s">
        <v>5494</v>
      </c>
      <c r="CK21" s="17">
        <f>(A3L214C40-A3L214C37)+(A3L214C41-A3L214C38)+(A3L214C42-A3L214C39)</f>
        <v>1695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468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1.004365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484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0.98587749999999996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456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1.0210349999999999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472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1.2078150000000001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512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468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468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78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1.004365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277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0.98587749999999996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261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1.0210349999999999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218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1.2078150000000001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182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78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78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1.004365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0.98587749999999996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1.0210349999999999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1.2078150000000001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A3L215C5+A3L216C5+4</f>
        <v>4</v>
      </c>
      <c r="N25" s="16" t="s">
        <v>5398</v>
      </c>
      <c r="O25" s="17">
        <v>0</v>
      </c>
      <c r="P25" s="16" t="s">
        <v>5398</v>
      </c>
      <c r="Q25" s="17">
        <f>A3L215C7+A3L216C7+11</f>
        <v>11</v>
      </c>
      <c r="R25" s="16" t="s">
        <v>5398</v>
      </c>
      <c r="S25" s="17">
        <f>A3L215C8+A3L216C8+33</f>
        <v>33</v>
      </c>
      <c r="T25" s="16" t="s">
        <v>4255</v>
      </c>
      <c r="U25" s="20">
        <v>1.004365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A3L215C12+A3L216C12+56</f>
        <v>56</v>
      </c>
      <c r="AB25" s="16" t="s">
        <v>5399</v>
      </c>
      <c r="AC25" s="17">
        <v>0</v>
      </c>
      <c r="AD25" s="16" t="s">
        <v>5399</v>
      </c>
      <c r="AE25" s="17">
        <f>A3L215C14+A3L216C14+9</f>
        <v>9</v>
      </c>
      <c r="AF25" s="16" t="s">
        <v>5399</v>
      </c>
      <c r="AG25" s="17">
        <f>A3L215C15+A3L216C15+45</f>
        <v>45</v>
      </c>
      <c r="AH25" s="16" t="s">
        <v>4257</v>
      </c>
      <c r="AI25" s="20">
        <v>0.98587749999999996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A3L215C19+A3L216C19+137</f>
        <v>137</v>
      </c>
      <c r="AP25" s="16" t="s">
        <v>5400</v>
      </c>
      <c r="AQ25" s="17">
        <v>0</v>
      </c>
      <c r="AR25" s="16" t="s">
        <v>5400</v>
      </c>
      <c r="AS25" s="17">
        <f>A3L215C21+A3L216C21+9</f>
        <v>9</v>
      </c>
      <c r="AT25" s="16" t="s">
        <v>5400</v>
      </c>
      <c r="AU25" s="17">
        <f>A3L215C22+A3L216C22+42</f>
        <v>42</v>
      </c>
      <c r="AV25" s="16" t="s">
        <v>4259</v>
      </c>
      <c r="AW25" s="20">
        <v>1.0210349999999999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A3L215C26+A3L216C26+158</f>
        <v>158</v>
      </c>
      <c r="BD25" s="16" t="s">
        <v>5401</v>
      </c>
      <c r="BE25" s="17">
        <v>0</v>
      </c>
      <c r="BF25" s="16" t="s">
        <v>5401</v>
      </c>
      <c r="BG25" s="17">
        <f>A3L215C28+A3L216C28+10</f>
        <v>10</v>
      </c>
      <c r="BH25" s="16" t="s">
        <v>5401</v>
      </c>
      <c r="BI25" s="17">
        <f>A3L215C29+A3L216C29+36</f>
        <v>36</v>
      </c>
      <c r="BJ25" s="16" t="s">
        <v>4261</v>
      </c>
      <c r="BK25" s="20">
        <v>1.2078150000000001</v>
      </c>
      <c r="BL25" s="16" t="s">
        <v>5402</v>
      </c>
      <c r="BM25" s="17">
        <v>0</v>
      </c>
      <c r="BN25" s="16" t="s">
        <v>5402</v>
      </c>
      <c r="BO25" s="17">
        <f>A3L215C32+A3L216C32+3</f>
        <v>3</v>
      </c>
      <c r="BP25" s="16" t="s">
        <v>5402</v>
      </c>
      <c r="BQ25" s="17">
        <f>A3L215C33+A3L216C33+29</f>
        <v>29</v>
      </c>
      <c r="BR25" s="16" t="s">
        <v>5402</v>
      </c>
      <c r="BS25" s="17">
        <v>0</v>
      </c>
      <c r="BT25" s="16" t="s">
        <v>5402</v>
      </c>
      <c r="BU25" s="17">
        <f>A3L215C35+A3L216C35+13</f>
        <v>13</v>
      </c>
      <c r="BV25" s="16" t="s">
        <v>5402</v>
      </c>
      <c r="BW25" s="17">
        <f>A3L215C36+A3L216C36+51</f>
        <v>51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11</v>
      </c>
      <c r="CH25" s="16" t="s">
        <v>5528</v>
      </c>
      <c r="CI25" s="17">
        <f>SUM(PRODUCT(A3L218C2,A3L218C8))/A3L218C1</f>
        <v>33</v>
      </c>
      <c r="CJ25" s="16" t="s">
        <v>5522</v>
      </c>
      <c r="CK25" s="17">
        <f>(A3L218C40-A3L218C37)+(A3L218C41-A3L218C38)+(A3L218C42-A3L218C39)</f>
        <v>39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13909</v>
      </c>
      <c r="L26" s="16" t="s">
        <v>5531</v>
      </c>
      <c r="M26" s="17">
        <f>SUM(A3L201C5:A3L214C5,A3L217C5:A3L218C5)</f>
        <v>33189</v>
      </c>
      <c r="N26" s="16" t="s">
        <v>5532</v>
      </c>
      <c r="O26" s="17">
        <f>SUM(A3L201C6:A3L218C6)</f>
        <v>17340</v>
      </c>
      <c r="P26" s="16" t="s">
        <v>5533</v>
      </c>
      <c r="Q26" s="17">
        <f>SUM(A3L201C7:A3L214C7,A3L217C7:A3L218C7)</f>
        <v>9038</v>
      </c>
      <c r="R26" s="16" t="s">
        <v>5534</v>
      </c>
      <c r="S26" s="17">
        <f>SUM(A3L201C8:A3L214C8,A3L217C8:A3L218C8)</f>
        <v>23896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9285</v>
      </c>
      <c r="Z26" s="16" t="s">
        <v>5537</v>
      </c>
      <c r="AA26" s="17">
        <f>SUM(A3L201C12:A3L214C12,A3L217C12:A3L218C12)</f>
        <v>24065</v>
      </c>
      <c r="AB26" s="16" t="s">
        <v>5538</v>
      </c>
      <c r="AC26" s="17">
        <f>SUM(A3L201C13:A3L218C13)</f>
        <v>11929</v>
      </c>
      <c r="AD26" s="16" t="s">
        <v>5539</v>
      </c>
      <c r="AE26" s="17">
        <f>SUM(A3L201C14:A3L214C14,A3L217C14:A3L218C14)</f>
        <v>8978</v>
      </c>
      <c r="AF26" s="16" t="s">
        <v>5540</v>
      </c>
      <c r="AG26" s="17">
        <f>SUM(A3L201C15:A3L214C15,A3L217C15:A3L218C15)</f>
        <v>24969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7283</v>
      </c>
      <c r="AN26" s="16" t="s">
        <v>5543</v>
      </c>
      <c r="AO26" s="17">
        <f>SUM(A3L201C19:A3L214C19,A3L217C19:A3L218C19)</f>
        <v>18577</v>
      </c>
      <c r="AP26" s="16" t="s">
        <v>5544</v>
      </c>
      <c r="AQ26" s="17">
        <f>SUM(A3L201C20:A3L218C20)</f>
        <v>11229</v>
      </c>
      <c r="AR26" s="16" t="s">
        <v>5545</v>
      </c>
      <c r="AS26" s="17">
        <f>SUM(A3L201C21:A3L214C21,A3L217C21:A3L218C21)</f>
        <v>8447</v>
      </c>
      <c r="AT26" s="16" t="s">
        <v>5546</v>
      </c>
      <c r="AU26" s="17">
        <f>SUM(A3L201C22:A3L214C22,A3L217C22:A3L218C22)</f>
        <v>23504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7650</v>
      </c>
      <c r="BB26" s="16" t="s">
        <v>5549</v>
      </c>
      <c r="BC26" s="17">
        <f>SUM(A3L201C26:A3L214C26,A3L217C26:A3L218C26)</f>
        <v>20120</v>
      </c>
      <c r="BD26" s="16" t="s">
        <v>5550</v>
      </c>
      <c r="BE26" s="17">
        <f>SUM(A3L201C27:A3L218C27)</f>
        <v>9980</v>
      </c>
      <c r="BF26" s="16" t="s">
        <v>5551</v>
      </c>
      <c r="BG26" s="17">
        <f>SUM(A3L201C28:A3L214C28,A3L217C28:A3L218C28)</f>
        <v>7934</v>
      </c>
      <c r="BH26" s="16" t="s">
        <v>5552</v>
      </c>
      <c r="BI26" s="17">
        <f>SUM(A3L201C29:A3L214C29,A3L217C29:A3L218C29)</f>
        <v>24087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7352</v>
      </c>
      <c r="BP26" s="16" t="s">
        <v>5555</v>
      </c>
      <c r="BQ26" s="17">
        <f>SUM(A3L201C33:A3L214C33,A3L217C33:A3L218C33)</f>
        <v>18306</v>
      </c>
      <c r="BR26" s="16" t="s">
        <v>5556</v>
      </c>
      <c r="BS26" s="17">
        <f>SUM(A3L201C34:A3L218C34)</f>
        <v>8179</v>
      </c>
      <c r="BT26" s="16" t="s">
        <v>5557</v>
      </c>
      <c r="BU26" s="17">
        <f>SUM(A3L201C35:A3L214C35,A3L217C35:A3L218C35)</f>
        <v>6947</v>
      </c>
      <c r="BV26" s="16" t="s">
        <v>5558</v>
      </c>
      <c r="BW26" s="17">
        <f>SUM(A3L201C36:A3L214C36,A3L217C36:A3L218C36)</f>
        <v>20305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13909</v>
      </c>
      <c r="CB26" s="16" t="s">
        <v>5561</v>
      </c>
      <c r="CC26" s="17">
        <f>SUM(A3L201C39:A3L218C39)</f>
        <v>33189</v>
      </c>
      <c r="CD26" s="16" t="s">
        <v>5562</v>
      </c>
      <c r="CE26" s="17">
        <f>SUM(A3L201C40:A3L218C40)</f>
        <v>17340</v>
      </c>
      <c r="CF26" s="16" t="s">
        <v>5563</v>
      </c>
      <c r="CG26" s="17">
        <f>SUM(A3L201C41:A3L218C41)</f>
        <v>9038</v>
      </c>
      <c r="CH26" s="16" t="s">
        <v>5564</v>
      </c>
      <c r="CI26" s="17">
        <f>SUM(A3L201C42:A3L218C42)</f>
        <v>23896</v>
      </c>
      <c r="CJ26" s="16" t="s">
        <v>5565</v>
      </c>
      <c r="CK26" s="17">
        <f>SUM(A3L201C43:A3L218C43)</f>
        <v>3176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1.004365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0.98587749999999996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1.0210349999999999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1.2078150000000001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1.004365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0.98587749999999996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1.0210349999999999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1.2078150000000001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1.004365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0.98587749999999996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1.0210349999999999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1.2078150000000001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1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2077</v>
      </c>
      <c r="T30" s="16" t="s">
        <v>4255</v>
      </c>
      <c r="U30" s="20">
        <v>1.004365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-4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1727</v>
      </c>
      <c r="AH30" s="16" t="s">
        <v>4257</v>
      </c>
      <c r="AI30" s="20">
        <v>0.98587749999999996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-2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1680</v>
      </c>
      <c r="AV30" s="16" t="s">
        <v>4259</v>
      </c>
      <c r="AW30" s="20">
        <v>1.0210349999999999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-8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1591</v>
      </c>
      <c r="BJ30" s="16" t="s">
        <v>4261</v>
      </c>
      <c r="BK30" s="20">
        <v>1.2078150000000001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16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1048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1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2077</v>
      </c>
      <c r="CJ30" s="16" t="s">
        <v>5587</v>
      </c>
      <c r="CK30" s="17">
        <f>(A3L223C40-A3L223C37)+(A3L223C41-A3L223C38)+(A3L223C42-A3L223C39)</f>
        <v>2076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1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2077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-4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1727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-2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1680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-8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1591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16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1048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1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2077</v>
      </c>
      <c r="CJ31" s="16" t="s">
        <v>5631</v>
      </c>
      <c r="CK31" s="17">
        <f>SUM(A3L220C43:A3L223C43)</f>
        <v>2076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3617</v>
      </c>
      <c r="H8" s="16" t="s">
        <v>4253</v>
      </c>
      <c r="I8" s="20">
        <v>1</v>
      </c>
      <c r="J8" s="16" t="s">
        <v>5670</v>
      </c>
      <c r="K8" s="17">
        <v>3169</v>
      </c>
      <c r="L8" s="16" t="s">
        <v>4255</v>
      </c>
      <c r="M8" s="20">
        <v>1.0184930000000001</v>
      </c>
      <c r="N8" s="16" t="s">
        <v>5671</v>
      </c>
      <c r="O8" s="17">
        <v>3450</v>
      </c>
      <c r="P8" s="16" t="s">
        <v>4257</v>
      </c>
      <c r="Q8" s="20">
        <v>1.0011540000000001</v>
      </c>
      <c r="R8" s="16" t="s">
        <v>5672</v>
      </c>
      <c r="S8" s="17">
        <v>3382</v>
      </c>
      <c r="T8" s="16" t="s">
        <v>4259</v>
      </c>
      <c r="U8" s="20">
        <v>1.0357460000000001</v>
      </c>
      <c r="V8" s="16" t="s">
        <v>5673</v>
      </c>
      <c r="W8" s="17">
        <v>2970</v>
      </c>
      <c r="X8" s="16" t="s">
        <v>4261</v>
      </c>
      <c r="Y8" s="20">
        <v>1.1516280000000001</v>
      </c>
      <c r="Z8" s="16" t="s">
        <v>5674</v>
      </c>
      <c r="AA8" s="17">
        <f>SUM(PRODUCT(A3L301C2,A3L301C3),PRODUCT(A3L301C4,A3L301C5),PRODUCT(A3L301C6,A3L301C7))/A3L301C1</f>
        <v>3432.8618723333334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33414</v>
      </c>
      <c r="H9" s="16" t="s">
        <v>4253</v>
      </c>
      <c r="I9" s="20">
        <v>1</v>
      </c>
      <c r="J9" s="16" t="s">
        <v>5670</v>
      </c>
      <c r="K9" s="17">
        <v>28352</v>
      </c>
      <c r="L9" s="16" t="s">
        <v>4255</v>
      </c>
      <c r="M9" s="20">
        <v>1.0184930000000001</v>
      </c>
      <c r="N9" s="16" t="s">
        <v>5671</v>
      </c>
      <c r="O9" s="17">
        <v>29759</v>
      </c>
      <c r="P9" s="16" t="s">
        <v>4257</v>
      </c>
      <c r="Q9" s="20">
        <v>1.0011540000000001</v>
      </c>
      <c r="R9" s="16" t="s">
        <v>5672</v>
      </c>
      <c r="S9" s="17">
        <v>30342</v>
      </c>
      <c r="T9" s="16" t="s">
        <v>4259</v>
      </c>
      <c r="U9" s="20">
        <v>1.0357460000000001</v>
      </c>
      <c r="V9" s="16" t="s">
        <v>5673</v>
      </c>
      <c r="W9" s="17">
        <v>27295</v>
      </c>
      <c r="X9" s="16" t="s">
        <v>4261</v>
      </c>
      <c r="Y9" s="20">
        <v>1.1516280000000001</v>
      </c>
      <c r="Z9" s="16" t="s">
        <v>5675</v>
      </c>
      <c r="AA9" s="17">
        <f>SUM(PRODUCT(A3L302C2,A3L302C3),PRODUCT(A3L302C4,A3L302C5),PRODUCT(A3L302C6,A3L302C7))/A3L302C1</f>
        <v>30694.551807333337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1.0184930000000001</v>
      </c>
      <c r="N10" s="16" t="s">
        <v>5671</v>
      </c>
      <c r="O10" s="17">
        <v>0</v>
      </c>
      <c r="P10" s="16" t="s">
        <v>4257</v>
      </c>
      <c r="Q10" s="20">
        <v>1.0011540000000001</v>
      </c>
      <c r="R10" s="16" t="s">
        <v>5672</v>
      </c>
      <c r="S10" s="17">
        <v>0</v>
      </c>
      <c r="T10" s="16" t="s">
        <v>4259</v>
      </c>
      <c r="U10" s="20">
        <v>1.0357460000000001</v>
      </c>
      <c r="V10" s="16" t="s">
        <v>5673</v>
      </c>
      <c r="W10" s="17">
        <v>0</v>
      </c>
      <c r="X10" s="16" t="s">
        <v>4261</v>
      </c>
      <c r="Y10" s="20">
        <v>1.1516280000000001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1.0184930000000001</v>
      </c>
      <c r="N11" s="16" t="s">
        <v>5671</v>
      </c>
      <c r="O11" s="17">
        <v>0</v>
      </c>
      <c r="P11" s="16" t="s">
        <v>4257</v>
      </c>
      <c r="Q11" s="20">
        <v>1.0011540000000001</v>
      </c>
      <c r="R11" s="16" t="s">
        <v>5672</v>
      </c>
      <c r="S11" s="17">
        <v>0</v>
      </c>
      <c r="T11" s="16" t="s">
        <v>4259</v>
      </c>
      <c r="U11" s="20">
        <v>1.0357460000000001</v>
      </c>
      <c r="V11" s="16" t="s">
        <v>5673</v>
      </c>
      <c r="W11" s="17">
        <v>0</v>
      </c>
      <c r="X11" s="16" t="s">
        <v>4261</v>
      </c>
      <c r="Y11" s="20">
        <v>1.1516280000000001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33414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28352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29759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30342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27295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30694.551807333337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3617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3169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3450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3382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2970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3432.8618723333334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37031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31521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33209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33724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30265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34127.413679666672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1.0319659999999999</v>
      </c>
      <c r="N15" s="16" t="s">
        <v>5671</v>
      </c>
      <c r="O15" s="17">
        <v>0</v>
      </c>
      <c r="P15" s="16" t="s">
        <v>4257</v>
      </c>
      <c r="Q15" s="20">
        <v>1.0174650000000001</v>
      </c>
      <c r="R15" s="16" t="s">
        <v>5672</v>
      </c>
      <c r="S15" s="17">
        <v>0</v>
      </c>
      <c r="T15" s="16" t="s">
        <v>4259</v>
      </c>
      <c r="U15" s="20">
        <v>1.049866</v>
      </c>
      <c r="V15" s="16" t="s">
        <v>5673</v>
      </c>
      <c r="W15" s="17">
        <v>0</v>
      </c>
      <c r="X15" s="16" t="s">
        <v>4261</v>
      </c>
      <c r="Y15" s="20">
        <v>1.0863910000000001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1.0319659999999999</v>
      </c>
      <c r="N16" s="16" t="s">
        <v>5671</v>
      </c>
      <c r="O16" s="17">
        <v>0</v>
      </c>
      <c r="P16" s="16" t="s">
        <v>4257</v>
      </c>
      <c r="Q16" s="20">
        <v>1.0174650000000001</v>
      </c>
      <c r="R16" s="16" t="s">
        <v>5672</v>
      </c>
      <c r="S16" s="17">
        <v>0</v>
      </c>
      <c r="T16" s="16" t="s">
        <v>4259</v>
      </c>
      <c r="U16" s="20">
        <v>1.049866</v>
      </c>
      <c r="V16" s="16" t="s">
        <v>5673</v>
      </c>
      <c r="W16" s="17">
        <v>0</v>
      </c>
      <c r="X16" s="16" t="s">
        <v>4261</v>
      </c>
      <c r="Y16" s="20">
        <v>1.0863910000000001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2341</v>
      </c>
      <c r="H17" s="16" t="s">
        <v>4253</v>
      </c>
      <c r="I17" s="20">
        <v>1</v>
      </c>
      <c r="J17" s="16" t="s">
        <v>5670</v>
      </c>
      <c r="K17" s="17">
        <v>2209</v>
      </c>
      <c r="L17" s="16" t="s">
        <v>4255</v>
      </c>
      <c r="M17" s="20">
        <v>1.0319659999999999</v>
      </c>
      <c r="N17" s="16" t="s">
        <v>5671</v>
      </c>
      <c r="O17" s="17">
        <v>2758</v>
      </c>
      <c r="P17" s="16" t="s">
        <v>4257</v>
      </c>
      <c r="Q17" s="20">
        <v>1.0174650000000001</v>
      </c>
      <c r="R17" s="16" t="s">
        <v>5672</v>
      </c>
      <c r="S17" s="17">
        <v>3172</v>
      </c>
      <c r="T17" s="16" t="s">
        <v>4259</v>
      </c>
      <c r="U17" s="20">
        <v>1.049866</v>
      </c>
      <c r="V17" s="16" t="s">
        <v>5673</v>
      </c>
      <c r="W17" s="17">
        <v>2517</v>
      </c>
      <c r="X17" s="16" t="s">
        <v>4261</v>
      </c>
      <c r="Y17" s="20">
        <v>1.0863910000000001</v>
      </c>
      <c r="Z17" s="16" t="s">
        <v>5698</v>
      </c>
      <c r="AA17" s="17">
        <f>SUM(PRODUCT(A3L310C2,A3L310C3),PRODUCT(A3L310C4,A3L310C5),PRODUCT(A3L310C6,A3L310C7))/A3L310C1</f>
        <v>2475.5937880000001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60</v>
      </c>
      <c r="H18" s="16" t="s">
        <v>4253</v>
      </c>
      <c r="I18" s="20">
        <v>1</v>
      </c>
      <c r="J18" s="16" t="s">
        <v>5670</v>
      </c>
      <c r="K18" s="17">
        <v>69</v>
      </c>
      <c r="L18" s="16" t="s">
        <v>4255</v>
      </c>
      <c r="M18" s="20">
        <v>1.0319659999999999</v>
      </c>
      <c r="N18" s="16" t="s">
        <v>5671</v>
      </c>
      <c r="O18" s="17">
        <v>95</v>
      </c>
      <c r="P18" s="16" t="s">
        <v>4257</v>
      </c>
      <c r="Q18" s="20">
        <v>1.0174650000000001</v>
      </c>
      <c r="R18" s="16" t="s">
        <v>5672</v>
      </c>
      <c r="S18" s="17">
        <v>88</v>
      </c>
      <c r="T18" s="16" t="s">
        <v>4259</v>
      </c>
      <c r="U18" s="20">
        <v>1.049866</v>
      </c>
      <c r="V18" s="16" t="s">
        <v>5673</v>
      </c>
      <c r="W18" s="17">
        <v>51</v>
      </c>
      <c r="X18" s="16" t="s">
        <v>4261</v>
      </c>
      <c r="Y18" s="20">
        <v>1.0863910000000001</v>
      </c>
      <c r="Z18" s="16" t="s">
        <v>5699</v>
      </c>
      <c r="AA18" s="17">
        <f>SUM(PRODUCT(A3L311C2,A3L311C3),PRODUCT(A3L311C4,A3L311C5),PRODUCT(A3L311C6,A3L311C7))/A3L311C1</f>
        <v>75.954943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414</v>
      </c>
      <c r="H19" s="16" t="s">
        <v>4253</v>
      </c>
      <c r="I19" s="20">
        <v>1</v>
      </c>
      <c r="J19" s="16" t="s">
        <v>5670</v>
      </c>
      <c r="K19" s="17">
        <v>456</v>
      </c>
      <c r="L19" s="16" t="s">
        <v>4255</v>
      </c>
      <c r="M19" s="20">
        <v>1.0319659999999999</v>
      </c>
      <c r="N19" s="16" t="s">
        <v>5671</v>
      </c>
      <c r="O19" s="17">
        <v>527</v>
      </c>
      <c r="P19" s="16" t="s">
        <v>4257</v>
      </c>
      <c r="Q19" s="20">
        <v>1.0174650000000001</v>
      </c>
      <c r="R19" s="16" t="s">
        <v>5672</v>
      </c>
      <c r="S19" s="17">
        <v>527</v>
      </c>
      <c r="T19" s="16" t="s">
        <v>4259</v>
      </c>
      <c r="U19" s="20">
        <v>1.049866</v>
      </c>
      <c r="V19" s="16" t="s">
        <v>5673</v>
      </c>
      <c r="W19" s="17">
        <v>372</v>
      </c>
      <c r="X19" s="16" t="s">
        <v>4261</v>
      </c>
      <c r="Y19" s="20">
        <v>1.0863910000000001</v>
      </c>
      <c r="Z19" s="16" t="s">
        <v>5700</v>
      </c>
      <c r="AA19" s="17">
        <f>SUM(PRODUCT(A3L312C2,A3L312C3),PRODUCT(A3L312C4,A3L312C5),PRODUCT(A3L312C6,A3L312C7))/A3L312C1</f>
        <v>473.59351699999996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9478</v>
      </c>
      <c r="H20" s="16" t="s">
        <v>4253</v>
      </c>
      <c r="I20" s="20">
        <v>1</v>
      </c>
      <c r="J20" s="16" t="s">
        <v>5670</v>
      </c>
      <c r="K20" s="17">
        <v>6849</v>
      </c>
      <c r="L20" s="16" t="s">
        <v>4255</v>
      </c>
      <c r="M20" s="20">
        <v>1.0319659999999999</v>
      </c>
      <c r="N20" s="16" t="s">
        <v>5671</v>
      </c>
      <c r="O20" s="17">
        <v>7010</v>
      </c>
      <c r="P20" s="16" t="s">
        <v>4257</v>
      </c>
      <c r="Q20" s="20">
        <v>1.0174650000000001</v>
      </c>
      <c r="R20" s="16" t="s">
        <v>5672</v>
      </c>
      <c r="S20" s="17">
        <v>7852</v>
      </c>
      <c r="T20" s="16" t="s">
        <v>4259</v>
      </c>
      <c r="U20" s="20">
        <v>1.049866</v>
      </c>
      <c r="V20" s="16" t="s">
        <v>5673</v>
      </c>
      <c r="W20" s="17">
        <v>7070</v>
      </c>
      <c r="X20" s="16" t="s">
        <v>4261</v>
      </c>
      <c r="Y20" s="20">
        <v>1.0863910000000001</v>
      </c>
      <c r="Z20" s="16" t="s">
        <v>5701</v>
      </c>
      <c r="AA20" s="17">
        <f>SUM(PRODUCT(A3L313C2,A3L313C3),PRODUCT(A3L313C4,A3L313C5),PRODUCT(A3L313C6,A3L313C7))/A3L313C1</f>
        <v>7892.7882613333322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</v>
      </c>
      <c r="H21" s="16" t="s">
        <v>4253</v>
      </c>
      <c r="I21" s="20">
        <v>1</v>
      </c>
      <c r="J21" s="16" t="s">
        <v>5670</v>
      </c>
      <c r="K21" s="17">
        <v>2</v>
      </c>
      <c r="L21" s="16" t="s">
        <v>4255</v>
      </c>
      <c r="M21" s="20">
        <v>1.0319659999999999</v>
      </c>
      <c r="N21" s="16" t="s">
        <v>5671</v>
      </c>
      <c r="O21" s="17">
        <v>1</v>
      </c>
      <c r="P21" s="16" t="s">
        <v>4257</v>
      </c>
      <c r="Q21" s="20">
        <v>1.0174650000000001</v>
      </c>
      <c r="R21" s="16" t="s">
        <v>5672</v>
      </c>
      <c r="S21" s="17">
        <v>2</v>
      </c>
      <c r="T21" s="16" t="s">
        <v>4259</v>
      </c>
      <c r="U21" s="20">
        <v>1.049866</v>
      </c>
      <c r="V21" s="16" t="s">
        <v>5673</v>
      </c>
      <c r="W21" s="17">
        <v>3</v>
      </c>
      <c r="X21" s="16" t="s">
        <v>4261</v>
      </c>
      <c r="Y21" s="20">
        <v>1.0863910000000001</v>
      </c>
      <c r="Z21" s="16" t="s">
        <v>5702</v>
      </c>
      <c r="AA21" s="17">
        <f>SUM(PRODUCT(A3L314C2,A3L314C3),PRODUCT(A3L314C4,A3L314C5),PRODUCT(A3L314C6,A3L314C7))/A3L314C1</f>
        <v>2.0271323333333329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6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1.0319659999999999</v>
      </c>
      <c r="N22" s="16" t="s">
        <v>5671</v>
      </c>
      <c r="O22" s="17">
        <v>0</v>
      </c>
      <c r="P22" s="16" t="s">
        <v>4257</v>
      </c>
      <c r="Q22" s="20">
        <v>1.0174650000000001</v>
      </c>
      <c r="R22" s="16" t="s">
        <v>5672</v>
      </c>
      <c r="S22" s="17">
        <v>16</v>
      </c>
      <c r="T22" s="16" t="s">
        <v>4259</v>
      </c>
      <c r="U22" s="20">
        <v>1.049866</v>
      </c>
      <c r="V22" s="16" t="s">
        <v>5673</v>
      </c>
      <c r="W22" s="17">
        <v>69</v>
      </c>
      <c r="X22" s="16" t="s">
        <v>4261</v>
      </c>
      <c r="Y22" s="20">
        <v>1.0863910000000001</v>
      </c>
      <c r="Z22" s="16" t="s">
        <v>5703</v>
      </c>
      <c r="AA22" s="17">
        <f>SUM(PRODUCT(A3L315C2,A3L315C3),PRODUCT(A3L315C4,A3L315C5),PRODUCT(A3L315C6,A3L315C7))/A3L315C1</f>
        <v>2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1.0319659999999999</v>
      </c>
      <c r="N23" s="16" t="s">
        <v>5671</v>
      </c>
      <c r="O23" s="17">
        <v>0</v>
      </c>
      <c r="P23" s="16" t="s">
        <v>4257</v>
      </c>
      <c r="Q23" s="20">
        <v>1.0174650000000001</v>
      </c>
      <c r="R23" s="16" t="s">
        <v>5672</v>
      </c>
      <c r="S23" s="17">
        <v>0</v>
      </c>
      <c r="T23" s="16" t="s">
        <v>4259</v>
      </c>
      <c r="U23" s="20">
        <v>1.049866</v>
      </c>
      <c r="V23" s="16" t="s">
        <v>5673</v>
      </c>
      <c r="W23" s="17">
        <v>0</v>
      </c>
      <c r="X23" s="16" t="s">
        <v>4261</v>
      </c>
      <c r="Y23" s="20">
        <v>1.0863910000000001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1.0319659999999999</v>
      </c>
      <c r="N24" s="16" t="s">
        <v>5671</v>
      </c>
      <c r="O24" s="17">
        <v>0</v>
      </c>
      <c r="P24" s="16" t="s">
        <v>4257</v>
      </c>
      <c r="Q24" s="20">
        <v>1.0174650000000001</v>
      </c>
      <c r="R24" s="16" t="s">
        <v>5672</v>
      </c>
      <c r="S24" s="17">
        <v>0</v>
      </c>
      <c r="T24" s="16" t="s">
        <v>4259</v>
      </c>
      <c r="U24" s="20">
        <v>1.049866</v>
      </c>
      <c r="V24" s="16" t="s">
        <v>5673</v>
      </c>
      <c r="W24" s="17">
        <v>0</v>
      </c>
      <c r="X24" s="16" t="s">
        <v>4261</v>
      </c>
      <c r="Y24" s="20">
        <v>1.0863910000000001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</v>
      </c>
      <c r="H25" s="16" t="s">
        <v>4253</v>
      </c>
      <c r="I25" s="20">
        <v>1</v>
      </c>
      <c r="J25" s="16" t="s">
        <v>5670</v>
      </c>
      <c r="K25" s="17">
        <v>1</v>
      </c>
      <c r="L25" s="16" t="s">
        <v>4255</v>
      </c>
      <c r="M25" s="20">
        <v>1.0319659999999999</v>
      </c>
      <c r="N25" s="16" t="s">
        <v>5671</v>
      </c>
      <c r="O25" s="17">
        <v>1</v>
      </c>
      <c r="P25" s="16" t="s">
        <v>4257</v>
      </c>
      <c r="Q25" s="20">
        <v>1.0174650000000001</v>
      </c>
      <c r="R25" s="16" t="s">
        <v>5672</v>
      </c>
      <c r="S25" s="17">
        <v>0</v>
      </c>
      <c r="T25" s="16" t="s">
        <v>4259</v>
      </c>
      <c r="U25" s="20">
        <v>1.049866</v>
      </c>
      <c r="V25" s="16" t="s">
        <v>5673</v>
      </c>
      <c r="W25" s="17">
        <v>0</v>
      </c>
      <c r="X25" s="16" t="s">
        <v>4261</v>
      </c>
      <c r="Y25" s="20">
        <v>1.0863910000000001</v>
      </c>
      <c r="Z25" s="16" t="s">
        <v>5706</v>
      </c>
      <c r="AA25" s="17">
        <f>SUM(PRODUCT(A3L318C2,A3L318C3),PRODUCT(A3L318C4,A3L318C5),PRODUCT(A3L318C6,A3L318C7))/A3L318C1</f>
        <v>1.0164769999999999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55</v>
      </c>
      <c r="H26" s="16" t="s">
        <v>4253</v>
      </c>
      <c r="I26" s="20">
        <v>1</v>
      </c>
      <c r="J26" s="16" t="s">
        <v>5670</v>
      </c>
      <c r="K26" s="17">
        <v>42</v>
      </c>
      <c r="L26" s="16" t="s">
        <v>4255</v>
      </c>
      <c r="M26" s="20">
        <v>1.0319659999999999</v>
      </c>
      <c r="N26" s="16" t="s">
        <v>5671</v>
      </c>
      <c r="O26" s="17">
        <v>29</v>
      </c>
      <c r="P26" s="16" t="s">
        <v>4257</v>
      </c>
      <c r="Q26" s="20">
        <v>1.0174650000000001</v>
      </c>
      <c r="R26" s="16" t="s">
        <v>5672</v>
      </c>
      <c r="S26" s="17">
        <v>0</v>
      </c>
      <c r="T26" s="16" t="s">
        <v>4259</v>
      </c>
      <c r="U26" s="20">
        <v>1.049866</v>
      </c>
      <c r="V26" s="16" t="s">
        <v>5673</v>
      </c>
      <c r="W26" s="17">
        <v>6</v>
      </c>
      <c r="X26" s="16" t="s">
        <v>4261</v>
      </c>
      <c r="Y26" s="20">
        <v>1.0863910000000001</v>
      </c>
      <c r="Z26" s="16" t="s">
        <v>5707</v>
      </c>
      <c r="AA26" s="17">
        <f>SUM(PRODUCT(A3L319C2,A3L319C3),PRODUCT(A3L319C4,A3L319C5),PRODUCT(A3L319C6,A3L319C7))/A3L319C1</f>
        <v>42.616352333333332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168</v>
      </c>
      <c r="H27" s="16" t="s">
        <v>4253</v>
      </c>
      <c r="I27" s="20">
        <v>1</v>
      </c>
      <c r="J27" s="16" t="s">
        <v>5670</v>
      </c>
      <c r="K27" s="17">
        <v>129</v>
      </c>
      <c r="L27" s="16" t="s">
        <v>4255</v>
      </c>
      <c r="M27" s="20">
        <v>1.0319659999999999</v>
      </c>
      <c r="N27" s="16" t="s">
        <v>5671</v>
      </c>
      <c r="O27" s="17">
        <v>196</v>
      </c>
      <c r="P27" s="16" t="s">
        <v>4257</v>
      </c>
      <c r="Q27" s="20">
        <v>1.0174650000000001</v>
      </c>
      <c r="R27" s="16" t="s">
        <v>5672</v>
      </c>
      <c r="S27" s="17">
        <v>187</v>
      </c>
      <c r="T27" s="16" t="s">
        <v>4259</v>
      </c>
      <c r="U27" s="20">
        <v>1.049866</v>
      </c>
      <c r="V27" s="16" t="s">
        <v>5673</v>
      </c>
      <c r="W27" s="17">
        <v>146</v>
      </c>
      <c r="X27" s="16" t="s">
        <v>4261</v>
      </c>
      <c r="Y27" s="20">
        <v>1.0863910000000001</v>
      </c>
      <c r="Z27" s="16" t="s">
        <v>5708</v>
      </c>
      <c r="AA27" s="17">
        <f>SUM(PRODUCT(A3L320C2,A3L320C3),PRODUCT(A3L320C4,A3L320C5),PRODUCT(A3L320C6,A3L320C7))/A3L320C1</f>
        <v>166.848918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1.0319659999999999</v>
      </c>
      <c r="N28" s="16" t="s">
        <v>5671</v>
      </c>
      <c r="O28" s="17">
        <v>0</v>
      </c>
      <c r="P28" s="16" t="s">
        <v>4257</v>
      </c>
      <c r="Q28" s="20">
        <v>1.0174650000000001</v>
      </c>
      <c r="R28" s="16" t="s">
        <v>5672</v>
      </c>
      <c r="S28" s="17">
        <v>0</v>
      </c>
      <c r="T28" s="16" t="s">
        <v>4259</v>
      </c>
      <c r="U28" s="20">
        <v>1.049866</v>
      </c>
      <c r="V28" s="16" t="s">
        <v>5673</v>
      </c>
      <c r="W28" s="17">
        <v>0</v>
      </c>
      <c r="X28" s="16" t="s">
        <v>4261</v>
      </c>
      <c r="Y28" s="20">
        <v>1.0863910000000001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4</v>
      </c>
      <c r="H29" s="16" t="s">
        <v>4253</v>
      </c>
      <c r="I29" s="20">
        <v>1</v>
      </c>
      <c r="J29" s="16" t="s">
        <v>5670</v>
      </c>
      <c r="K29" s="17">
        <v>6</v>
      </c>
      <c r="L29" s="16" t="s">
        <v>4255</v>
      </c>
      <c r="M29" s="20">
        <v>1.0319659999999999</v>
      </c>
      <c r="N29" s="16" t="s">
        <v>5671</v>
      </c>
      <c r="O29" s="17">
        <v>16</v>
      </c>
      <c r="P29" s="16" t="s">
        <v>4257</v>
      </c>
      <c r="Q29" s="20">
        <v>1.0174650000000001</v>
      </c>
      <c r="R29" s="16" t="s">
        <v>5672</v>
      </c>
      <c r="S29" s="17">
        <v>14</v>
      </c>
      <c r="T29" s="16" t="s">
        <v>4259</v>
      </c>
      <c r="U29" s="20">
        <v>1.049866</v>
      </c>
      <c r="V29" s="16" t="s">
        <v>5673</v>
      </c>
      <c r="W29" s="17">
        <v>24</v>
      </c>
      <c r="X29" s="16" t="s">
        <v>4261</v>
      </c>
      <c r="Y29" s="20">
        <v>1.0863910000000001</v>
      </c>
      <c r="Z29" s="16" t="s">
        <v>5710</v>
      </c>
      <c r="AA29" s="17">
        <f>SUM(PRODUCT(A3L322C2,A3L322C3),PRODUCT(A3L322C4,A3L322C5),PRODUCT(A3L322C6,A3L322C7))/A3L322C1</f>
        <v>8.8237453333333331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79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1.0319659999999999</v>
      </c>
      <c r="N30" s="16" t="s">
        <v>5671</v>
      </c>
      <c r="O30" s="17">
        <v>60</v>
      </c>
      <c r="P30" s="16" t="s">
        <v>4257</v>
      </c>
      <c r="Q30" s="20">
        <v>1.0174650000000001</v>
      </c>
      <c r="R30" s="16" t="s">
        <v>5672</v>
      </c>
      <c r="S30" s="17">
        <v>60</v>
      </c>
      <c r="T30" s="16" t="s">
        <v>4259</v>
      </c>
      <c r="U30" s="20">
        <v>1.049866</v>
      </c>
      <c r="V30" s="16" t="s">
        <v>5673</v>
      </c>
      <c r="W30" s="17">
        <v>44</v>
      </c>
      <c r="X30" s="16" t="s">
        <v>4261</v>
      </c>
      <c r="Y30" s="20">
        <v>1.0863910000000001</v>
      </c>
      <c r="Z30" s="16" t="s">
        <v>5711</v>
      </c>
      <c r="AA30" s="17">
        <f>SUM(PRODUCT(A3L323C2,A3L323C3),PRODUCT(A3L323C4,A3L323C5),PRODUCT(A3L323C6,A3L323C7))/A3L323C1</f>
        <v>46.682633333333335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1.0319659999999999</v>
      </c>
      <c r="N31" s="16" t="s">
        <v>5671</v>
      </c>
      <c r="O31" s="17">
        <v>0</v>
      </c>
      <c r="P31" s="16" t="s">
        <v>4257</v>
      </c>
      <c r="Q31" s="20">
        <v>1.0174650000000001</v>
      </c>
      <c r="R31" s="16" t="s">
        <v>5672</v>
      </c>
      <c r="S31" s="17">
        <v>0</v>
      </c>
      <c r="T31" s="16" t="s">
        <v>4259</v>
      </c>
      <c r="U31" s="20">
        <v>1.049866</v>
      </c>
      <c r="V31" s="16" t="s">
        <v>5673</v>
      </c>
      <c r="W31" s="17">
        <v>0</v>
      </c>
      <c r="X31" s="16" t="s">
        <v>4261</v>
      </c>
      <c r="Y31" s="20">
        <v>1.0863910000000001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1.0319659999999999</v>
      </c>
      <c r="N32" s="16" t="s">
        <v>5671</v>
      </c>
      <c r="O32" s="17">
        <v>0</v>
      </c>
      <c r="P32" s="16" t="s">
        <v>4257</v>
      </c>
      <c r="Q32" s="20">
        <v>1.0174650000000001</v>
      </c>
      <c r="R32" s="16" t="s">
        <v>5672</v>
      </c>
      <c r="S32" s="17">
        <v>0</v>
      </c>
      <c r="T32" s="16" t="s">
        <v>4259</v>
      </c>
      <c r="U32" s="20">
        <v>1.049866</v>
      </c>
      <c r="V32" s="16" t="s">
        <v>5673</v>
      </c>
      <c r="W32" s="17">
        <v>0</v>
      </c>
      <c r="X32" s="16" t="s">
        <v>4261</v>
      </c>
      <c r="Y32" s="20">
        <v>1.0863910000000001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12609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9763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10693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11918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10302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11187.945767666663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1.011042</v>
      </c>
      <c r="N34" s="16" t="s">
        <v>5671</v>
      </c>
      <c r="O34" s="17">
        <v>0</v>
      </c>
      <c r="P34" s="16" t="s">
        <v>4257</v>
      </c>
      <c r="Q34" s="20">
        <v>0.99377139999999997</v>
      </c>
      <c r="R34" s="16" t="s">
        <v>5672</v>
      </c>
      <c r="S34" s="17">
        <v>0</v>
      </c>
      <c r="T34" s="16" t="s">
        <v>4259</v>
      </c>
      <c r="U34" s="20">
        <v>1.027153</v>
      </c>
      <c r="V34" s="16" t="s">
        <v>5673</v>
      </c>
      <c r="W34" s="17">
        <v>0</v>
      </c>
      <c r="X34" s="16" t="s">
        <v>4261</v>
      </c>
      <c r="Y34" s="20">
        <v>1.182366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665</v>
      </c>
      <c r="H35" s="16" t="s">
        <v>4253</v>
      </c>
      <c r="I35" s="20">
        <v>1</v>
      </c>
      <c r="J35" s="16" t="s">
        <v>5670</v>
      </c>
      <c r="K35" s="17">
        <v>761</v>
      </c>
      <c r="L35" s="16" t="s">
        <v>4255</v>
      </c>
      <c r="M35" s="20">
        <v>1.011042</v>
      </c>
      <c r="N35" s="16" t="s">
        <v>5671</v>
      </c>
      <c r="O35" s="17">
        <v>810</v>
      </c>
      <c r="P35" s="16" t="s">
        <v>4257</v>
      </c>
      <c r="Q35" s="20">
        <v>0.99377139999999997</v>
      </c>
      <c r="R35" s="16" t="s">
        <v>5672</v>
      </c>
      <c r="S35" s="17">
        <v>551</v>
      </c>
      <c r="T35" s="16" t="s">
        <v>4259</v>
      </c>
      <c r="U35" s="20">
        <v>1.027153</v>
      </c>
      <c r="V35" s="16" t="s">
        <v>5673</v>
      </c>
      <c r="W35" s="17">
        <v>658</v>
      </c>
      <c r="X35" s="16" t="s">
        <v>4261</v>
      </c>
      <c r="Y35" s="20">
        <v>1.182366</v>
      </c>
      <c r="Z35" s="16" t="s">
        <v>5721</v>
      </c>
      <c r="AA35" s="17">
        <f>SUM(PRODUCT(A3L328C2,A3L328C3),PRODUCT(A3L328C4,A3L328C5),PRODUCT(A3L328C6,A3L328C7))/A3L328C1</f>
        <v>746.45259866666674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1.011042</v>
      </c>
      <c r="N36" s="16" t="s">
        <v>5671</v>
      </c>
      <c r="O36" s="17">
        <v>0</v>
      </c>
      <c r="P36" s="16" t="s">
        <v>4257</v>
      </c>
      <c r="Q36" s="20">
        <v>0.99377139999999997</v>
      </c>
      <c r="R36" s="16" t="s">
        <v>5672</v>
      </c>
      <c r="S36" s="17">
        <v>0</v>
      </c>
      <c r="T36" s="16" t="s">
        <v>4259</v>
      </c>
      <c r="U36" s="20">
        <v>1.027153</v>
      </c>
      <c r="V36" s="16" t="s">
        <v>5673</v>
      </c>
      <c r="W36" s="17">
        <v>0</v>
      </c>
      <c r="X36" s="16" t="s">
        <v>4261</v>
      </c>
      <c r="Y36" s="20">
        <v>1.182366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1.011042</v>
      </c>
      <c r="N37" s="16" t="s">
        <v>5671</v>
      </c>
      <c r="O37" s="17">
        <v>0</v>
      </c>
      <c r="P37" s="16" t="s">
        <v>4257</v>
      </c>
      <c r="Q37" s="20">
        <v>0.99377139999999997</v>
      </c>
      <c r="R37" s="16" t="s">
        <v>5672</v>
      </c>
      <c r="S37" s="17">
        <v>0</v>
      </c>
      <c r="T37" s="16" t="s">
        <v>4259</v>
      </c>
      <c r="U37" s="20">
        <v>1.027153</v>
      </c>
      <c r="V37" s="16" t="s">
        <v>5673</v>
      </c>
      <c r="W37" s="17">
        <v>0</v>
      </c>
      <c r="X37" s="16" t="s">
        <v>4261</v>
      </c>
      <c r="Y37" s="20">
        <v>1.182366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1.011042</v>
      </c>
      <c r="N38" s="16" t="s">
        <v>5671</v>
      </c>
      <c r="O38" s="17">
        <v>0</v>
      </c>
      <c r="P38" s="16" t="s">
        <v>4257</v>
      </c>
      <c r="Q38" s="20">
        <v>0.99377139999999997</v>
      </c>
      <c r="R38" s="16" t="s">
        <v>5672</v>
      </c>
      <c r="S38" s="17">
        <v>0</v>
      </c>
      <c r="T38" s="16" t="s">
        <v>4259</v>
      </c>
      <c r="U38" s="20">
        <v>1.027153</v>
      </c>
      <c r="V38" s="16" t="s">
        <v>5673</v>
      </c>
      <c r="W38" s="17">
        <v>0</v>
      </c>
      <c r="X38" s="16" t="s">
        <v>4261</v>
      </c>
      <c r="Y38" s="20">
        <v>1.182366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1.011042</v>
      </c>
      <c r="N39" s="16" t="s">
        <v>5671</v>
      </c>
      <c r="O39" s="17">
        <v>0</v>
      </c>
      <c r="P39" s="16" t="s">
        <v>4257</v>
      </c>
      <c r="Q39" s="20">
        <v>0.99377139999999997</v>
      </c>
      <c r="R39" s="16" t="s">
        <v>5672</v>
      </c>
      <c r="S39" s="17">
        <v>0</v>
      </c>
      <c r="T39" s="16" t="s">
        <v>4259</v>
      </c>
      <c r="U39" s="20">
        <v>1.027153</v>
      </c>
      <c r="V39" s="16" t="s">
        <v>5673</v>
      </c>
      <c r="W39" s="17">
        <v>0</v>
      </c>
      <c r="X39" s="16" t="s">
        <v>4261</v>
      </c>
      <c r="Y39" s="20">
        <v>1.182366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1.011042</v>
      </c>
      <c r="N40" s="16" t="s">
        <v>5671</v>
      </c>
      <c r="O40" s="17">
        <v>0</v>
      </c>
      <c r="P40" s="16" t="s">
        <v>4257</v>
      </c>
      <c r="Q40" s="20">
        <v>0.99377139999999997</v>
      </c>
      <c r="R40" s="16" t="s">
        <v>5672</v>
      </c>
      <c r="S40" s="17">
        <v>0</v>
      </c>
      <c r="T40" s="16" t="s">
        <v>4259</v>
      </c>
      <c r="U40" s="20">
        <v>1.027153</v>
      </c>
      <c r="V40" s="16" t="s">
        <v>5673</v>
      </c>
      <c r="W40" s="17">
        <v>0</v>
      </c>
      <c r="X40" s="16" t="s">
        <v>4261</v>
      </c>
      <c r="Y40" s="20">
        <v>1.182366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1.011042</v>
      </c>
      <c r="N41" s="16" t="s">
        <v>5671</v>
      </c>
      <c r="O41" s="17">
        <v>0</v>
      </c>
      <c r="P41" s="16" t="s">
        <v>4257</v>
      </c>
      <c r="Q41" s="20">
        <v>0.99377139999999997</v>
      </c>
      <c r="R41" s="16" t="s">
        <v>5672</v>
      </c>
      <c r="S41" s="17">
        <v>0</v>
      </c>
      <c r="T41" s="16" t="s">
        <v>4259</v>
      </c>
      <c r="U41" s="20">
        <v>1.027153</v>
      </c>
      <c r="V41" s="16" t="s">
        <v>5673</v>
      </c>
      <c r="W41" s="17">
        <v>0</v>
      </c>
      <c r="X41" s="16" t="s">
        <v>4261</v>
      </c>
      <c r="Y41" s="20">
        <v>1.182366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1.011042</v>
      </c>
      <c r="N42" s="16" t="s">
        <v>5671</v>
      </c>
      <c r="O42" s="17">
        <v>0</v>
      </c>
      <c r="P42" s="16" t="s">
        <v>4257</v>
      </c>
      <c r="Q42" s="20">
        <v>0.99377139999999997</v>
      </c>
      <c r="R42" s="16" t="s">
        <v>5672</v>
      </c>
      <c r="S42" s="17">
        <v>0</v>
      </c>
      <c r="T42" s="16" t="s">
        <v>4259</v>
      </c>
      <c r="U42" s="20">
        <v>1.027153</v>
      </c>
      <c r="V42" s="16" t="s">
        <v>5673</v>
      </c>
      <c r="W42" s="17">
        <v>0</v>
      </c>
      <c r="X42" s="16" t="s">
        <v>4261</v>
      </c>
      <c r="Y42" s="20">
        <v>1.182366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1.011042</v>
      </c>
      <c r="N43" s="16" t="s">
        <v>5671</v>
      </c>
      <c r="O43" s="17">
        <v>0</v>
      </c>
      <c r="P43" s="16" t="s">
        <v>4257</v>
      </c>
      <c r="Q43" s="20">
        <v>0.99377139999999997</v>
      </c>
      <c r="R43" s="16" t="s">
        <v>5672</v>
      </c>
      <c r="S43" s="17">
        <v>0</v>
      </c>
      <c r="T43" s="16" t="s">
        <v>4259</v>
      </c>
      <c r="U43" s="20">
        <v>1.027153</v>
      </c>
      <c r="V43" s="16" t="s">
        <v>5673</v>
      </c>
      <c r="W43" s="17">
        <v>0</v>
      </c>
      <c r="X43" s="16" t="s">
        <v>4261</v>
      </c>
      <c r="Y43" s="20">
        <v>1.182366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179</v>
      </c>
      <c r="H44" s="16" t="s">
        <v>4253</v>
      </c>
      <c r="I44" s="20">
        <v>1</v>
      </c>
      <c r="J44" s="16" t="s">
        <v>5670</v>
      </c>
      <c r="K44" s="17">
        <v>364</v>
      </c>
      <c r="L44" s="16" t="s">
        <v>4255</v>
      </c>
      <c r="M44" s="20">
        <v>1.011042</v>
      </c>
      <c r="N44" s="16" t="s">
        <v>5671</v>
      </c>
      <c r="O44" s="17">
        <v>335</v>
      </c>
      <c r="P44" s="16" t="s">
        <v>4257</v>
      </c>
      <c r="Q44" s="20">
        <v>0.99377139999999997</v>
      </c>
      <c r="R44" s="16" t="s">
        <v>5672</v>
      </c>
      <c r="S44" s="17">
        <v>117</v>
      </c>
      <c r="T44" s="16" t="s">
        <v>4259</v>
      </c>
      <c r="U44" s="20">
        <v>1.027153</v>
      </c>
      <c r="V44" s="16" t="s">
        <v>5673</v>
      </c>
      <c r="W44" s="17">
        <v>10</v>
      </c>
      <c r="X44" s="16" t="s">
        <v>4261</v>
      </c>
      <c r="Y44" s="20">
        <v>1.182366</v>
      </c>
      <c r="Z44" s="16" t="s">
        <v>5730</v>
      </c>
      <c r="AA44" s="17">
        <f>SUM(PRODUCT(A3L337C2,A3L337C3),PRODUCT(A3L337C4,A3L337C5),PRODUCT(A3L337C6,A3L337C7))/A3L337C1</f>
        <v>293.31090233333333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1.0184930000000001</v>
      </c>
      <c r="N45" s="16" t="s">
        <v>5671</v>
      </c>
      <c r="O45" s="17">
        <v>0</v>
      </c>
      <c r="P45" s="16" t="s">
        <v>4257</v>
      </c>
      <c r="Q45" s="20">
        <v>1.0011540000000001</v>
      </c>
      <c r="R45" s="16" t="s">
        <v>5672</v>
      </c>
      <c r="S45" s="17">
        <v>0</v>
      </c>
      <c r="T45" s="16" t="s">
        <v>4259</v>
      </c>
      <c r="U45" s="20">
        <v>1.0357460000000001</v>
      </c>
      <c r="V45" s="16" t="s">
        <v>5673</v>
      </c>
      <c r="W45" s="17">
        <v>0</v>
      </c>
      <c r="X45" s="16" t="s">
        <v>4261</v>
      </c>
      <c r="Y45" s="20">
        <v>1.1516280000000001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1.0319659999999999</v>
      </c>
      <c r="N46" s="16" t="s">
        <v>5671</v>
      </c>
      <c r="O46" s="17">
        <v>0</v>
      </c>
      <c r="P46" s="16" t="s">
        <v>4257</v>
      </c>
      <c r="Q46" s="20">
        <v>1.0174650000000001</v>
      </c>
      <c r="R46" s="16" t="s">
        <v>5672</v>
      </c>
      <c r="S46" s="17">
        <v>0</v>
      </c>
      <c r="T46" s="16" t="s">
        <v>4259</v>
      </c>
      <c r="U46" s="20">
        <v>1.049866</v>
      </c>
      <c r="V46" s="16" t="s">
        <v>5673</v>
      </c>
      <c r="W46" s="17">
        <v>0</v>
      </c>
      <c r="X46" s="16" t="s">
        <v>4261</v>
      </c>
      <c r="Y46" s="20">
        <v>1.0863910000000001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1.011042</v>
      </c>
      <c r="N47" s="16" t="s">
        <v>5671</v>
      </c>
      <c r="O47" s="17">
        <v>0</v>
      </c>
      <c r="P47" s="16" t="s">
        <v>4257</v>
      </c>
      <c r="Q47" s="20">
        <v>0.99377139999999997</v>
      </c>
      <c r="R47" s="16" t="s">
        <v>5672</v>
      </c>
      <c r="S47" s="17">
        <v>0</v>
      </c>
      <c r="T47" s="16" t="s">
        <v>4259</v>
      </c>
      <c r="U47" s="20">
        <v>1.027153</v>
      </c>
      <c r="V47" s="16" t="s">
        <v>5673</v>
      </c>
      <c r="W47" s="17">
        <v>12</v>
      </c>
      <c r="X47" s="16" t="s">
        <v>4261</v>
      </c>
      <c r="Y47" s="20">
        <v>1.182366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6222</v>
      </c>
      <c r="H48" s="16" t="s">
        <v>4253</v>
      </c>
      <c r="I48" s="20">
        <v>1</v>
      </c>
      <c r="J48" s="16" t="s">
        <v>5670</v>
      </c>
      <c r="K48" s="17">
        <v>6778</v>
      </c>
      <c r="L48" s="16" t="s">
        <v>4255</v>
      </c>
      <c r="M48" s="20">
        <v>1.011042</v>
      </c>
      <c r="N48" s="16" t="s">
        <v>5671</v>
      </c>
      <c r="O48" s="17">
        <v>7014</v>
      </c>
      <c r="P48" s="16" t="s">
        <v>4257</v>
      </c>
      <c r="Q48" s="20">
        <v>0.99377139999999997</v>
      </c>
      <c r="R48" s="16" t="s">
        <v>5672</v>
      </c>
      <c r="S48" s="17">
        <v>6935</v>
      </c>
      <c r="T48" s="16" t="s">
        <v>4259</v>
      </c>
      <c r="U48" s="20">
        <v>1.027153</v>
      </c>
      <c r="V48" s="16" t="s">
        <v>5673</v>
      </c>
      <c r="W48" s="17">
        <v>5399</v>
      </c>
      <c r="X48" s="16" t="s">
        <v>4261</v>
      </c>
      <c r="Y48" s="20">
        <v>1.182366</v>
      </c>
      <c r="Z48" s="16" t="s">
        <v>5734</v>
      </c>
      <c r="AA48" s="17">
        <f>SUM(PRODUCT(A3L341C2,A3L341C3),PRODUCT(A3L341C4,A3L341C5),PRODUCT(A3L341C6,A3L341C7))/A3L341C1</f>
        <v>6681.7184252000006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7066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7903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8159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7603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6067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7721.481926200001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56706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49187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52061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53245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46634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53036.841373533338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1900</v>
      </c>
      <c r="H8" s="16" t="s">
        <v>4253</v>
      </c>
      <c r="I8" s="20">
        <v>1</v>
      </c>
      <c r="J8" s="16" t="s">
        <v>5670</v>
      </c>
      <c r="K8" s="17">
        <v>2813</v>
      </c>
      <c r="L8" s="16" t="s">
        <v>4255</v>
      </c>
      <c r="M8" s="20">
        <v>1.024872</v>
      </c>
      <c r="N8" s="16" t="s">
        <v>5671</v>
      </c>
      <c r="O8" s="17">
        <v>8067</v>
      </c>
      <c r="P8" s="16" t="s">
        <v>4257</v>
      </c>
      <c r="Q8" s="20">
        <v>1.0278290000000001</v>
      </c>
      <c r="R8" s="16" t="s">
        <v>5672</v>
      </c>
      <c r="S8" s="17">
        <v>3262</v>
      </c>
      <c r="T8" s="16" t="s">
        <v>4259</v>
      </c>
      <c r="U8" s="20">
        <v>1.042224</v>
      </c>
      <c r="V8" s="16" t="s">
        <v>5673</v>
      </c>
      <c r="W8" s="17">
        <v>1232</v>
      </c>
      <c r="X8" s="16" t="s">
        <v>4261</v>
      </c>
      <c r="Y8" s="20">
        <v>1.102609</v>
      </c>
      <c r="Z8" s="16" t="s">
        <v>5768</v>
      </c>
      <c r="AA8" s="17">
        <f>SUM(PRODUCT(A3L401C2,A3L401C3))/A3L401C1</f>
        <v>1900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29175</v>
      </c>
      <c r="H9" s="16" t="s">
        <v>4253</v>
      </c>
      <c r="I9" s="20">
        <v>1</v>
      </c>
      <c r="J9" s="16" t="s">
        <v>5670</v>
      </c>
      <c r="K9" s="17">
        <v>17293</v>
      </c>
      <c r="L9" s="16" t="s">
        <v>4255</v>
      </c>
      <c r="M9" s="20">
        <v>1.024872</v>
      </c>
      <c r="N9" s="16" t="s">
        <v>5671</v>
      </c>
      <c r="O9" s="17">
        <v>8937</v>
      </c>
      <c r="P9" s="16" t="s">
        <v>4257</v>
      </c>
      <c r="Q9" s="20">
        <v>1.0278290000000001</v>
      </c>
      <c r="R9" s="16" t="s">
        <v>5672</v>
      </c>
      <c r="S9" s="17">
        <v>11869</v>
      </c>
      <c r="T9" s="16" t="s">
        <v>4259</v>
      </c>
      <c r="U9" s="20">
        <v>1.042224</v>
      </c>
      <c r="V9" s="16" t="s">
        <v>5673</v>
      </c>
      <c r="W9" s="17">
        <v>8774</v>
      </c>
      <c r="X9" s="16" t="s">
        <v>4261</v>
      </c>
      <c r="Y9" s="20">
        <v>1.102609</v>
      </c>
      <c r="Z9" s="16" t="s">
        <v>5769</v>
      </c>
      <c r="AA9" s="17">
        <f>SUM(PRODUCT(A3L402C2,A3L402C3))/A3L402C1</f>
        <v>29175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1.024872</v>
      </c>
      <c r="N10" s="16" t="s">
        <v>5671</v>
      </c>
      <c r="O10" s="17">
        <v>0</v>
      </c>
      <c r="P10" s="16" t="s">
        <v>4257</v>
      </c>
      <c r="Q10" s="20">
        <v>1.0278290000000001</v>
      </c>
      <c r="R10" s="16" t="s">
        <v>5672</v>
      </c>
      <c r="S10" s="17">
        <v>0</v>
      </c>
      <c r="T10" s="16" t="s">
        <v>4259</v>
      </c>
      <c r="U10" s="20">
        <v>1.042224</v>
      </c>
      <c r="V10" s="16" t="s">
        <v>5673</v>
      </c>
      <c r="W10" s="17">
        <v>0</v>
      </c>
      <c r="X10" s="16" t="s">
        <v>4261</v>
      </c>
      <c r="Y10" s="20">
        <v>1.102609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1.024872</v>
      </c>
      <c r="N11" s="16" t="s">
        <v>5671</v>
      </c>
      <c r="O11" s="17">
        <v>0</v>
      </c>
      <c r="P11" s="16" t="s">
        <v>4257</v>
      </c>
      <c r="Q11" s="20">
        <v>1.0278290000000001</v>
      </c>
      <c r="R11" s="16" t="s">
        <v>5672</v>
      </c>
      <c r="S11" s="17">
        <v>0</v>
      </c>
      <c r="T11" s="16" t="s">
        <v>4259</v>
      </c>
      <c r="U11" s="20">
        <v>1.042224</v>
      </c>
      <c r="V11" s="16" t="s">
        <v>5673</v>
      </c>
      <c r="W11" s="17">
        <v>0</v>
      </c>
      <c r="X11" s="16" t="s">
        <v>4261</v>
      </c>
      <c r="Y11" s="20">
        <v>1.102609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29175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17293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8937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11869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8774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29175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1900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2813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8067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3262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1232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1900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31075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20106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17004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15131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10006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31075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1.024872</v>
      </c>
      <c r="N15" s="16" t="s">
        <v>5671</v>
      </c>
      <c r="O15" s="17">
        <v>0</v>
      </c>
      <c r="P15" s="16" t="s">
        <v>4257</v>
      </c>
      <c r="Q15" s="20">
        <v>1.0278290000000001</v>
      </c>
      <c r="R15" s="16" t="s">
        <v>5672</v>
      </c>
      <c r="S15" s="17">
        <v>0</v>
      </c>
      <c r="T15" s="16" t="s">
        <v>4259</v>
      </c>
      <c r="U15" s="20">
        <v>1.042224</v>
      </c>
      <c r="V15" s="16" t="s">
        <v>5673</v>
      </c>
      <c r="W15" s="17">
        <v>0</v>
      </c>
      <c r="X15" s="16" t="s">
        <v>4261</v>
      </c>
      <c r="Y15" s="20">
        <v>1.102609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1.024872</v>
      </c>
      <c r="N16" s="16" t="s">
        <v>5671</v>
      </c>
      <c r="O16" s="17">
        <v>0</v>
      </c>
      <c r="P16" s="16" t="s">
        <v>4257</v>
      </c>
      <c r="Q16" s="20">
        <v>1.0278290000000001</v>
      </c>
      <c r="R16" s="16" t="s">
        <v>5672</v>
      </c>
      <c r="S16" s="17">
        <v>0</v>
      </c>
      <c r="T16" s="16" t="s">
        <v>4259</v>
      </c>
      <c r="U16" s="20">
        <v>1.042224</v>
      </c>
      <c r="V16" s="16" t="s">
        <v>5673</v>
      </c>
      <c r="W16" s="17">
        <v>0</v>
      </c>
      <c r="X16" s="16" t="s">
        <v>4261</v>
      </c>
      <c r="Y16" s="20">
        <v>1.102609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3227</v>
      </c>
      <c r="H17" s="16" t="s">
        <v>4253</v>
      </c>
      <c r="I17" s="20">
        <v>1</v>
      </c>
      <c r="J17" s="16" t="s">
        <v>5670</v>
      </c>
      <c r="K17" s="17">
        <v>1648</v>
      </c>
      <c r="L17" s="16" t="s">
        <v>4255</v>
      </c>
      <c r="M17" s="20">
        <v>1.024872</v>
      </c>
      <c r="N17" s="16" t="s">
        <v>5671</v>
      </c>
      <c r="O17" s="17">
        <v>1228</v>
      </c>
      <c r="P17" s="16" t="s">
        <v>4257</v>
      </c>
      <c r="Q17" s="20">
        <v>1.0278290000000001</v>
      </c>
      <c r="R17" s="16" t="s">
        <v>5672</v>
      </c>
      <c r="S17" s="17">
        <v>1003</v>
      </c>
      <c r="T17" s="16" t="s">
        <v>4259</v>
      </c>
      <c r="U17" s="20">
        <v>1.042224</v>
      </c>
      <c r="V17" s="16" t="s">
        <v>5673</v>
      </c>
      <c r="W17" s="17">
        <v>1021</v>
      </c>
      <c r="X17" s="16" t="s">
        <v>4261</v>
      </c>
      <c r="Y17" s="20">
        <v>1.102609</v>
      </c>
      <c r="Z17" s="16" t="s">
        <v>5792</v>
      </c>
      <c r="AA17" s="17">
        <f>SUM(PRODUCT(A3L410C2,A3L410C3))/A3L410C1</f>
        <v>3227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55</v>
      </c>
      <c r="H18" s="16" t="s">
        <v>4253</v>
      </c>
      <c r="I18" s="20">
        <v>1</v>
      </c>
      <c r="J18" s="16" t="s">
        <v>5670</v>
      </c>
      <c r="K18" s="17">
        <v>187</v>
      </c>
      <c r="L18" s="16" t="s">
        <v>4255</v>
      </c>
      <c r="M18" s="20">
        <v>1.024872</v>
      </c>
      <c r="N18" s="16" t="s">
        <v>5671</v>
      </c>
      <c r="O18" s="17">
        <v>142</v>
      </c>
      <c r="P18" s="16" t="s">
        <v>4257</v>
      </c>
      <c r="Q18" s="20">
        <v>1.0278290000000001</v>
      </c>
      <c r="R18" s="16" t="s">
        <v>5672</v>
      </c>
      <c r="S18" s="17">
        <v>95</v>
      </c>
      <c r="T18" s="16" t="s">
        <v>4259</v>
      </c>
      <c r="U18" s="20">
        <v>1.042224</v>
      </c>
      <c r="V18" s="16" t="s">
        <v>5673</v>
      </c>
      <c r="W18" s="17">
        <v>12</v>
      </c>
      <c r="X18" s="16" t="s">
        <v>4261</v>
      </c>
      <c r="Y18" s="20">
        <v>1.102609</v>
      </c>
      <c r="Z18" s="16" t="s">
        <v>5793</v>
      </c>
      <c r="AA18" s="17">
        <f>SUM(PRODUCT(A3L411C2,A3L411C3))/A3L411C1</f>
        <v>55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1.024872</v>
      </c>
      <c r="N19" s="16" t="s">
        <v>5671</v>
      </c>
      <c r="O19" s="17">
        <v>0</v>
      </c>
      <c r="P19" s="16" t="s">
        <v>4257</v>
      </c>
      <c r="Q19" s="20">
        <v>1.0278290000000001</v>
      </c>
      <c r="R19" s="16" t="s">
        <v>5672</v>
      </c>
      <c r="S19" s="17">
        <v>0</v>
      </c>
      <c r="T19" s="16" t="s">
        <v>4259</v>
      </c>
      <c r="U19" s="20">
        <v>1.042224</v>
      </c>
      <c r="V19" s="16" t="s">
        <v>5673</v>
      </c>
      <c r="W19" s="17">
        <v>0</v>
      </c>
      <c r="X19" s="16" t="s">
        <v>4261</v>
      </c>
      <c r="Y19" s="20">
        <v>1.102609</v>
      </c>
      <c r="Z19" s="16" t="s">
        <v>5794</v>
      </c>
      <c r="AA19" s="17">
        <f>SUM(PRODUCT(A3L412C2,A3L412C3))/A3L412C1</f>
        <v>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2893</v>
      </c>
      <c r="H20" s="16" t="s">
        <v>4253</v>
      </c>
      <c r="I20" s="20">
        <v>1</v>
      </c>
      <c r="J20" s="16" t="s">
        <v>5670</v>
      </c>
      <c r="K20" s="17">
        <v>1570</v>
      </c>
      <c r="L20" s="16" t="s">
        <v>4255</v>
      </c>
      <c r="M20" s="20">
        <v>1.024872</v>
      </c>
      <c r="N20" s="16" t="s">
        <v>5671</v>
      </c>
      <c r="O20" s="17">
        <v>745</v>
      </c>
      <c r="P20" s="16" t="s">
        <v>4257</v>
      </c>
      <c r="Q20" s="20">
        <v>1.0278290000000001</v>
      </c>
      <c r="R20" s="16" t="s">
        <v>5672</v>
      </c>
      <c r="S20" s="17">
        <v>305</v>
      </c>
      <c r="T20" s="16" t="s">
        <v>4259</v>
      </c>
      <c r="U20" s="20">
        <v>1.042224</v>
      </c>
      <c r="V20" s="16" t="s">
        <v>5673</v>
      </c>
      <c r="W20" s="17">
        <v>323</v>
      </c>
      <c r="X20" s="16" t="s">
        <v>4261</v>
      </c>
      <c r="Y20" s="20">
        <v>1.102609</v>
      </c>
      <c r="Z20" s="16" t="s">
        <v>5795</v>
      </c>
      <c r="AA20" s="17">
        <f>SUM(PRODUCT(A3L413C2,A3L413C3))/A3L413C1</f>
        <v>2893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250</v>
      </c>
      <c r="H21" s="16" t="s">
        <v>4253</v>
      </c>
      <c r="I21" s="20">
        <v>1</v>
      </c>
      <c r="J21" s="16" t="s">
        <v>5670</v>
      </c>
      <c r="K21" s="17">
        <v>0</v>
      </c>
      <c r="L21" s="16" t="s">
        <v>4255</v>
      </c>
      <c r="M21" s="20">
        <v>1.024872</v>
      </c>
      <c r="N21" s="16" t="s">
        <v>5671</v>
      </c>
      <c r="O21" s="17">
        <v>0</v>
      </c>
      <c r="P21" s="16" t="s">
        <v>4257</v>
      </c>
      <c r="Q21" s="20">
        <v>1.0278290000000001</v>
      </c>
      <c r="R21" s="16" t="s">
        <v>5672</v>
      </c>
      <c r="S21" s="17">
        <v>3</v>
      </c>
      <c r="T21" s="16" t="s">
        <v>4259</v>
      </c>
      <c r="U21" s="20">
        <v>1.042224</v>
      </c>
      <c r="V21" s="16" t="s">
        <v>5673</v>
      </c>
      <c r="W21" s="17">
        <v>3</v>
      </c>
      <c r="X21" s="16" t="s">
        <v>4261</v>
      </c>
      <c r="Y21" s="20">
        <v>1.102609</v>
      </c>
      <c r="Z21" s="16" t="s">
        <v>5796</v>
      </c>
      <c r="AA21" s="17">
        <f>SUM(PRODUCT(A3L414C2,A3L414C3))/A3L414C1</f>
        <v>250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1.024872</v>
      </c>
      <c r="N22" s="16" t="s">
        <v>5671</v>
      </c>
      <c r="O22" s="17">
        <v>0</v>
      </c>
      <c r="P22" s="16" t="s">
        <v>4257</v>
      </c>
      <c r="Q22" s="20">
        <v>1.0278290000000001</v>
      </c>
      <c r="R22" s="16" t="s">
        <v>5672</v>
      </c>
      <c r="S22" s="17">
        <v>0</v>
      </c>
      <c r="T22" s="16" t="s">
        <v>4259</v>
      </c>
      <c r="U22" s="20">
        <v>1.042224</v>
      </c>
      <c r="V22" s="16" t="s">
        <v>5673</v>
      </c>
      <c r="W22" s="17">
        <v>0</v>
      </c>
      <c r="X22" s="16" t="s">
        <v>4261</v>
      </c>
      <c r="Y22" s="20">
        <v>1.102609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1.024872</v>
      </c>
      <c r="N23" s="16" t="s">
        <v>5671</v>
      </c>
      <c r="O23" s="17">
        <v>0</v>
      </c>
      <c r="P23" s="16" t="s">
        <v>4257</v>
      </c>
      <c r="Q23" s="20">
        <v>1.0278290000000001</v>
      </c>
      <c r="R23" s="16" t="s">
        <v>5672</v>
      </c>
      <c r="S23" s="17">
        <v>0</v>
      </c>
      <c r="T23" s="16" t="s">
        <v>4259</v>
      </c>
      <c r="U23" s="20">
        <v>1.042224</v>
      </c>
      <c r="V23" s="16" t="s">
        <v>5673</v>
      </c>
      <c r="W23" s="17">
        <v>0</v>
      </c>
      <c r="X23" s="16" t="s">
        <v>4261</v>
      </c>
      <c r="Y23" s="20">
        <v>1.102609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1.024872</v>
      </c>
      <c r="N24" s="16" t="s">
        <v>5671</v>
      </c>
      <c r="O24" s="17">
        <v>0</v>
      </c>
      <c r="P24" s="16" t="s">
        <v>4257</v>
      </c>
      <c r="Q24" s="20">
        <v>1.0278290000000001</v>
      </c>
      <c r="R24" s="16" t="s">
        <v>5672</v>
      </c>
      <c r="S24" s="17">
        <v>0</v>
      </c>
      <c r="T24" s="16" t="s">
        <v>4259</v>
      </c>
      <c r="U24" s="20">
        <v>1.042224</v>
      </c>
      <c r="V24" s="16" t="s">
        <v>5673</v>
      </c>
      <c r="W24" s="17">
        <v>0</v>
      </c>
      <c r="X24" s="16" t="s">
        <v>4261</v>
      </c>
      <c r="Y24" s="20">
        <v>1.102609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1.024872</v>
      </c>
      <c r="N25" s="16" t="s">
        <v>5671</v>
      </c>
      <c r="O25" s="17">
        <v>0</v>
      </c>
      <c r="P25" s="16" t="s">
        <v>4257</v>
      </c>
      <c r="Q25" s="20">
        <v>1.0278290000000001</v>
      </c>
      <c r="R25" s="16" t="s">
        <v>5672</v>
      </c>
      <c r="S25" s="17">
        <v>0</v>
      </c>
      <c r="T25" s="16" t="s">
        <v>4259</v>
      </c>
      <c r="U25" s="20">
        <v>1.042224</v>
      </c>
      <c r="V25" s="16" t="s">
        <v>5673</v>
      </c>
      <c r="W25" s="17">
        <v>0</v>
      </c>
      <c r="X25" s="16" t="s">
        <v>4261</v>
      </c>
      <c r="Y25" s="20">
        <v>1.102609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1038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1.024872</v>
      </c>
      <c r="N26" s="16" t="s">
        <v>5671</v>
      </c>
      <c r="O26" s="17">
        <v>11</v>
      </c>
      <c r="P26" s="16" t="s">
        <v>4257</v>
      </c>
      <c r="Q26" s="20">
        <v>1.0278290000000001</v>
      </c>
      <c r="R26" s="16" t="s">
        <v>5672</v>
      </c>
      <c r="S26" s="17">
        <v>2</v>
      </c>
      <c r="T26" s="16" t="s">
        <v>4259</v>
      </c>
      <c r="U26" s="20">
        <v>1.042224</v>
      </c>
      <c r="V26" s="16" t="s">
        <v>5673</v>
      </c>
      <c r="W26" s="17">
        <v>0</v>
      </c>
      <c r="X26" s="16" t="s">
        <v>4261</v>
      </c>
      <c r="Y26" s="20">
        <v>1.102609</v>
      </c>
      <c r="Z26" s="16" t="s">
        <v>5801</v>
      </c>
      <c r="AA26" s="17">
        <f>SUM(PRODUCT(A3L419C2,A3L419C3))/A3L419C1</f>
        <v>1038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1.024872</v>
      </c>
      <c r="N27" s="16" t="s">
        <v>5671</v>
      </c>
      <c r="O27" s="17">
        <v>0</v>
      </c>
      <c r="P27" s="16" t="s">
        <v>4257</v>
      </c>
      <c r="Q27" s="20">
        <v>1.0278290000000001</v>
      </c>
      <c r="R27" s="16" t="s">
        <v>5672</v>
      </c>
      <c r="S27" s="17">
        <v>0</v>
      </c>
      <c r="T27" s="16" t="s">
        <v>4259</v>
      </c>
      <c r="U27" s="20">
        <v>1.042224</v>
      </c>
      <c r="V27" s="16" t="s">
        <v>5673</v>
      </c>
      <c r="W27" s="17">
        <v>0</v>
      </c>
      <c r="X27" s="16" t="s">
        <v>4261</v>
      </c>
      <c r="Y27" s="20">
        <v>1.102609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250</v>
      </c>
      <c r="H28" s="16" t="s">
        <v>4253</v>
      </c>
      <c r="I28" s="20">
        <v>1</v>
      </c>
      <c r="J28" s="16" t="s">
        <v>5670</v>
      </c>
      <c r="K28" s="17">
        <v>91</v>
      </c>
      <c r="L28" s="16" t="s">
        <v>4255</v>
      </c>
      <c r="M28" s="20">
        <v>1.024872</v>
      </c>
      <c r="N28" s="16" t="s">
        <v>5671</v>
      </c>
      <c r="O28" s="17">
        <v>57</v>
      </c>
      <c r="P28" s="16" t="s">
        <v>4257</v>
      </c>
      <c r="Q28" s="20">
        <v>1.0278290000000001</v>
      </c>
      <c r="R28" s="16" t="s">
        <v>5672</v>
      </c>
      <c r="S28" s="17">
        <v>30</v>
      </c>
      <c r="T28" s="16" t="s">
        <v>4259</v>
      </c>
      <c r="U28" s="20">
        <v>1.042224</v>
      </c>
      <c r="V28" s="16" t="s">
        <v>5673</v>
      </c>
      <c r="W28" s="17">
        <v>32</v>
      </c>
      <c r="X28" s="16" t="s">
        <v>4261</v>
      </c>
      <c r="Y28" s="20">
        <v>1.102609</v>
      </c>
      <c r="Z28" s="16" t="s">
        <v>5803</v>
      </c>
      <c r="AA28" s="17">
        <f>SUM(PRODUCT(A3L421C2,A3L421C3))/A3L421C1</f>
        <v>250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6</v>
      </c>
      <c r="H29" s="16" t="s">
        <v>4253</v>
      </c>
      <c r="I29" s="20">
        <v>1</v>
      </c>
      <c r="J29" s="16" t="s">
        <v>5670</v>
      </c>
      <c r="K29" s="17">
        <v>823</v>
      </c>
      <c r="L29" s="16" t="s">
        <v>4255</v>
      </c>
      <c r="M29" s="20">
        <v>1.024872</v>
      </c>
      <c r="N29" s="16" t="s">
        <v>5671</v>
      </c>
      <c r="O29" s="17">
        <v>8</v>
      </c>
      <c r="P29" s="16" t="s">
        <v>4257</v>
      </c>
      <c r="Q29" s="20">
        <v>1.0278290000000001</v>
      </c>
      <c r="R29" s="16" t="s">
        <v>5672</v>
      </c>
      <c r="S29" s="17">
        <v>17</v>
      </c>
      <c r="T29" s="16" t="s">
        <v>4259</v>
      </c>
      <c r="U29" s="20">
        <v>1.042224</v>
      </c>
      <c r="V29" s="16" t="s">
        <v>5673</v>
      </c>
      <c r="W29" s="17">
        <v>17</v>
      </c>
      <c r="X29" s="16" t="s">
        <v>4261</v>
      </c>
      <c r="Y29" s="20">
        <v>1.102609</v>
      </c>
      <c r="Z29" s="16" t="s">
        <v>5804</v>
      </c>
      <c r="AA29" s="17">
        <f>SUM(PRODUCT(A3L422C2,A3L422C3))/A3L422C1</f>
        <v>6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1.024872</v>
      </c>
      <c r="N30" s="16" t="s">
        <v>5671</v>
      </c>
      <c r="O30" s="17">
        <v>0</v>
      </c>
      <c r="P30" s="16" t="s">
        <v>4257</v>
      </c>
      <c r="Q30" s="20">
        <v>1.0278290000000001</v>
      </c>
      <c r="R30" s="16" t="s">
        <v>5672</v>
      </c>
      <c r="S30" s="17">
        <v>0</v>
      </c>
      <c r="T30" s="16" t="s">
        <v>4259</v>
      </c>
      <c r="U30" s="20">
        <v>1.042224</v>
      </c>
      <c r="V30" s="16" t="s">
        <v>5673</v>
      </c>
      <c r="W30" s="17">
        <v>0</v>
      </c>
      <c r="X30" s="16" t="s">
        <v>4261</v>
      </c>
      <c r="Y30" s="20">
        <v>1.102609</v>
      </c>
      <c r="Z30" s="16" t="s">
        <v>5805</v>
      </c>
      <c r="AA30" s="17">
        <f>SUM(PRODUCT(A3L423C2,A3L423C3))/A3L423C1</f>
        <v>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3944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1.024872</v>
      </c>
      <c r="N31" s="16" t="s">
        <v>5671</v>
      </c>
      <c r="O31" s="17">
        <v>0</v>
      </c>
      <c r="P31" s="16" t="s">
        <v>4257</v>
      </c>
      <c r="Q31" s="20">
        <v>1.0278290000000001</v>
      </c>
      <c r="R31" s="16" t="s">
        <v>5672</v>
      </c>
      <c r="S31" s="17">
        <v>0</v>
      </c>
      <c r="T31" s="16" t="s">
        <v>4259</v>
      </c>
      <c r="U31" s="20">
        <v>1.042224</v>
      </c>
      <c r="V31" s="16" t="s">
        <v>5673</v>
      </c>
      <c r="W31" s="17">
        <v>0</v>
      </c>
      <c r="X31" s="16" t="s">
        <v>4261</v>
      </c>
      <c r="Y31" s="20">
        <v>1.102609</v>
      </c>
      <c r="Z31" s="16" t="s">
        <v>5806</v>
      </c>
      <c r="AA31" s="17">
        <f>SUM(PRODUCT(A3L424C2,A3L424C3))/A3L424C1</f>
        <v>3944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75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1.024872</v>
      </c>
      <c r="N32" s="16" t="s">
        <v>5671</v>
      </c>
      <c r="O32" s="17">
        <v>0</v>
      </c>
      <c r="P32" s="16" t="s">
        <v>4257</v>
      </c>
      <c r="Q32" s="20">
        <v>1.0278290000000001</v>
      </c>
      <c r="R32" s="16" t="s">
        <v>5672</v>
      </c>
      <c r="S32" s="17">
        <v>0</v>
      </c>
      <c r="T32" s="16" t="s">
        <v>4259</v>
      </c>
      <c r="U32" s="20">
        <v>1.042224</v>
      </c>
      <c r="V32" s="16" t="s">
        <v>5673</v>
      </c>
      <c r="W32" s="17">
        <v>0</v>
      </c>
      <c r="X32" s="16" t="s">
        <v>4261</v>
      </c>
      <c r="Y32" s="20">
        <v>1.102609</v>
      </c>
      <c r="Z32" s="16" t="s">
        <v>5807</v>
      </c>
      <c r="AA32" s="17">
        <f>SUM(PRODUCT(A3L425C2,A3L425C3))/A3L425C1</f>
        <v>75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11738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4319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2191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1455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1408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11738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1.024872</v>
      </c>
      <c r="N34" s="16" t="s">
        <v>5671</v>
      </c>
      <c r="O34" s="17">
        <v>0</v>
      </c>
      <c r="P34" s="16" t="s">
        <v>4257</v>
      </c>
      <c r="Q34" s="20">
        <v>1.0278290000000001</v>
      </c>
      <c r="R34" s="16" t="s">
        <v>5672</v>
      </c>
      <c r="S34" s="17">
        <v>0</v>
      </c>
      <c r="T34" s="16" t="s">
        <v>4259</v>
      </c>
      <c r="U34" s="20">
        <v>1.042224</v>
      </c>
      <c r="V34" s="16" t="s">
        <v>5673</v>
      </c>
      <c r="W34" s="17">
        <v>0</v>
      </c>
      <c r="X34" s="16" t="s">
        <v>4261</v>
      </c>
      <c r="Y34" s="20">
        <v>1.102609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1.024872</v>
      </c>
      <c r="N35" s="16" t="s">
        <v>5671</v>
      </c>
      <c r="O35" s="17">
        <v>0</v>
      </c>
      <c r="P35" s="16" t="s">
        <v>4257</v>
      </c>
      <c r="Q35" s="20">
        <v>1.0278290000000001</v>
      </c>
      <c r="R35" s="16" t="s">
        <v>5672</v>
      </c>
      <c r="S35" s="17">
        <v>0</v>
      </c>
      <c r="T35" s="16" t="s">
        <v>4259</v>
      </c>
      <c r="U35" s="20">
        <v>1.042224</v>
      </c>
      <c r="V35" s="16" t="s">
        <v>5673</v>
      </c>
      <c r="W35" s="17">
        <v>0</v>
      </c>
      <c r="X35" s="16" t="s">
        <v>4261</v>
      </c>
      <c r="Y35" s="20">
        <v>1.102609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1.024872</v>
      </c>
      <c r="N36" s="16" t="s">
        <v>5671</v>
      </c>
      <c r="O36" s="17">
        <v>0</v>
      </c>
      <c r="P36" s="16" t="s">
        <v>4257</v>
      </c>
      <c r="Q36" s="20">
        <v>1.0278290000000001</v>
      </c>
      <c r="R36" s="16" t="s">
        <v>5672</v>
      </c>
      <c r="S36" s="17">
        <v>0</v>
      </c>
      <c r="T36" s="16" t="s">
        <v>4259</v>
      </c>
      <c r="U36" s="20">
        <v>1.042224</v>
      </c>
      <c r="V36" s="16" t="s">
        <v>5673</v>
      </c>
      <c r="W36" s="17">
        <v>0</v>
      </c>
      <c r="X36" s="16" t="s">
        <v>4261</v>
      </c>
      <c r="Y36" s="20">
        <v>1.102609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1.024872</v>
      </c>
      <c r="N37" s="16" t="s">
        <v>5671</v>
      </c>
      <c r="O37" s="17">
        <v>0</v>
      </c>
      <c r="P37" s="16" t="s">
        <v>4257</v>
      </c>
      <c r="Q37" s="20">
        <v>1.0278290000000001</v>
      </c>
      <c r="R37" s="16" t="s">
        <v>5672</v>
      </c>
      <c r="S37" s="17">
        <v>0</v>
      </c>
      <c r="T37" s="16" t="s">
        <v>4259</v>
      </c>
      <c r="U37" s="20">
        <v>1.042224</v>
      </c>
      <c r="V37" s="16" t="s">
        <v>5673</v>
      </c>
      <c r="W37" s="17">
        <v>0</v>
      </c>
      <c r="X37" s="16" t="s">
        <v>4261</v>
      </c>
      <c r="Y37" s="20">
        <v>1.102609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1.024872</v>
      </c>
      <c r="N38" s="16" t="s">
        <v>5671</v>
      </c>
      <c r="O38" s="17">
        <v>0</v>
      </c>
      <c r="P38" s="16" t="s">
        <v>4257</v>
      </c>
      <c r="Q38" s="20">
        <v>1.0278290000000001</v>
      </c>
      <c r="R38" s="16" t="s">
        <v>5672</v>
      </c>
      <c r="S38" s="17">
        <v>0</v>
      </c>
      <c r="T38" s="16" t="s">
        <v>4259</v>
      </c>
      <c r="U38" s="20">
        <v>1.042224</v>
      </c>
      <c r="V38" s="16" t="s">
        <v>5673</v>
      </c>
      <c r="W38" s="17">
        <v>0</v>
      </c>
      <c r="X38" s="16" t="s">
        <v>4261</v>
      </c>
      <c r="Y38" s="20">
        <v>1.102609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1.024872</v>
      </c>
      <c r="N39" s="16" t="s">
        <v>5671</v>
      </c>
      <c r="O39" s="17">
        <v>0</v>
      </c>
      <c r="P39" s="16" t="s">
        <v>4257</v>
      </c>
      <c r="Q39" s="20">
        <v>1.0278290000000001</v>
      </c>
      <c r="R39" s="16" t="s">
        <v>5672</v>
      </c>
      <c r="S39" s="17">
        <v>0</v>
      </c>
      <c r="T39" s="16" t="s">
        <v>4259</v>
      </c>
      <c r="U39" s="20">
        <v>1.042224</v>
      </c>
      <c r="V39" s="16" t="s">
        <v>5673</v>
      </c>
      <c r="W39" s="17">
        <v>0</v>
      </c>
      <c r="X39" s="16" t="s">
        <v>4261</v>
      </c>
      <c r="Y39" s="20">
        <v>1.102609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1.024872</v>
      </c>
      <c r="N40" s="16" t="s">
        <v>5671</v>
      </c>
      <c r="O40" s="17">
        <v>0</v>
      </c>
      <c r="P40" s="16" t="s">
        <v>4257</v>
      </c>
      <c r="Q40" s="20">
        <v>1.0278290000000001</v>
      </c>
      <c r="R40" s="16" t="s">
        <v>5672</v>
      </c>
      <c r="S40" s="17">
        <v>0</v>
      </c>
      <c r="T40" s="16" t="s">
        <v>4259</v>
      </c>
      <c r="U40" s="20">
        <v>1.042224</v>
      </c>
      <c r="V40" s="16" t="s">
        <v>5673</v>
      </c>
      <c r="W40" s="17">
        <v>0</v>
      </c>
      <c r="X40" s="16" t="s">
        <v>4261</v>
      </c>
      <c r="Y40" s="20">
        <v>1.102609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1.024872</v>
      </c>
      <c r="N41" s="16" t="s">
        <v>5671</v>
      </c>
      <c r="O41" s="17">
        <v>0</v>
      </c>
      <c r="P41" s="16" t="s">
        <v>4257</v>
      </c>
      <c r="Q41" s="20">
        <v>1.0278290000000001</v>
      </c>
      <c r="R41" s="16" t="s">
        <v>5672</v>
      </c>
      <c r="S41" s="17">
        <v>0</v>
      </c>
      <c r="T41" s="16" t="s">
        <v>4259</v>
      </c>
      <c r="U41" s="20">
        <v>1.042224</v>
      </c>
      <c r="V41" s="16" t="s">
        <v>5673</v>
      </c>
      <c r="W41" s="17">
        <v>0</v>
      </c>
      <c r="X41" s="16" t="s">
        <v>4261</v>
      </c>
      <c r="Y41" s="20">
        <v>1.102609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1.024872</v>
      </c>
      <c r="N42" s="16" t="s">
        <v>5671</v>
      </c>
      <c r="O42" s="17">
        <v>0</v>
      </c>
      <c r="P42" s="16" t="s">
        <v>4257</v>
      </c>
      <c r="Q42" s="20">
        <v>1.0278290000000001</v>
      </c>
      <c r="R42" s="16" t="s">
        <v>5672</v>
      </c>
      <c r="S42" s="17">
        <v>0</v>
      </c>
      <c r="T42" s="16" t="s">
        <v>4259</v>
      </c>
      <c r="U42" s="20">
        <v>1.042224</v>
      </c>
      <c r="V42" s="16" t="s">
        <v>5673</v>
      </c>
      <c r="W42" s="17">
        <v>0</v>
      </c>
      <c r="X42" s="16" t="s">
        <v>4261</v>
      </c>
      <c r="Y42" s="20">
        <v>1.102609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1.024872</v>
      </c>
      <c r="N43" s="16" t="s">
        <v>5671</v>
      </c>
      <c r="O43" s="17">
        <v>0</v>
      </c>
      <c r="P43" s="16" t="s">
        <v>4257</v>
      </c>
      <c r="Q43" s="20">
        <v>1.0278290000000001</v>
      </c>
      <c r="R43" s="16" t="s">
        <v>5672</v>
      </c>
      <c r="S43" s="17">
        <v>0</v>
      </c>
      <c r="T43" s="16" t="s">
        <v>4259</v>
      </c>
      <c r="U43" s="20">
        <v>1.042224</v>
      </c>
      <c r="V43" s="16" t="s">
        <v>5673</v>
      </c>
      <c r="W43" s="17">
        <v>0</v>
      </c>
      <c r="X43" s="16" t="s">
        <v>4261</v>
      </c>
      <c r="Y43" s="20">
        <v>1.102609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7620</v>
      </c>
      <c r="H44" s="16" t="s">
        <v>4253</v>
      </c>
      <c r="I44" s="20">
        <v>1</v>
      </c>
      <c r="J44" s="16" t="s">
        <v>5670</v>
      </c>
      <c r="K44" s="17">
        <v>11709</v>
      </c>
      <c r="L44" s="16" t="s">
        <v>4255</v>
      </c>
      <c r="M44" s="20">
        <v>1.024872</v>
      </c>
      <c r="N44" s="16" t="s">
        <v>5671</v>
      </c>
      <c r="O44" s="17">
        <v>11214</v>
      </c>
      <c r="P44" s="16" t="s">
        <v>4257</v>
      </c>
      <c r="Q44" s="20">
        <v>1.0278290000000001</v>
      </c>
      <c r="R44" s="16" t="s">
        <v>5672</v>
      </c>
      <c r="S44" s="17">
        <v>12525</v>
      </c>
      <c r="T44" s="16" t="s">
        <v>4259</v>
      </c>
      <c r="U44" s="20">
        <v>1.042224</v>
      </c>
      <c r="V44" s="16" t="s">
        <v>5673</v>
      </c>
      <c r="W44" s="17">
        <v>11636</v>
      </c>
      <c r="X44" s="16" t="s">
        <v>4261</v>
      </c>
      <c r="Y44" s="20">
        <v>1.102609</v>
      </c>
      <c r="Z44" s="16" t="s">
        <v>5824</v>
      </c>
      <c r="AA44" s="17">
        <f>SUM(PRODUCT(A3L437C2,A3L437C3))/A3L437C1</f>
        <v>7620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153</v>
      </c>
      <c r="H45" s="16" t="s">
        <v>4253</v>
      </c>
      <c r="I45" s="20">
        <v>1</v>
      </c>
      <c r="J45" s="16" t="s">
        <v>5670</v>
      </c>
      <c r="K45" s="17">
        <v>161</v>
      </c>
      <c r="L45" s="16" t="s">
        <v>4255</v>
      </c>
      <c r="M45" s="20">
        <v>1.024872</v>
      </c>
      <c r="N45" s="16" t="s">
        <v>5671</v>
      </c>
      <c r="O45" s="17">
        <v>88</v>
      </c>
      <c r="P45" s="16" t="s">
        <v>4257</v>
      </c>
      <c r="Q45" s="20">
        <v>1.0278290000000001</v>
      </c>
      <c r="R45" s="16" t="s">
        <v>5672</v>
      </c>
      <c r="S45" s="17">
        <v>44</v>
      </c>
      <c r="T45" s="16" t="s">
        <v>4259</v>
      </c>
      <c r="U45" s="20">
        <v>1.042224</v>
      </c>
      <c r="V45" s="16" t="s">
        <v>5673</v>
      </c>
      <c r="W45" s="17">
        <v>28</v>
      </c>
      <c r="X45" s="16" t="s">
        <v>4261</v>
      </c>
      <c r="Y45" s="20">
        <v>1.102609</v>
      </c>
      <c r="Z45" s="16" t="s">
        <v>5825</v>
      </c>
      <c r="AA45" s="17">
        <f>SUM(PRODUCT(A3L438C2,A3L438C3))/A3L438C1</f>
        <v>153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82</v>
      </c>
      <c r="H46" s="16" t="s">
        <v>4253</v>
      </c>
      <c r="I46" s="20">
        <v>1</v>
      </c>
      <c r="J46" s="16" t="s">
        <v>5670</v>
      </c>
      <c r="K46" s="17">
        <v>93</v>
      </c>
      <c r="L46" s="16" t="s">
        <v>4255</v>
      </c>
      <c r="M46" s="20">
        <v>1.024872</v>
      </c>
      <c r="N46" s="16" t="s">
        <v>5671</v>
      </c>
      <c r="O46" s="17">
        <v>45</v>
      </c>
      <c r="P46" s="16" t="s">
        <v>4257</v>
      </c>
      <c r="Q46" s="20">
        <v>1.0278290000000001</v>
      </c>
      <c r="R46" s="16" t="s">
        <v>5672</v>
      </c>
      <c r="S46" s="17">
        <v>22</v>
      </c>
      <c r="T46" s="16" t="s">
        <v>4259</v>
      </c>
      <c r="U46" s="20">
        <v>1.042224</v>
      </c>
      <c r="V46" s="16" t="s">
        <v>5673</v>
      </c>
      <c r="W46" s="17">
        <v>27</v>
      </c>
      <c r="X46" s="16" t="s">
        <v>4261</v>
      </c>
      <c r="Y46" s="20">
        <v>1.102609</v>
      </c>
      <c r="Z46" s="16" t="s">
        <v>5826</v>
      </c>
      <c r="AA46" s="17">
        <f>SUM(PRODUCT(A3L439C2,A3L439C3))/A3L439C1</f>
        <v>82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</v>
      </c>
      <c r="H47" s="16" t="s">
        <v>4253</v>
      </c>
      <c r="I47" s="20">
        <v>1</v>
      </c>
      <c r="J47" s="16" t="s">
        <v>5670</v>
      </c>
      <c r="K47" s="17">
        <v>11</v>
      </c>
      <c r="L47" s="16" t="s">
        <v>4255</v>
      </c>
      <c r="M47" s="20">
        <v>1.024872</v>
      </c>
      <c r="N47" s="16" t="s">
        <v>5671</v>
      </c>
      <c r="O47" s="17">
        <v>9</v>
      </c>
      <c r="P47" s="16" t="s">
        <v>4257</v>
      </c>
      <c r="Q47" s="20">
        <v>1.0278290000000001</v>
      </c>
      <c r="R47" s="16" t="s">
        <v>5672</v>
      </c>
      <c r="S47" s="17">
        <v>6</v>
      </c>
      <c r="T47" s="16" t="s">
        <v>4259</v>
      </c>
      <c r="U47" s="20">
        <v>1.042224</v>
      </c>
      <c r="V47" s="16" t="s">
        <v>5673</v>
      </c>
      <c r="W47" s="17">
        <v>9</v>
      </c>
      <c r="X47" s="16" t="s">
        <v>4261</v>
      </c>
      <c r="Y47" s="20">
        <v>1.102609</v>
      </c>
      <c r="Z47" s="16" t="s">
        <v>5827</v>
      </c>
      <c r="AA47" s="17">
        <f>SUM(PRODUCT(A3L440C2,A3L440C3))/A3L440C1</f>
        <v>5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951</v>
      </c>
      <c r="H48" s="16" t="s">
        <v>4253</v>
      </c>
      <c r="I48" s="20">
        <v>1</v>
      </c>
      <c r="J48" s="16" t="s">
        <v>5670</v>
      </c>
      <c r="K48" s="17">
        <v>799</v>
      </c>
      <c r="L48" s="16" t="s">
        <v>4255</v>
      </c>
      <c r="M48" s="20">
        <v>1.024872</v>
      </c>
      <c r="N48" s="16" t="s">
        <v>5671</v>
      </c>
      <c r="O48" s="17">
        <v>587</v>
      </c>
      <c r="P48" s="16" t="s">
        <v>4257</v>
      </c>
      <c r="Q48" s="20">
        <v>1.0278290000000001</v>
      </c>
      <c r="R48" s="16" t="s">
        <v>5672</v>
      </c>
      <c r="S48" s="17">
        <v>508</v>
      </c>
      <c r="T48" s="16" t="s">
        <v>4259</v>
      </c>
      <c r="U48" s="20">
        <v>1.042224</v>
      </c>
      <c r="V48" s="16" t="s">
        <v>5673</v>
      </c>
      <c r="W48" s="17">
        <v>664</v>
      </c>
      <c r="X48" s="16" t="s">
        <v>4261</v>
      </c>
      <c r="Y48" s="20">
        <v>1.102609</v>
      </c>
      <c r="Z48" s="16" t="s">
        <v>5828</v>
      </c>
      <c r="AA48" s="17">
        <f>SUM(PRODUCT(A3L441C2,A3L441C3))/A3L441C1</f>
        <v>951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8571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12508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11801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13033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12300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8571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51384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36933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30996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29619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23714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51384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23631</v>
      </c>
      <c r="F8" s="16" t="s">
        <v>5669</v>
      </c>
      <c r="G8" s="17">
        <v>0</v>
      </c>
      <c r="H8" s="16" t="s">
        <v>5855</v>
      </c>
      <c r="I8" s="17">
        <f>A3L501C1+A3L501C2</f>
        <v>23631</v>
      </c>
      <c r="J8" s="16" t="s">
        <v>5669</v>
      </c>
      <c r="K8" s="17">
        <v>5810</v>
      </c>
      <c r="L8" s="16" t="s">
        <v>5669</v>
      </c>
      <c r="M8" s="17">
        <v>0</v>
      </c>
      <c r="N8" s="16" t="s">
        <v>5856</v>
      </c>
      <c r="O8" s="17">
        <f>A3L501C4+A3L501C5</f>
        <v>5810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706380</v>
      </c>
      <c r="F9" s="16" t="s">
        <v>5669</v>
      </c>
      <c r="G9" s="17">
        <v>0</v>
      </c>
      <c r="H9" s="16" t="s">
        <v>5857</v>
      </c>
      <c r="I9" s="17">
        <f>A3L502C1+A3L502C2</f>
        <v>706380</v>
      </c>
      <c r="J9" s="16" t="s">
        <v>5669</v>
      </c>
      <c r="K9" s="17">
        <v>91594</v>
      </c>
      <c r="L9" s="16" t="s">
        <v>5669</v>
      </c>
      <c r="M9" s="17">
        <v>0</v>
      </c>
      <c r="N9" s="16" t="s">
        <v>5858</v>
      </c>
      <c r="O9" s="17">
        <f>A3L502C4+A3L502C5</f>
        <v>91594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706380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706380</v>
      </c>
      <c r="J12" s="16" t="s">
        <v>5866</v>
      </c>
      <c r="K12" s="17">
        <f>(A3L502C4+A3L504C4)</f>
        <v>91594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91594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23631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23631</v>
      </c>
      <c r="J13" s="16" t="s">
        <v>5872</v>
      </c>
      <c r="K13" s="17">
        <f>(A3L501C4+A3L503C4)</f>
        <v>5810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5810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730011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730011</v>
      </c>
      <c r="J14" s="16" t="s">
        <v>5878</v>
      </c>
      <c r="K14" s="17">
        <f>(A3L505C4+A3L506C4)</f>
        <v>97404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97404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94455</v>
      </c>
      <c r="F17" s="16" t="s">
        <v>5669</v>
      </c>
      <c r="G17" s="17">
        <v>0</v>
      </c>
      <c r="H17" s="16" t="s">
        <v>5885</v>
      </c>
      <c r="I17" s="17">
        <f>A3L510C1+A3L510C2</f>
        <v>94455</v>
      </c>
      <c r="J17" s="16" t="s">
        <v>5669</v>
      </c>
      <c r="K17" s="17">
        <v>28469</v>
      </c>
      <c r="L17" s="16" t="s">
        <v>5669</v>
      </c>
      <c r="M17" s="17">
        <v>0</v>
      </c>
      <c r="N17" s="16" t="s">
        <v>5886</v>
      </c>
      <c r="O17" s="17">
        <f>A3L510C4+A3L510C5</f>
        <v>28469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1790</v>
      </c>
      <c r="F18" s="16" t="s">
        <v>5669</v>
      </c>
      <c r="G18" s="17">
        <v>16513</v>
      </c>
      <c r="H18" s="16" t="s">
        <v>5887</v>
      </c>
      <c r="I18" s="17">
        <f>A3L511C1+A3L511C2</f>
        <v>18303</v>
      </c>
      <c r="J18" s="16" t="s">
        <v>5669</v>
      </c>
      <c r="K18" s="17">
        <v>566</v>
      </c>
      <c r="L18" s="16" t="s">
        <v>5669</v>
      </c>
      <c r="M18" s="17">
        <v>10602</v>
      </c>
      <c r="N18" s="16" t="s">
        <v>5888</v>
      </c>
      <c r="O18" s="17">
        <f>A3L511C4+A3L511C5</f>
        <v>11168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</v>
      </c>
      <c r="F19" s="16" t="s">
        <v>5669</v>
      </c>
      <c r="G19" s="17">
        <v>0</v>
      </c>
      <c r="H19" s="16" t="s">
        <v>5889</v>
      </c>
      <c r="I19" s="17">
        <f>A3L512C1+A3L512C2</f>
        <v>8</v>
      </c>
      <c r="J19" s="16" t="s">
        <v>5669</v>
      </c>
      <c r="K19" s="17">
        <v>6</v>
      </c>
      <c r="L19" s="16" t="s">
        <v>5669</v>
      </c>
      <c r="M19" s="17">
        <v>0</v>
      </c>
      <c r="N19" s="16" t="s">
        <v>5890</v>
      </c>
      <c r="O19" s="17">
        <f>A3L512C4+A3L512C5</f>
        <v>6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136842</v>
      </c>
      <c r="F20" s="16" t="s">
        <v>5669</v>
      </c>
      <c r="G20" s="17">
        <v>0</v>
      </c>
      <c r="H20" s="16" t="s">
        <v>5891</v>
      </c>
      <c r="I20" s="17">
        <f>A3L513C1+A3L513C2</f>
        <v>136842</v>
      </c>
      <c r="J20" s="16" t="s">
        <v>5669</v>
      </c>
      <c r="K20" s="17">
        <v>16907</v>
      </c>
      <c r="L20" s="16" t="s">
        <v>5669</v>
      </c>
      <c r="M20" s="17">
        <v>0</v>
      </c>
      <c r="N20" s="16" t="s">
        <v>5892</v>
      </c>
      <c r="O20" s="17">
        <f>A3L513C4+A3L513C5</f>
        <v>16907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5451</v>
      </c>
      <c r="F21" s="16" t="s">
        <v>5669</v>
      </c>
      <c r="G21" s="17">
        <v>0</v>
      </c>
      <c r="H21" s="16" t="s">
        <v>5893</v>
      </c>
      <c r="I21" s="17">
        <f>A3L514C1+A3L514C2</f>
        <v>5451</v>
      </c>
      <c r="J21" s="16" t="s">
        <v>5669</v>
      </c>
      <c r="K21" s="17">
        <v>189</v>
      </c>
      <c r="L21" s="16" t="s">
        <v>5669</v>
      </c>
      <c r="M21" s="17">
        <v>0</v>
      </c>
      <c r="N21" s="16" t="s">
        <v>5894</v>
      </c>
      <c r="O21" s="17">
        <f>A3L514C4+A3L514C5</f>
        <v>189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41425</v>
      </c>
      <c r="F26" s="16" t="s">
        <v>5669</v>
      </c>
      <c r="G26" s="17">
        <v>0</v>
      </c>
      <c r="H26" s="16" t="s">
        <v>5903</v>
      </c>
      <c r="I26" s="17">
        <f>A3L519C1+A3L519C2</f>
        <v>41425</v>
      </c>
      <c r="J26" s="16" t="s">
        <v>5669</v>
      </c>
      <c r="K26" s="17">
        <v>1899</v>
      </c>
      <c r="L26" s="16" t="s">
        <v>5669</v>
      </c>
      <c r="M26" s="17">
        <v>0</v>
      </c>
      <c r="N26" s="16" t="s">
        <v>5904</v>
      </c>
      <c r="O26" s="17">
        <f>A3L519C4+A3L519C5</f>
        <v>1899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9491</v>
      </c>
      <c r="F28" s="16" t="s">
        <v>5669</v>
      </c>
      <c r="G28" s="17">
        <v>0</v>
      </c>
      <c r="H28" s="16" t="s">
        <v>5907</v>
      </c>
      <c r="I28" s="17">
        <f>A3L521C1+A3L521C2</f>
        <v>9491</v>
      </c>
      <c r="J28" s="16" t="s">
        <v>5669</v>
      </c>
      <c r="K28" s="17">
        <v>1977</v>
      </c>
      <c r="L28" s="16" t="s">
        <v>5669</v>
      </c>
      <c r="M28" s="17">
        <v>0</v>
      </c>
      <c r="N28" s="16" t="s">
        <v>5908</v>
      </c>
      <c r="O28" s="17">
        <f>A3L521C4+A3L521C5</f>
        <v>1977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210</v>
      </c>
      <c r="F29" s="16" t="s">
        <v>5669</v>
      </c>
      <c r="G29" s="17">
        <v>0</v>
      </c>
      <c r="H29" s="16" t="s">
        <v>5909</v>
      </c>
      <c r="I29" s="17">
        <f>A3L522C1+A3L522C2</f>
        <v>210</v>
      </c>
      <c r="J29" s="16" t="s">
        <v>5669</v>
      </c>
      <c r="K29" s="17">
        <v>176</v>
      </c>
      <c r="L29" s="16" t="s">
        <v>5669</v>
      </c>
      <c r="M29" s="17">
        <v>0</v>
      </c>
      <c r="N29" s="16" t="s">
        <v>5910</v>
      </c>
      <c r="O29" s="17">
        <f>A3L522C4+A3L522C5</f>
        <v>176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96533</v>
      </c>
      <c r="F31" s="16" t="s">
        <v>5669</v>
      </c>
      <c r="G31" s="17">
        <v>0</v>
      </c>
      <c r="H31" s="16" t="s">
        <v>5913</v>
      </c>
      <c r="I31" s="17">
        <f>A3L524C1+A3L524C2</f>
        <v>96533</v>
      </c>
      <c r="J31" s="16" t="s">
        <v>5669</v>
      </c>
      <c r="K31" s="17">
        <v>3950</v>
      </c>
      <c r="L31" s="16" t="s">
        <v>5669</v>
      </c>
      <c r="M31" s="17">
        <v>0</v>
      </c>
      <c r="N31" s="16" t="s">
        <v>5914</v>
      </c>
      <c r="O31" s="17">
        <f>A3L524C4+A3L524C5</f>
        <v>3950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766</v>
      </c>
      <c r="F32" s="16" t="s">
        <v>5669</v>
      </c>
      <c r="G32" s="17">
        <v>0</v>
      </c>
      <c r="H32" s="16" t="s">
        <v>5915</v>
      </c>
      <c r="I32" s="17">
        <f>A3L525C1+A3L525C2</f>
        <v>766</v>
      </c>
      <c r="J32" s="16" t="s">
        <v>5669</v>
      </c>
      <c r="K32" s="17">
        <v>166</v>
      </c>
      <c r="L32" s="16" t="s">
        <v>5669</v>
      </c>
      <c r="M32" s="17">
        <v>0</v>
      </c>
      <c r="N32" s="16" t="s">
        <v>5916</v>
      </c>
      <c r="O32" s="17">
        <f>A3L525C4+A3L525C5</f>
        <v>166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386971</v>
      </c>
      <c r="F33" s="16" t="s">
        <v>5918</v>
      </c>
      <c r="G33" s="17">
        <f>SUM(A3L508C2:A3L525C2)</f>
        <v>16513</v>
      </c>
      <c r="H33" s="16" t="s">
        <v>5919</v>
      </c>
      <c r="I33" s="17">
        <f>SUM(A3L508C3:A3L525C3)</f>
        <v>403484</v>
      </c>
      <c r="J33" s="16" t="s">
        <v>5920</v>
      </c>
      <c r="K33" s="17">
        <f>SUM(A3L508C4:A3L525C4)</f>
        <v>54305</v>
      </c>
      <c r="L33" s="16" t="s">
        <v>5921</v>
      </c>
      <c r="M33" s="17">
        <f>SUM(A3L508C5:A3L525C5)</f>
        <v>10602</v>
      </c>
      <c r="N33" s="16" t="s">
        <v>5922</v>
      </c>
      <c r="O33" s="17">
        <f>SUM(A3L508C6:A3L525C6)</f>
        <v>64907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117070</v>
      </c>
      <c r="F44" s="16" t="s">
        <v>5669</v>
      </c>
      <c r="G44" s="17">
        <v>0</v>
      </c>
      <c r="H44" s="16" t="s">
        <v>5943</v>
      </c>
      <c r="I44" s="17">
        <f>A3L537C1+A3L537C2</f>
        <v>117070</v>
      </c>
      <c r="J44" s="16" t="s">
        <v>5669</v>
      </c>
      <c r="K44" s="17">
        <v>96280</v>
      </c>
      <c r="L44" s="16" t="s">
        <v>5669</v>
      </c>
      <c r="M44" s="17">
        <v>0</v>
      </c>
      <c r="N44" s="16" t="s">
        <v>5944</v>
      </c>
      <c r="O44" s="17">
        <f>A3L537C4+A3L537C5</f>
        <v>96280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11188</v>
      </c>
      <c r="F45" s="16" t="s">
        <v>5669</v>
      </c>
      <c r="G45" s="17">
        <v>0</v>
      </c>
      <c r="H45" s="16" t="s">
        <v>5945</v>
      </c>
      <c r="I45" s="17">
        <f>A3L538C1+A3L538C2</f>
        <v>11188</v>
      </c>
      <c r="J45" s="16" t="s">
        <v>5669</v>
      </c>
      <c r="K45" s="17">
        <v>2192</v>
      </c>
      <c r="L45" s="16" t="s">
        <v>5669</v>
      </c>
      <c r="M45" s="17">
        <v>0</v>
      </c>
      <c r="N45" s="16" t="s">
        <v>5946</v>
      </c>
      <c r="O45" s="17">
        <f>A3L538C4+A3L538C5</f>
        <v>2192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5969</v>
      </c>
      <c r="F46" s="16" t="s">
        <v>5669</v>
      </c>
      <c r="G46" s="17">
        <v>0</v>
      </c>
      <c r="H46" s="16" t="s">
        <v>5947</v>
      </c>
      <c r="I46" s="17">
        <f>A3L539C1+A3L539C2</f>
        <v>5969</v>
      </c>
      <c r="J46" s="16" t="s">
        <v>5669</v>
      </c>
      <c r="K46" s="17">
        <v>1169</v>
      </c>
      <c r="L46" s="16" t="s">
        <v>5669</v>
      </c>
      <c r="M46" s="17">
        <v>0</v>
      </c>
      <c r="N46" s="16" t="s">
        <v>5948</v>
      </c>
      <c r="O46" s="17">
        <f>A3L539C4+A3L539C5</f>
        <v>1169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347</v>
      </c>
      <c r="F47" s="16" t="s">
        <v>5669</v>
      </c>
      <c r="G47" s="17">
        <v>0</v>
      </c>
      <c r="H47" s="16" t="s">
        <v>5949</v>
      </c>
      <c r="I47" s="17">
        <f>A3L540C1+A3L540C2</f>
        <v>347</v>
      </c>
      <c r="J47" s="16" t="s">
        <v>5669</v>
      </c>
      <c r="K47" s="17">
        <v>68</v>
      </c>
      <c r="L47" s="16" t="s">
        <v>5669</v>
      </c>
      <c r="M47" s="17">
        <v>0</v>
      </c>
      <c r="N47" s="16" t="s">
        <v>5950</v>
      </c>
      <c r="O47" s="17">
        <f>A3L540C4+A3L540C5</f>
        <v>68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23478</v>
      </c>
      <c r="F48" s="16" t="s">
        <v>5669</v>
      </c>
      <c r="G48" s="17">
        <v>0</v>
      </c>
      <c r="H48" s="16" t="s">
        <v>5951</v>
      </c>
      <c r="I48" s="17">
        <f>A3L541C1+A3L541C2</f>
        <v>23478</v>
      </c>
      <c r="J48" s="16" t="s">
        <v>5669</v>
      </c>
      <c r="K48" s="17">
        <v>6650</v>
      </c>
      <c r="L48" s="16" t="s">
        <v>5669</v>
      </c>
      <c r="M48" s="17">
        <v>0</v>
      </c>
      <c r="N48" s="16" t="s">
        <v>5952</v>
      </c>
      <c r="O48" s="17">
        <f>A3L541C4+A3L541C5</f>
        <v>6650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140548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140548</v>
      </c>
      <c r="J49" s="16" t="s">
        <v>5956</v>
      </c>
      <c r="K49" s="17">
        <f>SUM(A3L527C4:A3L537C4)+A3L541C4</f>
        <v>102930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102930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81</v>
      </c>
      <c r="P8" s="16" t="s">
        <v>4257</v>
      </c>
      <c r="Q8" s="20">
        <v>0.98587749999999996</v>
      </c>
      <c r="R8" s="16" t="s">
        <v>5672</v>
      </c>
      <c r="S8" s="17">
        <v>226</v>
      </c>
      <c r="T8" s="16" t="s">
        <v>4259</v>
      </c>
      <c r="U8" s="20">
        <v>1.0210349999999999</v>
      </c>
      <c r="V8" s="16" t="s">
        <v>5673</v>
      </c>
      <c r="W8" s="17">
        <v>246</v>
      </c>
      <c r="X8" s="16" t="s">
        <v>4261</v>
      </c>
      <c r="Y8" s="20">
        <v>1.2078150000000001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18989</v>
      </c>
      <c r="H9" s="16" t="s">
        <v>4253</v>
      </c>
      <c r="I9" s="20">
        <v>1</v>
      </c>
      <c r="J9" s="16" t="s">
        <v>5670</v>
      </c>
      <c r="K9" s="17">
        <v>26857</v>
      </c>
      <c r="L9" s="16" t="s">
        <v>4255</v>
      </c>
      <c r="M9" s="20">
        <v>1.004365</v>
      </c>
      <c r="N9" s="16" t="s">
        <v>5671</v>
      </c>
      <c r="O9" s="17">
        <v>33020</v>
      </c>
      <c r="P9" s="16" t="s">
        <v>4257</v>
      </c>
      <c r="Q9" s="20">
        <v>0.98587749999999996</v>
      </c>
      <c r="R9" s="16" t="s">
        <v>5672</v>
      </c>
      <c r="S9" s="17">
        <v>34067</v>
      </c>
      <c r="T9" s="16" t="s">
        <v>4259</v>
      </c>
      <c r="U9" s="20">
        <v>1.0210349999999999</v>
      </c>
      <c r="V9" s="16" t="s">
        <v>5673</v>
      </c>
      <c r="W9" s="17">
        <v>35348</v>
      </c>
      <c r="X9" s="16" t="s">
        <v>4261</v>
      </c>
      <c r="Y9" s="20">
        <v>1.2078150000000001</v>
      </c>
      <c r="Z9" s="16" t="s">
        <v>5968</v>
      </c>
      <c r="AA9" s="17">
        <f>SUM(PRODUCT(A3L602C2,A3L602C3))/A3L602C1</f>
        <v>18989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18989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26857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33020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34067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35348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18989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81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226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246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18989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26857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33101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34293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35594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18989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10954</v>
      </c>
      <c r="H17" s="16" t="s">
        <v>4253</v>
      </c>
      <c r="I17" s="20">
        <v>1</v>
      </c>
      <c r="J17" s="16" t="s">
        <v>5670</v>
      </c>
      <c r="K17" s="17">
        <v>14221</v>
      </c>
      <c r="L17" s="16" t="s">
        <v>4255</v>
      </c>
      <c r="M17" s="20">
        <v>1.004365</v>
      </c>
      <c r="N17" s="16" t="s">
        <v>5671</v>
      </c>
      <c r="O17" s="17">
        <v>13514</v>
      </c>
      <c r="P17" s="16" t="s">
        <v>4257</v>
      </c>
      <c r="Q17" s="20">
        <v>0.98587749999999996</v>
      </c>
      <c r="R17" s="16" t="s">
        <v>5672</v>
      </c>
      <c r="S17" s="17">
        <v>13428</v>
      </c>
      <c r="T17" s="16" t="s">
        <v>4259</v>
      </c>
      <c r="U17" s="20">
        <v>1.0210349999999999</v>
      </c>
      <c r="V17" s="16" t="s">
        <v>5673</v>
      </c>
      <c r="W17" s="17">
        <v>13679</v>
      </c>
      <c r="X17" s="16" t="s">
        <v>4261</v>
      </c>
      <c r="Y17" s="20">
        <v>1.2078150000000001</v>
      </c>
      <c r="Z17" s="16" t="s">
        <v>5991</v>
      </c>
      <c r="AA17" s="17">
        <f>SUM(PRODUCT(A3L610C2,A3L610C3))/A3L610C1</f>
        <v>10954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228</v>
      </c>
      <c r="H18" s="16" t="s">
        <v>4253</v>
      </c>
      <c r="I18" s="20">
        <v>1</v>
      </c>
      <c r="J18" s="16" t="s">
        <v>5670</v>
      </c>
      <c r="K18" s="17">
        <v>296</v>
      </c>
      <c r="L18" s="16" t="s">
        <v>4255</v>
      </c>
      <c r="M18" s="20">
        <v>1.004365</v>
      </c>
      <c r="N18" s="16" t="s">
        <v>5671</v>
      </c>
      <c r="O18" s="17">
        <v>317</v>
      </c>
      <c r="P18" s="16" t="s">
        <v>4257</v>
      </c>
      <c r="Q18" s="20">
        <v>0.98587749999999996</v>
      </c>
      <c r="R18" s="16" t="s">
        <v>5672</v>
      </c>
      <c r="S18" s="17">
        <v>328</v>
      </c>
      <c r="T18" s="16" t="s">
        <v>4259</v>
      </c>
      <c r="U18" s="20">
        <v>1.0210349999999999</v>
      </c>
      <c r="V18" s="16" t="s">
        <v>5673</v>
      </c>
      <c r="W18" s="17">
        <v>358</v>
      </c>
      <c r="X18" s="16" t="s">
        <v>4261</v>
      </c>
      <c r="Y18" s="20">
        <v>1.2078150000000001</v>
      </c>
      <c r="Z18" s="16" t="s">
        <v>5992</v>
      </c>
      <c r="AA18" s="17">
        <f>SUM(PRODUCT(A3L611C2,A3L611C3))/A3L611C1</f>
        <v>228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2510</v>
      </c>
      <c r="H19" s="16" t="s">
        <v>4253</v>
      </c>
      <c r="I19" s="20">
        <v>1</v>
      </c>
      <c r="J19" s="16" t="s">
        <v>5670</v>
      </c>
      <c r="K19" s="17">
        <v>3259</v>
      </c>
      <c r="L19" s="16" t="s">
        <v>4255</v>
      </c>
      <c r="M19" s="20">
        <v>1.004365</v>
      </c>
      <c r="N19" s="16" t="s">
        <v>5671</v>
      </c>
      <c r="O19" s="17">
        <v>3651</v>
      </c>
      <c r="P19" s="16" t="s">
        <v>4257</v>
      </c>
      <c r="Q19" s="20">
        <v>0.98587749999999996</v>
      </c>
      <c r="R19" s="16" t="s">
        <v>5672</v>
      </c>
      <c r="S19" s="17">
        <v>2914</v>
      </c>
      <c r="T19" s="16" t="s">
        <v>4259</v>
      </c>
      <c r="U19" s="20">
        <v>1.0210349999999999</v>
      </c>
      <c r="V19" s="16" t="s">
        <v>5673</v>
      </c>
      <c r="W19" s="17">
        <v>2562</v>
      </c>
      <c r="X19" s="16" t="s">
        <v>4261</v>
      </c>
      <c r="Y19" s="20">
        <v>1.2078150000000001</v>
      </c>
      <c r="Z19" s="16" t="s">
        <v>5993</v>
      </c>
      <c r="AA19" s="17">
        <f>SUM(PRODUCT(A3L612C2,A3L612C3))/A3L612C1</f>
        <v>2510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10225</v>
      </c>
      <c r="H20" s="16" t="s">
        <v>4253</v>
      </c>
      <c r="I20" s="20">
        <v>1</v>
      </c>
      <c r="J20" s="16" t="s">
        <v>5670</v>
      </c>
      <c r="K20" s="17">
        <v>13275</v>
      </c>
      <c r="L20" s="16" t="s">
        <v>4255</v>
      </c>
      <c r="M20" s="20">
        <v>1.004365</v>
      </c>
      <c r="N20" s="16" t="s">
        <v>5671</v>
      </c>
      <c r="O20" s="17">
        <v>15230</v>
      </c>
      <c r="P20" s="16" t="s">
        <v>4257</v>
      </c>
      <c r="Q20" s="20">
        <v>0.98587749999999996</v>
      </c>
      <c r="R20" s="16" t="s">
        <v>5672</v>
      </c>
      <c r="S20" s="17">
        <v>15460</v>
      </c>
      <c r="T20" s="16" t="s">
        <v>4259</v>
      </c>
      <c r="U20" s="20">
        <v>1.0210349999999999</v>
      </c>
      <c r="V20" s="16" t="s">
        <v>5673</v>
      </c>
      <c r="W20" s="17">
        <v>14151</v>
      </c>
      <c r="X20" s="16" t="s">
        <v>4261</v>
      </c>
      <c r="Y20" s="20">
        <v>1.2078150000000001</v>
      </c>
      <c r="Z20" s="16" t="s">
        <v>5994</v>
      </c>
      <c r="AA20" s="17">
        <f>SUM(PRODUCT(A3L613C2,A3L613C3))/A3L613C1</f>
        <v>10225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172</v>
      </c>
      <c r="H22" s="16" t="s">
        <v>4253</v>
      </c>
      <c r="I22" s="20">
        <v>1</v>
      </c>
      <c r="J22" s="16" t="s">
        <v>5670</v>
      </c>
      <c r="K22" s="17">
        <v>224</v>
      </c>
      <c r="L22" s="16" t="s">
        <v>4255</v>
      </c>
      <c r="M22" s="20">
        <v>1.004365</v>
      </c>
      <c r="N22" s="16" t="s">
        <v>5671</v>
      </c>
      <c r="O22" s="17">
        <v>728</v>
      </c>
      <c r="P22" s="16" t="s">
        <v>4257</v>
      </c>
      <c r="Q22" s="20">
        <v>0.98587749999999996</v>
      </c>
      <c r="R22" s="16" t="s">
        <v>5672</v>
      </c>
      <c r="S22" s="17">
        <v>533</v>
      </c>
      <c r="T22" s="16" t="s">
        <v>4259</v>
      </c>
      <c r="U22" s="20">
        <v>1.0210349999999999</v>
      </c>
      <c r="V22" s="16" t="s">
        <v>5673</v>
      </c>
      <c r="W22" s="17">
        <v>393</v>
      </c>
      <c r="X22" s="16" t="s">
        <v>4261</v>
      </c>
      <c r="Y22" s="20">
        <v>1.2078150000000001</v>
      </c>
      <c r="Z22" s="16" t="s">
        <v>5996</v>
      </c>
      <c r="AA22" s="17">
        <f>SUM(PRODUCT(A3L615C2,A3L615C3))/A3L615C1</f>
        <v>172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472</v>
      </c>
      <c r="L25" s="16" t="s">
        <v>4255</v>
      </c>
      <c r="M25" s="20">
        <v>1.004365</v>
      </c>
      <c r="N25" s="16" t="s">
        <v>5671</v>
      </c>
      <c r="O25" s="17">
        <v>506</v>
      </c>
      <c r="P25" s="16" t="s">
        <v>4257</v>
      </c>
      <c r="Q25" s="20">
        <v>0.98587749999999996</v>
      </c>
      <c r="R25" s="16" t="s">
        <v>5672</v>
      </c>
      <c r="S25" s="17">
        <v>521</v>
      </c>
      <c r="T25" s="16" t="s">
        <v>4259</v>
      </c>
      <c r="U25" s="20">
        <v>1.0210349999999999</v>
      </c>
      <c r="V25" s="16" t="s">
        <v>5673</v>
      </c>
      <c r="W25" s="17">
        <v>993</v>
      </c>
      <c r="X25" s="16" t="s">
        <v>4261</v>
      </c>
      <c r="Y25" s="20">
        <v>1.2078150000000001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3787</v>
      </c>
      <c r="H26" s="16" t="s">
        <v>4253</v>
      </c>
      <c r="I26" s="20">
        <v>1</v>
      </c>
      <c r="J26" s="16" t="s">
        <v>5670</v>
      </c>
      <c r="K26" s="17">
        <v>4917</v>
      </c>
      <c r="L26" s="16" t="s">
        <v>4255</v>
      </c>
      <c r="M26" s="20">
        <v>1.004365</v>
      </c>
      <c r="N26" s="16" t="s">
        <v>5671</v>
      </c>
      <c r="O26" s="17">
        <v>2313</v>
      </c>
      <c r="P26" s="16" t="s">
        <v>4257</v>
      </c>
      <c r="Q26" s="20">
        <v>0.98587749999999996</v>
      </c>
      <c r="R26" s="16" t="s">
        <v>5672</v>
      </c>
      <c r="S26" s="17">
        <v>2309</v>
      </c>
      <c r="T26" s="16" t="s">
        <v>4259</v>
      </c>
      <c r="U26" s="20">
        <v>1.0210349999999999</v>
      </c>
      <c r="V26" s="16" t="s">
        <v>5673</v>
      </c>
      <c r="W26" s="17">
        <v>4318</v>
      </c>
      <c r="X26" s="16" t="s">
        <v>4261</v>
      </c>
      <c r="Y26" s="20">
        <v>1.2078150000000001</v>
      </c>
      <c r="Z26" s="16" t="s">
        <v>6000</v>
      </c>
      <c r="AA26" s="17">
        <f>SUM(PRODUCT(A3L619C2,A3L619C3))/A3L619C1</f>
        <v>3787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385</v>
      </c>
      <c r="P28" s="16" t="s">
        <v>4257</v>
      </c>
      <c r="Q28" s="20">
        <v>0.98587749999999996</v>
      </c>
      <c r="R28" s="16" t="s">
        <v>5672</v>
      </c>
      <c r="S28" s="17">
        <v>398</v>
      </c>
      <c r="T28" s="16" t="s">
        <v>4259</v>
      </c>
      <c r="U28" s="20">
        <v>1.0210349999999999</v>
      </c>
      <c r="V28" s="16" t="s">
        <v>5673</v>
      </c>
      <c r="W28" s="17">
        <v>844</v>
      </c>
      <c r="X28" s="16" t="s">
        <v>4261</v>
      </c>
      <c r="Y28" s="20">
        <v>1.2078150000000001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68</v>
      </c>
      <c r="H29" s="16" t="s">
        <v>4253</v>
      </c>
      <c r="I29" s="20">
        <v>1</v>
      </c>
      <c r="J29" s="16" t="s">
        <v>5670</v>
      </c>
      <c r="K29" s="17">
        <v>88</v>
      </c>
      <c r="L29" s="16" t="s">
        <v>4255</v>
      </c>
      <c r="M29" s="20">
        <v>1.004365</v>
      </c>
      <c r="N29" s="16" t="s">
        <v>5671</v>
      </c>
      <c r="O29" s="17">
        <v>95</v>
      </c>
      <c r="P29" s="16" t="s">
        <v>4257</v>
      </c>
      <c r="Q29" s="20">
        <v>0.98587749999999996</v>
      </c>
      <c r="R29" s="16" t="s">
        <v>5672</v>
      </c>
      <c r="S29" s="17">
        <v>11</v>
      </c>
      <c r="T29" s="16" t="s">
        <v>4259</v>
      </c>
      <c r="U29" s="20">
        <v>1.0210349999999999</v>
      </c>
      <c r="V29" s="16" t="s">
        <v>5673</v>
      </c>
      <c r="W29" s="17">
        <v>69</v>
      </c>
      <c r="X29" s="16" t="s">
        <v>4261</v>
      </c>
      <c r="Y29" s="20">
        <v>1.2078150000000001</v>
      </c>
      <c r="Z29" s="16" t="s">
        <v>6003</v>
      </c>
      <c r="AA29" s="17">
        <f>SUM(PRODUCT(A3L622C2,A3L622C3))/A3L622C1</f>
        <v>68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27944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36752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36739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35902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37367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27944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1114</v>
      </c>
      <c r="H39" s="16" t="s">
        <v>4253</v>
      </c>
      <c r="I39" s="20">
        <v>1</v>
      </c>
      <c r="J39" s="16" t="s">
        <v>5670</v>
      </c>
      <c r="K39" s="17">
        <v>1287</v>
      </c>
      <c r="L39" s="16" t="s">
        <v>4255</v>
      </c>
      <c r="M39" s="20">
        <v>1.004365</v>
      </c>
      <c r="N39" s="16" t="s">
        <v>5671</v>
      </c>
      <c r="O39" s="17">
        <v>932</v>
      </c>
      <c r="P39" s="16" t="s">
        <v>4257</v>
      </c>
      <c r="Q39" s="20">
        <v>0.98587749999999996</v>
      </c>
      <c r="R39" s="16" t="s">
        <v>5672</v>
      </c>
      <c r="S39" s="17">
        <v>1306</v>
      </c>
      <c r="T39" s="16" t="s">
        <v>4259</v>
      </c>
      <c r="U39" s="20">
        <v>1.0210349999999999</v>
      </c>
      <c r="V39" s="16" t="s">
        <v>5673</v>
      </c>
      <c r="W39" s="17">
        <v>871</v>
      </c>
      <c r="X39" s="16" t="s">
        <v>4261</v>
      </c>
      <c r="Y39" s="20">
        <v>1.2078150000000001</v>
      </c>
      <c r="Z39" s="16" t="s">
        <v>6018</v>
      </c>
      <c r="AA39" s="17">
        <f>SUM(PRODUCT(A3L632C2,A3L632C3))/A3L632C1</f>
        <v>1114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2</v>
      </c>
      <c r="L44" s="16" t="s">
        <v>4255</v>
      </c>
      <c r="M44" s="20">
        <v>1.004365</v>
      </c>
      <c r="N44" s="16" t="s">
        <v>5671</v>
      </c>
      <c r="O44" s="17">
        <v>3</v>
      </c>
      <c r="P44" s="16" t="s">
        <v>4257</v>
      </c>
      <c r="Q44" s="20">
        <v>0.98587749999999996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5031</v>
      </c>
      <c r="H48" s="16" t="s">
        <v>4253</v>
      </c>
      <c r="I48" s="20">
        <v>1</v>
      </c>
      <c r="J48" s="16" t="s">
        <v>5670</v>
      </c>
      <c r="K48" s="17">
        <v>3739</v>
      </c>
      <c r="L48" s="16" t="s">
        <v>4255</v>
      </c>
      <c r="M48" s="20">
        <v>1.004365</v>
      </c>
      <c r="N48" s="16" t="s">
        <v>5671</v>
      </c>
      <c r="O48" s="17">
        <v>3123</v>
      </c>
      <c r="P48" s="16" t="s">
        <v>4257</v>
      </c>
      <c r="Q48" s="20">
        <v>0.98587749999999996</v>
      </c>
      <c r="R48" s="16" t="s">
        <v>5672</v>
      </c>
      <c r="S48" s="17">
        <v>4385</v>
      </c>
      <c r="T48" s="16" t="s">
        <v>4259</v>
      </c>
      <c r="U48" s="20">
        <v>1.0210349999999999</v>
      </c>
      <c r="V48" s="16" t="s">
        <v>5673</v>
      </c>
      <c r="W48" s="17">
        <v>1771</v>
      </c>
      <c r="X48" s="16" t="s">
        <v>4261</v>
      </c>
      <c r="Y48" s="20">
        <v>1.2078150000000001</v>
      </c>
      <c r="Z48" s="16" t="s">
        <v>6027</v>
      </c>
      <c r="AA48" s="17">
        <f>SUM(PRODUCT(A3L641C2,A3L641C3))/A3L641C1</f>
        <v>5031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6145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5028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4058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5691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2642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6145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1114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1287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932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1306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871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1114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IF(SSAC="Y",0,2126)</f>
        <v>2126</v>
      </c>
      <c r="H8" s="16" t="s">
        <v>4253</v>
      </c>
      <c r="I8" s="20">
        <v>1</v>
      </c>
      <c r="J8" s="16" t="s">
        <v>6069</v>
      </c>
      <c r="K8" s="17">
        <f>IF(SSAC="Y",0,2081)</f>
        <v>2081</v>
      </c>
      <c r="L8" s="16" t="s">
        <v>4255</v>
      </c>
      <c r="M8" s="20">
        <v>1.024872</v>
      </c>
      <c r="N8" s="16" t="s">
        <v>6070</v>
      </c>
      <c r="O8" s="17">
        <f>IF(SSAC="Y",0,2101)</f>
        <v>2101</v>
      </c>
      <c r="P8" s="16" t="s">
        <v>4257</v>
      </c>
      <c r="Q8" s="20">
        <v>1.0278290000000001</v>
      </c>
      <c r="R8" s="16" t="s">
        <v>6071</v>
      </c>
      <c r="S8" s="17">
        <f>IF(SSAC="Y",0,1949)</f>
        <v>1949</v>
      </c>
      <c r="T8" s="16" t="s">
        <v>4259</v>
      </c>
      <c r="U8" s="20">
        <v>1.042224</v>
      </c>
      <c r="V8" s="16" t="s">
        <v>6072</v>
      </c>
      <c r="W8" s="17">
        <f>IF(SSAC="Y",0,1868)</f>
        <v>1868</v>
      </c>
      <c r="X8" s="16" t="s">
        <v>4261</v>
      </c>
      <c r="Y8" s="20">
        <v>1.102609</v>
      </c>
      <c r="Z8" s="16" t="s">
        <v>6073</v>
      </c>
      <c r="AA8" s="17">
        <f>SUM(PRODUCT(A3L701C2,A3L701C3))/A3L701C1</f>
        <v>2126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IF(SSAC="Y",0,9)</f>
        <v>9</v>
      </c>
      <c r="H9" s="16" t="s">
        <v>4253</v>
      </c>
      <c r="I9" s="20">
        <v>1</v>
      </c>
      <c r="J9" s="16" t="s">
        <v>6069</v>
      </c>
      <c r="K9" s="17">
        <f>IF(SSAC="Y",0,9)</f>
        <v>9</v>
      </c>
      <c r="L9" s="16" t="s">
        <v>4255</v>
      </c>
      <c r="M9" s="20">
        <v>1.024872</v>
      </c>
      <c r="N9" s="16" t="s">
        <v>6070</v>
      </c>
      <c r="O9" s="17">
        <f>IF(SSAC="Y",0,9)</f>
        <v>9</v>
      </c>
      <c r="P9" s="16" t="s">
        <v>4257</v>
      </c>
      <c r="Q9" s="20">
        <v>1.0278290000000001</v>
      </c>
      <c r="R9" s="16" t="s">
        <v>6071</v>
      </c>
      <c r="S9" s="17">
        <f>IF(SSAC="Y",0,9)</f>
        <v>9</v>
      </c>
      <c r="T9" s="16" t="s">
        <v>4259</v>
      </c>
      <c r="U9" s="20">
        <v>1.042224</v>
      </c>
      <c r="V9" s="16" t="s">
        <v>6072</v>
      </c>
      <c r="W9" s="17">
        <f>IF(SSAC="Y",0,9)</f>
        <v>9</v>
      </c>
      <c r="X9" s="16" t="s">
        <v>4261</v>
      </c>
      <c r="Y9" s="20">
        <v>1.102609</v>
      </c>
      <c r="Z9" s="16" t="s">
        <v>6074</v>
      </c>
      <c r="AA9" s="17">
        <f>SUM(PRODUCT(A3L702C2,A3L702C3))/A3L702C1</f>
        <v>9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6075</v>
      </c>
      <c r="AA10" s="17">
        <f>SUM(PRODUCT(A3L703C2,A3L703C3))/A3L703C1</f>
        <v>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IF(SSAC="Y",0,3977)</f>
        <v>3977</v>
      </c>
      <c r="H11" s="16" t="s">
        <v>4253</v>
      </c>
      <c r="I11" s="20">
        <v>1</v>
      </c>
      <c r="J11" s="16" t="s">
        <v>6069</v>
      </c>
      <c r="K11" s="17">
        <f>IF(SSAC="Y",0,3672)</f>
        <v>3672</v>
      </c>
      <c r="L11" s="16" t="s">
        <v>4255</v>
      </c>
      <c r="M11" s="20">
        <v>1.024872</v>
      </c>
      <c r="N11" s="16" t="s">
        <v>6070</v>
      </c>
      <c r="O11" s="17">
        <f>IF(SSAC="Y",0,3693)</f>
        <v>3693</v>
      </c>
      <c r="P11" s="16" t="s">
        <v>4257</v>
      </c>
      <c r="Q11" s="20">
        <v>1.0278290000000001</v>
      </c>
      <c r="R11" s="16" t="s">
        <v>6071</v>
      </c>
      <c r="S11" s="17">
        <f>IF(SSAC="Y",0,3798)</f>
        <v>3798</v>
      </c>
      <c r="T11" s="16" t="s">
        <v>4259</v>
      </c>
      <c r="U11" s="20">
        <v>1.042224</v>
      </c>
      <c r="V11" s="16" t="s">
        <v>6072</v>
      </c>
      <c r="W11" s="17">
        <f>IF(SSAC="Y",0,7366)</f>
        <v>7366</v>
      </c>
      <c r="X11" s="16" t="s">
        <v>4261</v>
      </c>
      <c r="Y11" s="20">
        <v>1.102609</v>
      </c>
      <c r="Z11" s="16" t="s">
        <v>6076</v>
      </c>
      <c r="AA11" s="17">
        <f>SUM(PRODUCT(A3L704C2,A3L704C3))/A3L704C1</f>
        <v>3977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IF(SSAC="Y",0,37250)</f>
        <v>37250</v>
      </c>
      <c r="H13" s="16" t="s">
        <v>4253</v>
      </c>
      <c r="I13" s="20">
        <v>1</v>
      </c>
      <c r="J13" s="16" t="s">
        <v>6069</v>
      </c>
      <c r="K13" s="17">
        <f>IF(SSAC="Y",0,34820)</f>
        <v>34820</v>
      </c>
      <c r="L13" s="16" t="s">
        <v>4255</v>
      </c>
      <c r="M13" s="20">
        <v>1.024872</v>
      </c>
      <c r="N13" s="16" t="s">
        <v>6070</v>
      </c>
      <c r="O13" s="17">
        <f>IF(SSAC="Y",0,31847)</f>
        <v>31847</v>
      </c>
      <c r="P13" s="16" t="s">
        <v>4257</v>
      </c>
      <c r="Q13" s="20">
        <v>1.0278290000000001</v>
      </c>
      <c r="R13" s="16" t="s">
        <v>6071</v>
      </c>
      <c r="S13" s="17">
        <f>IF(SSAC="Y",0,29084)</f>
        <v>29084</v>
      </c>
      <c r="T13" s="16" t="s">
        <v>4259</v>
      </c>
      <c r="U13" s="20">
        <v>1.042224</v>
      </c>
      <c r="V13" s="16" t="s">
        <v>6072</v>
      </c>
      <c r="W13" s="17">
        <f>IF(SSAC="Y",0,26710)</f>
        <v>26710</v>
      </c>
      <c r="X13" s="16" t="s">
        <v>4261</v>
      </c>
      <c r="Y13" s="20">
        <v>1.102609</v>
      </c>
      <c r="Z13" s="16" t="s">
        <v>6078</v>
      </c>
      <c r="AA13" s="17">
        <f>SUM(PRODUCT(A3L706C2,A3L706C3))/A3L706C1</f>
        <v>37250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IF(SSAC="Y",0,26347)</f>
        <v>26347</v>
      </c>
      <c r="H14" s="16" t="s">
        <v>4253</v>
      </c>
      <c r="I14" s="20">
        <v>1</v>
      </c>
      <c r="J14" s="16" t="s">
        <v>6069</v>
      </c>
      <c r="K14" s="17">
        <f>IF(SSAC="Y",0,23528)</f>
        <v>23528</v>
      </c>
      <c r="L14" s="16" t="s">
        <v>4255</v>
      </c>
      <c r="M14" s="20">
        <v>1.024872</v>
      </c>
      <c r="N14" s="16" t="s">
        <v>6070</v>
      </c>
      <c r="O14" s="17">
        <f>IF(SSAC="Y",0,22387)</f>
        <v>22387</v>
      </c>
      <c r="P14" s="16" t="s">
        <v>4257</v>
      </c>
      <c r="Q14" s="20">
        <v>1.0278290000000001</v>
      </c>
      <c r="R14" s="16" t="s">
        <v>6071</v>
      </c>
      <c r="S14" s="17">
        <f>IF(SSAC="Y",0,20593)</f>
        <v>20593</v>
      </c>
      <c r="T14" s="16" t="s">
        <v>4259</v>
      </c>
      <c r="U14" s="20">
        <v>1.042224</v>
      </c>
      <c r="V14" s="16" t="s">
        <v>6072</v>
      </c>
      <c r="W14" s="17">
        <f>IF(SSAC="Y",0,18180)</f>
        <v>18180</v>
      </c>
      <c r="X14" s="16" t="s">
        <v>4261</v>
      </c>
      <c r="Y14" s="20">
        <v>1.102609</v>
      </c>
      <c r="Z14" s="16" t="s">
        <v>6079</v>
      </c>
      <c r="AA14" s="17">
        <f>SUM(PRODUCT(A3L707C2,A3L707C3))/A3L707C1</f>
        <v>26347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IF(SSAC="Y",0,14044)</f>
        <v>14044</v>
      </c>
      <c r="H15" s="16" t="s">
        <v>4253</v>
      </c>
      <c r="I15" s="20">
        <v>1</v>
      </c>
      <c r="J15" s="16" t="s">
        <v>6069</v>
      </c>
      <c r="K15" s="17">
        <f>IF(SSAC="Y",0,12606)</f>
        <v>12606</v>
      </c>
      <c r="L15" s="16" t="s">
        <v>4255</v>
      </c>
      <c r="M15" s="20">
        <v>1.024872</v>
      </c>
      <c r="N15" s="16" t="s">
        <v>6070</v>
      </c>
      <c r="O15" s="17">
        <f>IF(SSAC="Y",0,11781)</f>
        <v>11781</v>
      </c>
      <c r="P15" s="16" t="s">
        <v>4257</v>
      </c>
      <c r="Q15" s="20">
        <v>1.0278290000000001</v>
      </c>
      <c r="R15" s="16" t="s">
        <v>6071</v>
      </c>
      <c r="S15" s="17">
        <f>IF(SSAC="Y",0,10580)</f>
        <v>10580</v>
      </c>
      <c r="T15" s="16" t="s">
        <v>4259</v>
      </c>
      <c r="U15" s="20">
        <v>1.042224</v>
      </c>
      <c r="V15" s="16" t="s">
        <v>6072</v>
      </c>
      <c r="W15" s="17">
        <f>IF(SSAC="Y",0,9149)</f>
        <v>9149</v>
      </c>
      <c r="X15" s="16" t="s">
        <v>4261</v>
      </c>
      <c r="Y15" s="20">
        <v>1.102609</v>
      </c>
      <c r="Z15" s="16" t="s">
        <v>6080</v>
      </c>
      <c r="AA15" s="17">
        <f>SUM(PRODUCT(A3L708C2,A3L708C3))/A3L708C1</f>
        <v>14044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IF(SSAC="Y",0,56)</f>
        <v>56</v>
      </c>
      <c r="H16" s="16" t="s">
        <v>4253</v>
      </c>
      <c r="I16" s="20">
        <v>1</v>
      </c>
      <c r="J16" s="16" t="s">
        <v>6069</v>
      </c>
      <c r="K16" s="17">
        <f>IF(SSAC="Y",0,45)</f>
        <v>45</v>
      </c>
      <c r="L16" s="16" t="s">
        <v>4255</v>
      </c>
      <c r="M16" s="20">
        <v>1.024872</v>
      </c>
      <c r="N16" s="16" t="s">
        <v>6070</v>
      </c>
      <c r="O16" s="17">
        <f>IF(SSAC="Y",0,44)</f>
        <v>44</v>
      </c>
      <c r="P16" s="16" t="s">
        <v>4257</v>
      </c>
      <c r="Q16" s="20">
        <v>1.0278290000000001</v>
      </c>
      <c r="R16" s="16" t="s">
        <v>6071</v>
      </c>
      <c r="S16" s="17">
        <f>IF(SSAC="Y",0,33)</f>
        <v>33</v>
      </c>
      <c r="T16" s="16" t="s">
        <v>4259</v>
      </c>
      <c r="U16" s="20">
        <v>1.042224</v>
      </c>
      <c r="V16" s="16" t="s">
        <v>6072</v>
      </c>
      <c r="W16" s="17">
        <f>IF(SSAC="Y",0,27)</f>
        <v>27</v>
      </c>
      <c r="X16" s="16" t="s">
        <v>4261</v>
      </c>
      <c r="Y16" s="20">
        <v>1.102609</v>
      </c>
      <c r="Z16" s="16" t="s">
        <v>6081</v>
      </c>
      <c r="AA16" s="17">
        <f>SUM(PRODUCT(A3L709C2,A3L709C3))/A3L709C1</f>
        <v>56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IF(SSAC="Y",0,1911)</f>
        <v>1911</v>
      </c>
      <c r="H17" s="16" t="s">
        <v>4253</v>
      </c>
      <c r="I17" s="20">
        <v>1</v>
      </c>
      <c r="J17" s="16" t="s">
        <v>6069</v>
      </c>
      <c r="K17" s="17">
        <f>IF(SSAC="Y",0,1694)</f>
        <v>1694</v>
      </c>
      <c r="L17" s="16" t="s">
        <v>4255</v>
      </c>
      <c r="M17" s="20">
        <v>1.024872</v>
      </c>
      <c r="N17" s="16" t="s">
        <v>6070</v>
      </c>
      <c r="O17" s="17">
        <f>IF(SSAC="Y",0,1352)</f>
        <v>1352</v>
      </c>
      <c r="P17" s="16" t="s">
        <v>4257</v>
      </c>
      <c r="Q17" s="20">
        <v>1.0278290000000001</v>
      </c>
      <c r="R17" s="16" t="s">
        <v>6071</v>
      </c>
      <c r="S17" s="17">
        <f>IF(SSAC="Y",0,1564)</f>
        <v>1564</v>
      </c>
      <c r="T17" s="16" t="s">
        <v>4259</v>
      </c>
      <c r="U17" s="20">
        <v>1.042224</v>
      </c>
      <c r="V17" s="16" t="s">
        <v>6072</v>
      </c>
      <c r="W17" s="17">
        <f>IF(SSAC="Y",0,1655)</f>
        <v>1655</v>
      </c>
      <c r="X17" s="16" t="s">
        <v>4261</v>
      </c>
      <c r="Y17" s="20">
        <v>1.102609</v>
      </c>
      <c r="Z17" s="16" t="s">
        <v>6082</v>
      </c>
      <c r="AA17" s="17">
        <f>SUM(PRODUCT(A3L710C2,A3L710C3))/A3L710C1</f>
        <v>1911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IF(SSAC="Y",0,14)</f>
        <v>14</v>
      </c>
      <c r="H18" s="16" t="s">
        <v>4253</v>
      </c>
      <c r="I18" s="20">
        <v>1</v>
      </c>
      <c r="J18" s="16" t="s">
        <v>6069</v>
      </c>
      <c r="K18" s="17">
        <f>IF(SSAC="Y",0,24)</f>
        <v>24</v>
      </c>
      <c r="L18" s="16" t="s">
        <v>4255</v>
      </c>
      <c r="M18" s="20">
        <v>1.024872</v>
      </c>
      <c r="N18" s="16" t="s">
        <v>6070</v>
      </c>
      <c r="O18" s="17">
        <f>IF(SSAC="Y",0,21)</f>
        <v>21</v>
      </c>
      <c r="P18" s="16" t="s">
        <v>4257</v>
      </c>
      <c r="Q18" s="20">
        <v>1.0278290000000001</v>
      </c>
      <c r="R18" s="16" t="s">
        <v>6071</v>
      </c>
      <c r="S18" s="17">
        <f>IF(SSAC="Y",0,16)</f>
        <v>16</v>
      </c>
      <c r="T18" s="16" t="s">
        <v>4259</v>
      </c>
      <c r="U18" s="20">
        <v>1.042224</v>
      </c>
      <c r="V18" s="16" t="s">
        <v>6072</v>
      </c>
      <c r="W18" s="17">
        <f>IF(SSAC="Y",0,3)</f>
        <v>3</v>
      </c>
      <c r="X18" s="16" t="s">
        <v>4261</v>
      </c>
      <c r="Y18" s="20">
        <v>1.102609</v>
      </c>
      <c r="Z18" s="16" t="s">
        <v>6083</v>
      </c>
      <c r="AA18" s="17">
        <f>SUM(PRODUCT(A3L711C2,A3L711C3))/A3L711C1</f>
        <v>14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IF(SSAC="Y",0,26)</f>
        <v>26</v>
      </c>
      <c r="H19" s="16" t="s">
        <v>4253</v>
      </c>
      <c r="I19" s="20">
        <v>1</v>
      </c>
      <c r="J19" s="16" t="s">
        <v>6069</v>
      </c>
      <c r="K19" s="17">
        <f>IF(SSAC="Y",0,12)</f>
        <v>12</v>
      </c>
      <c r="L19" s="16" t="s">
        <v>4255</v>
      </c>
      <c r="M19" s="20">
        <v>1.024872</v>
      </c>
      <c r="N19" s="16" t="s">
        <v>6070</v>
      </c>
      <c r="O19" s="17">
        <f>IF(SSAC="Y",0,8)</f>
        <v>8</v>
      </c>
      <c r="P19" s="16" t="s">
        <v>4257</v>
      </c>
      <c r="Q19" s="20">
        <v>1.0278290000000001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26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IF(SSAC="Y",0,406)</f>
        <v>406</v>
      </c>
      <c r="H20" s="16" t="s">
        <v>4253</v>
      </c>
      <c r="I20" s="20">
        <v>1</v>
      </c>
      <c r="J20" s="16" t="s">
        <v>6069</v>
      </c>
      <c r="K20" s="17">
        <f>IF(SSAC="Y",0,405)</f>
        <v>405</v>
      </c>
      <c r="L20" s="16" t="s">
        <v>4255</v>
      </c>
      <c r="M20" s="20">
        <v>1.024872</v>
      </c>
      <c r="N20" s="16" t="s">
        <v>6070</v>
      </c>
      <c r="O20" s="17">
        <f>IF(SSAC="Y",0,394)</f>
        <v>394</v>
      </c>
      <c r="P20" s="16" t="s">
        <v>4257</v>
      </c>
      <c r="Q20" s="20">
        <v>1.0278290000000001</v>
      </c>
      <c r="R20" s="16" t="s">
        <v>6071</v>
      </c>
      <c r="S20" s="17">
        <f>IF(SSAC="Y",0,384)</f>
        <v>384</v>
      </c>
      <c r="T20" s="16" t="s">
        <v>4259</v>
      </c>
      <c r="U20" s="20">
        <v>1.042224</v>
      </c>
      <c r="V20" s="16" t="s">
        <v>6072</v>
      </c>
      <c r="W20" s="17">
        <f>IF(SSAC="Y",0,375)</f>
        <v>375</v>
      </c>
      <c r="X20" s="16" t="s">
        <v>4261</v>
      </c>
      <c r="Y20" s="20">
        <v>1.102609</v>
      </c>
      <c r="Z20" s="16" t="s">
        <v>6085</v>
      </c>
      <c r="AA20" s="17">
        <f>SUM(PRODUCT(A3L713C2,A3L713C3))/A3L713C1</f>
        <v>406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IF(SSAC="Y",0,777)</f>
        <v>777</v>
      </c>
      <c r="H21" s="16" t="s">
        <v>4253</v>
      </c>
      <c r="I21" s="20">
        <v>1</v>
      </c>
      <c r="J21" s="16" t="s">
        <v>6069</v>
      </c>
      <c r="K21" s="17">
        <f>IF(SSAC="Y",0,737)</f>
        <v>737</v>
      </c>
      <c r="L21" s="16" t="s">
        <v>4255</v>
      </c>
      <c r="M21" s="20">
        <v>1.024872</v>
      </c>
      <c r="N21" s="16" t="s">
        <v>6070</v>
      </c>
      <c r="O21" s="17">
        <f>IF(SSAC="Y",0,609)</f>
        <v>609</v>
      </c>
      <c r="P21" s="16" t="s">
        <v>4257</v>
      </c>
      <c r="Q21" s="20">
        <v>1.0278290000000001</v>
      </c>
      <c r="R21" s="16" t="s">
        <v>6071</v>
      </c>
      <c r="S21" s="17">
        <f>IF(SSAC="Y",0,555)</f>
        <v>555</v>
      </c>
      <c r="T21" s="16" t="s">
        <v>4259</v>
      </c>
      <c r="U21" s="20">
        <v>1.042224</v>
      </c>
      <c r="V21" s="16" t="s">
        <v>6072</v>
      </c>
      <c r="W21" s="17">
        <f>IF(SSAC="Y",0,547)</f>
        <v>547</v>
      </c>
      <c r="X21" s="16" t="s">
        <v>4261</v>
      </c>
      <c r="Y21" s="20">
        <v>1.102609</v>
      </c>
      <c r="Z21" s="16" t="s">
        <v>6086</v>
      </c>
      <c r="AA21" s="17">
        <f>SUM(PRODUCT(A3L714C2,A3L714C3))/A3L714C1</f>
        <v>777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IF(SSAC="Y",0,150)</f>
        <v>150</v>
      </c>
      <c r="H23" s="16" t="s">
        <v>4253</v>
      </c>
      <c r="I23" s="20">
        <v>1</v>
      </c>
      <c r="J23" s="16" t="s">
        <v>6069</v>
      </c>
      <c r="K23" s="17">
        <f>IF(SSAC="Y",0,150)</f>
        <v>150</v>
      </c>
      <c r="L23" s="16" t="s">
        <v>4255</v>
      </c>
      <c r="M23" s="20">
        <v>1.024872</v>
      </c>
      <c r="N23" s="16" t="s">
        <v>6070</v>
      </c>
      <c r="O23" s="17">
        <f>IF(SSAC="Y",0,209)</f>
        <v>209</v>
      </c>
      <c r="P23" s="16" t="s">
        <v>4257</v>
      </c>
      <c r="Q23" s="20">
        <v>1.0278290000000001</v>
      </c>
      <c r="R23" s="16" t="s">
        <v>6071</v>
      </c>
      <c r="S23" s="17">
        <f>IF(SSAC="Y",0,229)</f>
        <v>229</v>
      </c>
      <c r="T23" s="16" t="s">
        <v>4259</v>
      </c>
      <c r="U23" s="20">
        <v>1.042224</v>
      </c>
      <c r="V23" s="16" t="s">
        <v>6072</v>
      </c>
      <c r="W23" s="17">
        <f>IF(SSAC="Y",0,147)</f>
        <v>147</v>
      </c>
      <c r="X23" s="16" t="s">
        <v>4261</v>
      </c>
      <c r="Y23" s="20">
        <v>1.102609</v>
      </c>
      <c r="Z23" s="16" t="s">
        <v>6088</v>
      </c>
      <c r="AA23" s="17">
        <f>SUM(PRODUCT(A3L716C2,A3L716C3))/A3L716C1</f>
        <v>150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IF(SSAC="Y",0,1075)</f>
        <v>1075</v>
      </c>
      <c r="H25" s="16" t="s">
        <v>4253</v>
      </c>
      <c r="I25" s="20">
        <v>1</v>
      </c>
      <c r="J25" s="16" t="s">
        <v>6069</v>
      </c>
      <c r="K25" s="17">
        <f>IF(SSAC="Y",0,1065)</f>
        <v>1065</v>
      </c>
      <c r="L25" s="16" t="s">
        <v>4255</v>
      </c>
      <c r="M25" s="20">
        <v>1.024872</v>
      </c>
      <c r="N25" s="16" t="s">
        <v>6070</v>
      </c>
      <c r="O25" s="17">
        <f>IF(SSAC="Y",0,780)</f>
        <v>780</v>
      </c>
      <c r="P25" s="16" t="s">
        <v>4257</v>
      </c>
      <c r="Q25" s="20">
        <v>1.0278290000000001</v>
      </c>
      <c r="R25" s="16" t="s">
        <v>6071</v>
      </c>
      <c r="S25" s="17">
        <f>IF(SSAC="Y",0,687)</f>
        <v>687</v>
      </c>
      <c r="T25" s="16" t="s">
        <v>4259</v>
      </c>
      <c r="U25" s="20">
        <v>1.042224</v>
      </c>
      <c r="V25" s="16" t="s">
        <v>6072</v>
      </c>
      <c r="W25" s="17">
        <f>IF(SSAC="Y",0,570)</f>
        <v>570</v>
      </c>
      <c r="X25" s="16" t="s">
        <v>4261</v>
      </c>
      <c r="Y25" s="20">
        <v>1.102609</v>
      </c>
      <c r="Z25" s="16" t="s">
        <v>6090</v>
      </c>
      <c r="AA25" s="17">
        <f>SUM(PRODUCT(A3L718C2,A3L718C3))/A3L718C1</f>
        <v>1075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IF(SSAC="Y",0,1856)</f>
        <v>1856</v>
      </c>
      <c r="H26" s="16" t="s">
        <v>4253</v>
      </c>
      <c r="I26" s="20">
        <v>1</v>
      </c>
      <c r="J26" s="16" t="s">
        <v>6069</v>
      </c>
      <c r="K26" s="17">
        <f>IF(SSAC="Y",0,1861)</f>
        <v>1861</v>
      </c>
      <c r="L26" s="16" t="s">
        <v>4255</v>
      </c>
      <c r="M26" s="20">
        <v>1.024872</v>
      </c>
      <c r="N26" s="16" t="s">
        <v>6070</v>
      </c>
      <c r="O26" s="17">
        <f>IF(SSAC="Y",0,1777)</f>
        <v>1777</v>
      </c>
      <c r="P26" s="16" t="s">
        <v>4257</v>
      </c>
      <c r="Q26" s="20">
        <v>1.0278290000000001</v>
      </c>
      <c r="R26" s="16" t="s">
        <v>6071</v>
      </c>
      <c r="S26" s="17">
        <f>IF(SSAC="Y",0,1551)</f>
        <v>1551</v>
      </c>
      <c r="T26" s="16" t="s">
        <v>4259</v>
      </c>
      <c r="U26" s="20">
        <v>1.042224</v>
      </c>
      <c r="V26" s="16" t="s">
        <v>6072</v>
      </c>
      <c r="W26" s="17">
        <f>IF(SSAC="Y",0,1624)</f>
        <v>1624</v>
      </c>
      <c r="X26" s="16" t="s">
        <v>4261</v>
      </c>
      <c r="Y26" s="20">
        <v>1.102609</v>
      </c>
      <c r="Z26" s="16" t="s">
        <v>6091</v>
      </c>
      <c r="AA26" s="17">
        <f>SUM(PRODUCT(A3L719C2,A3L719C3))/A3L719C1</f>
        <v>1856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IF(SSAC="Y",0,4500)</f>
        <v>4500</v>
      </c>
      <c r="H27" s="16" t="s">
        <v>4253</v>
      </c>
      <c r="I27" s="20">
        <v>1</v>
      </c>
      <c r="J27" s="16" t="s">
        <v>6069</v>
      </c>
      <c r="K27" s="17">
        <f>IF(SSAC="Y",0,3896)</f>
        <v>3896</v>
      </c>
      <c r="L27" s="16" t="s">
        <v>4255</v>
      </c>
      <c r="M27" s="20">
        <v>1.024872</v>
      </c>
      <c r="N27" s="16" t="s">
        <v>6070</v>
      </c>
      <c r="O27" s="17">
        <f>IF(SSAC="Y",0,2774)</f>
        <v>2774</v>
      </c>
      <c r="P27" s="16" t="s">
        <v>4257</v>
      </c>
      <c r="Q27" s="20">
        <v>1.0278290000000001</v>
      </c>
      <c r="R27" s="16" t="s">
        <v>6071</v>
      </c>
      <c r="S27" s="17">
        <f>IF(SSAC="Y",0,2412)</f>
        <v>2412</v>
      </c>
      <c r="T27" s="16" t="s">
        <v>4259</v>
      </c>
      <c r="U27" s="20">
        <v>1.042224</v>
      </c>
      <c r="V27" s="16" t="s">
        <v>6072</v>
      </c>
      <c r="W27" s="17">
        <f>IF(SSAC="Y",0,2306)</f>
        <v>2306</v>
      </c>
      <c r="X27" s="16" t="s">
        <v>4261</v>
      </c>
      <c r="Y27" s="20">
        <v>1.102609</v>
      </c>
      <c r="Z27" s="16" t="s">
        <v>6092</v>
      </c>
      <c r="AA27" s="17">
        <f>SUM(PRODUCT(A3L720C2,A3L720C3))/A3L720C1</f>
        <v>4500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IF(SSAC="Y",0,14)</f>
        <v>14</v>
      </c>
      <c r="H29" s="16" t="s">
        <v>4253</v>
      </c>
      <c r="I29" s="20">
        <v>1</v>
      </c>
      <c r="J29" s="16" t="s">
        <v>6069</v>
      </c>
      <c r="K29" s="17">
        <f>IF(SSAC="Y",0,14)</f>
        <v>14</v>
      </c>
      <c r="L29" s="16" t="s">
        <v>4255</v>
      </c>
      <c r="M29" s="20">
        <v>1.024872</v>
      </c>
      <c r="N29" s="16" t="s">
        <v>6070</v>
      </c>
      <c r="O29" s="17">
        <f>IF(SSAC="Y",0,13)</f>
        <v>13</v>
      </c>
      <c r="P29" s="16" t="s">
        <v>4257</v>
      </c>
      <c r="Q29" s="20">
        <v>1.0278290000000001</v>
      </c>
      <c r="R29" s="16" t="s">
        <v>6071</v>
      </c>
      <c r="S29" s="17">
        <f>IF(SSAC="Y",0,19)</f>
        <v>19</v>
      </c>
      <c r="T29" s="16" t="s">
        <v>4259</v>
      </c>
      <c r="U29" s="20">
        <v>1.042224</v>
      </c>
      <c r="V29" s="16" t="s">
        <v>6072</v>
      </c>
      <c r="W29" s="17">
        <f>IF(SSAC="Y",0,12)</f>
        <v>12</v>
      </c>
      <c r="X29" s="16" t="s">
        <v>4261</v>
      </c>
      <c r="Y29" s="20">
        <v>1.102609</v>
      </c>
      <c r="Z29" s="16" t="s">
        <v>6094</v>
      </c>
      <c r="AA29" s="17">
        <f>SUM(PRODUCT(A3L722C2,A3L722C3))/A3L722C1</f>
        <v>14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IF(SSAC="Y",0,68)</f>
        <v>68</v>
      </c>
      <c r="H30" s="16" t="s">
        <v>4253</v>
      </c>
      <c r="I30" s="20">
        <v>1</v>
      </c>
      <c r="J30" s="16" t="s">
        <v>6069</v>
      </c>
      <c r="K30" s="17">
        <f>IF(SSAC="Y",0,13)</f>
        <v>13</v>
      </c>
      <c r="L30" s="16" t="s">
        <v>4255</v>
      </c>
      <c r="M30" s="20">
        <v>1.024872</v>
      </c>
      <c r="N30" s="16" t="s">
        <v>6070</v>
      </c>
      <c r="O30" s="17">
        <f>IF(SSAC="Y",0,2)</f>
        <v>2</v>
      </c>
      <c r="P30" s="16" t="s">
        <v>4257</v>
      </c>
      <c r="Q30" s="20">
        <v>1.0278290000000001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68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1350</v>
      </c>
      <c r="H31" s="16" t="s">
        <v>4253</v>
      </c>
      <c r="I31" s="20">
        <v>1</v>
      </c>
      <c r="J31" s="16" t="s">
        <v>6069</v>
      </c>
      <c r="K31" s="17">
        <v>687</v>
      </c>
      <c r="L31" s="16" t="s">
        <v>4255</v>
      </c>
      <c r="M31" s="20">
        <v>1.024872</v>
      </c>
      <c r="N31" s="16" t="s">
        <v>6070</v>
      </c>
      <c r="O31" s="17">
        <v>660</v>
      </c>
      <c r="P31" s="16" t="s">
        <v>4257</v>
      </c>
      <c r="Q31" s="20">
        <v>1.0278290000000001</v>
      </c>
      <c r="R31" s="16" t="s">
        <v>6071</v>
      </c>
      <c r="S31" s="17">
        <v>622</v>
      </c>
      <c r="T31" s="16" t="s">
        <v>4259</v>
      </c>
      <c r="U31" s="20">
        <v>1.042224</v>
      </c>
      <c r="V31" s="16" t="s">
        <v>6072</v>
      </c>
      <c r="W31" s="17">
        <v>439</v>
      </c>
      <c r="X31" s="16" t="s">
        <v>4261</v>
      </c>
      <c r="Y31" s="20">
        <v>1.102609</v>
      </c>
      <c r="Z31" s="16" t="s">
        <v>6096</v>
      </c>
      <c r="AA31" s="17">
        <f>SUM(PRODUCT(A3L724C2,A3L724C3))/A3L724C1</f>
        <v>1350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IF(SSAC="Y",0,1814)</f>
        <v>1814</v>
      </c>
      <c r="H32" s="16" t="s">
        <v>4253</v>
      </c>
      <c r="I32" s="20">
        <v>1</v>
      </c>
      <c r="J32" s="16" t="s">
        <v>6069</v>
      </c>
      <c r="K32" s="17">
        <f>IF(SSAC="Y",0,1491)</f>
        <v>1491</v>
      </c>
      <c r="L32" s="16" t="s">
        <v>4255</v>
      </c>
      <c r="M32" s="20">
        <v>1.024872</v>
      </c>
      <c r="N32" s="16" t="s">
        <v>6070</v>
      </c>
      <c r="O32" s="17">
        <f>IF(SSAC="Y",0,1125)</f>
        <v>1125</v>
      </c>
      <c r="P32" s="16" t="s">
        <v>4257</v>
      </c>
      <c r="Q32" s="20">
        <v>1.0278290000000001</v>
      </c>
      <c r="R32" s="16" t="s">
        <v>6071</v>
      </c>
      <c r="S32" s="17">
        <f>IF(SSAC="Y",0,814)</f>
        <v>814</v>
      </c>
      <c r="T32" s="16" t="s">
        <v>4259</v>
      </c>
      <c r="U32" s="20">
        <v>1.042224</v>
      </c>
      <c r="V32" s="16" t="s">
        <v>6072</v>
      </c>
      <c r="W32" s="17">
        <f>IF(SSAC="Y",0,702)</f>
        <v>702</v>
      </c>
      <c r="X32" s="16" t="s">
        <v>4261</v>
      </c>
      <c r="Y32" s="20">
        <v>1.102609</v>
      </c>
      <c r="Z32" s="16" t="s">
        <v>6097</v>
      </c>
      <c r="AA32" s="17">
        <f>SUM(PRODUCT(A3L725C2,A3L725C3))/A3L725C1</f>
        <v>1814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IF(SSAC="Y",0,6)</f>
        <v>6</v>
      </c>
      <c r="P33" s="16" t="s">
        <v>4257</v>
      </c>
      <c r="Q33" s="20">
        <v>1.0278290000000001</v>
      </c>
      <c r="R33" s="16" t="s">
        <v>6071</v>
      </c>
      <c r="S33" s="17">
        <f>IF(SSAC="Y",0,1)</f>
        <v>1</v>
      </c>
      <c r="T33" s="16" t="s">
        <v>4259</v>
      </c>
      <c r="U33" s="20">
        <v>1.042224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IF(SSAC="Y",0,86)</f>
        <v>86</v>
      </c>
      <c r="H34" s="16" t="s">
        <v>4253</v>
      </c>
      <c r="I34" s="20">
        <v>1</v>
      </c>
      <c r="J34" s="16" t="s">
        <v>6069</v>
      </c>
      <c r="K34" s="17">
        <f>IF(SSAC="Y",0,86)</f>
        <v>86</v>
      </c>
      <c r="L34" s="16" t="s">
        <v>4255</v>
      </c>
      <c r="M34" s="20">
        <v>1.024872</v>
      </c>
      <c r="N34" s="16" t="s">
        <v>6070</v>
      </c>
      <c r="O34" s="17">
        <f>IF(SSAC="Y",0,85)</f>
        <v>85</v>
      </c>
      <c r="P34" s="16" t="s">
        <v>4257</v>
      </c>
      <c r="Q34" s="20">
        <v>1.0278290000000001</v>
      </c>
      <c r="R34" s="16" t="s">
        <v>6071</v>
      </c>
      <c r="S34" s="17">
        <f>IF(SSAC="Y",0,85)</f>
        <v>85</v>
      </c>
      <c r="T34" s="16" t="s">
        <v>4259</v>
      </c>
      <c r="U34" s="20">
        <v>1.042224</v>
      </c>
      <c r="V34" s="16" t="s">
        <v>6072</v>
      </c>
      <c r="W34" s="17">
        <f>IF(SSAC="Y",0,84)</f>
        <v>84</v>
      </c>
      <c r="X34" s="16" t="s">
        <v>4261</v>
      </c>
      <c r="Y34" s="20">
        <v>1.102609</v>
      </c>
      <c r="Z34" s="16" t="s">
        <v>6099</v>
      </c>
      <c r="AA34" s="17">
        <f>SUM(PRODUCT(A3L727C2,A3L727C3))/A3L727C1</f>
        <v>86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97856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88896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81677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74985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71773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97856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IF(SSAC="Y",0,8)</f>
        <v>8</v>
      </c>
      <c r="H8" s="16" t="s">
        <v>4253</v>
      </c>
      <c r="I8" s="20">
        <v>1</v>
      </c>
      <c r="J8" s="16" t="s">
        <v>6069</v>
      </c>
      <c r="K8" s="17">
        <f>IF(SSAC="Y",0,9)</f>
        <v>9</v>
      </c>
      <c r="L8" s="16" t="s">
        <v>4255</v>
      </c>
      <c r="M8" s="20">
        <v>1.004365</v>
      </c>
      <c r="N8" s="16" t="s">
        <v>6070</v>
      </c>
      <c r="O8" s="17">
        <f>IF(SSAC="Y",0,3)</f>
        <v>3</v>
      </c>
      <c r="P8" s="16" t="s">
        <v>4257</v>
      </c>
      <c r="Q8" s="20">
        <v>0.98587749999999996</v>
      </c>
      <c r="R8" s="16" t="s">
        <v>6071</v>
      </c>
      <c r="S8" s="17">
        <f>IF(SSAC="Y",0,3)</f>
        <v>3</v>
      </c>
      <c r="T8" s="16" t="s">
        <v>4259</v>
      </c>
      <c r="U8" s="20">
        <v>1.0210349999999999</v>
      </c>
      <c r="V8" s="16" t="s">
        <v>6072</v>
      </c>
      <c r="W8" s="17">
        <f>IF(SSAC="Y",0,5)</f>
        <v>5</v>
      </c>
      <c r="X8" s="16" t="s">
        <v>4261</v>
      </c>
      <c r="Y8" s="20">
        <v>1.2078150000000001</v>
      </c>
      <c r="Z8" s="16" t="s">
        <v>6109</v>
      </c>
      <c r="AA8" s="17">
        <f>SUM(PRODUCT(A3L801C2,A3L801C3))/A3L801C1</f>
        <v>8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IF(SSAC="Y",0,21)</f>
        <v>21</v>
      </c>
      <c r="H9" s="16" t="s">
        <v>4253</v>
      </c>
      <c r="I9" s="20">
        <v>1</v>
      </c>
      <c r="J9" s="16" t="s">
        <v>6069</v>
      </c>
      <c r="K9" s="17">
        <f>IF(SSAC="Y",0,24)</f>
        <v>24</v>
      </c>
      <c r="L9" s="16" t="s">
        <v>4255</v>
      </c>
      <c r="M9" s="20">
        <v>1.004365</v>
      </c>
      <c r="N9" s="16" t="s">
        <v>6070</v>
      </c>
      <c r="O9" s="17">
        <f>IF(SSAC="Y",0,8)</f>
        <v>8</v>
      </c>
      <c r="P9" s="16" t="s">
        <v>4257</v>
      </c>
      <c r="Q9" s="20">
        <v>0.98587749999999996</v>
      </c>
      <c r="R9" s="16" t="s">
        <v>6071</v>
      </c>
      <c r="S9" s="17">
        <f>IF(SSAC="Y",0,10)</f>
        <v>10</v>
      </c>
      <c r="T9" s="16" t="s">
        <v>4259</v>
      </c>
      <c r="U9" s="20">
        <v>1.0210349999999999</v>
      </c>
      <c r="V9" s="16" t="s">
        <v>6072</v>
      </c>
      <c r="W9" s="17">
        <f>IF(SSAC="Y",0,14)</f>
        <v>14</v>
      </c>
      <c r="X9" s="16" t="s">
        <v>4261</v>
      </c>
      <c r="Y9" s="20">
        <v>1.2078150000000001</v>
      </c>
      <c r="Z9" s="16" t="s">
        <v>6110</v>
      </c>
      <c r="AA9" s="17">
        <f>SUM(PRODUCT(A3L802C2,A3L802C3))/A3L802C1</f>
        <v>21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IF(SSAC="Y",0,77)</f>
        <v>77</v>
      </c>
      <c r="H14" s="16" t="s">
        <v>4253</v>
      </c>
      <c r="I14" s="20">
        <v>1</v>
      </c>
      <c r="J14" s="16" t="s">
        <v>6069</v>
      </c>
      <c r="K14" s="17">
        <f>IF(SSAC="Y",0,85)</f>
        <v>85</v>
      </c>
      <c r="L14" s="16" t="s">
        <v>4255</v>
      </c>
      <c r="M14" s="20">
        <v>1.004365</v>
      </c>
      <c r="N14" s="16" t="s">
        <v>6070</v>
      </c>
      <c r="O14" s="17">
        <f>IF(SSAC="Y",0,26)</f>
        <v>26</v>
      </c>
      <c r="P14" s="16" t="s">
        <v>4257</v>
      </c>
      <c r="Q14" s="20">
        <v>0.98587749999999996</v>
      </c>
      <c r="R14" s="16" t="s">
        <v>6071</v>
      </c>
      <c r="S14" s="17">
        <f>IF(SSAC="Y",0,32)</f>
        <v>32</v>
      </c>
      <c r="T14" s="16" t="s">
        <v>4259</v>
      </c>
      <c r="U14" s="20">
        <v>1.0210349999999999</v>
      </c>
      <c r="V14" s="16" t="s">
        <v>6072</v>
      </c>
      <c r="W14" s="17">
        <f>IF(SSAC="Y",0,43)</f>
        <v>43</v>
      </c>
      <c r="X14" s="16" t="s">
        <v>4261</v>
      </c>
      <c r="Y14" s="20">
        <v>1.2078150000000001</v>
      </c>
      <c r="Z14" s="16" t="s">
        <v>6115</v>
      </c>
      <c r="AA14" s="17">
        <f>SUM(PRODUCT(A3L807C2,A3L807C3))/A3L807C1</f>
        <v>77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IF(SSAC="Y",0,95)</f>
        <v>95</v>
      </c>
      <c r="H15" s="16" t="s">
        <v>4253</v>
      </c>
      <c r="I15" s="20">
        <v>1</v>
      </c>
      <c r="J15" s="16" t="s">
        <v>6069</v>
      </c>
      <c r="K15" s="17">
        <f>IF(SSAC="Y",0,103)</f>
        <v>103</v>
      </c>
      <c r="L15" s="16" t="s">
        <v>4255</v>
      </c>
      <c r="M15" s="20">
        <v>1.004365</v>
      </c>
      <c r="N15" s="16" t="s">
        <v>6070</v>
      </c>
      <c r="O15" s="17">
        <f>IF(SSAC="Y",0,31)</f>
        <v>31</v>
      </c>
      <c r="P15" s="16" t="s">
        <v>4257</v>
      </c>
      <c r="Q15" s="20">
        <v>0.98587749999999996</v>
      </c>
      <c r="R15" s="16" t="s">
        <v>6071</v>
      </c>
      <c r="S15" s="17">
        <f>IF(SSAC="Y",0,38)</f>
        <v>38</v>
      </c>
      <c r="T15" s="16" t="s">
        <v>4259</v>
      </c>
      <c r="U15" s="20">
        <v>1.0210349999999999</v>
      </c>
      <c r="V15" s="16" t="s">
        <v>6072</v>
      </c>
      <c r="W15" s="17">
        <f>IF(SSAC="Y",0,51)</f>
        <v>51</v>
      </c>
      <c r="X15" s="16" t="s">
        <v>4261</v>
      </c>
      <c r="Y15" s="20">
        <v>1.2078150000000001</v>
      </c>
      <c r="Z15" s="16" t="s">
        <v>6116</v>
      </c>
      <c r="AA15" s="17">
        <f>SUM(PRODUCT(A3L808C2,A3L808C3))/A3L808C1</f>
        <v>95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IF(SSAC="Y",0,35)</f>
        <v>35</v>
      </c>
      <c r="H16" s="16" t="s">
        <v>4253</v>
      </c>
      <c r="I16" s="20">
        <v>1</v>
      </c>
      <c r="J16" s="16" t="s">
        <v>6069</v>
      </c>
      <c r="K16" s="17">
        <f>IF(SSAC="Y",0,36)</f>
        <v>36</v>
      </c>
      <c r="L16" s="16" t="s">
        <v>4255</v>
      </c>
      <c r="M16" s="20">
        <v>1.004365</v>
      </c>
      <c r="N16" s="16" t="s">
        <v>6070</v>
      </c>
      <c r="O16" s="17">
        <f>IF(SSAC="Y",0,11)</f>
        <v>11</v>
      </c>
      <c r="P16" s="16" t="s">
        <v>4257</v>
      </c>
      <c r="Q16" s="20">
        <v>0.98587749999999996</v>
      </c>
      <c r="R16" s="16" t="s">
        <v>6071</v>
      </c>
      <c r="S16" s="17">
        <f>IF(SSAC="Y",0,14)</f>
        <v>14</v>
      </c>
      <c r="T16" s="16" t="s">
        <v>4259</v>
      </c>
      <c r="U16" s="20">
        <v>1.0210349999999999</v>
      </c>
      <c r="V16" s="16" t="s">
        <v>6072</v>
      </c>
      <c r="W16" s="17">
        <f>IF(SSAC="Y",0,19)</f>
        <v>19</v>
      </c>
      <c r="X16" s="16" t="s">
        <v>4261</v>
      </c>
      <c r="Y16" s="20">
        <v>1.2078150000000001</v>
      </c>
      <c r="Z16" s="16" t="s">
        <v>6117</v>
      </c>
      <c r="AA16" s="17">
        <f>SUM(PRODUCT(A3L809C2,A3L809C3))/A3L809C1</f>
        <v>35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IF(SSAC="Y",0,74)</f>
        <v>74</v>
      </c>
      <c r="H18" s="16" t="s">
        <v>4253</v>
      </c>
      <c r="I18" s="20">
        <v>1</v>
      </c>
      <c r="J18" s="16" t="s">
        <v>6069</v>
      </c>
      <c r="K18" s="17">
        <f>IF(SSAC="Y",0,42)</f>
        <v>42</v>
      </c>
      <c r="L18" s="16" t="s">
        <v>4255</v>
      </c>
      <c r="M18" s="20">
        <v>1.004365</v>
      </c>
      <c r="N18" s="16" t="s">
        <v>6070</v>
      </c>
      <c r="O18" s="17">
        <f>IF(SSAC="Y",0,50)</f>
        <v>50</v>
      </c>
      <c r="P18" s="16" t="s">
        <v>4257</v>
      </c>
      <c r="Q18" s="20">
        <v>0.98587749999999996</v>
      </c>
      <c r="R18" s="16" t="s">
        <v>6071</v>
      </c>
      <c r="S18" s="17">
        <f>IF(SSAC="Y",0,59)</f>
        <v>59</v>
      </c>
      <c r="T18" s="16" t="s">
        <v>4259</v>
      </c>
      <c r="U18" s="20">
        <v>1.0210349999999999</v>
      </c>
      <c r="V18" s="16" t="s">
        <v>6072</v>
      </c>
      <c r="W18" s="17">
        <f>IF(SSAC="Y",0,72)</f>
        <v>72</v>
      </c>
      <c r="X18" s="16" t="s">
        <v>4261</v>
      </c>
      <c r="Y18" s="20">
        <v>1.2078150000000001</v>
      </c>
      <c r="Z18" s="16" t="s">
        <v>6119</v>
      </c>
      <c r="AA18" s="17">
        <f>SUM(PRODUCT(A3L811C2,A3L811C3))/A3L811C1</f>
        <v>74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IF(SSAC="Y",0,55)</f>
        <v>55</v>
      </c>
      <c r="H22" s="16" t="s">
        <v>4253</v>
      </c>
      <c r="I22" s="20">
        <v>1</v>
      </c>
      <c r="J22" s="16" t="s">
        <v>6069</v>
      </c>
      <c r="K22" s="17">
        <f>IF(SSAC="Y",0,42)</f>
        <v>42</v>
      </c>
      <c r="L22" s="16" t="s">
        <v>4255</v>
      </c>
      <c r="M22" s="20">
        <v>1.004365</v>
      </c>
      <c r="N22" s="16" t="s">
        <v>6070</v>
      </c>
      <c r="O22" s="17">
        <f>IF(SSAC="Y",0,43)</f>
        <v>43</v>
      </c>
      <c r="P22" s="16" t="s">
        <v>4257</v>
      </c>
      <c r="Q22" s="20">
        <v>0.98587749999999996</v>
      </c>
      <c r="R22" s="16" t="s">
        <v>6071</v>
      </c>
      <c r="S22" s="17">
        <f>IF(SSAC="Y",0,45)</f>
        <v>45</v>
      </c>
      <c r="T22" s="16" t="s">
        <v>4259</v>
      </c>
      <c r="U22" s="20">
        <v>1.0210349999999999</v>
      </c>
      <c r="V22" s="16" t="s">
        <v>6072</v>
      </c>
      <c r="W22" s="17">
        <f>IF(SSAC="Y",0,57)</f>
        <v>57</v>
      </c>
      <c r="X22" s="16" t="s">
        <v>4261</v>
      </c>
      <c r="Y22" s="20">
        <v>1.2078150000000001</v>
      </c>
      <c r="Z22" s="16" t="s">
        <v>6123</v>
      </c>
      <c r="AA22" s="17">
        <f>SUM(PRODUCT(A3L815C2,A3L815C3))/A3L815C1</f>
        <v>55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47</v>
      </c>
      <c r="H32" s="16" t="s">
        <v>4253</v>
      </c>
      <c r="I32" s="20">
        <v>1</v>
      </c>
      <c r="J32" s="16" t="s">
        <v>6069</v>
      </c>
      <c r="K32" s="17">
        <v>76</v>
      </c>
      <c r="L32" s="16" t="s">
        <v>4255</v>
      </c>
      <c r="M32" s="20">
        <v>1.004365</v>
      </c>
      <c r="N32" s="16" t="s">
        <v>6070</v>
      </c>
      <c r="O32" s="17">
        <v>62</v>
      </c>
      <c r="P32" s="16" t="s">
        <v>4257</v>
      </c>
      <c r="Q32" s="20">
        <v>0.98587749999999996</v>
      </c>
      <c r="R32" s="16" t="s">
        <v>6071</v>
      </c>
      <c r="S32" s="17">
        <v>78</v>
      </c>
      <c r="T32" s="16" t="s">
        <v>4259</v>
      </c>
      <c r="U32" s="20">
        <v>1.0210349999999999</v>
      </c>
      <c r="V32" s="16" t="s">
        <v>6072</v>
      </c>
      <c r="W32" s="17">
        <v>110</v>
      </c>
      <c r="X32" s="16" t="s">
        <v>4261</v>
      </c>
      <c r="Y32" s="20">
        <v>1.2078150000000001</v>
      </c>
      <c r="Z32" s="16" t="s">
        <v>6133</v>
      </c>
      <c r="AA32" s="17">
        <f>SUM(PRODUCT(A3L825C2,A3L825C3))/A3L825C1</f>
        <v>47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412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417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234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279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371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IF(SSAC="Y",0,96108)</f>
        <v>96108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IF(SSAC="Y",0,269002)</f>
        <v>269002</v>
      </c>
      <c r="F9" s="16" t="s">
        <v>6197</v>
      </c>
      <c r="G9" s="17">
        <f>IF(SSAC="Y",0,54922)</f>
        <v>54922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54922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IF(SSAC="Y",0,770)</f>
        <v>770</v>
      </c>
      <c r="F10" s="16" t="s">
        <v>6197</v>
      </c>
      <c r="G10" s="17">
        <f>IF(SSAC="Y",0,408)</f>
        <v>408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408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IF(SSAC="Y",0,36)</f>
        <v>36</v>
      </c>
      <c r="F11" s="16" t="s">
        <v>6197</v>
      </c>
      <c r="G11" s="17">
        <f>IF(SSAC="Y",0,7)</f>
        <v>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7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IF(SSAC="Y",0,414352)</f>
        <v>414352</v>
      </c>
      <c r="F12" s="16" t="s">
        <v>6197</v>
      </c>
      <c r="G12" s="17">
        <f>IF(SSAC="Y",0,69226)</f>
        <v>69226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69226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IF(SSAC="Y",0,964327)</f>
        <v>964327</v>
      </c>
      <c r="F14" s="16" t="s">
        <v>6197</v>
      </c>
      <c r="G14" s="17">
        <f>IF(SSAC="Y",0,217956)</f>
        <v>217956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217956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IF(SSAC="Y",0,1183642)</f>
        <v>1183642</v>
      </c>
      <c r="F15" s="16" t="s">
        <v>6197</v>
      </c>
      <c r="G15" s="17">
        <f>IF(SSAC="Y",0,204146)</f>
        <v>204146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204146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IF(SSAC="Y",0,434953)</f>
        <v>434953</v>
      </c>
      <c r="F16" s="16" t="s">
        <v>6197</v>
      </c>
      <c r="G16" s="17">
        <f>IF(SSAC="Y",0,99583)</f>
        <v>99583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99583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IF(SSAC="Y",0,5147)</f>
        <v>5147</v>
      </c>
      <c r="F17" s="16" t="s">
        <v>6197</v>
      </c>
      <c r="G17" s="17">
        <f>IF(SSAC="Y",0,810)</f>
        <v>810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810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IF(SSAC="Y",0,55227)</f>
        <v>55227</v>
      </c>
      <c r="F18" s="16" t="s">
        <v>6197</v>
      </c>
      <c r="G18" s="17">
        <f>IF(SSAC="Y",0,11857)</f>
        <v>11857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11857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IF(SSAC="Y",0,846)</f>
        <v>846</v>
      </c>
      <c r="F19" s="16" t="s">
        <v>6197</v>
      </c>
      <c r="G19" s="17">
        <f>IF(SSAC="Y",0,231)</f>
        <v>231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231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IF(SSAC="Y",0,4357)</f>
        <v>4357</v>
      </c>
      <c r="F20" s="16" t="s">
        <v>6197</v>
      </c>
      <c r="G20" s="17">
        <f>IF(SSAC="Y",0,55)</f>
        <v>55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55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IF(SSAC="Y",0,14359)</f>
        <v>14359</v>
      </c>
      <c r="F21" s="16" t="s">
        <v>6197</v>
      </c>
      <c r="G21" s="17">
        <f>IF(SSAC="Y",0,5568)</f>
        <v>5568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5568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IF(SSAC="Y",0,67531)</f>
        <v>67531</v>
      </c>
      <c r="F22" s="16" t="s">
        <v>6197</v>
      </c>
      <c r="G22" s="17">
        <f>IF(SSAC="Y",0,18173)</f>
        <v>18173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18173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IF(SSAC="Y",0,3805)</f>
        <v>3805</v>
      </c>
      <c r="F24" s="16" t="s">
        <v>6197</v>
      </c>
      <c r="G24" s="17">
        <f>IF(SSAC="Y",0,787)</f>
        <v>787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787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IF(SSAC="Y",0,43916)</f>
        <v>43916</v>
      </c>
      <c r="F26" s="16" t="s">
        <v>6197</v>
      </c>
      <c r="G26" s="17">
        <f>IF(SSAC="Y",0,11585)</f>
        <v>11585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11585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IF(SSAC="Y",0,63551)</f>
        <v>63551</v>
      </c>
      <c r="F27" s="16" t="s">
        <v>6197</v>
      </c>
      <c r="G27" s="17">
        <f>IF(SSAC="Y",0,23004)</f>
        <v>23004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23004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IF(SSAC="Y",0,179643)</f>
        <v>179643</v>
      </c>
      <c r="F28" s="16" t="s">
        <v>6197</v>
      </c>
      <c r="G28" s="17">
        <f>IF(SSAC="Y",0,39241)</f>
        <v>39241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39241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IF(SSAC="Y",0,956)</f>
        <v>956</v>
      </c>
      <c r="F30" s="16" t="s">
        <v>6197</v>
      </c>
      <c r="G30" s="17">
        <f>IF(SSAC="Y",0,616)</f>
        <v>616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616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IF(SSAC="Y",0,9409)</f>
        <v>9409</v>
      </c>
      <c r="F31" s="16" t="s">
        <v>6197</v>
      </c>
      <c r="G31" s="17">
        <f>IF(SSAC="Y",0,1929)</f>
        <v>1929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1929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64739</v>
      </c>
      <c r="F32" s="16" t="s">
        <v>6197</v>
      </c>
      <c r="G32" s="17">
        <v>15072</v>
      </c>
      <c r="H32" s="16" t="s">
        <v>6198</v>
      </c>
      <c r="I32" s="17">
        <v>0</v>
      </c>
      <c r="J32" s="16" t="s">
        <v>6222</v>
      </c>
      <c r="K32" s="17">
        <f>SUM(A4L125C2,A4L125C3)</f>
        <v>15072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IF(SSAC="Y",0,99854)</f>
        <v>99854</v>
      </c>
      <c r="F33" s="16" t="s">
        <v>6197</v>
      </c>
      <c r="G33" s="17">
        <f>IF(SSAC="Y",0,10199)</f>
        <v>10199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10199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IF(SSAC="Y",0,17504)</f>
        <v>17504</v>
      </c>
      <c r="F34" s="16" t="s">
        <v>6197</v>
      </c>
      <c r="G34" s="17">
        <f>IF(SSAC="Y",0,3429)</f>
        <v>3429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3429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IF(SSAC="Y",0,436)</f>
        <v>436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436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3994034</v>
      </c>
      <c r="F39" s="16" t="s">
        <v>6230</v>
      </c>
      <c r="G39" s="17">
        <f>SUM(A4L101C2:A4L131C2)</f>
        <v>789240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789240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730010</v>
      </c>
      <c r="F40" s="16" t="s">
        <v>6197</v>
      </c>
      <c r="G40" s="17">
        <v>92681</v>
      </c>
      <c r="H40" s="16" t="s">
        <v>6198</v>
      </c>
      <c r="I40" s="17">
        <v>0</v>
      </c>
      <c r="J40" s="16" t="s">
        <v>6233</v>
      </c>
      <c r="K40" s="17">
        <f>SUM(A4L133C2,A4L133C3)</f>
        <v>92681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403484</v>
      </c>
      <c r="F41" s="16" t="s">
        <v>6197</v>
      </c>
      <c r="G41" s="17">
        <v>61601</v>
      </c>
      <c r="H41" s="16" t="s">
        <v>6198</v>
      </c>
      <c r="I41" s="17">
        <v>0</v>
      </c>
      <c r="J41" s="16" t="s">
        <v>6234</v>
      </c>
      <c r="K41" s="17">
        <f>SUM(A4L134C2,A4L134C3)</f>
        <v>61601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16043</v>
      </c>
      <c r="F45" s="16" t="s">
        <v>6197</v>
      </c>
      <c r="G45" s="17">
        <v>3502</v>
      </c>
      <c r="H45" s="16" t="s">
        <v>6198</v>
      </c>
      <c r="I45" s="17">
        <v>0</v>
      </c>
      <c r="J45" s="16" t="s">
        <v>6238</v>
      </c>
      <c r="K45" s="17">
        <f>SUM(A4L138C2,A4L138C3)</f>
        <v>3502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7433</v>
      </c>
      <c r="F46" s="16" t="s">
        <v>6197</v>
      </c>
      <c r="G46" s="17">
        <v>2622</v>
      </c>
      <c r="H46" s="16" t="s">
        <v>6198</v>
      </c>
      <c r="I46" s="17">
        <v>0</v>
      </c>
      <c r="J46" s="16" t="s">
        <v>6239</v>
      </c>
      <c r="K46" s="17">
        <f>SUM(A4L139C2,A4L139C3)</f>
        <v>2622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117073</v>
      </c>
      <c r="F47" s="16" t="s">
        <v>6197</v>
      </c>
      <c r="G47" s="17">
        <v>96280</v>
      </c>
      <c r="H47" s="16" t="s">
        <v>6198</v>
      </c>
      <c r="I47" s="17">
        <v>0</v>
      </c>
      <c r="J47" s="16" t="s">
        <v>6240</v>
      </c>
      <c r="K47" s="17">
        <f>SUM(A4L140C2,A4L140C3)</f>
        <v>96280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1274043</v>
      </c>
      <c r="F48" s="16" t="s">
        <v>6242</v>
      </c>
      <c r="G48" s="17">
        <f>SUM(A4L133C2:A4L140C2)</f>
        <v>256686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256686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IF(SSAC="Y",0,IF(INCL_ACCT_90="N",0,187196))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5272397</v>
      </c>
      <c r="F52" s="16" t="s">
        <v>6249</v>
      </c>
      <c r="G52" s="17">
        <f>SUM(A4L141C2:A4L144C2)+A4L132C2</f>
        <v>1045926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1045926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IF(SSAC="Y",0,80537)</f>
        <v>80537</v>
      </c>
      <c r="F8" s="16" t="s">
        <v>6277</v>
      </c>
      <c r="G8" s="17">
        <f>A4L201C1</f>
        <v>80537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IF(SSAC="Y",0,947398)</f>
        <v>947398</v>
      </c>
      <c r="F9" s="16" t="s">
        <v>6279</v>
      </c>
      <c r="G9" s="17">
        <f>A4L202C1</f>
        <v>947398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4.4299999999999999E-2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4.2500000000000003E-2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34189.824282766662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34127.413679666672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-62.410603099990112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41987.852618133322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30635.664757499999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11187.945767666663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-164.24209296666049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742.62751333333324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295.53004266666665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6700.3766327666672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44.307740833333334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7721.481926200001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27.255478266666614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31228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31075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153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31228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29175</v>
      </c>
      <c r="F13" s="16" t="s">
        <v>6455</v>
      </c>
      <c r="G13" s="15">
        <f>B2L206C1*B2L205C1</f>
        <v>29175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1900</v>
      </c>
      <c r="F14" s="16" t="s">
        <v>6457</v>
      </c>
      <c r="G14" s="15">
        <f>B2L207C1*B2L205C1</f>
        <v>1900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31075</v>
      </c>
      <c r="F15" s="16" t="s">
        <v>6459</v>
      </c>
      <c r="G15" s="15">
        <f>B2L206C2+B2L207C2</f>
        <v>31075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153</v>
      </c>
      <c r="F16" s="16" t="s">
        <v>6460</v>
      </c>
      <c r="G16" s="15">
        <f>B2L209C1*B2L205C1</f>
        <v>153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11820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11738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82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11820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3227</v>
      </c>
      <c r="F24" s="16" t="s">
        <v>6471</v>
      </c>
      <c r="G24" s="15">
        <f>B2L217C1*B2L214C1</f>
        <v>3227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55</v>
      </c>
      <c r="F25" s="16" t="s">
        <v>6473</v>
      </c>
      <c r="G25" s="15">
        <f>B2L218C1*B2L214C1</f>
        <v>55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0</v>
      </c>
      <c r="F26" s="16" t="s">
        <v>6475</v>
      </c>
      <c r="G26" s="15">
        <f>B2L219C1*B2L214C1</f>
        <v>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2893</v>
      </c>
      <c r="F27" s="16" t="s">
        <v>6477</v>
      </c>
      <c r="G27" s="15">
        <f>B2L220C1*B2L214C1</f>
        <v>2893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250</v>
      </c>
      <c r="F28" s="16" t="s">
        <v>6479</v>
      </c>
      <c r="G28" s="15">
        <f>B2L221C1*B2L214C1</f>
        <v>250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1038</v>
      </c>
      <c r="F33" s="16" t="s">
        <v>6489</v>
      </c>
      <c r="G33" s="15">
        <f>B2L226C1*B2L214C1</f>
        <v>1038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250</v>
      </c>
      <c r="F35" s="16" t="s">
        <v>6493</v>
      </c>
      <c r="G35" s="15">
        <f>B2L228C1*B2L214C1</f>
        <v>250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6</v>
      </c>
      <c r="F36" s="16" t="s">
        <v>6495</v>
      </c>
      <c r="G36" s="15">
        <f>B2L229C1*B2L214C1</f>
        <v>6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3944</v>
      </c>
      <c r="F38" s="16" t="s">
        <v>6499</v>
      </c>
      <c r="G38" s="15">
        <f>B2L231C1*B2L214C1</f>
        <v>3944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75</v>
      </c>
      <c r="F39" s="16" t="s">
        <v>6501</v>
      </c>
      <c r="G39" s="15">
        <f>B2L232C1*B2L214C1</f>
        <v>75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11738</v>
      </c>
      <c r="F40" s="16" t="s">
        <v>6503</v>
      </c>
      <c r="G40" s="15">
        <f>SUM(B2L215C2:B2L232C2)</f>
        <v>11738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82</v>
      </c>
      <c r="F41" s="16" t="s">
        <v>6504</v>
      </c>
      <c r="G41" s="15">
        <f>B2L234C1*B2L214C1</f>
        <v>82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8576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8571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8576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7620</v>
      </c>
      <c r="F58" s="16" t="s">
        <v>6533</v>
      </c>
      <c r="G58" s="15">
        <f>B2L251C1*B2L239C1</f>
        <v>7620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</v>
      </c>
      <c r="F59" s="16" t="s">
        <v>6534</v>
      </c>
      <c r="G59" s="15">
        <f>B2L252C1*B2L239C1</f>
        <v>5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951</v>
      </c>
      <c r="F60" s="16" t="s">
        <v>6536</v>
      </c>
      <c r="G60" s="15">
        <f>B2L253C1*B2L239C1</f>
        <v>951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51624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730010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730011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0.9999986301576278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706380</v>
      </c>
      <c r="F11" s="16" t="s">
        <v>6580</v>
      </c>
      <c r="G11" s="15">
        <f>B2L304C1*B2L303C1</f>
        <v>706379.03237074509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23631</v>
      </c>
      <c r="F12" s="16" t="s">
        <v>6582</v>
      </c>
      <c r="G12" s="15">
        <f>B2L305C1*B2L303C1</f>
        <v>23630.967629254901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730010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403484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403484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94455</v>
      </c>
      <c r="F19" s="16" t="s">
        <v>6592</v>
      </c>
      <c r="G19" s="15">
        <f>B2L312C1*B2L309C1</f>
        <v>94455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18303</v>
      </c>
      <c r="F20" s="16" t="s">
        <v>6594</v>
      </c>
      <c r="G20" s="15">
        <f>B2L313C1*B2L309C1</f>
        <v>18303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</v>
      </c>
      <c r="F21" s="16" t="s">
        <v>6596</v>
      </c>
      <c r="G21" s="15">
        <f>B2L314C1*B2L309C1</f>
        <v>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136842</v>
      </c>
      <c r="F22" s="16" t="s">
        <v>6598</v>
      </c>
      <c r="G22" s="15">
        <f>B2L315C1*B2L309C1</f>
        <v>136842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5451</v>
      </c>
      <c r="F23" s="16" t="s">
        <v>6600</v>
      </c>
      <c r="G23" s="15">
        <f>B2L316C1*B2L309C1</f>
        <v>5451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41425</v>
      </c>
      <c r="F28" s="16" t="s">
        <v>6610</v>
      </c>
      <c r="G28" s="15">
        <f>B2L321C1*B2L309C1</f>
        <v>41425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9491</v>
      </c>
      <c r="F30" s="16" t="s">
        <v>6614</v>
      </c>
      <c r="G30" s="15">
        <f>B2L323C1*B2L309C1</f>
        <v>9491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210</v>
      </c>
      <c r="F31" s="16" t="s">
        <v>6616</v>
      </c>
      <c r="G31" s="15">
        <f>B2L324C1*B2L309C1</f>
        <v>210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96533</v>
      </c>
      <c r="F33" s="16" t="s">
        <v>6620</v>
      </c>
      <c r="G33" s="15">
        <f>B2L326C1*B2L309C1</f>
        <v>96533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766</v>
      </c>
      <c r="F34" s="16" t="s">
        <v>6622</v>
      </c>
      <c r="G34" s="15">
        <f>B2L327C1*B2L309C1</f>
        <v>766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403484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17504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11188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5969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347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17504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11188</v>
      </c>
      <c r="F68" s="16" t="s">
        <v>6666</v>
      </c>
      <c r="G68" s="15">
        <f>B2L361C1*B2L360C1</f>
        <v>11188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5969</v>
      </c>
      <c r="F69" s="16" t="s">
        <v>6668</v>
      </c>
      <c r="G69" s="15">
        <f>B2L362C1*B2L360C1</f>
        <v>5969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347</v>
      </c>
      <c r="F70" s="16" t="s">
        <v>6670</v>
      </c>
      <c r="G70" s="15">
        <f>B2L363C1*B2L360C1</f>
        <v>347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17504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117073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117070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1.0000256256940292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117070</v>
      </c>
      <c r="F75" s="16" t="s">
        <v>6676</v>
      </c>
      <c r="G75" s="15">
        <f>B2L368C1*B2L367C1</f>
        <v>117073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16043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7433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23476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23478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0.99991481386830228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23478</v>
      </c>
      <c r="F85" s="16" t="s">
        <v>6688</v>
      </c>
      <c r="G85" s="15">
        <f>B2L378C1*B2L377C1</f>
        <v>23476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92681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97404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0.95151123157159867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91594</v>
      </c>
      <c r="F11" s="16" t="s">
        <v>6717</v>
      </c>
      <c r="G11" s="15">
        <f>B2L404C1*B2L403C1</f>
        <v>87152.719744569011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5810</v>
      </c>
      <c r="F12" s="16" t="s">
        <v>6719</v>
      </c>
      <c r="G12" s="15">
        <f>B2L405C1*B2L403C1</f>
        <v>5528.2802554309883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92681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61601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64907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0.94906558614633241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28469</v>
      </c>
      <c r="F19" s="16" t="s">
        <v>6729</v>
      </c>
      <c r="G19" s="15">
        <f>B2L412C1*B2L409C1</f>
        <v>27018.948171999938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11168</v>
      </c>
      <c r="F20" s="16" t="s">
        <v>6731</v>
      </c>
      <c r="G20" s="15">
        <f>B2L413C1*B2L409C1</f>
        <v>10599.16446608224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</v>
      </c>
      <c r="F21" s="16" t="s">
        <v>6733</v>
      </c>
      <c r="G21" s="15">
        <f>B2L414C1*B2L409C1</f>
        <v>5.6943935168779944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16907</v>
      </c>
      <c r="F22" s="16" t="s">
        <v>6735</v>
      </c>
      <c r="G22" s="15">
        <f>B2L415C1*B2L409C1</f>
        <v>16045.851864976043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189</v>
      </c>
      <c r="F23" s="16" t="s">
        <v>6737</v>
      </c>
      <c r="G23" s="15">
        <f>B2L416C1*B2L409C1</f>
        <v>179.37339578165682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1899</v>
      </c>
      <c r="F28" s="16" t="s">
        <v>6747</v>
      </c>
      <c r="G28" s="15">
        <f>B2L421C1*B2L409C1</f>
        <v>1802.2755480918852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1977</v>
      </c>
      <c r="F30" s="16" t="s">
        <v>6751</v>
      </c>
      <c r="G30" s="15">
        <f>B2L423C1*B2L409C1</f>
        <v>1876.3026638112992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176</v>
      </c>
      <c r="F31" s="16" t="s">
        <v>6753</v>
      </c>
      <c r="G31" s="15">
        <f>B2L424C1*B2L409C1</f>
        <v>167.0355431617545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3950</v>
      </c>
      <c r="F33" s="16" t="s">
        <v>6757</v>
      </c>
      <c r="G33" s="15">
        <f>B2L426C1*B2L409C1</f>
        <v>3748.8090652780129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166</v>
      </c>
      <c r="F34" s="16" t="s">
        <v>6759</v>
      </c>
      <c r="G34" s="15">
        <f>B2L427C1*B2L409C1</f>
        <v>157.54488730029118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61601.000000000007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3429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2192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1169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68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3429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2192</v>
      </c>
      <c r="F68" s="16" t="s">
        <v>6803</v>
      </c>
      <c r="G68" s="15">
        <f>B2L461C1*B2L460C1</f>
        <v>2192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1169</v>
      </c>
      <c r="F69" s="16" t="s">
        <v>6805</v>
      </c>
      <c r="G69" s="15">
        <f>B2L462C1*B2L460C1</f>
        <v>1169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68</v>
      </c>
      <c r="F70" s="16" t="s">
        <v>6807</v>
      </c>
      <c r="G70" s="15">
        <f>B2L463C1*B2L460C1</f>
        <v>68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3429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96280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96280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96280</v>
      </c>
      <c r="F75" s="16" t="s">
        <v>6813</v>
      </c>
      <c r="G75" s="15">
        <f>B2L468C1*B2L467C1</f>
        <v>96280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3502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2622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6124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6650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0.92090225563909778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6650</v>
      </c>
      <c r="F85" s="16" t="s">
        <v>6825</v>
      </c>
      <c r="G85" s="15">
        <f>B2L478C1*B2L477C1</f>
        <v>6124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19018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29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18989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18989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18989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18989</v>
      </c>
      <c r="F17" s="16" t="s">
        <v>6932</v>
      </c>
      <c r="G17" s="15">
        <f>B2L510C1*B2L509C1</f>
        <v>18989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27944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27944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27944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27944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10954</v>
      </c>
      <c r="F29" s="16" t="s">
        <v>6948</v>
      </c>
      <c r="G29" s="15">
        <f>B2L522C1*B2L519C1</f>
        <v>10954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228</v>
      </c>
      <c r="F30" s="16" t="s">
        <v>6950</v>
      </c>
      <c r="G30" s="15">
        <f>B2L523C1*B2L519C1</f>
        <v>228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2510</v>
      </c>
      <c r="F31" s="16" t="s">
        <v>6952</v>
      </c>
      <c r="G31" s="15">
        <f>B2L524C1*B2L519C1</f>
        <v>2510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10225</v>
      </c>
      <c r="F32" s="16" t="s">
        <v>6954</v>
      </c>
      <c r="G32" s="15">
        <f>B2L525C1*B2L519C1</f>
        <v>10225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172</v>
      </c>
      <c r="F34" s="16" t="s">
        <v>6958</v>
      </c>
      <c r="G34" s="15">
        <f>B2L527C1*B2L519C1</f>
        <v>172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3787</v>
      </c>
      <c r="F38" s="16" t="s">
        <v>6966</v>
      </c>
      <c r="G38" s="15">
        <f>B2L531C1*B2L519C1</f>
        <v>3787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68</v>
      </c>
      <c r="F41" s="16" t="s">
        <v>6972</v>
      </c>
      <c r="G41" s="15">
        <f>B2L534C1*B2L519C1</f>
        <v>68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7555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1073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407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8221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6145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2076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8221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1114</v>
      </c>
      <c r="F61" s="16" t="s">
        <v>7001</v>
      </c>
      <c r="G61" s="15">
        <f>B2L554C1*B2L548C1</f>
        <v>1114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5031</v>
      </c>
      <c r="F68" s="16" t="s">
        <v>7014</v>
      </c>
      <c r="G68" s="15">
        <f>B2L561C1*B2L548C1</f>
        <v>5031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1114</v>
      </c>
      <c r="F72" s="16" t="s">
        <v>7022</v>
      </c>
      <c r="G72" s="15">
        <f>B2L565C1*B2L548C1</f>
        <v>1114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1</v>
      </c>
      <c r="F90" s="16" t="s">
        <v>7058</v>
      </c>
      <c r="G90" s="15">
        <f>B2L583C1*B2L548C1</f>
        <v>1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2077</v>
      </c>
      <c r="F93" s="16" t="s">
        <v>7064</v>
      </c>
      <c r="G93" s="15">
        <f>B2L586C1*B2L548C1</f>
        <v>2077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2076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50274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47098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3176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121</v>
      </c>
      <c r="F22" s="16" t="s">
        <v>7147</v>
      </c>
      <c r="G22" s="15">
        <f>B2L615C1*B2L604C1</f>
        <v>121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418</v>
      </c>
      <c r="F23" s="16" t="s">
        <v>7149</v>
      </c>
      <c r="G23" s="15">
        <f>B2L616C1*B2L604C1</f>
        <v>418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877</v>
      </c>
      <c r="F24" s="16" t="s">
        <v>7151</v>
      </c>
      <c r="G24" s="15">
        <f>B2L617C1*B2L604C1</f>
        <v>877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286</v>
      </c>
      <c r="F25" s="16" t="s">
        <v>7153</v>
      </c>
      <c r="G25" s="15">
        <f>B2L618C1*B2L604C1</f>
        <v>286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1042</v>
      </c>
      <c r="F26" s="16" t="s">
        <v>7155</v>
      </c>
      <c r="G26" s="15">
        <f>B2L619C1*B2L604C1</f>
        <v>1042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165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624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877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5922</v>
      </c>
      <c r="F31" s="16" t="s">
        <v>7162</v>
      </c>
      <c r="G31" s="15">
        <f>B2L624C1*B2L604C1</f>
        <v>5922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16395</v>
      </c>
      <c r="F32" s="16" t="s">
        <v>7164</v>
      </c>
      <c r="G32" s="15">
        <f>B2L625C1*B2L604C1</f>
        <v>16395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3822</v>
      </c>
      <c r="F33" s="16" t="s">
        <v>7166</v>
      </c>
      <c r="G33" s="15">
        <f>B2L626C1*B2L604C1</f>
        <v>3822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2555</v>
      </c>
      <c r="F34" s="16" t="s">
        <v>7168</v>
      </c>
      <c r="G34" s="15">
        <f>B2L627C1*B2L604C1</f>
        <v>2555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7422</v>
      </c>
      <c r="F35" s="16" t="s">
        <v>7170</v>
      </c>
      <c r="G35" s="15">
        <f>B2L628C1*B2L604C1</f>
        <v>7422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-3367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-8973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3822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3</v>
      </c>
      <c r="F40" s="16" t="s">
        <v>7177</v>
      </c>
      <c r="G40" s="15">
        <f>B2L633C1*B2L604C1</f>
        <v>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1981</v>
      </c>
      <c r="F41" s="16" t="s">
        <v>7179</v>
      </c>
      <c r="G41" s="15">
        <f>B2L634C1*B2L604C1</f>
        <v>1981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512</v>
      </c>
      <c r="F42" s="16" t="s">
        <v>7181</v>
      </c>
      <c r="G42" s="15">
        <f>B2L635C1*B2L604C1</f>
        <v>512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593</v>
      </c>
      <c r="F43" s="16" t="s">
        <v>7183</v>
      </c>
      <c r="G43" s="15">
        <f>B2L636C1*B2L604C1</f>
        <v>593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1467</v>
      </c>
      <c r="F44" s="16" t="s">
        <v>7185</v>
      </c>
      <c r="G44" s="15">
        <f>B2L637C1*B2L604C1</f>
        <v>1467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590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-514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512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818</v>
      </c>
      <c r="F49" s="16" t="s">
        <v>7192</v>
      </c>
      <c r="G49" s="15">
        <f>B2L642C1*B2L604C1</f>
        <v>818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7</v>
      </c>
      <c r="F50" s="16" t="s">
        <v>7194</v>
      </c>
      <c r="G50" s="15">
        <f>B2L643C1*B2L604C1</f>
        <v>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2085</v>
      </c>
      <c r="F52" s="16" t="s">
        <v>7198</v>
      </c>
      <c r="G52" s="15">
        <f>B2L645C1*B2L604C1</f>
        <v>2085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5023</v>
      </c>
      <c r="F53" s="16" t="s">
        <v>7200</v>
      </c>
      <c r="G53" s="15">
        <f>B2L646C1*B2L604C1</f>
        <v>5023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1267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5016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3930</v>
      </c>
      <c r="F58" s="16" t="s">
        <v>7207</v>
      </c>
      <c r="G58" s="15">
        <f>B2L651C1*B2L604C1</f>
        <v>3930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7192</v>
      </c>
      <c r="F59" s="16" t="s">
        <v>7209</v>
      </c>
      <c r="G59" s="15">
        <f>B2L652C1*B2L604C1</f>
        <v>7192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284</v>
      </c>
      <c r="F60" s="16" t="s">
        <v>7211</v>
      </c>
      <c r="G60" s="15">
        <f>B2L653C1*B2L604C1</f>
        <v>284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2080</v>
      </c>
      <c r="F61" s="16" t="s">
        <v>7213</v>
      </c>
      <c r="G61" s="15">
        <f>B2L654C1*B2L604C1</f>
        <v>2080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4242</v>
      </c>
      <c r="F62" s="16" t="s">
        <v>7215</v>
      </c>
      <c r="G62" s="15">
        <f>B2L655C1*B2L604C1</f>
        <v>4242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-1850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-2950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284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3</v>
      </c>
      <c r="F69" s="16" t="s">
        <v>7226</v>
      </c>
      <c r="G69" s="15">
        <f>B2L662C1*B2L604C1</f>
        <v>3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39</v>
      </c>
      <c r="F70" s="16" t="s">
        <v>7228</v>
      </c>
      <c r="G70" s="15">
        <f>B2L663C1*B2L604C1</f>
        <v>39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122</v>
      </c>
      <c r="F71" s="16" t="s">
        <v>7230</v>
      </c>
      <c r="G71" s="15">
        <f>B2L664C1*B2L604C1</f>
        <v>122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39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122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3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2</v>
      </c>
      <c r="F78" s="16" t="s">
        <v>7241</v>
      </c>
      <c r="G78" s="15">
        <f>B2L671C1*B2L604C1</f>
        <v>2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40</v>
      </c>
      <c r="F79" s="16" t="s">
        <v>7243</v>
      </c>
      <c r="G79" s="15">
        <f>B2L672C1*B2L604C1</f>
        <v>40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385</v>
      </c>
      <c r="F80" s="16" t="s">
        <v>7245</v>
      </c>
      <c r="G80" s="15">
        <f>B2L673C1*B2L604C1</f>
        <v>385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40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385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2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</v>
      </c>
      <c r="F88" s="16" t="s">
        <v>7258</v>
      </c>
      <c r="G88" s="15">
        <f>B2L681C1*B2L604C1</f>
        <v>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36</v>
      </c>
      <c r="F89" s="16" t="s">
        <v>7260</v>
      </c>
      <c r="G89" s="15">
        <f>B2L682C1*B2L604C1</f>
        <v>36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36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</v>
      </c>
      <c r="F97" s="16" t="s">
        <v>7273</v>
      </c>
      <c r="G97" s="15">
        <f>B2L690C1*B2L604C1</f>
        <v>3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7</v>
      </c>
      <c r="F98" s="16" t="s">
        <v>7275</v>
      </c>
      <c r="G98" s="15">
        <f>B2L691C1*B2L604C1</f>
        <v>7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7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75</v>
      </c>
      <c r="F103" s="16" t="s">
        <v>7282</v>
      </c>
      <c r="G103" s="15">
        <f>B2L696C1*B2L604C1</f>
        <v>75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458</v>
      </c>
      <c r="F104" s="16" t="s">
        <v>7284</v>
      </c>
      <c r="G104" s="15">
        <f>B2L697C1*B2L604C1</f>
        <v>458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6912</v>
      </c>
      <c r="F105" s="16" t="s">
        <v>7286</v>
      </c>
      <c r="G105" s="15">
        <f>B2L698C1*B2L604C1</f>
        <v>6912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635</v>
      </c>
      <c r="F106" s="16" t="s">
        <v>7288</v>
      </c>
      <c r="G106" s="15">
        <f>B2L699C1*B2L604C1</f>
        <v>635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1773</v>
      </c>
      <c r="F107" s="16" t="s">
        <v>7290</v>
      </c>
      <c r="G107" s="15">
        <f>B2L700C1*B2L604C1</f>
        <v>1773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560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1315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6912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2809</v>
      </c>
      <c r="F112" s="16" t="s">
        <v>7297</v>
      </c>
      <c r="G112" s="15">
        <f>B2L705C1*B2L604C1</f>
        <v>2809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5569</v>
      </c>
      <c r="F113" s="16" t="s">
        <v>7299</v>
      </c>
      <c r="G113" s="15">
        <f>B2L706C1*B2L604C1</f>
        <v>5569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2797</v>
      </c>
      <c r="F114" s="16" t="s">
        <v>7301</v>
      </c>
      <c r="G114" s="15">
        <f>B2L707C1*B2L604C1</f>
        <v>2797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326</v>
      </c>
      <c r="F115" s="16" t="s">
        <v>7303</v>
      </c>
      <c r="G115" s="15">
        <f>B2L708C1*B2L604C1</f>
        <v>326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1152</v>
      </c>
      <c r="F116" s="16" t="s">
        <v>7305</v>
      </c>
      <c r="G116" s="15">
        <f>B2L709C1*B2L604C1</f>
        <v>1152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-2483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-4417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2797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10</v>
      </c>
      <c r="F124" s="16" t="s">
        <v>7318</v>
      </c>
      <c r="G124" s="15">
        <f>B2L717C1*B2L604C1</f>
        <v>10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57</v>
      </c>
      <c r="F125" s="16" t="s">
        <v>7320</v>
      </c>
      <c r="G125" s="15">
        <f>B2L718C1*B2L604C1</f>
        <v>57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10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57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230</v>
      </c>
      <c r="F130" s="16" t="s">
        <v>7327</v>
      </c>
      <c r="G130" s="15">
        <f>B2L723C1*B2L604C1</f>
        <v>230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1165</v>
      </c>
      <c r="F131" s="16" t="s">
        <v>7329</v>
      </c>
      <c r="G131" s="15">
        <f>B2L724C1*B2L604C1</f>
        <v>1165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1585</v>
      </c>
      <c r="F132" s="16" t="s">
        <v>7331</v>
      </c>
      <c r="G132" s="15">
        <f>B2L725C1*B2L604C1</f>
        <v>1585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370</v>
      </c>
      <c r="F133" s="16" t="s">
        <v>7333</v>
      </c>
      <c r="G133" s="15">
        <f>B2L726C1*B2L604C1</f>
        <v>370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1135</v>
      </c>
      <c r="F134" s="16" t="s">
        <v>7335</v>
      </c>
      <c r="G134" s="15">
        <f>B2L727C1*B2L604C1</f>
        <v>1135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140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-30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1585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</v>
      </c>
      <c r="F140" s="16" t="s">
        <v>7344</v>
      </c>
      <c r="G140" s="15">
        <f>B2L733C1*B2L604C1</f>
        <v>4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11</v>
      </c>
      <c r="F142" s="16" t="s">
        <v>7348</v>
      </c>
      <c r="G142" s="15">
        <f>B2L735C1*B2L604C1</f>
        <v>11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33</v>
      </c>
      <c r="F143" s="16" t="s">
        <v>7350</v>
      </c>
      <c r="G143" s="15">
        <f>B2L736C1*B2L604C1</f>
        <v>33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29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468</v>
      </c>
      <c r="F148" s="16" t="s">
        <v>7357</v>
      </c>
      <c r="G148" s="15">
        <f>B2L741C1*B2L604C1</f>
        <v>468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468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78</v>
      </c>
      <c r="F151" s="16" t="s">
        <v>7362</v>
      </c>
      <c r="G151" s="15">
        <f>B2L744C1*B2L604C1</f>
        <v>78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78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74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155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104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79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412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412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8</v>
      </c>
      <c r="F23" s="16" t="s">
        <v>7446</v>
      </c>
      <c r="G23" s="15">
        <f>B2L816C1*B2L815C1</f>
        <v>8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21</v>
      </c>
      <c r="F24" s="16" t="s">
        <v>7448</v>
      </c>
      <c r="G24" s="15">
        <f>B2L817C1*B2L815C1</f>
        <v>21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77</v>
      </c>
      <c r="F29" s="16" t="s">
        <v>7458</v>
      </c>
      <c r="G29" s="15">
        <f>B2L822C1*B2L815C1</f>
        <v>77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95</v>
      </c>
      <c r="F30" s="16" t="s">
        <v>7460</v>
      </c>
      <c r="G30" s="15">
        <f>B2L823C1*B2L815C1</f>
        <v>95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35</v>
      </c>
      <c r="F31" s="16" t="s">
        <v>7462</v>
      </c>
      <c r="G31" s="15">
        <f>B2L824C1*B2L815C1</f>
        <v>35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74</v>
      </c>
      <c r="F33" s="16" t="s">
        <v>7466</v>
      </c>
      <c r="G33" s="15">
        <f>B2L826C1*B2L815C1</f>
        <v>74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55</v>
      </c>
      <c r="F37" s="16" t="s">
        <v>7474</v>
      </c>
      <c r="G37" s="15">
        <f>B2L830C1*B2L815C1</f>
        <v>55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47</v>
      </c>
      <c r="F47" s="16" t="s">
        <v>7494</v>
      </c>
      <c r="G47" s="15">
        <f>B2L840C1*B2L815C1</f>
        <v>47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81569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8498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7789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97856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97856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2126</v>
      </c>
      <c r="F14" s="16" t="s">
        <v>7550</v>
      </c>
      <c r="G14" s="15">
        <f>B2L907C1*B2L906C1</f>
        <v>2126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9</v>
      </c>
      <c r="F15" s="16" t="s">
        <v>7552</v>
      </c>
      <c r="G15" s="15">
        <f>B2L908C1*B2L906C1</f>
        <v>9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0</v>
      </c>
      <c r="F16" s="16" t="s">
        <v>7554</v>
      </c>
      <c r="G16" s="15">
        <f>B2L909C1*B2L906C1</f>
        <v>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3977</v>
      </c>
      <c r="F17" s="16" t="s">
        <v>7556</v>
      </c>
      <c r="G17" s="15">
        <f>B2L910C1*B2L906C1</f>
        <v>3977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37250</v>
      </c>
      <c r="F19" s="16" t="s">
        <v>7560</v>
      </c>
      <c r="G19" s="15">
        <f>B2L912C1*B2L906C1</f>
        <v>37250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26347</v>
      </c>
      <c r="F20" s="16" t="s">
        <v>7562</v>
      </c>
      <c r="G20" s="15">
        <f>B2L913C1*B2L906C1</f>
        <v>26347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14044</v>
      </c>
      <c r="F21" s="16" t="s">
        <v>7564</v>
      </c>
      <c r="G21" s="15">
        <f>B2L914C1*B2L906C1</f>
        <v>14044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56</v>
      </c>
      <c r="F22" s="16" t="s">
        <v>7566</v>
      </c>
      <c r="G22" s="15">
        <f>B2L915C1*B2L906C1</f>
        <v>56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1911</v>
      </c>
      <c r="F23" s="16" t="s">
        <v>7568</v>
      </c>
      <c r="G23" s="15">
        <f>B2L916C1*B2L906C1</f>
        <v>1911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14</v>
      </c>
      <c r="F24" s="16" t="s">
        <v>7570</v>
      </c>
      <c r="G24" s="15">
        <f>B2L917C1*B2L906C1</f>
        <v>14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26</v>
      </c>
      <c r="F25" s="16" t="s">
        <v>7572</v>
      </c>
      <c r="G25" s="15">
        <f>B2L918C1*B2L906C1</f>
        <v>26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406</v>
      </c>
      <c r="F26" s="16" t="s">
        <v>7574</v>
      </c>
      <c r="G26" s="15">
        <f>B2L919C1*B2L906C1</f>
        <v>406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777</v>
      </c>
      <c r="F27" s="16" t="s">
        <v>7576</v>
      </c>
      <c r="G27" s="15">
        <f>B2L920C1*B2L906C1</f>
        <v>777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150</v>
      </c>
      <c r="F29" s="16" t="s">
        <v>7580</v>
      </c>
      <c r="G29" s="15">
        <f>B2L922C1*B2L906C1</f>
        <v>150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1075</v>
      </c>
      <c r="F31" s="16" t="s">
        <v>7584</v>
      </c>
      <c r="G31" s="15">
        <f>B2L924C1*B2L906C1</f>
        <v>1075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1856</v>
      </c>
      <c r="F32" s="16" t="s">
        <v>7586</v>
      </c>
      <c r="G32" s="15">
        <f>B2L925C1*B2L906C1</f>
        <v>1856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4500</v>
      </c>
      <c r="F33" s="16" t="s">
        <v>7588</v>
      </c>
      <c r="G33" s="15">
        <f>B2L926C1*B2L906C1</f>
        <v>4500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</v>
      </c>
      <c r="F35" s="16" t="s">
        <v>7592</v>
      </c>
      <c r="G35" s="15">
        <f>B2L928C1*B2L906C1</f>
        <v>14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68</v>
      </c>
      <c r="F36" s="16" t="s">
        <v>7594</v>
      </c>
      <c r="G36" s="15">
        <f>B2L929C1*B2L906C1</f>
        <v>68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1350</v>
      </c>
      <c r="F37" s="16" t="s">
        <v>7596</v>
      </c>
      <c r="G37" s="15">
        <f>B2L930C1*B2L906C1</f>
        <v>1350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1814</v>
      </c>
      <c r="F38" s="16" t="s">
        <v>7598</v>
      </c>
      <c r="G38" s="15">
        <f>B2L931C1*B2L906C1</f>
        <v>1814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86</v>
      </c>
      <c r="F40" s="16" t="s">
        <v>7602</v>
      </c>
      <c r="G40" s="15">
        <f>B2L933C1*B2L906C1</f>
        <v>86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432</v>
      </c>
      <c r="F41" s="16" t="s">
        <v>7604</v>
      </c>
      <c r="G41" s="15">
        <f>B2L918C2+B2L919C2</f>
        <v>432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14</v>
      </c>
      <c r="F42" s="16" t="s">
        <v>7606</v>
      </c>
      <c r="G42" s="15">
        <f>B2L927C2+B2L928C2+B2L932C2</f>
        <v>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25342.018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552.75599999999997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25894.774000000001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2190.3180000000002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28085.092000000001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2743.0740000000001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0.20150969313988612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0.79849030686011391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2.1346237661699612E-2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0.97865376233830037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0.90232989089015625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1.9681473715663811E-2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7.7988635394179953E-2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0.92201136460582012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9.767010910984375E-2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24801.0965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555.81600000000003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25356.912499999999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2171.5230000000001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27528.4355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2727.3389999999999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0.20379424779977848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0.79620575220022161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2.1919703355051608E-2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0.97808029664494844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0.90092648018446231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2.0190613447683942E-2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7.8882906367853708E-2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0.92111709363214622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9.907351981553765E-2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24318.907999999999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552.44799999999998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24871.356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2164.962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27036.317999999999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2717.41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0.20329946529967874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0.79670053470032132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2.2212218746738215E-2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0.97778778125326182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0.89949038178941376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2.043355163968703E-2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8.007606657089919E-2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0.91992393342910084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0.10050961821058621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24200.862249999998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543.49950000000001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24744.36175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2159.1090000000004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26903.47075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2702.6085000000003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0.20110182440408958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0.79889817559591048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2.1964579466269726E-2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0.97803542053373016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0.89954424374780706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2.0201835854208514E-2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8.0253920397984346E-2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0.9197460796020156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0.10045575625219286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23922.616399999999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529.41120000000001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24452.027599999998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2129.0916000000007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26581.119199999997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2658.5028000000007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0.1991388536434868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0.80086114635651318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2.1651014331425016E-2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0.97834898566857509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0.89998529482535861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1.9916813735969405E-2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8.0097891438672034E-2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0.91990210856132804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0.10001470517464144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7641.0400297999995</v>
      </c>
      <c r="F8" s="16" t="s">
        <v>7737</v>
      </c>
      <c r="G8" s="15">
        <f>A2L107C44</f>
        <v>309.64944858000001</v>
      </c>
      <c r="H8" s="16" t="s">
        <v>7738</v>
      </c>
      <c r="I8" s="15">
        <f>B3L201C1+B3L201C2</f>
        <v>7950.6894783799999</v>
      </c>
      <c r="J8" s="16" t="s">
        <v>7739</v>
      </c>
      <c r="K8" s="21">
        <f>IF(B3L201C3=0,0,B3L201C1/B3L201C3)</f>
        <v>0.96105376151061894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3567.4552592800001</v>
      </c>
      <c r="F10" s="16" t="s">
        <v>7745</v>
      </c>
      <c r="G10" s="15">
        <f>A2L111C44</f>
        <v>70.100660680000004</v>
      </c>
      <c r="H10" s="16" t="s">
        <v>7746</v>
      </c>
      <c r="I10" s="15">
        <f>B3L203C1+B3L203C2</f>
        <v>3637.5559199600002</v>
      </c>
      <c r="J10" s="16" t="s">
        <v>7747</v>
      </c>
      <c r="K10" s="21">
        <f>IF(B3L203C3=0,0,B3L203C1/B3L203C3)</f>
        <v>0.9807286369687559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4319.8798674200007</v>
      </c>
      <c r="F11" s="16" t="s">
        <v>7749</v>
      </c>
      <c r="G11" s="15">
        <f>A2L113C44</f>
        <v>171.79145090000003</v>
      </c>
      <c r="H11" s="16" t="s">
        <v>7750</v>
      </c>
      <c r="I11" s="15">
        <f>B3L204C1+B3L204C2</f>
        <v>4491.6713183200009</v>
      </c>
      <c r="J11" s="16" t="s">
        <v>7751</v>
      </c>
      <c r="K11" s="21">
        <f>IF(B3L204C3=0,0,B3L204C1/B3L204C3)</f>
        <v>0.96175333439930899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15675.42462758</v>
      </c>
      <c r="F12" s="16" t="s">
        <v>7753</v>
      </c>
      <c r="G12" s="15">
        <f>A2L115C44</f>
        <v>1452.8615921000001</v>
      </c>
      <c r="H12" s="16" t="s">
        <v>7754</v>
      </c>
      <c r="I12" s="15">
        <f>B3L205C1+B3L205C2</f>
        <v>17128.286219679998</v>
      </c>
      <c r="J12" s="16" t="s">
        <v>7755</v>
      </c>
      <c r="K12" s="21">
        <f>IF(B3L205C3=0,0,B3L205C1/B3L205C3)</f>
        <v>0.91517764395887458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1584.7932398200005</v>
      </c>
      <c r="F13" s="16" t="s">
        <v>7757</v>
      </c>
      <c r="G13" s="15">
        <f>A2L117C44</f>
        <v>81.151506799999993</v>
      </c>
      <c r="H13" s="16" t="s">
        <v>7758</v>
      </c>
      <c r="I13" s="15">
        <f>B3L206C1+B3L206C2</f>
        <v>1665.9447466200004</v>
      </c>
      <c r="J13" s="16" t="s">
        <v>7759</v>
      </c>
      <c r="K13" s="21">
        <f>IF(B3L206C3=0,0,B3L206C1/B3L206C3)</f>
        <v>0.9512879962167734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6474.2108567599989</v>
      </c>
      <c r="F14" s="16" t="s">
        <v>7761</v>
      </c>
      <c r="G14" s="15">
        <f>A2L122C44</f>
        <v>76.683726499999992</v>
      </c>
      <c r="H14" s="16" t="s">
        <v>7762</v>
      </c>
      <c r="I14" s="15">
        <f>B3L207C1+B3L207C2</f>
        <v>6550.8945832599993</v>
      </c>
      <c r="J14" s="16" t="s">
        <v>7763</v>
      </c>
      <c r="K14" s="21">
        <f>IF(B3L207C3=0,0,B3L207C1/B3L207C3)</f>
        <v>0.98829415959524736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1284.3176331999998</v>
      </c>
      <c r="F15" s="16" t="s">
        <v>7765</v>
      </c>
      <c r="G15" s="15">
        <f>A2L126C44</f>
        <v>22.926549200000004</v>
      </c>
      <c r="H15" s="16" t="s">
        <v>7766</v>
      </c>
      <c r="I15" s="15">
        <f>B3L208C1+B3L208C2</f>
        <v>1307.2441823999998</v>
      </c>
      <c r="J15" s="16" t="s">
        <v>7767</v>
      </c>
      <c r="K15" s="21">
        <f>IF(B3L208C3=0,0,B3L208C1/B3L208C3)</f>
        <v>0.98246192294548329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40547.121513860002</v>
      </c>
      <c r="F16" s="16" t="s">
        <v>7769</v>
      </c>
      <c r="G16" s="15">
        <f>SUM(B3L201C2:B3L208C2)</f>
        <v>2185.1649347600001</v>
      </c>
      <c r="H16" s="16" t="s">
        <v>7770</v>
      </c>
      <c r="I16" s="15">
        <f>B3L209C1+B3L209C2</f>
        <v>42732.286448620005</v>
      </c>
      <c r="J16" s="16" t="s">
        <v>7771</v>
      </c>
      <c r="K16" s="21">
        <f>IF(B3L209C3=0,0,B3L209C1/B3L209C3)</f>
        <v>0.94886384239262789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193036</v>
      </c>
      <c r="F27" s="16" t="s">
        <v>7789</v>
      </c>
      <c r="G27" s="15">
        <f>A2L325C44</f>
        <v>10389</v>
      </c>
      <c r="H27" s="16" t="s">
        <v>7790</v>
      </c>
      <c r="I27" s="15">
        <f>B3L220C1+B3L220C2</f>
        <v>203425</v>
      </c>
      <c r="J27" s="16" t="s">
        <v>7791</v>
      </c>
      <c r="K27" s="21">
        <f>IF(B3L220C3=0,0,B3L220C1/B3L220C3)</f>
        <v>0.94892958092663149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29175</v>
      </c>
      <c r="F29" s="16" t="s">
        <v>6456</v>
      </c>
      <c r="G29" s="15">
        <f>A3L406C12</f>
        <v>1900</v>
      </c>
      <c r="H29" s="16" t="s">
        <v>7796</v>
      </c>
      <c r="I29" s="15">
        <f>B3L222C1+B3L222C2</f>
        <v>31075</v>
      </c>
      <c r="J29" s="16" t="s">
        <v>7797</v>
      </c>
      <c r="K29" s="21">
        <f>IF(B3L222C3=0,0,B3L222C1/B3L222C3)</f>
        <v>0.93885760257441675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2144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2144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746.45259866666674</v>
      </c>
      <c r="H32" s="16" t="s">
        <v>7806</v>
      </c>
      <c r="I32" s="15">
        <f>B3L225C1+B3L225C2</f>
        <v>746.45259866666674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53036.841373533338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34127.413679666672</v>
      </c>
      <c r="F9" s="16" t="s">
        <v>7834</v>
      </c>
      <c r="G9" s="21">
        <f>IF(B3L301C1=0,0,B3L302C1/B3L301C1)</f>
        <v>0.64346617927924099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11187.945767666663</v>
      </c>
      <c r="F10" s="16" t="s">
        <v>7835</v>
      </c>
      <c r="G10" s="21">
        <f>IF(B3L301C1=0,0,B3L303C1/B3L301C1)</f>
        <v>0.21094668305887682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7721.481926200001</v>
      </c>
      <c r="F11" s="16" t="s">
        <v>7836</v>
      </c>
      <c r="G11" s="21">
        <f>IF(B3L301C1=0,0,B3L304C1/B3L301C1)</f>
        <v>0.14558713766188208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30694.551807333337</v>
      </c>
      <c r="F12" s="16" t="s">
        <v>7838</v>
      </c>
      <c r="G12" s="21">
        <f>IF(B3L301C1=0,0,B3L305C1/B3L301C1)</f>
        <v>0.57874019290014989</v>
      </c>
      <c r="H12" s="16" t="s">
        <v>7839</v>
      </c>
      <c r="I12" s="21">
        <f>IF(B3L302C1=0,0,B3L305C1/B3L302C1)</f>
        <v>0.89941042985104214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3432.8618723333334</v>
      </c>
      <c r="F13" s="16" t="s">
        <v>7841</v>
      </c>
      <c r="G13" s="21">
        <f>IF(B3L301C1=0,0,B3L306C1/B3L301C1)</f>
        <v>6.4725986379091091E-2</v>
      </c>
      <c r="H13" s="16" t="s">
        <v>7842</v>
      </c>
      <c r="I13" s="21">
        <f>IF(B3L302C1=0,0,B3L306C1/B3L302C1)</f>
        <v>0.10058957014895782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2475.5937880000001</v>
      </c>
      <c r="F16" s="16" t="s">
        <v>7850</v>
      </c>
      <c r="G16" s="21">
        <f>IF(B3L301C1=0,0,B3L309C1/B3L301C1)</f>
        <v>4.6676870716425831E-2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0.22127330963245323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75.954943</v>
      </c>
      <c r="F17" s="16" t="s">
        <v>7853</v>
      </c>
      <c r="G17" s="21">
        <f>IF(B3L301C1=0,0,B3L310C1/B3L301C1)</f>
        <v>1.4321166387918295E-3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6.7889981393645087E-3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473.59351699999996</v>
      </c>
      <c r="F18" s="16" t="s">
        <v>7856</v>
      </c>
      <c r="G18" s="21">
        <f>IF(B3L301C1=0,0,B3L311C1/B3L301C1)</f>
        <v>8.9295196458726994E-3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4.23306947347468E-2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7892.7882613333322</v>
      </c>
      <c r="F19" s="16" t="s">
        <v>7859</v>
      </c>
      <c r="G19" s="21">
        <f>IF(B3L301C1=0,0,B3L312C1/B3L301C1)</f>
        <v>0.14881708746086875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0.70547251704987823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2.0271323333333329</v>
      </c>
      <c r="F20" s="16" t="s">
        <v>7862</v>
      </c>
      <c r="G20" s="21">
        <f>IF(B3L301C1=0,0,B3L313C1/B3L301C1)</f>
        <v>3.8221211535891368E-5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1.8118896671735546E-4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</v>
      </c>
      <c r="F21" s="16" t="s">
        <v>7865</v>
      </c>
      <c r="G21" s="21">
        <f>IF(B3L301C1=0,0,B3L314C1/B3L301C1)</f>
        <v>3.7709636324572835E-5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1.7876382684835953E-4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1.0164769999999999</v>
      </c>
      <c r="F24" s="16" t="s">
        <v>7874</v>
      </c>
      <c r="G24" s="21">
        <f>IF(B3L301C1=0,0,B3L317C1/B3L301C1)</f>
        <v>1.9165489001146406E-5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9.085465921166996E-5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42.616352333333332</v>
      </c>
      <c r="F25" s="16" t="s">
        <v>7877</v>
      </c>
      <c r="G25" s="21">
        <f>IF(B3L301C1=0,0,B3L318C1/B3L301C1)</f>
        <v>8.0352357398493033E-4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3.8091311147123411E-3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166.848918</v>
      </c>
      <c r="F26" s="16" t="s">
        <v>7880</v>
      </c>
      <c r="G26" s="21">
        <f>IF(B3L301C1=0,0,B3L319C1/B3L301C1)</f>
        <v>3.1459060094642366E-3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1.4913275543594067E-2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8.8237453333333331</v>
      </c>
      <c r="F28" s="16" t="s">
        <v>7886</v>
      </c>
      <c r="G28" s="21">
        <f>IF(B3L301C1=0,0,B3L321C1/B3L301C1)</f>
        <v>1.6637011377032334E-4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7.8868324146101013E-4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46.682633333333335</v>
      </c>
      <c r="F29" s="16" t="s">
        <v>7889</v>
      </c>
      <c r="G29" s="21">
        <f>IF(B3L301C1=0,0,B3L322C1/B3L301C1)</f>
        <v>8.8019256283669058E-4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4.1725830910127283E-3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746.45259866666674</v>
      </c>
      <c r="F33" s="16" t="s">
        <v>7901</v>
      </c>
      <c r="G33" s="21">
        <f>IF(B3L301C1=0,0,B3L326C1/B3L301C1)</f>
        <v>1.4074228014626161E-2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9.6672193990878244E-2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293.31090233333333</v>
      </c>
      <c r="F42" s="16" t="s">
        <v>7928</v>
      </c>
      <c r="G42" s="21">
        <f>IF(B3L301C1=0,0,B3L335C1/B3L301C1)</f>
        <v>5.53032372851115E-3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3.7986348363788947E-2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6681.7184252000006</v>
      </c>
      <c r="F43" s="16" t="s">
        <v>7931</v>
      </c>
      <c r="G43" s="21">
        <f>IF(B3L301C1=0,0,B3L336C1/B3L301C1)</f>
        <v>0.12598258591874475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0.86534145764533277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31075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29175</v>
      </c>
      <c r="F9" s="16" t="s">
        <v>7960</v>
      </c>
      <c r="G9" s="21">
        <f>IF(B3L401C1=0,0,B3L402C1/B3L401C1)</f>
        <v>0.93885760257441675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1900</v>
      </c>
      <c r="F10" s="16" t="s">
        <v>7962</v>
      </c>
      <c r="G10" s="21">
        <f>IF(B3L401C1=0,0,B3L403C1/B3L401C1)</f>
        <v>6.1142397425583264E-2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11738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3227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0.27491906628045665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55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4.6856363946157775E-3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0</v>
      </c>
      <c r="F16" s="16" t="s">
        <v>945</v>
      </c>
      <c r="G16" s="19" t="str">
        <f>NULL_VALUE</f>
        <v>n/a</v>
      </c>
      <c r="H16" s="16" t="s">
        <v>7973</v>
      </c>
      <c r="I16" s="15">
        <f>IF(B3L404C1=0,0,B3L409C1/B3L404C1)</f>
        <v>0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2893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0.24646447435678992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250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2.1298347248253535E-2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1038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8.8430737774748677E-2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250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2.1298347248253535E-2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5.1116033395808491E-4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3944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0.33600272618844779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75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6.389504174476061E-3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40547.121513860002</v>
      </c>
      <c r="F8" s="16" t="s">
        <v>8061</v>
      </c>
      <c r="G8" s="15">
        <f>B3L501C1</f>
        <v>40547.121513860002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2185.1649347600001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2185.1649347600001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3567.4552592800001</v>
      </c>
      <c r="F10" s="16" t="s">
        <v>8064</v>
      </c>
      <c r="G10" s="15">
        <f>B3L503C1</f>
        <v>3567.4552592800001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70.100660680000004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70.100660680000004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4008.9332772199996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4008.9332772199996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21">
        <f>A2L124C44</f>
        <v>0.89456799999999992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21">
        <f>B3L506C1</f>
        <v>0.89456799999999992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836.18076150000002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836.18076150000002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6.2652815000000004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6.2652815000000004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6.0422929999999999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6.0422929999999999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-12.456709800000002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-12.456709800000002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51.261682199999996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51.261682199999996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588.21751321999989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588.21751321999989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486.90190818000002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486.90190818000002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5061.8050593799999</v>
      </c>
      <c r="F26" s="16" t="s">
        <v>8093</v>
      </c>
      <c r="G26" s="15">
        <f>SUM(B3L503C2,B3L504C2,SUM(B3L507C2:B3L510C2),B3L512C2)</f>
        <v>3567.4552592800001</v>
      </c>
      <c r="H26" s="16" t="s">
        <v>8094</v>
      </c>
      <c r="I26" s="15">
        <f>SUM(B3L503C3,B3L504C3,SUM(B3L507C3:B3L510C3),B3L512C3)</f>
        <v>70.100660680000004</v>
      </c>
      <c r="J26" s="16" t="s">
        <v>8095</v>
      </c>
      <c r="K26" s="15">
        <f>SUM(B3L503C4,B3L504C4,SUM(B3L507C4:B3L510C4),B3L512C4)</f>
        <v>6.2652815000000004</v>
      </c>
      <c r="L26" s="16" t="s">
        <v>8096</v>
      </c>
      <c r="M26" s="15">
        <f>SUM(B3L503C5,B3L504C5,SUM(B3L507C5:B3L510C5),B3L512C5)</f>
        <v>6.0422929999999999</v>
      </c>
      <c r="N26" s="16" t="s">
        <v>8097</v>
      </c>
      <c r="O26" s="15">
        <f>SUM(B3L503C6,B3L504C6,SUM(B3L507C6:B3L510C6),B3L512C6)</f>
        <v>-12.456709800000002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1424.3982747199998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0.70477926696706161</v>
      </c>
      <c r="H27" s="16" t="s">
        <v>8108</v>
      </c>
      <c r="I27" s="21">
        <f>IF(B3L519C1=0,0,B3L519C3/B3L519C1)</f>
        <v>1.3848945160402196E-2</v>
      </c>
      <c r="J27" s="16" t="s">
        <v>8109</v>
      </c>
      <c r="K27" s="21">
        <f>IF(B3L519C1=0,0,B3L519C4/B3L519C1)</f>
        <v>1.2377563787032545E-3</v>
      </c>
      <c r="L27" s="16" t="s">
        <v>8110</v>
      </c>
      <c r="M27" s="21">
        <f>IF(B3L519C1=0,0,B3L519C5/B3L519C1)</f>
        <v>1.1937032203172392E-3</v>
      </c>
      <c r="N27" s="16" t="s">
        <v>8111</v>
      </c>
      <c r="O27" s="21">
        <f>IF(B3L519C1=0,0,B3L519C6/B3L519C1)</f>
        <v>-2.4609224681453406E-3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0.28140125074166106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5972.2405750200005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6.2652815000000004</v>
      </c>
      <c r="L28" s="16" t="s">
        <v>8115</v>
      </c>
      <c r="M28" s="15">
        <f>SUM(B3L505C5:B3L518C5)</f>
        <v>6.0422929999999999</v>
      </c>
      <c r="N28" s="16" t="s">
        <v>8116</v>
      </c>
      <c r="O28" s="15">
        <f>SUM(B3L505C6:B3L518C6)</f>
        <v>-12.456709800000002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486.90190818000002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52.156250199999995</v>
      </c>
      <c r="AD28" s="16" t="s">
        <v>8124</v>
      </c>
      <c r="AE28" s="15">
        <f>SUM(B3L505C14:B3L518C14)</f>
        <v>5433.3315519399994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1.0490671668863605E-3</v>
      </c>
      <c r="L29" s="16" t="s">
        <v>8127</v>
      </c>
      <c r="M29" s="21">
        <f>IF(B3L521C1=0,0,B3L521C5/B3L521C1)</f>
        <v>1.011729672323149E-3</v>
      </c>
      <c r="N29" s="16" t="s">
        <v>8128</v>
      </c>
      <c r="O29" s="21">
        <f>IF(B3L521C1=0,0,B3L521C6/B3L521C1)</f>
        <v>-2.0857682545647092E-3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8.1527510833464614E-2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8.733112731284326E-3</v>
      </c>
      <c r="AD29" s="16" t="s">
        <v>8136</v>
      </c>
      <c r="AE29" s="21">
        <f>IF(B3L521C1=0,0,B3L521C14/B3L521C1)</f>
        <v>0.90976434785060611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48704.527023640003</v>
      </c>
      <c r="F30" s="16" t="s">
        <v>8138</v>
      </c>
      <c r="G30" s="15">
        <f>SUM(B3L501C2,B3L502C2,SUM(B3L505C2:B3L518C2))</f>
        <v>40547.121513860002</v>
      </c>
      <c r="H30" s="16" t="s">
        <v>8139</v>
      </c>
      <c r="I30" s="15">
        <f>SUM(B3L501C3,B3L502C3,SUM(B3L505C3:B3L518C3))</f>
        <v>2185.1649347600001</v>
      </c>
      <c r="J30" s="16" t="s">
        <v>8140</v>
      </c>
      <c r="K30" s="15">
        <f>SUM(B3L501C4,B3L502C4,SUM(B3L505C4:B3L518C4))</f>
        <v>6.2652815000000004</v>
      </c>
      <c r="L30" s="16" t="s">
        <v>8141</v>
      </c>
      <c r="M30" s="15">
        <f>SUM(B3L501C5,B3L502C5,SUM(B3L505C5:B3L518C5))</f>
        <v>6.0422929999999999</v>
      </c>
      <c r="N30" s="16" t="s">
        <v>8142</v>
      </c>
      <c r="O30" s="15">
        <f>SUM(B3L501C6,B3L502C6,SUM(B3L505C6:B3L518C6))</f>
        <v>-12.456709800000002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486.90190818000002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52.156250199999995</v>
      </c>
      <c r="AD30" s="16" t="s">
        <v>8150</v>
      </c>
      <c r="AE30" s="15">
        <f>SUM(B3L501C14,B3L502C14,SUM(B3L505C14:B3L518C14))</f>
        <v>5433.3315519399994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0.83251237598877426</v>
      </c>
      <c r="H31" s="16" t="s">
        <v>8153</v>
      </c>
      <c r="I31" s="21">
        <f>IF(B3L523C1=0,0,B3L523C3/B3L523C1)</f>
        <v>4.4865745923358902E-2</v>
      </c>
      <c r="J31" s="16" t="s">
        <v>8154</v>
      </c>
      <c r="K31" s="21">
        <f>IF(B3L523C1=0,0,B3L523C4/B3L523C1)</f>
        <v>1.2863858624392315E-4</v>
      </c>
      <c r="L31" s="16" t="s">
        <v>8155</v>
      </c>
      <c r="M31" s="21">
        <f>IF(B3L523C1=0,0,B3L523C5/B3L523C1)</f>
        <v>1.2406019253748663E-4</v>
      </c>
      <c r="N31" s="16" t="s">
        <v>8156</v>
      </c>
      <c r="O31" s="21">
        <f>IF(B3L523C1=0,0,B3L523C6/B3L523C1)</f>
        <v>-2.5576082063077661E-4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9.9970564942283412E-3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1.0708706846631446E-3</v>
      </c>
      <c r="AD31" s="16" t="s">
        <v>8164</v>
      </c>
      <c r="AE31" s="21">
        <f>IF(B3L523C1=0,0,B3L523C14/B3L523C1)</f>
        <v>0.11155701295082469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8813</v>
      </c>
      <c r="F8" s="16" t="s">
        <v>8195</v>
      </c>
      <c r="G8" s="15">
        <f>A2L106C11</f>
        <v>8813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175</v>
      </c>
      <c r="F9" s="16" t="s">
        <v>8198</v>
      </c>
      <c r="G9" s="15">
        <f>A2L107C11</f>
        <v>175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4351</v>
      </c>
      <c r="F12" s="16" t="s">
        <v>8207</v>
      </c>
      <c r="G12" s="15">
        <f>A2L110C11</f>
        <v>4351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44</v>
      </c>
      <c r="F13" s="16" t="s">
        <v>8210</v>
      </c>
      <c r="G13" s="15">
        <f>A2L111C11</f>
        <v>44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3744</v>
      </c>
      <c r="F14" s="16" t="s">
        <v>8213</v>
      </c>
      <c r="G14" s="15">
        <f>A2L112C11</f>
        <v>3744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56</v>
      </c>
      <c r="F15" s="16" t="s">
        <v>8216</v>
      </c>
      <c r="G15" s="15">
        <f>A2L113C11</f>
        <v>56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18553</v>
      </c>
      <c r="F16" s="16" t="s">
        <v>8219</v>
      </c>
      <c r="G16" s="15">
        <f>A2L114C11</f>
        <v>18553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1285</v>
      </c>
      <c r="F17" s="16" t="s">
        <v>8222</v>
      </c>
      <c r="G17" s="15">
        <f>A2L115C11</f>
        <v>1285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1984</v>
      </c>
      <c r="F18" s="16" t="s">
        <v>8225</v>
      </c>
      <c r="G18" s="15">
        <f>A2L116C11</f>
        <v>1984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73</v>
      </c>
      <c r="F19" s="16" t="s">
        <v>8228</v>
      </c>
      <c r="G19" s="15">
        <f>A2L117C11</f>
        <v>73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1101</v>
      </c>
      <c r="F20" s="16" t="s">
        <v>8231</v>
      </c>
      <c r="G20" s="15">
        <f>A2L118C11</f>
        <v>1101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62</v>
      </c>
      <c r="F21" s="16" t="s">
        <v>8234</v>
      </c>
      <c r="G21" s="15">
        <f>A2L119C11</f>
        <v>62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6751</v>
      </c>
      <c r="F22" s="16" t="s">
        <v>8237</v>
      </c>
      <c r="G22" s="15">
        <f>A2L121C11</f>
        <v>6751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104</v>
      </c>
      <c r="F23" s="16" t="s">
        <v>8240</v>
      </c>
      <c r="G23" s="15">
        <f>A2L122C11</f>
        <v>104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2193</v>
      </c>
      <c r="F24" s="16" t="s">
        <v>8243</v>
      </c>
      <c r="G24" s="15">
        <f>A2L125C11</f>
        <v>2193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10</v>
      </c>
      <c r="F25" s="16" t="s">
        <v>8246</v>
      </c>
      <c r="G25" s="15">
        <f>A2L126C11</f>
        <v>10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47490</v>
      </c>
      <c r="F26" s="16" t="s">
        <v>8249</v>
      </c>
      <c r="G26" s="15">
        <f>B3L601C2+B3L603C2+B3L605C2+B3L607C2+B3L609C2+B3L611C2+B3L613C2+B3L615C2+B3L617C2</f>
        <v>47490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1809</v>
      </c>
      <c r="F27" s="16" t="s">
        <v>8252</v>
      </c>
      <c r="G27" s="15">
        <f>B3L602C2+B3L604C2+B3L606C2+B3L608C2+B3L610C2+B3L612C2+B3L614C2+B3L616C2+B3L618C2</f>
        <v>1809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8083</v>
      </c>
      <c r="F28" s="16" t="s">
        <v>8255</v>
      </c>
      <c r="G28" s="15">
        <f>A2L123C11</f>
        <v>8083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1015</v>
      </c>
      <c r="F30" s="16" t="s">
        <v>8261</v>
      </c>
      <c r="G30" s="15">
        <f>A2L127C11</f>
        <v>1015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29</v>
      </c>
      <c r="F32" s="16" t="s">
        <v>8267</v>
      </c>
      <c r="G32" s="15">
        <f>A2L131C11</f>
        <v>29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975</v>
      </c>
      <c r="F33" s="16" t="s">
        <v>8270</v>
      </c>
      <c r="G33" s="15">
        <f>A2L132C11</f>
        <v>975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2536</v>
      </c>
      <c r="F34" s="16" t="s">
        <v>8273</v>
      </c>
      <c r="G34" s="15">
        <f>A2L139C11</f>
        <v>2536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1181</v>
      </c>
      <c r="F35" s="16" t="s">
        <v>8276</v>
      </c>
      <c r="G35" s="15">
        <f>A2L140C11</f>
        <v>1181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202153</v>
      </c>
      <c r="F36" s="16" t="s">
        <v>8279</v>
      </c>
      <c r="G36" s="15">
        <f>A2L181C11</f>
        <v>202153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37031</v>
      </c>
      <c r="F37" s="16" t="s">
        <v>8282</v>
      </c>
      <c r="G37" s="15">
        <f>A2L202C11-A2L216C11</f>
        <v>37031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179</v>
      </c>
      <c r="F39" s="16" t="s">
        <v>8288</v>
      </c>
      <c r="G39" s="15">
        <f>A2L243C11</f>
        <v>179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6326</v>
      </c>
      <c r="F40" s="16" t="s">
        <v>8291</v>
      </c>
      <c r="G40" s="15">
        <f>A2L245C11</f>
        <v>6326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1000883</v>
      </c>
      <c r="F41" s="16" t="s">
        <v>8294</v>
      </c>
      <c r="G41" s="15">
        <f>A2L420C11</f>
        <v>1000883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25342.018</v>
      </c>
      <c r="F8" s="16" t="s">
        <v>7643</v>
      </c>
      <c r="G8" s="15">
        <f>A1L108C6</f>
        <v>24801.0965</v>
      </c>
      <c r="H8" s="16" t="s">
        <v>7660</v>
      </c>
      <c r="I8" s="15">
        <f>A1L108C7</f>
        <v>24318.907999999999</v>
      </c>
      <c r="J8" s="16" t="s">
        <v>7677</v>
      </c>
      <c r="K8" s="15">
        <f>A1L108C8</f>
        <v>24200.862249999998</v>
      </c>
      <c r="L8" s="16" t="s">
        <v>7694</v>
      </c>
      <c r="M8" s="15">
        <f>A1L108C9</f>
        <v>23922.616399999999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8929.9629999999997</v>
      </c>
      <c r="F9" s="16" t="s">
        <v>8350</v>
      </c>
      <c r="G9" s="15">
        <f>A1L105C6</f>
        <v>8315.0969999999998</v>
      </c>
      <c r="H9" s="16" t="s">
        <v>8351</v>
      </c>
      <c r="I9" s="15">
        <f>A1L105C7</f>
        <v>8072.2459999999992</v>
      </c>
      <c r="J9" s="16" t="s">
        <v>8352</v>
      </c>
      <c r="K9" s="15">
        <f>A1L105C8</f>
        <v>9574.7194999999992</v>
      </c>
      <c r="L9" s="16" t="s">
        <v>8353</v>
      </c>
      <c r="M9" s="15">
        <f>A1L105C9</f>
        <v>10247.815599999998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2617.9879999999998</v>
      </c>
      <c r="F10" s="16" t="s">
        <v>8355</v>
      </c>
      <c r="G10" s="15">
        <f>A1L106C6</f>
        <v>2552.2784999999999</v>
      </c>
      <c r="H10" s="16" t="s">
        <v>8356</v>
      </c>
      <c r="I10" s="15">
        <f>A1L106C7</f>
        <v>2592.8143333333333</v>
      </c>
      <c r="J10" s="16" t="s">
        <v>8357</v>
      </c>
      <c r="K10" s="15">
        <f>A1L106C8</f>
        <v>2988.14</v>
      </c>
      <c r="L10" s="16" t="s">
        <v>8358</v>
      </c>
      <c r="M10" s="15">
        <f>A1L106C9</f>
        <v>3184.0502000000001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13794.066999999999</v>
      </c>
      <c r="F11" s="16" t="s">
        <v>8360</v>
      </c>
      <c r="G11" s="15">
        <f>A1L107C6</f>
        <v>13933.721</v>
      </c>
      <c r="H11" s="16" t="s">
        <v>8361</v>
      </c>
      <c r="I11" s="15">
        <f>A1L107C7</f>
        <v>13653.847666666667</v>
      </c>
      <c r="J11" s="16" t="s">
        <v>8362</v>
      </c>
      <c r="K11" s="15">
        <f>A1L107C8</f>
        <v>11638.00275</v>
      </c>
      <c r="L11" s="16" t="s">
        <v>8363</v>
      </c>
      <c r="M11" s="15">
        <f>A1L107C9</f>
        <v>10490.750599999999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0.35237773882095735</v>
      </c>
      <c r="F12" s="16" t="s">
        <v>8365</v>
      </c>
      <c r="G12" s="21">
        <f>IF(B3L701C2=0,0,B3L702C2/B3L701C2)</f>
        <v>0.33527134576489392</v>
      </c>
      <c r="H12" s="16" t="s">
        <v>8366</v>
      </c>
      <c r="I12" s="21">
        <f>IF(B3L701C3=0,0,B3L702C3/B3L701C3)</f>
        <v>0.33193291409301762</v>
      </c>
      <c r="J12" s="16" t="s">
        <v>8367</v>
      </c>
      <c r="K12" s="21">
        <f>IF(B3L701C4=0,0,B3L702C4/B3L701C4)</f>
        <v>0.3956354695585278</v>
      </c>
      <c r="L12" s="16" t="s">
        <v>8368</v>
      </c>
      <c r="M12" s="21">
        <f>IF(B3L701C5=0,0,B3L702C5/B3L701C5)</f>
        <v>0.42837352857440786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0.10330621657675407</v>
      </c>
      <c r="F13" s="16" t="s">
        <v>8370</v>
      </c>
      <c r="G13" s="21">
        <f>IF(B3L701C2=0,0,B3L703C2/B3L701C2)</f>
        <v>0.10290990561647143</v>
      </c>
      <c r="H13" s="16" t="s">
        <v>8371</v>
      </c>
      <c r="I13" s="21">
        <f>IF(B3L701C3=0,0,B3L703C3/B3L701C3)</f>
        <v>0.1066172187227047</v>
      </c>
      <c r="J13" s="16" t="s">
        <v>8372</v>
      </c>
      <c r="K13" s="21">
        <f>IF(B3L701C4=0,0,B3L703C4/B3L701C4)</f>
        <v>0.12347246015996806</v>
      </c>
      <c r="L13" s="16" t="s">
        <v>8373</v>
      </c>
      <c r="M13" s="21">
        <f>IF(B3L701C5=0,0,B3L703C5/B3L701C5)</f>
        <v>0.13309790813683742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0.54431604460228855</v>
      </c>
      <c r="F14" s="16" t="s">
        <v>8375</v>
      </c>
      <c r="G14" s="21">
        <f>IF(B3L701C2=0,0,B3L704C2/B3L701C2)</f>
        <v>0.56181874861863468</v>
      </c>
      <c r="H14" s="16" t="s">
        <v>8376</v>
      </c>
      <c r="I14" s="21">
        <f>IF(B3L701C3=0,0,B3L704C3/B3L701C3)</f>
        <v>0.56144986718427758</v>
      </c>
      <c r="J14" s="16" t="s">
        <v>8377</v>
      </c>
      <c r="K14" s="21">
        <f>IF(B3L701C4=0,0,B3L704C4/B3L701C4)</f>
        <v>0.48089207028150416</v>
      </c>
      <c r="L14" s="16" t="s">
        <v>8378</v>
      </c>
      <c r="M14" s="21">
        <f>IF(B3L701C5=0,0,B3L704C5/B3L701C5)</f>
        <v>0.43852856328875467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9080.6689999999999</v>
      </c>
      <c r="F15" s="16" t="s">
        <v>8380</v>
      </c>
      <c r="G15" s="15">
        <f>A1L104C6</f>
        <v>8766.81</v>
      </c>
      <c r="H15" s="16" t="s">
        <v>8381</v>
      </c>
      <c r="I15" s="15">
        <f>A1L104C7</f>
        <v>8615.9626666666663</v>
      </c>
      <c r="J15" s="16" t="s">
        <v>8382</v>
      </c>
      <c r="K15" s="15">
        <f>A1L104C8</f>
        <v>8495.6375000000007</v>
      </c>
      <c r="L15" s="16" t="s">
        <v>8383</v>
      </c>
      <c r="M15" s="15">
        <f>A1L104C9</f>
        <v>8401.5942000000014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2898.835</v>
      </c>
      <c r="F16" s="16" t="s">
        <v>8385</v>
      </c>
      <c r="G16" s="15">
        <f>A1L101C6</f>
        <v>2648.3789999999999</v>
      </c>
      <c r="H16" s="16" t="s">
        <v>8386</v>
      </c>
      <c r="I16" s="15">
        <f>A1L101C7</f>
        <v>2562.8430000000003</v>
      </c>
      <c r="J16" s="16" t="s">
        <v>8387</v>
      </c>
      <c r="K16" s="15">
        <f>A1L101C8</f>
        <v>3089.8217500000001</v>
      </c>
      <c r="L16" s="16" t="s">
        <v>8388</v>
      </c>
      <c r="M16" s="15">
        <f>A1L101C9</f>
        <v>3333.9292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1040.2639999999999</v>
      </c>
      <c r="F17" s="16" t="s">
        <v>8390</v>
      </c>
      <c r="G17" s="15">
        <f>A1L102C6</f>
        <v>1049.1959999999999</v>
      </c>
      <c r="H17" s="16" t="s">
        <v>8391</v>
      </c>
      <c r="I17" s="15">
        <f>A1L102C7</f>
        <v>1067.9406666666666</v>
      </c>
      <c r="J17" s="16" t="s">
        <v>8392</v>
      </c>
      <c r="K17" s="15">
        <f>A1L102C8</f>
        <v>1182.3150000000001</v>
      </c>
      <c r="L17" s="16" t="s">
        <v>8393</v>
      </c>
      <c r="M17" s="15">
        <f>A1L102C9</f>
        <v>1253.3308000000002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5141.57</v>
      </c>
      <c r="F18" s="16" t="s">
        <v>8395</v>
      </c>
      <c r="G18" s="15">
        <f>A1L103C6</f>
        <v>5069.2349999999997</v>
      </c>
      <c r="H18" s="16" t="s">
        <v>8396</v>
      </c>
      <c r="I18" s="15">
        <f>A1L103C7</f>
        <v>4985.1790000000001</v>
      </c>
      <c r="J18" s="16" t="s">
        <v>8397</v>
      </c>
      <c r="K18" s="15">
        <f>A1L103C8</f>
        <v>4223.5007500000002</v>
      </c>
      <c r="L18" s="16" t="s">
        <v>8398</v>
      </c>
      <c r="M18" s="15">
        <f>A1L103C9</f>
        <v>3814.3342000000002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0.31923143548124044</v>
      </c>
      <c r="F19" s="16" t="s">
        <v>8400</v>
      </c>
      <c r="G19" s="21">
        <f>IF(B3L708C2=0,0,B3L709C2/B3L708C2)</f>
        <v>0.30209152473932938</v>
      </c>
      <c r="H19" s="16" t="s">
        <v>8401</v>
      </c>
      <c r="I19" s="21">
        <f>IF(B3L708C3=0,0,B3L709C3/B3L708C3)</f>
        <v>0.29745289054177276</v>
      </c>
      <c r="J19" s="16" t="s">
        <v>8402</v>
      </c>
      <c r="K19" s="21">
        <f>IF(B3L708C4=0,0,B3L709C4/B3L708C4)</f>
        <v>0.36369510233928881</v>
      </c>
      <c r="L19" s="16" t="s">
        <v>8403</v>
      </c>
      <c r="M19" s="21">
        <f>IF(B3L708C5=0,0,B3L709C5/B3L708C5)</f>
        <v>0.39682102237215877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0.11455807936617884</v>
      </c>
      <c r="F20" s="16" t="s">
        <v>8405</v>
      </c>
      <c r="G20" s="21">
        <f>IF(B3L708C2=0,0,B3L710C2/B3L708C2)</f>
        <v>0.11967819537551287</v>
      </c>
      <c r="H20" s="16" t="s">
        <v>8406</v>
      </c>
      <c r="I20" s="21">
        <f>IF(B3L708C3=0,0,B3L710C3/B3L708C3)</f>
        <v>0.12394908241632741</v>
      </c>
      <c r="J20" s="16" t="s">
        <v>8407</v>
      </c>
      <c r="K20" s="21">
        <f>IF(B3L708C4=0,0,B3L710C4/B3L708C4)</f>
        <v>0.13916730792715673</v>
      </c>
      <c r="L20" s="16" t="s">
        <v>8408</v>
      </c>
      <c r="M20" s="21">
        <f>IF(B3L708C5=0,0,B3L710C5/B3L708C5)</f>
        <v>0.14917773581590027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0.56621048515258066</v>
      </c>
      <c r="F21" s="16" t="s">
        <v>8410</v>
      </c>
      <c r="G21" s="21">
        <f>IF(B3L708C2=0,0,B3L711C2/B3L708C2)</f>
        <v>0.57823027988515774</v>
      </c>
      <c r="H21" s="16" t="s">
        <v>8411</v>
      </c>
      <c r="I21" s="21">
        <f>IF(B3L708C3=0,0,B3L711C3/B3L708C3)</f>
        <v>0.57859802704189989</v>
      </c>
      <c r="J21" s="16" t="s">
        <v>8412</v>
      </c>
      <c r="K21" s="21">
        <f>IF(B3L708C4=0,0,B3L711C4/B3L708C4)</f>
        <v>0.49713758973355443</v>
      </c>
      <c r="L21" s="16" t="s">
        <v>8413</v>
      </c>
      <c r="M21" s="21">
        <f>IF(B3L708C5=0,0,B3L711C5/B3L708C5)</f>
        <v>0.45400124181194085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2.7907655261963629</v>
      </c>
      <c r="F22" s="16" t="s">
        <v>8415</v>
      </c>
      <c r="G22" s="21">
        <f>IF(B3L708C2=0,0,B3L701C2/B3L708C2)</f>
        <v>2.8289761612262616</v>
      </c>
      <c r="H22" s="16" t="s">
        <v>8416</v>
      </c>
      <c r="I22" s="21">
        <f>IF(B3L708C3=0,0,B3L701C3/B3L708C3)</f>
        <v>2.8225410137957887</v>
      </c>
      <c r="J22" s="16" t="s">
        <v>8417</v>
      </c>
      <c r="K22" s="21">
        <f>IF(B3L708C4=0,0,B3L701C4/B3L708C4)</f>
        <v>2.8486222781986634</v>
      </c>
      <c r="L22" s="16" t="s">
        <v>8418</v>
      </c>
      <c r="M22" s="21">
        <f>IF(B3L708C5=0,0,B3L701C5/B3L708C5)</f>
        <v>2.8473901298398814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3.0805351115189374</v>
      </c>
      <c r="F23" s="16" t="s">
        <v>8420</v>
      </c>
      <c r="G23" s="21">
        <f>IF(B3L709C2=0,0,B3L702C2/B3L709C2)</f>
        <v>3.1396929971125735</v>
      </c>
      <c r="H23" s="16" t="s">
        <v>8421</v>
      </c>
      <c r="I23" s="21">
        <f>IF(B3L709C3=0,0,B3L702C3/B3L709C3)</f>
        <v>3.1497231785169824</v>
      </c>
      <c r="J23" s="16" t="s">
        <v>8422</v>
      </c>
      <c r="K23" s="21">
        <f>IF(B3L709C4=0,0,B3L702C4/B3L709C4)</f>
        <v>3.0987934821806467</v>
      </c>
      <c r="L23" s="16" t="s">
        <v>8423</v>
      </c>
      <c r="M23" s="21">
        <f>IF(B3L709C5=0,0,B3L702C5/B3L709C5)</f>
        <v>3.0737952083685514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2.5166573100674445</v>
      </c>
      <c r="F24" s="16" t="s">
        <v>8425</v>
      </c>
      <c r="G24" s="21">
        <f>IF(B3L710C2=0,0,B3L703C2/B3L710C2)</f>
        <v>2.4326041082886327</v>
      </c>
      <c r="H24" s="16" t="s">
        <v>8426</v>
      </c>
      <c r="I24" s="21">
        <f>IF(B3L710C3=0,0,B3L703C3/B3L710C3)</f>
        <v>2.427863657843663</v>
      </c>
      <c r="J24" s="16" t="s">
        <v>8427</v>
      </c>
      <c r="K24" s="21">
        <f>IF(B3L710C4=0,0,B3L703C4/B3L710C4)</f>
        <v>2.5273636890338023</v>
      </c>
      <c r="L24" s="16" t="s">
        <v>8428</v>
      </c>
      <c r="M24" s="21">
        <f>IF(B3L710C5=0,0,B3L703C5/B3L710C5)</f>
        <v>2.5404707201003913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2.6828511524689929</v>
      </c>
      <c r="F25" s="16" t="s">
        <v>8430</v>
      </c>
      <c r="G25" s="21">
        <f>IF(B3L711C2=0,0,B3L704C2/B3L711C2)</f>
        <v>2.7486831839518193</v>
      </c>
      <c r="H25" s="16" t="s">
        <v>8431</v>
      </c>
      <c r="I25" s="21">
        <f>IF(B3L711C3=0,0,B3L704C3/B3L711C3)</f>
        <v>2.7388881455744452</v>
      </c>
      <c r="J25" s="16" t="s">
        <v>8432</v>
      </c>
      <c r="K25" s="21">
        <f>IF(B3L711C4=0,0,B3L704C4/B3L711C4)</f>
        <v>2.7555346710900901</v>
      </c>
      <c r="L25" s="16" t="s">
        <v>8433</v>
      </c>
      <c r="M25" s="21">
        <f>IF(B3L711C5=0,0,B3L704C5/B3L711C5)</f>
        <v>2.7503490910681081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706120</v>
      </c>
      <c r="F26" s="16" t="s">
        <v>8435</v>
      </c>
      <c r="G26" s="15">
        <f>A1L114C6</f>
        <v>678646</v>
      </c>
      <c r="H26" s="16" t="s">
        <v>8436</v>
      </c>
      <c r="I26" s="15">
        <f>A1L114C7</f>
        <v>663921.66666666663</v>
      </c>
      <c r="J26" s="16" t="s">
        <v>8437</v>
      </c>
      <c r="K26" s="15">
        <f>A1L114C8</f>
        <v>655759</v>
      </c>
      <c r="L26" s="16" t="s">
        <v>8438</v>
      </c>
      <c r="M26" s="15">
        <f>A1L114C9</f>
        <v>647235.80000000005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302959</v>
      </c>
      <c r="F27" s="16" t="s">
        <v>8440</v>
      </c>
      <c r="G27" s="15">
        <f>A1L115C6</f>
        <v>275389</v>
      </c>
      <c r="H27" s="16" t="s">
        <v>8441</v>
      </c>
      <c r="I27" s="15">
        <f>A1L115C7</f>
        <v>266550.33333333331</v>
      </c>
      <c r="J27" s="16" t="s">
        <v>8442</v>
      </c>
      <c r="K27" s="15">
        <f>A1L115C8</f>
        <v>247053.75</v>
      </c>
      <c r="L27" s="16" t="s">
        <v>8443</v>
      </c>
      <c r="M27" s="15">
        <f>A1L115C9</f>
        <v>234694.2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26505</v>
      </c>
      <c r="F28" s="16" t="s">
        <v>8445</v>
      </c>
      <c r="G28" s="15">
        <f>A1L116C6</f>
        <v>25339.5</v>
      </c>
      <c r="H28" s="16" t="s">
        <v>8446</v>
      </c>
      <c r="I28" s="15">
        <f>A1L116C7</f>
        <v>25809.666666666668</v>
      </c>
      <c r="J28" s="16" t="s">
        <v>8447</v>
      </c>
      <c r="K28" s="15">
        <f>A1L116C8</f>
        <v>26025.75</v>
      </c>
      <c r="L28" s="16" t="s">
        <v>8448</v>
      </c>
      <c r="M28" s="15">
        <f>A1L116C9</f>
        <v>29250.799999999999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376656</v>
      </c>
      <c r="F29" s="16" t="s">
        <v>8450</v>
      </c>
      <c r="G29" s="15">
        <f>A1L117C6</f>
        <v>377917.5</v>
      </c>
      <c r="H29" s="16" t="s">
        <v>8451</v>
      </c>
      <c r="I29" s="15">
        <f>A1L117C7</f>
        <v>371561.66666666669</v>
      </c>
      <c r="J29" s="16" t="s">
        <v>8452</v>
      </c>
      <c r="K29" s="15">
        <f>A1L117C8</f>
        <v>382679.5</v>
      </c>
      <c r="L29" s="16" t="s">
        <v>8453</v>
      </c>
      <c r="M29" s="15">
        <f>A1L117C9</f>
        <v>383290.8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77.760790532063226</v>
      </c>
      <c r="F30" s="16" t="s">
        <v>8455</v>
      </c>
      <c r="G30" s="21">
        <f>IF(B3L708C2=0,0,B3L719C2/B3L708C2)</f>
        <v>77.410825602471149</v>
      </c>
      <c r="H30" s="16" t="s">
        <v>8456</v>
      </c>
      <c r="I30" s="21">
        <f>IF(B3L708C3=0,0,B3L719C3/B3L708C3)</f>
        <v>77.057166140614655</v>
      </c>
      <c r="J30" s="16" t="s">
        <v>8457</v>
      </c>
      <c r="K30" s="21">
        <f>IF(B3L708C4=0,0,B3L719C4/B3L708C4)</f>
        <v>77.187733115966864</v>
      </c>
      <c r="L30" s="16" t="s">
        <v>8458</v>
      </c>
      <c r="M30" s="21">
        <f>IF(B3L708C5=0,0,B3L719C5/B3L708C5)</f>
        <v>77.037260380892945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104.51060512240262</v>
      </c>
      <c r="F31" s="16" t="s">
        <v>8460</v>
      </c>
      <c r="G31" s="21">
        <f>IF(B3L709C2=0,0,B3L720C2/B3L709C2)</f>
        <v>103.98398416540836</v>
      </c>
      <c r="H31" s="16" t="s">
        <v>8461</v>
      </c>
      <c r="I31" s="21">
        <f>IF(B3L709C3=0,0,B3L720C3/B3L709C3)</f>
        <v>104.00572073019427</v>
      </c>
      <c r="J31" s="16" t="s">
        <v>8462</v>
      </c>
      <c r="K31" s="21">
        <f>IF(B3L709C4=0,0,B3L720C4/B3L709C4)</f>
        <v>79.957282325428636</v>
      </c>
      <c r="L31" s="16" t="s">
        <v>8463</v>
      </c>
      <c r="M31" s="21">
        <f>IF(B3L709C5=0,0,B3L720C5/B3L709C5)</f>
        <v>70.395676068945917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25.479109149215972</v>
      </c>
      <c r="F32" s="16" t="s">
        <v>8465</v>
      </c>
      <c r="G32" s="21">
        <f>IF(B3L710C2=0,0,B3L721C2/B3L710C2)</f>
        <v>24.151350176706739</v>
      </c>
      <c r="H32" s="16" t="s">
        <v>8466</v>
      </c>
      <c r="I32" s="21">
        <f>IF(B3L710C3=0,0,B3L721C3/B3L710C3)</f>
        <v>24.16769720664881</v>
      </c>
      <c r="J32" s="16" t="s">
        <v>8467</v>
      </c>
      <c r="K32" s="21">
        <f>IF(B3L710C4=0,0,B3L721C4/B3L710C4)</f>
        <v>22.012534730592101</v>
      </c>
      <c r="L32" s="16" t="s">
        <v>8468</v>
      </c>
      <c r="M32" s="21">
        <f>IF(B3L710C5=0,0,B3L721C5/B3L710C5)</f>
        <v>23.338451428784801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73.257001266150226</v>
      </c>
      <c r="F33" s="16" t="s">
        <v>8470</v>
      </c>
      <c r="G33" s="21">
        <f>IF(B3L711C2=0,0,B3L722C2/B3L711C2)</f>
        <v>74.55118967654883</v>
      </c>
      <c r="H33" s="16" t="s">
        <v>8471</v>
      </c>
      <c r="I33" s="21">
        <f>IF(B3L711C3=0,0,B3L722C3/B3L711C3)</f>
        <v>74.533264836963056</v>
      </c>
      <c r="J33" s="16" t="s">
        <v>8472</v>
      </c>
      <c r="K33" s="21">
        <f>IF(B3L711C4=0,0,B3L722C4/B3L711C4)</f>
        <v>90.607181731884381</v>
      </c>
      <c r="L33" s="16" t="s">
        <v>8473</v>
      </c>
      <c r="M33" s="21">
        <f>IF(B3L711C5=0,0,B3L722C5/B3L711C5)</f>
        <v>100.48694736816715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596.25099999999998</v>
      </c>
      <c r="F34" s="16" t="s">
        <v>8475</v>
      </c>
      <c r="G34" s="21">
        <f>A1L131C6</f>
        <v>525.56099999999992</v>
      </c>
      <c r="H34" s="16" t="s">
        <v>8476</v>
      </c>
      <c r="I34" s="21">
        <f>A1L131C7</f>
        <v>480.2206666666666</v>
      </c>
      <c r="J34" s="16" t="s">
        <v>8477</v>
      </c>
      <c r="K34" s="21">
        <f>A1L131C8</f>
        <v>482.44199999999995</v>
      </c>
      <c r="L34" s="16" t="s">
        <v>8478</v>
      </c>
      <c r="M34" s="21">
        <f>A1L131C9</f>
        <v>453.72339999999997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15.229608000657441</v>
      </c>
      <c r="F35" s="16" t="s">
        <v>8480</v>
      </c>
      <c r="G35" s="21">
        <f>IF(B3L727C2=0,0,B3L708C2/B3L727C2)</f>
        <v>16.68086102279279</v>
      </c>
      <c r="H35" s="16" t="s">
        <v>8481</v>
      </c>
      <c r="I35" s="21">
        <f>IF(B3L727C3=0,0,B3L708C3/B3L727C3)</f>
        <v>17.941674035964024</v>
      </c>
      <c r="J35" s="16" t="s">
        <v>8482</v>
      </c>
      <c r="K35" s="21">
        <f>IF(B3L727C4=0,0,B3L708C4/B3L727C4)</f>
        <v>17.609655668453414</v>
      </c>
      <c r="L35" s="16" t="s">
        <v>8483</v>
      </c>
      <c r="M35" s="21">
        <f>IF(B3L727C5=0,0,B3L708C5/B3L727C5)</f>
        <v>18.516995596876868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6.5661571851148848E-2</v>
      </c>
      <c r="F36" s="16" t="s">
        <v>8485</v>
      </c>
      <c r="G36" s="21">
        <f>IF(B3L728C2=0,0,1/B3L728C2)</f>
        <v>5.9948943800538612E-2</v>
      </c>
      <c r="H36" s="16" t="s">
        <v>8486</v>
      </c>
      <c r="I36" s="21">
        <f>IF(B3L728C3=0,0,1/B3L728C3)</f>
        <v>5.5736159178653197E-2</v>
      </c>
      <c r="J36" s="16" t="s">
        <v>8487</v>
      </c>
      <c r="K36" s="21">
        <f>IF(B3L728C4=0,0,1/B3L728C4)</f>
        <v>5.6787027459681498E-2</v>
      </c>
      <c r="L36" s="16" t="s">
        <v>8488</v>
      </c>
      <c r="M36" s="21">
        <f>IF(B3L728C5=0,0,1/B3L728C5)</f>
        <v>5.4004441204741821E-2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60005503</v>
      </c>
      <c r="F37" s="16" t="s">
        <v>8490</v>
      </c>
      <c r="G37" s="15">
        <f>A1L122C6</f>
        <v>57817393.5</v>
      </c>
      <c r="H37" s="16" t="s">
        <v>8491</v>
      </c>
      <c r="I37" s="15">
        <f>A1L122C7</f>
        <v>56295512.333333336</v>
      </c>
      <c r="J37" s="16" t="s">
        <v>8492</v>
      </c>
      <c r="K37" s="15">
        <f>A1L122C8</f>
        <v>55030860.25</v>
      </c>
      <c r="L37" s="16" t="s">
        <v>8493</v>
      </c>
      <c r="M37" s="15">
        <f>A1L122C9</f>
        <v>53977463.399999999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26515871</v>
      </c>
      <c r="F38" s="16" t="s">
        <v>8495</v>
      </c>
      <c r="G38" s="15">
        <f>A1L119C6</f>
        <v>24560556.5</v>
      </c>
      <c r="H38" s="16" t="s">
        <v>8496</v>
      </c>
      <c r="I38" s="15">
        <f>A1L119C7</f>
        <v>23841466.333333332</v>
      </c>
      <c r="J38" s="16" t="s">
        <v>8497</v>
      </c>
      <c r="K38" s="15">
        <f>A1L119C8</f>
        <v>25153768.75</v>
      </c>
      <c r="L38" s="16" t="s">
        <v>8498</v>
      </c>
      <c r="M38" s="15">
        <f>A1L119C9</f>
        <v>25400217.199999999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2526714</v>
      </c>
      <c r="F39" s="16" t="s">
        <v>8500</v>
      </c>
      <c r="G39" s="15">
        <f>A1L120C6</f>
        <v>2476077</v>
      </c>
      <c r="H39" s="16" t="s">
        <v>8501</v>
      </c>
      <c r="I39" s="15">
        <f>A1L120C7</f>
        <v>2521868</v>
      </c>
      <c r="J39" s="16" t="s">
        <v>8502</v>
      </c>
      <c r="K39" s="15">
        <f>A1L120C8</f>
        <v>3282933.5</v>
      </c>
      <c r="L39" s="16" t="s">
        <v>8503</v>
      </c>
      <c r="M39" s="15">
        <f>A1L120C9</f>
        <v>3667730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30962918</v>
      </c>
      <c r="F40" s="16" t="s">
        <v>8505</v>
      </c>
      <c r="G40" s="15">
        <f>A1L121C6</f>
        <v>30780760</v>
      </c>
      <c r="H40" s="16" t="s">
        <v>8506</v>
      </c>
      <c r="I40" s="15">
        <f>A1L121C7</f>
        <v>29932178</v>
      </c>
      <c r="J40" s="16" t="s">
        <v>8507</v>
      </c>
      <c r="K40" s="15">
        <f>A1L121C8</f>
        <v>26594158</v>
      </c>
      <c r="L40" s="16" t="s">
        <v>8508</v>
      </c>
      <c r="M40" s="15">
        <f>A1L121C9</f>
        <v>24909516.199999999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6608.0487021385761</v>
      </c>
      <c r="F41" s="16" t="s">
        <v>8510</v>
      </c>
      <c r="G41" s="15">
        <f>IF(B3L708C2=0,0,B3L730C2/B3L708C2)</f>
        <v>6595.032115444501</v>
      </c>
      <c r="H41" s="16" t="s">
        <v>8511</v>
      </c>
      <c r="I41" s="15">
        <f>IF(B3L708C3=0,0,B3L730C3/B3L708C3)</f>
        <v>6533.8621476539984</v>
      </c>
      <c r="J41" s="16" t="s">
        <v>8512</v>
      </c>
      <c r="K41" s="15">
        <f>IF(B3L708C4=0,0,B3L730C4/B3L708C4)</f>
        <v>6477.5433568110684</v>
      </c>
      <c r="L41" s="16" t="s">
        <v>8513</v>
      </c>
      <c r="M41" s="15">
        <f>IF(B3L708C5=0,0,B3L730C5/B3L708C5)</f>
        <v>6424.6691895688073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9147.0783952863821</v>
      </c>
      <c r="F42" s="16" t="s">
        <v>8515</v>
      </c>
      <c r="G42" s="15">
        <f>IF(B3L709C2=0,0,B3L731C2/B3L709C2)</f>
        <v>9273.8072987287705</v>
      </c>
      <c r="H42" s="16" t="s">
        <v>8516</v>
      </c>
      <c r="I42" s="15">
        <f>IF(B3L709C3=0,0,B3L731C3/B3L709C3)</f>
        <v>9302.7416557835695</v>
      </c>
      <c r="J42" s="16" t="s">
        <v>8517</v>
      </c>
      <c r="K42" s="15">
        <f>IF(B3L709C4=0,0,B3L731C4/B3L709C4)</f>
        <v>8140.8478498800132</v>
      </c>
      <c r="L42" s="16" t="s">
        <v>8518</v>
      </c>
      <c r="M42" s="15">
        <f>IF(B3L709C5=0,0,B3L731C5/B3L709C5)</f>
        <v>7618.7032406087083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2428.9161212922877</v>
      </c>
      <c r="F43" s="16" t="s">
        <v>8520</v>
      </c>
      <c r="G43" s="15">
        <f>IF(B3L710C2=0,0,B3L732C2/B3L710C2)</f>
        <v>2359.9756384889001</v>
      </c>
      <c r="H43" s="16" t="s">
        <v>8521</v>
      </c>
      <c r="I43" s="15">
        <f>IF(B3L710C3=0,0,B3L732C3/B3L710C3)</f>
        <v>2361.4308160690575</v>
      </c>
      <c r="J43" s="16" t="s">
        <v>8522</v>
      </c>
      <c r="K43" s="15">
        <f>IF(B3L710C4=0,0,B3L732C4/B3L710C4)</f>
        <v>2776.6995259300606</v>
      </c>
      <c r="L43" s="16" t="s">
        <v>8523</v>
      </c>
      <c r="M43" s="15">
        <f>IF(B3L710C5=0,0,B3L732C5/B3L710C5)</f>
        <v>2926.3862341849408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6022.0745803324671</v>
      </c>
      <c r="F44" s="16" t="s">
        <v>8525</v>
      </c>
      <c r="G44" s="15">
        <f>IF(B3L711C2=0,0,B3L733C2/B3L711C2)</f>
        <v>6072.072018756282</v>
      </c>
      <c r="H44" s="16" t="s">
        <v>8526</v>
      </c>
      <c r="I44" s="15">
        <f>IF(B3L711C3=0,0,B3L733C3/B3L711C3)</f>
        <v>6004.2333484915989</v>
      </c>
      <c r="J44" s="16" t="s">
        <v>8527</v>
      </c>
      <c r="K44" s="15">
        <f>IF(B3L711C4=0,0,B3L733C4/B3L711C4)</f>
        <v>6296.7096667379537</v>
      </c>
      <c r="L44" s="16" t="s">
        <v>8528</v>
      </c>
      <c r="M44" s="15">
        <f>IF(B3L711C5=0,0,B3L733C5/B3L711C5)</f>
        <v>6530.5017583409435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510.036</v>
      </c>
      <c r="F45" s="16" t="s">
        <v>8530</v>
      </c>
      <c r="G45" s="21">
        <f>A1L130C6*A1L158C1</f>
        <v>511.23</v>
      </c>
      <c r="H45" s="16" t="s">
        <v>8531</v>
      </c>
      <c r="I45" s="21">
        <f>A1L130C7*A1L158C1</f>
        <v>505.51599999999996</v>
      </c>
      <c r="J45" s="16" t="s">
        <v>8532</v>
      </c>
      <c r="K45" s="21">
        <f>A1L130C8*A1L158C1</f>
        <v>496.94549999999992</v>
      </c>
      <c r="L45" s="16" t="s">
        <v>8533</v>
      </c>
      <c r="M45" s="21">
        <f>A1L130C9*A1L158C1</f>
        <v>484.12079999999992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9590.7049999999999</v>
      </c>
      <c r="F46" s="16" t="s">
        <v>8535</v>
      </c>
      <c r="G46" s="15">
        <f>B3L708C2+B3L738C2</f>
        <v>9278.0399999999991</v>
      </c>
      <c r="H46" s="16" t="s">
        <v>8536</v>
      </c>
      <c r="I46" s="15">
        <f>B3L708C3+B3L738C3</f>
        <v>9121.478666666666</v>
      </c>
      <c r="J46" s="16" t="s">
        <v>8537</v>
      </c>
      <c r="K46" s="15">
        <f>B3L708C4+B3L738C4</f>
        <v>8992.5830000000005</v>
      </c>
      <c r="L46" s="16" t="s">
        <v>8538</v>
      </c>
      <c r="M46" s="15">
        <f>B3L708C5+B3L738C5</f>
        <v>8885.715000000002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0.94681975933990259</v>
      </c>
      <c r="F47" s="16" t="s">
        <v>8540</v>
      </c>
      <c r="G47" s="21">
        <f>IF(B3L739C2=0,0,B3L708C2/B3L739C2)</f>
        <v>0.94489892261727693</v>
      </c>
      <c r="H47" s="16" t="s">
        <v>8541</v>
      </c>
      <c r="I47" s="21">
        <f>IF(B3L739C3=0,0,B3L708C3/B3L739C3)</f>
        <v>0.94457959959415938</v>
      </c>
      <c r="J47" s="16" t="s">
        <v>8542</v>
      </c>
      <c r="K47" s="21">
        <f>IF(B3L739C4=0,0,B3L708C4/B3L739C4)</f>
        <v>0.94473829154537692</v>
      </c>
      <c r="L47" s="16" t="s">
        <v>8543</v>
      </c>
      <c r="M47" s="21">
        <f>IF(B3L739C5=0,0,B3L708C5/B3L739C5)</f>
        <v>0.94551695614815456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5.3180240660097459E-2</v>
      </c>
      <c r="F48" s="16" t="s">
        <v>8545</v>
      </c>
      <c r="G48" s="21">
        <f>IF(B3L739C2=0,0,B3L738C2/B3L739C2)</f>
        <v>5.5101077382723081E-2</v>
      </c>
      <c r="H48" s="16" t="s">
        <v>8546</v>
      </c>
      <c r="I48" s="21">
        <f>IF(B3L739C3=0,0,B3L738C3/B3L739C3)</f>
        <v>5.5420400405840634E-2</v>
      </c>
      <c r="J48" s="16" t="s">
        <v>8547</v>
      </c>
      <c r="K48" s="21">
        <f>IF(B3L739C4=0,0,B3L738C4/B3L739C4)</f>
        <v>5.5261708454623096E-2</v>
      </c>
      <c r="L48" s="16" t="s">
        <v>8548</v>
      </c>
      <c r="M48" s="21">
        <f>IF(B3L739C5=0,0,B3L738C5/B3L739C5)</f>
        <v>5.4483043851845325E-2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1381.3475000000001</v>
      </c>
      <c r="F49" s="16" t="s">
        <v>8550</v>
      </c>
      <c r="G49" s="15">
        <f>A1L130C6*A1L595C1</f>
        <v>1384.58125</v>
      </c>
      <c r="H49" s="16" t="s">
        <v>8551</v>
      </c>
      <c r="I49" s="15">
        <f>A1L130C7*A1L595C1</f>
        <v>1369.1058333333331</v>
      </c>
      <c r="J49" s="16" t="s">
        <v>8552</v>
      </c>
      <c r="K49" s="15">
        <f>A1L130C8*A1L595C1</f>
        <v>1345.8940624999998</v>
      </c>
      <c r="L49" s="16" t="s">
        <v>8553</v>
      </c>
      <c r="M49" s="15">
        <f>A1L130C9*A1L595C1</f>
        <v>1311.1605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10462.0165</v>
      </c>
      <c r="F50" s="16" t="s">
        <v>8555</v>
      </c>
      <c r="G50" s="15">
        <f>B3L708C2+B3L742C2</f>
        <v>10151.391249999999</v>
      </c>
      <c r="H50" s="16" t="s">
        <v>8556</v>
      </c>
      <c r="I50" s="15">
        <f>B3L708C3+B3L742C3</f>
        <v>9985.0684999999994</v>
      </c>
      <c r="J50" s="16" t="s">
        <v>8557</v>
      </c>
      <c r="K50" s="15">
        <f>B3L708C4+B3L742C4</f>
        <v>9841.5315625000003</v>
      </c>
      <c r="L50" s="16" t="s">
        <v>8558</v>
      </c>
      <c r="M50" s="15">
        <f>B3L708C5+B3L742C5</f>
        <v>9712.7547000000013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0.86796546344578984</v>
      </c>
      <c r="F51" s="16" t="s">
        <v>8560</v>
      </c>
      <c r="G51" s="21">
        <f>IF(B3L743C2=0,0,B3L708C2/B3L743C2)</f>
        <v>0.863606749468946</v>
      </c>
      <c r="H51" s="16" t="s">
        <v>8561</v>
      </c>
      <c r="I51" s="21">
        <f>IF(B3L743C3=0,0,B3L708C3/B3L743C3)</f>
        <v>0.86288468293098508</v>
      </c>
      <c r="J51" s="16" t="s">
        <v>8562</v>
      </c>
      <c r="K51" s="21">
        <f>IF(B3L743C4=0,0,B3L708C4/B3L743C4)</f>
        <v>0.86324343381386182</v>
      </c>
      <c r="L51" s="16" t="s">
        <v>8563</v>
      </c>
      <c r="M51" s="21">
        <f>IF(B3L743C5=0,0,B3L708C5/B3L743C5)</f>
        <v>0.86500631998870514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0.13203453655421019</v>
      </c>
      <c r="F52" s="16" t="s">
        <v>8565</v>
      </c>
      <c r="G52" s="21">
        <f>IF(B3L743C2=0,0,B3L742C2/B3L743C2)</f>
        <v>0.13639325053105406</v>
      </c>
      <c r="H52" s="16" t="s">
        <v>8566</v>
      </c>
      <c r="I52" s="21">
        <f>IF(B3L743C3=0,0,B3L742C3/B3L743C3)</f>
        <v>0.13711531706901492</v>
      </c>
      <c r="J52" s="16" t="s">
        <v>8567</v>
      </c>
      <c r="K52" s="21">
        <f>IF(B3L743C4=0,0,B3L742C4/B3L743C4)</f>
        <v>0.13675656618613824</v>
      </c>
      <c r="L52" s="16" t="s">
        <v>8568</v>
      </c>
      <c r="M52" s="21">
        <f>IF(B3L743C5=0,0,B3L742C5/B3L743C5)</f>
        <v>0.1349936800112948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476.96300000000002</v>
      </c>
      <c r="F53" s="16" t="s">
        <v>8570</v>
      </c>
      <c r="G53" s="21">
        <f>A1L135C6</f>
        <v>431.15250000000003</v>
      </c>
      <c r="H53" s="16" t="s">
        <v>8571</v>
      </c>
      <c r="I53" s="21">
        <f>A1L135C7</f>
        <v>409.25533333333334</v>
      </c>
      <c r="J53" s="16" t="s">
        <v>8572</v>
      </c>
      <c r="K53" s="21">
        <f>A1L135C8</f>
        <v>397.55950000000001</v>
      </c>
      <c r="L53" s="16" t="s">
        <v>8573</v>
      </c>
      <c r="M53" s="21">
        <f>A1L135C9</f>
        <v>395.80280000000005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26.121098219468475</v>
      </c>
      <c r="F54" s="16" t="s">
        <v>8575</v>
      </c>
      <c r="G54" s="21">
        <f>IF(A1L144C6=0,0,B3L721C2/A1L144C6)</f>
        <v>25.820273492429028</v>
      </c>
      <c r="H54" s="16" t="s">
        <v>8576</v>
      </c>
      <c r="I54" s="21">
        <f>IF(A1L144C7=0,0,B3L721C3/A1L144C7)</f>
        <v>26.878835047981926</v>
      </c>
      <c r="J54" s="16" t="s">
        <v>8577</v>
      </c>
      <c r="K54" s="21">
        <f>IF(A1L144C8=0,0,B3L721C4/A1L144C8)</f>
        <v>27.302045548780217</v>
      </c>
      <c r="L54" s="16" t="s">
        <v>8578</v>
      </c>
      <c r="M54" s="21">
        <f>IF(A1L144C9=0,0,B3L721C5/A1L144C9)</f>
        <v>30.960939899737983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2143</v>
      </c>
      <c r="F9" s="16" t="s">
        <v>8689</v>
      </c>
      <c r="G9" s="15">
        <f>A1L202C1</f>
        <v>2760</v>
      </c>
      <c r="H9" s="16" t="s">
        <v>8690</v>
      </c>
      <c r="I9" s="21">
        <f>IF(OR(B3L802C1=0,B3L802C2=0),0,1+(B3L802C1/B3L802C2))</f>
        <v>1.7764492753623189</v>
      </c>
      <c r="J9" s="16" t="s">
        <v>8691</v>
      </c>
      <c r="K9" s="15">
        <f>A1L202C5</f>
        <v>2187</v>
      </c>
      <c r="L9" s="16" t="s">
        <v>8692</v>
      </c>
      <c r="M9" s="15">
        <f>A1L202C4</f>
        <v>2723</v>
      </c>
      <c r="N9" s="16" t="s">
        <v>8693</v>
      </c>
      <c r="O9" s="21">
        <f>IF(OR(B3L802C4=0,B3L802C5=0),0,1+(B3L802C4/B3L802C5))</f>
        <v>1.8031582813073816</v>
      </c>
      <c r="P9" s="16" t="s">
        <v>8694</v>
      </c>
      <c r="Q9" s="15">
        <f>A1L202C17</f>
        <v>2165</v>
      </c>
      <c r="R9" s="16" t="s">
        <v>8695</v>
      </c>
      <c r="S9" s="15">
        <f>A1L202C16</f>
        <v>2741.5</v>
      </c>
      <c r="T9" s="16" t="s">
        <v>8696</v>
      </c>
      <c r="U9" s="21">
        <f>IF(OR(B3L802C7=0,B3L802C8=0),0,1+(B3L802C7/B3L802C8))</f>
        <v>1.789713660404888</v>
      </c>
      <c r="V9" s="16" t="s">
        <v>8697</v>
      </c>
      <c r="W9" s="15">
        <f>A1L202C8</f>
        <v>2530</v>
      </c>
      <c r="X9" s="16" t="s">
        <v>8698</v>
      </c>
      <c r="Y9" s="15">
        <f>A1L202C7</f>
        <v>2810</v>
      </c>
      <c r="Z9" s="16" t="s">
        <v>8699</v>
      </c>
      <c r="AA9" s="21">
        <f>IF(OR(B3L802C10=0,B3L802C11=0),0,1+(B3L802C10/B3L802C11))</f>
        <v>1.9003558718861209</v>
      </c>
      <c r="AB9" s="16" t="s">
        <v>8700</v>
      </c>
      <c r="AC9" s="15">
        <f>A1L202C20</f>
        <v>2286.6666666666665</v>
      </c>
      <c r="AD9" s="16" t="s">
        <v>8701</v>
      </c>
      <c r="AE9" s="15">
        <f>A1L202C19</f>
        <v>2764.3333333333335</v>
      </c>
      <c r="AF9" s="16" t="s">
        <v>8702</v>
      </c>
      <c r="AG9" s="21">
        <f>IF(OR(B3L802C13=0,B3L802C14=0),0,1+(B3L802C13/B3L802C14))</f>
        <v>1.827203665742192</v>
      </c>
      <c r="AH9" s="16" t="s">
        <v>8703</v>
      </c>
      <c r="AI9" s="15">
        <f>A1L202C11</f>
        <v>2517</v>
      </c>
      <c r="AJ9" s="16" t="s">
        <v>8704</v>
      </c>
      <c r="AK9" s="15">
        <f>A1L202C10</f>
        <v>3437</v>
      </c>
      <c r="AL9" s="16" t="s">
        <v>8705</v>
      </c>
      <c r="AM9" s="21">
        <f>IF(OR(B3L802C16=0,B3L802C17=0),0,1+(B3L802C16/B3L802C17))</f>
        <v>1.7323247017748036</v>
      </c>
      <c r="AN9" s="16" t="s">
        <v>8706</v>
      </c>
      <c r="AO9" s="15">
        <f>A1L202C23</f>
        <v>2344.25</v>
      </c>
      <c r="AP9" s="16" t="s">
        <v>8707</v>
      </c>
      <c r="AQ9" s="15">
        <f>A1L202C22</f>
        <v>2932.5</v>
      </c>
      <c r="AR9" s="16" t="s">
        <v>8708</v>
      </c>
      <c r="AS9" s="21">
        <f>IF(OR(B3L802C19=0,B3L802C20=0),0,1+(B3L802C19/B3L802C20))</f>
        <v>1.7994032395566921</v>
      </c>
      <c r="AT9" s="16" t="s">
        <v>8709</v>
      </c>
      <c r="AU9" s="15">
        <f>A1L202C14</f>
        <v>2483</v>
      </c>
      <c r="AV9" s="16" t="s">
        <v>8710</v>
      </c>
      <c r="AW9" s="15">
        <f>A1L202C13</f>
        <v>3383</v>
      </c>
      <c r="AX9" s="16" t="s">
        <v>8711</v>
      </c>
      <c r="AY9" s="21">
        <f>IF(OR(B3L802C22=0,B3L802C23=0),0,1+(B3L802C22/B3L802C23))</f>
        <v>1.7339639373337274</v>
      </c>
      <c r="AZ9" s="16" t="s">
        <v>8712</v>
      </c>
      <c r="BA9" s="15">
        <f>A1L202C26</f>
        <v>2372</v>
      </c>
      <c r="BB9" s="16" t="s">
        <v>8713</v>
      </c>
      <c r="BC9" s="15">
        <f>A1L202C25</f>
        <v>3022.6</v>
      </c>
      <c r="BD9" s="16" t="s">
        <v>8714</v>
      </c>
      <c r="BE9" s="21">
        <f>IF(OR(B3L802C25=0,B3L802C26=0),0,1+(B3L802C25/B3L802C26))</f>
        <v>1.784754846820618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29067</v>
      </c>
      <c r="F10" s="16" t="s">
        <v>8716</v>
      </c>
      <c r="G10" s="15">
        <f>A1L203C1</f>
        <v>37094</v>
      </c>
      <c r="H10" s="16" t="s">
        <v>8717</v>
      </c>
      <c r="I10" s="21">
        <f>IF(OR(B3L803C1=0,B3L803C2=0),0,1+(B3L803C1/B3L803C2))</f>
        <v>1.7836038173289481</v>
      </c>
      <c r="J10" s="16" t="s">
        <v>8718</v>
      </c>
      <c r="K10" s="15">
        <f>A1L203C5</f>
        <v>30634</v>
      </c>
      <c r="L10" s="16" t="s">
        <v>8719</v>
      </c>
      <c r="M10" s="15">
        <f>A1L203C4</f>
        <v>38738</v>
      </c>
      <c r="N10" s="16" t="s">
        <v>8720</v>
      </c>
      <c r="O10" s="21">
        <f>IF(OR(B3L803C4=0,B3L803C5=0),0,1+(B3L803C4/B3L803C5))</f>
        <v>1.7907997315297641</v>
      </c>
      <c r="P10" s="16" t="s">
        <v>8721</v>
      </c>
      <c r="Q10" s="15">
        <f>A1L203C17</f>
        <v>29850.5</v>
      </c>
      <c r="R10" s="16" t="s">
        <v>8722</v>
      </c>
      <c r="S10" s="15">
        <f>A1L203C16</f>
        <v>37916</v>
      </c>
      <c r="T10" s="16" t="s">
        <v>8723</v>
      </c>
      <c r="U10" s="21">
        <f>IF(OR(B3L803C7=0,B3L803C8=0),0,1+(B3L803C7/B3L803C8))</f>
        <v>1.787279776347716</v>
      </c>
      <c r="V10" s="16" t="s">
        <v>8724</v>
      </c>
      <c r="W10" s="15">
        <f>A1L203C8</f>
        <v>33457</v>
      </c>
      <c r="X10" s="16" t="s">
        <v>8725</v>
      </c>
      <c r="Y10" s="15">
        <f>A1L203C7</f>
        <v>38275</v>
      </c>
      <c r="Z10" s="16" t="s">
        <v>8726</v>
      </c>
      <c r="AA10" s="21">
        <f>IF(OR(B3L803C10=0,B3L803C11=0),0,1+(B3L803C10/B3L803C11))</f>
        <v>1.8741214892227303</v>
      </c>
      <c r="AB10" s="16" t="s">
        <v>8727</v>
      </c>
      <c r="AC10" s="15">
        <f>A1L203C20</f>
        <v>31052.666666666668</v>
      </c>
      <c r="AD10" s="16" t="s">
        <v>8728</v>
      </c>
      <c r="AE10" s="15">
        <f>A1L203C19</f>
        <v>38035.666666666664</v>
      </c>
      <c r="AF10" s="16" t="s">
        <v>8729</v>
      </c>
      <c r="AG10" s="21">
        <f>IF(OR(B3L803C13=0,B3L803C14=0),0,1+(B3L803C13/B3L803C14))</f>
        <v>1.8164091598236745</v>
      </c>
      <c r="AH10" s="16" t="s">
        <v>8730</v>
      </c>
      <c r="AI10" s="15">
        <f>A1L203C11</f>
        <v>32048</v>
      </c>
      <c r="AJ10" s="16" t="s">
        <v>8731</v>
      </c>
      <c r="AK10" s="15">
        <f>A1L203C10</f>
        <v>39711</v>
      </c>
      <c r="AL10" s="16" t="s">
        <v>8732</v>
      </c>
      <c r="AM10" s="21">
        <f>IF(OR(B3L803C16=0,B3L803C17=0),0,1+(B3L803C16/B3L803C17))</f>
        <v>1.8070307975120243</v>
      </c>
      <c r="AN10" s="16" t="s">
        <v>8733</v>
      </c>
      <c r="AO10" s="15">
        <f>A1L203C23</f>
        <v>31301.5</v>
      </c>
      <c r="AP10" s="16" t="s">
        <v>8734</v>
      </c>
      <c r="AQ10" s="15">
        <f>A1L203C22</f>
        <v>38454.5</v>
      </c>
      <c r="AR10" s="16" t="s">
        <v>8735</v>
      </c>
      <c r="AS10" s="21">
        <f>IF(OR(B3L803C19=0,B3L803C20=0),0,1+(B3L803C19/B3L803C20))</f>
        <v>1.8139879597966426</v>
      </c>
      <c r="AT10" s="16" t="s">
        <v>8736</v>
      </c>
      <c r="AU10" s="15">
        <f>A1L203C14</f>
        <v>33073</v>
      </c>
      <c r="AV10" s="16" t="s">
        <v>8737</v>
      </c>
      <c r="AW10" s="15">
        <f>A1L203C13</f>
        <v>39792</v>
      </c>
      <c r="AX10" s="16" t="s">
        <v>8738</v>
      </c>
      <c r="AY10" s="21">
        <f>IF(OR(B3L803C22=0,B3L803C23=0),0,1+(B3L803C22/B3L803C23))</f>
        <v>1.8311469642139122</v>
      </c>
      <c r="AZ10" s="16" t="s">
        <v>8739</v>
      </c>
      <c r="BA10" s="15">
        <f>A1L203C26</f>
        <v>31655.8</v>
      </c>
      <c r="BB10" s="16" t="s">
        <v>8740</v>
      </c>
      <c r="BC10" s="15">
        <f>A1L203C25</f>
        <v>38722</v>
      </c>
      <c r="BD10" s="16" t="s">
        <v>8741</v>
      </c>
      <c r="BE10" s="21">
        <f>IF(OR(B3L803C25=0,B3L803C26=0),0,1+(B3L803C25/B3L803C26))</f>
        <v>1.8175145911884716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3516</v>
      </c>
      <c r="F11" s="16" t="s">
        <v>8743</v>
      </c>
      <c r="G11" s="15">
        <f>A1L204C1</f>
        <v>3850</v>
      </c>
      <c r="H11" s="16" t="s">
        <v>8744</v>
      </c>
      <c r="I11" s="21">
        <f>IF(OR(B3L804C1=0,B3L804C2=0),0,1+(B3L804C1/B3L804C2))</f>
        <v>1.9132467532467532</v>
      </c>
      <c r="J11" s="16" t="s">
        <v>8745</v>
      </c>
      <c r="K11" s="15">
        <f>A1L204C5</f>
        <v>3464</v>
      </c>
      <c r="L11" s="16" t="s">
        <v>8746</v>
      </c>
      <c r="M11" s="15">
        <f>A1L204C4</f>
        <v>3269</v>
      </c>
      <c r="N11" s="16" t="s">
        <v>8747</v>
      </c>
      <c r="O11" s="21">
        <f>IF(OR(B3L804C4=0,B3L804C5=0),0,1+(B3L804C4/B3L804C5))</f>
        <v>2.0596512695013764</v>
      </c>
      <c r="P11" s="16" t="s">
        <v>8748</v>
      </c>
      <c r="Q11" s="15">
        <f>A1L204C17</f>
        <v>3490</v>
      </c>
      <c r="R11" s="16" t="s">
        <v>8749</v>
      </c>
      <c r="S11" s="15">
        <f>A1L204C16</f>
        <v>3559.5</v>
      </c>
      <c r="T11" s="16" t="s">
        <v>8750</v>
      </c>
      <c r="U11" s="21">
        <f>IF(OR(B3L804C7=0,B3L804C8=0),0,1+(B3L804C7/B3L804C8))</f>
        <v>1.9804747857845202</v>
      </c>
      <c r="V11" s="16" t="s">
        <v>8751</v>
      </c>
      <c r="W11" s="15">
        <f>A1L204C8</f>
        <v>3346</v>
      </c>
      <c r="X11" s="16" t="s">
        <v>8752</v>
      </c>
      <c r="Y11" s="15">
        <f>A1L204C7</f>
        <v>3372</v>
      </c>
      <c r="Z11" s="16" t="s">
        <v>8753</v>
      </c>
      <c r="AA11" s="21">
        <f>IF(OR(B3L804C10=0,B3L804C11=0),0,1+(B3L804C10/B3L804C11))</f>
        <v>1.9922894424673783</v>
      </c>
      <c r="AB11" s="16" t="s">
        <v>8754</v>
      </c>
      <c r="AC11" s="15">
        <f>A1L204C20</f>
        <v>3442</v>
      </c>
      <c r="AD11" s="16" t="s">
        <v>8755</v>
      </c>
      <c r="AE11" s="15">
        <f>A1L204C19</f>
        <v>3497</v>
      </c>
      <c r="AF11" s="16" t="s">
        <v>8756</v>
      </c>
      <c r="AG11" s="21">
        <f>IF(OR(B3L804C13=0,B3L804C14=0),0,1+(B3L804C13/B3L804C14))</f>
        <v>1.9842722333428653</v>
      </c>
      <c r="AH11" s="16" t="s">
        <v>8757</v>
      </c>
      <c r="AI11" s="15">
        <f>A1L204C11</f>
        <v>9689</v>
      </c>
      <c r="AJ11" s="16" t="s">
        <v>8758</v>
      </c>
      <c r="AK11" s="15">
        <f>A1L204C10</f>
        <v>9587</v>
      </c>
      <c r="AL11" s="16" t="s">
        <v>8759</v>
      </c>
      <c r="AM11" s="21">
        <f>IF(OR(B3L804C16=0,B3L804C17=0),0,1+(B3L804C16/B3L804C17))</f>
        <v>2.0106394075310314</v>
      </c>
      <c r="AN11" s="16" t="s">
        <v>8760</v>
      </c>
      <c r="AO11" s="15">
        <f>A1L204C23</f>
        <v>5003.75</v>
      </c>
      <c r="AP11" s="16" t="s">
        <v>8761</v>
      </c>
      <c r="AQ11" s="15">
        <f>A1L204C22</f>
        <v>5019.5</v>
      </c>
      <c r="AR11" s="16" t="s">
        <v>8762</v>
      </c>
      <c r="AS11" s="21">
        <f>IF(OR(B3L804C19=0,B3L804C20=0),0,1+(B3L804C19/B3L804C20))</f>
        <v>1.996862237274629</v>
      </c>
      <c r="AT11" s="16" t="s">
        <v>8763</v>
      </c>
      <c r="AU11" s="15">
        <f>A1L204C14</f>
        <v>16748</v>
      </c>
      <c r="AV11" s="16" t="s">
        <v>8764</v>
      </c>
      <c r="AW11" s="15">
        <f>A1L204C13</f>
        <v>16628</v>
      </c>
      <c r="AX11" s="16" t="s">
        <v>8765</v>
      </c>
      <c r="AY11" s="21">
        <f>IF(OR(B3L804C22=0,B3L804C23=0),0,1+(B3L804C22/B3L804C23))</f>
        <v>2.0072167428433967</v>
      </c>
      <c r="AZ11" s="16" t="s">
        <v>8766</v>
      </c>
      <c r="BA11" s="15">
        <f>A1L204C26</f>
        <v>7352.6</v>
      </c>
      <c r="BB11" s="16" t="s">
        <v>8767</v>
      </c>
      <c r="BC11" s="15">
        <f>A1L204C25</f>
        <v>7341.2</v>
      </c>
      <c r="BD11" s="16" t="s">
        <v>8768</v>
      </c>
      <c r="BE11" s="21">
        <f>IF(OR(B3L804C25=0,B3L804C26=0),0,1+(B3L804C25/B3L804C26))</f>
        <v>2.0015528796382061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22216</v>
      </c>
      <c r="F12" s="16" t="s">
        <v>8770</v>
      </c>
      <c r="G12" s="15">
        <f>A1L205C1</f>
        <v>23236</v>
      </c>
      <c r="H12" s="16" t="s">
        <v>8771</v>
      </c>
      <c r="I12" s="21">
        <f>IF(OR(B3L805C1=0,B3L805C2=0),0,1+(B3L805C1/B3L805C2))</f>
        <v>1.9561025994147014</v>
      </c>
      <c r="J12" s="16" t="s">
        <v>8772</v>
      </c>
      <c r="K12" s="15">
        <f>A1L205C5</f>
        <v>18291</v>
      </c>
      <c r="L12" s="16" t="s">
        <v>8773</v>
      </c>
      <c r="M12" s="15">
        <f>A1L205C4</f>
        <v>18357</v>
      </c>
      <c r="N12" s="16" t="s">
        <v>8774</v>
      </c>
      <c r="O12" s="21">
        <f>IF(OR(B3L805C4=0,B3L805C5=0),0,1+(B3L805C4/B3L805C5))</f>
        <v>1.9964046412812551</v>
      </c>
      <c r="P12" s="16" t="s">
        <v>8775</v>
      </c>
      <c r="Q12" s="15">
        <f>A1L205C17</f>
        <v>20253.5</v>
      </c>
      <c r="R12" s="16" t="s">
        <v>8776</v>
      </c>
      <c r="S12" s="15">
        <f>A1L205C16</f>
        <v>20796.5</v>
      </c>
      <c r="T12" s="16" t="s">
        <v>8777</v>
      </c>
      <c r="U12" s="21">
        <f>IF(OR(B3L805C7=0,B3L805C8=0),0,1+(B3L805C7/B3L805C8))</f>
        <v>1.9738898372322264</v>
      </c>
      <c r="V12" s="16" t="s">
        <v>8778</v>
      </c>
      <c r="W12" s="15">
        <f>A1L205C8</f>
        <v>16411</v>
      </c>
      <c r="X12" s="16" t="s">
        <v>8779</v>
      </c>
      <c r="Y12" s="15">
        <f>A1L205C7</f>
        <v>16042</v>
      </c>
      <c r="Z12" s="16" t="s">
        <v>8780</v>
      </c>
      <c r="AA12" s="21">
        <f>IF(OR(B3L805C10=0,B3L805C11=0),0,1+(B3L805C10/B3L805C11))</f>
        <v>2.0230021194364793</v>
      </c>
      <c r="AB12" s="16" t="s">
        <v>8781</v>
      </c>
      <c r="AC12" s="15">
        <f>A1L205C20</f>
        <v>18972.666666666668</v>
      </c>
      <c r="AD12" s="16" t="s">
        <v>8782</v>
      </c>
      <c r="AE12" s="15">
        <f>A1L205C19</f>
        <v>19211.666666666668</v>
      </c>
      <c r="AF12" s="16" t="s">
        <v>8783</v>
      </c>
      <c r="AG12" s="21">
        <f>IF(OR(B3L805C13=0,B3L805C14=0),0,1+(B3L805C13/B3L805C14))</f>
        <v>1.9875596425782944</v>
      </c>
      <c r="AH12" s="16" t="s">
        <v>8784</v>
      </c>
      <c r="AI12" s="15">
        <f>A1L205C11</f>
        <v>13445</v>
      </c>
      <c r="AJ12" s="16" t="s">
        <v>8785</v>
      </c>
      <c r="AK12" s="15">
        <f>A1L205C10</f>
        <v>13183</v>
      </c>
      <c r="AL12" s="16" t="s">
        <v>8786</v>
      </c>
      <c r="AM12" s="21">
        <f>IF(OR(B3L805C16=0,B3L805C17=0),0,1+(B3L805C16/B3L805C17))</f>
        <v>2.0198740802548736</v>
      </c>
      <c r="AN12" s="16" t="s">
        <v>8787</v>
      </c>
      <c r="AO12" s="15">
        <f>A1L205C23</f>
        <v>17590.75</v>
      </c>
      <c r="AP12" s="16" t="s">
        <v>8788</v>
      </c>
      <c r="AQ12" s="15">
        <f>A1L205C22</f>
        <v>17704.5</v>
      </c>
      <c r="AR12" s="16" t="s">
        <v>8789</v>
      </c>
      <c r="AS12" s="21">
        <f>IF(OR(B3L805C19=0,B3L805C20=0),0,1+(B3L805C19/B3L805C20))</f>
        <v>1.9935750797819765</v>
      </c>
      <c r="AT12" s="16" t="s">
        <v>8790</v>
      </c>
      <c r="AU12" s="15">
        <f>A1L205C14</f>
        <v>11123</v>
      </c>
      <c r="AV12" s="16" t="s">
        <v>8791</v>
      </c>
      <c r="AW12" s="15">
        <f>A1L205C13</f>
        <v>11150</v>
      </c>
      <c r="AX12" s="16" t="s">
        <v>8792</v>
      </c>
      <c r="AY12" s="21">
        <f>IF(OR(B3L805C22=0,B3L805C23=0),0,1+(B3L805C22/B3L805C23))</f>
        <v>1.9975784753363228</v>
      </c>
      <c r="AZ12" s="16" t="s">
        <v>8793</v>
      </c>
      <c r="BA12" s="15">
        <f>A1L205C26</f>
        <v>16297.2</v>
      </c>
      <c r="BB12" s="16" t="s">
        <v>8794</v>
      </c>
      <c r="BC12" s="15">
        <f>A1L205C25</f>
        <v>16393.599999999999</v>
      </c>
      <c r="BD12" s="16" t="s">
        <v>8795</v>
      </c>
      <c r="BE12" s="21">
        <f>IF(OR(B3L805C25=0,B3L805C26=0),0,1+(B3L805C25/B3L805C26))</f>
        <v>1.9941196564512982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62632</v>
      </c>
      <c r="F13" s="16" t="s">
        <v>8797</v>
      </c>
      <c r="G13" s="15">
        <f>A1L206C1</f>
        <v>62170</v>
      </c>
      <c r="H13" s="16" t="s">
        <v>8798</v>
      </c>
      <c r="I13" s="21">
        <f>IF(OR(B3L806C1=0,B3L806C2=0),0,1+(B3L806C1/B3L806C2))</f>
        <v>2.0074312369309957</v>
      </c>
      <c r="J13" s="16" t="s">
        <v>8799</v>
      </c>
      <c r="K13" s="15">
        <f>A1L206C5</f>
        <v>46305</v>
      </c>
      <c r="L13" s="16" t="s">
        <v>8800</v>
      </c>
      <c r="M13" s="15">
        <f>A1L206C4</f>
        <v>45853</v>
      </c>
      <c r="N13" s="16" t="s">
        <v>8801</v>
      </c>
      <c r="O13" s="21">
        <f>IF(OR(B3L806C4=0,B3L806C5=0),0,1+(B3L806C4/B3L806C5))</f>
        <v>2.0098575883802585</v>
      </c>
      <c r="P13" s="16" t="s">
        <v>8802</v>
      </c>
      <c r="Q13" s="15">
        <f>A1L206C17</f>
        <v>54468.5</v>
      </c>
      <c r="R13" s="16" t="s">
        <v>8803</v>
      </c>
      <c r="S13" s="15">
        <f>A1L206C16</f>
        <v>54011.5</v>
      </c>
      <c r="T13" s="16" t="s">
        <v>8804</v>
      </c>
      <c r="U13" s="21">
        <f>IF(OR(B3L806C7=0,B3L806C8=0),0,1+(B3L806C7/B3L806C8))</f>
        <v>2.0084611610490359</v>
      </c>
      <c r="V13" s="16" t="s">
        <v>8805</v>
      </c>
      <c r="W13" s="15">
        <f>A1L206C8</f>
        <v>46333</v>
      </c>
      <c r="X13" s="16" t="s">
        <v>8806</v>
      </c>
      <c r="Y13" s="15">
        <f>A1L206C7</f>
        <v>44082</v>
      </c>
      <c r="Z13" s="16" t="s">
        <v>8807</v>
      </c>
      <c r="AA13" s="21">
        <f>IF(OR(B3L806C10=0,B3L806C11=0),0,1+(B3L806C10/B3L806C11))</f>
        <v>2.0510639263191326</v>
      </c>
      <c r="AB13" s="16" t="s">
        <v>8808</v>
      </c>
      <c r="AC13" s="15">
        <f>A1L206C20</f>
        <v>51756.666666666664</v>
      </c>
      <c r="AD13" s="16" t="s">
        <v>8809</v>
      </c>
      <c r="AE13" s="15">
        <f>A1L206C19</f>
        <v>50701.666666666664</v>
      </c>
      <c r="AF13" s="16" t="s">
        <v>8810</v>
      </c>
      <c r="AG13" s="21">
        <f>IF(OR(B3L806C13=0,B3L806C14=0),0,1+(B3L806C13/B3L806C14))</f>
        <v>2.020807994477499</v>
      </c>
      <c r="AH13" s="16" t="s">
        <v>8811</v>
      </c>
      <c r="AI13" s="15">
        <f>A1L206C11</f>
        <v>45752</v>
      </c>
      <c r="AJ13" s="16" t="s">
        <v>8812</v>
      </c>
      <c r="AK13" s="15">
        <f>A1L206C10</f>
        <v>45879</v>
      </c>
      <c r="AL13" s="16" t="s">
        <v>8813</v>
      </c>
      <c r="AM13" s="21">
        <f>IF(OR(B3L806C16=0,B3L806C17=0),0,1+(B3L806C16/B3L806C17))</f>
        <v>1.997231848994093</v>
      </c>
      <c r="AN13" s="16" t="s">
        <v>8814</v>
      </c>
      <c r="AO13" s="15">
        <f>A1L206C23</f>
        <v>50255.5</v>
      </c>
      <c r="AP13" s="16" t="s">
        <v>8815</v>
      </c>
      <c r="AQ13" s="15">
        <f>A1L206C22</f>
        <v>49496</v>
      </c>
      <c r="AR13" s="16" t="s">
        <v>8816</v>
      </c>
      <c r="AS13" s="21">
        <f>IF(OR(B3L806C19=0,B3L806C20=0),0,1+(B3L806C19/B3L806C20))</f>
        <v>2.0153446743171166</v>
      </c>
      <c r="AT13" s="16" t="s">
        <v>8817</v>
      </c>
      <c r="AU13" s="15">
        <f>A1L206C14</f>
        <v>50165</v>
      </c>
      <c r="AV13" s="16" t="s">
        <v>8818</v>
      </c>
      <c r="AW13" s="15">
        <f>A1L206C13</f>
        <v>50346</v>
      </c>
      <c r="AX13" s="16" t="s">
        <v>8819</v>
      </c>
      <c r="AY13" s="21">
        <f>IF(OR(B3L806C22=0,B3L806C23=0),0,1+(B3L806C22/B3L806C23))</f>
        <v>1.9964048782425614</v>
      </c>
      <c r="AZ13" s="16" t="s">
        <v>8820</v>
      </c>
      <c r="BA13" s="15">
        <f>A1L206C26</f>
        <v>50237.4</v>
      </c>
      <c r="BB13" s="16" t="s">
        <v>8821</v>
      </c>
      <c r="BC13" s="15">
        <f>A1L206C25</f>
        <v>49666</v>
      </c>
      <c r="BD13" s="16" t="s">
        <v>8822</v>
      </c>
      <c r="BE13" s="21">
        <f>IF(OR(B3L806C25=0,B3L806C26=0),0,1+(B3L806C25/B3L806C26))</f>
        <v>2.0115048524141264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368</v>
      </c>
      <c r="F14" s="16" t="s">
        <v>8824</v>
      </c>
      <c r="G14" s="15">
        <f>A1L207C1</f>
        <v>363</v>
      </c>
      <c r="H14" s="16" t="s">
        <v>8825</v>
      </c>
      <c r="I14" s="21">
        <f>IF(OR(B3L807C1=0,B3L807C2=0),0,1+(B3L807C1/B3L807C2))</f>
        <v>2.0137741046831956</v>
      </c>
      <c r="J14" s="16" t="s">
        <v>8826</v>
      </c>
      <c r="K14" s="15">
        <f>A1L207C5</f>
        <v>523</v>
      </c>
      <c r="L14" s="16" t="s">
        <v>8827</v>
      </c>
      <c r="M14" s="15">
        <f>A1L207C4</f>
        <v>530</v>
      </c>
      <c r="N14" s="16" t="s">
        <v>8828</v>
      </c>
      <c r="O14" s="21">
        <f>IF(OR(B3L807C4=0,B3L807C5=0),0,1+(B3L807C4/B3L807C5))</f>
        <v>1.9867924528301888</v>
      </c>
      <c r="P14" s="16" t="s">
        <v>8829</v>
      </c>
      <c r="Q14" s="21">
        <f>A1L207C17</f>
        <v>445.5</v>
      </c>
      <c r="R14" s="16" t="s">
        <v>8830</v>
      </c>
      <c r="S14" s="21">
        <f>A1L207C16</f>
        <v>446.5</v>
      </c>
      <c r="T14" s="16" t="s">
        <v>8831</v>
      </c>
      <c r="U14" s="21">
        <f>IF(OR(B3L807C7=0,B3L807C8=0),0,1+(B3L807C7/B3L807C8))</f>
        <v>1.9977603583426653</v>
      </c>
      <c r="V14" s="16" t="s">
        <v>8832</v>
      </c>
      <c r="W14" s="15">
        <f>A1L207C8</f>
        <v>403</v>
      </c>
      <c r="X14" s="16" t="s">
        <v>8833</v>
      </c>
      <c r="Y14" s="15">
        <f>A1L207C7</f>
        <v>428</v>
      </c>
      <c r="Z14" s="16" t="s">
        <v>8834</v>
      </c>
      <c r="AA14" s="21">
        <f>IF(OR(B3L807C10=0,B3L807C11=0),0,1+(B3L807C10/B3L807C11))</f>
        <v>1.9415887850467288</v>
      </c>
      <c r="AB14" s="16" t="s">
        <v>8835</v>
      </c>
      <c r="AC14" s="21">
        <f>A1L207C20</f>
        <v>431.33333333333331</v>
      </c>
      <c r="AD14" s="16" t="s">
        <v>8836</v>
      </c>
      <c r="AE14" s="21">
        <f>A1L207C19</f>
        <v>440.33333333333331</v>
      </c>
      <c r="AF14" s="16" t="s">
        <v>8837</v>
      </c>
      <c r="AG14" s="21">
        <f>IF(OR(B3L807C13=0,B3L807C14=0),0,1+(B3L807C13/B3L807C14))</f>
        <v>1.9795609386828161</v>
      </c>
      <c r="AH14" s="16" t="s">
        <v>8838</v>
      </c>
      <c r="AI14" s="15">
        <f>A1L207C11</f>
        <v>711</v>
      </c>
      <c r="AJ14" s="16" t="s">
        <v>8839</v>
      </c>
      <c r="AK14" s="15">
        <f>A1L207C10</f>
        <v>738</v>
      </c>
      <c r="AL14" s="16" t="s">
        <v>8840</v>
      </c>
      <c r="AM14" s="21">
        <f>IF(OR(B3L807C16=0,B3L807C17=0),0,1+(B3L807C16/B3L807C17))</f>
        <v>1.9634146341463414</v>
      </c>
      <c r="AN14" s="16" t="s">
        <v>8841</v>
      </c>
      <c r="AO14" s="21">
        <f>A1L207C23</f>
        <v>501.25</v>
      </c>
      <c r="AP14" s="16" t="s">
        <v>8842</v>
      </c>
      <c r="AQ14" s="21">
        <f>A1L207C22</f>
        <v>514.75</v>
      </c>
      <c r="AR14" s="16" t="s">
        <v>8843</v>
      </c>
      <c r="AS14" s="21">
        <f>IF(OR(B3L807C19=0,B3L807C20=0),0,1+(B3L807C19/B3L807C20))</f>
        <v>1.9737736765420106</v>
      </c>
      <c r="AT14" s="16" t="s">
        <v>8844</v>
      </c>
      <c r="AU14" s="15">
        <f>A1L207C14</f>
        <v>626</v>
      </c>
      <c r="AV14" s="16" t="s">
        <v>8845</v>
      </c>
      <c r="AW14" s="15">
        <f>A1L207C13</f>
        <v>626</v>
      </c>
      <c r="AX14" s="16" t="s">
        <v>8846</v>
      </c>
      <c r="AY14" s="15">
        <f>IF(OR(B3L807C22=0,B3L807C23=0),0,1+(B3L807C22/B3L807C23))</f>
        <v>2</v>
      </c>
      <c r="AZ14" s="16" t="s">
        <v>8847</v>
      </c>
      <c r="BA14" s="21">
        <f>A1L207C26</f>
        <v>526.20000000000005</v>
      </c>
      <c r="BB14" s="16" t="s">
        <v>8848</v>
      </c>
      <c r="BC14" s="15">
        <f>A1L207C25</f>
        <v>537</v>
      </c>
      <c r="BD14" s="16" t="s">
        <v>8849</v>
      </c>
      <c r="BE14" s="21">
        <f>IF(OR(B3L807C25=0,B3L807C26=0),0,1+(B3L807C25/B3L807C26))</f>
        <v>1.9798882681564247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499</v>
      </c>
      <c r="F15" s="16" t="s">
        <v>8851</v>
      </c>
      <c r="G15" s="15">
        <f>A1L208C1</f>
        <v>452</v>
      </c>
      <c r="H15" s="16" t="s">
        <v>8852</v>
      </c>
      <c r="I15" s="21">
        <f>IF(OR(B3L808C1=0,B3L808C2=0),0,1+(B3L808C1/B3L808C2))</f>
        <v>2.1039823008849559</v>
      </c>
      <c r="J15" s="16" t="s">
        <v>8853</v>
      </c>
      <c r="K15" s="15">
        <f>A1L208C5</f>
        <v>500</v>
      </c>
      <c r="L15" s="16" t="s">
        <v>8854</v>
      </c>
      <c r="M15" s="15">
        <f>A1L208C4</f>
        <v>501</v>
      </c>
      <c r="N15" s="16" t="s">
        <v>8855</v>
      </c>
      <c r="O15" s="21">
        <f>IF(OR(B3L808C4=0,B3L808C5=0),0,1+(B3L808C4/B3L808C5))</f>
        <v>1.998003992015968</v>
      </c>
      <c r="P15" s="16" t="s">
        <v>8856</v>
      </c>
      <c r="Q15" s="21">
        <f>A1L208C17</f>
        <v>499.5</v>
      </c>
      <c r="R15" s="16" t="s">
        <v>8857</v>
      </c>
      <c r="S15" s="21">
        <f>A1L208C16</f>
        <v>476.5</v>
      </c>
      <c r="T15" s="16" t="s">
        <v>8858</v>
      </c>
      <c r="U15" s="21">
        <f>IF(OR(B3L808C7=0,B3L808C8=0),0,1+(B3L808C7/B3L808C8))</f>
        <v>2.0482686253934945</v>
      </c>
      <c r="V15" s="16" t="s">
        <v>8859</v>
      </c>
      <c r="W15" s="15">
        <f>A1L208C8</f>
        <v>348</v>
      </c>
      <c r="X15" s="16" t="s">
        <v>8860</v>
      </c>
      <c r="Y15" s="15">
        <f>A1L208C7</f>
        <v>332</v>
      </c>
      <c r="Z15" s="16" t="s">
        <v>8861</v>
      </c>
      <c r="AA15" s="21">
        <f>IF(OR(B3L808C10=0,B3L808C11=0),0,1+(B3L808C10/B3L808C11))</f>
        <v>2.0481927710843371</v>
      </c>
      <c r="AB15" s="16" t="s">
        <v>8862</v>
      </c>
      <c r="AC15" s="15">
        <f>A1L208C20</f>
        <v>449</v>
      </c>
      <c r="AD15" s="16" t="s">
        <v>8863</v>
      </c>
      <c r="AE15" s="21">
        <f>A1L208C19</f>
        <v>428.33333333333331</v>
      </c>
      <c r="AF15" s="16" t="s">
        <v>8864</v>
      </c>
      <c r="AG15" s="21">
        <f>IF(OR(B3L808C13=0,B3L808C14=0),0,1+(B3L808C13/B3L808C14))</f>
        <v>2.0482490272373539</v>
      </c>
      <c r="AH15" s="16" t="s">
        <v>8865</v>
      </c>
      <c r="AI15" s="15">
        <f>A1L208C11</f>
        <v>664</v>
      </c>
      <c r="AJ15" s="16" t="s">
        <v>8866</v>
      </c>
      <c r="AK15" s="15">
        <f>A1L208C10</f>
        <v>512</v>
      </c>
      <c r="AL15" s="16" t="s">
        <v>8867</v>
      </c>
      <c r="AM15" s="21">
        <f>IF(OR(B3L808C16=0,B3L808C17=0),0,1+(B3L808C16/B3L808C17))</f>
        <v>2.296875</v>
      </c>
      <c r="AN15" s="16" t="s">
        <v>8868</v>
      </c>
      <c r="AO15" s="21">
        <f>A1L208C23</f>
        <v>502.75</v>
      </c>
      <c r="AP15" s="16" t="s">
        <v>8869</v>
      </c>
      <c r="AQ15" s="21">
        <f>A1L208C22</f>
        <v>449.25</v>
      </c>
      <c r="AR15" s="16" t="s">
        <v>8870</v>
      </c>
      <c r="AS15" s="21">
        <f>IF(OR(B3L808C19=0,B3L808C20=0),0,1+(B3L808C19/B3L808C20))</f>
        <v>2.1190873678352808</v>
      </c>
      <c r="AT15" s="16" t="s">
        <v>8871</v>
      </c>
      <c r="AU15" s="15">
        <f>A1L208C14</f>
        <v>1132</v>
      </c>
      <c r="AV15" s="16" t="s">
        <v>8872</v>
      </c>
      <c r="AW15" s="15">
        <f>A1L208C13</f>
        <v>943</v>
      </c>
      <c r="AX15" s="16" t="s">
        <v>8873</v>
      </c>
      <c r="AY15" s="21">
        <f>IF(OR(B3L808C22=0,B3L808C23=0),0,1+(B3L808C22/B3L808C23))</f>
        <v>2.2004241781548251</v>
      </c>
      <c r="AZ15" s="16" t="s">
        <v>8874</v>
      </c>
      <c r="BA15" s="21">
        <f>A1L208C26</f>
        <v>628.6</v>
      </c>
      <c r="BB15" s="16" t="s">
        <v>8875</v>
      </c>
      <c r="BC15" s="15">
        <f>A1L208C25</f>
        <v>548</v>
      </c>
      <c r="BD15" s="16" t="s">
        <v>8876</v>
      </c>
      <c r="BE15" s="21">
        <f>IF(OR(B3L808C25=0,B3L808C26=0),0,1+(B3L808C25/B3L808C26))</f>
        <v>2.147080291970803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17</v>
      </c>
      <c r="F16" s="16" t="s">
        <v>8878</v>
      </c>
      <c r="G16" s="15">
        <f>A1L209C1</f>
        <v>21</v>
      </c>
      <c r="H16" s="16" t="s">
        <v>8879</v>
      </c>
      <c r="I16" s="21">
        <f>IF(OR(B3L809C1=0,B3L809C2=0),0,1+(B3L809C1/B3L809C2))</f>
        <v>1.8095238095238095</v>
      </c>
      <c r="J16" s="16" t="s">
        <v>8880</v>
      </c>
      <c r="K16" s="15">
        <f>A1L209C5</f>
        <v>19</v>
      </c>
      <c r="L16" s="16" t="s">
        <v>8881</v>
      </c>
      <c r="M16" s="15">
        <f>A1L209C4</f>
        <v>18</v>
      </c>
      <c r="N16" s="16" t="s">
        <v>8882</v>
      </c>
      <c r="O16" s="21">
        <f>IF(OR(B3L809C4=0,B3L809C5=0),0,1+(B3L809C4/B3L809C5))</f>
        <v>2.0555555555555554</v>
      </c>
      <c r="P16" s="16" t="s">
        <v>8883</v>
      </c>
      <c r="Q16" s="15">
        <f>A1L209C17</f>
        <v>18</v>
      </c>
      <c r="R16" s="16" t="s">
        <v>8884</v>
      </c>
      <c r="S16" s="21">
        <f>A1L209C16</f>
        <v>19.5</v>
      </c>
      <c r="T16" s="16" t="s">
        <v>8885</v>
      </c>
      <c r="U16" s="21">
        <f>IF(OR(B3L809C7=0,B3L809C8=0),0,1+(B3L809C7/B3L809C8))</f>
        <v>1.9230769230769231</v>
      </c>
      <c r="V16" s="16" t="s">
        <v>8886</v>
      </c>
      <c r="W16" s="15">
        <f>A1L209C8</f>
        <v>12</v>
      </c>
      <c r="X16" s="16" t="s">
        <v>8887</v>
      </c>
      <c r="Y16" s="15">
        <f>A1L209C7</f>
        <v>12</v>
      </c>
      <c r="Z16" s="16" t="s">
        <v>8888</v>
      </c>
      <c r="AA16" s="15">
        <f>IF(OR(B3L809C10=0,B3L809C11=0),0,1+(B3L809C10/B3L809C11))</f>
        <v>2</v>
      </c>
      <c r="AB16" s="16" t="s">
        <v>8889</v>
      </c>
      <c r="AC16" s="15">
        <f>A1L209C20</f>
        <v>16</v>
      </c>
      <c r="AD16" s="16" t="s">
        <v>8890</v>
      </c>
      <c r="AE16" s="15">
        <f>A1L209C19</f>
        <v>17</v>
      </c>
      <c r="AF16" s="16" t="s">
        <v>8891</v>
      </c>
      <c r="AG16" s="21">
        <f>IF(OR(B3L809C13=0,B3L809C14=0),0,1+(B3L809C13/B3L809C14))</f>
        <v>1.9411764705882353</v>
      </c>
      <c r="AH16" s="16" t="s">
        <v>8892</v>
      </c>
      <c r="AI16" s="15">
        <f>A1L209C11</f>
        <v>4</v>
      </c>
      <c r="AJ16" s="16" t="s">
        <v>8893</v>
      </c>
      <c r="AK16" s="15">
        <f>A1L209C10</f>
        <v>4</v>
      </c>
      <c r="AL16" s="16" t="s">
        <v>8894</v>
      </c>
      <c r="AM16" s="15">
        <f>IF(OR(B3L809C16=0,B3L809C17=0),0,1+(B3L809C16/B3L809C17))</f>
        <v>2</v>
      </c>
      <c r="AN16" s="16" t="s">
        <v>8895</v>
      </c>
      <c r="AO16" s="15">
        <f>A1L209C23</f>
        <v>13</v>
      </c>
      <c r="AP16" s="16" t="s">
        <v>8896</v>
      </c>
      <c r="AQ16" s="21">
        <f>A1L209C22</f>
        <v>13.75</v>
      </c>
      <c r="AR16" s="16" t="s">
        <v>8897</v>
      </c>
      <c r="AS16" s="21">
        <f>IF(OR(B3L809C19=0,B3L809C20=0),0,1+(B3L809C19/B3L809C20))</f>
        <v>1.9454545454545453</v>
      </c>
      <c r="AT16" s="16" t="s">
        <v>8898</v>
      </c>
      <c r="AU16" s="15">
        <f>A1L209C14</f>
        <v>22</v>
      </c>
      <c r="AV16" s="16" t="s">
        <v>8899</v>
      </c>
      <c r="AW16" s="15">
        <f>A1L209C13</f>
        <v>21</v>
      </c>
      <c r="AX16" s="16" t="s">
        <v>8900</v>
      </c>
      <c r="AY16" s="21">
        <f>IF(OR(B3L809C22=0,B3L809C23=0),0,1+(B3L809C22/B3L809C23))</f>
        <v>2.0476190476190474</v>
      </c>
      <c r="AZ16" s="16" t="s">
        <v>8901</v>
      </c>
      <c r="BA16" s="21">
        <f>A1L209C26</f>
        <v>14.8</v>
      </c>
      <c r="BB16" s="16" t="s">
        <v>8902</v>
      </c>
      <c r="BC16" s="21">
        <f>A1L209C25</f>
        <v>15.2</v>
      </c>
      <c r="BD16" s="16" t="s">
        <v>8903</v>
      </c>
      <c r="BE16" s="21">
        <f>IF(OR(B3L809C25=0,B3L809C26=0),0,1+(B3L809C25/B3L809C26))</f>
        <v>1.9736842105263159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24</v>
      </c>
      <c r="F17" s="16" t="s">
        <v>8905</v>
      </c>
      <c r="G17" s="15">
        <f>A1L210C1</f>
        <v>22</v>
      </c>
      <c r="H17" s="16" t="s">
        <v>8906</v>
      </c>
      <c r="I17" s="21">
        <f>IF(OR(B3L810C1=0,B3L810C2=0),0,1+(B3L810C1/B3L810C2))</f>
        <v>2.0909090909090908</v>
      </c>
      <c r="J17" s="16" t="s">
        <v>8907</v>
      </c>
      <c r="K17" s="15">
        <f>A1L210C5</f>
        <v>30</v>
      </c>
      <c r="L17" s="16" t="s">
        <v>8908</v>
      </c>
      <c r="M17" s="15">
        <f>A1L210C4</f>
        <v>25</v>
      </c>
      <c r="N17" s="16" t="s">
        <v>8909</v>
      </c>
      <c r="O17" s="21">
        <f>IF(OR(B3L810C4=0,B3L810C5=0),0,1+(B3L810C4/B3L810C5))</f>
        <v>2.2000000000000002</v>
      </c>
      <c r="P17" s="16" t="s">
        <v>8910</v>
      </c>
      <c r="Q17" s="15">
        <f>A1L210C17</f>
        <v>27</v>
      </c>
      <c r="R17" s="16" t="s">
        <v>8911</v>
      </c>
      <c r="S17" s="21">
        <f>A1L210C16</f>
        <v>23.5</v>
      </c>
      <c r="T17" s="16" t="s">
        <v>8912</v>
      </c>
      <c r="U17" s="21">
        <f>IF(OR(B3L810C7=0,B3L810C8=0),0,1+(B3L810C7/B3L810C8))</f>
        <v>2.1489361702127661</v>
      </c>
      <c r="V17" s="16" t="s">
        <v>8913</v>
      </c>
      <c r="W17" s="15">
        <f>A1L210C8</f>
        <v>30</v>
      </c>
      <c r="X17" s="16" t="s">
        <v>8914</v>
      </c>
      <c r="Y17" s="15">
        <f>A1L210C7</f>
        <v>33</v>
      </c>
      <c r="Z17" s="16" t="s">
        <v>8915</v>
      </c>
      <c r="AA17" s="21">
        <f>IF(OR(B3L810C10=0,B3L810C11=0),0,1+(B3L810C10/B3L810C11))</f>
        <v>1.9090909090909092</v>
      </c>
      <c r="AB17" s="16" t="s">
        <v>8916</v>
      </c>
      <c r="AC17" s="15">
        <f>A1L210C20</f>
        <v>28</v>
      </c>
      <c r="AD17" s="16" t="s">
        <v>8917</v>
      </c>
      <c r="AE17" s="21">
        <f>A1L210C19</f>
        <v>26.666666666666668</v>
      </c>
      <c r="AF17" s="16" t="s">
        <v>8918</v>
      </c>
      <c r="AG17" s="21">
        <f>IF(OR(B3L810C13=0,B3L810C14=0),0,1+(B3L810C13/B3L810C14))</f>
        <v>2.0499999999999998</v>
      </c>
      <c r="AH17" s="16" t="s">
        <v>8919</v>
      </c>
      <c r="AI17" s="15">
        <f>A1L210C11</f>
        <v>27</v>
      </c>
      <c r="AJ17" s="16" t="s">
        <v>8920</v>
      </c>
      <c r="AK17" s="15">
        <f>A1L210C10</f>
        <v>30</v>
      </c>
      <c r="AL17" s="16" t="s">
        <v>8921</v>
      </c>
      <c r="AM17" s="21">
        <f>IF(OR(B3L810C16=0,B3L810C17=0),0,1+(B3L810C16/B3L810C17))</f>
        <v>1.9</v>
      </c>
      <c r="AN17" s="16" t="s">
        <v>8922</v>
      </c>
      <c r="AO17" s="21">
        <f>A1L210C23</f>
        <v>27.75</v>
      </c>
      <c r="AP17" s="16" t="s">
        <v>8923</v>
      </c>
      <c r="AQ17" s="21">
        <f>A1L210C22</f>
        <v>27.5</v>
      </c>
      <c r="AR17" s="16" t="s">
        <v>8924</v>
      </c>
      <c r="AS17" s="21">
        <f>IF(OR(B3L810C19=0,B3L810C20=0),0,1+(B3L810C19/B3L810C20))</f>
        <v>2.0090909090909088</v>
      </c>
      <c r="AT17" s="16" t="s">
        <v>8925</v>
      </c>
      <c r="AU17" s="15">
        <f>A1L210C14</f>
        <v>29</v>
      </c>
      <c r="AV17" s="16" t="s">
        <v>8926</v>
      </c>
      <c r="AW17" s="15">
        <f>A1L210C13</f>
        <v>52</v>
      </c>
      <c r="AX17" s="16" t="s">
        <v>8927</v>
      </c>
      <c r="AY17" s="21">
        <f>IF(OR(B3L810C22=0,B3L810C23=0),0,1+(B3L810C22/B3L810C23))</f>
        <v>1.5576923076923077</v>
      </c>
      <c r="AZ17" s="16" t="s">
        <v>8928</v>
      </c>
      <c r="BA17" s="15">
        <f>A1L210C26</f>
        <v>28</v>
      </c>
      <c r="BB17" s="16" t="s">
        <v>8929</v>
      </c>
      <c r="BC17" s="21">
        <f>A1L210C25</f>
        <v>32.4</v>
      </c>
      <c r="BD17" s="16" t="s">
        <v>8930</v>
      </c>
      <c r="BE17" s="21">
        <f>IF(OR(B3L810C25=0,B3L810C26=0),0,1+(B3L810C25/B3L810C26))</f>
        <v>1.8641975308641976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561</v>
      </c>
      <c r="F18" s="16" t="s">
        <v>8932</v>
      </c>
      <c r="G18" s="15">
        <f>A1L211C1</f>
        <v>15961</v>
      </c>
      <c r="H18" s="16" t="s">
        <v>8933</v>
      </c>
      <c r="I18" s="21">
        <f>IF(OR(B3L811C1=0,B3L811C2=0),0,1+(B3L811C1/B3L811C2))</f>
        <v>1.0351481736733288</v>
      </c>
      <c r="J18" s="16" t="s">
        <v>8934</v>
      </c>
      <c r="K18" s="15">
        <f>A1L211C5</f>
        <v>1021</v>
      </c>
      <c r="L18" s="16" t="s">
        <v>8935</v>
      </c>
      <c r="M18" s="15">
        <f>A1L211C4</f>
        <v>15696</v>
      </c>
      <c r="N18" s="16" t="s">
        <v>8936</v>
      </c>
      <c r="O18" s="21">
        <f>IF(OR(B3L811C4=0,B3L811C5=0),0,1+(B3L811C4/B3L811C5))</f>
        <v>1.0650484199796126</v>
      </c>
      <c r="P18" s="16" t="s">
        <v>8937</v>
      </c>
      <c r="Q18" s="15">
        <f>A1L211C17</f>
        <v>791</v>
      </c>
      <c r="R18" s="16" t="s">
        <v>8938</v>
      </c>
      <c r="S18" s="15">
        <f>A1L211C16</f>
        <v>15828.5</v>
      </c>
      <c r="T18" s="16" t="s">
        <v>8939</v>
      </c>
      <c r="U18" s="21">
        <f>IF(OR(B3L811C7=0,B3L811C8=0),0,1+(B3L811C7/B3L811C8))</f>
        <v>1.0499731496983289</v>
      </c>
      <c r="V18" s="16" t="s">
        <v>8940</v>
      </c>
      <c r="W18" s="15">
        <f>A1L211C8</f>
        <v>1040</v>
      </c>
      <c r="X18" s="16" t="s">
        <v>8941</v>
      </c>
      <c r="Y18" s="15">
        <f>A1L211C7</f>
        <v>14735</v>
      </c>
      <c r="Z18" s="16" t="s">
        <v>8942</v>
      </c>
      <c r="AA18" s="21">
        <f>IF(OR(B3L811C10=0,B3L811C11=0),0,1+(B3L811C10/B3L811C11))</f>
        <v>1.0705802511028164</v>
      </c>
      <c r="AB18" s="16" t="s">
        <v>8943</v>
      </c>
      <c r="AC18" s="15">
        <f>A1L211C20</f>
        <v>874</v>
      </c>
      <c r="AD18" s="16" t="s">
        <v>8944</v>
      </c>
      <c r="AE18" s="15">
        <f>A1L211C19</f>
        <v>15464</v>
      </c>
      <c r="AF18" s="16" t="s">
        <v>8945</v>
      </c>
      <c r="AG18" s="21">
        <f>IF(OR(B3L811C13=0,B3L811C14=0),0,1+(B3L811C13/B3L811C14))</f>
        <v>1.0565183652353853</v>
      </c>
      <c r="AH18" s="16" t="s">
        <v>8946</v>
      </c>
      <c r="AI18" s="15">
        <f>A1L211C11</f>
        <v>835</v>
      </c>
      <c r="AJ18" s="16" t="s">
        <v>8947</v>
      </c>
      <c r="AK18" s="15">
        <f>A1L211C10</f>
        <v>12231</v>
      </c>
      <c r="AL18" s="16" t="s">
        <v>8948</v>
      </c>
      <c r="AM18" s="21">
        <f>IF(OR(B3L811C16=0,B3L811C17=0),0,1+(B3L811C16/B3L811C17))</f>
        <v>1.0682691521543619</v>
      </c>
      <c r="AN18" s="16" t="s">
        <v>8949</v>
      </c>
      <c r="AO18" s="21">
        <f>A1L211C23</f>
        <v>864.25</v>
      </c>
      <c r="AP18" s="16" t="s">
        <v>8950</v>
      </c>
      <c r="AQ18" s="15">
        <f>A1L211C22</f>
        <v>14655.75</v>
      </c>
      <c r="AR18" s="16" t="s">
        <v>8951</v>
      </c>
      <c r="AS18" s="21">
        <f>IF(OR(B3L811C19=0,B3L811C20=0),0,1+(B3L811C19/B3L811C20))</f>
        <v>1.0589700288282755</v>
      </c>
      <c r="AT18" s="16" t="s">
        <v>8952</v>
      </c>
      <c r="AU18" s="15">
        <f>A1L211C14</f>
        <v>848</v>
      </c>
      <c r="AV18" s="16" t="s">
        <v>8953</v>
      </c>
      <c r="AW18" s="15">
        <f>A1L211C13</f>
        <v>10736</v>
      </c>
      <c r="AX18" s="16" t="s">
        <v>8954</v>
      </c>
      <c r="AY18" s="21">
        <f>IF(OR(B3L811C22=0,B3L811C23=0),0,1+(B3L811C22/B3L811C23))</f>
        <v>1.0789865871833084</v>
      </c>
      <c r="AZ18" s="16" t="s">
        <v>8955</v>
      </c>
      <c r="BA18" s="15">
        <f>A1L211C26</f>
        <v>861</v>
      </c>
      <c r="BB18" s="16" t="s">
        <v>8956</v>
      </c>
      <c r="BC18" s="15">
        <f>A1L211C25</f>
        <v>13871.8</v>
      </c>
      <c r="BD18" s="16" t="s">
        <v>8957</v>
      </c>
      <c r="BE18" s="21">
        <f>IF(OR(B3L811C25=0,B3L811C26=0),0,1+(B3L811C25/B3L811C26))</f>
        <v>1.0620683689211206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978</v>
      </c>
      <c r="F19" s="16" t="s">
        <v>8959</v>
      </c>
      <c r="G19" s="15">
        <f>A1L212C1</f>
        <v>2426</v>
      </c>
      <c r="H19" s="16" t="s">
        <v>8960</v>
      </c>
      <c r="I19" s="21">
        <f>IF(OR(B3L812C1=0,B3L812C2=0),0,1+(B3L812C1/B3L812C2))</f>
        <v>1.4031327287716406</v>
      </c>
      <c r="J19" s="16" t="s">
        <v>8961</v>
      </c>
      <c r="K19" s="15">
        <f>A1L212C5</f>
        <v>933</v>
      </c>
      <c r="L19" s="16" t="s">
        <v>8962</v>
      </c>
      <c r="M19" s="15">
        <f>A1L212C4</f>
        <v>2042</v>
      </c>
      <c r="N19" s="16" t="s">
        <v>8963</v>
      </c>
      <c r="O19" s="21">
        <f>IF(OR(B3L812C4=0,B3L812C5=0),0,1+(B3L812C4/B3L812C5))</f>
        <v>1.4569049951028403</v>
      </c>
      <c r="P19" s="16" t="s">
        <v>8964</v>
      </c>
      <c r="Q19" s="21">
        <f>A1L212C17</f>
        <v>955.5</v>
      </c>
      <c r="R19" s="16" t="s">
        <v>8965</v>
      </c>
      <c r="S19" s="15">
        <f>A1L212C16</f>
        <v>2234</v>
      </c>
      <c r="T19" s="16" t="s">
        <v>8966</v>
      </c>
      <c r="U19" s="21">
        <f>IF(OR(B3L812C7=0,B3L812C8=0),0,1+(B3L812C7/B3L812C8))</f>
        <v>1.4277081468218442</v>
      </c>
      <c r="V19" s="16" t="s">
        <v>8967</v>
      </c>
      <c r="W19" s="15">
        <f>A1L212C8</f>
        <v>869</v>
      </c>
      <c r="X19" s="16" t="s">
        <v>8968</v>
      </c>
      <c r="Y19" s="15">
        <f>A1L212C7</f>
        <v>1880</v>
      </c>
      <c r="Z19" s="16" t="s">
        <v>8969</v>
      </c>
      <c r="AA19" s="21">
        <f>IF(OR(B3L812C10=0,B3L812C11=0),0,1+(B3L812C10/B3L812C11))</f>
        <v>1.4622340425531914</v>
      </c>
      <c r="AB19" s="16" t="s">
        <v>8970</v>
      </c>
      <c r="AC19" s="21">
        <f>A1L212C20</f>
        <v>926.66666666666663</v>
      </c>
      <c r="AD19" s="16" t="s">
        <v>8971</v>
      </c>
      <c r="AE19" s="15">
        <f>A1L212C19</f>
        <v>2116</v>
      </c>
      <c r="AF19" s="16" t="s">
        <v>8972</v>
      </c>
      <c r="AG19" s="21">
        <f>IF(OR(B3L812C13=0,B3L812C14=0),0,1+(B3L812C13/B3L812C14))</f>
        <v>1.4379332073093889</v>
      </c>
      <c r="AH19" s="16" t="s">
        <v>8973</v>
      </c>
      <c r="AI19" s="15">
        <f>A1L212C11</f>
        <v>1049</v>
      </c>
      <c r="AJ19" s="16" t="s">
        <v>8974</v>
      </c>
      <c r="AK19" s="15">
        <f>A1L212C10</f>
        <v>1544</v>
      </c>
      <c r="AL19" s="16" t="s">
        <v>8975</v>
      </c>
      <c r="AM19" s="21">
        <f>IF(OR(B3L812C16=0,B3L812C17=0),0,1+(B3L812C16/B3L812C17))</f>
        <v>1.6794041450777202</v>
      </c>
      <c r="AN19" s="16" t="s">
        <v>8976</v>
      </c>
      <c r="AO19" s="21">
        <f>A1L212C23</f>
        <v>957.25</v>
      </c>
      <c r="AP19" s="16" t="s">
        <v>8977</v>
      </c>
      <c r="AQ19" s="15">
        <f>A1L212C22</f>
        <v>1973</v>
      </c>
      <c r="AR19" s="16" t="s">
        <v>8978</v>
      </c>
      <c r="AS19" s="21">
        <f>IF(OR(B3L812C19=0,B3L812C20=0),0,1+(B3L812C19/B3L812C20))</f>
        <v>1.4851748606183477</v>
      </c>
      <c r="AT19" s="16" t="s">
        <v>8979</v>
      </c>
      <c r="AU19" s="15">
        <f>A1L212C14</f>
        <v>502</v>
      </c>
      <c r="AV19" s="16" t="s">
        <v>8980</v>
      </c>
      <c r="AW19" s="15">
        <f>A1L212C13</f>
        <v>629</v>
      </c>
      <c r="AX19" s="16" t="s">
        <v>8981</v>
      </c>
      <c r="AY19" s="21">
        <f>IF(OR(B3L812C22=0,B3L812C23=0),0,1+(B3L812C22/B3L812C23))</f>
        <v>1.7980922098569159</v>
      </c>
      <c r="AZ19" s="16" t="s">
        <v>8982</v>
      </c>
      <c r="BA19" s="21">
        <f>A1L212C26</f>
        <v>866.2</v>
      </c>
      <c r="BB19" s="16" t="s">
        <v>8983</v>
      </c>
      <c r="BC19" s="15">
        <f>A1L212C25</f>
        <v>1704.2</v>
      </c>
      <c r="BD19" s="16" t="s">
        <v>8984</v>
      </c>
      <c r="BE19" s="21">
        <f>IF(OR(B3L812C25=0,B3L812C26=0),0,1+(B3L812C25/B3L812C26))</f>
        <v>1.5082736767984979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42</v>
      </c>
      <c r="F20" s="16" t="s">
        <v>8986</v>
      </c>
      <c r="G20" s="15">
        <f>A1L213C1</f>
        <v>2</v>
      </c>
      <c r="H20" s="16" t="s">
        <v>8987</v>
      </c>
      <c r="I20" s="15">
        <f>IF(OR(B3L813C1=0,B3L813C2=0),0,1+(B3L813C1/B3L813C2))</f>
        <v>22</v>
      </c>
      <c r="J20" s="16" t="s">
        <v>8988</v>
      </c>
      <c r="K20" s="15">
        <f>A1L213C5</f>
        <v>56</v>
      </c>
      <c r="L20" s="16" t="s">
        <v>8989</v>
      </c>
      <c r="M20" s="15">
        <f>A1L213C4</f>
        <v>5</v>
      </c>
      <c r="N20" s="16" t="s">
        <v>8990</v>
      </c>
      <c r="O20" s="21">
        <f>IF(OR(B3L813C4=0,B3L813C5=0),0,1+(B3L813C4/B3L813C5))</f>
        <v>12.2</v>
      </c>
      <c r="P20" s="16" t="s">
        <v>8991</v>
      </c>
      <c r="Q20" s="15">
        <f>A1L213C17</f>
        <v>49</v>
      </c>
      <c r="R20" s="16" t="s">
        <v>8992</v>
      </c>
      <c r="S20" s="21">
        <f>A1L213C16</f>
        <v>3.5</v>
      </c>
      <c r="T20" s="16" t="s">
        <v>8993</v>
      </c>
      <c r="U20" s="15">
        <f>IF(OR(B3L813C7=0,B3L813C8=0),0,1+(B3L813C7/B3L813C8))</f>
        <v>15</v>
      </c>
      <c r="V20" s="16" t="s">
        <v>8994</v>
      </c>
      <c r="W20" s="15">
        <f>A1L213C8</f>
        <v>9</v>
      </c>
      <c r="X20" s="16" t="s">
        <v>8995</v>
      </c>
      <c r="Y20" s="15">
        <f>A1L213C7</f>
        <v>9</v>
      </c>
      <c r="Z20" s="16" t="s">
        <v>8996</v>
      </c>
      <c r="AA20" s="15">
        <f>IF(OR(B3L813C10=0,B3L813C11=0),0,1+(B3L813C10/B3L813C11))</f>
        <v>2</v>
      </c>
      <c r="AB20" s="16" t="s">
        <v>8997</v>
      </c>
      <c r="AC20" s="21">
        <f>A1L213C20</f>
        <v>35.666666666666664</v>
      </c>
      <c r="AD20" s="16" t="s">
        <v>8998</v>
      </c>
      <c r="AE20" s="21">
        <f>A1L213C19</f>
        <v>5.333333333333333</v>
      </c>
      <c r="AF20" s="16" t="s">
        <v>8999</v>
      </c>
      <c r="AG20" s="21">
        <f>IF(OR(B3L813C13=0,B3L813C14=0),0,1+(B3L813C13/B3L813C14))</f>
        <v>7.6875</v>
      </c>
      <c r="AH20" s="16" t="s">
        <v>9000</v>
      </c>
      <c r="AI20" s="15">
        <f>A1L213C11</f>
        <v>18</v>
      </c>
      <c r="AJ20" s="16" t="s">
        <v>9001</v>
      </c>
      <c r="AK20" s="15">
        <f>A1L213C10</f>
        <v>16</v>
      </c>
      <c r="AL20" s="16" t="s">
        <v>9002</v>
      </c>
      <c r="AM20" s="21">
        <f>IF(OR(B3L813C16=0,B3L813C17=0),0,1+(B3L813C16/B3L813C17))</f>
        <v>2.125</v>
      </c>
      <c r="AN20" s="16" t="s">
        <v>9003</v>
      </c>
      <c r="AO20" s="21">
        <f>A1L213C23</f>
        <v>31.25</v>
      </c>
      <c r="AP20" s="16" t="s">
        <v>9004</v>
      </c>
      <c r="AQ20" s="15">
        <f>A1L213C22</f>
        <v>8</v>
      </c>
      <c r="AR20" s="16" t="s">
        <v>9005</v>
      </c>
      <c r="AS20" s="21">
        <f>IF(OR(B3L813C19=0,B3L813C20=0),0,1+(B3L813C19/B3L813C20))</f>
        <v>4.90625</v>
      </c>
      <c r="AT20" s="16" t="s">
        <v>9006</v>
      </c>
      <c r="AU20" s="15">
        <f>A1L213C14</f>
        <v>38</v>
      </c>
      <c r="AV20" s="16" t="s">
        <v>9007</v>
      </c>
      <c r="AW20" s="15">
        <f>A1L213C13</f>
        <v>12</v>
      </c>
      <c r="AX20" s="16" t="s">
        <v>9008</v>
      </c>
      <c r="AY20" s="21">
        <f>IF(OR(B3L813C22=0,B3L813C23=0),0,1+(B3L813C22/B3L813C23))</f>
        <v>4.1666666666666661</v>
      </c>
      <c r="AZ20" s="16" t="s">
        <v>9009</v>
      </c>
      <c r="BA20" s="21">
        <f>A1L213C26</f>
        <v>32.6</v>
      </c>
      <c r="BB20" s="16" t="s">
        <v>9010</v>
      </c>
      <c r="BC20" s="21">
        <f>A1L213C25</f>
        <v>8.8000000000000007</v>
      </c>
      <c r="BD20" s="16" t="s">
        <v>9011</v>
      </c>
      <c r="BE20" s="21">
        <f>IF(OR(B3L813C25=0,B3L813C26=0),0,1+(B3L813C25/B3L813C26))</f>
        <v>4.704545454545455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3462</v>
      </c>
      <c r="F21" s="16" t="s">
        <v>9013</v>
      </c>
      <c r="G21" s="15">
        <f>A1L214C1</f>
        <v>3587</v>
      </c>
      <c r="H21" s="16" t="s">
        <v>9014</v>
      </c>
      <c r="I21" s="21">
        <f>IF(OR(B3L814C1=0,B3L814C2=0),0,1+(B3L814C1/B3L814C2))</f>
        <v>1.9651519375522721</v>
      </c>
      <c r="J21" s="16" t="s">
        <v>9015</v>
      </c>
      <c r="K21" s="15">
        <f>A1L214C5</f>
        <v>2678</v>
      </c>
      <c r="L21" s="16" t="s">
        <v>9016</v>
      </c>
      <c r="M21" s="15">
        <f>A1L214C4</f>
        <v>2807</v>
      </c>
      <c r="N21" s="16" t="s">
        <v>9017</v>
      </c>
      <c r="O21" s="21">
        <f>IF(OR(B3L814C4=0,B3L814C5=0),0,1+(B3L814C4/B3L814C5))</f>
        <v>1.9540434627716423</v>
      </c>
      <c r="P21" s="16" t="s">
        <v>9018</v>
      </c>
      <c r="Q21" s="15">
        <f>A1L214C17</f>
        <v>3070</v>
      </c>
      <c r="R21" s="16" t="s">
        <v>9019</v>
      </c>
      <c r="S21" s="15">
        <f>A1L214C16</f>
        <v>3197</v>
      </c>
      <c r="T21" s="16" t="s">
        <v>9020</v>
      </c>
      <c r="U21" s="21">
        <f>IF(OR(B3L814C7=0,B3L814C8=0),0,1+(B3L814C7/B3L814C8))</f>
        <v>1.960275258054426</v>
      </c>
      <c r="V21" s="16" t="s">
        <v>9021</v>
      </c>
      <c r="W21" s="15">
        <f>A1L214C8</f>
        <v>2916</v>
      </c>
      <c r="X21" s="16" t="s">
        <v>9022</v>
      </c>
      <c r="Y21" s="15">
        <f>A1L214C7</f>
        <v>2831</v>
      </c>
      <c r="Z21" s="16" t="s">
        <v>9023</v>
      </c>
      <c r="AA21" s="21">
        <f>IF(OR(B3L814C10=0,B3L814C11=0),0,1+(B3L814C10/B3L814C11))</f>
        <v>2.0300247262451432</v>
      </c>
      <c r="AB21" s="16" t="s">
        <v>9024</v>
      </c>
      <c r="AC21" s="15">
        <f>A1L214C20</f>
        <v>3018.6666666666665</v>
      </c>
      <c r="AD21" s="16" t="s">
        <v>9025</v>
      </c>
      <c r="AE21" s="15">
        <f>A1L214C19</f>
        <v>3075</v>
      </c>
      <c r="AF21" s="16" t="s">
        <v>9026</v>
      </c>
      <c r="AG21" s="21">
        <f>IF(OR(B3L814C13=0,B3L814C14=0),0,1+(B3L814C13/B3L814C14))</f>
        <v>1.9816802168021681</v>
      </c>
      <c r="AH21" s="16" t="s">
        <v>9027</v>
      </c>
      <c r="AI21" s="15">
        <f>A1L214C11</f>
        <v>2304</v>
      </c>
      <c r="AJ21" s="16" t="s">
        <v>9028</v>
      </c>
      <c r="AK21" s="15">
        <f>A1L214C10</f>
        <v>2397</v>
      </c>
      <c r="AL21" s="16" t="s">
        <v>9029</v>
      </c>
      <c r="AM21" s="21">
        <f>IF(OR(B3L814C16=0,B3L814C17=0),0,1+(B3L814C16/B3L814C17))</f>
        <v>1.9612015018773468</v>
      </c>
      <c r="AN21" s="16" t="s">
        <v>9030</v>
      </c>
      <c r="AO21" s="15">
        <f>A1L214C23</f>
        <v>2840</v>
      </c>
      <c r="AP21" s="16" t="s">
        <v>9031</v>
      </c>
      <c r="AQ21" s="15">
        <f>A1L214C22</f>
        <v>2905.5</v>
      </c>
      <c r="AR21" s="16" t="s">
        <v>9032</v>
      </c>
      <c r="AS21" s="21">
        <f>IF(OR(B3L814C19=0,B3L814C20=0),0,1+(B3L814C19/B3L814C20))</f>
        <v>1.9774565479263466</v>
      </c>
      <c r="AT21" s="16" t="s">
        <v>9033</v>
      </c>
      <c r="AU21" s="15">
        <f>A1L214C14</f>
        <v>2344</v>
      </c>
      <c r="AV21" s="16" t="s">
        <v>9034</v>
      </c>
      <c r="AW21" s="15">
        <f>A1L214C13</f>
        <v>2321</v>
      </c>
      <c r="AX21" s="16" t="s">
        <v>9035</v>
      </c>
      <c r="AY21" s="21">
        <f>IF(OR(B3L814C22=0,B3L814C23=0),0,1+(B3L814C22/B3L814C23))</f>
        <v>2.0099095217578631</v>
      </c>
      <c r="AZ21" s="16" t="s">
        <v>9036</v>
      </c>
      <c r="BA21" s="15">
        <f>A1L214C26</f>
        <v>2740.8</v>
      </c>
      <c r="BB21" s="16" t="s">
        <v>9037</v>
      </c>
      <c r="BC21" s="15">
        <f>A1L214C25</f>
        <v>2788.6</v>
      </c>
      <c r="BD21" s="16" t="s">
        <v>9038</v>
      </c>
      <c r="BE21" s="21">
        <f>IF(OR(B3L814C25=0,B3L814C26=0),0,1+(B3L814C25/B3L814C26))</f>
        <v>1.9828587821846089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323</v>
      </c>
      <c r="F22" s="16" t="s">
        <v>9040</v>
      </c>
      <c r="G22" s="15">
        <f>A1L215C1</f>
        <v>157</v>
      </c>
      <c r="H22" s="16" t="s">
        <v>9041</v>
      </c>
      <c r="I22" s="21">
        <f>IF(OR(B3L815C1=0,B3L815C2=0),0,1+(B3L815C1/B3L815C2))</f>
        <v>3.0573248407643314</v>
      </c>
      <c r="J22" s="16" t="s">
        <v>9042</v>
      </c>
      <c r="K22" s="15">
        <f>A1L215C5</f>
        <v>391</v>
      </c>
      <c r="L22" s="16" t="s">
        <v>9043</v>
      </c>
      <c r="M22" s="15">
        <f>A1L215C4</f>
        <v>351</v>
      </c>
      <c r="N22" s="16" t="s">
        <v>9044</v>
      </c>
      <c r="O22" s="21">
        <f>IF(OR(B3L815C4=0,B3L815C5=0),0,1+(B3L815C4/B3L815C5))</f>
        <v>2.1139601139601139</v>
      </c>
      <c r="P22" s="16" t="s">
        <v>9045</v>
      </c>
      <c r="Q22" s="15">
        <f>A1L215C17</f>
        <v>357</v>
      </c>
      <c r="R22" s="16" t="s">
        <v>9046</v>
      </c>
      <c r="S22" s="15">
        <f>A1L215C16</f>
        <v>254</v>
      </c>
      <c r="T22" s="16" t="s">
        <v>9047</v>
      </c>
      <c r="U22" s="21">
        <f>IF(OR(B3L815C7=0,B3L815C8=0),0,1+(B3L815C7/B3L815C8))</f>
        <v>2.4055118110236222</v>
      </c>
      <c r="V22" s="16" t="s">
        <v>9048</v>
      </c>
      <c r="W22" s="15">
        <f>A1L215C8</f>
        <v>353</v>
      </c>
      <c r="X22" s="16" t="s">
        <v>9049</v>
      </c>
      <c r="Y22" s="15">
        <f>A1L215C7</f>
        <v>226</v>
      </c>
      <c r="Z22" s="16" t="s">
        <v>9050</v>
      </c>
      <c r="AA22" s="21">
        <f>IF(OR(B3L815C10=0,B3L815C11=0),0,1+(B3L815C10/B3L815C11))</f>
        <v>2.5619469026548671</v>
      </c>
      <c r="AB22" s="16" t="s">
        <v>9051</v>
      </c>
      <c r="AC22" s="21">
        <f>A1L215C20</f>
        <v>355.66666666666669</v>
      </c>
      <c r="AD22" s="16" t="s">
        <v>9052</v>
      </c>
      <c r="AE22" s="21">
        <f>A1L215C19</f>
        <v>244.66666666666666</v>
      </c>
      <c r="AF22" s="16" t="s">
        <v>9053</v>
      </c>
      <c r="AG22" s="21">
        <f>IF(OR(B3L815C13=0,B3L815C14=0),0,1+(B3L815C13/B3L815C14))</f>
        <v>2.4536784741144415</v>
      </c>
      <c r="AH22" s="16" t="s">
        <v>9054</v>
      </c>
      <c r="AI22" s="15">
        <f>A1L215C11</f>
        <v>385</v>
      </c>
      <c r="AJ22" s="16" t="s">
        <v>9055</v>
      </c>
      <c r="AK22" s="15">
        <f>A1L215C10</f>
        <v>243</v>
      </c>
      <c r="AL22" s="16" t="s">
        <v>9056</v>
      </c>
      <c r="AM22" s="21">
        <f>IF(OR(B3L815C16=0,B3L815C17=0),0,1+(B3L815C16/B3L815C17))</f>
        <v>2.5843621399176957</v>
      </c>
      <c r="AN22" s="16" t="s">
        <v>9057</v>
      </c>
      <c r="AO22" s="15">
        <f>A1L215C23</f>
        <v>363</v>
      </c>
      <c r="AP22" s="16" t="s">
        <v>9058</v>
      </c>
      <c r="AQ22" s="21">
        <f>A1L215C22</f>
        <v>244.25</v>
      </c>
      <c r="AR22" s="16" t="s">
        <v>9059</v>
      </c>
      <c r="AS22" s="21">
        <f>IF(OR(B3L815C19=0,B3L815C20=0),0,1+(B3L815C19/B3L815C20))</f>
        <v>2.4861821903787105</v>
      </c>
      <c r="AT22" s="16" t="s">
        <v>9060</v>
      </c>
      <c r="AU22" s="15">
        <f>A1L215C14</f>
        <v>372</v>
      </c>
      <c r="AV22" s="16" t="s">
        <v>9061</v>
      </c>
      <c r="AW22" s="15">
        <f>A1L215C13</f>
        <v>247</v>
      </c>
      <c r="AX22" s="16" t="s">
        <v>9062</v>
      </c>
      <c r="AY22" s="21">
        <f>IF(OR(B3L815C22=0,B3L815C23=0),0,1+(B3L815C22/B3L815C23))</f>
        <v>2.5060728744939271</v>
      </c>
      <c r="AZ22" s="16" t="s">
        <v>9063</v>
      </c>
      <c r="BA22" s="21">
        <f>A1L215C26</f>
        <v>364.8</v>
      </c>
      <c r="BB22" s="16" t="s">
        <v>9064</v>
      </c>
      <c r="BC22" s="21">
        <f>A1L215C25</f>
        <v>244.8</v>
      </c>
      <c r="BD22" s="16" t="s">
        <v>9065</v>
      </c>
      <c r="BE22" s="21">
        <f>IF(OR(B3L815C25=0,B3L815C26=0),0,1+(B3L815C25/B3L815C26))</f>
        <v>2.4901960784313726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125848</v>
      </c>
      <c r="F23" s="16" t="s">
        <v>9067</v>
      </c>
      <c r="G23" s="15">
        <f>A1L216C1</f>
        <v>152101</v>
      </c>
      <c r="H23" s="16" t="s">
        <v>9068</v>
      </c>
      <c r="I23" s="21">
        <f>IF(OR(B3L816C1=0,B3L816C2=0),0,1+(B3L816C1/B3L816C2))</f>
        <v>1.8273975844997732</v>
      </c>
      <c r="J23" s="16" t="s">
        <v>9069</v>
      </c>
      <c r="K23" s="15">
        <f>A1L216C5</f>
        <v>107032</v>
      </c>
      <c r="L23" s="16" t="s">
        <v>9070</v>
      </c>
      <c r="M23" s="15">
        <f>A1L216C4</f>
        <v>130915</v>
      </c>
      <c r="N23" s="16" t="s">
        <v>9071</v>
      </c>
      <c r="O23" s="21">
        <f>IF(OR(B3L816C4=0,B3L816C5=0),0,1+(B3L816C4/B3L816C5))</f>
        <v>1.8175686514150402</v>
      </c>
      <c r="P23" s="16" t="s">
        <v>9072</v>
      </c>
      <c r="Q23" s="15">
        <f>A1L216C17</f>
        <v>116440</v>
      </c>
      <c r="R23" s="16" t="s">
        <v>9073</v>
      </c>
      <c r="S23" s="15">
        <f>A1L216C16</f>
        <v>141508</v>
      </c>
      <c r="T23" s="16" t="s">
        <v>9074</v>
      </c>
      <c r="U23" s="21">
        <f>IF(OR(B3L816C7=0,B3L816C8=0),0,1+(B3L816C7/B3L816C8))</f>
        <v>1.8228510048901829</v>
      </c>
      <c r="V23" s="16" t="s">
        <v>9075</v>
      </c>
      <c r="W23" s="15">
        <f>A1L216C8</f>
        <v>108057</v>
      </c>
      <c r="X23" s="16" t="s">
        <v>9076</v>
      </c>
      <c r="Y23" s="15">
        <f>A1L216C7</f>
        <v>125067</v>
      </c>
      <c r="Z23" s="16" t="s">
        <v>9077</v>
      </c>
      <c r="AA23" s="21">
        <f>IF(OR(B3L816C10=0,B3L816C11=0),0,1+(B3L816C10/B3L816C11))</f>
        <v>1.8639928998057043</v>
      </c>
      <c r="AB23" s="16" t="s">
        <v>9078</v>
      </c>
      <c r="AC23" s="15">
        <f>A1L216C20</f>
        <v>113645.66666666667</v>
      </c>
      <c r="AD23" s="16" t="s">
        <v>9079</v>
      </c>
      <c r="AE23" s="15">
        <f>A1L216C19</f>
        <v>136027.66666666666</v>
      </c>
      <c r="AF23" s="16" t="s">
        <v>9080</v>
      </c>
      <c r="AG23" s="21">
        <f>IF(OR(B3L816C13=0,B3L816C14=0),0,1+(B3L816C13/B3L816C14))</f>
        <v>1.8354599431978298</v>
      </c>
      <c r="AH23" s="16" t="s">
        <v>9081</v>
      </c>
      <c r="AI23" s="15">
        <f>A1L216C11</f>
        <v>109448</v>
      </c>
      <c r="AJ23" s="16" t="s">
        <v>9082</v>
      </c>
      <c r="AK23" s="15">
        <f>A1L216C10</f>
        <v>129512</v>
      </c>
      <c r="AL23" s="16" t="s">
        <v>9083</v>
      </c>
      <c r="AM23" s="21">
        <f>IF(OR(B3L816C16=0,B3L816C17=0),0,1+(B3L816C16/B3L816C17))</f>
        <v>1.8450799925875594</v>
      </c>
      <c r="AN23" s="16" t="s">
        <v>9084</v>
      </c>
      <c r="AO23" s="15">
        <f>A1L216C23</f>
        <v>112596.25</v>
      </c>
      <c r="AP23" s="16" t="s">
        <v>9085</v>
      </c>
      <c r="AQ23" s="15">
        <f>A1L216C22</f>
        <v>134398.75</v>
      </c>
      <c r="AR23" s="16" t="s">
        <v>9086</v>
      </c>
      <c r="AS23" s="21">
        <f>IF(OR(B3L816C19=0,B3L816C20=0),0,1+(B3L816C19/B3L816C20))</f>
        <v>1.8377775090914164</v>
      </c>
      <c r="AT23" s="16" t="s">
        <v>9087</v>
      </c>
      <c r="AU23" s="15">
        <f>A1L216C14</f>
        <v>119505</v>
      </c>
      <c r="AV23" s="16" t="s">
        <v>9088</v>
      </c>
      <c r="AW23" s="15">
        <f>A1L216C13</f>
        <v>136886</v>
      </c>
      <c r="AX23" s="16" t="s">
        <v>9089</v>
      </c>
      <c r="AY23" s="21">
        <f>IF(OR(B3L816C22=0,B3L816C23=0),0,1+(B3L816C22/B3L816C23))</f>
        <v>1.8730257294390953</v>
      </c>
      <c r="AZ23" s="16" t="s">
        <v>9090</v>
      </c>
      <c r="BA23" s="15">
        <f>A1L216C26</f>
        <v>113978</v>
      </c>
      <c r="BB23" s="16" t="s">
        <v>9091</v>
      </c>
      <c r="BC23" s="15">
        <f>A1L216C25</f>
        <v>134896.20000000001</v>
      </c>
      <c r="BD23" s="16" t="s">
        <v>9092</v>
      </c>
      <c r="BE23" s="21">
        <f>IF(OR(B3L816C25=0,B3L816C26=0),0,1+(B3L816C25/B3L816C26))</f>
        <v>1.8449311396466319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902</v>
      </c>
      <c r="F25" s="16" t="s">
        <v>9121</v>
      </c>
      <c r="G25" s="15">
        <f>A1L218C1</f>
        <v>1926</v>
      </c>
      <c r="H25" s="16" t="s">
        <v>9122</v>
      </c>
      <c r="I25" s="21">
        <f>IF(OR(B3L818C1=0,B3L818C2=0),0,1+(B3L818C1/B3L818C2))</f>
        <v>1.4683281412253375</v>
      </c>
      <c r="J25" s="16" t="s">
        <v>9123</v>
      </c>
      <c r="K25" s="15">
        <f>A1L218C5</f>
        <v>638</v>
      </c>
      <c r="L25" s="16" t="s">
        <v>9124</v>
      </c>
      <c r="M25" s="15">
        <f>A1L218C4</f>
        <v>1417</v>
      </c>
      <c r="N25" s="16" t="s">
        <v>9125</v>
      </c>
      <c r="O25" s="21">
        <f>IF(OR(B3L818C4=0,B3L818C5=0),0,1+(B3L818C4/B3L818C5))</f>
        <v>1.4502470007057164</v>
      </c>
      <c r="P25" s="16" t="s">
        <v>9126</v>
      </c>
      <c r="Q25" s="15">
        <f>A1L218C17</f>
        <v>770</v>
      </c>
      <c r="R25" s="16" t="s">
        <v>9127</v>
      </c>
      <c r="S25" s="15">
        <f>A1L218C16</f>
        <v>1671.5</v>
      </c>
      <c r="T25" s="16" t="s">
        <v>9128</v>
      </c>
      <c r="U25" s="21">
        <f>IF(OR(B3L818C7=0,B3L818C8=0),0,1+(B3L818C7/B3L818C8))</f>
        <v>1.460664074184864</v>
      </c>
      <c r="V25" s="16" t="s">
        <v>9129</v>
      </c>
      <c r="W25" s="15">
        <f>A1L218C8</f>
        <v>750</v>
      </c>
      <c r="X25" s="16" t="s">
        <v>9130</v>
      </c>
      <c r="Y25" s="15">
        <f>A1L218C7</f>
        <v>2232</v>
      </c>
      <c r="Z25" s="16" t="s">
        <v>9131</v>
      </c>
      <c r="AA25" s="21">
        <f>IF(OR(B3L818C10=0,B3L818C11=0),0,1+(B3L818C10/B3L818C11))</f>
        <v>1.336021505376344</v>
      </c>
      <c r="AB25" s="16" t="s">
        <v>9132</v>
      </c>
      <c r="AC25" s="21">
        <f>A1L218C20</f>
        <v>763.33333333333337</v>
      </c>
      <c r="AD25" s="16" t="s">
        <v>9133</v>
      </c>
      <c r="AE25" s="15">
        <f>A1L218C19</f>
        <v>1858.3333333333333</v>
      </c>
      <c r="AF25" s="16" t="s">
        <v>9134</v>
      </c>
      <c r="AG25" s="21">
        <f>IF(OR(B3L818C13=0,B3L818C14=0),0,1+(B3L818C13/B3L818C14))</f>
        <v>1.4107623318385651</v>
      </c>
      <c r="AH25" s="16" t="s">
        <v>9135</v>
      </c>
      <c r="AI25" s="15">
        <f>A1L218C11</f>
        <v>502</v>
      </c>
      <c r="AJ25" s="16" t="s">
        <v>9136</v>
      </c>
      <c r="AK25" s="15">
        <f>A1L218C10</f>
        <v>1909</v>
      </c>
      <c r="AL25" s="16" t="s">
        <v>9137</v>
      </c>
      <c r="AM25" s="21">
        <f>IF(OR(B3L818C16=0,B3L818C17=0),0,1+(B3L818C16/B3L818C17))</f>
        <v>1.2629649030906234</v>
      </c>
      <c r="AN25" s="16" t="s">
        <v>9138</v>
      </c>
      <c r="AO25" s="15">
        <f>A1L218C23</f>
        <v>698</v>
      </c>
      <c r="AP25" s="16" t="s">
        <v>9139</v>
      </c>
      <c r="AQ25" s="15">
        <f>A1L218C22</f>
        <v>1871</v>
      </c>
      <c r="AR25" s="16" t="s">
        <v>9140</v>
      </c>
      <c r="AS25" s="21">
        <f>IF(OR(B3L818C19=0,B3L818C20=0),0,1+(B3L818C19/B3L818C20))</f>
        <v>1.3730625334045965</v>
      </c>
      <c r="AT25" s="16" t="s">
        <v>9141</v>
      </c>
      <c r="AU25" s="15">
        <f>A1L218C14</f>
        <v>541</v>
      </c>
      <c r="AV25" s="16" t="s">
        <v>9142</v>
      </c>
      <c r="AW25" s="15">
        <f>A1L218C13</f>
        <v>1239</v>
      </c>
      <c r="AX25" s="16" t="s">
        <v>9143</v>
      </c>
      <c r="AY25" s="21">
        <f>IF(OR(B3L818C22=0,B3L818C23=0),0,1+(B3L818C22/B3L818C23))</f>
        <v>1.436642453591606</v>
      </c>
      <c r="AZ25" s="16" t="s">
        <v>9144</v>
      </c>
      <c r="BA25" s="21">
        <f>A1L218C26</f>
        <v>666.6</v>
      </c>
      <c r="BB25" s="16" t="s">
        <v>9145</v>
      </c>
      <c r="BC25" s="15">
        <f>A1L218C25</f>
        <v>1744.6</v>
      </c>
      <c r="BD25" s="16" t="s">
        <v>9146</v>
      </c>
      <c r="BE25" s="21">
        <f>IF(OR(B3L818C25=0,B3L818C26=0),0,1+(B3L818C25/B3L818C26))</f>
        <v>1.3820933165195459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3190</v>
      </c>
      <c r="F26" s="16" t="s">
        <v>9148</v>
      </c>
      <c r="G26" s="15">
        <f>A1L219C1</f>
        <v>5616</v>
      </c>
      <c r="H26" s="16" t="s">
        <v>9149</v>
      </c>
      <c r="I26" s="21">
        <f>IF(OR(B3L819C1=0,B3L819C2=0),0,1+(B3L819C1/B3L819C2))</f>
        <v>1.5680199430199431</v>
      </c>
      <c r="J26" s="16" t="s">
        <v>9150</v>
      </c>
      <c r="K26" s="15">
        <f>A1L219C5</f>
        <v>2285</v>
      </c>
      <c r="L26" s="16" t="s">
        <v>9151</v>
      </c>
      <c r="M26" s="15">
        <f>A1L219C4</f>
        <v>4599</v>
      </c>
      <c r="N26" s="16" t="s">
        <v>9152</v>
      </c>
      <c r="O26" s="21">
        <f>IF(OR(B3L819C4=0,B3L819C5=0),0,1+(B3L819C4/B3L819C5))</f>
        <v>1.496847140682757</v>
      </c>
      <c r="P26" s="16" t="s">
        <v>9153</v>
      </c>
      <c r="Q26" s="15">
        <f>A1L219C17</f>
        <v>2737.5</v>
      </c>
      <c r="R26" s="16" t="s">
        <v>9154</v>
      </c>
      <c r="S26" s="15">
        <f>A1L219C16</f>
        <v>5107.5</v>
      </c>
      <c r="T26" s="16" t="s">
        <v>9155</v>
      </c>
      <c r="U26" s="21">
        <f>IF(OR(B3L819C7=0,B3L819C8=0),0,1+(B3L819C7/B3L819C8))</f>
        <v>1.5359765051395007</v>
      </c>
      <c r="V26" s="16" t="s">
        <v>9156</v>
      </c>
      <c r="W26" s="15">
        <f>A1L219C8</f>
        <v>1519</v>
      </c>
      <c r="X26" s="16" t="s">
        <v>9157</v>
      </c>
      <c r="Y26" s="15">
        <f>A1L219C7</f>
        <v>2888</v>
      </c>
      <c r="Z26" s="16" t="s">
        <v>9158</v>
      </c>
      <c r="AA26" s="21">
        <f>IF(OR(B3L819C10=0,B3L819C11=0),0,1+(B3L819C10/B3L819C11))</f>
        <v>1.5259695290858726</v>
      </c>
      <c r="AB26" s="16" t="s">
        <v>9159</v>
      </c>
      <c r="AC26" s="15">
        <f>A1L219C20</f>
        <v>2331.3333333333335</v>
      </c>
      <c r="AD26" s="16" t="s">
        <v>9160</v>
      </c>
      <c r="AE26" s="15">
        <f>A1L219C19</f>
        <v>4367.666666666667</v>
      </c>
      <c r="AF26" s="16" t="s">
        <v>9161</v>
      </c>
      <c r="AG26" s="21">
        <f>IF(OR(B3L819C13=0,B3L819C14=0),0,1+(B3L819C13/B3L819C14))</f>
        <v>1.5337708921621003</v>
      </c>
      <c r="AH26" s="16" t="s">
        <v>9162</v>
      </c>
      <c r="AI26" s="15">
        <f>A1L219C11</f>
        <v>470</v>
      </c>
      <c r="AJ26" s="16" t="s">
        <v>9163</v>
      </c>
      <c r="AK26" s="15">
        <f>A1L219C10</f>
        <v>2068</v>
      </c>
      <c r="AL26" s="16" t="s">
        <v>9164</v>
      </c>
      <c r="AM26" s="21">
        <f>IF(OR(B3L819C16=0,B3L819C17=0),0,1+(B3L819C16/B3L819C17))</f>
        <v>1.2272727272727273</v>
      </c>
      <c r="AN26" s="16" t="s">
        <v>9165</v>
      </c>
      <c r="AO26" s="15">
        <f>A1L219C23</f>
        <v>1866</v>
      </c>
      <c r="AP26" s="16" t="s">
        <v>9166</v>
      </c>
      <c r="AQ26" s="15">
        <f>A1L219C22</f>
        <v>3792.75</v>
      </c>
      <c r="AR26" s="16" t="s">
        <v>9167</v>
      </c>
      <c r="AS26" s="21">
        <f>IF(OR(B3L819C19=0,B3L819C20=0),0,1+(B3L819C19/B3L819C20))</f>
        <v>1.4919912991892426</v>
      </c>
      <c r="AT26" s="16" t="s">
        <v>9168</v>
      </c>
      <c r="AU26" s="15">
        <f>A1L219C14</f>
        <v>505</v>
      </c>
      <c r="AV26" s="16" t="s">
        <v>9169</v>
      </c>
      <c r="AW26" s="15">
        <f>A1L219C13</f>
        <v>1280</v>
      </c>
      <c r="AX26" s="16" t="s">
        <v>9170</v>
      </c>
      <c r="AY26" s="21">
        <f>IF(OR(B3L819C22=0,B3L819C23=0),0,1+(B3L819C22/B3L819C23))</f>
        <v>1.39453125</v>
      </c>
      <c r="AZ26" s="16" t="s">
        <v>9171</v>
      </c>
      <c r="BA26" s="15">
        <f>A1L219C26</f>
        <v>1593.8</v>
      </c>
      <c r="BB26" s="16" t="s">
        <v>9172</v>
      </c>
      <c r="BC26" s="15">
        <f>A1L219C25</f>
        <v>3290.2</v>
      </c>
      <c r="BD26" s="16" t="s">
        <v>9173</v>
      </c>
      <c r="BE26" s="21">
        <f>IF(OR(B3L819C25=0,B3L819C26=0),0,1+(B3L819C25/B3L819C26))</f>
        <v>1.4844082426600207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46505</v>
      </c>
      <c r="F27" s="16" t="s">
        <v>9175</v>
      </c>
      <c r="G27" s="15">
        <f>A1L220C1</f>
        <v>46467</v>
      </c>
      <c r="H27" s="16" t="s">
        <v>9176</v>
      </c>
      <c r="I27" s="21">
        <f>IF(OR(B3L820C1=0,B3L820C2=0),0,1+(B3L820C1/B3L820C2))</f>
        <v>2.0008177846643855</v>
      </c>
      <c r="J27" s="16" t="s">
        <v>9177</v>
      </c>
      <c r="K27" s="15">
        <f>A1L220C5</f>
        <v>45158</v>
      </c>
      <c r="L27" s="16" t="s">
        <v>9178</v>
      </c>
      <c r="M27" s="15">
        <f>A1L220C4</f>
        <v>48378</v>
      </c>
      <c r="N27" s="16" t="s">
        <v>9179</v>
      </c>
      <c r="O27" s="21">
        <f>IF(OR(B3L820C4=0,B3L820C5=0),0,1+(B3L820C4/B3L820C5))</f>
        <v>1.9334408202075324</v>
      </c>
      <c r="P27" s="16" t="s">
        <v>9180</v>
      </c>
      <c r="Q27" s="15">
        <f>A1L220C17</f>
        <v>45831.5</v>
      </c>
      <c r="R27" s="16" t="s">
        <v>9181</v>
      </c>
      <c r="S27" s="15">
        <f>A1L220C16</f>
        <v>47422.5</v>
      </c>
      <c r="T27" s="16" t="s">
        <v>9182</v>
      </c>
      <c r="U27" s="21">
        <f>IF(OR(B3L820C7=0,B3L820C8=0),0,1+(B3L820C7/B3L820C8))</f>
        <v>1.966450524540039</v>
      </c>
      <c r="V27" s="16" t="s">
        <v>9183</v>
      </c>
      <c r="W27" s="15">
        <f>A1L220C8</f>
        <v>51483</v>
      </c>
      <c r="X27" s="16" t="s">
        <v>9184</v>
      </c>
      <c r="Y27" s="15">
        <f>A1L220C7</f>
        <v>53649</v>
      </c>
      <c r="Z27" s="16" t="s">
        <v>9185</v>
      </c>
      <c r="AA27" s="21">
        <f>IF(OR(B3L820C10=0,B3L820C11=0),0,1+(B3L820C10/B3L820C11))</f>
        <v>1.959626460884639</v>
      </c>
      <c r="AB27" s="16" t="s">
        <v>9186</v>
      </c>
      <c r="AC27" s="15">
        <f>A1L220C20</f>
        <v>47715.333333333336</v>
      </c>
      <c r="AD27" s="16" t="s">
        <v>9187</v>
      </c>
      <c r="AE27" s="15">
        <f>A1L220C19</f>
        <v>49498</v>
      </c>
      <c r="AF27" s="16" t="s">
        <v>9188</v>
      </c>
      <c r="AG27" s="21">
        <f>IF(OR(B3L820C13=0,B3L820C14=0),0,1+(B3L820C13/B3L820C14))</f>
        <v>1.9639850768381213</v>
      </c>
      <c r="AH27" s="16" t="s">
        <v>9189</v>
      </c>
      <c r="AI27" s="15">
        <f>A1L220C11</f>
        <v>41228</v>
      </c>
      <c r="AJ27" s="16" t="s">
        <v>9190</v>
      </c>
      <c r="AK27" s="15">
        <f>A1L220C10</f>
        <v>42341</v>
      </c>
      <c r="AL27" s="16" t="s">
        <v>9191</v>
      </c>
      <c r="AM27" s="21">
        <f>IF(OR(B3L820C16=0,B3L820C17=0),0,1+(B3L820C16/B3L820C17))</f>
        <v>1.9737134219786969</v>
      </c>
      <c r="AN27" s="16" t="s">
        <v>9192</v>
      </c>
      <c r="AO27" s="15">
        <f>A1L220C23</f>
        <v>46093.5</v>
      </c>
      <c r="AP27" s="16" t="s">
        <v>9193</v>
      </c>
      <c r="AQ27" s="15">
        <f>A1L220C22</f>
        <v>47708.75</v>
      </c>
      <c r="AR27" s="16" t="s">
        <v>9194</v>
      </c>
      <c r="AS27" s="21">
        <f>IF(OR(B3L820C19=0,B3L820C20=0),0,1+(B3L820C19/B3L820C20))</f>
        <v>1.9661435271307675</v>
      </c>
      <c r="AT27" s="16" t="s">
        <v>9195</v>
      </c>
      <c r="AU27" s="15">
        <f>A1L220C14</f>
        <v>29679</v>
      </c>
      <c r="AV27" s="16" t="s">
        <v>9196</v>
      </c>
      <c r="AW27" s="15">
        <f>A1L220C13</f>
        <v>29690</v>
      </c>
      <c r="AX27" s="16" t="s">
        <v>9197</v>
      </c>
      <c r="AY27" s="21">
        <f>IF(OR(B3L820C22=0,B3L820C23=0),0,1+(B3L820C22/B3L820C23))</f>
        <v>1.9996295048837993</v>
      </c>
      <c r="AZ27" s="16" t="s">
        <v>9198</v>
      </c>
      <c r="BA27" s="15">
        <f>A1L220C26</f>
        <v>42810.6</v>
      </c>
      <c r="BB27" s="16" t="s">
        <v>9199</v>
      </c>
      <c r="BC27" s="15">
        <f>A1L220C25</f>
        <v>44105</v>
      </c>
      <c r="BD27" s="16" t="s">
        <v>9200</v>
      </c>
      <c r="BE27" s="21">
        <f>IF(OR(B3L820C25=0,B3L820C26=0),0,1+(B3L820C25/B3L820C26))</f>
        <v>1.9706518535313458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1613</v>
      </c>
      <c r="F28" s="16" t="s">
        <v>9202</v>
      </c>
      <c r="G28" s="15">
        <f>A1L221C1</f>
        <v>1585</v>
      </c>
      <c r="H28" s="16" t="s">
        <v>9203</v>
      </c>
      <c r="I28" s="21">
        <f>IF(OR(B3L821C1=0,B3L821C2=0),0,1+(B3L821C1/B3L821C2))</f>
        <v>2.0176656151419561</v>
      </c>
      <c r="J28" s="16" t="s">
        <v>9204</v>
      </c>
      <c r="K28" s="15">
        <f>A1L221C5</f>
        <v>1422</v>
      </c>
      <c r="L28" s="16" t="s">
        <v>9205</v>
      </c>
      <c r="M28" s="15">
        <f>A1L221C4</f>
        <v>1367</v>
      </c>
      <c r="N28" s="16" t="s">
        <v>9206</v>
      </c>
      <c r="O28" s="21">
        <f>IF(OR(B3L821C4=0,B3L821C5=0),0,1+(B3L821C4/B3L821C5))</f>
        <v>2.0402340892465252</v>
      </c>
      <c r="P28" s="16" t="s">
        <v>9207</v>
      </c>
      <c r="Q28" s="15">
        <f>A1L221C17</f>
        <v>1517.5</v>
      </c>
      <c r="R28" s="16" t="s">
        <v>9208</v>
      </c>
      <c r="S28" s="15">
        <f>A1L221C16</f>
        <v>1476</v>
      </c>
      <c r="T28" s="16" t="s">
        <v>9209</v>
      </c>
      <c r="U28" s="21">
        <f>IF(OR(B3L821C7=0,B3L821C8=0),0,1+(B3L821C7/B3L821C8))</f>
        <v>2.0281165311653115</v>
      </c>
      <c r="V28" s="16" t="s">
        <v>9210</v>
      </c>
      <c r="W28" s="15">
        <f>A1L221C8</f>
        <v>1492</v>
      </c>
      <c r="X28" s="16" t="s">
        <v>9211</v>
      </c>
      <c r="Y28" s="15">
        <f>A1L221C7</f>
        <v>1466</v>
      </c>
      <c r="Z28" s="16" t="s">
        <v>9212</v>
      </c>
      <c r="AA28" s="21">
        <f>IF(OR(B3L821C10=0,B3L821C11=0),0,1+(B3L821C10/B3L821C11))</f>
        <v>2.0177353342428379</v>
      </c>
      <c r="AB28" s="16" t="s">
        <v>9213</v>
      </c>
      <c r="AC28" s="15">
        <f>A1L221C20</f>
        <v>1509</v>
      </c>
      <c r="AD28" s="16" t="s">
        <v>9214</v>
      </c>
      <c r="AE28" s="15">
        <f>A1L221C19</f>
        <v>1472.6666666666667</v>
      </c>
      <c r="AF28" s="16" t="s">
        <v>9215</v>
      </c>
      <c r="AG28" s="21">
        <f>IF(OR(B3L821C13=0,B3L821C14=0),0,1+(B3L821C13/B3L821C14))</f>
        <v>2.0246717971933004</v>
      </c>
      <c r="AH28" s="16" t="s">
        <v>9216</v>
      </c>
      <c r="AI28" s="15">
        <f>A1L221C11</f>
        <v>1633</v>
      </c>
      <c r="AJ28" s="16" t="s">
        <v>9217</v>
      </c>
      <c r="AK28" s="15">
        <f>A1L221C10</f>
        <v>1557</v>
      </c>
      <c r="AL28" s="16" t="s">
        <v>9218</v>
      </c>
      <c r="AM28" s="21">
        <f>IF(OR(B3L821C16=0,B3L821C17=0),0,1+(B3L821C16/B3L821C17))</f>
        <v>2.0488118175979446</v>
      </c>
      <c r="AN28" s="16" t="s">
        <v>9219</v>
      </c>
      <c r="AO28" s="15">
        <f>A1L221C23</f>
        <v>1540</v>
      </c>
      <c r="AP28" s="16" t="s">
        <v>9220</v>
      </c>
      <c r="AQ28" s="15">
        <f>A1L221C22</f>
        <v>1493.75</v>
      </c>
      <c r="AR28" s="16" t="s">
        <v>9221</v>
      </c>
      <c r="AS28" s="21">
        <f>IF(OR(B3L821C19=0,B3L821C20=0),0,1+(B3L821C19/B3L821C20))</f>
        <v>2.0309623430962342</v>
      </c>
      <c r="AT28" s="16" t="s">
        <v>9222</v>
      </c>
      <c r="AU28" s="15">
        <f>A1L221C14</f>
        <v>1754</v>
      </c>
      <c r="AV28" s="16" t="s">
        <v>9223</v>
      </c>
      <c r="AW28" s="15">
        <f>A1L221C13</f>
        <v>1693</v>
      </c>
      <c r="AX28" s="16" t="s">
        <v>9224</v>
      </c>
      <c r="AY28" s="21">
        <f>IF(OR(B3L821C22=0,B3L821C23=0),0,1+(B3L821C22/B3L821C23))</f>
        <v>2.0360307147076195</v>
      </c>
      <c r="AZ28" s="16" t="s">
        <v>9225</v>
      </c>
      <c r="BA28" s="15">
        <f>A1L221C26</f>
        <v>1582.8</v>
      </c>
      <c r="BB28" s="16" t="s">
        <v>9226</v>
      </c>
      <c r="BC28" s="15">
        <f>A1L221C25</f>
        <v>1533.6</v>
      </c>
      <c r="BD28" s="16" t="s">
        <v>9227</v>
      </c>
      <c r="BE28" s="21">
        <f>IF(OR(B3L821C25=0,B3L821C26=0),0,1+(B3L821C25/B3L821C26))</f>
        <v>2.0320813771517998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44819</v>
      </c>
      <c r="F29" s="16" t="s">
        <v>9229</v>
      </c>
      <c r="G29" s="15">
        <f>A1L222C1</f>
        <v>43959</v>
      </c>
      <c r="H29" s="16" t="s">
        <v>9230</v>
      </c>
      <c r="I29" s="21">
        <f>IF(OR(B3L822C1=0,B3L822C2=0),0,1+(B3L822C1/B3L822C2))</f>
        <v>2.019563684342228</v>
      </c>
      <c r="J29" s="16" t="s">
        <v>9231</v>
      </c>
      <c r="K29" s="15">
        <f>A1L222C5</f>
        <v>41443</v>
      </c>
      <c r="L29" s="16" t="s">
        <v>9232</v>
      </c>
      <c r="M29" s="15">
        <f>A1L222C4</f>
        <v>40862</v>
      </c>
      <c r="N29" s="16" t="s">
        <v>9233</v>
      </c>
      <c r="O29" s="21">
        <f>IF(OR(B3L822C4=0,B3L822C5=0),0,1+(B3L822C4/B3L822C5))</f>
        <v>2.014218589398463</v>
      </c>
      <c r="P29" s="16" t="s">
        <v>9234</v>
      </c>
      <c r="Q29" s="15">
        <f>A1L222C17</f>
        <v>43131</v>
      </c>
      <c r="R29" s="16" t="s">
        <v>9235</v>
      </c>
      <c r="S29" s="15">
        <f>A1L222C16</f>
        <v>42410.5</v>
      </c>
      <c r="T29" s="16" t="s">
        <v>9236</v>
      </c>
      <c r="U29" s="21">
        <f>IF(OR(B3L822C7=0,B3L822C8=0),0,1+(B3L822C7/B3L822C8))</f>
        <v>2.0169887174166776</v>
      </c>
      <c r="V29" s="16" t="s">
        <v>9237</v>
      </c>
      <c r="W29" s="15">
        <f>A1L222C8</f>
        <v>43581</v>
      </c>
      <c r="X29" s="16" t="s">
        <v>9238</v>
      </c>
      <c r="Y29" s="15">
        <f>A1L222C7</f>
        <v>41729</v>
      </c>
      <c r="Z29" s="16" t="s">
        <v>9239</v>
      </c>
      <c r="AA29" s="21">
        <f>IF(OR(B3L822C10=0,B3L822C11=0),0,1+(B3L822C10/B3L822C11))</f>
        <v>2.0443816051187422</v>
      </c>
      <c r="AB29" s="16" t="s">
        <v>9240</v>
      </c>
      <c r="AC29" s="15">
        <f>A1L222C20</f>
        <v>43281</v>
      </c>
      <c r="AD29" s="16" t="s">
        <v>9241</v>
      </c>
      <c r="AE29" s="15">
        <f>A1L222C19</f>
        <v>42183.333333333336</v>
      </c>
      <c r="AF29" s="16" t="s">
        <v>9242</v>
      </c>
      <c r="AG29" s="21">
        <f>IF(OR(B3L822C13=0,B3L822C14=0),0,1+(B3L822C13/B3L822C14))</f>
        <v>2.0260213354405372</v>
      </c>
      <c r="AH29" s="16" t="s">
        <v>9243</v>
      </c>
      <c r="AI29" s="15">
        <f>A1L222C11</f>
        <v>37310</v>
      </c>
      <c r="AJ29" s="16" t="s">
        <v>9244</v>
      </c>
      <c r="AK29" s="15">
        <f>A1L222C10</f>
        <v>36999</v>
      </c>
      <c r="AL29" s="16" t="s">
        <v>9245</v>
      </c>
      <c r="AM29" s="21">
        <f>IF(OR(B3L822C16=0,B3L822C17=0),0,1+(B3L822C16/B3L822C17))</f>
        <v>2.0084056325846644</v>
      </c>
      <c r="AN29" s="16" t="s">
        <v>9246</v>
      </c>
      <c r="AO29" s="15">
        <f>A1L222C23</f>
        <v>41788.25</v>
      </c>
      <c r="AP29" s="16" t="s">
        <v>9247</v>
      </c>
      <c r="AQ29" s="15">
        <f>A1L222C22</f>
        <v>40887.25</v>
      </c>
      <c r="AR29" s="16" t="s">
        <v>9248</v>
      </c>
      <c r="AS29" s="21">
        <f>IF(OR(B3L822C19=0,B3L822C20=0),0,1+(B3L822C19/B3L822C20))</f>
        <v>2.0220362093317599</v>
      </c>
      <c r="AT29" s="16" t="s">
        <v>9249</v>
      </c>
      <c r="AU29" s="15">
        <f>A1L222C14</f>
        <v>34095</v>
      </c>
      <c r="AV29" s="16" t="s">
        <v>9250</v>
      </c>
      <c r="AW29" s="15">
        <f>A1L222C13</f>
        <v>32978</v>
      </c>
      <c r="AX29" s="16" t="s">
        <v>9251</v>
      </c>
      <c r="AY29" s="21">
        <f>IF(OR(B3L822C22=0,B3L822C23=0),0,1+(B3L822C22/B3L822C23))</f>
        <v>2.0338710655588574</v>
      </c>
      <c r="AZ29" s="16" t="s">
        <v>9252</v>
      </c>
      <c r="BA29" s="15">
        <f>A1L222C26</f>
        <v>40249.599999999999</v>
      </c>
      <c r="BB29" s="16" t="s">
        <v>9253</v>
      </c>
      <c r="BC29" s="15">
        <f>A1L222C25</f>
        <v>39305.4</v>
      </c>
      <c r="BD29" s="16" t="s">
        <v>9254</v>
      </c>
      <c r="BE29" s="21">
        <f>IF(OR(B3L822C25=0,B3L822C26=0),0,1+(B3L822C25/B3L822C26))</f>
        <v>2.024022144539936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605</v>
      </c>
      <c r="F30" s="16" t="s">
        <v>9256</v>
      </c>
      <c r="G30" s="15">
        <f>A1L223C1</f>
        <v>597</v>
      </c>
      <c r="H30" s="16" t="s">
        <v>9257</v>
      </c>
      <c r="I30" s="21">
        <f>IF(OR(B3L823C1=0,B3L823C2=0),0,1+(B3L823C1/B3L823C2))</f>
        <v>2.0134003350083751</v>
      </c>
      <c r="J30" s="16" t="s">
        <v>9258</v>
      </c>
      <c r="K30" s="15">
        <f>A1L223C5</f>
        <v>624</v>
      </c>
      <c r="L30" s="16" t="s">
        <v>9259</v>
      </c>
      <c r="M30" s="15">
        <f>A1L223C4</f>
        <v>611</v>
      </c>
      <c r="N30" s="16" t="s">
        <v>9260</v>
      </c>
      <c r="O30" s="21">
        <f>IF(OR(B3L823C4=0,B3L823C5=0),0,1+(B3L823C4/B3L823C5))</f>
        <v>2.0212765957446805</v>
      </c>
      <c r="P30" s="16" t="s">
        <v>9261</v>
      </c>
      <c r="Q30" s="21">
        <f>A1L223C17</f>
        <v>614.5</v>
      </c>
      <c r="R30" s="16" t="s">
        <v>9262</v>
      </c>
      <c r="S30" s="15">
        <f>A1L223C16</f>
        <v>604</v>
      </c>
      <c r="T30" s="16" t="s">
        <v>9263</v>
      </c>
      <c r="U30" s="21">
        <f>IF(OR(B3L823C7=0,B3L823C8=0),0,1+(B3L823C7/B3L823C8))</f>
        <v>2.0173841059602649</v>
      </c>
      <c r="V30" s="16" t="s">
        <v>9264</v>
      </c>
      <c r="W30" s="15">
        <f>A1L223C8</f>
        <v>755</v>
      </c>
      <c r="X30" s="16" t="s">
        <v>9265</v>
      </c>
      <c r="Y30" s="15">
        <f>A1L223C7</f>
        <v>733</v>
      </c>
      <c r="Z30" s="16" t="s">
        <v>9266</v>
      </c>
      <c r="AA30" s="21">
        <f>IF(OR(B3L823C10=0,B3L823C11=0),0,1+(B3L823C10/B3L823C11))</f>
        <v>2.0300136425648021</v>
      </c>
      <c r="AB30" s="16" t="s">
        <v>9267</v>
      </c>
      <c r="AC30" s="21">
        <f>A1L223C20</f>
        <v>661.33333333333337</v>
      </c>
      <c r="AD30" s="16" t="s">
        <v>9268</v>
      </c>
      <c r="AE30" s="15">
        <f>A1L223C19</f>
        <v>647</v>
      </c>
      <c r="AF30" s="16" t="s">
        <v>9269</v>
      </c>
      <c r="AG30" s="21">
        <f>IF(OR(B3L823C13=0,B3L823C14=0),0,1+(B3L823C13/B3L823C14))</f>
        <v>2.0221535291087069</v>
      </c>
      <c r="AH30" s="16" t="s">
        <v>9270</v>
      </c>
      <c r="AI30" s="15">
        <f>A1L223C11</f>
        <v>813</v>
      </c>
      <c r="AJ30" s="16" t="s">
        <v>9271</v>
      </c>
      <c r="AK30" s="15">
        <f>A1L223C10</f>
        <v>810</v>
      </c>
      <c r="AL30" s="16" t="s">
        <v>9272</v>
      </c>
      <c r="AM30" s="21">
        <f>IF(OR(B3L823C16=0,B3L823C17=0),0,1+(B3L823C16/B3L823C17))</f>
        <v>2.003703703703704</v>
      </c>
      <c r="AN30" s="16" t="s">
        <v>9273</v>
      </c>
      <c r="AO30" s="21">
        <f>A1L223C23</f>
        <v>699.25</v>
      </c>
      <c r="AP30" s="16" t="s">
        <v>9274</v>
      </c>
      <c r="AQ30" s="21">
        <f>A1L223C22</f>
        <v>687.75</v>
      </c>
      <c r="AR30" s="16" t="s">
        <v>9275</v>
      </c>
      <c r="AS30" s="21">
        <f>IF(OR(B3L823C19=0,B3L823C20=0),0,1+(B3L823C19/B3L823C20))</f>
        <v>2.0167211922937112</v>
      </c>
      <c r="AT30" s="16" t="s">
        <v>9276</v>
      </c>
      <c r="AU30" s="15">
        <f>A1L223C14</f>
        <v>824</v>
      </c>
      <c r="AV30" s="16" t="s">
        <v>9277</v>
      </c>
      <c r="AW30" s="15">
        <f>A1L223C13</f>
        <v>801</v>
      </c>
      <c r="AX30" s="16" t="s">
        <v>9278</v>
      </c>
      <c r="AY30" s="21">
        <f>IF(OR(B3L823C22=0,B3L823C23=0),0,1+(B3L823C22/B3L823C23))</f>
        <v>2.0287141073657926</v>
      </c>
      <c r="AZ30" s="16" t="s">
        <v>9279</v>
      </c>
      <c r="BA30" s="21">
        <f>A1L223C26</f>
        <v>724.2</v>
      </c>
      <c r="BB30" s="16" t="s">
        <v>9280</v>
      </c>
      <c r="BC30" s="21">
        <f>A1L223C25</f>
        <v>710.4</v>
      </c>
      <c r="BD30" s="16" t="s">
        <v>9281</v>
      </c>
      <c r="BE30" s="21">
        <f>IF(OR(B3L823C25=0,B3L823C26=0),0,1+(B3L823C25/B3L823C26))</f>
        <v>2.0194256756756759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34554</v>
      </c>
      <c r="F31" s="16" t="s">
        <v>9283</v>
      </c>
      <c r="G31" s="15">
        <f>A1L224C1</f>
        <v>35498</v>
      </c>
      <c r="H31" s="16" t="s">
        <v>9284</v>
      </c>
      <c r="I31" s="21">
        <f>IF(OR(B3L824C1=0,B3L824C2=0),0,1+(B3L824C1/B3L824C2))</f>
        <v>1.9734069525043665</v>
      </c>
      <c r="J31" s="16" t="s">
        <v>9285</v>
      </c>
      <c r="K31" s="15">
        <f>A1L224C5</f>
        <v>35189</v>
      </c>
      <c r="L31" s="16" t="s">
        <v>9286</v>
      </c>
      <c r="M31" s="15">
        <f>A1L224C4</f>
        <v>37443</v>
      </c>
      <c r="N31" s="16" t="s">
        <v>9287</v>
      </c>
      <c r="O31" s="21">
        <f>IF(OR(B3L824C4=0,B3L824C5=0),0,1+(B3L824C4/B3L824C5))</f>
        <v>1.9398018321181529</v>
      </c>
      <c r="P31" s="16" t="s">
        <v>9288</v>
      </c>
      <c r="Q31" s="15">
        <f>A1L224C17</f>
        <v>34871.5</v>
      </c>
      <c r="R31" s="16" t="s">
        <v>9289</v>
      </c>
      <c r="S31" s="15">
        <f>A1L224C16</f>
        <v>36470.5</v>
      </c>
      <c r="T31" s="16" t="s">
        <v>9290</v>
      </c>
      <c r="U31" s="21">
        <f>IF(OR(B3L824C7=0,B3L824C8=0),0,1+(B3L824C7/B3L824C8))</f>
        <v>1.9561563455395456</v>
      </c>
      <c r="V31" s="16" t="s">
        <v>9291</v>
      </c>
      <c r="W31" s="15">
        <f>A1L224C8</f>
        <v>29418</v>
      </c>
      <c r="X31" s="16" t="s">
        <v>9292</v>
      </c>
      <c r="Y31" s="15">
        <f>A1L224C7</f>
        <v>30066</v>
      </c>
      <c r="Z31" s="16" t="s">
        <v>9293</v>
      </c>
      <c r="AA31" s="21">
        <f>IF(OR(B3L824C10=0,B3L824C11=0),0,1+(B3L824C10/B3L824C11))</f>
        <v>1.9784474156854919</v>
      </c>
      <c r="AB31" s="16" t="s">
        <v>9294</v>
      </c>
      <c r="AC31" s="15">
        <f>A1L224C20</f>
        <v>33053.666666666664</v>
      </c>
      <c r="AD31" s="16" t="s">
        <v>9295</v>
      </c>
      <c r="AE31" s="15">
        <f>A1L224C19</f>
        <v>34335.666666666664</v>
      </c>
      <c r="AF31" s="16" t="s">
        <v>9296</v>
      </c>
      <c r="AG31" s="21">
        <f>IF(OR(B3L824C13=0,B3L824C14=0),0,1+(B3L824C13/B3L824C14))</f>
        <v>1.9626627316590135</v>
      </c>
      <c r="AH31" s="16" t="s">
        <v>9297</v>
      </c>
      <c r="AI31" s="15">
        <f>A1L224C11</f>
        <v>45705</v>
      </c>
      <c r="AJ31" s="16" t="s">
        <v>9298</v>
      </c>
      <c r="AK31" s="15">
        <f>A1L224C10</f>
        <v>50451</v>
      </c>
      <c r="AL31" s="16" t="s">
        <v>9299</v>
      </c>
      <c r="AM31" s="21">
        <f>IF(OR(B3L824C16=0,B3L824C17=0),0,1+(B3L824C16/B3L824C17))</f>
        <v>1.9059285247071416</v>
      </c>
      <c r="AN31" s="16" t="s">
        <v>9300</v>
      </c>
      <c r="AO31" s="15">
        <f>A1L224C23</f>
        <v>36216.5</v>
      </c>
      <c r="AP31" s="16" t="s">
        <v>9301</v>
      </c>
      <c r="AQ31" s="15">
        <f>A1L224C22</f>
        <v>38364.5</v>
      </c>
      <c r="AR31" s="16" t="s">
        <v>9302</v>
      </c>
      <c r="AS31" s="21">
        <f>IF(OR(B3L824C19=0,B3L824C20=0),0,1+(B3L824C19/B3L824C20))</f>
        <v>1.9440107390947361</v>
      </c>
      <c r="AT31" s="16" t="s">
        <v>9303</v>
      </c>
      <c r="AU31" s="15">
        <f>A1L224C14</f>
        <v>51162</v>
      </c>
      <c r="AV31" s="16" t="s">
        <v>9304</v>
      </c>
      <c r="AW31" s="15">
        <f>A1L224C13</f>
        <v>51584</v>
      </c>
      <c r="AX31" s="16" t="s">
        <v>9305</v>
      </c>
      <c r="AY31" s="21">
        <f>IF(OR(B3L824C22=0,B3L824C23=0),0,1+(B3L824C22/B3L824C23))</f>
        <v>1.9918191687344913</v>
      </c>
      <c r="AZ31" s="16" t="s">
        <v>9306</v>
      </c>
      <c r="BA31" s="15">
        <f>A1L224C26</f>
        <v>39205.599999999999</v>
      </c>
      <c r="BB31" s="16" t="s">
        <v>9307</v>
      </c>
      <c r="BC31" s="15">
        <f>A1L224C25</f>
        <v>41008.400000000001</v>
      </c>
      <c r="BD31" s="16" t="s">
        <v>9308</v>
      </c>
      <c r="BE31" s="21">
        <f>IF(OR(B3L824C25=0,B3L824C26=0),0,1+(B3L824C25/B3L824C26))</f>
        <v>1.9560382750851044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15">
        <f>A1L225C17</f>
        <v>0</v>
      </c>
      <c r="R32" s="16" t="s">
        <v>9316</v>
      </c>
      <c r="S32" s="15">
        <f>A1L225C16</f>
        <v>0</v>
      </c>
      <c r="T32" s="16" t="s">
        <v>9317</v>
      </c>
      <c r="U32" s="15">
        <f>IF(OR(B3L825C7=0,B3L825C8=0),0,1+(B3L825C7/B3L825C8))</f>
        <v>0</v>
      </c>
      <c r="V32" s="16" t="s">
        <v>9318</v>
      </c>
      <c r="W32" s="15">
        <f>A1L225C8</f>
        <v>1</v>
      </c>
      <c r="X32" s="16" t="s">
        <v>9319</v>
      </c>
      <c r="Y32" s="15">
        <f>A1L225C7</f>
        <v>1</v>
      </c>
      <c r="Z32" s="16" t="s">
        <v>9320</v>
      </c>
      <c r="AA32" s="15">
        <f>IF(OR(B3L825C10=0,B3L825C11=0),0,1+(B3L825C10/B3L825C11))</f>
        <v>2</v>
      </c>
      <c r="AB32" s="16" t="s">
        <v>9321</v>
      </c>
      <c r="AC32" s="21">
        <f>A1L225C20</f>
        <v>0.33333333333333331</v>
      </c>
      <c r="AD32" s="16" t="s">
        <v>9322</v>
      </c>
      <c r="AE32" s="21">
        <f>A1L225C19</f>
        <v>0.33333333333333331</v>
      </c>
      <c r="AF32" s="16" t="s">
        <v>9323</v>
      </c>
      <c r="AG32" s="15">
        <f>IF(OR(B3L825C13=0,B3L825C14=0),0,1+(B3L825C13/B3L825C14))</f>
        <v>2</v>
      </c>
      <c r="AH32" s="16" t="s">
        <v>9324</v>
      </c>
      <c r="AI32" s="15">
        <f>A1L225C11</f>
        <v>6</v>
      </c>
      <c r="AJ32" s="16" t="s">
        <v>9325</v>
      </c>
      <c r="AK32" s="15">
        <f>A1L225C10</f>
        <v>6</v>
      </c>
      <c r="AL32" s="16" t="s">
        <v>9326</v>
      </c>
      <c r="AM32" s="15">
        <f>IF(OR(B3L825C16=0,B3L825C17=0),0,1+(B3L825C16/B3L825C17))</f>
        <v>2</v>
      </c>
      <c r="AN32" s="16" t="s">
        <v>9327</v>
      </c>
      <c r="AO32" s="21">
        <f>A1L225C23</f>
        <v>1.75</v>
      </c>
      <c r="AP32" s="16" t="s">
        <v>9328</v>
      </c>
      <c r="AQ32" s="21">
        <f>A1L225C22</f>
        <v>1.75</v>
      </c>
      <c r="AR32" s="16" t="s">
        <v>9329</v>
      </c>
      <c r="AS32" s="15">
        <f>IF(OR(B3L825C19=0,B3L825C20=0),0,1+(B3L825C19/B3L825C20))</f>
        <v>2</v>
      </c>
      <c r="AT32" s="16" t="s">
        <v>9330</v>
      </c>
      <c r="AU32" s="15">
        <f>A1L225C14</f>
        <v>10</v>
      </c>
      <c r="AV32" s="16" t="s">
        <v>9331</v>
      </c>
      <c r="AW32" s="15">
        <f>A1L225C13</f>
        <v>10</v>
      </c>
      <c r="AX32" s="16" t="s">
        <v>9332</v>
      </c>
      <c r="AY32" s="15">
        <f>IF(OR(B3L825C22=0,B3L825C23=0),0,1+(B3L825C22/B3L825C23))</f>
        <v>2</v>
      </c>
      <c r="AZ32" s="16" t="s">
        <v>9333</v>
      </c>
      <c r="BA32" s="21">
        <f>A1L225C26</f>
        <v>3.4</v>
      </c>
      <c r="BB32" s="16" t="s">
        <v>9334</v>
      </c>
      <c r="BC32" s="21">
        <f>A1L225C25</f>
        <v>3.4</v>
      </c>
      <c r="BD32" s="16" t="s">
        <v>9335</v>
      </c>
      <c r="BE32" s="15">
        <f>IF(OR(B3L825C25=0,B3L825C26=0),0,1+(B3L825C25/B3L825C26))</f>
        <v>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22</v>
      </c>
      <c r="F33" s="16" t="s">
        <v>9337</v>
      </c>
      <c r="G33" s="15">
        <f>A1L226C1</f>
        <v>22</v>
      </c>
      <c r="H33" s="16" t="s">
        <v>9338</v>
      </c>
      <c r="I33" s="15">
        <f>IF(OR(B3L826C1=0,B3L826C2=0),0,1+(B3L826C1/B3L826C2))</f>
        <v>2</v>
      </c>
      <c r="J33" s="16" t="s">
        <v>9339</v>
      </c>
      <c r="K33" s="15">
        <f>A1L226C5</f>
        <v>19</v>
      </c>
      <c r="L33" s="16" t="s">
        <v>9340</v>
      </c>
      <c r="M33" s="15">
        <f>A1L226C4</f>
        <v>17</v>
      </c>
      <c r="N33" s="16" t="s">
        <v>9341</v>
      </c>
      <c r="O33" s="21">
        <f>IF(OR(B3L826C4=0,B3L826C5=0),0,1+(B3L826C4/B3L826C5))</f>
        <v>2.1176470588235294</v>
      </c>
      <c r="P33" s="16" t="s">
        <v>9342</v>
      </c>
      <c r="Q33" s="21">
        <f>A1L226C17</f>
        <v>20.5</v>
      </c>
      <c r="R33" s="16" t="s">
        <v>9343</v>
      </c>
      <c r="S33" s="21">
        <f>A1L226C16</f>
        <v>19.5</v>
      </c>
      <c r="T33" s="16" t="s">
        <v>9344</v>
      </c>
      <c r="U33" s="21">
        <f>IF(OR(B3L826C7=0,B3L826C8=0),0,1+(B3L826C7/B3L826C8))</f>
        <v>2.0512820512820511</v>
      </c>
      <c r="V33" s="16" t="s">
        <v>9345</v>
      </c>
      <c r="W33" s="15">
        <f>A1L226C8</f>
        <v>14</v>
      </c>
      <c r="X33" s="16" t="s">
        <v>9346</v>
      </c>
      <c r="Y33" s="15">
        <f>A1L226C7</f>
        <v>15</v>
      </c>
      <c r="Z33" s="16" t="s">
        <v>9347</v>
      </c>
      <c r="AA33" s="21">
        <f>IF(OR(B3L826C10=0,B3L826C11=0),0,1+(B3L826C10/B3L826C11))</f>
        <v>1.9333333333333333</v>
      </c>
      <c r="AB33" s="16" t="s">
        <v>9348</v>
      </c>
      <c r="AC33" s="21">
        <f>A1L226C20</f>
        <v>18.333333333333332</v>
      </c>
      <c r="AD33" s="16" t="s">
        <v>9349</v>
      </c>
      <c r="AE33" s="15">
        <f>A1L226C19</f>
        <v>18</v>
      </c>
      <c r="AF33" s="16" t="s">
        <v>9350</v>
      </c>
      <c r="AG33" s="21">
        <f>IF(OR(B3L826C13=0,B3L826C14=0),0,1+(B3L826C13/B3L826C14))</f>
        <v>2.0185185185185182</v>
      </c>
      <c r="AH33" s="16" t="s">
        <v>9351</v>
      </c>
      <c r="AI33" s="15">
        <f>A1L226C11</f>
        <v>0</v>
      </c>
      <c r="AJ33" s="16" t="s">
        <v>9352</v>
      </c>
      <c r="AK33" s="15">
        <f>A1L226C10</f>
        <v>1</v>
      </c>
      <c r="AL33" s="16" t="s">
        <v>9353</v>
      </c>
      <c r="AM33" s="15">
        <f>IF(OR(B3L826C16=0,B3L826C17=0),0,1+(B3L826C16/B3L826C17))</f>
        <v>0</v>
      </c>
      <c r="AN33" s="16" t="s">
        <v>9354</v>
      </c>
      <c r="AO33" s="21">
        <f>A1L226C23</f>
        <v>13.75</v>
      </c>
      <c r="AP33" s="16" t="s">
        <v>9355</v>
      </c>
      <c r="AQ33" s="21">
        <f>A1L226C22</f>
        <v>13.75</v>
      </c>
      <c r="AR33" s="16" t="s">
        <v>9356</v>
      </c>
      <c r="AS33" s="15">
        <f>IF(OR(B3L826C19=0,B3L826C20=0),0,1+(B3L826C19/B3L826C20))</f>
        <v>2</v>
      </c>
      <c r="AT33" s="16" t="s">
        <v>9357</v>
      </c>
      <c r="AU33" s="15">
        <f>A1L226C14</f>
        <v>2</v>
      </c>
      <c r="AV33" s="16" t="s">
        <v>9358</v>
      </c>
      <c r="AW33" s="15">
        <f>A1L226C13</f>
        <v>2</v>
      </c>
      <c r="AX33" s="16" t="s">
        <v>9359</v>
      </c>
      <c r="AY33" s="15">
        <f>IF(OR(B3L826C22=0,B3L826C23=0),0,1+(B3L826C22/B3L826C23))</f>
        <v>2</v>
      </c>
      <c r="AZ33" s="16" t="s">
        <v>9360</v>
      </c>
      <c r="BA33" s="21">
        <f>A1L226C26</f>
        <v>11.4</v>
      </c>
      <c r="BB33" s="16" t="s">
        <v>9361</v>
      </c>
      <c r="BC33" s="21">
        <f>A1L226C25</f>
        <v>11.4</v>
      </c>
      <c r="BD33" s="16" t="s">
        <v>9362</v>
      </c>
      <c r="BE33" s="15">
        <f>IF(OR(B3L826C25=0,B3L826C26=0),0,1+(B3L826C25/B3L826C26))</f>
        <v>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1391</v>
      </c>
      <c r="F34" s="16" t="s">
        <v>9364</v>
      </c>
      <c r="G34" s="15">
        <f>A1L227C1</f>
        <v>48408</v>
      </c>
      <c r="H34" s="16" t="s">
        <v>9365</v>
      </c>
      <c r="I34" s="21">
        <f>IF(OR(B3L827C1=0,B3L827C2=0),0,1+(B3L827C1/B3L827C2))</f>
        <v>1.028734919847959</v>
      </c>
      <c r="J34" s="16" t="s">
        <v>9366</v>
      </c>
      <c r="K34" s="15">
        <f>A1L227C5</f>
        <v>1602</v>
      </c>
      <c r="L34" s="16" t="s">
        <v>9367</v>
      </c>
      <c r="M34" s="15">
        <f>A1L227C4</f>
        <v>42422</v>
      </c>
      <c r="N34" s="16" t="s">
        <v>9368</v>
      </c>
      <c r="O34" s="21">
        <f>IF(OR(B3L827C4=0,B3L827C5=0),0,1+(B3L827C4/B3L827C5))</f>
        <v>1.0377634246381595</v>
      </c>
      <c r="P34" s="16" t="s">
        <v>9369</v>
      </c>
      <c r="Q34" s="15">
        <f>A1L227C17</f>
        <v>1496.5</v>
      </c>
      <c r="R34" s="16" t="s">
        <v>9370</v>
      </c>
      <c r="S34" s="15">
        <f>A1L227C16</f>
        <v>45415</v>
      </c>
      <c r="T34" s="16" t="s">
        <v>9371</v>
      </c>
      <c r="U34" s="21">
        <f>IF(OR(B3L827C7=0,B3L827C8=0),0,1+(B3L827C7/B3L827C8))</f>
        <v>1.0329516679511175</v>
      </c>
      <c r="V34" s="16" t="s">
        <v>9372</v>
      </c>
      <c r="W34" s="15">
        <f>A1L227C8</f>
        <v>1947</v>
      </c>
      <c r="X34" s="16" t="s">
        <v>9373</v>
      </c>
      <c r="Y34" s="15">
        <f>A1L227C7</f>
        <v>36558</v>
      </c>
      <c r="Z34" s="16" t="s">
        <v>9374</v>
      </c>
      <c r="AA34" s="21">
        <f>IF(OR(B3L827C10=0,B3L827C11=0),0,1+(B3L827C10/B3L827C11))</f>
        <v>1.0532578368619727</v>
      </c>
      <c r="AB34" s="16" t="s">
        <v>9375</v>
      </c>
      <c r="AC34" s="15">
        <f>A1L227C20</f>
        <v>1646.6666666666667</v>
      </c>
      <c r="AD34" s="16" t="s">
        <v>9376</v>
      </c>
      <c r="AE34" s="15">
        <f>A1L227C19</f>
        <v>42462.666666666664</v>
      </c>
      <c r="AF34" s="16" t="s">
        <v>9377</v>
      </c>
      <c r="AG34" s="21">
        <f>IF(OR(B3L827C13=0,B3L827C14=0),0,1+(B3L827C13/B3L827C14))</f>
        <v>1.0387791628724841</v>
      </c>
      <c r="AH34" s="16" t="s">
        <v>9378</v>
      </c>
      <c r="AI34" s="15">
        <f>A1L227C11</f>
        <v>1919</v>
      </c>
      <c r="AJ34" s="16" t="s">
        <v>9379</v>
      </c>
      <c r="AK34" s="15">
        <f>A1L227C10</f>
        <v>28926</v>
      </c>
      <c r="AL34" s="16" t="s">
        <v>9380</v>
      </c>
      <c r="AM34" s="21">
        <f>IF(OR(B3L827C16=0,B3L827C17=0),0,1+(B3L827C16/B3L827C17))</f>
        <v>1.0663416995090922</v>
      </c>
      <c r="AN34" s="16" t="s">
        <v>9381</v>
      </c>
      <c r="AO34" s="15">
        <f>A1L227C23</f>
        <v>1714.75</v>
      </c>
      <c r="AP34" s="16" t="s">
        <v>9382</v>
      </c>
      <c r="AQ34" s="15">
        <f>A1L227C22</f>
        <v>39078.5</v>
      </c>
      <c r="AR34" s="16" t="s">
        <v>9383</v>
      </c>
      <c r="AS34" s="21">
        <f>IF(OR(B3L827C19=0,B3L827C20=0),0,1+(B3L827C19/B3L827C20))</f>
        <v>1.0438796269048198</v>
      </c>
      <c r="AT34" s="16" t="s">
        <v>9384</v>
      </c>
      <c r="AU34" s="15">
        <f>A1L227C14</f>
        <v>1975</v>
      </c>
      <c r="AV34" s="16" t="s">
        <v>9385</v>
      </c>
      <c r="AW34" s="15">
        <f>A1L227C13</f>
        <v>23627</v>
      </c>
      <c r="AX34" s="16" t="s">
        <v>9386</v>
      </c>
      <c r="AY34" s="21">
        <f>IF(OR(B3L827C22=0,B3L827C23=0),0,1+(B3L827C22/B3L827C23))</f>
        <v>1.0835908071274389</v>
      </c>
      <c r="AZ34" s="16" t="s">
        <v>9387</v>
      </c>
      <c r="BA34" s="15">
        <f>A1L227C26</f>
        <v>1766.8</v>
      </c>
      <c r="BB34" s="16" t="s">
        <v>9388</v>
      </c>
      <c r="BC34" s="15">
        <f>A1L227C25</f>
        <v>35988.199999999997</v>
      </c>
      <c r="BD34" s="16" t="s">
        <v>9389</v>
      </c>
      <c r="BE34" s="21">
        <f>IF(OR(B3L827C25=0,B3L827C26=0),0,1+(B3L827C25/B3L827C26))</f>
        <v>1.0490938696572765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1572</v>
      </c>
      <c r="F35" s="16" t="s">
        <v>9391</v>
      </c>
      <c r="G35" s="15">
        <f>A1L228C1</f>
        <v>9632</v>
      </c>
      <c r="H35" s="16" t="s">
        <v>9392</v>
      </c>
      <c r="I35" s="21">
        <f>IF(OR(B3L828C1=0,B3L828C2=0),0,1+(B3L828C1/B3L828C2))</f>
        <v>1.1632059800664452</v>
      </c>
      <c r="J35" s="16" t="s">
        <v>9393</v>
      </c>
      <c r="K35" s="15">
        <f>A1L228C5</f>
        <v>1260</v>
      </c>
      <c r="L35" s="16" t="s">
        <v>9394</v>
      </c>
      <c r="M35" s="15">
        <f>A1L228C4</f>
        <v>6465</v>
      </c>
      <c r="N35" s="16" t="s">
        <v>9395</v>
      </c>
      <c r="O35" s="21">
        <f>IF(OR(B3L828C4=0,B3L828C5=0),0,1+(B3L828C4/B3L828C5))</f>
        <v>1.1948955916473318</v>
      </c>
      <c r="P35" s="16" t="s">
        <v>9396</v>
      </c>
      <c r="Q35" s="15">
        <f>A1L228C17</f>
        <v>1416</v>
      </c>
      <c r="R35" s="16" t="s">
        <v>9397</v>
      </c>
      <c r="S35" s="15">
        <f>A1L228C16</f>
        <v>8048.5</v>
      </c>
      <c r="T35" s="16" t="s">
        <v>9398</v>
      </c>
      <c r="U35" s="21">
        <f>IF(OR(B3L828C7=0,B3L828C8=0),0,1+(B3L828C7/B3L828C8))</f>
        <v>1.1759334037398272</v>
      </c>
      <c r="V35" s="16" t="s">
        <v>9399</v>
      </c>
      <c r="W35" s="15">
        <f>A1L228C8</f>
        <v>904</v>
      </c>
      <c r="X35" s="16" t="s">
        <v>9400</v>
      </c>
      <c r="Y35" s="15">
        <f>A1L228C7</f>
        <v>5725</v>
      </c>
      <c r="Z35" s="16" t="s">
        <v>9401</v>
      </c>
      <c r="AA35" s="21">
        <f>IF(OR(B3L828C10=0,B3L828C11=0),0,1+(B3L828C10/B3L828C11))</f>
        <v>1.1579039301310043</v>
      </c>
      <c r="AB35" s="16" t="s">
        <v>9402</v>
      </c>
      <c r="AC35" s="15">
        <f>A1L228C20</f>
        <v>1245.3333333333333</v>
      </c>
      <c r="AD35" s="16" t="s">
        <v>9403</v>
      </c>
      <c r="AE35" s="15">
        <f>A1L228C19</f>
        <v>7274</v>
      </c>
      <c r="AF35" s="16" t="s">
        <v>9404</v>
      </c>
      <c r="AG35" s="21">
        <f>IF(OR(B3L828C13=0,B3L828C14=0),0,1+(B3L828C13/B3L828C14))</f>
        <v>1.1712033727431033</v>
      </c>
      <c r="AH35" s="16" t="s">
        <v>9405</v>
      </c>
      <c r="AI35" s="15">
        <f>A1L228C11</f>
        <v>497</v>
      </c>
      <c r="AJ35" s="16" t="s">
        <v>9406</v>
      </c>
      <c r="AK35" s="15">
        <f>A1L228C10</f>
        <v>3697</v>
      </c>
      <c r="AL35" s="16" t="s">
        <v>9407</v>
      </c>
      <c r="AM35" s="21">
        <f>IF(OR(B3L828C16=0,B3L828C17=0),0,1+(B3L828C16/B3L828C17))</f>
        <v>1.1344333243170137</v>
      </c>
      <c r="AN35" s="16" t="s">
        <v>9408</v>
      </c>
      <c r="AO35" s="15">
        <f>A1L228C23</f>
        <v>1058.25</v>
      </c>
      <c r="AP35" s="16" t="s">
        <v>9409</v>
      </c>
      <c r="AQ35" s="15">
        <f>A1L228C22</f>
        <v>6379.75</v>
      </c>
      <c r="AR35" s="16" t="s">
        <v>9410</v>
      </c>
      <c r="AS35" s="21">
        <f>IF(OR(B3L828C19=0,B3L828C20=0),0,1+(B3L828C19/B3L828C20))</f>
        <v>1.1658764058152749</v>
      </c>
      <c r="AT35" s="16" t="s">
        <v>9411</v>
      </c>
      <c r="AU35" s="15">
        <f>A1L228C14</f>
        <v>368</v>
      </c>
      <c r="AV35" s="16" t="s">
        <v>9412</v>
      </c>
      <c r="AW35" s="15">
        <f>A1L228C13</f>
        <v>2056</v>
      </c>
      <c r="AX35" s="16" t="s">
        <v>9413</v>
      </c>
      <c r="AY35" s="21">
        <f>IF(OR(B3L828C22=0,B3L828C23=0),0,1+(B3L828C22/B3L828C23))</f>
        <v>1.1789883268482491</v>
      </c>
      <c r="AZ35" s="16" t="s">
        <v>9414</v>
      </c>
      <c r="BA35" s="21">
        <f>A1L228C26</f>
        <v>920.2</v>
      </c>
      <c r="BB35" s="16" t="s">
        <v>9415</v>
      </c>
      <c r="BC35" s="15">
        <f>A1L228C25</f>
        <v>5515</v>
      </c>
      <c r="BD35" s="16" t="s">
        <v>9416</v>
      </c>
      <c r="BE35" s="21">
        <f>IF(OR(B3L828C25=0,B3L828C26=0),0,1+(B3L828C25/B3L828C26))</f>
        <v>1.1668540344514959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1</v>
      </c>
      <c r="X36" s="16" t="s">
        <v>9427</v>
      </c>
      <c r="Y36" s="15">
        <f>A1L229C7</f>
        <v>1</v>
      </c>
      <c r="Z36" s="16" t="s">
        <v>9428</v>
      </c>
      <c r="AA36" s="15">
        <f>IF(OR(B3L829C10=0,B3L829C11=0),0,1+(B3L829C10/B3L829C11))</f>
        <v>2</v>
      </c>
      <c r="AB36" s="16" t="s">
        <v>9429</v>
      </c>
      <c r="AC36" s="21">
        <f>A1L229C20</f>
        <v>0.33333333333333331</v>
      </c>
      <c r="AD36" s="16" t="s">
        <v>9430</v>
      </c>
      <c r="AE36" s="21">
        <f>A1L229C19</f>
        <v>0.33333333333333331</v>
      </c>
      <c r="AF36" s="16" t="s">
        <v>9431</v>
      </c>
      <c r="AG36" s="15">
        <f>IF(OR(B3L829C13=0,B3L829C14=0),0,1+(B3L829C13/B3L829C14))</f>
        <v>2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21">
        <f>A1L229C23</f>
        <v>0.25</v>
      </c>
      <c r="AP36" s="16" t="s">
        <v>9436</v>
      </c>
      <c r="AQ36" s="21">
        <f>A1L229C22</f>
        <v>0.25</v>
      </c>
      <c r="AR36" s="16" t="s">
        <v>9437</v>
      </c>
      <c r="AS36" s="15">
        <f>IF(OR(B3L829C19=0,B3L829C20=0),0,1+(B3L829C19/B3L829C20))</f>
        <v>2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0.2</v>
      </c>
      <c r="BB36" s="16" t="s">
        <v>9442</v>
      </c>
      <c r="BC36" s="21">
        <f>A1L229C25</f>
        <v>0.2</v>
      </c>
      <c r="BD36" s="16" t="s">
        <v>9443</v>
      </c>
      <c r="BE36" s="15">
        <f>IF(OR(B3L829C25=0,B3L829C26=0),0,1+(B3L829C25/B3L829C26))</f>
        <v>2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2832</v>
      </c>
      <c r="F37" s="16" t="s">
        <v>9445</v>
      </c>
      <c r="G37" s="15">
        <f>A1L230C1</f>
        <v>3526</v>
      </c>
      <c r="H37" s="16" t="s">
        <v>9446</v>
      </c>
      <c r="I37" s="21">
        <f>IF(OR(B3L830C1=0,B3L830C2=0),0,1+(B3L830C1/B3L830C2))</f>
        <v>1.8031764038570617</v>
      </c>
      <c r="J37" s="16" t="s">
        <v>9447</v>
      </c>
      <c r="K37" s="15">
        <f>A1L230C5</f>
        <v>2433</v>
      </c>
      <c r="L37" s="16" t="s">
        <v>9448</v>
      </c>
      <c r="M37" s="15">
        <f>A1L230C4</f>
        <v>3091</v>
      </c>
      <c r="N37" s="16" t="s">
        <v>9449</v>
      </c>
      <c r="O37" s="21">
        <f>IF(OR(B3L830C4=0,B3L830C5=0),0,1+(B3L830C4/B3L830C5))</f>
        <v>1.7871239081203494</v>
      </c>
      <c r="P37" s="16" t="s">
        <v>9450</v>
      </c>
      <c r="Q37" s="15">
        <f>A1L230C17</f>
        <v>2632.5</v>
      </c>
      <c r="R37" s="16" t="s">
        <v>9451</v>
      </c>
      <c r="S37" s="15">
        <f>A1L230C16</f>
        <v>3308.5</v>
      </c>
      <c r="T37" s="16" t="s">
        <v>9452</v>
      </c>
      <c r="U37" s="21">
        <f>IF(OR(B3L830C7=0,B3L830C8=0),0,1+(B3L830C7/B3L830C8))</f>
        <v>1.7956777996070727</v>
      </c>
      <c r="V37" s="16" t="s">
        <v>9453</v>
      </c>
      <c r="W37" s="15">
        <f>A1L230C8</f>
        <v>2104</v>
      </c>
      <c r="X37" s="16" t="s">
        <v>9454</v>
      </c>
      <c r="Y37" s="15">
        <f>A1L230C7</f>
        <v>2655</v>
      </c>
      <c r="Z37" s="16" t="s">
        <v>9455</v>
      </c>
      <c r="AA37" s="21">
        <f>IF(OR(B3L830C10=0,B3L830C11=0),0,1+(B3L830C10/B3L830C11))</f>
        <v>1.7924670433145009</v>
      </c>
      <c r="AB37" s="16" t="s">
        <v>9456</v>
      </c>
      <c r="AC37" s="15">
        <f>A1L230C20</f>
        <v>2456.3333333333335</v>
      </c>
      <c r="AD37" s="16" t="s">
        <v>9457</v>
      </c>
      <c r="AE37" s="15">
        <f>A1L230C19</f>
        <v>3090.6666666666665</v>
      </c>
      <c r="AF37" s="16" t="s">
        <v>9458</v>
      </c>
      <c r="AG37" s="21">
        <f>IF(OR(B3L830C13=0,B3L830C14=0),0,1+(B3L830C13/B3L830C14))</f>
        <v>1.794758412424504</v>
      </c>
      <c r="AH37" s="16" t="s">
        <v>9459</v>
      </c>
      <c r="AI37" s="15">
        <f>A1L230C11</f>
        <v>1580</v>
      </c>
      <c r="AJ37" s="16" t="s">
        <v>9460</v>
      </c>
      <c r="AK37" s="15">
        <f>A1L230C10</f>
        <v>2014</v>
      </c>
      <c r="AL37" s="16" t="s">
        <v>9461</v>
      </c>
      <c r="AM37" s="21">
        <f>IF(OR(B3L830C16=0,B3L830C17=0),0,1+(B3L830C16/B3L830C17))</f>
        <v>1.7845084409136047</v>
      </c>
      <c r="AN37" s="16" t="s">
        <v>9462</v>
      </c>
      <c r="AO37" s="15">
        <f>A1L230C23</f>
        <v>2237.25</v>
      </c>
      <c r="AP37" s="16" t="s">
        <v>9463</v>
      </c>
      <c r="AQ37" s="15">
        <f>A1L230C22</f>
        <v>2821.5</v>
      </c>
      <c r="AR37" s="16" t="s">
        <v>9464</v>
      </c>
      <c r="AS37" s="21">
        <f>IF(OR(B3L830C19=0,B3L830C20=0),0,1+(B3L830C19/B3L830C20))</f>
        <v>1.7929292929292928</v>
      </c>
      <c r="AT37" s="16" t="s">
        <v>9465</v>
      </c>
      <c r="AU37" s="15">
        <f>A1L230C14</f>
        <v>1299</v>
      </c>
      <c r="AV37" s="16" t="s">
        <v>9466</v>
      </c>
      <c r="AW37" s="15">
        <f>A1L230C13</f>
        <v>1701</v>
      </c>
      <c r="AX37" s="16" t="s">
        <v>9467</v>
      </c>
      <c r="AY37" s="21">
        <f>IF(OR(B3L830C22=0,B3L830C23=0),0,1+(B3L830C22/B3L830C23))</f>
        <v>1.7636684303350969</v>
      </c>
      <c r="AZ37" s="16" t="s">
        <v>9468</v>
      </c>
      <c r="BA37" s="15">
        <f>A1L230C26</f>
        <v>2049.6</v>
      </c>
      <c r="BB37" s="16" t="s">
        <v>9469</v>
      </c>
      <c r="BC37" s="15">
        <f>A1L230C25</f>
        <v>2597.4</v>
      </c>
      <c r="BD37" s="16" t="s">
        <v>9470</v>
      </c>
      <c r="BE37" s="21">
        <f>IF(OR(B3L830C25=0,B3L830C26=0),0,1+(B3L830C25/B3L830C26))</f>
        <v>1.789096789096789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11268</v>
      </c>
      <c r="F38" s="16" t="s">
        <v>9472</v>
      </c>
      <c r="G38" s="15">
        <f>A1L231C1</f>
        <v>10984</v>
      </c>
      <c r="H38" s="16" t="s">
        <v>9473</v>
      </c>
      <c r="I38" s="21">
        <f>IF(OR(B3L831C1=0,B3L831C2=0),0,1+(B3L831C1/B3L831C2))</f>
        <v>2.0258557902403496</v>
      </c>
      <c r="J38" s="16" t="s">
        <v>9474</v>
      </c>
      <c r="K38" s="15">
        <f>A1L231C5</f>
        <v>12599</v>
      </c>
      <c r="L38" s="16" t="s">
        <v>9475</v>
      </c>
      <c r="M38" s="15">
        <f>A1L231C4</f>
        <v>12440</v>
      </c>
      <c r="N38" s="16" t="s">
        <v>9476</v>
      </c>
      <c r="O38" s="21">
        <f>IF(OR(B3L831C4=0,B3L831C5=0),0,1+(B3L831C4/B3L831C5))</f>
        <v>2.0127813504823151</v>
      </c>
      <c r="P38" s="16" t="s">
        <v>9477</v>
      </c>
      <c r="Q38" s="15">
        <f>A1L231C17</f>
        <v>11933.5</v>
      </c>
      <c r="R38" s="16" t="s">
        <v>9478</v>
      </c>
      <c r="S38" s="15">
        <f>A1L231C16</f>
        <v>11712</v>
      </c>
      <c r="T38" s="16" t="s">
        <v>9479</v>
      </c>
      <c r="U38" s="21">
        <f>IF(OR(B3L831C7=0,B3L831C8=0),0,1+(B3L831C7/B3L831C8))</f>
        <v>2.0189122267759565</v>
      </c>
      <c r="V38" s="16" t="s">
        <v>9480</v>
      </c>
      <c r="W38" s="15">
        <f>A1L231C8</f>
        <v>13215</v>
      </c>
      <c r="X38" s="16" t="s">
        <v>9481</v>
      </c>
      <c r="Y38" s="15">
        <f>A1L231C7</f>
        <v>12940</v>
      </c>
      <c r="Z38" s="16" t="s">
        <v>9482</v>
      </c>
      <c r="AA38" s="21">
        <f>IF(OR(B3L831C10=0,B3L831C11=0),0,1+(B3L831C10/B3L831C11))</f>
        <v>2.0212519319938176</v>
      </c>
      <c r="AB38" s="16" t="s">
        <v>9483</v>
      </c>
      <c r="AC38" s="15">
        <f>A1L231C20</f>
        <v>12360.666666666666</v>
      </c>
      <c r="AD38" s="16" t="s">
        <v>9484</v>
      </c>
      <c r="AE38" s="15">
        <f>A1L231C19</f>
        <v>12121.333333333334</v>
      </c>
      <c r="AF38" s="16" t="s">
        <v>9485</v>
      </c>
      <c r="AG38" s="21">
        <f>IF(OR(B3L831C13=0,B3L831C14=0),0,1+(B3L831C13/B3L831C14))</f>
        <v>2.0197448025519744</v>
      </c>
      <c r="AH38" s="16" t="s">
        <v>9486</v>
      </c>
      <c r="AI38" s="15">
        <f>A1L231C11</f>
        <v>17719</v>
      </c>
      <c r="AJ38" s="16" t="s">
        <v>9487</v>
      </c>
      <c r="AK38" s="15">
        <f>A1L231C10</f>
        <v>17337</v>
      </c>
      <c r="AL38" s="16" t="s">
        <v>9488</v>
      </c>
      <c r="AM38" s="21">
        <f>IF(OR(B3L831C16=0,B3L831C17=0),0,1+(B3L831C16/B3L831C17))</f>
        <v>2.0220338005421929</v>
      </c>
      <c r="AN38" s="16" t="s">
        <v>9489</v>
      </c>
      <c r="AO38" s="15">
        <f>A1L231C23</f>
        <v>13700.25</v>
      </c>
      <c r="AP38" s="16" t="s">
        <v>9490</v>
      </c>
      <c r="AQ38" s="15">
        <f>A1L231C22</f>
        <v>13425.25</v>
      </c>
      <c r="AR38" s="16" t="s">
        <v>9491</v>
      </c>
      <c r="AS38" s="21">
        <f>IF(OR(B3L831C19=0,B3L831C20=0),0,1+(B3L831C19/B3L831C20))</f>
        <v>2.020483789873559</v>
      </c>
      <c r="AT38" s="16" t="s">
        <v>9492</v>
      </c>
      <c r="AU38" s="15">
        <f>A1L231C14</f>
        <v>18765</v>
      </c>
      <c r="AV38" s="16" t="s">
        <v>9493</v>
      </c>
      <c r="AW38" s="15">
        <f>A1L231C13</f>
        <v>18762</v>
      </c>
      <c r="AX38" s="16" t="s">
        <v>9494</v>
      </c>
      <c r="AY38" s="21">
        <f>IF(OR(B3L831C22=0,B3L831C23=0),0,1+(B3L831C22/B3L831C23))</f>
        <v>2.000159897665494</v>
      </c>
      <c r="AZ38" s="16" t="s">
        <v>9495</v>
      </c>
      <c r="BA38" s="15">
        <f>A1L231C26</f>
        <v>14713.2</v>
      </c>
      <c r="BB38" s="16" t="s">
        <v>9496</v>
      </c>
      <c r="BC38" s="15">
        <f>A1L231C25</f>
        <v>14492.6</v>
      </c>
      <c r="BD38" s="16" t="s">
        <v>9497</v>
      </c>
      <c r="BE38" s="21">
        <f>IF(OR(B3L831C25=0,B3L831C26=0),0,1+(B3L831C25/B3L831C26))</f>
        <v>2.0152215613485502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33292</v>
      </c>
      <c r="F39" s="16" t="s">
        <v>9499</v>
      </c>
      <c r="G39" s="15">
        <f>A1L232C1</f>
        <v>31523</v>
      </c>
      <c r="H39" s="16" t="s">
        <v>9500</v>
      </c>
      <c r="I39" s="21">
        <f>IF(OR(B3L832C1=0,B3L832C2=0),0,1+(B3L832C1/B3L832C2))</f>
        <v>2.0561177552897885</v>
      </c>
      <c r="J39" s="16" t="s">
        <v>9501</v>
      </c>
      <c r="K39" s="15">
        <f>A1L232C5</f>
        <v>33143</v>
      </c>
      <c r="L39" s="16" t="s">
        <v>9502</v>
      </c>
      <c r="M39" s="15">
        <f>A1L232C4</f>
        <v>31942</v>
      </c>
      <c r="N39" s="16" t="s">
        <v>9503</v>
      </c>
      <c r="O39" s="21">
        <f>IF(OR(B3L832C4=0,B3L832C5=0),0,1+(B3L832C4/B3L832C5))</f>
        <v>2.0375993989105252</v>
      </c>
      <c r="P39" s="16" t="s">
        <v>9504</v>
      </c>
      <c r="Q39" s="15">
        <f>A1L232C17</f>
        <v>33217.5</v>
      </c>
      <c r="R39" s="16" t="s">
        <v>9505</v>
      </c>
      <c r="S39" s="15">
        <f>A1L232C16</f>
        <v>31732.5</v>
      </c>
      <c r="T39" s="16" t="s">
        <v>9506</v>
      </c>
      <c r="U39" s="21">
        <f>IF(OR(B3L832C7=0,B3L832C8=0),0,1+(B3L832C7/B3L832C8))</f>
        <v>2.0467974474119597</v>
      </c>
      <c r="V39" s="16" t="s">
        <v>9507</v>
      </c>
      <c r="W39" s="15">
        <f>A1L232C8</f>
        <v>30070</v>
      </c>
      <c r="X39" s="16" t="s">
        <v>9508</v>
      </c>
      <c r="Y39" s="15">
        <f>A1L232C7</f>
        <v>28543</v>
      </c>
      <c r="Z39" s="16" t="s">
        <v>9509</v>
      </c>
      <c r="AA39" s="21">
        <f>IF(OR(B3L832C10=0,B3L832C11=0),0,1+(B3L832C10/B3L832C11))</f>
        <v>2.0534982307395859</v>
      </c>
      <c r="AB39" s="16" t="s">
        <v>9510</v>
      </c>
      <c r="AC39" s="15">
        <f>A1L232C20</f>
        <v>32168.333333333332</v>
      </c>
      <c r="AD39" s="16" t="s">
        <v>9511</v>
      </c>
      <c r="AE39" s="15">
        <f>A1L232C19</f>
        <v>30669.333333333332</v>
      </c>
      <c r="AF39" s="16" t="s">
        <v>9512</v>
      </c>
      <c r="AG39" s="21">
        <f>IF(OR(B3L832C13=0,B3L832C14=0),0,1+(B3L832C13/B3L832C14))</f>
        <v>2.0488761846795933</v>
      </c>
      <c r="AH39" s="16" t="s">
        <v>9513</v>
      </c>
      <c r="AI39" s="15">
        <f>A1L232C11</f>
        <v>25634</v>
      </c>
      <c r="AJ39" s="16" t="s">
        <v>9514</v>
      </c>
      <c r="AK39" s="15">
        <f>A1L232C10</f>
        <v>24252</v>
      </c>
      <c r="AL39" s="16" t="s">
        <v>9515</v>
      </c>
      <c r="AM39" s="21">
        <f>IF(OR(B3L832C16=0,B3L832C17=0),0,1+(B3L832C16/B3L832C17))</f>
        <v>2.0569849909285831</v>
      </c>
      <c r="AN39" s="16" t="s">
        <v>9516</v>
      </c>
      <c r="AO39" s="15">
        <f>A1L232C23</f>
        <v>30534.75</v>
      </c>
      <c r="AP39" s="16" t="s">
        <v>9517</v>
      </c>
      <c r="AQ39" s="15">
        <f>A1L232C22</f>
        <v>29065</v>
      </c>
      <c r="AR39" s="16" t="s">
        <v>9518</v>
      </c>
      <c r="AS39" s="21">
        <f>IF(OR(B3L832C19=0,B3L832C20=0),0,1+(B3L832C19/B3L832C20))</f>
        <v>2.0505676931016685</v>
      </c>
      <c r="AT39" s="16" t="s">
        <v>9519</v>
      </c>
      <c r="AU39" s="15">
        <f>A1L232C14</f>
        <v>23766</v>
      </c>
      <c r="AV39" s="16" t="s">
        <v>9520</v>
      </c>
      <c r="AW39" s="15">
        <f>A1L232C13</f>
        <v>22466</v>
      </c>
      <c r="AX39" s="16" t="s">
        <v>9521</v>
      </c>
      <c r="AY39" s="21">
        <f>IF(OR(B3L832C22=0,B3L832C23=0),0,1+(B3L832C22/B3L832C23))</f>
        <v>2.0578652185524793</v>
      </c>
      <c r="AZ39" s="16" t="s">
        <v>9522</v>
      </c>
      <c r="BA39" s="15">
        <f>A1L232C26</f>
        <v>29181</v>
      </c>
      <c r="BB39" s="16" t="s">
        <v>9523</v>
      </c>
      <c r="BC39" s="15">
        <f>A1L232C25</f>
        <v>27745.200000000001</v>
      </c>
      <c r="BD39" s="16" t="s">
        <v>9524</v>
      </c>
      <c r="BE39" s="21">
        <f>IF(OR(B3L832C25=0,B3L832C26=0),0,1+(B3L832C25/B3L832C26))</f>
        <v>2.0517494918039878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768</v>
      </c>
      <c r="F40" s="16" t="s">
        <v>9526</v>
      </c>
      <c r="G40" s="15">
        <f>A1L233C1</f>
        <v>2846</v>
      </c>
      <c r="H40" s="16" t="s">
        <v>9527</v>
      </c>
      <c r="I40" s="21">
        <f>IF(OR(B3L833C1=0,B3L833C2=0),0,1+(B3L833C1/B3L833C2))</f>
        <v>1.2698524244553759</v>
      </c>
      <c r="J40" s="16" t="s">
        <v>9528</v>
      </c>
      <c r="K40" s="15">
        <f>A1L233C5</f>
        <v>375</v>
      </c>
      <c r="L40" s="16" t="s">
        <v>9529</v>
      </c>
      <c r="M40" s="15">
        <f>A1L233C4</f>
        <v>1813</v>
      </c>
      <c r="N40" s="16" t="s">
        <v>9530</v>
      </c>
      <c r="O40" s="21">
        <f>IF(OR(B3L833C4=0,B3L833C5=0),0,1+(B3L833C4/B3L833C5))</f>
        <v>1.2068394925537782</v>
      </c>
      <c r="P40" s="16" t="s">
        <v>9531</v>
      </c>
      <c r="Q40" s="21">
        <f>A1L233C17</f>
        <v>571.5</v>
      </c>
      <c r="R40" s="16" t="s">
        <v>9532</v>
      </c>
      <c r="S40" s="15">
        <f>A1L233C16</f>
        <v>2329.5</v>
      </c>
      <c r="T40" s="16" t="s">
        <v>9533</v>
      </c>
      <c r="U40" s="21">
        <f>IF(OR(B3L833C7=0,B3L833C8=0),0,1+(B3L833C7/B3L833C8))</f>
        <v>1.2453316162266581</v>
      </c>
      <c r="V40" s="16" t="s">
        <v>9534</v>
      </c>
      <c r="W40" s="15">
        <f>A1L233C8</f>
        <v>401</v>
      </c>
      <c r="X40" s="16" t="s">
        <v>9535</v>
      </c>
      <c r="Y40" s="15">
        <f>A1L233C7</f>
        <v>1277</v>
      </c>
      <c r="Z40" s="16" t="s">
        <v>9536</v>
      </c>
      <c r="AA40" s="21">
        <f>IF(OR(B3L833C10=0,B3L833C11=0),0,1+(B3L833C10/B3L833C11))</f>
        <v>1.3140172278778386</v>
      </c>
      <c r="AB40" s="16" t="s">
        <v>9537</v>
      </c>
      <c r="AC40" s="21">
        <f>A1L233C20</f>
        <v>514.66666666666663</v>
      </c>
      <c r="AD40" s="16" t="s">
        <v>9538</v>
      </c>
      <c r="AE40" s="15">
        <f>A1L233C19</f>
        <v>1978.6666666666667</v>
      </c>
      <c r="AF40" s="16" t="s">
        <v>9539</v>
      </c>
      <c r="AG40" s="21">
        <f>IF(OR(B3L833C13=0,B3L833C14=0),0,1+(B3L833C13/B3L833C14))</f>
        <v>1.2601078167115902</v>
      </c>
      <c r="AH40" s="16" t="s">
        <v>9540</v>
      </c>
      <c r="AI40" s="15">
        <f>A1L233C11</f>
        <v>406</v>
      </c>
      <c r="AJ40" s="16" t="s">
        <v>9541</v>
      </c>
      <c r="AK40" s="15">
        <f>A1L233C10</f>
        <v>1681</v>
      </c>
      <c r="AL40" s="16" t="s">
        <v>9542</v>
      </c>
      <c r="AM40" s="21">
        <f>IF(OR(B3L833C16=0,B3L833C17=0),0,1+(B3L833C16/B3L833C17))</f>
        <v>1.2415229030339083</v>
      </c>
      <c r="AN40" s="16" t="s">
        <v>9543</v>
      </c>
      <c r="AO40" s="21">
        <f>A1L233C23</f>
        <v>487.5</v>
      </c>
      <c r="AP40" s="16" t="s">
        <v>9544</v>
      </c>
      <c r="AQ40" s="15">
        <f>A1L233C22</f>
        <v>1904.25</v>
      </c>
      <c r="AR40" s="16" t="s">
        <v>9545</v>
      </c>
      <c r="AS40" s="21">
        <f>IF(OR(B3L833C19=0,B3L833C20=0),0,1+(B3L833C19/B3L833C20))</f>
        <v>1.2560063016935801</v>
      </c>
      <c r="AT40" s="16" t="s">
        <v>9546</v>
      </c>
      <c r="AU40" s="15">
        <f>A1L233C14</f>
        <v>313</v>
      </c>
      <c r="AV40" s="16" t="s">
        <v>9547</v>
      </c>
      <c r="AW40" s="15">
        <f>A1L233C13</f>
        <v>591</v>
      </c>
      <c r="AX40" s="16" t="s">
        <v>9548</v>
      </c>
      <c r="AY40" s="21">
        <f>IF(OR(B3L833C22=0,B3L833C23=0),0,1+(B3L833C22/B3L833C23))</f>
        <v>1.5296108291032149</v>
      </c>
      <c r="AZ40" s="16" t="s">
        <v>9549</v>
      </c>
      <c r="BA40" s="21">
        <f>A1L233C26</f>
        <v>452.6</v>
      </c>
      <c r="BB40" s="16" t="s">
        <v>9550</v>
      </c>
      <c r="BC40" s="15">
        <f>A1L233C25</f>
        <v>1641.6</v>
      </c>
      <c r="BD40" s="16" t="s">
        <v>9551</v>
      </c>
      <c r="BE40" s="21">
        <f>IF(OR(B3L833C25=0,B3L833C26=0),0,1+(B3L833C25/B3L833C26))</f>
        <v>1.275706627680312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183333</v>
      </c>
      <c r="F41" s="16" t="s">
        <v>9553</v>
      </c>
      <c r="G41" s="15">
        <f>A1L235C1</f>
        <v>242589</v>
      </c>
      <c r="H41" s="16" t="s">
        <v>9554</v>
      </c>
      <c r="I41" s="21">
        <f>IF(OR(B3L834C1=0,B3L834C2=0),0,1+(B3L834C1/B3L834C2))</f>
        <v>1.7557350085947838</v>
      </c>
      <c r="J41" s="16" t="s">
        <v>9555</v>
      </c>
      <c r="K41" s="15">
        <f>A1L235C5</f>
        <v>178190</v>
      </c>
      <c r="L41" s="16" t="s">
        <v>9556</v>
      </c>
      <c r="M41" s="15">
        <f>A1L235C4</f>
        <v>232867</v>
      </c>
      <c r="N41" s="16" t="s">
        <v>9557</v>
      </c>
      <c r="O41" s="21">
        <f>IF(OR(B3L834C4=0,B3L834C5=0),0,1+(B3L834C4/B3L834C5))</f>
        <v>1.7652007369013214</v>
      </c>
      <c r="P41" s="16" t="s">
        <v>9558</v>
      </c>
      <c r="Q41" s="15">
        <f>A1L235C17</f>
        <v>180761.5</v>
      </c>
      <c r="R41" s="16" t="s">
        <v>9559</v>
      </c>
      <c r="S41" s="15">
        <f>A1L235C16</f>
        <v>237728</v>
      </c>
      <c r="T41" s="16" t="s">
        <v>9560</v>
      </c>
      <c r="U41" s="21">
        <f>IF(OR(B3L834C7=0,B3L834C8=0),0,1+(B3L834C7/B3L834C8))</f>
        <v>1.7603710963790551</v>
      </c>
      <c r="V41" s="16" t="s">
        <v>9561</v>
      </c>
      <c r="W41" s="15">
        <f>A1L235C8</f>
        <v>177655</v>
      </c>
      <c r="X41" s="16" t="s">
        <v>9562</v>
      </c>
      <c r="Y41" s="15">
        <f>A1L235C7</f>
        <v>220478</v>
      </c>
      <c r="Z41" s="16" t="s">
        <v>9563</v>
      </c>
      <c r="AA41" s="21">
        <f>IF(OR(B3L834C10=0,B3L834C11=0),0,1+(B3L834C10/B3L834C11))</f>
        <v>1.8057720044630303</v>
      </c>
      <c r="AB41" s="16" t="s">
        <v>9564</v>
      </c>
      <c r="AC41" s="15">
        <f>A1L235C20</f>
        <v>179726</v>
      </c>
      <c r="AD41" s="16" t="s">
        <v>9565</v>
      </c>
      <c r="AE41" s="15">
        <f>A1L235C19</f>
        <v>231978</v>
      </c>
      <c r="AF41" s="16" t="s">
        <v>9566</v>
      </c>
      <c r="AG41" s="21">
        <f>IF(OR(B3L834C13=0,B3L834C14=0),0,1+(B3L834C13/B3L834C14))</f>
        <v>1.7747545025821414</v>
      </c>
      <c r="AH41" s="16" t="s">
        <v>9567</v>
      </c>
      <c r="AI41" s="15">
        <f>A1L235C11</f>
        <v>175422</v>
      </c>
      <c r="AJ41" s="16" t="s">
        <v>9568</v>
      </c>
      <c r="AK41" s="15">
        <f>A1L235C10</f>
        <v>214049</v>
      </c>
      <c r="AL41" s="16" t="s">
        <v>9569</v>
      </c>
      <c r="AM41" s="21">
        <f>IF(OR(B3L834C16=0,B3L834C17=0),0,1+(B3L834C16/B3L834C17))</f>
        <v>1.8195413199781358</v>
      </c>
      <c r="AN41" s="16" t="s">
        <v>9570</v>
      </c>
      <c r="AO41" s="15">
        <f>A1L235C23</f>
        <v>178650</v>
      </c>
      <c r="AP41" s="16" t="s">
        <v>9571</v>
      </c>
      <c r="AQ41" s="15">
        <f>A1L235C22</f>
        <v>227495.75</v>
      </c>
      <c r="AR41" s="16" t="s">
        <v>9572</v>
      </c>
      <c r="AS41" s="21">
        <f>IF(OR(B3L834C19=0,B3L834C20=0),0,1+(B3L834C19/B3L834C20))</f>
        <v>1.7852893955161799</v>
      </c>
      <c r="AT41" s="16" t="s">
        <v>9573</v>
      </c>
      <c r="AU41" s="15">
        <f>A1L235C14</f>
        <v>165058</v>
      </c>
      <c r="AV41" s="16" t="s">
        <v>9574</v>
      </c>
      <c r="AW41" s="15">
        <f>A1L235C13</f>
        <v>188480</v>
      </c>
      <c r="AX41" s="16" t="s">
        <v>9575</v>
      </c>
      <c r="AY41" s="21">
        <f>IF(OR(B3L834C22=0,B3L834C23=0),0,1+(B3L834C22/B3L834C23))</f>
        <v>1.8757321731748726</v>
      </c>
      <c r="AZ41" s="16" t="s">
        <v>9576</v>
      </c>
      <c r="BA41" s="15">
        <f>A1L235C26</f>
        <v>175931.6</v>
      </c>
      <c r="BB41" s="16" t="s">
        <v>9577</v>
      </c>
      <c r="BC41" s="15">
        <f>A1L235C25</f>
        <v>219692.6</v>
      </c>
      <c r="BD41" s="16" t="s">
        <v>9578</v>
      </c>
      <c r="BE41" s="21">
        <f>IF(OR(B3L834C25=0,B3L834C26=0),0,1+(B3L834C25/B3L834C26))</f>
        <v>1.8008080381405656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3045</v>
      </c>
      <c r="F43" s="16" t="s">
        <v>9607</v>
      </c>
      <c r="G43" s="15">
        <f>A1L237C1</f>
        <v>4686</v>
      </c>
      <c r="H43" s="16" t="s">
        <v>9608</v>
      </c>
      <c r="I43" s="21">
        <f>IF(OR(B3L836C1=0,B3L836C2=0),0,1+(B3L836C1/B3L836C2))</f>
        <v>1.649807938540333</v>
      </c>
      <c r="J43" s="16" t="s">
        <v>9609</v>
      </c>
      <c r="K43" s="15">
        <f>A1L237C5</f>
        <v>2825</v>
      </c>
      <c r="L43" s="16" t="s">
        <v>9610</v>
      </c>
      <c r="M43" s="15">
        <f>A1L237C4</f>
        <v>4140</v>
      </c>
      <c r="N43" s="16" t="s">
        <v>9611</v>
      </c>
      <c r="O43" s="21">
        <f>IF(OR(B3L836C4=0,B3L836C5=0),0,1+(B3L836C4/B3L836C5))</f>
        <v>1.6823671497584543</v>
      </c>
      <c r="P43" s="16" t="s">
        <v>9612</v>
      </c>
      <c r="Q43" s="15">
        <f>A1L237C17</f>
        <v>2935</v>
      </c>
      <c r="R43" s="16" t="s">
        <v>9613</v>
      </c>
      <c r="S43" s="15">
        <f>A1L237C16</f>
        <v>4413</v>
      </c>
      <c r="T43" s="16" t="s">
        <v>9614</v>
      </c>
      <c r="U43" s="21">
        <f>IF(OR(B3L836C7=0,B3L836C8=0),0,1+(B3L836C7/B3L836C8))</f>
        <v>1.6650804441423068</v>
      </c>
      <c r="V43" s="16" t="s">
        <v>9615</v>
      </c>
      <c r="W43" s="15">
        <f>A1L237C8</f>
        <v>3280</v>
      </c>
      <c r="X43" s="16" t="s">
        <v>9616</v>
      </c>
      <c r="Y43" s="15">
        <f>A1L237C7</f>
        <v>5042</v>
      </c>
      <c r="Z43" s="16" t="s">
        <v>9617</v>
      </c>
      <c r="AA43" s="21">
        <f>IF(OR(B3L836C10=0,B3L836C11=0),0,1+(B3L836C10/B3L836C11))</f>
        <v>1.6505355017850061</v>
      </c>
      <c r="AB43" s="16" t="s">
        <v>9618</v>
      </c>
      <c r="AC43" s="15">
        <f>A1L237C20</f>
        <v>3050</v>
      </c>
      <c r="AD43" s="16" t="s">
        <v>9619</v>
      </c>
      <c r="AE43" s="15">
        <f>A1L237C19</f>
        <v>4622.666666666667</v>
      </c>
      <c r="AF43" s="16" t="s">
        <v>9620</v>
      </c>
      <c r="AG43" s="21">
        <f>IF(OR(B3L836C13=0,B3L836C14=0),0,1+(B3L836C13/B3L836C14))</f>
        <v>1.6597923276608018</v>
      </c>
      <c r="AH43" s="16" t="s">
        <v>9621</v>
      </c>
      <c r="AI43" s="15">
        <f>A1L237C11</f>
        <v>3019</v>
      </c>
      <c r="AJ43" s="16" t="s">
        <v>9622</v>
      </c>
      <c r="AK43" s="15">
        <f>A1L237C10</f>
        <v>5346</v>
      </c>
      <c r="AL43" s="16" t="s">
        <v>9623</v>
      </c>
      <c r="AM43" s="21">
        <f>IF(OR(B3L836C16=0,B3L836C17=0),0,1+(B3L836C16/B3L836C17))</f>
        <v>1.5647212869435092</v>
      </c>
      <c r="AN43" s="16" t="s">
        <v>9624</v>
      </c>
      <c r="AO43" s="15">
        <f>A1L237C23</f>
        <v>3042.25</v>
      </c>
      <c r="AP43" s="16" t="s">
        <v>9625</v>
      </c>
      <c r="AQ43" s="15">
        <f>A1L237C22</f>
        <v>4803.5</v>
      </c>
      <c r="AR43" s="16" t="s">
        <v>9626</v>
      </c>
      <c r="AS43" s="21">
        <f>IF(OR(B3L836C19=0,B3L836C20=0),0,1+(B3L836C19/B3L836C20))</f>
        <v>1.6333402727178099</v>
      </c>
      <c r="AT43" s="16" t="s">
        <v>9627</v>
      </c>
      <c r="AU43" s="15">
        <f>A1L237C14</f>
        <v>3024</v>
      </c>
      <c r="AV43" s="16" t="s">
        <v>9628</v>
      </c>
      <c r="AW43" s="15">
        <f>A1L237C13</f>
        <v>4622</v>
      </c>
      <c r="AX43" s="16" t="s">
        <v>9629</v>
      </c>
      <c r="AY43" s="21">
        <f>IF(OR(B3L836C22=0,B3L836C23=0),0,1+(B3L836C22/B3L836C23))</f>
        <v>1.6542622241453917</v>
      </c>
      <c r="AZ43" s="16" t="s">
        <v>9630</v>
      </c>
      <c r="BA43" s="15">
        <f>A1L237C26</f>
        <v>3038.6</v>
      </c>
      <c r="BB43" s="16" t="s">
        <v>9631</v>
      </c>
      <c r="BC43" s="15">
        <f>A1L237C25</f>
        <v>4767.2</v>
      </c>
      <c r="BD43" s="16" t="s">
        <v>9632</v>
      </c>
      <c r="BE43" s="21">
        <f>IF(OR(B3L836C25=0,B3L836C26=0),0,1+(B3L836C25/B3L836C26))</f>
        <v>1.6373972142977009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32257</v>
      </c>
      <c r="F44" s="16" t="s">
        <v>9634</v>
      </c>
      <c r="G44" s="15">
        <f>A1L238C1</f>
        <v>42710</v>
      </c>
      <c r="H44" s="16" t="s">
        <v>9635</v>
      </c>
      <c r="I44" s="21">
        <f>IF(OR(B3L837C1=0,B3L837C2=0),0,1+(B3L837C1/B3L837C2))</f>
        <v>1.7552563802388199</v>
      </c>
      <c r="J44" s="16" t="s">
        <v>9636</v>
      </c>
      <c r="K44" s="15">
        <f>A1L238C5</f>
        <v>32919</v>
      </c>
      <c r="L44" s="16" t="s">
        <v>9637</v>
      </c>
      <c r="M44" s="15">
        <f>A1L238C4</f>
        <v>43337</v>
      </c>
      <c r="N44" s="16" t="s">
        <v>9638</v>
      </c>
      <c r="O44" s="21">
        <f>IF(OR(B3L837C4=0,B3L837C5=0),0,1+(B3L837C4/B3L837C5))</f>
        <v>1.7596049565036804</v>
      </c>
      <c r="P44" s="16" t="s">
        <v>9639</v>
      </c>
      <c r="Q44" s="15">
        <f>A1L238C17</f>
        <v>32588</v>
      </c>
      <c r="R44" s="16" t="s">
        <v>9640</v>
      </c>
      <c r="S44" s="15">
        <f>A1L238C16</f>
        <v>43023.5</v>
      </c>
      <c r="T44" s="16" t="s">
        <v>9641</v>
      </c>
      <c r="U44" s="21">
        <f>IF(OR(B3L837C7=0,B3L837C8=0),0,1+(B3L837C7/B3L837C8))</f>
        <v>1.7574465117900682</v>
      </c>
      <c r="V44" s="16" t="s">
        <v>9642</v>
      </c>
      <c r="W44" s="15">
        <f>A1L238C8</f>
        <v>34976</v>
      </c>
      <c r="X44" s="16" t="s">
        <v>9643</v>
      </c>
      <c r="Y44" s="15">
        <f>A1L238C7</f>
        <v>41163</v>
      </c>
      <c r="Z44" s="16" t="s">
        <v>9644</v>
      </c>
      <c r="AA44" s="21">
        <f>IF(OR(B3L837C10=0,B3L837C11=0),0,1+(B3L837C10/B3L837C11))</f>
        <v>1.8496951145446152</v>
      </c>
      <c r="AB44" s="16" t="s">
        <v>9645</v>
      </c>
      <c r="AC44" s="15">
        <f>A1L238C20</f>
        <v>33384</v>
      </c>
      <c r="AD44" s="16" t="s">
        <v>9646</v>
      </c>
      <c r="AE44" s="15">
        <f>A1L238C19</f>
        <v>42403.333333333336</v>
      </c>
      <c r="AF44" s="16" t="s">
        <v>9647</v>
      </c>
      <c r="AG44" s="21">
        <f>IF(OR(B3L837C13=0,B3L837C14=0),0,1+(B3L837C13/B3L837C14))</f>
        <v>1.7872965961795457</v>
      </c>
      <c r="AH44" s="16" t="s">
        <v>9648</v>
      </c>
      <c r="AI44" s="15">
        <f>A1L238C11</f>
        <v>32518</v>
      </c>
      <c r="AJ44" s="16" t="s">
        <v>9649</v>
      </c>
      <c r="AK44" s="15">
        <f>A1L238C10</f>
        <v>41779</v>
      </c>
      <c r="AL44" s="16" t="s">
        <v>9650</v>
      </c>
      <c r="AM44" s="21">
        <f>IF(OR(B3L837C16=0,B3L837C17=0),0,1+(B3L837C16/B3L837C17))</f>
        <v>1.7783336125804832</v>
      </c>
      <c r="AN44" s="16" t="s">
        <v>9651</v>
      </c>
      <c r="AO44" s="15">
        <f>A1L238C23</f>
        <v>33167.5</v>
      </c>
      <c r="AP44" s="16" t="s">
        <v>9652</v>
      </c>
      <c r="AQ44" s="15">
        <f>A1L238C22</f>
        <v>42247.25</v>
      </c>
      <c r="AR44" s="16" t="s">
        <v>9653</v>
      </c>
      <c r="AS44" s="21">
        <f>IF(OR(B3L837C19=0,B3L837C20=0),0,1+(B3L837C19/B3L837C20))</f>
        <v>1.7850806857251063</v>
      </c>
      <c r="AT44" s="16" t="s">
        <v>9654</v>
      </c>
      <c r="AU44" s="15">
        <f>A1L238C14</f>
        <v>33578</v>
      </c>
      <c r="AV44" s="16" t="s">
        <v>9655</v>
      </c>
      <c r="AW44" s="15">
        <f>A1L238C13</f>
        <v>41072</v>
      </c>
      <c r="AX44" s="16" t="s">
        <v>9656</v>
      </c>
      <c r="AY44" s="21">
        <f>IF(OR(B3L837C22=0,B3L837C23=0),0,1+(B3L837C22/B3L837C23))</f>
        <v>1.8175399298792365</v>
      </c>
      <c r="AZ44" s="16" t="s">
        <v>9657</v>
      </c>
      <c r="BA44" s="15">
        <f>A1L238C26</f>
        <v>33249.599999999999</v>
      </c>
      <c r="BB44" s="16" t="s">
        <v>9658</v>
      </c>
      <c r="BC44" s="15">
        <f>A1L238C25</f>
        <v>42012.2</v>
      </c>
      <c r="BD44" s="16" t="s">
        <v>9659</v>
      </c>
      <c r="BE44" s="21">
        <f>IF(OR(B3L837C25=0,B3L837C26=0),0,1+(B3L837C25/B3L837C26))</f>
        <v>1.7914272520839185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50021</v>
      </c>
      <c r="F45" s="16" t="s">
        <v>9661</v>
      </c>
      <c r="G45" s="15">
        <f>A1L239C1</f>
        <v>50317</v>
      </c>
      <c r="H45" s="16" t="s">
        <v>9662</v>
      </c>
      <c r="I45" s="21">
        <f>IF(OR(B3L838C1=0,B3L838C2=0),0,1+(B3L838C1/B3L838C2))</f>
        <v>1.9941172963411968</v>
      </c>
      <c r="J45" s="16" t="s">
        <v>9663</v>
      </c>
      <c r="K45" s="15">
        <f>A1L239C5</f>
        <v>48622</v>
      </c>
      <c r="L45" s="16" t="s">
        <v>9664</v>
      </c>
      <c r="M45" s="15">
        <f>A1L239C4</f>
        <v>51647</v>
      </c>
      <c r="N45" s="16" t="s">
        <v>9665</v>
      </c>
      <c r="O45" s="21">
        <f>IF(OR(B3L838C4=0,B3L838C5=0),0,1+(B3L838C4/B3L838C5))</f>
        <v>1.9414293182566267</v>
      </c>
      <c r="P45" s="16" t="s">
        <v>9666</v>
      </c>
      <c r="Q45" s="15">
        <f>A1L239C17</f>
        <v>49321.5</v>
      </c>
      <c r="R45" s="16" t="s">
        <v>9667</v>
      </c>
      <c r="S45" s="15">
        <f>A1L239C16</f>
        <v>50982</v>
      </c>
      <c r="T45" s="16" t="s">
        <v>9668</v>
      </c>
      <c r="U45" s="21">
        <f>IF(OR(B3L838C7=0,B3L838C8=0),0,1+(B3L838C7/B3L838C8))</f>
        <v>1.9674296810639049</v>
      </c>
      <c r="V45" s="16" t="s">
        <v>9669</v>
      </c>
      <c r="W45" s="15">
        <f>A1L239C8</f>
        <v>54829</v>
      </c>
      <c r="X45" s="16" t="s">
        <v>9670</v>
      </c>
      <c r="Y45" s="15">
        <f>A1L239C7</f>
        <v>57021</v>
      </c>
      <c r="Z45" s="16" t="s">
        <v>9671</v>
      </c>
      <c r="AA45" s="21">
        <f>IF(OR(B3L838C10=0,B3L838C11=0),0,1+(B3L838C10/B3L838C11))</f>
        <v>1.961558022482945</v>
      </c>
      <c r="AB45" s="16" t="s">
        <v>9672</v>
      </c>
      <c r="AC45" s="15">
        <f>A1L239C20</f>
        <v>51157.333333333336</v>
      </c>
      <c r="AD45" s="16" t="s">
        <v>9673</v>
      </c>
      <c r="AE45" s="15">
        <f>A1L239C19</f>
        <v>52995</v>
      </c>
      <c r="AF45" s="16" t="s">
        <v>9674</v>
      </c>
      <c r="AG45" s="21">
        <f>IF(OR(B3L838C13=0,B3L838C14=0),0,1+(B3L838C13/B3L838C14))</f>
        <v>1.9653237726829575</v>
      </c>
      <c r="AH45" s="16" t="s">
        <v>9675</v>
      </c>
      <c r="AI45" s="15">
        <f>A1L239C11</f>
        <v>50917</v>
      </c>
      <c r="AJ45" s="16" t="s">
        <v>9676</v>
      </c>
      <c r="AK45" s="15">
        <f>A1L239C10</f>
        <v>51928</v>
      </c>
      <c r="AL45" s="16" t="s">
        <v>9677</v>
      </c>
      <c r="AM45" s="21">
        <f>IF(OR(B3L838C16=0,B3L838C17=0),0,1+(B3L838C16/B3L838C17))</f>
        <v>1.9805307348636574</v>
      </c>
      <c r="AN45" s="16" t="s">
        <v>9678</v>
      </c>
      <c r="AO45" s="15">
        <f>A1L239C23</f>
        <v>51097.25</v>
      </c>
      <c r="AP45" s="16" t="s">
        <v>9679</v>
      </c>
      <c r="AQ45" s="15">
        <f>A1L239C22</f>
        <v>52728.25</v>
      </c>
      <c r="AR45" s="16" t="s">
        <v>9680</v>
      </c>
      <c r="AS45" s="21">
        <f>IF(OR(B3L838C19=0,B3L838C20=0),0,1+(B3L838C19/B3L838C20))</f>
        <v>1.9690678146913656</v>
      </c>
      <c r="AT45" s="16" t="s">
        <v>9681</v>
      </c>
      <c r="AU45" s="15">
        <f>A1L239C14</f>
        <v>46427</v>
      </c>
      <c r="AV45" s="16" t="s">
        <v>9682</v>
      </c>
      <c r="AW45" s="15">
        <f>A1L239C13</f>
        <v>46318</v>
      </c>
      <c r="AX45" s="16" t="s">
        <v>9683</v>
      </c>
      <c r="AY45" s="21">
        <f>IF(OR(B3L838C22=0,B3L838C23=0),0,1+(B3L838C22/B3L838C23))</f>
        <v>2.0023532967744719</v>
      </c>
      <c r="AZ45" s="16" t="s">
        <v>9684</v>
      </c>
      <c r="BA45" s="15">
        <f>A1L239C26</f>
        <v>50163.199999999997</v>
      </c>
      <c r="BB45" s="16" t="s">
        <v>9685</v>
      </c>
      <c r="BC45" s="15">
        <f>A1L239C25</f>
        <v>51446.2</v>
      </c>
      <c r="BD45" s="16" t="s">
        <v>9686</v>
      </c>
      <c r="BE45" s="21">
        <f>IF(OR(B3L838C25=0,B3L838C26=0),0,1+(B3L838C25/B3L838C26))</f>
        <v>1.9750613262009633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23829</v>
      </c>
      <c r="F46" s="16" t="s">
        <v>9688</v>
      </c>
      <c r="G46" s="15">
        <f>A1L240C1</f>
        <v>24821</v>
      </c>
      <c r="H46" s="16" t="s">
        <v>9689</v>
      </c>
      <c r="I46" s="21">
        <f>IF(OR(B3L839C1=0,B3L839C2=0),0,1+(B3L839C1/B3L839C2))</f>
        <v>1.9600338423109465</v>
      </c>
      <c r="J46" s="16" t="s">
        <v>9690</v>
      </c>
      <c r="K46" s="15">
        <f>A1L240C5</f>
        <v>19713</v>
      </c>
      <c r="L46" s="16" t="s">
        <v>9691</v>
      </c>
      <c r="M46" s="15">
        <f>A1L240C4</f>
        <v>19724</v>
      </c>
      <c r="N46" s="16" t="s">
        <v>9692</v>
      </c>
      <c r="O46" s="21">
        <f>IF(OR(B3L839C4=0,B3L839C5=0),0,1+(B3L839C4/B3L839C5))</f>
        <v>1.9994423037923341</v>
      </c>
      <c r="P46" s="16" t="s">
        <v>9693</v>
      </c>
      <c r="Q46" s="15">
        <f>A1L240C17</f>
        <v>21771</v>
      </c>
      <c r="R46" s="16" t="s">
        <v>9694</v>
      </c>
      <c r="S46" s="15">
        <f>A1L240C16</f>
        <v>22272.5</v>
      </c>
      <c r="T46" s="16" t="s">
        <v>9695</v>
      </c>
      <c r="U46" s="21">
        <f>IF(OR(B3L839C7=0,B3L839C8=0),0,1+(B3L839C7/B3L839C8))</f>
        <v>1.9774834437086093</v>
      </c>
      <c r="V46" s="16" t="s">
        <v>9696</v>
      </c>
      <c r="W46" s="15">
        <f>A1L240C8</f>
        <v>17903</v>
      </c>
      <c r="X46" s="16" t="s">
        <v>9697</v>
      </c>
      <c r="Y46" s="15">
        <f>A1L240C7</f>
        <v>17508</v>
      </c>
      <c r="Z46" s="16" t="s">
        <v>9698</v>
      </c>
      <c r="AA46" s="21">
        <f>IF(OR(B3L839C10=0,B3L839C11=0),0,1+(B3L839C10/B3L839C11))</f>
        <v>2.0225611149188945</v>
      </c>
      <c r="AB46" s="16" t="s">
        <v>9699</v>
      </c>
      <c r="AC46" s="15">
        <f>A1L240C20</f>
        <v>20481.666666666668</v>
      </c>
      <c r="AD46" s="16" t="s">
        <v>9700</v>
      </c>
      <c r="AE46" s="15">
        <f>A1L240C19</f>
        <v>20684.333333333332</v>
      </c>
      <c r="AF46" s="16" t="s">
        <v>9701</v>
      </c>
      <c r="AG46" s="21">
        <f>IF(OR(B3L839C13=0,B3L839C14=0),0,1+(B3L839C13/B3L839C14))</f>
        <v>1.990201924161604</v>
      </c>
      <c r="AH46" s="16" t="s">
        <v>9702</v>
      </c>
      <c r="AI46" s="15">
        <f>A1L240C11</f>
        <v>15078</v>
      </c>
      <c r="AJ46" s="16" t="s">
        <v>9703</v>
      </c>
      <c r="AK46" s="15">
        <f>A1L240C10</f>
        <v>14740</v>
      </c>
      <c r="AL46" s="16" t="s">
        <v>9704</v>
      </c>
      <c r="AM46" s="21">
        <f>IF(OR(B3L839C16=0,B3L839C17=0),0,1+(B3L839C16/B3L839C17))</f>
        <v>2.0229308005427411</v>
      </c>
      <c r="AN46" s="16" t="s">
        <v>9705</v>
      </c>
      <c r="AO46" s="15">
        <f>A1L240C23</f>
        <v>19130.75</v>
      </c>
      <c r="AP46" s="16" t="s">
        <v>9706</v>
      </c>
      <c r="AQ46" s="15">
        <f>A1L240C22</f>
        <v>19198.25</v>
      </c>
      <c r="AR46" s="16" t="s">
        <v>9707</v>
      </c>
      <c r="AS46" s="21">
        <f>IF(OR(B3L839C19=0,B3L839C20=0),0,1+(B3L839C19/B3L839C20))</f>
        <v>1.9964840545362208</v>
      </c>
      <c r="AT46" s="16" t="s">
        <v>9708</v>
      </c>
      <c r="AU46" s="15">
        <f>A1L240C14</f>
        <v>12877</v>
      </c>
      <c r="AV46" s="16" t="s">
        <v>9709</v>
      </c>
      <c r="AW46" s="15">
        <f>A1L240C13</f>
        <v>12843</v>
      </c>
      <c r="AX46" s="16" t="s">
        <v>9710</v>
      </c>
      <c r="AY46" s="21">
        <f>IF(OR(B3L839C22=0,B3L839C23=0),0,1+(B3L839C22/B3L839C23))</f>
        <v>2.0026473565366345</v>
      </c>
      <c r="AZ46" s="16" t="s">
        <v>9711</v>
      </c>
      <c r="BA46" s="15">
        <f>A1L240C26</f>
        <v>17880</v>
      </c>
      <c r="BB46" s="16" t="s">
        <v>9712</v>
      </c>
      <c r="BC46" s="15">
        <f>A1L240C25</f>
        <v>17927.2</v>
      </c>
      <c r="BD46" s="16" t="s">
        <v>9713</v>
      </c>
      <c r="BE46" s="21">
        <f>IF(OR(B3L839C25=0,B3L839C26=0),0,1+(B3L839C25/B3L839C26))</f>
        <v>1.9973671292784148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107451</v>
      </c>
      <c r="F47" s="16" t="s">
        <v>9715</v>
      </c>
      <c r="G47" s="15">
        <f>A1L241C1</f>
        <v>106129</v>
      </c>
      <c r="H47" s="16" t="s">
        <v>9716</v>
      </c>
      <c r="I47" s="21">
        <f>IF(OR(B3L840C1=0,B3L840C2=0),0,1+(B3L840C1/B3L840C2))</f>
        <v>2.0124565387405893</v>
      </c>
      <c r="J47" s="16" t="s">
        <v>9717</v>
      </c>
      <c r="K47" s="15">
        <f>A1L241C5</f>
        <v>87748</v>
      </c>
      <c r="L47" s="16" t="s">
        <v>9718</v>
      </c>
      <c r="M47" s="15">
        <f>A1L241C4</f>
        <v>86715</v>
      </c>
      <c r="N47" s="16" t="s">
        <v>9719</v>
      </c>
      <c r="O47" s="21">
        <f>IF(OR(B3L840C4=0,B3L840C5=0),0,1+(B3L840C4/B3L840C5))</f>
        <v>2.0119125872109782</v>
      </c>
      <c r="P47" s="16" t="s">
        <v>9720</v>
      </c>
      <c r="Q47" s="15">
        <f>A1L241C17</f>
        <v>97599.5</v>
      </c>
      <c r="R47" s="16" t="s">
        <v>9721</v>
      </c>
      <c r="S47" s="15">
        <f>A1L241C16</f>
        <v>96422</v>
      </c>
      <c r="T47" s="16" t="s">
        <v>9722</v>
      </c>
      <c r="U47" s="21">
        <f>IF(OR(B3L840C7=0,B3L840C8=0),0,1+(B3L840C7/B3L840C8))</f>
        <v>2.0122119433324346</v>
      </c>
      <c r="V47" s="16" t="s">
        <v>9723</v>
      </c>
      <c r="W47" s="15">
        <f>A1L241C8</f>
        <v>89914</v>
      </c>
      <c r="X47" s="16" t="s">
        <v>9724</v>
      </c>
      <c r="Y47" s="15">
        <f>A1L241C7</f>
        <v>85811</v>
      </c>
      <c r="Z47" s="16" t="s">
        <v>9725</v>
      </c>
      <c r="AA47" s="21">
        <f>IF(OR(B3L840C10=0,B3L840C11=0),0,1+(B3L840C10/B3L840C11))</f>
        <v>2.0478143827714392</v>
      </c>
      <c r="AB47" s="16" t="s">
        <v>9726</v>
      </c>
      <c r="AC47" s="15">
        <f>A1L241C20</f>
        <v>95037.666666666672</v>
      </c>
      <c r="AD47" s="16" t="s">
        <v>9727</v>
      </c>
      <c r="AE47" s="15">
        <f>A1L241C19</f>
        <v>92885</v>
      </c>
      <c r="AF47" s="16" t="s">
        <v>9728</v>
      </c>
      <c r="AG47" s="21">
        <f>IF(OR(B3L840C13=0,B3L840C14=0),0,1+(B3L840C13/B3L840C14))</f>
        <v>2.0231756114191386</v>
      </c>
      <c r="AH47" s="16" t="s">
        <v>9729</v>
      </c>
      <c r="AI47" s="15">
        <f>A1L241C11</f>
        <v>83062</v>
      </c>
      <c r="AJ47" s="16" t="s">
        <v>9730</v>
      </c>
      <c r="AK47" s="15">
        <f>A1L241C10</f>
        <v>82878</v>
      </c>
      <c r="AL47" s="16" t="s">
        <v>9731</v>
      </c>
      <c r="AM47" s="21">
        <f>IF(OR(B3L840C16=0,B3L840C17=0),0,1+(B3L840C16/B3L840C17))</f>
        <v>2.0022201307946621</v>
      </c>
      <c r="AN47" s="16" t="s">
        <v>9732</v>
      </c>
      <c r="AO47" s="15">
        <f>A1L241C23</f>
        <v>92043.75</v>
      </c>
      <c r="AP47" s="16" t="s">
        <v>9733</v>
      </c>
      <c r="AQ47" s="15">
        <f>A1L241C22</f>
        <v>90383.25</v>
      </c>
      <c r="AR47" s="16" t="s">
        <v>9734</v>
      </c>
      <c r="AS47" s="21">
        <f>IF(OR(B3L840C19=0,B3L840C20=0),0,1+(B3L840C19/B3L840C20))</f>
        <v>2.0183717668926491</v>
      </c>
      <c r="AT47" s="16" t="s">
        <v>9735</v>
      </c>
      <c r="AU47" s="15">
        <f>A1L241C14</f>
        <v>84260</v>
      </c>
      <c r="AV47" s="16" t="s">
        <v>9736</v>
      </c>
      <c r="AW47" s="15">
        <f>A1L241C13</f>
        <v>83324</v>
      </c>
      <c r="AX47" s="16" t="s">
        <v>9737</v>
      </c>
      <c r="AY47" s="21">
        <f>IF(OR(B3L840C22=0,B3L840C23=0),0,1+(B3L840C22/B3L840C23))</f>
        <v>2.0112332581249097</v>
      </c>
      <c r="AZ47" s="16" t="s">
        <v>9738</v>
      </c>
      <c r="BA47" s="15">
        <f>A1L241C26</f>
        <v>90487</v>
      </c>
      <c r="BB47" s="16" t="s">
        <v>9739</v>
      </c>
      <c r="BC47" s="15">
        <f>A1L241C25</f>
        <v>88971.4</v>
      </c>
      <c r="BD47" s="16" t="s">
        <v>9740</v>
      </c>
      <c r="BE47" s="21">
        <f>IF(OR(B3L840C25=0,B3L840C26=0),0,1+(B3L840C25/B3L840C26))</f>
        <v>2.0170346875512806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973</v>
      </c>
      <c r="F48" s="16" t="s">
        <v>9742</v>
      </c>
      <c r="G48" s="15">
        <f>A1L242C1</f>
        <v>960</v>
      </c>
      <c r="H48" s="16" t="s">
        <v>9743</v>
      </c>
      <c r="I48" s="21">
        <f>IF(OR(B3L841C1=0,B3L841C2=0),0,1+(B3L841C1/B3L841C2))</f>
        <v>2.0135416666666668</v>
      </c>
      <c r="J48" s="16" t="s">
        <v>9744</v>
      </c>
      <c r="K48" s="15">
        <f>A1L242C5</f>
        <v>1147</v>
      </c>
      <c r="L48" s="16" t="s">
        <v>9745</v>
      </c>
      <c r="M48" s="15">
        <f>A1L242C4</f>
        <v>1141</v>
      </c>
      <c r="N48" s="16" t="s">
        <v>9746</v>
      </c>
      <c r="O48" s="21">
        <f>IF(OR(B3L841C4=0,B3L841C5=0),0,1+(B3L841C4/B3L841C5))</f>
        <v>2.0052585451358458</v>
      </c>
      <c r="P48" s="16" t="s">
        <v>9747</v>
      </c>
      <c r="Q48" s="15">
        <f>A1L242C17</f>
        <v>1060</v>
      </c>
      <c r="R48" s="16" t="s">
        <v>9748</v>
      </c>
      <c r="S48" s="15">
        <f>A1L242C16</f>
        <v>1050.5</v>
      </c>
      <c r="T48" s="16" t="s">
        <v>9749</v>
      </c>
      <c r="U48" s="21">
        <f>IF(OR(B3L841C7=0,B3L841C8=0),0,1+(B3L841C7/B3L841C8))</f>
        <v>2.0090433127082341</v>
      </c>
      <c r="V48" s="16" t="s">
        <v>9750</v>
      </c>
      <c r="W48" s="15">
        <f>A1L242C8</f>
        <v>1158</v>
      </c>
      <c r="X48" s="16" t="s">
        <v>9751</v>
      </c>
      <c r="Y48" s="15">
        <f>A1L242C7</f>
        <v>1161</v>
      </c>
      <c r="Z48" s="16" t="s">
        <v>9752</v>
      </c>
      <c r="AA48" s="21">
        <f>IF(OR(B3L841C10=0,B3L841C11=0),0,1+(B3L841C10/B3L841C11))</f>
        <v>1.9974160206718348</v>
      </c>
      <c r="AB48" s="16" t="s">
        <v>9753</v>
      </c>
      <c r="AC48" s="15">
        <f>A1L242C20</f>
        <v>1092.6666666666667</v>
      </c>
      <c r="AD48" s="16" t="s">
        <v>9754</v>
      </c>
      <c r="AE48" s="15">
        <f>A1L242C19</f>
        <v>1087.3333333333333</v>
      </c>
      <c r="AF48" s="16" t="s">
        <v>9755</v>
      </c>
      <c r="AG48" s="21">
        <f>IF(OR(B3L841C13=0,B3L841C14=0),0,1+(B3L841C13/B3L841C14))</f>
        <v>2.0049049662783567</v>
      </c>
      <c r="AH48" s="16" t="s">
        <v>9756</v>
      </c>
      <c r="AI48" s="15">
        <f>A1L242C11</f>
        <v>1524</v>
      </c>
      <c r="AJ48" s="16" t="s">
        <v>9757</v>
      </c>
      <c r="AK48" s="15">
        <f>A1L242C10</f>
        <v>1548</v>
      </c>
      <c r="AL48" s="16" t="s">
        <v>9758</v>
      </c>
      <c r="AM48" s="21">
        <f>IF(OR(B3L841C16=0,B3L841C17=0),0,1+(B3L841C16/B3L841C17))</f>
        <v>1.9844961240310077</v>
      </c>
      <c r="AN48" s="16" t="s">
        <v>9759</v>
      </c>
      <c r="AO48" s="15">
        <f>A1L242C23</f>
        <v>1200.5</v>
      </c>
      <c r="AP48" s="16" t="s">
        <v>9760</v>
      </c>
      <c r="AQ48" s="15">
        <f>A1L242C22</f>
        <v>1202.5</v>
      </c>
      <c r="AR48" s="16" t="s">
        <v>9761</v>
      </c>
      <c r="AS48" s="21">
        <f>IF(OR(B3L841C19=0,B3L841C20=0),0,1+(B3L841C19/B3L841C20))</f>
        <v>1.9983367983367983</v>
      </c>
      <c r="AT48" s="16" t="s">
        <v>9762</v>
      </c>
      <c r="AU48" s="15">
        <f>A1L242C14</f>
        <v>1450</v>
      </c>
      <c r="AV48" s="16" t="s">
        <v>9763</v>
      </c>
      <c r="AW48" s="15">
        <f>A1L242C13</f>
        <v>1427</v>
      </c>
      <c r="AX48" s="16" t="s">
        <v>9764</v>
      </c>
      <c r="AY48" s="21">
        <f>IF(OR(B3L841C22=0,B3L841C23=0),0,1+(B3L841C22/B3L841C23))</f>
        <v>2.0161177295024526</v>
      </c>
      <c r="AZ48" s="16" t="s">
        <v>9765</v>
      </c>
      <c r="BA48" s="15">
        <f>A1L242C26</f>
        <v>1250.4000000000001</v>
      </c>
      <c r="BB48" s="16" t="s">
        <v>9766</v>
      </c>
      <c r="BC48" s="15">
        <f>A1L242C25</f>
        <v>1247.4000000000001</v>
      </c>
      <c r="BD48" s="16" t="s">
        <v>9767</v>
      </c>
      <c r="BE48" s="21">
        <f>IF(OR(B3L841C25=0,B3L841C26=0),0,1+(B3L841C25/B3L841C26))</f>
        <v>2.0024050024050024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35053</v>
      </c>
      <c r="F49" s="16" t="s">
        <v>9769</v>
      </c>
      <c r="G49" s="15">
        <f>A1L243C1</f>
        <v>35950</v>
      </c>
      <c r="H49" s="16" t="s">
        <v>9770</v>
      </c>
      <c r="I49" s="21">
        <f>IF(OR(B3L842C1=0,B3L842C2=0),0,1+(B3L842C1/B3L842C2))</f>
        <v>1.9750486787204451</v>
      </c>
      <c r="J49" s="16" t="s">
        <v>9771</v>
      </c>
      <c r="K49" s="15">
        <f>A1L243C5</f>
        <v>35689</v>
      </c>
      <c r="L49" s="16" t="s">
        <v>9772</v>
      </c>
      <c r="M49" s="15">
        <f>A1L243C4</f>
        <v>37944</v>
      </c>
      <c r="N49" s="16" t="s">
        <v>9773</v>
      </c>
      <c r="O49" s="21">
        <f>IF(OR(B3L842C4=0,B3L842C5=0),0,1+(B3L842C4/B3L842C5))</f>
        <v>1.9405703141471642</v>
      </c>
      <c r="P49" s="16" t="s">
        <v>9774</v>
      </c>
      <c r="Q49" s="15">
        <f>A1L243C17</f>
        <v>35371</v>
      </c>
      <c r="R49" s="16" t="s">
        <v>9775</v>
      </c>
      <c r="S49" s="15">
        <f>A1L243C16</f>
        <v>36947</v>
      </c>
      <c r="T49" s="16" t="s">
        <v>9776</v>
      </c>
      <c r="U49" s="21">
        <f>IF(OR(B3L842C7=0,B3L842C8=0),0,1+(B3L842C7/B3L842C8))</f>
        <v>1.9573443040030314</v>
      </c>
      <c r="V49" s="16" t="s">
        <v>9777</v>
      </c>
      <c r="W49" s="15">
        <f>A1L243C8</f>
        <v>29766</v>
      </c>
      <c r="X49" s="16" t="s">
        <v>9778</v>
      </c>
      <c r="Y49" s="15">
        <f>A1L243C7</f>
        <v>30398</v>
      </c>
      <c r="Z49" s="16" t="s">
        <v>9779</v>
      </c>
      <c r="AA49" s="21">
        <f>IF(OR(B3L842C10=0,B3L842C11=0),0,1+(B3L842C10/B3L842C11))</f>
        <v>1.9792091584972695</v>
      </c>
      <c r="AB49" s="16" t="s">
        <v>9780</v>
      </c>
      <c r="AC49" s="15">
        <f>A1L243C20</f>
        <v>33502.666666666664</v>
      </c>
      <c r="AD49" s="16" t="s">
        <v>9781</v>
      </c>
      <c r="AE49" s="15">
        <f>A1L243C19</f>
        <v>34764</v>
      </c>
      <c r="AF49" s="16" t="s">
        <v>9782</v>
      </c>
      <c r="AG49" s="21">
        <f>IF(OR(B3L842C13=0,B3L842C14=0),0,1+(B3L842C13/B3L842C14))</f>
        <v>1.9637172553983047</v>
      </c>
      <c r="AH49" s="16" t="s">
        <v>9783</v>
      </c>
      <c r="AI49" s="15">
        <f>A1L243C11</f>
        <v>46369</v>
      </c>
      <c r="AJ49" s="16" t="s">
        <v>9784</v>
      </c>
      <c r="AK49" s="15">
        <f>A1L243C10</f>
        <v>50963</v>
      </c>
      <c r="AL49" s="16" t="s">
        <v>9785</v>
      </c>
      <c r="AM49" s="21">
        <f>IF(OR(B3L842C16=0,B3L842C17=0),0,1+(B3L842C16/B3L842C17))</f>
        <v>1.9098561701626671</v>
      </c>
      <c r="AN49" s="16" t="s">
        <v>9786</v>
      </c>
      <c r="AO49" s="15">
        <f>A1L243C23</f>
        <v>36719.25</v>
      </c>
      <c r="AP49" s="16" t="s">
        <v>9787</v>
      </c>
      <c r="AQ49" s="15">
        <f>A1L243C22</f>
        <v>38813.75</v>
      </c>
      <c r="AR49" s="16" t="s">
        <v>9788</v>
      </c>
      <c r="AS49" s="21">
        <f>IF(OR(B3L842C19=0,B3L842C20=0),0,1+(B3L842C19/B3L842C20))</f>
        <v>1.9460371646645842</v>
      </c>
      <c r="AT49" s="16" t="s">
        <v>9789</v>
      </c>
      <c r="AU49" s="15">
        <f>A1L243C14</f>
        <v>52294</v>
      </c>
      <c r="AV49" s="16" t="s">
        <v>9790</v>
      </c>
      <c r="AW49" s="15">
        <f>A1L243C13</f>
        <v>52527</v>
      </c>
      <c r="AX49" s="16" t="s">
        <v>9791</v>
      </c>
      <c r="AY49" s="21">
        <f>IF(OR(B3L842C22=0,B3L842C23=0),0,1+(B3L842C22/B3L842C23))</f>
        <v>1.9955641860376567</v>
      </c>
      <c r="AZ49" s="16" t="s">
        <v>9792</v>
      </c>
      <c r="BA49" s="15">
        <f>A1L243C26</f>
        <v>39834.199999999997</v>
      </c>
      <c r="BB49" s="16" t="s">
        <v>9793</v>
      </c>
      <c r="BC49" s="15">
        <f>A1L243C25</f>
        <v>41556.400000000001</v>
      </c>
      <c r="BD49" s="16" t="s">
        <v>9794</v>
      </c>
      <c r="BE49" s="21">
        <f>IF(OR(B3L842C25=0,B3L842C26=0),0,1+(B3L842C25/B3L842C26))</f>
        <v>1.958557526638496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17</v>
      </c>
      <c r="F50" s="16" t="s">
        <v>9796</v>
      </c>
      <c r="G50" s="15">
        <f>A1L244C1</f>
        <v>21</v>
      </c>
      <c r="H50" s="16" t="s">
        <v>9797</v>
      </c>
      <c r="I50" s="21">
        <f>IF(OR(B3L843C1=0,B3L843C2=0),0,1+(B3L843C1/B3L843C2))</f>
        <v>1.8095238095238095</v>
      </c>
      <c r="J50" s="16" t="s">
        <v>9798</v>
      </c>
      <c r="K50" s="15">
        <f>A1L244C5</f>
        <v>19</v>
      </c>
      <c r="L50" s="16" t="s">
        <v>9799</v>
      </c>
      <c r="M50" s="15">
        <f>A1L244C4</f>
        <v>18</v>
      </c>
      <c r="N50" s="16" t="s">
        <v>9800</v>
      </c>
      <c r="O50" s="21">
        <f>IF(OR(B3L843C4=0,B3L843C5=0),0,1+(B3L843C4/B3L843C5))</f>
        <v>2.0555555555555554</v>
      </c>
      <c r="P50" s="16" t="s">
        <v>9801</v>
      </c>
      <c r="Q50" s="15">
        <f>A1L244C17</f>
        <v>18</v>
      </c>
      <c r="R50" s="16" t="s">
        <v>9802</v>
      </c>
      <c r="S50" s="21">
        <f>A1L244C16</f>
        <v>19.5</v>
      </c>
      <c r="T50" s="16" t="s">
        <v>9803</v>
      </c>
      <c r="U50" s="21">
        <f>IF(OR(B3L843C7=0,B3L843C8=0),0,1+(B3L843C7/B3L843C8))</f>
        <v>1.9230769230769231</v>
      </c>
      <c r="V50" s="16" t="s">
        <v>9804</v>
      </c>
      <c r="W50" s="15">
        <f>A1L244C8</f>
        <v>13</v>
      </c>
      <c r="X50" s="16" t="s">
        <v>9805</v>
      </c>
      <c r="Y50" s="15">
        <f>A1L244C7</f>
        <v>13</v>
      </c>
      <c r="Z50" s="16" t="s">
        <v>9806</v>
      </c>
      <c r="AA50" s="15">
        <f>IF(OR(B3L843C10=0,B3L843C11=0),0,1+(B3L843C10/B3L843C11))</f>
        <v>2</v>
      </c>
      <c r="AB50" s="16" t="s">
        <v>9807</v>
      </c>
      <c r="AC50" s="21">
        <f>A1L244C20</f>
        <v>16.333333333333332</v>
      </c>
      <c r="AD50" s="16" t="s">
        <v>9808</v>
      </c>
      <c r="AE50" s="21">
        <f>A1L244C19</f>
        <v>17.333333333333332</v>
      </c>
      <c r="AF50" s="16" t="s">
        <v>9809</v>
      </c>
      <c r="AG50" s="21">
        <f>IF(OR(B3L843C13=0,B3L843C14=0),0,1+(B3L843C13/B3L843C14))</f>
        <v>1.9423076923076923</v>
      </c>
      <c r="AH50" s="16" t="s">
        <v>9810</v>
      </c>
      <c r="AI50" s="15">
        <f>A1L244C11</f>
        <v>10</v>
      </c>
      <c r="AJ50" s="16" t="s">
        <v>9811</v>
      </c>
      <c r="AK50" s="15">
        <f>A1L244C10</f>
        <v>10</v>
      </c>
      <c r="AL50" s="16" t="s">
        <v>9812</v>
      </c>
      <c r="AM50" s="15">
        <f>IF(OR(B3L843C16=0,B3L843C17=0),0,1+(B3L843C16/B3L843C17))</f>
        <v>2</v>
      </c>
      <c r="AN50" s="16" t="s">
        <v>9813</v>
      </c>
      <c r="AO50" s="21">
        <f>A1L244C23</f>
        <v>14.75</v>
      </c>
      <c r="AP50" s="16" t="s">
        <v>9814</v>
      </c>
      <c r="AQ50" s="21">
        <f>A1L244C22</f>
        <v>15.5</v>
      </c>
      <c r="AR50" s="16" t="s">
        <v>9815</v>
      </c>
      <c r="AS50" s="21">
        <f>IF(OR(B3L843C19=0,B3L843C20=0),0,1+(B3L843C19/B3L843C20))</f>
        <v>1.9516129032258065</v>
      </c>
      <c r="AT50" s="16" t="s">
        <v>9816</v>
      </c>
      <c r="AU50" s="15">
        <f>A1L244C14</f>
        <v>32</v>
      </c>
      <c r="AV50" s="16" t="s">
        <v>9817</v>
      </c>
      <c r="AW50" s="15">
        <f>A1L244C13</f>
        <v>31</v>
      </c>
      <c r="AX50" s="16" t="s">
        <v>9818</v>
      </c>
      <c r="AY50" s="21">
        <f>IF(OR(B3L843C22=0,B3L843C23=0),0,1+(B3L843C22/B3L843C23))</f>
        <v>2.032258064516129</v>
      </c>
      <c r="AZ50" s="16" t="s">
        <v>9819</v>
      </c>
      <c r="BA50" s="21">
        <f>A1L244C26</f>
        <v>18.2</v>
      </c>
      <c r="BB50" s="16" t="s">
        <v>9820</v>
      </c>
      <c r="BC50" s="21">
        <f>A1L244C25</f>
        <v>18.600000000000001</v>
      </c>
      <c r="BD50" s="16" t="s">
        <v>9821</v>
      </c>
      <c r="BE50" s="21">
        <f>IF(OR(B3L843C25=0,B3L843C26=0),0,1+(B3L843C25/B3L843C26))</f>
        <v>1.978494623655914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46</v>
      </c>
      <c r="F51" s="16" t="s">
        <v>9823</v>
      </c>
      <c r="G51" s="15">
        <f>A1L245C1</f>
        <v>44</v>
      </c>
      <c r="H51" s="16" t="s">
        <v>9824</v>
      </c>
      <c r="I51" s="21">
        <f>IF(OR(B3L844C1=0,B3L844C2=0),0,1+(B3L844C1/B3L844C2))</f>
        <v>2.0454545454545454</v>
      </c>
      <c r="J51" s="16" t="s">
        <v>9825</v>
      </c>
      <c r="K51" s="15">
        <f>A1L245C5</f>
        <v>49</v>
      </c>
      <c r="L51" s="16" t="s">
        <v>9826</v>
      </c>
      <c r="M51" s="15">
        <f>A1L245C4</f>
        <v>42</v>
      </c>
      <c r="N51" s="16" t="s">
        <v>9827</v>
      </c>
      <c r="O51" s="21">
        <f>IF(OR(B3L844C4=0,B3L844C5=0),0,1+(B3L844C4/B3L844C5))</f>
        <v>2.166666666666667</v>
      </c>
      <c r="P51" s="16" t="s">
        <v>9828</v>
      </c>
      <c r="Q51" s="21">
        <f>A1L245C17</f>
        <v>47.5</v>
      </c>
      <c r="R51" s="16" t="s">
        <v>9829</v>
      </c>
      <c r="S51" s="15">
        <f>A1L245C16</f>
        <v>43</v>
      </c>
      <c r="T51" s="16" t="s">
        <v>9830</v>
      </c>
      <c r="U51" s="21">
        <f>IF(OR(B3L844C7=0,B3L844C8=0),0,1+(B3L844C7/B3L844C8))</f>
        <v>2.1046511627906979</v>
      </c>
      <c r="V51" s="16" t="s">
        <v>9831</v>
      </c>
      <c r="W51" s="15">
        <f>A1L245C8</f>
        <v>44</v>
      </c>
      <c r="X51" s="16" t="s">
        <v>9832</v>
      </c>
      <c r="Y51" s="15">
        <f>A1L245C7</f>
        <v>48</v>
      </c>
      <c r="Z51" s="16" t="s">
        <v>9833</v>
      </c>
      <c r="AA51" s="21">
        <f>IF(OR(B3L844C10=0,B3L844C11=0),0,1+(B3L844C10/B3L844C11))</f>
        <v>1.9166666666666665</v>
      </c>
      <c r="AB51" s="16" t="s">
        <v>9834</v>
      </c>
      <c r="AC51" s="21">
        <f>A1L245C20</f>
        <v>46.333333333333336</v>
      </c>
      <c r="AD51" s="16" t="s">
        <v>9835</v>
      </c>
      <c r="AE51" s="21">
        <f>A1L245C19</f>
        <v>44.666666666666664</v>
      </c>
      <c r="AF51" s="16" t="s">
        <v>9836</v>
      </c>
      <c r="AG51" s="21">
        <f>IF(OR(B3L844C13=0,B3L844C14=0),0,1+(B3L844C13/B3L844C14))</f>
        <v>2.0373134328358211</v>
      </c>
      <c r="AH51" s="16" t="s">
        <v>9837</v>
      </c>
      <c r="AI51" s="15">
        <f>A1L245C11</f>
        <v>27</v>
      </c>
      <c r="AJ51" s="16" t="s">
        <v>9838</v>
      </c>
      <c r="AK51" s="15">
        <f>A1L245C10</f>
        <v>31</v>
      </c>
      <c r="AL51" s="16" t="s">
        <v>9839</v>
      </c>
      <c r="AM51" s="21">
        <f>IF(OR(B3L844C16=0,B3L844C17=0),0,1+(B3L844C16/B3L844C17))</f>
        <v>1.870967741935484</v>
      </c>
      <c r="AN51" s="16" t="s">
        <v>9840</v>
      </c>
      <c r="AO51" s="21">
        <f>A1L245C23</f>
        <v>41.5</v>
      </c>
      <c r="AP51" s="16" t="s">
        <v>9841</v>
      </c>
      <c r="AQ51" s="21">
        <f>A1L245C22</f>
        <v>41.25</v>
      </c>
      <c r="AR51" s="16" t="s">
        <v>9842</v>
      </c>
      <c r="AS51" s="21">
        <f>IF(OR(B3L844C19=0,B3L844C20=0),0,1+(B3L844C19/B3L844C20))</f>
        <v>2.0060606060606059</v>
      </c>
      <c r="AT51" s="16" t="s">
        <v>9843</v>
      </c>
      <c r="AU51" s="15">
        <f>A1L245C14</f>
        <v>31</v>
      </c>
      <c r="AV51" s="16" t="s">
        <v>9844</v>
      </c>
      <c r="AW51" s="15">
        <f>A1L245C13</f>
        <v>54</v>
      </c>
      <c r="AX51" s="16" t="s">
        <v>9845</v>
      </c>
      <c r="AY51" s="21">
        <f>IF(OR(B3L844C22=0,B3L844C23=0),0,1+(B3L844C22/B3L844C23))</f>
        <v>1.574074074074074</v>
      </c>
      <c r="AZ51" s="16" t="s">
        <v>9846</v>
      </c>
      <c r="BA51" s="21">
        <f>A1L245C26</f>
        <v>39.4</v>
      </c>
      <c r="BB51" s="16" t="s">
        <v>9847</v>
      </c>
      <c r="BC51" s="21">
        <f>A1L245C25</f>
        <v>43.8</v>
      </c>
      <c r="BD51" s="16" t="s">
        <v>9848</v>
      </c>
      <c r="BE51" s="21">
        <f>IF(OR(B3L844C25=0,B3L844C26=0),0,1+(B3L844C25/B3L844C26))</f>
        <v>1.8995433789954337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1952</v>
      </c>
      <c r="F52" s="16" t="s">
        <v>9850</v>
      </c>
      <c r="G52" s="15">
        <f>A1L246C1</f>
        <v>64369</v>
      </c>
      <c r="H52" s="16" t="s">
        <v>9851</v>
      </c>
      <c r="I52" s="21">
        <f>IF(OR(B3L845C1=0,B3L845C2=0),0,1+(B3L845C1/B3L845C2))</f>
        <v>1.0303251565194427</v>
      </c>
      <c r="J52" s="16" t="s">
        <v>9852</v>
      </c>
      <c r="K52" s="15">
        <f>A1L246C5</f>
        <v>2623</v>
      </c>
      <c r="L52" s="16" t="s">
        <v>9853</v>
      </c>
      <c r="M52" s="15">
        <f>A1L246C4</f>
        <v>58118</v>
      </c>
      <c r="N52" s="16" t="s">
        <v>9854</v>
      </c>
      <c r="O52" s="21">
        <f>IF(OR(B3L845C4=0,B3L845C5=0),0,1+(B3L845C4/B3L845C5))</f>
        <v>1.0451323170102207</v>
      </c>
      <c r="P52" s="16" t="s">
        <v>9855</v>
      </c>
      <c r="Q52" s="15">
        <f>A1L246C17</f>
        <v>2287.5</v>
      </c>
      <c r="R52" s="16" t="s">
        <v>9856</v>
      </c>
      <c r="S52" s="15">
        <f>A1L246C16</f>
        <v>61243.5</v>
      </c>
      <c r="T52" s="16" t="s">
        <v>9857</v>
      </c>
      <c r="U52" s="21">
        <f>IF(OR(B3L845C7=0,B3L845C8=0),0,1+(B3L845C7/B3L845C8))</f>
        <v>1.0373509025447598</v>
      </c>
      <c r="V52" s="16" t="s">
        <v>9858</v>
      </c>
      <c r="W52" s="15">
        <f>A1L246C8</f>
        <v>2987</v>
      </c>
      <c r="X52" s="16" t="s">
        <v>9859</v>
      </c>
      <c r="Y52" s="15">
        <f>A1L246C7</f>
        <v>51293</v>
      </c>
      <c r="Z52" s="16" t="s">
        <v>9860</v>
      </c>
      <c r="AA52" s="21">
        <f>IF(OR(B3L845C10=0,B3L845C11=0),0,1+(B3L845C10/B3L845C11))</f>
        <v>1.0582340670266899</v>
      </c>
      <c r="AB52" s="16" t="s">
        <v>9861</v>
      </c>
      <c r="AC52" s="15">
        <f>A1L246C20</f>
        <v>2520.6666666666665</v>
      </c>
      <c r="AD52" s="16" t="s">
        <v>9862</v>
      </c>
      <c r="AE52" s="15">
        <f>A1L246C19</f>
        <v>57926.666666666664</v>
      </c>
      <c r="AF52" s="16" t="s">
        <v>9863</v>
      </c>
      <c r="AG52" s="21">
        <f>IF(OR(B3L845C13=0,B3L845C14=0),0,1+(B3L845C13/B3L845C14))</f>
        <v>1.0435147888134422</v>
      </c>
      <c r="AH52" s="16" t="s">
        <v>9864</v>
      </c>
      <c r="AI52" s="15">
        <f>A1L246C11</f>
        <v>2754</v>
      </c>
      <c r="AJ52" s="16" t="s">
        <v>9865</v>
      </c>
      <c r="AK52" s="15">
        <f>A1L246C10</f>
        <v>41157</v>
      </c>
      <c r="AL52" s="16" t="s">
        <v>9866</v>
      </c>
      <c r="AM52" s="21">
        <f>IF(OR(B3L845C16=0,B3L845C17=0),0,1+(B3L845C16/B3L845C17))</f>
        <v>1.0669144981412639</v>
      </c>
      <c r="AN52" s="16" t="s">
        <v>9867</v>
      </c>
      <c r="AO52" s="15">
        <f>A1L246C23</f>
        <v>2579</v>
      </c>
      <c r="AP52" s="16" t="s">
        <v>9868</v>
      </c>
      <c r="AQ52" s="15">
        <f>A1L246C22</f>
        <v>53734.25</v>
      </c>
      <c r="AR52" s="16" t="s">
        <v>9869</v>
      </c>
      <c r="AS52" s="21">
        <f>IF(OR(B3L845C19=0,B3L845C20=0),0,1+(B3L845C19/B3L845C20))</f>
        <v>1.0479954591345371</v>
      </c>
      <c r="AT52" s="16" t="s">
        <v>9870</v>
      </c>
      <c r="AU52" s="15">
        <f>A1L246C14</f>
        <v>2823</v>
      </c>
      <c r="AV52" s="16" t="s">
        <v>9871</v>
      </c>
      <c r="AW52" s="15">
        <f>A1L246C13</f>
        <v>34363</v>
      </c>
      <c r="AX52" s="16" t="s">
        <v>9872</v>
      </c>
      <c r="AY52" s="21">
        <f>IF(OR(B3L845C22=0,B3L845C23=0),0,1+(B3L845C22/B3L845C23))</f>
        <v>1.0821523149899601</v>
      </c>
      <c r="AZ52" s="16" t="s">
        <v>9873</v>
      </c>
      <c r="BA52" s="15">
        <f>A1L246C26</f>
        <v>2627.8</v>
      </c>
      <c r="BB52" s="16" t="s">
        <v>9874</v>
      </c>
      <c r="BC52" s="15">
        <f>A1L246C25</f>
        <v>49860</v>
      </c>
      <c r="BD52" s="16" t="s">
        <v>9875</v>
      </c>
      <c r="BE52" s="21">
        <f>IF(OR(B3L845C25=0,B3L845C26=0),0,1+(B3L845C25/B3L845C26))</f>
        <v>1.0527035699959888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2550</v>
      </c>
      <c r="F53" s="16" t="s">
        <v>9877</v>
      </c>
      <c r="G53" s="15">
        <f>A1L247C1</f>
        <v>12058</v>
      </c>
      <c r="H53" s="16" t="s">
        <v>9878</v>
      </c>
      <c r="I53" s="21">
        <f>IF(OR(B3L846C1=0,B3L846C2=0),0,1+(B3L846C1/B3L846C2))</f>
        <v>1.211477857024382</v>
      </c>
      <c r="J53" s="16" t="s">
        <v>9879</v>
      </c>
      <c r="K53" s="15">
        <f>A1L247C5</f>
        <v>2193</v>
      </c>
      <c r="L53" s="16" t="s">
        <v>9880</v>
      </c>
      <c r="M53" s="15">
        <f>A1L247C4</f>
        <v>8507</v>
      </c>
      <c r="N53" s="16" t="s">
        <v>9881</v>
      </c>
      <c r="O53" s="21">
        <f>IF(OR(B3L846C4=0,B3L846C5=0),0,1+(B3L846C4/B3L846C5))</f>
        <v>1.2577877042435641</v>
      </c>
      <c r="P53" s="16" t="s">
        <v>9882</v>
      </c>
      <c r="Q53" s="15">
        <f>A1L247C17</f>
        <v>2371.5</v>
      </c>
      <c r="R53" s="16" t="s">
        <v>9883</v>
      </c>
      <c r="S53" s="15">
        <f>A1L247C16</f>
        <v>10282.5</v>
      </c>
      <c r="T53" s="16" t="s">
        <v>9884</v>
      </c>
      <c r="U53" s="21">
        <f>IF(OR(B3L846C7=0,B3L846C8=0),0,1+(B3L846C7/B3L846C8))</f>
        <v>1.2306345733041575</v>
      </c>
      <c r="V53" s="16" t="s">
        <v>9885</v>
      </c>
      <c r="W53" s="15">
        <f>A1L247C8</f>
        <v>1773</v>
      </c>
      <c r="X53" s="16" t="s">
        <v>9886</v>
      </c>
      <c r="Y53" s="15">
        <f>A1L247C7</f>
        <v>7605</v>
      </c>
      <c r="Z53" s="16" t="s">
        <v>9887</v>
      </c>
      <c r="AA53" s="21">
        <f>IF(OR(B3L846C10=0,B3L846C11=0),0,1+(B3L846C10/B3L846C11))</f>
        <v>1.2331360946745562</v>
      </c>
      <c r="AB53" s="16" t="s">
        <v>9888</v>
      </c>
      <c r="AC53" s="15">
        <f>A1L247C20</f>
        <v>2172</v>
      </c>
      <c r="AD53" s="16" t="s">
        <v>9889</v>
      </c>
      <c r="AE53" s="15">
        <f>A1L247C19</f>
        <v>9390</v>
      </c>
      <c r="AF53" s="16" t="s">
        <v>9890</v>
      </c>
      <c r="AG53" s="21">
        <f>IF(OR(B3L846C13=0,B3L846C14=0),0,1+(B3L846C13/B3L846C14))</f>
        <v>1.2313099041533546</v>
      </c>
      <c r="AH53" s="16" t="s">
        <v>9891</v>
      </c>
      <c r="AI53" s="15">
        <f>A1L247C11</f>
        <v>1546</v>
      </c>
      <c r="AJ53" s="16" t="s">
        <v>9892</v>
      </c>
      <c r="AK53" s="15">
        <f>A1L247C10</f>
        <v>5241</v>
      </c>
      <c r="AL53" s="16" t="s">
        <v>9893</v>
      </c>
      <c r="AM53" s="21">
        <f>IF(OR(B3L846C16=0,B3L846C17=0),0,1+(B3L846C16/B3L846C17))</f>
        <v>1.2949818736882275</v>
      </c>
      <c r="AN53" s="16" t="s">
        <v>9894</v>
      </c>
      <c r="AO53" s="15">
        <f>A1L247C23</f>
        <v>2015.5</v>
      </c>
      <c r="AP53" s="16" t="s">
        <v>9895</v>
      </c>
      <c r="AQ53" s="15">
        <f>A1L247C22</f>
        <v>8352.75</v>
      </c>
      <c r="AR53" s="16" t="s">
        <v>9896</v>
      </c>
      <c r="AS53" s="21">
        <f>IF(OR(B3L846C19=0,B3L846C20=0),0,1+(B3L846C19/B3L846C20))</f>
        <v>1.2412977761814972</v>
      </c>
      <c r="AT53" s="16" t="s">
        <v>9897</v>
      </c>
      <c r="AU53" s="15">
        <f>A1L247C14</f>
        <v>870</v>
      </c>
      <c r="AV53" s="16" t="s">
        <v>9898</v>
      </c>
      <c r="AW53" s="15">
        <f>A1L247C13</f>
        <v>2685</v>
      </c>
      <c r="AX53" s="16" t="s">
        <v>9899</v>
      </c>
      <c r="AY53" s="21">
        <f>IF(OR(B3L846C22=0,B3L846C23=0),0,1+(B3L846C22/B3L846C23))</f>
        <v>1.3240223463687151</v>
      </c>
      <c r="AZ53" s="16" t="s">
        <v>9900</v>
      </c>
      <c r="BA53" s="15">
        <f>A1L247C26</f>
        <v>1786.4</v>
      </c>
      <c r="BB53" s="16" t="s">
        <v>9901</v>
      </c>
      <c r="BC53" s="15">
        <f>A1L247C25</f>
        <v>7219.2</v>
      </c>
      <c r="BD53" s="16" t="s">
        <v>9902</v>
      </c>
      <c r="BE53" s="21">
        <f>IF(OR(B3L846C25=0,B3L846C26=0),0,1+(B3L846C25/B3L846C26))</f>
        <v>1.2474512411347518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42</v>
      </c>
      <c r="F54" s="16" t="s">
        <v>9904</v>
      </c>
      <c r="G54" s="15">
        <f>A1L248C1</f>
        <v>2</v>
      </c>
      <c r="H54" s="16" t="s">
        <v>9905</v>
      </c>
      <c r="I54" s="15">
        <f>IF(OR(B3L847C1=0,B3L847C2=0),0,1+(B3L847C1/B3L847C2))</f>
        <v>22</v>
      </c>
      <c r="J54" s="16" t="s">
        <v>9906</v>
      </c>
      <c r="K54" s="15">
        <f>A1L248C5</f>
        <v>56</v>
      </c>
      <c r="L54" s="16" t="s">
        <v>9907</v>
      </c>
      <c r="M54" s="15">
        <f>A1L248C4</f>
        <v>5</v>
      </c>
      <c r="N54" s="16" t="s">
        <v>9908</v>
      </c>
      <c r="O54" s="21">
        <f>IF(OR(B3L847C4=0,B3L847C5=0),0,1+(B3L847C4/B3L847C5))</f>
        <v>12.2</v>
      </c>
      <c r="P54" s="16" t="s">
        <v>9909</v>
      </c>
      <c r="Q54" s="15">
        <f>A1L248C17</f>
        <v>49</v>
      </c>
      <c r="R54" s="16" t="s">
        <v>9910</v>
      </c>
      <c r="S54" s="21">
        <f>A1L248C16</f>
        <v>3.5</v>
      </c>
      <c r="T54" s="16" t="s">
        <v>9911</v>
      </c>
      <c r="U54" s="15">
        <f>IF(OR(B3L847C7=0,B3L847C8=0),0,1+(B3L847C7/B3L847C8))</f>
        <v>15</v>
      </c>
      <c r="V54" s="16" t="s">
        <v>9912</v>
      </c>
      <c r="W54" s="15">
        <f>A1L248C8</f>
        <v>10</v>
      </c>
      <c r="X54" s="16" t="s">
        <v>9913</v>
      </c>
      <c r="Y54" s="15">
        <f>A1L248C7</f>
        <v>10</v>
      </c>
      <c r="Z54" s="16" t="s">
        <v>9914</v>
      </c>
      <c r="AA54" s="15">
        <f>IF(OR(B3L847C10=0,B3L847C11=0),0,1+(B3L847C10/B3L847C11))</f>
        <v>2</v>
      </c>
      <c r="AB54" s="16" t="s">
        <v>9915</v>
      </c>
      <c r="AC54" s="15">
        <f>A1L248C20</f>
        <v>36</v>
      </c>
      <c r="AD54" s="16" t="s">
        <v>9916</v>
      </c>
      <c r="AE54" s="21">
        <f>A1L248C19</f>
        <v>5.666666666666667</v>
      </c>
      <c r="AF54" s="16" t="s">
        <v>9917</v>
      </c>
      <c r="AG54" s="21">
        <f>IF(OR(B3L847C13=0,B3L847C14=0),0,1+(B3L847C13/B3L847C14))</f>
        <v>7.3529411764705879</v>
      </c>
      <c r="AH54" s="16" t="s">
        <v>9918</v>
      </c>
      <c r="AI54" s="15">
        <f>A1L248C11</f>
        <v>18</v>
      </c>
      <c r="AJ54" s="16" t="s">
        <v>9919</v>
      </c>
      <c r="AK54" s="15">
        <f>A1L248C10</f>
        <v>16</v>
      </c>
      <c r="AL54" s="16" t="s">
        <v>9920</v>
      </c>
      <c r="AM54" s="21">
        <f>IF(OR(B3L847C16=0,B3L847C17=0),0,1+(B3L847C16/B3L847C17))</f>
        <v>2.125</v>
      </c>
      <c r="AN54" s="16" t="s">
        <v>9921</v>
      </c>
      <c r="AO54" s="21">
        <f>A1L248C23</f>
        <v>31.5</v>
      </c>
      <c r="AP54" s="16" t="s">
        <v>9922</v>
      </c>
      <c r="AQ54" s="21">
        <f>A1L248C22</f>
        <v>8.25</v>
      </c>
      <c r="AR54" s="16" t="s">
        <v>9923</v>
      </c>
      <c r="AS54" s="21">
        <f>IF(OR(B3L847C19=0,B3L847C20=0),0,1+(B3L847C19/B3L847C20))</f>
        <v>4.8181818181818183</v>
      </c>
      <c r="AT54" s="16" t="s">
        <v>9924</v>
      </c>
      <c r="AU54" s="15">
        <f>A1L248C14</f>
        <v>38</v>
      </c>
      <c r="AV54" s="16" t="s">
        <v>9925</v>
      </c>
      <c r="AW54" s="15">
        <f>A1L248C13</f>
        <v>12</v>
      </c>
      <c r="AX54" s="16" t="s">
        <v>9926</v>
      </c>
      <c r="AY54" s="21">
        <f>IF(OR(B3L847C22=0,B3L847C23=0),0,1+(B3L847C22/B3L847C23))</f>
        <v>4.1666666666666661</v>
      </c>
      <c r="AZ54" s="16" t="s">
        <v>9927</v>
      </c>
      <c r="BA54" s="21">
        <f>A1L248C26</f>
        <v>32.799999999999997</v>
      </c>
      <c r="BB54" s="16" t="s">
        <v>9928</v>
      </c>
      <c r="BC54" s="15">
        <f>A1L248C25</f>
        <v>9</v>
      </c>
      <c r="BD54" s="16" t="s">
        <v>9929</v>
      </c>
      <c r="BE54" s="21">
        <f>IF(OR(B3L847C25=0,B3L847C26=0),0,1+(B3L847C25/B3L847C26))</f>
        <v>4.6444444444444439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6294</v>
      </c>
      <c r="F55" s="16" t="s">
        <v>9931</v>
      </c>
      <c r="G55" s="15">
        <f>A1L249C1</f>
        <v>7113</v>
      </c>
      <c r="H55" s="16" t="s">
        <v>9932</v>
      </c>
      <c r="I55" s="21">
        <f>IF(OR(B3L848C1=0,B3L848C2=0),0,1+(B3L848C1/B3L848C2))</f>
        <v>1.8848587094053142</v>
      </c>
      <c r="J55" s="16" t="s">
        <v>9933</v>
      </c>
      <c r="K55" s="15">
        <f>A1L249C5</f>
        <v>5111</v>
      </c>
      <c r="L55" s="16" t="s">
        <v>9934</v>
      </c>
      <c r="M55" s="15">
        <f>A1L249C4</f>
        <v>5898</v>
      </c>
      <c r="N55" s="16" t="s">
        <v>9935</v>
      </c>
      <c r="O55" s="21">
        <f>IF(OR(B3L848C4=0,B3L848C5=0),0,1+(B3L848C4/B3L848C5))</f>
        <v>1.8665649372668702</v>
      </c>
      <c r="P55" s="16" t="s">
        <v>9936</v>
      </c>
      <c r="Q55" s="15">
        <f>A1L249C17</f>
        <v>5702.5</v>
      </c>
      <c r="R55" s="16" t="s">
        <v>9937</v>
      </c>
      <c r="S55" s="15">
        <f>A1L249C16</f>
        <v>6505.5</v>
      </c>
      <c r="T55" s="16" t="s">
        <v>9938</v>
      </c>
      <c r="U55" s="21">
        <f>IF(OR(B3L848C7=0,B3L848C8=0),0,1+(B3L848C7/B3L848C8))</f>
        <v>1.8765659826300822</v>
      </c>
      <c r="V55" s="16" t="s">
        <v>9939</v>
      </c>
      <c r="W55" s="15">
        <f>A1L249C8</f>
        <v>5020</v>
      </c>
      <c r="X55" s="16" t="s">
        <v>9940</v>
      </c>
      <c r="Y55" s="15">
        <f>A1L249C7</f>
        <v>5486</v>
      </c>
      <c r="Z55" s="16" t="s">
        <v>9941</v>
      </c>
      <c r="AA55" s="21">
        <f>IF(OR(B3L848C10=0,B3L848C11=0),0,1+(B3L848C10/B3L848C11))</f>
        <v>1.915056507473569</v>
      </c>
      <c r="AB55" s="16" t="s">
        <v>9942</v>
      </c>
      <c r="AC55" s="15">
        <f>A1L249C20</f>
        <v>5475</v>
      </c>
      <c r="AD55" s="16" t="s">
        <v>9943</v>
      </c>
      <c r="AE55" s="15">
        <f>A1L249C19</f>
        <v>6165.666666666667</v>
      </c>
      <c r="AF55" s="16" t="s">
        <v>9944</v>
      </c>
      <c r="AG55" s="21">
        <f>IF(OR(B3L848C13=0,B3L848C14=0),0,1+(B3L848C13/B3L848C14))</f>
        <v>1.8879818348921447</v>
      </c>
      <c r="AH55" s="16" t="s">
        <v>9945</v>
      </c>
      <c r="AI55" s="15">
        <f>A1L249C11</f>
        <v>3884</v>
      </c>
      <c r="AJ55" s="16" t="s">
        <v>9946</v>
      </c>
      <c r="AK55" s="15">
        <f>A1L249C10</f>
        <v>4411</v>
      </c>
      <c r="AL55" s="16" t="s">
        <v>9947</v>
      </c>
      <c r="AM55" s="21">
        <f>IF(OR(B3L848C16=0,B3L848C17=0),0,1+(B3L848C16/B3L848C17))</f>
        <v>1.8805259578326909</v>
      </c>
      <c r="AN55" s="16" t="s">
        <v>9948</v>
      </c>
      <c r="AO55" s="15">
        <f>A1L249C23</f>
        <v>5077.25</v>
      </c>
      <c r="AP55" s="16" t="s">
        <v>9949</v>
      </c>
      <c r="AQ55" s="15">
        <f>A1L249C22</f>
        <v>5727</v>
      </c>
      <c r="AR55" s="16" t="s">
        <v>9950</v>
      </c>
      <c r="AS55" s="21">
        <f>IF(OR(B3L848C19=0,B3L848C20=0),0,1+(B3L848C19/B3L848C20))</f>
        <v>1.8865461847389557</v>
      </c>
      <c r="AT55" s="16" t="s">
        <v>9951</v>
      </c>
      <c r="AU55" s="15">
        <f>A1L249C14</f>
        <v>3643</v>
      </c>
      <c r="AV55" s="16" t="s">
        <v>9952</v>
      </c>
      <c r="AW55" s="15">
        <f>A1L249C13</f>
        <v>4022</v>
      </c>
      <c r="AX55" s="16" t="s">
        <v>9953</v>
      </c>
      <c r="AY55" s="21">
        <f>IF(OR(B3L848C22=0,B3L848C23=0),0,1+(B3L848C22/B3L848C23))</f>
        <v>1.9057682744903033</v>
      </c>
      <c r="AZ55" s="16" t="s">
        <v>9954</v>
      </c>
      <c r="BA55" s="15">
        <f>A1L249C26</f>
        <v>4790.3999999999996</v>
      </c>
      <c r="BB55" s="16" t="s">
        <v>9955</v>
      </c>
      <c r="BC55" s="15">
        <f>A1L249C25</f>
        <v>5386</v>
      </c>
      <c r="BD55" s="16" t="s">
        <v>9956</v>
      </c>
      <c r="BE55" s="21">
        <f>IF(OR(B3L848C25=0,B3L848C26=0),0,1+(B3L848C25/B3L848C26))</f>
        <v>1.8894170070553287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11268</v>
      </c>
      <c r="F56" s="16" t="s">
        <v>9958</v>
      </c>
      <c r="G56" s="15">
        <f>A1L250C1</f>
        <v>10984</v>
      </c>
      <c r="H56" s="16" t="s">
        <v>9959</v>
      </c>
      <c r="I56" s="21">
        <f>IF(OR(B3L849C1=0,B3L849C2=0),0,1+(B3L849C1/B3L849C2))</f>
        <v>2.0258557902403496</v>
      </c>
      <c r="J56" s="16" t="s">
        <v>9960</v>
      </c>
      <c r="K56" s="15">
        <f>A1L250C5</f>
        <v>12599</v>
      </c>
      <c r="L56" s="16" t="s">
        <v>9961</v>
      </c>
      <c r="M56" s="15">
        <f>A1L250C4</f>
        <v>12440</v>
      </c>
      <c r="N56" s="16" t="s">
        <v>9962</v>
      </c>
      <c r="O56" s="21">
        <f>IF(OR(B3L849C4=0,B3L849C5=0),0,1+(B3L849C4/B3L849C5))</f>
        <v>2.0127813504823151</v>
      </c>
      <c r="P56" s="16" t="s">
        <v>9963</v>
      </c>
      <c r="Q56" s="15">
        <f>A1L250C17</f>
        <v>11933.5</v>
      </c>
      <c r="R56" s="16" t="s">
        <v>9964</v>
      </c>
      <c r="S56" s="15">
        <f>A1L250C16</f>
        <v>11712</v>
      </c>
      <c r="T56" s="16" t="s">
        <v>9965</v>
      </c>
      <c r="U56" s="21">
        <f>IF(OR(B3L849C7=0,B3L849C8=0),0,1+(B3L849C7/B3L849C8))</f>
        <v>2.0189122267759565</v>
      </c>
      <c r="V56" s="16" t="s">
        <v>9966</v>
      </c>
      <c r="W56" s="15">
        <f>A1L250C8</f>
        <v>13215</v>
      </c>
      <c r="X56" s="16" t="s">
        <v>9967</v>
      </c>
      <c r="Y56" s="15">
        <f>A1L250C7</f>
        <v>12940</v>
      </c>
      <c r="Z56" s="16" t="s">
        <v>9968</v>
      </c>
      <c r="AA56" s="21">
        <f>IF(OR(B3L849C10=0,B3L849C11=0),0,1+(B3L849C10/B3L849C11))</f>
        <v>2.0212519319938176</v>
      </c>
      <c r="AB56" s="16" t="s">
        <v>9969</v>
      </c>
      <c r="AC56" s="15">
        <f>A1L250C20</f>
        <v>12360.666666666666</v>
      </c>
      <c r="AD56" s="16" t="s">
        <v>9970</v>
      </c>
      <c r="AE56" s="15">
        <f>A1L250C19</f>
        <v>12121.333333333334</v>
      </c>
      <c r="AF56" s="16" t="s">
        <v>9971</v>
      </c>
      <c r="AG56" s="21">
        <f>IF(OR(B3L849C13=0,B3L849C14=0),0,1+(B3L849C13/B3L849C14))</f>
        <v>2.0197448025519744</v>
      </c>
      <c r="AH56" s="16" t="s">
        <v>9972</v>
      </c>
      <c r="AI56" s="15">
        <f>A1L250C11</f>
        <v>17719</v>
      </c>
      <c r="AJ56" s="16" t="s">
        <v>9973</v>
      </c>
      <c r="AK56" s="15">
        <f>A1L250C10</f>
        <v>17337</v>
      </c>
      <c r="AL56" s="16" t="s">
        <v>9974</v>
      </c>
      <c r="AM56" s="21">
        <f>IF(OR(B3L849C16=0,B3L849C17=0),0,1+(B3L849C16/B3L849C17))</f>
        <v>2.0220338005421929</v>
      </c>
      <c r="AN56" s="16" t="s">
        <v>9975</v>
      </c>
      <c r="AO56" s="15">
        <f>A1L250C23</f>
        <v>13700.25</v>
      </c>
      <c r="AP56" s="16" t="s">
        <v>9976</v>
      </c>
      <c r="AQ56" s="15">
        <f>A1L250C22</f>
        <v>13425.25</v>
      </c>
      <c r="AR56" s="16" t="s">
        <v>9977</v>
      </c>
      <c r="AS56" s="21">
        <f>IF(OR(B3L849C19=0,B3L849C20=0),0,1+(B3L849C19/B3L849C20))</f>
        <v>2.020483789873559</v>
      </c>
      <c r="AT56" s="16" t="s">
        <v>9978</v>
      </c>
      <c r="AU56" s="15">
        <f>A1L250C14</f>
        <v>18765</v>
      </c>
      <c r="AV56" s="16" t="s">
        <v>9979</v>
      </c>
      <c r="AW56" s="15">
        <f>A1L250C13</f>
        <v>18762</v>
      </c>
      <c r="AX56" s="16" t="s">
        <v>9980</v>
      </c>
      <c r="AY56" s="21">
        <f>IF(OR(B3L849C22=0,B3L849C23=0),0,1+(B3L849C22/B3L849C23))</f>
        <v>2.000159897665494</v>
      </c>
      <c r="AZ56" s="16" t="s">
        <v>9981</v>
      </c>
      <c r="BA56" s="15">
        <f>A1L250C26</f>
        <v>14713.2</v>
      </c>
      <c r="BB56" s="16" t="s">
        <v>9982</v>
      </c>
      <c r="BC56" s="15">
        <f>A1L250C25</f>
        <v>14492.6</v>
      </c>
      <c r="BD56" s="16" t="s">
        <v>9983</v>
      </c>
      <c r="BE56" s="21">
        <f>IF(OR(B3L849C25=0,B3L849C26=0),0,1+(B3L849C25/B3L849C26))</f>
        <v>2.0152215613485502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33292</v>
      </c>
      <c r="F57" s="16" t="s">
        <v>9985</v>
      </c>
      <c r="G57" s="15">
        <f>A1L251C1</f>
        <v>31523</v>
      </c>
      <c r="H57" s="16" t="s">
        <v>9986</v>
      </c>
      <c r="I57" s="21">
        <f>IF(OR(B3L850C1=0,B3L850C2=0),0,1+(B3L850C1/B3L850C2))</f>
        <v>2.0561177552897885</v>
      </c>
      <c r="J57" s="16" t="s">
        <v>9987</v>
      </c>
      <c r="K57" s="15">
        <f>A1L251C5</f>
        <v>33143</v>
      </c>
      <c r="L57" s="16" t="s">
        <v>9988</v>
      </c>
      <c r="M57" s="15">
        <f>A1L251C4</f>
        <v>31942</v>
      </c>
      <c r="N57" s="16" t="s">
        <v>9989</v>
      </c>
      <c r="O57" s="21">
        <f>IF(OR(B3L850C4=0,B3L850C5=0),0,1+(B3L850C4/B3L850C5))</f>
        <v>2.0375993989105252</v>
      </c>
      <c r="P57" s="16" t="s">
        <v>9990</v>
      </c>
      <c r="Q57" s="15">
        <f>A1L251C17</f>
        <v>33217.5</v>
      </c>
      <c r="R57" s="16" t="s">
        <v>9991</v>
      </c>
      <c r="S57" s="15">
        <f>A1L251C16</f>
        <v>31732.5</v>
      </c>
      <c r="T57" s="16" t="s">
        <v>9992</v>
      </c>
      <c r="U57" s="21">
        <f>IF(OR(B3L850C7=0,B3L850C8=0),0,1+(B3L850C7/B3L850C8))</f>
        <v>2.0467974474119597</v>
      </c>
      <c r="V57" s="16" t="s">
        <v>9993</v>
      </c>
      <c r="W57" s="15">
        <f>A1L251C8</f>
        <v>30070</v>
      </c>
      <c r="X57" s="16" t="s">
        <v>9994</v>
      </c>
      <c r="Y57" s="15">
        <f>A1L251C7</f>
        <v>28543</v>
      </c>
      <c r="Z57" s="16" t="s">
        <v>9995</v>
      </c>
      <c r="AA57" s="21">
        <f>IF(OR(B3L850C10=0,B3L850C11=0),0,1+(B3L850C10/B3L850C11))</f>
        <v>2.0534982307395859</v>
      </c>
      <c r="AB57" s="16" t="s">
        <v>9996</v>
      </c>
      <c r="AC57" s="15">
        <f>A1L251C20</f>
        <v>32168.333333333332</v>
      </c>
      <c r="AD57" s="16" t="s">
        <v>9997</v>
      </c>
      <c r="AE57" s="15">
        <f>A1L251C19</f>
        <v>30669.333333333332</v>
      </c>
      <c r="AF57" s="16" t="s">
        <v>9998</v>
      </c>
      <c r="AG57" s="21">
        <f>IF(OR(B3L850C13=0,B3L850C14=0),0,1+(B3L850C13/B3L850C14))</f>
        <v>2.0488761846795933</v>
      </c>
      <c r="AH57" s="16" t="s">
        <v>9999</v>
      </c>
      <c r="AI57" s="15">
        <f>A1L251C11</f>
        <v>25634</v>
      </c>
      <c r="AJ57" s="16" t="s">
        <v>10000</v>
      </c>
      <c r="AK57" s="15">
        <f>A1L251C10</f>
        <v>24252</v>
      </c>
      <c r="AL57" s="16" t="s">
        <v>10001</v>
      </c>
      <c r="AM57" s="21">
        <f>IF(OR(B3L850C16=0,B3L850C17=0),0,1+(B3L850C16/B3L850C17))</f>
        <v>2.0569849909285831</v>
      </c>
      <c r="AN57" s="16" t="s">
        <v>10002</v>
      </c>
      <c r="AO57" s="15">
        <f>A1L251C23</f>
        <v>30534.75</v>
      </c>
      <c r="AP57" s="16" t="s">
        <v>10003</v>
      </c>
      <c r="AQ57" s="15">
        <f>A1L251C22</f>
        <v>29065</v>
      </c>
      <c r="AR57" s="16" t="s">
        <v>10004</v>
      </c>
      <c r="AS57" s="21">
        <f>IF(OR(B3L850C19=0,B3L850C20=0),0,1+(B3L850C19/B3L850C20))</f>
        <v>2.0505676931016685</v>
      </c>
      <c r="AT57" s="16" t="s">
        <v>10005</v>
      </c>
      <c r="AU57" s="15">
        <f>A1L251C14</f>
        <v>23766</v>
      </c>
      <c r="AV57" s="16" t="s">
        <v>10006</v>
      </c>
      <c r="AW57" s="15">
        <f>A1L251C13</f>
        <v>22466</v>
      </c>
      <c r="AX57" s="16" t="s">
        <v>10007</v>
      </c>
      <c r="AY57" s="21">
        <f>IF(OR(B3L850C22=0,B3L850C23=0),0,1+(B3L850C22/B3L850C23))</f>
        <v>2.0578652185524793</v>
      </c>
      <c r="AZ57" s="16" t="s">
        <v>10008</v>
      </c>
      <c r="BA57" s="15">
        <f>A1L251C26</f>
        <v>29181</v>
      </c>
      <c r="BB57" s="16" t="s">
        <v>10009</v>
      </c>
      <c r="BC57" s="15">
        <f>A1L251C25</f>
        <v>27745.200000000001</v>
      </c>
      <c r="BD57" s="16" t="s">
        <v>10010</v>
      </c>
      <c r="BE57" s="21">
        <f>IF(OR(B3L850C25=0,B3L850C26=0),0,1+(B3L850C25/B3L850C26))</f>
        <v>2.0517494918039878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1091</v>
      </c>
      <c r="F58" s="16" t="s">
        <v>10012</v>
      </c>
      <c r="G58" s="15">
        <f>A1L252C1</f>
        <v>3003</v>
      </c>
      <c r="H58" s="16" t="s">
        <v>10013</v>
      </c>
      <c r="I58" s="21">
        <f>IF(OR(B3L851C1=0,B3L851C2=0),0,1+(B3L851C1/B3L851C2))</f>
        <v>1.3633033633033633</v>
      </c>
      <c r="J58" s="16" t="s">
        <v>10014</v>
      </c>
      <c r="K58" s="15">
        <f>A1L252C5</f>
        <v>766</v>
      </c>
      <c r="L58" s="16" t="s">
        <v>10015</v>
      </c>
      <c r="M58" s="15">
        <f>A1L252C4</f>
        <v>2164</v>
      </c>
      <c r="N58" s="16" t="s">
        <v>10016</v>
      </c>
      <c r="O58" s="21">
        <f>IF(OR(B3L851C4=0,B3L851C5=0),0,1+(B3L851C4/B3L851C5))</f>
        <v>1.3539741219963031</v>
      </c>
      <c r="P58" s="16" t="s">
        <v>10017</v>
      </c>
      <c r="Q58" s="21">
        <f>A1L252C17</f>
        <v>928.5</v>
      </c>
      <c r="R58" s="16" t="s">
        <v>10018</v>
      </c>
      <c r="S58" s="15">
        <f>A1L252C16</f>
        <v>2583.5</v>
      </c>
      <c r="T58" s="16" t="s">
        <v>10019</v>
      </c>
      <c r="U58" s="21">
        <f>IF(OR(B3L851C7=0,B3L851C8=0),0,1+(B3L851C7/B3L851C8))</f>
        <v>1.359396167989162</v>
      </c>
      <c r="V58" s="16" t="s">
        <v>10020</v>
      </c>
      <c r="W58" s="15">
        <f>A1L252C8</f>
        <v>754</v>
      </c>
      <c r="X58" s="16" t="s">
        <v>10021</v>
      </c>
      <c r="Y58" s="15">
        <f>A1L252C7</f>
        <v>1503</v>
      </c>
      <c r="Z58" s="16" t="s">
        <v>10022</v>
      </c>
      <c r="AA58" s="21">
        <f>IF(OR(B3L851C10=0,B3L851C11=0),0,1+(B3L851C10/B3L851C11))</f>
        <v>1.5016633399866932</v>
      </c>
      <c r="AB58" s="16" t="s">
        <v>10023</v>
      </c>
      <c r="AC58" s="21">
        <f>A1L252C20</f>
        <v>870.33333333333337</v>
      </c>
      <c r="AD58" s="16" t="s">
        <v>10024</v>
      </c>
      <c r="AE58" s="15">
        <f>A1L252C19</f>
        <v>2223.3333333333335</v>
      </c>
      <c r="AF58" s="16" t="s">
        <v>10025</v>
      </c>
      <c r="AG58" s="21">
        <f>IF(OR(B3L851C13=0,B3L851C14=0),0,1+(B3L851C13/B3L851C14))</f>
        <v>1.3914542728635682</v>
      </c>
      <c r="AH58" s="16" t="s">
        <v>10026</v>
      </c>
      <c r="AI58" s="15">
        <f>A1L252C11</f>
        <v>791</v>
      </c>
      <c r="AJ58" s="16" t="s">
        <v>10027</v>
      </c>
      <c r="AK58" s="15">
        <f>A1L252C10</f>
        <v>1924</v>
      </c>
      <c r="AL58" s="16" t="s">
        <v>10028</v>
      </c>
      <c r="AM58" s="21">
        <f>IF(OR(B3L851C16=0,B3L851C17=0),0,1+(B3L851C16/B3L851C17))</f>
        <v>1.411122661122661</v>
      </c>
      <c r="AN58" s="16" t="s">
        <v>10029</v>
      </c>
      <c r="AO58" s="21">
        <f>A1L252C23</f>
        <v>850.5</v>
      </c>
      <c r="AP58" s="16" t="s">
        <v>10030</v>
      </c>
      <c r="AQ58" s="15">
        <f>A1L252C22</f>
        <v>2148.5</v>
      </c>
      <c r="AR58" s="16" t="s">
        <v>10031</v>
      </c>
      <c r="AS58" s="21">
        <f>IF(OR(B3L851C19=0,B3L851C20=0),0,1+(B3L851C19/B3L851C20))</f>
        <v>1.3958575750523621</v>
      </c>
      <c r="AT58" s="16" t="s">
        <v>10032</v>
      </c>
      <c r="AU58" s="15">
        <f>A1L252C14</f>
        <v>685</v>
      </c>
      <c r="AV58" s="16" t="s">
        <v>10033</v>
      </c>
      <c r="AW58" s="15">
        <f>A1L252C13</f>
        <v>838</v>
      </c>
      <c r="AX58" s="16" t="s">
        <v>10034</v>
      </c>
      <c r="AY58" s="21">
        <f>IF(OR(B3L851C22=0,B3L851C23=0),0,1+(B3L851C22/B3L851C23))</f>
        <v>1.8174224343675418</v>
      </c>
      <c r="AZ58" s="16" t="s">
        <v>10035</v>
      </c>
      <c r="BA58" s="21">
        <f>A1L252C26</f>
        <v>817.4</v>
      </c>
      <c r="BB58" s="16" t="s">
        <v>10036</v>
      </c>
      <c r="BC58" s="15">
        <f>A1L252C25</f>
        <v>1886.4</v>
      </c>
      <c r="BD58" s="16" t="s">
        <v>10037</v>
      </c>
      <c r="BE58" s="21">
        <f>IF(OR(B3L851C25=0,B3L851C26=0),0,1+(B3L851C25/B3L851C26))</f>
        <v>1.4333121289228159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45651</v>
      </c>
      <c r="F59" s="16" t="s">
        <v>10039</v>
      </c>
      <c r="G59" s="15">
        <f>A1L253C1</f>
        <v>45510</v>
      </c>
      <c r="H59" s="16" t="s">
        <v>10040</v>
      </c>
      <c r="I59" s="21">
        <f>IF(OR(B3L852C1=0,B3L852C2=0),0,1+(B3L852C1/B3L852C2))</f>
        <v>2.0030982201713909</v>
      </c>
      <c r="J59" s="16" t="s">
        <v>10041</v>
      </c>
      <c r="K59" s="15">
        <f>A1L253C5</f>
        <v>46508</v>
      </c>
      <c r="L59" s="16" t="s">
        <v>10042</v>
      </c>
      <c r="M59" s="15">
        <f>A1L253C4</f>
        <v>46546</v>
      </c>
      <c r="N59" s="16" t="s">
        <v>10043</v>
      </c>
      <c r="O59" s="21">
        <f>IF(OR(B3L852C4=0,B3L852C5=0),0,1+(B3L852C4/B3L852C5))</f>
        <v>1.9991836033171486</v>
      </c>
      <c r="P59" s="16" t="s">
        <v>10044</v>
      </c>
      <c r="Q59" s="15">
        <f>A1L253C17</f>
        <v>46079.5</v>
      </c>
      <c r="R59" s="16" t="s">
        <v>10045</v>
      </c>
      <c r="S59" s="15">
        <f>A1L253C16</f>
        <v>46028</v>
      </c>
      <c r="T59" s="16" t="s">
        <v>10046</v>
      </c>
      <c r="U59" s="21">
        <f>IF(OR(B3L852C7=0,B3L852C8=0),0,1+(B3L852C7/B3L852C8))</f>
        <v>2.0011188841574694</v>
      </c>
      <c r="V59" s="16" t="s">
        <v>10047</v>
      </c>
      <c r="W59" s="15">
        <f>A1L253C8</f>
        <v>44039</v>
      </c>
      <c r="X59" s="16" t="s">
        <v>10048</v>
      </c>
      <c r="Y59" s="15">
        <f>A1L253C7</f>
        <v>42986</v>
      </c>
      <c r="Z59" s="16" t="s">
        <v>10049</v>
      </c>
      <c r="AA59" s="21">
        <f>IF(OR(B3L852C10=0,B3L852C11=0),0,1+(B3L852C10/B3L852C11))</f>
        <v>2.0244963476480713</v>
      </c>
      <c r="AB59" s="16" t="s">
        <v>10050</v>
      </c>
      <c r="AC59" s="15">
        <f>A1L253C20</f>
        <v>45399.333333333336</v>
      </c>
      <c r="AD59" s="16" t="s">
        <v>10051</v>
      </c>
      <c r="AE59" s="15">
        <f>A1L253C19</f>
        <v>45014</v>
      </c>
      <c r="AF59" s="16" t="s">
        <v>10052</v>
      </c>
      <c r="AG59" s="21">
        <f>IF(OR(B3L852C13=0,B3L852C14=0),0,1+(B3L852C13/B3L852C14))</f>
        <v>2.0085602997585936</v>
      </c>
      <c r="AH59" s="16" t="s">
        <v>10053</v>
      </c>
      <c r="AI59" s="15">
        <f>A1L253C11</f>
        <v>44144</v>
      </c>
      <c r="AJ59" s="16" t="s">
        <v>10054</v>
      </c>
      <c r="AK59" s="15">
        <f>A1L253C10</f>
        <v>43513</v>
      </c>
      <c r="AL59" s="16" t="s">
        <v>10055</v>
      </c>
      <c r="AM59" s="21">
        <f>IF(OR(B3L852C16=0,B3L852C17=0),0,1+(B3L852C16/B3L852C17))</f>
        <v>2.0145014133707169</v>
      </c>
      <c r="AN59" s="16" t="s">
        <v>10056</v>
      </c>
      <c r="AO59" s="15">
        <f>A1L253C23</f>
        <v>45085.5</v>
      </c>
      <c r="AP59" s="16" t="s">
        <v>10057</v>
      </c>
      <c r="AQ59" s="15">
        <f>A1L253C22</f>
        <v>44638.75</v>
      </c>
      <c r="AR59" s="16" t="s">
        <v>10058</v>
      </c>
      <c r="AS59" s="21">
        <f>IF(OR(B3L852C19=0,B3L852C20=0),0,1+(B3L852C19/B3L852C20))</f>
        <v>2.0100081207471088</v>
      </c>
      <c r="AT59" s="16" t="s">
        <v>10059</v>
      </c>
      <c r="AU59" s="15">
        <f>A1L253C14</f>
        <v>43216</v>
      </c>
      <c r="AV59" s="16" t="s">
        <v>10060</v>
      </c>
      <c r="AW59" s="15">
        <f>A1L253C13</f>
        <v>42066</v>
      </c>
      <c r="AX59" s="16" t="s">
        <v>10061</v>
      </c>
      <c r="AY59" s="21">
        <f>IF(OR(B3L852C22=0,B3L852C23=0),0,1+(B3L852C22/B3L852C23))</f>
        <v>2.0273379926781727</v>
      </c>
      <c r="AZ59" s="16" t="s">
        <v>10062</v>
      </c>
      <c r="BA59" s="15">
        <f>A1L253C26</f>
        <v>44711.6</v>
      </c>
      <c r="BB59" s="16" t="s">
        <v>10063</v>
      </c>
      <c r="BC59" s="15">
        <f>A1L253C25</f>
        <v>44124.2</v>
      </c>
      <c r="BD59" s="16" t="s">
        <v>10064</v>
      </c>
      <c r="BE59" s="21">
        <f>IF(OR(B3L852C25=0,B3L852C26=0),0,1+(B3L852C25/B3L852C26))</f>
        <v>2.0133124226614871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309181</v>
      </c>
      <c r="F60" s="16" t="s">
        <v>10066</v>
      </c>
      <c r="G60" s="15">
        <f>A1L254C1</f>
        <v>394690</v>
      </c>
      <c r="H60" s="16" t="s">
        <v>10067</v>
      </c>
      <c r="I60" s="21">
        <f>IF(OR(B3L853C1=0,B3L853C2=0),0,1+(B3L853C1/B3L853C2))</f>
        <v>1.7833514910436037</v>
      </c>
      <c r="J60" s="16" t="s">
        <v>10068</v>
      </c>
      <c r="K60" s="15">
        <f>A1L254C5</f>
        <v>285222</v>
      </c>
      <c r="L60" s="16" t="s">
        <v>10069</v>
      </c>
      <c r="M60" s="15">
        <f>A1L254C4</f>
        <v>363782</v>
      </c>
      <c r="N60" s="16" t="s">
        <v>10070</v>
      </c>
      <c r="O60" s="21">
        <f>IF(OR(B3L853C4=0,B3L853C5=0),0,1+(B3L853C4/B3L853C5))</f>
        <v>1.7840464893810029</v>
      </c>
      <c r="P60" s="16" t="s">
        <v>10071</v>
      </c>
      <c r="Q60" s="15">
        <f>A1L254C17</f>
        <v>297201.5</v>
      </c>
      <c r="R60" s="16" t="s">
        <v>10072</v>
      </c>
      <c r="S60" s="15">
        <f>A1L254C16</f>
        <v>379236</v>
      </c>
      <c r="T60" s="16" t="s">
        <v>10073</v>
      </c>
      <c r="U60" s="21">
        <f>IF(OR(B3L853C7=0,B3L853C8=0),0,1+(B3L853C7/B3L853C8))</f>
        <v>1.7836848294993093</v>
      </c>
      <c r="V60" s="16" t="s">
        <v>10074</v>
      </c>
      <c r="W60" s="15">
        <f>A1L254C8</f>
        <v>285712</v>
      </c>
      <c r="X60" s="16" t="s">
        <v>10075</v>
      </c>
      <c r="Y60" s="15">
        <f>A1L254C7</f>
        <v>345545</v>
      </c>
      <c r="Z60" s="16" t="s">
        <v>10076</v>
      </c>
      <c r="AA60" s="21">
        <f>IF(OR(B3L853C10=0,B3L853C11=0),0,1+(B3L853C10/B3L853C11))</f>
        <v>1.8268445499139041</v>
      </c>
      <c r="AB60" s="16" t="s">
        <v>10077</v>
      </c>
      <c r="AC60" s="15">
        <f>A1L254C20</f>
        <v>293371.66666666669</v>
      </c>
      <c r="AD60" s="16" t="s">
        <v>10078</v>
      </c>
      <c r="AE60" s="15">
        <f>A1L254C19</f>
        <v>368005.66666666669</v>
      </c>
      <c r="AF60" s="16" t="s">
        <v>10079</v>
      </c>
      <c r="AG60" s="21">
        <f>IF(OR(B3L853C13=0,B3L853C14=0),0,1+(B3L853C13/B3L853C14))</f>
        <v>1.7971933403199407</v>
      </c>
      <c r="AH60" s="16" t="s">
        <v>10080</v>
      </c>
      <c r="AI60" s="15">
        <f>A1L254C11</f>
        <v>284870</v>
      </c>
      <c r="AJ60" s="16" t="s">
        <v>10081</v>
      </c>
      <c r="AK60" s="15">
        <f>A1L254C10</f>
        <v>343561</v>
      </c>
      <c r="AL60" s="16" t="s">
        <v>10082</v>
      </c>
      <c r="AM60" s="21">
        <f>IF(OR(B3L853C16=0,B3L853C17=0),0,1+(B3L853C16/B3L853C17))</f>
        <v>1.8291686192553871</v>
      </c>
      <c r="AN60" s="16" t="s">
        <v>10083</v>
      </c>
      <c r="AO60" s="15">
        <f>A1L254C23</f>
        <v>291246.25</v>
      </c>
      <c r="AP60" s="16" t="s">
        <v>10084</v>
      </c>
      <c r="AQ60" s="15">
        <f>A1L254C22</f>
        <v>361894.5</v>
      </c>
      <c r="AR60" s="16" t="s">
        <v>10085</v>
      </c>
      <c r="AS60" s="21">
        <f>IF(OR(B3L853C19=0,B3L853C20=0),0,1+(B3L853C19/B3L853C20))</f>
        <v>1.8047821948109186</v>
      </c>
      <c r="AT60" s="16" t="s">
        <v>10086</v>
      </c>
      <c r="AU60" s="15">
        <f>A1L254C14</f>
        <v>284563</v>
      </c>
      <c r="AV60" s="16" t="s">
        <v>10087</v>
      </c>
      <c r="AW60" s="15">
        <f>A1L254C13</f>
        <v>325366</v>
      </c>
      <c r="AX60" s="16" t="s">
        <v>10088</v>
      </c>
      <c r="AY60" s="21">
        <f>IF(OR(B3L853C22=0,B3L853C23=0),0,1+(B3L853C22/B3L853C23))</f>
        <v>1.8745935346655767</v>
      </c>
      <c r="AZ60" s="16" t="s">
        <v>10089</v>
      </c>
      <c r="BA60" s="15">
        <f>A1L254C26</f>
        <v>289909.59999999998</v>
      </c>
      <c r="BB60" s="16" t="s">
        <v>10090</v>
      </c>
      <c r="BC60" s="15">
        <f>A1L254C25</f>
        <v>354588.8</v>
      </c>
      <c r="BD60" s="16" t="s">
        <v>10091</v>
      </c>
      <c r="BE60" s="21">
        <f>IF(OR(B3L853C25=0,B3L853C26=0),0,1+(B3L853C25/B3L853C26))</f>
        <v>1.8175937875082349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80537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947398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96108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96108</v>
      </c>
      <c r="J10" s="16" t="s">
        <v>10143</v>
      </c>
      <c r="K10" s="23">
        <f>IF(B5L372C1B=0,0,B5L301C1B/B5L372C1B)</f>
        <v>2.2737192940369872E-2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1831.1853078385684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97939.185307838576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269002</v>
      </c>
      <c r="F11" s="16" t="s">
        <v>10147</v>
      </c>
      <c r="G11" s="15">
        <f>A4L102C4</f>
        <v>54922</v>
      </c>
      <c r="H11" s="16" t="s">
        <v>10148</v>
      </c>
      <c r="I11" s="15">
        <f>IF(B5L302C1-B5L302C1A&lt;0,0,B5L302C1-B5L302C1A)</f>
        <v>214080</v>
      </c>
      <c r="J11" s="16" t="s">
        <v>10149</v>
      </c>
      <c r="K11" s="23">
        <f>IF(B5L372C1B=0,0,B5L302C1B/B5L372C1B)</f>
        <v>5.0646962424297483E-2</v>
      </c>
      <c r="L11" s="16" t="s">
        <v>10150</v>
      </c>
      <c r="M11" s="21">
        <f>IF(B5L373C1B=0,0,B5L302C1B/B5L373C1B)</f>
        <v>5.1879580630363076E-2</v>
      </c>
      <c r="N11" s="16" t="s">
        <v>10151</v>
      </c>
      <c r="O11" s="15">
        <f>B5L101C1*B5L302C1C</f>
        <v>4078.9544127656463</v>
      </c>
      <c r="P11" s="16" t="s">
        <v>10152</v>
      </c>
      <c r="Q11" s="15">
        <f>B5L102C1*B5L302C1D</f>
        <v>49150.610930044721</v>
      </c>
      <c r="R11" s="16" t="s">
        <v>10153</v>
      </c>
      <c r="S11" s="15">
        <f>B5L302C1-B5L302C1A+B5L302C1E-B5L302C1F</f>
        <v>169008.34348272093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770</v>
      </c>
      <c r="F12" s="16" t="s">
        <v>10155</v>
      </c>
      <c r="G12" s="15">
        <f>A4L103C4</f>
        <v>408</v>
      </c>
      <c r="H12" s="16" t="s">
        <v>10156</v>
      </c>
      <c r="I12" s="15">
        <f>IF(B5L303C1-B5L303C1A&lt;0,0,B5L303C1-B5L303C1A)</f>
        <v>362</v>
      </c>
      <c r="J12" s="16" t="s">
        <v>10157</v>
      </c>
      <c r="K12" s="23">
        <f>IF(B5L372C1B=0,0,B5L303C1B/B5L372C1B)</f>
        <v>8.5641818000727242E-5</v>
      </c>
      <c r="L12" s="16" t="s">
        <v>10158</v>
      </c>
      <c r="M12" s="21">
        <f>IF(B5L373C1B=0,0,B5L303C1B/B5L373C1B)</f>
        <v>8.7726121955303786E-5</v>
      </c>
      <c r="N12" s="16" t="s">
        <v>10159</v>
      </c>
      <c r="O12" s="15">
        <f>B5L101C1*B5L303C1C</f>
        <v>6.8973350963245696</v>
      </c>
      <c r="P12" s="16" t="s">
        <v>10160</v>
      </c>
      <c r="Q12" s="15">
        <f>B5L102C1*B5L303C1D</f>
        <v>83.11155248821089</v>
      </c>
      <c r="R12" s="16" t="s">
        <v>10161</v>
      </c>
      <c r="S12" s="15">
        <f>B5L303C1-B5L303C1A+B5L303C1E-B5L303C1F</f>
        <v>285.78578260811366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36</v>
      </c>
      <c r="F13" s="16" t="s">
        <v>10163</v>
      </c>
      <c r="G13" s="15">
        <f>A4L104C4</f>
        <v>7</v>
      </c>
      <c r="H13" s="16" t="s">
        <v>10164</v>
      </c>
      <c r="I13" s="15">
        <f>IF(B5L304C1-B5L304C1A&lt;0,0,B5L304C1-B5L304C1A)</f>
        <v>29</v>
      </c>
      <c r="J13" s="16" t="s">
        <v>10165</v>
      </c>
      <c r="K13" s="23">
        <f>IF(B5L372C1B=0,0,B5L304C1B/B5L372C1B)</f>
        <v>6.8608086243676525E-6</v>
      </c>
      <c r="L13" s="16" t="s">
        <v>10166</v>
      </c>
      <c r="M13" s="21">
        <f>IF(B5L373C1B=0,0,B5L304C1B/B5L373C1B)</f>
        <v>7.02778325056301E-6</v>
      </c>
      <c r="N13" s="16" t="s">
        <v>10167</v>
      </c>
      <c r="O13" s="15">
        <f>B5L101C1*B5L304C1C</f>
        <v>0.55254894418069767</v>
      </c>
      <c r="P13" s="16" t="s">
        <v>10168</v>
      </c>
      <c r="Q13" s="15">
        <f>B5L102C1*B5L304C1D</f>
        <v>6.6581077960168944</v>
      </c>
      <c r="R13" s="16" t="s">
        <v>10169</v>
      </c>
      <c r="S13" s="15">
        <f>B5L304C1-B5L304C1A+B5L304C1E-B5L304C1F</f>
        <v>22.8944411481638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414352</v>
      </c>
      <c r="F14" s="16" t="s">
        <v>10171</v>
      </c>
      <c r="G14" s="15">
        <f>A4L105C4</f>
        <v>69226</v>
      </c>
      <c r="H14" s="16" t="s">
        <v>10172</v>
      </c>
      <c r="I14" s="15">
        <f>IF(B5L305C1-B5L305C1A&lt;0,0,B5L305C1-B5L305C1A)</f>
        <v>345126</v>
      </c>
      <c r="J14" s="16" t="s">
        <v>10173</v>
      </c>
      <c r="K14" s="23">
        <f>IF(B5L372C1B=0,0,B5L305C1B/B5L372C1B)</f>
        <v>8.1649773699776218E-2</v>
      </c>
      <c r="L14" s="16" t="s">
        <v>10174</v>
      </c>
      <c r="M14" s="21">
        <f>IF(B5L373C1B=0,0,B5L305C1B/B5L373C1B)</f>
        <v>8.3636921452889978E-2</v>
      </c>
      <c r="N14" s="16" t="s">
        <v>10175</v>
      </c>
      <c r="O14" s="15">
        <f>B5L101C1*B5L305C1C</f>
        <v>6575.8278244588773</v>
      </c>
      <c r="P14" s="16" t="s">
        <v>10176</v>
      </c>
      <c r="Q14" s="15">
        <f>B5L102C1*B5L305C1D</f>
        <v>79237.452110625061</v>
      </c>
      <c r="R14" s="16" t="s">
        <v>10177</v>
      </c>
      <c r="S14" s="15">
        <f>B5L305C1-B5L305C1A+B5L305C1E-B5L305C1F</f>
        <v>272464.37571383384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964327</v>
      </c>
      <c r="F16" s="16" t="s">
        <v>10187</v>
      </c>
      <c r="G16" s="15">
        <f>A4L107C4</f>
        <v>217956</v>
      </c>
      <c r="H16" s="16" t="s">
        <v>10188</v>
      </c>
      <c r="I16" s="15">
        <f>IF(B5L307C1-B5L307C1A&lt;0,0,B5L307C1-B5L307C1A)</f>
        <v>746371</v>
      </c>
      <c r="J16" s="16" t="s">
        <v>10189</v>
      </c>
      <c r="K16" s="23">
        <f>IF(B5L372C1B=0,0,B5L307C1B/B5L372C1B)</f>
        <v>0.1765761584061348</v>
      </c>
      <c r="L16" s="16" t="s">
        <v>10190</v>
      </c>
      <c r="M16" s="21">
        <f>IF(B5L373C1B=0,0,B5L307C1B/B5L373C1B)</f>
        <v>0.18087357284503325</v>
      </c>
      <c r="N16" s="16" t="s">
        <v>10191</v>
      </c>
      <c r="O16" s="15">
        <f>B5L101C1*B5L307C1C</f>
        <v>14220.914069554879</v>
      </c>
      <c r="P16" s="16" t="s">
        <v>10192</v>
      </c>
      <c r="Q16" s="15">
        <f>B5L102C1*B5L307C1D</f>
        <v>171359.26116623881</v>
      </c>
      <c r="R16" s="16" t="s">
        <v>10193</v>
      </c>
      <c r="S16" s="15">
        <f>B5L307C1-B5L307C1A+B5L307C1E-B5L307C1F</f>
        <v>589232.65290331608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1183642</v>
      </c>
      <c r="F17" s="16" t="s">
        <v>10195</v>
      </c>
      <c r="G17" s="15">
        <f>A4L108C4</f>
        <v>204146</v>
      </c>
      <c r="H17" s="16" t="s">
        <v>10196</v>
      </c>
      <c r="I17" s="15">
        <f>IF(B5L308C1-B5L308C1A&lt;0,0,B5L308C1-B5L308C1A)</f>
        <v>979496</v>
      </c>
      <c r="J17" s="16" t="s">
        <v>10197</v>
      </c>
      <c r="K17" s="23">
        <f>IF(B5L372C1B=0,0,B5L308C1B/B5L372C1B)</f>
        <v>0.23172877945977993</v>
      </c>
      <c r="L17" s="16" t="s">
        <v>10198</v>
      </c>
      <c r="M17" s="21">
        <f>IF(B5L373C1B=0,0,B5L308C1B/B5L373C1B)</f>
        <v>0.2373684683721885</v>
      </c>
      <c r="N17" s="16" t="s">
        <v>10199</v>
      </c>
      <c r="O17" s="15">
        <f>B5L101C1*B5L308C1C</f>
        <v>18662.740711352297</v>
      </c>
      <c r="P17" s="16" t="s">
        <v>10200</v>
      </c>
      <c r="Q17" s="15">
        <f>B5L102C1*B5L308C1D</f>
        <v>224882.41219887463</v>
      </c>
      <c r="R17" s="16" t="s">
        <v>10201</v>
      </c>
      <c r="S17" s="15">
        <f>B5L308C1-B5L308C1A+B5L308C1E-B5L308C1F</f>
        <v>773276.32851247769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434953</v>
      </c>
      <c r="F18" s="16" t="s">
        <v>10203</v>
      </c>
      <c r="G18" s="15">
        <f>A4L109C4</f>
        <v>99583</v>
      </c>
      <c r="H18" s="16" t="s">
        <v>10204</v>
      </c>
      <c r="I18" s="15">
        <f>IF(B5L309C1-B5L309C1A&lt;0,0,B5L309C1-B5L309C1A)</f>
        <v>335370</v>
      </c>
      <c r="J18" s="16" t="s">
        <v>10205</v>
      </c>
      <c r="K18" s="23">
        <f>IF(B5L372C1B=0,0,B5L309C1B/B5L372C1B)</f>
        <v>7.9341703046695841E-2</v>
      </c>
      <c r="L18" s="16" t="s">
        <v>10206</v>
      </c>
      <c r="M18" s="21">
        <f>IF(B5L373C1B=0,0,B5L309C1B/B5L373C1B)</f>
        <v>8.1272678232459192E-2</v>
      </c>
      <c r="N18" s="16" t="s">
        <v>10207</v>
      </c>
      <c r="O18" s="15">
        <f>B5L101C1*B5L309C1C</f>
        <v>6389.9427382717431</v>
      </c>
      <c r="P18" s="16" t="s">
        <v>10208</v>
      </c>
      <c r="Q18" s="15">
        <f>B5L102C1*B5L309C1D</f>
        <v>76997.572812075377</v>
      </c>
      <c r="R18" s="16" t="s">
        <v>10209</v>
      </c>
      <c r="S18" s="15">
        <f>B5L309C1-B5L309C1A+B5L309C1E-B5L309C1F</f>
        <v>264762.36992619635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5147</v>
      </c>
      <c r="F19" s="16" t="s">
        <v>10211</v>
      </c>
      <c r="G19" s="15">
        <f>A4L110C4</f>
        <v>810</v>
      </c>
      <c r="H19" s="16" t="s">
        <v>10212</v>
      </c>
      <c r="I19" s="15">
        <f>IF(B5L310C1-B5L310C1A&lt;0,0,B5L310C1-B5L310C1A)</f>
        <v>4337</v>
      </c>
      <c r="J19" s="16" t="s">
        <v>10213</v>
      </c>
      <c r="K19" s="23">
        <f>IF(B5L372C1B=0,0,B5L310C1B/B5L372C1B)</f>
        <v>1.0260457587545693E-3</v>
      </c>
      <c r="L19" s="16" t="s">
        <v>10214</v>
      </c>
      <c r="M19" s="21">
        <f>IF(B5L373C1B=0,0,B5L310C1B/B5L373C1B)</f>
        <v>1.0510171019893716E-3</v>
      </c>
      <c r="N19" s="16" t="s">
        <v>10215</v>
      </c>
      <c r="O19" s="15">
        <f>B5L101C1*B5L310C1C</f>
        <v>82.63464727281675</v>
      </c>
      <c r="P19" s="16" t="s">
        <v>10216</v>
      </c>
      <c r="Q19" s="15">
        <f>B5L102C1*B5L310C1D</f>
        <v>995.73150039052666</v>
      </c>
      <c r="R19" s="16" t="s">
        <v>10217</v>
      </c>
      <c r="S19" s="15">
        <f>B5L310C1-B5L310C1A+B5L310C1E-B5L310C1F</f>
        <v>3423.9031468822895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55227</v>
      </c>
      <c r="F20" s="16" t="s">
        <v>10219</v>
      </c>
      <c r="G20" s="15">
        <f>A4L111C4</f>
        <v>11857</v>
      </c>
      <c r="H20" s="16" t="s">
        <v>10220</v>
      </c>
      <c r="I20" s="15">
        <f>IF(B5L311C1-B5L311C1A&lt;0,0,B5L311C1-B5L311C1A)</f>
        <v>43370</v>
      </c>
      <c r="J20" s="16" t="s">
        <v>10221</v>
      </c>
      <c r="K20" s="23">
        <f>IF(B5L372C1B=0,0,B5L311C1B/B5L372C1B)</f>
        <v>1.0260457587545693E-2</v>
      </c>
      <c r="L20" s="16" t="s">
        <v>10222</v>
      </c>
      <c r="M20" s="21">
        <f>IF(B5L373C1B=0,0,B5L311C1B/B5L373C1B)</f>
        <v>1.0510171019893716E-2</v>
      </c>
      <c r="N20" s="16" t="s">
        <v>10223</v>
      </c>
      <c r="O20" s="15">
        <f>B5L101C1*B5L311C1C</f>
        <v>826.34647272816744</v>
      </c>
      <c r="P20" s="16" t="s">
        <v>10224</v>
      </c>
      <c r="Q20" s="15">
        <f>B5L102C1*B5L311C1D</f>
        <v>9957.3150039052671</v>
      </c>
      <c r="R20" s="16" t="s">
        <v>10225</v>
      </c>
      <c r="S20" s="15">
        <f>B5L311C1-B5L311C1A+B5L311C1E-B5L311C1F</f>
        <v>34239.031468822897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846</v>
      </c>
      <c r="F21" s="16" t="s">
        <v>10227</v>
      </c>
      <c r="G21" s="15">
        <f>A4L112C4</f>
        <v>231</v>
      </c>
      <c r="H21" s="16" t="s">
        <v>10228</v>
      </c>
      <c r="I21" s="15">
        <f>IF(B5L312C1-B5L312C1A&lt;0,0,B5L312C1-B5L312C1A)</f>
        <v>615</v>
      </c>
      <c r="J21" s="16" t="s">
        <v>10229</v>
      </c>
      <c r="K21" s="23">
        <f>IF(B5L372C1B=0,0,B5L312C1B/B5L372C1B)</f>
        <v>1.4549645875814159E-4</v>
      </c>
      <c r="L21" s="16" t="s">
        <v>10230</v>
      </c>
      <c r="M21" s="21">
        <f>IF(B5L373C1B=0,0,B5L312C1B/B5L373C1B)</f>
        <v>1.4903747238262935E-4</v>
      </c>
      <c r="N21" s="16" t="s">
        <v>10231</v>
      </c>
      <c r="O21" s="15">
        <f>B5L101C1*B5L312C1C</f>
        <v>11.71784829900445</v>
      </c>
      <c r="P21" s="16" t="s">
        <v>10232</v>
      </c>
      <c r="Q21" s="15">
        <f>B5L102C1*B5L312C1D</f>
        <v>141.19780326035828</v>
      </c>
      <c r="R21" s="16" t="s">
        <v>10233</v>
      </c>
      <c r="S21" s="15">
        <f>B5L312C1-B5L312C1A+B5L312C1E-B5L312C1F</f>
        <v>485.52004503864617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4357</v>
      </c>
      <c r="F22" s="16" t="s">
        <v>10235</v>
      </c>
      <c r="G22" s="15">
        <f>A4L113C4</f>
        <v>55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14359</v>
      </c>
      <c r="F23" s="16" t="s">
        <v>10237</v>
      </c>
      <c r="G23" s="15">
        <f>A4L114C4</f>
        <v>5568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18716</v>
      </c>
      <c r="F24" s="16" t="s">
        <v>10239</v>
      </c>
      <c r="G24" s="15">
        <f>B5L313C1A+B5L314C1A</f>
        <v>5623</v>
      </c>
      <c r="H24" s="16" t="s">
        <v>10240</v>
      </c>
      <c r="I24" s="15">
        <f>IF(B5L315C1-B5L315C1A&lt;0,0,B5L315C1-B5L315C1A)</f>
        <v>13093</v>
      </c>
      <c r="J24" s="16" t="s">
        <v>10241</v>
      </c>
      <c r="K24" s="23">
        <f>IF(B5L372C1B=0,0,B5L315C1B/B5L372C1B)</f>
        <v>3.0975368040981268E-3</v>
      </c>
      <c r="L24" s="16" t="s">
        <v>10242</v>
      </c>
      <c r="M24" s="21">
        <f>IF(B5L373C1B=0,0,B5L315C1B/B5L373C1B)</f>
        <v>3.1729229689524655E-3</v>
      </c>
      <c r="N24" s="16" t="s">
        <v>10243</v>
      </c>
      <c r="O24" s="15">
        <f>B5L101C1*B5L315C1C</f>
        <v>249.46632159165082</v>
      </c>
      <c r="P24" s="16" t="s">
        <v>10244</v>
      </c>
      <c r="Q24" s="15">
        <f>B5L102C1*B5L315C1D</f>
        <v>3006.0208749396279</v>
      </c>
      <c r="R24" s="16" t="s">
        <v>10245</v>
      </c>
      <c r="S24" s="15">
        <f>B5L315C1-B5L315C1A+B5L315C1E-B5L315C1F</f>
        <v>10336.445446652024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67531</v>
      </c>
      <c r="F25" s="16" t="s">
        <v>10247</v>
      </c>
      <c r="G25" s="15">
        <f>A4L115C4</f>
        <v>18173</v>
      </c>
      <c r="H25" s="16" t="s">
        <v>10248</v>
      </c>
      <c r="I25" s="15">
        <f>IF(B5L316C1-B5L316C1A&lt;0,0,B5L316C1-B5L316C1A)</f>
        <v>49358</v>
      </c>
      <c r="J25" s="16" t="s">
        <v>10249</v>
      </c>
      <c r="K25" s="23">
        <f>IF(B5L372C1B=0,0,B5L316C1B/B5L372C1B)</f>
        <v>1.1677096278673743E-2</v>
      </c>
      <c r="L25" s="16" t="s">
        <v>10250</v>
      </c>
      <c r="M25" s="21">
        <f>IF(B5L373C1B=0,0,B5L316C1B/B5L373C1B)</f>
        <v>1.1961287092458243E-2</v>
      </c>
      <c r="N25" s="16" t="s">
        <v>10251</v>
      </c>
      <c r="O25" s="15">
        <f>B5L101C1*B5L316C1C</f>
        <v>940.43830299554725</v>
      </c>
      <c r="P25" s="16" t="s">
        <v>10252</v>
      </c>
      <c r="Q25" s="15">
        <f>B5L102C1*B5L316C1D</f>
        <v>11332.099468820756</v>
      </c>
      <c r="R25" s="16" t="s">
        <v>10253</v>
      </c>
      <c r="S25" s="15">
        <f>B5L316C1-B5L316C1A+B5L316C1E-B5L316C1F</f>
        <v>38966.338834174792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3805</v>
      </c>
      <c r="F27" s="16" t="s">
        <v>10263</v>
      </c>
      <c r="G27" s="15">
        <f>A4L117C4</f>
        <v>787</v>
      </c>
      <c r="H27" s="16" t="s">
        <v>10264</v>
      </c>
      <c r="I27" s="15">
        <f>IF(B5L318C1-B5L318C1A&lt;0,0,B5L318C1-B5L318C1A)</f>
        <v>3018</v>
      </c>
      <c r="J27" s="16" t="s">
        <v>10265</v>
      </c>
      <c r="K27" s="23">
        <f>IF(B5L372C1B=0,0,B5L318C1B/B5L372C1B)</f>
        <v>7.1399725614970948E-4</v>
      </c>
      <c r="L27" s="16" t="s">
        <v>10266</v>
      </c>
      <c r="M27" s="21">
        <f>IF(B5L373C1B=0,0,B5L318C1B/B5L373C1B)</f>
        <v>7.313741327654884E-4</v>
      </c>
      <c r="N27" s="16" t="s">
        <v>10267</v>
      </c>
      <c r="O27" s="15">
        <f>B5L101C1*B5L318C1C</f>
        <v>57.50319701852915</v>
      </c>
      <c r="P27" s="16" t="s">
        <v>10268</v>
      </c>
      <c r="Q27" s="15">
        <f>B5L102C1*B5L318C1D</f>
        <v>692.90239063375816</v>
      </c>
      <c r="R27" s="16" t="s">
        <v>10269</v>
      </c>
      <c r="S27" s="15">
        <f>B5L318C1-B5L318C1A+B5L318C1E-B5L318C1F</f>
        <v>2382.6008063847712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43916</v>
      </c>
      <c r="F29" s="16" t="s">
        <v>10279</v>
      </c>
      <c r="G29" s="15">
        <f>A4L119C4</f>
        <v>11585</v>
      </c>
      <c r="H29" s="16" t="s">
        <v>10280</v>
      </c>
      <c r="I29" s="15">
        <f>IF(B5L320C1-B5L320C1A&lt;0,0,B5L320C1-B5L320C1A)</f>
        <v>32331</v>
      </c>
      <c r="J29" s="16" t="s">
        <v>10281</v>
      </c>
      <c r="K29" s="23">
        <f>IF(B5L372C1B=0,0,B5L320C1B/B5L372C1B)</f>
        <v>7.6488552977389849E-3</v>
      </c>
      <c r="L29" s="16" t="s">
        <v>10282</v>
      </c>
      <c r="M29" s="21">
        <f>IF(B5L373C1B=0,0,B5L320C1B/B5L373C1B)</f>
        <v>7.8350089749638849E-3</v>
      </c>
      <c r="N29" s="16" t="s">
        <v>10283</v>
      </c>
      <c r="O29" s="15">
        <f>B5L101C1*B5L320C1C</f>
        <v>616.01585911400468</v>
      </c>
      <c r="P29" s="16" t="s">
        <v>10284</v>
      </c>
      <c r="Q29" s="15">
        <f>B5L102C1*B5L320C1D</f>
        <v>7422.8718328628347</v>
      </c>
      <c r="R29" s="16" t="s">
        <v>10285</v>
      </c>
      <c r="S29" s="15">
        <f>B5L320C1-B5L320C1A+B5L320C1E-B5L320C1F</f>
        <v>25524.144026251171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63551</v>
      </c>
      <c r="F30" s="16" t="s">
        <v>10287</v>
      </c>
      <c r="G30" s="15">
        <f>A4L120C4</f>
        <v>23004</v>
      </c>
      <c r="H30" s="16" t="s">
        <v>10288</v>
      </c>
      <c r="I30" s="15">
        <f>IF(B5L321C1-B5L321C1A&lt;0,0,B5L321C1-B5L321C1A)</f>
        <v>40547</v>
      </c>
      <c r="J30" s="16" t="s">
        <v>10289</v>
      </c>
      <c r="K30" s="23">
        <f>IF(B5L372C1B=0,0,B5L321C1B/B5L372C1B)</f>
        <v>9.5925933549046612E-3</v>
      </c>
      <c r="L30" s="16" t="s">
        <v>10290</v>
      </c>
      <c r="M30" s="21">
        <f>IF(B5L373C1B=0,0,B5L321C1B/B5L373C1B)</f>
        <v>9.8260526710544274E-3</v>
      </c>
      <c r="N30" s="16" t="s">
        <v>10291</v>
      </c>
      <c r="O30" s="15">
        <f>B5L101C1*B5L321C1C</f>
        <v>772.55869102395673</v>
      </c>
      <c r="P30" s="16" t="s">
        <v>10292</v>
      </c>
      <c r="Q30" s="15">
        <f>B5L102C1*B5L321C1D</f>
        <v>9309.1826484516223</v>
      </c>
      <c r="R30" s="16" t="s">
        <v>10293</v>
      </c>
      <c r="S30" s="15">
        <f>B5L321C1-B5L321C1A+B5L321C1E-B5L321C1F</f>
        <v>32010.376042572338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179643</v>
      </c>
      <c r="F31" s="16" t="s">
        <v>10295</v>
      </c>
      <c r="G31" s="15">
        <f>A4L121C4</f>
        <v>39241</v>
      </c>
      <c r="H31" s="16" t="s">
        <v>10296</v>
      </c>
      <c r="I31" s="15">
        <f>IF(B5L322C1-B5L322C1A&lt;0,0,B5L322C1-B5L322C1A)</f>
        <v>140402</v>
      </c>
      <c r="J31" s="16" t="s">
        <v>10297</v>
      </c>
      <c r="K31" s="23">
        <f>IF(B5L372C1B=0,0,B5L322C1B/B5L372C1B)</f>
        <v>3.3216250085464381E-2</v>
      </c>
      <c r="L31" s="16" t="s">
        <v>10298</v>
      </c>
      <c r="M31" s="21">
        <f>IF(B5L373C1B=0,0,B5L322C1B/B5L373C1B)</f>
        <v>3.402464910157061E-2</v>
      </c>
      <c r="N31" s="16" t="s">
        <v>10299</v>
      </c>
      <c r="O31" s="15">
        <f>B5L101C1*B5L322C1C</f>
        <v>2675.1371331330447</v>
      </c>
      <c r="P31" s="16" t="s">
        <v>10300</v>
      </c>
      <c r="Q31" s="15">
        <f>B5L102C1*B5L322C1D</f>
        <v>32234.884509529791</v>
      </c>
      <c r="R31" s="16" t="s">
        <v>10301</v>
      </c>
      <c r="S31" s="15">
        <f>B5L322C1-B5L322C1A+B5L322C1E-B5L322C1F</f>
        <v>110842.25262360326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956</v>
      </c>
      <c r="F33" s="16" t="s">
        <v>10305</v>
      </c>
      <c r="G33" s="15">
        <f>A4L123C4</f>
        <v>616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9409</v>
      </c>
      <c r="F34" s="16" t="s">
        <v>10307</v>
      </c>
      <c r="G34" s="15">
        <f>A4L124C4</f>
        <v>1929</v>
      </c>
      <c r="H34" s="16" t="s">
        <v>10308</v>
      </c>
      <c r="I34" s="15">
        <f>IF(B5L325C1-B5L325C1A&lt;0,0,B5L325C1-B5L325C1A)</f>
        <v>7480</v>
      </c>
      <c r="J34" s="16" t="s">
        <v>10309</v>
      </c>
      <c r="K34" s="23">
        <f>IF(B5L372C1B=0,0,B5L325C1B/B5L372C1B)</f>
        <v>1.7696154658713807E-3</v>
      </c>
      <c r="L34" s="16" t="s">
        <v>10310</v>
      </c>
      <c r="M34" s="21">
        <f>IF(B5L373C1B=0,0,B5L325C1B/B5L373C1B)</f>
        <v>1.8126834039383212E-3</v>
      </c>
      <c r="N34" s="16" t="s">
        <v>10311</v>
      </c>
      <c r="O34" s="15">
        <f>B5L101C1*B5L325C1C</f>
        <v>142.5195207748834</v>
      </c>
      <c r="P34" s="16" t="s">
        <v>10312</v>
      </c>
      <c r="Q34" s="15">
        <f>B5L102C1*B5L325C1D</f>
        <v>1717.3326315243576</v>
      </c>
      <c r="R34" s="16" t="s">
        <v>10313</v>
      </c>
      <c r="S34" s="15">
        <f>B5L325C1-B5L325C1A+B5L325C1E-B5L325C1F</f>
        <v>5905.1868892505263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64739</v>
      </c>
      <c r="F35" s="16" t="s">
        <v>10315</v>
      </c>
      <c r="G35" s="15">
        <f>A4L125C4</f>
        <v>15072</v>
      </c>
      <c r="H35" s="16" t="s">
        <v>10316</v>
      </c>
      <c r="I35" s="15">
        <f>IF(B5L326C1-B5L326C1A&lt;0,0,B5L326C1-B5L326C1A)</f>
        <v>49667</v>
      </c>
      <c r="J35" s="16" t="s">
        <v>10317</v>
      </c>
      <c r="K35" s="23">
        <f>IF(B5L372C1B=0,0,B5L326C1B/B5L372C1B)</f>
        <v>1.175019937746442E-2</v>
      </c>
      <c r="L35" s="16" t="s">
        <v>10318</v>
      </c>
      <c r="M35" s="21">
        <f>IF(B5L373C1B=0,0,B5L326C1B/B5L373C1B)</f>
        <v>1.2036169334679759E-2</v>
      </c>
      <c r="N35" s="16" t="s">
        <v>10319</v>
      </c>
      <c r="O35" s="15">
        <f>B5L101C1*B5L326C1C</f>
        <v>946.32580726285198</v>
      </c>
      <c r="P35" s="16" t="s">
        <v>10320</v>
      </c>
      <c r="Q35" s="15">
        <f>B5L102C1*B5L326C1D</f>
        <v>11403.042755336934</v>
      </c>
      <c r="R35" s="16" t="s">
        <v>10321</v>
      </c>
      <c r="S35" s="15">
        <f>B5L326C1-B5L326C1A+B5L326C1E-B5L326C1F</f>
        <v>39210.283051925915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99854</v>
      </c>
      <c r="F36" s="16" t="s">
        <v>10323</v>
      </c>
      <c r="G36" s="15">
        <f>A4L126C4</f>
        <v>10199</v>
      </c>
      <c r="H36" s="16" t="s">
        <v>10324</v>
      </c>
      <c r="I36" s="15">
        <f>IF(B5L327C1-B5L327C1A&lt;0,0,B5L327C1-B5L327C1A)</f>
        <v>89655</v>
      </c>
      <c r="J36" s="16" t="s">
        <v>10325</v>
      </c>
      <c r="K36" s="23">
        <f>IF(B5L372C1B=0,0,B5L327C1B/B5L372C1B)</f>
        <v>2.1210544731644201E-2</v>
      </c>
      <c r="L36" s="16" t="s">
        <v>10326</v>
      </c>
      <c r="M36" s="21">
        <f>IF(B5L373C1B=0,0,B5L327C1B/B5L373C1B)</f>
        <v>2.1726755425145749E-2</v>
      </c>
      <c r="N36" s="16" t="s">
        <v>10327</v>
      </c>
      <c r="O36" s="15">
        <f>B5L101C1*B5L327C1C</f>
        <v>1708.233641052429</v>
      </c>
      <c r="P36" s="16" t="s">
        <v>10328</v>
      </c>
      <c r="Q36" s="15">
        <f>B5L102C1*B5L327C1D</f>
        <v>20583.884636272232</v>
      </c>
      <c r="R36" s="16" t="s">
        <v>10329</v>
      </c>
      <c r="S36" s="15">
        <f>B5L327C1-B5L327C1A+B5L327C1E-B5L327C1F</f>
        <v>70779.349004780204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11188</v>
      </c>
      <c r="F37" s="16" t="s">
        <v>10331</v>
      </c>
      <c r="G37" s="15">
        <f>B2L461C2</f>
        <v>2192</v>
      </c>
      <c r="H37" s="16" t="s">
        <v>10332</v>
      </c>
      <c r="I37" s="15">
        <f>IF(B5L328C1-B5L328C1A&lt;0,0,B5L328C1-B5L328C1A)</f>
        <v>8996</v>
      </c>
      <c r="J37" s="16" t="s">
        <v>10333</v>
      </c>
      <c r="K37" s="23">
        <f>IF(B5L372C1B=0,0,B5L328C1B/B5L372C1B)</f>
        <v>2.1282701512003932E-3</v>
      </c>
      <c r="L37" s="16" t="s">
        <v>10334</v>
      </c>
      <c r="M37" s="21">
        <f>IF(B5L373C1B=0,0,B5L328C1B/B5L373C1B)</f>
        <v>2.1800668317953392E-3</v>
      </c>
      <c r="N37" s="16" t="s">
        <v>10335</v>
      </c>
      <c r="O37" s="15">
        <f>B5L101C1*B5L328C1C</f>
        <v>171.40449316722606</v>
      </c>
      <c r="P37" s="16" t="s">
        <v>10336</v>
      </c>
      <c r="Q37" s="15">
        <f>B5L102C1*B5L328C1D</f>
        <v>2065.3909563092407</v>
      </c>
      <c r="R37" s="16" t="s">
        <v>10337</v>
      </c>
      <c r="S37" s="15">
        <f>B5L328C1-B5L328C1A+B5L328C1E-B5L328C1F</f>
        <v>7102.0135368579849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5969</v>
      </c>
      <c r="F38" s="16" t="s">
        <v>10339</v>
      </c>
      <c r="G38" s="15">
        <f>B2L462C2</f>
        <v>1169</v>
      </c>
      <c r="H38" s="16" t="s">
        <v>10340</v>
      </c>
      <c r="I38" s="15">
        <f>IF(B5L329C1-B5L329C1A&lt;0,0,B5L329C1-B5L329C1A)</f>
        <v>4800</v>
      </c>
      <c r="J38" s="16" t="s">
        <v>10341</v>
      </c>
      <c r="K38" s="23">
        <f>IF(B5L372C1B=0,0,B5L329C1B/B5L372C1B)</f>
        <v>1.1355821171367148E-3</v>
      </c>
      <c r="L38" s="16" t="s">
        <v>10342</v>
      </c>
      <c r="M38" s="21">
        <f>IF(B5L373C1B=0,0,B5L329C1B/B5L373C1B)</f>
        <v>1.163219296644912E-3</v>
      </c>
      <c r="N38" s="16" t="s">
        <v>10343</v>
      </c>
      <c r="O38" s="15">
        <f>B5L101C1*B5L329C1C</f>
        <v>91.456376967839603</v>
      </c>
      <c r="P38" s="16" t="s">
        <v>10344</v>
      </c>
      <c r="Q38" s="15">
        <f>B5L102C1*B5L329C1D</f>
        <v>1102.0316352027965</v>
      </c>
      <c r="R38" s="16" t="s">
        <v>10345</v>
      </c>
      <c r="S38" s="15">
        <f>B5L329C1-B5L329C1A+B5L329C1E-B5L329C1F</f>
        <v>3789.4247417650431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347</v>
      </c>
      <c r="F39" s="16" t="s">
        <v>10347</v>
      </c>
      <c r="G39" s="15">
        <f>B2L463C2</f>
        <v>68</v>
      </c>
      <c r="H39" s="16" t="s">
        <v>10348</v>
      </c>
      <c r="I39" s="15">
        <f>IF(B5L330C1-B5L330C1A&lt;0,0,B5L330C1-B5L330C1A)</f>
        <v>279</v>
      </c>
      <c r="J39" s="16" t="s">
        <v>10349</v>
      </c>
      <c r="K39" s="23">
        <f>IF(B5L372C1B=0,0,B5L330C1B/B5L372C1B)</f>
        <v>6.6005710558571552E-5</v>
      </c>
      <c r="L39" s="16" t="s">
        <v>10350</v>
      </c>
      <c r="M39" s="21">
        <f>IF(B5L373C1B=0,0,B5L330C1B/B5L373C1B)</f>
        <v>6.7612121617485508E-5</v>
      </c>
      <c r="N39" s="16" t="s">
        <v>10351</v>
      </c>
      <c r="O39" s="15">
        <f>B5L101C1*B5L330C1C</f>
        <v>5.3159019112556773</v>
      </c>
      <c r="P39" s="16" t="s">
        <v>10352</v>
      </c>
      <c r="Q39" s="15">
        <f>B5L102C1*B5L330C1D</f>
        <v>64.055588796162539</v>
      </c>
      <c r="R39" s="16" t="s">
        <v>10353</v>
      </c>
      <c r="S39" s="15">
        <f>B5L330C1-B5L330C1A+B5L330C1E-B5L330C1F</f>
        <v>220.26031311509311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956</v>
      </c>
      <c r="F41" s="16" t="s">
        <v>10357</v>
      </c>
      <c r="G41" s="15">
        <f>B5L323C1A+B5L324C1A+B5L331C1A</f>
        <v>616</v>
      </c>
      <c r="H41" s="16" t="s">
        <v>10358</v>
      </c>
      <c r="I41" s="15">
        <f>IF(B5L332C1-B5L332C1A&lt;0,0,B5L332C1-B5L332C1A)</f>
        <v>340</v>
      </c>
      <c r="J41" s="16" t="s">
        <v>10359</v>
      </c>
      <c r="K41" s="23">
        <f>IF(B5L372C1B=0,0,B5L332C1B/B5L372C1B)</f>
        <v>8.0437066630517309E-5</v>
      </c>
      <c r="L41" s="16" t="s">
        <v>10360</v>
      </c>
      <c r="M41" s="21">
        <f>IF(B5L373C1B=0,0,B5L332C1B/B5L373C1B)</f>
        <v>8.2394700179014605E-5</v>
      </c>
      <c r="N41" s="16" t="s">
        <v>10361</v>
      </c>
      <c r="O41" s="15">
        <f>B5L101C1*B5L332C1C</f>
        <v>6.4781600352219728</v>
      </c>
      <c r="P41" s="16" t="s">
        <v>10362</v>
      </c>
      <c r="Q41" s="15">
        <f>B5L102C1*B5L332C1D</f>
        <v>78.060574160198072</v>
      </c>
      <c r="R41" s="16" t="s">
        <v>10363</v>
      </c>
      <c r="S41" s="15">
        <f>B5L332C1-B5L332C1A+B5L332C1E-B5L332C1F</f>
        <v>268.41758587502386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436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436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-436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IF(B5L372C1B=0,0,B5L337C1B/B5L372C1B)</f>
        <v>1.0220239054230433E-3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82.310739271055638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4402.3107392710554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706379.03237074509</v>
      </c>
      <c r="F49" s="16" t="s">
        <v>10394</v>
      </c>
      <c r="G49" s="15">
        <f>B2L404C2</f>
        <v>87152.719744569011</v>
      </c>
      <c r="H49" s="16" t="s">
        <v>10395</v>
      </c>
      <c r="I49" s="15">
        <f>IF(B5L340C1-B5L340C1A&lt;0,0,B5L340C1-B5L340C1A)</f>
        <v>619226.31262617605</v>
      </c>
      <c r="J49" s="16" t="s">
        <v>10396</v>
      </c>
      <c r="K49" s="23">
        <f>IF(B5L372C1B=0,0,B5L340C1B/B5L372C1B)</f>
        <v>0.14649631814141548</v>
      </c>
      <c r="L49" s="16" t="s">
        <v>10397</v>
      </c>
      <c r="M49" s="21">
        <f>IF(B5L373C1B=0,0,B5L340C1B/B5L373C1B)</f>
        <v>0.15006166579938393</v>
      </c>
      <c r="N49" s="16" t="s">
        <v>10398</v>
      </c>
      <c r="O49" s="15">
        <f>B5L101C1*B5L340C1C</f>
        <v>11798.373974155178</v>
      </c>
      <c r="P49" s="16" t="s">
        <v>10399</v>
      </c>
      <c r="Q49" s="15">
        <f>B5L102C1*B5L340C1D</f>
        <v>142168.12205500473</v>
      </c>
      <c r="R49" s="16" t="s">
        <v>10400</v>
      </c>
      <c r="S49" s="15">
        <f>B5L340C1-B5L340C1A+B5L340C1E-B5L340C1F</f>
        <v>488856.56454532652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23630.967629254901</v>
      </c>
      <c r="F50" s="16" t="s">
        <v>10402</v>
      </c>
      <c r="G50" s="15">
        <f>B2L405C2</f>
        <v>5528.2802554309883</v>
      </c>
      <c r="H50" s="16" t="s">
        <v>10403</v>
      </c>
      <c r="I50" s="15">
        <f>IF(B5L341C1-B5L341C1A&lt;0,0,B5L341C1-B5L341C1A)</f>
        <v>18102.687373823912</v>
      </c>
      <c r="J50" s="16" t="s">
        <v>10404</v>
      </c>
      <c r="K50" s="23">
        <f>IF(B5L372C1B=0,0,B5L341C1B/B5L372C1B)</f>
        <v>4.282726677881466E-3</v>
      </c>
      <c r="L50" s="16" t="s">
        <v>10405</v>
      </c>
      <c r="M50" s="21">
        <f>IF(B5L373C1B=0,0,B5L341C1B/B5L373C1B)</f>
        <v>4.3869573488254541E-3</v>
      </c>
      <c r="N50" s="16" t="s">
        <v>10406</v>
      </c>
      <c r="O50" s="15">
        <f>B5L101C1*B5L341C1C</f>
        <v>344.91795845653962</v>
      </c>
      <c r="P50" s="16" t="s">
        <v>10407</v>
      </c>
      <c r="Q50" s="15">
        <f>B5L102C1*B5L341C1D</f>
        <v>4156.1946183625378</v>
      </c>
      <c r="R50" s="16" t="s">
        <v>10408</v>
      </c>
      <c r="S50" s="15">
        <f>B5L341C1-B5L341C1A+B5L341C1E-B5L341C1F</f>
        <v>14291.410713917914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94455</v>
      </c>
      <c r="F53" s="16" t="s">
        <v>10426</v>
      </c>
      <c r="G53" s="15">
        <f>B2L412C2</f>
        <v>27018.948171999938</v>
      </c>
      <c r="H53" s="16" t="s">
        <v>10427</v>
      </c>
      <c r="I53" s="15">
        <f>IF(B5L344C1-B5L344C1A&lt;0,0,B5L344C1-B5L344C1A)</f>
        <v>67436.051828000054</v>
      </c>
      <c r="J53" s="16" t="s">
        <v>10428</v>
      </c>
      <c r="K53" s="23">
        <f>IF(B5L372C1B=0,0,B5L344C1B/B5L372C1B)</f>
        <v>1.5953994688787818E-2</v>
      </c>
      <c r="L53" s="16" t="s">
        <v>10429</v>
      </c>
      <c r="M53" s="21">
        <f>IF(B5L373C1B=0,0,B5L344C1B/B5L373C1B)</f>
        <v>1.6342274328307514E-2</v>
      </c>
      <c r="N53" s="16" t="s">
        <v>10430</v>
      </c>
      <c r="O53" s="15">
        <f>B5L101C1*B5L344C1C</f>
        <v>1284.8868702509044</v>
      </c>
      <c r="P53" s="16" t="s">
        <v>10431</v>
      </c>
      <c r="Q53" s="15">
        <f>B5L102C1*B5L344C1D</f>
        <v>15482.638014089882</v>
      </c>
      <c r="R53" s="16" t="s">
        <v>10432</v>
      </c>
      <c r="S53" s="15">
        <f>B5L344C1-B5L344C1A+B5L344C1E-B5L344C1F</f>
        <v>53238.300684161077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18303</v>
      </c>
      <c r="F54" s="16" t="s">
        <v>10434</v>
      </c>
      <c r="G54" s="15">
        <f>B2L413C2</f>
        <v>10599.16446608224</v>
      </c>
      <c r="H54" s="16" t="s">
        <v>10435</v>
      </c>
      <c r="I54" s="15">
        <f>IF(B5L345C1-B5L345C1A&lt;0,0,B5L345C1-B5L345C1A)</f>
        <v>7703.8355339177597</v>
      </c>
      <c r="J54" s="16" t="s">
        <v>10436</v>
      </c>
      <c r="K54" s="23">
        <f>IF(B5L372C1B=0,0,B5L345C1B/B5L372C1B)</f>
        <v>1.8225703886832049E-3</v>
      </c>
      <c r="L54" s="16" t="s">
        <v>10437</v>
      </c>
      <c r="M54" s="21">
        <f>IF(B5L373C1B=0,0,B5L345C1B/B5L373C1B)</f>
        <v>1.8669271148399785E-3</v>
      </c>
      <c r="N54" s="16" t="s">
        <v>10438</v>
      </c>
      <c r="O54" s="15">
        <f>B5L101C1*B5L345C1C</f>
        <v>146.78435139337927</v>
      </c>
      <c r="P54" s="16" t="s">
        <v>10439</v>
      </c>
      <c r="Q54" s="15">
        <f>B5L102C1*B5L345C1D</f>
        <v>1768.723014745166</v>
      </c>
      <c r="R54" s="16" t="s">
        <v>10440</v>
      </c>
      <c r="S54" s="15">
        <f>B5L345C1-B5L345C1A+B5L345C1E-B5L345C1F</f>
        <v>6081.8968705659736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</v>
      </c>
      <c r="F55" s="16" t="s">
        <v>10442</v>
      </c>
      <c r="G55" s="15">
        <f>B2L414C2</f>
        <v>5.6943935168779944</v>
      </c>
      <c r="H55" s="16" t="s">
        <v>10443</v>
      </c>
      <c r="I55" s="15">
        <f>IF(B5L346C1-B5L346C1A&lt;0,0,B5L346C1-B5L346C1A)</f>
        <v>2.3056064831220056</v>
      </c>
      <c r="J55" s="16" t="s">
        <v>10444</v>
      </c>
      <c r="K55" s="23">
        <f>IF(B5L372C1B=0,0,B5L346C1B/B5L372C1B)</f>
        <v>5.4545947737246302E-7</v>
      </c>
      <c r="L55" s="16" t="s">
        <v>10445</v>
      </c>
      <c r="M55" s="21">
        <f>IF(B5L373C1B=0,0,B5L346C1B/B5L373C1B)</f>
        <v>5.5873457325773507E-7</v>
      </c>
      <c r="N55" s="16" t="s">
        <v>10446</v>
      </c>
      <c r="O55" s="15">
        <f>B5L101C1*B5L346C1C</f>
        <v>4.3929669929146056E-2</v>
      </c>
      <c r="P55" s="16" t="s">
        <v>10447</v>
      </c>
      <c r="Q55" s="15">
        <f>B5L102C1*B5L346C1D</f>
        <v>0.52934401723523172</v>
      </c>
      <c r="R55" s="16" t="s">
        <v>10448</v>
      </c>
      <c r="S55" s="15">
        <f>B5L346C1-B5L346C1A+B5L346C1E-B5L346C1F</f>
        <v>1.8201921358159201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136842</v>
      </c>
      <c r="F56" s="16" t="s">
        <v>10450</v>
      </c>
      <c r="G56" s="15">
        <f>B2L415C2</f>
        <v>16045.851864976043</v>
      </c>
      <c r="H56" s="16" t="s">
        <v>10451</v>
      </c>
      <c r="I56" s="15">
        <f>IF(B5L347C1-B5L347C1A&lt;0,0,B5L347C1-B5L347C1A)</f>
        <v>120796.14813502396</v>
      </c>
      <c r="J56" s="16" t="s">
        <v>10452</v>
      </c>
      <c r="K56" s="23">
        <f>IF(B5L372C1B=0,0,B5L347C1B/B5L372C1B)</f>
        <v>2.8577905341902236E-2</v>
      </c>
      <c r="L56" s="16" t="s">
        <v>10453</v>
      </c>
      <c r="M56" s="21">
        <f>IF(B5L373C1B=0,0,B5L347C1B/B5L373C1B)</f>
        <v>2.9273418848132747E-2</v>
      </c>
      <c r="N56" s="16" t="s">
        <v>10454</v>
      </c>
      <c r="O56" s="15">
        <f>B5L101C1*B5L347C1C</f>
        <v>2301.5787625207804</v>
      </c>
      <c r="P56" s="16" t="s">
        <v>10455</v>
      </c>
      <c r="Q56" s="15">
        <f>B5L102C1*B5L347C1D</f>
        <v>27733.578469883269</v>
      </c>
      <c r="R56" s="16" t="s">
        <v>10456</v>
      </c>
      <c r="S56" s="15">
        <f>B5L347C1-B5L347C1A+B5L347C1E-B5L347C1F</f>
        <v>95364.148427661465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5451</v>
      </c>
      <c r="F57" s="16" t="s">
        <v>10458</v>
      </c>
      <c r="G57" s="15">
        <f>B2L416C2</f>
        <v>179.37339578165682</v>
      </c>
      <c r="H57" s="16" t="s">
        <v>10459</v>
      </c>
      <c r="I57" s="15">
        <f>IF(B5L348C1-B5L348C1A&lt;0,0,B5L348C1-B5L348C1A)</f>
        <v>5271.6266042183433</v>
      </c>
      <c r="J57" s="16" t="s">
        <v>10460</v>
      </c>
      <c r="K57" s="23">
        <f>IF(B5L372C1B=0,0,B5L348C1B/B5L372C1B)</f>
        <v>1.247159354160937E-3</v>
      </c>
      <c r="L57" s="16" t="s">
        <v>10461</v>
      </c>
      <c r="M57" s="21">
        <f>IF(B5L373C1B=0,0,B5L348C1B/B5L373C1B)</f>
        <v>1.277512039736139E-3</v>
      </c>
      <c r="N57" s="16" t="s">
        <v>10462</v>
      </c>
      <c r="O57" s="15">
        <f>B5L101C1*B5L348C1C</f>
        <v>100.44247290605938</v>
      </c>
      <c r="P57" s="16" t="s">
        <v>10463</v>
      </c>
      <c r="Q57" s="15">
        <f>B5L102C1*B5L348C1D</f>
        <v>1210.3123514219387</v>
      </c>
      <c r="R57" s="16" t="s">
        <v>10464</v>
      </c>
      <c r="S57" s="15">
        <f>B5L348C1-B5L348C1A+B5L348C1E-B5L348C1F</f>
        <v>4161.7567257024639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41425</v>
      </c>
      <c r="F62" s="16" t="s">
        <v>10498</v>
      </c>
      <c r="G62" s="15">
        <f>B2L421C2</f>
        <v>1802.2755480918852</v>
      </c>
      <c r="H62" s="16" t="s">
        <v>10499</v>
      </c>
      <c r="I62" s="15">
        <f>IF(B5L353C1-B5L353C1A&lt;0,0,B5L353C1-B5L353C1A)</f>
        <v>39622.724451908114</v>
      </c>
      <c r="J62" s="16" t="s">
        <v>10500</v>
      </c>
      <c r="K62" s="23">
        <f>IF(B5L372C1B=0,0,B5L353C1B/B5L372C1B)</f>
        <v>9.3739286082963526E-3</v>
      </c>
      <c r="L62" s="16" t="s">
        <v>10501</v>
      </c>
      <c r="M62" s="21">
        <f>IF(B5L373C1B=0,0,B5L353C1B/B5L373C1B)</f>
        <v>9.6020661808549398E-3</v>
      </c>
      <c r="N62" s="16" t="s">
        <v>10502</v>
      </c>
      <c r="O62" s="15">
        <f>B5L101C1*B5L353C1C</f>
        <v>754.9480883263634</v>
      </c>
      <c r="P62" s="16" t="s">
        <v>10503</v>
      </c>
      <c r="Q62" s="15">
        <f>B5L102C1*B5L353C1D</f>
        <v>9096.9782956096078</v>
      </c>
      <c r="R62" s="16" t="s">
        <v>10504</v>
      </c>
      <c r="S62" s="15">
        <f>B5L353C1-B5L353C1A+B5L353C1E-B5L353C1F</f>
        <v>31280.694244624865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9491</v>
      </c>
      <c r="F64" s="16" t="s">
        <v>10514</v>
      </c>
      <c r="G64" s="15">
        <f>B2L423C2</f>
        <v>1876.3026638112992</v>
      </c>
      <c r="H64" s="16" t="s">
        <v>10515</v>
      </c>
      <c r="I64" s="15">
        <f>IF(B5L355C1-B5L355C1A&lt;0,0,B5L355C1-B5L355C1A)</f>
        <v>7614.6973361887012</v>
      </c>
      <c r="J64" s="16" t="s">
        <v>10516</v>
      </c>
      <c r="K64" s="23">
        <f>IF(B5L372C1B=0,0,B5L355C1B/B5L372C1B)</f>
        <v>1.8014821088300976E-3</v>
      </c>
      <c r="L64" s="16" t="s">
        <v>10517</v>
      </c>
      <c r="M64" s="21">
        <f>IF(B5L373C1B=0,0,B5L355C1B/B5L373C1B)</f>
        <v>1.8453255999094388E-3</v>
      </c>
      <c r="N64" s="16" t="s">
        <v>10518</v>
      </c>
      <c r="O64" s="15">
        <f>B5L101C1*B5L355C1C</f>
        <v>145.08596459884956</v>
      </c>
      <c r="P64" s="16" t="s">
        <v>10519</v>
      </c>
      <c r="Q64" s="15">
        <f>B5L102C1*B5L355C1D</f>
        <v>1748.2577827030025</v>
      </c>
      <c r="R64" s="16" t="s">
        <v>10520</v>
      </c>
      <c r="S64" s="15">
        <f>B5L355C1-B5L355C1A+B5L355C1E-B5L355C1F</f>
        <v>6011.5255180845479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210</v>
      </c>
      <c r="F65" s="16" t="s">
        <v>10522</v>
      </c>
      <c r="G65" s="15">
        <f>B2L424C2</f>
        <v>167.0355431617545</v>
      </c>
      <c r="H65" s="16" t="s">
        <v>10523</v>
      </c>
      <c r="I65" s="15">
        <f>IF(B5L356C1-B5L356C1A&lt;0,0,B5L356C1-B5L356C1A)</f>
        <v>42.964456838245496</v>
      </c>
      <c r="J65" s="16" t="s">
        <v>10524</v>
      </c>
      <c r="K65" s="23">
        <f>IF(B5L372C1B=0,0,B5L356C1B/B5L372C1B)</f>
        <v>1.0164514345417463E-5</v>
      </c>
      <c r="L65" s="16" t="s">
        <v>10525</v>
      </c>
      <c r="M65" s="21">
        <f>IF(B5L373C1B=0,0,B5L356C1B/B5L373C1B)</f>
        <v>1.0411892763357209E-5</v>
      </c>
      <c r="N65" s="16" t="s">
        <v>10526</v>
      </c>
      <c r="O65" s="15">
        <f>B5L101C1*B5L356C1C</f>
        <v>0.8186194918368862</v>
      </c>
      <c r="P65" s="16" t="s">
        <v>10527</v>
      </c>
      <c r="Q65" s="15">
        <f>B5L102C1*B5L356C1D</f>
        <v>9.8642063802190929</v>
      </c>
      <c r="R65" s="16" t="s">
        <v>10528</v>
      </c>
      <c r="S65" s="15">
        <f>B5L356C1-B5L356C1A+B5L356C1E-B5L356C1F</f>
        <v>33.918869949863286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96533</v>
      </c>
      <c r="F67" s="16" t="s">
        <v>10538</v>
      </c>
      <c r="G67" s="15">
        <f>B2L426C2</f>
        <v>3748.8090652780129</v>
      </c>
      <c r="H67" s="16" t="s">
        <v>10539</v>
      </c>
      <c r="I67" s="15">
        <f>IF(B5L358C1-B5L358C1A&lt;0,0,B5L358C1-B5L358C1A)</f>
        <v>92784.190934721992</v>
      </c>
      <c r="J67" s="16" t="s">
        <v>10540</v>
      </c>
      <c r="K67" s="23">
        <f>IF(B5L372C1B=0,0,B5L358C1B/B5L372C1B)</f>
        <v>2.195084749551433E-2</v>
      </c>
      <c r="L67" s="16" t="s">
        <v>10541</v>
      </c>
      <c r="M67" s="21">
        <f>IF(B5L373C1B=0,0,B5L358C1B/B5L373C1B)</f>
        <v>2.2485075274761363E-2</v>
      </c>
      <c r="N67" s="16" t="s">
        <v>10542</v>
      </c>
      <c r="O67" s="15">
        <f>B5L101C1*B5L358C1C</f>
        <v>1767.8554047462376</v>
      </c>
      <c r="P67" s="16" t="s">
        <v>10543</v>
      </c>
      <c r="Q67" s="15">
        <f>B5L102C1*B5L358C1D</f>
        <v>21302.315345158368</v>
      </c>
      <c r="R67" s="16" t="s">
        <v>10544</v>
      </c>
      <c r="S67" s="15">
        <f>B5L358C1-B5L358C1A+B5L358C1E-B5L358C1F</f>
        <v>73249.730994309866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766</v>
      </c>
      <c r="F68" s="16" t="s">
        <v>10546</v>
      </c>
      <c r="G68" s="15">
        <f>B2L427C2</f>
        <v>157.54488730029118</v>
      </c>
      <c r="H68" s="16" t="s">
        <v>10547</v>
      </c>
      <c r="I68" s="15">
        <f>IF(B5L359C1-B5L359C1A&lt;0,0,B5L359C1-B5L359C1A)</f>
        <v>608.45511269970882</v>
      </c>
      <c r="J68" s="16" t="s">
        <v>10548</v>
      </c>
      <c r="K68" s="23">
        <f>IF(B5L372C1B=0,0,B5L359C1B/B5L372C1B)</f>
        <v>1.4394807188795704E-4</v>
      </c>
      <c r="L68" s="16" t="s">
        <v>10549</v>
      </c>
      <c r="M68" s="21">
        <f>IF(B5L373C1B=0,0,B5L359C1B/B5L373C1B)</f>
        <v>1.474514017155325E-4</v>
      </c>
      <c r="N68" s="16" t="s">
        <v>10550</v>
      </c>
      <c r="O68" s="15">
        <f>B5L101C1*B5L359C1C</f>
        <v>11.593145865640397</v>
      </c>
      <c r="P68" s="16" t="s">
        <v>10551</v>
      </c>
      <c r="Q68" s="15">
        <f>B5L102C1*B5L359C1D</f>
        <v>139.69516308249206</v>
      </c>
      <c r="R68" s="16" t="s">
        <v>10552</v>
      </c>
      <c r="S68" s="15">
        <f>B5L359C1-B5L359C1A+B5L359C1E-B5L359C1F</f>
        <v>480.35309548285716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117073</v>
      </c>
      <c r="F78" s="16" t="s">
        <v>10626</v>
      </c>
      <c r="G78" s="15">
        <f>B2L468C2</f>
        <v>96280</v>
      </c>
      <c r="H78" s="16" t="s">
        <v>10627</v>
      </c>
      <c r="I78" s="15">
        <f>IF(B5L369C1-B5L369C1A&lt;0,0,B5L369C1-B5L369C1A)</f>
        <v>20793</v>
      </c>
      <c r="J78" s="16" t="s">
        <v>10628</v>
      </c>
      <c r="K78" s="23">
        <f>IF(B5L372C1B=0,0,B5L369C1B/B5L372C1B)</f>
        <v>4.9191997836716067E-3</v>
      </c>
      <c r="L78" s="16" t="s">
        <v>10629</v>
      </c>
      <c r="M78" s="21">
        <f>IF(B5L373C1B=0,0,B5L369C1B/B5L373C1B)</f>
        <v>5.0389205906536784E-3</v>
      </c>
      <c r="N78" s="16" t="s">
        <v>10630</v>
      </c>
      <c r="O78" s="15">
        <f>B5L101C1*B5L369C1C</f>
        <v>396.17759297756021</v>
      </c>
      <c r="P78" s="16" t="s">
        <v>10631</v>
      </c>
      <c r="Q78" s="15">
        <f>B5L102C1*B5L369C1D</f>
        <v>4773.8632897441139</v>
      </c>
      <c r="R78" s="16" t="s">
        <v>10632</v>
      </c>
      <c r="S78" s="15">
        <f>B5L369C1-B5L369C1A+B5L369C1E-B5L369C1F</f>
        <v>16415.314303233448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23476</v>
      </c>
      <c r="F80" s="16" t="s">
        <v>10642</v>
      </c>
      <c r="G80" s="15">
        <f>B2L478C2</f>
        <v>6124</v>
      </c>
      <c r="H80" s="16" t="s">
        <v>10643</v>
      </c>
      <c r="I80" s="15">
        <f>IF(B5L371C1-B5L371C1A&lt;0,0,B5L371C1-B5L371C1A)</f>
        <v>17352</v>
      </c>
      <c r="J80" s="16" t="s">
        <v>10644</v>
      </c>
      <c r="K80" s="23">
        <f>IF(B5L372C1B=0,0,B5L371C1B/B5L372C1B)</f>
        <v>4.1051293534492246E-3</v>
      </c>
      <c r="L80" s="16" t="s">
        <v>10645</v>
      </c>
      <c r="M80" s="21">
        <f>IF(B5L373C1B=0,0,B5L371C1B/B5L373C1B)</f>
        <v>4.2050377573713566E-3</v>
      </c>
      <c r="N80" s="16" t="s">
        <v>10646</v>
      </c>
      <c r="O80" s="15">
        <f>B5L101C1*B5L371C1C</f>
        <v>330.6148027387402</v>
      </c>
      <c r="P80" s="16" t="s">
        <v>10647</v>
      </c>
      <c r="Q80" s="15">
        <f>B5L102C1*B5L371C1D</f>
        <v>3983.8443612581086</v>
      </c>
      <c r="R80" s="16" t="s">
        <v>10648</v>
      </c>
      <c r="S80" s="15">
        <f>B5L371C1-B5L371C1A+B5L371C1E-B5L371C1F</f>
        <v>13698.77044148063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5272397</v>
      </c>
      <c r="F81" s="16" t="s">
        <v>10650</v>
      </c>
      <c r="G81" s="15">
        <f>SUM(B5L301C1A:B5L312C1A)+SUM(B5L315C1A:B5L322C1A)+SUM(B5L325C1A:B5L330C1A)+B5L332C1A+SUM(B5L336C1A:B5L371C1A)</f>
        <v>1045926</v>
      </c>
      <c r="H81" s="16" t="s">
        <v>10651</v>
      </c>
      <c r="I81" s="15">
        <f>SUM(B5L301C1B:B5L312C1B)+SUM(B5L315C1B:B5L322C1B)+SUM(B5L325C1B:B5L330C1B)+B5L332C1B+SUM(B5L336C1B:B5L371C1B)</f>
        <v>4226907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1.0243374557340532</v>
      </c>
      <c r="N81" s="16" t="s">
        <v>10654</v>
      </c>
      <c r="O81" s="15">
        <f>SUM(B5L301C1E:B5L312C1E)+SUM(B5L315C1E:B5L322C1E)+SUM(B5L325C1E:B5L330C1E)+B5L332C1E+SUM(B5L336C1E:B5L371C1E)</f>
        <v>80537</v>
      </c>
      <c r="P81" s="16" t="s">
        <v>10655</v>
      </c>
      <c r="Q81" s="15">
        <f>B5L102C1*B5L372C1D</f>
        <v>970455.25688753056</v>
      </c>
      <c r="R81" s="16" t="s">
        <v>10656</v>
      </c>
      <c r="S81" s="15">
        <f>B5L372C1-B5L372C1A+B5L372C1E-B5L372C1F</f>
        <v>3336552.7431124696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5171969</v>
      </c>
      <c r="F82" s="16" t="s">
        <v>10658</v>
      </c>
      <c r="G82" s="15">
        <f>SUM(B5L302C1A:B5L312C1A)+SUM(B5L315C1A:B5L322C1A)+SUM(B5L325C1A:B5L330C1A)+B5L332C1A+B5L336C1A+B5L338C1A+SUM(B5L340C1A:B5L371C1A)</f>
        <v>1045926</v>
      </c>
      <c r="H82" s="16" t="s">
        <v>10659</v>
      </c>
      <c r="I82" s="15">
        <f>SUM(B5L302C1B:B5L312C1B)+SUM(B5L315C1B:B5L322C1B)+SUM(B5L325C1B:B5L330C1B)+B5L332C1B+B5L336C1B+B5L338C1B+SUM(B5L340C1B:B5L371C1B)</f>
        <v>4126479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947397.99999999988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38966.338834174792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7102.0135368579849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3789.4247417650431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220.26031311509311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777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55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82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0.57874019290014989</v>
      </c>
      <c r="F18" s="16" t="s">
        <v>10707</v>
      </c>
      <c r="G18" s="15">
        <f>B5L401C1*B5L411C1</f>
        <v>22551.386453502921</v>
      </c>
      <c r="H18" s="16" t="s">
        <v>10708</v>
      </c>
      <c r="I18" s="21">
        <f>B5L405C1*B5L411C1</f>
        <v>449.68112988341647</v>
      </c>
      <c r="J18" s="16" t="s">
        <v>10709</v>
      </c>
      <c r="K18" s="23">
        <f>B5L406C1*B5L411C1</f>
        <v>31.830710609508245</v>
      </c>
      <c r="L18" s="16" t="s">
        <v>10710</v>
      </c>
      <c r="M18" s="21">
        <f>B3L305C3</f>
        <v>0.89941042985104214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6387.6250479933606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28939.011501496279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6.4725986379091091E-2</v>
      </c>
      <c r="F19" s="16" t="s">
        <v>10714</v>
      </c>
      <c r="G19" s="15">
        <f>B5L401C1*B5L412C1</f>
        <v>2522.1347166238456</v>
      </c>
      <c r="H19" s="16" t="s">
        <v>10715</v>
      </c>
      <c r="I19" s="21">
        <f>B5L405C1*B5L412C1</f>
        <v>50.292091416553781</v>
      </c>
      <c r="J19" s="16" t="s">
        <v>10716</v>
      </c>
      <c r="K19" s="23">
        <f>B5L406C1*B5L412C1</f>
        <v>3.55992925085001</v>
      </c>
      <c r="L19" s="16" t="s">
        <v>10717</v>
      </c>
      <c r="M19" s="21">
        <f>B3L306C3</f>
        <v>0.10058957014895782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21">
        <f>B5L402C1*B5L412C5</f>
        <v>714.38848886462426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3236.52320548847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4.6676870716425831E-2</v>
      </c>
      <c r="F22" s="16" t="s">
        <v>10739</v>
      </c>
      <c r="G22" s="15">
        <f>B5L401C1*B5L415C1</f>
        <v>1818.8267600552199</v>
      </c>
      <c r="H22" s="16" t="s">
        <v>10740</v>
      </c>
      <c r="I22" s="21">
        <f>B5L405C1*B5L415C1</f>
        <v>36.267928546662873</v>
      </c>
      <c r="J22" s="16" t="s">
        <v>10741</v>
      </c>
      <c r="K22" s="23">
        <f>B5L406C1*B5L415C1</f>
        <v>2.5672278894034206</v>
      </c>
      <c r="L22" s="16" t="s">
        <v>10742</v>
      </c>
      <c r="M22" s="21">
        <f>B3L407C3</f>
        <v>0.27491906628045665</v>
      </c>
      <c r="N22" s="16" t="s">
        <v>10743</v>
      </c>
      <c r="O22" s="15">
        <f>B5L403C1*B5L415C5</f>
        <v>1041.7851117461062</v>
      </c>
      <c r="P22" s="16" t="s">
        <v>10744</v>
      </c>
      <c r="Q22" s="21">
        <f>B5L407C1*B5L415C5</f>
        <v>22.543363434997445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2860.6118718013258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1.4321166387918295E-3</v>
      </c>
      <c r="F23" s="16" t="s">
        <v>10748</v>
      </c>
      <c r="G23" s="21">
        <f>B5L401C1*B5L416C1</f>
        <v>55.804342197221942</v>
      </c>
      <c r="H23" s="16" t="s">
        <v>10749</v>
      </c>
      <c r="I23" s="21">
        <f>B5L405C1*B5L416C1</f>
        <v>1.1127546283412515</v>
      </c>
      <c r="J23" s="16" t="s">
        <v>10750</v>
      </c>
      <c r="K23" s="23">
        <f>B5L406C1*B5L416C1</f>
        <v>7.8766415133550621E-2</v>
      </c>
      <c r="L23" s="16" t="s">
        <v>10751</v>
      </c>
      <c r="M23" s="21">
        <f>B3L408C3</f>
        <v>4.6856363946157775E-3</v>
      </c>
      <c r="N23" s="16" t="s">
        <v>10752</v>
      </c>
      <c r="O23" s="21">
        <f>B5L403C1*B5L416C5</f>
        <v>17.755866484671781</v>
      </c>
      <c r="P23" s="16" t="s">
        <v>10753</v>
      </c>
      <c r="Q23" s="21">
        <f>B5L407C1*B5L416C5</f>
        <v>0.38422218435849376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21">
        <f>B5L416C2+IF(B5L416C6=NULL_VALUE,0,B5L416C6)+IF(B5L416C9=NULL_VALUE,0,B5L416C9)+IF(B5L416C12=NULL_VALUE,0,B5L416C12)</f>
        <v>73.560208681893727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8.9295196458726994E-3</v>
      </c>
      <c r="F24" s="16" t="s">
        <v>10757</v>
      </c>
      <c r="G24" s="21">
        <f>B5L401C1*B5L417C1</f>
        <v>347.95068814749612</v>
      </c>
      <c r="H24" s="16" t="s">
        <v>10758</v>
      </c>
      <c r="I24" s="21">
        <f>B5L405C1*B5L417C1</f>
        <v>6.9382367648430874</v>
      </c>
      <c r="J24" s="16" t="s">
        <v>10759</v>
      </c>
      <c r="K24" s="23">
        <f>B5L406C1*B5L417C1</f>
        <v>0.49112358052299848</v>
      </c>
      <c r="L24" s="16" t="s">
        <v>10760</v>
      </c>
      <c r="M24" s="21">
        <f>B3L409C3</f>
        <v>0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21">
        <f>B5L417C2+IF(B5L417C6=NULL_VALUE,0,B5L417C6)+IF(B5L417C9=NULL_VALUE,0,B5L417C9)+IF(B5L417C12=NULL_VALUE,0,B5L417C12)</f>
        <v>347.95068814749612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0.14881708746086875</v>
      </c>
      <c r="F25" s="16" t="s">
        <v>10766</v>
      </c>
      <c r="G25" s="15">
        <f>B5L401C1*B5L418C1</f>
        <v>5798.8570543152364</v>
      </c>
      <c r="H25" s="16" t="s">
        <v>10767</v>
      </c>
      <c r="I25" s="21">
        <f>B5L405C1*B5L418C1</f>
        <v>115.63087695709501</v>
      </c>
      <c r="J25" s="16" t="s">
        <v>10768</v>
      </c>
      <c r="K25" s="23">
        <f>B5L406C1*B5L418C1</f>
        <v>8.1849398103477817</v>
      </c>
      <c r="L25" s="16" t="s">
        <v>10769</v>
      </c>
      <c r="M25" s="21">
        <f>B3L410C3</f>
        <v>0.24646447435678992</v>
      </c>
      <c r="N25" s="16" t="s">
        <v>10770</v>
      </c>
      <c r="O25" s="21">
        <f>B5L403C1*B5L418C5</f>
        <v>933.9585770937357</v>
      </c>
      <c r="P25" s="16" t="s">
        <v>10771</v>
      </c>
      <c r="Q25" s="21">
        <f>B5L407C1*B5L418C5</f>
        <v>20.210086897256772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6732.815631408972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3.8221211535891368E-5</v>
      </c>
      <c r="F26" s="16" t="s">
        <v>10775</v>
      </c>
      <c r="G26" s="21">
        <f>B5L401C1*B5L419C1</f>
        <v>1.4893406793602133</v>
      </c>
      <c r="H26" s="16" t="s">
        <v>10776</v>
      </c>
      <c r="I26" s="21">
        <f>B5L405C1*B5L419C1</f>
        <v>2.9697881363387593E-2</v>
      </c>
      <c r="J26" s="16" t="s">
        <v>10777</v>
      </c>
      <c r="K26" s="23">
        <f>B5L406C1*B5L419C1</f>
        <v>2.1021666344740253E-3</v>
      </c>
      <c r="L26" s="16" t="s">
        <v>10778</v>
      </c>
      <c r="M26" s="21">
        <f>B3L411C3</f>
        <v>2.1298347248253535E-2</v>
      </c>
      <c r="N26" s="16" t="s">
        <v>10779</v>
      </c>
      <c r="O26" s="21">
        <f>B5L403C1*B5L419C5</f>
        <v>80.708484021235364</v>
      </c>
      <c r="P26" s="16" t="s">
        <v>10780</v>
      </c>
      <c r="Q26" s="21">
        <f>B5L407C1*B5L419C5</f>
        <v>1.7464644743567899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21">
        <f>B5L419C2+IF(B5L419C6=NULL_VALUE,0,B5L419C6)+IF(B5L419C9=NULL_VALUE,0,B5L419C9)+IF(B5L419C12=NULL_VALUE,0,B5L419C12)</f>
        <v>82.197824700595575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3.7709636324572835E-5</v>
      </c>
      <c r="F27" s="16" t="s">
        <v>10784</v>
      </c>
      <c r="G27" s="21">
        <f>B5L401C1*B5L420C1</f>
        <v>1.4694064663368109</v>
      </c>
      <c r="H27" s="16" t="s">
        <v>10785</v>
      </c>
      <c r="I27" s="21">
        <f>B5L405C1*B5L420C1</f>
        <v>2.9300387424193091E-2</v>
      </c>
      <c r="J27" s="16" t="s">
        <v>10786</v>
      </c>
      <c r="K27" s="23">
        <f>B5L406C1*B5L420C1</f>
        <v>2.0740299978515061E-3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21">
        <f>B5L420C2+IF(B5L420C6=NULL_VALUE,0,B5L420C6)+IF(B5L420C9=NULL_VALUE,0,B5L420C9)+IF(B5L420C12=NULL_VALUE,0,B5L420C12)</f>
        <v>1.4694064663368109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1.9165489001146406E-5</v>
      </c>
      <c r="F30" s="16" t="s">
        <v>10811</v>
      </c>
      <c r="G30" s="21">
        <f>B5L401C1*B5L423C1</f>
        <v>0.746808938341321</v>
      </c>
      <c r="H30" s="16" t="s">
        <v>10812</v>
      </c>
      <c r="I30" s="21">
        <f>B5L405C1*B5L423C1</f>
        <v>1.4891584953890757E-2</v>
      </c>
      <c r="J30" s="16" t="s">
        <v>10813</v>
      </c>
      <c r="K30" s="23">
        <f>B5L406C1*B5L423C1</f>
        <v>1.0541018950630523E-3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0.746808938341321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8.0352357398493033E-4</v>
      </c>
      <c r="F31" s="16" t="s">
        <v>10820</v>
      </c>
      <c r="G31" s="21">
        <f>B5L401C1*B5L424C1</f>
        <v>31.310371845143912</v>
      </c>
      <c r="H31" s="16" t="s">
        <v>10821</v>
      </c>
      <c r="I31" s="21">
        <f>B5L405C1*B5L424C1</f>
        <v>0.62433781698629087</v>
      </c>
      <c r="J31" s="16" t="s">
        <v>10822</v>
      </c>
      <c r="K31" s="23">
        <f>B5L406C1*B5L424C1</f>
        <v>4.4193796569171169E-2</v>
      </c>
      <c r="L31" s="16" t="s">
        <v>10823</v>
      </c>
      <c r="M31" s="21">
        <f>B3L416C3</f>
        <v>8.8430737774748677E-2</v>
      </c>
      <c r="N31" s="16" t="s">
        <v>10824</v>
      </c>
      <c r="O31" s="21">
        <f>B5L403C1*B5L424C5</f>
        <v>335.10162565616923</v>
      </c>
      <c r="P31" s="16" t="s">
        <v>10825</v>
      </c>
      <c r="Q31" s="21">
        <f>B5L407C1*B5L424C5</f>
        <v>7.2513204975293917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21">
        <f>B5L424C2+IF(B5L424C6=NULL_VALUE,0,B5L424C6)+IF(B5L424C9=NULL_VALUE,0,B5L424C9)+IF(B5L424C12=NULL_VALUE,0,B5L424C12)</f>
        <v>366.41199750131312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3.1459060094642366E-3</v>
      </c>
      <c r="F32" s="16" t="s">
        <v>10829</v>
      </c>
      <c r="G32" s="21">
        <f>B5L401C1*B5L425C1</f>
        <v>122.58443950525013</v>
      </c>
      <c r="H32" s="16" t="s">
        <v>10830</v>
      </c>
      <c r="I32" s="21">
        <f>B5L405C1*B5L425C1</f>
        <v>2.4443689693537118</v>
      </c>
      <c r="J32" s="16" t="s">
        <v>10831</v>
      </c>
      <c r="K32" s="23">
        <f>B5L406C1*B5L425C1</f>
        <v>0.17302483052053302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122.58443950525013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2.1298347248253535E-2</v>
      </c>
      <c r="N33" s="16" t="s">
        <v>10842</v>
      </c>
      <c r="O33" s="21">
        <f>B5L403C1*B5L426C5</f>
        <v>80.708484021235364</v>
      </c>
      <c r="P33" s="16" t="s">
        <v>10843</v>
      </c>
      <c r="Q33" s="21">
        <f>B5L407C1*B5L426C5</f>
        <v>1.7464644743567899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21">
        <f>B5L426C2+IF(B5L426C6=NULL_VALUE,0,B5L426C6)+IF(B5L426C9=NULL_VALUE,0,B5L426C9)+IF(B5L426C12=NULL_VALUE,0,B5L426C12)</f>
        <v>80.708484021235364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1.6637011377032334E-4</v>
      </c>
      <c r="F34" s="16" t="s">
        <v>10847</v>
      </c>
      <c r="G34" s="21">
        <f>B5L401C1*B5L427C1</f>
        <v>6.4828342250546287</v>
      </c>
      <c r="H34" s="16" t="s">
        <v>10848</v>
      </c>
      <c r="I34" s="21">
        <f>B5L405C1*B5L427C1</f>
        <v>0.12926957839954123</v>
      </c>
      <c r="J34" s="16" t="s">
        <v>10849</v>
      </c>
      <c r="K34" s="23">
        <f>B5L406C1*B5L427C1</f>
        <v>9.1503562573677834E-3</v>
      </c>
      <c r="L34" s="16" t="s">
        <v>10850</v>
      </c>
      <c r="M34" s="21">
        <f>B3L419C3</f>
        <v>5.1116033395808491E-4</v>
      </c>
      <c r="N34" s="16" t="s">
        <v>10851</v>
      </c>
      <c r="O34" s="21">
        <f>B5L403C1*B5L427C5</f>
        <v>1.9370036165096491</v>
      </c>
      <c r="P34" s="16" t="s">
        <v>10852</v>
      </c>
      <c r="Q34" s="21">
        <f>B5L407C1*B5L427C5</f>
        <v>4.1915147384562965E-2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8.4198378415642772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8.8019256283669058E-4</v>
      </c>
      <c r="F35" s="16" t="s">
        <v>10856</v>
      </c>
      <c r="G35" s="21">
        <f>B5L401C1*B5L428C1</f>
        <v>34.29788164281517</v>
      </c>
      <c r="H35" s="16" t="s">
        <v>10857</v>
      </c>
      <c r="I35" s="21">
        <f>B5L405C1*B5L428C1</f>
        <v>0.6839096213241086</v>
      </c>
      <c r="J35" s="16" t="s">
        <v>10858</v>
      </c>
      <c r="K35" s="23">
        <f>B5L406C1*B5L428C1</f>
        <v>4.8410590956017983E-2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34.29788164281517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0.33600272618844779</v>
      </c>
      <c r="N36" s="16" t="s">
        <v>10869</v>
      </c>
      <c r="O36" s="15">
        <f>B5L403C1*B5L429C5</f>
        <v>1273.2570439190092</v>
      </c>
      <c r="P36" s="16" t="s">
        <v>10870</v>
      </c>
      <c r="Q36" s="21">
        <f>B5L407C1*B5L429C5</f>
        <v>27.552223547452719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1273.2570439190092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6.389504174476061E-3</v>
      </c>
      <c r="N37" s="16" t="s">
        <v>10878</v>
      </c>
      <c r="O37" s="21">
        <f>B5L403C1*B5L430C5</f>
        <v>24.212545206370613</v>
      </c>
      <c r="P37" s="16" t="s">
        <v>10879</v>
      </c>
      <c r="Q37" s="21">
        <f>B5L407C1*B5L430C5</f>
        <v>0.52393934230703698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24.212545206370613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1.4074228014626161E-2</v>
      </c>
      <c r="F39" s="16" t="s">
        <v>10892</v>
      </c>
      <c r="G39" s="21">
        <f>B5L401C1*B5L432C1</f>
        <v>548.42113764735814</v>
      </c>
      <c r="H39" s="16" t="s">
        <v>10893</v>
      </c>
      <c r="I39" s="21">
        <f>B5L405C1*B5L432C1</f>
        <v>10.935675167364527</v>
      </c>
      <c r="J39" s="16" t="s">
        <v>10894</v>
      </c>
      <c r="K39" s="23">
        <f>B5L406C1*B5L432C1</f>
        <v>0.77408254080443883</v>
      </c>
      <c r="L39" s="16" t="s">
        <v>10895</v>
      </c>
      <c r="M39" s="21">
        <f>B3L326C5</f>
        <v>9.6672193990878244E-2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0.48336096995439121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21.293047717953865</v>
      </c>
      <c r="AB39" s="16" t="s">
        <v>10899</v>
      </c>
      <c r="AC39" s="21">
        <f>B5L432C2+IF(B5L432C6=NULL_VALUE,0,B5L432C6)+IF(B5L432C9=NULL_VALUE,0,B5L432C9)+IF(B5L432C12=NULL_VALUE,0,B5L432C12)</f>
        <v>569.71418536531201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5.53032372851115E-3</v>
      </c>
      <c r="F47" s="16" t="s">
        <v>10964</v>
      </c>
      <c r="G47" s="21">
        <f>B5L401C1*B5L440C1</f>
        <v>215.49646826784235</v>
      </c>
      <c r="H47" s="16" t="s">
        <v>10965</v>
      </c>
      <c r="I47" s="21">
        <f>B5L405C1*B5L440C1</f>
        <v>4.297061537053164</v>
      </c>
      <c r="J47" s="16" t="s">
        <v>10966</v>
      </c>
      <c r="K47" s="23">
        <f>B5L406C1*B5L440C1</f>
        <v>0.30416780506811325</v>
      </c>
      <c r="L47" s="16" t="s">
        <v>10967</v>
      </c>
      <c r="M47" s="21">
        <f>B3L335C5</f>
        <v>3.7986348363788947E-2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0.18993174181894473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8.3668849847071591</v>
      </c>
      <c r="AB47" s="16" t="s">
        <v>10971</v>
      </c>
      <c r="AC47" s="21">
        <f>B5L440C2+IF(B5L440C6=NULL_VALUE,0,B5L440C6)+IF(B5L440C9=NULL_VALUE,0,B5L440C9)+IF(B5L440C12=NULL_VALUE,0,B5L440C12)</f>
        <v>223.8633532525495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0.12598258591874475</v>
      </c>
      <c r="F48" s="16" t="s">
        <v>10973</v>
      </c>
      <c r="G48" s="15">
        <f>B5L401C1*B5L441C1</f>
        <v>4909.080130115346</v>
      </c>
      <c r="H48" s="16" t="s">
        <v>10974</v>
      </c>
      <c r="I48" s="21">
        <f>B5L405C1*B5L441C1</f>
        <v>97.888469258864674</v>
      </c>
      <c r="J48" s="16" t="s">
        <v>10975</v>
      </c>
      <c r="K48" s="23">
        <f>B5L406C1*B5L441C1</f>
        <v>6.9290422255309618</v>
      </c>
      <c r="L48" s="16" t="s">
        <v>10976</v>
      </c>
      <c r="M48" s="21">
        <f>B3L336C5</f>
        <v>0.86534145764533277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4.3267072882266637</v>
      </c>
      <c r="X48" s="16" t="s">
        <v>10978</v>
      </c>
      <c r="Y48" s="15">
        <f>B5L410C1*B5L441C5</f>
        <v>0</v>
      </c>
      <c r="Z48" s="16" t="s">
        <v>10979</v>
      </c>
      <c r="AA48" s="21">
        <f>B5L404C1*B5L441C5</f>
        <v>190.60038041243209</v>
      </c>
      <c r="AB48" s="16" t="s">
        <v>10980</v>
      </c>
      <c r="AC48" s="15">
        <f>B5L441C2+IF(B5L441C6=NULL_VALUE,0,B5L441C6)+IF(B5L441C9=NULL_VALUE,0,B5L441C9)+IF(B5L441C12=NULL_VALUE,0,B5L441C12)</f>
        <v>5099.6805105277781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97939.185307838576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36237.49856390027</v>
      </c>
      <c r="J8" s="16" t="s">
        <v>11040</v>
      </c>
      <c r="K8" s="17">
        <f>B5L501C1-B5L501C3</f>
        <v>61701.686743938306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169008.34348272093</v>
      </c>
      <c r="F9" s="16" t="s">
        <v>11042</v>
      </c>
      <c r="G9" s="21">
        <f>B3L209C4</f>
        <v>0.94886384239262789</v>
      </c>
      <c r="H9" s="16" t="s">
        <v>11043</v>
      </c>
      <c r="I9" s="15">
        <f>B5L502C1*B5L502C2</f>
        <v>160365.90619342763</v>
      </c>
      <c r="J9" s="16" t="s">
        <v>11044</v>
      </c>
      <c r="K9" s="17">
        <f>B5L502C1-B5L502C3</f>
        <v>8642.4372892933025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285.78578260811366</v>
      </c>
      <c r="F10" s="16" t="s">
        <v>11042</v>
      </c>
      <c r="G10" s="21">
        <f>B3L209C4</f>
        <v>0.94886384239262789</v>
      </c>
      <c r="H10" s="16" t="s">
        <v>11046</v>
      </c>
      <c r="I10" s="21">
        <f>B5L503C1*B5L503C2</f>
        <v>271.17179578671897</v>
      </c>
      <c r="J10" s="16" t="s">
        <v>11047</v>
      </c>
      <c r="K10" s="23">
        <f>B5L503C1-B5L503C3</f>
        <v>14.61398682139469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22.8944411481638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23">
        <f>B5L504C1-B5L504C3</f>
        <v>22.8944411481638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272464.37571383384</v>
      </c>
      <c r="F12" s="16" t="s">
        <v>11053</v>
      </c>
      <c r="G12" s="21">
        <f>B3L203C4</f>
        <v>0.9807286369687559</v>
      </c>
      <c r="H12" s="16" t="s">
        <v>11054</v>
      </c>
      <c r="I12" s="15">
        <f>B5L505C1*B5L505C2</f>
        <v>267213.61581637128</v>
      </c>
      <c r="J12" s="16" t="s">
        <v>11055</v>
      </c>
      <c r="K12" s="17">
        <f>B5L505C1-B5L505C3</f>
        <v>5250.759897462558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0.9807286369687559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589232.65290331608</v>
      </c>
      <c r="F14" s="16" t="s">
        <v>11060</v>
      </c>
      <c r="G14" s="21">
        <f>B3L204C4</f>
        <v>0.96175333439930899</v>
      </c>
      <c r="H14" s="16" t="s">
        <v>11061</v>
      </c>
      <c r="I14" s="15">
        <f>B5L507C1*B5L507C2</f>
        <v>566696.46866671497</v>
      </c>
      <c r="J14" s="16" t="s">
        <v>11062</v>
      </c>
      <c r="K14" s="17">
        <f>B5L507C1-B5L507C3</f>
        <v>22536.184236601111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773276.32851247769</v>
      </c>
      <c r="F15" s="16" t="s">
        <v>11064</v>
      </c>
      <c r="G15" s="21">
        <f>B3L205C4</f>
        <v>0.91517764395887458</v>
      </c>
      <c r="H15" s="16" t="s">
        <v>11065</v>
      </c>
      <c r="I15" s="15">
        <f>B5L508C1*B5L508C2</f>
        <v>707685.20845721802</v>
      </c>
      <c r="J15" s="16" t="s">
        <v>11066</v>
      </c>
      <c r="K15" s="17">
        <f>B5L508C1-B5L508C3</f>
        <v>65591.120055259671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264762.36992619635</v>
      </c>
      <c r="F16" s="16" t="s">
        <v>11068</v>
      </c>
      <c r="G16" s="21">
        <f>B3L206C4</f>
        <v>0.9512879962167734</v>
      </c>
      <c r="H16" s="16" t="s">
        <v>11069</v>
      </c>
      <c r="I16" s="15">
        <f>B5L509C1*B5L509C2</f>
        <v>251865.26436069544</v>
      </c>
      <c r="J16" s="16" t="s">
        <v>11070</v>
      </c>
      <c r="K16" s="17">
        <f>B5L509C1-B5L509C3</f>
        <v>12897.105565500911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3423.9031468822895</v>
      </c>
      <c r="F17" s="16" t="s">
        <v>11042</v>
      </c>
      <c r="G17" s="21">
        <f>B3L209C4</f>
        <v>0.94886384239262789</v>
      </c>
      <c r="H17" s="16" t="s">
        <v>11072</v>
      </c>
      <c r="I17" s="15">
        <f>B5L510C1*B5L510C2</f>
        <v>3248.8178959309394</v>
      </c>
      <c r="J17" s="16" t="s">
        <v>11073</v>
      </c>
      <c r="K17" s="23">
        <f>B5L510C1-B5L510C3</f>
        <v>175.08525095135019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485.52004503864617</v>
      </c>
      <c r="F18" s="16" t="s">
        <v>11042</v>
      </c>
      <c r="G18" s="21">
        <f>B3L209C4</f>
        <v>0.94886384239262789</v>
      </c>
      <c r="H18" s="16" t="s">
        <v>11075</v>
      </c>
      <c r="I18" s="21">
        <f>B5L511C1*B5L511C2</f>
        <v>460.69241549401158</v>
      </c>
      <c r="J18" s="16" t="s">
        <v>11076</v>
      </c>
      <c r="K18" s="23">
        <f>B5L511C1-B5L511C3</f>
        <v>24.82762954463459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10336.445446652024</v>
      </c>
      <c r="F19" s="16" t="s">
        <v>11078</v>
      </c>
      <c r="G19" s="21">
        <f>B3L220C4</f>
        <v>0.94892958092663149</v>
      </c>
      <c r="H19" s="16" t="s">
        <v>11079</v>
      </c>
      <c r="I19" s="15">
        <f>B5L512C1*B5L512C2</f>
        <v>9808.5588459624923</v>
      </c>
      <c r="J19" s="16" t="s">
        <v>11080</v>
      </c>
      <c r="K19" s="23">
        <f>B5L512C1-B5L512C3</f>
        <v>527.88660068953141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5099.6805105277781</v>
      </c>
      <c r="F20" s="16" t="s">
        <v>11042</v>
      </c>
      <c r="G20" s="21">
        <f>B3L209C4</f>
        <v>0.94886384239262789</v>
      </c>
      <c r="H20" s="16" t="s">
        <v>11082</v>
      </c>
      <c r="I20" s="15">
        <f>B5L513C1*B5L513C2</f>
        <v>4838.9024441941856</v>
      </c>
      <c r="J20" s="16" t="s">
        <v>11083</v>
      </c>
      <c r="K20" s="23">
        <f>B5L513C1-B5L513C3</f>
        <v>260.77806633359251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110842.25262360326</v>
      </c>
      <c r="F23" s="16" t="s">
        <v>11093</v>
      </c>
      <c r="G23" s="21">
        <f>B3L207C4</f>
        <v>0.98829415959524736</v>
      </c>
      <c r="H23" s="16" t="s">
        <v>11094</v>
      </c>
      <c r="I23" s="15">
        <f>B5L516C1*B5L516C2</f>
        <v>109544.75090428808</v>
      </c>
      <c r="J23" s="16" t="s">
        <v>11095</v>
      </c>
      <c r="K23" s="17">
        <f>B5L516C1-B5L516C3</f>
        <v>1297.5017193151725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268.41758587502386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23">
        <f>B5L517C1-B5L517C3</f>
        <v>268.41758587502386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39210.283051925915</v>
      </c>
      <c r="F25" s="16" t="s">
        <v>11042</v>
      </c>
      <c r="G25" s="21">
        <f>B3L209C4</f>
        <v>0.94886384239262789</v>
      </c>
      <c r="H25" s="16" t="s">
        <v>11101</v>
      </c>
      <c r="I25" s="15">
        <f>B5L518C1*B5L518C2</f>
        <v>37205.219837952958</v>
      </c>
      <c r="J25" s="16" t="s">
        <v>11102</v>
      </c>
      <c r="K25" s="17">
        <f>B5L518C1-B5L518C3</f>
        <v>2005.0632139729569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70779.349004780204</v>
      </c>
      <c r="F26" s="16" t="s">
        <v>11104</v>
      </c>
      <c r="G26" s="21">
        <f>B3L208C4</f>
        <v>0.98246192294548329</v>
      </c>
      <c r="H26" s="16" t="s">
        <v>11105</v>
      </c>
      <c r="I26" s="15">
        <f>B5L519C1*B5L519C2</f>
        <v>69538.015328065841</v>
      </c>
      <c r="J26" s="16" t="s">
        <v>11106</v>
      </c>
      <c r="K26" s="17">
        <f>B5L519C1-B5L519C3</f>
        <v>1241.3336767143628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488856.56454532652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488856.56454532652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14291.410713917914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14291.410713917914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13698.77044148063</v>
      </c>
      <c r="F31" s="16" t="s">
        <v>11042</v>
      </c>
      <c r="G31" s="21">
        <f>B3L209C4</f>
        <v>0.94886384239262789</v>
      </c>
      <c r="H31" s="16" t="s">
        <v>11122</v>
      </c>
      <c r="I31" s="15">
        <f>B5L524C1*B5L524C2</f>
        <v>12998.267957157866</v>
      </c>
      <c r="J31" s="16" t="s">
        <v>11123</v>
      </c>
      <c r="K31" s="23">
        <f>B5L524C1-B5L524C3</f>
        <v>700.50248432276385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8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2.96</v>
      </c>
      <c r="J32" s="16" t="s">
        <v>11126</v>
      </c>
      <c r="K32" s="23">
        <f>B5L525C1-B5L525C3</f>
        <v>5.04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2126</v>
      </c>
      <c r="F33" s="16" t="s">
        <v>11042</v>
      </c>
      <c r="G33" s="21">
        <f>B3L209C4</f>
        <v>0.94886384239262789</v>
      </c>
      <c r="H33" s="16" t="s">
        <v>11128</v>
      </c>
      <c r="I33" s="15">
        <f>B5L526C1*B5L526C2</f>
        <v>2017.2845289267268</v>
      </c>
      <c r="J33" s="16" t="s">
        <v>11129</v>
      </c>
      <c r="K33" s="23">
        <f>B5L526C1-B5L526C3</f>
        <v>108.71547107327319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21</v>
      </c>
      <c r="F34" s="16" t="s">
        <v>11042</v>
      </c>
      <c r="G34" s="21">
        <f>B3L209C4</f>
        <v>0.94886384239262789</v>
      </c>
      <c r="H34" s="16" t="s">
        <v>11131</v>
      </c>
      <c r="I34" s="21">
        <f>B5L527C1*B5L527C2</f>
        <v>19.926140690245184</v>
      </c>
      <c r="J34" s="16" t="s">
        <v>11132</v>
      </c>
      <c r="K34" s="23">
        <f>B5L527C1-B5L527C3</f>
        <v>1.0738593097548161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9</v>
      </c>
      <c r="F35" s="16" t="s">
        <v>11042</v>
      </c>
      <c r="G35" s="21">
        <f>B3L209C4</f>
        <v>0.94886384239262789</v>
      </c>
      <c r="H35" s="16" t="s">
        <v>11134</v>
      </c>
      <c r="I35" s="21">
        <f>B5L528C1*B5L528C2</f>
        <v>8.539774581533651</v>
      </c>
      <c r="J35" s="16" t="s">
        <v>11135</v>
      </c>
      <c r="K35" s="23">
        <f>B5L528C1-B5L528C3</f>
        <v>0.46022541846634901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0.94886384239262789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0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0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3977</v>
      </c>
      <c r="F39" s="16" t="s">
        <v>11053</v>
      </c>
      <c r="G39" s="21">
        <f>B3L203C4</f>
        <v>0.9807286369687559</v>
      </c>
      <c r="H39" s="16" t="s">
        <v>11146</v>
      </c>
      <c r="I39" s="15">
        <f>B5L532C1*B5L532C2</f>
        <v>3900.3577892247422</v>
      </c>
      <c r="J39" s="16" t="s">
        <v>11147</v>
      </c>
      <c r="K39" s="23">
        <f>B5L532C1-B5L532C3</f>
        <v>76.642210775257809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37250</v>
      </c>
      <c r="F40" s="16" t="s">
        <v>11060</v>
      </c>
      <c r="G40" s="21">
        <f>B3L204C4</f>
        <v>0.96175333439930899</v>
      </c>
      <c r="H40" s="16" t="s">
        <v>11149</v>
      </c>
      <c r="I40" s="15">
        <f>B5L533C1*B5L533C2</f>
        <v>35825.311706374261</v>
      </c>
      <c r="J40" s="16" t="s">
        <v>11150</v>
      </c>
      <c r="K40" s="17">
        <f>B5L533C1-B5L533C3</f>
        <v>1424.6882936257389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26347</v>
      </c>
      <c r="F41" s="16" t="s">
        <v>11064</v>
      </c>
      <c r="G41" s="21">
        <f>B3L205C4</f>
        <v>0.91517764395887458</v>
      </c>
      <c r="H41" s="16" t="s">
        <v>11152</v>
      </c>
      <c r="I41" s="15">
        <f>B5L534C1*B5L534C2</f>
        <v>24112.18538538447</v>
      </c>
      <c r="J41" s="16" t="s">
        <v>11153</v>
      </c>
      <c r="K41" s="17">
        <f>B5L534C1-B5L534C3</f>
        <v>2234.8146146155304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14044</v>
      </c>
      <c r="F42" s="16" t="s">
        <v>11068</v>
      </c>
      <c r="G42" s="21">
        <f>B3L206C4</f>
        <v>0.9512879962167734</v>
      </c>
      <c r="H42" s="16" t="s">
        <v>11155</v>
      </c>
      <c r="I42" s="15">
        <f>B5L535C1*B5L535C2</f>
        <v>13359.888618868366</v>
      </c>
      <c r="J42" s="16" t="s">
        <v>11156</v>
      </c>
      <c r="K42" s="23">
        <f>B5L535C1-B5L535C3</f>
        <v>684.11138113163361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0.9807286369687559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0.9807286369687559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0.9807286369687559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77</v>
      </c>
      <c r="F46" s="16" t="s">
        <v>11060</v>
      </c>
      <c r="G46" s="21">
        <f>B3L204C4</f>
        <v>0.96175333439930899</v>
      </c>
      <c r="H46" s="16" t="s">
        <v>11167</v>
      </c>
      <c r="I46" s="21">
        <f>B5L539C1*B5L539C2</f>
        <v>74.055006748746791</v>
      </c>
      <c r="J46" s="16" t="s">
        <v>11168</v>
      </c>
      <c r="K46" s="23">
        <f>B5L539C1-B5L539C3</f>
        <v>2.9449932512532087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95</v>
      </c>
      <c r="F47" s="16" t="s">
        <v>11064</v>
      </c>
      <c r="G47" s="21">
        <f>B3L205C4</f>
        <v>0.91517764395887458</v>
      </c>
      <c r="H47" s="16" t="s">
        <v>11170</v>
      </c>
      <c r="I47" s="21">
        <f>B5L540C1*B5L540C2</f>
        <v>86.941876176093089</v>
      </c>
      <c r="J47" s="16" t="s">
        <v>11171</v>
      </c>
      <c r="K47" s="23">
        <f>B5L540C1-B5L540C3</f>
        <v>8.0581238239069108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35</v>
      </c>
      <c r="F48" s="16" t="s">
        <v>11068</v>
      </c>
      <c r="G48" s="21">
        <f>B3L206C4</f>
        <v>0.9512879962167734</v>
      </c>
      <c r="H48" s="16" t="s">
        <v>11173</v>
      </c>
      <c r="I48" s="21">
        <f>B5L541C1*B5L541C2</f>
        <v>33.29507986758707</v>
      </c>
      <c r="J48" s="16" t="s">
        <v>11174</v>
      </c>
      <c r="K48" s="23">
        <f>B5L541C1-B5L541C3</f>
        <v>1.7049201324129299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56</v>
      </c>
      <c r="F49" s="16" t="s">
        <v>11042</v>
      </c>
      <c r="G49" s="21">
        <f>B3L209C4</f>
        <v>0.94886384239262789</v>
      </c>
      <c r="H49" s="16" t="s">
        <v>11176</v>
      </c>
      <c r="I49" s="21">
        <f>B5L542C1*B5L542C2</f>
        <v>53.136375173987162</v>
      </c>
      <c r="J49" s="16" t="s">
        <v>11177</v>
      </c>
      <c r="K49" s="23">
        <f>B5L542C1-B5L542C3</f>
        <v>2.8636248260128383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0.94886384239262789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14</v>
      </c>
      <c r="F51" s="16" t="s">
        <v>11042</v>
      </c>
      <c r="G51" s="21">
        <f>B3L209C4</f>
        <v>0.94886384239262789</v>
      </c>
      <c r="H51" s="16" t="s">
        <v>11182</v>
      </c>
      <c r="I51" s="21">
        <f>B5L544C1*B5L544C2</f>
        <v>13.28409379349679</v>
      </c>
      <c r="J51" s="16" t="s">
        <v>11183</v>
      </c>
      <c r="K51" s="23">
        <f>B5L544C1-B5L544C3</f>
        <v>0.71590620650320957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0.94886384239262789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432</v>
      </c>
      <c r="F53" s="16" t="s">
        <v>11078</v>
      </c>
      <c r="G53" s="21">
        <f>B3L220C4</f>
        <v>0.94892958092663149</v>
      </c>
      <c r="H53" s="16" t="s">
        <v>11188</v>
      </c>
      <c r="I53" s="21">
        <f>B5L546C1*B5L546C2</f>
        <v>409.93757896030479</v>
      </c>
      <c r="J53" s="16" t="s">
        <v>11189</v>
      </c>
      <c r="K53" s="23">
        <f>B5L546C1-B5L546C3</f>
        <v>22.062421039695209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0.94892958092663149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97.888469258864674</v>
      </c>
      <c r="F55" s="16" t="s">
        <v>11042</v>
      </c>
      <c r="G55" s="21">
        <f>B3L209C4</f>
        <v>0.94886384239262789</v>
      </c>
      <c r="H55" s="16" t="s">
        <v>11194</v>
      </c>
      <c r="I55" s="21">
        <f>B5L548C1*B5L548C2</f>
        <v>92.882829066898964</v>
      </c>
      <c r="J55" s="16" t="s">
        <v>11195</v>
      </c>
      <c r="K55" s="23">
        <f>B5L548C1-B5L548C3</f>
        <v>5.0056401919657105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6.9290422255309618</v>
      </c>
      <c r="F56" s="16" t="s">
        <v>11042</v>
      </c>
      <c r="G56" s="21">
        <f>B3L209C4</f>
        <v>0.94886384239262789</v>
      </c>
      <c r="H56" s="16" t="s">
        <v>11197</v>
      </c>
      <c r="I56" s="21">
        <f>B5L549C1*B5L549C2</f>
        <v>6.5747176302180739</v>
      </c>
      <c r="J56" s="16" t="s">
        <v>11198</v>
      </c>
      <c r="K56" s="23">
        <f>B5L549C1-B5L549C3</f>
        <v>0.35432459531288796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4500</v>
      </c>
      <c r="F59" s="16" t="s">
        <v>11093</v>
      </c>
      <c r="G59" s="21">
        <f>B3L207C4</f>
        <v>0.98829415959524736</v>
      </c>
      <c r="H59" s="16" t="s">
        <v>11206</v>
      </c>
      <c r="I59" s="15">
        <f>B5L552C1*B5L552C2</f>
        <v>4447.3237181786135</v>
      </c>
      <c r="J59" s="16" t="s">
        <v>11207</v>
      </c>
      <c r="K59" s="23">
        <f>B5L552C1-B5L552C3</f>
        <v>52.67628182138651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0.98829415959524736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1350</v>
      </c>
      <c r="F61" s="16" t="s">
        <v>11042</v>
      </c>
      <c r="G61" s="21">
        <f>B3L209C4</f>
        <v>0.94886384239262789</v>
      </c>
      <c r="H61" s="16" t="s">
        <v>11212</v>
      </c>
      <c r="I61" s="15">
        <f>B5L554C1*B5L554C2</f>
        <v>1280.9661872300476</v>
      </c>
      <c r="J61" s="16" t="s">
        <v>11213</v>
      </c>
      <c r="K61" s="23">
        <f>B5L554C1-B5L554C3</f>
        <v>69.033812769952419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47</v>
      </c>
      <c r="F62" s="16" t="s">
        <v>11042</v>
      </c>
      <c r="G62" s="21">
        <f>B3L209C4</f>
        <v>0.94886384239262789</v>
      </c>
      <c r="H62" s="16" t="s">
        <v>11215</v>
      </c>
      <c r="I62" s="21">
        <f>B5L555C1*B5L555C2</f>
        <v>44.596600592453512</v>
      </c>
      <c r="J62" s="16" t="s">
        <v>11216</v>
      </c>
      <c r="K62" s="23">
        <f>B5L555C1-B5L555C3</f>
        <v>2.4033994075464875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1814</v>
      </c>
      <c r="F63" s="16" t="s">
        <v>11104</v>
      </c>
      <c r="G63" s="21">
        <f>B3L208C4</f>
        <v>0.98246192294548329</v>
      </c>
      <c r="H63" s="16" t="s">
        <v>11218</v>
      </c>
      <c r="I63" s="15">
        <f>B5L556C1*B5L556C2</f>
        <v>1782.1859282231067</v>
      </c>
      <c r="J63" s="16" t="s">
        <v>11219</v>
      </c>
      <c r="K63" s="23">
        <f>B5L556C1-B5L556C3</f>
        <v>31.814071776893343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0.98246192294548329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14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951</v>
      </c>
      <c r="F67" s="16" t="s">
        <v>11042</v>
      </c>
      <c r="G67" s="21">
        <f>B3L209C4</f>
        <v>0.94886384239262789</v>
      </c>
      <c r="H67" s="16" t="s">
        <v>11230</v>
      </c>
      <c r="I67" s="21">
        <f>B5L560C1*B5L560C2</f>
        <v>902.36951411538917</v>
      </c>
      <c r="J67" s="16" t="s">
        <v>11231</v>
      </c>
      <c r="K67" s="23">
        <f>B5L560C1-B5L560C3</f>
        <v>48.630485884610835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5031</v>
      </c>
      <c r="F68" s="16" t="s">
        <v>11042</v>
      </c>
      <c r="G68" s="21">
        <f>B3L209C4</f>
        <v>0.94886384239262789</v>
      </c>
      <c r="H68" s="16" t="s">
        <v>11233</v>
      </c>
      <c r="I68" s="15">
        <f>B5L561C1*B5L561C2</f>
        <v>4773.7339910773107</v>
      </c>
      <c r="J68" s="16" t="s">
        <v>11234</v>
      </c>
      <c r="K68" s="23">
        <f>B5L561C1-B5L561C3</f>
        <v>257.26600892268925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153</v>
      </c>
      <c r="F69" s="16" t="s">
        <v>11236</v>
      </c>
      <c r="G69" s="21">
        <f>B3L402C2</f>
        <v>0.93885760257441675</v>
      </c>
      <c r="H69" s="16" t="s">
        <v>11237</v>
      </c>
      <c r="I69" s="21">
        <f>B5L562C1*B5L562C2</f>
        <v>143.64521319388575</v>
      </c>
      <c r="J69" s="16" t="s">
        <v>11238</v>
      </c>
      <c r="K69" s="23">
        <f>B5L562C1-B5L562C3</f>
        <v>9.3547868061142481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0.93885760257441675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4.3267072882266637</v>
      </c>
      <c r="F71" s="16" t="s">
        <v>11042</v>
      </c>
      <c r="G71" s="21">
        <f>B3L209C4</f>
        <v>0.94886384239262789</v>
      </c>
      <c r="H71" s="16" t="s">
        <v>11243</v>
      </c>
      <c r="I71" s="21">
        <f>B5L564C1*B5L564C2</f>
        <v>4.1054561024149399</v>
      </c>
      <c r="J71" s="16" t="s">
        <v>11244</v>
      </c>
      <c r="K71" s="23">
        <f>B5L564C1-B5L564C3</f>
        <v>0.22125118581172387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0.94886384239262789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1114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1114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36237.49856390027</v>
      </c>
      <c r="F8" s="16" t="s">
        <v>11361</v>
      </c>
      <c r="G8" s="15">
        <f>B5L601C1*A4L203C2</f>
        <v>5819.742269362383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5819.742269362383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61701.686743938306</v>
      </c>
      <c r="F9" s="16" t="s">
        <v>11366</v>
      </c>
      <c r="G9" s="15">
        <f>B5L602C1*A4L203C2</f>
        <v>9909.2908910764909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9909.2908910764909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160365.90619342763</v>
      </c>
      <c r="F10" s="16" t="s">
        <v>11370</v>
      </c>
      <c r="G10" s="15">
        <f>B5L603C1*A4L203C2</f>
        <v>25754.764534664475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25754.764534664475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8642.4372892933025</v>
      </c>
      <c r="F11" s="16" t="s">
        <v>11375</v>
      </c>
      <c r="G11" s="15">
        <f>B5L604C1*A4L203C2</f>
        <v>1387.9754286605043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1387.9754286605043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271.17179578671897</v>
      </c>
      <c r="F12" s="16" t="s">
        <v>11380</v>
      </c>
      <c r="G12" s="21">
        <f>B5L605C1*A4L203C2</f>
        <v>43.550190403347067</v>
      </c>
      <c r="H12" s="16" t="s">
        <v>11371</v>
      </c>
      <c r="I12" s="15">
        <f>B3L619C3</f>
        <v>1</v>
      </c>
      <c r="J12" s="16" t="s">
        <v>11381</v>
      </c>
      <c r="K12" s="23">
        <f>B5L605C2*B5L605C3</f>
        <v>43.550190403347067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14.61398682139469</v>
      </c>
      <c r="F13" s="16" t="s">
        <v>11384</v>
      </c>
      <c r="G13" s="21">
        <f>B5L606C1*A4L203C2</f>
        <v>2.3470062835159871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2.3470062835159871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22.8944411481638</v>
      </c>
      <c r="F15" s="16" t="s">
        <v>11393</v>
      </c>
      <c r="G15" s="21">
        <f>B5L608C1*A4L203C2</f>
        <v>3.6768472483951062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23">
        <f>B5L608C2-B5L608C4</f>
        <v>3.6768472483951062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267213.61581637128</v>
      </c>
      <c r="F16" s="16" t="s">
        <v>11398</v>
      </c>
      <c r="G16" s="15">
        <f>B5L609C1*A4L203C2</f>
        <v>42914.506700109225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42914.506700109225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5250.759897462558</v>
      </c>
      <c r="F17" s="16" t="s">
        <v>11403</v>
      </c>
      <c r="G17" s="21">
        <f>B5L610C1*A4L203C2</f>
        <v>843.27203953248682</v>
      </c>
      <c r="H17" s="16" t="s">
        <v>11404</v>
      </c>
      <c r="I17" s="15">
        <f>B3L606C3</f>
        <v>1</v>
      </c>
      <c r="J17" s="16" t="s">
        <v>11405</v>
      </c>
      <c r="K17" s="23">
        <f>B5L610C2*B5L610C3</f>
        <v>843.27203953248682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566696.46866671497</v>
      </c>
      <c r="F20" s="16" t="s">
        <v>11416</v>
      </c>
      <c r="G20" s="15">
        <f>B5L613C1*A4L203C2</f>
        <v>91011.452867874425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91011.452867874425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22536.184236601111</v>
      </c>
      <c r="F21" s="16" t="s">
        <v>11421</v>
      </c>
      <c r="G21" s="15">
        <f>B5L614C1*A4L203C2</f>
        <v>3619.3111883981383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3619.3111883981383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707685.20845721802</v>
      </c>
      <c r="F22" s="16" t="s">
        <v>11426</v>
      </c>
      <c r="G22" s="15">
        <f>B5L615C1*A4L203C2</f>
        <v>113654.24447822922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113654.24447822922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65591.120055259671</v>
      </c>
      <c r="F23" s="16" t="s">
        <v>11431</v>
      </c>
      <c r="G23" s="15">
        <f>B5L616C1*A4L203C2</f>
        <v>10533.933880874703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10533.933880874703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251865.26436069544</v>
      </c>
      <c r="F24" s="16" t="s">
        <v>11436</v>
      </c>
      <c r="G24" s="15">
        <f>B5L617C1*A4L203C2</f>
        <v>40449.561456327683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40449.561456327683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12897.105565500911</v>
      </c>
      <c r="F25" s="16" t="s">
        <v>11441</v>
      </c>
      <c r="G25" s="15">
        <f>B5L618C1*A4L203C2</f>
        <v>2071.2751538194461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2071.2751538194461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3248.8178959309394</v>
      </c>
      <c r="F26" s="16" t="s">
        <v>11446</v>
      </c>
      <c r="G26" s="21">
        <f>B5L619C1*A4L203C2</f>
        <v>521.76015408650881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521.76015408650881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175.08525095135019</v>
      </c>
      <c r="F27" s="16" t="s">
        <v>11450</v>
      </c>
      <c r="G27" s="21">
        <f>B5L620C1*A4L203C2</f>
        <v>28.118691302786839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28.118691302786839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34239.031468822897</v>
      </c>
      <c r="F28" s="16" t="s">
        <v>11454</v>
      </c>
      <c r="G28" s="15">
        <f>B5L621C1*A4L203C2</f>
        <v>5498.7884538929575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5498.7884538929575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460.69241549401158</v>
      </c>
      <c r="F29" s="16" t="s">
        <v>11459</v>
      </c>
      <c r="G29" s="21">
        <f>B5L622C1*A4L203C2</f>
        <v>73.987201928338251</v>
      </c>
      <c r="H29" s="16" t="s">
        <v>11371</v>
      </c>
      <c r="I29" s="15">
        <f>B3L619C3</f>
        <v>1</v>
      </c>
      <c r="J29" s="16" t="s">
        <v>11460</v>
      </c>
      <c r="K29" s="23">
        <f>B5L622C2*B5L622C3</f>
        <v>73.987201928338251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24.82762954463459</v>
      </c>
      <c r="F30" s="16" t="s">
        <v>11463</v>
      </c>
      <c r="G30" s="21">
        <f>B5L623C1*A4L203C2</f>
        <v>3.987317304868315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3.987317304868315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9808.5588459624923</v>
      </c>
      <c r="F31" s="16" t="s">
        <v>11467</v>
      </c>
      <c r="G31" s="15">
        <f>B5L624C1*A4L203C2</f>
        <v>1575.2545506615761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1575.2545506615761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527.88660068953141</v>
      </c>
      <c r="F32" s="16" t="s">
        <v>11472</v>
      </c>
      <c r="G32" s="21">
        <f>B5L625C1*A4L203C2</f>
        <v>84.778588070738735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84.778588070738735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28939.011501496279</v>
      </c>
      <c r="F33" s="16" t="s">
        <v>11476</v>
      </c>
      <c r="G33" s="15">
        <f>B5L626C1*A4L203C2</f>
        <v>4647.6052471403027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4647.6052471403027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3236.52320548847</v>
      </c>
      <c r="F34" s="16" t="s">
        <v>11480</v>
      </c>
      <c r="G34" s="21">
        <f>B5L627C1*A4L203C2</f>
        <v>519.7856268014483</v>
      </c>
      <c r="H34" s="16" t="s">
        <v>11468</v>
      </c>
      <c r="I34" s="15">
        <f>B3L625C3</f>
        <v>1</v>
      </c>
      <c r="J34" s="16" t="s">
        <v>11481</v>
      </c>
      <c r="K34" s="23">
        <f>B5L627C2*B5L627C3</f>
        <v>519.7856268014483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2860.6118718013258</v>
      </c>
      <c r="F37" s="16" t="s">
        <v>11492</v>
      </c>
      <c r="G37" s="21">
        <f>B5L630C1*A4L203C2</f>
        <v>459.41426661129293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459.41426661129293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73.560208681893727</v>
      </c>
      <c r="F38" s="16" t="s">
        <v>11496</v>
      </c>
      <c r="G38" s="21">
        <f>B5L631C1*A4L203C2</f>
        <v>11.813769514312131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11.813769514312131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347.95068814749612</v>
      </c>
      <c r="F39" s="16" t="s">
        <v>11500</v>
      </c>
      <c r="G39" s="21">
        <f>B5L632C1*A4L203C2</f>
        <v>55.880880516487878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55.880880516487878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6732.815631408972</v>
      </c>
      <c r="F40" s="16" t="s">
        <v>11504</v>
      </c>
      <c r="G40" s="15">
        <f>B5L633C1*A4L203C2</f>
        <v>1081.2901904042808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1081.2901904042808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82.197824700595575</v>
      </c>
      <c r="F41" s="16" t="s">
        <v>11508</v>
      </c>
      <c r="G41" s="21">
        <f>B5L634C1*A4L203C2</f>
        <v>13.200970646915648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13.200970646915648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1.4694064663368109</v>
      </c>
      <c r="F42" s="16" t="s">
        <v>11512</v>
      </c>
      <c r="G42" s="21">
        <f>B5L635C1*A4L203C2</f>
        <v>0.23598667849369181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0.23598667849369181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21">
        <f>B5L423C13</f>
        <v>0.746808938341321</v>
      </c>
      <c r="F45" s="16" t="s">
        <v>11524</v>
      </c>
      <c r="G45" s="21">
        <f>B5L638C1*A4L203C2</f>
        <v>0.11993751549761615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0.11993751549761615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366.41199750131312</v>
      </c>
      <c r="F46" s="16" t="s">
        <v>11528</v>
      </c>
      <c r="G46" s="21">
        <f>B5L639C1*A4L203C2</f>
        <v>58.845766798710883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58.845766798710883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122.58443950525013</v>
      </c>
      <c r="F47" s="16" t="s">
        <v>11532</v>
      </c>
      <c r="G47" s="21">
        <f>B5L640C1*A4L203C2</f>
        <v>19.687060984543169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19.687060984543169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80.708484021235364</v>
      </c>
      <c r="F48" s="16" t="s">
        <v>11536</v>
      </c>
      <c r="G48" s="21">
        <f>B5L641C1*A4L203C2</f>
        <v>12.961782533810398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12.961782533810398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8.4198378415642772</v>
      </c>
      <c r="F49" s="16" t="s">
        <v>11540</v>
      </c>
      <c r="G49" s="21">
        <f>B5L642C1*A4L203C2</f>
        <v>1.3522259573552229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1.3522259573552229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34.29788164281517</v>
      </c>
      <c r="F50" s="16" t="s">
        <v>11544</v>
      </c>
      <c r="G50" s="21">
        <f>B5L643C1*A4L203C2</f>
        <v>5.5082397918361163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5.5082397918361163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1273.2570439190092</v>
      </c>
      <c r="F51" s="16" t="s">
        <v>11548</v>
      </c>
      <c r="G51" s="21">
        <f>B5L644C1*A4L203C2</f>
        <v>204.48508125339288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204.48508125339288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24.212545206370613</v>
      </c>
      <c r="F52" s="16" t="s">
        <v>11552</v>
      </c>
      <c r="G52" s="21">
        <f>B5L645C1*A4L203C2</f>
        <v>3.8885347601431204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3.8885347601431204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569.71418536531201</v>
      </c>
      <c r="F54" s="16" t="s">
        <v>11560</v>
      </c>
      <c r="G54" s="21">
        <f>B5L647C1*A4L203C2</f>
        <v>91.496098169669111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91.496098169669111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223.8633532525495</v>
      </c>
      <c r="F63" s="16" t="s">
        <v>11597</v>
      </c>
      <c r="G63" s="21">
        <f>B5L656C1*A4L203C2</f>
        <v>35.952454532359447</v>
      </c>
      <c r="H63" s="16" t="s">
        <v>11598</v>
      </c>
      <c r="I63" s="15">
        <f>B3L632C3</f>
        <v>1</v>
      </c>
      <c r="J63" s="16" t="s">
        <v>11599</v>
      </c>
      <c r="K63" s="23">
        <f>B5L656C2*B5L656C3</f>
        <v>35.952454532359447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4838.9024441941856</v>
      </c>
      <c r="F64" s="16" t="s">
        <v>11602</v>
      </c>
      <c r="G64" s="21">
        <f>B5L657C1*A4L203C2</f>
        <v>777.12773253758621</v>
      </c>
      <c r="H64" s="16" t="s">
        <v>11603</v>
      </c>
      <c r="I64" s="15">
        <f>B3L633C3</f>
        <v>1</v>
      </c>
      <c r="J64" s="16" t="s">
        <v>11604</v>
      </c>
      <c r="K64" s="23">
        <f>B5L657C2*B5L657C3</f>
        <v>777.12773253758621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260.77806633359251</v>
      </c>
      <c r="F65" s="16" t="s">
        <v>11607</v>
      </c>
      <c r="G65" s="21">
        <f>B5L658C1*A4L203C2</f>
        <v>41.880957453174958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41.880957453174958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569.71418536531201</v>
      </c>
      <c r="F67" s="16" t="s">
        <v>11615</v>
      </c>
      <c r="G67" s="21">
        <f>B5L660C1*A4L203C2</f>
        <v>91.496098169669111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91.496098169669111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2382.6008063847712</v>
      </c>
      <c r="F69" s="16" t="s">
        <v>11623</v>
      </c>
      <c r="G69" s="21">
        <f>B5L662C1*A4L203C2</f>
        <v>382.64568950539422</v>
      </c>
      <c r="H69" s="16" t="s">
        <v>11108</v>
      </c>
      <c r="I69" s="15">
        <f>1</f>
        <v>1</v>
      </c>
      <c r="J69" s="16" t="s">
        <v>11624</v>
      </c>
      <c r="K69" s="23">
        <f>B5L662C2*B5L662C3</f>
        <v>382.64568950539422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25524.144026251171</v>
      </c>
      <c r="F72" s="16" t="s">
        <v>11635</v>
      </c>
      <c r="G72" s="15">
        <f>B5L665C1*A4L203C2</f>
        <v>4099.1775306159379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4099.1775306159379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32010.376042572338</v>
      </c>
      <c r="F73" s="16" t="s">
        <v>11639</v>
      </c>
      <c r="G73" s="15">
        <f>B5L666C1*A4L203C2</f>
        <v>5140.8663924371176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5140.8663924371176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109544.75090428808</v>
      </c>
      <c r="F74" s="16" t="s">
        <v>11644</v>
      </c>
      <c r="G74" s="15">
        <f>B5L667C1*A4L203C2</f>
        <v>17592.886995228666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17592.886995228666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1297.5017193151725</v>
      </c>
      <c r="F75" s="16" t="s">
        <v>11649</v>
      </c>
      <c r="G75" s="21">
        <f>B5L668C1*A4L203C2</f>
        <v>208.37877612201669</v>
      </c>
      <c r="H75" s="16" t="s">
        <v>11650</v>
      </c>
      <c r="I75" s="15">
        <f>B3L616C3</f>
        <v>1</v>
      </c>
      <c r="J75" s="16" t="s">
        <v>11651</v>
      </c>
      <c r="K75" s="23">
        <f>B5L668C2*B5L668C3</f>
        <v>208.37877612201669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268.41758587502386</v>
      </c>
      <c r="F77" s="16" t="s">
        <v>11659</v>
      </c>
      <c r="G77" s="21">
        <f>B5L670C1*A4L203C2</f>
        <v>43.107864291528827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23">
        <f>B5L670C2-B5L670C4</f>
        <v>43.107864291528827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5905.1868892505263</v>
      </c>
      <c r="F78" s="16" t="s">
        <v>11663</v>
      </c>
      <c r="G78" s="21">
        <f>B5L671C1*A4L203C2</f>
        <v>948.37301441363445</v>
      </c>
      <c r="H78" s="16" t="s">
        <v>11664</v>
      </c>
      <c r="I78" s="15">
        <f>B3L626C3</f>
        <v>1</v>
      </c>
      <c r="J78" s="16" t="s">
        <v>11665</v>
      </c>
      <c r="K78" s="23">
        <f>B5L671C2*B5L671C3</f>
        <v>948.37301441363445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37205.219837952958</v>
      </c>
      <c r="F79" s="16" t="s">
        <v>11668</v>
      </c>
      <c r="G79" s="15">
        <f>B5L672C1*A4L203C2</f>
        <v>5975.1583059752447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5975.1583059752447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2005.0632139729569</v>
      </c>
      <c r="F80" s="16" t="s">
        <v>11673</v>
      </c>
      <c r="G80" s="21">
        <f>B5L673C1*A4L203C2</f>
        <v>322.01315216405686</v>
      </c>
      <c r="H80" s="16" t="s">
        <v>11669</v>
      </c>
      <c r="I80" s="15">
        <f>B3L627C3</f>
        <v>1</v>
      </c>
      <c r="J80" s="16" t="s">
        <v>11674</v>
      </c>
      <c r="K80" s="23">
        <f>B5L673C2*B5L673C3</f>
        <v>322.01315216405686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69538.015328065841</v>
      </c>
      <c r="F81" s="16" t="s">
        <v>11677</v>
      </c>
      <c r="G81" s="15">
        <f>B5L674C1*A4L203C2</f>
        <v>11167.805261687374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11167.805261687374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1241.3336767143628</v>
      </c>
      <c r="F82" s="16" t="s">
        <v>11681</v>
      </c>
      <c r="G82" s="21">
        <f>B5L675C1*A4L203C2</f>
        <v>199.35818848032665</v>
      </c>
      <c r="H82" s="16" t="s">
        <v>11376</v>
      </c>
      <c r="I82" s="15">
        <f>B3L620C3</f>
        <v>1</v>
      </c>
      <c r="J82" s="16" t="s">
        <v>11682</v>
      </c>
      <c r="K82" s="23">
        <f>B5L675C2*B5L675C3</f>
        <v>199.35818848032665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-436</v>
      </c>
      <c r="F83" s="16" t="s">
        <v>11685</v>
      </c>
      <c r="G83" s="21">
        <f>B5L676C1*A4L203C2</f>
        <v>-70.021599999999992</v>
      </c>
      <c r="H83" s="16" t="s">
        <v>11686</v>
      </c>
      <c r="I83" s="15">
        <f>B3L629C3</f>
        <v>1</v>
      </c>
      <c r="J83" s="16" t="s">
        <v>11687</v>
      </c>
      <c r="K83" s="23">
        <f>B5L676C2*B5L676C3</f>
        <v>-70.021599999999992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4402.3107392710554</v>
      </c>
      <c r="F84" s="16" t="s">
        <v>11690</v>
      </c>
      <c r="G84" s="21">
        <f>B5L677C1*A4L203C2</f>
        <v>707.01110472693142</v>
      </c>
      <c r="H84" s="16" t="s">
        <v>11362</v>
      </c>
      <c r="I84" s="15">
        <f>B3L634C3</f>
        <v>1</v>
      </c>
      <c r="J84" s="16" t="s">
        <v>11691</v>
      </c>
      <c r="K84" s="23">
        <f>B5L677C2*B5L677C3</f>
        <v>707.01110472693142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2556443.7943733628</v>
      </c>
      <c r="F86" s="16" t="s">
        <v>11698</v>
      </c>
      <c r="G86" s="15">
        <f>SUM(B5L601C2:B5L658C2)+SUM(B5L661C2:B5L678C2)</f>
        <v>410564.8733763622</v>
      </c>
      <c r="H86" s="16" t="s">
        <v>945</v>
      </c>
      <c r="I86" s="21"/>
      <c r="J86" s="16" t="s">
        <v>11699</v>
      </c>
      <c r="K86" s="17">
        <f>SUM(B5L601C4:B5L658C4)+SUM(B5L661C4:B5L678C4)</f>
        <v>410518.08866482228</v>
      </c>
      <c r="L86" s="16" t="s">
        <v>11700</v>
      </c>
      <c r="M86" s="23">
        <f>SUM(B5L601C5:B5L658C5)+SUM(B5L661C5:B5L678C5)</f>
        <v>46.784711539923933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488856.56454532652</v>
      </c>
      <c r="F8" s="16" t="s">
        <v>11757</v>
      </c>
      <c r="G8" s="15">
        <f>B5L701C1*A4L204C2</f>
        <v>78510.364265979442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78510.364265979442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14291.410713917914</v>
      </c>
      <c r="F9" s="16" t="s">
        <v>11762</v>
      </c>
      <c r="G9" s="15">
        <f>B5L702C1*A4L204C2</f>
        <v>2295.200560655217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2295.200560655217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53238.300684161077</v>
      </c>
      <c r="F12" s="16" t="s">
        <v>11775</v>
      </c>
      <c r="G12" s="15">
        <f>B5L705C1*A4L204C2</f>
        <v>8550.0710898762682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8550.0710898762682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6081.8968705659736</v>
      </c>
      <c r="F13" s="16" t="s">
        <v>11779</v>
      </c>
      <c r="G13" s="21">
        <f>B5L706C1*A4L204C2</f>
        <v>976.7526374128953</v>
      </c>
      <c r="H13" s="16" t="s">
        <v>11108</v>
      </c>
      <c r="I13" s="15">
        <f>1</f>
        <v>1</v>
      </c>
      <c r="J13" s="16" t="s">
        <v>11780</v>
      </c>
      <c r="K13" s="23">
        <f>B5L706C2*B5L706C3</f>
        <v>976.7526374128953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1.8201921358159201</v>
      </c>
      <c r="F14" s="16" t="s">
        <v>11783</v>
      </c>
      <c r="G14" s="21">
        <f>B5L707C1*A4L204C2</f>
        <v>0.29232285701203675</v>
      </c>
      <c r="H14" s="16" t="s">
        <v>11108</v>
      </c>
      <c r="I14" s="15">
        <f>1</f>
        <v>1</v>
      </c>
      <c r="J14" s="16" t="s">
        <v>11784</v>
      </c>
      <c r="K14" s="23">
        <f>B5L707C2*B5L707C3</f>
        <v>0.29232285701203675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95364.148427661465</v>
      </c>
      <c r="F15" s="16" t="s">
        <v>11787</v>
      </c>
      <c r="G15" s="15">
        <f>B5L708C1*A4L204C2</f>
        <v>15315.482237482431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15315.482237482431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4161.7567257024639</v>
      </c>
      <c r="F16" s="16" t="s">
        <v>11791</v>
      </c>
      <c r="G16" s="21">
        <f>B5L709C1*A4L204C2</f>
        <v>668.37813014781568</v>
      </c>
      <c r="H16" s="16" t="s">
        <v>11108</v>
      </c>
      <c r="I16" s="15">
        <f>1</f>
        <v>1</v>
      </c>
      <c r="J16" s="16" t="s">
        <v>11792</v>
      </c>
      <c r="K16" s="23">
        <f>B5L709C2*B5L709C3</f>
        <v>668.37813014781568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31280.694244624865</v>
      </c>
      <c r="F21" s="16" t="s">
        <v>11811</v>
      </c>
      <c r="G21" s="15">
        <f>B5L714C1*A4L204C2</f>
        <v>5023.6794956867534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5023.6794956867534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6011.5255180845479</v>
      </c>
      <c r="F23" s="16" t="s">
        <v>11819</v>
      </c>
      <c r="G23" s="21">
        <f>B5L716C1*A4L204C2</f>
        <v>965.45099820437838</v>
      </c>
      <c r="H23" s="16" t="s">
        <v>11108</v>
      </c>
      <c r="I23" s="15">
        <f>1</f>
        <v>1</v>
      </c>
      <c r="J23" s="16" t="s">
        <v>11820</v>
      </c>
      <c r="K23" s="23">
        <f>B5L716C2*B5L716C3</f>
        <v>965.45099820437838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33.918869949863286</v>
      </c>
      <c r="F24" s="16" t="s">
        <v>11823</v>
      </c>
      <c r="G24" s="21">
        <f>B5L717C1*A4L204C2</f>
        <v>5.4473705139480435</v>
      </c>
      <c r="H24" s="16" t="s">
        <v>11108</v>
      </c>
      <c r="I24" s="15">
        <f>1</f>
        <v>1</v>
      </c>
      <c r="J24" s="16" t="s">
        <v>11824</v>
      </c>
      <c r="K24" s="23">
        <f>B5L717C2*B5L717C3</f>
        <v>5.4473705139480435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73249.730994309866</v>
      </c>
      <c r="F26" s="16" t="s">
        <v>11831</v>
      </c>
      <c r="G26" s="15">
        <f>B5L719C1*A4L204C2</f>
        <v>11763.906797686164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11763.906797686164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480.35309548285716</v>
      </c>
      <c r="F27" s="16" t="s">
        <v>11835</v>
      </c>
      <c r="G27" s="21">
        <f>B5L720C1*A4L204C2</f>
        <v>77.144707134546863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77.144707134546863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16415.314303233448</v>
      </c>
      <c r="F38" s="16" t="s">
        <v>11879</v>
      </c>
      <c r="G38" s="15">
        <f>B5L731C1*A4L204C2</f>
        <v>2636.2994770992918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2636.2994770992918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12998.267957157866</v>
      </c>
      <c r="F39" s="16" t="s">
        <v>11883</v>
      </c>
      <c r="G39" s="15">
        <f>B5L732C1*A4L204C2</f>
        <v>2087.521833919553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2087.521833919553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700.50248432276385</v>
      </c>
      <c r="F40" s="16" t="s">
        <v>11887</v>
      </c>
      <c r="G40" s="21">
        <f>B5L733C1*A4L204C2</f>
        <v>112.50069898223587</v>
      </c>
      <c r="H40" s="16" t="s">
        <v>11603</v>
      </c>
      <c r="I40" s="15">
        <f>B3L633C3</f>
        <v>1</v>
      </c>
      <c r="J40" s="16" t="s">
        <v>11888</v>
      </c>
      <c r="K40" s="23">
        <f>B5L733C2*B5L733C3</f>
        <v>112.50069898223587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803166.20562663721</v>
      </c>
      <c r="F41" s="16" t="s">
        <v>11891</v>
      </c>
      <c r="G41" s="15">
        <f>SUM(B5L701C2:B5L733C2)</f>
        <v>128988.49262363795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128988.49262363795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85.006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85.204999999999998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84.252666666666656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82.824249999999992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80.686799999999991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388.31799999999998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386.51749999999998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386.43033333333329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385.70324999999997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380.14219999999995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28399.439999999999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28303.35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28240.979999999996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28111.649999999998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27649.739999999998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1.403474140556245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8.0380000000000003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14.468400000000001</v>
      </c>
      <c r="J9" s="16" t="s">
        <v>12037</v>
      </c>
      <c r="K9" s="23">
        <f>IF(B6L216C3=0,0,B6L202C3/B6L216C3)</f>
        <v>8.3987330500396949E-3</v>
      </c>
      <c r="L9" s="16" t="s">
        <v>12038</v>
      </c>
      <c r="M9" s="23">
        <f>A1L542C9</f>
        <v>1.734149855907781</v>
      </c>
      <c r="N9" s="16" t="s">
        <v>12039</v>
      </c>
      <c r="O9" s="23">
        <f>B6L202C1*B6L202C5</f>
        <v>13.939096541786745</v>
      </c>
      <c r="P9" s="16" t="s">
        <v>12040</v>
      </c>
      <c r="Q9" s="23">
        <f>B3L836C3</f>
        <v>1.649807938540333</v>
      </c>
      <c r="R9" s="16" t="s">
        <v>12041</v>
      </c>
      <c r="S9" s="23">
        <f>B6L202C6*B6L202C7</f>
        <v>22.996832130719874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12.648257671895932</v>
      </c>
      <c r="X9" s="16" t="s">
        <v>12044</v>
      </c>
      <c r="Y9" s="23">
        <f>IF(B6L216C10=0,0,B6L202C10/B6L216C10)</f>
        <v>1.0923411140027848E-2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0.47253794400000004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0.70880691600000012</v>
      </c>
      <c r="AH9" s="16" t="s">
        <v>12049</v>
      </c>
      <c r="AI9" s="23">
        <f>IF(B6L216C15=0,0,B6L202C15/B6L216C15)</f>
        <v>6.5204548575000252E-3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0.81442623600000008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0.97731148320000005</v>
      </c>
      <c r="AR9" s="16" t="s">
        <v>12054</v>
      </c>
      <c r="AS9" s="23">
        <f>IF(B6L216C20=0,0,B6L202C20/B6L216C20)</f>
        <v>8.3987330500396949E-3</v>
      </c>
      <c r="AT9" s="16" t="s">
        <v>12055</v>
      </c>
      <c r="AU9" s="17">
        <f>A1L237C3</f>
        <v>7731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38.655000000000001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9.6637500000000003</v>
      </c>
      <c r="BD9" s="16" t="s">
        <v>12060</v>
      </c>
      <c r="BE9" s="23">
        <f>IF(B6L216C26=0,0,B6L202C26/B6L216C26)</f>
        <v>1.0983546701029027E-2</v>
      </c>
      <c r="BF9" s="16" t="s">
        <v>12061</v>
      </c>
      <c r="BG9" s="23">
        <f>B6L202C3+B6L202C10+B6L202C15+B6L202C20+B6L202C26</f>
        <v>38.466526071095934</v>
      </c>
      <c r="BH9" s="16" t="s">
        <v>12062</v>
      </c>
      <c r="BI9" s="17">
        <f>B6L218C3*B6L202C4</f>
        <v>103.09733987213066</v>
      </c>
      <c r="BJ9" s="16" t="s">
        <v>12063</v>
      </c>
      <c r="BK9" s="17">
        <f>B6L218C10*B6L202C11</f>
        <v>90.127569046317419</v>
      </c>
      <c r="BL9" s="16" t="s">
        <v>12064</v>
      </c>
      <c r="BM9" s="17">
        <f>B6L218C15*B6L202C16</f>
        <v>5.050738680335682</v>
      </c>
      <c r="BN9" s="16" t="s">
        <v>12065</v>
      </c>
      <c r="BO9" s="17">
        <f>B6L218C20*B6L202C21</f>
        <v>6.9640191136826823</v>
      </c>
      <c r="BP9" s="16" t="s">
        <v>12066</v>
      </c>
      <c r="BQ9" s="17">
        <f>B6L218C26*B6L202C27</f>
        <v>68.8608911966287</v>
      </c>
      <c r="BR9" s="16" t="s">
        <v>12067</v>
      </c>
      <c r="BS9" s="15">
        <f>B6L202C29+B6L202C30+B6L202C31+B6L202C32+B6L202C33</f>
        <v>274.10055790909519</v>
      </c>
      <c r="BT9" s="16" t="s">
        <v>12068</v>
      </c>
      <c r="BU9" s="23">
        <f>IF(B6L202C3=0,0,B6L202C29/B6L202C3)</f>
        <v>7.1256904614283991</v>
      </c>
      <c r="BV9" s="16" t="s">
        <v>12069</v>
      </c>
      <c r="BW9" s="23">
        <f>IF(B6L202C8=0,0,B6L202C30/B6L202C8)</f>
        <v>3.9191297537856205</v>
      </c>
      <c r="BX9" s="16" t="s">
        <v>12070</v>
      </c>
      <c r="BY9" s="23">
        <f>IF(B6L202C13=0,0,B6L202C31/B6L202C13)</f>
        <v>10.688535692142601</v>
      </c>
      <c r="BZ9" s="16" t="s">
        <v>12071</v>
      </c>
      <c r="CA9" s="23">
        <f>IF(B6L202C18=0,0,B6L202C32/B6L202C18)</f>
        <v>8.55082855371408</v>
      </c>
      <c r="CB9" s="16" t="s">
        <v>12072</v>
      </c>
      <c r="CC9" s="23">
        <f>IF(B6L202C24=0,0,B6L202C33/B6L202C24)</f>
        <v>1.7814226153571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82.227000000000004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164.45400000000001</v>
      </c>
      <c r="J10" s="16" t="s">
        <v>12076</v>
      </c>
      <c r="K10" s="23">
        <f>IF(B6L216C3=0,0,B6L203C3/B6L216C3)</f>
        <v>9.5463578903764612E-2</v>
      </c>
      <c r="L10" s="16" t="s">
        <v>12077</v>
      </c>
      <c r="M10" s="23">
        <f>A1L543C9</f>
        <v>1.7105599961362925</v>
      </c>
      <c r="N10" s="16" t="s">
        <v>12078</v>
      </c>
      <c r="O10" s="23">
        <f>B6L203C1*B6L203C5</f>
        <v>140.65421680229892</v>
      </c>
      <c r="P10" s="16" t="s">
        <v>12079</v>
      </c>
      <c r="Q10" s="23">
        <f>B3L837C3</f>
        <v>1.7552563802388199</v>
      </c>
      <c r="R10" s="16" t="s">
        <v>12080</v>
      </c>
      <c r="S10" s="23">
        <f>B6L203C6*B6L203C7</f>
        <v>246.88421144972941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135.78631629735119</v>
      </c>
      <c r="X10" s="16" t="s">
        <v>12083</v>
      </c>
      <c r="Y10" s="23">
        <f>IF(B6L216C10=0,0,B6L203C10/B6L216C10)</f>
        <v>0.11726909733991028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7.0583656800000005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10.58754852</v>
      </c>
      <c r="AH10" s="16" t="s">
        <v>12088</v>
      </c>
      <c r="AI10" s="23">
        <f>IF(B6L216C15=0,0,B6L203C15/B6L216C15)</f>
        <v>9.7396950591056589E-2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9.2571156600000002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11.108538791999999</v>
      </c>
      <c r="AR10" s="16" t="s">
        <v>12093</v>
      </c>
      <c r="AS10" s="23">
        <f>IF(B6L216C20=0,0,B6L203C20/B6L216C20)</f>
        <v>9.5463578903764598E-2</v>
      </c>
      <c r="AT10" s="16" t="s">
        <v>12094</v>
      </c>
      <c r="AU10" s="17">
        <f>A1L238C3</f>
        <v>74967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374.83499999999998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93.708749999999995</v>
      </c>
      <c r="BD10" s="16" t="s">
        <v>12099</v>
      </c>
      <c r="BE10" s="23">
        <f>IF(B6L216C26=0,0,B6L203C26/B6L216C26)</f>
        <v>0.10650673205743669</v>
      </c>
      <c r="BF10" s="16" t="s">
        <v>12100</v>
      </c>
      <c r="BG10" s="23">
        <f>B6L203C3+B6L203C10+B6L203C15+B6L203C20+B6L203C26</f>
        <v>415.64515360935121</v>
      </c>
      <c r="BH10" s="16" t="s">
        <v>12101</v>
      </c>
      <c r="BI10" s="17">
        <f>B6L218C3*B6L203C4</f>
        <v>1171.8482991437459</v>
      </c>
      <c r="BJ10" s="16" t="s">
        <v>12102</v>
      </c>
      <c r="BK10" s="17">
        <f>B6L218C10*B6L203C11</f>
        <v>967.57125883253502</v>
      </c>
      <c r="BL10" s="16" t="s">
        <v>12103</v>
      </c>
      <c r="BM10" s="17">
        <f>B6L218C15*B6L203C16</f>
        <v>75.443593498874378</v>
      </c>
      <c r="BN10" s="16" t="s">
        <v>12104</v>
      </c>
      <c r="BO10" s="17">
        <f>B6L218C20*B6L203C21</f>
        <v>79.156008910561752</v>
      </c>
      <c r="BP10" s="16" t="s">
        <v>12105</v>
      </c>
      <c r="BQ10" s="17">
        <f>B6L218C26*B6L203C27</f>
        <v>667.73954602737854</v>
      </c>
      <c r="BR10" s="16" t="s">
        <v>12106</v>
      </c>
      <c r="BS10" s="15">
        <f>B6L203C29+B6L203C30+B6L203C31+B6L203C32+B6L203C33</f>
        <v>2961.7587064130958</v>
      </c>
      <c r="BT10" s="16" t="s">
        <v>12107</v>
      </c>
      <c r="BU10" s="23">
        <f>IF(B6L203C3=0,0,B6L203C29/B6L203C3)</f>
        <v>7.1256904614283982</v>
      </c>
      <c r="BV10" s="16" t="s">
        <v>12108</v>
      </c>
      <c r="BW10" s="23">
        <f>IF(B6L203C8=0,0,B6L203C30/B6L203C8)</f>
        <v>3.9191297537856205</v>
      </c>
      <c r="BX10" s="16" t="s">
        <v>12109</v>
      </c>
      <c r="BY10" s="23">
        <f>IF(B6L203C13=0,0,B6L203C31/B6L203C13)</f>
        <v>10.688535692142599</v>
      </c>
      <c r="BZ10" s="16" t="s">
        <v>12110</v>
      </c>
      <c r="CA10" s="23">
        <f>IF(B6L203C18=0,0,B6L203C32/B6L203C18)</f>
        <v>8.5508285537140782</v>
      </c>
      <c r="CB10" s="16" t="s">
        <v>12111</v>
      </c>
      <c r="CC10" s="23">
        <f>IF(B6L203C24=0,0,B6L203C33/B6L203C24)</f>
        <v>1.7814226153571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21">
        <f>A1L348C3</f>
        <v>173.166</v>
      </c>
      <c r="F11" s="16" t="s">
        <v>12113</v>
      </c>
      <c r="G11" s="24">
        <f>A1L504C5</f>
        <v>2</v>
      </c>
      <c r="H11" s="16" t="s">
        <v>12114</v>
      </c>
      <c r="I11" s="21">
        <f>B6L204C1*B6L204C2</f>
        <v>346.33199999999999</v>
      </c>
      <c r="J11" s="16" t="s">
        <v>12115</v>
      </c>
      <c r="K11" s="23">
        <f>IF(B6L216C3=0,0,B6L204C3/B6L216C3)</f>
        <v>0.20104158128655186</v>
      </c>
      <c r="L11" s="16" t="s">
        <v>12116</v>
      </c>
      <c r="M11" s="23">
        <f>A1L544C9</f>
        <v>0.8881959215064229</v>
      </c>
      <c r="N11" s="16" t="s">
        <v>12117</v>
      </c>
      <c r="O11" s="23">
        <f>B6L204C1*B6L204C5</f>
        <v>153.80533494358122</v>
      </c>
      <c r="P11" s="16" t="s">
        <v>12118</v>
      </c>
      <c r="Q11" s="23">
        <f>B3L838C3</f>
        <v>1.9941172963411968</v>
      </c>
      <c r="R11" s="16" t="s">
        <v>12119</v>
      </c>
      <c r="S11" s="23">
        <f>B6L204C6*B6L204C7</f>
        <v>306.70587868054639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168.68823327430053</v>
      </c>
      <c r="X11" s="16" t="s">
        <v>12122</v>
      </c>
      <c r="Y11" s="23">
        <f>IF(B6L216C10=0,0,B6L204C10/B6L216C10)</f>
        <v>0.14568417044779444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14.86456944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22.296854160000002</v>
      </c>
      <c r="AH11" s="16" t="s">
        <v>12127</v>
      </c>
      <c r="AI11" s="23">
        <f>IF(B6L216C15=0,0,B6L204C15/B6L216C15)</f>
        <v>0.20511316655175191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19.49502828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23.394033936</v>
      </c>
      <c r="AR11" s="16" t="s">
        <v>12132</v>
      </c>
      <c r="AS11" s="23">
        <f>IF(B6L216C20=0,0,B6L204C20/B6L216C20)</f>
        <v>0.20104158128655189</v>
      </c>
      <c r="AT11" s="16" t="s">
        <v>12133</v>
      </c>
      <c r="AU11" s="17">
        <f>A1L239C3</f>
        <v>100338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501.69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125.4225</v>
      </c>
      <c r="BD11" s="16" t="s">
        <v>12138</v>
      </c>
      <c r="BE11" s="23">
        <f>IF(B6L216C26=0,0,B6L204C26/B6L216C26)</f>
        <v>0.14255168915895103</v>
      </c>
      <c r="BF11" s="16" t="s">
        <v>12139</v>
      </c>
      <c r="BG11" s="23">
        <f>B6L204C3+B6L204C10+B6L204C15+B6L204C20+B6L204C26</f>
        <v>686.13362137030049</v>
      </c>
      <c r="BH11" s="16" t="s">
        <v>12140</v>
      </c>
      <c r="BI11" s="17">
        <f>B6L218C3*B6L204C4</f>
        <v>2467.8546288874199</v>
      </c>
      <c r="BJ11" s="16" t="s">
        <v>12141</v>
      </c>
      <c r="BK11" s="17">
        <f>B6L218C10*B6L204C11</f>
        <v>1202.0201347978918</v>
      </c>
      <c r="BL11" s="16" t="s">
        <v>12142</v>
      </c>
      <c r="BM11" s="17">
        <f>B6L218C15*B6L204C16</f>
        <v>158.88048100777215</v>
      </c>
      <c r="BN11" s="16" t="s">
        <v>12143</v>
      </c>
      <c r="BO11" s="17">
        <f>B6L218C20*B6L204C21</f>
        <v>166.69864447208749</v>
      </c>
      <c r="BP11" s="16" t="s">
        <v>12144</v>
      </c>
      <c r="BQ11" s="17">
        <f>B6L218C26*B6L204C27</f>
        <v>893.72191189850332</v>
      </c>
      <c r="BR11" s="16" t="s">
        <v>12145</v>
      </c>
      <c r="BS11" s="15">
        <f>B6L204C29+B6L204C30+B6L204C31+B6L204C32+B6L204C33</f>
        <v>4889.175801063675</v>
      </c>
      <c r="BT11" s="16" t="s">
        <v>12146</v>
      </c>
      <c r="BU11" s="23">
        <f>IF(B6L204C3=0,0,B6L204C29/B6L204C3)</f>
        <v>7.1256904614283982</v>
      </c>
      <c r="BV11" s="16" t="s">
        <v>12147</v>
      </c>
      <c r="BW11" s="23">
        <f>IF(B6L204C8=0,0,B6L204C30/B6L204C8)</f>
        <v>3.9191297537856196</v>
      </c>
      <c r="BX11" s="16" t="s">
        <v>12148</v>
      </c>
      <c r="BY11" s="23">
        <f>IF(B6L204C13=0,0,B6L204C31/B6L204C13)</f>
        <v>10.688535692142601</v>
      </c>
      <c r="BZ11" s="16" t="s">
        <v>12149</v>
      </c>
      <c r="CA11" s="23">
        <f>IF(B6L204C18=0,0,B6L204C32/B6L204C18)</f>
        <v>8.55082855371408</v>
      </c>
      <c r="CB11" s="16" t="s">
        <v>12150</v>
      </c>
      <c r="CC11" s="23">
        <f>IF(B6L204C24=0,0,B6L204C33/B6L204C24)</f>
        <v>1.7814226153570996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56.474999999999994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112.94999999999999</v>
      </c>
      <c r="J12" s="16" t="s">
        <v>12154</v>
      </c>
      <c r="K12" s="23">
        <f>IF(B6L216C3=0,0,B6L205C3/B6L216C3)</f>
        <v>6.5566123275689323E-2</v>
      </c>
      <c r="L12" s="16" t="s">
        <v>12155</v>
      </c>
      <c r="M12" s="23">
        <f>A1L545C9</f>
        <v>1.0776590770116183</v>
      </c>
      <c r="N12" s="16" t="s">
        <v>12156</v>
      </c>
      <c r="O12" s="23">
        <f>B6L205C1*B6L205C5</f>
        <v>60.860796374231143</v>
      </c>
      <c r="P12" s="16" t="s">
        <v>12157</v>
      </c>
      <c r="Q12" s="23">
        <f>B3L839C3</f>
        <v>1.9600338423109465</v>
      </c>
      <c r="R12" s="16" t="s">
        <v>12158</v>
      </c>
      <c r="S12" s="23">
        <f>B6L205C6*B6L205C7</f>
        <v>119.28922056348839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65.609071309918619</v>
      </c>
      <c r="X12" s="16" t="s">
        <v>12161</v>
      </c>
      <c r="Y12" s="23">
        <f>IF(B6L216C10=0,0,B6L205C10/B6L216C10)</f>
        <v>5.6661943409492495E-2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4.8478139999999996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7.2717209999999994</v>
      </c>
      <c r="AH12" s="16" t="s">
        <v>12166</v>
      </c>
      <c r="AI12" s="23">
        <f>IF(B6L216C15=0,0,B6L205C15/B6L216C15)</f>
        <v>6.6893998134796601E-2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6.3579554999999992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7.6295465999999985</v>
      </c>
      <c r="AR12" s="16" t="s">
        <v>12171</v>
      </c>
      <c r="AS12" s="23">
        <f>IF(B6L216C20=0,0,B6L205C20/B6L216C20)</f>
        <v>6.5566123275689309E-2</v>
      </c>
      <c r="AT12" s="16" t="s">
        <v>12172</v>
      </c>
      <c r="AU12" s="17">
        <f>A1L240C3</f>
        <v>48650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243.25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60.8125</v>
      </c>
      <c r="BD12" s="16" t="s">
        <v>12177</v>
      </c>
      <c r="BE12" s="23">
        <f>IF(B6L216C26=0,0,B6L205C26/B6L216C26)</f>
        <v>6.9117778683878167E-2</v>
      </c>
      <c r="BF12" s="16" t="s">
        <v>12178</v>
      </c>
      <c r="BG12" s="23">
        <f>B6L205C3+B6L205C10+B6L205C15+B6L205C20+B6L205C26</f>
        <v>254.27283890991859</v>
      </c>
      <c r="BH12" s="16" t="s">
        <v>12179</v>
      </c>
      <c r="BI12" s="17">
        <f>B6L218C3*B6L205C4</f>
        <v>804.84673761833756</v>
      </c>
      <c r="BJ12" s="16" t="s">
        <v>12180</v>
      </c>
      <c r="BK12" s="17">
        <f>B6L218C10*B6L205C11</f>
        <v>467.5099336162628</v>
      </c>
      <c r="BL12" s="16" t="s">
        <v>12181</v>
      </c>
      <c r="BM12" s="17">
        <f>B6L218C15*B6L205C16</f>
        <v>51.81603296786858</v>
      </c>
      <c r="BN12" s="16" t="s">
        <v>12182</v>
      </c>
      <c r="BO12" s="17">
        <f>B6L218C20*B6L205C21</f>
        <v>54.365787432643465</v>
      </c>
      <c r="BP12" s="16" t="s">
        <v>12183</v>
      </c>
      <c r="BQ12" s="17">
        <f>B6L218C26*B6L205C27</f>
        <v>433.33105118561451</v>
      </c>
      <c r="BR12" s="16" t="s">
        <v>12184</v>
      </c>
      <c r="BS12" s="15">
        <f>B6L205C29+B6L205C30+B6L205C31+B6L205C32+B6L205C33</f>
        <v>1811.8695428207268</v>
      </c>
      <c r="BT12" s="16" t="s">
        <v>12185</v>
      </c>
      <c r="BU12" s="23">
        <f>IF(B6L205C3=0,0,B6L205C29/B6L205C3)</f>
        <v>7.1256904614283991</v>
      </c>
      <c r="BV12" s="16" t="s">
        <v>12186</v>
      </c>
      <c r="BW12" s="23">
        <f>IF(B6L205C8=0,0,B6L205C30/B6L205C8)</f>
        <v>3.9191297537856205</v>
      </c>
      <c r="BX12" s="16" t="s">
        <v>12187</v>
      </c>
      <c r="BY12" s="23">
        <f>IF(B6L205C13=0,0,B6L205C31/B6L205C13)</f>
        <v>10.688535692142599</v>
      </c>
      <c r="BZ12" s="16" t="s">
        <v>12188</v>
      </c>
      <c r="CA12" s="23">
        <f>IF(B6L205C18=0,0,B6L205C32/B6L205C18)</f>
        <v>8.5508285537140782</v>
      </c>
      <c r="CB12" s="16" t="s">
        <v>12189</v>
      </c>
      <c r="CC12" s="23">
        <f>IF(B6L205C24=0,0,B6L205C33/B6L205C24)</f>
        <v>1.7814226153570998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215.703</v>
      </c>
      <c r="F13" s="16" t="s">
        <v>12191</v>
      </c>
      <c r="G13" s="24">
        <f>A1L506C5</f>
        <v>2</v>
      </c>
      <c r="H13" s="16" t="s">
        <v>12192</v>
      </c>
      <c r="I13" s="21">
        <f>B6L206C1*B6L206C2</f>
        <v>431.40600000000001</v>
      </c>
      <c r="J13" s="16" t="s">
        <v>12193</v>
      </c>
      <c r="K13" s="23">
        <f>IF(B6L216C3=0,0,B6L206C3/B6L216C3)</f>
        <v>0.25042602016708304</v>
      </c>
      <c r="L13" s="16" t="s">
        <v>12194</v>
      </c>
      <c r="M13" s="23">
        <f>A1L546C9</f>
        <v>1.1437579535867994</v>
      </c>
      <c r="N13" s="16" t="s">
        <v>12195</v>
      </c>
      <c r="O13" s="23">
        <f>B6L206C1*B6L206C5</f>
        <v>246.71202186253339</v>
      </c>
      <c r="P13" s="16" t="s">
        <v>12196</v>
      </c>
      <c r="Q13" s="23">
        <f>B3L840C3</f>
        <v>2.0124565387405893</v>
      </c>
      <c r="R13" s="16" t="s">
        <v>12197</v>
      </c>
      <c r="S13" s="23">
        <f>B6L206C6*B6L206C7</f>
        <v>496.49722158316655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273.07347187074163</v>
      </c>
      <c r="X13" s="16" t="s">
        <v>12200</v>
      </c>
      <c r="Y13" s="23">
        <f>IF(B6L216C10=0,0,B6L206C10/B6L216C10)</f>
        <v>0.23583436407267741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18.515945519999999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27.773918279999997</v>
      </c>
      <c r="AH13" s="16" t="s">
        <v>12205</v>
      </c>
      <c r="AI13" s="23">
        <f>IF(B6L216C15=0,0,B6L206C15/B6L216C15)</f>
        <v>0.25549776148154102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24.283843740000002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29.140612488000002</v>
      </c>
      <c r="AR13" s="16" t="s">
        <v>12210</v>
      </c>
      <c r="AS13" s="23">
        <f>IF(B6L216C20=0,0,B6L206C20/B6L216C20)</f>
        <v>0.25042602016708304</v>
      </c>
      <c r="AT13" s="16" t="s">
        <v>12211</v>
      </c>
      <c r="AU13" s="17">
        <f>A1L241C3</f>
        <v>213580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1067.9000000000001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266.97500000000002</v>
      </c>
      <c r="BD13" s="16" t="s">
        <v>12216</v>
      </c>
      <c r="BE13" s="23">
        <f>IF(B6L216C26=0,0,B6L206C26/B6L216C26)</f>
        <v>0.30343628306891474</v>
      </c>
      <c r="BF13" s="16" t="s">
        <v>12217</v>
      </c>
      <c r="BG13" s="17">
        <f>B6L206C3+B6L206C10+B6L206C15+B6L206C20+B6L206C26</f>
        <v>1028.3690026387417</v>
      </c>
      <c r="BH13" s="16" t="s">
        <v>12218</v>
      </c>
      <c r="BI13" s="17">
        <f>B6L218C3*B6L206C4</f>
        <v>3074.0656192029796</v>
      </c>
      <c r="BJ13" s="16" t="s">
        <v>12219</v>
      </c>
      <c r="BK13" s="17">
        <f>B6L218C10*B6L206C11</f>
        <v>1945.83703377848</v>
      </c>
      <c r="BL13" s="16" t="s">
        <v>12220</v>
      </c>
      <c r="BM13" s="17">
        <f>B6L218C15*B6L206C16</f>
        <v>197.90834456428783</v>
      </c>
      <c r="BN13" s="16" t="s">
        <v>12221</v>
      </c>
      <c r="BO13" s="17">
        <f>B6L218C20*B6L206C21</f>
        <v>207.64698444592293</v>
      </c>
      <c r="BP13" s="16" t="s">
        <v>12222</v>
      </c>
      <c r="BQ13" s="17">
        <f>B6L218C26*B6L206C27</f>
        <v>1902.3812109398473</v>
      </c>
      <c r="BR13" s="16" t="s">
        <v>12223</v>
      </c>
      <c r="BS13" s="15">
        <f>B6L206C29+B6L206C30+B6L206C31+B6L206C32+B6L206C33</f>
        <v>7327.8391929315185</v>
      </c>
      <c r="BT13" s="16" t="s">
        <v>12224</v>
      </c>
      <c r="BU13" s="23">
        <f>IF(B6L206C3=0,0,B6L206C29/B6L206C3)</f>
        <v>7.1256904614283982</v>
      </c>
      <c r="BV13" s="16" t="s">
        <v>12225</v>
      </c>
      <c r="BW13" s="23">
        <f>IF(B6L206C8=0,0,B6L206C30/B6L206C8)</f>
        <v>3.91912975378562</v>
      </c>
      <c r="BX13" s="16" t="s">
        <v>12226</v>
      </c>
      <c r="BY13" s="23">
        <f>IF(B6L206C13=0,0,B6L206C31/B6L206C13)</f>
        <v>10.688535692142599</v>
      </c>
      <c r="BZ13" s="16" t="s">
        <v>12227</v>
      </c>
      <c r="CA13" s="23">
        <f>IF(B6L206C18=0,0,B6L206C32/B6L206C18)</f>
        <v>8.55082855371408</v>
      </c>
      <c r="CB13" s="16" t="s">
        <v>12228</v>
      </c>
      <c r="CC13" s="23">
        <f>IF(B6L206C24=0,0,B6L206C33/B6L206C24)</f>
        <v>1.7814226153571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3.0310000000000001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6.0620000000000003</v>
      </c>
      <c r="J14" s="16" t="s">
        <v>12232</v>
      </c>
      <c r="K14" s="23">
        <f>IF(B6L216C3=0,0,B6L207C3/B6L216C3)</f>
        <v>3.5189184532733839E-3</v>
      </c>
      <c r="L14" s="16" t="s">
        <v>12233</v>
      </c>
      <c r="M14" s="23">
        <f>A1L547C9</f>
        <v>1.2772695285010556</v>
      </c>
      <c r="N14" s="16" t="s">
        <v>12234</v>
      </c>
      <c r="O14" s="23">
        <f>B6L207C1*B6L207C5</f>
        <v>3.8714039408866996</v>
      </c>
      <c r="P14" s="16" t="s">
        <v>12235</v>
      </c>
      <c r="Q14" s="23">
        <f>B3L841C3</f>
        <v>2.0135416666666668</v>
      </c>
      <c r="R14" s="16" t="s">
        <v>12236</v>
      </c>
      <c r="S14" s="23">
        <f>B6L207C6*B6L207C7</f>
        <v>7.795233143472907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4.2873782289100992</v>
      </c>
      <c r="X14" s="16" t="s">
        <v>12239</v>
      </c>
      <c r="Y14" s="23">
        <f>IF(B6L216C10=0,0,B6L207C10/B6L216C10)</f>
        <v>3.7027072283047002E-3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0.26018104000000003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0.39027156000000007</v>
      </c>
      <c r="AH14" s="16" t="s">
        <v>12244</v>
      </c>
      <c r="AI14" s="23">
        <f>IF(B6L216C15=0,0,B6L207C15/B6L216C15)</f>
        <v>3.5901851854195405E-3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0.34122997999999999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0.40947597599999996</v>
      </c>
      <c r="AR14" s="16" t="s">
        <v>12249</v>
      </c>
      <c r="AS14" s="23">
        <f>IF(B6L216C20=0,0,B6L207C20/B6L216C20)</f>
        <v>3.5189184532733835E-3</v>
      </c>
      <c r="AT14" s="16" t="s">
        <v>12250</v>
      </c>
      <c r="AU14" s="17">
        <f>A1L242C3</f>
        <v>1933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9.6649999999999991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2.4162499999999998</v>
      </c>
      <c r="BD14" s="16" t="s">
        <v>12255</v>
      </c>
      <c r="BE14" s="23">
        <f>IF(B6L216C26=0,0,B6L207C26/B6L216C26)</f>
        <v>2.7462418539760843E-3</v>
      </c>
      <c r="BF14" s="16" t="s">
        <v>12256</v>
      </c>
      <c r="BG14" s="23">
        <f>B6L207C3+B6L207C10+B6L207C15+B6L207C20+B6L207C26</f>
        <v>13.565375764910099</v>
      </c>
      <c r="BH14" s="16" t="s">
        <v>12257</v>
      </c>
      <c r="BI14" s="17">
        <f>B6L218C3*B6L207C4</f>
        <v>43.195935577178957</v>
      </c>
      <c r="BJ14" s="16" t="s">
        <v>12258</v>
      </c>
      <c r="BK14" s="17">
        <f>B6L218C10*B6L207C11</f>
        <v>30.55053015028048</v>
      </c>
      <c r="BL14" s="16" t="s">
        <v>12259</v>
      </c>
      <c r="BM14" s="17">
        <f>B6L218C15*B6L207C16</f>
        <v>2.7809543324587822</v>
      </c>
      <c r="BN14" s="16" t="s">
        <v>12260</v>
      </c>
      <c r="BO14" s="17">
        <f>B6L218C20*B6L207C21</f>
        <v>2.9177990563672842</v>
      </c>
      <c r="BP14" s="16" t="s">
        <v>12261</v>
      </c>
      <c r="BQ14" s="17">
        <f>B6L218C26*B6L207C27</f>
        <v>17.217449577426368</v>
      </c>
      <c r="BR14" s="16" t="s">
        <v>12262</v>
      </c>
      <c r="BS14" s="15">
        <f>B6L207C29+B6L207C30+B6L207C31+B6L207C32+B6L207C33</f>
        <v>96.662668693711865</v>
      </c>
      <c r="BT14" s="16" t="s">
        <v>12263</v>
      </c>
      <c r="BU14" s="23">
        <f>IF(B6L207C3=0,0,B6L207C29/B6L207C3)</f>
        <v>7.1256904614283991</v>
      </c>
      <c r="BV14" s="16" t="s">
        <v>12264</v>
      </c>
      <c r="BW14" s="23">
        <f>IF(B6L207C8=0,0,B6L207C30/B6L207C8)</f>
        <v>3.91912975378562</v>
      </c>
      <c r="BX14" s="16" t="s">
        <v>12265</v>
      </c>
      <c r="BY14" s="23">
        <f>IF(B6L207C13=0,0,B6L207C31/B6L207C13)</f>
        <v>10.688535692142601</v>
      </c>
      <c r="BZ14" s="16" t="s">
        <v>12266</v>
      </c>
      <c r="CA14" s="23">
        <f>IF(B6L207C18=0,0,B6L207C32/B6L207C18)</f>
        <v>8.55082855371408</v>
      </c>
      <c r="CB14" s="16" t="s">
        <v>12267</v>
      </c>
      <c r="CC14" s="23">
        <f>IF(B6L207C24=0,0,B6L207C33/B6L207C24)</f>
        <v>1.7814226153570998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107.709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215.41800000000001</v>
      </c>
      <c r="J15" s="16" t="s">
        <v>12271</v>
      </c>
      <c r="K15" s="23">
        <f>IF(B6L216C3=0,0,B6L208C3/B6L216C3)</f>
        <v>0.12504757099426686</v>
      </c>
      <c r="L15" s="16" t="s">
        <v>12272</v>
      </c>
      <c r="M15" s="23">
        <f>A1L548C9</f>
        <v>1.6113401966325971</v>
      </c>
      <c r="N15" s="16" t="s">
        <v>12273</v>
      </c>
      <c r="O15" s="23">
        <f>B6L208C1*B6L208C5</f>
        <v>173.5558412391004</v>
      </c>
      <c r="P15" s="16" t="s">
        <v>12274</v>
      </c>
      <c r="Q15" s="23">
        <f>B3L842C3</f>
        <v>1.9750486787204451</v>
      </c>
      <c r="R15" s="16" t="s">
        <v>12275</v>
      </c>
      <c r="S15" s="23">
        <f>B6L208C6*B6L208C7</f>
        <v>342.78123492350056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188.52967920792531</v>
      </c>
      <c r="X15" s="16" t="s">
        <v>12278</v>
      </c>
      <c r="Y15" s="23">
        <f>IF(B6L216C10=0,0,B6L208C10/B6L216C10)</f>
        <v>0.16281983270009021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9.2457405599999998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13.868610839999999</v>
      </c>
      <c r="AH15" s="16" t="s">
        <v>12283</v>
      </c>
      <c r="AI15" s="23">
        <f>IF(B6L216C15=0,0,B6L208C15/B6L216C15)</f>
        <v>0.12758009110404261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12.12587922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14.551055064</v>
      </c>
      <c r="AR15" s="16" t="s">
        <v>12288</v>
      </c>
      <c r="AS15" s="23">
        <f>IF(B6L216C20=0,0,B6L208C20/B6L216C20)</f>
        <v>0.12504757099426686</v>
      </c>
      <c r="AT15" s="16" t="s">
        <v>12289</v>
      </c>
      <c r="AU15" s="17">
        <f>A1L243C3</f>
        <v>71003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355.01499999999999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88.753749999999997</v>
      </c>
      <c r="BD15" s="16" t="s">
        <v>12294</v>
      </c>
      <c r="BE15" s="23">
        <f>IF(B6L216C26=0,0,B6L208C26/B6L216C26)</f>
        <v>0.10087501829170405</v>
      </c>
      <c r="BF15" s="16" t="s">
        <v>12295</v>
      </c>
      <c r="BG15" s="23">
        <f>B6L208C3+B6L208C10+B6L208C15+B6L208C20+B6L208C26</f>
        <v>521.12109511192534</v>
      </c>
      <c r="BH15" s="16" t="s">
        <v>12296</v>
      </c>
      <c r="BI15" s="17">
        <f>B6L218C3*B6L208C4</f>
        <v>1535.0019878199826</v>
      </c>
      <c r="BJ15" s="16" t="s">
        <v>12297</v>
      </c>
      <c r="BK15" s="17">
        <f>B6L218C10*B6L208C11</f>
        <v>1343.4041368280696</v>
      </c>
      <c r="BL15" s="16" t="s">
        <v>12298</v>
      </c>
      <c r="BM15" s="17">
        <f>B6L218C15*B6L208C16</f>
        <v>98.823427975850493</v>
      </c>
      <c r="BN15" s="16" t="s">
        <v>12299</v>
      </c>
      <c r="BO15" s="17">
        <f>B6L218C20*B6L208C21</f>
        <v>103.6863142732642</v>
      </c>
      <c r="BP15" s="16" t="s">
        <v>12300</v>
      </c>
      <c r="BQ15" s="17">
        <f>B6L218C26*B6L208C27</f>
        <v>632.43174979100081</v>
      </c>
      <c r="BR15" s="16" t="s">
        <v>12301</v>
      </c>
      <c r="BS15" s="15">
        <f>B6L208C29+B6L208C30+B6L208C31+B6L208C32+B6L208C33</f>
        <v>3713.3476166881674</v>
      </c>
      <c r="BT15" s="16" t="s">
        <v>12302</v>
      </c>
      <c r="BU15" s="23">
        <f>IF(B6L208C3=0,0,B6L208C29/B6L208C3)</f>
        <v>7.1256904614283973</v>
      </c>
      <c r="BV15" s="16" t="s">
        <v>12303</v>
      </c>
      <c r="BW15" s="23">
        <f>IF(B6L208C8=0,0,B6L208C30/B6L208C8)</f>
        <v>3.91912975378562</v>
      </c>
      <c r="BX15" s="16" t="s">
        <v>12304</v>
      </c>
      <c r="BY15" s="23">
        <f>IF(B6L208C13=0,0,B6L208C31/B6L208C13)</f>
        <v>10.688535692142599</v>
      </c>
      <c r="BZ15" s="16" t="s">
        <v>12305</v>
      </c>
      <c r="CA15" s="23">
        <f>IF(B6L208C18=0,0,B6L208C32/B6L208C18)</f>
        <v>8.5508285537140782</v>
      </c>
      <c r="CB15" s="16" t="s">
        <v>12306</v>
      </c>
      <c r="CC15" s="23">
        <f>IF(B6L208C24=0,0,B6L208C33/B6L208C24)</f>
        <v>1.7814226153571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7.3999999999999996E-2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0.14799999999999999</v>
      </c>
      <c r="J16" s="16" t="s">
        <v>12310</v>
      </c>
      <c r="K16" s="23">
        <f>IF(B6L216C3=0,0,B6L209C3/B6L216C3)</f>
        <v>8.5912228816308267E-5</v>
      </c>
      <c r="L16" s="16" t="s">
        <v>12311</v>
      </c>
      <c r="M16" s="23">
        <f>A1L549C9</f>
        <v>1.403474140556245</v>
      </c>
      <c r="N16" s="16" t="s">
        <v>12312</v>
      </c>
      <c r="O16" s="23">
        <f>B6L209C1*B6L209C5</f>
        <v>0.10385708640116212</v>
      </c>
      <c r="P16" s="16" t="s">
        <v>12313</v>
      </c>
      <c r="Q16" s="23">
        <f>B3L843C3</f>
        <v>1.8095238095238095</v>
      </c>
      <c r="R16" s="16" t="s">
        <v>12314</v>
      </c>
      <c r="S16" s="23">
        <f>B6L209C6*B6L209C7</f>
        <v>0.18793187063067432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0.10336252884687089</v>
      </c>
      <c r="X16" s="16" t="s">
        <v>12317</v>
      </c>
      <c r="Y16" s="23">
        <f>IF(B6L216C10=0,0,B6L209C10/B6L216C10)</f>
        <v>8.9266951097630132E-5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6.3521599999999999E-3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9.5282400000000003E-3</v>
      </c>
      <c r="AH16" s="16" t="s">
        <v>12322</v>
      </c>
      <c r="AI16" s="23">
        <f>IF(B6L216C15=0,0,B6L209C15/B6L216C15)</f>
        <v>8.765216223063212E-5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8.3309200000000003E-3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9.9971039999999997E-3</v>
      </c>
      <c r="AR16" s="16" t="s">
        <v>12327</v>
      </c>
      <c r="AS16" s="23">
        <f>IF(B6L216C20=0,0,B6L209C20/B6L216C20)</f>
        <v>8.5912228816308281E-5</v>
      </c>
      <c r="AT16" s="16" t="s">
        <v>12328</v>
      </c>
      <c r="AU16" s="17">
        <f>A1L244C3</f>
        <v>38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0.19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4.7500000000000001E-2</v>
      </c>
      <c r="BD16" s="16" t="s">
        <v>12333</v>
      </c>
      <c r="BE16" s="23">
        <f>IF(B6L216C26=0,0,B6L209C26/B6L216C26)</f>
        <v>5.3987165261816456E-5</v>
      </c>
      <c r="BF16" s="16" t="s">
        <v>12334</v>
      </c>
      <c r="BG16" s="23">
        <f>B6L209C3+B6L209C10+B6L209C15+B6L209C20+B6L209C26</f>
        <v>0.31838787284687087</v>
      </c>
      <c r="BH16" s="16" t="s">
        <v>12335</v>
      </c>
      <c r="BI16" s="17">
        <f>B6L218C3*B6L209C4</f>
        <v>1.054602188291403</v>
      </c>
      <c r="BJ16" s="16" t="s">
        <v>12336</v>
      </c>
      <c r="BK16" s="17">
        <f>B6L218C10*B6L209C11</f>
        <v>0.73652938587326566</v>
      </c>
      <c r="BL16" s="16" t="s">
        <v>12337</v>
      </c>
      <c r="BM16" s="17">
        <f>B6L218C15*B6L209C16</f>
        <v>6.7895288882200533E-2</v>
      </c>
      <c r="BN16" s="16" t="s">
        <v>12338</v>
      </c>
      <c r="BO16" s="17">
        <f>B6L218C20*B6L209C21</f>
        <v>7.1236268614707707E-2</v>
      </c>
      <c r="BP16" s="16" t="s">
        <v>12339</v>
      </c>
      <c r="BQ16" s="17">
        <f>B6L218C26*B6L209C27</f>
        <v>0.33847029691784897</v>
      </c>
      <c r="BR16" s="16" t="s">
        <v>12340</v>
      </c>
      <c r="BS16" s="15">
        <f>B6L209C29+B6L209C30+B6L209C31+B6L209C32+B6L209C33</f>
        <v>2.2687334285794258</v>
      </c>
      <c r="BT16" s="16" t="s">
        <v>12341</v>
      </c>
      <c r="BU16" s="23">
        <f>IF(B6L209C3=0,0,B6L209C29/B6L209C3)</f>
        <v>7.1256904614283991</v>
      </c>
      <c r="BV16" s="16" t="s">
        <v>12342</v>
      </c>
      <c r="BW16" s="23">
        <f>IF(B6L209C8=0,0,B6L209C30/B6L209C8)</f>
        <v>3.91912975378562</v>
      </c>
      <c r="BX16" s="16" t="s">
        <v>12343</v>
      </c>
      <c r="BY16" s="23">
        <f>IF(B6L209C13=0,0,B6L209C31/B6L209C13)</f>
        <v>10.688535692142599</v>
      </c>
      <c r="BZ16" s="16" t="s">
        <v>12344</v>
      </c>
      <c r="CA16" s="23">
        <f>IF(B6L209C18=0,0,B6L209C32/B6L209C18)</f>
        <v>8.55082855371408</v>
      </c>
      <c r="CB16" s="16" t="s">
        <v>12345</v>
      </c>
      <c r="CC16" s="23">
        <f>IF(B6L209C24=0,0,B6L209C33/B6L209C24)</f>
        <v>1.7814226153570998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1.2999999999999999E-2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2.5999999999999999E-2</v>
      </c>
      <c r="J17" s="16" t="s">
        <v>12349</v>
      </c>
      <c r="K17" s="23">
        <f>IF(B6L216C3=0,0,B6L210C3/B6L216C3)</f>
        <v>1.509268884610821E-5</v>
      </c>
      <c r="L17" s="16" t="s">
        <v>12350</v>
      </c>
      <c r="M17" s="23">
        <f>A1L550C9</f>
        <v>1</v>
      </c>
      <c r="N17" s="16" t="s">
        <v>12351</v>
      </c>
      <c r="O17" s="23">
        <f>B6L210C1*B6L210C5</f>
        <v>1.2999999999999999E-2</v>
      </c>
      <c r="P17" s="16" t="s">
        <v>12352</v>
      </c>
      <c r="Q17" s="23">
        <f>B3L844C3</f>
        <v>2.0454545454545454</v>
      </c>
      <c r="R17" s="16" t="s">
        <v>12353</v>
      </c>
      <c r="S17" s="23">
        <f>B6L210C6*B6L210C7</f>
        <v>2.6590909090909089E-2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1.4624999999999999E-2</v>
      </c>
      <c r="X17" s="16" t="s">
        <v>12356</v>
      </c>
      <c r="Y17" s="23">
        <f>IF(B6L216C10=0,0,B6L210C10/B6L216C10)</f>
        <v>1.2630584549038568E-5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1.1159199999999998E-3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1.6738799999999998E-3</v>
      </c>
      <c r="AH17" s="16" t="s">
        <v>12361</v>
      </c>
      <c r="AI17" s="23">
        <f>IF(B6L216C15=0,0,B6L210C15/B6L216C15)</f>
        <v>1.5398352824300233E-5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1.4635399999999999E-3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1.756248E-3</v>
      </c>
      <c r="AR17" s="16" t="s">
        <v>12366</v>
      </c>
      <c r="AS17" s="23">
        <f>IF(B6L216C20=0,0,B6L210C20/B6L216C20)</f>
        <v>1.509268884610821E-5</v>
      </c>
      <c r="AT17" s="16" t="s">
        <v>12367</v>
      </c>
      <c r="AU17" s="17">
        <f>A1L245C3</f>
        <v>90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0.45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0.1125</v>
      </c>
      <c r="BD17" s="16" t="s">
        <v>12372</v>
      </c>
      <c r="BE17" s="23">
        <f>IF(B6L216C26=0,0,B6L210C26/B6L216C26)</f>
        <v>1.2786433877798634E-4</v>
      </c>
      <c r="BF17" s="16" t="s">
        <v>12373</v>
      </c>
      <c r="BG17" s="23">
        <f>B6L210C3+B6L210C10+B6L210C15+B6L210C20+B6L210C26</f>
        <v>0.15655512799999999</v>
      </c>
      <c r="BH17" s="16" t="s">
        <v>12374</v>
      </c>
      <c r="BI17" s="17">
        <f>B6L218C3*B6L210C4</f>
        <v>0.18526795199713836</v>
      </c>
      <c r="BJ17" s="16" t="s">
        <v>12375</v>
      </c>
      <c r="BK17" s="17">
        <f>B6L218C10*B6L210C11</f>
        <v>0.10421322299839034</v>
      </c>
      <c r="BL17" s="16" t="s">
        <v>12376</v>
      </c>
      <c r="BM17" s="17">
        <f>B6L218C15*B6L210C16</f>
        <v>1.1927550749575768E-2</v>
      </c>
      <c r="BN17" s="16" t="s">
        <v>12377</v>
      </c>
      <c r="BO17" s="17">
        <f>B6L218C20*B6L210C21</f>
        <v>1.2514479621502704E-2</v>
      </c>
      <c r="BP17" s="16" t="s">
        <v>12378</v>
      </c>
      <c r="BQ17" s="17">
        <f>B6L218C26*B6L210C27</f>
        <v>0.801640176910695</v>
      </c>
      <c r="BR17" s="16" t="s">
        <v>12379</v>
      </c>
      <c r="BS17" s="15">
        <f>B6L210C29+B6L210C30+B6L210C31+B6L210C32+B6L210C33</f>
        <v>1.1155633822773021</v>
      </c>
      <c r="BT17" s="16" t="s">
        <v>12380</v>
      </c>
      <c r="BU17" s="23">
        <f>IF(B6L210C3=0,0,B6L210C29/B6L210C3)</f>
        <v>7.1256904614283991</v>
      </c>
      <c r="BV17" s="16" t="s">
        <v>12381</v>
      </c>
      <c r="BW17" s="23">
        <f>IF(B6L210C8=0,0,B6L210C30/B6L210C8)</f>
        <v>3.91912975378562</v>
      </c>
      <c r="BX17" s="16" t="s">
        <v>12382</v>
      </c>
      <c r="BY17" s="23">
        <f>IF(B6L210C13=0,0,B6L210C31/B6L210C13)</f>
        <v>10.688535692142599</v>
      </c>
      <c r="BZ17" s="16" t="s">
        <v>12383</v>
      </c>
      <c r="CA17" s="23">
        <f>IF(B6L210C18=0,0,B6L210C32/B6L210C18)</f>
        <v>8.55082855371408</v>
      </c>
      <c r="CB17" s="16" t="s">
        <v>12384</v>
      </c>
      <c r="CC17" s="23">
        <f>IF(B6L210C24=0,0,B6L210C33/B6L210C24)</f>
        <v>1.7814226153571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128.58199999999999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128.58199999999999</v>
      </c>
      <c r="J18" s="16" t="s">
        <v>12388</v>
      </c>
      <c r="K18" s="23">
        <f>IF(B6L216C3=0,0,B6L211C3/B6L216C3)</f>
        <v>7.4640312200395617E-2</v>
      </c>
      <c r="L18" s="16" t="s">
        <v>12389</v>
      </c>
      <c r="M18" s="23">
        <f>A1L551C9</f>
        <v>2.010321244191529</v>
      </c>
      <c r="N18" s="16" t="s">
        <v>12390</v>
      </c>
      <c r="O18" s="23">
        <f>B6L211C1*B6L211C5</f>
        <v>258.49112622063518</v>
      </c>
      <c r="P18" s="16" t="s">
        <v>12391</v>
      </c>
      <c r="Q18" s="23">
        <f>B3L845C3</f>
        <v>1.0303251565194427</v>
      </c>
      <c r="R18" s="16" t="s">
        <v>12392</v>
      </c>
      <c r="S18" s="23">
        <f>B6L211C6*B6L211C7</f>
        <v>266.32991008216294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146.48145054518963</v>
      </c>
      <c r="X18" s="16" t="s">
        <v>12395</v>
      </c>
      <c r="Y18" s="23">
        <f>IF(B6L216C10=0,0,B6L211C10/B6L216C10)</f>
        <v>0.12650573305824472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4.1994881199999998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6.2992321799999997</v>
      </c>
      <c r="AH18" s="16" t="s">
        <v>12400</v>
      </c>
      <c r="AI18" s="23">
        <f>IF(B6L216C15=0,0,B6L211C15/B6L216C15)</f>
        <v>5.7947881347423909E-2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7.2378807799999993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8.6854569359999996</v>
      </c>
      <c r="AR18" s="16" t="s">
        <v>12405</v>
      </c>
      <c r="AS18" s="23">
        <f>IF(B6L216C20=0,0,B6L211C20/B6L216C20)</f>
        <v>7.4640312200395617E-2</v>
      </c>
      <c r="AT18" s="16" t="s">
        <v>12406</v>
      </c>
      <c r="AU18" s="17">
        <f>A1L246C3</f>
        <v>66321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331.60500000000002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82.901250000000005</v>
      </c>
      <c r="BD18" s="16" t="s">
        <v>12411</v>
      </c>
      <c r="BE18" s="23">
        <f>IF(B6L216C26=0,0,B6L211C26/B6L216C26)</f>
        <v>9.422323124549814E-2</v>
      </c>
      <c r="BF18" s="16" t="s">
        <v>12412</v>
      </c>
      <c r="BG18" s="23">
        <f>B6L211C3+B6L211C10+B6L211C15+B6L211C20+B6L211C26</f>
        <v>372.94938966118963</v>
      </c>
      <c r="BH18" s="16" t="s">
        <v>12413</v>
      </c>
      <c r="BI18" s="17">
        <f>B6L218C3*B6L211C4</f>
        <v>916.23553091138638</v>
      </c>
      <c r="BJ18" s="16" t="s">
        <v>12414</v>
      </c>
      <c r="BK18" s="17">
        <f>B6L218C10*B6L211C11</f>
        <v>1043.7814749260535</v>
      </c>
      <c r="BL18" s="16" t="s">
        <v>12415</v>
      </c>
      <c r="BM18" s="17">
        <f>B6L218C15*B6L211C16</f>
        <v>44.886378659348821</v>
      </c>
      <c r="BN18" s="16" t="s">
        <v>12416</v>
      </c>
      <c r="BO18" s="17">
        <f>B6L218C20*B6L211C21</f>
        <v>61.88987764200234</v>
      </c>
      <c r="BP18" s="16" t="s">
        <v>12417</v>
      </c>
      <c r="BQ18" s="17">
        <f>B6L218C26*B6L211C27</f>
        <v>590.72864636549116</v>
      </c>
      <c r="BR18" s="16" t="s">
        <v>12418</v>
      </c>
      <c r="BS18" s="15">
        <f>B6L211C29+B6L211C30+B6L211C31+B6L211C32+B6L211C33</f>
        <v>2657.5219085042818</v>
      </c>
      <c r="BT18" s="16" t="s">
        <v>12419</v>
      </c>
      <c r="BU18" s="23">
        <f>IF(B6L211C3=0,0,B6L211C29/B6L211C3)</f>
        <v>7.1256904614283991</v>
      </c>
      <c r="BV18" s="16" t="s">
        <v>12420</v>
      </c>
      <c r="BW18" s="23">
        <f>IF(B6L211C8=0,0,B6L211C30/B6L211C8)</f>
        <v>3.91912975378562</v>
      </c>
      <c r="BX18" s="16" t="s">
        <v>12421</v>
      </c>
      <c r="BY18" s="23">
        <f>IF(B6L211C13=0,0,B6L211C31/B6L211C13)</f>
        <v>10.688535692142599</v>
      </c>
      <c r="BZ18" s="16" t="s">
        <v>12422</v>
      </c>
      <c r="CA18" s="23">
        <f>IF(B6L211C18=0,0,B6L211C32/B6L211C18)</f>
        <v>8.5508285537140818</v>
      </c>
      <c r="CB18" s="16" t="s">
        <v>12423</v>
      </c>
      <c r="CC18" s="23">
        <f>IF(B6L211C24=0,0,B6L211C33/B6L211C24)</f>
        <v>1.7814226153571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9.6280000000000001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19.256</v>
      </c>
      <c r="J19" s="16" t="s">
        <v>12427</v>
      </c>
      <c r="K19" s="23">
        <f>IF(B6L216C3=0,0,B6L212C3/B6L216C3)</f>
        <v>1.1177877554640758E-2</v>
      </c>
      <c r="L19" s="16" t="s">
        <v>12428</v>
      </c>
      <c r="M19" s="23">
        <f>A1L552C9</f>
        <v>2.7056009567470602</v>
      </c>
      <c r="N19" s="16" t="s">
        <v>12429</v>
      </c>
      <c r="O19" s="23">
        <f>B6L212C1*B6L212C5</f>
        <v>26.049526011560697</v>
      </c>
      <c r="P19" s="16" t="s">
        <v>12430</v>
      </c>
      <c r="Q19" s="23">
        <f>B3L846C3</f>
        <v>1.211477857024382</v>
      </c>
      <c r="R19" s="16" t="s">
        <v>12431</v>
      </c>
      <c r="S19" s="23">
        <f>B6L212C6*B6L212C7</f>
        <v>31.558423948986452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17.35713317194255</v>
      </c>
      <c r="X19" s="16" t="s">
        <v>12434</v>
      </c>
      <c r="Y19" s="23">
        <f>IF(B6L216C10=0,0,B6L212C10/B6L216C10)</f>
        <v>1.4990135935531102E-2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0.82646752000000001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1.23970128</v>
      </c>
      <c r="AH19" s="16" t="s">
        <v>12439</v>
      </c>
      <c r="AI19" s="23">
        <f>IF(B6L216C15=0,0,B6L212C15/B6L216C15)</f>
        <v>1.1404256999412514E-2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1.0839202400000001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1.3007042880000002</v>
      </c>
      <c r="AR19" s="16" t="s">
        <v>12444</v>
      </c>
      <c r="AS19" s="23">
        <f>IF(B6L216C20=0,0,B6L212C20/B6L216C20)</f>
        <v>1.117787755464076E-2</v>
      </c>
      <c r="AT19" s="16" t="s">
        <v>12445</v>
      </c>
      <c r="AU19" s="17">
        <f>A1L247C3</f>
        <v>14608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73.040000000000006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18.260000000000002</v>
      </c>
      <c r="BD19" s="16" t="s">
        <v>12450</v>
      </c>
      <c r="BE19" s="23">
        <f>IF(B6L216C26=0,0,B6L212C26/B6L216C26)</f>
        <v>2.0753802898542496E-2</v>
      </c>
      <c r="BF19" s="16" t="s">
        <v>12451</v>
      </c>
      <c r="BG19" s="23">
        <f>B6L212C3+B6L212C10+B6L212C15+B6L212C20+B6L212C26</f>
        <v>57.413538739942553</v>
      </c>
      <c r="BH19" s="16" t="s">
        <v>12452</v>
      </c>
      <c r="BI19" s="17">
        <f>B6L218C3*B6L212C4</f>
        <v>137.21229552526523</v>
      </c>
      <c r="BJ19" s="16" t="s">
        <v>12453</v>
      </c>
      <c r="BK19" s="17">
        <f>B6L218C10*B6L212C11</f>
        <v>123.6815582810535</v>
      </c>
      <c r="BL19" s="16" t="s">
        <v>12454</v>
      </c>
      <c r="BM19" s="17">
        <f>B6L218C15*B6L212C16</f>
        <v>8.8337275859165789</v>
      </c>
      <c r="BN19" s="16" t="s">
        <v>12455</v>
      </c>
      <c r="BO19" s="17">
        <f>B6L218C20*B6L212C21</f>
        <v>9.2684161381406192</v>
      </c>
      <c r="BP19" s="16" t="s">
        <v>12456</v>
      </c>
      <c r="BQ19" s="17">
        <f>B6L218C26*B6L212C27</f>
        <v>130.11510782568257</v>
      </c>
      <c r="BR19" s="16" t="s">
        <v>12457</v>
      </c>
      <c r="BS19" s="15">
        <f>B6L212C29+B6L212C30+B6L212C31+B6L212C32+B6L212C33</f>
        <v>409.11110535605843</v>
      </c>
      <c r="BT19" s="16" t="s">
        <v>12458</v>
      </c>
      <c r="BU19" s="23">
        <f>IF(B6L212C3=0,0,B6L212C29/B6L212C3)</f>
        <v>7.1256904614283982</v>
      </c>
      <c r="BV19" s="16" t="s">
        <v>12459</v>
      </c>
      <c r="BW19" s="23">
        <f>IF(B6L212C8=0,0,B6L212C30/B6L212C8)</f>
        <v>3.9191297537856205</v>
      </c>
      <c r="BX19" s="16" t="s">
        <v>12460</v>
      </c>
      <c r="BY19" s="23">
        <f>IF(B6L212C13=0,0,B6L212C31/B6L212C13)</f>
        <v>10.688535692142601</v>
      </c>
      <c r="BZ19" s="16" t="s">
        <v>12461</v>
      </c>
      <c r="CA19" s="23">
        <f>IF(B6L212C18=0,0,B6L212C32/B6L212C18)</f>
        <v>8.55082855371408</v>
      </c>
      <c r="CB19" s="16" t="s">
        <v>12462</v>
      </c>
      <c r="CC19" s="23">
        <f>IF(B6L212C24=0,0,B6L212C33/B6L212C24)</f>
        <v>1.7814226153570998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1E-3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2E-3</v>
      </c>
      <c r="J20" s="16" t="s">
        <v>12466</v>
      </c>
      <c r="K20" s="23">
        <f>IF(B6L216C3=0,0,B6L213C3/B6L216C3)</f>
        <v>1.160976065085247E-6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1E-3</v>
      </c>
      <c r="P20" s="16" t="s">
        <v>12469</v>
      </c>
      <c r="Q20" s="23">
        <f>B3L847C3</f>
        <v>22</v>
      </c>
      <c r="R20" s="16" t="s">
        <v>12470</v>
      </c>
      <c r="S20" s="23">
        <f>B6L213C6*B6L213C7</f>
        <v>2.1999999999999999E-2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1.21E-2</v>
      </c>
      <c r="X20" s="16" t="s">
        <v>12473</v>
      </c>
      <c r="Y20" s="23">
        <f>IF(B6L216C10=0,0,B6L213C10/B6L216C10)</f>
        <v>1.0449919524332764E-5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8.5840000000000005E-5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1.2876000000000001E-4</v>
      </c>
      <c r="AH20" s="16" t="s">
        <v>12478</v>
      </c>
      <c r="AI20" s="23">
        <f>IF(B6L216C15=0,0,B6L213C15/B6L216C15)</f>
        <v>1.1844886787923259E-6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1.1258E-4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1.35096E-4</v>
      </c>
      <c r="AR20" s="16" t="s">
        <v>12483</v>
      </c>
      <c r="AS20" s="23">
        <f>IF(B6L216C20=0,0,B6L213C20/B6L216C20)</f>
        <v>1.160976065085247E-6</v>
      </c>
      <c r="AT20" s="16" t="s">
        <v>12484</v>
      </c>
      <c r="AU20" s="17">
        <f>A1L248C3</f>
        <v>44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0.22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5.5E-2</v>
      </c>
      <c r="BD20" s="16" t="s">
        <v>12489</v>
      </c>
      <c r="BE20" s="23">
        <f>IF(B6L216C26=0,0,B6L213C26/B6L216C26)</f>
        <v>6.251145451368221E-5</v>
      </c>
      <c r="BF20" s="16" t="s">
        <v>12490</v>
      </c>
      <c r="BG20" s="23">
        <f>B6L213C3+B6L213C10+B6L213C15+B6L213C20+B6L213C26</f>
        <v>6.9363856000000002E-2</v>
      </c>
      <c r="BH20" s="16" t="s">
        <v>12491</v>
      </c>
      <c r="BI20" s="17">
        <f>B6L218C3*B6L213C4</f>
        <v>1.4251380922856797E-2</v>
      </c>
      <c r="BJ20" s="16" t="s">
        <v>12492</v>
      </c>
      <c r="BK20" s="17">
        <f>B6L218C10*B6L213C11</f>
        <v>8.6220854583283643E-2</v>
      </c>
      <c r="BL20" s="16" t="s">
        <v>12493</v>
      </c>
      <c r="BM20" s="17">
        <f>B6L218C15*B6L213C16</f>
        <v>9.1750390381352073E-4</v>
      </c>
      <c r="BN20" s="16" t="s">
        <v>12494</v>
      </c>
      <c r="BO20" s="17">
        <f>B6L218C20*B6L213C21</f>
        <v>9.6265227857713102E-4</v>
      </c>
      <c r="BP20" s="16" t="s">
        <v>12495</v>
      </c>
      <c r="BQ20" s="17">
        <f>B6L218C26*B6L213C27</f>
        <v>0.39191297537856196</v>
      </c>
      <c r="BR20" s="16" t="s">
        <v>12496</v>
      </c>
      <c r="BS20" s="15">
        <f>B6L213C29+B6L213C30+B6L213C31+B6L213C32+B6L213C33</f>
        <v>0.49426536706709306</v>
      </c>
      <c r="BT20" s="16" t="s">
        <v>12497</v>
      </c>
      <c r="BU20" s="23">
        <f>IF(B6L213C3=0,0,B6L213C29/B6L213C3)</f>
        <v>7.1256904614283982</v>
      </c>
      <c r="BV20" s="16" t="s">
        <v>12498</v>
      </c>
      <c r="BW20" s="23">
        <f>IF(B6L213C8=0,0,B6L213C30/B6L213C8)</f>
        <v>3.9191297537856205</v>
      </c>
      <c r="BX20" s="16" t="s">
        <v>12499</v>
      </c>
      <c r="BY20" s="23">
        <f>IF(B6L213C13=0,0,B6L213C31/B6L213C13)</f>
        <v>10.688535692142599</v>
      </c>
      <c r="BZ20" s="16" t="s">
        <v>12500</v>
      </c>
      <c r="CA20" s="23">
        <f>IF(B6L213C18=0,0,B6L213C32/B6L213C18)</f>
        <v>8.55082855371408</v>
      </c>
      <c r="CB20" s="16" t="s">
        <v>12501</v>
      </c>
      <c r="CC20" s="23">
        <f>IF(B6L213C24=0,0,B6L213C33/B6L213C24)</f>
        <v>1.7814226153570998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9.1329999999999991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18.265999999999998</v>
      </c>
      <c r="J21" s="16" t="s">
        <v>12505</v>
      </c>
      <c r="K21" s="23">
        <f>IF(B6L216C3=0,0,B6L214C3/B6L216C3)</f>
        <v>1.060319440242356E-2</v>
      </c>
      <c r="L21" s="16" t="s">
        <v>12506</v>
      </c>
      <c r="M21" s="23">
        <f>A1L554C9</f>
        <v>1.3999659603438006</v>
      </c>
      <c r="N21" s="16" t="s">
        <v>12507</v>
      </c>
      <c r="O21" s="23">
        <f>B6L214C1*B6L214C5</f>
        <v>12.785889115819931</v>
      </c>
      <c r="P21" s="16" t="s">
        <v>12508</v>
      </c>
      <c r="Q21" s="23">
        <f>B3L848C3</f>
        <v>1.8848587094053142</v>
      </c>
      <c r="R21" s="16" t="s">
        <v>12509</v>
      </c>
      <c r="S21" s="23">
        <f>B6L214C6*B6L214C7</f>
        <v>24.099594457443807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13.254776951594096</v>
      </c>
      <c r="X21" s="16" t="s">
        <v>12512</v>
      </c>
      <c r="Y21" s="23">
        <f>IF(B6L216C10=0,0,B6L214C10/B6L216C10)</f>
        <v>1.1447219211333806E-2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0.78397671999999996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1.1759650799999999</v>
      </c>
      <c r="AH21" s="16" t="s">
        <v>12517</v>
      </c>
      <c r="AI21" s="23">
        <f>IF(B6L216C15=0,0,B6L214C15/B6L216C15)</f>
        <v>1.0817935103410311E-2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1.0281931399999999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1.2338317679999999</v>
      </c>
      <c r="AR21" s="16" t="s">
        <v>12522</v>
      </c>
      <c r="AS21" s="23">
        <f>IF(B6L216C20=0,0,B6L214C20/B6L216C20)</f>
        <v>1.0603194402423561E-2</v>
      </c>
      <c r="AT21" s="16" t="s">
        <v>12523</v>
      </c>
      <c r="AU21" s="17">
        <f>A1L249C3</f>
        <v>13407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67.034999999999997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16.758749999999999</v>
      </c>
      <c r="BD21" s="16" t="s">
        <v>12528</v>
      </c>
      <c r="BE21" s="23">
        <f>IF(B6L216C26=0,0,B6L214C26/B6L216C26)</f>
        <v>1.9047524333294031E-2</v>
      </c>
      <c r="BF21" s="16" t="s">
        <v>12529</v>
      </c>
      <c r="BG21" s="23">
        <f>B6L214C3+B6L214C10+B6L214C15+B6L214C20+B6L214C26</f>
        <v>50.689323799594092</v>
      </c>
      <c r="BH21" s="16" t="s">
        <v>12530</v>
      </c>
      <c r="BI21" s="17">
        <f>B6L218C3*B6L214C4</f>
        <v>130.1578619684511</v>
      </c>
      <c r="BJ21" s="16" t="s">
        <v>12531</v>
      </c>
      <c r="BK21" s="17">
        <f>B6L218C10*B6L214C11</f>
        <v>94.449437692335053</v>
      </c>
      <c r="BL21" s="16" t="s">
        <v>12532</v>
      </c>
      <c r="BM21" s="17">
        <f>B6L218C15*B6L214C16</f>
        <v>8.379563153528883</v>
      </c>
      <c r="BN21" s="16" t="s">
        <v>12533</v>
      </c>
      <c r="BO21" s="17">
        <f>B6L218C20*B6L214C21</f>
        <v>8.7919032602449381</v>
      </c>
      <c r="BP21" s="16" t="s">
        <v>12534</v>
      </c>
      <c r="BQ21" s="17">
        <f>B6L218C26*B6L214C27</f>
        <v>119.41766502046319</v>
      </c>
      <c r="BR21" s="16" t="s">
        <v>12535</v>
      </c>
      <c r="BS21" s="15">
        <f>B6L214C29+B6L214C30+B6L214C31+B6L214C32+B6L214C33</f>
        <v>361.19643109502317</v>
      </c>
      <c r="BT21" s="16" t="s">
        <v>12536</v>
      </c>
      <c r="BU21" s="23">
        <f>IF(B6L214C3=0,0,B6L214C29/B6L214C3)</f>
        <v>7.1256904614283973</v>
      </c>
      <c r="BV21" s="16" t="s">
        <v>12537</v>
      </c>
      <c r="BW21" s="23">
        <f>IF(B6L214C8=0,0,B6L214C30/B6L214C8)</f>
        <v>3.9191297537856205</v>
      </c>
      <c r="BX21" s="16" t="s">
        <v>12538</v>
      </c>
      <c r="BY21" s="23">
        <f>IF(B6L214C13=0,0,B6L214C31/B6L214C13)</f>
        <v>10.688535692142597</v>
      </c>
      <c r="BZ21" s="16" t="s">
        <v>12539</v>
      </c>
      <c r="CA21" s="23">
        <f>IF(B6L214C18=0,0,B6L214C32/B6L214C18)</f>
        <v>8.55082855371408</v>
      </c>
      <c r="CB21" s="16" t="s">
        <v>12540</v>
      </c>
      <c r="CC21" s="23">
        <f>IF(B6L214C24=0,0,B6L214C33/B6L214C24)</f>
        <v>1.7814226153571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132.65899999999999</v>
      </c>
      <c r="F22" s="16" t="s">
        <v>12542</v>
      </c>
      <c r="G22" s="24">
        <f>A1L515C5</f>
        <v>2</v>
      </c>
      <c r="H22" s="16" t="s">
        <v>12543</v>
      </c>
      <c r="I22" s="21">
        <f>B6L215C1*B6L215C2</f>
        <v>265.31799999999998</v>
      </c>
      <c r="J22" s="16" t="s">
        <v>12544</v>
      </c>
      <c r="K22" s="23">
        <f>IF(B6L216C3=0,0,B6L215C3/B6L216C3)</f>
        <v>0.15401392381814377</v>
      </c>
      <c r="L22" s="16" t="s">
        <v>12545</v>
      </c>
      <c r="M22" s="23">
        <f>A1L555C9</f>
        <v>0.9035712354203097</v>
      </c>
      <c r="N22" s="16" t="s">
        <v>12546</v>
      </c>
      <c r="O22" s="23">
        <f>B6L215C1*B6L215C5</f>
        <v>119.86685651962286</v>
      </c>
      <c r="P22" s="16" t="s">
        <v>12547</v>
      </c>
      <c r="Q22" s="23">
        <f>B3L852C3</f>
        <v>2.0030982201713909</v>
      </c>
      <c r="R22" s="16" t="s">
        <v>12548</v>
      </c>
      <c r="S22" s="23">
        <f>B6L215C6*B6L215C7</f>
        <v>240.10508695199604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132.05779782359784</v>
      </c>
      <c r="X22" s="16" t="s">
        <v>12551</v>
      </c>
      <c r="Y22" s="23">
        <f>IF(B6L216C10=0,0,B6L215C10/B6L216C10)</f>
        <v>0.1140490380014218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11.387448559999999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17.081172840000001</v>
      </c>
      <c r="AH22" s="16" t="s">
        <v>12556</v>
      </c>
      <c r="AI22" s="23">
        <f>IF(B6L216C15=0,0,B6L215C15/B6L216C15)</f>
        <v>0.15713308363991116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14.93475022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17.921700263999998</v>
      </c>
      <c r="AR22" s="16" t="s">
        <v>12561</v>
      </c>
      <c r="AS22" s="23">
        <f>IF(B6L216C20=0,0,B6L215C20/B6L216C20)</f>
        <v>0.15401392381814377</v>
      </c>
      <c r="AT22" s="16" t="s">
        <v>12562</v>
      </c>
      <c r="AU22" s="17">
        <f>A1L253C3</f>
        <v>91161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455.80500000000001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113.95125</v>
      </c>
      <c r="BD22" s="16" t="s">
        <v>12567</v>
      </c>
      <c r="BE22" s="23">
        <f>IF(B6L216C26=0,0,B6L215C26/B6L216C26)</f>
        <v>0.12951378874822236</v>
      </c>
      <c r="BF22" s="16" t="s">
        <v>12568</v>
      </c>
      <c r="BG22" s="23">
        <f>B6L215C3+B6L215C10+B6L215C15+B6L215C20+B6L215C26</f>
        <v>546.32992092759787</v>
      </c>
      <c r="BH22" s="16" t="s">
        <v>12569</v>
      </c>
      <c r="BI22" s="17">
        <f>B6L218C3*B6L215C4</f>
        <v>1890.5739418452597</v>
      </c>
      <c r="BJ22" s="16" t="s">
        <v>12570</v>
      </c>
      <c r="BK22" s="17">
        <f>B6L218C10*B6L215C11</f>
        <v>941.00299030885117</v>
      </c>
      <c r="BL22" s="16" t="s">
        <v>12571</v>
      </c>
      <c r="BM22" s="17">
        <f>B6L218C15*B6L215C16</f>
        <v>121.71515037599785</v>
      </c>
      <c r="BN22" s="16" t="s">
        <v>12572</v>
      </c>
      <c r="BO22" s="17">
        <f>B6L218C20*B6L215C21</f>
        <v>127.70448862376362</v>
      </c>
      <c r="BP22" s="16" t="s">
        <v>12573</v>
      </c>
      <c r="BQ22" s="17">
        <f>B6L218C26*B6L215C27</f>
        <v>811.98133519284295</v>
      </c>
      <c r="BR22" s="16" t="s">
        <v>12574</v>
      </c>
      <c r="BS22" s="15">
        <f>B6L215C29+B6L215C30+B6L215C31+B6L215C32+B6L215C33</f>
        <v>3892.9779063467154</v>
      </c>
      <c r="BT22" s="16" t="s">
        <v>12575</v>
      </c>
      <c r="BU22" s="23">
        <f>IF(B6L215C3=0,0,B6L215C29/B6L215C3)</f>
        <v>7.1256904614283982</v>
      </c>
      <c r="BV22" s="16" t="s">
        <v>12576</v>
      </c>
      <c r="BW22" s="23">
        <f>IF(B6L215C8=0,0,B6L215C30/B6L215C8)</f>
        <v>3.91912975378562</v>
      </c>
      <c r="BX22" s="16" t="s">
        <v>12577</v>
      </c>
      <c r="BY22" s="23">
        <f>IF(B6L215C13=0,0,B6L215C31/B6L215C13)</f>
        <v>10.688535692142601</v>
      </c>
      <c r="BZ22" s="16" t="s">
        <v>12578</v>
      </c>
      <c r="CA22" s="23">
        <f>IF(B6L215C18=0,0,B6L215C32/B6L215C18)</f>
        <v>8.55082855371408</v>
      </c>
      <c r="CB22" s="16" t="s">
        <v>12579</v>
      </c>
      <c r="CC22" s="23">
        <f>IF(B6L215C24=0,0,B6L215C33/B6L215C24)</f>
        <v>1.7814226153571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21">
        <f>SUM(B6L201C1:B6L215C1)</f>
        <v>926.43899999999996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1722.6884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2105.2793706949346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1157.9036538822145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72.470089023999989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108.70513353600001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96.970130036000015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116.3641560432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3519.3549999999991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879.83874999999978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3985.500093461415</v>
      </c>
      <c r="BH23" s="16" t="s">
        <v>12596</v>
      </c>
      <c r="BI23" s="17">
        <f>SUM(B6L201C29:B6L215C29)</f>
        <v>12275.34429989335</v>
      </c>
      <c r="BJ23" s="16" t="s">
        <v>12597</v>
      </c>
      <c r="BK23" s="17">
        <f>SUM(B6L201C30:B6L215C30)</f>
        <v>8250.863021721585</v>
      </c>
      <c r="BL23" s="16" t="s">
        <v>12598</v>
      </c>
      <c r="BM23" s="17">
        <f>SUM(B6L201C31:B6L215C31)</f>
        <v>774.59913314577557</v>
      </c>
      <c r="BN23" s="16" t="s">
        <v>12599</v>
      </c>
      <c r="BO23" s="17">
        <f>SUM(B6L201C32:B6L215C32)</f>
        <v>829.174956769196</v>
      </c>
      <c r="BP23" s="16" t="s">
        <v>12600</v>
      </c>
      <c r="BQ23" s="17">
        <f>SUM(B6L201C33:B6L215C33)</f>
        <v>6269.4585884700873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0.4322389561165062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0.29052907457758276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2.7275155184249257E-2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2.9196877007757763E-2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0.22075993711390382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12275.34429989335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8250.8630217215868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23">
        <f>B6L217C15*B6L116C1</f>
        <v>774.59913314577568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23">
        <f>B6L217C20*B6L116C1</f>
        <v>829.17495676919611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6269.4585884700846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1.431049134891683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7.2515000000000001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13.0527</v>
      </c>
      <c r="J9" s="16" t="s">
        <v>12646</v>
      </c>
      <c r="K9" s="23">
        <f>IF(B6L236C3=0,0,B6L222C3/B6L236C3)</f>
        <v>7.8147329871933145E-3</v>
      </c>
      <c r="L9" s="16" t="s">
        <v>12647</v>
      </c>
      <c r="M9" s="23">
        <f>A1L542C54</f>
        <v>2.2707845988493394</v>
      </c>
      <c r="N9" s="16" t="s">
        <v>12648</v>
      </c>
      <c r="O9" s="23">
        <f>B6L222C1*B6L222C5</f>
        <v>16.466594518555983</v>
      </c>
      <c r="P9" s="16" t="s">
        <v>12649</v>
      </c>
      <c r="Q9" s="23">
        <f>B3L836C9</f>
        <v>1.6650804441423068</v>
      </c>
      <c r="R9" s="16" t="s">
        <v>12650</v>
      </c>
      <c r="S9" s="23">
        <f>B6L222C6*B6L222C7</f>
        <v>27.418204514468471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15.08001248295766</v>
      </c>
      <c r="X9" s="16" t="s">
        <v>12652</v>
      </c>
      <c r="Y9" s="23">
        <f>IF(B6L236C10=0,0,B6L222C10/B6L236C10)</f>
        <v>1.302049396466109E-2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0.426301182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0.639451773</v>
      </c>
      <c r="AH9" s="16" t="s">
        <v>12655</v>
      </c>
      <c r="AI9" s="23">
        <f>IF(B6L236C15=0,0,B6L222C15/B6L236C15)</f>
        <v>6.062849760712084E-3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0.73473648299999994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0.88168377959999988</v>
      </c>
      <c r="AR9" s="16" t="s">
        <v>12658</v>
      </c>
      <c r="AS9" s="23">
        <f>IF(B6L236C20=0,0,B6L222C20/B6L236C20)</f>
        <v>7.8147329871933128E-3</v>
      </c>
      <c r="AT9" s="16" t="s">
        <v>12659</v>
      </c>
      <c r="AU9" s="17">
        <f>A1L237C18</f>
        <v>7348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36.74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9.1850000000000005</v>
      </c>
      <c r="BD9" s="16" t="s">
        <v>12662</v>
      </c>
      <c r="BE9" s="23">
        <f>IF(B6L236C26=0,0,B6L222C26/B6L236C26)</f>
        <v>1.0862792201792483E-2</v>
      </c>
      <c r="BF9" s="16" t="s">
        <v>12663</v>
      </c>
      <c r="BG9" s="23">
        <f>B6L222C3+B6L222C10+B6L222C15+B6L222C20+B6L222C26</f>
        <v>38.83884803555766</v>
      </c>
      <c r="BH9" s="16" t="s">
        <v>12664</v>
      </c>
      <c r="BI9" s="17">
        <f>B6L238C3*B6L222C4</f>
        <v>94.914743441858676</v>
      </c>
      <c r="BJ9" s="16" t="s">
        <v>12665</v>
      </c>
      <c r="BK9" s="17">
        <f>B6L238C10*B6L222C11</f>
        <v>109.65666229362142</v>
      </c>
      <c r="BL9" s="16" t="s">
        <v>12666</v>
      </c>
      <c r="BM9" s="17">
        <f>B6L238C15*B6L222C16</f>
        <v>4.6498732812166566</v>
      </c>
      <c r="BN9" s="16" t="s">
        <v>12667</v>
      </c>
      <c r="BO9" s="17">
        <f>B6L238C20*B6L222C21</f>
        <v>6.4113010900106673</v>
      </c>
      <c r="BP9" s="16" t="s">
        <v>12668</v>
      </c>
      <c r="BQ9" s="17">
        <f>B6L238C26*B6L222C27</f>
        <v>66.790159776404266</v>
      </c>
      <c r="BR9" s="16" t="s">
        <v>12669</v>
      </c>
      <c r="BS9" s="15">
        <f>B6L222C29+B6L222C30+B6L222C31+B6L222C32+B6L222C33</f>
        <v>282.42273988311166</v>
      </c>
      <c r="BT9" s="16" t="s">
        <v>12670</v>
      </c>
      <c r="BU9" s="23">
        <f>IF(B6L222C3=0,0,B6L222C29/B6L222C3)</f>
        <v>7.2716559364620865</v>
      </c>
      <c r="BV9" s="16" t="s">
        <v>12671</v>
      </c>
      <c r="BW9" s="23">
        <f>IF(B6L222C8=0,0,B6L222C30/B6L222C8)</f>
        <v>3.9994107650541473</v>
      </c>
      <c r="BX9" s="16" t="s">
        <v>12672</v>
      </c>
      <c r="BY9" s="23">
        <f>IF(B6L222C13=0,0,B6L222C31/B6L222C13)</f>
        <v>10.90748390469313</v>
      </c>
      <c r="BZ9" s="16" t="s">
        <v>12673</v>
      </c>
      <c r="CA9" s="23">
        <f>IF(B6L222C18=0,0,B6L222C32/B6L222C18)</f>
        <v>8.7259871237545017</v>
      </c>
      <c r="CB9" s="16" t="s">
        <v>12674</v>
      </c>
      <c r="CC9" s="23">
        <f>IF(B6L222C24=0,0,B6L222C33/B6L222C24)</f>
        <v>1.8179139841155216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82.43950000000001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164.87900000000002</v>
      </c>
      <c r="J10" s="16" t="s">
        <v>12677</v>
      </c>
      <c r="K10" s="23">
        <f>IF(B6L236C3=0,0,B6L223C3/B6L236C3)</f>
        <v>9.8714086755647995E-2</v>
      </c>
      <c r="L10" s="16" t="s">
        <v>12678</v>
      </c>
      <c r="M10" s="23">
        <f>A1L543C54</f>
        <v>1.8319093968146589</v>
      </c>
      <c r="N10" s="16" t="s">
        <v>12679</v>
      </c>
      <c r="O10" s="23">
        <f>B6L223C1*B6L223C5</f>
        <v>151.02169471870209</v>
      </c>
      <c r="P10" s="16" t="s">
        <v>12680</v>
      </c>
      <c r="Q10" s="23">
        <f>B3L837C9</f>
        <v>1.7574465117900682</v>
      </c>
      <c r="R10" s="16" t="s">
        <v>12681</v>
      </c>
      <c r="S10" s="23">
        <f>B6L223C6*B6L223C7</f>
        <v>265.41255058800755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145.97690282340417</v>
      </c>
      <c r="X10" s="16" t="s">
        <v>12683</v>
      </c>
      <c r="Y10" s="23">
        <f>IF(B6L236C10=0,0,B6L223C10/B6L236C10)</f>
        <v>0.12604043825163119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7.0766066800000011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10.614910020000002</v>
      </c>
      <c r="AH10" s="16" t="s">
        <v>12686</v>
      </c>
      <c r="AI10" s="23">
        <f>IF(B6L236C15=0,0,B6L223C15/B6L236C15)</f>
        <v>0.10064340641798065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9.2810389100000013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11.137246692000002</v>
      </c>
      <c r="AR10" s="16" t="s">
        <v>12689</v>
      </c>
      <c r="AS10" s="23">
        <f>IF(B6L236C20=0,0,B6L223C20/B6L236C20)</f>
        <v>9.8714086755648009E-2</v>
      </c>
      <c r="AT10" s="16" t="s">
        <v>12690</v>
      </c>
      <c r="AU10" s="17">
        <f>A1L238C18</f>
        <v>75611.5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378.0575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94.514375000000001</v>
      </c>
      <c r="BD10" s="16" t="s">
        <v>12693</v>
      </c>
      <c r="BE10" s="23">
        <f>IF(B6L236C26=0,0,B6L223C26/B6L236C26)</f>
        <v>0.11177898918968866</v>
      </c>
      <c r="BF10" s="16" t="s">
        <v>12694</v>
      </c>
      <c r="BG10" s="23">
        <f>B6L223C3+B6L223C10+B6L223C15+B6L223C20+B6L223C26</f>
        <v>427.1224345354043</v>
      </c>
      <c r="BH10" s="16" t="s">
        <v>12695</v>
      </c>
      <c r="BI10" s="17">
        <f>B6L238C3*B6L223C4</f>
        <v>1198.9433591479324</v>
      </c>
      <c r="BJ10" s="16" t="s">
        <v>12696</v>
      </c>
      <c r="BK10" s="17">
        <f>B6L238C10*B6L223C11</f>
        <v>1061.4938120021559</v>
      </c>
      <c r="BL10" s="16" t="s">
        <v>12697</v>
      </c>
      <c r="BM10" s="17">
        <f>B6L238C15*B6L223C16</f>
        <v>77.187973461943884</v>
      </c>
      <c r="BN10" s="16" t="s">
        <v>12698</v>
      </c>
      <c r="BO10" s="17">
        <f>B6L238C20*B6L223C21</f>
        <v>80.986226023724541</v>
      </c>
      <c r="BP10" s="16" t="s">
        <v>12699</v>
      </c>
      <c r="BQ10" s="17">
        <f>B6L238C26*B6L223C27</f>
        <v>687.27601604975382</v>
      </c>
      <c r="BR10" s="16" t="s">
        <v>12700</v>
      </c>
      <c r="BS10" s="15">
        <f>B6L223C29+B6L223C30+B6L223C31+B6L223C32+B6L223C33</f>
        <v>3105.8873866855101</v>
      </c>
      <c r="BT10" s="16" t="s">
        <v>12701</v>
      </c>
      <c r="BU10" s="23">
        <f>IF(B6L223C3=0,0,B6L223C29/B6L223C3)</f>
        <v>7.2716559364620856</v>
      </c>
      <c r="BV10" s="16" t="s">
        <v>12702</v>
      </c>
      <c r="BW10" s="23">
        <f>IF(B6L223C8=0,0,B6L223C30/B6L223C8)</f>
        <v>3.9994107650541473</v>
      </c>
      <c r="BX10" s="16" t="s">
        <v>12703</v>
      </c>
      <c r="BY10" s="23">
        <f>IF(B6L223C13=0,0,B6L223C31/B6L223C13)</f>
        <v>10.907483904693128</v>
      </c>
      <c r="BZ10" s="16" t="s">
        <v>12704</v>
      </c>
      <c r="CA10" s="23">
        <f>IF(B6L223C18=0,0,B6L223C32/B6L223C18)</f>
        <v>8.7259871237545035</v>
      </c>
      <c r="CB10" s="16" t="s">
        <v>12705</v>
      </c>
      <c r="CC10" s="23">
        <f>IF(B6L223C24=0,0,B6L223C33/B6L223C24)</f>
        <v>1.8179139841155216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21">
        <f>A1L348C16</f>
        <v>170.28100000000001</v>
      </c>
      <c r="F11" s="16" t="s">
        <v>12113</v>
      </c>
      <c r="G11" s="24">
        <f>A1L504C5</f>
        <v>2</v>
      </c>
      <c r="H11" s="16" t="s">
        <v>12707</v>
      </c>
      <c r="I11" s="21">
        <f>B6L224C1*B6L224C2</f>
        <v>340.56200000000001</v>
      </c>
      <c r="J11" s="16" t="s">
        <v>12708</v>
      </c>
      <c r="K11" s="23">
        <f>IF(B6L236C3=0,0,B6L224C3/B6L236C3)</f>
        <v>0.20389659576827243</v>
      </c>
      <c r="L11" s="16" t="s">
        <v>12709</v>
      </c>
      <c r="M11" s="23">
        <f>A1L544C54</f>
        <v>0.90104403637444563</v>
      </c>
      <c r="N11" s="16" t="s">
        <v>12710</v>
      </c>
      <c r="O11" s="23">
        <f>B6L224C1*B6L224C5</f>
        <v>153.43067955787697</v>
      </c>
      <c r="P11" s="16" t="s">
        <v>12711</v>
      </c>
      <c r="Q11" s="23">
        <f>B3L838C9</f>
        <v>1.9674296810639049</v>
      </c>
      <c r="R11" s="16" t="s">
        <v>12712</v>
      </c>
      <c r="S11" s="23">
        <f>B6L224C6*B6L224C7</f>
        <v>301.86407294797209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166.02524012138466</v>
      </c>
      <c r="X11" s="16" t="s">
        <v>12714</v>
      </c>
      <c r="Y11" s="23">
        <f>IF(B6L236C10=0,0,B6L224C10/B6L236C10)</f>
        <v>0.1433507193329534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14.616921040000001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21.925381560000002</v>
      </c>
      <c r="AH11" s="16" t="s">
        <v>12717</v>
      </c>
      <c r="AI11" s="23">
        <f>IF(B6L236C15=0,0,B6L224C15/B6L236C15)</f>
        <v>0.20788165731548788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19.17023498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23.004281975999998</v>
      </c>
      <c r="AR11" s="16" t="s">
        <v>12720</v>
      </c>
      <c r="AS11" s="23">
        <f>IF(B6L236C20=0,0,B6L224C20/B6L236C20)</f>
        <v>0.2038965957682724</v>
      </c>
      <c r="AT11" s="16" t="s">
        <v>12721</v>
      </c>
      <c r="AU11" s="17">
        <f>A1L239C18</f>
        <v>100303.5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501.51749999999998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125.379375</v>
      </c>
      <c r="BD11" s="16" t="s">
        <v>12724</v>
      </c>
      <c r="BE11" s="23">
        <f>IF(B6L236C26=0,0,B6L224C26/B6L236C26)</f>
        <v>0.1482819920539592</v>
      </c>
      <c r="BF11" s="16" t="s">
        <v>12725</v>
      </c>
      <c r="BG11" s="23">
        <f>B6L224C3+B6L224C10+B6L224C15+B6L224C20+B6L224C26</f>
        <v>676.89627865738464</v>
      </c>
      <c r="BH11" s="16" t="s">
        <v>12726</v>
      </c>
      <c r="BI11" s="17">
        <f>B6L238C3*B6L224C4</f>
        <v>2476.4496890334008</v>
      </c>
      <c r="BJ11" s="16" t="s">
        <v>12727</v>
      </c>
      <c r="BK11" s="17">
        <f>B6L238C10*B6L224C11</f>
        <v>1207.2784229312099</v>
      </c>
      <c r="BL11" s="16" t="s">
        <v>12728</v>
      </c>
      <c r="BM11" s="17">
        <f>B6L238C15*B6L224C16</f>
        <v>159.43383097997037</v>
      </c>
      <c r="BN11" s="16" t="s">
        <v>12729</v>
      </c>
      <c r="BO11" s="17">
        <f>B6L238C20*B6L224C21</f>
        <v>167.27922359482812</v>
      </c>
      <c r="BP11" s="16" t="s">
        <v>12730</v>
      </c>
      <c r="BQ11" s="17">
        <f>B6L238C26*B6L224C27</f>
        <v>911.71567652865599</v>
      </c>
      <c r="BR11" s="16" t="s">
        <v>12731</v>
      </c>
      <c r="BS11" s="15">
        <f>B6L224C29+B6L224C30+B6L224C31+B6L224C32+B6L224C33</f>
        <v>4922.1568430680654</v>
      </c>
      <c r="BT11" s="16" t="s">
        <v>12732</v>
      </c>
      <c r="BU11" s="23">
        <f>IF(B6L224C3=0,0,B6L224C29/B6L224C3)</f>
        <v>7.2716559364620856</v>
      </c>
      <c r="BV11" s="16" t="s">
        <v>12733</v>
      </c>
      <c r="BW11" s="23">
        <f>IF(B6L224C8=0,0,B6L224C30/B6L224C8)</f>
        <v>3.9994107650541468</v>
      </c>
      <c r="BX11" s="16" t="s">
        <v>12734</v>
      </c>
      <c r="BY11" s="23">
        <f>IF(B6L224C13=0,0,B6L224C31/B6L224C13)</f>
        <v>10.907483904693128</v>
      </c>
      <c r="BZ11" s="16" t="s">
        <v>12735</v>
      </c>
      <c r="CA11" s="23">
        <f>IF(B6L224C18=0,0,B6L224C32/B6L224C18)</f>
        <v>8.7259871237545017</v>
      </c>
      <c r="CB11" s="16" t="s">
        <v>12736</v>
      </c>
      <c r="CC11" s="23">
        <f>IF(B6L224C24=0,0,B6L224C33/B6L224C24)</f>
        <v>1.8179139841155214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52.230499999999999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104.461</v>
      </c>
      <c r="J12" s="16" t="s">
        <v>12739</v>
      </c>
      <c r="K12" s="23">
        <f>IF(B6L236C3=0,0,B6L225C3/B6L236C3)</f>
        <v>6.2541452923548443E-2</v>
      </c>
      <c r="L12" s="16" t="s">
        <v>12740</v>
      </c>
      <c r="M12" s="23">
        <f>A1L545C54</f>
        <v>1.2271940207980747</v>
      </c>
      <c r="N12" s="16" t="s">
        <v>12741</v>
      </c>
      <c r="O12" s="23">
        <f>B6L225C1*B6L225C5</f>
        <v>64.096957303293834</v>
      </c>
      <c r="P12" s="16" t="s">
        <v>12742</v>
      </c>
      <c r="Q12" s="23">
        <f>B3L839C9</f>
        <v>1.9774834437086093</v>
      </c>
      <c r="R12" s="16" t="s">
        <v>12743</v>
      </c>
      <c r="S12" s="23">
        <f>B6L225C6*B6L225C7</f>
        <v>126.75067185936119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69.71286952264866</v>
      </c>
      <c r="X12" s="16" t="s">
        <v>12745</v>
      </c>
      <c r="Y12" s="23">
        <f>IF(B6L236C10=0,0,B6L225C10/B6L236C10)</f>
        <v>6.0191992407477468E-2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4.4834661200000001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6.7251991800000006</v>
      </c>
      <c r="AH12" s="16" t="s">
        <v>12748</v>
      </c>
      <c r="AI12" s="23">
        <f>IF(B6L236C15=0,0,B6L225C15/B6L236C15)</f>
        <v>6.3763795740080162E-2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5.8801096900000003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7.0561316280000002</v>
      </c>
      <c r="AR12" s="16" t="s">
        <v>12751</v>
      </c>
      <c r="AS12" s="23">
        <f>IF(B6L236C20=0,0,B6L225C20/B6L236C20)</f>
        <v>6.2541452923548443E-2</v>
      </c>
      <c r="AT12" s="16" t="s">
        <v>12752</v>
      </c>
      <c r="AU12" s="17">
        <f>A1L240C18</f>
        <v>44043.5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220.2175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55.054375</v>
      </c>
      <c r="BD12" s="16" t="s">
        <v>12755</v>
      </c>
      <c r="BE12" s="23">
        <f>IF(B6L236C26=0,0,B6L225C26/B6L236C26)</f>
        <v>6.5110967384274243E-2</v>
      </c>
      <c r="BF12" s="16" t="s">
        <v>12756</v>
      </c>
      <c r="BG12" s="23">
        <f>B6L225C3+B6L225C10+B6L225C15+B6L225C20+B6L225C26</f>
        <v>243.00957533064866</v>
      </c>
      <c r="BH12" s="16" t="s">
        <v>12757</v>
      </c>
      <c r="BI12" s="17">
        <f>B6L238C3*B6L225C4</f>
        <v>759.60445077876591</v>
      </c>
      <c r="BJ12" s="16" t="s">
        <v>12758</v>
      </c>
      <c r="BK12" s="17">
        <f>B6L238C10*B6L225C11</f>
        <v>506.92800151217489</v>
      </c>
      <c r="BL12" s="16" t="s">
        <v>12759</v>
      </c>
      <c r="BM12" s="17">
        <f>B6L238C15*B6L225C16</f>
        <v>48.903334541136957</v>
      </c>
      <c r="BN12" s="16" t="s">
        <v>12760</v>
      </c>
      <c r="BO12" s="17">
        <f>B6L238C20*B6L225C21</f>
        <v>51.309761441204074</v>
      </c>
      <c r="BP12" s="16" t="s">
        <v>12761</v>
      </c>
      <c r="BQ12" s="17">
        <f>B6L238C26*B6L225C27</f>
        <v>400.33647279695981</v>
      </c>
      <c r="BR12" s="16" t="s">
        <v>12762</v>
      </c>
      <c r="BS12" s="15">
        <f>B6L225C29+B6L225C30+B6L225C31+B6L225C32+B6L225C33</f>
        <v>1767.0820210702418</v>
      </c>
      <c r="BT12" s="16" t="s">
        <v>12763</v>
      </c>
      <c r="BU12" s="23">
        <f>IF(B6L225C3=0,0,B6L225C29/B6L225C3)</f>
        <v>7.2716559364620856</v>
      </c>
      <c r="BV12" s="16" t="s">
        <v>12764</v>
      </c>
      <c r="BW12" s="23">
        <f>IF(B6L225C8=0,0,B6L225C30/B6L225C8)</f>
        <v>3.9994107650541468</v>
      </c>
      <c r="BX12" s="16" t="s">
        <v>12765</v>
      </c>
      <c r="BY12" s="23">
        <f>IF(B6L225C13=0,0,B6L225C31/B6L225C13)</f>
        <v>10.90748390469313</v>
      </c>
      <c r="BZ12" s="16" t="s">
        <v>12766</v>
      </c>
      <c r="CA12" s="23">
        <f>IF(B6L225C18=0,0,B6L225C32/B6L225C18)</f>
        <v>8.7259871237545017</v>
      </c>
      <c r="CB12" s="16" t="s">
        <v>12767</v>
      </c>
      <c r="CC12" s="23">
        <f>IF(B6L225C24=0,0,B6L225C33/B6L225C24)</f>
        <v>1.8179139841155212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205.35149999999999</v>
      </c>
      <c r="F13" s="16" t="s">
        <v>12191</v>
      </c>
      <c r="G13" s="24">
        <f>A1L506C5</f>
        <v>2</v>
      </c>
      <c r="H13" s="16" t="s">
        <v>12769</v>
      </c>
      <c r="I13" s="21">
        <f>B6L226C1*B6L226C2</f>
        <v>410.70299999999997</v>
      </c>
      <c r="J13" s="16" t="s">
        <v>12770</v>
      </c>
      <c r="K13" s="23">
        <f>IF(B6L236C3=0,0,B6L226C3/B6L236C3)</f>
        <v>0.24589045040790453</v>
      </c>
      <c r="L13" s="16" t="s">
        <v>12771</v>
      </c>
      <c r="M13" s="23">
        <f>A1L546C54</f>
        <v>1.2066252036950085</v>
      </c>
      <c r="N13" s="16" t="s">
        <v>12772</v>
      </c>
      <c r="O13" s="23">
        <f>B6L226C1*B6L226C5</f>
        <v>247.78229551657552</v>
      </c>
      <c r="P13" s="16" t="s">
        <v>12773</v>
      </c>
      <c r="Q13" s="23">
        <f>B3L840C9</f>
        <v>2.0122119433324346</v>
      </c>
      <c r="R13" s="16" t="s">
        <v>12774</v>
      </c>
      <c r="S13" s="23">
        <f>B6L226C6*B6L226C7</f>
        <v>498.59049438478002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274.22477191162903</v>
      </c>
      <c r="X13" s="16" t="s">
        <v>12776</v>
      </c>
      <c r="Y13" s="23">
        <f>IF(B6L236C10=0,0,B6L226C10/B6L236C10)</f>
        <v>0.23677314535853988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17.62737276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26.44105914</v>
      </c>
      <c r="AH13" s="16" t="s">
        <v>12779</v>
      </c>
      <c r="AI13" s="23">
        <f>IF(B6L236C15=0,0,B6L226C15/B6L236C15)</f>
        <v>0.25069626178035953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23.118471869999997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27.742166243999996</v>
      </c>
      <c r="AR13" s="16" t="s">
        <v>12782</v>
      </c>
      <c r="AS13" s="23">
        <f>IF(B6L236C20=0,0,B6L226C20/B6L236C20)</f>
        <v>0.24589045040790453</v>
      </c>
      <c r="AT13" s="16" t="s">
        <v>12783</v>
      </c>
      <c r="AU13" s="17">
        <f>A1L241C18</f>
        <v>194021.5</v>
      </c>
      <c r="AV13" s="16" t="s">
        <v>12212</v>
      </c>
      <c r="AW13" s="17">
        <f>A1L566C1</f>
        <v>200</v>
      </c>
      <c r="AX13" s="16" t="s">
        <v>12784</v>
      </c>
      <c r="AY13" s="23">
        <f>IF(B6L226C23=0,0,B6L226C22/B6L226C23)</f>
        <v>970.10749999999996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242.52687499999999</v>
      </c>
      <c r="BD13" s="16" t="s">
        <v>12786</v>
      </c>
      <c r="BE13" s="23">
        <f>IF(B6L236C26=0,0,B6L226C26/B6L236C26)</f>
        <v>0.28682842095537286</v>
      </c>
      <c r="BF13" s="16" t="s">
        <v>12787</v>
      </c>
      <c r="BG13" s="23">
        <f>B6L226C3+B6L226C10+B6L226C15+B6L226C20+B6L226C26</f>
        <v>981.63787229562899</v>
      </c>
      <c r="BH13" s="16" t="s">
        <v>12788</v>
      </c>
      <c r="BI13" s="17">
        <f>B6L238C3*B6L226C4</f>
        <v>2986.4909080727875</v>
      </c>
      <c r="BJ13" s="16" t="s">
        <v>12789</v>
      </c>
      <c r="BK13" s="17">
        <f>B6L238C10*B6L226C11</f>
        <v>1994.0681905961587</v>
      </c>
      <c r="BL13" s="16" t="s">
        <v>12790</v>
      </c>
      <c r="BM13" s="17">
        <f>B6L238C15*B6L226C16</f>
        <v>192.27028466172607</v>
      </c>
      <c r="BN13" s="16" t="s">
        <v>12791</v>
      </c>
      <c r="BO13" s="17">
        <f>B6L238C20*B6L226C21</f>
        <v>201.73148785850066</v>
      </c>
      <c r="BP13" s="16" t="s">
        <v>12792</v>
      </c>
      <c r="BQ13" s="17">
        <f>B6L238C26*B6L226C27</f>
        <v>1763.571990345348</v>
      </c>
      <c r="BR13" s="16" t="s">
        <v>12793</v>
      </c>
      <c r="BS13" s="15">
        <f>B6L226C29+B6L226C30+B6L226C31+B6L226C32+B6L226C33</f>
        <v>7138.1328615345201</v>
      </c>
      <c r="BT13" s="16" t="s">
        <v>12794</v>
      </c>
      <c r="BU13" s="23">
        <f>IF(B6L226C3=0,0,B6L226C29/B6L226C3)</f>
        <v>7.2716559364620847</v>
      </c>
      <c r="BV13" s="16" t="s">
        <v>12795</v>
      </c>
      <c r="BW13" s="23">
        <f>IF(B6L226C8=0,0,B6L226C30/B6L226C8)</f>
        <v>3.9994107650541477</v>
      </c>
      <c r="BX13" s="16" t="s">
        <v>12796</v>
      </c>
      <c r="BY13" s="23">
        <f>IF(B6L226C13=0,0,B6L226C31/B6L226C13)</f>
        <v>10.907483904693127</v>
      </c>
      <c r="BZ13" s="16" t="s">
        <v>12797</v>
      </c>
      <c r="CA13" s="23">
        <f>IF(B6L226C18=0,0,B6L226C32/B6L226C18)</f>
        <v>8.7259871237545035</v>
      </c>
      <c r="CB13" s="16" t="s">
        <v>12798</v>
      </c>
      <c r="CC13" s="23">
        <f>IF(B6L226C24=0,0,B6L226C33/B6L226C24)</f>
        <v>1.8179139841155214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3.0250000000000004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6.0500000000000007</v>
      </c>
      <c r="J14" s="16" t="s">
        <v>12801</v>
      </c>
      <c r="K14" s="23">
        <f>IF(B6L236C3=0,0,B6L227C3/B6L236C3)</f>
        <v>3.622172774408326E-3</v>
      </c>
      <c r="L14" s="16" t="s">
        <v>12802</v>
      </c>
      <c r="M14" s="23">
        <f>A1L547C54</f>
        <v>1.2624561403508774</v>
      </c>
      <c r="N14" s="16" t="s">
        <v>12803</v>
      </c>
      <c r="O14" s="23">
        <f>B6L227C1*B6L227C5</f>
        <v>3.8189298245614047</v>
      </c>
      <c r="P14" s="16" t="s">
        <v>12804</v>
      </c>
      <c r="Q14" s="23">
        <f>B3L841C9</f>
        <v>2.0090433127082341</v>
      </c>
      <c r="R14" s="16" t="s">
        <v>12805</v>
      </c>
      <c r="S14" s="23">
        <f>B6L227C6*B6L227C7</f>
        <v>7.6723954257371201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4.2198174841554161</v>
      </c>
      <c r="X14" s="16" t="s">
        <v>12807</v>
      </c>
      <c r="Y14" s="23">
        <f>IF(B6L236C10=0,0,B6L227C10/B6L236C10)</f>
        <v>3.6435054776321175E-3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0.25966600000000001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0.38949900000000004</v>
      </c>
      <c r="AH14" s="16" t="s">
        <v>12810</v>
      </c>
      <c r="AI14" s="23">
        <f>IF(B6L236C15=0,0,B6L227C15/B6L236C15)</f>
        <v>3.6929664106937995E-3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0.34055450000000004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0.40866540000000001</v>
      </c>
      <c r="AR14" s="16" t="s">
        <v>12813</v>
      </c>
      <c r="AS14" s="23">
        <f>IF(B6L236C20=0,0,B6L227C20/B6L236C20)</f>
        <v>3.622172774408326E-3</v>
      </c>
      <c r="AT14" s="16" t="s">
        <v>12814</v>
      </c>
      <c r="AU14" s="17">
        <f>A1L242C18</f>
        <v>2110.5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10.5525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2.6381250000000001</v>
      </c>
      <c r="BD14" s="16" t="s">
        <v>12817</v>
      </c>
      <c r="BE14" s="23">
        <f>IF(B6L236C26=0,0,B6L227C26/B6L236C26)</f>
        <v>3.1200221749976909E-3</v>
      </c>
      <c r="BF14" s="16" t="s">
        <v>12818</v>
      </c>
      <c r="BG14" s="23">
        <f>B6L227C3+B6L227C10+B6L227C15+B6L227C20+B6L227C26</f>
        <v>13.706106884155419</v>
      </c>
      <c r="BH14" s="16" t="s">
        <v>12819</v>
      </c>
      <c r="BI14" s="17">
        <f>B6L238C3*B6L227C4</f>
        <v>43.993518415595624</v>
      </c>
      <c r="BJ14" s="16" t="s">
        <v>12820</v>
      </c>
      <c r="BK14" s="17">
        <f>B6L238C10*B6L227C11</f>
        <v>30.685060859445233</v>
      </c>
      <c r="BL14" s="16" t="s">
        <v>12821</v>
      </c>
      <c r="BM14" s="17">
        <f>B6L238C15*B6L227C16</f>
        <v>2.8323027155960463</v>
      </c>
      <c r="BN14" s="16" t="s">
        <v>12822</v>
      </c>
      <c r="BO14" s="17">
        <f>B6L238C20*B6L227C21</f>
        <v>2.971674181936653</v>
      </c>
      <c r="BP14" s="16" t="s">
        <v>12823</v>
      </c>
      <c r="BQ14" s="17">
        <f>B6L238C26*B6L227C27</f>
        <v>19.183537317379042</v>
      </c>
      <c r="BR14" s="16" t="s">
        <v>12824</v>
      </c>
      <c r="BS14" s="15">
        <f>B6L227C29+B6L227C30+B6L227C31+B6L227C32+B6L227C33</f>
        <v>99.666093489952601</v>
      </c>
      <c r="BT14" s="16" t="s">
        <v>12825</v>
      </c>
      <c r="BU14" s="23">
        <f>IF(B6L227C3=0,0,B6L227C29/B6L227C3)</f>
        <v>7.2716559364620856</v>
      </c>
      <c r="BV14" s="16" t="s">
        <v>12826</v>
      </c>
      <c r="BW14" s="23">
        <f>IF(B6L227C8=0,0,B6L227C30/B6L227C8)</f>
        <v>3.9994107650541468</v>
      </c>
      <c r="BX14" s="16" t="s">
        <v>12827</v>
      </c>
      <c r="BY14" s="23">
        <f>IF(B6L227C13=0,0,B6L227C31/B6L227C13)</f>
        <v>10.90748390469313</v>
      </c>
      <c r="BZ14" s="16" t="s">
        <v>12828</v>
      </c>
      <c r="CA14" s="23">
        <f>IF(B6L227C18=0,0,B6L227C32/B6L227C18)</f>
        <v>8.7259871237545017</v>
      </c>
      <c r="CB14" s="16" t="s">
        <v>12829</v>
      </c>
      <c r="CC14" s="23">
        <f>IF(B6L227C24=0,0,B6L227C33/B6L227C24)</f>
        <v>1.8179139841155216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105.7415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211.483</v>
      </c>
      <c r="J15" s="16" t="s">
        <v>12832</v>
      </c>
      <c r="K15" s="23">
        <f>IF(B6L236C3=0,0,B6L228C3/B6L236C3)</f>
        <v>0.12661619253722248</v>
      </c>
      <c r="L15" s="16" t="s">
        <v>12833</v>
      </c>
      <c r="M15" s="23">
        <f>A1L548C54</f>
        <v>1.5760474935771887</v>
      </c>
      <c r="N15" s="16" t="s">
        <v>12834</v>
      </c>
      <c r="O15" s="23">
        <f>B6L228C1*B6L228C5</f>
        <v>166.6536260420923</v>
      </c>
      <c r="P15" s="16" t="s">
        <v>12835</v>
      </c>
      <c r="Q15" s="23">
        <f>B3L842C9</f>
        <v>1.9573443040030314</v>
      </c>
      <c r="R15" s="16" t="s">
        <v>12836</v>
      </c>
      <c r="S15" s="23">
        <f>B6L228C6*B6L228C7</f>
        <v>326.19852567494064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179.40918912121737</v>
      </c>
      <c r="X15" s="16" t="s">
        <v>12838</v>
      </c>
      <c r="Y15" s="23">
        <f>IF(B6L236C10=0,0,B6L228C10/B6L236C10)</f>
        <v>0.15490678583970172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9.0768503599999999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13.615275539999999</v>
      </c>
      <c r="AH15" s="16" t="s">
        <v>12841</v>
      </c>
      <c r="AI15" s="23">
        <f>IF(B6L236C15=0,0,B6L228C15/B6L236C15)</f>
        <v>0.12909084552607547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11.90437807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14.285253683999999</v>
      </c>
      <c r="AR15" s="16" t="s">
        <v>12844</v>
      </c>
      <c r="AS15" s="23">
        <f>IF(B6L236C20=0,0,B6L228C20/B6L236C20)</f>
        <v>0.12661619253722245</v>
      </c>
      <c r="AT15" s="16" t="s">
        <v>12845</v>
      </c>
      <c r="AU15" s="17">
        <f>A1L243C18</f>
        <v>72318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361.59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90.397499999999994</v>
      </c>
      <c r="BD15" s="16" t="s">
        <v>12848</v>
      </c>
      <c r="BE15" s="23">
        <f>IF(B6L236C26=0,0,B6L228C26/B6L236C26)</f>
        <v>0.10691009886353139</v>
      </c>
      <c r="BF15" s="16" t="s">
        <v>12849</v>
      </c>
      <c r="BG15" s="23">
        <f>B6L228C3+B6L228C10+B6L228C15+B6L228C20+B6L228C26</f>
        <v>509.19021834521732</v>
      </c>
      <c r="BH15" s="16" t="s">
        <v>12850</v>
      </c>
      <c r="BI15" s="17">
        <f>B6L238C3*B6L228C4</f>
        <v>1537.8316124108114</v>
      </c>
      <c r="BJ15" s="16" t="s">
        <v>12851</v>
      </c>
      <c r="BK15" s="17">
        <f>B6L238C10*B6L228C11</f>
        <v>1304.6018951291492</v>
      </c>
      <c r="BL15" s="16" t="s">
        <v>12852</v>
      </c>
      <c r="BM15" s="17">
        <f>B6L238C15*B6L228C16</f>
        <v>99.005599207008018</v>
      </c>
      <c r="BN15" s="16" t="s">
        <v>12853</v>
      </c>
      <c r="BO15" s="17">
        <f>B6L238C20*B6L228C21</f>
        <v>103.87744975512547</v>
      </c>
      <c r="BP15" s="16" t="s">
        <v>12854</v>
      </c>
      <c r="BQ15" s="17">
        <f>B6L238C26*B6L228C27</f>
        <v>657.3395175163314</v>
      </c>
      <c r="BR15" s="16" t="s">
        <v>12855</v>
      </c>
      <c r="BS15" s="15">
        <f>B6L228C29+B6L228C30+B6L228C31+B6L228C32+B6L228C33</f>
        <v>3702.656074018425</v>
      </c>
      <c r="BT15" s="16" t="s">
        <v>12856</v>
      </c>
      <c r="BU15" s="23">
        <f>IF(B6L228C3=0,0,B6L228C29/B6L228C3)</f>
        <v>7.2716559364620865</v>
      </c>
      <c r="BV15" s="16" t="s">
        <v>12857</v>
      </c>
      <c r="BW15" s="23">
        <f>IF(B6L228C8=0,0,B6L228C30/B6L228C8)</f>
        <v>3.9994107650541468</v>
      </c>
      <c r="BX15" s="16" t="s">
        <v>12858</v>
      </c>
      <c r="BY15" s="23">
        <f>IF(B6L228C13=0,0,B6L228C31/B6L228C13)</f>
        <v>10.907483904693127</v>
      </c>
      <c r="BZ15" s="16" t="s">
        <v>12859</v>
      </c>
      <c r="CA15" s="23">
        <f>IF(B6L228C18=0,0,B6L228C32/B6L228C18)</f>
        <v>8.7259871237545017</v>
      </c>
      <c r="CB15" s="16" t="s">
        <v>12860</v>
      </c>
      <c r="CC15" s="23">
        <f>IF(B6L228C24=0,0,B6L228C33/B6L228C24)</f>
        <v>1.8179139841155216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7.3000000000000009E-2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0.14600000000000002</v>
      </c>
      <c r="J16" s="16" t="s">
        <v>12863</v>
      </c>
      <c r="K16" s="23">
        <f>IF(B6L236C3=0,0,B6L229C3/B6L236C3)</f>
        <v>8.7411111580762906E-5</v>
      </c>
      <c r="L16" s="16" t="s">
        <v>12864</v>
      </c>
      <c r="M16" s="23">
        <f>A1L549C54</f>
        <v>1</v>
      </c>
      <c r="N16" s="16" t="s">
        <v>12865</v>
      </c>
      <c r="O16" s="23">
        <f>B6L229C1*B6L229C5</f>
        <v>7.3000000000000009E-2</v>
      </c>
      <c r="P16" s="16" t="s">
        <v>12866</v>
      </c>
      <c r="Q16" s="23">
        <f>B3L843C9</f>
        <v>1.9230769230769231</v>
      </c>
      <c r="R16" s="16" t="s">
        <v>12867</v>
      </c>
      <c r="S16" s="23">
        <f>B6L229C6*B6L229C7</f>
        <v>0.14038461538461541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7.7211538461538484E-2</v>
      </c>
      <c r="X16" s="16" t="s">
        <v>12869</v>
      </c>
      <c r="Y16" s="23">
        <f>IF(B6L236C10=0,0,B6L229C10/B6L236C10)</f>
        <v>6.6666547635607952E-5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6.2663200000000006E-3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9.3994800000000017E-3</v>
      </c>
      <c r="AH16" s="16" t="s">
        <v>12872</v>
      </c>
      <c r="AI16" s="23">
        <f>IF(B6L236C15=0,0,B6L229C15/B6L236C15)</f>
        <v>8.9119519993602442E-5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8.2183400000000011E-3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9.8620080000000002E-3</v>
      </c>
      <c r="AR16" s="16" t="s">
        <v>12875</v>
      </c>
      <c r="AS16" s="23">
        <f>IF(B6L236C20=0,0,B6L229C20/B6L236C20)</f>
        <v>8.7411111580762906E-5</v>
      </c>
      <c r="AT16" s="16" t="s">
        <v>12876</v>
      </c>
      <c r="AU16" s="17">
        <f>A1L244C18</f>
        <v>37.5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0.1875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4.6875E-2</v>
      </c>
      <c r="BD16" s="16" t="s">
        <v>12879</v>
      </c>
      <c r="BE16" s="23">
        <f>IF(B6L236C26=0,0,B6L229C26/B6L236C26)</f>
        <v>5.5437494225261036E-5</v>
      </c>
      <c r="BF16" s="16" t="s">
        <v>12880</v>
      </c>
      <c r="BG16" s="23">
        <f>B6L229C3+B6L229C10+B6L229C15+B6L229C20+B6L229C26</f>
        <v>0.28934802646153857</v>
      </c>
      <c r="BH16" s="16" t="s">
        <v>12881</v>
      </c>
      <c r="BI16" s="17">
        <f>B6L238C3*B6L229C4</f>
        <v>1.0616617667234647</v>
      </c>
      <c r="BJ16" s="16" t="s">
        <v>12882</v>
      </c>
      <c r="BK16" s="17">
        <f>B6L238C10*B6L229C11</f>
        <v>0.56145574201721693</v>
      </c>
      <c r="BL16" s="16" t="s">
        <v>12883</v>
      </c>
      <c r="BM16" s="17">
        <f>B6L238C15*B6L229C16</f>
        <v>6.8349784541656661E-2</v>
      </c>
      <c r="BN16" s="16" t="s">
        <v>12884</v>
      </c>
      <c r="BO16" s="17">
        <f>B6L238C20*B6L229C21</f>
        <v>7.1713129018636579E-2</v>
      </c>
      <c r="BP16" s="16" t="s">
        <v>12885</v>
      </c>
      <c r="BQ16" s="17">
        <f>B6L238C26*B6L229C27</f>
        <v>0.34085887202166026</v>
      </c>
      <c r="BR16" s="16" t="s">
        <v>12886</v>
      </c>
      <c r="BS16" s="15">
        <f>B6L229C29+B6L229C30+B6L229C31+B6L229C32+B6L229C33</f>
        <v>2.1040392943226354</v>
      </c>
      <c r="BT16" s="16" t="s">
        <v>12887</v>
      </c>
      <c r="BU16" s="23">
        <f>IF(B6L229C3=0,0,B6L229C29/B6L229C3)</f>
        <v>7.2716559364620856</v>
      </c>
      <c r="BV16" s="16" t="s">
        <v>12888</v>
      </c>
      <c r="BW16" s="23">
        <f>IF(B6L229C8=0,0,B6L229C30/B6L229C8)</f>
        <v>3.9994107650541473</v>
      </c>
      <c r="BX16" s="16" t="s">
        <v>12889</v>
      </c>
      <c r="BY16" s="23">
        <f>IF(B6L229C13=0,0,B6L229C31/B6L229C13)</f>
        <v>10.90748390469313</v>
      </c>
      <c r="BZ16" s="16" t="s">
        <v>12890</v>
      </c>
      <c r="CA16" s="23">
        <f>IF(B6L229C18=0,0,B6L229C32/B6L229C18)</f>
        <v>8.7259871237545017</v>
      </c>
      <c r="CB16" s="16" t="s">
        <v>12891</v>
      </c>
      <c r="CC16" s="23">
        <f>IF(B6L229C24=0,0,B6L229C33/B6L229C24)</f>
        <v>1.8179139841155214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1.3999999999999999E-2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2.7999999999999997E-2</v>
      </c>
      <c r="J17" s="16" t="s">
        <v>12894</v>
      </c>
      <c r="K17" s="23">
        <f>IF(B6L236C3=0,0,B6L230C3/B6L236C3)</f>
        <v>1.6763774823707953E-5</v>
      </c>
      <c r="L17" s="16" t="s">
        <v>12895</v>
      </c>
      <c r="M17" s="23">
        <f>A1L550C54</f>
        <v>1</v>
      </c>
      <c r="N17" s="16" t="s">
        <v>12896</v>
      </c>
      <c r="O17" s="23">
        <f>B6L230C1*B6L230C5</f>
        <v>1.3999999999999999E-2</v>
      </c>
      <c r="P17" s="16" t="s">
        <v>12897</v>
      </c>
      <c r="Q17" s="23">
        <f>B3L844C9</f>
        <v>2.1046511627906979</v>
      </c>
      <c r="R17" s="16" t="s">
        <v>12898</v>
      </c>
      <c r="S17" s="23">
        <f>B6L230C6*B6L230C7</f>
        <v>2.9465116279069767E-2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1.6205813953488375E-2</v>
      </c>
      <c r="X17" s="16" t="s">
        <v>12900</v>
      </c>
      <c r="Y17" s="23">
        <f>IF(B6L236C10=0,0,B6L230C10/B6L236C10)</f>
        <v>1.3992541651559075E-5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1.2017599999999999E-3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1.8026399999999999E-3</v>
      </c>
      <c r="AH17" s="16" t="s">
        <v>12903</v>
      </c>
      <c r="AI17" s="23">
        <f>IF(B6L236C15=0,0,B6L230C15/B6L236C15)</f>
        <v>1.7091414793293615E-5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1.5761199999999999E-3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1.8913439999999997E-3</v>
      </c>
      <c r="AR17" s="16" t="s">
        <v>12906</v>
      </c>
      <c r="AS17" s="23">
        <f>IF(B6L236C20=0,0,B6L230C20/B6L236C20)</f>
        <v>1.6763774823707949E-5</v>
      </c>
      <c r="AT17" s="16" t="s">
        <v>12907</v>
      </c>
      <c r="AU17" s="17">
        <f>A1L245C18</f>
        <v>90.5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0.45250000000000001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0.113125</v>
      </c>
      <c r="BD17" s="16" t="s">
        <v>12910</v>
      </c>
      <c r="BE17" s="23">
        <f>IF(B6L236C26=0,0,B6L230C26/B6L236C26)</f>
        <v>1.3378915273029663E-4</v>
      </c>
      <c r="BF17" s="16" t="s">
        <v>12911</v>
      </c>
      <c r="BG17" s="23">
        <f>B6L230C3+B6L230C10+B6L230C15+B6L230C20+B6L230C26</f>
        <v>0.16102479795348837</v>
      </c>
      <c r="BH17" s="16" t="s">
        <v>12912</v>
      </c>
      <c r="BI17" s="17">
        <f>B6L238C3*B6L230C4</f>
        <v>0.20360636622093839</v>
      </c>
      <c r="BJ17" s="16" t="s">
        <v>12913</v>
      </c>
      <c r="BK17" s="17">
        <f>B6L238C10*B6L230C11</f>
        <v>0.11784310324008383</v>
      </c>
      <c r="BL17" s="16" t="s">
        <v>12914</v>
      </c>
      <c r="BM17" s="17">
        <f>B6L238C15*B6L230C16</f>
        <v>1.3108177857304015E-2</v>
      </c>
      <c r="BN17" s="16" t="s">
        <v>12915</v>
      </c>
      <c r="BO17" s="17">
        <f>B6L238C20*B6L230C21</f>
        <v>1.3753202825491943E-2</v>
      </c>
      <c r="BP17" s="16" t="s">
        <v>12916</v>
      </c>
      <c r="BQ17" s="17">
        <f>B6L238C26*B6L230C27</f>
        <v>0.82260607781227346</v>
      </c>
      <c r="BR17" s="16" t="s">
        <v>12917</v>
      </c>
      <c r="BS17" s="15">
        <f>B6L230C29+B6L230C30+B6L230C31+B6L230C32+B6L230C33</f>
        <v>1.1709169279560916</v>
      </c>
      <c r="BT17" s="16" t="s">
        <v>12918</v>
      </c>
      <c r="BU17" s="23">
        <f>IF(B6L230C3=0,0,B6L230C29/B6L230C3)</f>
        <v>7.2716559364620865</v>
      </c>
      <c r="BV17" s="16" t="s">
        <v>12919</v>
      </c>
      <c r="BW17" s="23">
        <f>IF(B6L230C8=0,0,B6L230C30/B6L230C8)</f>
        <v>3.9994107650541477</v>
      </c>
      <c r="BX17" s="16" t="s">
        <v>12920</v>
      </c>
      <c r="BY17" s="23">
        <f>IF(B6L230C13=0,0,B6L230C31/B6L230C13)</f>
        <v>10.90748390469313</v>
      </c>
      <c r="BZ17" s="16" t="s">
        <v>12921</v>
      </c>
      <c r="CA17" s="23">
        <f>IF(B6L230C18=0,0,B6L230C32/B6L230C18)</f>
        <v>8.7259871237545017</v>
      </c>
      <c r="CB17" s="16" t="s">
        <v>12922</v>
      </c>
      <c r="CC17" s="23">
        <f>IF(B6L230C24=0,0,B6L230C33/B6L230C24)</f>
        <v>1.8179139841155214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120.8895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120.8895</v>
      </c>
      <c r="J18" s="16" t="s">
        <v>12925</v>
      </c>
      <c r="K18" s="23">
        <f>IF(B6L236C3=0,0,B6L231C3/B6L236C3)</f>
        <v>7.2377298448237232E-2</v>
      </c>
      <c r="L18" s="16" t="s">
        <v>12926</v>
      </c>
      <c r="M18" s="23">
        <f>A1L551C54</f>
        <v>1.9940731799452038</v>
      </c>
      <c r="N18" s="16" t="s">
        <v>12927</v>
      </c>
      <c r="O18" s="23">
        <f>B6L231C1*B6L231C5</f>
        <v>241.06250968698572</v>
      </c>
      <c r="P18" s="16" t="s">
        <v>12928</v>
      </c>
      <c r="Q18" s="23">
        <f>B3L845C9</f>
        <v>1.0373509025447598</v>
      </c>
      <c r="R18" s="16" t="s">
        <v>12929</v>
      </c>
      <c r="S18" s="23">
        <f>B6L231C6*B6L231C7</f>
        <v>250.06641199349954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137.53652659642475</v>
      </c>
      <c r="X18" s="16" t="s">
        <v>12931</v>
      </c>
      <c r="Y18" s="23">
        <f>IF(B6L236C10=0,0,B6L231C10/B6L236C10)</f>
        <v>0.11875278727342059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3.94825107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5.9223766050000002</v>
      </c>
      <c r="AH18" s="16" t="s">
        <v>12934</v>
      </c>
      <c r="AI18" s="23">
        <f>IF(B6L236C15=0,0,B6L231C15/B6L236C15)</f>
        <v>5.6151974392087724E-2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6.804869955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8.165843945999999</v>
      </c>
      <c r="AR18" s="16" t="s">
        <v>12937</v>
      </c>
      <c r="AS18" s="23">
        <f>IF(B6L236C20=0,0,B6L231C20/B6L236C20)</f>
        <v>7.2377298448237232E-2</v>
      </c>
      <c r="AT18" s="16" t="s">
        <v>12938</v>
      </c>
      <c r="AU18" s="17">
        <f>A1L246C18</f>
        <v>63531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317.65499999999997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79.413749999999993</v>
      </c>
      <c r="BD18" s="16" t="s">
        <v>12941</v>
      </c>
      <c r="BE18" s="23">
        <f>IF(B6L236C26=0,0,B6L231C26/B6L236C26)</f>
        <v>9.3919985216668223E-2</v>
      </c>
      <c r="BF18" s="16" t="s">
        <v>12942</v>
      </c>
      <c r="BG18" s="23">
        <f>B6L231C3+B6L231C10+B6L231C15+B6L231C20+B6L231C26</f>
        <v>351.92799714742478</v>
      </c>
      <c r="BH18" s="16" t="s">
        <v>12943</v>
      </c>
      <c r="BI18" s="17">
        <f>B6L238C3*B6L231C4</f>
        <v>879.06685033093333</v>
      </c>
      <c r="BJ18" s="16" t="s">
        <v>12944</v>
      </c>
      <c r="BK18" s="17">
        <f>B6L238C10*B6L231C11</f>
        <v>1000.1183001052676</v>
      </c>
      <c r="BL18" s="16" t="s">
        <v>12945</v>
      </c>
      <c r="BM18" s="17">
        <f>B6L238C15*B6L231C16</f>
        <v>43.065484997712424</v>
      </c>
      <c r="BN18" s="16" t="s">
        <v>12946</v>
      </c>
      <c r="BO18" s="17">
        <f>B6L238C20*B6L231C21</f>
        <v>59.379207606153876</v>
      </c>
      <c r="BP18" s="16" t="s">
        <v>12947</v>
      </c>
      <c r="BQ18" s="17">
        <f>B6L238C26*B6L231C27</f>
        <v>577.4694666242159</v>
      </c>
      <c r="BR18" s="16" t="s">
        <v>12948</v>
      </c>
      <c r="BS18" s="15">
        <f>B6L231C29+B6L231C30+B6L231C31+B6L231C32+B6L231C33</f>
        <v>2559.0993096642833</v>
      </c>
      <c r="BT18" s="16" t="s">
        <v>12949</v>
      </c>
      <c r="BU18" s="23">
        <f>IF(B6L231C3=0,0,B6L231C29/B6L231C3)</f>
        <v>7.2716559364620856</v>
      </c>
      <c r="BV18" s="16" t="s">
        <v>12950</v>
      </c>
      <c r="BW18" s="23">
        <f>IF(B6L231C8=0,0,B6L231C30/B6L231C8)</f>
        <v>3.9994107650541473</v>
      </c>
      <c r="BX18" s="16" t="s">
        <v>12951</v>
      </c>
      <c r="BY18" s="23">
        <f>IF(B6L231C13=0,0,B6L231C31/B6L231C13)</f>
        <v>10.907483904693128</v>
      </c>
      <c r="BZ18" s="16" t="s">
        <v>12952</v>
      </c>
      <c r="CA18" s="23">
        <f>IF(B6L231C18=0,0,B6L231C32/B6L231C18)</f>
        <v>8.7259871237545017</v>
      </c>
      <c r="CB18" s="16" t="s">
        <v>12953</v>
      </c>
      <c r="CC18" s="23">
        <f>IF(B6L231C24=0,0,B6L231C33/B6L231C24)</f>
        <v>1.8179139841155214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8.9459999999999997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17.891999999999999</v>
      </c>
      <c r="J19" s="16" t="s">
        <v>12956</v>
      </c>
      <c r="K19" s="23">
        <f>IF(B6L236C3=0,0,B6L232C3/B6L236C3)</f>
        <v>1.0712052112349381E-2</v>
      </c>
      <c r="L19" s="16" t="s">
        <v>12957</v>
      </c>
      <c r="M19" s="23">
        <f>A1L552C54</f>
        <v>2.6535651431923637</v>
      </c>
      <c r="N19" s="16" t="s">
        <v>12958</v>
      </c>
      <c r="O19" s="23">
        <f>B6L232C1*B6L232C5</f>
        <v>23.738793770998885</v>
      </c>
      <c r="P19" s="16" t="s">
        <v>12959</v>
      </c>
      <c r="Q19" s="23">
        <f>B3L846C9</f>
        <v>1.2306345733041575</v>
      </c>
      <c r="R19" s="16" t="s">
        <v>12960</v>
      </c>
      <c r="S19" s="23">
        <f>B6L232C6*B6L232C7</f>
        <v>29.213780343128604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16.067579188720735</v>
      </c>
      <c r="X19" s="16" t="s">
        <v>12962</v>
      </c>
      <c r="Y19" s="23">
        <f>IF(B6L236C10=0,0,B6L232C10/B6L236C10)</f>
        <v>1.3873185986409761E-2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0.76792463999999994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1.1518869599999999</v>
      </c>
      <c r="AH19" s="16" t="s">
        <v>12965</v>
      </c>
      <c r="AI19" s="23">
        <f>IF(B6L236C15=0,0,B6L232C15/B6L236C15)</f>
        <v>1.092141405291462E-2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1.00714068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1.2085688159999999</v>
      </c>
      <c r="AR19" s="16" t="s">
        <v>12968</v>
      </c>
      <c r="AS19" s="23">
        <f>IF(B6L236C20=0,0,B6L232C20/B6L236C20)</f>
        <v>1.0712052112349381E-2</v>
      </c>
      <c r="AT19" s="16" t="s">
        <v>12969</v>
      </c>
      <c r="AU19" s="17">
        <f>A1L247C18</f>
        <v>12654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63.27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15.817500000000001</v>
      </c>
      <c r="BD19" s="16" t="s">
        <v>12972</v>
      </c>
      <c r="BE19" s="23">
        <f>IF(B6L236C26=0,0,B6L232C26/B6L236C26)</f>
        <v>1.8706828051372085E-2</v>
      </c>
      <c r="BF19" s="16" t="s">
        <v>12973</v>
      </c>
      <c r="BG19" s="23">
        <f>B6L232C3+B6L232C10+B6L232C15+B6L232C20+B6L232C26</f>
        <v>52.137534964720743</v>
      </c>
      <c r="BH19" s="16" t="s">
        <v>12974</v>
      </c>
      <c r="BI19" s="17">
        <f>B6L238C3*B6L232C4</f>
        <v>130.10446801517963</v>
      </c>
      <c r="BJ19" s="16" t="s">
        <v>12975</v>
      </c>
      <c r="BK19" s="17">
        <f>B6L238C10*B6L232C11</f>
        <v>116.83790759223579</v>
      </c>
      <c r="BL19" s="16" t="s">
        <v>12976</v>
      </c>
      <c r="BM19" s="17">
        <f>B6L238C15*B6L232C16</f>
        <v>8.376125650817265</v>
      </c>
      <c r="BN19" s="16" t="s">
        <v>12977</v>
      </c>
      <c r="BO19" s="17">
        <f>B6L238C20*B6L232C21</f>
        <v>8.7882966054893537</v>
      </c>
      <c r="BP19" s="16" t="s">
        <v>12978</v>
      </c>
      <c r="BQ19" s="17">
        <f>B6L238C26*B6L232C27</f>
        <v>115.01941777498905</v>
      </c>
      <c r="BR19" s="16" t="s">
        <v>12979</v>
      </c>
      <c r="BS19" s="15">
        <f>B6L232C29+B6L232C30+B6L232C31+B6L232C32+B6L232C33</f>
        <v>379.12621563871113</v>
      </c>
      <c r="BT19" s="16" t="s">
        <v>12980</v>
      </c>
      <c r="BU19" s="23">
        <f>IF(B6L232C3=0,0,B6L232C29/B6L232C3)</f>
        <v>7.2716559364620856</v>
      </c>
      <c r="BV19" s="16" t="s">
        <v>12981</v>
      </c>
      <c r="BW19" s="23">
        <f>IF(B6L232C8=0,0,B6L232C30/B6L232C8)</f>
        <v>3.9994107650541477</v>
      </c>
      <c r="BX19" s="16" t="s">
        <v>12982</v>
      </c>
      <c r="BY19" s="23">
        <f>IF(B6L232C13=0,0,B6L232C31/B6L232C13)</f>
        <v>10.90748390469313</v>
      </c>
      <c r="BZ19" s="16" t="s">
        <v>12983</v>
      </c>
      <c r="CA19" s="23">
        <f>IF(B6L232C18=0,0,B6L232C32/B6L232C18)</f>
        <v>8.7259871237545017</v>
      </c>
      <c r="CB19" s="16" t="s">
        <v>12984</v>
      </c>
      <c r="CC19" s="23">
        <f>IF(B6L232C24=0,0,B6L232C33/B6L232C24)</f>
        <v>1.8179139841155214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1.5E-3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3.0000000000000001E-3</v>
      </c>
      <c r="J20" s="16" t="s">
        <v>12987</v>
      </c>
      <c r="K20" s="23">
        <f>IF(B6L236C3=0,0,B6L233C3/B6L236C3)</f>
        <v>1.7961187311115664E-6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1.5E-3</v>
      </c>
      <c r="P20" s="16" t="s">
        <v>12990</v>
      </c>
      <c r="Q20" s="23">
        <f>B3L847C9</f>
        <v>15</v>
      </c>
      <c r="R20" s="16" t="s">
        <v>12991</v>
      </c>
      <c r="S20" s="23">
        <f>B6L233C6*B6L233C7</f>
        <v>2.2499999999999999E-2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1.2375000000000001E-2</v>
      </c>
      <c r="X20" s="16" t="s">
        <v>12993</v>
      </c>
      <c r="Y20" s="23">
        <f>IF(B6L236C10=0,0,B6L233C10/B6L236C10)</f>
        <v>1.068491242926867E-5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1.2876000000000001E-4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1.9314000000000001E-4</v>
      </c>
      <c r="AH20" s="16" t="s">
        <v>12996</v>
      </c>
      <c r="AI20" s="23">
        <f>IF(B6L236C15=0,0,B6L233C15/B6L236C15)</f>
        <v>1.8312230135671731E-6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1.6887E-4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2.0264400000000001E-4</v>
      </c>
      <c r="AR20" s="16" t="s">
        <v>12999</v>
      </c>
      <c r="AS20" s="23">
        <f>IF(B6L236C20=0,0,B6L233C20/B6L236C20)</f>
        <v>1.7961187311115664E-6</v>
      </c>
      <c r="AT20" s="16" t="s">
        <v>13000</v>
      </c>
      <c r="AU20" s="17">
        <f>A1L248C18</f>
        <v>52.5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0.26250000000000001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6.5625000000000003E-2</v>
      </c>
      <c r="BD20" s="16" t="s">
        <v>13003</v>
      </c>
      <c r="BE20" s="23">
        <f>IF(B6L236C26=0,0,B6L233C26/B6L236C26)</f>
        <v>7.7612491915365444E-5</v>
      </c>
      <c r="BF20" s="16" t="s">
        <v>13004</v>
      </c>
      <c r="BG20" s="23">
        <f>B6L233C3+B6L233C10+B6L233C15+B6L233C20+B6L233C26</f>
        <v>8.1395783999999999E-2</v>
      </c>
      <c r="BH20" s="16" t="s">
        <v>13005</v>
      </c>
      <c r="BI20" s="17">
        <f>B6L238C3*B6L233C4</f>
        <v>2.1814967809386257E-2</v>
      </c>
      <c r="BJ20" s="16" t="s">
        <v>13006</v>
      </c>
      <c r="BK20" s="17">
        <f>B6L238C10*B6L233C11</f>
        <v>8.9986742213718315E-2</v>
      </c>
      <c r="BL20" s="16" t="s">
        <v>13007</v>
      </c>
      <c r="BM20" s="17">
        <f>B6L238C15*B6L233C16</f>
        <v>1.4044476275682873E-3</v>
      </c>
      <c r="BN20" s="16" t="s">
        <v>13008</v>
      </c>
      <c r="BO20" s="17">
        <f>B6L238C20*B6L233C21</f>
        <v>1.4735574455884228E-3</v>
      </c>
      <c r="BP20" s="16" t="s">
        <v>13009</v>
      </c>
      <c r="BQ20" s="17">
        <f>B6L238C26*B6L233C27</f>
        <v>0.47720242083032438</v>
      </c>
      <c r="BR20" s="16" t="s">
        <v>13010</v>
      </c>
      <c r="BS20" s="15">
        <f>B6L233C29+B6L233C30+B6L233C31+B6L233C32+B6L233C33</f>
        <v>0.59188213592658567</v>
      </c>
      <c r="BT20" s="16" t="s">
        <v>13011</v>
      </c>
      <c r="BU20" s="23">
        <f>IF(B6L233C3=0,0,B6L233C29/B6L233C3)</f>
        <v>7.2716559364620856</v>
      </c>
      <c r="BV20" s="16" t="s">
        <v>13012</v>
      </c>
      <c r="BW20" s="23">
        <f>IF(B6L233C8=0,0,B6L233C30/B6L233C8)</f>
        <v>3.9994107650541473</v>
      </c>
      <c r="BX20" s="16" t="s">
        <v>13013</v>
      </c>
      <c r="BY20" s="23">
        <f>IF(B6L233C13=0,0,B6L233C31/B6L233C13)</f>
        <v>10.907483904693128</v>
      </c>
      <c r="BZ20" s="16" t="s">
        <v>13014</v>
      </c>
      <c r="CA20" s="23">
        <f>IF(B6L233C18=0,0,B6L233C32/B6L233C18)</f>
        <v>8.7259871237545017</v>
      </c>
      <c r="CB20" s="16" t="s">
        <v>13015</v>
      </c>
      <c r="CC20" s="23">
        <f>IF(B6L233C24=0,0,B6L233C33/B6L233C24)</f>
        <v>1.8179139841155214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8.5749999999999993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17.149999999999999</v>
      </c>
      <c r="J21" s="16" t="s">
        <v>13018</v>
      </c>
      <c r="K21" s="23">
        <f>IF(B6L236C3=0,0,B6L234C3/B6L236C3)</f>
        <v>1.026781207952112E-2</v>
      </c>
      <c r="L21" s="16" t="s">
        <v>13019</v>
      </c>
      <c r="M21" s="23">
        <f>A1L554C54</f>
        <v>1.3613549702935177</v>
      </c>
      <c r="N21" s="16" t="s">
        <v>13020</v>
      </c>
      <c r="O21" s="23">
        <f>B6L234C1*B6L234C5</f>
        <v>11.673618870266914</v>
      </c>
      <c r="P21" s="16" t="s">
        <v>13021</v>
      </c>
      <c r="Q21" s="23">
        <f>B3L848C9</f>
        <v>1.8765659826300822</v>
      </c>
      <c r="R21" s="16" t="s">
        <v>13022</v>
      </c>
      <c r="S21" s="23">
        <f>B6L234C6*B6L234C7</f>
        <v>21.906316066131502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12.048473836372327</v>
      </c>
      <c r="X21" s="16" t="s">
        <v>13024</v>
      </c>
      <c r="Y21" s="23">
        <f>IF(B6L236C10=0,0,B6L234C10/B6L236C10)</f>
        <v>1.0402980836199843E-2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0.7360779999999999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1.1041169999999998</v>
      </c>
      <c r="AH21" s="16" t="s">
        <v>13027</v>
      </c>
      <c r="AI21" s="23">
        <f>IF(B6L236C15=0,0,B6L234C15/B6L236C15)</f>
        <v>1.0468491560892338E-2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0.96537349999999988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1.1584481999999998</v>
      </c>
      <c r="AR21" s="16" t="s">
        <v>13030</v>
      </c>
      <c r="AS21" s="23">
        <f>IF(B6L236C20=0,0,B6L234C20/B6L236C20)</f>
        <v>1.026781207952112E-2</v>
      </c>
      <c r="AT21" s="16" t="s">
        <v>13031</v>
      </c>
      <c r="AU21" s="17">
        <f>A1L249C18</f>
        <v>12208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61.04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15.26</v>
      </c>
      <c r="BD21" s="16" t="s">
        <v>13034</v>
      </c>
      <c r="BE21" s="23">
        <f>IF(B6L236C26=0,0,B6L234C26/B6L236C26)</f>
        <v>1.804749145338631E-2</v>
      </c>
      <c r="BF21" s="16" t="s">
        <v>13035</v>
      </c>
      <c r="BG21" s="23">
        <f>B6L234C3+B6L234C10+B6L234C15+B6L234C20+B6L234C26</f>
        <v>46.721039036372325</v>
      </c>
      <c r="BH21" s="16" t="s">
        <v>13036</v>
      </c>
      <c r="BI21" s="17">
        <f>B6L238C3*B6L234C4</f>
        <v>124.70889931032475</v>
      </c>
      <c r="BJ21" s="16" t="s">
        <v>13037</v>
      </c>
      <c r="BK21" s="17">
        <f>B6L238C10*B6L234C11</f>
        <v>87.612356297564958</v>
      </c>
      <c r="BL21" s="16" t="s">
        <v>13038</v>
      </c>
      <c r="BM21" s="17">
        <f>B6L238C15*B6L234C16</f>
        <v>8.0287589375987078</v>
      </c>
      <c r="BN21" s="16" t="s">
        <v>13039</v>
      </c>
      <c r="BO21" s="17">
        <f>B6L238C20*B6L234C21</f>
        <v>8.4238367306138162</v>
      </c>
      <c r="BP21" s="16" t="s">
        <v>13040</v>
      </c>
      <c r="BQ21" s="17">
        <f>B6L238C26*B6L234C27</f>
        <v>110.96546959041142</v>
      </c>
      <c r="BR21" s="16" t="s">
        <v>13041</v>
      </c>
      <c r="BS21" s="15">
        <f>B6L234C29+B6L234C30+B6L234C31+B6L234C32+B6L234C33</f>
        <v>339.73932086651365</v>
      </c>
      <c r="BT21" s="16" t="s">
        <v>13042</v>
      </c>
      <c r="BU21" s="23">
        <f>IF(B6L234C3=0,0,B6L234C29/B6L234C3)</f>
        <v>7.2716559364620856</v>
      </c>
      <c r="BV21" s="16" t="s">
        <v>13043</v>
      </c>
      <c r="BW21" s="23">
        <f>IF(B6L234C8=0,0,B6L234C30/B6L234C8)</f>
        <v>3.9994107650541477</v>
      </c>
      <c r="BX21" s="16" t="s">
        <v>13044</v>
      </c>
      <c r="BY21" s="23">
        <f>IF(B6L234C13=0,0,B6L234C31/B6L234C13)</f>
        <v>10.907483904693128</v>
      </c>
      <c r="BZ21" s="16" t="s">
        <v>13045</v>
      </c>
      <c r="CA21" s="23">
        <f>IF(B6L234C18=0,0,B6L234C32/B6L234C18)</f>
        <v>8.7259871237545017</v>
      </c>
      <c r="CB21" s="16" t="s">
        <v>13046</v>
      </c>
      <c r="CC21" s="23">
        <f>IF(B6L234C24=0,0,B6L234C33/B6L234C24)</f>
        <v>1.8179139841155212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131.4845</v>
      </c>
      <c r="F22" s="16" t="s">
        <v>12542</v>
      </c>
      <c r="G22" s="24">
        <f>A1L515C5</f>
        <v>2</v>
      </c>
      <c r="H22" s="16" t="s">
        <v>13048</v>
      </c>
      <c r="I22" s="21">
        <f>B6L235C1*B6L235C2</f>
        <v>262.96899999999999</v>
      </c>
      <c r="J22" s="16" t="s">
        <v>13049</v>
      </c>
      <c r="K22" s="23">
        <f>IF(B6L236C3=0,0,B6L235C3/B6L236C3)</f>
        <v>0.15744118220055917</v>
      </c>
      <c r="L22" s="16" t="s">
        <v>13050</v>
      </c>
      <c r="M22" s="23">
        <f>A1L555C54</f>
        <v>0.95200256413680728</v>
      </c>
      <c r="N22" s="16" t="s">
        <v>13051</v>
      </c>
      <c r="O22" s="23">
        <f>B6L235C1*B6L235C5</f>
        <v>125.17358114424603</v>
      </c>
      <c r="P22" s="16" t="s">
        <v>13052</v>
      </c>
      <c r="Q22" s="23">
        <f>B3L852C9</f>
        <v>2.0011188841574694</v>
      </c>
      <c r="R22" s="16" t="s">
        <v>13053</v>
      </c>
      <c r="S22" s="23">
        <f>B6L235C6*B6L235C7</f>
        <v>250.48721702536807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137.76796936395246</v>
      </c>
      <c r="X22" s="16" t="s">
        <v>13055</v>
      </c>
      <c r="Y22" s="23">
        <f>IF(B6L236C10=0,0,B6L235C10/B6L236C10)</f>
        <v>0.11895262126965664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11.28662948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16.929944219999999</v>
      </c>
      <c r="AH22" s="16" t="s">
        <v>13058</v>
      </c>
      <c r="AI22" s="23">
        <f>IF(B6L236C15=0,0,B6L235C15/B6L236C15)</f>
        <v>0.16051829488491531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14.80252501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17.763030011999998</v>
      </c>
      <c r="AR22" s="16" t="s">
        <v>13061</v>
      </c>
      <c r="AS22" s="23">
        <f>IF(B6L236C20=0,0,B6L235C20/B6L236C20)</f>
        <v>0.15744118220055917</v>
      </c>
      <c r="AT22" s="16" t="s">
        <v>13062</v>
      </c>
      <c r="AU22" s="17">
        <f>A1L253C18</f>
        <v>92107.5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460.53750000000002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115.13437500000001</v>
      </c>
      <c r="BD22" s="16" t="s">
        <v>13065</v>
      </c>
      <c r="BE22" s="23">
        <f>IF(B6L236C26=0,0,B6L235C26/B6L236C26)</f>
        <v>0.13616557331608617</v>
      </c>
      <c r="BF22" s="16" t="s">
        <v>13066</v>
      </c>
      <c r="BG22" s="23">
        <f>B6L235C3+B6L235C10+B6L235C15+B6L235C20+B6L235C26</f>
        <v>550.56431859595239</v>
      </c>
      <c r="BH22" s="16" t="s">
        <v>13067</v>
      </c>
      <c r="BI22" s="17">
        <f>B6L238C3*B6L235C4</f>
        <v>1912.2200899554982</v>
      </c>
      <c r="BJ22" s="16" t="s">
        <v>13068</v>
      </c>
      <c r="BK22" s="17">
        <f>B6L238C10*B6L235C11</f>
        <v>1001.8012722797116</v>
      </c>
      <c r="BL22" s="16" t="s">
        <v>13069</v>
      </c>
      <c r="BM22" s="17">
        <f>B6L238C15*B6L235C16</f>
        <v>123.10872939133498</v>
      </c>
      <c r="BN22" s="16" t="s">
        <v>13070</v>
      </c>
      <c r="BO22" s="17">
        <f>B6L238C20*B6L235C21</f>
        <v>129.16664263631398</v>
      </c>
      <c r="BP22" s="16" t="s">
        <v>13071</v>
      </c>
      <c r="BQ22" s="17">
        <f>B6L238C26*B6L235C27</f>
        <v>837.21756145960205</v>
      </c>
      <c r="BR22" s="16" t="s">
        <v>13072</v>
      </c>
      <c r="BS22" s="15">
        <f>B6L235C29+B6L235C30+B6L235C31+B6L235C32+B6L235C33</f>
        <v>4003.5142957224612</v>
      </c>
      <c r="BT22" s="16" t="s">
        <v>13073</v>
      </c>
      <c r="BU22" s="23">
        <f>IF(B6L235C3=0,0,B6L235C29/B6L235C3)</f>
        <v>7.2716559364620856</v>
      </c>
      <c r="BV22" s="16" t="s">
        <v>13074</v>
      </c>
      <c r="BW22" s="23">
        <f>IF(B6L235C8=0,0,B6L235C30/B6L235C8)</f>
        <v>3.9994107650541477</v>
      </c>
      <c r="BX22" s="16" t="s">
        <v>13075</v>
      </c>
      <c r="BY22" s="23">
        <f>IF(B6L235C13=0,0,B6L235C31/B6L235C13)</f>
        <v>10.907483904693128</v>
      </c>
      <c r="BZ22" s="16" t="s">
        <v>13076</v>
      </c>
      <c r="CA22" s="23">
        <f>IF(B6L235C18=0,0,B6L235C32/B6L235C18)</f>
        <v>8.7259871237545017</v>
      </c>
      <c r="CB22" s="16" t="s">
        <v>13077</v>
      </c>
      <c r="CC22" s="23">
        <f>IF(B6L235C24=0,0,B6L235C33/B6L235C24)</f>
        <v>1.8179139841155216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21">
        <f>SUM(B6L221C1:B6L235C1)</f>
        <v>896.30399999999997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1670.2682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2105.7729905550582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1158.1751448052821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70.313664172000003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105.470496258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94.019396977999989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112.8232763736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3382.1874999999991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845.54687499999977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3892.2839924368818</v>
      </c>
      <c r="BH23" s="16" t="s">
        <v>13094</v>
      </c>
      <c r="BI23" s="17">
        <f>SUM(B6L221C29:B6L235C29)</f>
        <v>12145.615672013842</v>
      </c>
      <c r="BJ23" s="16" t="s">
        <v>13095</v>
      </c>
      <c r="BK23" s="17">
        <f>SUM(B6L221C30:B6L235C30)</f>
        <v>8421.851167186167</v>
      </c>
      <c r="BL23" s="16" t="s">
        <v>13096</v>
      </c>
      <c r="BM23" s="17">
        <f>SUM(B6L221C31:B6L235C31)</f>
        <v>766.94516023608776</v>
      </c>
      <c r="BN23" s="16" t="s">
        <v>13097</v>
      </c>
      <c r="BO23" s="17">
        <f>SUM(B6L221C32:B6L235C32)</f>
        <v>820.41204741319098</v>
      </c>
      <c r="BP23" s="16" t="s">
        <v>13098</v>
      </c>
      <c r="BQ23" s="17">
        <f>SUM(B6L221C33:B6L235C33)</f>
        <v>6148.5259531507136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0.42912290142381881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0.29755669089299203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2.7097328063147574E-2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2.8986393745376114E-2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0.21723668587466549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12145.615672013842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8421.8511671861652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23">
        <f>B6L237C15*B6L117C1</f>
        <v>766.94516023608787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23">
        <f>B6L237C20*B6L117C1</f>
        <v>820.41204741319098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6148.5259531507136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1.4398625596563017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7.3649999999999993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13.257</v>
      </c>
      <c r="J9" s="16" t="s">
        <v>13144</v>
      </c>
      <c r="K9" s="23">
        <f>IF(B6L256C3=0,0,B6L242C3/B6L256C3)</f>
        <v>8.1080568654677432E-3</v>
      </c>
      <c r="L9" s="16" t="s">
        <v>13145</v>
      </c>
      <c r="M9" s="23">
        <f>A1L542C63</f>
        <v>2.3727346278317154</v>
      </c>
      <c r="N9" s="16" t="s">
        <v>13146</v>
      </c>
      <c r="O9" s="23">
        <f>B6L242C1*B6L242C5</f>
        <v>17.475190533980584</v>
      </c>
      <c r="P9" s="16" t="s">
        <v>13147</v>
      </c>
      <c r="Q9" s="23">
        <f>B3L836C15</f>
        <v>1.6597923276608018</v>
      </c>
      <c r="R9" s="16" t="s">
        <v>13148</v>
      </c>
      <c r="S9" s="23">
        <f>B6L242C6*B6L242C7</f>
        <v>29.005187172711643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15.952852944991406</v>
      </c>
      <c r="X9" s="16" t="s">
        <v>13150</v>
      </c>
      <c r="Y9" s="23">
        <f>IF(B6L256C10=0,0,B6L242C10/B6L256C10)</f>
        <v>1.360846560382877E-2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0.43297362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0.64946042999999998</v>
      </c>
      <c r="AH9" s="16" t="s">
        <v>13153</v>
      </c>
      <c r="AI9" s="23">
        <f>IF(B6L256C15=0,0,B6L242C15/B6L256C15)</f>
        <v>6.2881218094453916E-3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0.74623653000000001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0.89548383600000003</v>
      </c>
      <c r="AR9" s="16" t="s">
        <v>13156</v>
      </c>
      <c r="AS9" s="23">
        <f>IF(B6L256C20=0,0,B6L242C20/B6L256C20)</f>
        <v>8.108056865467745E-3</v>
      </c>
      <c r="AT9" s="16" t="s">
        <v>13157</v>
      </c>
      <c r="AU9" s="17">
        <f>A1L237C21</f>
        <v>7672.666666666667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38.363333333333337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9.5908333333333342</v>
      </c>
      <c r="BD9" s="16" t="s">
        <v>13160</v>
      </c>
      <c r="BE9" s="23">
        <f>IF(B6L256C26=0,0,B6L242C26/B6L256C26)</f>
        <v>1.1601042672564123E-2</v>
      </c>
      <c r="BF9" s="16" t="s">
        <v>13161</v>
      </c>
      <c r="BG9" s="23">
        <f>B6L242C3+B6L242C10+B6L242C15+B6L242C20+B6L242C26</f>
        <v>40.345630544324742</v>
      </c>
      <c r="BH9" s="16" t="s">
        <v>13162</v>
      </c>
      <c r="BI9" s="17">
        <f>B6L258C3*B6L242C4</f>
        <v>97.300851231728075</v>
      </c>
      <c r="BJ9" s="16" t="s">
        <v>13163</v>
      </c>
      <c r="BK9" s="17">
        <f>B6L258C10*B6L242C11</f>
        <v>117.08728755542307</v>
      </c>
      <c r="BL9" s="16" t="s">
        <v>13164</v>
      </c>
      <c r="BM9" s="17">
        <f>B6L258C15*B6L242C16</f>
        <v>4.7667687018423583</v>
      </c>
      <c r="BN9" s="16" t="s">
        <v>13165</v>
      </c>
      <c r="BO9" s="17">
        <f>B6L258C20*B6L242C21</f>
        <v>6.5724778990007673</v>
      </c>
      <c r="BP9" s="16" t="s">
        <v>13166</v>
      </c>
      <c r="BQ9" s="17">
        <f>B6L258C26*B6L242C27</f>
        <v>70.392716855620833</v>
      </c>
      <c r="BR9" s="16" t="s">
        <v>13167</v>
      </c>
      <c r="BS9" s="15">
        <f>B6L242C29+B6L242C30+B6L242C31+B6L242C32+B6L242C33</f>
        <v>296.12010224361512</v>
      </c>
      <c r="BT9" s="16" t="s">
        <v>13168</v>
      </c>
      <c r="BU9" s="23">
        <f>IF(B6L242C3=0,0,B6L242C29/B6L242C3)</f>
        <v>7.3395829547958122</v>
      </c>
      <c r="BV9" s="16" t="s">
        <v>13169</v>
      </c>
      <c r="BW9" s="23">
        <f>IF(B6L242C8=0,0,B6L242C30/B6L242C8)</f>
        <v>4.036770625137696</v>
      </c>
      <c r="BX9" s="16" t="s">
        <v>13170</v>
      </c>
      <c r="BY9" s="23">
        <f>IF(B6L242C13=0,0,B6L242C31/B6L242C13)</f>
        <v>11.009374432193717</v>
      </c>
      <c r="BZ9" s="16" t="s">
        <v>13171</v>
      </c>
      <c r="CA9" s="23">
        <f>IF(B6L242C18=0,0,B6L242C32/B6L242C18)</f>
        <v>8.8074995457549736</v>
      </c>
      <c r="CB9" s="16" t="s">
        <v>13172</v>
      </c>
      <c r="CC9" s="23">
        <f>IF(B6L242C24=0,0,B6L242C33/B6L242C24)</f>
        <v>1.8348957386989528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82.320333333333338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164.64066666666668</v>
      </c>
      <c r="J10" s="16" t="s">
        <v>13175</v>
      </c>
      <c r="K10" s="23">
        <f>IF(B6L256C3=0,0,B6L243C3/B6L256C3)</f>
        <v>0.10069517143409919</v>
      </c>
      <c r="L10" s="16" t="s">
        <v>13176</v>
      </c>
      <c r="M10" s="23">
        <f>A1L543C63</f>
        <v>1.841060438572669</v>
      </c>
      <c r="N10" s="16" t="s">
        <v>13177</v>
      </c>
      <c r="O10" s="23">
        <f>B6L243C1*B6L243C5</f>
        <v>151.55670899011497</v>
      </c>
      <c r="P10" s="16" t="s">
        <v>13178</v>
      </c>
      <c r="Q10" s="23">
        <f>B3L837C15</f>
        <v>1.7872965961795457</v>
      </c>
      <c r="R10" s="16" t="s">
        <v>13179</v>
      </c>
      <c r="S10" s="23">
        <f>B6L243C6*B6L243C7</f>
        <v>270.87679010620644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148.98223455841355</v>
      </c>
      <c r="X10" s="16" t="s">
        <v>13181</v>
      </c>
      <c r="Y10" s="23">
        <f>IF(B6L256C10=0,0,B6L243C10/B6L256C10)</f>
        <v>0.12708821560385875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7.0663774133333339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10.59956612</v>
      </c>
      <c r="AH10" s="16" t="s">
        <v>13184</v>
      </c>
      <c r="AI10" s="23">
        <f>IF(B6L256C15=0,0,B6L243C15/B6L256C15)</f>
        <v>0.10262574871548444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9.2676231266666669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11.121147752000001</v>
      </c>
      <c r="AR10" s="16" t="s">
        <v>13187</v>
      </c>
      <c r="AS10" s="23">
        <f>IF(B6L256C20=0,0,B6L243C20/B6L256C20)</f>
        <v>0.1006951714340992</v>
      </c>
      <c r="AT10" s="16" t="s">
        <v>13188</v>
      </c>
      <c r="AU10" s="17">
        <f>A1L238C21</f>
        <v>75787.333333333343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378.93666666666672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94.734166666666681</v>
      </c>
      <c r="BD10" s="16" t="s">
        <v>13191</v>
      </c>
      <c r="BE10" s="23">
        <f>IF(B6L256C26=0,0,B6L243C26/B6L256C26)</f>
        <v>0.11459015831607977</v>
      </c>
      <c r="BF10" s="16" t="s">
        <v>13192</v>
      </c>
      <c r="BG10" s="23">
        <f>B6L243C3+B6L243C10+B6L243C15+B6L243C20+B6L243C26</f>
        <v>430.07778176374694</v>
      </c>
      <c r="BH10" s="16" t="s">
        <v>13193</v>
      </c>
      <c r="BI10" s="17">
        <f>B6L258C3*B6L243C4</f>
        <v>1208.3938307328856</v>
      </c>
      <c r="BJ10" s="16" t="s">
        <v>13194</v>
      </c>
      <c r="BK10" s="17">
        <f>B6L258C10*B6L243C11</f>
        <v>1093.4674693323234</v>
      </c>
      <c r="BL10" s="16" t="s">
        <v>13195</v>
      </c>
      <c r="BM10" s="17">
        <f>B6L258C15*B6L243C16</f>
        <v>77.796394822583167</v>
      </c>
      <c r="BN10" s="16" t="s">
        <v>13196</v>
      </c>
      <c r="BO10" s="17">
        <f>B6L258C20*B6L243C21</f>
        <v>81.624586478344938</v>
      </c>
      <c r="BP10" s="16" t="s">
        <v>13197</v>
      </c>
      <c r="BQ10" s="17">
        <f>B6L258C26*B6L243C27</f>
        <v>695.30927490345221</v>
      </c>
      <c r="BR10" s="16" t="s">
        <v>13198</v>
      </c>
      <c r="BS10" s="15">
        <f>B6L243C29+B6L243C30+B6L243C31+B6L243C32+B6L243C33</f>
        <v>3156.5915562695895</v>
      </c>
      <c r="BT10" s="16" t="s">
        <v>13199</v>
      </c>
      <c r="BU10" s="23">
        <f>IF(B6L243C3=0,0,B6L243C29/B6L243C3)</f>
        <v>7.3395829547958114</v>
      </c>
      <c r="BV10" s="16" t="s">
        <v>13200</v>
      </c>
      <c r="BW10" s="23">
        <f>IF(B6L243C8=0,0,B6L243C30/B6L243C8)</f>
        <v>4.036770625137696</v>
      </c>
      <c r="BX10" s="16" t="s">
        <v>13201</v>
      </c>
      <c r="BY10" s="23">
        <f>IF(B6L243C13=0,0,B6L243C31/B6L243C13)</f>
        <v>11.009374432193715</v>
      </c>
      <c r="BZ10" s="16" t="s">
        <v>13202</v>
      </c>
      <c r="CA10" s="23">
        <f>IF(B6L243C18=0,0,B6L243C32/B6L243C18)</f>
        <v>8.8074995457549718</v>
      </c>
      <c r="CB10" s="16" t="s">
        <v>13203</v>
      </c>
      <c r="CC10" s="23">
        <f>IF(B6L243C24=0,0,B6L243C33/B6L243C24)</f>
        <v>1.8348957386989526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21">
        <f>A1L348C17</f>
        <v>174.84033333333332</v>
      </c>
      <c r="F11" s="16" t="s">
        <v>12113</v>
      </c>
      <c r="G11" s="24">
        <f>A1L504C5</f>
        <v>2</v>
      </c>
      <c r="H11" s="16" t="s">
        <v>13205</v>
      </c>
      <c r="I11" s="21">
        <f>B6L244C1*B6L244C2</f>
        <v>349.68066666666664</v>
      </c>
      <c r="J11" s="16" t="s">
        <v>13206</v>
      </c>
      <c r="K11" s="23">
        <f>IF(B6L256C3=0,0,B6L244C3/B6L256C3)</f>
        <v>0.21386669156581456</v>
      </c>
      <c r="L11" s="16" t="s">
        <v>13207</v>
      </c>
      <c r="M11" s="23">
        <f>A1L544C63</f>
        <v>0.90812062245406311</v>
      </c>
      <c r="N11" s="16" t="s">
        <v>13208</v>
      </c>
      <c r="O11" s="23">
        <f>B6L244C1*B6L244C5</f>
        <v>158.77611233674253</v>
      </c>
      <c r="P11" s="16" t="s">
        <v>13209</v>
      </c>
      <c r="Q11" s="23">
        <f>B3L838C15</f>
        <v>1.9653237726829575</v>
      </c>
      <c r="R11" s="16" t="s">
        <v>13210</v>
      </c>
      <c r="S11" s="23">
        <f>B6L244C6*B6L244C7</f>
        <v>312.04646810957991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171.62555746026896</v>
      </c>
      <c r="X11" s="16" t="s">
        <v>13212</v>
      </c>
      <c r="Y11" s="23">
        <f>IF(B6L256C10=0,0,B6L244C10/B6L256C10)</f>
        <v>0.14640393812250907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15.008294213333333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22.512441320000001</v>
      </c>
      <c r="AH11" s="16" t="s">
        <v>13215</v>
      </c>
      <c r="AI11" s="23">
        <f>IF(B6L256C15=0,0,B6L244C15/B6L256C15)</f>
        <v>0.21796704881335358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19.683524726666665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23.620229671999997</v>
      </c>
      <c r="AR11" s="16" t="s">
        <v>13218</v>
      </c>
      <c r="AS11" s="23">
        <f>IF(B6L256C20=0,0,B6L244C20/B6L256C20)</f>
        <v>0.21386669156581462</v>
      </c>
      <c r="AT11" s="16" t="s">
        <v>13219</v>
      </c>
      <c r="AU11" s="17">
        <f>A1L239C21</f>
        <v>104152.33333333334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520.76166666666677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130.19041666666669</v>
      </c>
      <c r="BD11" s="16" t="s">
        <v>13222</v>
      </c>
      <c r="BE11" s="23">
        <f>IF(B6L256C26=0,0,B6L244C26/B6L256C26)</f>
        <v>0.15747792989579323</v>
      </c>
      <c r="BF11" s="16" t="s">
        <v>13223</v>
      </c>
      <c r="BG11" s="23">
        <f>B6L244C3+B6L244C10+B6L244C15+B6L244C20+B6L244C26</f>
        <v>697.62931178560234</v>
      </c>
      <c r="BH11" s="16" t="s">
        <v>13224</v>
      </c>
      <c r="BI11" s="17">
        <f>B6L258C3*B6L244C4</f>
        <v>2566.510260688302</v>
      </c>
      <c r="BJ11" s="16" t="s">
        <v>13225</v>
      </c>
      <c r="BK11" s="17">
        <f>B6L258C10*B6L244C11</f>
        <v>1259.6600161427191</v>
      </c>
      <c r="BL11" s="16" t="s">
        <v>13226</v>
      </c>
      <c r="BM11" s="17">
        <f>B6L258C15*B6L244C16</f>
        <v>165.2319305831129</v>
      </c>
      <c r="BN11" s="16" t="s">
        <v>13227</v>
      </c>
      <c r="BO11" s="17">
        <f>B6L258C20*B6L244C21</f>
        <v>173.36263508897343</v>
      </c>
      <c r="BP11" s="16" t="s">
        <v>13228</v>
      </c>
      <c r="BQ11" s="17">
        <f>B6L258C26*B6L244C27</f>
        <v>955.54336304443132</v>
      </c>
      <c r="BR11" s="16" t="s">
        <v>13229</v>
      </c>
      <c r="BS11" s="15">
        <f>B6L244C29+B6L244C30+B6L244C31+B6L244C32+B6L244C33</f>
        <v>5120.3082055475388</v>
      </c>
      <c r="BT11" s="16" t="s">
        <v>13230</v>
      </c>
      <c r="BU11" s="23">
        <f>IF(B6L244C3=0,0,B6L244C29/B6L244C3)</f>
        <v>7.3395829547958105</v>
      </c>
      <c r="BV11" s="16" t="s">
        <v>13231</v>
      </c>
      <c r="BW11" s="23">
        <f>IF(B6L244C8=0,0,B6L244C30/B6L244C8)</f>
        <v>4.036770625137696</v>
      </c>
      <c r="BX11" s="16" t="s">
        <v>13232</v>
      </c>
      <c r="BY11" s="23">
        <f>IF(B6L244C13=0,0,B6L244C31/B6L244C13)</f>
        <v>11.009374432193717</v>
      </c>
      <c r="BZ11" s="16" t="s">
        <v>13233</v>
      </c>
      <c r="CA11" s="23">
        <f>IF(B6L244C18=0,0,B6L244C32/B6L244C18)</f>
        <v>8.8074995457549736</v>
      </c>
      <c r="CB11" s="16" t="s">
        <v>13234</v>
      </c>
      <c r="CC11" s="23">
        <f>IF(B6L244C24=0,0,B6L244C33/B6L244C24)</f>
        <v>1.8348957386989528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50.232666666666667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100.46533333333333</v>
      </c>
      <c r="J12" s="16" t="s">
        <v>13237</v>
      </c>
      <c r="K12" s="23">
        <f>IF(B6L256C3=0,0,B6L245C3/B6L256C3)</f>
        <v>6.1445171281197752E-2</v>
      </c>
      <c r="L12" s="16" t="s">
        <v>13238</v>
      </c>
      <c r="M12" s="23">
        <f>A1L545C63</f>
        <v>1.2689579378559297</v>
      </c>
      <c r="N12" s="16" t="s">
        <v>13239</v>
      </c>
      <c r="O12" s="23">
        <f>B6L245C1*B6L245C5</f>
        <v>63.743141106337632</v>
      </c>
      <c r="P12" s="16" t="s">
        <v>13240</v>
      </c>
      <c r="Q12" s="23">
        <f>B3L839C15</f>
        <v>1.990201924161604</v>
      </c>
      <c r="R12" s="16" t="s">
        <v>13241</v>
      </c>
      <c r="S12" s="23">
        <f>B6L245C6*B6L245C7</f>
        <v>126.86172208193778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69.77394714506579</v>
      </c>
      <c r="X12" s="16" t="s">
        <v>13243</v>
      </c>
      <c r="Y12" s="23">
        <f>IF(B6L256C10=0,0,B6L245C10/B6L256C10)</f>
        <v>5.9520160001544226E-2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4.3119721066666665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6.4679581600000002</v>
      </c>
      <c r="AH12" s="16" t="s">
        <v>13246</v>
      </c>
      <c r="AI12" s="23">
        <f>IF(B6L256C15=0,0,B6L245C15/B6L256C15)</f>
        <v>6.2623228282708901E-2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5.6551936133333331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6.7862323359999994</v>
      </c>
      <c r="AR12" s="16" t="s">
        <v>13249</v>
      </c>
      <c r="AS12" s="23">
        <f>IF(B6L256C20=0,0,B6L245C20/B6L256C20)</f>
        <v>6.1445171281197759E-2</v>
      </c>
      <c r="AT12" s="16" t="s">
        <v>13250</v>
      </c>
      <c r="AU12" s="17">
        <f>A1L240C21</f>
        <v>41166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205.83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51.457500000000003</v>
      </c>
      <c r="BD12" s="16" t="s">
        <v>13253</v>
      </c>
      <c r="BE12" s="23">
        <f>IF(B6L256C26=0,0,B6L245C26/B6L256C26)</f>
        <v>6.2242834650114001E-2</v>
      </c>
      <c r="BF12" s="16" t="s">
        <v>13254</v>
      </c>
      <c r="BG12" s="23">
        <f>B6L245C3+B6L245C10+B6L245C15+B6L245C20+B6L245C26</f>
        <v>234.95097097439913</v>
      </c>
      <c r="BH12" s="16" t="s">
        <v>13255</v>
      </c>
      <c r="BI12" s="17">
        <f>B6L258C3*B6L245C4</f>
        <v>737.37364808121276</v>
      </c>
      <c r="BJ12" s="16" t="s">
        <v>13256</v>
      </c>
      <c r="BK12" s="17">
        <f>B6L258C10*B6L245C11</f>
        <v>512.1116731547487</v>
      </c>
      <c r="BL12" s="16" t="s">
        <v>13257</v>
      </c>
      <c r="BM12" s="17">
        <f>B6L258C15*B6L245C16</f>
        <v>47.472115463468477</v>
      </c>
      <c r="BN12" s="16" t="s">
        <v>13258</v>
      </c>
      <c r="BO12" s="17">
        <f>B6L258C20*B6L245C21</f>
        <v>49.808115180589752</v>
      </c>
      <c r="BP12" s="16" t="s">
        <v>13259</v>
      </c>
      <c r="BQ12" s="17">
        <f>B6L258C26*B6L245C27</f>
        <v>377.67658989640546</v>
      </c>
      <c r="BR12" s="16" t="s">
        <v>13260</v>
      </c>
      <c r="BS12" s="15">
        <f>B6L245C29+B6L245C30+B6L245C31+B6L245C32+B6L245C33</f>
        <v>1724.4421417764252</v>
      </c>
      <c r="BT12" s="16" t="s">
        <v>13261</v>
      </c>
      <c r="BU12" s="23">
        <f>IF(B6L245C3=0,0,B6L245C29/B6L245C3)</f>
        <v>7.3395829547958114</v>
      </c>
      <c r="BV12" s="16" t="s">
        <v>13262</v>
      </c>
      <c r="BW12" s="23">
        <f>IF(B6L245C8=0,0,B6L245C30/B6L245C8)</f>
        <v>4.036770625137696</v>
      </c>
      <c r="BX12" s="16" t="s">
        <v>13263</v>
      </c>
      <c r="BY12" s="23">
        <f>IF(B6L245C13=0,0,B6L245C31/B6L245C13)</f>
        <v>11.009374432193717</v>
      </c>
      <c r="BZ12" s="16" t="s">
        <v>13264</v>
      </c>
      <c r="CA12" s="23">
        <f>IF(B6L245C18=0,0,B6L245C32/B6L245C18)</f>
        <v>8.8074995457549718</v>
      </c>
      <c r="CB12" s="16" t="s">
        <v>13265</v>
      </c>
      <c r="CC12" s="23">
        <f>IF(B6L245C24=0,0,B6L245C33/B6L245C24)</f>
        <v>1.8348957386989526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197.95033333333333</v>
      </c>
      <c r="F13" s="16" t="s">
        <v>12191</v>
      </c>
      <c r="G13" s="24">
        <f>A1L506C5</f>
        <v>2</v>
      </c>
      <c r="H13" s="16" t="s">
        <v>13267</v>
      </c>
      <c r="I13" s="21">
        <f>B6L246C1*B6L246C2</f>
        <v>395.90066666666667</v>
      </c>
      <c r="J13" s="16" t="s">
        <v>13268</v>
      </c>
      <c r="K13" s="23">
        <f>IF(B6L256C3=0,0,B6L246C3/B6L256C3)</f>
        <v>0.24213510737044</v>
      </c>
      <c r="L13" s="16" t="s">
        <v>13269</v>
      </c>
      <c r="M13" s="23">
        <f>A1L546C63</f>
        <v>1.3788835977639242</v>
      </c>
      <c r="N13" s="16" t="s">
        <v>13270</v>
      </c>
      <c r="O13" s="23">
        <f>B6L246C1*B6L246C5</f>
        <v>272.95046780523472</v>
      </c>
      <c r="P13" s="16" t="s">
        <v>13271</v>
      </c>
      <c r="Q13" s="23">
        <f>B3L840C15</f>
        <v>2.0231756114191386</v>
      </c>
      <c r="R13" s="16" t="s">
        <v>13272</v>
      </c>
      <c r="S13" s="23">
        <f>B6L246C6*B6L246C7</f>
        <v>552.22672958899568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303.72470127394763</v>
      </c>
      <c r="X13" s="16" t="s">
        <v>13274</v>
      </c>
      <c r="Y13" s="23">
        <f>IF(B6L256C10=0,0,B6L246C10/B6L256C10)</f>
        <v>0.25909015550835135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16.992056613333332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25.488084919999999</v>
      </c>
      <c r="AH13" s="16" t="s">
        <v>13277</v>
      </c>
      <c r="AI13" s="23">
        <f>IF(B6L256C15=0,0,B6L246C15/B6L256C15)</f>
        <v>0.24677744056931719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22.285248526666667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26.742298232</v>
      </c>
      <c r="AR13" s="16" t="s">
        <v>13280</v>
      </c>
      <c r="AS13" s="23">
        <f>IF(B6L256C20=0,0,B6L246C20/B6L256C20)</f>
        <v>0.24213510737044006</v>
      </c>
      <c r="AT13" s="16" t="s">
        <v>13281</v>
      </c>
      <c r="AU13" s="17">
        <f>A1L241C21</f>
        <v>187922.66666666669</v>
      </c>
      <c r="AV13" s="16" t="s">
        <v>12212</v>
      </c>
      <c r="AW13" s="17">
        <f>A1L566C1</f>
        <v>200</v>
      </c>
      <c r="AX13" s="16" t="s">
        <v>13282</v>
      </c>
      <c r="AY13" s="23">
        <f>IF(B6L246C23=0,0,B6L246C22/B6L246C23)</f>
        <v>939.61333333333346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234.90333333333336</v>
      </c>
      <c r="BD13" s="16" t="s">
        <v>13284</v>
      </c>
      <c r="BE13" s="23">
        <f>IF(B6L256C26=0,0,B6L246C26/B6L256C26)</f>
        <v>0.28413835369824186</v>
      </c>
      <c r="BF13" s="16" t="s">
        <v>13285</v>
      </c>
      <c r="BG13" s="23">
        <f>B6L246C3+B6L246C10+B6L246C15+B6L246C20+B6L246C26</f>
        <v>986.75908442594778</v>
      </c>
      <c r="BH13" s="16" t="s">
        <v>13286</v>
      </c>
      <c r="BI13" s="17">
        <f>B6L258C3*B6L246C4</f>
        <v>2905.7457848589647</v>
      </c>
      <c r="BJ13" s="16" t="s">
        <v>13287</v>
      </c>
      <c r="BK13" s="17">
        <f>B6L258C10*B6L246C11</f>
        <v>2229.2126404207152</v>
      </c>
      <c r="BL13" s="16" t="s">
        <v>13288</v>
      </c>
      <c r="BM13" s="17">
        <f>B6L258C15*B6L246C16</f>
        <v>187.07191362922015</v>
      </c>
      <c r="BN13" s="16" t="s">
        <v>13289</v>
      </c>
      <c r="BO13" s="17">
        <f>B6L258C20*B6L246C21</f>
        <v>196.27731627565333</v>
      </c>
      <c r="BP13" s="16" t="s">
        <v>13290</v>
      </c>
      <c r="BQ13" s="17">
        <f>B6L258C26*B6L246C27</f>
        <v>1724.0925013580522</v>
      </c>
      <c r="BR13" s="16" t="s">
        <v>13291</v>
      </c>
      <c r="BS13" s="15">
        <f>B6L246C29+B6L246C30+B6L246C31+B6L246C32+B6L246C33</f>
        <v>7242.4001565426042</v>
      </c>
      <c r="BT13" s="16" t="s">
        <v>13292</v>
      </c>
      <c r="BU13" s="23">
        <f>IF(B6L246C3=0,0,B6L246C29/B6L246C3)</f>
        <v>7.3395829547958105</v>
      </c>
      <c r="BV13" s="16" t="s">
        <v>13293</v>
      </c>
      <c r="BW13" s="23">
        <f>IF(B6L246C8=0,0,B6L246C30/B6L246C8)</f>
        <v>4.0367706251376951</v>
      </c>
      <c r="BX13" s="16" t="s">
        <v>13294</v>
      </c>
      <c r="BY13" s="23">
        <f>IF(B6L246C13=0,0,B6L246C31/B6L246C13)</f>
        <v>11.009374432193717</v>
      </c>
      <c r="BZ13" s="16" t="s">
        <v>13295</v>
      </c>
      <c r="CA13" s="23">
        <f>IF(B6L246C18=0,0,B6L246C32/B6L246C18)</f>
        <v>8.8074995457549718</v>
      </c>
      <c r="CB13" s="16" t="s">
        <v>13296</v>
      </c>
      <c r="CC13" s="23">
        <f>IF(B6L246C24=0,0,B6L246C33/B6L246C24)</f>
        <v>1.8348957386989528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3.3119999999999998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6.6239999999999997</v>
      </c>
      <c r="J14" s="16" t="s">
        <v>13299</v>
      </c>
      <c r="K14" s="23">
        <f>IF(B6L256C3=0,0,B6L247C3/B6L256C3)</f>
        <v>4.0512762070497345E-3</v>
      </c>
      <c r="L14" s="16" t="s">
        <v>13300</v>
      </c>
      <c r="M14" s="23">
        <f>A1L547C63</f>
        <v>1.262291644826502</v>
      </c>
      <c r="N14" s="16" t="s">
        <v>13301</v>
      </c>
      <c r="O14" s="23">
        <f>B6L247C1*B6L247C5</f>
        <v>4.1807099276653741</v>
      </c>
      <c r="P14" s="16" t="s">
        <v>13302</v>
      </c>
      <c r="Q14" s="23">
        <f>B3L841C15</f>
        <v>2.0049049662783567</v>
      </c>
      <c r="R14" s="16" t="s">
        <v>13303</v>
      </c>
      <c r="S14" s="23">
        <f>B6L247C6*B6L247C7</f>
        <v>8.3819260965455378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4.6100593531000458</v>
      </c>
      <c r="X14" s="16" t="s">
        <v>13305</v>
      </c>
      <c r="Y14" s="23">
        <f>IF(B6L256C10=0,0,B6L247C10/B6L256C10)</f>
        <v>3.9325777247866981E-3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0.28430207999999996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0.42645311999999991</v>
      </c>
      <c r="AH14" s="16" t="s">
        <v>13308</v>
      </c>
      <c r="AI14" s="23">
        <f>IF(B6L256C15=0,0,B6L247C15/B6L256C15)</f>
        <v>4.1289492642038747E-3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0.37286495999999997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0.44743795199999997</v>
      </c>
      <c r="AR14" s="16" t="s">
        <v>13311</v>
      </c>
      <c r="AS14" s="23">
        <f>IF(B6L256C20=0,0,B6L247C20/B6L256C20)</f>
        <v>4.0512762070497354E-3</v>
      </c>
      <c r="AT14" s="16" t="s">
        <v>13312</v>
      </c>
      <c r="AU14" s="17">
        <f>A1L242C21</f>
        <v>2180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10.9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2.7250000000000001</v>
      </c>
      <c r="BD14" s="16" t="s">
        <v>13315</v>
      </c>
      <c r="BE14" s="23">
        <f>IF(B6L256C26=0,0,B6L247C26/B6L256C26)</f>
        <v>3.2961516673285845E-3</v>
      </c>
      <c r="BF14" s="16" t="s">
        <v>13316</v>
      </c>
      <c r="BG14" s="23">
        <f>B6L247C3+B6L247C10+B6L247C15+B6L247C20+B6L247C26</f>
        <v>14.832950425100044</v>
      </c>
      <c r="BH14" s="16" t="s">
        <v>13317</v>
      </c>
      <c r="BI14" s="17">
        <f>B6L258C3*B6L247C4</f>
        <v>48.617397492567456</v>
      </c>
      <c r="BJ14" s="16" t="s">
        <v>13318</v>
      </c>
      <c r="BK14" s="17">
        <f>B6L258C10*B6L247C11</f>
        <v>33.835913048610095</v>
      </c>
      <c r="BL14" s="16" t="s">
        <v>13319</v>
      </c>
      <c r="BM14" s="17">
        <f>B6L258C15*B6L247C16</f>
        <v>3.1299880505714919</v>
      </c>
      <c r="BN14" s="16" t="s">
        <v>13320</v>
      </c>
      <c r="BO14" s="17">
        <f>B6L258C20*B6L247C21</f>
        <v>3.284007965827946</v>
      </c>
      <c r="BP14" s="16" t="s">
        <v>13321</v>
      </c>
      <c r="BQ14" s="17">
        <f>B6L258C26*B6L247C27</f>
        <v>20.000363551818584</v>
      </c>
      <c r="BR14" s="16" t="s">
        <v>13322</v>
      </c>
      <c r="BS14" s="15">
        <f>B6L247C29+B6L247C30+B6L247C31+B6L247C32+B6L247C33</f>
        <v>108.86767010939558</v>
      </c>
      <c r="BT14" s="16" t="s">
        <v>13323</v>
      </c>
      <c r="BU14" s="23">
        <f>IF(B6L247C3=0,0,B6L247C29/B6L247C3)</f>
        <v>7.3395829547958122</v>
      </c>
      <c r="BV14" s="16" t="s">
        <v>13324</v>
      </c>
      <c r="BW14" s="23">
        <f>IF(B6L247C8=0,0,B6L247C30/B6L247C8)</f>
        <v>4.036770625137696</v>
      </c>
      <c r="BX14" s="16" t="s">
        <v>13325</v>
      </c>
      <c r="BY14" s="23">
        <f>IF(B6L247C13=0,0,B6L247C31/B6L247C13)</f>
        <v>11.009374432193717</v>
      </c>
      <c r="BZ14" s="16" t="s">
        <v>13326</v>
      </c>
      <c r="CA14" s="23">
        <f>IF(B6L247C18=0,0,B6L247C32/B6L247C18)</f>
        <v>8.8074995457549736</v>
      </c>
      <c r="CB14" s="16" t="s">
        <v>13327</v>
      </c>
      <c r="CC14" s="23">
        <f>IF(B6L247C24=0,0,B6L247C33/B6L247C24)</f>
        <v>1.8348957386989526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99.090333333333334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198.18066666666667</v>
      </c>
      <c r="J15" s="16" t="s">
        <v>13330</v>
      </c>
      <c r="K15" s="23">
        <f>IF(B6L256C3=0,0,B6L248C3/B6L256C3)</f>
        <v>0.12120842686653398</v>
      </c>
      <c r="L15" s="16" t="s">
        <v>13331</v>
      </c>
      <c r="M15" s="23">
        <f>A1L548C63</f>
        <v>1.5811029833382497</v>
      </c>
      <c r="N15" s="16" t="s">
        <v>13332</v>
      </c>
      <c r="O15" s="23">
        <f>B6L248C1*B6L248C5</f>
        <v>156.67202165331494</v>
      </c>
      <c r="P15" s="16" t="s">
        <v>13333</v>
      </c>
      <c r="Q15" s="23">
        <f>B3L842C15</f>
        <v>1.9637172553983047</v>
      </c>
      <c r="R15" s="16" t="s">
        <v>13334</v>
      </c>
      <c r="S15" s="23">
        <f>B6L248C6*B6L248C7</f>
        <v>307.6595523587514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169.21275379731327</v>
      </c>
      <c r="X15" s="16" t="s">
        <v>13336</v>
      </c>
      <c r="Y15" s="23">
        <f>IF(B6L256C10=0,0,B6L248C10/B6L256C10)</f>
        <v>0.14434571344198674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8.5059142133333339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12.758871320000001</v>
      </c>
      <c r="AH15" s="16" t="s">
        <v>13339</v>
      </c>
      <c r="AI15" s="23">
        <f>IF(B6L256C15=0,0,B6L248C15/B6L256C15)</f>
        <v>0.1235322943557921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11.155589726666667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13.386707672</v>
      </c>
      <c r="AR15" s="16" t="s">
        <v>13342</v>
      </c>
      <c r="AS15" s="23">
        <f>IF(B6L256C20=0,0,B6L248C20/B6L256C20)</f>
        <v>0.12120842686653401</v>
      </c>
      <c r="AT15" s="16" t="s">
        <v>13343</v>
      </c>
      <c r="AU15" s="17">
        <f>A1L243C21</f>
        <v>68266.666666666657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341.33333333333326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85.333333333333314</v>
      </c>
      <c r="BD15" s="16" t="s">
        <v>13346</v>
      </c>
      <c r="BE15" s="23">
        <f>IF(B6L256C26=0,0,B6L248C26/B6L256C26)</f>
        <v>0.10321893906252201</v>
      </c>
      <c r="BF15" s="16" t="s">
        <v>13347</v>
      </c>
      <c r="BG15" s="23">
        <f>B6L248C3+B6L248C10+B6L248C15+B6L248C20+B6L248C26</f>
        <v>478.8723327893133</v>
      </c>
      <c r="BH15" s="16" t="s">
        <v>13348</v>
      </c>
      <c r="BI15" s="17">
        <f>B6L258C3*B6L248C4</f>
        <v>1454.563443036737</v>
      </c>
      <c r="BJ15" s="16" t="s">
        <v>13349</v>
      </c>
      <c r="BK15" s="17">
        <f>B6L258C10*B6L248C11</f>
        <v>1241.9510435048205</v>
      </c>
      <c r="BL15" s="16" t="s">
        <v>13350</v>
      </c>
      <c r="BM15" s="17">
        <f>B6L258C15*B6L248C16</f>
        <v>93.644794462705136</v>
      </c>
      <c r="BN15" s="16" t="s">
        <v>13351</v>
      </c>
      <c r="BO15" s="17">
        <f>B6L258C20*B6L248C21</f>
        <v>98.252851450245501</v>
      </c>
      <c r="BP15" s="16" t="s">
        <v>13352</v>
      </c>
      <c r="BQ15" s="17">
        <f>B6L258C26*B6L248C27</f>
        <v>626.31107880924242</v>
      </c>
      <c r="BR15" s="16" t="s">
        <v>13353</v>
      </c>
      <c r="BS15" s="15">
        <f>B6L248C29+B6L248C30+B6L248C31+B6L248C32+B6L248C33</f>
        <v>3514.7232112637512</v>
      </c>
      <c r="BT15" s="16" t="s">
        <v>13354</v>
      </c>
      <c r="BU15" s="23">
        <f>IF(B6L248C3=0,0,B6L248C29/B6L248C3)</f>
        <v>7.3395829547958105</v>
      </c>
      <c r="BV15" s="16" t="s">
        <v>13355</v>
      </c>
      <c r="BW15" s="23">
        <f>IF(B6L248C8=0,0,B6L248C30/B6L248C8)</f>
        <v>4.036770625137696</v>
      </c>
      <c r="BX15" s="16" t="s">
        <v>13356</v>
      </c>
      <c r="BY15" s="23">
        <f>IF(B6L248C13=0,0,B6L248C31/B6L248C13)</f>
        <v>11.009374432193717</v>
      </c>
      <c r="BZ15" s="16" t="s">
        <v>13357</v>
      </c>
      <c r="CA15" s="23">
        <f>IF(B6L248C18=0,0,B6L248C32/B6L248C18)</f>
        <v>8.8074995457549718</v>
      </c>
      <c r="CB15" s="16" t="s">
        <v>13358</v>
      </c>
      <c r="CC15" s="23">
        <f>IF(B6L248C24=0,0,B6L248C33/B6L248C24)</f>
        <v>1.8348957386989528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6.533333333333334E-2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0.13066666666666668</v>
      </c>
      <c r="J16" s="16" t="s">
        <v>13361</v>
      </c>
      <c r="K16" s="23">
        <f>IF(B6L256C3=0,0,B6L249C3/B6L256C3)</f>
        <v>7.991647912457206E-5</v>
      </c>
      <c r="L16" s="16" t="s">
        <v>13362</v>
      </c>
      <c r="M16" s="23">
        <f>A1L549C63</f>
        <v>1</v>
      </c>
      <c r="N16" s="16" t="s">
        <v>13363</v>
      </c>
      <c r="O16" s="23">
        <f>B6L249C1*B6L249C5</f>
        <v>6.533333333333334E-2</v>
      </c>
      <c r="P16" s="16" t="s">
        <v>13364</v>
      </c>
      <c r="Q16" s="23">
        <f>B3L843C15</f>
        <v>1.9423076923076923</v>
      </c>
      <c r="R16" s="16" t="s">
        <v>13365</v>
      </c>
      <c r="S16" s="23">
        <f>B6L249C6*B6L249C7</f>
        <v>0.12689743589743591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6.9793589743589748E-2</v>
      </c>
      <c r="X16" s="16" t="s">
        <v>13367</v>
      </c>
      <c r="Y16" s="23">
        <f>IF(B6L256C10=0,0,B6L249C10/B6L256C10)</f>
        <v>5.9536915977876786E-5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5.6082133333333339E-3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8.4123200000000009E-3</v>
      </c>
      <c r="AH16" s="16" t="s">
        <v>13370</v>
      </c>
      <c r="AI16" s="23">
        <f>IF(B6L256C15=0,0,B6L249C15/B6L256C15)</f>
        <v>8.1448677111912204E-5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7.3552266666666675E-3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8.8262720000000013E-3</v>
      </c>
      <c r="AR16" s="16" t="s">
        <v>13373</v>
      </c>
      <c r="AS16" s="23">
        <f>IF(B6L256C20=0,0,B6L249C20/B6L256C20)</f>
        <v>7.9916479124572087E-5</v>
      </c>
      <c r="AT16" s="16" t="s">
        <v>13374</v>
      </c>
      <c r="AU16" s="17">
        <f>A1L244C21</f>
        <v>33.666666666666664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0.16833333333333333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4.2083333333333334E-2</v>
      </c>
      <c r="BD16" s="16" t="s">
        <v>13377</v>
      </c>
      <c r="BE16" s="23">
        <f>IF(B6L256C26=0,0,B6L249C26/B6L256C26)</f>
        <v>5.0903871315013308E-5</v>
      </c>
      <c r="BF16" s="16" t="s">
        <v>13378</v>
      </c>
      <c r="BG16" s="23">
        <f>B6L249C3+B6L249C10+B6L249C15+B6L249C20+B6L249C26</f>
        <v>0.2597821817435898</v>
      </c>
      <c r="BH16" s="16" t="s">
        <v>13379</v>
      </c>
      <c r="BI16" s="17">
        <f>B6L258C3*B6L249C4</f>
        <v>0.95903883942665269</v>
      </c>
      <c r="BJ16" s="16" t="s">
        <v>13380</v>
      </c>
      <c r="BK16" s="17">
        <f>B6L258C10*B6L249C11</f>
        <v>0.51225584163606308</v>
      </c>
      <c r="BL16" s="16" t="s">
        <v>13381</v>
      </c>
      <c r="BM16" s="17">
        <f>B6L258C15*B6L249C16</f>
        <v>6.1742920482287897E-2</v>
      </c>
      <c r="BN16" s="16" t="s">
        <v>13382</v>
      </c>
      <c r="BO16" s="17">
        <f>B6L258C20*B6L249C21</f>
        <v>6.4781155525591536E-2</v>
      </c>
      <c r="BP16" s="16" t="s">
        <v>13383</v>
      </c>
      <c r="BQ16" s="17">
        <f>B6L258C26*B6L249C27</f>
        <v>0.30887411601432369</v>
      </c>
      <c r="BR16" s="16" t="s">
        <v>13384</v>
      </c>
      <c r="BS16" s="15">
        <f>B6L249C29+B6L249C30+B6L249C31+B6L249C32+B6L249C33</f>
        <v>1.9066928730849191</v>
      </c>
      <c r="BT16" s="16" t="s">
        <v>13385</v>
      </c>
      <c r="BU16" s="23">
        <f>IF(B6L249C3=0,0,B6L249C29/B6L249C3)</f>
        <v>7.3395829547958105</v>
      </c>
      <c r="BV16" s="16" t="s">
        <v>13386</v>
      </c>
      <c r="BW16" s="23">
        <f>IF(B6L249C8=0,0,B6L249C30/B6L249C8)</f>
        <v>4.036770625137696</v>
      </c>
      <c r="BX16" s="16" t="s">
        <v>13387</v>
      </c>
      <c r="BY16" s="23">
        <f>IF(B6L249C13=0,0,B6L249C31/B6L249C13)</f>
        <v>11.009374432193715</v>
      </c>
      <c r="BZ16" s="16" t="s">
        <v>13388</v>
      </c>
      <c r="CA16" s="23">
        <f>IF(B6L249C18=0,0,B6L249C32/B6L249C18)</f>
        <v>8.8074995457549718</v>
      </c>
      <c r="CB16" s="16" t="s">
        <v>13389</v>
      </c>
      <c r="CC16" s="23">
        <f>IF(B6L249C24=0,0,B6L249C33/B6L249C24)</f>
        <v>1.8348957386989526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1.1333333333333332E-2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2.2666666666666665E-2</v>
      </c>
      <c r="J17" s="16" t="s">
        <v>13392</v>
      </c>
      <c r="K17" s="23">
        <f>IF(B6L256C3=0,0,B6L250C3/B6L256C3)</f>
        <v>1.3863062705282906E-5</v>
      </c>
      <c r="L17" s="16" t="s">
        <v>13393</v>
      </c>
      <c r="M17" s="23">
        <f>A1L550C63</f>
        <v>6.9148936170212769</v>
      </c>
      <c r="N17" s="16" t="s">
        <v>13394</v>
      </c>
      <c r="O17" s="23">
        <f>B6L250C1*B6L250C5</f>
        <v>7.8368794326241137E-2</v>
      </c>
      <c r="P17" s="16" t="s">
        <v>13395</v>
      </c>
      <c r="Q17" s="23">
        <f>B3L844C15</f>
        <v>2.0373134328358211</v>
      </c>
      <c r="R17" s="16" t="s">
        <v>13396</v>
      </c>
      <c r="S17" s="23">
        <f>B6L250C6*B6L250C7</f>
        <v>0.15966179739599876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8.7813988567799317E-2</v>
      </c>
      <c r="X17" s="16" t="s">
        <v>13398</v>
      </c>
      <c r="Y17" s="23">
        <f>IF(B6L256C10=0,0,B6L250C10/B6L256C10)</f>
        <v>7.4909086611689673E-5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9.7285333333333324E-4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1.4592799999999999E-3</v>
      </c>
      <c r="AH17" s="16" t="s">
        <v>13401</v>
      </c>
      <c r="AI17" s="23">
        <f>IF(B6L256C15=0,0,B6L250C15/B6L256C15)</f>
        <v>1.41288521520664E-5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1.2759066666666666E-3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1.5310879999999999E-3</v>
      </c>
      <c r="AR17" s="16" t="s">
        <v>13404</v>
      </c>
      <c r="AS17" s="23">
        <f>IF(B6L256C20=0,0,B6L250C20/B6L256C20)</f>
        <v>1.3863062705282909E-5</v>
      </c>
      <c r="AT17" s="16" t="s">
        <v>13405</v>
      </c>
      <c r="AU17" s="17">
        <f>A1L245C21</f>
        <v>91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0.45500000000000002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0.11375</v>
      </c>
      <c r="BD17" s="16" t="s">
        <v>13408</v>
      </c>
      <c r="BE17" s="23">
        <f>IF(B6L256C26=0,0,B6L250C26/B6L256C26)</f>
        <v>1.3759165216830331E-4</v>
      </c>
      <c r="BF17" s="16" t="s">
        <v>13409</v>
      </c>
      <c r="BG17" s="23">
        <f>B6L250C3+B6L250C10+B6L250C15+B6L250C20+B6L250C26</f>
        <v>0.22722102323446597</v>
      </c>
      <c r="BH17" s="16" t="s">
        <v>13410</v>
      </c>
      <c r="BI17" s="17">
        <f>B6L258C3*B6L250C4</f>
        <v>0.16636388030870503</v>
      </c>
      <c r="BJ17" s="16" t="s">
        <v>13411</v>
      </c>
      <c r="BK17" s="17">
        <f>B6L258C10*B6L250C11</f>
        <v>0.64451805368485404</v>
      </c>
      <c r="BL17" s="16" t="s">
        <v>13412</v>
      </c>
      <c r="BM17" s="17">
        <f>B6L258C15*B6L250C16</f>
        <v>1.071050661427443E-2</v>
      </c>
      <c r="BN17" s="16" t="s">
        <v>13413</v>
      </c>
      <c r="BO17" s="17">
        <f>B6L258C20*B6L250C21</f>
        <v>1.1237547387092407E-2</v>
      </c>
      <c r="BP17" s="16" t="s">
        <v>13414</v>
      </c>
      <c r="BQ17" s="17">
        <f>B6L258C26*B6L250C27</f>
        <v>0.83487756110802358</v>
      </c>
      <c r="BR17" s="16" t="s">
        <v>13415</v>
      </c>
      <c r="BS17" s="15">
        <f>B6L250C29+B6L250C30+B6L250C31+B6L250C32+B6L250C33</f>
        <v>1.6677075491029494</v>
      </c>
      <c r="BT17" s="16" t="s">
        <v>13416</v>
      </c>
      <c r="BU17" s="23">
        <f>IF(B6L250C3=0,0,B6L250C29/B6L250C3)</f>
        <v>7.3395829547958105</v>
      </c>
      <c r="BV17" s="16" t="s">
        <v>13417</v>
      </c>
      <c r="BW17" s="23">
        <f>IF(B6L250C8=0,0,B6L250C30/B6L250C8)</f>
        <v>4.036770625137696</v>
      </c>
      <c r="BX17" s="16" t="s">
        <v>13418</v>
      </c>
      <c r="BY17" s="23">
        <f>IF(B6L250C13=0,0,B6L250C31/B6L250C13)</f>
        <v>11.009374432193717</v>
      </c>
      <c r="BZ17" s="16" t="s">
        <v>13419</v>
      </c>
      <c r="CA17" s="23">
        <f>IF(B6L250C18=0,0,B6L250C32/B6L250C18)</f>
        <v>8.8074995457549718</v>
      </c>
      <c r="CB17" s="16" t="s">
        <v>13420</v>
      </c>
      <c r="CC17" s="23">
        <f>IF(B6L250C24=0,0,B6L250C33/B6L250C24)</f>
        <v>1.8348957386989528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115.41133333333333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115.41133333333333</v>
      </c>
      <c r="J18" s="16" t="s">
        <v>13423</v>
      </c>
      <c r="K18" s="23">
        <f>IF(B6L256C3=0,0,B6L251C3/B6L256C3)</f>
        <v>7.0586230186778259E-2</v>
      </c>
      <c r="L18" s="16" t="s">
        <v>13424</v>
      </c>
      <c r="M18" s="23">
        <f>A1L551C63</f>
        <v>1.8880958489325452</v>
      </c>
      <c r="N18" s="16" t="s">
        <v>13425</v>
      </c>
      <c r="O18" s="23">
        <f>B6L251C1*B6L251C5</f>
        <v>217.90765938643696</v>
      </c>
      <c r="P18" s="16" t="s">
        <v>13426</v>
      </c>
      <c r="Q18" s="23">
        <f>B3L845C15</f>
        <v>1.0435147888134422</v>
      </c>
      <c r="R18" s="16" t="s">
        <v>13427</v>
      </c>
      <c r="S18" s="23">
        <f>B6L251C6*B6L251C7</f>
        <v>227.38986516546925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125.0644258410081</v>
      </c>
      <c r="X18" s="16" t="s">
        <v>13429</v>
      </c>
      <c r="Y18" s="23">
        <f>IF(B6L256C10=0,0,B6L251C10/B6L256C10)</f>
        <v>0.10668530219569887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3.769334146666667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5.6540012200000005</v>
      </c>
      <c r="AH18" s="16" t="s">
        <v>13432</v>
      </c>
      <c r="AI18" s="23">
        <f>IF(B6L256C15=0,0,B6L251C15/B6L256C15)</f>
        <v>5.4742439631176379E-2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6.4965039533333329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7.7958047439999989</v>
      </c>
      <c r="AR18" s="16" t="s">
        <v>13435</v>
      </c>
      <c r="AS18" s="23">
        <f>IF(B6L256C20=0,0,B6L251C20/B6L256C20)</f>
        <v>7.0586230186778273E-2</v>
      </c>
      <c r="AT18" s="16" t="s">
        <v>13436</v>
      </c>
      <c r="AU18" s="17">
        <f>A1L246C21</f>
        <v>60447.333333333328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302.23666666666662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75.559166666666655</v>
      </c>
      <c r="BD18" s="16" t="s">
        <v>13439</v>
      </c>
      <c r="BE18" s="23">
        <f>IF(B6L256C26=0,0,B6L251C26/B6L256C26)</f>
        <v>9.1396136950565754E-2</v>
      </c>
      <c r="BF18" s="16" t="s">
        <v>13440</v>
      </c>
      <c r="BG18" s="23">
        <f>B6L251C3+B6L251C10+B6L251C15+B6L251C20+B6L251C26</f>
        <v>329.4847318050081</v>
      </c>
      <c r="BH18" s="16" t="s">
        <v>13441</v>
      </c>
      <c r="BI18" s="17">
        <f>B6L258C3*B6L251C4</f>
        <v>847.07105492359085</v>
      </c>
      <c r="BJ18" s="16" t="s">
        <v>13442</v>
      </c>
      <c r="BK18" s="17">
        <f>B6L258C10*B6L251C11</f>
        <v>917.92072815398774</v>
      </c>
      <c r="BL18" s="16" t="s">
        <v>13443</v>
      </c>
      <c r="BM18" s="17">
        <f>B6L258C15*B6L251C16</f>
        <v>41.498010980706724</v>
      </c>
      <c r="BN18" s="16" t="s">
        <v>13444</v>
      </c>
      <c r="BO18" s="17">
        <f>B6L258C20*B6L251C21</f>
        <v>57.21795561797871</v>
      </c>
      <c r="BP18" s="16" t="s">
        <v>13445</v>
      </c>
      <c r="BQ18" s="17">
        <f>B6L258C26*B6L251C27</f>
        <v>554.57277174524233</v>
      </c>
      <c r="BR18" s="16" t="s">
        <v>13446</v>
      </c>
      <c r="BS18" s="15">
        <f>B6L251C29+B6L251C30+B6L251C31+B6L251C32+B6L251C33</f>
        <v>2418.2805214215064</v>
      </c>
      <c r="BT18" s="16" t="s">
        <v>13447</v>
      </c>
      <c r="BU18" s="23">
        <f>IF(B6L251C3=0,0,B6L251C29/B6L251C3)</f>
        <v>7.3395829547958105</v>
      </c>
      <c r="BV18" s="16" t="s">
        <v>13448</v>
      </c>
      <c r="BW18" s="23">
        <f>IF(B6L251C8=0,0,B6L251C30/B6L251C8)</f>
        <v>4.036770625137696</v>
      </c>
      <c r="BX18" s="16" t="s">
        <v>13449</v>
      </c>
      <c r="BY18" s="23">
        <f>IF(B6L251C13=0,0,B6L251C31/B6L251C13)</f>
        <v>11.009374432193717</v>
      </c>
      <c r="BZ18" s="16" t="s">
        <v>13450</v>
      </c>
      <c r="CA18" s="23">
        <f>IF(B6L251C18=0,0,B6L251C32/B6L251C18)</f>
        <v>8.8074995457549718</v>
      </c>
      <c r="CB18" s="16" t="s">
        <v>13451</v>
      </c>
      <c r="CC18" s="23">
        <f>IF(B6L251C24=0,0,B6L251C33/B6L251C24)</f>
        <v>1.8348957386989526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8.532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17.064</v>
      </c>
      <c r="J19" s="16" t="s">
        <v>13454</v>
      </c>
      <c r="K19" s="23">
        <f>IF(B6L256C3=0,0,B6L252C3/B6L256C3)</f>
        <v>1.0436439794247685E-2</v>
      </c>
      <c r="L19" s="16" t="s">
        <v>13455</v>
      </c>
      <c r="M19" s="23">
        <f>A1L552C63</f>
        <v>2.7882717383473814</v>
      </c>
      <c r="N19" s="16" t="s">
        <v>13456</v>
      </c>
      <c r="O19" s="23">
        <f>B6L252C1*B6L252C5</f>
        <v>23.789534471579859</v>
      </c>
      <c r="P19" s="16" t="s">
        <v>13457</v>
      </c>
      <c r="Q19" s="23">
        <f>B3L846C15</f>
        <v>1.2313099041533546</v>
      </c>
      <c r="R19" s="16" t="s">
        <v>13458</v>
      </c>
      <c r="S19" s="23">
        <f>B6L252C6*B6L252C7</f>
        <v>29.292289410053922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16.110759175529658</v>
      </c>
      <c r="X19" s="16" t="s">
        <v>13460</v>
      </c>
      <c r="Y19" s="23">
        <f>IF(B6L256C10=0,0,B6L252C10/B6L256C10)</f>
        <v>1.3743166369536305E-2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0.73238687999999996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1.0985803199999999</v>
      </c>
      <c r="AH19" s="16" t="s">
        <v>13463</v>
      </c>
      <c r="AI19" s="23">
        <f>IF(B6L256C15=0,0,B6L252C15/B6L256C15)</f>
        <v>1.0636532343655636E-2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0.96053255999999998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1.1526390719999999</v>
      </c>
      <c r="AR19" s="16" t="s">
        <v>13466</v>
      </c>
      <c r="AS19" s="23">
        <f>IF(B6L256C20=0,0,B6L252C20/B6L256C20)</f>
        <v>1.0436439794247687E-2</v>
      </c>
      <c r="AT19" s="16" t="s">
        <v>13467</v>
      </c>
      <c r="AU19" s="17">
        <f>A1L247C21</f>
        <v>11562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57.81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14.452500000000001</v>
      </c>
      <c r="BD19" s="16" t="s">
        <v>13470</v>
      </c>
      <c r="BE19" s="23">
        <f>IF(B6L256C26=0,0,B6L252C26/B6L256C26)</f>
        <v>1.7481699806262886E-2</v>
      </c>
      <c r="BF19" s="16" t="s">
        <v>13471</v>
      </c>
      <c r="BG19" s="23">
        <f>B6L252C3+B6L252C10+B6L252C15+B6L252C20+B6L252C26</f>
        <v>49.878478567529655</v>
      </c>
      <c r="BH19" s="16" t="s">
        <v>13472</v>
      </c>
      <c r="BI19" s="17">
        <f>B6L258C3*B6L252C4</f>
        <v>125.24264354063573</v>
      </c>
      <c r="BJ19" s="16" t="s">
        <v>13473</v>
      </c>
      <c r="BK19" s="17">
        <f>B6L258C10*B6L252C11</f>
        <v>118.24625343353767</v>
      </c>
      <c r="BL19" s="16" t="s">
        <v>13474</v>
      </c>
      <c r="BM19" s="17">
        <f>B6L258C15*B6L252C16</f>
        <v>8.0631213911461277</v>
      </c>
      <c r="BN19" s="16" t="s">
        <v>13475</v>
      </c>
      <c r="BO19" s="17">
        <f>B6L258C20*B6L252C21</f>
        <v>8.4598900858828614</v>
      </c>
      <c r="BP19" s="16" t="s">
        <v>13476</v>
      </c>
      <c r="BQ19" s="17">
        <f>B6L258C26*B6L252C27</f>
        <v>106.07532265418645</v>
      </c>
      <c r="BR19" s="16" t="s">
        <v>13477</v>
      </c>
      <c r="BS19" s="15">
        <f>B6L252C29+B6L252C30+B6L252C31+B6L252C32+B6L252C33</f>
        <v>366.08723110538881</v>
      </c>
      <c r="BT19" s="16" t="s">
        <v>13478</v>
      </c>
      <c r="BU19" s="23">
        <f>IF(B6L252C3=0,0,B6L252C29/B6L252C3)</f>
        <v>7.3395829547958114</v>
      </c>
      <c r="BV19" s="16" t="s">
        <v>13479</v>
      </c>
      <c r="BW19" s="23">
        <f>IF(B6L252C8=0,0,B6L252C30/B6L252C8)</f>
        <v>4.036770625137696</v>
      </c>
      <c r="BX19" s="16" t="s">
        <v>13480</v>
      </c>
      <c r="BY19" s="23">
        <f>IF(B6L252C13=0,0,B6L252C31/B6L252C13)</f>
        <v>11.009374432193717</v>
      </c>
      <c r="BZ19" s="16" t="s">
        <v>13481</v>
      </c>
      <c r="CA19" s="23">
        <f>IF(B6L252C18=0,0,B6L252C32/B6L252C18)</f>
        <v>8.8074995457549736</v>
      </c>
      <c r="CB19" s="16" t="s">
        <v>13482</v>
      </c>
      <c r="CC19" s="23">
        <f>IF(B6L252C24=0,0,B6L252C33/B6L252C24)</f>
        <v>1.8348957386989526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4.333333333333334E-3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8.666666666666668E-3</v>
      </c>
      <c r="J20" s="16" t="s">
        <v>13485</v>
      </c>
      <c r="K20" s="23">
        <f>IF(B6L256C3=0,0,B6L253C3/B6L256C3)</f>
        <v>5.3005827990787593E-6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4.333333333333334E-3</v>
      </c>
      <c r="P20" s="16" t="s">
        <v>13488</v>
      </c>
      <c r="Q20" s="23">
        <f>B3L847C15</f>
        <v>7.3529411764705879</v>
      </c>
      <c r="R20" s="16" t="s">
        <v>13489</v>
      </c>
      <c r="S20" s="23">
        <f>B6L253C6*B6L253C7</f>
        <v>3.186274509803922E-2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1.7524509803921572E-2</v>
      </c>
      <c r="X20" s="16" t="s">
        <v>13491</v>
      </c>
      <c r="Y20" s="23">
        <f>IF(B6L256C10=0,0,B6L253C10/B6L256C10)</f>
        <v>1.494915609847084E-5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3.7197333333333337E-4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5.5796000000000003E-4</v>
      </c>
      <c r="AH20" s="16" t="s">
        <v>13494</v>
      </c>
      <c r="AI20" s="23">
        <f>IF(B6L256C15=0,0,B6L253C15/B6L256C15)</f>
        <v>5.4022081757900956E-6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4.8784666666666675E-4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5.8541600000000006E-4</v>
      </c>
      <c r="AR20" s="16" t="s">
        <v>13497</v>
      </c>
      <c r="AS20" s="23">
        <f>IF(B6L256C20=0,0,B6L253C20/B6L256C20)</f>
        <v>5.3005827990787602E-6</v>
      </c>
      <c r="AT20" s="16" t="s">
        <v>13498</v>
      </c>
      <c r="AU20" s="17">
        <f>A1L248C21</f>
        <v>41.666666666666664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0.20833333333333331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5.2083333333333329E-2</v>
      </c>
      <c r="BD20" s="16" t="s">
        <v>13501</v>
      </c>
      <c r="BE20" s="23">
        <f>IF(B6L256C26=0,0,B6L253C26/B6L256C26)</f>
        <v>6.29998407364026E-5</v>
      </c>
      <c r="BF20" s="16" t="s">
        <v>13502</v>
      </c>
      <c r="BG20" s="23">
        <f>B6L253C3+B6L253C10+B6L253C15+B6L253C20+B6L253C26</f>
        <v>7.9417885803921562E-2</v>
      </c>
      <c r="BH20" s="16" t="s">
        <v>13503</v>
      </c>
      <c r="BI20" s="17">
        <f>B6L258C3*B6L253C4</f>
        <v>6.3609718941563712E-2</v>
      </c>
      <c r="BJ20" s="16" t="s">
        <v>13504</v>
      </c>
      <c r="BK20" s="17">
        <f>B6L258C10*B6L253C11</f>
        <v>0.12862259344801483</v>
      </c>
      <c r="BL20" s="16" t="s">
        <v>13505</v>
      </c>
      <c r="BM20" s="17">
        <f>B6L258C15*B6L253C16</f>
        <v>4.0951937054578714E-3</v>
      </c>
      <c r="BN20" s="16" t="s">
        <v>13506</v>
      </c>
      <c r="BO20" s="17">
        <f>B6L258C20*B6L253C21</f>
        <v>4.2967092950647445E-3</v>
      </c>
      <c r="BP20" s="16" t="s">
        <v>13507</v>
      </c>
      <c r="BQ20" s="17">
        <f>B6L258C26*B6L253C27</f>
        <v>0.38226994556228178</v>
      </c>
      <c r="BR20" s="16" t="s">
        <v>13508</v>
      </c>
      <c r="BS20" s="15">
        <f>B6L253C29+B6L253C30+B6L253C31+B6L253C32+B6L253C33</f>
        <v>0.582894160952383</v>
      </c>
      <c r="BT20" s="16" t="s">
        <v>13509</v>
      </c>
      <c r="BU20" s="23">
        <f>IF(B6L253C3=0,0,B6L253C29/B6L253C3)</f>
        <v>7.3395829547958114</v>
      </c>
      <c r="BV20" s="16" t="s">
        <v>13510</v>
      </c>
      <c r="BW20" s="23">
        <f>IF(B6L253C8=0,0,B6L253C30/B6L253C8)</f>
        <v>4.0367706251376951</v>
      </c>
      <c r="BX20" s="16" t="s">
        <v>13511</v>
      </c>
      <c r="BY20" s="23">
        <f>IF(B6L253C13=0,0,B6L253C31/B6L253C13)</f>
        <v>11.009374432193717</v>
      </c>
      <c r="BZ20" s="16" t="s">
        <v>13512</v>
      </c>
      <c r="CA20" s="23">
        <f>IF(B6L253C18=0,0,B6L253C32/B6L253C18)</f>
        <v>8.8074995457549718</v>
      </c>
      <c r="CB20" s="16" t="s">
        <v>13513</v>
      </c>
      <c r="CC20" s="23">
        <f>IF(B6L253C24=0,0,B6L253C33/B6L253C24)</f>
        <v>1.8348957386989526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8.2546666666666653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16.509333333333331</v>
      </c>
      <c r="J21" s="16" t="s">
        <v>13516</v>
      </c>
      <c r="K21" s="23">
        <f>IF(B6L256C3=0,0,B6L254C3/B6L256C3)</f>
        <v>1.0097202495106643E-2</v>
      </c>
      <c r="L21" s="16" t="s">
        <v>13517</v>
      </c>
      <c r="M21" s="23">
        <f>A1L554C63</f>
        <v>1.4153986705730397</v>
      </c>
      <c r="N21" s="16" t="s">
        <v>13518</v>
      </c>
      <c r="O21" s="23">
        <f>B6L254C1*B6L254C5</f>
        <v>11.683644226023583</v>
      </c>
      <c r="P21" s="16" t="s">
        <v>13519</v>
      </c>
      <c r="Q21" s="23">
        <f>B3L848C15</f>
        <v>1.8879818348921447</v>
      </c>
      <c r="R21" s="16" t="s">
        <v>13520</v>
      </c>
      <c r="S21" s="23">
        <f>B6L254C6*B6L254C7</f>
        <v>22.058508064075017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12.132179435241261</v>
      </c>
      <c r="X21" s="16" t="s">
        <v>13522</v>
      </c>
      <c r="Y21" s="23">
        <f>IF(B6L256C10=0,0,B6L254C10/B6L256C10)</f>
        <v>1.0349267752499074E-2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0.70858058666666657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1.0628708799999997</v>
      </c>
      <c r="AH21" s="16" t="s">
        <v>13525</v>
      </c>
      <c r="AI21" s="23">
        <f>IF(B6L256C15=0,0,B6L254C15/B6L256C15)</f>
        <v>1.0290791020405067E-2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0.92931037333333322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1.1151724479999998</v>
      </c>
      <c r="AR21" s="16" t="s">
        <v>13528</v>
      </c>
      <c r="AS21" s="23">
        <f>IF(B6L256C20=0,0,B6L254C20/B6L256C20)</f>
        <v>1.0097202495106644E-2</v>
      </c>
      <c r="AT21" s="16" t="s">
        <v>13529</v>
      </c>
      <c r="AU21" s="17">
        <f>A1L249C21</f>
        <v>11640.666666666668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58.20333333333334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14.550833333333335</v>
      </c>
      <c r="BD21" s="16" t="s">
        <v>13532</v>
      </c>
      <c r="BE21" s="23">
        <f>IF(B6L256C26=0,0,B6L254C26/B6L256C26)</f>
        <v>1.7600643505573218E-2</v>
      </c>
      <c r="BF21" s="16" t="s">
        <v>13533</v>
      </c>
      <c r="BG21" s="23">
        <f>B6L254C3+B6L254C10+B6L254C15+B6L254C20+B6L254C26</f>
        <v>45.370389429907924</v>
      </c>
      <c r="BH21" s="16" t="s">
        <v>13534</v>
      </c>
      <c r="BI21" s="17">
        <f>B6L258C3*B6L254C4</f>
        <v>121.17162152837562</v>
      </c>
      <c r="BJ21" s="16" t="s">
        <v>13535</v>
      </c>
      <c r="BK21" s="17">
        <f>B6L258C10*B6L254C11</f>
        <v>89.045137387421022</v>
      </c>
      <c r="BL21" s="16" t="s">
        <v>13536</v>
      </c>
      <c r="BM21" s="17">
        <f>B6L258C15*B6L254C16</f>
        <v>7.8010289939968214</v>
      </c>
      <c r="BN21" s="16" t="s">
        <v>13537</v>
      </c>
      <c r="BO21" s="17">
        <f>B6L258C20*B6L254C21</f>
        <v>8.184900690998715</v>
      </c>
      <c r="BP21" s="16" t="s">
        <v>13538</v>
      </c>
      <c r="BQ21" s="17">
        <f>B6L258C26*B6L254C27</f>
        <v>106.79704831140806</v>
      </c>
      <c r="BR21" s="16" t="s">
        <v>13539</v>
      </c>
      <c r="BS21" s="15">
        <f>B6L254C29+B6L254C30+B6L254C31+B6L254C32+B6L254C33</f>
        <v>332.99973691220026</v>
      </c>
      <c r="BT21" s="16" t="s">
        <v>13540</v>
      </c>
      <c r="BU21" s="23">
        <f>IF(B6L254C3=0,0,B6L254C29/B6L254C3)</f>
        <v>7.3395829547958114</v>
      </c>
      <c r="BV21" s="16" t="s">
        <v>13541</v>
      </c>
      <c r="BW21" s="23">
        <f>IF(B6L254C8=0,0,B6L254C30/B6L254C8)</f>
        <v>4.036770625137696</v>
      </c>
      <c r="BX21" s="16" t="s">
        <v>13542</v>
      </c>
      <c r="BY21" s="23">
        <f>IF(B6L254C13=0,0,B6L254C31/B6L254C13)</f>
        <v>11.009374432193715</v>
      </c>
      <c r="BZ21" s="16" t="s">
        <v>13543</v>
      </c>
      <c r="CA21" s="23">
        <f>IF(B6L254C18=0,0,B6L254C32/B6L254C18)</f>
        <v>8.8074995457549718</v>
      </c>
      <c r="CB21" s="16" t="s">
        <v>13544</v>
      </c>
      <c r="CC21" s="23">
        <f>IF(B6L254C24=0,0,B6L254C33/B6L254C24)</f>
        <v>1.8348957386989528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128.57233333333332</v>
      </c>
      <c r="F22" s="16" t="s">
        <v>12542</v>
      </c>
      <c r="G22" s="24">
        <f>A1L515C5</f>
        <v>2</v>
      </c>
      <c r="H22" s="16" t="s">
        <v>13546</v>
      </c>
      <c r="I22" s="21">
        <f>B6L255C1*B6L255C2</f>
        <v>257.14466666666664</v>
      </c>
      <c r="J22" s="16" t="s">
        <v>13547</v>
      </c>
      <c r="K22" s="23">
        <f>IF(B6L256C3=0,0,B6L255C3/B6L256C3)</f>
        <v>0.15727114580863549</v>
      </c>
      <c r="L22" s="16" t="s">
        <v>13548</v>
      </c>
      <c r="M22" s="23">
        <f>A1L555C63</f>
        <v>0.94983400080394231</v>
      </c>
      <c r="N22" s="16" t="s">
        <v>13549</v>
      </c>
      <c r="O22" s="23">
        <f>B6L255C1*B6L255C5</f>
        <v>122.12237376269806</v>
      </c>
      <c r="P22" s="16" t="s">
        <v>13550</v>
      </c>
      <c r="Q22" s="23">
        <f>B3L852C15</f>
        <v>2.0085602997585936</v>
      </c>
      <c r="R22" s="16" t="s">
        <v>13551</v>
      </c>
      <c r="S22" s="23">
        <f>B6L255C6*B6L255C7</f>
        <v>245.29015165203583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134.90958340861971</v>
      </c>
      <c r="X22" s="16" t="s">
        <v>13553</v>
      </c>
      <c r="Y22" s="23">
        <f>IF(B6L256C10=0,0,B6L255C10/B6L256C10)</f>
        <v>0.11508364251671217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11.036649093333333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16.55497364</v>
      </c>
      <c r="AH22" s="16" t="s">
        <v>13556</v>
      </c>
      <c r="AI22" s="23">
        <f>IF(B6L256C15=0,0,B6L255C15/B6L256C15)</f>
        <v>0.16028642545701755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14.474673286666665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17.369607943999998</v>
      </c>
      <c r="AR22" s="16" t="s">
        <v>13559</v>
      </c>
      <c r="AS22" s="23">
        <f>IF(B6L256C20=0,0,B6L255C20/B6L256C20)</f>
        <v>0.15727114580863552</v>
      </c>
      <c r="AT22" s="16" t="s">
        <v>13560</v>
      </c>
      <c r="AU22" s="17">
        <f>A1L253C21</f>
        <v>90413.333333333343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452.06666666666672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113.01666666666668</v>
      </c>
      <c r="BD22" s="16" t="s">
        <v>13563</v>
      </c>
      <c r="BE22" s="23">
        <f>IF(B6L256C26=0,0,B6L255C26/B6L256C26)</f>
        <v>0.13670461441073475</v>
      </c>
      <c r="BF22" s="16" t="s">
        <v>13564</v>
      </c>
      <c r="BG22" s="23">
        <f>B6L255C3+B6L255C10+B6L255C15+B6L255C20+B6L255C26</f>
        <v>538.99549832595301</v>
      </c>
      <c r="BH22" s="16" t="s">
        <v>13565</v>
      </c>
      <c r="BI22" s="17">
        <f>B6L258C3*B6L255C4</f>
        <v>1887.3346123833171</v>
      </c>
      <c r="BJ22" s="16" t="s">
        <v>13566</v>
      </c>
      <c r="BK22" s="17">
        <f>B6L258C10*B6L255C11</f>
        <v>990.180078824509</v>
      </c>
      <c r="BL22" s="16" t="s">
        <v>13567</v>
      </c>
      <c r="BM22" s="17">
        <f>B6L258C15*B6L255C16</f>
        <v>121.50660234523797</v>
      </c>
      <c r="BN22" s="16" t="s">
        <v>13568</v>
      </c>
      <c r="BO22" s="17">
        <f>B6L258C20*B6L255C21</f>
        <v>127.48567839726829</v>
      </c>
      <c r="BP22" s="16" t="s">
        <v>13569</v>
      </c>
      <c r="BQ22" s="17">
        <f>B6L258C26*B6L255C27</f>
        <v>829.4952002745066</v>
      </c>
      <c r="BR22" s="16" t="s">
        <v>13570</v>
      </c>
      <c r="BS22" s="15">
        <f>B6L255C29+B6L255C30+B6L255C31+B6L255C32+B6L255C33</f>
        <v>3956.0021722248389</v>
      </c>
      <c r="BT22" s="16" t="s">
        <v>13571</v>
      </c>
      <c r="BU22" s="23">
        <f>IF(B6L255C3=0,0,B6L255C29/B6L255C3)</f>
        <v>7.3395829547958114</v>
      </c>
      <c r="BV22" s="16" t="s">
        <v>13572</v>
      </c>
      <c r="BW22" s="23">
        <f>IF(B6L255C8=0,0,B6L255C30/B6L255C8)</f>
        <v>4.036770625137696</v>
      </c>
      <c r="BX22" s="16" t="s">
        <v>13573</v>
      </c>
      <c r="BY22" s="23">
        <f>IF(B6L255C13=0,0,B6L255C31/B6L255C13)</f>
        <v>11.009374432193717</v>
      </c>
      <c r="BZ22" s="16" t="s">
        <v>13574</v>
      </c>
      <c r="CA22" s="23">
        <f>IF(B6L255C18=0,0,B6L255C32/B6L255C18)</f>
        <v>8.8074995457549718</v>
      </c>
      <c r="CB22" s="16" t="s">
        <v>13575</v>
      </c>
      <c r="CC22" s="23">
        <f>IF(B6L255C24=0,0,B6L255C33/B6L255C24)</f>
        <v>1.8348957386989526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21">
        <f>SUM(B6L241C1:B6L255C1)</f>
        <v>875.96233333333339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1635.0403333333334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2131.407611784754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1172.2741864816146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68.855794006666656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103.28369101000001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92.03642036333332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110.44370443599998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3306.8866666666672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826.72166666666681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3847.7635819276147</v>
      </c>
      <c r="BH23" s="16" t="s">
        <v>13592</v>
      </c>
      <c r="BI23" s="17">
        <f>SUM(B6L241C29:B6L255C29)</f>
        <v>12000.514160936993</v>
      </c>
      <c r="BJ23" s="16" t="s">
        <v>13593</v>
      </c>
      <c r="BK23" s="17">
        <f>SUM(B6L241C30:B6L255C30)</f>
        <v>8604.003637447584</v>
      </c>
      <c r="BL23" s="16" t="s">
        <v>13594</v>
      </c>
      <c r="BM23" s="17">
        <f>SUM(B6L241C31:B6L255C31)</f>
        <v>758.05921804539344</v>
      </c>
      <c r="BN23" s="16" t="s">
        <v>13595</v>
      </c>
      <c r="BO23" s="17">
        <f>SUM(B6L241C32:B6L255C32)</f>
        <v>810.61073054297208</v>
      </c>
      <c r="BP23" s="16" t="s">
        <v>13596</v>
      </c>
      <c r="BQ23" s="17">
        <f>SUM(B6L241C33:B6L255C33)</f>
        <v>6067.7922530270516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0.42493263905632866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0.30466377715814341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2.6842525225590386E-2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2.870334990297688E-2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0.21485770865696066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12000.514160936995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8604.003637447584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23">
        <f>B6L257C15*B6L118C1</f>
        <v>758.05921804539344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23">
        <f>B6L257C20*B6L118C1</f>
        <v>810.61073054297185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6067.7922530270516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1.429275971141966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7.1447500000000002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12.86055</v>
      </c>
      <c r="J9" s="16" t="s">
        <v>13642</v>
      </c>
      <c r="K9" s="23">
        <f>IF(B6L276C3=0,0,B6L262C3/B6L276C3)</f>
        <v>7.8936899246298421E-3</v>
      </c>
      <c r="L9" s="16" t="s">
        <v>13643</v>
      </c>
      <c r="M9" s="23">
        <f>A1L542C72</f>
        <v>2.5851596743894807</v>
      </c>
      <c r="N9" s="16" t="s">
        <v>13644</v>
      </c>
      <c r="O9" s="23">
        <f>B6L262C1*B6L262C5</f>
        <v>18.470319583594243</v>
      </c>
      <c r="P9" s="16" t="s">
        <v>13645</v>
      </c>
      <c r="Q9" s="23">
        <f>B3L836C21</f>
        <v>1.6333402727178099</v>
      </c>
      <c r="R9" s="16" t="s">
        <v>13646</v>
      </c>
      <c r="S9" s="23">
        <f>B6L262C6*B6L262C7</f>
        <v>30.168316825852926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16.592574254219112</v>
      </c>
      <c r="X9" s="16" t="s">
        <v>13648</v>
      </c>
      <c r="Y9" s="23">
        <f>IF(B6L276C10=0,0,B6L262C10/B6L276C10)</f>
        <v>1.4025833239474147E-2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0.42002556299999999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0.63003834449999996</v>
      </c>
      <c r="AH9" s="16" t="s">
        <v>13651</v>
      </c>
      <c r="AI9" s="23">
        <f>IF(B6L276C15=0,0,B6L262C15/B6L276C15)</f>
        <v>6.117905110516967E-3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0.7239203595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0.86870443139999998</v>
      </c>
      <c r="AR9" s="16" t="s">
        <v>13654</v>
      </c>
      <c r="AS9" s="23">
        <f>IF(B6L276C20=0,0,B6L262C20/B6L276C20)</f>
        <v>7.8936899246298403E-3</v>
      </c>
      <c r="AT9" s="16" t="s">
        <v>13655</v>
      </c>
      <c r="AU9" s="17">
        <f>A1L237C24</f>
        <v>7845.75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39.228749999999998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9.8071874999999995</v>
      </c>
      <c r="BD9" s="16" t="s">
        <v>13658</v>
      </c>
      <c r="BE9" s="23">
        <f>IF(B6L276C26=0,0,B6L262C26/B6L276C26)</f>
        <v>1.2012341903334006E-2</v>
      </c>
      <c r="BF9" s="16" t="s">
        <v>13659</v>
      </c>
      <c r="BG9" s="23">
        <f>B6L262C3+B6L262C10+B6L262C15+B6L262C20+B6L262C26</f>
        <v>40.759054530119116</v>
      </c>
      <c r="BH9" s="16" t="s">
        <v>13660</v>
      </c>
      <c r="BI9" s="17">
        <f>B6L278C3*B6L262C4</f>
        <v>94.107620084055327</v>
      </c>
      <c r="BJ9" s="16" t="s">
        <v>13661</v>
      </c>
      <c r="BK9" s="17">
        <f>B6L278C10*B6L262C11</f>
        <v>121.41686585196823</v>
      </c>
      <c r="BL9" s="16" t="s">
        <v>13662</v>
      </c>
      <c r="BM9" s="17">
        <f>B6L278C15*B6L262C16</f>
        <v>4.6103323079178695</v>
      </c>
      <c r="BN9" s="16" t="s">
        <v>13663</v>
      </c>
      <c r="BO9" s="17">
        <f>B6L278C20*B6L262C21</f>
        <v>6.3567815214377683</v>
      </c>
      <c r="BP9" s="16" t="s">
        <v>13664</v>
      </c>
      <c r="BQ9" s="17">
        <f>B6L278C26*B6L262C27</f>
        <v>71.764510486961768</v>
      </c>
      <c r="BR9" s="16" t="s">
        <v>13665</v>
      </c>
      <c r="BS9" s="15">
        <f>B6L262C29+B6L262C30+B6L262C31+B6L262C32+B6L262C33</f>
        <v>298.25611025234093</v>
      </c>
      <c r="BT9" s="16" t="s">
        <v>13666</v>
      </c>
      <c r="BU9" s="23">
        <f>IF(B6L262C3=0,0,B6L262C29/B6L262C3)</f>
        <v>7.3175424133536531</v>
      </c>
      <c r="BV9" s="16" t="s">
        <v>13667</v>
      </c>
      <c r="BW9" s="23">
        <f>IF(B6L262C8=0,0,B6L262C30/B6L262C8)</f>
        <v>4.0246483273445106</v>
      </c>
      <c r="BX9" s="16" t="s">
        <v>13668</v>
      </c>
      <c r="BY9" s="23">
        <f>IF(B6L262C13=0,0,B6L262C31/B6L262C13)</f>
        <v>10.976313620030478</v>
      </c>
      <c r="BZ9" s="16" t="s">
        <v>13669</v>
      </c>
      <c r="CA9" s="23">
        <f>IF(B6L262C18=0,0,B6L262C32/B6L262C18)</f>
        <v>8.7810508960243823</v>
      </c>
      <c r="CB9" s="16" t="s">
        <v>13670</v>
      </c>
      <c r="CC9" s="23">
        <f>IF(B6L262C24=0,0,B6L262C33/B6L262C24)</f>
        <v>1.829385603338413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83.029250000000005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166.05850000000001</v>
      </c>
      <c r="J10" s="16" t="s">
        <v>13673</v>
      </c>
      <c r="K10" s="23">
        <f>IF(B6L276C3=0,0,B6L263C3/B6L276C3)</f>
        <v>0.10192521380105397</v>
      </c>
      <c r="L10" s="16" t="s">
        <v>13674</v>
      </c>
      <c r="M10" s="23">
        <f>A1L543C72</f>
        <v>1.8498832554563533</v>
      </c>
      <c r="N10" s="16" t="s">
        <v>13675</v>
      </c>
      <c r="O10" s="23">
        <f>B6L263C1*B6L263C5</f>
        <v>153.59441928809943</v>
      </c>
      <c r="P10" s="16" t="s">
        <v>13676</v>
      </c>
      <c r="Q10" s="23">
        <f>B3L837C21</f>
        <v>1.7850806857251063</v>
      </c>
      <c r="R10" s="16" t="s">
        <v>13677</v>
      </c>
      <c r="S10" s="23">
        <f>B6L263C6*B6L263C7</f>
        <v>274.17843130635003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150.79813721849254</v>
      </c>
      <c r="X10" s="16" t="s">
        <v>13679</v>
      </c>
      <c r="Y10" s="23">
        <f>IF(B6L276C10=0,0,B6L263C10/B6L276C10)</f>
        <v>0.12747084888965329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7.1272308200000003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10.69084623</v>
      </c>
      <c r="AH10" s="16" t="s">
        <v>13682</v>
      </c>
      <c r="AI10" s="23">
        <f>IF(B6L276C15=0,0,B6L263C15/B6L276C15)</f>
        <v>0.10381206692772657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9.3474329650000012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11.216919558000001</v>
      </c>
      <c r="AR10" s="16" t="s">
        <v>13685</v>
      </c>
      <c r="AS10" s="23">
        <f>IF(B6L276C20=0,0,B6L263C20/B6L276C20)</f>
        <v>0.10192521380105396</v>
      </c>
      <c r="AT10" s="16" t="s">
        <v>13686</v>
      </c>
      <c r="AU10" s="17">
        <f>A1L238C24</f>
        <v>75414.75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377.07375000000002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94.268437500000005</v>
      </c>
      <c r="BD10" s="16" t="s">
        <v>13689</v>
      </c>
      <c r="BE10" s="23">
        <f>IF(B6L276C26=0,0,B6L263C26/B6L276C26)</f>
        <v>0.11546477539489002</v>
      </c>
      <c r="BF10" s="16" t="s">
        <v>13690</v>
      </c>
      <c r="BG10" s="23">
        <f>B6L263C3+B6L263C10+B6L263C15+B6L263C20+B6L263C26</f>
        <v>433.03284050649256</v>
      </c>
      <c r="BH10" s="16" t="s">
        <v>13691</v>
      </c>
      <c r="BI10" s="17">
        <f>B6L278C3*B6L263C4</f>
        <v>1215.1401168478876</v>
      </c>
      <c r="BJ10" s="16" t="s">
        <v>13692</v>
      </c>
      <c r="BK10" s="17">
        <f>B6L278C10*B6L263C11</f>
        <v>1103.4717649510433</v>
      </c>
      <c r="BL10" s="16" t="s">
        <v>13693</v>
      </c>
      <c r="BM10" s="17">
        <f>B6L278C15*B6L263C16</f>
        <v>78.230720722667002</v>
      </c>
      <c r="BN10" s="16" t="s">
        <v>13694</v>
      </c>
      <c r="BO10" s="17">
        <f>B6L278C20*B6L263C21</f>
        <v>82.080284612841112</v>
      </c>
      <c r="BP10" s="16" t="s">
        <v>13695</v>
      </c>
      <c r="BQ10" s="17">
        <f>B6L278C26*B6L263C27</f>
        <v>689.81328964682803</v>
      </c>
      <c r="BR10" s="16" t="s">
        <v>13696</v>
      </c>
      <c r="BS10" s="15">
        <f>B6L263C29+B6L263C30+B6L263C31+B6L263C32+B6L263C33</f>
        <v>3168.7361767812672</v>
      </c>
      <c r="BT10" s="16" t="s">
        <v>13697</v>
      </c>
      <c r="BU10" s="23">
        <f>IF(B6L263C3=0,0,B6L263C29/B6L263C3)</f>
        <v>7.3175424133536531</v>
      </c>
      <c r="BV10" s="16" t="s">
        <v>13698</v>
      </c>
      <c r="BW10" s="23">
        <f>IF(B6L263C8=0,0,B6L263C30/B6L263C8)</f>
        <v>4.0246483273445097</v>
      </c>
      <c r="BX10" s="16" t="s">
        <v>13699</v>
      </c>
      <c r="BY10" s="23">
        <f>IF(B6L263C13=0,0,B6L263C31/B6L263C13)</f>
        <v>10.97631362003048</v>
      </c>
      <c r="BZ10" s="16" t="s">
        <v>13700</v>
      </c>
      <c r="CA10" s="23">
        <f>IF(B6L263C18=0,0,B6L263C32/B6L263C18)</f>
        <v>8.7810508960243823</v>
      </c>
      <c r="CB10" s="16" t="s">
        <v>13701</v>
      </c>
      <c r="CC10" s="23">
        <f>IF(B6L263C24=0,0,B6L263C33/B6L263C24)</f>
        <v>1.8293856033384133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21">
        <f>A1L348C18</f>
        <v>177.32624999999999</v>
      </c>
      <c r="F11" s="16" t="s">
        <v>12113</v>
      </c>
      <c r="G11" s="24">
        <f>A1L504C5</f>
        <v>2</v>
      </c>
      <c r="H11" s="16" t="s">
        <v>13703</v>
      </c>
      <c r="I11" s="21">
        <f>B6L264C1*B6L264C2</f>
        <v>354.65249999999997</v>
      </c>
      <c r="J11" s="16" t="s">
        <v>13704</v>
      </c>
      <c r="K11" s="23">
        <f>IF(B6L276C3=0,0,B6L264C3/B6L276C3)</f>
        <v>0.21768251482205542</v>
      </c>
      <c r="L11" s="16" t="s">
        <v>13705</v>
      </c>
      <c r="M11" s="23">
        <f>A1L544C72</f>
        <v>0.89956344510951491</v>
      </c>
      <c r="N11" s="16" t="s">
        <v>13706</v>
      </c>
      <c r="O11" s="23">
        <f>B6L264C1*B6L264C5</f>
        <v>159.51621235835111</v>
      </c>
      <c r="P11" s="16" t="s">
        <v>13707</v>
      </c>
      <c r="Q11" s="23">
        <f>B3L838C21</f>
        <v>1.9690678146913656</v>
      </c>
      <c r="R11" s="16" t="s">
        <v>13708</v>
      </c>
      <c r="S11" s="23">
        <f>B6L264C6*B6L264C7</f>
        <v>314.09823967630223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172.75403182196624</v>
      </c>
      <c r="X11" s="16" t="s">
        <v>13710</v>
      </c>
      <c r="Y11" s="23">
        <f>IF(B6L276C10=0,0,B6L264C10/B6L276C10)</f>
        <v>0.14603033891293812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15.221685299999999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22.832527949999999</v>
      </c>
      <c r="AH11" s="16" t="s">
        <v>13713</v>
      </c>
      <c r="AI11" s="23">
        <f>IF(B6L276C15=0,0,B6L264C15/B6L276C15)</f>
        <v>0.22171228251541203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19.963389225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23.95606707</v>
      </c>
      <c r="AR11" s="16" t="s">
        <v>13716</v>
      </c>
      <c r="AS11" s="23">
        <f>IF(B6L276C20=0,0,B6L264C20/B6L276C20)</f>
        <v>0.21768251482205542</v>
      </c>
      <c r="AT11" s="16" t="s">
        <v>13717</v>
      </c>
      <c r="AU11" s="17">
        <f>A1L239C24</f>
        <v>103825.5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519.12750000000005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129.78187500000001</v>
      </c>
      <c r="BD11" s="16" t="s">
        <v>13720</v>
      </c>
      <c r="BE11" s="23">
        <f>IF(B6L276C26=0,0,B6L264C26/B6L276C26)</f>
        <v>0.15896343935055349</v>
      </c>
      <c r="BF11" s="16" t="s">
        <v>13721</v>
      </c>
      <c r="BG11" s="23">
        <f>B6L264C3+B6L264C10+B6L264C15+B6L264C20+B6L264C26</f>
        <v>703.97700184196617</v>
      </c>
      <c r="BH11" s="16" t="s">
        <v>13722</v>
      </c>
      <c r="BI11" s="17">
        <f>B6L278C3*B6L264C4</f>
        <v>2595.1847107519061</v>
      </c>
      <c r="BJ11" s="16" t="s">
        <v>13723</v>
      </c>
      <c r="BK11" s="17">
        <f>B6L278C10*B6L264C11</f>
        <v>1264.1349549350848</v>
      </c>
      <c r="BL11" s="16" t="s">
        <v>13724</v>
      </c>
      <c r="BM11" s="17">
        <f>B6L278C15*B6L264C16</f>
        <v>167.07799167820772</v>
      </c>
      <c r="BN11" s="16" t="s">
        <v>13725</v>
      </c>
      <c r="BO11" s="17">
        <f>B6L278C20*B6L264C21</f>
        <v>175.29953684186978</v>
      </c>
      <c r="BP11" s="16" t="s">
        <v>13726</v>
      </c>
      <c r="BQ11" s="17">
        <f>B6L278C26*B6L264C27</f>
        <v>949.68437479706222</v>
      </c>
      <c r="BR11" s="16" t="s">
        <v>13727</v>
      </c>
      <c r="BS11" s="15">
        <f>B6L264C29+B6L264C30+B6L264C31+B6L264C32+B6L264C33</f>
        <v>5151.3815690041311</v>
      </c>
      <c r="BT11" s="16" t="s">
        <v>13728</v>
      </c>
      <c r="BU11" s="23">
        <f>IF(B6L264C3=0,0,B6L264C29/B6L264C3)</f>
        <v>7.3175424133536522</v>
      </c>
      <c r="BV11" s="16" t="s">
        <v>13729</v>
      </c>
      <c r="BW11" s="23">
        <f>IF(B6L264C8=0,0,B6L264C30/B6L264C8)</f>
        <v>4.0246483273445097</v>
      </c>
      <c r="BX11" s="16" t="s">
        <v>13730</v>
      </c>
      <c r="BY11" s="23">
        <f>IF(B6L264C13=0,0,B6L264C31/B6L264C13)</f>
        <v>10.97631362003048</v>
      </c>
      <c r="BZ11" s="16" t="s">
        <v>13731</v>
      </c>
      <c r="CA11" s="23">
        <f>IF(B6L264C18=0,0,B6L264C32/B6L264C18)</f>
        <v>8.781050896024384</v>
      </c>
      <c r="CB11" s="16" t="s">
        <v>13732</v>
      </c>
      <c r="CC11" s="23">
        <f>IF(B6L264C24=0,0,B6L264C33/B6L264C24)</f>
        <v>1.8293856033384133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49.023499999999999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98.046999999999997</v>
      </c>
      <c r="J12" s="16" t="s">
        <v>13735</v>
      </c>
      <c r="K12" s="23">
        <f>IF(B6L276C3=0,0,B6L265C3/B6L276C3)</f>
        <v>6.018036678370537E-2</v>
      </c>
      <c r="L12" s="16" t="s">
        <v>13736</v>
      </c>
      <c r="M12" s="23">
        <f>A1L545C72</f>
        <v>1.2433096500747354</v>
      </c>
      <c r="N12" s="16" t="s">
        <v>13737</v>
      </c>
      <c r="O12" s="23">
        <f>B6L265C1*B6L265C5</f>
        <v>60.951390630438787</v>
      </c>
      <c r="P12" s="16" t="s">
        <v>13738</v>
      </c>
      <c r="Q12" s="23">
        <f>B3L839C21</f>
        <v>1.9964840545362208</v>
      </c>
      <c r="R12" s="16" t="s">
        <v>13739</v>
      </c>
      <c r="S12" s="23">
        <f>B6L265C6*B6L265C7</f>
        <v>121.68847949547946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66.928663722513704</v>
      </c>
      <c r="X12" s="16" t="s">
        <v>13741</v>
      </c>
      <c r="Y12" s="23">
        <f>IF(B6L276C10=0,0,B6L265C10/B6L276C10)</f>
        <v>5.6575324716363555E-2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4.2081772399999995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6.3122658599999992</v>
      </c>
      <c r="AH12" s="16" t="s">
        <v>13744</v>
      </c>
      <c r="AI12" s="23">
        <f>IF(B6L276C15=0,0,B6L265C15/B6L276C15)</f>
        <v>6.1294433745112752E-2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5.5190656300000001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6.6228787559999995</v>
      </c>
      <c r="AR12" s="16" t="s">
        <v>13747</v>
      </c>
      <c r="AS12" s="23">
        <f>IF(B6L276C20=0,0,B6L265C20/B6L276C20)</f>
        <v>6.0180366783705364E-2</v>
      </c>
      <c r="AT12" s="16" t="s">
        <v>13748</v>
      </c>
      <c r="AU12" s="17">
        <f>A1L240C24</f>
        <v>38329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191.64500000000001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47.911250000000003</v>
      </c>
      <c r="BD12" s="16" t="s">
        <v>13751</v>
      </c>
      <c r="BE12" s="23">
        <f>IF(B6L276C26=0,0,B6L265C26/B6L276C26)</f>
        <v>5.8684135081144465E-2</v>
      </c>
      <c r="BF12" s="16" t="s">
        <v>13752</v>
      </c>
      <c r="BG12" s="23">
        <f>B6L265C3+B6L265C10+B6L265C15+B6L265C20+B6L265C26</f>
        <v>225.8220583385137</v>
      </c>
      <c r="BH12" s="16" t="s">
        <v>13753</v>
      </c>
      <c r="BI12" s="17">
        <f>B6L278C3*B6L265C4</f>
        <v>717.46308100208557</v>
      </c>
      <c r="BJ12" s="16" t="s">
        <v>13754</v>
      </c>
      <c r="BK12" s="17">
        <f>B6L278C10*B6L265C11</f>
        <v>489.75333545857802</v>
      </c>
      <c r="BL12" s="16" t="s">
        <v>13755</v>
      </c>
      <c r="BM12" s="17">
        <f>B6L278C15*B6L265C16</f>
        <v>46.190273154914266</v>
      </c>
      <c r="BN12" s="16" t="s">
        <v>13756</v>
      </c>
      <c r="BO12" s="17">
        <f>B6L278C20*B6L265C21</f>
        <v>48.46319619552888</v>
      </c>
      <c r="BP12" s="16" t="s">
        <v>13757</v>
      </c>
      <c r="BQ12" s="17">
        <f>B6L278C26*B6L265C27</f>
        <v>350.59260395179024</v>
      </c>
      <c r="BR12" s="16" t="s">
        <v>13758</v>
      </c>
      <c r="BS12" s="15">
        <f>B6L265C29+B6L265C30+B6L265C31+B6L265C32+B6L265C33</f>
        <v>1652.4624897628969</v>
      </c>
      <c r="BT12" s="16" t="s">
        <v>13759</v>
      </c>
      <c r="BU12" s="23">
        <f>IF(B6L265C3=0,0,B6L265C29/B6L265C3)</f>
        <v>7.3175424133536531</v>
      </c>
      <c r="BV12" s="16" t="s">
        <v>13760</v>
      </c>
      <c r="BW12" s="23">
        <f>IF(B6L265C8=0,0,B6L265C30/B6L265C8)</f>
        <v>4.0246483273445097</v>
      </c>
      <c r="BX12" s="16" t="s">
        <v>13761</v>
      </c>
      <c r="BY12" s="23">
        <f>IF(B6L265C13=0,0,B6L265C31/B6L265C13)</f>
        <v>10.97631362003048</v>
      </c>
      <c r="BZ12" s="16" t="s">
        <v>13762</v>
      </c>
      <c r="CA12" s="23">
        <f>IF(B6L265C18=0,0,B6L265C32/B6L265C18)</f>
        <v>8.781050896024384</v>
      </c>
      <c r="CB12" s="16" t="s">
        <v>13763</v>
      </c>
      <c r="CC12" s="23">
        <f>IF(B6L265C24=0,0,B6L265C33/B6L265C24)</f>
        <v>1.8293856033384133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197.07825</v>
      </c>
      <c r="F13" s="16" t="s">
        <v>12191</v>
      </c>
      <c r="G13" s="24">
        <f>A1L506C5</f>
        <v>2</v>
      </c>
      <c r="H13" s="16" t="s">
        <v>13765</v>
      </c>
      <c r="I13" s="21">
        <f>B6L266C1*B6L266C2</f>
        <v>394.15649999999999</v>
      </c>
      <c r="J13" s="16" t="s">
        <v>13766</v>
      </c>
      <c r="K13" s="23">
        <f>IF(B6L276C3=0,0,B6L266C3/B6L276C3)</f>
        <v>0.24192971473050237</v>
      </c>
      <c r="L13" s="16" t="s">
        <v>13767</v>
      </c>
      <c r="M13" s="23">
        <f>A1L546C72</f>
        <v>1.3682719032605992</v>
      </c>
      <c r="N13" s="16" t="s">
        <v>13768</v>
      </c>
      <c r="O13" s="23">
        <f>B6L266C1*B6L266C5</f>
        <v>269.65663221876821</v>
      </c>
      <c r="P13" s="16" t="s">
        <v>13769</v>
      </c>
      <c r="Q13" s="23">
        <f>B3L840C21</f>
        <v>2.0183717668926491</v>
      </c>
      <c r="R13" s="16" t="s">
        <v>13770</v>
      </c>
      <c r="S13" s="23">
        <f>B6L266C6*B6L266C7</f>
        <v>544.26733322571647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299.34703327414411</v>
      </c>
      <c r="X13" s="16" t="s">
        <v>13772</v>
      </c>
      <c r="Y13" s="23">
        <f>IF(B6L276C10=0,0,B6L266C10/B6L276C10)</f>
        <v>0.25304039657178923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16.91719698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25.37579547</v>
      </c>
      <c r="AH13" s="16" t="s">
        <v>13775</v>
      </c>
      <c r="AI13" s="23">
        <f>IF(B6L276C15=0,0,B6L266C15/B6L276C15)</f>
        <v>0.24640834981647106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22.187069385000001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26.624483262000002</v>
      </c>
      <c r="AR13" s="16" t="s">
        <v>13778</v>
      </c>
      <c r="AS13" s="23">
        <f>IF(B6L276C20=0,0,B6L266C20/B6L276C20)</f>
        <v>0.24192971473050237</v>
      </c>
      <c r="AT13" s="16" t="s">
        <v>13779</v>
      </c>
      <c r="AU13" s="17">
        <f>A1L241C24</f>
        <v>182427</v>
      </c>
      <c r="AV13" s="16" t="s">
        <v>12212</v>
      </c>
      <c r="AW13" s="17">
        <f>A1L566C1</f>
        <v>200</v>
      </c>
      <c r="AX13" s="16" t="s">
        <v>13780</v>
      </c>
      <c r="AY13" s="23">
        <f>IF(B6L266C23=0,0,B6L266C22/B6L266C23)</f>
        <v>912.13499999999999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228.03375</v>
      </c>
      <c r="BD13" s="16" t="s">
        <v>13782</v>
      </c>
      <c r="BE13" s="23">
        <f>IF(B6L276C26=0,0,B6L266C26/B6L276C26)</f>
        <v>0.27930733153611992</v>
      </c>
      <c r="BF13" s="16" t="s">
        <v>13783</v>
      </c>
      <c r="BG13" s="23">
        <f>B6L266C3+B6L266C10+B6L266C15+B6L266C20+B6L266C26</f>
        <v>973.53756200614407</v>
      </c>
      <c r="BH13" s="16" t="s">
        <v>13784</v>
      </c>
      <c r="BI13" s="17">
        <f>B6L278C3*B6L266C4</f>
        <v>2884.2569062490293</v>
      </c>
      <c r="BJ13" s="16" t="s">
        <v>13785</v>
      </c>
      <c r="BK13" s="17">
        <f>B6L278C10*B6L266C11</f>
        <v>2190.4846122951371</v>
      </c>
      <c r="BL13" s="16" t="s">
        <v>13786</v>
      </c>
      <c r="BM13" s="17">
        <f>B6L278C15*B6L266C16</f>
        <v>185.68845962431249</v>
      </c>
      <c r="BN13" s="16" t="s">
        <v>13787</v>
      </c>
      <c r="BO13" s="17">
        <f>B6L278C20*B6L266C21</f>
        <v>194.82578550330945</v>
      </c>
      <c r="BP13" s="16" t="s">
        <v>13788</v>
      </c>
      <c r="BQ13" s="17">
        <f>B6L278C26*B6L266C27</f>
        <v>1668.6466373010835</v>
      </c>
      <c r="BR13" s="16" t="s">
        <v>13789</v>
      </c>
      <c r="BS13" s="15">
        <f>B6L266C29+B6L266C30+B6L266C31+B6L266C32+B6L266C33</f>
        <v>7123.9024009728719</v>
      </c>
      <c r="BT13" s="16" t="s">
        <v>13790</v>
      </c>
      <c r="BU13" s="23">
        <f>IF(B6L266C3=0,0,B6L266C29/B6L266C3)</f>
        <v>7.3175424133536531</v>
      </c>
      <c r="BV13" s="16" t="s">
        <v>13791</v>
      </c>
      <c r="BW13" s="23">
        <f>IF(B6L266C8=0,0,B6L266C30/B6L266C8)</f>
        <v>4.0246483273445106</v>
      </c>
      <c r="BX13" s="16" t="s">
        <v>13792</v>
      </c>
      <c r="BY13" s="23">
        <f>IF(B6L266C13=0,0,B6L266C31/B6L266C13)</f>
        <v>10.97631362003048</v>
      </c>
      <c r="BZ13" s="16" t="s">
        <v>13793</v>
      </c>
      <c r="CA13" s="23">
        <f>IF(B6L266C18=0,0,B6L266C32/B6L266C18)</f>
        <v>8.781050896024384</v>
      </c>
      <c r="CB13" s="16" t="s">
        <v>13794</v>
      </c>
      <c r="CC13" s="23">
        <f>IF(B6L266C24=0,0,B6L266C33/B6L266C24)</f>
        <v>1.8293856033384133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3.8932500000000001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7.7865000000000002</v>
      </c>
      <c r="J14" s="16" t="s">
        <v>13797</v>
      </c>
      <c r="K14" s="23">
        <f>IF(B6L276C3=0,0,B6L267C3/B6L276C3)</f>
        <v>4.7792836696821106E-3</v>
      </c>
      <c r="L14" s="16" t="s">
        <v>13798</v>
      </c>
      <c r="M14" s="23">
        <f>A1L547C72</f>
        <v>1.2260295704042137</v>
      </c>
      <c r="N14" s="16" t="s">
        <v>13799</v>
      </c>
      <c r="O14" s="23">
        <f>B6L267C1*B6L267C5</f>
        <v>4.7732396249762052</v>
      </c>
      <c r="P14" s="16" t="s">
        <v>13800</v>
      </c>
      <c r="Q14" s="23">
        <f>B3L841C21</f>
        <v>1.9983367983367983</v>
      </c>
      <c r="R14" s="16" t="s">
        <v>13801</v>
      </c>
      <c r="S14" s="23">
        <f>B6L267C6*B6L267C7</f>
        <v>9.53854038986929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5.2461972144281095</v>
      </c>
      <c r="X14" s="16" t="s">
        <v>13803</v>
      </c>
      <c r="Y14" s="23">
        <f>IF(B6L276C10=0,0,B6L267C10/B6L276C10)</f>
        <v>4.4346516787322592E-3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0.33419658000000002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0.50129487000000006</v>
      </c>
      <c r="AH14" s="16" t="s">
        <v>13806</v>
      </c>
      <c r="AI14" s="23">
        <f>IF(B6L276C15=0,0,B6L267C15/B6L276C15)</f>
        <v>4.8677584052170958E-3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0.43830208500000001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0.52596250199999994</v>
      </c>
      <c r="AR14" s="16" t="s">
        <v>13809</v>
      </c>
      <c r="AS14" s="23">
        <f>IF(B6L276C20=0,0,B6L267C20/B6L276C20)</f>
        <v>4.7792836696821097E-3</v>
      </c>
      <c r="AT14" s="16" t="s">
        <v>13810</v>
      </c>
      <c r="AU14" s="17">
        <f>A1L242C24</f>
        <v>2403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12.015000000000001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3.0037500000000001</v>
      </c>
      <c r="BD14" s="16" t="s">
        <v>13813</v>
      </c>
      <c r="BE14" s="23">
        <f>IF(B6L276C26=0,0,B6L267C26/B6L276C26)</f>
        <v>3.6791457277776658E-3</v>
      </c>
      <c r="BF14" s="16" t="s">
        <v>13814</v>
      </c>
      <c r="BG14" s="23">
        <f>B6L267C3+B6L267C10+B6L267C15+B6L267C20+B6L267C26</f>
        <v>17.063704586428109</v>
      </c>
      <c r="BH14" s="16" t="s">
        <v>13815</v>
      </c>
      <c r="BI14" s="17">
        <f>B6L278C3*B6L267C4</f>
        <v>56.978044001578219</v>
      </c>
      <c r="BJ14" s="16" t="s">
        <v>13816</v>
      </c>
      <c r="BK14" s="17">
        <f>B6L278C10*B6L267C11</f>
        <v>38.389270625395483</v>
      </c>
      <c r="BL14" s="16" t="s">
        <v>13817</v>
      </c>
      <c r="BM14" s="17">
        <f>B6L278C15*B6L267C16</f>
        <v>3.6682464728216062</v>
      </c>
      <c r="BN14" s="16" t="s">
        <v>13818</v>
      </c>
      <c r="BO14" s="17">
        <f>B6L278C20*B6L267C21</f>
        <v>3.8487529162186056</v>
      </c>
      <c r="BP14" s="16" t="s">
        <v>13819</v>
      </c>
      <c r="BQ14" s="17">
        <f>B6L278C26*B6L267C27</f>
        <v>21.980068024111038</v>
      </c>
      <c r="BR14" s="16" t="s">
        <v>13820</v>
      </c>
      <c r="BS14" s="15">
        <f>B6L267C29+B6L267C30+B6L267C31+B6L267C32+B6L267C33</f>
        <v>124.86438204012494</v>
      </c>
      <c r="BT14" s="16" t="s">
        <v>13821</v>
      </c>
      <c r="BU14" s="23">
        <f>IF(B6L267C3=0,0,B6L267C29/B6L267C3)</f>
        <v>7.3175424133536531</v>
      </c>
      <c r="BV14" s="16" t="s">
        <v>13822</v>
      </c>
      <c r="BW14" s="23">
        <f>IF(B6L267C8=0,0,B6L267C30/B6L267C8)</f>
        <v>4.0246483273445097</v>
      </c>
      <c r="BX14" s="16" t="s">
        <v>13823</v>
      </c>
      <c r="BY14" s="23">
        <f>IF(B6L267C13=0,0,B6L267C31/B6L267C13)</f>
        <v>10.97631362003048</v>
      </c>
      <c r="BZ14" s="16" t="s">
        <v>13824</v>
      </c>
      <c r="CA14" s="23">
        <f>IF(B6L267C18=0,0,B6L267C32/B6L267C18)</f>
        <v>8.781050896024384</v>
      </c>
      <c r="CB14" s="16" t="s">
        <v>13825</v>
      </c>
      <c r="CC14" s="23">
        <f>IF(B6L267C24=0,0,B6L267C33/B6L267C24)</f>
        <v>1.8293856033384133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100.59825000000001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201.19650000000001</v>
      </c>
      <c r="J15" s="16" t="s">
        <v>13828</v>
      </c>
      <c r="K15" s="23">
        <f>IF(B6L276C3=0,0,B6L268C3/B6L276C3)</f>
        <v>0.12349260217648453</v>
      </c>
      <c r="L15" s="16" t="s">
        <v>13829</v>
      </c>
      <c r="M15" s="23">
        <f>A1L548C72</f>
        <v>1.7648945065865214</v>
      </c>
      <c r="N15" s="16" t="s">
        <v>13830</v>
      </c>
      <c r="O15" s="23">
        <f>B6L268C1*B6L268C5</f>
        <v>177.54529879721753</v>
      </c>
      <c r="P15" s="16" t="s">
        <v>13831</v>
      </c>
      <c r="Q15" s="23">
        <f>B3L842C21</f>
        <v>1.9460371646645842</v>
      </c>
      <c r="R15" s="16" t="s">
        <v>13832</v>
      </c>
      <c r="S15" s="23">
        <f>B6L268C6*B6L268C7</f>
        <v>345.50974987086363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190.03036242897502</v>
      </c>
      <c r="X15" s="16" t="s">
        <v>13834</v>
      </c>
      <c r="Y15" s="23">
        <f>IF(B6L276C10=0,0,B6L268C10/B6L276C10)</f>
        <v>0.16063415676370429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8.6353537800000009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12.95303067</v>
      </c>
      <c r="AH15" s="16" t="s">
        <v>13837</v>
      </c>
      <c r="AI15" s="23">
        <f>IF(B6L276C15=0,0,B6L268C15/B6L276C15)</f>
        <v>0.12577871366792029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11.325350985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13.590421182</v>
      </c>
      <c r="AR15" s="16" t="s">
        <v>13840</v>
      </c>
      <c r="AS15" s="23">
        <f>IF(B6L276C20=0,0,B6L268C20/B6L276C20)</f>
        <v>0.12349260217648451</v>
      </c>
      <c r="AT15" s="16" t="s">
        <v>13841</v>
      </c>
      <c r="AU15" s="17">
        <f>A1L243C24</f>
        <v>75533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377.66500000000002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94.416250000000005</v>
      </c>
      <c r="BD15" s="16" t="s">
        <v>13844</v>
      </c>
      <c r="BE15" s="23">
        <f>IF(B6L276C26=0,0,B6L268C26/B6L276C26)</f>
        <v>0.11564582366052036</v>
      </c>
      <c r="BF15" s="16" t="s">
        <v>13845</v>
      </c>
      <c r="BG15" s="23">
        <f>B6L268C3+B6L268C10+B6L268C15+B6L268C20+B6L268C26</f>
        <v>512.18656428097506</v>
      </c>
      <c r="BH15" s="16" t="s">
        <v>13846</v>
      </c>
      <c r="BI15" s="17">
        <f>B6L278C3*B6L268C4</f>
        <v>1472.2639221683085</v>
      </c>
      <c r="BJ15" s="16" t="s">
        <v>13847</v>
      </c>
      <c r="BK15" s="17">
        <f>B6L278C10*B6L268C11</f>
        <v>1390.5552368989913</v>
      </c>
      <c r="BL15" s="16" t="s">
        <v>13848</v>
      </c>
      <c r="BM15" s="17">
        <f>B6L278C15*B6L268C16</f>
        <v>94.784351309195685</v>
      </c>
      <c r="BN15" s="16" t="s">
        <v>13849</v>
      </c>
      <c r="BO15" s="17">
        <f>B6L278C20*B6L268C21</f>
        <v>99.448483414624889</v>
      </c>
      <c r="BP15" s="16" t="s">
        <v>13850</v>
      </c>
      <c r="BQ15" s="17">
        <f>B6L278C26*B6L268C27</f>
        <v>690.89491388480189</v>
      </c>
      <c r="BR15" s="16" t="s">
        <v>13851</v>
      </c>
      <c r="BS15" s="15">
        <f>B6L268C29+B6L268C30+B6L268C31+B6L268C32+B6L268C33</f>
        <v>3747.9469076759224</v>
      </c>
      <c r="BT15" s="16" t="s">
        <v>13852</v>
      </c>
      <c r="BU15" s="23">
        <f>IF(B6L268C3=0,0,B6L268C29/B6L268C3)</f>
        <v>7.3175424133536531</v>
      </c>
      <c r="BV15" s="16" t="s">
        <v>13853</v>
      </c>
      <c r="BW15" s="23">
        <f>IF(B6L268C8=0,0,B6L268C30/B6L268C8)</f>
        <v>4.0246483273445097</v>
      </c>
      <c r="BX15" s="16" t="s">
        <v>13854</v>
      </c>
      <c r="BY15" s="23">
        <f>IF(B6L268C13=0,0,B6L268C31/B6L268C13)</f>
        <v>10.976313620030478</v>
      </c>
      <c r="BZ15" s="16" t="s">
        <v>13855</v>
      </c>
      <c r="CA15" s="23">
        <f>IF(B6L268C18=0,0,B6L268C32/B6L268C18)</f>
        <v>8.781050896024384</v>
      </c>
      <c r="CB15" s="16" t="s">
        <v>13856</v>
      </c>
      <c r="CC15" s="23">
        <f>IF(B6L268C24=0,0,B6L268C33/B6L268C24)</f>
        <v>1.8293856033384133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5.8500000000000003E-2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0.11700000000000001</v>
      </c>
      <c r="J16" s="16" t="s">
        <v>13859</v>
      </c>
      <c r="K16" s="23">
        <f>IF(B6L276C3=0,0,B6L269C3/B6L276C3)</f>
        <v>7.181354772398471E-5</v>
      </c>
      <c r="L16" s="16" t="s">
        <v>13860</v>
      </c>
      <c r="M16" s="23">
        <f>A1L549C72</f>
        <v>1</v>
      </c>
      <c r="N16" s="16" t="s">
        <v>13861</v>
      </c>
      <c r="O16" s="23">
        <f>B6L269C1*B6L269C5</f>
        <v>5.8500000000000003E-2</v>
      </c>
      <c r="P16" s="16" t="s">
        <v>13862</v>
      </c>
      <c r="Q16" s="23">
        <f>B3L843C21</f>
        <v>1.9516129032258065</v>
      </c>
      <c r="R16" s="16" t="s">
        <v>13863</v>
      </c>
      <c r="S16" s="23">
        <f>B6L269C6*B6L269C7</f>
        <v>0.11416935483870969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6.2793145161290337E-2</v>
      </c>
      <c r="X16" s="16" t="s">
        <v>13865</v>
      </c>
      <c r="Y16" s="23">
        <f>IF(B6L276C10=0,0,B6L269C10/B6L276C10)</f>
        <v>5.307953842004972E-5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5.02164E-3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7.5324599999999995E-3</v>
      </c>
      <c r="AH16" s="16" t="s">
        <v>13868</v>
      </c>
      <c r="AI16" s="23">
        <f>IF(B6L276C15=0,0,B6L269C15/B6L276C15)</f>
        <v>7.3142969679625006E-5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6.5859300000000003E-3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7.903116E-3</v>
      </c>
      <c r="AR16" s="16" t="s">
        <v>13871</v>
      </c>
      <c r="AS16" s="23">
        <f>IF(B6L276C20=0,0,B6L269C20/B6L276C20)</f>
        <v>7.1813547723984696E-5</v>
      </c>
      <c r="AT16" s="16" t="s">
        <v>13872</v>
      </c>
      <c r="AU16" s="17">
        <f>A1L244C24</f>
        <v>30.25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0.15125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3.7812499999999999E-2</v>
      </c>
      <c r="BD16" s="16" t="s">
        <v>13875</v>
      </c>
      <c r="BE16" s="23">
        <f>IF(B6L276C26=0,0,B6L269C26/B6L276C26)</f>
        <v>4.6314672603110432E-5</v>
      </c>
      <c r="BF16" s="16" t="s">
        <v>13876</v>
      </c>
      <c r="BG16" s="23">
        <f>B6L269C3+B6L269C10+B6L269C15+B6L269C20+B6L269C26</f>
        <v>0.23304122116129034</v>
      </c>
      <c r="BH16" s="16" t="s">
        <v>13877</v>
      </c>
      <c r="BI16" s="17">
        <f>B6L278C3*B6L269C4</f>
        <v>0.85615246236237741</v>
      </c>
      <c r="BJ16" s="16" t="s">
        <v>13878</v>
      </c>
      <c r="BK16" s="17">
        <f>B6L278C10*B6L269C11</f>
        <v>0.45949150298561481</v>
      </c>
      <c r="BL16" s="16" t="s">
        <v>13879</v>
      </c>
      <c r="BM16" s="17">
        <f>B6L278C15*B6L269C16</f>
        <v>5.5119095526889858E-2</v>
      </c>
      <c r="BN16" s="16" t="s">
        <v>13880</v>
      </c>
      <c r="BO16" s="17">
        <f>B6L278C20*B6L269C21</f>
        <v>5.783138652765387E-2</v>
      </c>
      <c r="BP16" s="16" t="s">
        <v>13881</v>
      </c>
      <c r="BQ16" s="17">
        <f>B6L278C26*B6L269C27</f>
        <v>0.27669457250493495</v>
      </c>
      <c r="BR16" s="16" t="s">
        <v>13882</v>
      </c>
      <c r="BS16" s="15">
        <f>B6L269C29+B6L269C30+B6L269C31+B6L269C32+B6L269C33</f>
        <v>1.7052890199074711</v>
      </c>
      <c r="BT16" s="16" t="s">
        <v>13883</v>
      </c>
      <c r="BU16" s="23">
        <f>IF(B6L269C3=0,0,B6L269C29/B6L269C3)</f>
        <v>7.3175424133536531</v>
      </c>
      <c r="BV16" s="16" t="s">
        <v>13884</v>
      </c>
      <c r="BW16" s="23">
        <f>IF(B6L269C8=0,0,B6L269C30/B6L269C8)</f>
        <v>4.0246483273445106</v>
      </c>
      <c r="BX16" s="16" t="s">
        <v>13885</v>
      </c>
      <c r="BY16" s="23">
        <f>IF(B6L269C13=0,0,B6L269C31/B6L269C13)</f>
        <v>10.97631362003048</v>
      </c>
      <c r="BZ16" s="16" t="s">
        <v>13886</v>
      </c>
      <c r="CA16" s="23">
        <f>IF(B6L269C18=0,0,B6L269C32/B6L269C18)</f>
        <v>8.781050896024384</v>
      </c>
      <c r="CB16" s="16" t="s">
        <v>13887</v>
      </c>
      <c r="CC16" s="23">
        <f>IF(B6L269C24=0,0,B6L269C33/B6L269C24)</f>
        <v>1.829385603338413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9.7499999999999983E-3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1.9499999999999997E-2</v>
      </c>
      <c r="J17" s="16" t="s">
        <v>13890</v>
      </c>
      <c r="K17" s="23">
        <f>IF(B6L276C3=0,0,B6L270C3/B6L276C3)</f>
        <v>1.1968924620664116E-5</v>
      </c>
      <c r="L17" s="16" t="s">
        <v>13891</v>
      </c>
      <c r="M17" s="23">
        <f>A1L550C72</f>
        <v>10.022727272727275</v>
      </c>
      <c r="N17" s="16" t="s">
        <v>13892</v>
      </c>
      <c r="O17" s="23">
        <f>B6L270C1*B6L270C5</f>
        <v>9.7721590909090911E-2</v>
      </c>
      <c r="P17" s="16" t="s">
        <v>13893</v>
      </c>
      <c r="Q17" s="23">
        <f>B3L844C21</f>
        <v>2.0060606060606059</v>
      </c>
      <c r="R17" s="16" t="s">
        <v>13894</v>
      </c>
      <c r="S17" s="23">
        <f>B6L270C6*B6L270C7</f>
        <v>0.19603543388429751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0.10781948863636363</v>
      </c>
      <c r="X17" s="16" t="s">
        <v>13896</v>
      </c>
      <c r="Y17" s="23">
        <f>IF(B6L276C10=0,0,B6L270C10/B6L276C10)</f>
        <v>9.1140659936747391E-5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8.3693999999999988E-4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1.2554099999999998E-3</v>
      </c>
      <c r="AH17" s="16" t="s">
        <v>13899</v>
      </c>
      <c r="AI17" s="23">
        <f>IF(B6L276C15=0,0,B6L270C15/B6L276C15)</f>
        <v>1.2190494946604165E-5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1.0976549999999999E-3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1.3171859999999999E-3</v>
      </c>
      <c r="AR17" s="16" t="s">
        <v>13902</v>
      </c>
      <c r="AS17" s="23">
        <f>IF(B6L276C20=0,0,B6L270C20/B6L276C20)</f>
        <v>1.1968924620664116E-5</v>
      </c>
      <c r="AT17" s="16" t="s">
        <v>13903</v>
      </c>
      <c r="AU17" s="17">
        <f>A1L245C24</f>
        <v>82.75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0.41375000000000001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0.1034375</v>
      </c>
      <c r="BD17" s="16" t="s">
        <v>13906</v>
      </c>
      <c r="BE17" s="23">
        <f>IF(B6L276C26=0,0,B6L270C26/B6L276C26)</f>
        <v>1.2669550935231038E-4</v>
      </c>
      <c r="BF17" s="16" t="s">
        <v>13907</v>
      </c>
      <c r="BG17" s="23">
        <f>B6L270C3+B6L270C10+B6L270C15+B6L270C20+B6L270C26</f>
        <v>0.23332958463636366</v>
      </c>
      <c r="BH17" s="16" t="s">
        <v>13908</v>
      </c>
      <c r="BI17" s="17">
        <f>B6L278C3*B6L270C4</f>
        <v>0.14269207706039622</v>
      </c>
      <c r="BJ17" s="16" t="s">
        <v>13909</v>
      </c>
      <c r="BK17" s="17">
        <f>B6L278C10*B6L270C11</f>
        <v>0.78897368108269317</v>
      </c>
      <c r="BL17" s="16" t="s">
        <v>13910</v>
      </c>
      <c r="BM17" s="17">
        <f>B6L278C15*B6L270C16</f>
        <v>9.1865159211483079E-3</v>
      </c>
      <c r="BN17" s="16" t="s">
        <v>13911</v>
      </c>
      <c r="BO17" s="17">
        <f>B6L278C20*B6L270C21</f>
        <v>9.6385644212756451E-3</v>
      </c>
      <c r="BP17" s="16" t="s">
        <v>13912</v>
      </c>
      <c r="BQ17" s="17">
        <f>B6L278C26*B6L270C27</f>
        <v>0.75690829338126853</v>
      </c>
      <c r="BR17" s="16" t="s">
        <v>13913</v>
      </c>
      <c r="BS17" s="15">
        <f>B6L270C29+B6L270C30+B6L270C31+B6L270C32+B6L270C33</f>
        <v>1.7073991318667818</v>
      </c>
      <c r="BT17" s="16" t="s">
        <v>13914</v>
      </c>
      <c r="BU17" s="23">
        <f>IF(B6L270C3=0,0,B6L270C29/B6L270C3)</f>
        <v>7.3175424133536531</v>
      </c>
      <c r="BV17" s="16" t="s">
        <v>13915</v>
      </c>
      <c r="BW17" s="23">
        <f>IF(B6L270C8=0,0,B6L270C30/B6L270C8)</f>
        <v>4.0246483273445097</v>
      </c>
      <c r="BX17" s="16" t="s">
        <v>13916</v>
      </c>
      <c r="BY17" s="23">
        <f>IF(B6L270C13=0,0,B6L270C31/B6L270C13)</f>
        <v>10.97631362003048</v>
      </c>
      <c r="BZ17" s="16" t="s">
        <v>13917</v>
      </c>
      <c r="CA17" s="23">
        <f>IF(B6L270C18=0,0,B6L270C32/B6L270C18)</f>
        <v>8.781050896024384</v>
      </c>
      <c r="CB17" s="16" t="s">
        <v>13918</v>
      </c>
      <c r="CC17" s="23">
        <f>IF(B6L270C24=0,0,B6L270C33/B6L270C24)</f>
        <v>1.8293856033384133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111.014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111.014</v>
      </c>
      <c r="J18" s="16" t="s">
        <v>13921</v>
      </c>
      <c r="K18" s="23">
        <f>IF(B6L276C3=0,0,B6L271C3/B6L276C3)</f>
        <v>6.8139394760943911E-2</v>
      </c>
      <c r="L18" s="16" t="s">
        <v>13922</v>
      </c>
      <c r="M18" s="23">
        <f>A1L551C72</f>
        <v>1.7486203247361893</v>
      </c>
      <c r="N18" s="16" t="s">
        <v>13923</v>
      </c>
      <c r="O18" s="23">
        <f>B6L271C1*B6L271C5</f>
        <v>194.12133673026332</v>
      </c>
      <c r="P18" s="16" t="s">
        <v>13924</v>
      </c>
      <c r="Q18" s="23">
        <f>B3L845C21</f>
        <v>1.0479954591345371</v>
      </c>
      <c r="R18" s="16" t="s">
        <v>13925</v>
      </c>
      <c r="S18" s="23">
        <f>B6L271C6*B6L271C7</f>
        <v>203.43827941444238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111.89105367794332</v>
      </c>
      <c r="X18" s="16" t="s">
        <v>13927</v>
      </c>
      <c r="Y18" s="23">
        <f>IF(B6L276C10=0,0,B6L271C10/B6L276C10)</f>
        <v>9.4582385820984327E-2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3.6257172400000002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5.4385758600000003</v>
      </c>
      <c r="AH18" s="16" t="s">
        <v>13930</v>
      </c>
      <c r="AI18" s="23">
        <f>IF(B6L276C15=0,0,B6L271C15/B6L276C15)</f>
        <v>5.2810581035720137E-2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6.2489780599999998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7.4987736719999996</v>
      </c>
      <c r="AR18" s="16" t="s">
        <v>13933</v>
      </c>
      <c r="AS18" s="23">
        <f>IF(B6L276C20=0,0,B6L271C20/B6L276C20)</f>
        <v>6.8139394760943911E-2</v>
      </c>
      <c r="AT18" s="16" t="s">
        <v>13934</v>
      </c>
      <c r="AU18" s="17">
        <f>A1L246C24</f>
        <v>56313.25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281.56625000000003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70.391562500000006</v>
      </c>
      <c r="BD18" s="16" t="s">
        <v>13937</v>
      </c>
      <c r="BE18" s="23">
        <f>IF(B6L276C26=0,0,B6L271C26/B6L276C26)</f>
        <v>8.6219164858416825E-2</v>
      </c>
      <c r="BF18" s="16" t="s">
        <v>13938</v>
      </c>
      <c r="BG18" s="23">
        <f>B6L271C3+B6L271C10+B6L271C15+B6L271C20+B6L271C26</f>
        <v>306.23396570994333</v>
      </c>
      <c r="BH18" s="16" t="s">
        <v>13939</v>
      </c>
      <c r="BI18" s="17">
        <f>B6L278C3*B6L271C4</f>
        <v>812.34965347604236</v>
      </c>
      <c r="BJ18" s="16" t="s">
        <v>13940</v>
      </c>
      <c r="BK18" s="17">
        <f>B6L278C10*B6L271C11</f>
        <v>818.76753096318055</v>
      </c>
      <c r="BL18" s="16" t="s">
        <v>13941</v>
      </c>
      <c r="BM18" s="17">
        <f>B6L278C15*B6L271C16</f>
        <v>39.797009523791317</v>
      </c>
      <c r="BN18" s="16" t="s">
        <v>13942</v>
      </c>
      <c r="BO18" s="17">
        <f>B6L278C20*B6L271C21</f>
        <v>54.872594392999716</v>
      </c>
      <c r="BP18" s="16" t="s">
        <v>13943</v>
      </c>
      <c r="BQ18" s="17">
        <f>B6L278C26*B6L271C27</f>
        <v>515.09324413598449</v>
      </c>
      <c r="BR18" s="16" t="s">
        <v>13944</v>
      </c>
      <c r="BS18" s="15">
        <f>B6L271C29+B6L271C30+B6L271C31+B6L271C32+B6L271C33</f>
        <v>2240.8800324919985</v>
      </c>
      <c r="BT18" s="16" t="s">
        <v>13945</v>
      </c>
      <c r="BU18" s="23">
        <f>IF(B6L271C3=0,0,B6L271C29/B6L271C3)</f>
        <v>7.3175424133536531</v>
      </c>
      <c r="BV18" s="16" t="s">
        <v>13946</v>
      </c>
      <c r="BW18" s="23">
        <f>IF(B6L271C8=0,0,B6L271C30/B6L271C8)</f>
        <v>4.0246483273445097</v>
      </c>
      <c r="BX18" s="16" t="s">
        <v>13947</v>
      </c>
      <c r="BY18" s="23">
        <f>IF(B6L271C13=0,0,B6L271C31/B6L271C13)</f>
        <v>10.976313620030478</v>
      </c>
      <c r="BZ18" s="16" t="s">
        <v>13948</v>
      </c>
      <c r="CA18" s="23">
        <f>IF(B6L271C18=0,0,B6L271C32/B6L271C18)</f>
        <v>8.781050896024384</v>
      </c>
      <c r="CB18" s="16" t="s">
        <v>13949</v>
      </c>
      <c r="CC18" s="23">
        <f>IF(B6L271C24=0,0,B6L271C33/B6L271C24)</f>
        <v>1.829385603338413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8.1632499999999997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16.326499999999999</v>
      </c>
      <c r="J19" s="16" t="s">
        <v>13952</v>
      </c>
      <c r="K19" s="23">
        <f>IF(B6L276C3=0,0,B6L272C3/B6L276C3)</f>
        <v>1.0021058862526805E-2</v>
      </c>
      <c r="L19" s="16" t="s">
        <v>13953</v>
      </c>
      <c r="M19" s="23">
        <f>A1L552C72</f>
        <v>2.6326896392229417</v>
      </c>
      <c r="N19" s="16" t="s">
        <v>13954</v>
      </c>
      <c r="O19" s="23">
        <f>B6L272C1*B6L272C5</f>
        <v>21.491303697386677</v>
      </c>
      <c r="P19" s="16" t="s">
        <v>13955</v>
      </c>
      <c r="Q19" s="23">
        <f>B3L846C21</f>
        <v>1.2412977761814972</v>
      </c>
      <c r="R19" s="16" t="s">
        <v>13956</v>
      </c>
      <c r="S19" s="23">
        <f>B6L272C6*B6L272C7</f>
        <v>26.67710748680727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14.672409117743999</v>
      </c>
      <c r="X19" s="16" t="s">
        <v>13958</v>
      </c>
      <c r="Y19" s="23">
        <f>IF(B6L276C10=0,0,B6L272C10/B6L276C10)</f>
        <v>1.2402702579709048E-2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0.70073337999999996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1.0511000699999999</v>
      </c>
      <c r="AH19" s="16" t="s">
        <v>13961</v>
      </c>
      <c r="AI19" s="23">
        <f>IF(B6L276C15=0,0,B6L272C15/B6L276C15)</f>
        <v>1.0206570038242714E-2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0.91901868499999995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1.1028224219999998</v>
      </c>
      <c r="AR19" s="16" t="s">
        <v>13964</v>
      </c>
      <c r="AS19" s="23">
        <f>IF(B6L276C20=0,0,B6L272C20/B6L276C20)</f>
        <v>1.0021058862526803E-2</v>
      </c>
      <c r="AT19" s="16" t="s">
        <v>13965</v>
      </c>
      <c r="AU19" s="17">
        <f>A1L247C24</f>
        <v>10368.25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51.841250000000002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12.960312500000001</v>
      </c>
      <c r="BD19" s="16" t="s">
        <v>13968</v>
      </c>
      <c r="BE19" s="23">
        <f>IF(B6L276C26=0,0,B6L272C26/B6L276C26)</f>
        <v>1.5874449726188424E-2</v>
      </c>
      <c r="BF19" s="16" t="s">
        <v>13969</v>
      </c>
      <c r="BG19" s="23">
        <f>B6L272C3+B6L272C10+B6L272C15+B6L272C20+B6L272C26</f>
        <v>46.113144109743999</v>
      </c>
      <c r="BH19" s="16" t="s">
        <v>13970</v>
      </c>
      <c r="BI19" s="17">
        <f>B6L278C3*B6L272C4</f>
        <v>119.46985621161841</v>
      </c>
      <c r="BJ19" s="16" t="s">
        <v>13971</v>
      </c>
      <c r="BK19" s="17">
        <f>B6L278C10*B6L272C11</f>
        <v>107.36597602516858</v>
      </c>
      <c r="BL19" s="16" t="s">
        <v>13972</v>
      </c>
      <c r="BM19" s="17">
        <f>B6L278C15*B6L272C16</f>
        <v>7.6914693429039929</v>
      </c>
      <c r="BN19" s="16" t="s">
        <v>13973</v>
      </c>
      <c r="BO19" s="17">
        <f>B6L278C20*B6L272C21</f>
        <v>8.0699498473823983</v>
      </c>
      <c r="BP19" s="16" t="s">
        <v>13974</v>
      </c>
      <c r="BQ19" s="17">
        <f>B6L278C26*B6L272C27</f>
        <v>94.837636409067528</v>
      </c>
      <c r="BR19" s="16" t="s">
        <v>13975</v>
      </c>
      <c r="BS19" s="15">
        <f>B6L272C29+B6L272C30+B6L272C31+B6L272C32+B6L272C33</f>
        <v>337.43488783614089</v>
      </c>
      <c r="BT19" s="16" t="s">
        <v>13976</v>
      </c>
      <c r="BU19" s="23">
        <f>IF(B6L272C3=0,0,B6L272C29/B6L272C3)</f>
        <v>7.3175424133536531</v>
      </c>
      <c r="BV19" s="16" t="s">
        <v>13977</v>
      </c>
      <c r="BW19" s="23">
        <f>IF(B6L272C8=0,0,B6L272C30/B6L272C8)</f>
        <v>4.0246483273445097</v>
      </c>
      <c r="BX19" s="16" t="s">
        <v>13978</v>
      </c>
      <c r="BY19" s="23">
        <f>IF(B6L272C13=0,0,B6L272C31/B6L272C13)</f>
        <v>10.97631362003048</v>
      </c>
      <c r="BZ19" s="16" t="s">
        <v>13979</v>
      </c>
      <c r="CA19" s="23">
        <f>IF(B6L272C18=0,0,B6L272C32/B6L272C18)</f>
        <v>8.7810508960243823</v>
      </c>
      <c r="CB19" s="16" t="s">
        <v>13980</v>
      </c>
      <c r="CC19" s="23">
        <f>IF(B6L272C24=0,0,B6L272C33/B6L272C24)</f>
        <v>1.8293856033384135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5.5000000000000005E-3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1.1000000000000001E-2</v>
      </c>
      <c r="J20" s="16" t="s">
        <v>13983</v>
      </c>
      <c r="K20" s="23">
        <f>IF(B6L276C3=0,0,B6L273C3/B6L276C3)</f>
        <v>6.7517010680669386E-6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5.5000000000000005E-3</v>
      </c>
      <c r="P20" s="16" t="s">
        <v>13986</v>
      </c>
      <c r="Q20" s="23">
        <f>B3L847C21</f>
        <v>4.8181818181818183</v>
      </c>
      <c r="R20" s="16" t="s">
        <v>13987</v>
      </c>
      <c r="S20" s="23">
        <f>B6L273C6*B6L273C7</f>
        <v>2.6500000000000003E-2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1.4575000000000003E-2</v>
      </c>
      <c r="X20" s="16" t="s">
        <v>13989</v>
      </c>
      <c r="Y20" s="23">
        <f>IF(B6L276C10=0,0,B6L273C10/B6L276C10)</f>
        <v>1.2320361887990631E-5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4.7212000000000003E-4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7.0818000000000009E-4</v>
      </c>
      <c r="AH20" s="16" t="s">
        <v>13992</v>
      </c>
      <c r="AI20" s="23">
        <f>IF(B6L276C15=0,0,B6L273C15/B6L276C15)</f>
        <v>6.876689457058762E-6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6.1919000000000004E-4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7.4302800000000007E-4</v>
      </c>
      <c r="AR20" s="16" t="s">
        <v>13995</v>
      </c>
      <c r="AS20" s="23">
        <f>IF(B6L276C20=0,0,B6L273C20/B6L276C20)</f>
        <v>6.7517010680669378E-6</v>
      </c>
      <c r="AT20" s="16" t="s">
        <v>13996</v>
      </c>
      <c r="AU20" s="17">
        <f>A1L248C24</f>
        <v>39.75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0.19875000000000001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4.9687500000000002E-2</v>
      </c>
      <c r="BD20" s="16" t="s">
        <v>13999</v>
      </c>
      <c r="BE20" s="23">
        <f>IF(B6L276C26=0,0,B6L273C26/B6L276C26)</f>
        <v>6.085977639582281E-5</v>
      </c>
      <c r="BF20" s="16" t="s">
        <v>14000</v>
      </c>
      <c r="BG20" s="23">
        <f>B6L273C3+B6L273C10+B6L273C15+B6L273C20+B6L273C26</f>
        <v>7.6713708000000005E-2</v>
      </c>
      <c r="BH20" s="16" t="s">
        <v>14001</v>
      </c>
      <c r="BI20" s="17">
        <f>B6L278C3*B6L273C4</f>
        <v>8.0492966546890185E-2</v>
      </c>
      <c r="BJ20" s="16" t="s">
        <v>14002</v>
      </c>
      <c r="BK20" s="17">
        <f>B6L278C10*B6L273C11</f>
        <v>0.10665318067462952</v>
      </c>
      <c r="BL20" s="16" t="s">
        <v>14003</v>
      </c>
      <c r="BM20" s="17">
        <f>B6L278C15*B6L273C16</f>
        <v>5.1821371862887907E-3</v>
      </c>
      <c r="BN20" s="16" t="s">
        <v>14004</v>
      </c>
      <c r="BO20" s="17">
        <f>B6L278C20*B6L273C21</f>
        <v>5.4371389043093386E-3</v>
      </c>
      <c r="BP20" s="16" t="s">
        <v>14005</v>
      </c>
      <c r="BQ20" s="17">
        <f>B6L278C26*B6L273C27</f>
        <v>0.36359038866350968</v>
      </c>
      <c r="BR20" s="16" t="s">
        <v>14006</v>
      </c>
      <c r="BS20" s="15">
        <f>B6L273C29+B6L273C30+B6L273C31+B6L273C32+B6L273C33</f>
        <v>0.56135581197562745</v>
      </c>
      <c r="BT20" s="16" t="s">
        <v>14007</v>
      </c>
      <c r="BU20" s="23">
        <f>IF(B6L273C3=0,0,B6L273C29/B6L273C3)</f>
        <v>7.3175424133536522</v>
      </c>
      <c r="BV20" s="16" t="s">
        <v>14008</v>
      </c>
      <c r="BW20" s="23">
        <f>IF(B6L273C8=0,0,B6L273C30/B6L273C8)</f>
        <v>4.0246483273445097</v>
      </c>
      <c r="BX20" s="16" t="s">
        <v>14009</v>
      </c>
      <c r="BY20" s="23">
        <f>IF(B6L273C13=0,0,B6L273C31/B6L273C13)</f>
        <v>10.97631362003048</v>
      </c>
      <c r="BZ20" s="16" t="s">
        <v>14010</v>
      </c>
      <c r="CA20" s="23">
        <f>IF(B6L273C18=0,0,B6L273C32/B6L273C18)</f>
        <v>8.781050896024384</v>
      </c>
      <c r="CB20" s="16" t="s">
        <v>14011</v>
      </c>
      <c r="CC20" s="23">
        <f>IF(B6L273C24=0,0,B6L273C33/B6L273C24)</f>
        <v>1.8293856033384135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8.3719999999999999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16.744</v>
      </c>
      <c r="J21" s="16" t="s">
        <v>14014</v>
      </c>
      <c r="K21" s="23">
        <f>IF(B6L276C3=0,0,B6L274C3/B6L276C3)</f>
        <v>1.0277316607610255E-2</v>
      </c>
      <c r="L21" s="16" t="s">
        <v>14015</v>
      </c>
      <c r="M21" s="23">
        <f>A1L554C72</f>
        <v>1.3879592087480033</v>
      </c>
      <c r="N21" s="16" t="s">
        <v>14016</v>
      </c>
      <c r="O21" s="23">
        <f>B6L274C1*B6L274C5</f>
        <v>11.619994495638283</v>
      </c>
      <c r="P21" s="16" t="s">
        <v>14017</v>
      </c>
      <c r="Q21" s="23">
        <f>B3L848C21</f>
        <v>1.8865461847389557</v>
      </c>
      <c r="R21" s="16" t="s">
        <v>14018</v>
      </c>
      <c r="S21" s="23">
        <f>B6L274C6*B6L274C7</f>
        <v>21.921656282434068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12.056910955338738</v>
      </c>
      <c r="X21" s="16" t="s">
        <v>14020</v>
      </c>
      <c r="Y21" s="23">
        <f>IF(B6L276C10=0,0,B6L274C10/B6L276C10)</f>
        <v>1.019180145598985E-2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0.71865248000000004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1.0779787199999999</v>
      </c>
      <c r="AH21" s="16" t="s">
        <v>14023</v>
      </c>
      <c r="AI21" s="23">
        <f>IF(B6L276C15=0,0,B6L274C15/B6L276C15)</f>
        <v>1.0467571660817444E-2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0.94251975999999993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1.131023712</v>
      </c>
      <c r="AR21" s="16" t="s">
        <v>14026</v>
      </c>
      <c r="AS21" s="23">
        <f>IF(B6L276C20=0,0,B6L274C20/B6L276C20)</f>
        <v>1.0277316607610254E-2</v>
      </c>
      <c r="AT21" s="16" t="s">
        <v>14027</v>
      </c>
      <c r="AU21" s="17">
        <f>A1L249C24</f>
        <v>10804.25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54.021250000000002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13.5053125</v>
      </c>
      <c r="BD21" s="16" t="s">
        <v>14030</v>
      </c>
      <c r="BE21" s="23">
        <f>IF(B6L276C26=0,0,B6L274C26/B6L276C26)</f>
        <v>1.6541993437096066E-2</v>
      </c>
      <c r="BF21" s="16" t="s">
        <v>14031</v>
      </c>
      <c r="BG21" s="23">
        <f>B6L274C3+B6L274C10+B6L274C15+B6L274C20+B6L274C26</f>
        <v>44.515225887338737</v>
      </c>
      <c r="BH21" s="16" t="s">
        <v>14032</v>
      </c>
      <c r="BI21" s="17">
        <f>B6L278C3*B6L274C4</f>
        <v>122.52493016919357</v>
      </c>
      <c r="BJ21" s="16" t="s">
        <v>14033</v>
      </c>
      <c r="BK21" s="17">
        <f>B6L278C10*B6L274C11</f>
        <v>88.226957289719536</v>
      </c>
      <c r="BL21" s="16" t="s">
        <v>14034</v>
      </c>
      <c r="BM21" s="17">
        <f>B6L278C15*B6L274C16</f>
        <v>7.8881550042926811</v>
      </c>
      <c r="BN21" s="16" t="s">
        <v>14035</v>
      </c>
      <c r="BO21" s="17">
        <f>B6L278C20*B6L274C21</f>
        <v>8.276313983068686</v>
      </c>
      <c r="BP21" s="16" t="s">
        <v>14036</v>
      </c>
      <c r="BQ21" s="17">
        <f>B6L278C26*B6L274C27</f>
        <v>98.82569702434526</v>
      </c>
      <c r="BR21" s="16" t="s">
        <v>14037</v>
      </c>
      <c r="BS21" s="15">
        <f>B6L274C29+B6L274C30+B6L274C31+B6L274C32+B6L274C33</f>
        <v>325.74205347061974</v>
      </c>
      <c r="BT21" s="16" t="s">
        <v>14038</v>
      </c>
      <c r="BU21" s="23">
        <f>IF(B6L274C3=0,0,B6L274C29/B6L274C3)</f>
        <v>7.3175424133536531</v>
      </c>
      <c r="BV21" s="16" t="s">
        <v>14039</v>
      </c>
      <c r="BW21" s="23">
        <f>IF(B6L274C8=0,0,B6L274C30/B6L274C8)</f>
        <v>4.0246483273445097</v>
      </c>
      <c r="BX21" s="16" t="s">
        <v>14040</v>
      </c>
      <c r="BY21" s="23">
        <f>IF(B6L274C13=0,0,B6L274C31/B6L274C13)</f>
        <v>10.976313620030478</v>
      </c>
      <c r="BZ21" s="16" t="s">
        <v>14041</v>
      </c>
      <c r="CA21" s="23">
        <f>IF(B6L274C18=0,0,B6L274C32/B6L274C18)</f>
        <v>8.781050896024384</v>
      </c>
      <c r="CB21" s="16" t="s">
        <v>14042</v>
      </c>
      <c r="CC21" s="23">
        <f>IF(B6L274C24=0,0,B6L274C33/B6L274C24)</f>
        <v>1.8293856033384133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125.11449999999999</v>
      </c>
      <c r="F22" s="16" t="s">
        <v>12542</v>
      </c>
      <c r="G22" s="24">
        <f>A1L515C5</f>
        <v>2</v>
      </c>
      <c r="H22" s="16" t="s">
        <v>14044</v>
      </c>
      <c r="I22" s="21">
        <f>B6L275C1*B6L275C2</f>
        <v>250.22899999999998</v>
      </c>
      <c r="J22" s="16" t="s">
        <v>14045</v>
      </c>
      <c r="K22" s="23">
        <f>IF(B6L276C3=0,0,B6L275C3/B6L276C3)</f>
        <v>0.15358830968739287</v>
      </c>
      <c r="L22" s="16" t="s">
        <v>14046</v>
      </c>
      <c r="M22" s="23">
        <f>A1L555C72</f>
        <v>1.0302481714639204</v>
      </c>
      <c r="N22" s="16" t="s">
        <v>14047</v>
      </c>
      <c r="O22" s="23">
        <f>B6L275C1*B6L275C5</f>
        <v>128.89898484862266</v>
      </c>
      <c r="P22" s="16" t="s">
        <v>14048</v>
      </c>
      <c r="Q22" s="23">
        <f>B3L852C21</f>
        <v>2.0100081207471088</v>
      </c>
      <c r="R22" s="16" t="s">
        <v>14049</v>
      </c>
      <c r="S22" s="23">
        <f>B6L275C6*B6L275C7</f>
        <v>259.08800630179007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142.49840346598455</v>
      </c>
      <c r="X22" s="16" t="s">
        <v>14051</v>
      </c>
      <c r="Y22" s="23">
        <f>IF(B6L276C10=0,0,B6L275C10/B6L276C10)</f>
        <v>0.12045501881041699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10.739828679999999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16.109743019999996</v>
      </c>
      <c r="AH22" s="16" t="s">
        <v>14054</v>
      </c>
      <c r="AI22" s="23">
        <f>IF(B6L276C15=0,0,B6L275C15/B6L276C15)</f>
        <v>0.15643155692275967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14.085390409999999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16.902468491999997</v>
      </c>
      <c r="AR22" s="16" t="s">
        <v>14057</v>
      </c>
      <c r="AS22" s="23">
        <f>IF(B6L276C20=0,0,B6L275C20/B6L276C20)</f>
        <v>0.15358830968739284</v>
      </c>
      <c r="AT22" s="16" t="s">
        <v>14058</v>
      </c>
      <c r="AU22" s="17">
        <f>A1L253C24</f>
        <v>89724.25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448.62124999999997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112.15531249999999</v>
      </c>
      <c r="BD22" s="16" t="s">
        <v>14061</v>
      </c>
      <c r="BE22" s="23">
        <f>IF(B6L276C26=0,0,B6L275C26/B6L276C26)</f>
        <v>0.13737352936560765</v>
      </c>
      <c r="BF22" s="16" t="s">
        <v>14062</v>
      </c>
      <c r="BG22" s="23">
        <f>B6L275C3+B6L275C10+B6L275C15+B6L275C20+B6L275C26</f>
        <v>537.89492747798454</v>
      </c>
      <c r="BH22" s="16" t="s">
        <v>14063</v>
      </c>
      <c r="BI22" s="17">
        <f>B6L278C3*B6L275C4</f>
        <v>1831.061320551071</v>
      </c>
      <c r="BJ22" s="16" t="s">
        <v>14064</v>
      </c>
      <c r="BK22" s="17">
        <f>B6L278C10*B6L275C11</f>
        <v>1042.7381111975233</v>
      </c>
      <c r="BL22" s="16" t="s">
        <v>14065</v>
      </c>
      <c r="BM22" s="17">
        <f>B6L278C15*B6L275C16</f>
        <v>117.88372781707794</v>
      </c>
      <c r="BN22" s="16" t="s">
        <v>14066</v>
      </c>
      <c r="BO22" s="17">
        <f>B6L278C20*B6L275C21</f>
        <v>123.68453008058373</v>
      </c>
      <c r="BP22" s="16" t="s">
        <v>14067</v>
      </c>
      <c r="BQ22" s="17">
        <f>B6L278C26*B6L275C27</f>
        <v>820.70125610168304</v>
      </c>
      <c r="BR22" s="16" t="s">
        <v>14068</v>
      </c>
      <c r="BS22" s="15">
        <f>B6L275C29+B6L275C30+B6L275C31+B6L275C32+B6L275C33</f>
        <v>3936.0689457479398</v>
      </c>
      <c r="BT22" s="16" t="s">
        <v>14069</v>
      </c>
      <c r="BU22" s="23">
        <f>IF(B6L275C3=0,0,B6L275C29/B6L275C3)</f>
        <v>7.3175424133536531</v>
      </c>
      <c r="BV22" s="16" t="s">
        <v>14070</v>
      </c>
      <c r="BW22" s="23">
        <f>IF(B6L275C8=0,0,B6L275C30/B6L275C8)</f>
        <v>4.0246483273445097</v>
      </c>
      <c r="BX22" s="16" t="s">
        <v>14071</v>
      </c>
      <c r="BY22" s="23">
        <f>IF(B6L275C13=0,0,B6L275C31/B6L275C13)</f>
        <v>10.976313620030478</v>
      </c>
      <c r="BZ22" s="16" t="s">
        <v>14072</v>
      </c>
      <c r="CA22" s="23">
        <f>IF(B6L275C18=0,0,B6L275C32/B6L275C18)</f>
        <v>8.7810508960243823</v>
      </c>
      <c r="CB22" s="16" t="s">
        <v>14073</v>
      </c>
      <c r="CC22" s="23">
        <f>IF(B6L275C24=0,0,B6L275C33/B6L275C24)</f>
        <v>1.8293856033384133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21">
        <f>SUM(B6L261C1:B6L275C1)</f>
        <v>870.8309999999999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1629.2190499999997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2150.9108450646304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1183.0009647855472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68.655128743000006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102.98269311449999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91.708740324499985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110.05048838939999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3265.7037499999997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816.42593749999992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3841.6791337894465</v>
      </c>
      <c r="BH23" s="16" t="s">
        <v>14090</v>
      </c>
      <c r="BI23" s="17">
        <f>SUM(B6L261C29:B6L275C29)</f>
        <v>11921.879499018745</v>
      </c>
      <c r="BJ23" s="16" t="s">
        <v>14091</v>
      </c>
      <c r="BK23" s="17">
        <f>SUM(B6L261C30:B6L275C30)</f>
        <v>8656.6597348565338</v>
      </c>
      <c r="BL23" s="16" t="s">
        <v>14092</v>
      </c>
      <c r="BM23" s="17">
        <f>SUM(B6L261C31:B6L275C31)</f>
        <v>753.58022470673666</v>
      </c>
      <c r="BN23" s="16" t="s">
        <v>14093</v>
      </c>
      <c r="BO23" s="17">
        <f>SUM(B6L261C32:B6L275C32)</f>
        <v>805.2991163997184</v>
      </c>
      <c r="BP23" s="16" t="s">
        <v>14094</v>
      </c>
      <c r="BQ23" s="17">
        <f>SUM(B6L261C33:B6L275C33)</f>
        <v>5974.231425018269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0.424090350406993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0.30793851427634217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2.6806687786264306E-2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2.8646454989291564E-2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0.21251799254110906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11921.879499018743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8656.6597348565338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23">
        <f>B6L277C15*B6L119C1</f>
        <v>753.58022470673689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23">
        <f>B6L277C20*B6L119C1</f>
        <v>805.29911639971817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5974.2314250182681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1.4128537415563622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6.9828000000000001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12.569040000000001</v>
      </c>
      <c r="J9" s="16" t="s">
        <v>14140</v>
      </c>
      <c r="K9" s="23">
        <f>IF(B6L296C3=0,0,B6L282C3/B6L296C3)</f>
        <v>7.7334221036386768E-3</v>
      </c>
      <c r="L9" s="16" t="s">
        <v>14141</v>
      </c>
      <c r="M9" s="23">
        <f>A1L542C81</f>
        <v>2.7918964401294497</v>
      </c>
      <c r="N9" s="16" t="s">
        <v>14142</v>
      </c>
      <c r="O9" s="23">
        <f>B6L282C1*B6L282C5</f>
        <v>19.495254462135922</v>
      </c>
      <c r="P9" s="16" t="s">
        <v>14143</v>
      </c>
      <c r="Q9" s="23">
        <f>B3L836C27</f>
        <v>1.6373972142977009</v>
      </c>
      <c r="R9" s="16" t="s">
        <v>14144</v>
      </c>
      <c r="S9" s="23">
        <f>B6L282C6*B6L282C7</f>
        <v>31.921475348326183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17.556811441579402</v>
      </c>
      <c r="X9" s="16" t="s">
        <v>14146</v>
      </c>
      <c r="Y9" s="23">
        <f>IF(B6L296C10=0,0,B6L282C10/B6L296C10)</f>
        <v>1.4790487287586272E-2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0.41050484640000007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0.6157572696000001</v>
      </c>
      <c r="AH9" s="16" t="s">
        <v>14149</v>
      </c>
      <c r="AI9" s="23">
        <f>IF(B6L296C15=0,0,B6L282C15/B6L296C15)</f>
        <v>5.9896119984012607E-3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0.70751126160000011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0.84901351392000013</v>
      </c>
      <c r="AR9" s="16" t="s">
        <v>14152</v>
      </c>
      <c r="AS9" s="23">
        <f>IF(B6L296C20=0,0,B6L282C20/B6L296C20)</f>
        <v>7.733422103638676E-3</v>
      </c>
      <c r="AT9" s="16" t="s">
        <v>14153</v>
      </c>
      <c r="AU9" s="17">
        <f>A1L237C27</f>
        <v>7805.7999999999993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39.028999999999996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9.7572499999999991</v>
      </c>
      <c r="BD9" s="16" t="s">
        <v>14156</v>
      </c>
      <c r="BE9" s="23">
        <f>IF(B6L296C26=0,0,B6L282C26/B6L296C26)</f>
        <v>1.2111434256469836E-2</v>
      </c>
      <c r="BF9" s="16" t="s">
        <v>14157</v>
      </c>
      <c r="BG9" s="23">
        <f>B6L282C3+B6L282C10+B6L282C15+B6L282C20+B6L282C26</f>
        <v>41.347872225099401</v>
      </c>
      <c r="BH9" s="16" t="s">
        <v>14158</v>
      </c>
      <c r="BI9" s="17">
        <f>B6L298C3*B6L282C4</f>
        <v>90.726423496840226</v>
      </c>
      <c r="BJ9" s="16" t="s">
        <v>14159</v>
      </c>
      <c r="BK9" s="17">
        <f>B6L298C10*B6L282C11</f>
        <v>126.7293850686212</v>
      </c>
      <c r="BL9" s="16" t="s">
        <v>14160</v>
      </c>
      <c r="BM9" s="17">
        <f>B6L298C15*B6L282C16</f>
        <v>4.4446874871102029</v>
      </c>
      <c r="BN9" s="16" t="s">
        <v>14161</v>
      </c>
      <c r="BO9" s="17">
        <f>B6L298C20*B6L282C21</f>
        <v>6.128388454364563</v>
      </c>
      <c r="BP9" s="16" t="s">
        <v>14162</v>
      </c>
      <c r="BQ9" s="17">
        <f>B6L298C26*B6L282C27</f>
        <v>70.430231399100023</v>
      </c>
      <c r="BR9" s="16" t="s">
        <v>14163</v>
      </c>
      <c r="BS9" s="15">
        <f>B6L282C29+B6L282C30+B6L282C31+B6L282C32+B6L282C33</f>
        <v>298.45911590603623</v>
      </c>
      <c r="BT9" s="16" t="s">
        <v>14164</v>
      </c>
      <c r="BU9" s="23">
        <f>IF(B6L282C3=0,0,B6L282C29/B6L282C3)</f>
        <v>7.2182460630915504</v>
      </c>
      <c r="BV9" s="16" t="s">
        <v>14165</v>
      </c>
      <c r="BW9" s="23">
        <f>IF(B6L282C8=0,0,B6L282C30/B6L282C8)</f>
        <v>3.970035334700353</v>
      </c>
      <c r="BX9" s="16" t="s">
        <v>14166</v>
      </c>
      <c r="BY9" s="23">
        <f>IF(B6L282C13=0,0,B6L282C31/B6L282C13)</f>
        <v>10.827369094637325</v>
      </c>
      <c r="BZ9" s="16" t="s">
        <v>14167</v>
      </c>
      <c r="CA9" s="23">
        <f>IF(B6L282C18=0,0,B6L282C32/B6L282C18)</f>
        <v>8.6618952757098597</v>
      </c>
      <c r="CB9" s="16" t="s">
        <v>14168</v>
      </c>
      <c r="CC9" s="23">
        <f>IF(B6L282C24=0,0,B6L282C33/B6L282C24)</f>
        <v>1.8045615157728876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83.124200000000002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166.2484</v>
      </c>
      <c r="J10" s="16" t="s">
        <v>14171</v>
      </c>
      <c r="K10" s="23">
        <f>IF(B6L296C3=0,0,B6L283C3/B6L296C3)</f>
        <v>0.1022885639042094</v>
      </c>
      <c r="L10" s="16" t="s">
        <v>14172</v>
      </c>
      <c r="M10" s="23">
        <f>A1L543C81</f>
        <v>1.8339747325739351</v>
      </c>
      <c r="N10" s="16" t="s">
        <v>14173</v>
      </c>
      <c r="O10" s="23">
        <f>B6L283C1*B6L283C5</f>
        <v>152.4476824654223</v>
      </c>
      <c r="P10" s="16" t="s">
        <v>14174</v>
      </c>
      <c r="Q10" s="23">
        <f>B3L837C27</f>
        <v>1.7914272520839185</v>
      </c>
      <c r="R10" s="16" t="s">
        <v>14175</v>
      </c>
      <c r="S10" s="23">
        <f>B6L283C6*B6L283C7</f>
        <v>273.09893288559323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150.20441308707629</v>
      </c>
      <c r="X10" s="16" t="s">
        <v>14177</v>
      </c>
      <c r="Y10" s="23">
        <f>IF(B6L296C10=0,0,B6L283C10/B6L296C10)</f>
        <v>0.12653758170702922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7.1353813280000002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10.703071992</v>
      </c>
      <c r="AH10" s="16" t="s">
        <v>14180</v>
      </c>
      <c r="AI10" s="23">
        <f>IF(B6L296C15=0,0,B6L283C15/B6L296C15)</f>
        <v>0.10411123276657402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9.3581224360000004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11.2297469232</v>
      </c>
      <c r="AR10" s="16" t="s">
        <v>14183</v>
      </c>
      <c r="AS10" s="23">
        <f>IF(B6L296C20=0,0,B6L283C20/B6L296C20)</f>
        <v>0.10228856390420939</v>
      </c>
      <c r="AT10" s="16" t="s">
        <v>14184</v>
      </c>
      <c r="AU10" s="17">
        <f>A1L238C27</f>
        <v>75261.799999999988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376.30899999999997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94.077249999999992</v>
      </c>
      <c r="BD10" s="16" t="s">
        <v>14187</v>
      </c>
      <c r="BE10" s="23">
        <f>IF(B6L296C26=0,0,B6L283C26/B6L296C26)</f>
        <v>0.11677577477306381</v>
      </c>
      <c r="BF10" s="16" t="s">
        <v>14188</v>
      </c>
      <c r="BG10" s="23">
        <f>B6L283C3+B6L283C10+B6L283C15+B6L283C20+B6L283C26</f>
        <v>432.46288200227627</v>
      </c>
      <c r="BH10" s="16" t="s">
        <v>14189</v>
      </c>
      <c r="BI10" s="17">
        <f>B6L298C3*B6L283C4</f>
        <v>1200.0218587952693</v>
      </c>
      <c r="BJ10" s="16" t="s">
        <v>14190</v>
      </c>
      <c r="BK10" s="17">
        <f>B6L298C10*B6L283C11</f>
        <v>1084.2124134247654</v>
      </c>
      <c r="BL10" s="16" t="s">
        <v>14191</v>
      </c>
      <c r="BM10" s="17">
        <f>B6L298C15*B6L283C16</f>
        <v>77.257407269239437</v>
      </c>
      <c r="BN10" s="16" t="s">
        <v>14192</v>
      </c>
      <c r="BO10" s="17">
        <f>B6L298C20*B6L283C21</f>
        <v>81.059076517902838</v>
      </c>
      <c r="BP10" s="16" t="s">
        <v>14193</v>
      </c>
      <c r="BQ10" s="17">
        <f>B6L298C26*B6L283C27</f>
        <v>679.0727394389794</v>
      </c>
      <c r="BR10" s="16" t="s">
        <v>14194</v>
      </c>
      <c r="BS10" s="15">
        <f>B6L283C29+B6L283C30+B6L283C31+B6L283C32+B6L283C33</f>
        <v>3121.6234954461561</v>
      </c>
      <c r="BT10" s="16" t="s">
        <v>14195</v>
      </c>
      <c r="BU10" s="23">
        <f>IF(B6L283C3=0,0,B6L283C29/B6L283C3)</f>
        <v>7.2182460630915504</v>
      </c>
      <c r="BV10" s="16" t="s">
        <v>14196</v>
      </c>
      <c r="BW10" s="23">
        <f>IF(B6L283C8=0,0,B6L283C30/B6L283C8)</f>
        <v>3.970035334700353</v>
      </c>
      <c r="BX10" s="16" t="s">
        <v>14197</v>
      </c>
      <c r="BY10" s="23">
        <f>IF(B6L283C13=0,0,B6L283C31/B6L283C13)</f>
        <v>10.827369094637325</v>
      </c>
      <c r="BZ10" s="16" t="s">
        <v>14198</v>
      </c>
      <c r="CA10" s="23">
        <f>IF(B6L283C18=0,0,B6L283C32/B6L283C18)</f>
        <v>8.661895275709858</v>
      </c>
      <c r="CB10" s="16" t="s">
        <v>14199</v>
      </c>
      <c r="CC10" s="23">
        <f>IF(B6L283C24=0,0,B6L283C33/B6L283C24)</f>
        <v>1.8045615157728874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21">
        <f>A1L348C19</f>
        <v>178.15019999999998</v>
      </c>
      <c r="F11" s="16" t="s">
        <v>12113</v>
      </c>
      <c r="G11" s="24">
        <f>A1L504C5</f>
        <v>2</v>
      </c>
      <c r="H11" s="16" t="s">
        <v>14201</v>
      </c>
      <c r="I11" s="21">
        <f>B6L284C1*B6L284C2</f>
        <v>356.30039999999997</v>
      </c>
      <c r="J11" s="16" t="s">
        <v>14202</v>
      </c>
      <c r="K11" s="23">
        <f>IF(B6L296C3=0,0,B6L284C3/B6L296C3)</f>
        <v>0.21922289919479143</v>
      </c>
      <c r="L11" s="16" t="s">
        <v>14203</v>
      </c>
      <c r="M11" s="23">
        <f>A1L544C81</f>
        <v>0.88043171981171742</v>
      </c>
      <c r="N11" s="16" t="s">
        <v>14204</v>
      </c>
      <c r="O11" s="23">
        <f>B6L284C1*B6L284C5</f>
        <v>156.84908697080141</v>
      </c>
      <c r="P11" s="16" t="s">
        <v>14205</v>
      </c>
      <c r="Q11" s="23">
        <f>B3L838C27</f>
        <v>1.9750613262009633</v>
      </c>
      <c r="R11" s="16" t="s">
        <v>14206</v>
      </c>
      <c r="S11" s="23">
        <f>B6L284C6*B6L284C7</f>
        <v>309.78656572596128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170.38261114927872</v>
      </c>
      <c r="X11" s="16" t="s">
        <v>14208</v>
      </c>
      <c r="Y11" s="23">
        <f>IF(B6L296C10=0,0,B6L284C10/B6L296C10)</f>
        <v>0.14353641904822212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15.292413167999998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22.938619751999997</v>
      </c>
      <c r="AH11" s="16" t="s">
        <v>14211</v>
      </c>
      <c r="AI11" s="23">
        <f>IF(B6L296C15=0,0,B6L284C15/B6L296C15)</f>
        <v>0.22312920833658204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20.056149515999998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24.067379419199998</v>
      </c>
      <c r="AR11" s="16" t="s">
        <v>14214</v>
      </c>
      <c r="AS11" s="23">
        <f>IF(B6L296C20=0,0,B6L284C20/B6L296C20)</f>
        <v>0.2192228991947914</v>
      </c>
      <c r="AT11" s="16" t="s">
        <v>14215</v>
      </c>
      <c r="AU11" s="17">
        <f>A1L239C27</f>
        <v>101609.4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508.04699999999997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127.01174999999999</v>
      </c>
      <c r="BD11" s="16" t="s">
        <v>14218</v>
      </c>
      <c r="BE11" s="23">
        <f>IF(B6L296C26=0,0,B6L284C26/B6L296C26)</f>
        <v>0.15765655896120143</v>
      </c>
      <c r="BF11" s="16" t="s">
        <v>14219</v>
      </c>
      <c r="BG11" s="23">
        <f>B6L284C3+B6L284C10+B6L284C15+B6L284C20+B6L284C26</f>
        <v>700.70076032047871</v>
      </c>
      <c r="BH11" s="16" t="s">
        <v>14220</v>
      </c>
      <c r="BI11" s="17">
        <f>B6L298C3*B6L284C4</f>
        <v>2571.8639595779441</v>
      </c>
      <c r="BJ11" s="16" t="s">
        <v>14221</v>
      </c>
      <c r="BK11" s="17">
        <f>B6L298C10*B6L284C11</f>
        <v>1229.8636121475395</v>
      </c>
      <c r="BL11" s="16" t="s">
        <v>14222</v>
      </c>
      <c r="BM11" s="17">
        <f>B6L298C15*B6L284C16</f>
        <v>165.57660171762805</v>
      </c>
      <c r="BN11" s="16" t="s">
        <v>14223</v>
      </c>
      <c r="BO11" s="17">
        <f>B6L298C20*B6L284C21</f>
        <v>173.72426674157094</v>
      </c>
      <c r="BP11" s="16" t="s">
        <v>14224</v>
      </c>
      <c r="BQ11" s="17">
        <f>B6L298C26*B6L284C27</f>
        <v>916.80206440386803</v>
      </c>
      <c r="BR11" s="16" t="s">
        <v>14225</v>
      </c>
      <c r="BS11" s="15">
        <f>B6L284C29+B6L284C30+B6L284C31+B6L284C32+B6L284C33</f>
        <v>5057.83050458855</v>
      </c>
      <c r="BT11" s="16" t="s">
        <v>14226</v>
      </c>
      <c r="BU11" s="23">
        <f>IF(B6L284C3=0,0,B6L284C29/B6L284C3)</f>
        <v>7.2182460630915495</v>
      </c>
      <c r="BV11" s="16" t="s">
        <v>14227</v>
      </c>
      <c r="BW11" s="23">
        <f>IF(B6L284C8=0,0,B6L284C30/B6L284C8)</f>
        <v>3.9700353347003525</v>
      </c>
      <c r="BX11" s="16" t="s">
        <v>14228</v>
      </c>
      <c r="BY11" s="23">
        <f>IF(B6L284C13=0,0,B6L284C31/B6L284C13)</f>
        <v>10.827369094637326</v>
      </c>
      <c r="BZ11" s="16" t="s">
        <v>14229</v>
      </c>
      <c r="CA11" s="23">
        <f>IF(B6L284C18=0,0,B6L284C32/B6L284C18)</f>
        <v>8.661895275709858</v>
      </c>
      <c r="CB11" s="16" t="s">
        <v>14230</v>
      </c>
      <c r="CC11" s="23">
        <f>IF(B6L284C24=0,0,B6L284C33/B6L284C24)</f>
        <v>1.8045615157728874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47.3414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94.6828</v>
      </c>
      <c r="J12" s="16" t="s">
        <v>14233</v>
      </c>
      <c r="K12" s="23">
        <f>IF(B6L296C3=0,0,B6L285C3/B6L296C3)</f>
        <v>5.8256005100978281E-2</v>
      </c>
      <c r="L12" s="16" t="s">
        <v>14234</v>
      </c>
      <c r="M12" s="23">
        <f>A1L545C81</f>
        <v>1.2219686090534285</v>
      </c>
      <c r="N12" s="16" t="s">
        <v>14235</v>
      </c>
      <c r="O12" s="23">
        <f>B6L285C1*B6L285C5</f>
        <v>57.84970470864198</v>
      </c>
      <c r="P12" s="16" t="s">
        <v>14236</v>
      </c>
      <c r="Q12" s="23">
        <f>B3L839C27</f>
        <v>1.9973671292784148</v>
      </c>
      <c r="R12" s="16" t="s">
        <v>14237</v>
      </c>
      <c r="S12" s="23">
        <f>B6L285C6*B6L285C7</f>
        <v>115.54709862350423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63.550904242927331</v>
      </c>
      <c r="X12" s="16" t="s">
        <v>14239</v>
      </c>
      <c r="Y12" s="23">
        <f>IF(B6L296C10=0,0,B6L285C10/B6L296C10)</f>
        <v>5.353755973556619E-2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4.0637857759999996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6.0956786639999994</v>
      </c>
      <c r="AH12" s="16" t="s">
        <v>14242</v>
      </c>
      <c r="AI12" s="23">
        <f>IF(B6L296C15=0,0,B6L285C15/B6L296C15)</f>
        <v>5.9294062558141757E-2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5.3296948119999996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6.3956337743999994</v>
      </c>
      <c r="AR12" s="16" t="s">
        <v>14245</v>
      </c>
      <c r="AS12" s="23">
        <f>IF(B6L296C20=0,0,B6L285C20/B6L296C20)</f>
        <v>5.8256005100978267E-2</v>
      </c>
      <c r="AT12" s="16" t="s">
        <v>14246</v>
      </c>
      <c r="AU12" s="17">
        <f>A1L240C27</f>
        <v>35807.199999999997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179.03599999999997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44.758999999999993</v>
      </c>
      <c r="BD12" s="16" t="s">
        <v>14249</v>
      </c>
      <c r="BE12" s="23">
        <f>IF(B6L296C26=0,0,B6L285C26/B6L296C26)</f>
        <v>5.5558244985557746E-2</v>
      </c>
      <c r="BF12" s="16" t="s">
        <v>14250</v>
      </c>
      <c r="BG12" s="23">
        <f>B6L285C3+B6L285C10+B6L285C15+B6L285C20+B6L285C26</f>
        <v>215.48401668132732</v>
      </c>
      <c r="BH12" s="16" t="s">
        <v>14251</v>
      </c>
      <c r="BI12" s="17">
        <f>B6L298C3*B6L285C4</f>
        <v>683.44374834248458</v>
      </c>
      <c r="BJ12" s="16" t="s">
        <v>14252</v>
      </c>
      <c r="BK12" s="17">
        <f>B6L298C10*B6L285C11</f>
        <v>458.7260643574183</v>
      </c>
      <c r="BL12" s="16" t="s">
        <v>14253</v>
      </c>
      <c r="BM12" s="17">
        <f>B6L298C15*B6L285C16</f>
        <v>44.000108518289153</v>
      </c>
      <c r="BN12" s="16" t="s">
        <v>14254</v>
      </c>
      <c r="BO12" s="17">
        <f>B6L298C20*B6L285C21</f>
        <v>46.165258313038144</v>
      </c>
      <c r="BP12" s="16" t="s">
        <v>14255</v>
      </c>
      <c r="BQ12" s="17">
        <f>B6L298C26*B6L285C27</f>
        <v>323.08147553791463</v>
      </c>
      <c r="BR12" s="16" t="s">
        <v>14256</v>
      </c>
      <c r="BS12" s="15">
        <f>B6L285C29+B6L285C30+B6L285C31+B6L285C32+B6L285C33</f>
        <v>1555.4166550691448</v>
      </c>
      <c r="BT12" s="16" t="s">
        <v>14257</v>
      </c>
      <c r="BU12" s="23">
        <f>IF(B6L285C3=0,0,B6L285C29/B6L285C3)</f>
        <v>7.2182460630915495</v>
      </c>
      <c r="BV12" s="16" t="s">
        <v>14258</v>
      </c>
      <c r="BW12" s="23">
        <f>IF(B6L285C8=0,0,B6L285C30/B6L285C8)</f>
        <v>3.970035334700353</v>
      </c>
      <c r="BX12" s="16" t="s">
        <v>14259</v>
      </c>
      <c r="BY12" s="23">
        <f>IF(B6L285C13=0,0,B6L285C31/B6L285C13)</f>
        <v>10.827369094637325</v>
      </c>
      <c r="BZ12" s="16" t="s">
        <v>14260</v>
      </c>
      <c r="CA12" s="23">
        <f>IF(B6L285C18=0,0,B6L285C32/B6L285C18)</f>
        <v>8.6618952757098597</v>
      </c>
      <c r="CB12" s="16" t="s">
        <v>14261</v>
      </c>
      <c r="CC12" s="23">
        <f>IF(B6L285C24=0,0,B6L285C33/B6L285C24)</f>
        <v>1.8045615157728874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198.36320000000001</v>
      </c>
      <c r="F13" s="16" t="s">
        <v>12191</v>
      </c>
      <c r="G13" s="24">
        <f>A1L506C5</f>
        <v>2</v>
      </c>
      <c r="H13" s="16" t="s">
        <v>14263</v>
      </c>
      <c r="I13" s="21">
        <f>B6L286C1*B6L286C2</f>
        <v>396.72640000000001</v>
      </c>
      <c r="J13" s="16" t="s">
        <v>14264</v>
      </c>
      <c r="K13" s="23">
        <f>IF(B6L296C3=0,0,B6L286C3/B6L296C3)</f>
        <v>0.24409602569941688</v>
      </c>
      <c r="L13" s="16" t="s">
        <v>14265</v>
      </c>
      <c r="M13" s="23">
        <f>A1L546C81</f>
        <v>1.3575807906824149</v>
      </c>
      <c r="N13" s="16" t="s">
        <v>14266</v>
      </c>
      <c r="O13" s="23">
        <f>B6L286C1*B6L286C5</f>
        <v>269.29406989829403</v>
      </c>
      <c r="P13" s="16" t="s">
        <v>14267</v>
      </c>
      <c r="Q13" s="23">
        <f>B3L840C27</f>
        <v>2.0170346875512806</v>
      </c>
      <c r="R13" s="16" t="s">
        <v>14268</v>
      </c>
      <c r="S13" s="23">
        <f>B6L286C6*B6L286C7</f>
        <v>543.17548013671819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298.74651407519502</v>
      </c>
      <c r="X13" s="16" t="s">
        <v>14270</v>
      </c>
      <c r="Y13" s="23">
        <f>IF(B6L296C10=0,0,B6L286C10/B6L296C10)</f>
        <v>0.25167477211581818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17.027497088000001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25.541245631999999</v>
      </c>
      <c r="AH13" s="16" t="s">
        <v>14273</v>
      </c>
      <c r="AI13" s="23">
        <f>IF(B6L296C15=0,0,B6L286C15/B6L296C15)</f>
        <v>0.24844554639349881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22.331729056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26.7980748672</v>
      </c>
      <c r="AR13" s="16" t="s">
        <v>14276</v>
      </c>
      <c r="AS13" s="23">
        <f>IF(B6L296C20=0,0,B6L286C20/B6L296C20)</f>
        <v>0.24409602569941685</v>
      </c>
      <c r="AT13" s="16" t="s">
        <v>14277</v>
      </c>
      <c r="AU13" s="17">
        <f>A1L241C27</f>
        <v>179458.4</v>
      </c>
      <c r="AV13" s="16" t="s">
        <v>12212</v>
      </c>
      <c r="AW13" s="17">
        <f>A1L566C1</f>
        <v>200</v>
      </c>
      <c r="AX13" s="16" t="s">
        <v>14278</v>
      </c>
      <c r="AY13" s="23">
        <f>IF(B6L286C23=0,0,B6L286C22/B6L286C23)</f>
        <v>897.29199999999992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224.32299999999998</v>
      </c>
      <c r="BD13" s="16" t="s">
        <v>14280</v>
      </c>
      <c r="BE13" s="23">
        <f>IF(B6L296C26=0,0,B6L286C26/B6L296C26)</f>
        <v>0.27844661833140311</v>
      </c>
      <c r="BF13" s="16" t="s">
        <v>14281</v>
      </c>
      <c r="BG13" s="23">
        <f>B6L286C3+B6L286C10+B6L286C15+B6L286C20+B6L286C26</f>
        <v>972.13523457439499</v>
      </c>
      <c r="BH13" s="16" t="s">
        <v>14282</v>
      </c>
      <c r="BI13" s="17">
        <f>B6L298C3*B6L286C4</f>
        <v>2863.6687749244834</v>
      </c>
      <c r="BJ13" s="16" t="s">
        <v>14283</v>
      </c>
      <c r="BK13" s="17">
        <f>B6L298C10*B6L286C11</f>
        <v>2156.4258490856005</v>
      </c>
      <c r="BL13" s="16" t="s">
        <v>14284</v>
      </c>
      <c r="BM13" s="17">
        <f>B6L298C15*B6L286C16</f>
        <v>184.36299572963821</v>
      </c>
      <c r="BN13" s="16" t="s">
        <v>14285</v>
      </c>
      <c r="BO13" s="17">
        <f>B6L298C20*B6L286C21</f>
        <v>193.435098408599</v>
      </c>
      <c r="BP13" s="16" t="s">
        <v>14286</v>
      </c>
      <c r="BQ13" s="17">
        <f>B6L298C26*B6L286C27</f>
        <v>1619.2186116108855</v>
      </c>
      <c r="BR13" s="16" t="s">
        <v>14287</v>
      </c>
      <c r="BS13" s="15">
        <f>B6L286C29+B6L286C30+B6L286C31+B6L286C32+B6L286C33</f>
        <v>7017.1113297592055</v>
      </c>
      <c r="BT13" s="16" t="s">
        <v>14288</v>
      </c>
      <c r="BU13" s="23">
        <f>IF(B6L286C3=0,0,B6L286C29/B6L286C3)</f>
        <v>7.2182460630915495</v>
      </c>
      <c r="BV13" s="16" t="s">
        <v>14289</v>
      </c>
      <c r="BW13" s="23">
        <f>IF(B6L286C8=0,0,B6L286C30/B6L286C8)</f>
        <v>3.9700353347003521</v>
      </c>
      <c r="BX13" s="16" t="s">
        <v>14290</v>
      </c>
      <c r="BY13" s="23">
        <f>IF(B6L286C13=0,0,B6L286C31/B6L286C13)</f>
        <v>10.827369094637323</v>
      </c>
      <c r="BZ13" s="16" t="s">
        <v>14291</v>
      </c>
      <c r="CA13" s="23">
        <f>IF(B6L286C18=0,0,B6L286C32/B6L286C18)</f>
        <v>8.6618952757098597</v>
      </c>
      <c r="CB13" s="16" t="s">
        <v>14292</v>
      </c>
      <c r="CC13" s="23">
        <f>IF(B6L286C24=0,0,B6L286C33/B6L286C24)</f>
        <v>1.8045615157728874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4.0602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8.1204000000000001</v>
      </c>
      <c r="J14" s="16" t="s">
        <v>14295</v>
      </c>
      <c r="K14" s="23">
        <f>IF(B6L296C3=0,0,B6L287C3/B6L296C3)</f>
        <v>4.996282997777675E-3</v>
      </c>
      <c r="L14" s="16" t="s">
        <v>14296</v>
      </c>
      <c r="M14" s="23">
        <f>A1L547C81</f>
        <v>1.1862329524511612</v>
      </c>
      <c r="N14" s="16" t="s">
        <v>14297</v>
      </c>
      <c r="O14" s="23">
        <f>B6L287C1*B6L287C5</f>
        <v>4.8163430335422053</v>
      </c>
      <c r="P14" s="16" t="s">
        <v>14298</v>
      </c>
      <c r="Q14" s="23">
        <f>B3L841C27</f>
        <v>2.0024050024050024</v>
      </c>
      <c r="R14" s="16" t="s">
        <v>14299</v>
      </c>
      <c r="S14" s="23">
        <f>B6L287C6*B6L287C7</f>
        <v>9.6442693836633957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5.3043481610148682</v>
      </c>
      <c r="X14" s="16" t="s">
        <v>14301</v>
      </c>
      <c r="Y14" s="23">
        <f>IF(B6L296C10=0,0,B6L287C10/B6L296C10)</f>
        <v>4.4685730267981028E-3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0.34852756800000001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0.52279135200000004</v>
      </c>
      <c r="AH14" s="16" t="s">
        <v>14304</v>
      </c>
      <c r="AI14" s="23">
        <f>IF(B6L296C15=0,0,B6L287C15/B6L296C15)</f>
        <v>5.0853112243948676E-3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0.45709731599999998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0.54851677919999997</v>
      </c>
      <c r="AR14" s="16" t="s">
        <v>14307</v>
      </c>
      <c r="AS14" s="23">
        <f>IF(B6L296C20=0,0,B6L287C20/B6L296C20)</f>
        <v>4.9962829977776733E-3</v>
      </c>
      <c r="AT14" s="16" t="s">
        <v>14308</v>
      </c>
      <c r="AU14" s="17">
        <f>A1L242C27</f>
        <v>2497.8000000000002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12.489000000000001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3.1222500000000002</v>
      </c>
      <c r="BD14" s="16" t="s">
        <v>14311</v>
      </c>
      <c r="BE14" s="23">
        <f>IF(B6L296C26=0,0,B6L287C26/B6L296C26)</f>
        <v>3.8755720727933537E-3</v>
      </c>
      <c r="BF14" s="16" t="s">
        <v>14312</v>
      </c>
      <c r="BG14" s="23">
        <f>B6L287C3+B6L287C10+B6L287C15+B6L287C20+B6L287C26</f>
        <v>17.618306292214868</v>
      </c>
      <c r="BH14" s="16" t="s">
        <v>14313</v>
      </c>
      <c r="BI14" s="17">
        <f>B6L298C3*B6L287C4</f>
        <v>58.615045330728627</v>
      </c>
      <c r="BJ14" s="16" t="s">
        <v>14314</v>
      </c>
      <c r="BK14" s="17">
        <f>B6L298C10*B6L287C11</f>
        <v>38.288090230512474</v>
      </c>
      <c r="BL14" s="16" t="s">
        <v>14315</v>
      </c>
      <c r="BM14" s="17">
        <f>B6L298C15*B6L287C16</f>
        <v>3.7736366183923087</v>
      </c>
      <c r="BN14" s="16" t="s">
        <v>14316</v>
      </c>
      <c r="BO14" s="17">
        <f>B6L298C20*B6L287C21</f>
        <v>3.959329082000056</v>
      </c>
      <c r="BP14" s="16" t="s">
        <v>14317</v>
      </c>
      <c r="BQ14" s="17">
        <f>B6L298C26*B6L287C27</f>
        <v>22.537168770487593</v>
      </c>
      <c r="BR14" s="16" t="s">
        <v>14318</v>
      </c>
      <c r="BS14" s="15">
        <f>B6L287C29+B6L287C30+B6L287C31+B6L287C32+B6L287C33</f>
        <v>127.17327003212105</v>
      </c>
      <c r="BT14" s="16" t="s">
        <v>14319</v>
      </c>
      <c r="BU14" s="23">
        <f>IF(B6L287C3=0,0,B6L287C29/B6L287C3)</f>
        <v>7.2182460630915504</v>
      </c>
      <c r="BV14" s="16" t="s">
        <v>14320</v>
      </c>
      <c r="BW14" s="23">
        <f>IF(B6L287C8=0,0,B6L287C30/B6L287C8)</f>
        <v>3.9700353347003525</v>
      </c>
      <c r="BX14" s="16" t="s">
        <v>14321</v>
      </c>
      <c r="BY14" s="23">
        <f>IF(B6L287C13=0,0,B6L287C31/B6L287C13)</f>
        <v>10.827369094637325</v>
      </c>
      <c r="BZ14" s="16" t="s">
        <v>14322</v>
      </c>
      <c r="CA14" s="23">
        <f>IF(B6L287C18=0,0,B6L287C32/B6L287C18)</f>
        <v>8.661895275709858</v>
      </c>
      <c r="CB14" s="16" t="s">
        <v>14323</v>
      </c>
      <c r="CC14" s="23">
        <f>IF(B6L287C24=0,0,B6L287C33/B6L287C24)</f>
        <v>1.8045615157728876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104.56700000000001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209.13400000000001</v>
      </c>
      <c r="J15" s="16" t="s">
        <v>14326</v>
      </c>
      <c r="K15" s="23">
        <f>IF(B6L296C3=0,0,B6L288C3/B6L296C3)</f>
        <v>0.12867502197640956</v>
      </c>
      <c r="L15" s="16" t="s">
        <v>14327</v>
      </c>
      <c r="M15" s="23">
        <f>A1L548C81</f>
        <v>1.860060371751098</v>
      </c>
      <c r="N15" s="16" t="s">
        <v>14328</v>
      </c>
      <c r="O15" s="23">
        <f>B6L288C1*B6L288C5</f>
        <v>194.50093289289708</v>
      </c>
      <c r="P15" s="16" t="s">
        <v>14329</v>
      </c>
      <c r="Q15" s="23">
        <f>B3L842C27</f>
        <v>1.958557526638496</v>
      </c>
      <c r="R15" s="16" t="s">
        <v>14330</v>
      </c>
      <c r="S15" s="23">
        <f>B6L288C6*B6L288C7</f>
        <v>380.94126605559262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209.51769633057594</v>
      </c>
      <c r="X15" s="16" t="s">
        <v>14332</v>
      </c>
      <c r="Y15" s="23">
        <f>IF(B6L296C10=0,0,B6L288C10/B6L296C10)</f>
        <v>0.17650521761387508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8.9760312800000008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13.464046920000001</v>
      </c>
      <c r="AH15" s="16" t="s">
        <v>14335</v>
      </c>
      <c r="AI15" s="23">
        <f>IF(B6L296C15=0,0,B6L288C15/B6L296C15)</f>
        <v>0.13096786828267035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11.77215286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14.126583432</v>
      </c>
      <c r="AR15" s="16" t="s">
        <v>14338</v>
      </c>
      <c r="AS15" s="23">
        <f>IF(B6L296C20=0,0,B6L288C20/B6L296C20)</f>
        <v>0.12867502197640954</v>
      </c>
      <c r="AT15" s="16" t="s">
        <v>14339</v>
      </c>
      <c r="AU15" s="17">
        <f>A1L243C27</f>
        <v>81390.600000000006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406.95300000000003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101.73825000000001</v>
      </c>
      <c r="BD15" s="16" t="s">
        <v>14342</v>
      </c>
      <c r="BE15" s="23">
        <f>IF(B6L296C26=0,0,B6L288C26/B6L296C26)</f>
        <v>0.1262851855024</v>
      </c>
      <c r="BF15" s="16" t="s">
        <v>14343</v>
      </c>
      <c r="BG15" s="23">
        <f>B6L288C3+B6L288C10+B6L288C15+B6L288C20+B6L288C26</f>
        <v>547.98057668257604</v>
      </c>
      <c r="BH15" s="16" t="s">
        <v>14344</v>
      </c>
      <c r="BI15" s="17">
        <f>B6L298C3*B6L288C4</f>
        <v>1509.5806721585882</v>
      </c>
      <c r="BJ15" s="16" t="s">
        <v>14345</v>
      </c>
      <c r="BK15" s="17">
        <f>B6L298C10*B6L288C11</f>
        <v>1512.3502866861904</v>
      </c>
      <c r="BL15" s="16" t="s">
        <v>14346</v>
      </c>
      <c r="BM15" s="17">
        <f>B6L298C15*B6L288C16</f>
        <v>97.186803673569912</v>
      </c>
      <c r="BN15" s="16" t="s">
        <v>14347</v>
      </c>
      <c r="BO15" s="17">
        <f>B6L298C20*B6L288C21</f>
        <v>101.9691552429683</v>
      </c>
      <c r="BP15" s="16" t="s">
        <v>14348</v>
      </c>
      <c r="BQ15" s="17">
        <f>B6L298C26*B6L288C27</f>
        <v>734.37172252832386</v>
      </c>
      <c r="BR15" s="16" t="s">
        <v>14349</v>
      </c>
      <c r="BS15" s="15">
        <f>B6L288C29+B6L288C30+B6L288C31+B6L288C32+B6L288C33</f>
        <v>3955.4586402896407</v>
      </c>
      <c r="BT15" s="16" t="s">
        <v>14350</v>
      </c>
      <c r="BU15" s="23">
        <f>IF(B6L288C3=0,0,B6L288C29/B6L288C3)</f>
        <v>7.2182460630915495</v>
      </c>
      <c r="BV15" s="16" t="s">
        <v>14351</v>
      </c>
      <c r="BW15" s="23">
        <f>IF(B6L288C8=0,0,B6L288C30/B6L288C8)</f>
        <v>3.9700353347003516</v>
      </c>
      <c r="BX15" s="16" t="s">
        <v>14352</v>
      </c>
      <c r="BY15" s="23">
        <f>IF(B6L288C13=0,0,B6L288C31/B6L288C13)</f>
        <v>10.827369094637325</v>
      </c>
      <c r="BZ15" s="16" t="s">
        <v>14353</v>
      </c>
      <c r="CA15" s="23">
        <f>IF(B6L288C18=0,0,B6L288C32/B6L288C18)</f>
        <v>8.661895275709858</v>
      </c>
      <c r="CB15" s="16" t="s">
        <v>14354</v>
      </c>
      <c r="CC15" s="23">
        <f>IF(B6L288C24=0,0,B6L288C33/B6L288C24)</f>
        <v>1.8045615157728874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6.9800000000000001E-2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0.1396</v>
      </c>
      <c r="J16" s="16" t="s">
        <v>14357</v>
      </c>
      <c r="K16" s="23">
        <f>IF(B6L296C3=0,0,B6L289C3/B6L296C3)</f>
        <v>8.5892456835841017E-5</v>
      </c>
      <c r="L16" s="16" t="s">
        <v>14358</v>
      </c>
      <c r="M16" s="23">
        <f>A1L549C81</f>
        <v>1</v>
      </c>
      <c r="N16" s="16" t="s">
        <v>14359</v>
      </c>
      <c r="O16" s="23">
        <f>B6L289C1*B6L289C5</f>
        <v>6.9800000000000001E-2</v>
      </c>
      <c r="P16" s="16" t="s">
        <v>14360</v>
      </c>
      <c r="Q16" s="23">
        <f>B3L843C27</f>
        <v>1.978494623655914</v>
      </c>
      <c r="R16" s="16" t="s">
        <v>14361</v>
      </c>
      <c r="S16" s="23">
        <f>B6L289C6*B6L289C7</f>
        <v>0.13809892473118279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7.5954408602150539E-2</v>
      </c>
      <c r="X16" s="16" t="s">
        <v>14363</v>
      </c>
      <c r="Y16" s="23">
        <f>IF(B6L296C10=0,0,B6L289C10/B6L296C10)</f>
        <v>6.398671641512943E-5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5.9916320000000002E-3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8.9874480000000003E-3</v>
      </c>
      <c r="AH16" s="16" t="s">
        <v>14366</v>
      </c>
      <c r="AI16" s="23">
        <f>IF(B6L296C15=0,0,B6L289C15/B6L296C15)</f>
        <v>8.7422965238845806E-5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7.8580839999999996E-3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9.4297007999999995E-3</v>
      </c>
      <c r="AR16" s="16" t="s">
        <v>14369</v>
      </c>
      <c r="AS16" s="23">
        <f>IF(B6L296C20=0,0,B6L289C20/B6L296C20)</f>
        <v>8.5892456835841004E-5</v>
      </c>
      <c r="AT16" s="16" t="s">
        <v>14370</v>
      </c>
      <c r="AU16" s="17">
        <f>A1L244C27</f>
        <v>36.799999999999997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0.184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4.5999999999999999E-2</v>
      </c>
      <c r="BD16" s="16" t="s">
        <v>14373</v>
      </c>
      <c r="BE16" s="23">
        <f>IF(B6L296C26=0,0,B6L289C26/B6L296C26)</f>
        <v>5.7098667739128592E-5</v>
      </c>
      <c r="BF16" s="16" t="s">
        <v>14374</v>
      </c>
      <c r="BG16" s="23">
        <f>B6L289C3+B6L289C10+B6L289C15+B6L289C20+B6L289C26</f>
        <v>0.27997155740215052</v>
      </c>
      <c r="BH16" s="16" t="s">
        <v>14375</v>
      </c>
      <c r="BI16" s="17">
        <f>B6L298C3*B6L289C4</f>
        <v>1.0076671504075805</v>
      </c>
      <c r="BJ16" s="16" t="s">
        <v>14376</v>
      </c>
      <c r="BK16" s="17">
        <f>B6L298C10*B6L289C11</f>
        <v>0.54825761086692004</v>
      </c>
      <c r="BL16" s="16" t="s">
        <v>14377</v>
      </c>
      <c r="BM16" s="17">
        <f>B6L298C15*B6L289C16</f>
        <v>6.4873611143240029E-2</v>
      </c>
      <c r="BN16" s="16" t="s">
        <v>14378</v>
      </c>
      <c r="BO16" s="17">
        <f>B6L298C20*B6L289C21</f>
        <v>6.8065900675731233E-2</v>
      </c>
      <c r="BP16" s="16" t="s">
        <v>14379</v>
      </c>
      <c r="BQ16" s="17">
        <f>B6L298C26*B6L289C27</f>
        <v>0.33203931890221128</v>
      </c>
      <c r="BR16" s="16" t="s">
        <v>14380</v>
      </c>
      <c r="BS16" s="15">
        <f>B6L289C29+B6L289C30+B6L289C31+B6L289C32+B6L289C33</f>
        <v>2.0209035919956828</v>
      </c>
      <c r="BT16" s="16" t="s">
        <v>14381</v>
      </c>
      <c r="BU16" s="23">
        <f>IF(B6L289C3=0,0,B6L289C29/B6L289C3)</f>
        <v>7.2182460630915504</v>
      </c>
      <c r="BV16" s="16" t="s">
        <v>14382</v>
      </c>
      <c r="BW16" s="23">
        <f>IF(B6L289C8=0,0,B6L289C30/B6L289C8)</f>
        <v>3.9700353347003525</v>
      </c>
      <c r="BX16" s="16" t="s">
        <v>14383</v>
      </c>
      <c r="BY16" s="23">
        <f>IF(B6L289C13=0,0,B6L289C31/B6L289C13)</f>
        <v>10.827369094637325</v>
      </c>
      <c r="BZ16" s="16" t="s">
        <v>14384</v>
      </c>
      <c r="CA16" s="23">
        <f>IF(B6L289C18=0,0,B6L289C32/B6L289C18)</f>
        <v>8.6618952757098597</v>
      </c>
      <c r="CB16" s="16" t="s">
        <v>14385</v>
      </c>
      <c r="CC16" s="23">
        <f>IF(B6L289C24=0,0,B6L289C33/B6L289C24)</f>
        <v>1.8045615157728874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1.0599999999999998E-2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2.1199999999999997E-2</v>
      </c>
      <c r="J17" s="16" t="s">
        <v>14388</v>
      </c>
      <c r="K17" s="23">
        <f>IF(B6L296C3=0,0,B6L290C3/B6L296C3)</f>
        <v>1.304384014985551E-5</v>
      </c>
      <c r="L17" s="16" t="s">
        <v>14389</v>
      </c>
      <c r="M17" s="23">
        <f>A1L550C81</f>
        <v>12.750000000000002</v>
      </c>
      <c r="N17" s="16" t="s">
        <v>14390</v>
      </c>
      <c r="O17" s="23">
        <f>B6L290C1*B6L290C5</f>
        <v>0.13514999999999999</v>
      </c>
      <c r="P17" s="16" t="s">
        <v>14391</v>
      </c>
      <c r="Q17" s="23">
        <f>B3L844C27</f>
        <v>1.8995433789954337</v>
      </c>
      <c r="R17" s="16" t="s">
        <v>14392</v>
      </c>
      <c r="S17" s="23">
        <f>B6L290C6*B6L290C7</f>
        <v>0.25672328767123287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0.1411978082191781</v>
      </c>
      <c r="X17" s="16" t="s">
        <v>14394</v>
      </c>
      <c r="Y17" s="23">
        <f>IF(B6L296C10=0,0,B6L290C10/B6L296C10)</f>
        <v>1.1895009492184465E-4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9.099039999999999E-4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1.3648559999999998E-3</v>
      </c>
      <c r="AH17" s="16" t="s">
        <v>14397</v>
      </c>
      <c r="AI17" s="23">
        <f>IF(B6L296C15=0,0,B6L290C15/B6L296C15)</f>
        <v>1.327626692738919E-5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1.1933479999999999E-3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1.4320175999999998E-3</v>
      </c>
      <c r="AR17" s="16" t="s">
        <v>14400</v>
      </c>
      <c r="AS17" s="23">
        <f>IF(B6L296C20=0,0,B6L290C20/B6L296C20)</f>
        <v>1.3043840149855509E-5</v>
      </c>
      <c r="AT17" s="16" t="s">
        <v>14401</v>
      </c>
      <c r="AU17" s="17">
        <f>A1L245C27</f>
        <v>83.199999999999989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0.41599999999999993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0.10399999999999998</v>
      </c>
      <c r="BD17" s="16" t="s">
        <v>14404</v>
      </c>
      <c r="BE17" s="23">
        <f>IF(B6L296C26=0,0,B6L290C26/B6L296C26)</f>
        <v>1.2909264010585594E-4</v>
      </c>
      <c r="BF17" s="16" t="s">
        <v>14405</v>
      </c>
      <c r="BG17" s="23">
        <f>B6L290C3+B6L290C10+B6L290C15+B6L290C20+B6L290C26</f>
        <v>0.26919468181917805</v>
      </c>
      <c r="BH17" s="16" t="s">
        <v>14406</v>
      </c>
      <c r="BI17" s="17">
        <f>B6L298C3*B6L290C4</f>
        <v>0.15302681653754083</v>
      </c>
      <c r="BJ17" s="16" t="s">
        <v>14407</v>
      </c>
      <c r="BK17" s="17">
        <f>B6L298C10*B6L290C11</f>
        <v>1.0192005232952379</v>
      </c>
      <c r="BL17" s="16" t="s">
        <v>14408</v>
      </c>
      <c r="BM17" s="17">
        <f>B6L298C15*B6L290C16</f>
        <v>9.8518664486868784E-3</v>
      </c>
      <c r="BN17" s="16" t="s">
        <v>14409</v>
      </c>
      <c r="BO17" s="17">
        <f>B6L298C20*B6L290C21</f>
        <v>1.0336655403477807E-2</v>
      </c>
      <c r="BP17" s="16" t="s">
        <v>14410</v>
      </c>
      <c r="BQ17" s="17">
        <f>B6L298C26*B6L290C27</f>
        <v>0.75069759056152108</v>
      </c>
      <c r="BR17" s="16" t="s">
        <v>14411</v>
      </c>
      <c r="BS17" s="15">
        <f>B6L290C29+B6L290C30+B6L290C31+B6L290C32+B6L290C33</f>
        <v>1.9431134522464646</v>
      </c>
      <c r="BT17" s="16" t="s">
        <v>14412</v>
      </c>
      <c r="BU17" s="23">
        <f>IF(B6L290C3=0,0,B6L290C29/B6L290C3)</f>
        <v>7.2182460630915495</v>
      </c>
      <c r="BV17" s="16" t="s">
        <v>14413</v>
      </c>
      <c r="BW17" s="23">
        <f>IF(B6L290C8=0,0,B6L290C30/B6L290C8)</f>
        <v>3.9700353347003525</v>
      </c>
      <c r="BX17" s="16" t="s">
        <v>14414</v>
      </c>
      <c r="BY17" s="23">
        <f>IF(B6L290C13=0,0,B6L290C31/B6L290C13)</f>
        <v>10.827369094637325</v>
      </c>
      <c r="BZ17" s="16" t="s">
        <v>14415</v>
      </c>
      <c r="CA17" s="23">
        <f>IF(B6L290C18=0,0,B6L290C32/B6L290C18)</f>
        <v>8.661895275709858</v>
      </c>
      <c r="CB17" s="16" t="s">
        <v>14416</v>
      </c>
      <c r="CC17" s="23">
        <f>IF(B6L290C24=0,0,B6L290C33/B6L290C24)</f>
        <v>1.8045615157728876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106.46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106.46</v>
      </c>
      <c r="J18" s="16" t="s">
        <v>14419</v>
      </c>
      <c r="K18" s="23">
        <f>IF(B6L296C3=0,0,B6L291C3/B6L296C3)</f>
        <v>6.5502227469510274E-2</v>
      </c>
      <c r="L18" s="16" t="s">
        <v>14420</v>
      </c>
      <c r="M18" s="23">
        <f>A1L551C81</f>
        <v>1.6351461705089572</v>
      </c>
      <c r="N18" s="16" t="s">
        <v>14421</v>
      </c>
      <c r="O18" s="23">
        <f>B6L291C1*B6L291C5</f>
        <v>174.07766131238358</v>
      </c>
      <c r="P18" s="16" t="s">
        <v>14422</v>
      </c>
      <c r="Q18" s="23">
        <f>B3L845C27</f>
        <v>1.0527035699959888</v>
      </c>
      <c r="R18" s="16" t="s">
        <v>14423</v>
      </c>
      <c r="S18" s="23">
        <f>B6L291C6*B6L291C7</f>
        <v>183.25217552009883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100.78869653605436</v>
      </c>
      <c r="X18" s="16" t="s">
        <v>14425</v>
      </c>
      <c r="Y18" s="23">
        <f>IF(B6L296C10=0,0,B6L291C10/B6L296C10)</f>
        <v>8.4908010763188935E-2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3.4769836000000001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5.2154753999999999</v>
      </c>
      <c r="AH18" s="16" t="s">
        <v>14428</v>
      </c>
      <c r="AI18" s="23">
        <f>IF(B6L296C15=0,0,B6L291C15/B6L296C15)</f>
        <v>5.0732123801801733E-2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5.9926333999999999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7.1911600799999995</v>
      </c>
      <c r="AR18" s="16" t="s">
        <v>14431</v>
      </c>
      <c r="AS18" s="23">
        <f>IF(B6L296C20=0,0,B6L291C20/B6L296C20)</f>
        <v>6.550222746951026E-2</v>
      </c>
      <c r="AT18" s="16" t="s">
        <v>14432</v>
      </c>
      <c r="AU18" s="17">
        <f>A1L246C27</f>
        <v>52487.8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262.43900000000002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65.609750000000005</v>
      </c>
      <c r="BD18" s="16" t="s">
        <v>14435</v>
      </c>
      <c r="BE18" s="23">
        <f>IF(B6L296C26=0,0,B6L291C26/B6L296C26)</f>
        <v>8.1439767732549836E-2</v>
      </c>
      <c r="BF18" s="16" t="s">
        <v>14436</v>
      </c>
      <c r="BG18" s="23">
        <f>B6L291C3+B6L291C10+B6L291C15+B6L291C20+B6L291C26</f>
        <v>285.26508201605435</v>
      </c>
      <c r="BH18" s="16" t="s">
        <v>14437</v>
      </c>
      <c r="BI18" s="17">
        <f>B6L298C3*B6L291C4</f>
        <v>768.45447587672641</v>
      </c>
      <c r="BJ18" s="16" t="s">
        <v>14438</v>
      </c>
      <c r="BK18" s="17">
        <f>B6L298C10*B6L291C11</f>
        <v>727.51761197550331</v>
      </c>
      <c r="BL18" s="16" t="s">
        <v>14439</v>
      </c>
      <c r="BM18" s="17">
        <f>B6L298C15*B6L291C16</f>
        <v>37.646584773200821</v>
      </c>
      <c r="BN18" s="16" t="s">
        <v>14440</v>
      </c>
      <c r="BO18" s="17">
        <f>B6L298C20*B6L291C21</f>
        <v>51.907562936521103</v>
      </c>
      <c r="BP18" s="16" t="s">
        <v>14441</v>
      </c>
      <c r="BQ18" s="17">
        <f>B6L298C26*B6L291C27</f>
        <v>473.58731963792081</v>
      </c>
      <c r="BR18" s="16" t="s">
        <v>14442</v>
      </c>
      <c r="BS18" s="15">
        <f>B6L291C29+B6L291C30+B6L291C31+B6L291C32+B6L291C33</f>
        <v>2059.1135551998727</v>
      </c>
      <c r="BT18" s="16" t="s">
        <v>14443</v>
      </c>
      <c r="BU18" s="23">
        <f>IF(B6L291C3=0,0,B6L291C29/B6L291C3)</f>
        <v>7.2182460630915504</v>
      </c>
      <c r="BV18" s="16" t="s">
        <v>14444</v>
      </c>
      <c r="BW18" s="23">
        <f>IF(B6L291C8=0,0,B6L291C30/B6L291C8)</f>
        <v>3.9700353347003525</v>
      </c>
      <c r="BX18" s="16" t="s">
        <v>14445</v>
      </c>
      <c r="BY18" s="23">
        <f>IF(B6L291C13=0,0,B6L291C31/B6L291C13)</f>
        <v>10.827369094637323</v>
      </c>
      <c r="BZ18" s="16" t="s">
        <v>14446</v>
      </c>
      <c r="CA18" s="23">
        <f>IF(B6L291C18=0,0,B6L291C32/B6L291C18)</f>
        <v>8.661895275709858</v>
      </c>
      <c r="CB18" s="16" t="s">
        <v>14447</v>
      </c>
      <c r="CC18" s="23">
        <f>IF(B6L291C24=0,0,B6L291C33/B6L291C24)</f>
        <v>1.8045615157728874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7.2944000000000004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14.588800000000001</v>
      </c>
      <c r="J19" s="16" t="s">
        <v>14450</v>
      </c>
      <c r="K19" s="23">
        <f>IF(B6L296C3=0,0,B6L292C3/B6L296C3)</f>
        <v>8.9761309046326471E-3</v>
      </c>
      <c r="L19" s="16" t="s">
        <v>14451</v>
      </c>
      <c r="M19" s="23">
        <f>A1L552C81</f>
        <v>2.5659570054197025</v>
      </c>
      <c r="N19" s="16" t="s">
        <v>14452</v>
      </c>
      <c r="O19" s="23">
        <f>B6L292C1*B6L292C5</f>
        <v>18.71711678033348</v>
      </c>
      <c r="P19" s="16" t="s">
        <v>14453</v>
      </c>
      <c r="Q19" s="23">
        <f>B3L846C27</f>
        <v>1.2474512411347518</v>
      </c>
      <c r="R19" s="16" t="s">
        <v>14454</v>
      </c>
      <c r="S19" s="23">
        <f>B6L292C6*B6L292C7</f>
        <v>23.348690558091089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12.8417798069501</v>
      </c>
      <c r="X19" s="16" t="s">
        <v>14456</v>
      </c>
      <c r="Y19" s="23">
        <f>IF(B6L296C10=0,0,B6L292C10/B6L296C10)</f>
        <v>1.0818375626843948E-2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0.62615129600000008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0.93922694400000006</v>
      </c>
      <c r="AH19" s="16" t="s">
        <v>14459</v>
      </c>
      <c r="AI19" s="23">
        <f>IF(B6L296C15=0,0,B6L292C15/B6L296C15)</f>
        <v>9.1360756108629926E-3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0.82120355200000006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0.98544426240000005</v>
      </c>
      <c r="AR19" s="16" t="s">
        <v>14462</v>
      </c>
      <c r="AS19" s="23">
        <f>IF(B6L296C20=0,0,B6L292C20/B6L296C20)</f>
        <v>8.9761309046326454E-3</v>
      </c>
      <c r="AT19" s="16" t="s">
        <v>14463</v>
      </c>
      <c r="AU19" s="17">
        <f>A1L247C27</f>
        <v>9005.6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45.027999999999999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11.257</v>
      </c>
      <c r="BD19" s="16" t="s">
        <v>14466</v>
      </c>
      <c r="BE19" s="23">
        <f>IF(B6L296C26=0,0,B6L292C26/B6L296C26)</f>
        <v>1.3973037016073274E-2</v>
      </c>
      <c r="BF19" s="16" t="s">
        <v>14467</v>
      </c>
      <c r="BG19" s="23">
        <f>B6L292C3+B6L292C10+B6L292C15+B6L292C20+B6L292C26</f>
        <v>40.612251013350104</v>
      </c>
      <c r="BH19" s="16" t="s">
        <v>14468</v>
      </c>
      <c r="BI19" s="17">
        <f>B6L298C3*B6L292C4</f>
        <v>105.30554816523002</v>
      </c>
      <c r="BJ19" s="16" t="s">
        <v>14469</v>
      </c>
      <c r="BK19" s="17">
        <f>B6L298C10*B6L292C11</f>
        <v>92.695126534606132</v>
      </c>
      <c r="BL19" s="16" t="s">
        <v>14470</v>
      </c>
      <c r="BM19" s="17">
        <f>B6L298C15*B6L292C16</f>
        <v>6.7795711908775074</v>
      </c>
      <c r="BN19" s="16" t="s">
        <v>14471</v>
      </c>
      <c r="BO19" s="17">
        <f>B6L298C20*B6L292C21</f>
        <v>7.1131791674649563</v>
      </c>
      <c r="BP19" s="16" t="s">
        <v>14472</v>
      </c>
      <c r="BQ19" s="17">
        <f>B6L298C26*B6L292C27</f>
        <v>81.255795932221574</v>
      </c>
      <c r="BR19" s="16" t="s">
        <v>14473</v>
      </c>
      <c r="BS19" s="15">
        <f>B6L292C29+B6L292C30+B6L292C31+B6L292C32+B6L292C33</f>
        <v>293.14922099040018</v>
      </c>
      <c r="BT19" s="16" t="s">
        <v>14474</v>
      </c>
      <c r="BU19" s="23">
        <f>IF(B6L292C3=0,0,B6L292C29/B6L292C3)</f>
        <v>7.2182460630915504</v>
      </c>
      <c r="BV19" s="16" t="s">
        <v>14475</v>
      </c>
      <c r="BW19" s="23">
        <f>IF(B6L292C8=0,0,B6L292C30/B6L292C8)</f>
        <v>3.970035334700353</v>
      </c>
      <c r="BX19" s="16" t="s">
        <v>14476</v>
      </c>
      <c r="BY19" s="23">
        <f>IF(B6L292C13=0,0,B6L292C31/B6L292C13)</f>
        <v>10.827369094637323</v>
      </c>
      <c r="BZ19" s="16" t="s">
        <v>14477</v>
      </c>
      <c r="CA19" s="23">
        <f>IF(B6L292C18=0,0,B6L292C32/B6L292C18)</f>
        <v>8.6618952757098597</v>
      </c>
      <c r="CB19" s="16" t="s">
        <v>14478</v>
      </c>
      <c r="CC19" s="23">
        <f>IF(B6L292C24=0,0,B6L292C33/B6L292C24)</f>
        <v>1.8045615157728874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4.4000000000000003E-3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8.8000000000000005E-3</v>
      </c>
      <c r="J20" s="16" t="s">
        <v>14481</v>
      </c>
      <c r="K20" s="23">
        <f>IF(B6L296C3=0,0,B6L293C3/B6L296C3)</f>
        <v>5.4144242131475716E-6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4.4000000000000003E-3</v>
      </c>
      <c r="P20" s="16" t="s">
        <v>14484</v>
      </c>
      <c r="Q20" s="23">
        <f>B3L847C27</f>
        <v>4.6444444444444439</v>
      </c>
      <c r="R20" s="16" t="s">
        <v>14485</v>
      </c>
      <c r="S20" s="23">
        <f>B6L293C6*B6L293C7</f>
        <v>2.0435555555555554E-2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1.1239555555555556E-2</v>
      </c>
      <c r="X20" s="16" t="s">
        <v>14487</v>
      </c>
      <c r="Y20" s="23">
        <f>IF(B6L296C10=0,0,B6L293C10/B6L296C10)</f>
        <v>9.4686044852577965E-6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3.7769600000000001E-4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5.6654399999999999E-4</v>
      </c>
      <c r="AH20" s="16" t="s">
        <v>14490</v>
      </c>
      <c r="AI20" s="23">
        <f>IF(B6L296C15=0,0,B6L293C15/B6L296C15)</f>
        <v>5.510903252878532E-6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4.9535200000000001E-4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5.9442239999999997E-4</v>
      </c>
      <c r="AR20" s="16" t="s">
        <v>14493</v>
      </c>
      <c r="AS20" s="23">
        <f>IF(B6L296C20=0,0,B6L293C20/B6L296C20)</f>
        <v>5.4144242131475699E-6</v>
      </c>
      <c r="AT20" s="16" t="s">
        <v>14494</v>
      </c>
      <c r="AU20" s="17">
        <f>A1L248C27</f>
        <v>41.8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0.20899999999999999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5.2249999999999998E-2</v>
      </c>
      <c r="BD20" s="16" t="s">
        <v>14497</v>
      </c>
      <c r="BE20" s="23">
        <f>IF(B6L296C26=0,0,B6L293C26/B6L296C26)</f>
        <v>6.4856638899336285E-5</v>
      </c>
      <c r="BF20" s="16" t="s">
        <v>14498</v>
      </c>
      <c r="BG20" s="23">
        <f>B6L293C3+B6L293C10+B6L293C15+B6L293C20+B6L293C26</f>
        <v>7.3450521955555556E-2</v>
      </c>
      <c r="BH20" s="16" t="s">
        <v>14499</v>
      </c>
      <c r="BI20" s="17">
        <f>B6L298C3*B6L293C4</f>
        <v>6.3520565355205644E-2</v>
      </c>
      <c r="BJ20" s="16" t="s">
        <v>14500</v>
      </c>
      <c r="BK20" s="17">
        <f>B6L298C10*B6L293C11</f>
        <v>8.1129877639787656E-2</v>
      </c>
      <c r="BL20" s="16" t="s">
        <v>14501</v>
      </c>
      <c r="BM20" s="17">
        <f>B6L298C15*B6L293C16</f>
        <v>4.089453997568139E-3</v>
      </c>
      <c r="BN20" s="16" t="s">
        <v>14502</v>
      </c>
      <c r="BO20" s="17">
        <f>B6L298C20*B6L293C21</f>
        <v>4.2906871486134293E-3</v>
      </c>
      <c r="BP20" s="16" t="s">
        <v>14503</v>
      </c>
      <c r="BQ20" s="17">
        <f>B6L298C26*B6L293C27</f>
        <v>0.37715335679653345</v>
      </c>
      <c r="BR20" s="16" t="s">
        <v>14504</v>
      </c>
      <c r="BS20" s="15">
        <f>B6L293C29+B6L293C30+B6L293C31+B6L293C32+B6L293C33</f>
        <v>0.53018394093770826</v>
      </c>
      <c r="BT20" s="16" t="s">
        <v>14505</v>
      </c>
      <c r="BU20" s="23">
        <f>IF(B6L293C3=0,0,B6L293C29/B6L293C3)</f>
        <v>7.2182460630915504</v>
      </c>
      <c r="BV20" s="16" t="s">
        <v>14506</v>
      </c>
      <c r="BW20" s="23">
        <f>IF(B6L293C8=0,0,B6L293C30/B6L293C8)</f>
        <v>3.9700353347003534</v>
      </c>
      <c r="BX20" s="16" t="s">
        <v>14507</v>
      </c>
      <c r="BY20" s="23">
        <f>IF(B6L293C13=0,0,B6L293C31/B6L293C13)</f>
        <v>10.827369094637325</v>
      </c>
      <c r="BZ20" s="16" t="s">
        <v>14508</v>
      </c>
      <c r="CA20" s="23">
        <f>IF(B6L293C18=0,0,B6L293C32/B6L293C18)</f>
        <v>8.661895275709858</v>
      </c>
      <c r="CB20" s="16" t="s">
        <v>14509</v>
      </c>
      <c r="CC20" s="23">
        <f>IF(B6L293C24=0,0,B6L293C33/B6L293C24)</f>
        <v>1.8045615157728874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8.9367999999999999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17.8736</v>
      </c>
      <c r="J21" s="16" t="s">
        <v>14512</v>
      </c>
      <c r="K21" s="23">
        <f>IF(B6L296C3=0,0,B6L294C3/B6L296C3)</f>
        <v>1.0997187797285731E-2</v>
      </c>
      <c r="L21" s="16" t="s">
        <v>14513</v>
      </c>
      <c r="M21" s="23">
        <f>A1L554C81</f>
        <v>1.3887224951080228</v>
      </c>
      <c r="N21" s="16" t="s">
        <v>14514</v>
      </c>
      <c r="O21" s="23">
        <f>B6L294C1*B6L294C5</f>
        <v>12.410735194281378</v>
      </c>
      <c r="P21" s="16" t="s">
        <v>14515</v>
      </c>
      <c r="Q21" s="23">
        <f>B3L848C27</f>
        <v>1.8894170070553287</v>
      </c>
      <c r="R21" s="16" t="s">
        <v>14516</v>
      </c>
      <c r="S21" s="23">
        <f>B6L294C6*B6L294C7</f>
        <v>23.449054146135353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12.896979780374446</v>
      </c>
      <c r="X21" s="16" t="s">
        <v>14518</v>
      </c>
      <c r="Y21" s="23">
        <f>IF(B6L296C10=0,0,B6L294C10/B6L296C10)</f>
        <v>1.0864878063116307E-2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0.76713491199999995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1.1507023679999999</v>
      </c>
      <c r="AH21" s="16" t="s">
        <v>14521</v>
      </c>
      <c r="AI21" s="23">
        <f>IF(B6L296C15=0,0,B6L294C15/B6L296C15)</f>
        <v>1.1193145497801106E-2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1.0061049440000001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1.2073259328000001</v>
      </c>
      <c r="AR21" s="16" t="s">
        <v>14524</v>
      </c>
      <c r="AS21" s="23">
        <f>IF(B6L296C20=0,0,B6L294C20/B6L296C20)</f>
        <v>1.0997187797285731E-2</v>
      </c>
      <c r="AT21" s="16" t="s">
        <v>14525</v>
      </c>
      <c r="AU21" s="17">
        <f>A1L249C27</f>
        <v>10176.4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50.881999999999998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12.720499999999999</v>
      </c>
      <c r="BD21" s="16" t="s">
        <v>14528</v>
      </c>
      <c r="BE21" s="23">
        <f>IF(B6L296C26=0,0,B6L294C26/B6L296C26)</f>
        <v>1.5789643542947505E-2</v>
      </c>
      <c r="BF21" s="16" t="s">
        <v>14529</v>
      </c>
      <c r="BG21" s="23">
        <f>B6L294C3+B6L294C10+B6L294C15+B6L294C20+B6L294C26</f>
        <v>45.84910808117445</v>
      </c>
      <c r="BH21" s="16" t="s">
        <v>14530</v>
      </c>
      <c r="BI21" s="17">
        <f>B6L298C3*B6L294C4</f>
        <v>129.01604283327313</v>
      </c>
      <c r="BJ21" s="16" t="s">
        <v>14531</v>
      </c>
      <c r="BK21" s="17">
        <f>B6L298C10*B6L294C11</f>
        <v>93.093573525459163</v>
      </c>
      <c r="BL21" s="16" t="s">
        <v>14532</v>
      </c>
      <c r="BM21" s="17">
        <f>B6L298C15*B6L294C16</f>
        <v>8.3060528376061242</v>
      </c>
      <c r="BN21" s="16" t="s">
        <v>14533</v>
      </c>
      <c r="BO21" s="17">
        <f>B6L298C20*B6L294C21</f>
        <v>8.7147756613019336</v>
      </c>
      <c r="BP21" s="16" t="s">
        <v>14534</v>
      </c>
      <c r="BQ21" s="17">
        <f>B6L298C26*B6L294C27</f>
        <v>91.81969904555605</v>
      </c>
      <c r="BR21" s="16" t="s">
        <v>14535</v>
      </c>
      <c r="BS21" s="15">
        <f>B6L294C29+B6L294C30+B6L294C31+B6L294C32+B6L294C33</f>
        <v>330.95014390319642</v>
      </c>
      <c r="BT21" s="16" t="s">
        <v>14536</v>
      </c>
      <c r="BU21" s="23">
        <f>IF(B6L294C3=0,0,B6L294C29/B6L294C3)</f>
        <v>7.2182460630915504</v>
      </c>
      <c r="BV21" s="16" t="s">
        <v>14537</v>
      </c>
      <c r="BW21" s="23">
        <f>IF(B6L294C8=0,0,B6L294C30/B6L294C8)</f>
        <v>3.970035334700353</v>
      </c>
      <c r="BX21" s="16" t="s">
        <v>14538</v>
      </c>
      <c r="BY21" s="23">
        <f>IF(B6L294C13=0,0,B6L294C31/B6L294C13)</f>
        <v>10.827369094637326</v>
      </c>
      <c r="BZ21" s="16" t="s">
        <v>14539</v>
      </c>
      <c r="CA21" s="23">
        <f>IF(B6L294C18=0,0,B6L294C32/B6L294C18)</f>
        <v>8.6618952757098597</v>
      </c>
      <c r="CB21" s="16" t="s">
        <v>14540</v>
      </c>
      <c r="CC21" s="23">
        <f>IF(B6L294C24=0,0,B6L294C33/B6L294C24)</f>
        <v>1.8045615157728874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121.20740000000001</v>
      </c>
      <c r="F22" s="16" t="s">
        <v>12542</v>
      </c>
      <c r="G22" s="24">
        <f>A1L515C5</f>
        <v>2</v>
      </c>
      <c r="H22" s="16" t="s">
        <v>14542</v>
      </c>
      <c r="I22" s="21">
        <f>B6L295C1*B6L295C2</f>
        <v>242.41480000000001</v>
      </c>
      <c r="J22" s="16" t="s">
        <v>14543</v>
      </c>
      <c r="K22" s="23">
        <f>IF(B6L296C3=0,0,B6L295C3/B6L296C3)</f>
        <v>0.14915188213015068</v>
      </c>
      <c r="L22" s="16" t="s">
        <v>14544</v>
      </c>
      <c r="M22" s="23">
        <f>A1L555C81</f>
        <v>1.0804620608485405</v>
      </c>
      <c r="N22" s="16" t="s">
        <v>14545</v>
      </c>
      <c r="O22" s="23">
        <f>B6L295C1*B6L295C5</f>
        <v>130.9599971940934</v>
      </c>
      <c r="P22" s="16" t="s">
        <v>14546</v>
      </c>
      <c r="Q22" s="23">
        <f>B3L852C27</f>
        <v>2.0133124226614871</v>
      </c>
      <c r="R22" s="16" t="s">
        <v>14547</v>
      </c>
      <c r="S22" s="23">
        <f>B6L295C6*B6L295C7</f>
        <v>263.66338922258177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145.01486407241998</v>
      </c>
      <c r="X22" s="16" t="s">
        <v>14549</v>
      </c>
      <c r="Y22" s="23">
        <f>IF(B6L296C10=0,0,B6L295C10/B6L296C10)</f>
        <v>0.12216571959613358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10.404443216000001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15.606664824000001</v>
      </c>
      <c r="AH22" s="16" t="s">
        <v>14552</v>
      </c>
      <c r="AI22" s="23">
        <f>IF(B6L296C15=0,0,B6L295C15/B6L296C15)</f>
        <v>0.15180960339385213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13.645529092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16.374634910400001</v>
      </c>
      <c r="AR22" s="16" t="s">
        <v>14555</v>
      </c>
      <c r="AS22" s="23">
        <f>IF(B6L296C20=0,0,B6L295C20/B6L296C20)</f>
        <v>0.14915188213015065</v>
      </c>
      <c r="AT22" s="16" t="s">
        <v>14556</v>
      </c>
      <c r="AU22" s="17">
        <f>A1L253C27</f>
        <v>88835.799999999988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444.17899999999992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111.04474999999998</v>
      </c>
      <c r="BD22" s="16" t="s">
        <v>14559</v>
      </c>
      <c r="BE22" s="23">
        <f>IF(B6L296C26=0,0,B6L295C26/B6L296C26)</f>
        <v>0.13783711487879563</v>
      </c>
      <c r="BF22" s="16" t="s">
        <v>14560</v>
      </c>
      <c r="BG22" s="23">
        <f>B6L295C3+B6L295C10+B6L295C15+B6L295C20+B6L295C26</f>
        <v>530.45571380681997</v>
      </c>
      <c r="BH22" s="16" t="s">
        <v>14561</v>
      </c>
      <c r="BI22" s="17">
        <f>B6L298C3*B6L295C4</f>
        <v>1749.8096757351257</v>
      </c>
      <c r="BJ22" s="16" t="s">
        <v>14562</v>
      </c>
      <c r="BK22" s="17">
        <f>B6L298C10*B6L295C11</f>
        <v>1046.7529716805018</v>
      </c>
      <c r="BL22" s="16" t="s">
        <v>14563</v>
      </c>
      <c r="BM22" s="17">
        <f>B6L298C15*B6L295C16</f>
        <v>112.65274692382737</v>
      </c>
      <c r="BN22" s="16" t="s">
        <v>14564</v>
      </c>
      <c r="BO22" s="17">
        <f>B6L298C20*B6L295C21</f>
        <v>118.19614397655626</v>
      </c>
      <c r="BP22" s="16" t="s">
        <v>14565</v>
      </c>
      <c r="BQ22" s="17">
        <f>B6L298C26*B6L295C27</f>
        <v>801.5483295144852</v>
      </c>
      <c r="BR22" s="16" t="s">
        <v>14566</v>
      </c>
      <c r="BS22" s="15">
        <f>B6L295C29+B6L295C30+B6L295C31+B6L295C32+B6L295C33</f>
        <v>3828.9598678304965</v>
      </c>
      <c r="BT22" s="16" t="s">
        <v>14567</v>
      </c>
      <c r="BU22" s="23">
        <f>IF(B6L295C3=0,0,B6L295C29/B6L295C3)</f>
        <v>7.2182460630915504</v>
      </c>
      <c r="BV22" s="16" t="s">
        <v>14568</v>
      </c>
      <c r="BW22" s="23">
        <f>IF(B6L295C8=0,0,B6L295C30/B6L295C8)</f>
        <v>3.9700353347003525</v>
      </c>
      <c r="BX22" s="16" t="s">
        <v>14569</v>
      </c>
      <c r="BY22" s="23">
        <f>IF(B6L295C13=0,0,B6L295C31/B6L295C13)</f>
        <v>10.827369094637323</v>
      </c>
      <c r="BZ22" s="16" t="s">
        <v>14570</v>
      </c>
      <c r="CA22" s="23">
        <f>IF(B6L295C18=0,0,B6L295C32/B6L295C18)</f>
        <v>8.6618952757098597</v>
      </c>
      <c r="CB22" s="16" t="s">
        <v>14571</v>
      </c>
      <c r="CC22" s="23">
        <f>IF(B6L295C24=0,0,B6L295C33/B6L295C24)</f>
        <v>1.8045615157728874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21">
        <f>SUM(B6L281C1:B6L295C1)</f>
        <v>866.57240000000002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1625.2882399999999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2158.2436553742241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1187.0340104558231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68.536133310400004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102.80419996559998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91.48747502960002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109.78497003552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3222.4920000000002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805.62300000000005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3830.5344204569428</v>
      </c>
      <c r="BH23" s="16" t="s">
        <v>14588</v>
      </c>
      <c r="BI23" s="17">
        <f>SUM(B6L281C29:B6L295C29)</f>
        <v>11731.730439768991</v>
      </c>
      <c r="BJ23" s="16" t="s">
        <v>14589</v>
      </c>
      <c r="BK23" s="17">
        <f>SUM(B6L281C30:B6L295C30)</f>
        <v>8568.3035727285187</v>
      </c>
      <c r="BL23" s="16" t="s">
        <v>14590</v>
      </c>
      <c r="BM23" s="17">
        <f>SUM(B6L281C31:B6L295C31)</f>
        <v>742.06601167096858</v>
      </c>
      <c r="BN23" s="16" t="s">
        <v>14591</v>
      </c>
      <c r="BO23" s="17">
        <f>SUM(B6L281C32:B6L295C32)</f>
        <v>792.45492774551587</v>
      </c>
      <c r="BP23" s="16" t="s">
        <v>14592</v>
      </c>
      <c r="BQ23" s="17">
        <f>SUM(B6L281C33:B6L295C33)</f>
        <v>5815.185048086003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0.42429803823721285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0.309887310793104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2.6838082805515296E-2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2.8660483886847256E-2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0.21031608427732065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11731.730439768993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8568.3035727285187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23">
        <f>B6L297C15*B6L120C1</f>
        <v>742.06601167096846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23">
        <f>B6L297C20*B6L120C1</f>
        <v>792.45492774551599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5815.1850480860039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7731</v>
      </c>
      <c r="F9" s="16" t="s">
        <v>14613</v>
      </c>
      <c r="G9" s="21">
        <f>B6L202C8</f>
        <v>22.996832130719874</v>
      </c>
      <c r="H9" s="16" t="s">
        <v>14614</v>
      </c>
      <c r="I9" s="21">
        <f>IF(B6L302C2=0,0,B6L302C1/B6L302C2)</f>
        <v>336.17673756346176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74967</v>
      </c>
      <c r="F10" s="16" t="s">
        <v>14615</v>
      </c>
      <c r="G10" s="21">
        <f>B6L203C8</f>
        <v>246.88421144972941</v>
      </c>
      <c r="H10" s="16" t="s">
        <v>14616</v>
      </c>
      <c r="I10" s="21">
        <f>IF(B6L303C2=0,0,B6L303C1/B6L303C2)</f>
        <v>303.6524675263197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100338</v>
      </c>
      <c r="F11" s="16" t="s">
        <v>14617</v>
      </c>
      <c r="G11" s="21">
        <f>B6L204C8</f>
        <v>306.70587868054639</v>
      </c>
      <c r="H11" s="16" t="s">
        <v>14618</v>
      </c>
      <c r="I11" s="21">
        <f>IF(B6L304C2=0,0,B6L304C1/B6L304C2)</f>
        <v>327.14729965938602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48650</v>
      </c>
      <c r="F12" s="16" t="s">
        <v>14619</v>
      </c>
      <c r="G12" s="21">
        <f>B6L205C8</f>
        <v>119.28922056348839</v>
      </c>
      <c r="H12" s="16" t="s">
        <v>14620</v>
      </c>
      <c r="I12" s="21">
        <f>IF(B6L305C2=0,0,B6L305C1/B6L305C2)</f>
        <v>407.8323235761892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213580</v>
      </c>
      <c r="F13" s="16" t="s">
        <v>14621</v>
      </c>
      <c r="G13" s="21">
        <f>B6L206C8</f>
        <v>496.49722158316655</v>
      </c>
      <c r="H13" s="16" t="s">
        <v>14622</v>
      </c>
      <c r="I13" s="21">
        <f>IF(B6L306C2=0,0,B6L306C1/B6L306C2)</f>
        <v>430.17360564267318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1933</v>
      </c>
      <c r="F14" s="16" t="s">
        <v>14623</v>
      </c>
      <c r="G14" s="21">
        <f>B6L207C8</f>
        <v>7.795233143472907</v>
      </c>
      <c r="H14" s="16" t="s">
        <v>14624</v>
      </c>
      <c r="I14" s="21">
        <f>IF(B6L307C2=0,0,B6L307C1/B6L307C2)</f>
        <v>247.97205733590363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71003</v>
      </c>
      <c r="F15" s="16" t="s">
        <v>14625</v>
      </c>
      <c r="G15" s="21">
        <f>B6L208C8</f>
        <v>342.78123492350056</v>
      </c>
      <c r="H15" s="16" t="s">
        <v>14626</v>
      </c>
      <c r="I15" s="21">
        <f>IF(B6L308C2=0,0,B6L308C1/B6L308C2)</f>
        <v>207.13794328865737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38</v>
      </c>
      <c r="F16" s="16" t="s">
        <v>14627</v>
      </c>
      <c r="G16" s="21">
        <f>B6L209C8</f>
        <v>0.18793187063067432</v>
      </c>
      <c r="H16" s="16" t="s">
        <v>14628</v>
      </c>
      <c r="I16" s="21">
        <f>IF(B6L309C2=0,0,B6L309C1/B6L309C2)</f>
        <v>202.20093522443565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90</v>
      </c>
      <c r="F17" s="16" t="s">
        <v>14629</v>
      </c>
      <c r="G17" s="21">
        <f>B6L210C8</f>
        <v>2.6590909090909089E-2</v>
      </c>
      <c r="H17" s="16" t="s">
        <v>14630</v>
      </c>
      <c r="I17" s="15">
        <f>IF(B6L310C2=0,0,B6L310C1/B6L310C2)</f>
        <v>3384.6153846153848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66321</v>
      </c>
      <c r="F18" s="16" t="s">
        <v>14631</v>
      </c>
      <c r="G18" s="21">
        <f>B6L211C8</f>
        <v>266.32991008216294</v>
      </c>
      <c r="H18" s="16" t="s">
        <v>14632</v>
      </c>
      <c r="I18" s="21">
        <f>IF(B6L311C2=0,0,B6L311C1/B6L311C2)</f>
        <v>249.01821946900344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14608</v>
      </c>
      <c r="F19" s="16" t="s">
        <v>14633</v>
      </c>
      <c r="G19" s="21">
        <f>B6L212C8</f>
        <v>31.558423948986452</v>
      </c>
      <c r="H19" s="16" t="s">
        <v>14634</v>
      </c>
      <c r="I19" s="21">
        <f>IF(B6L312C2=0,0,B6L312C1/B6L312C2)</f>
        <v>462.88750108730187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44</v>
      </c>
      <c r="F20" s="16" t="s">
        <v>14635</v>
      </c>
      <c r="G20" s="21">
        <f>B6L213C8</f>
        <v>2.1999999999999999E-2</v>
      </c>
      <c r="H20" s="16" t="s">
        <v>14636</v>
      </c>
      <c r="I20" s="15">
        <f>IF(B6L313C2=0,0,B6L313C1/B6L313C2)</f>
        <v>2000.0000000000002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13407</v>
      </c>
      <c r="F21" s="16" t="s">
        <v>14637</v>
      </c>
      <c r="G21" s="21">
        <f>B6L214C8</f>
        <v>24.099594457443807</v>
      </c>
      <c r="H21" s="16" t="s">
        <v>14638</v>
      </c>
      <c r="I21" s="21">
        <f>IF(B6L314C2=0,0,B6L314C1/B6L314C2)</f>
        <v>556.31641535191432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91161</v>
      </c>
      <c r="F22" s="16" t="s">
        <v>14639</v>
      </c>
      <c r="G22" s="21">
        <f>B6L215C8</f>
        <v>240.10508695199604</v>
      </c>
      <c r="H22" s="16" t="s">
        <v>14640</v>
      </c>
      <c r="I22" s="21">
        <f>IF(B6L315C2=0,0,B6L315C1/B6L315C2)</f>
        <v>379.67125627049177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703871</v>
      </c>
      <c r="F23" s="16" t="s">
        <v>14642</v>
      </c>
      <c r="G23" s="15">
        <f>B6L216C8</f>
        <v>2105.2793706949346</v>
      </c>
      <c r="H23" s="16" t="s">
        <v>14643</v>
      </c>
      <c r="I23" s="21">
        <f>IF(B6L316C2=0,0,B6L316C1/B6L316C2)</f>
        <v>334.33615025052859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9080.6689999999999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8766.81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8615.9626666666663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8495.6375000000007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8401.5942000000014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681.25699999999995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610.76599999999996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564.47333333333324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565.2662499999999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534.41019999999992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85.006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85.204999999999998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84.252666666666656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82.824249999999992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80.686799999999991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596.25099999999998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525.56099999999992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480.2206666666666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482.44199999999989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453.72339999999991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4903</v>
      </c>
      <c r="F9" s="16" t="s">
        <v>14758</v>
      </c>
      <c r="G9" s="21">
        <f>IF(B7L101C1=0,0,B7L202C1/B7L101C1)</f>
        <v>0.53993819177860136</v>
      </c>
      <c r="H9" s="16" t="s">
        <v>14759</v>
      </c>
      <c r="I9" s="21">
        <f>B7L202C2</f>
        <v>0.53993819177860136</v>
      </c>
      <c r="J9" s="16" t="s">
        <v>14760</v>
      </c>
      <c r="K9" s="17">
        <f>B7L202C3*B7L116C1</f>
        <v>321.93868678618281</v>
      </c>
      <c r="L9" s="16" t="s">
        <v>14761</v>
      </c>
      <c r="M9" s="23">
        <f>B7L202C4</f>
        <v>321.93868678618281</v>
      </c>
      <c r="N9" s="16" t="s">
        <v>14762</v>
      </c>
      <c r="O9" s="23">
        <f>B7L202C5/24</f>
        <v>13.414111949424283</v>
      </c>
      <c r="P9" s="16" t="s">
        <v>14763</v>
      </c>
      <c r="Q9" s="23">
        <f>B7L202C6</f>
        <v>13.414111949424283</v>
      </c>
      <c r="R9" s="16" t="s">
        <v>14764</v>
      </c>
      <c r="S9" s="25">
        <f>IF(B7L202C7=0,0,B7L202C1/B7L202C7)</f>
        <v>365.51059201577863</v>
      </c>
      <c r="T9" s="16" t="s">
        <v>14765</v>
      </c>
      <c r="U9" s="17">
        <f>A1L202C18</f>
        <v>4906.5</v>
      </c>
      <c r="V9" s="16" t="s">
        <v>14766</v>
      </c>
      <c r="W9" s="23">
        <f>IF(B7L102C1=0,0,B7L202C9/B7L102C1)</f>
        <v>0.55966765562388143</v>
      </c>
      <c r="X9" s="16" t="s">
        <v>14767</v>
      </c>
      <c r="Y9" s="23">
        <f>B7L202C10</f>
        <v>0.55966765562388143</v>
      </c>
      <c r="Z9" s="16" t="s">
        <v>14768</v>
      </c>
      <c r="AA9" s="23">
        <f>B7L202C11*B7L117C1</f>
        <v>294.13949275734268</v>
      </c>
      <c r="AB9" s="16" t="s">
        <v>14769</v>
      </c>
      <c r="AC9" s="23">
        <f>B7L202C12</f>
        <v>294.13949275734268</v>
      </c>
      <c r="AD9" s="16" t="s">
        <v>14770</v>
      </c>
      <c r="AE9" s="23">
        <f>B7L202C13/24</f>
        <v>12.255812198222612</v>
      </c>
      <c r="AF9" s="16" t="s">
        <v>14771</v>
      </c>
      <c r="AG9" s="23">
        <f>B7L202C14</f>
        <v>12.255812198222612</v>
      </c>
      <c r="AH9" s="16" t="s">
        <v>14772</v>
      </c>
      <c r="AI9" s="26">
        <f>IF(B7L202C15=0,0,B7L202C9/B7L202C15)</f>
        <v>400.34066454702696</v>
      </c>
      <c r="AJ9" s="16" t="s">
        <v>14773</v>
      </c>
      <c r="AK9" s="17">
        <f>A1L202C21</f>
        <v>5051</v>
      </c>
      <c r="AL9" s="16" t="s">
        <v>14774</v>
      </c>
      <c r="AM9" s="23">
        <f>IF(B7L103C1=0,0,B7L202C17/B7L103C1)</f>
        <v>0.58623745197286525</v>
      </c>
      <c r="AN9" s="16" t="s">
        <v>14775</v>
      </c>
      <c r="AO9" s="23">
        <f>B7L202C18</f>
        <v>0.58623745197286525</v>
      </c>
      <c r="AP9" s="16" t="s">
        <v>14776</v>
      </c>
      <c r="AQ9" s="23">
        <f>B7L202C19*B7L118C1</f>
        <v>281.52334001137729</v>
      </c>
      <c r="AR9" s="16" t="s">
        <v>14777</v>
      </c>
      <c r="AS9" s="23">
        <f>B7L202C20</f>
        <v>281.52334001137729</v>
      </c>
      <c r="AT9" s="16" t="s">
        <v>14778</v>
      </c>
      <c r="AU9" s="17">
        <f>B7L202C21/24</f>
        <v>11.73013916714072</v>
      </c>
      <c r="AV9" s="16" t="s">
        <v>14779</v>
      </c>
      <c r="AW9" s="23">
        <f>B7L202C22</f>
        <v>11.73013916714072</v>
      </c>
      <c r="AX9" s="16" t="s">
        <v>14780</v>
      </c>
      <c r="AY9" s="26">
        <f>IF(B7L202C23=0,0,B7L202C17/B7L202C23)</f>
        <v>430.6001768631366</v>
      </c>
      <c r="AZ9" s="16" t="s">
        <v>14781</v>
      </c>
      <c r="BA9" s="17">
        <f>A1L202C24</f>
        <v>5276.75</v>
      </c>
      <c r="BB9" s="16" t="s">
        <v>14782</v>
      </c>
      <c r="BC9" s="23">
        <f>IF(B7L104C1=0,0,B7L202C25/B7L104C1)</f>
        <v>0.62111289470625364</v>
      </c>
      <c r="BD9" s="16" t="s">
        <v>14783</v>
      </c>
      <c r="BE9" s="23">
        <f>B7L202C26</f>
        <v>0.62111289470625364</v>
      </c>
      <c r="BF9" s="16" t="s">
        <v>14784</v>
      </c>
      <c r="BG9" s="23">
        <f>B7L202C27*B7L119C1</f>
        <v>299.65094714787438</v>
      </c>
      <c r="BH9" s="16" t="s">
        <v>14785</v>
      </c>
      <c r="BI9" s="23">
        <f>B7L202C28</f>
        <v>299.65094714787438</v>
      </c>
      <c r="BJ9" s="16" t="s">
        <v>14786</v>
      </c>
      <c r="BK9" s="23">
        <f>B7L202C29/24</f>
        <v>12.485456131161433</v>
      </c>
      <c r="BL9" s="16" t="s">
        <v>14787</v>
      </c>
      <c r="BM9" s="23">
        <f>B7L202C30</f>
        <v>12.485456131161433</v>
      </c>
      <c r="BN9" s="16" t="s">
        <v>14788</v>
      </c>
      <c r="BO9" s="26">
        <f>IF(B7L202C31=0,0,B7L202C25/B7L202C31)</f>
        <v>422.63173604288187</v>
      </c>
      <c r="BP9" s="16" t="s">
        <v>14789</v>
      </c>
      <c r="BQ9" s="17">
        <f>A1L202C27</f>
        <v>5394.6</v>
      </c>
      <c r="BR9" s="16" t="s">
        <v>14790</v>
      </c>
      <c r="BS9" s="21">
        <f>IF(B7L105C1=0,0,B7L202C33/B7L105C1)</f>
        <v>0.64209242574462821</v>
      </c>
      <c r="BT9" s="16" t="s">
        <v>14791</v>
      </c>
      <c r="BU9" s="23">
        <f>B7L202C34</f>
        <v>0.64209242574462821</v>
      </c>
      <c r="BV9" s="16" t="s">
        <v>14792</v>
      </c>
      <c r="BW9" s="23">
        <f>B7L202C35*B7L120C1</f>
        <v>291.3323585231002</v>
      </c>
      <c r="BX9" s="16" t="s">
        <v>14793</v>
      </c>
      <c r="BY9" s="23">
        <f>B7L202C36</f>
        <v>291.3323585231002</v>
      </c>
      <c r="BZ9" s="16" t="s">
        <v>14794</v>
      </c>
      <c r="CA9" s="23">
        <f>B7L202C37/24</f>
        <v>12.138848271795842</v>
      </c>
      <c r="CB9" s="16" t="s">
        <v>14795</v>
      </c>
      <c r="CC9" s="23">
        <f>B7L202C38</f>
        <v>12.138848271795842</v>
      </c>
      <c r="CD9" s="16" t="s">
        <v>14796</v>
      </c>
      <c r="CE9" s="26">
        <f>IF(B7L202C39=0,0,B7L202C33/B7L202C39)</f>
        <v>444.40789432504488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66161</v>
      </c>
      <c r="F10" s="16" t="s">
        <v>14798</v>
      </c>
      <c r="G10" s="21">
        <f>IF(B7L101C1=0,0,B7L203C1/B7L101C1)</f>
        <v>7.2859169296887707</v>
      </c>
      <c r="H10" s="16" t="s">
        <v>14799</v>
      </c>
      <c r="I10" s="21">
        <f>B7L203C2</f>
        <v>7.2859169296887707</v>
      </c>
      <c r="J10" s="16" t="s">
        <v>14800</v>
      </c>
      <c r="K10" s="17">
        <f>B7L203C3*B7L116C1</f>
        <v>4344.2352552438588</v>
      </c>
      <c r="L10" s="16" t="s">
        <v>14801</v>
      </c>
      <c r="M10" s="17">
        <f>B7L203C4</f>
        <v>4344.2352552438588</v>
      </c>
      <c r="N10" s="16" t="s">
        <v>14802</v>
      </c>
      <c r="O10" s="23">
        <f>B7L203C5/24</f>
        <v>181.00980230182745</v>
      </c>
      <c r="P10" s="16" t="s">
        <v>14803</v>
      </c>
      <c r="Q10" s="23">
        <f>B7L203C6</f>
        <v>181.00980230182745</v>
      </c>
      <c r="R10" s="16" t="s">
        <v>14804</v>
      </c>
      <c r="S10" s="25">
        <f>IF(B7L203C7=0,0,B7L203C1/B7L203C7)</f>
        <v>365.51059201577863</v>
      </c>
      <c r="T10" s="16" t="s">
        <v>14805</v>
      </c>
      <c r="U10" s="17">
        <f>A1L203C18</f>
        <v>67766.5</v>
      </c>
      <c r="V10" s="16" t="s">
        <v>14806</v>
      </c>
      <c r="W10" s="23">
        <f>IF(B7L102C1=0,0,B7L203C9/B7L102C1)</f>
        <v>7.7298926291319194</v>
      </c>
      <c r="X10" s="16" t="s">
        <v>14807</v>
      </c>
      <c r="Y10" s="23">
        <f>B7L203C10</f>
        <v>7.7298926291319194</v>
      </c>
      <c r="Z10" s="16" t="s">
        <v>14808</v>
      </c>
      <c r="AA10" s="17">
        <f>B7L203C11*B7L117C1</f>
        <v>4062.5301000592003</v>
      </c>
      <c r="AB10" s="16" t="s">
        <v>14809</v>
      </c>
      <c r="AC10" s="17">
        <f>B7L203C12</f>
        <v>4062.5301000592003</v>
      </c>
      <c r="AD10" s="16" t="s">
        <v>14810</v>
      </c>
      <c r="AE10" s="23">
        <f>B7L203C13/24</f>
        <v>169.27208750246669</v>
      </c>
      <c r="AF10" s="16" t="s">
        <v>14811</v>
      </c>
      <c r="AG10" s="23">
        <f>B7L203C14</f>
        <v>169.27208750246669</v>
      </c>
      <c r="AH10" s="16" t="s">
        <v>14812</v>
      </c>
      <c r="AI10" s="26">
        <f>IF(B7L203C15=0,0,B7L203C9/B7L203C15)</f>
        <v>400.3406645470269</v>
      </c>
      <c r="AJ10" s="16" t="s">
        <v>14813</v>
      </c>
      <c r="AK10" s="17">
        <f>A1L203C21</f>
        <v>69088.333333333328</v>
      </c>
      <c r="AL10" s="16" t="s">
        <v>14814</v>
      </c>
      <c r="AM10" s="23">
        <f>IF(B7L103C1=0,0,B7L203C17/B7L103C1)</f>
        <v>8.0186435348218783</v>
      </c>
      <c r="AN10" s="16" t="s">
        <v>14815</v>
      </c>
      <c r="AO10" s="23">
        <f>B7L203C18</f>
        <v>8.0186435348218783</v>
      </c>
      <c r="AP10" s="16" t="s">
        <v>14816</v>
      </c>
      <c r="AQ10" s="17">
        <f>B7L203C19*B7L118C1</f>
        <v>3850.7183440545186</v>
      </c>
      <c r="AR10" s="16" t="s">
        <v>14817</v>
      </c>
      <c r="AS10" s="17">
        <f>B7L203C20</f>
        <v>3850.7183440545186</v>
      </c>
      <c r="AT10" s="16" t="s">
        <v>14818</v>
      </c>
      <c r="AU10" s="17">
        <f>B7L203C21/24</f>
        <v>160.44659766893827</v>
      </c>
      <c r="AV10" s="16" t="s">
        <v>14819</v>
      </c>
      <c r="AW10" s="23">
        <f>B7L203C22</f>
        <v>160.44659766893827</v>
      </c>
      <c r="AX10" s="16" t="s">
        <v>14820</v>
      </c>
      <c r="AY10" s="26">
        <f>IF(B7L203C23=0,0,B7L203C17/B7L203C23)</f>
        <v>430.60017686313654</v>
      </c>
      <c r="AZ10" s="16" t="s">
        <v>14821</v>
      </c>
      <c r="BA10" s="17">
        <f>A1L203C24</f>
        <v>69756</v>
      </c>
      <c r="BB10" s="16" t="s">
        <v>14822</v>
      </c>
      <c r="BC10" s="23">
        <f>IF(B7L104C1=0,0,B7L203C25/B7L104C1)</f>
        <v>8.210802308832033</v>
      </c>
      <c r="BD10" s="16" t="s">
        <v>14823</v>
      </c>
      <c r="BE10" s="23">
        <f>B7L203C26</f>
        <v>8.210802308832033</v>
      </c>
      <c r="BF10" s="16" t="s">
        <v>14824</v>
      </c>
      <c r="BG10" s="17">
        <f>B7L203C27*B7L119C1</f>
        <v>3961.2358874775427</v>
      </c>
      <c r="BH10" s="16" t="s">
        <v>14825</v>
      </c>
      <c r="BI10" s="17">
        <f>B7L203C28</f>
        <v>3961.2358874775427</v>
      </c>
      <c r="BJ10" s="16" t="s">
        <v>14826</v>
      </c>
      <c r="BK10" s="23">
        <f>B7L203C29/24</f>
        <v>165.05149531156428</v>
      </c>
      <c r="BL10" s="16" t="s">
        <v>14827</v>
      </c>
      <c r="BM10" s="23">
        <f>B7L203C30</f>
        <v>165.05149531156428</v>
      </c>
      <c r="BN10" s="16" t="s">
        <v>14828</v>
      </c>
      <c r="BO10" s="26">
        <f>IF(B7L203C31=0,0,B7L203C25/B7L203C31)</f>
        <v>422.63173604288193</v>
      </c>
      <c r="BP10" s="16" t="s">
        <v>14829</v>
      </c>
      <c r="BQ10" s="17">
        <f>A1L203C27</f>
        <v>70377.8</v>
      </c>
      <c r="BR10" s="16" t="s">
        <v>14830</v>
      </c>
      <c r="BS10" s="21">
        <f>IF(B7L105C1=0,0,B7L203C33/B7L105C1)</f>
        <v>8.376719742069902</v>
      </c>
      <c r="BT10" s="16" t="s">
        <v>14831</v>
      </c>
      <c r="BU10" s="23">
        <f>B7L203C34</f>
        <v>8.376719742069902</v>
      </c>
      <c r="BV10" s="16" t="s">
        <v>14832</v>
      </c>
      <c r="BW10" s="17">
        <f>B7L203C35*B7L120C1</f>
        <v>3800.713762219078</v>
      </c>
      <c r="BX10" s="16" t="s">
        <v>14833</v>
      </c>
      <c r="BY10" s="17">
        <f>B7L203C36</f>
        <v>3800.713762219078</v>
      </c>
      <c r="BZ10" s="16" t="s">
        <v>14834</v>
      </c>
      <c r="CA10" s="23">
        <f>B7L203C37/24</f>
        <v>158.36307342579491</v>
      </c>
      <c r="CB10" s="16" t="s">
        <v>14835</v>
      </c>
      <c r="CC10" s="23">
        <f>B7L203C38</f>
        <v>158.36307342579491</v>
      </c>
      <c r="CD10" s="16" t="s">
        <v>14836</v>
      </c>
      <c r="CE10" s="26">
        <f>IF(B7L203C39=0,0,B7L203C33/B7L203C39)</f>
        <v>444.40789432504499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7366</v>
      </c>
      <c r="F11" s="16" t="s">
        <v>14838</v>
      </c>
      <c r="G11" s="21">
        <f>IF(B7L101C1=0,0,B7L204C1/B7L101C1)</f>
        <v>0.81117371418339335</v>
      </c>
      <c r="H11" s="16" t="s">
        <v>14839</v>
      </c>
      <c r="I11" s="21">
        <f>B7L204C2</f>
        <v>0.81117371418339335</v>
      </c>
      <c r="J11" s="16" t="s">
        <v>14840</v>
      </c>
      <c r="K11" s="17">
        <f>B7L204C3*B7L116C1</f>
        <v>483.66313825556244</v>
      </c>
      <c r="L11" s="16" t="s">
        <v>14841</v>
      </c>
      <c r="M11" s="23">
        <f>B7L204C4</f>
        <v>483.66313825556244</v>
      </c>
      <c r="N11" s="16" t="s">
        <v>14842</v>
      </c>
      <c r="O11" s="23">
        <f>B7L204C5/24</f>
        <v>20.152630760648435</v>
      </c>
      <c r="P11" s="16" t="s">
        <v>14843</v>
      </c>
      <c r="Q11" s="23">
        <f>B7L204C6</f>
        <v>20.152630760648435</v>
      </c>
      <c r="R11" s="16" t="s">
        <v>14844</v>
      </c>
      <c r="S11" s="25">
        <f>IF(B7L204C7=0,0,B7L204C1/B7L204C7)</f>
        <v>365.51059201577857</v>
      </c>
      <c r="T11" s="16" t="s">
        <v>14845</v>
      </c>
      <c r="U11" s="17">
        <f>A1L204C18</f>
        <v>7049.5</v>
      </c>
      <c r="V11" s="16" t="s">
        <v>14846</v>
      </c>
      <c r="W11" s="23">
        <f>IF(B7L102C1=0,0,B7L204C9/B7L102C1)</f>
        <v>0.80411232820147815</v>
      </c>
      <c r="X11" s="16" t="s">
        <v>14847</v>
      </c>
      <c r="Y11" s="23">
        <f>B7L204C10</f>
        <v>0.80411232820147815</v>
      </c>
      <c r="Z11" s="16" t="s">
        <v>14848</v>
      </c>
      <c r="AA11" s="23">
        <f>B7L204C11*B7L117C1</f>
        <v>422.61007932189699</v>
      </c>
      <c r="AB11" s="16" t="s">
        <v>14849</v>
      </c>
      <c r="AC11" s="23">
        <f>B7L204C12</f>
        <v>422.61007932189699</v>
      </c>
      <c r="AD11" s="16" t="s">
        <v>14850</v>
      </c>
      <c r="AE11" s="23">
        <f>B7L204C13/24</f>
        <v>17.608753305079041</v>
      </c>
      <c r="AF11" s="16" t="s">
        <v>14851</v>
      </c>
      <c r="AG11" s="23">
        <f>B7L204C14</f>
        <v>17.608753305079041</v>
      </c>
      <c r="AH11" s="16" t="s">
        <v>14852</v>
      </c>
      <c r="AI11" s="26">
        <f>IF(B7L204C15=0,0,B7L204C9/B7L204C15)</f>
        <v>400.3406645470269</v>
      </c>
      <c r="AJ11" s="16" t="s">
        <v>14853</v>
      </c>
      <c r="AK11" s="17">
        <f>A1L204C21</f>
        <v>6939</v>
      </c>
      <c r="AL11" s="16" t="s">
        <v>14854</v>
      </c>
      <c r="AM11" s="23">
        <f>IF(B7L103C1=0,0,B7L204C17/B7L103C1)</f>
        <v>0.80536560666001034</v>
      </c>
      <c r="AN11" s="16" t="s">
        <v>14855</v>
      </c>
      <c r="AO11" s="23">
        <f>B7L204C18</f>
        <v>0.80536560666001034</v>
      </c>
      <c r="AP11" s="16" t="s">
        <v>14856</v>
      </c>
      <c r="AQ11" s="23">
        <f>B7L204C19*B7L118C1</f>
        <v>386.75320854067456</v>
      </c>
      <c r="AR11" s="16" t="s">
        <v>14857</v>
      </c>
      <c r="AS11" s="23">
        <f>B7L204C20</f>
        <v>386.75320854067456</v>
      </c>
      <c r="AT11" s="16" t="s">
        <v>14858</v>
      </c>
      <c r="AU11" s="17">
        <f>B7L204C21/24</f>
        <v>16.114717022528108</v>
      </c>
      <c r="AV11" s="16" t="s">
        <v>14859</v>
      </c>
      <c r="AW11" s="23">
        <f>B7L204C22</f>
        <v>16.114717022528108</v>
      </c>
      <c r="AX11" s="16" t="s">
        <v>14860</v>
      </c>
      <c r="AY11" s="26">
        <f>IF(B7L204C23=0,0,B7L204C17/B7L204C23)</f>
        <v>430.60017686313654</v>
      </c>
      <c r="AZ11" s="16" t="s">
        <v>14861</v>
      </c>
      <c r="BA11" s="17">
        <f>A1L204C24</f>
        <v>10023.25</v>
      </c>
      <c r="BB11" s="16" t="s">
        <v>14862</v>
      </c>
      <c r="BC11" s="23">
        <f>IF(B7L104C1=0,0,B7L204C25/B7L104C1)</f>
        <v>1.1798114032054685</v>
      </c>
      <c r="BD11" s="16" t="s">
        <v>14863</v>
      </c>
      <c r="BE11" s="23">
        <f>B7L204C26</f>
        <v>1.1798114032054685</v>
      </c>
      <c r="BF11" s="16" t="s">
        <v>14864</v>
      </c>
      <c r="BG11" s="23">
        <f>B7L204C27*B7L119C1</f>
        <v>569.19057298525252</v>
      </c>
      <c r="BH11" s="16" t="s">
        <v>14865</v>
      </c>
      <c r="BI11" s="23">
        <f>B7L204C28</f>
        <v>569.19057298525252</v>
      </c>
      <c r="BJ11" s="16" t="s">
        <v>14866</v>
      </c>
      <c r="BK11" s="23">
        <f>B7L204C29/24</f>
        <v>23.716273874385521</v>
      </c>
      <c r="BL11" s="16" t="s">
        <v>14867</v>
      </c>
      <c r="BM11" s="23">
        <f>B7L204C30</f>
        <v>23.716273874385521</v>
      </c>
      <c r="BN11" s="16" t="s">
        <v>14868</v>
      </c>
      <c r="BO11" s="26">
        <f>IF(B7L204C31=0,0,B7L204C25/B7L204C31)</f>
        <v>422.63173604288198</v>
      </c>
      <c r="BP11" s="16" t="s">
        <v>14869</v>
      </c>
      <c r="BQ11" s="17">
        <f>A1L204C27</f>
        <v>14693.8</v>
      </c>
      <c r="BR11" s="16" t="s">
        <v>14870</v>
      </c>
      <c r="BS11" s="21">
        <f>IF(B7L105C1=0,0,B7L204C33/B7L105C1)</f>
        <v>1.7489299828358762</v>
      </c>
      <c r="BT11" s="16" t="s">
        <v>14871</v>
      </c>
      <c r="BU11" s="23">
        <f>B7L204C34</f>
        <v>1.7489299828358762</v>
      </c>
      <c r="BV11" s="16" t="s">
        <v>14872</v>
      </c>
      <c r="BW11" s="23">
        <f>B7L204C35*B7L120C1</f>
        <v>793.53045817423526</v>
      </c>
      <c r="BX11" s="16" t="s">
        <v>14873</v>
      </c>
      <c r="BY11" s="23">
        <f>B7L204C36</f>
        <v>793.53045817423526</v>
      </c>
      <c r="BZ11" s="16" t="s">
        <v>14874</v>
      </c>
      <c r="CA11" s="23">
        <f>B7L204C37/24</f>
        <v>33.063769090593134</v>
      </c>
      <c r="CB11" s="16" t="s">
        <v>14875</v>
      </c>
      <c r="CC11" s="23">
        <f>B7L204C38</f>
        <v>33.063769090593134</v>
      </c>
      <c r="CD11" s="16" t="s">
        <v>14876</v>
      </c>
      <c r="CE11" s="26">
        <f>IF(B7L204C39=0,0,B7L204C33/B7L204C39)</f>
        <v>444.40789432504488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45452</v>
      </c>
      <c r="F12" s="16" t="s">
        <v>14878</v>
      </c>
      <c r="G12" s="21">
        <f>IF(B7L101C1=0,0,B7L205C1/B7L101C1)</f>
        <v>5.0053580854009763</v>
      </c>
      <c r="H12" s="16" t="s">
        <v>14879</v>
      </c>
      <c r="I12" s="21">
        <f>B7L205C2</f>
        <v>5.0053580854009763</v>
      </c>
      <c r="J12" s="16" t="s">
        <v>14880</v>
      </c>
      <c r="K12" s="17">
        <f>B7L205C3*B7L116C1</f>
        <v>2984.4497637784175</v>
      </c>
      <c r="L12" s="16" t="s">
        <v>14881</v>
      </c>
      <c r="M12" s="17">
        <f>B7L205C4</f>
        <v>2984.4497637784175</v>
      </c>
      <c r="N12" s="16" t="s">
        <v>14882</v>
      </c>
      <c r="O12" s="23">
        <f>B7L205C5/24</f>
        <v>124.3520734907674</v>
      </c>
      <c r="P12" s="16" t="s">
        <v>14883</v>
      </c>
      <c r="Q12" s="23">
        <f>B7L205C6</f>
        <v>124.3520734907674</v>
      </c>
      <c r="R12" s="16" t="s">
        <v>14884</v>
      </c>
      <c r="S12" s="25">
        <f>IF(B7L205C7=0,0,B7L205C1/B7L205C7)</f>
        <v>365.51059201577863</v>
      </c>
      <c r="T12" s="16" t="s">
        <v>14885</v>
      </c>
      <c r="U12" s="17">
        <f>A1L205C18</f>
        <v>41050</v>
      </c>
      <c r="V12" s="16" t="s">
        <v>14886</v>
      </c>
      <c r="W12" s="23">
        <f>IF(B7L102C1=0,0,B7L205C9/B7L102C1)</f>
        <v>4.6824329488149052</v>
      </c>
      <c r="X12" s="16" t="s">
        <v>14887</v>
      </c>
      <c r="Y12" s="23">
        <f>B7L205C10</f>
        <v>4.6824329488149052</v>
      </c>
      <c r="Z12" s="16" t="s">
        <v>14888</v>
      </c>
      <c r="AA12" s="17">
        <f>B7L205C11*B7L117C1</f>
        <v>2460.9041430121101</v>
      </c>
      <c r="AB12" s="16" t="s">
        <v>14889</v>
      </c>
      <c r="AC12" s="17">
        <f>B7L205C12</f>
        <v>2460.9041430121101</v>
      </c>
      <c r="AD12" s="16" t="s">
        <v>14890</v>
      </c>
      <c r="AE12" s="23">
        <f>B7L205C13/24</f>
        <v>102.53767262550458</v>
      </c>
      <c r="AF12" s="16" t="s">
        <v>14891</v>
      </c>
      <c r="AG12" s="23">
        <f>B7L205C14</f>
        <v>102.53767262550458</v>
      </c>
      <c r="AH12" s="16" t="s">
        <v>14892</v>
      </c>
      <c r="AI12" s="26">
        <f>IF(B7L205C15=0,0,B7L205C9/B7L205C15)</f>
        <v>400.34066454702696</v>
      </c>
      <c r="AJ12" s="16" t="s">
        <v>14893</v>
      </c>
      <c r="AK12" s="17">
        <f>A1L205C21</f>
        <v>38184.333333333336</v>
      </c>
      <c r="AL12" s="16" t="s">
        <v>14894</v>
      </c>
      <c r="AM12" s="23">
        <f>IF(B7L103C1=0,0,B7L205C17/B7L103C1)</f>
        <v>4.4318127655149242</v>
      </c>
      <c r="AN12" s="16" t="s">
        <v>14895</v>
      </c>
      <c r="AO12" s="23">
        <f>B7L205C18</f>
        <v>4.4318127655149242</v>
      </c>
      <c r="AP12" s="16" t="s">
        <v>14896</v>
      </c>
      <c r="AQ12" s="17">
        <f>B7L205C19*B7L118C1</f>
        <v>2128.2480807974202</v>
      </c>
      <c r="AR12" s="16" t="s">
        <v>14897</v>
      </c>
      <c r="AS12" s="17">
        <f>B7L205C20</f>
        <v>2128.2480807974202</v>
      </c>
      <c r="AT12" s="16" t="s">
        <v>14898</v>
      </c>
      <c r="AU12" s="17">
        <f>B7L205C21/24</f>
        <v>88.677003366559177</v>
      </c>
      <c r="AV12" s="16" t="s">
        <v>14899</v>
      </c>
      <c r="AW12" s="23">
        <f>B7L205C22</f>
        <v>88.677003366559177</v>
      </c>
      <c r="AX12" s="16" t="s">
        <v>14900</v>
      </c>
      <c r="AY12" s="26">
        <f>IF(B7L205C23=0,0,B7L205C17/B7L205C23)</f>
        <v>430.60017686313654</v>
      </c>
      <c r="AZ12" s="16" t="s">
        <v>14901</v>
      </c>
      <c r="BA12" s="17">
        <f>A1L205C24</f>
        <v>35295.25</v>
      </c>
      <c r="BB12" s="16" t="s">
        <v>14902</v>
      </c>
      <c r="BC12" s="23">
        <f>IF(B7L104C1=0,0,B7L205C25/B7L104C1)</f>
        <v>4.1545145964620076</v>
      </c>
      <c r="BD12" s="16" t="s">
        <v>14903</v>
      </c>
      <c r="BE12" s="23">
        <f>B7L205C26</f>
        <v>4.1545145964620076</v>
      </c>
      <c r="BF12" s="16" t="s">
        <v>14904</v>
      </c>
      <c r="BG12" s="17">
        <f>B7L205C27*B7L119C1</f>
        <v>2004.3123309463235</v>
      </c>
      <c r="BH12" s="16" t="s">
        <v>14905</v>
      </c>
      <c r="BI12" s="17">
        <f>B7L205C28</f>
        <v>2004.3123309463235</v>
      </c>
      <c r="BJ12" s="16" t="s">
        <v>14906</v>
      </c>
      <c r="BK12" s="23">
        <f>B7L205C29/24</f>
        <v>83.513013789430147</v>
      </c>
      <c r="BL12" s="16" t="s">
        <v>14907</v>
      </c>
      <c r="BM12" s="23">
        <f>B7L205C30</f>
        <v>83.513013789430147</v>
      </c>
      <c r="BN12" s="16" t="s">
        <v>14908</v>
      </c>
      <c r="BO12" s="26">
        <f>IF(B7L205C31=0,0,B7L205C25/B7L205C31)</f>
        <v>422.63173604288193</v>
      </c>
      <c r="BP12" s="16" t="s">
        <v>14909</v>
      </c>
      <c r="BQ12" s="17">
        <f>A1L205C27</f>
        <v>32690.799999999999</v>
      </c>
      <c r="BR12" s="16" t="s">
        <v>14910</v>
      </c>
      <c r="BS12" s="21">
        <f>IF(B7L105C1=0,0,B7L205C33/B7L105C1)</f>
        <v>3.8910234440982632</v>
      </c>
      <c r="BT12" s="16" t="s">
        <v>14911</v>
      </c>
      <c r="BU12" s="23">
        <f>B7L205C34</f>
        <v>3.8910234440982632</v>
      </c>
      <c r="BV12" s="16" t="s">
        <v>14912</v>
      </c>
      <c r="BW12" s="17">
        <f>B7L205C35*B7L120C1</f>
        <v>1765.4483865359737</v>
      </c>
      <c r="BX12" s="16" t="s">
        <v>14913</v>
      </c>
      <c r="BY12" s="17">
        <f>B7L205C36</f>
        <v>1765.4483865359737</v>
      </c>
      <c r="BZ12" s="16" t="s">
        <v>14914</v>
      </c>
      <c r="CA12" s="23">
        <f>B7L205C37/24</f>
        <v>73.560349438998898</v>
      </c>
      <c r="CB12" s="16" t="s">
        <v>14915</v>
      </c>
      <c r="CC12" s="23">
        <f>B7L205C38</f>
        <v>73.560349438998898</v>
      </c>
      <c r="CD12" s="16" t="s">
        <v>14916</v>
      </c>
      <c r="CE12" s="26">
        <f>IF(B7L205C39=0,0,B7L205C33/B7L205C39)</f>
        <v>444.40789432504494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124802</v>
      </c>
      <c r="F13" s="16" t="s">
        <v>14918</v>
      </c>
      <c r="G13" s="21">
        <f>IF(B7L101C1=0,0,B7L206C1/B7L101C1)</f>
        <v>13.743701042291047</v>
      </c>
      <c r="H13" s="16" t="s">
        <v>14919</v>
      </c>
      <c r="I13" s="21">
        <f>B7L206C2</f>
        <v>13.743701042291047</v>
      </c>
      <c r="J13" s="16" t="s">
        <v>14920</v>
      </c>
      <c r="K13" s="17">
        <f>B7L206C3*B7L116C1</f>
        <v>8194.6954901670779</v>
      </c>
      <c r="L13" s="16" t="s">
        <v>14921</v>
      </c>
      <c r="M13" s="17">
        <f>B7L206C4</f>
        <v>8194.6954901670779</v>
      </c>
      <c r="N13" s="16" t="s">
        <v>14922</v>
      </c>
      <c r="O13" s="23">
        <f>B7L206C5/24</f>
        <v>341.44564542362826</v>
      </c>
      <c r="P13" s="16" t="s">
        <v>14923</v>
      </c>
      <c r="Q13" s="23">
        <f>B7L206C6</f>
        <v>341.44564542362826</v>
      </c>
      <c r="R13" s="16" t="s">
        <v>14924</v>
      </c>
      <c r="S13" s="25">
        <f>IF(B7L206C7=0,0,B7L206C1/B7L206C7)</f>
        <v>365.51059201577863</v>
      </c>
      <c r="T13" s="16" t="s">
        <v>14925</v>
      </c>
      <c r="U13" s="17">
        <f>A1L206C18</f>
        <v>108480</v>
      </c>
      <c r="V13" s="16" t="s">
        <v>14926</v>
      </c>
      <c r="W13" s="23">
        <f>IF(B7L102C1=0,0,B7L206C9/B7L102C1)</f>
        <v>12.373942175089914</v>
      </c>
      <c r="X13" s="16" t="s">
        <v>14927</v>
      </c>
      <c r="Y13" s="23">
        <f>B7L206C10</f>
        <v>12.373942175089914</v>
      </c>
      <c r="Z13" s="16" t="s">
        <v>14928</v>
      </c>
      <c r="AA13" s="17">
        <f>B7L206C11*B7L117C1</f>
        <v>6503.2614234824296</v>
      </c>
      <c r="AB13" s="16" t="s">
        <v>14929</v>
      </c>
      <c r="AC13" s="17">
        <f>B7L206C12</f>
        <v>6503.2614234824296</v>
      </c>
      <c r="AD13" s="16" t="s">
        <v>14930</v>
      </c>
      <c r="AE13" s="23">
        <f>B7L206C13/24</f>
        <v>270.96922597843457</v>
      </c>
      <c r="AF13" s="16" t="s">
        <v>14931</v>
      </c>
      <c r="AG13" s="23">
        <f>B7L206C14</f>
        <v>270.96922597843457</v>
      </c>
      <c r="AH13" s="16" t="s">
        <v>14932</v>
      </c>
      <c r="AI13" s="26">
        <f>IF(B7L206C15=0,0,B7L206C9/B7L206C15)</f>
        <v>400.3406645470269</v>
      </c>
      <c r="AJ13" s="16" t="s">
        <v>14933</v>
      </c>
      <c r="AK13" s="17">
        <f>A1L206C21</f>
        <v>102458.33333333333</v>
      </c>
      <c r="AL13" s="16" t="s">
        <v>14934</v>
      </c>
      <c r="AM13" s="23">
        <f>IF(B7L103C1=0,0,B7L206C17/B7L103C1)</f>
        <v>11.891687243460664</v>
      </c>
      <c r="AN13" s="16" t="s">
        <v>14935</v>
      </c>
      <c r="AO13" s="23">
        <f>B7L206C18</f>
        <v>11.891687243460664</v>
      </c>
      <c r="AP13" s="16" t="s">
        <v>14936</v>
      </c>
      <c r="AQ13" s="17">
        <f>B7L206C19*B7L118C1</f>
        <v>5710.6339758461754</v>
      </c>
      <c r="AR13" s="16" t="s">
        <v>14937</v>
      </c>
      <c r="AS13" s="17">
        <f>B7L206C20</f>
        <v>5710.6339758461754</v>
      </c>
      <c r="AT13" s="16" t="s">
        <v>14938</v>
      </c>
      <c r="AU13" s="17">
        <f>B7L206C21/24</f>
        <v>237.94308232692399</v>
      </c>
      <c r="AV13" s="16" t="s">
        <v>14939</v>
      </c>
      <c r="AW13" s="23">
        <f>B7L206C22</f>
        <v>237.94308232692399</v>
      </c>
      <c r="AX13" s="16" t="s">
        <v>14940</v>
      </c>
      <c r="AY13" s="26">
        <f>IF(B7L206C23=0,0,B7L206C17/B7L206C23)</f>
        <v>430.60017686313654</v>
      </c>
      <c r="AZ13" s="16" t="s">
        <v>14941</v>
      </c>
      <c r="BA13" s="17">
        <f>A1L206C24</f>
        <v>99751.5</v>
      </c>
      <c r="BB13" s="16" t="s">
        <v>14942</v>
      </c>
      <c r="BC13" s="23">
        <f>IF(B7L104C1=0,0,B7L206C25/B7L104C1)</f>
        <v>11.741496738767395</v>
      </c>
      <c r="BD13" s="16" t="s">
        <v>14943</v>
      </c>
      <c r="BE13" s="23">
        <f>B7L206C26</f>
        <v>11.741496738767395</v>
      </c>
      <c r="BF13" s="16" t="s">
        <v>14944</v>
      </c>
      <c r="BG13" s="17">
        <f>B7L206C27*B7L119C1</f>
        <v>5664.5911696444182</v>
      </c>
      <c r="BH13" s="16" t="s">
        <v>14945</v>
      </c>
      <c r="BI13" s="17">
        <f>B7L206C28</f>
        <v>5664.5911696444182</v>
      </c>
      <c r="BJ13" s="16" t="s">
        <v>14946</v>
      </c>
      <c r="BK13" s="23">
        <f>B7L206C29/24</f>
        <v>236.02463206851743</v>
      </c>
      <c r="BL13" s="16" t="s">
        <v>14947</v>
      </c>
      <c r="BM13" s="23">
        <f>B7L206C30</f>
        <v>236.02463206851743</v>
      </c>
      <c r="BN13" s="16" t="s">
        <v>14948</v>
      </c>
      <c r="BO13" s="26">
        <f>IF(B7L206C31=0,0,B7L206C25/B7L206C31)</f>
        <v>422.63173604288198</v>
      </c>
      <c r="BP13" s="16" t="s">
        <v>14949</v>
      </c>
      <c r="BQ13" s="17">
        <f>A1L206C27</f>
        <v>99903.4</v>
      </c>
      <c r="BR13" s="16" t="s">
        <v>14950</v>
      </c>
      <c r="BS13" s="21">
        <f>IF(B7L105C1=0,0,B7L206C33/B7L105C1)</f>
        <v>11.891005161853684</v>
      </c>
      <c r="BT13" s="16" t="s">
        <v>14951</v>
      </c>
      <c r="BU13" s="23">
        <f>B7L206C34</f>
        <v>11.891005161853684</v>
      </c>
      <c r="BV13" s="16" t="s">
        <v>14952</v>
      </c>
      <c r="BW13" s="17">
        <f>B7L206C35*B7L120C1</f>
        <v>5395.2272914538025</v>
      </c>
      <c r="BX13" s="16" t="s">
        <v>14953</v>
      </c>
      <c r="BY13" s="17">
        <f>B7L206C36</f>
        <v>5395.2272914538025</v>
      </c>
      <c r="BZ13" s="16" t="s">
        <v>14954</v>
      </c>
      <c r="CA13" s="23">
        <f>B7L206C37/24</f>
        <v>224.80113714390845</v>
      </c>
      <c r="CB13" s="16" t="s">
        <v>14955</v>
      </c>
      <c r="CC13" s="23">
        <f>B7L206C38</f>
        <v>224.80113714390845</v>
      </c>
      <c r="CD13" s="16" t="s">
        <v>14956</v>
      </c>
      <c r="CE13" s="26">
        <f>IF(B7L206C39=0,0,B7L206C33/B7L206C39)</f>
        <v>444.40789432504494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731</v>
      </c>
      <c r="F14" s="16" t="s">
        <v>14958</v>
      </c>
      <c r="G14" s="21">
        <f>IF(B7L101C1=0,0,B7L207C1/B7L101C1)</f>
        <v>8.0500676767317481E-2</v>
      </c>
      <c r="H14" s="16" t="s">
        <v>14959</v>
      </c>
      <c r="I14" s="21">
        <f>B7L207C2</f>
        <v>8.0500676767317481E-2</v>
      </c>
      <c r="J14" s="16" t="s">
        <v>14960</v>
      </c>
      <c r="K14" s="17">
        <f>B7L207C3*B7L116C1</f>
        <v>47.998609023189815</v>
      </c>
      <c r="L14" s="16" t="s">
        <v>14961</v>
      </c>
      <c r="M14" s="23">
        <f>B7L207C4</f>
        <v>47.998609023189815</v>
      </c>
      <c r="N14" s="16" t="s">
        <v>14962</v>
      </c>
      <c r="O14" s="23">
        <f>B7L207C5/24</f>
        <v>1.9999420426329089</v>
      </c>
      <c r="P14" s="16" t="s">
        <v>14963</v>
      </c>
      <c r="Q14" s="23">
        <f>B7L207C6</f>
        <v>1.9999420426329089</v>
      </c>
      <c r="R14" s="16" t="s">
        <v>14964</v>
      </c>
      <c r="S14" s="25">
        <f>IF(B7L207C7=0,0,B7L207C1/B7L207C7)</f>
        <v>365.51059201577857</v>
      </c>
      <c r="T14" s="16" t="s">
        <v>14965</v>
      </c>
      <c r="U14" s="17">
        <f>A1L207C18</f>
        <v>892</v>
      </c>
      <c r="V14" s="16" t="s">
        <v>14966</v>
      </c>
      <c r="W14" s="23">
        <f>IF(B7L102C1=0,0,B7L207C9/B7L102C1)</f>
        <v>0.10174738587924229</v>
      </c>
      <c r="X14" s="16" t="s">
        <v>14967</v>
      </c>
      <c r="Y14" s="23">
        <f>B7L207C10</f>
        <v>0.10174738587924229</v>
      </c>
      <c r="Z14" s="16" t="s">
        <v>14968</v>
      </c>
      <c r="AA14" s="23">
        <f>B7L207C11*B7L117C1</f>
        <v>53.47445787008045</v>
      </c>
      <c r="AB14" s="16" t="s">
        <v>14969</v>
      </c>
      <c r="AC14" s="23">
        <f>B7L207C12</f>
        <v>53.47445787008045</v>
      </c>
      <c r="AD14" s="16" t="s">
        <v>14970</v>
      </c>
      <c r="AE14" s="23">
        <f>B7L207C13/24</f>
        <v>2.2281024112533521</v>
      </c>
      <c r="AF14" s="16" t="s">
        <v>14971</v>
      </c>
      <c r="AG14" s="23">
        <f>B7L207C14</f>
        <v>2.2281024112533521</v>
      </c>
      <c r="AH14" s="16" t="s">
        <v>14972</v>
      </c>
      <c r="AI14" s="26">
        <f>IF(B7L207C15=0,0,B7L207C9/B7L207C15)</f>
        <v>400.3406645470269</v>
      </c>
      <c r="AJ14" s="16" t="s">
        <v>14973</v>
      </c>
      <c r="AK14" s="23">
        <f>A1L207C21</f>
        <v>871.66666666666663</v>
      </c>
      <c r="AL14" s="16" t="s">
        <v>14974</v>
      </c>
      <c r="AM14" s="23">
        <f>IF(B7L103C1=0,0,B7L207C17/B7L103C1)</f>
        <v>0.10116880729288211</v>
      </c>
      <c r="AN14" s="16" t="s">
        <v>14975</v>
      </c>
      <c r="AO14" s="23">
        <f>B7L207C18</f>
        <v>0.10116880729288211</v>
      </c>
      <c r="AP14" s="16" t="s">
        <v>14976</v>
      </c>
      <c r="AQ14" s="23">
        <f>B7L207C19*B7L118C1</f>
        <v>48.583352084059371</v>
      </c>
      <c r="AR14" s="16" t="s">
        <v>14977</v>
      </c>
      <c r="AS14" s="23">
        <f>B7L207C20</f>
        <v>48.583352084059371</v>
      </c>
      <c r="AT14" s="16" t="s">
        <v>14978</v>
      </c>
      <c r="AU14" s="17">
        <f>B7L207C21/24</f>
        <v>2.024306336835807</v>
      </c>
      <c r="AV14" s="16" t="s">
        <v>14979</v>
      </c>
      <c r="AW14" s="23">
        <f>B7L207C22</f>
        <v>2.024306336835807</v>
      </c>
      <c r="AX14" s="16" t="s">
        <v>14980</v>
      </c>
      <c r="AY14" s="26">
        <f>IF(B7L207C23=0,0,B7L207C17/B7L207C23)</f>
        <v>430.6001768631366</v>
      </c>
      <c r="AZ14" s="16" t="s">
        <v>14981</v>
      </c>
      <c r="BA14" s="17">
        <f>A1L207C24</f>
        <v>1016</v>
      </c>
      <c r="BB14" s="16" t="s">
        <v>14982</v>
      </c>
      <c r="BC14" s="23">
        <f>IF(B7L104C1=0,0,B7L207C25/B7L104C1)</f>
        <v>0.11959078997897449</v>
      </c>
      <c r="BD14" s="16" t="s">
        <v>14983</v>
      </c>
      <c r="BE14" s="23">
        <f>B7L207C26</f>
        <v>0.11959078997897449</v>
      </c>
      <c r="BF14" s="16" t="s">
        <v>14984</v>
      </c>
      <c r="BG14" s="23">
        <f>B7L207C27*B7L119C1</f>
        <v>57.695619899036394</v>
      </c>
      <c r="BH14" s="16" t="s">
        <v>14985</v>
      </c>
      <c r="BI14" s="23">
        <f>B7L207C28</f>
        <v>57.695619899036394</v>
      </c>
      <c r="BJ14" s="16" t="s">
        <v>14986</v>
      </c>
      <c r="BK14" s="23">
        <f>B7L207C29/24</f>
        <v>2.4039841624598499</v>
      </c>
      <c r="BL14" s="16" t="s">
        <v>14987</v>
      </c>
      <c r="BM14" s="23">
        <f>B7L207C30</f>
        <v>2.4039841624598499</v>
      </c>
      <c r="BN14" s="16" t="s">
        <v>14988</v>
      </c>
      <c r="BO14" s="26">
        <f>IF(B7L207C31=0,0,B7L207C25/B7L207C31)</f>
        <v>422.63173604288198</v>
      </c>
      <c r="BP14" s="16" t="s">
        <v>14989</v>
      </c>
      <c r="BQ14" s="17">
        <f>A1L207C27</f>
        <v>1063.2</v>
      </c>
      <c r="BR14" s="16" t="s">
        <v>14990</v>
      </c>
      <c r="BS14" s="21">
        <f>IF(B7L105C1=0,0,B7L207C33/B7L105C1)</f>
        <v>0.12654741168051176</v>
      </c>
      <c r="BT14" s="16" t="s">
        <v>14991</v>
      </c>
      <c r="BU14" s="23">
        <f>B7L207C34</f>
        <v>0.12654741168051176</v>
      </c>
      <c r="BV14" s="16" t="s">
        <v>14992</v>
      </c>
      <c r="BW14" s="23">
        <f>B7L207C35*B7L120C1</f>
        <v>57.417521888881495</v>
      </c>
      <c r="BX14" s="16" t="s">
        <v>14993</v>
      </c>
      <c r="BY14" s="23">
        <f>B7L207C36</f>
        <v>57.417521888881495</v>
      </c>
      <c r="BZ14" s="16" t="s">
        <v>14994</v>
      </c>
      <c r="CA14" s="23">
        <f>B7L207C37/24</f>
        <v>2.3923967453700623</v>
      </c>
      <c r="CB14" s="16" t="s">
        <v>14995</v>
      </c>
      <c r="CC14" s="23">
        <f>B7L207C38</f>
        <v>2.3923967453700623</v>
      </c>
      <c r="CD14" s="16" t="s">
        <v>14996</v>
      </c>
      <c r="CE14" s="26">
        <f>IF(B7L207C39=0,0,B7L207C33/B7L207C39)</f>
        <v>444.40789432504494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951</v>
      </c>
      <c r="F15" s="16" t="s">
        <v>14998</v>
      </c>
      <c r="G15" s="21">
        <f>IF(B7L101C1=0,0,B7L208C1/B7L101C1)</f>
        <v>0.10472796662889045</v>
      </c>
      <c r="H15" s="16" t="s">
        <v>14999</v>
      </c>
      <c r="I15" s="21">
        <f>B7L208C2</f>
        <v>0.10472796662889045</v>
      </c>
      <c r="J15" s="16" t="s">
        <v>15000</v>
      </c>
      <c r="K15" s="17">
        <f>B7L208C3*B7L116C1</f>
        <v>62.444154830442557</v>
      </c>
      <c r="L15" s="16" t="s">
        <v>15001</v>
      </c>
      <c r="M15" s="23">
        <f>B7L208C4</f>
        <v>62.444154830442557</v>
      </c>
      <c r="N15" s="16" t="s">
        <v>15002</v>
      </c>
      <c r="O15" s="23">
        <f>B7L208C5/24</f>
        <v>2.6018397846017733</v>
      </c>
      <c r="P15" s="16" t="s">
        <v>15003</v>
      </c>
      <c r="Q15" s="23">
        <f>B7L208C6</f>
        <v>2.6018397846017733</v>
      </c>
      <c r="R15" s="16" t="s">
        <v>15004</v>
      </c>
      <c r="S15" s="25">
        <f>IF(B7L208C7=0,0,B7L208C1/B7L208C7)</f>
        <v>365.51059201577857</v>
      </c>
      <c r="T15" s="16" t="s">
        <v>15005</v>
      </c>
      <c r="U15" s="17">
        <f>A1L208C18</f>
        <v>976</v>
      </c>
      <c r="V15" s="16" t="s">
        <v>15006</v>
      </c>
      <c r="W15" s="23">
        <f>IF(B7L102C1=0,0,B7L208C9/B7L102C1)</f>
        <v>0.11132897827145792</v>
      </c>
      <c r="X15" s="16" t="s">
        <v>15007</v>
      </c>
      <c r="Y15" s="23">
        <f>B7L208C10</f>
        <v>0.11132897827145792</v>
      </c>
      <c r="Z15" s="16" t="s">
        <v>15008</v>
      </c>
      <c r="AA15" s="23">
        <f>B7L208C11*B7L117C1</f>
        <v>58.510169149325691</v>
      </c>
      <c r="AB15" s="16" t="s">
        <v>15009</v>
      </c>
      <c r="AC15" s="23">
        <f>B7L208C12</f>
        <v>58.510169149325691</v>
      </c>
      <c r="AD15" s="16" t="s">
        <v>15010</v>
      </c>
      <c r="AE15" s="23">
        <f>B7L208C13/24</f>
        <v>2.4379237145552373</v>
      </c>
      <c r="AF15" s="16" t="s">
        <v>15011</v>
      </c>
      <c r="AG15" s="23">
        <f>B7L208C14</f>
        <v>2.4379237145552373</v>
      </c>
      <c r="AH15" s="16" t="s">
        <v>15012</v>
      </c>
      <c r="AI15" s="26">
        <f>IF(B7L208C15=0,0,B7L208C9/B7L208C15)</f>
        <v>400.3406645470269</v>
      </c>
      <c r="AJ15" s="16" t="s">
        <v>15013</v>
      </c>
      <c r="AK15" s="23">
        <f>A1L208C21</f>
        <v>877.33333333333326</v>
      </c>
      <c r="AL15" s="16" t="s">
        <v>15014</v>
      </c>
      <c r="AM15" s="23">
        <f>IF(B7L103C1=0,0,B7L208C17/B7L103C1)</f>
        <v>0.10182650125998688</v>
      </c>
      <c r="AN15" s="16" t="s">
        <v>15015</v>
      </c>
      <c r="AO15" s="23">
        <f>B7L208C18</f>
        <v>0.10182650125998688</v>
      </c>
      <c r="AP15" s="16" t="s">
        <v>15016</v>
      </c>
      <c r="AQ15" s="23">
        <f>B7L208C19*B7L118C1</f>
        <v>48.899190319405065</v>
      </c>
      <c r="AR15" s="16" t="s">
        <v>15017</v>
      </c>
      <c r="AS15" s="23">
        <f>B7L208C20</f>
        <v>48.899190319405065</v>
      </c>
      <c r="AT15" s="16" t="s">
        <v>15018</v>
      </c>
      <c r="AU15" s="17">
        <f>B7L208C21/24</f>
        <v>2.0374662633085445</v>
      </c>
      <c r="AV15" s="16" t="s">
        <v>15019</v>
      </c>
      <c r="AW15" s="23">
        <f>B7L208C22</f>
        <v>2.0374662633085445</v>
      </c>
      <c r="AX15" s="16" t="s">
        <v>15020</v>
      </c>
      <c r="AY15" s="26">
        <f>IF(B7L208C23=0,0,B7L208C17/B7L208C23)</f>
        <v>430.6001768631366</v>
      </c>
      <c r="AZ15" s="16" t="s">
        <v>15021</v>
      </c>
      <c r="BA15" s="17">
        <f>A1L208C24</f>
        <v>952</v>
      </c>
      <c r="BB15" s="16" t="s">
        <v>15022</v>
      </c>
      <c r="BC15" s="23">
        <f>IF(B7L104C1=0,0,B7L208C25/B7L104C1)</f>
        <v>0.11205751187006271</v>
      </c>
      <c r="BD15" s="16" t="s">
        <v>15023</v>
      </c>
      <c r="BE15" s="23">
        <f>B7L208C26</f>
        <v>0.11205751187006271</v>
      </c>
      <c r="BF15" s="16" t="s">
        <v>15024</v>
      </c>
      <c r="BG15" s="23">
        <f>B7L208C27*B7L119C1</f>
        <v>54.061250141616782</v>
      </c>
      <c r="BH15" s="16" t="s">
        <v>15025</v>
      </c>
      <c r="BI15" s="23">
        <f>B7L208C28</f>
        <v>54.061250141616782</v>
      </c>
      <c r="BJ15" s="16" t="s">
        <v>15026</v>
      </c>
      <c r="BK15" s="23">
        <f>B7L208C29/24</f>
        <v>2.2525520892340327</v>
      </c>
      <c r="BL15" s="16" t="s">
        <v>15027</v>
      </c>
      <c r="BM15" s="23">
        <f>B7L208C30</f>
        <v>2.2525520892340327</v>
      </c>
      <c r="BN15" s="16" t="s">
        <v>15028</v>
      </c>
      <c r="BO15" s="26">
        <f>IF(B7L208C31=0,0,B7L208C25/B7L208C31)</f>
        <v>422.63173604288198</v>
      </c>
      <c r="BP15" s="16" t="s">
        <v>15029</v>
      </c>
      <c r="BQ15" s="17">
        <f>A1L208C27</f>
        <v>1176.5999999999999</v>
      </c>
      <c r="BR15" s="16" t="s">
        <v>15030</v>
      </c>
      <c r="BS15" s="21">
        <f>IF(B7L105C1=0,0,B7L208C33/B7L105C1)</f>
        <v>0.14004485005952796</v>
      </c>
      <c r="BT15" s="16" t="s">
        <v>15031</v>
      </c>
      <c r="BU15" s="23">
        <f>B7L208C34</f>
        <v>0.14004485005952796</v>
      </c>
      <c r="BV15" s="16" t="s">
        <v>15032</v>
      </c>
      <c r="BW15" s="23">
        <f>B7L208C35*B7L120C1</f>
        <v>63.54162552149922</v>
      </c>
      <c r="BX15" s="16" t="s">
        <v>15033</v>
      </c>
      <c r="BY15" s="23">
        <f>B7L208C36</f>
        <v>63.54162552149922</v>
      </c>
      <c r="BZ15" s="16" t="s">
        <v>15034</v>
      </c>
      <c r="CA15" s="23">
        <f>B7L208C37/24</f>
        <v>2.6475677300624674</v>
      </c>
      <c r="CB15" s="16" t="s">
        <v>15035</v>
      </c>
      <c r="CC15" s="23">
        <f>B7L208C38</f>
        <v>2.6475677300624674</v>
      </c>
      <c r="CD15" s="16" t="s">
        <v>15036</v>
      </c>
      <c r="CE15" s="26">
        <f>IF(B7L208C39=0,0,B7L208C33/B7L208C39)</f>
        <v>444.40789432504488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38</v>
      </c>
      <c r="F16" s="16" t="s">
        <v>15038</v>
      </c>
      <c r="G16" s="21">
        <f>IF(B7L101C1=0,0,B7L209C1/B7L101C1)</f>
        <v>4.1847137033626048E-3</v>
      </c>
      <c r="H16" s="16" t="s">
        <v>15039</v>
      </c>
      <c r="I16" s="21">
        <f>B7L209C2</f>
        <v>4.1847137033626048E-3</v>
      </c>
      <c r="J16" s="16" t="s">
        <v>15040</v>
      </c>
      <c r="K16" s="17">
        <f>B7L209C3*B7L116C1</f>
        <v>2.4951397303436562</v>
      </c>
      <c r="L16" s="16" t="s">
        <v>15041</v>
      </c>
      <c r="M16" s="23">
        <f>B7L209C4</f>
        <v>2.4951397303436562</v>
      </c>
      <c r="N16" s="16" t="s">
        <v>15042</v>
      </c>
      <c r="O16" s="23">
        <f>B7L209C5/24</f>
        <v>0.10396415543098568</v>
      </c>
      <c r="P16" s="16" t="s">
        <v>15043</v>
      </c>
      <c r="Q16" s="23">
        <f>B7L209C6</f>
        <v>0.10396415543098568</v>
      </c>
      <c r="R16" s="16" t="s">
        <v>15044</v>
      </c>
      <c r="S16" s="25">
        <f>IF(B7L209C7=0,0,B7L209C1/B7L209C7)</f>
        <v>365.51059201577863</v>
      </c>
      <c r="T16" s="16" t="s">
        <v>15045</v>
      </c>
      <c r="U16" s="23">
        <f>A1L209C18</f>
        <v>37.5</v>
      </c>
      <c r="V16" s="16" t="s">
        <v>15046</v>
      </c>
      <c r="W16" s="23">
        <f>IF(B7L102C1=0,0,B7L209C9/B7L102C1)</f>
        <v>4.277496603667697E-3</v>
      </c>
      <c r="X16" s="16" t="s">
        <v>15047</v>
      </c>
      <c r="Y16" s="23">
        <f>B7L209C10</f>
        <v>4.277496603667697E-3</v>
      </c>
      <c r="Z16" s="16" t="s">
        <v>15048</v>
      </c>
      <c r="AA16" s="23">
        <f>B7L209C11*B7L117C1</f>
        <v>2.2480853925201982</v>
      </c>
      <c r="AB16" s="16" t="s">
        <v>15049</v>
      </c>
      <c r="AC16" s="23">
        <f>B7L209C12</f>
        <v>2.2480853925201982</v>
      </c>
      <c r="AD16" s="16" t="s">
        <v>15050</v>
      </c>
      <c r="AE16" s="23">
        <f>B7L209C13/24</f>
        <v>9.3670224688341588E-2</v>
      </c>
      <c r="AF16" s="16" t="s">
        <v>15051</v>
      </c>
      <c r="AG16" s="23">
        <f>B7L209C14</f>
        <v>9.3670224688341588E-2</v>
      </c>
      <c r="AH16" s="16" t="s">
        <v>15052</v>
      </c>
      <c r="AI16" s="26">
        <f>IF(B7L209C15=0,0,B7L209C9/B7L209C15)</f>
        <v>400.3406645470269</v>
      </c>
      <c r="AJ16" s="16" t="s">
        <v>15053</v>
      </c>
      <c r="AK16" s="17">
        <f>A1L209C21</f>
        <v>33</v>
      </c>
      <c r="AL16" s="16" t="s">
        <v>15054</v>
      </c>
      <c r="AM16" s="23">
        <f>IF(B7L103C1=0,0,B7L209C17/B7L103C1)</f>
        <v>3.8301001613748869E-3</v>
      </c>
      <c r="AN16" s="16" t="s">
        <v>15055</v>
      </c>
      <c r="AO16" s="23">
        <f>B7L209C18</f>
        <v>3.8301001613748869E-3</v>
      </c>
      <c r="AP16" s="16" t="s">
        <v>15056</v>
      </c>
      <c r="AQ16" s="23">
        <f>B7L209C19*B7L118C1</f>
        <v>1.8392932528955555</v>
      </c>
      <c r="AR16" s="16" t="s">
        <v>15057</v>
      </c>
      <c r="AS16" s="23">
        <f>B7L209C20</f>
        <v>1.8392932528955555</v>
      </c>
      <c r="AT16" s="16" t="s">
        <v>15058</v>
      </c>
      <c r="AU16" s="17">
        <f>B7L209C21/24</f>
        <v>7.6637218870648144E-2</v>
      </c>
      <c r="AV16" s="16" t="s">
        <v>15059</v>
      </c>
      <c r="AW16" s="23">
        <f>B7L209C22</f>
        <v>7.6637218870648144E-2</v>
      </c>
      <c r="AX16" s="16" t="s">
        <v>15060</v>
      </c>
      <c r="AY16" s="26">
        <f>IF(B7L209C23=0,0,B7L209C17/B7L209C23)</f>
        <v>430.6001768631366</v>
      </c>
      <c r="AZ16" s="16" t="s">
        <v>15061</v>
      </c>
      <c r="BA16" s="17">
        <f>A1L209C24</f>
        <v>26.75</v>
      </c>
      <c r="BB16" s="16" t="s">
        <v>15062</v>
      </c>
      <c r="BC16" s="23">
        <f>IF(B7L104C1=0,0,B7L209C25/B7L104C1)</f>
        <v>3.1486748345842201E-3</v>
      </c>
      <c r="BD16" s="16" t="s">
        <v>15063</v>
      </c>
      <c r="BE16" s="23">
        <f>B7L209C26</f>
        <v>3.1486748345842201E-3</v>
      </c>
      <c r="BF16" s="16" t="s">
        <v>15064</v>
      </c>
      <c r="BG16" s="23">
        <f>B7L209C27*B7L119C1</f>
        <v>1.51905298454648</v>
      </c>
      <c r="BH16" s="16" t="s">
        <v>15065</v>
      </c>
      <c r="BI16" s="23">
        <f>B7L209C28</f>
        <v>1.51905298454648</v>
      </c>
      <c r="BJ16" s="16" t="s">
        <v>15066</v>
      </c>
      <c r="BK16" s="23">
        <f>B7L209C29/24</f>
        <v>6.3293874356103327E-2</v>
      </c>
      <c r="BL16" s="16" t="s">
        <v>15067</v>
      </c>
      <c r="BM16" s="23">
        <f>B7L209C30</f>
        <v>6.3293874356103327E-2</v>
      </c>
      <c r="BN16" s="16" t="s">
        <v>15068</v>
      </c>
      <c r="BO16" s="26">
        <f>IF(B7L209C31=0,0,B7L209C25/B7L209C31)</f>
        <v>422.63173604288198</v>
      </c>
      <c r="BP16" s="16" t="s">
        <v>15069</v>
      </c>
      <c r="BQ16" s="17">
        <f>A1L209C27</f>
        <v>30</v>
      </c>
      <c r="BR16" s="16" t="s">
        <v>15070</v>
      </c>
      <c r="BS16" s="21">
        <f>IF(B7L105C1=0,0,B7L209C33/B7L105C1)</f>
        <v>3.570750893919632E-3</v>
      </c>
      <c r="BT16" s="16" t="s">
        <v>15071</v>
      </c>
      <c r="BU16" s="23">
        <f>B7L209C34</f>
        <v>3.570750893919632E-3</v>
      </c>
      <c r="BV16" s="16" t="s">
        <v>15072</v>
      </c>
      <c r="BW16" s="23">
        <f>B7L209C35*B7L120C1</f>
        <v>1.6201332361422545</v>
      </c>
      <c r="BX16" s="16" t="s">
        <v>15073</v>
      </c>
      <c r="BY16" s="23">
        <f>B7L209C36</f>
        <v>1.6201332361422545</v>
      </c>
      <c r="BZ16" s="16" t="s">
        <v>15074</v>
      </c>
      <c r="CA16" s="23">
        <f>B7L209C37/24</f>
        <v>6.7505551505927269E-2</v>
      </c>
      <c r="CB16" s="16" t="s">
        <v>15075</v>
      </c>
      <c r="CC16" s="23">
        <f>B7L209C38</f>
        <v>6.7505551505927269E-2</v>
      </c>
      <c r="CD16" s="16" t="s">
        <v>15076</v>
      </c>
      <c r="CE16" s="26">
        <f>IF(B7L209C39=0,0,B7L209C33/B7L209C39)</f>
        <v>444.40789432504488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46</v>
      </c>
      <c r="F17" s="16" t="s">
        <v>15078</v>
      </c>
      <c r="G17" s="21">
        <f>IF(B7L101C1=0,0,B7L210C1/B7L101C1)</f>
        <v>5.0657060619652581E-3</v>
      </c>
      <c r="H17" s="16" t="s">
        <v>15079</v>
      </c>
      <c r="I17" s="21">
        <f>B7L210C2</f>
        <v>5.0657060619652581E-3</v>
      </c>
      <c r="J17" s="16" t="s">
        <v>15080</v>
      </c>
      <c r="K17" s="17">
        <f>B7L210C3*B7L116C1</f>
        <v>3.020432305152847</v>
      </c>
      <c r="L17" s="16" t="s">
        <v>15081</v>
      </c>
      <c r="M17" s="23">
        <f>B7L210C4</f>
        <v>3.020432305152847</v>
      </c>
      <c r="N17" s="16" t="s">
        <v>15082</v>
      </c>
      <c r="O17" s="23">
        <f>B7L210C5/24</f>
        <v>0.1258513460480353</v>
      </c>
      <c r="P17" s="16" t="s">
        <v>15083</v>
      </c>
      <c r="Q17" s="23">
        <f>B7L210C6</f>
        <v>0.1258513460480353</v>
      </c>
      <c r="R17" s="16" t="s">
        <v>15084</v>
      </c>
      <c r="S17" s="25">
        <f>IF(B7L210C7=0,0,B7L210C1/B7L210C7)</f>
        <v>365.51059201577857</v>
      </c>
      <c r="T17" s="16" t="s">
        <v>15085</v>
      </c>
      <c r="U17" s="23">
        <f>A1L210C18</f>
        <v>50.5</v>
      </c>
      <c r="V17" s="16" t="s">
        <v>15086</v>
      </c>
      <c r="W17" s="23">
        <f>IF(B7L102C1=0,0,B7L210C9/B7L102C1)</f>
        <v>5.7603620929391648E-3</v>
      </c>
      <c r="X17" s="16" t="s">
        <v>15087</v>
      </c>
      <c r="Y17" s="23">
        <f>B7L210C10</f>
        <v>5.7603620929391648E-3</v>
      </c>
      <c r="Z17" s="16" t="s">
        <v>15088</v>
      </c>
      <c r="AA17" s="23">
        <f>B7L210C11*B7L117C1</f>
        <v>3.0274216619272001</v>
      </c>
      <c r="AB17" s="16" t="s">
        <v>15089</v>
      </c>
      <c r="AC17" s="23">
        <f>B7L210C12</f>
        <v>3.0274216619272001</v>
      </c>
      <c r="AD17" s="16" t="s">
        <v>15090</v>
      </c>
      <c r="AE17" s="23">
        <f>B7L210C13/24</f>
        <v>0.12614256924696668</v>
      </c>
      <c r="AF17" s="16" t="s">
        <v>15091</v>
      </c>
      <c r="AG17" s="23">
        <f>B7L210C14</f>
        <v>0.12614256924696668</v>
      </c>
      <c r="AH17" s="16" t="s">
        <v>15092</v>
      </c>
      <c r="AI17" s="26">
        <f>IF(B7L210C15=0,0,B7L210C9/B7L210C15)</f>
        <v>400.3406645470269</v>
      </c>
      <c r="AJ17" s="16" t="s">
        <v>15093</v>
      </c>
      <c r="AK17" s="23">
        <f>A1L210C21</f>
        <v>54.666666666666671</v>
      </c>
      <c r="AL17" s="16" t="s">
        <v>15094</v>
      </c>
      <c r="AM17" s="23">
        <f>IF(B7L103C1=0,0,B7L210C17/B7L103C1)</f>
        <v>6.3448123885402174E-3</v>
      </c>
      <c r="AN17" s="16" t="s">
        <v>15095</v>
      </c>
      <c r="AO17" s="23">
        <f>B7L210C18</f>
        <v>6.3448123885402174E-3</v>
      </c>
      <c r="AP17" s="16" t="s">
        <v>15096</v>
      </c>
      <c r="AQ17" s="23">
        <f>B7L210C19*B7L118C1</f>
        <v>3.0469100350997085</v>
      </c>
      <c r="AR17" s="16" t="s">
        <v>15097</v>
      </c>
      <c r="AS17" s="23">
        <f>B7L210C20</f>
        <v>3.0469100350997085</v>
      </c>
      <c r="AT17" s="16" t="s">
        <v>15098</v>
      </c>
      <c r="AU17" s="17">
        <f>B7L210C21/24</f>
        <v>0.1269545847958212</v>
      </c>
      <c r="AV17" s="16" t="s">
        <v>15099</v>
      </c>
      <c r="AW17" s="23">
        <f>B7L210C22</f>
        <v>0.1269545847958212</v>
      </c>
      <c r="AX17" s="16" t="s">
        <v>15100</v>
      </c>
      <c r="AY17" s="26">
        <f>IF(B7L210C23=0,0,B7L210C17/B7L210C23)</f>
        <v>430.60017686313654</v>
      </c>
      <c r="AZ17" s="16" t="s">
        <v>15101</v>
      </c>
      <c r="BA17" s="17">
        <f>A1L210C24</f>
        <v>55.25</v>
      </c>
      <c r="BB17" s="16" t="s">
        <v>15102</v>
      </c>
      <c r="BC17" s="23">
        <f>IF(B7L104C1=0,0,B7L210C25/B7L104C1)</f>
        <v>6.5033377424589967E-3</v>
      </c>
      <c r="BD17" s="16" t="s">
        <v>15103</v>
      </c>
      <c r="BE17" s="23">
        <f>B7L210C26</f>
        <v>6.5033377424589967E-3</v>
      </c>
      <c r="BF17" s="16" t="s">
        <v>15104</v>
      </c>
      <c r="BG17" s="23">
        <f>B7L210C27*B7L119C1</f>
        <v>3.1374832671474024</v>
      </c>
      <c r="BH17" s="16" t="s">
        <v>15105</v>
      </c>
      <c r="BI17" s="23">
        <f>B7L210C28</f>
        <v>3.1374832671474024</v>
      </c>
      <c r="BJ17" s="16" t="s">
        <v>15106</v>
      </c>
      <c r="BK17" s="23">
        <f>B7L210C29/24</f>
        <v>0.13072846946447511</v>
      </c>
      <c r="BL17" s="16" t="s">
        <v>15107</v>
      </c>
      <c r="BM17" s="23">
        <f>B7L210C30</f>
        <v>0.13072846946447511</v>
      </c>
      <c r="BN17" s="16" t="s">
        <v>15108</v>
      </c>
      <c r="BO17" s="26">
        <f>IF(B7L210C31=0,0,B7L210C25/B7L210C31)</f>
        <v>422.63173604288198</v>
      </c>
      <c r="BP17" s="16" t="s">
        <v>15109</v>
      </c>
      <c r="BQ17" s="23">
        <f>A1L210C27</f>
        <v>60.4</v>
      </c>
      <c r="BR17" s="16" t="s">
        <v>15110</v>
      </c>
      <c r="BS17" s="21">
        <f>IF(B7L105C1=0,0,B7L210C33/B7L105C1)</f>
        <v>7.1891117997581926E-3</v>
      </c>
      <c r="BT17" s="16" t="s">
        <v>15111</v>
      </c>
      <c r="BU17" s="23">
        <f>B7L210C34</f>
        <v>7.1891117997581926E-3</v>
      </c>
      <c r="BV17" s="16" t="s">
        <v>15112</v>
      </c>
      <c r="BW17" s="23">
        <f>B7L210C35*B7L120C1</f>
        <v>3.2618682487664059</v>
      </c>
      <c r="BX17" s="16" t="s">
        <v>15113</v>
      </c>
      <c r="BY17" s="23">
        <f>B7L210C36</f>
        <v>3.2618682487664059</v>
      </c>
      <c r="BZ17" s="16" t="s">
        <v>15114</v>
      </c>
      <c r="CA17" s="23">
        <f>B7L210C37/24</f>
        <v>0.13591117703193359</v>
      </c>
      <c r="CB17" s="16" t="s">
        <v>15115</v>
      </c>
      <c r="CC17" s="23">
        <f>B7L210C38</f>
        <v>0.13591117703193359</v>
      </c>
      <c r="CD17" s="16" t="s">
        <v>15116</v>
      </c>
      <c r="CE17" s="26">
        <f>IF(B7L210C39=0,0,B7L210C33/B7L210C39)</f>
        <v>444.40789432504482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16522</v>
      </c>
      <c r="F18" s="16" t="s">
        <v>15118</v>
      </c>
      <c r="G18" s="21">
        <f>IF(B7L101C1=0,0,B7L211C1/B7L101C1)</f>
        <v>1.8194694686041304</v>
      </c>
      <c r="H18" s="16" t="s">
        <v>15119</v>
      </c>
      <c r="I18" s="21">
        <f>B7L211C2</f>
        <v>1.8194694686041304</v>
      </c>
      <c r="J18" s="16" t="s">
        <v>15120</v>
      </c>
      <c r="K18" s="17">
        <f>B7L211C3*B7L116C1</f>
        <v>1084.8604901246813</v>
      </c>
      <c r="L18" s="16" t="s">
        <v>15121</v>
      </c>
      <c r="M18" s="17">
        <f>B7L211C4</f>
        <v>1084.8604901246813</v>
      </c>
      <c r="N18" s="16" t="s">
        <v>15122</v>
      </c>
      <c r="O18" s="23">
        <f>B7L211C5/24</f>
        <v>45.20252042186172</v>
      </c>
      <c r="P18" s="16" t="s">
        <v>15123</v>
      </c>
      <c r="Q18" s="23">
        <f>B7L211C6</f>
        <v>45.20252042186172</v>
      </c>
      <c r="R18" s="16" t="s">
        <v>15124</v>
      </c>
      <c r="S18" s="25">
        <f>IF(B7L211C7=0,0,B7L211C1/B7L211C7)</f>
        <v>365.51059201577863</v>
      </c>
      <c r="T18" s="16" t="s">
        <v>15125</v>
      </c>
      <c r="U18" s="17">
        <f>A1L211C18</f>
        <v>16619.5</v>
      </c>
      <c r="V18" s="16" t="s">
        <v>15126</v>
      </c>
      <c r="W18" s="23">
        <f>IF(B7L102C1=0,0,B7L211C9/B7L102C1)</f>
        <v>1.8957294614574745</v>
      </c>
      <c r="X18" s="16" t="s">
        <v>15127</v>
      </c>
      <c r="Y18" s="23">
        <f>B7L211C10</f>
        <v>1.8957294614574745</v>
      </c>
      <c r="Z18" s="16" t="s">
        <v>15128</v>
      </c>
      <c r="AA18" s="23">
        <f>B7L211C11*B7L117C1</f>
        <v>996.3214714930516</v>
      </c>
      <c r="AB18" s="16" t="s">
        <v>15129</v>
      </c>
      <c r="AC18" s="23">
        <f>B7L211C12</f>
        <v>996.3214714930516</v>
      </c>
      <c r="AD18" s="16" t="s">
        <v>15130</v>
      </c>
      <c r="AE18" s="23">
        <f>B7L211C13/24</f>
        <v>41.513394645543819</v>
      </c>
      <c r="AF18" s="16" t="s">
        <v>15131</v>
      </c>
      <c r="AG18" s="23">
        <f>B7L211C14</f>
        <v>41.513394645543819</v>
      </c>
      <c r="AH18" s="16" t="s">
        <v>15132</v>
      </c>
      <c r="AI18" s="26">
        <f>IF(B7L211C15=0,0,B7L211C9/B7L211C15)</f>
        <v>400.3406645470269</v>
      </c>
      <c r="AJ18" s="16" t="s">
        <v>15133</v>
      </c>
      <c r="AK18" s="17">
        <f>A1L211C21</f>
        <v>16338</v>
      </c>
      <c r="AL18" s="16" t="s">
        <v>15134</v>
      </c>
      <c r="AM18" s="23">
        <f>IF(B7L103C1=0,0,B7L211C17/B7L103C1)</f>
        <v>1.8962477708043304</v>
      </c>
      <c r="AN18" s="16" t="s">
        <v>15135</v>
      </c>
      <c r="AO18" s="23">
        <f>B7L211C18</f>
        <v>1.8962477708043304</v>
      </c>
      <c r="AP18" s="16" t="s">
        <v>15136</v>
      </c>
      <c r="AQ18" s="23">
        <f>B7L211C19*B7L118C1</f>
        <v>910.61736866083595</v>
      </c>
      <c r="AR18" s="16" t="s">
        <v>15137</v>
      </c>
      <c r="AS18" s="23">
        <f>B7L211C20</f>
        <v>910.61736866083595</v>
      </c>
      <c r="AT18" s="16" t="s">
        <v>15138</v>
      </c>
      <c r="AU18" s="17">
        <f>B7L211C21/24</f>
        <v>37.942390360868167</v>
      </c>
      <c r="AV18" s="16" t="s">
        <v>15139</v>
      </c>
      <c r="AW18" s="23">
        <f>B7L211C22</f>
        <v>37.942390360868167</v>
      </c>
      <c r="AX18" s="16" t="s">
        <v>15140</v>
      </c>
      <c r="AY18" s="26">
        <f>IF(B7L211C23=0,0,B7L211C17/B7L211C23)</f>
        <v>430.60017686313654</v>
      </c>
      <c r="AZ18" s="16" t="s">
        <v>15141</v>
      </c>
      <c r="BA18" s="17">
        <f>A1L211C24</f>
        <v>15520</v>
      </c>
      <c r="BB18" s="16" t="s">
        <v>15142</v>
      </c>
      <c r="BC18" s="23">
        <f>IF(B7L104C1=0,0,B7L211C25/B7L104C1)</f>
        <v>1.8268199414111064</v>
      </c>
      <c r="BD18" s="16" t="s">
        <v>15143</v>
      </c>
      <c r="BE18" s="23">
        <f>B7L211C26</f>
        <v>1.8268199414111064</v>
      </c>
      <c r="BF18" s="16" t="s">
        <v>15144</v>
      </c>
      <c r="BG18" s="23">
        <f>B7L211C27*B7L119C1</f>
        <v>881.33466617425677</v>
      </c>
      <c r="BH18" s="16" t="s">
        <v>15145</v>
      </c>
      <c r="BI18" s="23">
        <f>B7L211C28</f>
        <v>881.33466617425677</v>
      </c>
      <c r="BJ18" s="16" t="s">
        <v>15146</v>
      </c>
      <c r="BK18" s="23">
        <f>B7L211C29/24</f>
        <v>36.722277757260699</v>
      </c>
      <c r="BL18" s="16" t="s">
        <v>15147</v>
      </c>
      <c r="BM18" s="23">
        <f>B7L211C30</f>
        <v>36.722277757260699</v>
      </c>
      <c r="BN18" s="16" t="s">
        <v>15148</v>
      </c>
      <c r="BO18" s="26">
        <f>IF(B7L211C31=0,0,B7L211C25/B7L211C31)</f>
        <v>422.63173604288198</v>
      </c>
      <c r="BP18" s="16" t="s">
        <v>15149</v>
      </c>
      <c r="BQ18" s="17">
        <f>A1L211C27</f>
        <v>14732.8</v>
      </c>
      <c r="BR18" s="16" t="s">
        <v>15150</v>
      </c>
      <c r="BS18" s="21">
        <f>IF(B7L105C1=0,0,B7L211C33/B7L105C1)</f>
        <v>1.7535719589979717</v>
      </c>
      <c r="BT18" s="16" t="s">
        <v>15151</v>
      </c>
      <c r="BU18" s="23">
        <f>B7L211C34</f>
        <v>1.7535719589979717</v>
      </c>
      <c r="BV18" s="16" t="s">
        <v>15152</v>
      </c>
      <c r="BW18" s="23">
        <f>B7L211C35*B7L120C1</f>
        <v>795.63663138122013</v>
      </c>
      <c r="BX18" s="16" t="s">
        <v>15153</v>
      </c>
      <c r="BY18" s="23">
        <f>B7L211C36</f>
        <v>795.63663138122013</v>
      </c>
      <c r="BZ18" s="16" t="s">
        <v>15154</v>
      </c>
      <c r="CA18" s="23">
        <f>B7L211C37/24</f>
        <v>33.151526307550839</v>
      </c>
      <c r="CB18" s="16" t="s">
        <v>15155</v>
      </c>
      <c r="CC18" s="23">
        <f>B7L211C38</f>
        <v>33.151526307550839</v>
      </c>
      <c r="CD18" s="16" t="s">
        <v>15156</v>
      </c>
      <c r="CE18" s="26">
        <f>IF(B7L211C39=0,0,B7L211C33/B7L211C39)</f>
        <v>444.40789432504488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3404</v>
      </c>
      <c r="F19" s="16" t="s">
        <v>15158</v>
      </c>
      <c r="G19" s="21">
        <f>IF(B7L101C1=0,0,B7L212C1/B7L101C1)</f>
        <v>0.3748622485854291</v>
      </c>
      <c r="H19" s="16" t="s">
        <v>15159</v>
      </c>
      <c r="I19" s="21">
        <f>B7L212C2</f>
        <v>0.3748622485854291</v>
      </c>
      <c r="J19" s="16" t="s">
        <v>15160</v>
      </c>
      <c r="K19" s="17">
        <f>B7L212C3*B7L116C1</f>
        <v>223.51199058131067</v>
      </c>
      <c r="L19" s="16" t="s">
        <v>15161</v>
      </c>
      <c r="M19" s="23">
        <f>B7L212C4</f>
        <v>223.51199058131067</v>
      </c>
      <c r="N19" s="16" t="s">
        <v>15162</v>
      </c>
      <c r="O19" s="23">
        <f>B7L212C5/24</f>
        <v>9.3129996075546106</v>
      </c>
      <c r="P19" s="16" t="s">
        <v>15163</v>
      </c>
      <c r="Q19" s="23">
        <f>B7L212C6</f>
        <v>9.3129996075546106</v>
      </c>
      <c r="R19" s="16" t="s">
        <v>15164</v>
      </c>
      <c r="S19" s="25">
        <f>IF(B7L212C7=0,0,B7L212C1/B7L212C7)</f>
        <v>365.51059201577863</v>
      </c>
      <c r="T19" s="16" t="s">
        <v>15165</v>
      </c>
      <c r="U19" s="17">
        <f>A1L212C18</f>
        <v>3189.5</v>
      </c>
      <c r="V19" s="16" t="s">
        <v>15166</v>
      </c>
      <c r="W19" s="23">
        <f>IF(B7L102C1=0,0,B7L212C9/B7L102C1)</f>
        <v>0.36381534446394986</v>
      </c>
      <c r="X19" s="16" t="s">
        <v>15167</v>
      </c>
      <c r="Y19" s="23">
        <f>B7L212C10</f>
        <v>0.36381534446394986</v>
      </c>
      <c r="Z19" s="16" t="s">
        <v>15168</v>
      </c>
      <c r="AA19" s="23">
        <f>B7L212C11*B7L117C1</f>
        <v>191.20715625181793</v>
      </c>
      <c r="AB19" s="16" t="s">
        <v>15169</v>
      </c>
      <c r="AC19" s="23">
        <f>B7L212C12</f>
        <v>191.20715625181793</v>
      </c>
      <c r="AD19" s="16" t="s">
        <v>15170</v>
      </c>
      <c r="AE19" s="23">
        <f>B7L212C13/24</f>
        <v>7.966964843825747</v>
      </c>
      <c r="AF19" s="16" t="s">
        <v>15171</v>
      </c>
      <c r="AG19" s="23">
        <f>B7L212C14</f>
        <v>7.966964843825747</v>
      </c>
      <c r="AH19" s="16" t="s">
        <v>15172</v>
      </c>
      <c r="AI19" s="26">
        <f>IF(B7L212C15=0,0,B7L212C9/B7L212C15)</f>
        <v>400.3406645470269</v>
      </c>
      <c r="AJ19" s="16" t="s">
        <v>15173</v>
      </c>
      <c r="AK19" s="17">
        <f>A1L212C21</f>
        <v>3042.6666666666665</v>
      </c>
      <c r="AL19" s="16" t="s">
        <v>15174</v>
      </c>
      <c r="AM19" s="23">
        <f>IF(B7L103C1=0,0,B7L212C17/B7L103C1)</f>
        <v>0.35314297245484816</v>
      </c>
      <c r="AN19" s="16" t="s">
        <v>15175</v>
      </c>
      <c r="AO19" s="23">
        <f>B7L212C18</f>
        <v>0.35314297245484816</v>
      </c>
      <c r="AP19" s="16" t="s">
        <v>15176</v>
      </c>
      <c r="AQ19" s="23">
        <f>B7L212C19*B7L118C1</f>
        <v>169.58655366091546</v>
      </c>
      <c r="AR19" s="16" t="s">
        <v>15177</v>
      </c>
      <c r="AS19" s="23">
        <f>B7L212C20</f>
        <v>169.58655366091546</v>
      </c>
      <c r="AT19" s="16" t="s">
        <v>15178</v>
      </c>
      <c r="AU19" s="17">
        <f>B7L212C21/24</f>
        <v>7.0661064025381437</v>
      </c>
      <c r="AV19" s="16" t="s">
        <v>15179</v>
      </c>
      <c r="AW19" s="23">
        <f>B7L212C22</f>
        <v>7.0661064025381437</v>
      </c>
      <c r="AX19" s="16" t="s">
        <v>15180</v>
      </c>
      <c r="AY19" s="26">
        <f>IF(B7L212C23=0,0,B7L212C17/B7L212C23)</f>
        <v>430.6001768631366</v>
      </c>
      <c r="AZ19" s="16" t="s">
        <v>15181</v>
      </c>
      <c r="BA19" s="17">
        <f>A1L212C24</f>
        <v>2930.25</v>
      </c>
      <c r="BB19" s="16" t="s">
        <v>15182</v>
      </c>
      <c r="BC19" s="23">
        <f>IF(B7L104C1=0,0,B7L212C25/B7L104C1)</f>
        <v>0.34491231529123034</v>
      </c>
      <c r="BD19" s="16" t="s">
        <v>15183</v>
      </c>
      <c r="BE19" s="23">
        <f>B7L212C26</f>
        <v>0.34491231529123034</v>
      </c>
      <c r="BF19" s="16" t="s">
        <v>15184</v>
      </c>
      <c r="BG19" s="23">
        <f>B7L212C27*B7L119C1</f>
        <v>166.40018721373173</v>
      </c>
      <c r="BH19" s="16" t="s">
        <v>15185</v>
      </c>
      <c r="BI19" s="23">
        <f>B7L212C28</f>
        <v>166.40018721373173</v>
      </c>
      <c r="BJ19" s="16" t="s">
        <v>15186</v>
      </c>
      <c r="BK19" s="23">
        <f>B7L212C29/24</f>
        <v>6.9333411339054889</v>
      </c>
      <c r="BL19" s="16" t="s">
        <v>15187</v>
      </c>
      <c r="BM19" s="23">
        <f>B7L212C30</f>
        <v>6.9333411339054889</v>
      </c>
      <c r="BN19" s="16" t="s">
        <v>15188</v>
      </c>
      <c r="BO19" s="26">
        <f>IF(B7L212C31=0,0,B7L212C25/B7L212C31)</f>
        <v>422.63173604288187</v>
      </c>
      <c r="BP19" s="16" t="s">
        <v>15189</v>
      </c>
      <c r="BQ19" s="17">
        <f>A1L212C27</f>
        <v>2570.4</v>
      </c>
      <c r="BR19" s="16" t="s">
        <v>15190</v>
      </c>
      <c r="BS19" s="21">
        <f>IF(B7L105C1=0,0,B7L212C33/B7L105C1)</f>
        <v>0.30594193659103408</v>
      </c>
      <c r="BT19" s="16" t="s">
        <v>15191</v>
      </c>
      <c r="BU19" s="23">
        <f>B7L212C34</f>
        <v>0.30594193659103408</v>
      </c>
      <c r="BV19" s="16" t="s">
        <v>15192</v>
      </c>
      <c r="BW19" s="23">
        <f>B7L212C35*B7L120C1</f>
        <v>138.81301567266837</v>
      </c>
      <c r="BX19" s="16" t="s">
        <v>15193</v>
      </c>
      <c r="BY19" s="23">
        <f>B7L212C36</f>
        <v>138.81301567266837</v>
      </c>
      <c r="BZ19" s="16" t="s">
        <v>15194</v>
      </c>
      <c r="CA19" s="23">
        <f>B7L212C37/24</f>
        <v>5.7838756530278488</v>
      </c>
      <c r="CB19" s="16" t="s">
        <v>15195</v>
      </c>
      <c r="CC19" s="23">
        <f>B7L212C38</f>
        <v>5.7838756530278488</v>
      </c>
      <c r="CD19" s="16" t="s">
        <v>15196</v>
      </c>
      <c r="CE19" s="26">
        <f>IF(B7L212C39=0,0,B7L212C33/B7L212C39)</f>
        <v>444.40789432504488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44</v>
      </c>
      <c r="F20" s="16" t="s">
        <v>15198</v>
      </c>
      <c r="G20" s="21">
        <f>IF(B7L101C1=0,0,B7L213C1/B7L101C1)</f>
        <v>4.8454579723145952E-3</v>
      </c>
      <c r="H20" s="16" t="s">
        <v>15199</v>
      </c>
      <c r="I20" s="21">
        <f>B7L213C2</f>
        <v>4.8454579723145952E-3</v>
      </c>
      <c r="J20" s="16" t="s">
        <v>15200</v>
      </c>
      <c r="K20" s="17">
        <f>B7L213C3*B7L116C1</f>
        <v>2.8891091614505497</v>
      </c>
      <c r="L20" s="16" t="s">
        <v>15201</v>
      </c>
      <c r="M20" s="23">
        <f>B7L213C4</f>
        <v>2.8891091614505497</v>
      </c>
      <c r="N20" s="16" t="s">
        <v>15202</v>
      </c>
      <c r="O20" s="23">
        <f>B7L213C5/24</f>
        <v>0.12037954839377291</v>
      </c>
      <c r="P20" s="16" t="s">
        <v>15203</v>
      </c>
      <c r="Q20" s="23">
        <f>B7L213C6</f>
        <v>0.12037954839377291</v>
      </c>
      <c r="R20" s="16" t="s">
        <v>15204</v>
      </c>
      <c r="S20" s="25">
        <f>IF(B7L213C7=0,0,B7L213C1/B7L213C7)</f>
        <v>365.51059201577857</v>
      </c>
      <c r="T20" s="16" t="s">
        <v>15205</v>
      </c>
      <c r="U20" s="23">
        <f>A1L213C18</f>
        <v>52.5</v>
      </c>
      <c r="V20" s="16" t="s">
        <v>15206</v>
      </c>
      <c r="W20" s="23">
        <f>IF(B7L102C1=0,0,B7L213C9/B7L102C1)</f>
        <v>5.9884952451347761E-3</v>
      </c>
      <c r="X20" s="16" t="s">
        <v>15207</v>
      </c>
      <c r="Y20" s="23">
        <f>B7L213C10</f>
        <v>5.9884952451347761E-3</v>
      </c>
      <c r="Z20" s="16" t="s">
        <v>15208</v>
      </c>
      <c r="AA20" s="23">
        <f>B7L213C11*B7L117C1</f>
        <v>3.1473195495282775</v>
      </c>
      <c r="AB20" s="16" t="s">
        <v>15209</v>
      </c>
      <c r="AC20" s="23">
        <f>B7L213C12</f>
        <v>3.1473195495282775</v>
      </c>
      <c r="AD20" s="16" t="s">
        <v>15210</v>
      </c>
      <c r="AE20" s="23">
        <f>B7L213C13/24</f>
        <v>0.13113831456367822</v>
      </c>
      <c r="AF20" s="16" t="s">
        <v>15211</v>
      </c>
      <c r="AG20" s="23">
        <f>B7L213C14</f>
        <v>0.13113831456367822</v>
      </c>
      <c r="AH20" s="16" t="s">
        <v>15212</v>
      </c>
      <c r="AI20" s="26">
        <f>IF(B7L213C15=0,0,B7L213C9/B7L213C15)</f>
        <v>400.34066454702696</v>
      </c>
      <c r="AJ20" s="16" t="s">
        <v>15213</v>
      </c>
      <c r="AK20" s="17">
        <f>A1L213C21</f>
        <v>41</v>
      </c>
      <c r="AL20" s="16" t="s">
        <v>15214</v>
      </c>
      <c r="AM20" s="23">
        <f>IF(B7L103C1=0,0,B7L213C17/B7L103C1)</f>
        <v>4.7586092914051626E-3</v>
      </c>
      <c r="AN20" s="16" t="s">
        <v>15215</v>
      </c>
      <c r="AO20" s="23">
        <f>B7L213C18</f>
        <v>4.7586092914051626E-3</v>
      </c>
      <c r="AP20" s="16" t="s">
        <v>15216</v>
      </c>
      <c r="AQ20" s="23">
        <f>B7L213C19*B7L118C1</f>
        <v>2.2851825263247814</v>
      </c>
      <c r="AR20" s="16" t="s">
        <v>15217</v>
      </c>
      <c r="AS20" s="23">
        <f>B7L213C20</f>
        <v>2.2851825263247814</v>
      </c>
      <c r="AT20" s="16" t="s">
        <v>15218</v>
      </c>
      <c r="AU20" s="17">
        <f>B7L213C21/24</f>
        <v>9.521593859686589E-2</v>
      </c>
      <c r="AV20" s="16" t="s">
        <v>15219</v>
      </c>
      <c r="AW20" s="23">
        <f>B7L213C22</f>
        <v>9.521593859686589E-2</v>
      </c>
      <c r="AX20" s="16" t="s">
        <v>15220</v>
      </c>
      <c r="AY20" s="26">
        <f>IF(B7L213C23=0,0,B7L213C17/B7L213C23)</f>
        <v>430.60017686313654</v>
      </c>
      <c r="AZ20" s="16" t="s">
        <v>15221</v>
      </c>
      <c r="BA20" s="17">
        <f>A1L213C24</f>
        <v>39.25</v>
      </c>
      <c r="BB20" s="16" t="s">
        <v>15222</v>
      </c>
      <c r="BC20" s="23">
        <f>IF(B7L104C1=0,0,B7L213C25/B7L104C1)</f>
        <v>4.6200182152310518E-3</v>
      </c>
      <c r="BD20" s="16" t="s">
        <v>15223</v>
      </c>
      <c r="BE20" s="23">
        <f>B7L213C26</f>
        <v>4.6200182152310518E-3</v>
      </c>
      <c r="BF20" s="16" t="s">
        <v>15224</v>
      </c>
      <c r="BG20" s="23">
        <f>B7L213C27*B7L119C1</f>
        <v>2.2288908277924988</v>
      </c>
      <c r="BH20" s="16" t="s">
        <v>15225</v>
      </c>
      <c r="BI20" s="23">
        <f>B7L213C28</f>
        <v>2.2288908277924988</v>
      </c>
      <c r="BJ20" s="16" t="s">
        <v>15226</v>
      </c>
      <c r="BK20" s="23">
        <f>B7L213C29/24</f>
        <v>9.2870451158020784E-2</v>
      </c>
      <c r="BL20" s="16" t="s">
        <v>15227</v>
      </c>
      <c r="BM20" s="23">
        <f>B7L213C30</f>
        <v>9.2870451158020784E-2</v>
      </c>
      <c r="BN20" s="16" t="s">
        <v>15228</v>
      </c>
      <c r="BO20" s="26">
        <f>IF(B7L213C31=0,0,B7L213C25/B7L213C31)</f>
        <v>422.63173604288193</v>
      </c>
      <c r="BP20" s="16" t="s">
        <v>15229</v>
      </c>
      <c r="BQ20" s="23">
        <f>A1L213C27</f>
        <v>41.400000000000006</v>
      </c>
      <c r="BR20" s="16" t="s">
        <v>15230</v>
      </c>
      <c r="BS20" s="21">
        <f>IF(B7L105C1=0,0,B7L213C33/B7L105C1)</f>
        <v>4.927636233609093E-3</v>
      </c>
      <c r="BT20" s="16" t="s">
        <v>15231</v>
      </c>
      <c r="BU20" s="23">
        <f>B7L213C34</f>
        <v>4.927636233609093E-3</v>
      </c>
      <c r="BV20" s="16" t="s">
        <v>15232</v>
      </c>
      <c r="BW20" s="23">
        <f>B7L213C35*B7L120C1</f>
        <v>2.2357838658763116</v>
      </c>
      <c r="BX20" s="16" t="s">
        <v>15233</v>
      </c>
      <c r="BY20" s="23">
        <f>B7L213C36</f>
        <v>2.2357838658763116</v>
      </c>
      <c r="BZ20" s="16" t="s">
        <v>15234</v>
      </c>
      <c r="CA20" s="23">
        <f>B7L213C37/24</f>
        <v>9.3157661078179646E-2</v>
      </c>
      <c r="CB20" s="16" t="s">
        <v>15235</v>
      </c>
      <c r="CC20" s="23">
        <f>B7L213C38</f>
        <v>9.3157661078179646E-2</v>
      </c>
      <c r="CD20" s="16" t="s">
        <v>15236</v>
      </c>
      <c r="CE20" s="26">
        <f>IF(B7L213C39=0,0,B7L213C33/B7L213C39)</f>
        <v>444.40789432504488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7049</v>
      </c>
      <c r="F21" s="16" t="s">
        <v>15238</v>
      </c>
      <c r="G21" s="21">
        <f>IF(B7L101C1=0,0,B7L214C1/B7L101C1)</f>
        <v>0.77626439197376318</v>
      </c>
      <c r="H21" s="16" t="s">
        <v>15239</v>
      </c>
      <c r="I21" s="21">
        <f>B7L214C2</f>
        <v>0.77626439197376318</v>
      </c>
      <c r="J21" s="16" t="s">
        <v>15240</v>
      </c>
      <c r="K21" s="17">
        <f>B7L214C3*B7L116C1</f>
        <v>462.84841997874827</v>
      </c>
      <c r="L21" s="16" t="s">
        <v>15241</v>
      </c>
      <c r="M21" s="23">
        <f>B7L214C4</f>
        <v>462.84841997874827</v>
      </c>
      <c r="N21" s="16" t="s">
        <v>15242</v>
      </c>
      <c r="O21" s="23">
        <f>B7L214C5/24</f>
        <v>19.285350832447843</v>
      </c>
      <c r="P21" s="16" t="s">
        <v>15243</v>
      </c>
      <c r="Q21" s="23">
        <f>B7L214C6</f>
        <v>19.285350832447843</v>
      </c>
      <c r="R21" s="16" t="s">
        <v>15244</v>
      </c>
      <c r="S21" s="25">
        <f>IF(B7L214C7=0,0,B7L214C1/B7L214C7)</f>
        <v>365.51059201577863</v>
      </c>
      <c r="T21" s="16" t="s">
        <v>15245</v>
      </c>
      <c r="U21" s="17">
        <f>A1L214C18</f>
        <v>6267</v>
      </c>
      <c r="V21" s="16" t="s">
        <v>15246</v>
      </c>
      <c r="W21" s="23">
        <f>IF(B7L102C1=0,0,B7L214C9/B7L102C1)</f>
        <v>0.71485523240494553</v>
      </c>
      <c r="X21" s="16" t="s">
        <v>15247</v>
      </c>
      <c r="Y21" s="23">
        <f>B7L214C10</f>
        <v>0.71485523240494553</v>
      </c>
      <c r="Z21" s="16" t="s">
        <v>15248</v>
      </c>
      <c r="AA21" s="23">
        <f>B7L214C11*B7L117C1</f>
        <v>375.7000307979755</v>
      </c>
      <c r="AB21" s="16" t="s">
        <v>15249</v>
      </c>
      <c r="AC21" s="23">
        <f>B7L214C12</f>
        <v>375.7000307979755</v>
      </c>
      <c r="AD21" s="16" t="s">
        <v>15250</v>
      </c>
      <c r="AE21" s="23">
        <f>B7L214C13/24</f>
        <v>15.654167949915646</v>
      </c>
      <c r="AF21" s="16" t="s">
        <v>15251</v>
      </c>
      <c r="AG21" s="23">
        <f>B7L214C14</f>
        <v>15.654167949915646</v>
      </c>
      <c r="AH21" s="16" t="s">
        <v>15252</v>
      </c>
      <c r="AI21" s="26">
        <f>IF(B7L214C15=0,0,B7L214C9/B7L214C15)</f>
        <v>400.34066454702696</v>
      </c>
      <c r="AJ21" s="16" t="s">
        <v>15253</v>
      </c>
      <c r="AK21" s="17">
        <f>A1L214C21</f>
        <v>6093.6666666666661</v>
      </c>
      <c r="AL21" s="16" t="s">
        <v>15254</v>
      </c>
      <c r="AM21" s="23">
        <f>IF(B7L103C1=0,0,B7L214C17/B7L103C1)</f>
        <v>0.70725314192014443</v>
      </c>
      <c r="AN21" s="16" t="s">
        <v>15255</v>
      </c>
      <c r="AO21" s="23">
        <f>B7L214C18</f>
        <v>0.70725314192014443</v>
      </c>
      <c r="AP21" s="16" t="s">
        <v>15256</v>
      </c>
      <c r="AQ21" s="23">
        <f>B7L214C19*B7L118C1</f>
        <v>339.63757531498635</v>
      </c>
      <c r="AR21" s="16" t="s">
        <v>15257</v>
      </c>
      <c r="AS21" s="23">
        <f>B7L214C20</f>
        <v>339.63757531498635</v>
      </c>
      <c r="AT21" s="16" t="s">
        <v>15258</v>
      </c>
      <c r="AU21" s="17">
        <f>B7L214C21/24</f>
        <v>14.151565638124431</v>
      </c>
      <c r="AV21" s="16" t="s">
        <v>15259</v>
      </c>
      <c r="AW21" s="23">
        <f>B7L214C22</f>
        <v>14.151565638124431</v>
      </c>
      <c r="AX21" s="16" t="s">
        <v>15260</v>
      </c>
      <c r="AY21" s="26">
        <f>IF(B7L214C23=0,0,B7L214C17/B7L214C23)</f>
        <v>430.60017686313654</v>
      </c>
      <c r="AZ21" s="16" t="s">
        <v>15261</v>
      </c>
      <c r="BA21" s="17">
        <f>A1L214C24</f>
        <v>5745.5</v>
      </c>
      <c r="BB21" s="16" t="s">
        <v>15262</v>
      </c>
      <c r="BC21" s="23">
        <f>IF(B7L104C1=0,0,B7L214C25/B7L104C1)</f>
        <v>0.67628827148050974</v>
      </c>
      <c r="BD21" s="16" t="s">
        <v>15263</v>
      </c>
      <c r="BE21" s="23">
        <f>B7L214C26</f>
        <v>0.67628827148050974</v>
      </c>
      <c r="BF21" s="16" t="s">
        <v>15264</v>
      </c>
      <c r="BG21" s="23">
        <f>B7L214C27*B7L119C1</f>
        <v>326.26986626960002</v>
      </c>
      <c r="BH21" s="16" t="s">
        <v>15265</v>
      </c>
      <c r="BI21" s="23">
        <f>B7L214C28</f>
        <v>326.26986626960002</v>
      </c>
      <c r="BJ21" s="16" t="s">
        <v>15266</v>
      </c>
      <c r="BK21" s="23">
        <f>B7L214C29/24</f>
        <v>13.594577761233333</v>
      </c>
      <c r="BL21" s="16" t="s">
        <v>15267</v>
      </c>
      <c r="BM21" s="23">
        <f>B7L214C30</f>
        <v>13.594577761233333</v>
      </c>
      <c r="BN21" s="16" t="s">
        <v>15268</v>
      </c>
      <c r="BO21" s="26">
        <f>IF(B7L214C31=0,0,B7L214C25/B7L214C31)</f>
        <v>422.63173604288198</v>
      </c>
      <c r="BP21" s="16" t="s">
        <v>15269</v>
      </c>
      <c r="BQ21" s="17">
        <f>A1L214C27</f>
        <v>5529.4</v>
      </c>
      <c r="BR21" s="16" t="s">
        <v>15270</v>
      </c>
      <c r="BS21" s="21">
        <f>IF(B7L105C1=0,0,B7L214C33/B7L105C1)</f>
        <v>0.65813699976130702</v>
      </c>
      <c r="BT21" s="16" t="s">
        <v>15271</v>
      </c>
      <c r="BU21" s="23">
        <f>B7L214C34</f>
        <v>0.65813699976130702</v>
      </c>
      <c r="BV21" s="16" t="s">
        <v>15272</v>
      </c>
      <c r="BW21" s="23">
        <f>B7L214C35*B7L120C1</f>
        <v>298.61215719749936</v>
      </c>
      <c r="BX21" s="16" t="s">
        <v>15273</v>
      </c>
      <c r="BY21" s="23">
        <f>B7L214C36</f>
        <v>298.61215719749936</v>
      </c>
      <c r="BZ21" s="16" t="s">
        <v>15274</v>
      </c>
      <c r="CA21" s="23">
        <f>B7L214C37/24</f>
        <v>12.442173216562473</v>
      </c>
      <c r="CB21" s="16" t="s">
        <v>15275</v>
      </c>
      <c r="CC21" s="23">
        <f>B7L214C38</f>
        <v>12.442173216562473</v>
      </c>
      <c r="CD21" s="16" t="s">
        <v>15276</v>
      </c>
      <c r="CE21" s="26">
        <f>IF(B7L214C39=0,0,B7L214C33/B7L214C39)</f>
        <v>444.40789432504488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480</v>
      </c>
      <c r="F22" s="16" t="s">
        <v>15278</v>
      </c>
      <c r="G22" s="21">
        <f>IF(B7L101C1=0,0,B7L215C1/B7L101C1)</f>
        <v>5.2859541516159216E-2</v>
      </c>
      <c r="H22" s="16" t="s">
        <v>15279</v>
      </c>
      <c r="I22" s="21">
        <f>B7L215C2</f>
        <v>5.2859541516159216E-2</v>
      </c>
      <c r="J22" s="16" t="s">
        <v>15280</v>
      </c>
      <c r="K22" s="17">
        <f>B7L215C3*B7L116C1</f>
        <v>31.517554488551447</v>
      </c>
      <c r="L22" s="16" t="s">
        <v>15281</v>
      </c>
      <c r="M22" s="23">
        <f>B7L215C4</f>
        <v>31.517554488551447</v>
      </c>
      <c r="N22" s="16" t="s">
        <v>15282</v>
      </c>
      <c r="O22" s="23">
        <f>B7L215C5/24</f>
        <v>1.313231437022977</v>
      </c>
      <c r="P22" s="16" t="s">
        <v>15283</v>
      </c>
      <c r="Q22" s="23">
        <f>B7L215C6</f>
        <v>1.313231437022977</v>
      </c>
      <c r="R22" s="16" t="s">
        <v>15284</v>
      </c>
      <c r="S22" s="25">
        <f>IF(B7L215C7=0,0,B7L215C1/B7L215C7)</f>
        <v>365.51059201577863</v>
      </c>
      <c r="T22" s="16" t="s">
        <v>15285</v>
      </c>
      <c r="U22" s="17">
        <f>A1L215C18</f>
        <v>611</v>
      </c>
      <c r="V22" s="16" t="s">
        <v>15286</v>
      </c>
      <c r="W22" s="23">
        <f>IF(B7L102C1=0,0,B7L215C9/B7L102C1)</f>
        <v>6.9694677995759013E-2</v>
      </c>
      <c r="X22" s="16" t="s">
        <v>15287</v>
      </c>
      <c r="Y22" s="23">
        <f>B7L215C10</f>
        <v>6.9694677995759013E-2</v>
      </c>
      <c r="Z22" s="16" t="s">
        <v>15288</v>
      </c>
      <c r="AA22" s="23">
        <f>B7L215C11*B7L117C1</f>
        <v>36.628804662129099</v>
      </c>
      <c r="AB22" s="16" t="s">
        <v>15289</v>
      </c>
      <c r="AC22" s="23">
        <f>B7L215C12</f>
        <v>36.628804662129099</v>
      </c>
      <c r="AD22" s="16" t="s">
        <v>15290</v>
      </c>
      <c r="AE22" s="23">
        <f>B7L215C13/24</f>
        <v>1.5262001942553791</v>
      </c>
      <c r="AF22" s="16" t="s">
        <v>15291</v>
      </c>
      <c r="AG22" s="23">
        <f>B7L215C14</f>
        <v>1.5262001942553791</v>
      </c>
      <c r="AH22" s="16" t="s">
        <v>15292</v>
      </c>
      <c r="AI22" s="26">
        <f>IF(B7L215C15=0,0,B7L215C9/B7L215C15)</f>
        <v>400.3406645470269</v>
      </c>
      <c r="AJ22" s="16" t="s">
        <v>15293</v>
      </c>
      <c r="AK22" s="23">
        <f>A1L215C21</f>
        <v>600.33333333333337</v>
      </c>
      <c r="AL22" s="16" t="s">
        <v>15294</v>
      </c>
      <c r="AM22" s="23">
        <f>IF(B7L103C1=0,0,B7L215C17/B7L103C1)</f>
        <v>6.9676872632688611E-2</v>
      </c>
      <c r="AN22" s="16" t="s">
        <v>15295</v>
      </c>
      <c r="AO22" s="23">
        <f>B7L215C18</f>
        <v>6.9676872632688611E-2</v>
      </c>
      <c r="AP22" s="16" t="s">
        <v>15296</v>
      </c>
      <c r="AQ22" s="23">
        <f>B7L215C19*B7L118C1</f>
        <v>33.460274226918145</v>
      </c>
      <c r="AR22" s="16" t="s">
        <v>15297</v>
      </c>
      <c r="AS22" s="23">
        <f>B7L215C20</f>
        <v>33.460274226918145</v>
      </c>
      <c r="AT22" s="16" t="s">
        <v>15298</v>
      </c>
      <c r="AU22" s="17">
        <f>B7L215C21/24</f>
        <v>1.3941780927882561</v>
      </c>
      <c r="AV22" s="16" t="s">
        <v>15299</v>
      </c>
      <c r="AW22" s="23">
        <f>B7L215C22</f>
        <v>1.3941780927882561</v>
      </c>
      <c r="AX22" s="16" t="s">
        <v>15300</v>
      </c>
      <c r="AY22" s="26">
        <f>IF(B7L215C23=0,0,B7L215C17/B7L215C23)</f>
        <v>430.60017686313648</v>
      </c>
      <c r="AZ22" s="16" t="s">
        <v>15301</v>
      </c>
      <c r="BA22" s="17">
        <f>A1L215C24</f>
        <v>607.25</v>
      </c>
      <c r="BB22" s="16" t="s">
        <v>15302</v>
      </c>
      <c r="BC22" s="23">
        <f>IF(B7L104C1=0,0,B7L215C25/B7L104C1)</f>
        <v>7.1477861431823095E-2</v>
      </c>
      <c r="BD22" s="16" t="s">
        <v>15303</v>
      </c>
      <c r="BE22" s="23">
        <f>B7L215C26</f>
        <v>7.1477861431823095E-2</v>
      </c>
      <c r="BF22" s="16" t="s">
        <v>15304</v>
      </c>
      <c r="BG22" s="23">
        <f>B7L215C27*B7L119C1</f>
        <v>34.483922424891588</v>
      </c>
      <c r="BH22" s="16" t="s">
        <v>15305</v>
      </c>
      <c r="BI22" s="23">
        <f>B7L215C28</f>
        <v>34.483922424891588</v>
      </c>
      <c r="BJ22" s="16" t="s">
        <v>15306</v>
      </c>
      <c r="BK22" s="23">
        <f>B7L215C29/24</f>
        <v>1.4368301010371496</v>
      </c>
      <c r="BL22" s="16" t="s">
        <v>15307</v>
      </c>
      <c r="BM22" s="23">
        <f>B7L215C30</f>
        <v>1.4368301010371496</v>
      </c>
      <c r="BN22" s="16" t="s">
        <v>15308</v>
      </c>
      <c r="BO22" s="26">
        <f>IF(B7L215C31=0,0,B7L215C25/B7L215C31)</f>
        <v>422.63173604288193</v>
      </c>
      <c r="BP22" s="16" t="s">
        <v>15309</v>
      </c>
      <c r="BQ22" s="23">
        <f>A1L215C27</f>
        <v>609.6</v>
      </c>
      <c r="BR22" s="16" t="s">
        <v>15310</v>
      </c>
      <c r="BS22" s="21">
        <f>IF(B7L105C1=0,0,B7L215C33/B7L105C1)</f>
        <v>7.2557658164446925E-2</v>
      </c>
      <c r="BT22" s="16" t="s">
        <v>15311</v>
      </c>
      <c r="BU22" s="23">
        <f>B7L215C34</f>
        <v>7.2557658164446925E-2</v>
      </c>
      <c r="BV22" s="16" t="s">
        <v>15312</v>
      </c>
      <c r="BW22" s="23">
        <f>B7L215C35*B7L120C1</f>
        <v>32.921107358410609</v>
      </c>
      <c r="BX22" s="16" t="s">
        <v>15313</v>
      </c>
      <c r="BY22" s="23">
        <f>B7L215C36</f>
        <v>32.921107358410609</v>
      </c>
      <c r="BZ22" s="16" t="s">
        <v>15314</v>
      </c>
      <c r="CA22" s="23">
        <f>B7L215C37/24</f>
        <v>1.371712806600442</v>
      </c>
      <c r="CB22" s="16" t="s">
        <v>15315</v>
      </c>
      <c r="CC22" s="23">
        <f>B7L215C38</f>
        <v>1.371712806600442</v>
      </c>
      <c r="CD22" s="16" t="s">
        <v>15316</v>
      </c>
      <c r="CE22" s="26">
        <f>IF(B7L215C39=0,0,B7L215C33/B7L215C39)</f>
        <v>444.40789432504494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277949</v>
      </c>
      <c r="F23" s="16" t="s">
        <v>15318</v>
      </c>
      <c r="G23" s="21">
        <f>IF(B7L101C1=0,0,B7L216C1/B7L101C1)</f>
        <v>30.608868135156122</v>
      </c>
      <c r="H23" s="16" t="s">
        <v>15319</v>
      </c>
      <c r="I23" s="21">
        <f>B7L216C2</f>
        <v>30.608868135156122</v>
      </c>
      <c r="J23" s="16" t="s">
        <v>15320</v>
      </c>
      <c r="K23" s="17">
        <f>B7L216C3*B7L116C1</f>
        <v>18250.568234454971</v>
      </c>
      <c r="L23" s="16" t="s">
        <v>15321</v>
      </c>
      <c r="M23" s="17">
        <f>B7L216C4</f>
        <v>18250.568234454971</v>
      </c>
      <c r="N23" s="16" t="s">
        <v>15322</v>
      </c>
      <c r="O23" s="23">
        <f>B7L216C5/24</f>
        <v>760.44034310229051</v>
      </c>
      <c r="P23" s="16" t="s">
        <v>15323</v>
      </c>
      <c r="Q23" s="23">
        <f>B7L216C6</f>
        <v>760.44034310229051</v>
      </c>
      <c r="R23" s="16" t="s">
        <v>15324</v>
      </c>
      <c r="S23" s="25">
        <f>IF(B7L216C7=0,0,B7L216C1/B7L216C7)</f>
        <v>365.51059201577857</v>
      </c>
      <c r="T23" s="16" t="s">
        <v>15325</v>
      </c>
      <c r="U23" s="17">
        <f>A1L216C18</f>
        <v>257948</v>
      </c>
      <c r="V23" s="16" t="s">
        <v>15326</v>
      </c>
      <c r="W23" s="23">
        <f>IF(B7L102C1=0,0,B7L216C9/B7L102C1)</f>
        <v>29.423245171276669</v>
      </c>
      <c r="X23" s="16" t="s">
        <v>15327</v>
      </c>
      <c r="Y23" s="23">
        <f>B7L216C10</f>
        <v>29.423245171276669</v>
      </c>
      <c r="Z23" s="16" t="s">
        <v>15328</v>
      </c>
      <c r="AA23" s="17">
        <f>B7L216C11*B7L117C1</f>
        <v>15463.710155461335</v>
      </c>
      <c r="AB23" s="16" t="s">
        <v>15329</v>
      </c>
      <c r="AC23" s="17">
        <f>B7L216C12</f>
        <v>15463.710155461335</v>
      </c>
      <c r="AD23" s="16" t="s">
        <v>15330</v>
      </c>
      <c r="AE23" s="23">
        <f>B7L216C13/24</f>
        <v>644.32125647755561</v>
      </c>
      <c r="AF23" s="16" t="s">
        <v>15331</v>
      </c>
      <c r="AG23" s="23">
        <f>B7L216C14</f>
        <v>644.32125647755561</v>
      </c>
      <c r="AH23" s="16" t="s">
        <v>15332</v>
      </c>
      <c r="AI23" s="26">
        <f>IF(B7L216C15=0,0,B7L216C9/B7L216C15)</f>
        <v>400.34066454702696</v>
      </c>
      <c r="AJ23" s="16" t="s">
        <v>15333</v>
      </c>
      <c r="AK23" s="17">
        <f>A1L216C21</f>
        <v>249673.33333333331</v>
      </c>
      <c r="AL23" s="16" t="s">
        <v>15334</v>
      </c>
      <c r="AM23" s="23">
        <f>IF(B7L103C1=0,0,B7L216C17/B7L103C1)</f>
        <v>28.977996190636542</v>
      </c>
      <c r="AN23" s="16" t="s">
        <v>15335</v>
      </c>
      <c r="AO23" s="23">
        <f>B7L216C18</f>
        <v>28.977996190636542</v>
      </c>
      <c r="AP23" s="16" t="s">
        <v>15336</v>
      </c>
      <c r="AQ23" s="17">
        <f>B7L216C19*B7L118C1</f>
        <v>13915.832649331605</v>
      </c>
      <c r="AR23" s="16" t="s">
        <v>15337</v>
      </c>
      <c r="AS23" s="17">
        <f>B7L216C20</f>
        <v>13915.832649331605</v>
      </c>
      <c r="AT23" s="16" t="s">
        <v>15338</v>
      </c>
      <c r="AU23" s="17">
        <f>B7L216C21/24</f>
        <v>579.82636038881685</v>
      </c>
      <c r="AV23" s="16" t="s">
        <v>15339</v>
      </c>
      <c r="AW23" s="23">
        <f>B7L216C22</f>
        <v>579.82636038881685</v>
      </c>
      <c r="AX23" s="16" t="s">
        <v>15340</v>
      </c>
      <c r="AY23" s="26">
        <f>IF(B7L216C23=0,0,B7L216C17/B7L216C23)</f>
        <v>430.6001768631366</v>
      </c>
      <c r="AZ23" s="16" t="s">
        <v>15341</v>
      </c>
      <c r="BA23" s="17">
        <f>A1L216C24</f>
        <v>246995</v>
      </c>
      <c r="BB23" s="16" t="s">
        <v>15342</v>
      </c>
      <c r="BC23" s="23">
        <f>IF(B7L104C1=0,0,B7L216C25/B7L104C1)</f>
        <v>29.073156664229138</v>
      </c>
      <c r="BD23" s="16" t="s">
        <v>15343</v>
      </c>
      <c r="BE23" s="23">
        <f>B7L216C26</f>
        <v>29.073156664229138</v>
      </c>
      <c r="BF23" s="16" t="s">
        <v>15344</v>
      </c>
      <c r="BG23" s="17">
        <f>B7L216C27*B7L119C1</f>
        <v>14026.11184740403</v>
      </c>
      <c r="BH23" s="16" t="s">
        <v>15345</v>
      </c>
      <c r="BI23" s="17">
        <f>B7L216C28</f>
        <v>14026.11184740403</v>
      </c>
      <c r="BJ23" s="16" t="s">
        <v>15346</v>
      </c>
      <c r="BK23" s="23">
        <f>B7L216C29/24</f>
        <v>584.42132697516797</v>
      </c>
      <c r="BL23" s="16" t="s">
        <v>15347</v>
      </c>
      <c r="BM23" s="23">
        <f>B7L216C30</f>
        <v>584.42132697516797</v>
      </c>
      <c r="BN23" s="16" t="s">
        <v>15348</v>
      </c>
      <c r="BO23" s="26">
        <f>IF(B7L216C31=0,0,B7L216C25/B7L216C31)</f>
        <v>422.63173604288198</v>
      </c>
      <c r="BP23" s="16" t="s">
        <v>15349</v>
      </c>
      <c r="BQ23" s="17">
        <f>A1L216C27</f>
        <v>248874.2</v>
      </c>
      <c r="BR23" s="16" t="s">
        <v>15350</v>
      </c>
      <c r="BS23" s="21">
        <f>IF(B7L105C1=0,0,B7L216C33/B7L105C1)</f>
        <v>29.622259070784445</v>
      </c>
      <c r="BT23" s="16" t="s">
        <v>15351</v>
      </c>
      <c r="BU23" s="23">
        <f>B7L216C34</f>
        <v>29.622259070784445</v>
      </c>
      <c r="BV23" s="16" t="s">
        <v>15352</v>
      </c>
      <c r="BW23" s="17">
        <f>B7L216C35*B7L120C1</f>
        <v>13440.312101277157</v>
      </c>
      <c r="BX23" s="16" t="s">
        <v>15353</v>
      </c>
      <c r="BY23" s="17">
        <f>B7L216C36</f>
        <v>13440.312101277157</v>
      </c>
      <c r="BZ23" s="16" t="s">
        <v>15354</v>
      </c>
      <c r="CA23" s="23">
        <f>B7L216C37/24</f>
        <v>560.01300421988151</v>
      </c>
      <c r="CB23" s="16" t="s">
        <v>15355</v>
      </c>
      <c r="CC23" s="23">
        <f>B7L216C38</f>
        <v>560.01300421988151</v>
      </c>
      <c r="CD23" s="16" t="s">
        <v>15356</v>
      </c>
      <c r="CE23" s="26">
        <f>IF(B7L216C39=0,0,B7L216C33/B7L216C39)</f>
        <v>444.40789432504488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4.3759999999999994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7.8767999999999994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7.8767999999999994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8.7519999999999989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31.507199999999997</v>
      </c>
      <c r="V9" s="16" t="s">
        <v>15450</v>
      </c>
      <c r="W9" s="23">
        <f>B7L302C9*B7L121C1</f>
        <v>81.918719999999993</v>
      </c>
      <c r="X9" s="16" t="s">
        <v>15451</v>
      </c>
      <c r="Y9" s="23">
        <f>A1L304C16</f>
        <v>4.2285000000000004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7.6113000000000008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7.6113000000000008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8.4570000000000007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30.445200000000003</v>
      </c>
      <c r="AP9" s="16" t="s">
        <v>15456</v>
      </c>
      <c r="AQ9" s="23">
        <f>B7L302C19*B7L121C1</f>
        <v>79.157520000000005</v>
      </c>
      <c r="AR9" s="16" t="s">
        <v>15457</v>
      </c>
      <c r="AS9" s="23">
        <f>A1L304C17</f>
        <v>4.1900000000000004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7.5420000000000007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7.5420000000000007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8.3800000000000008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30.168000000000003</v>
      </c>
      <c r="BJ9" s="16" t="s">
        <v>15462</v>
      </c>
      <c r="BK9" s="23">
        <f>B7L302C29*B7L121C1</f>
        <v>78.436800000000005</v>
      </c>
      <c r="BL9" s="16" t="s">
        <v>15463</v>
      </c>
      <c r="BM9" s="23">
        <f>A1L304C18</f>
        <v>4.10175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7.3831500000000005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7.3831500000000005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8.2035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29.532600000000002</v>
      </c>
      <c r="CD9" s="16" t="s">
        <v>15468</v>
      </c>
      <c r="CE9" s="23">
        <f>B7L302C39*B7L121C1</f>
        <v>76.784760000000006</v>
      </c>
      <c r="CF9" s="16" t="s">
        <v>15469</v>
      </c>
      <c r="CG9" s="23">
        <f>A1L304C19</f>
        <v>4.1954000000000002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7.5517200000000004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7.5517200000000004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8.3908000000000005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30.206880000000002</v>
      </c>
      <c r="CX9" s="16" t="s">
        <v>15474</v>
      </c>
      <c r="CY9" s="23">
        <f>B7L302C49*B7L121C1</f>
        <v>78.537888000000009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73.957000000000008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147.91400000000002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147.91400000000002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147.91400000000002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591.65600000000006</v>
      </c>
      <c r="V10" s="16" t="s">
        <v>15483</v>
      </c>
      <c r="W10" s="17">
        <f>B7L303C9*B7L121C1</f>
        <v>1538.3056000000001</v>
      </c>
      <c r="X10" s="16" t="s">
        <v>15484</v>
      </c>
      <c r="Y10" s="23">
        <f>A1L305C16</f>
        <v>75.653000000000006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151.30600000000001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151.30600000000001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151.30600000000001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605.22400000000005</v>
      </c>
      <c r="AP10" s="16" t="s">
        <v>15489</v>
      </c>
      <c r="AQ10" s="17">
        <f>B7L303C19*B7L121C1</f>
        <v>1573.5824000000002</v>
      </c>
      <c r="AR10" s="16" t="s">
        <v>15490</v>
      </c>
      <c r="AS10" s="23">
        <f>A1L305C17</f>
        <v>76.860333333333344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153.72066666666669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153.72066666666669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153.72066666666669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614.88266666666675</v>
      </c>
      <c r="BJ10" s="16" t="s">
        <v>15495</v>
      </c>
      <c r="BK10" s="17">
        <f>B7L303C29*B7L121C1</f>
        <v>1598.6949333333337</v>
      </c>
      <c r="BL10" s="16" t="s">
        <v>15496</v>
      </c>
      <c r="BM10" s="23">
        <f>A1L305C18</f>
        <v>78.597250000000003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157.19450000000001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157.19450000000001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157.19450000000001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628.77800000000002</v>
      </c>
      <c r="CD10" s="16" t="s">
        <v>15501</v>
      </c>
      <c r="CE10" s="17">
        <f>B7L303C39*B7L121C1</f>
        <v>1634.8228000000001</v>
      </c>
      <c r="CF10" s="16" t="s">
        <v>15502</v>
      </c>
      <c r="CG10" s="23">
        <f>A1L305C19</f>
        <v>79.452600000000004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158.90520000000001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158.90520000000001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158.90520000000001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635.62080000000003</v>
      </c>
      <c r="CX10" s="16" t="s">
        <v>15507</v>
      </c>
      <c r="CY10" s="17">
        <f>B7L303C49*B7L121C1</f>
        <v>1652.6140800000001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10.193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20.385999999999999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20.385999999999999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20.385999999999999</v>
      </c>
      <c r="R11" s="16" t="s">
        <v>15514</v>
      </c>
      <c r="S11" s="17">
        <f>A1L524C9</f>
        <v>4</v>
      </c>
      <c r="T11" s="16" t="s">
        <v>15515</v>
      </c>
      <c r="U11" s="23">
        <f>B7L304C3*B7L304C8</f>
        <v>81.543999999999997</v>
      </c>
      <c r="V11" s="16" t="s">
        <v>15516</v>
      </c>
      <c r="W11" s="23">
        <f>B7L304C9*B7L121C1</f>
        <v>212.01439999999999</v>
      </c>
      <c r="X11" s="16" t="s">
        <v>15517</v>
      </c>
      <c r="Y11" s="23">
        <f>A1L308C16</f>
        <v>9.6065000000000005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19.213000000000001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19.213000000000001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19.213000000000001</v>
      </c>
      <c r="AL11" s="16" t="s">
        <v>15514</v>
      </c>
      <c r="AM11" s="17">
        <f>A1L524C9</f>
        <v>4</v>
      </c>
      <c r="AN11" s="16" t="s">
        <v>15521</v>
      </c>
      <c r="AO11" s="23">
        <f>B7L304C13*B7L304C18</f>
        <v>76.852000000000004</v>
      </c>
      <c r="AP11" s="16" t="s">
        <v>15522</v>
      </c>
      <c r="AQ11" s="23">
        <f>B7L304C19*B7L121C1</f>
        <v>199.8152</v>
      </c>
      <c r="AR11" s="16" t="s">
        <v>15523</v>
      </c>
      <c r="AS11" s="23">
        <f>A1L308C17</f>
        <v>9.304333333333334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18.608666666666668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18.608666666666668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18.608666666666668</v>
      </c>
      <c r="BF11" s="16" t="s">
        <v>15514</v>
      </c>
      <c r="BG11" s="17">
        <f>A1L524C9</f>
        <v>4</v>
      </c>
      <c r="BH11" s="16" t="s">
        <v>15527</v>
      </c>
      <c r="BI11" s="23">
        <f>B7L304C23*B7L304C28</f>
        <v>74.434666666666672</v>
      </c>
      <c r="BJ11" s="16" t="s">
        <v>15528</v>
      </c>
      <c r="BK11" s="23">
        <f>B7L304C29*B7L121C1</f>
        <v>193.53013333333337</v>
      </c>
      <c r="BL11" s="16" t="s">
        <v>15529</v>
      </c>
      <c r="BM11" s="23">
        <f>A1L308C18</f>
        <v>12.958500000000001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25.917000000000002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25.917000000000002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25.917000000000002</v>
      </c>
      <c r="BZ11" s="16" t="s">
        <v>15514</v>
      </c>
      <c r="CA11" s="17">
        <f>A1L524C9</f>
        <v>4</v>
      </c>
      <c r="CB11" s="16" t="s">
        <v>15533</v>
      </c>
      <c r="CC11" s="23">
        <f>B7L304C33*B7L304C38</f>
        <v>103.66800000000001</v>
      </c>
      <c r="CD11" s="16" t="s">
        <v>15534</v>
      </c>
      <c r="CE11" s="23">
        <f>B7L304C39*B7L121C1</f>
        <v>269.53680000000003</v>
      </c>
      <c r="CF11" s="16" t="s">
        <v>15535</v>
      </c>
      <c r="CG11" s="23">
        <f>A1L308C19</f>
        <v>18.578200000000002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37.156400000000005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37.156400000000005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37.156400000000005</v>
      </c>
      <c r="CT11" s="16" t="s">
        <v>15514</v>
      </c>
      <c r="CU11" s="17">
        <f>A1L524C9</f>
        <v>4</v>
      </c>
      <c r="CV11" s="16" t="s">
        <v>15539</v>
      </c>
      <c r="CW11" s="23">
        <f>B7L304C43*B7L304C48</f>
        <v>148.62560000000002</v>
      </c>
      <c r="CX11" s="16" t="s">
        <v>15540</v>
      </c>
      <c r="CY11" s="23">
        <f>B7L304C49*B7L121C1</f>
        <v>386.42656000000005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49.088000000000001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98.176000000000002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98.176000000000002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98.176000000000002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392.70400000000001</v>
      </c>
      <c r="V12" s="16" t="s">
        <v>15549</v>
      </c>
      <c r="W12" s="17">
        <f>B7L305C9*B7L121C1</f>
        <v>1021.0304000000001</v>
      </c>
      <c r="X12" s="16" t="s">
        <v>15550</v>
      </c>
      <c r="Y12" s="23">
        <f>A1L309C16</f>
        <v>45.301000000000002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90.602000000000004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90.602000000000004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90.602000000000004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362.40800000000002</v>
      </c>
      <c r="AP12" s="16" t="s">
        <v>15555</v>
      </c>
      <c r="AQ12" s="23">
        <f>B7L305C19*B7L121C1</f>
        <v>942.26080000000002</v>
      </c>
      <c r="AR12" s="16" t="s">
        <v>15556</v>
      </c>
      <c r="AS12" s="23">
        <f>A1L309C17</f>
        <v>43.052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86.103999999999999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86.103999999999999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86.103999999999999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344.416</v>
      </c>
      <c r="BJ12" s="16" t="s">
        <v>15561</v>
      </c>
      <c r="BK12" s="23">
        <f>B7L305C29*B7L121C1</f>
        <v>895.48160000000007</v>
      </c>
      <c r="BL12" s="16" t="s">
        <v>15562</v>
      </c>
      <c r="BM12" s="23">
        <f>A1L309C18</f>
        <v>41.540750000000003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83.081500000000005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83.081500000000005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83.081500000000005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332.32600000000002</v>
      </c>
      <c r="CD12" s="16" t="s">
        <v>15567</v>
      </c>
      <c r="CE12" s="23">
        <f>B7L305C39*B7L121C1</f>
        <v>864.0476000000001</v>
      </c>
      <c r="CF12" s="16" t="s">
        <v>15568</v>
      </c>
      <c r="CG12" s="23">
        <f>A1L309C19</f>
        <v>39.355400000000003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78.710800000000006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78.710800000000006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78.710800000000006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314.84320000000002</v>
      </c>
      <c r="CX12" s="16" t="s">
        <v>15573</v>
      </c>
      <c r="CY12" s="23">
        <f>B7L305C49*B7L121C1</f>
        <v>818.59232000000009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92.88300000000001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185.76600000000002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185.76600000000002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185.76600000000002</v>
      </c>
      <c r="R13" s="16" t="s">
        <v>15580</v>
      </c>
      <c r="S13" s="17">
        <f>A1L526C9</f>
        <v>4</v>
      </c>
      <c r="T13" s="16" t="s">
        <v>15581</v>
      </c>
      <c r="U13" s="23">
        <f>B7L306C3*B7L306C8</f>
        <v>743.06400000000008</v>
      </c>
      <c r="V13" s="16" t="s">
        <v>15582</v>
      </c>
      <c r="W13" s="17">
        <f>B7L306C9*B7L121C1</f>
        <v>1931.9664000000002</v>
      </c>
      <c r="X13" s="16" t="s">
        <v>15583</v>
      </c>
      <c r="Y13" s="23">
        <f>A1L312C16</f>
        <v>85.744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171.488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171.488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171.488</v>
      </c>
      <c r="AL13" s="16" t="s">
        <v>15580</v>
      </c>
      <c r="AM13" s="17">
        <f>A1L526C9</f>
        <v>4</v>
      </c>
      <c r="AN13" s="16" t="s">
        <v>15587</v>
      </c>
      <c r="AO13" s="23">
        <f>B7L306C13*B7L306C18</f>
        <v>685.952</v>
      </c>
      <c r="AP13" s="16" t="s">
        <v>15588</v>
      </c>
      <c r="AQ13" s="17">
        <f>B7L306C19*B7L121C1</f>
        <v>1783.4752000000001</v>
      </c>
      <c r="AR13" s="16" t="s">
        <v>15589</v>
      </c>
      <c r="AS13" s="23">
        <f>A1L312C17</f>
        <v>80.880333333333326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161.76066666666665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161.76066666666665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161.76066666666665</v>
      </c>
      <c r="BF13" s="16" t="s">
        <v>15580</v>
      </c>
      <c r="BG13" s="17">
        <f>A1L526C9</f>
        <v>4</v>
      </c>
      <c r="BH13" s="16" t="s">
        <v>15593</v>
      </c>
      <c r="BI13" s="23">
        <f>B7L306C23*B7L306C28</f>
        <v>647.04266666666661</v>
      </c>
      <c r="BJ13" s="16" t="s">
        <v>15594</v>
      </c>
      <c r="BK13" s="17">
        <f>B7L306C29*B7L121C1</f>
        <v>1682.3109333333332</v>
      </c>
      <c r="BL13" s="16" t="s">
        <v>15595</v>
      </c>
      <c r="BM13" s="23">
        <f>A1L312C18</f>
        <v>81.459249999999997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162.91849999999999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162.91849999999999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162.91849999999999</v>
      </c>
      <c r="BZ13" s="16" t="s">
        <v>15580</v>
      </c>
      <c r="CA13" s="17">
        <f>A1L526C9</f>
        <v>4</v>
      </c>
      <c r="CB13" s="16" t="s">
        <v>15599</v>
      </c>
      <c r="CC13" s="23">
        <f>B7L306C33*B7L306C38</f>
        <v>651.67399999999998</v>
      </c>
      <c r="CD13" s="16" t="s">
        <v>15600</v>
      </c>
      <c r="CE13" s="17">
        <f>B7L306C39*B7L121C1</f>
        <v>1694.3524</v>
      </c>
      <c r="CF13" s="16" t="s">
        <v>15601</v>
      </c>
      <c r="CG13" s="23">
        <f>A1L312C19</f>
        <v>82.911599999999993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165.82319999999999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165.82319999999999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165.82319999999999</v>
      </c>
      <c r="CT13" s="16" t="s">
        <v>15580</v>
      </c>
      <c r="CU13" s="17">
        <f>A1L526C9</f>
        <v>4</v>
      </c>
      <c r="CV13" s="16" t="s">
        <v>15605</v>
      </c>
      <c r="CW13" s="23">
        <f>B7L306C43*B7L306C48</f>
        <v>663.29279999999994</v>
      </c>
      <c r="CX13" s="16" t="s">
        <v>15606</v>
      </c>
      <c r="CY13" s="17">
        <f>B7L306C49*B7L121C1</f>
        <v>1724.5612799999999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0.98299999999999998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1.966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1.966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1.966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7.8639999999999999</v>
      </c>
      <c r="V14" s="16" t="s">
        <v>15615</v>
      </c>
      <c r="W14" s="23">
        <f>B7L307C9*B7L121C1</f>
        <v>20.446400000000001</v>
      </c>
      <c r="X14" s="16" t="s">
        <v>15616</v>
      </c>
      <c r="Y14" s="23">
        <f>A1L313C16</f>
        <v>1.0754999999999999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2.1509999999999998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2.1509999999999998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2.1509999999999998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8.6039999999999992</v>
      </c>
      <c r="AP14" s="16" t="s">
        <v>15621</v>
      </c>
      <c r="AQ14" s="23">
        <f>B7L307C19*B7L121C1</f>
        <v>22.3704</v>
      </c>
      <c r="AR14" s="16" t="s">
        <v>15622</v>
      </c>
      <c r="AS14" s="23">
        <f>A1L313C17</f>
        <v>1.1366666666666665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2.273333333333333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2.273333333333333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2.273333333333333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9.0933333333333319</v>
      </c>
      <c r="BJ14" s="16" t="s">
        <v>15627</v>
      </c>
      <c r="BK14" s="23">
        <f>B7L307C29*B7L121C1</f>
        <v>23.642666666666663</v>
      </c>
      <c r="BL14" s="16" t="s">
        <v>15628</v>
      </c>
      <c r="BM14" s="23">
        <f>A1L313C18</f>
        <v>1.55125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3.1025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3.1025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3.1025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12.41</v>
      </c>
      <c r="CD14" s="16" t="s">
        <v>15633</v>
      </c>
      <c r="CE14" s="23">
        <f>B7L307C39*B7L121C1</f>
        <v>32.265999999999998</v>
      </c>
      <c r="CF14" s="16" t="s">
        <v>15634</v>
      </c>
      <c r="CG14" s="23">
        <f>A1L313C19</f>
        <v>1.6138000000000001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3.2276000000000002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3.2276000000000002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3.2276000000000002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12.910400000000001</v>
      </c>
      <c r="CX14" s="16" t="s">
        <v>15639</v>
      </c>
      <c r="CY14" s="23">
        <f>B7L307C49*B7L121C1</f>
        <v>33.567040000000006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12.388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24.776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24.776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24.776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99.103999999999999</v>
      </c>
      <c r="V15" s="16" t="s">
        <v>15648</v>
      </c>
      <c r="W15" s="23">
        <f>B7L308C9*B7L121C1</f>
        <v>257.67040000000003</v>
      </c>
      <c r="X15" s="16" t="s">
        <v>15649</v>
      </c>
      <c r="Y15" s="23">
        <f>A1L314C16</f>
        <v>7.7889999999999997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15.577999999999999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15.577999999999999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15.577999999999999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62.311999999999998</v>
      </c>
      <c r="AP15" s="16" t="s">
        <v>15654</v>
      </c>
      <c r="AQ15" s="23">
        <f>B7L308C19*B7L121C1</f>
        <v>162.0112</v>
      </c>
      <c r="AR15" s="16" t="s">
        <v>15655</v>
      </c>
      <c r="AS15" s="23">
        <f>A1L314C17</f>
        <v>6.2416666666666671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12.483333333333334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12.483333333333334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12.483333333333334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49.933333333333337</v>
      </c>
      <c r="BJ15" s="16" t="s">
        <v>15660</v>
      </c>
      <c r="BK15" s="23">
        <f>B7L308C29*B7L121C1</f>
        <v>129.82666666666668</v>
      </c>
      <c r="BL15" s="16" t="s">
        <v>15661</v>
      </c>
      <c r="BM15" s="23">
        <f>A1L314C18</f>
        <v>5.8247499999999999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11.6495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11.6495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11.6495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46.597999999999999</v>
      </c>
      <c r="CD15" s="16" t="s">
        <v>15666</v>
      </c>
      <c r="CE15" s="23">
        <f>B7L308C39*B7L121C1</f>
        <v>121.15479999999999</v>
      </c>
      <c r="CF15" s="16" t="s">
        <v>15667</v>
      </c>
      <c r="CG15" s="23">
        <f>A1L314C19</f>
        <v>5.9744000000000002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11.9488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11.9488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11.9488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47.795200000000001</v>
      </c>
      <c r="CX15" s="16" t="s">
        <v>15672</v>
      </c>
      <c r="CY15" s="23">
        <f>B7L308C49*B7L121C1</f>
        <v>124.26752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7.2999999999999995E-2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0.14599999999999999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0.14599999999999999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0.14599999999999999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0.58399999999999996</v>
      </c>
      <c r="V16" s="16" t="s">
        <v>15681</v>
      </c>
      <c r="W16" s="23">
        <f>B7L309C9*B7L121C1</f>
        <v>1.5184</v>
      </c>
      <c r="X16" s="16" t="s">
        <v>15682</v>
      </c>
      <c r="Y16" s="23">
        <f>A1L316C16</f>
        <v>7.2000000000000008E-2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0.14400000000000002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0.14400000000000002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0.14400000000000002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0.57600000000000007</v>
      </c>
      <c r="AP16" s="16" t="s">
        <v>15687</v>
      </c>
      <c r="AQ16" s="23">
        <f>B7L309C19*B7L121C1</f>
        <v>1.4976000000000003</v>
      </c>
      <c r="AR16" s="16" t="s">
        <v>15688</v>
      </c>
      <c r="AS16" s="23">
        <f>A1L316C17</f>
        <v>6.3333333333333339E-2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0.12666666666666668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0.12666666666666668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0.12666666666666668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0.50666666666666671</v>
      </c>
      <c r="BJ16" s="16" t="s">
        <v>15693</v>
      </c>
      <c r="BK16" s="23">
        <f>B7L309C29*B7L121C1</f>
        <v>1.3173333333333335</v>
      </c>
      <c r="BL16" s="16" t="s">
        <v>15694</v>
      </c>
      <c r="BM16" s="23">
        <f>A1L316C18</f>
        <v>5.1250000000000004E-2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0.10250000000000001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0.10250000000000001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0.10250000000000001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0.41000000000000003</v>
      </c>
      <c r="CD16" s="16" t="s">
        <v>15699</v>
      </c>
      <c r="CE16" s="23">
        <f>B7L309C39*B7L121C1</f>
        <v>1.0660000000000001</v>
      </c>
      <c r="CF16" s="16" t="s">
        <v>15700</v>
      </c>
      <c r="CG16" s="23">
        <f>A1L316C19</f>
        <v>5.7200000000000008E-2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0.11440000000000002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0.11440000000000002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0.11440000000000002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0.45760000000000006</v>
      </c>
      <c r="CX16" s="16" t="s">
        <v>15705</v>
      </c>
      <c r="CY16" s="23">
        <f>B7L309C49*B7L121C1</f>
        <v>1.1897600000000002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1E-3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2E-3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2E-3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2E-3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8.0000000000000002E-3</v>
      </c>
      <c r="V17" s="16" t="s">
        <v>15714</v>
      </c>
      <c r="W17" s="23">
        <f>B7L310C9*B7L121C1</f>
        <v>2.0800000000000003E-2</v>
      </c>
      <c r="X17" s="16" t="s">
        <v>15715</v>
      </c>
      <c r="Y17" s="23">
        <f>A1L315C16</f>
        <v>2E-3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4.0000000000000001E-3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4.0000000000000001E-3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4.0000000000000001E-3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1.6E-2</v>
      </c>
      <c r="AP17" s="16" t="s">
        <v>15720</v>
      </c>
      <c r="AQ17" s="23">
        <f>B7L310C19*B7L121C1</f>
        <v>4.1600000000000005E-2</v>
      </c>
      <c r="AR17" s="16" t="s">
        <v>15721</v>
      </c>
      <c r="AS17" s="23">
        <f>A1L315C17</f>
        <v>3.0000000000000005E-3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6.000000000000001E-3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6.000000000000001E-3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6.000000000000001E-3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2.4000000000000004E-2</v>
      </c>
      <c r="BJ17" s="16" t="s">
        <v>15726</v>
      </c>
      <c r="BK17" s="23">
        <f>B7L310C29*B7L121C1</f>
        <v>6.2400000000000011E-2</v>
      </c>
      <c r="BL17" s="16" t="s">
        <v>15727</v>
      </c>
      <c r="BM17" s="23">
        <f>A1L315C18</f>
        <v>3.5000000000000005E-3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7.000000000000001E-3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7.000000000000001E-3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7.000000000000001E-3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2.8000000000000004E-2</v>
      </c>
      <c r="CD17" s="16" t="s">
        <v>15732</v>
      </c>
      <c r="CE17" s="23">
        <f>B7L310C39*B7L121C1</f>
        <v>7.2800000000000017E-2</v>
      </c>
      <c r="CF17" s="16" t="s">
        <v>15733</v>
      </c>
      <c r="CG17" s="23">
        <f>A1L315C19</f>
        <v>5.5999999999999999E-3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1.12E-2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1.12E-2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1.12E-2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4.48E-2</v>
      </c>
      <c r="CX17" s="16" t="s">
        <v>15738</v>
      </c>
      <c r="CY17" s="23">
        <f>B7L310C49*B7L121C1</f>
        <v>0.11648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29.402999999999999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29.402999999999999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29.402999999999999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58.805999999999997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117.61199999999999</v>
      </c>
      <c r="V18" s="16" t="s">
        <v>15747</v>
      </c>
      <c r="W18" s="23">
        <f>B7L311C9*B7L121C1</f>
        <v>305.7912</v>
      </c>
      <c r="X18" s="16" t="s">
        <v>15748</v>
      </c>
      <c r="Y18" s="23">
        <f>A1L317C16</f>
        <v>26.715499999999999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26.715499999999999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26.715499999999999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53.430999999999997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106.86199999999999</v>
      </c>
      <c r="AP18" s="16" t="s">
        <v>15753</v>
      </c>
      <c r="AQ18" s="23">
        <f>B7L311C19*B7L121C1</f>
        <v>277.84120000000001</v>
      </c>
      <c r="AR18" s="16" t="s">
        <v>15754</v>
      </c>
      <c r="AS18" s="23">
        <f>A1L317C17</f>
        <v>23.51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23.51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23.51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47.02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94.04</v>
      </c>
      <c r="BJ18" s="16" t="s">
        <v>15759</v>
      </c>
      <c r="BK18" s="23">
        <f>B7L311C29*B7L121C1</f>
        <v>244.50400000000002</v>
      </c>
      <c r="BL18" s="16" t="s">
        <v>15760</v>
      </c>
      <c r="BM18" s="23">
        <f>A1L317C18</f>
        <v>21.043500000000002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21.043500000000002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21.043500000000002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42.087000000000003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84.174000000000007</v>
      </c>
      <c r="CD18" s="16" t="s">
        <v>15765</v>
      </c>
      <c r="CE18" s="23">
        <f>B7L311C39*B7L121C1</f>
        <v>218.85240000000002</v>
      </c>
      <c r="CF18" s="16" t="s">
        <v>15766</v>
      </c>
      <c r="CG18" s="23">
        <f>A1L317C19</f>
        <v>21.484400000000001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21.484400000000001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21.484400000000001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42.968800000000002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85.937600000000003</v>
      </c>
      <c r="CX18" s="16" t="s">
        <v>15771</v>
      </c>
      <c r="CY18" s="23">
        <f>B7L311C49*B7L121C1</f>
        <v>223.43776000000003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6.2669999999999995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12.533999999999999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12.533999999999999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12.533999999999999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50.135999999999996</v>
      </c>
      <c r="V19" s="16" t="s">
        <v>15780</v>
      </c>
      <c r="W19" s="23">
        <f>B7L312C9*B7L121C1</f>
        <v>130.3536</v>
      </c>
      <c r="X19" s="16" t="s">
        <v>15781</v>
      </c>
      <c r="Y19" s="23">
        <f>A1L318C16</f>
        <v>6.3315000000000001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12.663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12.663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12.663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50.652000000000001</v>
      </c>
      <c r="AP19" s="16" t="s">
        <v>15786</v>
      </c>
      <c r="AQ19" s="23">
        <f>B7L312C19*B7L121C1</f>
        <v>131.6952</v>
      </c>
      <c r="AR19" s="16" t="s">
        <v>15787</v>
      </c>
      <c r="AS19" s="23">
        <f>A1L318C17</f>
        <v>6.2040000000000006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12.408000000000001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12.408000000000001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12.408000000000001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49.632000000000005</v>
      </c>
      <c r="BJ19" s="16" t="s">
        <v>15792</v>
      </c>
      <c r="BK19" s="23">
        <f>B7L312C29*B7L121C1</f>
        <v>129.04320000000001</v>
      </c>
      <c r="BL19" s="16" t="s">
        <v>15793</v>
      </c>
      <c r="BM19" s="23">
        <f>A1L318C18</f>
        <v>6.1377500000000005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12.275500000000001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12.275500000000001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12.275500000000001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49.102000000000004</v>
      </c>
      <c r="CD19" s="16" t="s">
        <v>15798</v>
      </c>
      <c r="CE19" s="23">
        <f>B7L312C39*B7L121C1</f>
        <v>127.66520000000001</v>
      </c>
      <c r="CF19" s="16" t="s">
        <v>15799</v>
      </c>
      <c r="CG19" s="23">
        <f>A1L318C19</f>
        <v>5.386000000000001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10.772000000000002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10.772000000000002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10.772000000000002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43.088000000000008</v>
      </c>
      <c r="CX19" s="16" t="s">
        <v>15804</v>
      </c>
      <c r="CY19" s="23">
        <f>B7L312C49*B7L121C1</f>
        <v>112.02880000000002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2E-3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2E-3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2E-3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8.0000000000000002E-3</v>
      </c>
      <c r="V20" s="16" t="s">
        <v>15813</v>
      </c>
      <c r="W20" s="23">
        <f>B7L313C9*B7L121C1</f>
        <v>2.0800000000000003E-2</v>
      </c>
      <c r="X20" s="16" t="s">
        <v>15814</v>
      </c>
      <c r="Y20" s="23">
        <f>A1L319C16</f>
        <v>1.5E-3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3.0000000000000001E-3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3.0000000000000001E-3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3.0000000000000001E-3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1.2E-2</v>
      </c>
      <c r="AP20" s="16" t="s">
        <v>15819</v>
      </c>
      <c r="AQ20" s="23">
        <f>B7L313C19*B7L121C1</f>
        <v>3.1200000000000002E-2</v>
      </c>
      <c r="AR20" s="16" t="s">
        <v>15820</v>
      </c>
      <c r="AS20" s="23">
        <f>A1L319C17</f>
        <v>4.333333333333334E-3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8.666666666666668E-3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8.666666666666668E-3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8.666666666666668E-3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3.4666666666666672E-2</v>
      </c>
      <c r="BJ20" s="16" t="s">
        <v>15825</v>
      </c>
      <c r="BK20" s="23">
        <f>B7L313C29*B7L121C1</f>
        <v>9.0133333333333357E-2</v>
      </c>
      <c r="BL20" s="16" t="s">
        <v>15826</v>
      </c>
      <c r="BM20" s="23">
        <f>A1L319C18</f>
        <v>5.5000000000000005E-3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1.1000000000000001E-2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1.1000000000000001E-2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1.1000000000000001E-2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4.4000000000000004E-2</v>
      </c>
      <c r="CD20" s="16" t="s">
        <v>15831</v>
      </c>
      <c r="CE20" s="23">
        <f>B7L313C39*B7L121C1</f>
        <v>0.11440000000000002</v>
      </c>
      <c r="CF20" s="16" t="s">
        <v>15832</v>
      </c>
      <c r="CG20" s="23">
        <f>A1L319C19</f>
        <v>4.4000000000000003E-3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8.8000000000000005E-3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8.8000000000000005E-3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8.8000000000000005E-3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3.5200000000000002E-2</v>
      </c>
      <c r="CX20" s="16" t="s">
        <v>15837</v>
      </c>
      <c r="CY20" s="23">
        <f>B7L313C49*B7L121C1</f>
        <v>9.1520000000000004E-2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3.1930000000000001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6.3860000000000001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6.3860000000000001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6.3860000000000001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25.544</v>
      </c>
      <c r="V21" s="16" t="s">
        <v>15846</v>
      </c>
      <c r="W21" s="23">
        <f>B7L314C9*B7L121C1</f>
        <v>66.414400000000001</v>
      </c>
      <c r="X21" s="16" t="s">
        <v>15847</v>
      </c>
      <c r="Y21" s="23">
        <f>A1L320C16</f>
        <v>3.2605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6.5209999999999999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6.5209999999999999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6.5209999999999999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26.084</v>
      </c>
      <c r="AP21" s="16" t="s">
        <v>15852</v>
      </c>
      <c r="AQ21" s="23">
        <f>B7L314C19*B7L121C1</f>
        <v>67.818399999999997</v>
      </c>
      <c r="AR21" s="16" t="s">
        <v>15853</v>
      </c>
      <c r="AS21" s="23">
        <f>A1L320C17</f>
        <v>3.0820000000000003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6.1640000000000006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6.1640000000000006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6.1640000000000006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24.656000000000002</v>
      </c>
      <c r="BJ21" s="16" t="s">
        <v>15858</v>
      </c>
      <c r="BK21" s="23">
        <f>B7L314C29*B7L121C1</f>
        <v>64.10560000000001</v>
      </c>
      <c r="BL21" s="16" t="s">
        <v>15859</v>
      </c>
      <c r="BM21" s="23">
        <f>A1L320C18</f>
        <v>2.9117500000000001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5.8235000000000001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5.8235000000000001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5.8235000000000001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23.294</v>
      </c>
      <c r="CD21" s="16" t="s">
        <v>15864</v>
      </c>
      <c r="CE21" s="23">
        <f>B7L314C39*B7L121C1</f>
        <v>60.564400000000006</v>
      </c>
      <c r="CF21" s="16" t="s">
        <v>15865</v>
      </c>
      <c r="CG21" s="23">
        <f>A1L320C19</f>
        <v>3.4478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6.8956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6.8956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6.8956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27.5824</v>
      </c>
      <c r="CX21" s="16" t="s">
        <v>15870</v>
      </c>
      <c r="CY21" s="23">
        <f>B7L314C49*B7L121C1</f>
        <v>71.714240000000004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4.3360000000000003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8.6720000000000006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8.6720000000000006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8.6720000000000006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34.688000000000002</v>
      </c>
      <c r="V22" s="16" t="s">
        <v>15879</v>
      </c>
      <c r="W22" s="23">
        <f>B7L315C9*B7L121C1</f>
        <v>90.188800000000015</v>
      </c>
      <c r="X22" s="16" t="s">
        <v>15880</v>
      </c>
      <c r="Y22" s="23">
        <f>A1L323C16</f>
        <v>4.0519999999999996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8.1039999999999992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8.1039999999999992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8.1039999999999992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32.415999999999997</v>
      </c>
      <c r="AP22" s="16" t="s">
        <v>15885</v>
      </c>
      <c r="AQ22" s="23">
        <f>B7L315C19*B7L121C1</f>
        <v>84.281599999999997</v>
      </c>
      <c r="AR22" s="16" t="s">
        <v>15886</v>
      </c>
      <c r="AS22" s="23">
        <f>A1L323C17</f>
        <v>4.083333333333333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8.1666666666666661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8.1666666666666661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8.1666666666666661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32.666666666666664</v>
      </c>
      <c r="BJ22" s="16" t="s">
        <v>15891</v>
      </c>
      <c r="BK22" s="23">
        <f>B7L315C29*B7L121C1</f>
        <v>84.933333333333337</v>
      </c>
      <c r="BL22" s="16" t="s">
        <v>15892</v>
      </c>
      <c r="BM22" s="23">
        <f>A1L323C18</f>
        <v>4.1812500000000004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8.3625000000000007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8.3625000000000007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8.3625000000000007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33.450000000000003</v>
      </c>
      <c r="CD22" s="16" t="s">
        <v>15897</v>
      </c>
      <c r="CE22" s="23">
        <f>B7L315C39*B7L121C1</f>
        <v>86.970000000000013</v>
      </c>
      <c r="CF22" s="16" t="s">
        <v>15898</v>
      </c>
      <c r="CG22" s="23">
        <f>A1L323C19</f>
        <v>3.4682000000000004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6.9364000000000008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6.9364000000000008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6.9364000000000008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27.745600000000003</v>
      </c>
      <c r="CX22" s="16" t="s">
        <v>15903</v>
      </c>
      <c r="CY22" s="23">
        <f>B7L315C49*B7L121C1</f>
        <v>72.138560000000012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21">
        <f>A1L324C3</f>
        <v>287.142</v>
      </c>
      <c r="F23" s="16" t="s">
        <v>15905</v>
      </c>
      <c r="G23" s="24">
        <f>A1L516C5</f>
        <v>1.9</v>
      </c>
      <c r="H23" s="16" t="s">
        <v>15906</v>
      </c>
      <c r="I23" s="21">
        <f>B7L316C1*B7L316C2</f>
        <v>545.56979999999999</v>
      </c>
      <c r="J23" s="16" t="s">
        <v>15907</v>
      </c>
      <c r="K23" s="17">
        <f>A1L536C1</f>
        <v>1</v>
      </c>
      <c r="L23" s="16" t="s">
        <v>15908</v>
      </c>
      <c r="M23" s="23">
        <f>B7L316C3*B7L316C4</f>
        <v>545.56979999999999</v>
      </c>
      <c r="N23" s="16" t="s">
        <v>15909</v>
      </c>
      <c r="O23" s="17">
        <f>A1L536C6</f>
        <v>2</v>
      </c>
      <c r="P23" s="16" t="s">
        <v>15910</v>
      </c>
      <c r="Q23" s="23">
        <f>B7L316C1*B7L316C6</f>
        <v>574.28399999999999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2182.2791999999999</v>
      </c>
      <c r="V23" s="16" t="s">
        <v>15913</v>
      </c>
      <c r="W23" s="17">
        <f>B7L316C9*B7L121C1</f>
        <v>5673.9259199999997</v>
      </c>
      <c r="X23" s="16" t="s">
        <v>15914</v>
      </c>
      <c r="Y23" s="23">
        <f>A1L324C16</f>
        <v>269.83249999999998</v>
      </c>
      <c r="Z23" s="16" t="s">
        <v>15905</v>
      </c>
      <c r="AA23" s="27">
        <f>A1L516C5</f>
        <v>1.9</v>
      </c>
      <c r="AB23" s="16" t="s">
        <v>15915</v>
      </c>
      <c r="AC23" s="23">
        <f>B7L316C11*B7L316C12</f>
        <v>512.68174999999997</v>
      </c>
      <c r="AD23" s="16" t="s">
        <v>15907</v>
      </c>
      <c r="AE23" s="17">
        <f>A1L536C1</f>
        <v>1</v>
      </c>
      <c r="AF23" s="16" t="s">
        <v>15916</v>
      </c>
      <c r="AG23" s="23">
        <f>B7L316C13*B7L316C14</f>
        <v>512.68174999999997</v>
      </c>
      <c r="AH23" s="16" t="s">
        <v>15909</v>
      </c>
      <c r="AI23" s="17">
        <f>A1L536C6</f>
        <v>2</v>
      </c>
      <c r="AJ23" s="16" t="s">
        <v>15917</v>
      </c>
      <c r="AK23" s="23">
        <f>B7L316C11*B7L316C16</f>
        <v>539.66499999999996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2050.7269999999999</v>
      </c>
      <c r="AP23" s="16" t="s">
        <v>15919</v>
      </c>
      <c r="AQ23" s="17">
        <f>B7L316C19*B7L121C1</f>
        <v>5331.8901999999998</v>
      </c>
      <c r="AR23" s="16" t="s">
        <v>15920</v>
      </c>
      <c r="AS23" s="23">
        <f>A1L324C17</f>
        <v>258.61533333333335</v>
      </c>
      <c r="AT23" s="16" t="s">
        <v>15905</v>
      </c>
      <c r="AU23" s="27">
        <f>A1L516C5</f>
        <v>1.9</v>
      </c>
      <c r="AV23" s="16" t="s">
        <v>15921</v>
      </c>
      <c r="AW23" s="23">
        <f>B7L316C21*B7L316C22</f>
        <v>491.36913333333337</v>
      </c>
      <c r="AX23" s="16" t="s">
        <v>15907</v>
      </c>
      <c r="AY23" s="17">
        <f>A1L536C1</f>
        <v>1</v>
      </c>
      <c r="AZ23" s="16" t="s">
        <v>15922</v>
      </c>
      <c r="BA23" s="23">
        <f>B7L316C23*B7L316C24</f>
        <v>491.36913333333337</v>
      </c>
      <c r="BB23" s="16" t="s">
        <v>15909</v>
      </c>
      <c r="BC23" s="17">
        <f>A1L536C6</f>
        <v>2</v>
      </c>
      <c r="BD23" s="16" t="s">
        <v>15923</v>
      </c>
      <c r="BE23" s="23">
        <f>B7L316C21*B7L316C26</f>
        <v>517.23066666666671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1965.4765333333335</v>
      </c>
      <c r="BJ23" s="16" t="s">
        <v>15925</v>
      </c>
      <c r="BK23" s="17">
        <f>B7L316C29*B7L121C1</f>
        <v>5110.2389866666672</v>
      </c>
      <c r="BL23" s="16" t="s">
        <v>15926</v>
      </c>
      <c r="BM23" s="23">
        <f>A1L324C18</f>
        <v>260.36799999999999</v>
      </c>
      <c r="BN23" s="16" t="s">
        <v>15905</v>
      </c>
      <c r="BO23" s="17">
        <f>A1L516C5</f>
        <v>1.9</v>
      </c>
      <c r="BP23" s="16" t="s">
        <v>15927</v>
      </c>
      <c r="BQ23" s="23">
        <f>B7L316C31*B7L316C32</f>
        <v>494.69919999999996</v>
      </c>
      <c r="BR23" s="16" t="s">
        <v>15907</v>
      </c>
      <c r="BS23" s="15">
        <f>A1L536C1</f>
        <v>1</v>
      </c>
      <c r="BT23" s="16" t="s">
        <v>15928</v>
      </c>
      <c r="BU23" s="23">
        <f>B7L316C33*B7L316C34</f>
        <v>494.69919999999996</v>
      </c>
      <c r="BV23" s="16" t="s">
        <v>15909</v>
      </c>
      <c r="BW23" s="17">
        <f>A1L536C6</f>
        <v>2</v>
      </c>
      <c r="BX23" s="16" t="s">
        <v>15929</v>
      </c>
      <c r="BY23" s="23">
        <f>B7L316C31*B7L316C36</f>
        <v>520.73599999999999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1978.7967999999998</v>
      </c>
      <c r="CD23" s="16" t="s">
        <v>15931</v>
      </c>
      <c r="CE23" s="17">
        <f>B7L316C39*B7L121C1</f>
        <v>5144.8716800000002</v>
      </c>
      <c r="CF23" s="16" t="s">
        <v>15932</v>
      </c>
      <c r="CG23" s="23">
        <f>A1L324C19</f>
        <v>265.935</v>
      </c>
      <c r="CH23" s="16" t="s">
        <v>15905</v>
      </c>
      <c r="CI23" s="17">
        <f>A1L516C5</f>
        <v>1.9</v>
      </c>
      <c r="CJ23" s="16" t="s">
        <v>15933</v>
      </c>
      <c r="CK23" s="23">
        <f>B7L316C41*B7L316C42</f>
        <v>505.2765</v>
      </c>
      <c r="CL23" s="16" t="s">
        <v>15907</v>
      </c>
      <c r="CM23" s="15">
        <f>A1L536C1</f>
        <v>1</v>
      </c>
      <c r="CN23" s="16" t="s">
        <v>15934</v>
      </c>
      <c r="CO23" s="23">
        <f>B7L316C43*B7L316C44</f>
        <v>505.2765</v>
      </c>
      <c r="CP23" s="16" t="s">
        <v>15909</v>
      </c>
      <c r="CQ23" s="17">
        <f>A1L536C6</f>
        <v>2</v>
      </c>
      <c r="CR23" s="16" t="s">
        <v>15935</v>
      </c>
      <c r="CS23" s="23">
        <f>B7L316C41*B7L316C46</f>
        <v>531.87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2021.106</v>
      </c>
      <c r="CX23" s="16" t="s">
        <v>15937</v>
      </c>
      <c r="CY23" s="17">
        <f>B7L316C49*B7L121C1</f>
        <v>5254.8756000000003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1.403474140556245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1.431049134891683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1.4398625596563017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1.429275971141966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1.4128537415563622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4.3759999999999994</v>
      </c>
      <c r="F9" s="16" t="s">
        <v>12038</v>
      </c>
      <c r="G9" s="21">
        <f>A1L542C9</f>
        <v>1.734149855907781</v>
      </c>
      <c r="H9" s="16" t="s">
        <v>16018</v>
      </c>
      <c r="I9" s="21">
        <f>B7L402C1*B7L402C2</f>
        <v>7.588639769452449</v>
      </c>
      <c r="J9" s="16" t="s">
        <v>16019</v>
      </c>
      <c r="K9" s="23">
        <f>B3L802C3</f>
        <v>1.7764492753623189</v>
      </c>
      <c r="L9" s="16" t="s">
        <v>16020</v>
      </c>
      <c r="M9" s="23">
        <f>B7L402C3*B7L402C4</f>
        <v>13.480833619429477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6.7404168097147386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37.072292453431061</v>
      </c>
      <c r="V9" s="16" t="s">
        <v>16025</v>
      </c>
      <c r="W9" s="23">
        <f>B7L402C9*B7L121C1</f>
        <v>96.387960378920766</v>
      </c>
      <c r="X9" s="16" t="s">
        <v>15451</v>
      </c>
      <c r="Y9" s="23">
        <f>A1L304C16</f>
        <v>4.2285000000000004</v>
      </c>
      <c r="Z9" s="16" t="s">
        <v>12647</v>
      </c>
      <c r="AA9" s="23">
        <f>A1L542C54</f>
        <v>2.2707845988493394</v>
      </c>
      <c r="AB9" s="16" t="s">
        <v>16026</v>
      </c>
      <c r="AC9" s="23">
        <f>B7L402C11*B7L402C12</f>
        <v>9.6020126762344322</v>
      </c>
      <c r="AD9" s="16" t="s">
        <v>16027</v>
      </c>
      <c r="AE9" s="23">
        <f>B3L802C9</f>
        <v>1.789713660404888</v>
      </c>
      <c r="AF9" s="16" t="s">
        <v>16028</v>
      </c>
      <c r="AG9" s="23">
        <f>B7L402C13*B7L402C14</f>
        <v>17.184853254037659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8.5924266270188294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47.258346448603561</v>
      </c>
      <c r="AP9" s="16" t="s">
        <v>16031</v>
      </c>
      <c r="AQ9" s="23">
        <f>B7L402C19*B7L121C1</f>
        <v>122.87170076636926</v>
      </c>
      <c r="AR9" s="16" t="s">
        <v>15457</v>
      </c>
      <c r="AS9" s="23">
        <f>A1L304C17</f>
        <v>4.1900000000000004</v>
      </c>
      <c r="AT9" s="16" t="s">
        <v>13145</v>
      </c>
      <c r="AU9" s="23">
        <f>A1L542C63</f>
        <v>2.3727346278317154</v>
      </c>
      <c r="AV9" s="16" t="s">
        <v>16032</v>
      </c>
      <c r="AW9" s="23">
        <f>B7L402C21*B7L402C22</f>
        <v>9.9417580906148881</v>
      </c>
      <c r="AX9" s="16" t="s">
        <v>16033</v>
      </c>
      <c r="AY9" s="23">
        <f>B3L802C15</f>
        <v>1.827203665742192</v>
      </c>
      <c r="AZ9" s="16" t="s">
        <v>16034</v>
      </c>
      <c r="BA9" s="23">
        <f>B7L402C23*B7L402C24</f>
        <v>18.165616827093618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9.0828084135468092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49.955446274507452</v>
      </c>
      <c r="BJ9" s="16" t="s">
        <v>16037</v>
      </c>
      <c r="BK9" s="23">
        <f>B7L402C29*B7L121C1</f>
        <v>129.88416031371938</v>
      </c>
      <c r="BL9" s="16" t="s">
        <v>15463</v>
      </c>
      <c r="BM9" s="23">
        <f>A1L304C18</f>
        <v>4.10175</v>
      </c>
      <c r="BN9" s="16" t="s">
        <v>13643</v>
      </c>
      <c r="BO9" s="23">
        <f>A1L542C72</f>
        <v>2.5851596743894807</v>
      </c>
      <c r="BP9" s="16" t="s">
        <v>16038</v>
      </c>
      <c r="BQ9" s="23">
        <f>B7L402C31*B7L402C32</f>
        <v>10.603678694427053</v>
      </c>
      <c r="BR9" s="16" t="s">
        <v>16039</v>
      </c>
      <c r="BS9" s="21">
        <f>B3L802C21</f>
        <v>1.7994032395566921</v>
      </c>
      <c r="BT9" s="16" t="s">
        <v>16040</v>
      </c>
      <c r="BU9" s="23">
        <f>B7L402C33*B7L402C34</f>
        <v>19.080293793970316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9.5401468969851582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52.470807933418371</v>
      </c>
      <c r="CD9" s="16" t="s">
        <v>16043</v>
      </c>
      <c r="CE9" s="23">
        <f>B7L402C39*B7L121C1</f>
        <v>136.42410062688776</v>
      </c>
      <c r="CF9" s="16" t="s">
        <v>15469</v>
      </c>
      <c r="CG9" s="23">
        <f>A1L304C19</f>
        <v>4.1954000000000002</v>
      </c>
      <c r="CH9" s="16" t="s">
        <v>14141</v>
      </c>
      <c r="CI9" s="23">
        <f>A1L542C81</f>
        <v>2.7918964401294497</v>
      </c>
      <c r="CJ9" s="16" t="s">
        <v>16044</v>
      </c>
      <c r="CK9" s="23">
        <f>B7L402C41*B7L402C42</f>
        <v>11.713122324919095</v>
      </c>
      <c r="CL9" s="16" t="s">
        <v>16045</v>
      </c>
      <c r="CM9" s="21">
        <f>B3L802C27</f>
        <v>1.784754846820618</v>
      </c>
      <c r="CN9" s="16" t="s">
        <v>16046</v>
      </c>
      <c r="CO9" s="23">
        <f>B7L402C43*B7L402C44</f>
        <v>20.905051840802141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10.452525920401071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57.488892562205891</v>
      </c>
      <c r="CX9" s="16" t="s">
        <v>16049</v>
      </c>
      <c r="CY9" s="23">
        <f>B7L402C49*B7L121C1</f>
        <v>149.47112066173531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73.957000000000008</v>
      </c>
      <c r="F10" s="16" t="s">
        <v>12077</v>
      </c>
      <c r="G10" s="21">
        <f>A1L543C9</f>
        <v>1.7105599961362925</v>
      </c>
      <c r="H10" s="16" t="s">
        <v>16050</v>
      </c>
      <c r="I10" s="21">
        <f>B7L403C1*B7L403C2</f>
        <v>126.50788563425179</v>
      </c>
      <c r="J10" s="16" t="s">
        <v>16051</v>
      </c>
      <c r="K10" s="23">
        <f>B3L803C3</f>
        <v>1.7836038173289481</v>
      </c>
      <c r="L10" s="16" t="s">
        <v>16052</v>
      </c>
      <c r="M10" s="23">
        <f>B7L403C3*B7L403C4</f>
        <v>225.6399477394655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112.81997386973275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620.5098562835301</v>
      </c>
      <c r="V10" s="16" t="s">
        <v>16057</v>
      </c>
      <c r="W10" s="17">
        <f>B7L403C9*B7L121C1</f>
        <v>1613.3256263371784</v>
      </c>
      <c r="X10" s="16" t="s">
        <v>15484</v>
      </c>
      <c r="Y10" s="23">
        <f>A1L305C16</f>
        <v>75.653000000000006</v>
      </c>
      <c r="Z10" s="16" t="s">
        <v>12678</v>
      </c>
      <c r="AA10" s="23">
        <f>A1L543C54</f>
        <v>1.8319093968146589</v>
      </c>
      <c r="AB10" s="16" t="s">
        <v>16058</v>
      </c>
      <c r="AC10" s="23">
        <f>B7L403C11*B7L403C12</f>
        <v>138.58944159721941</v>
      </c>
      <c r="AD10" s="16" t="s">
        <v>16059</v>
      </c>
      <c r="AE10" s="23">
        <f>B3L803C9</f>
        <v>1.787279776347716</v>
      </c>
      <c r="AF10" s="16" t="s">
        <v>16060</v>
      </c>
      <c r="AG10" s="23">
        <f>B7L403C13*B7L403C14</f>
        <v>247.69810618203314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123.84905309101657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681.16979200059109</v>
      </c>
      <c r="AP10" s="16" t="s">
        <v>16063</v>
      </c>
      <c r="AQ10" s="17">
        <f>B7L403C19*B7L121C1</f>
        <v>1771.0414592015368</v>
      </c>
      <c r="AR10" s="16" t="s">
        <v>15490</v>
      </c>
      <c r="AS10" s="23">
        <f>A1L305C17</f>
        <v>76.860333333333344</v>
      </c>
      <c r="AT10" s="16" t="s">
        <v>13176</v>
      </c>
      <c r="AU10" s="23">
        <f>A1L543C63</f>
        <v>1.841060438572669</v>
      </c>
      <c r="AV10" s="16" t="s">
        <v>16064</v>
      </c>
      <c r="AW10" s="23">
        <f>B7L403C21*B7L403C22</f>
        <v>141.50451899550822</v>
      </c>
      <c r="AX10" s="16" t="s">
        <v>16065</v>
      </c>
      <c r="AY10" s="23">
        <f>B3L803C15</f>
        <v>1.8164091598236745</v>
      </c>
      <c r="AZ10" s="16" t="s">
        <v>16066</v>
      </c>
      <c r="BA10" s="23">
        <f>B7L403C23*B7L403C24</f>
        <v>257.03010445988429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128.51505222994214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706.83278726468177</v>
      </c>
      <c r="BJ10" s="16" t="s">
        <v>16069</v>
      </c>
      <c r="BK10" s="17">
        <f>B7L403C29*B7L121C1</f>
        <v>1837.7652468881727</v>
      </c>
      <c r="BL10" s="16" t="s">
        <v>15496</v>
      </c>
      <c r="BM10" s="23">
        <f>A1L305C18</f>
        <v>78.597250000000003</v>
      </c>
      <c r="BN10" s="16" t="s">
        <v>13674</v>
      </c>
      <c r="BO10" s="23">
        <f>A1L543C72</f>
        <v>1.8498832554563533</v>
      </c>
      <c r="BP10" s="16" t="s">
        <v>16070</v>
      </c>
      <c r="BQ10" s="23">
        <f>B7L403C31*B7L403C32</f>
        <v>145.39573669991688</v>
      </c>
      <c r="BR10" s="16" t="s">
        <v>16071</v>
      </c>
      <c r="BS10" s="21">
        <f>B3L803C21</f>
        <v>1.8139879597966426</v>
      </c>
      <c r="BT10" s="16" t="s">
        <v>16072</v>
      </c>
      <c r="BU10" s="23">
        <f>B7L403C33*B7L403C34</f>
        <v>263.74611577941204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131.87305788970602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725.30181839338309</v>
      </c>
      <c r="CD10" s="16" t="s">
        <v>16075</v>
      </c>
      <c r="CE10" s="17">
        <f>B7L403C39*B7L121C1</f>
        <v>1885.7847278227962</v>
      </c>
      <c r="CF10" s="16" t="s">
        <v>15502</v>
      </c>
      <c r="CG10" s="23">
        <f>A1L305C19</f>
        <v>79.452600000000004</v>
      </c>
      <c r="CH10" s="16" t="s">
        <v>14172</v>
      </c>
      <c r="CI10" s="23">
        <f>A1L543C81</f>
        <v>1.8339747325739351</v>
      </c>
      <c r="CJ10" s="16" t="s">
        <v>16076</v>
      </c>
      <c r="CK10" s="23">
        <f>B7L403C41*B7L403C42</f>
        <v>145.71406083730383</v>
      </c>
      <c r="CL10" s="16" t="s">
        <v>16077</v>
      </c>
      <c r="CM10" s="21">
        <f>B3L803C27</f>
        <v>1.8175145911884716</v>
      </c>
      <c r="CN10" s="16" t="s">
        <v>16078</v>
      </c>
      <c r="CO10" s="23">
        <f>B7L403C43*B7L403C44</f>
        <v>264.83743171312437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132.41871585656219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728.30293721109206</v>
      </c>
      <c r="CX10" s="16" t="s">
        <v>16081</v>
      </c>
      <c r="CY10" s="17">
        <f>B7L403C49*B7L121C1</f>
        <v>1893.5876367488395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10.193</v>
      </c>
      <c r="F11" s="16" t="s">
        <v>12116</v>
      </c>
      <c r="G11" s="21">
        <f>A1L544C9</f>
        <v>0.8881959215064229</v>
      </c>
      <c r="H11" s="16" t="s">
        <v>16082</v>
      </c>
      <c r="I11" s="21">
        <f>B7L404C1*B7L404C2</f>
        <v>9.053381027914968</v>
      </c>
      <c r="J11" s="16" t="s">
        <v>16083</v>
      </c>
      <c r="K11" s="23">
        <f>B3L804C3</f>
        <v>1.9132467532467532</v>
      </c>
      <c r="L11" s="16" t="s">
        <v>16084</v>
      </c>
      <c r="M11" s="23">
        <f>B7L404C3*B7L404C4</f>
        <v>17.321351857564064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8.6606759287820321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47.633717608301176</v>
      </c>
      <c r="V11" s="16" t="s">
        <v>16089</v>
      </c>
      <c r="W11" s="23">
        <f>B7L404C9*B7L121C1</f>
        <v>123.84766578158306</v>
      </c>
      <c r="X11" s="16" t="s">
        <v>15517</v>
      </c>
      <c r="Y11" s="23">
        <f>A1L308C16</f>
        <v>9.6065000000000005</v>
      </c>
      <c r="Z11" s="16" t="s">
        <v>12709</v>
      </c>
      <c r="AA11" s="23">
        <f>A1L544C54</f>
        <v>0.90104403637444563</v>
      </c>
      <c r="AB11" s="16" t="s">
        <v>16090</v>
      </c>
      <c r="AC11" s="23">
        <f>B7L404C11*B7L404C12</f>
        <v>8.6558795354311115</v>
      </c>
      <c r="AD11" s="16" t="s">
        <v>16091</v>
      </c>
      <c r="AE11" s="23">
        <f>B3L804C9</f>
        <v>1.9804747857845202</v>
      </c>
      <c r="AF11" s="16" t="s">
        <v>16092</v>
      </c>
      <c r="AG11" s="23">
        <f>B7L404C13*B7L404C14</f>
        <v>17.142751168709541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8.5713755843547705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47.142565713951235</v>
      </c>
      <c r="AP11" s="16" t="s">
        <v>16095</v>
      </c>
      <c r="AQ11" s="23">
        <f>B7L404C19*B7L121C1</f>
        <v>122.57067085627321</v>
      </c>
      <c r="AR11" s="16" t="s">
        <v>15523</v>
      </c>
      <c r="AS11" s="23">
        <f>A1L308C17</f>
        <v>9.304333333333334</v>
      </c>
      <c r="AT11" s="16" t="s">
        <v>13207</v>
      </c>
      <c r="AU11" s="23">
        <f>A1L544C63</f>
        <v>0.90812062245406311</v>
      </c>
      <c r="AV11" s="16" t="s">
        <v>16096</v>
      </c>
      <c r="AW11" s="23">
        <f>B7L404C21*B7L404C22</f>
        <v>8.4494569781867543</v>
      </c>
      <c r="AX11" s="16" t="s">
        <v>16097</v>
      </c>
      <c r="AY11" s="23">
        <f>B3L804C15</f>
        <v>1.9842722333428653</v>
      </c>
      <c r="AZ11" s="16" t="s">
        <v>16098</v>
      </c>
      <c r="BA11" s="23">
        <f>B7L404C23*B7L404C24</f>
        <v>16.766022868641087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8.3830114343205437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46.106562888762994</v>
      </c>
      <c r="BJ11" s="16" t="s">
        <v>16101</v>
      </c>
      <c r="BK11" s="23">
        <f>B7L404C29*B7L121C1</f>
        <v>119.87706351078378</v>
      </c>
      <c r="BL11" s="16" t="s">
        <v>15529</v>
      </c>
      <c r="BM11" s="23">
        <f>A1L308C18</f>
        <v>12.958500000000001</v>
      </c>
      <c r="BN11" s="16" t="s">
        <v>13705</v>
      </c>
      <c r="BO11" s="23">
        <f>A1L544C72</f>
        <v>0.89956344510951491</v>
      </c>
      <c r="BP11" s="16" t="s">
        <v>16102</v>
      </c>
      <c r="BQ11" s="23">
        <f>B7L404C31*B7L404C32</f>
        <v>11.65699290345165</v>
      </c>
      <c r="BR11" s="16" t="s">
        <v>16103</v>
      </c>
      <c r="BS11" s="21">
        <f>B3L804C21</f>
        <v>1.996862237274629</v>
      </c>
      <c r="BT11" s="16" t="s">
        <v>16104</v>
      </c>
      <c r="BU11" s="23">
        <f>B7L404C33*B7L404C34</f>
        <v>23.277408929080934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11.638704464540467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64.012874554972569</v>
      </c>
      <c r="CD11" s="16" t="s">
        <v>16107</v>
      </c>
      <c r="CE11" s="23">
        <f>B7L404C39*B7L121C1</f>
        <v>166.43347384292869</v>
      </c>
      <c r="CF11" s="16" t="s">
        <v>15535</v>
      </c>
      <c r="CG11" s="23">
        <f>A1L308C19</f>
        <v>18.578200000000002</v>
      </c>
      <c r="CH11" s="16" t="s">
        <v>14203</v>
      </c>
      <c r="CI11" s="23">
        <f>A1L544C81</f>
        <v>0.88043171981171742</v>
      </c>
      <c r="CJ11" s="16" t="s">
        <v>16108</v>
      </c>
      <c r="CK11" s="23">
        <f>B7L404C41*B7L404C42</f>
        <v>16.35683657700605</v>
      </c>
      <c r="CL11" s="16" t="s">
        <v>16109</v>
      </c>
      <c r="CM11" s="21">
        <f>B3L804C27</f>
        <v>2.0015528796382061</v>
      </c>
      <c r="CN11" s="16" t="s">
        <v>16110</v>
      </c>
      <c r="CO11" s="23">
        <f>B7L404C43*B7L404C44</f>
        <v>32.739073352477995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16.369536676238997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90.03245171931448</v>
      </c>
      <c r="CX11" s="16" t="s">
        <v>16113</v>
      </c>
      <c r="CY11" s="23">
        <f>B7L404C49*B7L121C1</f>
        <v>234.08437447021765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49.088000000000001</v>
      </c>
      <c r="F12" s="16" t="s">
        <v>12155</v>
      </c>
      <c r="G12" s="21">
        <f>A1L545C9</f>
        <v>1.0776590770116183</v>
      </c>
      <c r="H12" s="16" t="s">
        <v>16114</v>
      </c>
      <c r="I12" s="21">
        <f>B7L405C1*B7L405C2</f>
        <v>52.900128772346321</v>
      </c>
      <c r="J12" s="16" t="s">
        <v>16115</v>
      </c>
      <c r="K12" s="23">
        <f>B3L805C3</f>
        <v>1.9561025994147014</v>
      </c>
      <c r="L12" s="16" t="s">
        <v>16116</v>
      </c>
      <c r="M12" s="23">
        <f>B7L405C3*B7L405C4</f>
        <v>103.47807940095907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51.739039700479537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284.56471835263744</v>
      </c>
      <c r="V12" s="16" t="s">
        <v>16121</v>
      </c>
      <c r="W12" s="23">
        <f>B7L405C9*B7L121C1</f>
        <v>739.86826771685742</v>
      </c>
      <c r="X12" s="16" t="s">
        <v>15550</v>
      </c>
      <c r="Y12" s="23">
        <f>A1L309C16</f>
        <v>45.301000000000002</v>
      </c>
      <c r="Z12" s="16" t="s">
        <v>12740</v>
      </c>
      <c r="AA12" s="23">
        <f>A1L545C54</f>
        <v>1.2271940207980747</v>
      </c>
      <c r="AB12" s="16" t="s">
        <v>16122</v>
      </c>
      <c r="AC12" s="23">
        <f>B7L405C11*B7L405C12</f>
        <v>55.593116336173587</v>
      </c>
      <c r="AD12" s="16" t="s">
        <v>16123</v>
      </c>
      <c r="AE12" s="23">
        <f>B3L805C9</f>
        <v>1.9738898372322264</v>
      </c>
      <c r="AF12" s="16" t="s">
        <v>16124</v>
      </c>
      <c r="AG12" s="23">
        <f>B7L405C13*B7L405C14</f>
        <v>109.73468735604192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54.867343678020958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301.77039022911526</v>
      </c>
      <c r="AP12" s="16" t="s">
        <v>16127</v>
      </c>
      <c r="AQ12" s="23">
        <f>B7L405C19*B7L121C1</f>
        <v>784.60301459569973</v>
      </c>
      <c r="AR12" s="16" t="s">
        <v>15556</v>
      </c>
      <c r="AS12" s="23">
        <f>A1L309C17</f>
        <v>43.052</v>
      </c>
      <c r="AT12" s="16" t="s">
        <v>13238</v>
      </c>
      <c r="AU12" s="23">
        <f>A1L545C63</f>
        <v>1.2689579378559297</v>
      </c>
      <c r="AV12" s="16" t="s">
        <v>16128</v>
      </c>
      <c r="AW12" s="23">
        <f>B7L405C21*B7L405C22</f>
        <v>54.631177140573485</v>
      </c>
      <c r="AX12" s="16" t="s">
        <v>16129</v>
      </c>
      <c r="AY12" s="23">
        <f>B3L805C15</f>
        <v>1.9875596425782944</v>
      </c>
      <c r="AZ12" s="16" t="s">
        <v>16130</v>
      </c>
      <c r="BA12" s="23">
        <f>B7L405C23*B7L405C24</f>
        <v>108.58272291114973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54.291361455574865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298.60248800566177</v>
      </c>
      <c r="BJ12" s="16" t="s">
        <v>16133</v>
      </c>
      <c r="BK12" s="23">
        <f>B7L405C29*B7L121C1</f>
        <v>776.36646881472063</v>
      </c>
      <c r="BL12" s="16" t="s">
        <v>15562</v>
      </c>
      <c r="BM12" s="23">
        <f>A1L309C18</f>
        <v>41.540750000000003</v>
      </c>
      <c r="BN12" s="16" t="s">
        <v>13736</v>
      </c>
      <c r="BO12" s="23">
        <f>A1L545C72</f>
        <v>1.2433096500747354</v>
      </c>
      <c r="BP12" s="16" t="s">
        <v>16134</v>
      </c>
      <c r="BQ12" s="23">
        <f>B7L405C31*B7L405C32</f>
        <v>51.648015346342063</v>
      </c>
      <c r="BR12" s="16" t="s">
        <v>16135</v>
      </c>
      <c r="BS12" s="21">
        <f>B3L805C21</f>
        <v>1.9935750797819765</v>
      </c>
      <c r="BT12" s="16" t="s">
        <v>16136</v>
      </c>
      <c r="BU12" s="23">
        <f>B7L405C33*B7L405C34</f>
        <v>102.96419631466462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51.48209815733231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283.15153986532772</v>
      </c>
      <c r="CD12" s="16" t="s">
        <v>16139</v>
      </c>
      <c r="CE12" s="23">
        <f>B7L405C39*B7L121C1</f>
        <v>736.19400364985211</v>
      </c>
      <c r="CF12" s="16" t="s">
        <v>15568</v>
      </c>
      <c r="CG12" s="23">
        <f>A1L309C19</f>
        <v>39.355400000000003</v>
      </c>
      <c r="CH12" s="16" t="s">
        <v>14234</v>
      </c>
      <c r="CI12" s="23">
        <f>A1L545C81</f>
        <v>1.2219686090534285</v>
      </c>
      <c r="CJ12" s="16" t="s">
        <v>16140</v>
      </c>
      <c r="CK12" s="23">
        <f>B7L405C41*B7L405C42</f>
        <v>48.091063396741305</v>
      </c>
      <c r="CL12" s="16" t="s">
        <v>16141</v>
      </c>
      <c r="CM12" s="21">
        <f>B3L805C27</f>
        <v>1.9941196564512982</v>
      </c>
      <c r="CN12" s="16" t="s">
        <v>16142</v>
      </c>
      <c r="CO12" s="23">
        <f>B7L405C43*B7L405C44</f>
        <v>95.899334819087372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47.949667409543686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263.72317075249026</v>
      </c>
      <c r="CX12" s="16" t="s">
        <v>16145</v>
      </c>
      <c r="CY12" s="23">
        <f>B7L405C49*B7L121C1</f>
        <v>685.68024395647467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92.88300000000001</v>
      </c>
      <c r="F13" s="16" t="s">
        <v>12194</v>
      </c>
      <c r="G13" s="21">
        <f>A1L546C9</f>
        <v>1.1437579535867994</v>
      </c>
      <c r="H13" s="16" t="s">
        <v>16146</v>
      </c>
      <c r="I13" s="21">
        <f>B7L406C1*B7L406C2</f>
        <v>106.23567000300271</v>
      </c>
      <c r="J13" s="16" t="s">
        <v>16147</v>
      </c>
      <c r="K13" s="23">
        <f>B3L806C3</f>
        <v>2.0074312369309957</v>
      </c>
      <c r="L13" s="16" t="s">
        <v>16148</v>
      </c>
      <c r="M13" s="23">
        <f>B7L406C3*B7L406C4</f>
        <v>213.26080244032082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106.63040122016041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586.46720671088224</v>
      </c>
      <c r="V13" s="16" t="s">
        <v>16153</v>
      </c>
      <c r="W13" s="17">
        <f>B7L406C9*B7L121C1</f>
        <v>1524.814737448294</v>
      </c>
      <c r="X13" s="16" t="s">
        <v>15583</v>
      </c>
      <c r="Y13" s="23">
        <f>A1L312C16</f>
        <v>85.744</v>
      </c>
      <c r="Z13" s="16" t="s">
        <v>12771</v>
      </c>
      <c r="AA13" s="23">
        <f>A1L546C54</f>
        <v>1.2066252036950085</v>
      </c>
      <c r="AB13" s="16" t="s">
        <v>16154</v>
      </c>
      <c r="AC13" s="23">
        <f>B7L406C11*B7L406C12</f>
        <v>103.46087146562481</v>
      </c>
      <c r="AD13" s="16" t="s">
        <v>16155</v>
      </c>
      <c r="AE13" s="23">
        <f>B3L806C9</f>
        <v>2.0084611610490359</v>
      </c>
      <c r="AF13" s="16" t="s">
        <v>16156</v>
      </c>
      <c r="AG13" s="23">
        <f>B7L406C13*B7L406C14</f>
        <v>207.79714202699387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103.89857101349693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571.44214057423312</v>
      </c>
      <c r="AP13" s="16" t="s">
        <v>16159</v>
      </c>
      <c r="AQ13" s="17">
        <f>B7L406C19*B7L121C1</f>
        <v>1485.7495654930062</v>
      </c>
      <c r="AR13" s="16" t="s">
        <v>15589</v>
      </c>
      <c r="AS13" s="23">
        <f>A1L312C17</f>
        <v>80.880333333333326</v>
      </c>
      <c r="AT13" s="16" t="s">
        <v>13269</v>
      </c>
      <c r="AU13" s="23">
        <f>A1L546C63</f>
        <v>1.3788835977639242</v>
      </c>
      <c r="AV13" s="16" t="s">
        <v>16160</v>
      </c>
      <c r="AW13" s="23">
        <f>B7L406C21*B7L406C22</f>
        <v>111.5245650150121</v>
      </c>
      <c r="AX13" s="16" t="s">
        <v>16161</v>
      </c>
      <c r="AY13" s="23">
        <f>B3L806C15</f>
        <v>2.020807994477499</v>
      </c>
      <c r="AZ13" s="16" t="s">
        <v>16162</v>
      </c>
      <c r="BA13" s="23">
        <f>B7L406C23*B7L406C24</f>
        <v>225.36973256296204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112.68486628148102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619.7667645481456</v>
      </c>
      <c r="BJ13" s="16" t="s">
        <v>16165</v>
      </c>
      <c r="BK13" s="17">
        <f>B7L406C29*B7L121C1</f>
        <v>1611.3935878251787</v>
      </c>
      <c r="BL13" s="16" t="s">
        <v>15595</v>
      </c>
      <c r="BM13" s="23">
        <f>A1L312C18</f>
        <v>81.459249999999997</v>
      </c>
      <c r="BN13" s="16" t="s">
        <v>13767</v>
      </c>
      <c r="BO13" s="23">
        <f>A1L546C72</f>
        <v>1.3682719032605992</v>
      </c>
      <c r="BP13" s="16" t="s">
        <v>16166</v>
      </c>
      <c r="BQ13" s="23">
        <f>B7L406C31*B7L406C32</f>
        <v>111.45840303568096</v>
      </c>
      <c r="BR13" s="16" t="s">
        <v>16167</v>
      </c>
      <c r="BS13" s="21">
        <f>B3L806C21</f>
        <v>2.0153446743171166</v>
      </c>
      <c r="BT13" s="16" t="s">
        <v>16168</v>
      </c>
      <c r="BU13" s="23">
        <f>B7L406C33*B7L406C34</f>
        <v>224.62709896585037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112.31354948292518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617.72452215608848</v>
      </c>
      <c r="CD13" s="16" t="s">
        <v>16171</v>
      </c>
      <c r="CE13" s="17">
        <f>B7L406C39*B7L121C1</f>
        <v>1606.0837576058302</v>
      </c>
      <c r="CF13" s="16" t="s">
        <v>15601</v>
      </c>
      <c r="CG13" s="23">
        <f>A1L312C19</f>
        <v>82.911599999999993</v>
      </c>
      <c r="CH13" s="16" t="s">
        <v>14265</v>
      </c>
      <c r="CI13" s="23">
        <f>A1L546C81</f>
        <v>1.3575807906824149</v>
      </c>
      <c r="CJ13" s="16" t="s">
        <v>16172</v>
      </c>
      <c r="CK13" s="23">
        <f>B7L406C41*B7L406C42</f>
        <v>112.55919548474409</v>
      </c>
      <c r="CL13" s="16" t="s">
        <v>16173</v>
      </c>
      <c r="CM13" s="21">
        <f>B3L806C27</f>
        <v>2.0115048524141264</v>
      </c>
      <c r="CN13" s="16" t="s">
        <v>16174</v>
      </c>
      <c r="CO13" s="23">
        <f>B7L406C43*B7L406C44</f>
        <v>226.41336790139297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113.20668395069649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622.63676172883072</v>
      </c>
      <c r="CX13" s="16" t="s">
        <v>16177</v>
      </c>
      <c r="CY13" s="17">
        <f>B7L406C49*B7L121C1</f>
        <v>1618.8555804949599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0.98299999999999998</v>
      </c>
      <c r="F14" s="16" t="s">
        <v>12233</v>
      </c>
      <c r="G14" s="21">
        <f>A1L547C9</f>
        <v>1.2772695285010556</v>
      </c>
      <c r="H14" s="16" t="s">
        <v>16178</v>
      </c>
      <c r="I14" s="21">
        <f>B7L407C1*B7L407C2</f>
        <v>1.2555559465165376</v>
      </c>
      <c r="J14" s="16" t="s">
        <v>16179</v>
      </c>
      <c r="K14" s="23">
        <f>B3L807C3</f>
        <v>2.0137741046831956</v>
      </c>
      <c r="L14" s="16" t="s">
        <v>16180</v>
      </c>
      <c r="M14" s="23">
        <f>B7L407C3*B7L407C4</f>
        <v>2.5284060520760026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1.2642030260380013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6.9531166432090075</v>
      </c>
      <c r="V14" s="16" t="s">
        <v>16185</v>
      </c>
      <c r="W14" s="23">
        <f>B7L407C9*B7L121C1</f>
        <v>18.078103272343419</v>
      </c>
      <c r="X14" s="16" t="s">
        <v>15616</v>
      </c>
      <c r="Y14" s="23">
        <f>A1L313C16</f>
        <v>1.0754999999999999</v>
      </c>
      <c r="Z14" s="16" t="s">
        <v>12802</v>
      </c>
      <c r="AA14" s="23">
        <f>A1L547C54</f>
        <v>1.2624561403508774</v>
      </c>
      <c r="AB14" s="16" t="s">
        <v>16186</v>
      </c>
      <c r="AC14" s="23">
        <f>B7L407C11*B7L407C12</f>
        <v>1.3577715789473686</v>
      </c>
      <c r="AD14" s="16" t="s">
        <v>16187</v>
      </c>
      <c r="AE14" s="23">
        <f>B3L807C9</f>
        <v>1.9977603583426653</v>
      </c>
      <c r="AF14" s="16" t="s">
        <v>16188</v>
      </c>
      <c r="AG14" s="23">
        <f>B7L407C13*B7L407C14</f>
        <v>2.7125022361053817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1.3562511180526908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7.4593811492897997</v>
      </c>
      <c r="AP14" s="16" t="s">
        <v>16191</v>
      </c>
      <c r="AQ14" s="23">
        <f>B7L407C19*B7L121C1</f>
        <v>19.394390988153479</v>
      </c>
      <c r="AR14" s="16" t="s">
        <v>15622</v>
      </c>
      <c r="AS14" s="23">
        <f>A1L313C17</f>
        <v>1.1366666666666665</v>
      </c>
      <c r="AT14" s="16" t="s">
        <v>13300</v>
      </c>
      <c r="AU14" s="23">
        <f>A1L547C63</f>
        <v>1.262291644826502</v>
      </c>
      <c r="AV14" s="16" t="s">
        <v>16192</v>
      </c>
      <c r="AW14" s="23">
        <f>B7L407C21*B7L407C22</f>
        <v>1.4348048362861237</v>
      </c>
      <c r="AX14" s="16" t="s">
        <v>16193</v>
      </c>
      <c r="AY14" s="23">
        <f>B3L807C15</f>
        <v>1.9795609386828161</v>
      </c>
      <c r="AZ14" s="16" t="s">
        <v>16194</v>
      </c>
      <c r="BA14" s="23">
        <f>B7L407C23*B7L407C24</f>
        <v>2.8402836085452035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1.4201418042726017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7.8107799234993092</v>
      </c>
      <c r="BJ14" s="16" t="s">
        <v>16197</v>
      </c>
      <c r="BK14" s="23">
        <f>B7L407C29*B7L121C1</f>
        <v>20.308027801098206</v>
      </c>
      <c r="BL14" s="16" t="s">
        <v>15628</v>
      </c>
      <c r="BM14" s="23">
        <f>A1L313C18</f>
        <v>1.55125</v>
      </c>
      <c r="BN14" s="16" t="s">
        <v>13798</v>
      </c>
      <c r="BO14" s="23">
        <f>A1L547C72</f>
        <v>1.2260295704042137</v>
      </c>
      <c r="BP14" s="16" t="s">
        <v>16198</v>
      </c>
      <c r="BQ14" s="23">
        <f>B7L407C31*B7L407C32</f>
        <v>1.9018783710895364</v>
      </c>
      <c r="BR14" s="16" t="s">
        <v>16199</v>
      </c>
      <c r="BS14" s="21">
        <f>B3L807C21</f>
        <v>1.9737736765420106</v>
      </c>
      <c r="BT14" s="16" t="s">
        <v>16200</v>
      </c>
      <c r="BU14" s="23">
        <f>B7L407C33*B7L407C34</f>
        <v>3.7538774648411248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1.8769387324205624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10.323163028313093</v>
      </c>
      <c r="CD14" s="16" t="s">
        <v>16203</v>
      </c>
      <c r="CE14" s="23">
        <f>B7L407C39*B7L121C1</f>
        <v>26.840223873614043</v>
      </c>
      <c r="CF14" s="16" t="s">
        <v>15634</v>
      </c>
      <c r="CG14" s="23">
        <f>A1L313C19</f>
        <v>1.6138000000000001</v>
      </c>
      <c r="CH14" s="16" t="s">
        <v>14296</v>
      </c>
      <c r="CI14" s="23">
        <f>A1L547C81</f>
        <v>1.1862329524511612</v>
      </c>
      <c r="CJ14" s="16" t="s">
        <v>16204</v>
      </c>
      <c r="CK14" s="23">
        <f>B7L407C41*B7L407C42</f>
        <v>1.9143427386656842</v>
      </c>
      <c r="CL14" s="16" t="s">
        <v>16205</v>
      </c>
      <c r="CM14" s="21">
        <f>B3L807C27</f>
        <v>1.9798882681564247</v>
      </c>
      <c r="CN14" s="16" t="s">
        <v>16206</v>
      </c>
      <c r="CO14" s="23">
        <f>B7L407C43*B7L407C44</f>
        <v>3.7901847295146287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1.8950923647573144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10.423008006165229</v>
      </c>
      <c r="CX14" s="16" t="s">
        <v>16209</v>
      </c>
      <c r="CY14" s="23">
        <f>B7L407C49*B7L121C1</f>
        <v>27.099820816029599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12.388</v>
      </c>
      <c r="F15" s="16" t="s">
        <v>12272</v>
      </c>
      <c r="G15" s="21">
        <f>A1L548C9</f>
        <v>1.6113401966325971</v>
      </c>
      <c r="H15" s="16" t="s">
        <v>16210</v>
      </c>
      <c r="I15" s="21">
        <f>B7L408C1*B7L408C2</f>
        <v>19.961282355884613</v>
      </c>
      <c r="J15" s="16" t="s">
        <v>16211</v>
      </c>
      <c r="K15" s="23">
        <f>B3L808C3</f>
        <v>2.1039823008849559</v>
      </c>
      <c r="L15" s="16" t="s">
        <v>16212</v>
      </c>
      <c r="M15" s="23">
        <f>B7L408C3*B7L408C4</f>
        <v>41.998184779748378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20.999092389874189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115.49500814430804</v>
      </c>
      <c r="V15" s="16" t="s">
        <v>16217</v>
      </c>
      <c r="W15" s="23">
        <f>B7L408C9*B7L121C1</f>
        <v>300.28702117520095</v>
      </c>
      <c r="X15" s="16" t="s">
        <v>15649</v>
      </c>
      <c r="Y15" s="23">
        <f>A1L314C16</f>
        <v>7.7889999999999997</v>
      </c>
      <c r="Z15" s="16" t="s">
        <v>12833</v>
      </c>
      <c r="AA15" s="23">
        <f>A1L548C54</f>
        <v>1.5760474935771887</v>
      </c>
      <c r="AB15" s="16" t="s">
        <v>16218</v>
      </c>
      <c r="AC15" s="23">
        <f>B7L408C11*B7L408C12</f>
        <v>12.275833927472721</v>
      </c>
      <c r="AD15" s="16" t="s">
        <v>16219</v>
      </c>
      <c r="AE15" s="23">
        <f>B3L808C9</f>
        <v>2.0482686253934945</v>
      </c>
      <c r="AF15" s="16" t="s">
        <v>16220</v>
      </c>
      <c r="AG15" s="23">
        <f>B7L408C13*B7L408C14</f>
        <v>25.144205484183374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12.572102742091687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69.146565081504278</v>
      </c>
      <c r="AP15" s="16" t="s">
        <v>16223</v>
      </c>
      <c r="AQ15" s="23">
        <f>B7L408C19*B7L121C1</f>
        <v>179.78106921191113</v>
      </c>
      <c r="AR15" s="16" t="s">
        <v>15655</v>
      </c>
      <c r="AS15" s="23">
        <f>A1L314C17</f>
        <v>6.2416666666666671</v>
      </c>
      <c r="AT15" s="16" t="s">
        <v>13331</v>
      </c>
      <c r="AU15" s="23">
        <f>A1L548C63</f>
        <v>1.5811029833382497</v>
      </c>
      <c r="AV15" s="16" t="s">
        <v>16224</v>
      </c>
      <c r="AW15" s="23">
        <f>B7L408C21*B7L408C22</f>
        <v>9.868717787669576</v>
      </c>
      <c r="AX15" s="16" t="s">
        <v>16225</v>
      </c>
      <c r="AY15" s="23">
        <f>B3L808C15</f>
        <v>2.0482490272373539</v>
      </c>
      <c r="AZ15" s="16" t="s">
        <v>16226</v>
      </c>
      <c r="BA15" s="23">
        <f>B7L408C23*B7L408C24</f>
        <v>20.213591608674179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10.106795804337089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55.587376923853995</v>
      </c>
      <c r="BJ15" s="16" t="s">
        <v>16229</v>
      </c>
      <c r="BK15" s="23">
        <f>B7L408C29*B7L121C1</f>
        <v>144.5271800020204</v>
      </c>
      <c r="BL15" s="16" t="s">
        <v>15661</v>
      </c>
      <c r="BM15" s="23">
        <f>A1L314C18</f>
        <v>5.8247499999999999</v>
      </c>
      <c r="BN15" s="16" t="s">
        <v>13829</v>
      </c>
      <c r="BO15" s="23">
        <f>A1L548C72</f>
        <v>1.7648945065865214</v>
      </c>
      <c r="BP15" s="16" t="s">
        <v>16230</v>
      </c>
      <c r="BQ15" s="23">
        <f>B7L408C31*B7L408C32</f>
        <v>10.280069277239839</v>
      </c>
      <c r="BR15" s="16" t="s">
        <v>16231</v>
      </c>
      <c r="BS15" s="21">
        <f>B3L808C21</f>
        <v>2.1190873678352808</v>
      </c>
      <c r="BT15" s="16" t="s">
        <v>16232</v>
      </c>
      <c r="BU15" s="23">
        <f>B7L408C33*B7L408C34</f>
        <v>21.784364945870507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10.892182472935254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59.907003601143899</v>
      </c>
      <c r="CD15" s="16" t="s">
        <v>16235</v>
      </c>
      <c r="CE15" s="23">
        <f>B7L408C39*B7L121C1</f>
        <v>155.75820936297413</v>
      </c>
      <c r="CF15" s="16" t="s">
        <v>15667</v>
      </c>
      <c r="CG15" s="23">
        <f>A1L314C19</f>
        <v>5.9744000000000002</v>
      </c>
      <c r="CH15" s="16" t="s">
        <v>14327</v>
      </c>
      <c r="CI15" s="23">
        <f>A1L548C81</f>
        <v>1.860060371751098</v>
      </c>
      <c r="CJ15" s="16" t="s">
        <v>16236</v>
      </c>
      <c r="CK15" s="23">
        <f>B7L408C41*B7L408C42</f>
        <v>11.11274468498976</v>
      </c>
      <c r="CL15" s="16" t="s">
        <v>16237</v>
      </c>
      <c r="CM15" s="21">
        <f>B3L808C27</f>
        <v>2.147080291970803</v>
      </c>
      <c r="CN15" s="16" t="s">
        <v>16238</v>
      </c>
      <c r="CO15" s="23">
        <f>B7L408C43*B7L408C44</f>
        <v>23.859955102844804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11.929977551422402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65.614876532823217</v>
      </c>
      <c r="CX15" s="16" t="s">
        <v>16241</v>
      </c>
      <c r="CY15" s="23">
        <f>B7L408C49*B7L121C1</f>
        <v>170.59867898534037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7.2999999999999995E-2</v>
      </c>
      <c r="F16" s="16" t="s">
        <v>12311</v>
      </c>
      <c r="G16" s="21">
        <f>A1L549C9</f>
        <v>1.403474140556245</v>
      </c>
      <c r="H16" s="16" t="s">
        <v>16242</v>
      </c>
      <c r="I16" s="21">
        <f>B7L409C1*B7L409C2</f>
        <v>0.10245361226060588</v>
      </c>
      <c r="J16" s="16" t="s">
        <v>16243</v>
      </c>
      <c r="K16" s="23">
        <f>B3L809C3</f>
        <v>1.8095238095238095</v>
      </c>
      <c r="L16" s="16" t="s">
        <v>16244</v>
      </c>
      <c r="M16" s="23">
        <f>B7L409C3*B7L409C4</f>
        <v>0.18539225075728683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9.2696125378643413E-2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0.5098286895825388</v>
      </c>
      <c r="V16" s="16" t="s">
        <v>16249</v>
      </c>
      <c r="W16" s="23">
        <f>B7L409C9*B7L121C1</f>
        <v>1.3255545929146009</v>
      </c>
      <c r="X16" s="16" t="s">
        <v>15682</v>
      </c>
      <c r="Y16" s="23">
        <f>A1L316C16</f>
        <v>7.2000000000000008E-2</v>
      </c>
      <c r="Z16" s="16" t="s">
        <v>12864</v>
      </c>
      <c r="AA16" s="17">
        <f>A1L549C54</f>
        <v>1</v>
      </c>
      <c r="AB16" s="16" t="s">
        <v>16250</v>
      </c>
      <c r="AC16" s="23">
        <f>B7L409C11*B7L409C12</f>
        <v>7.2000000000000008E-2</v>
      </c>
      <c r="AD16" s="16" t="s">
        <v>16251</v>
      </c>
      <c r="AE16" s="23">
        <f>B3L809C9</f>
        <v>1.9230769230769231</v>
      </c>
      <c r="AF16" s="16" t="s">
        <v>16252</v>
      </c>
      <c r="AG16" s="23">
        <f>B7L409C13*B7L409C14</f>
        <v>0.13846153846153847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6.9230769230769235E-2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0.3807692307692308</v>
      </c>
      <c r="AP16" s="16" t="s">
        <v>16255</v>
      </c>
      <c r="AQ16" s="23">
        <f>B7L409C19*B7L121C1</f>
        <v>0.9900000000000001</v>
      </c>
      <c r="AR16" s="16" t="s">
        <v>15688</v>
      </c>
      <c r="AS16" s="23">
        <f>A1L316C17</f>
        <v>6.3333333333333339E-2</v>
      </c>
      <c r="AT16" s="16" t="s">
        <v>13362</v>
      </c>
      <c r="AU16" s="17">
        <f>A1L549C63</f>
        <v>1</v>
      </c>
      <c r="AV16" s="16" t="s">
        <v>16256</v>
      </c>
      <c r="AW16" s="23">
        <f>B7L409C21*B7L409C22</f>
        <v>6.3333333333333339E-2</v>
      </c>
      <c r="AX16" s="16" t="s">
        <v>16257</v>
      </c>
      <c r="AY16" s="23">
        <f>B3L809C15</f>
        <v>1.9411764705882353</v>
      </c>
      <c r="AZ16" s="16" t="s">
        <v>16258</v>
      </c>
      <c r="BA16" s="23">
        <f>B7L409C23*B7L409C24</f>
        <v>0.12294117647058825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6.1470588235294124E-2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0.33808823529411769</v>
      </c>
      <c r="BJ16" s="16" t="s">
        <v>16261</v>
      </c>
      <c r="BK16" s="23">
        <f>B7L409C29*B7L121C1</f>
        <v>0.87902941176470606</v>
      </c>
      <c r="BL16" s="16" t="s">
        <v>15694</v>
      </c>
      <c r="BM16" s="23">
        <f>A1L316C18</f>
        <v>5.1250000000000004E-2</v>
      </c>
      <c r="BN16" s="16" t="s">
        <v>13860</v>
      </c>
      <c r="BO16" s="17">
        <f>A1L549C72</f>
        <v>1</v>
      </c>
      <c r="BP16" s="16" t="s">
        <v>16262</v>
      </c>
      <c r="BQ16" s="23">
        <f>B7L409C31*B7L409C32</f>
        <v>5.1250000000000004E-2</v>
      </c>
      <c r="BR16" s="16" t="s">
        <v>16263</v>
      </c>
      <c r="BS16" s="21">
        <f>B3L809C21</f>
        <v>1.9454545454545453</v>
      </c>
      <c r="BT16" s="16" t="s">
        <v>16264</v>
      </c>
      <c r="BU16" s="23">
        <f>B7L409C33*B7L409C34</f>
        <v>9.9704545454545462E-2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4.9852272727272731E-2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0.27418750000000003</v>
      </c>
      <c r="CD16" s="16" t="s">
        <v>16267</v>
      </c>
      <c r="CE16" s="23">
        <f>B7L409C39*B7L121C1</f>
        <v>0.71288750000000012</v>
      </c>
      <c r="CF16" s="16" t="s">
        <v>15700</v>
      </c>
      <c r="CG16" s="23">
        <f>A1L316C19</f>
        <v>5.7200000000000008E-2</v>
      </c>
      <c r="CH16" s="16" t="s">
        <v>14358</v>
      </c>
      <c r="CI16" s="17">
        <f>A1L549C81</f>
        <v>1</v>
      </c>
      <c r="CJ16" s="16" t="s">
        <v>16268</v>
      </c>
      <c r="CK16" s="23">
        <f>B7L409C41*B7L409C42</f>
        <v>5.7200000000000008E-2</v>
      </c>
      <c r="CL16" s="16" t="s">
        <v>16269</v>
      </c>
      <c r="CM16" s="21">
        <f>B3L809C27</f>
        <v>1.9736842105263159</v>
      </c>
      <c r="CN16" s="16" t="s">
        <v>16270</v>
      </c>
      <c r="CO16" s="23">
        <f>B7L409C43*B7L409C44</f>
        <v>0.11289473684210528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5.6447368421052642E-2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0.31046052631578952</v>
      </c>
      <c r="CX16" s="16" t="s">
        <v>16273</v>
      </c>
      <c r="CY16" s="23">
        <f>B7L409C49*B7L121C1</f>
        <v>0.80719736842105283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12350</v>
      </c>
      <c r="G17" s="15">
        <f>A1L550C9</f>
        <v>1</v>
      </c>
      <c r="H17" s="16" t="s">
        <v>16274</v>
      </c>
      <c r="I17" s="21">
        <f>B7L410C1*B7L410C2</f>
        <v>1E-3</v>
      </c>
      <c r="J17" s="16" t="s">
        <v>16275</v>
      </c>
      <c r="K17" s="23">
        <f>B3L810C3</f>
        <v>2.0909090909090908</v>
      </c>
      <c r="L17" s="16" t="s">
        <v>16276</v>
      </c>
      <c r="M17" s="23">
        <f>B7L410C3*B7L410C4</f>
        <v>2.0909090909090908E-3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1.0454545454545454E-3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5.7499999999999999E-3</v>
      </c>
      <c r="V17" s="16" t="s">
        <v>16281</v>
      </c>
      <c r="W17" s="23">
        <f>B7L410C9*B7L121C1</f>
        <v>1.495E-2</v>
      </c>
      <c r="X17" s="16" t="s">
        <v>15715</v>
      </c>
      <c r="Y17" s="23">
        <f>A1L315C16</f>
        <v>2E-3</v>
      </c>
      <c r="Z17" s="16" t="s">
        <v>12895</v>
      </c>
      <c r="AA17" s="17">
        <f>A1L550C54</f>
        <v>1</v>
      </c>
      <c r="AB17" s="16" t="s">
        <v>16282</v>
      </c>
      <c r="AC17" s="23">
        <f>B7L410C11*B7L410C12</f>
        <v>2E-3</v>
      </c>
      <c r="AD17" s="16" t="s">
        <v>16283</v>
      </c>
      <c r="AE17" s="23">
        <f>B3L810C9</f>
        <v>2.1489361702127661</v>
      </c>
      <c r="AF17" s="16" t="s">
        <v>16284</v>
      </c>
      <c r="AG17" s="23">
        <f>B7L410C13*B7L410C14</f>
        <v>4.2978723404255318E-3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2.1489361702127659E-3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1.1819148936170212E-2</v>
      </c>
      <c r="AP17" s="16" t="s">
        <v>16287</v>
      </c>
      <c r="AQ17" s="23">
        <f>B7L410C19*B7L121C1</f>
        <v>3.0729787234042554E-2</v>
      </c>
      <c r="AR17" s="16" t="s">
        <v>15721</v>
      </c>
      <c r="AS17" s="23">
        <f>A1L315C17</f>
        <v>3.0000000000000005E-3</v>
      </c>
      <c r="AT17" s="16" t="s">
        <v>13393</v>
      </c>
      <c r="AU17" s="23">
        <f>A1L550C63</f>
        <v>6.9148936170212769</v>
      </c>
      <c r="AV17" s="16" t="s">
        <v>16288</v>
      </c>
      <c r="AW17" s="23">
        <f>B7L410C21*B7L410C22</f>
        <v>2.0744680851063835E-2</v>
      </c>
      <c r="AX17" s="16" t="s">
        <v>16289</v>
      </c>
      <c r="AY17" s="23">
        <f>B3L810C15</f>
        <v>2.0499999999999998</v>
      </c>
      <c r="AZ17" s="16" t="s">
        <v>16290</v>
      </c>
      <c r="BA17" s="23">
        <f>B7L410C23*B7L410C24</f>
        <v>4.2526595744680859E-2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2.126329787234043E-2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0.11694813829787236</v>
      </c>
      <c r="BJ17" s="16" t="s">
        <v>16293</v>
      </c>
      <c r="BK17" s="23">
        <f>B7L410C29*B7L121C1</f>
        <v>0.30406515957446817</v>
      </c>
      <c r="BL17" s="16" t="s">
        <v>15727</v>
      </c>
      <c r="BM17" s="23">
        <f>A1L315C18</f>
        <v>3.5000000000000005E-3</v>
      </c>
      <c r="BN17" s="16" t="s">
        <v>13891</v>
      </c>
      <c r="BO17" s="23">
        <f>A1L550C72</f>
        <v>10.022727272727275</v>
      </c>
      <c r="BP17" s="16" t="s">
        <v>16294</v>
      </c>
      <c r="BQ17" s="23">
        <f>B7L410C31*B7L410C32</f>
        <v>3.5079545454545467E-2</v>
      </c>
      <c r="BR17" s="16" t="s">
        <v>16295</v>
      </c>
      <c r="BS17" s="21">
        <f>B3L810C21</f>
        <v>2.0090909090909088</v>
      </c>
      <c r="BT17" s="16" t="s">
        <v>16296</v>
      </c>
      <c r="BU17" s="23">
        <f>B7L410C33*B7L410C34</f>
        <v>7.0477995867768609E-2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3.5238997933884304E-2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0.19381448863636366</v>
      </c>
      <c r="CD17" s="16" t="s">
        <v>16299</v>
      </c>
      <c r="CE17" s="23">
        <f>B7L410C39*B7L121C1</f>
        <v>0.5039176704545455</v>
      </c>
      <c r="CF17" s="16" t="s">
        <v>15733</v>
      </c>
      <c r="CG17" s="23">
        <f>A1L315C19</f>
        <v>5.5999999999999999E-3</v>
      </c>
      <c r="CH17" s="16" t="s">
        <v>14389</v>
      </c>
      <c r="CI17" s="23">
        <f>A1L550C81</f>
        <v>12.750000000000002</v>
      </c>
      <c r="CJ17" s="16" t="s">
        <v>16300</v>
      </c>
      <c r="CK17" s="23">
        <f>B7L410C41*B7L410C42</f>
        <v>7.1400000000000005E-2</v>
      </c>
      <c r="CL17" s="16" t="s">
        <v>16301</v>
      </c>
      <c r="CM17" s="21">
        <f>B3L810C27</f>
        <v>1.8641975308641976</v>
      </c>
      <c r="CN17" s="16" t="s">
        <v>16302</v>
      </c>
      <c r="CO17" s="23">
        <f>B7L410C43*B7L410C44</f>
        <v>0.13310370370370372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6.6551851851851862E-2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0.36603518518518524</v>
      </c>
      <c r="CX17" s="16" t="s">
        <v>16305</v>
      </c>
      <c r="CY17" s="23">
        <f>B7L410C49*B7L121C1</f>
        <v>0.95169148148148164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29.402999999999999</v>
      </c>
      <c r="F18" s="16" t="s">
        <v>12389</v>
      </c>
      <c r="G18" s="21">
        <f>A1L551C9</f>
        <v>2.010321244191529</v>
      </c>
      <c r="H18" s="16" t="s">
        <v>16306</v>
      </c>
      <c r="I18" s="21">
        <f>B7L411C1*B7L411C2</f>
        <v>59.109475542963523</v>
      </c>
      <c r="J18" s="16" t="s">
        <v>16307</v>
      </c>
      <c r="K18" s="23">
        <f>B3L811C3</f>
        <v>1.0351481736733288</v>
      </c>
      <c r="L18" s="16" t="s">
        <v>16308</v>
      </c>
      <c r="M18" s="23">
        <f>B7L411C3*B7L411C4</f>
        <v>61.187065655086982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30.593532827543491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168.2644305514892</v>
      </c>
      <c r="V18" s="16" t="s">
        <v>16313</v>
      </c>
      <c r="W18" s="23">
        <f>B7L411C9*B7L121C1</f>
        <v>437.48751943387191</v>
      </c>
      <c r="X18" s="16" t="s">
        <v>15748</v>
      </c>
      <c r="Y18" s="23">
        <f>A1L317C16</f>
        <v>26.715499999999999</v>
      </c>
      <c r="Z18" s="16" t="s">
        <v>12926</v>
      </c>
      <c r="AA18" s="23">
        <f>A1L551C54</f>
        <v>1.9940731799452038</v>
      </c>
      <c r="AB18" s="16" t="s">
        <v>16314</v>
      </c>
      <c r="AC18" s="23">
        <f>B7L411C11*B7L411C12</f>
        <v>53.272662038826091</v>
      </c>
      <c r="AD18" s="16" t="s">
        <v>16315</v>
      </c>
      <c r="AE18" s="23">
        <f>B3L811C9</f>
        <v>1.0499731496983289</v>
      </c>
      <c r="AF18" s="16" t="s">
        <v>16316</v>
      </c>
      <c r="AG18" s="23">
        <f>B7L411C13*B7L411C14</f>
        <v>55.934864753720831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27.967432376860415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153.82087807273228</v>
      </c>
      <c r="AP18" s="16" t="s">
        <v>16319</v>
      </c>
      <c r="AQ18" s="23">
        <f>B7L411C19*B7L121C1</f>
        <v>399.93428298910396</v>
      </c>
      <c r="AR18" s="16" t="s">
        <v>15754</v>
      </c>
      <c r="AS18" s="23">
        <f>A1L317C17</f>
        <v>23.51</v>
      </c>
      <c r="AT18" s="16" t="s">
        <v>13424</v>
      </c>
      <c r="AU18" s="23">
        <f>A1L551C63</f>
        <v>1.8880958489325452</v>
      </c>
      <c r="AV18" s="16" t="s">
        <v>16320</v>
      </c>
      <c r="AW18" s="23">
        <f>B7L411C21*B7L411C22</f>
        <v>44.389133408404142</v>
      </c>
      <c r="AX18" s="16" t="s">
        <v>16321</v>
      </c>
      <c r="AY18" s="23">
        <f>B3L811C15</f>
        <v>1.0565183652353853</v>
      </c>
      <c r="AZ18" s="16" t="s">
        <v>16322</v>
      </c>
      <c r="BA18" s="23">
        <f>B7L411C23*B7L411C24</f>
        <v>46.897934662862575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23.448967331431287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128.96932032287208</v>
      </c>
      <c r="BJ18" s="16" t="s">
        <v>16325</v>
      </c>
      <c r="BK18" s="23">
        <f>B7L411C29*B7L121C1</f>
        <v>335.32023283946739</v>
      </c>
      <c r="BL18" s="16" t="s">
        <v>15760</v>
      </c>
      <c r="BM18" s="23">
        <f>A1L317C18</f>
        <v>21.043500000000002</v>
      </c>
      <c r="BN18" s="16" t="s">
        <v>13922</v>
      </c>
      <c r="BO18" s="23">
        <f>A1L551C72</f>
        <v>1.7486203247361893</v>
      </c>
      <c r="BP18" s="16" t="s">
        <v>16326</v>
      </c>
      <c r="BQ18" s="23">
        <f>B7L411C31*B7L411C32</f>
        <v>36.797091803586007</v>
      </c>
      <c r="BR18" s="16" t="s">
        <v>16327</v>
      </c>
      <c r="BS18" s="21">
        <f>B3L811C21</f>
        <v>1.0589700288282755</v>
      </c>
      <c r="BT18" s="16" t="s">
        <v>16328</v>
      </c>
      <c r="BU18" s="23">
        <f>B7L411C33*B7L411C34</f>
        <v>38.967017368040175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19.483508684020087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107.15929776211048</v>
      </c>
      <c r="CD18" s="16" t="s">
        <v>16331</v>
      </c>
      <c r="CE18" s="23">
        <f>B7L411C39*B7L121C1</f>
        <v>278.61417418148727</v>
      </c>
      <c r="CF18" s="16" t="s">
        <v>15766</v>
      </c>
      <c r="CG18" s="23">
        <f>A1L317C19</f>
        <v>21.484400000000001</v>
      </c>
      <c r="CH18" s="16" t="s">
        <v>14420</v>
      </c>
      <c r="CI18" s="23">
        <f>A1L551C81</f>
        <v>1.6351461705089572</v>
      </c>
      <c r="CJ18" s="16" t="s">
        <v>16332</v>
      </c>
      <c r="CK18" s="23">
        <f>B7L411C41*B7L411C42</f>
        <v>35.130134385682638</v>
      </c>
      <c r="CL18" s="16" t="s">
        <v>16333</v>
      </c>
      <c r="CM18" s="21">
        <f>B3L811C27</f>
        <v>1.0620683689211206</v>
      </c>
      <c r="CN18" s="16" t="s">
        <v>16334</v>
      </c>
      <c r="CO18" s="23">
        <f>B7L411C43*B7L411C44</f>
        <v>37.310604526981727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18.655302263490864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102.60416244919975</v>
      </c>
      <c r="CX18" s="16" t="s">
        <v>16337</v>
      </c>
      <c r="CY18" s="23">
        <f>B7L411C49*B7L121C1</f>
        <v>266.77082236791938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6.2669999999999995</v>
      </c>
      <c r="F19" s="16" t="s">
        <v>12428</v>
      </c>
      <c r="G19" s="21">
        <f>A1L552C9</f>
        <v>2.7056009567470602</v>
      </c>
      <c r="H19" s="16" t="s">
        <v>16338</v>
      </c>
      <c r="I19" s="21">
        <f>B7L412C1*B7L412C2</f>
        <v>16.956001195933826</v>
      </c>
      <c r="J19" s="16" t="s">
        <v>16339</v>
      </c>
      <c r="K19" s="23">
        <f>B3L812C3</f>
        <v>1.4031327287716406</v>
      </c>
      <c r="L19" s="16" t="s">
        <v>16340</v>
      </c>
      <c r="M19" s="23">
        <f>B7L412C3*B7L412C4</f>
        <v>23.791520227105831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11.895760113552916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65.426680624541035</v>
      </c>
      <c r="V19" s="16" t="s">
        <v>16345</v>
      </c>
      <c r="W19" s="23">
        <f>B7L412C9*B7L121C1</f>
        <v>170.10936962380669</v>
      </c>
      <c r="X19" s="16" t="s">
        <v>15781</v>
      </c>
      <c r="Y19" s="23">
        <f>A1L318C16</f>
        <v>6.3315000000000001</v>
      </c>
      <c r="Z19" s="16" t="s">
        <v>12957</v>
      </c>
      <c r="AA19" s="23">
        <f>A1L552C54</f>
        <v>2.6535651431923637</v>
      </c>
      <c r="AB19" s="16" t="s">
        <v>16346</v>
      </c>
      <c r="AC19" s="23">
        <f>B7L412C11*B7L412C12</f>
        <v>16.80104770412245</v>
      </c>
      <c r="AD19" s="16" t="s">
        <v>16347</v>
      </c>
      <c r="AE19" s="23">
        <f>B3L812C9</f>
        <v>1.4277081468218442</v>
      </c>
      <c r="AF19" s="16" t="s">
        <v>16348</v>
      </c>
      <c r="AG19" s="23">
        <f>B7L412C13*B7L412C14</f>
        <v>23.986992682318064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11.993496341159032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65.964229876374674</v>
      </c>
      <c r="AP19" s="16" t="s">
        <v>16351</v>
      </c>
      <c r="AQ19" s="23">
        <f>B7L412C19*B7L121C1</f>
        <v>171.50699767857415</v>
      </c>
      <c r="AR19" s="16" t="s">
        <v>15787</v>
      </c>
      <c r="AS19" s="23">
        <f>A1L318C17</f>
        <v>6.2040000000000006</v>
      </c>
      <c r="AT19" s="16" t="s">
        <v>13455</v>
      </c>
      <c r="AU19" s="23">
        <f>A1L552C63</f>
        <v>2.7882717383473814</v>
      </c>
      <c r="AV19" s="16" t="s">
        <v>16352</v>
      </c>
      <c r="AW19" s="23">
        <f>B7L412C21*B7L412C22</f>
        <v>17.298437864707157</v>
      </c>
      <c r="AX19" s="16" t="s">
        <v>16353</v>
      </c>
      <c r="AY19" s="23">
        <f>B3L812C15</f>
        <v>1.4379332073093889</v>
      </c>
      <c r="AZ19" s="16" t="s">
        <v>16354</v>
      </c>
      <c r="BA19" s="23">
        <f>B7L412C23*B7L412C24</f>
        <v>24.873998240240539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12.436999120120269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68.403495160661478</v>
      </c>
      <c r="BJ19" s="16" t="s">
        <v>16357</v>
      </c>
      <c r="BK19" s="23">
        <f>B7L412C29*B7L121C1</f>
        <v>177.84908741771986</v>
      </c>
      <c r="BL19" s="16" t="s">
        <v>15793</v>
      </c>
      <c r="BM19" s="23">
        <f>A1L318C18</f>
        <v>6.1377500000000005</v>
      </c>
      <c r="BN19" s="16" t="s">
        <v>13953</v>
      </c>
      <c r="BO19" s="23">
        <f>A1L552C72</f>
        <v>2.6326896392229417</v>
      </c>
      <c r="BP19" s="16" t="s">
        <v>16358</v>
      </c>
      <c r="BQ19" s="23">
        <f>B7L412C31*B7L412C32</f>
        <v>16.15879083314061</v>
      </c>
      <c r="BR19" s="16" t="s">
        <v>16359</v>
      </c>
      <c r="BS19" s="21">
        <f>B3L812C21</f>
        <v>1.4851748606183477</v>
      </c>
      <c r="BT19" s="16" t="s">
        <v>16360</v>
      </c>
      <c r="BU19" s="23">
        <f>B7L412C33*B7L412C34</f>
        <v>23.99862992337064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11.99931496168532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65.996232289269258</v>
      </c>
      <c r="CD19" s="16" t="s">
        <v>16363</v>
      </c>
      <c r="CE19" s="23">
        <f>B7L412C39*B7L121C1</f>
        <v>171.59020395210007</v>
      </c>
      <c r="CF19" s="16" t="s">
        <v>15799</v>
      </c>
      <c r="CG19" s="23">
        <f>A1L318C19</f>
        <v>5.386000000000001</v>
      </c>
      <c r="CH19" s="16" t="s">
        <v>14451</v>
      </c>
      <c r="CI19" s="23">
        <f>A1L552C81</f>
        <v>2.5659570054197025</v>
      </c>
      <c r="CJ19" s="16" t="s">
        <v>16364</v>
      </c>
      <c r="CK19" s="23">
        <f>B7L412C41*B7L412C42</f>
        <v>13.82024443119052</v>
      </c>
      <c r="CL19" s="16" t="s">
        <v>16365</v>
      </c>
      <c r="CM19" s="21">
        <f>B3L812C27</f>
        <v>1.5082736767984979</v>
      </c>
      <c r="CN19" s="16" t="s">
        <v>16366</v>
      </c>
      <c r="CO19" s="23">
        <f>B7L412C43*B7L412C44</f>
        <v>20.844710882485693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10.422355441242846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57.322954926835656</v>
      </c>
      <c r="CX19" s="16" t="s">
        <v>16369</v>
      </c>
      <c r="CY19" s="23">
        <f>B7L412C49*B7L121C1</f>
        <v>149.0396828097727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1E-3</v>
      </c>
      <c r="J20" s="16" t="s">
        <v>16371</v>
      </c>
      <c r="K20" s="17">
        <f>B3L813C3</f>
        <v>22</v>
      </c>
      <c r="L20" s="16" t="s">
        <v>16372</v>
      </c>
      <c r="M20" s="23">
        <f>B7L413C3*B7L413C4</f>
        <v>2.1999999999999999E-2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1.0999999999999999E-2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6.0499999999999998E-2</v>
      </c>
      <c r="V20" s="16" t="s">
        <v>16377</v>
      </c>
      <c r="W20" s="23">
        <f>B7L413C9*B7L121C1</f>
        <v>0.1573</v>
      </c>
      <c r="X20" s="16" t="s">
        <v>15814</v>
      </c>
      <c r="Y20" s="23">
        <f>A1L319C16</f>
        <v>1.5E-3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1.5E-3</v>
      </c>
      <c r="AD20" s="16" t="s">
        <v>16379</v>
      </c>
      <c r="AE20" s="17">
        <f>B3L813C9</f>
        <v>15</v>
      </c>
      <c r="AF20" s="16" t="s">
        <v>16380</v>
      </c>
      <c r="AG20" s="23">
        <f>B7L413C13*B7L413C14</f>
        <v>2.2499999999999999E-2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1.125E-2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6.1874999999999999E-2</v>
      </c>
      <c r="AP20" s="16" t="s">
        <v>16383</v>
      </c>
      <c r="AQ20" s="23">
        <f>B7L413C19*B7L121C1</f>
        <v>0.16087499999999999</v>
      </c>
      <c r="AR20" s="16" t="s">
        <v>15820</v>
      </c>
      <c r="AS20" s="23">
        <f>A1L319C17</f>
        <v>4.333333333333334E-3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4.333333333333334E-3</v>
      </c>
      <c r="AX20" s="16" t="s">
        <v>16385</v>
      </c>
      <c r="AY20" s="23">
        <f>B3L813C15</f>
        <v>7.6875</v>
      </c>
      <c r="AZ20" s="16" t="s">
        <v>16386</v>
      </c>
      <c r="BA20" s="23">
        <f>B7L413C23*B7L413C24</f>
        <v>3.3312500000000002E-2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1.6656250000000001E-2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9.1609375000000007E-2</v>
      </c>
      <c r="BJ20" s="16" t="s">
        <v>16389</v>
      </c>
      <c r="BK20" s="23">
        <f>B7L413C29*B7L121C1</f>
        <v>0.23818437500000003</v>
      </c>
      <c r="BL20" s="16" t="s">
        <v>15826</v>
      </c>
      <c r="BM20" s="23">
        <f>A1L319C18</f>
        <v>5.5000000000000005E-3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5.5000000000000005E-3</v>
      </c>
      <c r="BR20" s="16" t="s">
        <v>16391</v>
      </c>
      <c r="BS20" s="21">
        <f>B3L813C21</f>
        <v>4.90625</v>
      </c>
      <c r="BT20" s="16" t="s">
        <v>16392</v>
      </c>
      <c r="BU20" s="23">
        <f>B7L413C33*B7L413C34</f>
        <v>2.6984375000000001E-2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1.3492187500000001E-2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7.420703125E-2</v>
      </c>
      <c r="CD20" s="16" t="s">
        <v>16395</v>
      </c>
      <c r="CE20" s="23">
        <f>B7L413C39*B7L121C1</f>
        <v>0.19293828125000001</v>
      </c>
      <c r="CF20" s="16" t="s">
        <v>15832</v>
      </c>
      <c r="CG20" s="23">
        <f>A1L319C19</f>
        <v>4.4000000000000003E-3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4.4000000000000003E-3</v>
      </c>
      <c r="CL20" s="16" t="s">
        <v>16397</v>
      </c>
      <c r="CM20" s="21">
        <f>B3L813C27</f>
        <v>4.704545454545455</v>
      </c>
      <c r="CN20" s="16" t="s">
        <v>16398</v>
      </c>
      <c r="CO20" s="23">
        <f>B7L413C43*B7L413C44</f>
        <v>2.0700000000000003E-2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1.0350000000000002E-2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5.692500000000001E-2</v>
      </c>
      <c r="CX20" s="16" t="s">
        <v>16401</v>
      </c>
      <c r="CY20" s="23">
        <f>B7L413C49*B7L121C1</f>
        <v>0.14800500000000003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3.1930000000000001</v>
      </c>
      <c r="F21" s="16" t="s">
        <v>12506</v>
      </c>
      <c r="G21" s="21">
        <f>A1L554C9</f>
        <v>1.3999659603438006</v>
      </c>
      <c r="H21" s="16" t="s">
        <v>16402</v>
      </c>
      <c r="I21" s="21">
        <f>B7L414C1*B7L414C2</f>
        <v>4.4700913113777556</v>
      </c>
      <c r="J21" s="16" t="s">
        <v>16403</v>
      </c>
      <c r="K21" s="23">
        <f>B3L814C3</f>
        <v>1.9651519375522721</v>
      </c>
      <c r="L21" s="16" t="s">
        <v>16404</v>
      </c>
      <c r="M21" s="23">
        <f>B7L414C3*B7L414C4</f>
        <v>8.7844086015895737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4.3922043007947869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24.157123654371329</v>
      </c>
      <c r="V21" s="16" t="s">
        <v>16409</v>
      </c>
      <c r="W21" s="23">
        <f>B7L414C9*B7L121C1</f>
        <v>62.808521501365455</v>
      </c>
      <c r="X21" s="16" t="s">
        <v>15847</v>
      </c>
      <c r="Y21" s="23">
        <f>A1L320C16</f>
        <v>3.2605</v>
      </c>
      <c r="Z21" s="16" t="s">
        <v>13019</v>
      </c>
      <c r="AA21" s="23">
        <f>A1L554C54</f>
        <v>1.3613549702935177</v>
      </c>
      <c r="AB21" s="16" t="s">
        <v>16410</v>
      </c>
      <c r="AC21" s="23">
        <f>B7L414C11*B7L414C12</f>
        <v>4.4386978806420148</v>
      </c>
      <c r="AD21" s="16" t="s">
        <v>16411</v>
      </c>
      <c r="AE21" s="23">
        <f>B3L814C9</f>
        <v>1.960275258054426</v>
      </c>
      <c r="AF21" s="16" t="s">
        <v>16412</v>
      </c>
      <c r="AG21" s="23">
        <f>B7L414C13*B7L414C14</f>
        <v>8.7010696334011595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4.3505348167005797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23.92794149185319</v>
      </c>
      <c r="AP21" s="16" t="s">
        <v>16415</v>
      </c>
      <c r="AQ21" s="23">
        <f>B7L414C19*B7L121C1</f>
        <v>62.212647878818295</v>
      </c>
      <c r="AR21" s="16" t="s">
        <v>15853</v>
      </c>
      <c r="AS21" s="23">
        <f>A1L320C17</f>
        <v>3.0820000000000003</v>
      </c>
      <c r="AT21" s="16" t="s">
        <v>13517</v>
      </c>
      <c r="AU21" s="23">
        <f>A1L554C63</f>
        <v>1.4153986705730397</v>
      </c>
      <c r="AV21" s="16" t="s">
        <v>16416</v>
      </c>
      <c r="AW21" s="23">
        <f>B7L414C21*B7L414C22</f>
        <v>4.362258702706109</v>
      </c>
      <c r="AX21" s="16" t="s">
        <v>16417</v>
      </c>
      <c r="AY21" s="23">
        <f>B3L814C15</f>
        <v>1.9816802168021681</v>
      </c>
      <c r="AZ21" s="16" t="s">
        <v>16418</v>
      </c>
      <c r="BA21" s="23">
        <f>B7L414C23*B7L414C24</f>
        <v>8.644601771725787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4.3223008858628935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23.772654872245916</v>
      </c>
      <c r="BJ21" s="16" t="s">
        <v>16421</v>
      </c>
      <c r="BK21" s="23">
        <f>B7L414C29*B7L121C1</f>
        <v>61.808902667839384</v>
      </c>
      <c r="BL21" s="16" t="s">
        <v>15859</v>
      </c>
      <c r="BM21" s="23">
        <f>A1L320C18</f>
        <v>2.9117500000000001</v>
      </c>
      <c r="BN21" s="16" t="s">
        <v>14015</v>
      </c>
      <c r="BO21" s="23">
        <f>A1L554C72</f>
        <v>1.3879592087480033</v>
      </c>
      <c r="BP21" s="16" t="s">
        <v>16422</v>
      </c>
      <c r="BQ21" s="23">
        <f>B7L414C31*B7L414C32</f>
        <v>4.0413902260719983</v>
      </c>
      <c r="BR21" s="16" t="s">
        <v>16423</v>
      </c>
      <c r="BS21" s="21">
        <f>B3L814C21</f>
        <v>1.9774565479263466</v>
      </c>
      <c r="BT21" s="16" t="s">
        <v>16424</v>
      </c>
      <c r="BU21" s="23">
        <f>B7L414C33*B7L414C34</f>
        <v>7.9916735652716113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3.9958367826358057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21.977102304496931</v>
      </c>
      <c r="CD21" s="16" t="s">
        <v>16427</v>
      </c>
      <c r="CE21" s="23">
        <f>B7L414C39*B7L121C1</f>
        <v>57.140465991692025</v>
      </c>
      <c r="CF21" s="16" t="s">
        <v>15865</v>
      </c>
      <c r="CG21" s="23">
        <f>A1L320C19</f>
        <v>3.4478</v>
      </c>
      <c r="CH21" s="16" t="s">
        <v>14513</v>
      </c>
      <c r="CI21" s="23">
        <f>A1L554C81</f>
        <v>1.3887224951080228</v>
      </c>
      <c r="CJ21" s="16" t="s">
        <v>16428</v>
      </c>
      <c r="CK21" s="23">
        <f>B7L414C41*B7L414C42</f>
        <v>4.7880374186334409</v>
      </c>
      <c r="CL21" s="16" t="s">
        <v>16429</v>
      </c>
      <c r="CM21" s="21">
        <f>B3L814C27</f>
        <v>1.9828587821846089</v>
      </c>
      <c r="CN21" s="16" t="s">
        <v>16430</v>
      </c>
      <c r="CO21" s="23">
        <f>B7L414C43*B7L414C44</f>
        <v>9.4940020449658427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4.7470010224829213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26.108505623656068</v>
      </c>
      <c r="CX21" s="16" t="s">
        <v>16433</v>
      </c>
      <c r="CY21" s="23">
        <f>B7L414C49*B7L121C1</f>
        <v>67.882114621505778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4.3360000000000003</v>
      </c>
      <c r="F22" s="16" t="s">
        <v>12545</v>
      </c>
      <c r="G22" s="21">
        <f>A1L555C9</f>
        <v>0.9035712354203097</v>
      </c>
      <c r="H22" s="16" t="s">
        <v>16434</v>
      </c>
      <c r="I22" s="21">
        <f>B7L415C1*B7L415C2</f>
        <v>3.917884876782463</v>
      </c>
      <c r="J22" s="16" t="s">
        <v>16435</v>
      </c>
      <c r="K22" s="23">
        <f>B3L815C3</f>
        <v>3.0573248407643314</v>
      </c>
      <c r="L22" s="16" t="s">
        <v>16436</v>
      </c>
      <c r="M22" s="23">
        <f>B7L415C3*B7L415C4</f>
        <v>11.978246757041926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5.9891233785209632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32.940178581865297</v>
      </c>
      <c r="V22" s="16" t="s">
        <v>16441</v>
      </c>
      <c r="W22" s="23">
        <f>B7L415C9*B7L121C1</f>
        <v>85.644464312849777</v>
      </c>
      <c r="X22" s="16" t="s">
        <v>15880</v>
      </c>
      <c r="Y22" s="23">
        <f>A1L323C16</f>
        <v>4.0519999999999996</v>
      </c>
      <c r="Z22" s="16" t="s">
        <v>13050</v>
      </c>
      <c r="AA22" s="23">
        <f>A1L555C54</f>
        <v>0.95200256413680728</v>
      </c>
      <c r="AB22" s="16" t="s">
        <v>16442</v>
      </c>
      <c r="AC22" s="23">
        <f>B7L415C11*B7L415C12</f>
        <v>3.8575143898823425</v>
      </c>
      <c r="AD22" s="16" t="s">
        <v>16443</v>
      </c>
      <c r="AE22" s="23">
        <f>B3L815C9</f>
        <v>2.4055118110236222</v>
      </c>
      <c r="AF22" s="16" t="s">
        <v>16444</v>
      </c>
      <c r="AG22" s="23">
        <f>B7L415C13*B7L415C14</f>
        <v>9.2792964260555575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4.6396482130277787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25.518065171652783</v>
      </c>
      <c r="AP22" s="16" t="s">
        <v>16447</v>
      </c>
      <c r="AQ22" s="23">
        <f>B7L415C19*B7L121C1</f>
        <v>66.346969446297237</v>
      </c>
      <c r="AR22" s="16" t="s">
        <v>15886</v>
      </c>
      <c r="AS22" s="23">
        <f>A1L323C17</f>
        <v>4.083333333333333</v>
      </c>
      <c r="AT22" s="16" t="s">
        <v>13548</v>
      </c>
      <c r="AU22" s="23">
        <f>A1L555C63</f>
        <v>0.94983400080394231</v>
      </c>
      <c r="AV22" s="16" t="s">
        <v>16448</v>
      </c>
      <c r="AW22" s="23">
        <f>B7L415C21*B7L415C22</f>
        <v>3.8784888366160977</v>
      </c>
      <c r="AX22" s="16" t="s">
        <v>16449</v>
      </c>
      <c r="AY22" s="23">
        <f>B3L815C15</f>
        <v>2.4536784741144415</v>
      </c>
      <c r="AZ22" s="16" t="s">
        <v>16450</v>
      </c>
      <c r="BA22" s="23">
        <f>B7L415C23*B7L415C24</f>
        <v>9.5165645704980815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4.7582822852490407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26.170552568869724</v>
      </c>
      <c r="BJ22" s="16" t="s">
        <v>16453</v>
      </c>
      <c r="BK22" s="23">
        <f>B7L415C29*B7L121C1</f>
        <v>68.043436679061287</v>
      </c>
      <c r="BL22" s="16" t="s">
        <v>15892</v>
      </c>
      <c r="BM22" s="23">
        <f>A1L323C18</f>
        <v>4.1812500000000004</v>
      </c>
      <c r="BN22" s="16" t="s">
        <v>14046</v>
      </c>
      <c r="BO22" s="23">
        <f>A1L555C72</f>
        <v>1.0302481714639204</v>
      </c>
      <c r="BP22" s="16" t="s">
        <v>16454</v>
      </c>
      <c r="BQ22" s="23">
        <f>B7L415C31*B7L415C32</f>
        <v>4.3077251669335181</v>
      </c>
      <c r="BR22" s="16" t="s">
        <v>16455</v>
      </c>
      <c r="BS22" s="21">
        <f>B3L815C21</f>
        <v>2.4861821903787105</v>
      </c>
      <c r="BT22" s="16" t="s">
        <v>16456</v>
      </c>
      <c r="BU22" s="23">
        <f>B7L415C33*B7L415C34</f>
        <v>10.709789591076269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5.3548947955381347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29.45192137545974</v>
      </c>
      <c r="CD22" s="16" t="s">
        <v>16459</v>
      </c>
      <c r="CE22" s="23">
        <f>B7L415C39*B7L121C1</f>
        <v>76.57499557619532</v>
      </c>
      <c r="CF22" s="16" t="s">
        <v>15898</v>
      </c>
      <c r="CG22" s="23">
        <f>A1L323C19</f>
        <v>3.4682000000000004</v>
      </c>
      <c r="CH22" s="16" t="s">
        <v>14544</v>
      </c>
      <c r="CI22" s="23">
        <f>A1L555C81</f>
        <v>1.0804620608485405</v>
      </c>
      <c r="CJ22" s="16" t="s">
        <v>16460</v>
      </c>
      <c r="CK22" s="23">
        <f>B7L415C41*B7L415C42</f>
        <v>3.7472585194349084</v>
      </c>
      <c r="CL22" s="16" t="s">
        <v>16461</v>
      </c>
      <c r="CM22" s="21">
        <f>B3L815C27</f>
        <v>2.4901960784313726</v>
      </c>
      <c r="CN22" s="16" t="s">
        <v>16462</v>
      </c>
      <c r="CO22" s="23">
        <f>B7L415C43*B7L415C44</f>
        <v>9.3314084699653606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4.6657042349826803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25.66137329240474</v>
      </c>
      <c r="CX22" s="16" t="s">
        <v>16465</v>
      </c>
      <c r="CY22" s="23">
        <f>B7L415C49*B7L121C1</f>
        <v>66.719570560252322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21">
        <f>A1L324C3</f>
        <v>287.142</v>
      </c>
      <c r="F23" s="16" t="s">
        <v>16466</v>
      </c>
      <c r="G23" s="21">
        <f>A1L556C9</f>
        <v>1.403474140556245</v>
      </c>
      <c r="H23" s="16" t="s">
        <v>16467</v>
      </c>
      <c r="I23" s="21">
        <f>B7L416C1*B7L416C2</f>
        <v>402.9963716676013</v>
      </c>
      <c r="J23" s="16" t="s">
        <v>16468</v>
      </c>
      <c r="K23" s="23">
        <f>B3L816C3</f>
        <v>1.8273975844997732</v>
      </c>
      <c r="L23" s="16" t="s">
        <v>16469</v>
      </c>
      <c r="M23" s="23">
        <f>B7L416C3*B7L416C4</f>
        <v>736.4345961475475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368.21729807377375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2025.1951394057555</v>
      </c>
      <c r="V23" s="16" t="s">
        <v>16474</v>
      </c>
      <c r="W23" s="17">
        <f>B7L416C9*B7L121C1</f>
        <v>5265.5073624549641</v>
      </c>
      <c r="X23" s="16" t="s">
        <v>15914</v>
      </c>
      <c r="Y23" s="23">
        <f>A1L324C16</f>
        <v>269.83249999999998</v>
      </c>
      <c r="Z23" s="16" t="s">
        <v>16475</v>
      </c>
      <c r="AA23" s="23">
        <f>A1L556C54</f>
        <v>1.431049134891683</v>
      </c>
      <c r="AB23" s="16" t="s">
        <v>16476</v>
      </c>
      <c r="AC23" s="23">
        <f>B7L416C11*B7L416C12</f>
        <v>386.14356569066001</v>
      </c>
      <c r="AD23" s="16" t="s">
        <v>16477</v>
      </c>
      <c r="AE23" s="23">
        <f>B3L816C9</f>
        <v>1.8228510048901829</v>
      </c>
      <c r="AF23" s="16" t="s">
        <v>16478</v>
      </c>
      <c r="AG23" s="23">
        <f>B7L416C13*B7L416C14</f>
        <v>703.88218675109795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351.94109337554897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1935.6760135655193</v>
      </c>
      <c r="AP23" s="16" t="s">
        <v>16481</v>
      </c>
      <c r="AQ23" s="17">
        <f>B7L416C19*B7L121C1</f>
        <v>5032.75763527035</v>
      </c>
      <c r="AR23" s="16" t="s">
        <v>15920</v>
      </c>
      <c r="AS23" s="23">
        <f>A1L324C17</f>
        <v>258.61533333333335</v>
      </c>
      <c r="AT23" s="16" t="s">
        <v>16482</v>
      </c>
      <c r="AU23" s="23">
        <f>A1L556C63</f>
        <v>1.4398625596563017</v>
      </c>
      <c r="AV23" s="16" t="s">
        <v>16483</v>
      </c>
      <c r="AW23" s="23">
        <f>B7L416C21*B7L416C22</f>
        <v>372.37053581970105</v>
      </c>
      <c r="AX23" s="16" t="s">
        <v>16484</v>
      </c>
      <c r="AY23" s="23">
        <f>B3L816C15</f>
        <v>1.8354599431978298</v>
      </c>
      <c r="AZ23" s="16" t="s">
        <v>16485</v>
      </c>
      <c r="BA23" s="23">
        <f>B7L416C23*B7L416C24</f>
        <v>683.47120252417392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341.73560126208696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1879.5458069414783</v>
      </c>
      <c r="BJ23" s="16" t="s">
        <v>16488</v>
      </c>
      <c r="BK23" s="17">
        <f>B7L416C29*B7L121C1</f>
        <v>4886.8190980478439</v>
      </c>
      <c r="BL23" s="16" t="s">
        <v>15926</v>
      </c>
      <c r="BM23" s="23">
        <f>A1L324C18</f>
        <v>260.36799999999999</v>
      </c>
      <c r="BN23" s="16" t="s">
        <v>16489</v>
      </c>
      <c r="BO23" s="23">
        <f>A1L556C72</f>
        <v>1.429275971141966</v>
      </c>
      <c r="BP23" s="16" t="s">
        <v>16490</v>
      </c>
      <c r="BQ23" s="23">
        <f>B7L416C31*B7L416C32</f>
        <v>372.13772605429142</v>
      </c>
      <c r="BR23" s="16" t="s">
        <v>16491</v>
      </c>
      <c r="BS23" s="21">
        <f>B3L816C21</f>
        <v>1.8377775090914164</v>
      </c>
      <c r="BT23" s="16" t="s">
        <v>16492</v>
      </c>
      <c r="BU23" s="23">
        <f>B7L416C33*B7L416C34</f>
        <v>683.90634322699952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341.95317161349976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1880.7424438742487</v>
      </c>
      <c r="CD23" s="16" t="s">
        <v>16495</v>
      </c>
      <c r="CE23" s="17">
        <f>B7L416C39*B7L121C1</f>
        <v>4889.9303540730471</v>
      </c>
      <c r="CF23" s="16" t="s">
        <v>15932</v>
      </c>
      <c r="CG23" s="23">
        <f>A1L324C19</f>
        <v>265.935</v>
      </c>
      <c r="CH23" s="16" t="s">
        <v>16496</v>
      </c>
      <c r="CI23" s="23">
        <f>A1L556C81</f>
        <v>1.4128537415563622</v>
      </c>
      <c r="CJ23" s="16" t="s">
        <v>16497</v>
      </c>
      <c r="CK23" s="23">
        <f>B7L416C41*B7L416C42</f>
        <v>375.72725976079118</v>
      </c>
      <c r="CL23" s="16" t="s">
        <v>16498</v>
      </c>
      <c r="CM23" s="21">
        <f>B3L816C27</f>
        <v>1.8449311396466319</v>
      </c>
      <c r="CN23" s="16" t="s">
        <v>16499</v>
      </c>
      <c r="CO23" s="23">
        <f>B7L416C43*B7L416C44</f>
        <v>693.19092154678253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346.59546077339127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1906.2750342536519</v>
      </c>
      <c r="CX23" s="16" t="s">
        <v>16502</v>
      </c>
      <c r="CY23" s="17">
        <f>B7L416C49*B7L121C1</f>
        <v>4956.3150890594952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4.3759999999999994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0.14292015999999999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0.257256288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0.514512576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0.57168063999999996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1.543537728</v>
      </c>
      <c r="Z9" s="16" t="s">
        <v>16591</v>
      </c>
      <c r="AA9" s="23">
        <f>B7L502C11*B7L121C1</f>
        <v>4.0131980927999997</v>
      </c>
      <c r="AB9" s="16" t="s">
        <v>15451</v>
      </c>
      <c r="AC9" s="23">
        <f>A1L304C16</f>
        <v>4.2285000000000004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0.13810281000000002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0.24858505800000005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0.49717011600000011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0.55241124000000008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1.4915103480000003</v>
      </c>
      <c r="AX9" s="16" t="s">
        <v>16597</v>
      </c>
      <c r="AY9" s="23">
        <f>B7L502C23*B7L121C1</f>
        <v>3.8779269048000007</v>
      </c>
      <c r="AZ9" s="16" t="s">
        <v>15457</v>
      </c>
      <c r="BA9" s="23">
        <f>A1L304C17</f>
        <v>4.1900000000000004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0.13684540000000001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0.24632172000000002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0.49264344000000004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0.54738160000000002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1.47793032</v>
      </c>
      <c r="BV9" s="16" t="s">
        <v>16603</v>
      </c>
      <c r="BW9" s="23">
        <f>B7L502C35*B7L121C1</f>
        <v>3.8426188320000003</v>
      </c>
      <c r="BX9" s="16" t="s">
        <v>15463</v>
      </c>
      <c r="BY9" s="23">
        <f>A1L304C18</f>
        <v>4.10175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0.133963155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0.24113367900000002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0.48226735800000003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0.53585262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1.446802074</v>
      </c>
      <c r="CT9" s="16" t="s">
        <v>16609</v>
      </c>
      <c r="CU9" s="23">
        <f>B7L502C47*B7L121C1</f>
        <v>3.7616853924000004</v>
      </c>
      <c r="CV9" s="16" t="s">
        <v>15469</v>
      </c>
      <c r="CW9" s="23">
        <f>A1L304C19</f>
        <v>4.1954000000000002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0.13702176400000002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0.24663917520000003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0.49327835040000007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0.54808705600000007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1.4798350512000003</v>
      </c>
      <c r="DR9" s="16" t="s">
        <v>16615</v>
      </c>
      <c r="DS9" s="23">
        <f>B7L502C59*B7L121C1</f>
        <v>3.8475711331200007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73.957000000000008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3.1742344400000002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6.3484688800000004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12.696937760000001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12.696937760000001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38.090813280000006</v>
      </c>
      <c r="Z10" s="16" t="s">
        <v>16624</v>
      </c>
      <c r="AA10" s="23">
        <f>B7L503C11*B7L121C1</f>
        <v>99.036114528000013</v>
      </c>
      <c r="AB10" s="16" t="s">
        <v>15484</v>
      </c>
      <c r="AC10" s="23">
        <f>A1L305C16</f>
        <v>75.653000000000006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3.2470267600000002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6.4940535200000005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12.988107040000001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12.988107040000001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38.964321120000001</v>
      </c>
      <c r="AX10" s="16" t="s">
        <v>16630</v>
      </c>
      <c r="AY10" s="23">
        <f>B7L503C23*B7L121C1</f>
        <v>101.30723491200001</v>
      </c>
      <c r="AZ10" s="16" t="s">
        <v>15490</v>
      </c>
      <c r="BA10" s="23">
        <f>A1L305C17</f>
        <v>76.860333333333344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3.2988455066666673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6.5976910133333346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13.195382026666669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13.195382026666669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39.586146080000006</v>
      </c>
      <c r="BV10" s="16" t="s">
        <v>16636</v>
      </c>
      <c r="BW10" s="23">
        <f>B7L503C35*B7L121C1</f>
        <v>102.92397980800001</v>
      </c>
      <c r="BX10" s="16" t="s">
        <v>15496</v>
      </c>
      <c r="BY10" s="23">
        <f>A1L305C18</f>
        <v>78.597250000000003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3.37339397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6.7467879399999999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13.49357588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13.49357588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40.480727639999998</v>
      </c>
      <c r="CT10" s="16" t="s">
        <v>16642</v>
      </c>
      <c r="CU10" s="23">
        <f>B7L503C47*B7L121C1</f>
        <v>105.24989186399999</v>
      </c>
      <c r="CV10" s="16" t="s">
        <v>15502</v>
      </c>
      <c r="CW10" s="23">
        <f>A1L305C19</f>
        <v>79.452600000000004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3.4101055920000003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6.8202111840000006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13.640422368000001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13.640422368000001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40.921267104000002</v>
      </c>
      <c r="DR10" s="16" t="s">
        <v>16648</v>
      </c>
      <c r="DS10" s="23">
        <f>B7L503C59*B7L121C1</f>
        <v>106.3952944704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10.193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0.43748355999999999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0.87496711999999999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1.74993424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1.74993424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5.2498027199999999</v>
      </c>
      <c r="Z11" s="16" t="s">
        <v>16657</v>
      </c>
      <c r="AA11" s="23">
        <f>B7L504C11*B7L121C1</f>
        <v>13.649487071999999</v>
      </c>
      <c r="AB11" s="16" t="s">
        <v>15517</v>
      </c>
      <c r="AC11" s="23">
        <f>A1L308C16</f>
        <v>9.6065000000000005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0.41231097999999999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0.82462195999999999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1.64924392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1.64924392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4.9477317599999999</v>
      </c>
      <c r="AX11" s="16" t="s">
        <v>16663</v>
      </c>
      <c r="AY11" s="23">
        <f>B7L504C23*B7L121C1</f>
        <v>12.864102576000001</v>
      </c>
      <c r="AZ11" s="16" t="s">
        <v>15523</v>
      </c>
      <c r="BA11" s="23">
        <f>A1L308C17</f>
        <v>9.304333333333334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0.3993419866666667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0.79868397333333341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1.5973679466666668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1.5973679466666668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4.7921038400000002</v>
      </c>
      <c r="BV11" s="16" t="s">
        <v>16669</v>
      </c>
      <c r="BW11" s="23">
        <f>B7L504C35*B7L121C1</f>
        <v>12.459469984000002</v>
      </c>
      <c r="BX11" s="16" t="s">
        <v>15529</v>
      </c>
      <c r="BY11" s="23">
        <f>A1L308C18</f>
        <v>12.958500000000001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0.55617882000000007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1.1123576400000001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2.2247152800000003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2.2247152800000003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6.6741458400000013</v>
      </c>
      <c r="CT11" s="16" t="s">
        <v>16675</v>
      </c>
      <c r="CU11" s="23">
        <f>B7L504C47*B7L121C1</f>
        <v>17.352779184000003</v>
      </c>
      <c r="CV11" s="16" t="s">
        <v>15535</v>
      </c>
      <c r="CW11" s="23">
        <f>A1L308C19</f>
        <v>18.578200000000002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0.79737634400000013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1.5947526880000003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3.1895053760000005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3.1895053760000005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9.5685161280000024</v>
      </c>
      <c r="DR11" s="16" t="s">
        <v>16681</v>
      </c>
      <c r="DS11" s="23">
        <f>B7L504C59*B7L121C1</f>
        <v>24.878141932800006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49.088000000000001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2.10685696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4.21371392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8.42742784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8.42742784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25.28228352</v>
      </c>
      <c r="Z12" s="16" t="s">
        <v>16690</v>
      </c>
      <c r="AA12" s="23">
        <f>B7L505C11*B7L121C1</f>
        <v>65.733937151999996</v>
      </c>
      <c r="AB12" s="16" t="s">
        <v>15550</v>
      </c>
      <c r="AC12" s="23">
        <f>A1L309C16</f>
        <v>45.301000000000002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1.9443189200000002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3.8886378400000003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7.7772756800000007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7.7772756800000007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23.33182704</v>
      </c>
      <c r="AX12" s="16" t="s">
        <v>16696</v>
      </c>
      <c r="AY12" s="23">
        <f>B7L505C23*B7L121C1</f>
        <v>60.662750303999999</v>
      </c>
      <c r="AZ12" s="16" t="s">
        <v>15556</v>
      </c>
      <c r="BA12" s="23">
        <f>A1L309C17</f>
        <v>43.052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1.84779184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3.6955836799999999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7.3911673599999999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7.3911673599999999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22.173502079999999</v>
      </c>
      <c r="BV12" s="16" t="s">
        <v>16702</v>
      </c>
      <c r="BW12" s="23">
        <f>B7L505C35*B7L121C1</f>
        <v>57.651105407999999</v>
      </c>
      <c r="BX12" s="16" t="s">
        <v>15562</v>
      </c>
      <c r="BY12" s="23">
        <f>A1L309C18</f>
        <v>41.540750000000003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1.78292899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3.5658579800000001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7.1317159600000002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7.1317159600000002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21.39514788</v>
      </c>
      <c r="CT12" s="16" t="s">
        <v>16708</v>
      </c>
      <c r="CU12" s="23">
        <f>B7L505C47*B7L121C1</f>
        <v>55.627384488000004</v>
      </c>
      <c r="CV12" s="16" t="s">
        <v>15568</v>
      </c>
      <c r="CW12" s="23">
        <f>A1L309C19</f>
        <v>39.355400000000003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1.689133768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3.3782675360000001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6.7565350720000001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6.7565350720000001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20.269605216000002</v>
      </c>
      <c r="DR12" s="16" t="s">
        <v>16714</v>
      </c>
      <c r="DS12" s="23">
        <f>B7L505C59*B7L121C1</f>
        <v>52.700973561600009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92.88300000000001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3.9865383600000004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7.9730767200000008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15.946153440000002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15.946153440000002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47.838460320000003</v>
      </c>
      <c r="Z13" s="16" t="s">
        <v>16723</v>
      </c>
      <c r="AA13" s="23">
        <f>B7L506C11*B7L121C1</f>
        <v>124.37999683200002</v>
      </c>
      <c r="AB13" s="16" t="s">
        <v>15583</v>
      </c>
      <c r="AC13" s="23">
        <f>A1L312C16</f>
        <v>85.744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3.6801324800000002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7.3602649600000003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14.720529920000001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14.720529920000001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44.161589759999998</v>
      </c>
      <c r="AX13" s="16" t="s">
        <v>16729</v>
      </c>
      <c r="AY13" s="23">
        <f>B7L506C23*B7L121C1</f>
        <v>114.820133376</v>
      </c>
      <c r="AZ13" s="16" t="s">
        <v>15589</v>
      </c>
      <c r="BA13" s="23">
        <f>A1L312C17</f>
        <v>80.880333333333326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3.4713839066666665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6.942767813333333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13.885535626666666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13.885535626666666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41.656606879999998</v>
      </c>
      <c r="BV13" s="16" t="s">
        <v>16735</v>
      </c>
      <c r="BW13" s="23">
        <f>B7L506C35*B7L121C1</f>
        <v>108.307177888</v>
      </c>
      <c r="BX13" s="16" t="s">
        <v>15595</v>
      </c>
      <c r="BY13" s="23">
        <f>A1L312C18</f>
        <v>81.459249999999997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3.4962310099999998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6.9924620199999996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13.984924039999999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13.984924039999999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41.954772120000001</v>
      </c>
      <c r="CT13" s="16" t="s">
        <v>16741</v>
      </c>
      <c r="CU13" s="23">
        <f>B7L506C47*B7L121C1</f>
        <v>109.082407512</v>
      </c>
      <c r="CV13" s="16" t="s">
        <v>15601</v>
      </c>
      <c r="CW13" s="23">
        <f>A1L312C19</f>
        <v>82.911599999999993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3.5585658719999995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7.117131743999999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14.234263487999998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14.234263487999998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42.702790463999996</v>
      </c>
      <c r="DR13" s="16" t="s">
        <v>16747</v>
      </c>
      <c r="DS13" s="23">
        <f>B7L506C59*B7L121C1</f>
        <v>111.0272552064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0.98299999999999998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4.2190359999999996E-2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8.4380719999999992E-2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0.16876143999999998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0.16876143999999998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0.50628432000000001</v>
      </c>
      <c r="Z14" s="16" t="s">
        <v>16756</v>
      </c>
      <c r="AA14" s="23">
        <f>B7L507C11*B7L121C1</f>
        <v>1.316339232</v>
      </c>
      <c r="AB14" s="16" t="s">
        <v>15616</v>
      </c>
      <c r="AC14" s="23">
        <f>A1L313C16</f>
        <v>1.0754999999999999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4.6160459999999993E-2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9.2320919999999987E-2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0.18464183999999997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0.18464183999999997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0.55392551999999995</v>
      </c>
      <c r="AX14" s="16" t="s">
        <v>16762</v>
      </c>
      <c r="AY14" s="23">
        <f>B7L507C23*B7L121C1</f>
        <v>1.4402063519999999</v>
      </c>
      <c r="AZ14" s="16" t="s">
        <v>15622</v>
      </c>
      <c r="BA14" s="23">
        <f>A1L313C17</f>
        <v>1.1366666666666665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4.8785733333333324E-2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9.7571466666666648E-2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0.1951429333333333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0.1951429333333333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0.58542879999999986</v>
      </c>
      <c r="BV14" s="16" t="s">
        <v>16768</v>
      </c>
      <c r="BW14" s="23">
        <f>B7L507C35*B7L121C1</f>
        <v>1.5221148799999997</v>
      </c>
      <c r="BX14" s="16" t="s">
        <v>15628</v>
      </c>
      <c r="BY14" s="23">
        <f>A1L313C18</f>
        <v>1.55125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6.6579650000000004E-2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0.13315930000000001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0.26631860000000002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0.26631860000000002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0.7989558000000001</v>
      </c>
      <c r="CT14" s="16" t="s">
        <v>16774</v>
      </c>
      <c r="CU14" s="23">
        <f>B7L507C47*B7L121C1</f>
        <v>2.0772850800000002</v>
      </c>
      <c r="CV14" s="16" t="s">
        <v>15634</v>
      </c>
      <c r="CW14" s="23">
        <f>A1L313C19</f>
        <v>1.6138000000000001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6.9264296000000003E-2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0.13852859200000001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0.27705718400000001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0.27705718400000001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0.83117155200000004</v>
      </c>
      <c r="DR14" s="16" t="s">
        <v>16780</v>
      </c>
      <c r="DS14" s="23">
        <f>B7L507C59*B7L121C1</f>
        <v>2.1610460352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12.388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0.53169295999999999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1.06338592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2.12677184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2.12677184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6.3803155199999999</v>
      </c>
      <c r="Z15" s="16" t="s">
        <v>16789</v>
      </c>
      <c r="AA15" s="23">
        <f>B7L508C11*B7L121C1</f>
        <v>16.588820351999999</v>
      </c>
      <c r="AB15" s="16" t="s">
        <v>15649</v>
      </c>
      <c r="AC15" s="23">
        <f>A1L314C16</f>
        <v>7.7889999999999997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0.33430388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0.66860776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1.33721552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1.33721552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4.01164656</v>
      </c>
      <c r="AX15" s="16" t="s">
        <v>16795</v>
      </c>
      <c r="AY15" s="23">
        <f>B7L508C23*B7L121C1</f>
        <v>10.430281056</v>
      </c>
      <c r="AZ15" s="16" t="s">
        <v>15655</v>
      </c>
      <c r="BA15" s="23">
        <f>A1L314C17</f>
        <v>6.2416666666666671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0.26789233333333334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0.53578466666666669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1.0715693333333334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1.0715693333333334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3.2147079999999999</v>
      </c>
      <c r="BV15" s="16" t="s">
        <v>16801</v>
      </c>
      <c r="BW15" s="23">
        <f>B7L508C35*B7L121C1</f>
        <v>8.3582408000000008</v>
      </c>
      <c r="BX15" s="16" t="s">
        <v>15661</v>
      </c>
      <c r="BY15" s="23">
        <f>A1L314C18</f>
        <v>5.8247499999999999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0.24999826999999999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0.49999653999999999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0.99999307999999998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0.99999307999999998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2.99997924</v>
      </c>
      <c r="CT15" s="16" t="s">
        <v>16807</v>
      </c>
      <c r="CU15" s="23">
        <f>B7L508C47*B7L121C1</f>
        <v>7.7999460240000005</v>
      </c>
      <c r="CV15" s="16" t="s">
        <v>15667</v>
      </c>
      <c r="CW15" s="23">
        <f>A1L314C19</f>
        <v>5.9744000000000002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0.25642124799999999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0.51284249599999998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1.025684992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1.025684992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3.0770549759999999</v>
      </c>
      <c r="DR15" s="16" t="s">
        <v>16813</v>
      </c>
      <c r="DS15" s="23">
        <f>B7L508C59*B7L121C1</f>
        <v>8.0003429375999993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7.2999999999999995E-2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3.1331599999999999E-3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6.2663199999999997E-3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1.2532639999999999E-2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1.2532639999999999E-2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3.759792E-2</v>
      </c>
      <c r="Z16" s="16" t="s">
        <v>16822</v>
      </c>
      <c r="AA16" s="23">
        <f>B7L509C11*B7L121C1</f>
        <v>9.7754592000000001E-2</v>
      </c>
      <c r="AB16" s="16" t="s">
        <v>15682</v>
      </c>
      <c r="AC16" s="23">
        <f>A1L316C16</f>
        <v>7.2000000000000008E-2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3.0902400000000002E-3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6.1804800000000003E-3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1.2360960000000001E-2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1.2360960000000001E-2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3.7082879999999999E-2</v>
      </c>
      <c r="AX16" s="16" t="s">
        <v>16828</v>
      </c>
      <c r="AY16" s="23">
        <f>B7L509C23*B7L121C1</f>
        <v>9.6415487999999994E-2</v>
      </c>
      <c r="AZ16" s="16" t="s">
        <v>15688</v>
      </c>
      <c r="BA16" s="23">
        <f>A1L316C17</f>
        <v>6.3333333333333339E-2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2.7182666666666667E-3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5.4365333333333335E-3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1.0873066666666667E-2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1.0873066666666667E-2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3.2619200000000001E-2</v>
      </c>
      <c r="BV16" s="16" t="s">
        <v>16834</v>
      </c>
      <c r="BW16" s="23">
        <f>B7L509C35*B7L121C1</f>
        <v>8.4809920000000011E-2</v>
      </c>
      <c r="BX16" s="16" t="s">
        <v>15694</v>
      </c>
      <c r="BY16" s="23">
        <f>A1L316C18</f>
        <v>5.1250000000000004E-2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2.19965E-3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4.3993000000000001E-3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8.7986000000000002E-3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8.7986000000000002E-3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2.6395800000000001E-2</v>
      </c>
      <c r="CT16" s="16" t="s">
        <v>16840</v>
      </c>
      <c r="CU16" s="23">
        <f>B7L509C47*B7L121C1</f>
        <v>6.8629080000000009E-2</v>
      </c>
      <c r="CV16" s="16" t="s">
        <v>15700</v>
      </c>
      <c r="CW16" s="23">
        <f>A1L316C19</f>
        <v>5.7200000000000008E-2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2.4550240000000005E-3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4.9100480000000011E-3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9.8200960000000021E-3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9.8200960000000021E-3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2.9460288000000008E-2</v>
      </c>
      <c r="DR16" s="16" t="s">
        <v>16846</v>
      </c>
      <c r="DS16" s="23">
        <f>B7L509C59*B7L121C1</f>
        <v>7.6596748800000017E-2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4.2920000000000002E-5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8.5840000000000005E-5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1.7168000000000001E-4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1.7168000000000001E-4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5.1504000000000003E-4</v>
      </c>
      <c r="Z17" s="16" t="s">
        <v>16855</v>
      </c>
      <c r="AA17" s="23">
        <f>B7L510C11*B7L121C1</f>
        <v>1.339104E-3</v>
      </c>
      <c r="AB17" s="16" t="s">
        <v>15715</v>
      </c>
      <c r="AC17" s="23">
        <f>A1L315C16</f>
        <v>2E-3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8.5840000000000005E-5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1.7168000000000001E-4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3.4336000000000002E-4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3.4336000000000002E-4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1.0300800000000001E-3</v>
      </c>
      <c r="AX17" s="16" t="s">
        <v>16861</v>
      </c>
      <c r="AY17" s="23">
        <f>B7L510C23*B7L121C1</f>
        <v>2.6782080000000001E-3</v>
      </c>
      <c r="AZ17" s="16" t="s">
        <v>15721</v>
      </c>
      <c r="BA17" s="23">
        <f>A1L315C17</f>
        <v>3.0000000000000005E-3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1.2876000000000001E-4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2.5752000000000001E-4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5.1504000000000003E-4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5.1504000000000003E-4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1.5451200000000001E-3</v>
      </c>
      <c r="BV17" s="16" t="s">
        <v>16867</v>
      </c>
      <c r="BW17" s="23">
        <f>B7L510C35*B7L121C1</f>
        <v>4.0173120000000003E-3</v>
      </c>
      <c r="BX17" s="16" t="s">
        <v>15727</v>
      </c>
      <c r="BY17" s="23">
        <f>A1L315C18</f>
        <v>3.5000000000000005E-3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1.5022000000000001E-4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3.0044000000000002E-4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6.0088000000000003E-4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6.0088000000000003E-4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1.8026400000000001E-3</v>
      </c>
      <c r="CT17" s="16" t="s">
        <v>16873</v>
      </c>
      <c r="CU17" s="23">
        <f>B7L510C47*B7L121C1</f>
        <v>4.6868640000000007E-3</v>
      </c>
      <c r="CV17" s="16" t="s">
        <v>15733</v>
      </c>
      <c r="CW17" s="23">
        <f>A1L315C19</f>
        <v>5.5999999999999999E-3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2.4035199999999999E-4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4.8070399999999998E-4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9.6140799999999997E-4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9.6140799999999997E-4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2.8842239999999999E-3</v>
      </c>
      <c r="DR17" s="16" t="s">
        <v>16879</v>
      </c>
      <c r="DS17" s="23">
        <f>B7L510C59*B7L121C1</f>
        <v>7.4989823999999997E-3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29.402999999999999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0.96030198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0.96030198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1.92060396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3.84120792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5.7618118799999998</v>
      </c>
      <c r="Z18" s="16" t="s">
        <v>16888</v>
      </c>
      <c r="AA18" s="23">
        <f>B7L511C11*B7L121C1</f>
        <v>14.980710887999999</v>
      </c>
      <c r="AB18" s="16" t="s">
        <v>15748</v>
      </c>
      <c r="AC18" s="23">
        <f>A1L317C16</f>
        <v>26.715499999999999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0.87252823000000002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0.87252823000000002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1.74505646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3.4901129200000001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5.2351693800000003</v>
      </c>
      <c r="AX18" s="16" t="s">
        <v>16894</v>
      </c>
      <c r="AY18" s="23">
        <f>B7L511C23*B7L121C1</f>
        <v>13.611440388000002</v>
      </c>
      <c r="AZ18" s="16" t="s">
        <v>15754</v>
      </c>
      <c r="BA18" s="23">
        <f>A1L317C17</f>
        <v>23.51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0.76783660000000009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0.76783660000000009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1.5356732000000002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3.0713464000000004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4.607019600000001</v>
      </c>
      <c r="BV18" s="16" t="s">
        <v>16900</v>
      </c>
      <c r="BW18" s="23">
        <f>B7L511C35*B7L121C1</f>
        <v>11.978250960000002</v>
      </c>
      <c r="BX18" s="16" t="s">
        <v>15760</v>
      </c>
      <c r="BY18" s="23">
        <f>A1L317C18</f>
        <v>21.043500000000002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0.68728071000000013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0.68728071000000013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1.3745614200000003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2.7491228400000005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4.123684260000001</v>
      </c>
      <c r="CT18" s="16" t="s">
        <v>16906</v>
      </c>
      <c r="CU18" s="23">
        <f>B7L511C47*B7L121C1</f>
        <v>10.721579076000003</v>
      </c>
      <c r="CV18" s="16" t="s">
        <v>15766</v>
      </c>
      <c r="CW18" s="23">
        <f>A1L317C19</f>
        <v>21.484400000000001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0.70168050400000004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0.70168050400000004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1.4033610080000001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2.8067220160000002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4.2100830240000002</v>
      </c>
      <c r="DR18" s="16" t="s">
        <v>16912</v>
      </c>
      <c r="DS18" s="23">
        <f>B7L511C59*B7L121C1</f>
        <v>10.946215862400001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6.2669999999999995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0.26897963999999996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0.53795927999999993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1.0759185599999999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1.0759185599999999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3.2277556799999996</v>
      </c>
      <c r="Z19" s="16" t="s">
        <v>16921</v>
      </c>
      <c r="AA19" s="23">
        <f>B7L512C11*B7L121C1</f>
        <v>8.3921647679999989</v>
      </c>
      <c r="AB19" s="16" t="s">
        <v>15781</v>
      </c>
      <c r="AC19" s="23">
        <f>A1L318C16</f>
        <v>6.3315000000000001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0.27174798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0.54349596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1.08699192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1.08699192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3.26097576</v>
      </c>
      <c r="AX19" s="16" t="s">
        <v>16927</v>
      </c>
      <c r="AY19" s="23">
        <f>B7L512C23*B7L121C1</f>
        <v>8.4785369760000009</v>
      </c>
      <c r="AZ19" s="16" t="s">
        <v>15787</v>
      </c>
      <c r="BA19" s="23">
        <f>A1L318C17</f>
        <v>6.2040000000000006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0.26627568000000001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0.53255136000000003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1.0651027200000001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1.0651027200000001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3.1953081600000002</v>
      </c>
      <c r="BV19" s="16" t="s">
        <v>16933</v>
      </c>
      <c r="BW19" s="23">
        <f>B7L512C35*B7L121C1</f>
        <v>8.3078012160000014</v>
      </c>
      <c r="BX19" s="16" t="s">
        <v>15793</v>
      </c>
      <c r="BY19" s="23">
        <f>A1L318C18</f>
        <v>6.1377500000000005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0.26343223000000004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0.52686446000000009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1.0537289200000002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1.0537289200000002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3.1611867600000005</v>
      </c>
      <c r="CT19" s="16" t="s">
        <v>16939</v>
      </c>
      <c r="CU19" s="23">
        <f>B7L512C47*B7L121C1</f>
        <v>8.2190855760000012</v>
      </c>
      <c r="CV19" s="16" t="s">
        <v>15799</v>
      </c>
      <c r="CW19" s="23">
        <f>A1L318C19</f>
        <v>5.386000000000001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0.23116712000000003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0.46233424000000006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0.92466848000000013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0.92466848000000013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2.7740054400000003</v>
      </c>
      <c r="DR19" s="16" t="s">
        <v>16945</v>
      </c>
      <c r="DS19" s="23">
        <f>B7L512C59*B7L121C1</f>
        <v>7.2124141440000011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4.2920000000000002E-5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8.5840000000000005E-5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1.7168000000000001E-4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1.7168000000000001E-4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5.1504000000000003E-4</v>
      </c>
      <c r="Z20" s="16" t="s">
        <v>16954</v>
      </c>
      <c r="AA20" s="23">
        <f>B7L513C11*B7L121C1</f>
        <v>1.339104E-3</v>
      </c>
      <c r="AB20" s="16" t="s">
        <v>15814</v>
      </c>
      <c r="AC20" s="23">
        <f>A1L319C16</f>
        <v>1.5E-3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6.4380000000000004E-5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1.2876000000000001E-4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2.5752000000000001E-4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2.5752000000000001E-4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7.7256000000000004E-4</v>
      </c>
      <c r="AX20" s="16" t="s">
        <v>16960</v>
      </c>
      <c r="AY20" s="23">
        <f>B7L513C23*B7L121C1</f>
        <v>2.0086560000000002E-3</v>
      </c>
      <c r="AZ20" s="16" t="s">
        <v>15820</v>
      </c>
      <c r="BA20" s="23">
        <f>A1L319C17</f>
        <v>4.333333333333334E-3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1.8598666666666669E-4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3.7197333333333337E-4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7.4394666666666674E-4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7.4394666666666674E-4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2.2318400000000001E-3</v>
      </c>
      <c r="BV20" s="16" t="s">
        <v>16966</v>
      </c>
      <c r="BW20" s="23">
        <f>B7L513C35*B7L121C1</f>
        <v>5.8027840000000009E-3</v>
      </c>
      <c r="BX20" s="16" t="s">
        <v>15826</v>
      </c>
      <c r="BY20" s="23">
        <f>A1L319C18</f>
        <v>5.5000000000000005E-3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2.3606000000000001E-4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4.7212000000000003E-4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9.4424000000000005E-4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9.4424000000000005E-4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2.8327200000000004E-3</v>
      </c>
      <c r="CT20" s="16" t="s">
        <v>16972</v>
      </c>
      <c r="CU20" s="23">
        <f>B7L513C47*B7L121C1</f>
        <v>7.3650720000000012E-3</v>
      </c>
      <c r="CV20" s="16" t="s">
        <v>15832</v>
      </c>
      <c r="CW20" s="23">
        <f>A1L319C19</f>
        <v>4.4000000000000003E-3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1.8884800000000001E-4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3.7769600000000001E-4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7.5539200000000002E-4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7.5539200000000002E-4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2.266176E-3</v>
      </c>
      <c r="DR20" s="16" t="s">
        <v>16978</v>
      </c>
      <c r="DS20" s="23">
        <f>B7L513C59*B7L121C1</f>
        <v>5.8920576000000002E-3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3.1930000000000001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0.13704356000000001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0.27408712000000002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0.54817424000000003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0.54817424000000003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1.6445227200000001</v>
      </c>
      <c r="Z21" s="16" t="s">
        <v>16987</v>
      </c>
      <c r="AA21" s="23">
        <f>B7L514C11*B7L121C1</f>
        <v>4.2757590720000005</v>
      </c>
      <c r="AB21" s="16" t="s">
        <v>15847</v>
      </c>
      <c r="AC21" s="23">
        <f>A1L320C16</f>
        <v>3.2605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0.13994065999999999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0.27988131999999999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0.55976263999999998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0.55976263999999998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1.6792879199999999</v>
      </c>
      <c r="AX21" s="16" t="s">
        <v>16993</v>
      </c>
      <c r="AY21" s="23">
        <f>B7L514C23*B7L121C1</f>
        <v>4.3661485920000001</v>
      </c>
      <c r="AZ21" s="16" t="s">
        <v>15853</v>
      </c>
      <c r="BA21" s="23">
        <f>A1L320C17</f>
        <v>3.0820000000000003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0.13227944000000003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0.26455888000000005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0.5291177600000001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0.5291177600000001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1.5873532800000003</v>
      </c>
      <c r="BV21" s="16" t="s">
        <v>16999</v>
      </c>
      <c r="BW21" s="23">
        <f>B7L514C35*B7L121C1</f>
        <v>4.1271185280000013</v>
      </c>
      <c r="BX21" s="16" t="s">
        <v>15859</v>
      </c>
      <c r="BY21" s="23">
        <f>A1L320C18</f>
        <v>2.9117500000000001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0.12497231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0.24994462000000001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0.49988924000000001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0.49988924000000001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1.4996677200000001</v>
      </c>
      <c r="CT21" s="16" t="s">
        <v>17005</v>
      </c>
      <c r="CU21" s="23">
        <f>B7L514C47*B7L121C1</f>
        <v>3.8991360720000006</v>
      </c>
      <c r="CV21" s="16" t="s">
        <v>15865</v>
      </c>
      <c r="CW21" s="23">
        <f>A1L320C19</f>
        <v>3.4478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0.147979576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0.295959152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0.59191830400000001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0.59191830400000001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1.775754912</v>
      </c>
      <c r="DR21" s="16" t="s">
        <v>17011</v>
      </c>
      <c r="DS21" s="23">
        <f>B7L514C59*B7L121C1</f>
        <v>4.6169627711999999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4.3360000000000003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0.18610112000000001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0.37220224000000002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0.74440448000000004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0.74440448000000004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2.2332134400000001</v>
      </c>
      <c r="Z22" s="16" t="s">
        <v>17020</v>
      </c>
      <c r="AA22" s="23">
        <f>B7L515C11*B7L121C1</f>
        <v>5.8063549440000006</v>
      </c>
      <c r="AB22" s="16" t="s">
        <v>15880</v>
      </c>
      <c r="AC22" s="23">
        <f>A1L323C16</f>
        <v>4.0519999999999996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0.17391183999999998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0.34782367999999997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0.69564735999999994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0.69564735999999994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2.08694208</v>
      </c>
      <c r="AX22" s="16" t="s">
        <v>17026</v>
      </c>
      <c r="AY22" s="23">
        <f>B7L515C23*B7L121C1</f>
        <v>5.4260494079999999</v>
      </c>
      <c r="AZ22" s="16" t="s">
        <v>15886</v>
      </c>
      <c r="BA22" s="23">
        <f>A1L323C17</f>
        <v>4.083333333333333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0.17525666666666664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0.35051333333333329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0.70102666666666658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0.70102666666666658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2.1030799999999998</v>
      </c>
      <c r="BV22" s="16" t="s">
        <v>17032</v>
      </c>
      <c r="BW22" s="23">
        <f>B7L515C35*B7L121C1</f>
        <v>5.4680080000000002</v>
      </c>
      <c r="BX22" s="16" t="s">
        <v>15892</v>
      </c>
      <c r="BY22" s="23">
        <f>A1L323C18</f>
        <v>4.1812500000000004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0.17945925000000001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0.35891850000000003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0.71783700000000006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0.71783700000000006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2.153511</v>
      </c>
      <c r="CT22" s="16" t="s">
        <v>17038</v>
      </c>
      <c r="CU22" s="23">
        <f>B7L515C47*B7L121C1</f>
        <v>5.5991286000000002</v>
      </c>
      <c r="CV22" s="16" t="s">
        <v>15898</v>
      </c>
      <c r="CW22" s="23">
        <f>A1L323C19</f>
        <v>3.4682000000000004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0.14885514400000002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0.29771028800000005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0.59542057600000009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0.59542057600000009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1.7862617280000004</v>
      </c>
      <c r="DR22" s="16" t="s">
        <v>17044</v>
      </c>
      <c r="DS22" s="23">
        <f>B7L515C59*B7L121C1</f>
        <v>4.644280492800001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21">
        <f>A1L324C3</f>
        <v>287.142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9.378057720000001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17.818309668000001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35.636619336000003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37.512230880000004</v>
      </c>
      <c r="V23" s="16" t="s">
        <v>17052</v>
      </c>
      <c r="W23" s="17">
        <f>A1L536C11</f>
        <v>6</v>
      </c>
      <c r="X23" s="16" t="s">
        <v>17053</v>
      </c>
      <c r="Y23" s="23">
        <f>B7L516C5*B7L516C10</f>
        <v>106.90985800800001</v>
      </c>
      <c r="Z23" s="16" t="s">
        <v>17054</v>
      </c>
      <c r="AA23" s="23">
        <f>B7L516C11*B7L121C1</f>
        <v>277.96563082080007</v>
      </c>
      <c r="AB23" s="16" t="s">
        <v>15914</v>
      </c>
      <c r="AC23" s="23">
        <f>A1L324C16</f>
        <v>269.83249999999998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8.8127294499999991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16.744185954999999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33.488371909999998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35.250917799999996</v>
      </c>
      <c r="AT23" s="16" t="s">
        <v>17052</v>
      </c>
      <c r="AU23" s="17">
        <f>A1L536C11</f>
        <v>6</v>
      </c>
      <c r="AV23" s="16" t="s">
        <v>17059</v>
      </c>
      <c r="AW23" s="23">
        <f>B7L516C17*B7L516C22</f>
        <v>100.46511572999999</v>
      </c>
      <c r="AX23" s="16" t="s">
        <v>17060</v>
      </c>
      <c r="AY23" s="23">
        <f>B7L516C23*B7L121C1</f>
        <v>261.20930089799998</v>
      </c>
      <c r="AZ23" s="16" t="s">
        <v>15920</v>
      </c>
      <c r="BA23" s="23">
        <f>A1L324C17</f>
        <v>258.61533333333335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8.4463767866666686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16.048115894666669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32.096231789333338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33.785507146666674</v>
      </c>
      <c r="BR23" s="16" t="s">
        <v>17052</v>
      </c>
      <c r="BS23" s="15">
        <f>A1L536C11</f>
        <v>6</v>
      </c>
      <c r="BT23" s="16" t="s">
        <v>17065</v>
      </c>
      <c r="BU23" s="23">
        <f>B7L516C29*B7L516C34</f>
        <v>96.28869536800002</v>
      </c>
      <c r="BV23" s="16" t="s">
        <v>17066</v>
      </c>
      <c r="BW23" s="23">
        <f>B7L516C35*B7L121C1</f>
        <v>250.35060795680008</v>
      </c>
      <c r="BX23" s="16" t="s">
        <v>15926</v>
      </c>
      <c r="BY23" s="23">
        <f>A1L324C18</f>
        <v>260.36799999999999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8.5036188799999994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16.156875871999997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32.313751743999994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34.014475519999998</v>
      </c>
      <c r="CP23" s="16" t="s">
        <v>17052</v>
      </c>
      <c r="CQ23" s="17">
        <f>A1L536C11</f>
        <v>6</v>
      </c>
      <c r="CR23" s="16" t="s">
        <v>17071</v>
      </c>
      <c r="CS23" s="23">
        <f>B7L516C41*B7L516C46</f>
        <v>96.941255231999975</v>
      </c>
      <c r="CT23" s="16" t="s">
        <v>17072</v>
      </c>
      <c r="CU23" s="23">
        <f>B7L516C47*B7L121C1</f>
        <v>252.04726360319995</v>
      </c>
      <c r="CV23" s="16" t="s">
        <v>15932</v>
      </c>
      <c r="CW23" s="23">
        <f>A1L324C19</f>
        <v>265.935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8.6854370999999997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16.502330489999999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33.004660979999997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34.741748399999999</v>
      </c>
      <c r="DN23" s="16" t="s">
        <v>17052</v>
      </c>
      <c r="DO23" s="17">
        <f>A1L536C11</f>
        <v>6</v>
      </c>
      <c r="DP23" s="16" t="s">
        <v>17077</v>
      </c>
      <c r="DQ23" s="23">
        <f>B7L516C53*B7L516C58</f>
        <v>99.013982939999991</v>
      </c>
      <c r="DR23" s="16" t="s">
        <v>17078</v>
      </c>
      <c r="DS23" s="23">
        <f>B7L516C59*B7L121C1</f>
        <v>257.436355644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4.3759999999999994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0.24632503999999997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0.44338507199999994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0.66507760799999993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0.49265007999999993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2.3277716279999998</v>
      </c>
      <c r="Z9" s="16" t="s">
        <v>17166</v>
      </c>
      <c r="AA9" s="23">
        <f>B7L602C11*B7L121C1</f>
        <v>6.0522062327999997</v>
      </c>
      <c r="AB9" s="16" t="s">
        <v>15451</v>
      </c>
      <c r="AC9" s="23">
        <f>A1L304C16</f>
        <v>4.2285000000000004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0.23802226500000001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0.42844007700000003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0.64266011550000002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0.47604453000000002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2.2493104042500001</v>
      </c>
      <c r="AX9" s="16" t="s">
        <v>17172</v>
      </c>
      <c r="AY9" s="23">
        <f>B7L602C23*B7L121C1</f>
        <v>5.8482070510500002</v>
      </c>
      <c r="AZ9" s="16" t="s">
        <v>15457</v>
      </c>
      <c r="BA9" s="23">
        <f>A1L304C17</f>
        <v>4.1900000000000004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0.23585510000000001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0.42453918000000002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0.63680877000000002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0.47171020000000002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2.2288306950000001</v>
      </c>
      <c r="BV9" s="16" t="s">
        <v>17178</v>
      </c>
      <c r="BW9" s="23">
        <f>B7L602C35*B7L121C1</f>
        <v>5.7949598070000006</v>
      </c>
      <c r="BX9" s="16" t="s">
        <v>15463</v>
      </c>
      <c r="BY9" s="23">
        <f>A1L304C18</f>
        <v>4.10175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0.23088750750000001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0.41559751350000002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0.62339627025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0.46177501500000001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2.1818869458750001</v>
      </c>
      <c r="CT9" s="16" t="s">
        <v>17184</v>
      </c>
      <c r="CU9" s="23">
        <f>B7L602C47*B7L121C1</f>
        <v>5.6729060592750002</v>
      </c>
      <c r="CV9" s="16" t="s">
        <v>15469</v>
      </c>
      <c r="CW9" s="23">
        <f>A1L304C19</f>
        <v>4.1954000000000002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0.236159066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0.42508631880000003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0.63762947820000004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0.472318132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2.2317031737000002</v>
      </c>
      <c r="DR9" s="16" t="s">
        <v>17190</v>
      </c>
      <c r="DS9" s="23">
        <f>B7L602C59*B7L121C1</f>
        <v>5.8024282516200003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73.957000000000008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4.1630395300000007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8.3260790600000014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12.489118590000002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8.3260790600000014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43.711915065000007</v>
      </c>
      <c r="Z10" s="16" t="s">
        <v>17199</v>
      </c>
      <c r="AA10" s="23">
        <f>B7L603C11*B7L121C1</f>
        <v>113.65097916900002</v>
      </c>
      <c r="AB10" s="16" t="s">
        <v>15484</v>
      </c>
      <c r="AC10" s="23">
        <f>A1L305C16</f>
        <v>75.653000000000006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4.2585073700000002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8.5170147400000005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12.775522110000001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8.5170147400000005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44.714327385000004</v>
      </c>
      <c r="AX10" s="16" t="s">
        <v>17205</v>
      </c>
      <c r="AY10" s="23">
        <f>B7L603C23*B7L121C1</f>
        <v>116.25725120100002</v>
      </c>
      <c r="AZ10" s="16" t="s">
        <v>15490</v>
      </c>
      <c r="BA10" s="23">
        <f>A1L305C17</f>
        <v>76.860333333333344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4.3264681633333337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8.6529363266666675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12.97940449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8.6529363266666675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45.427915715000005</v>
      </c>
      <c r="BV10" s="16" t="s">
        <v>17211</v>
      </c>
      <c r="BW10" s="23">
        <f>B7L603C35*B7L121C1</f>
        <v>118.11258085900002</v>
      </c>
      <c r="BX10" s="16" t="s">
        <v>15496</v>
      </c>
      <c r="BY10" s="23">
        <f>A1L305C18</f>
        <v>78.597250000000003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4.4242392024999999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8.8484784049999998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13.272717607499999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8.8484784049999998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46.454511626249996</v>
      </c>
      <c r="CT10" s="16" t="s">
        <v>17217</v>
      </c>
      <c r="CU10" s="23">
        <f>B7L603C47*B7L121C1</f>
        <v>120.78173022825</v>
      </c>
      <c r="CV10" s="16" t="s">
        <v>15502</v>
      </c>
      <c r="CW10" s="23">
        <f>A1L305C19</f>
        <v>79.452600000000004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4.4723868539999998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8.9447737079999996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13.417160561999999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8.9447737079999996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46.960061967000001</v>
      </c>
      <c r="DR10" s="16" t="s">
        <v>17223</v>
      </c>
      <c r="DS10" s="23">
        <f>B7L603C59*B7L121C1</f>
        <v>122.0961611142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10.193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0.57376397000000001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1.14752794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1.7212919100000001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1.14752794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6.0245216849999998</v>
      </c>
      <c r="Z11" s="16" t="s">
        <v>17232</v>
      </c>
      <c r="AA11" s="23">
        <f>B7L604C11*B7L121C1</f>
        <v>15.663756381000001</v>
      </c>
      <c r="AB11" s="16" t="s">
        <v>15517</v>
      </c>
      <c r="AC11" s="23">
        <f>A1L308C16</f>
        <v>9.6065000000000005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0.54074988499999999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1.08149977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1.6222496550000001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1.08149977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5.6778737924999998</v>
      </c>
      <c r="AX11" s="16" t="s">
        <v>17238</v>
      </c>
      <c r="AY11" s="23">
        <f>B7L604C23*B7L121C1</f>
        <v>14.7624718605</v>
      </c>
      <c r="AZ11" s="16" t="s">
        <v>15523</v>
      </c>
      <c r="BA11" s="23">
        <f>A1L308C17</f>
        <v>9.304333333333334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0.52374092333333333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1.0474818466666667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1.5712227699999999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1.0474818466666667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5.4992796950000002</v>
      </c>
      <c r="BV11" s="16" t="s">
        <v>17244</v>
      </c>
      <c r="BW11" s="23">
        <f>B7L604C35*B7L121C1</f>
        <v>14.298127207</v>
      </c>
      <c r="BX11" s="16" t="s">
        <v>15529</v>
      </c>
      <c r="BY11" s="23">
        <f>A1L308C18</f>
        <v>12.958500000000001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0.72943396500000002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1.45886793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2.1883018949999999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1.45886793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7.6590566325000005</v>
      </c>
      <c r="CT11" s="16" t="s">
        <v>17250</v>
      </c>
      <c r="CU11" s="23">
        <f>B7L604C47*B7L121C1</f>
        <v>19.913547244500002</v>
      </c>
      <c r="CV11" s="16" t="s">
        <v>15535</v>
      </c>
      <c r="CW11" s="23">
        <f>A1L308C19</f>
        <v>18.578200000000002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1.0457668780000002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2.0915337560000005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3.1373006340000007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2.0915337560000005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10.980552219000003</v>
      </c>
      <c r="DR11" s="16" t="s">
        <v>17256</v>
      </c>
      <c r="DS11" s="23">
        <f>B7L604C59*B7L121C1</f>
        <v>28.549435769400009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49.088000000000001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2.76316352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5.52632704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8.2894905600000008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5.52632704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29.013216960000001</v>
      </c>
      <c r="Z12" s="16" t="s">
        <v>17265</v>
      </c>
      <c r="AA12" s="23">
        <f>B7L605C11*B7L121C1</f>
        <v>75.43436409600001</v>
      </c>
      <c r="AB12" s="16" t="s">
        <v>15550</v>
      </c>
      <c r="AC12" s="23">
        <f>A1L309C16</f>
        <v>45.301000000000002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2.5499932900000002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5.0999865800000004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7.649979870000001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5.0999865800000004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26.774929545000003</v>
      </c>
      <c r="AX12" s="16" t="s">
        <v>17271</v>
      </c>
      <c r="AY12" s="23">
        <f>B7L605C23*B7L121C1</f>
        <v>69.614816817000005</v>
      </c>
      <c r="AZ12" s="16" t="s">
        <v>15556</v>
      </c>
      <c r="BA12" s="23">
        <f>A1L309C17</f>
        <v>43.052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2.42339708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4.84679416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7.2701912399999999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4.84679416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25.445669339999998</v>
      </c>
      <c r="BV12" s="16" t="s">
        <v>17277</v>
      </c>
      <c r="BW12" s="23">
        <f>B7L605C35*B7L121C1</f>
        <v>66.158740284000004</v>
      </c>
      <c r="BX12" s="16" t="s">
        <v>15562</v>
      </c>
      <c r="BY12" s="23">
        <f>A1L309C18</f>
        <v>41.540750000000003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2.3383288175000003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4.6766576350000006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7.0149864525000005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4.6766576350000006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24.552452583750004</v>
      </c>
      <c r="CT12" s="16" t="s">
        <v>17283</v>
      </c>
      <c r="CU12" s="23">
        <f>B7L605C47*B7L121C1</f>
        <v>63.836376717750014</v>
      </c>
      <c r="CV12" s="16" t="s">
        <v>15568</v>
      </c>
      <c r="CW12" s="23">
        <f>A1L309C19</f>
        <v>39.355400000000003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2.2153154660000003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4.4306309320000006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6.6459463980000013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4.4306309320000006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23.260812393000002</v>
      </c>
      <c r="DR12" s="16" t="s">
        <v>17289</v>
      </c>
      <c r="DS12" s="23">
        <f>B7L605C59*B7L121C1</f>
        <v>60.478112221800004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92.88300000000001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5.2283840700000006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10.456768140000001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15.685152210000002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10.456768140000001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54.898032735000008</v>
      </c>
      <c r="Z13" s="16" t="s">
        <v>17298</v>
      </c>
      <c r="AA13" s="23">
        <f>B7L606C11*B7L121C1</f>
        <v>142.73488511100004</v>
      </c>
      <c r="AB13" s="16" t="s">
        <v>15583</v>
      </c>
      <c r="AC13" s="23">
        <f>A1L312C16</f>
        <v>85.744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4.8265297599999997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9.6530595199999993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14.479589279999999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9.6530595199999993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50.678562479999997</v>
      </c>
      <c r="AX13" s="16" t="s">
        <v>17304</v>
      </c>
      <c r="AY13" s="23">
        <f>B7L606C23*B7L121C1</f>
        <v>131.76426244799998</v>
      </c>
      <c r="AZ13" s="16" t="s">
        <v>15589</v>
      </c>
      <c r="BA13" s="23">
        <f>A1L312C17</f>
        <v>80.880333333333326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4.5527539633333332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9.1055079266666663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13.658261889999999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9.1055079266666663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47.803916614999999</v>
      </c>
      <c r="BV13" s="16" t="s">
        <v>17310</v>
      </c>
      <c r="BW13" s="23">
        <f>B7L606C35*B7L121C1</f>
        <v>124.290183199</v>
      </c>
      <c r="BX13" s="16" t="s">
        <v>15595</v>
      </c>
      <c r="BY13" s="23">
        <f>A1L312C18</f>
        <v>81.459249999999997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4.5853411824999997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9.1706823649999993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13.7560235475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9.1706823649999993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48.146082416249996</v>
      </c>
      <c r="CT13" s="16" t="s">
        <v>17316</v>
      </c>
      <c r="CU13" s="23">
        <f>B7L606C47*B7L121C1</f>
        <v>125.17981428224999</v>
      </c>
      <c r="CV13" s="16" t="s">
        <v>15601</v>
      </c>
      <c r="CW13" s="23">
        <f>A1L312C19</f>
        <v>82.911599999999993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4.6670939639999993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9.3341879279999986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14.001281891999998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9.3341879279999986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49.004486621999995</v>
      </c>
      <c r="DR13" s="16" t="s">
        <v>17322</v>
      </c>
      <c r="DS13" s="23">
        <f>B7L606C59*B7L121C1</f>
        <v>127.4116652172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0.98299999999999998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5.5333069999999998E-2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0.11066614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0.16599921000000001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0.11066614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0.580997235</v>
      </c>
      <c r="Z14" s="16" t="s">
        <v>17331</v>
      </c>
      <c r="AA14" s="23">
        <f>B7L607C11*B7L121C1</f>
        <v>1.510592811</v>
      </c>
      <c r="AB14" s="16" t="s">
        <v>15616</v>
      </c>
      <c r="AC14" s="23">
        <f>A1L313C16</f>
        <v>1.0754999999999999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6.0539894999999996E-2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0.12107978999999999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0.18161968499999998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0.12107978999999999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0.6356688975</v>
      </c>
      <c r="AX14" s="16" t="s">
        <v>17337</v>
      </c>
      <c r="AY14" s="23">
        <f>B7L607C23*B7L121C1</f>
        <v>1.6527391335000001</v>
      </c>
      <c r="AZ14" s="16" t="s">
        <v>15622</v>
      </c>
      <c r="BA14" s="23">
        <f>A1L313C17</f>
        <v>1.1366666666666665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6.3982966666666655E-2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0.12796593333333331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0.19194889999999998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0.12796593333333331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0.67182114999999987</v>
      </c>
      <c r="BV14" s="16" t="s">
        <v>17343</v>
      </c>
      <c r="BW14" s="23">
        <f>B7L607C35*B7L121C1</f>
        <v>1.7467349899999998</v>
      </c>
      <c r="BX14" s="16" t="s">
        <v>15628</v>
      </c>
      <c r="BY14" s="23">
        <f>A1L313C18</f>
        <v>1.55125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8.7319862499999998E-2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0.174639725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0.26195958749999998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0.174639725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0.91685855625000001</v>
      </c>
      <c r="CT14" s="16" t="s">
        <v>17349</v>
      </c>
      <c r="CU14" s="23">
        <f>B7L607C47*B7L121C1</f>
        <v>2.3838322462499999</v>
      </c>
      <c r="CV14" s="16" t="s">
        <v>15634</v>
      </c>
      <c r="CW14" s="23">
        <f>A1L313C19</f>
        <v>1.6138000000000001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9.0840802000000012E-2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0.18168160400000002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0.27252240600000005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0.18168160400000002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0.95382842100000009</v>
      </c>
      <c r="DR14" s="16" t="s">
        <v>17355</v>
      </c>
      <c r="DS14" s="23">
        <f>B7L607C59*B7L121C1</f>
        <v>2.4799538946000004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12.388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0.69732052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1.39464104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2.0919615600000001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1.39464104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7.3218654599999997</v>
      </c>
      <c r="Z15" s="16" t="s">
        <v>17364</v>
      </c>
      <c r="AA15" s="23">
        <f>B7L608C11*B7L121C1</f>
        <v>19.036850196</v>
      </c>
      <c r="AB15" s="16" t="s">
        <v>15649</v>
      </c>
      <c r="AC15" s="23">
        <f>A1L314C16</f>
        <v>7.7889999999999997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0.43844280999999996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0.87688561999999992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1.3153284299999999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0.87688561999999992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4.6036495049999999</v>
      </c>
      <c r="AX15" s="16" t="s">
        <v>17370</v>
      </c>
      <c r="AY15" s="23">
        <f>B7L608C23*B7L121C1</f>
        <v>11.969488713000001</v>
      </c>
      <c r="AZ15" s="16" t="s">
        <v>15655</v>
      </c>
      <c r="BA15" s="23">
        <f>A1L314C17</f>
        <v>6.2416666666666671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0.35134341666666669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0.70268683333333337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1.0540302500000001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0.70268683333333337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3.6891058750000001</v>
      </c>
      <c r="BV15" s="16" t="s">
        <v>17376</v>
      </c>
      <c r="BW15" s="23">
        <f>B7L608C35*B7L121C1</f>
        <v>9.5916752750000001</v>
      </c>
      <c r="BX15" s="16" t="s">
        <v>15661</v>
      </c>
      <c r="BY15" s="23">
        <f>A1L314C18</f>
        <v>5.8247499999999999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0.3278751775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0.65575035500000001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0.98362553250000007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0.65575035500000001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3.44268936375</v>
      </c>
      <c r="CT15" s="16" t="s">
        <v>17382</v>
      </c>
      <c r="CU15" s="23">
        <f>B7L608C47*B7L121C1</f>
        <v>8.9509923457500005</v>
      </c>
      <c r="CV15" s="16" t="s">
        <v>15667</v>
      </c>
      <c r="CW15" s="23">
        <f>A1L314C19</f>
        <v>5.9744000000000002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0.33629897600000003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0.67259795200000005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1.008896928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0.67259795200000005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3.5311392480000001</v>
      </c>
      <c r="DR15" s="16" t="s">
        <v>17388</v>
      </c>
      <c r="DS15" s="23">
        <f>B7L608C59*B7L121C1</f>
        <v>9.1809620448000011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7.2999999999999995E-2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4.1091699999999997E-3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8.2183399999999993E-3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1.232751E-2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8.2183399999999993E-3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4.3146284999999999E-2</v>
      </c>
      <c r="Z16" s="16" t="s">
        <v>17397</v>
      </c>
      <c r="AA16" s="23">
        <f>B7L609C11*B7L121C1</f>
        <v>0.112180341</v>
      </c>
      <c r="AB16" s="16" t="s">
        <v>15682</v>
      </c>
      <c r="AC16" s="23">
        <f>A1L316C16</f>
        <v>7.2000000000000008E-2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4.05288E-3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8.10576E-3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1.215864E-2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8.10576E-3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4.2555240000000001E-2</v>
      </c>
      <c r="AX16" s="16" t="s">
        <v>17403</v>
      </c>
      <c r="AY16" s="23">
        <f>B7L609C23*B7L121C1</f>
        <v>0.11064362400000001</v>
      </c>
      <c r="AZ16" s="16" t="s">
        <v>15688</v>
      </c>
      <c r="BA16" s="23">
        <f>A1L316C17</f>
        <v>6.3333333333333339E-2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3.5650333333333336E-3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7.1300666666666672E-3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1.0695100000000001E-2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7.1300666666666672E-3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3.7432850000000004E-2</v>
      </c>
      <c r="BV16" s="16" t="s">
        <v>17409</v>
      </c>
      <c r="BW16" s="23">
        <f>B7L609C35*B7L121C1</f>
        <v>9.7325410000000015E-2</v>
      </c>
      <c r="BX16" s="16" t="s">
        <v>15694</v>
      </c>
      <c r="BY16" s="23">
        <f>A1L316C18</f>
        <v>5.1250000000000004E-2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2.8848625000000004E-3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5.7697250000000007E-3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8.6545875000000015E-3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5.7697250000000007E-3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3.0291056250000004E-2</v>
      </c>
      <c r="CT16" s="16" t="s">
        <v>17415</v>
      </c>
      <c r="CU16" s="23">
        <f>B7L609C47*B7L121C1</f>
        <v>7.8756746250000009E-2</v>
      </c>
      <c r="CV16" s="16" t="s">
        <v>15700</v>
      </c>
      <c r="CW16" s="23">
        <f>A1L316C19</f>
        <v>5.7200000000000008E-2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3.2197880000000003E-3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6.4395760000000007E-3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9.6593640000000001E-3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6.4395760000000007E-3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3.3807774000000006E-2</v>
      </c>
      <c r="DR16" s="16" t="s">
        <v>17421</v>
      </c>
      <c r="DS16" s="23">
        <f>B7L609C59*B7L121C1</f>
        <v>8.7900212400000025E-2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5.6289999999999998E-5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1.1258E-4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1.6887E-4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1.1258E-4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5.91045E-4</v>
      </c>
      <c r="Z17" s="16" t="s">
        <v>17430</v>
      </c>
      <c r="AA17" s="23">
        <f>B7L610C11*B7L121C1</f>
        <v>1.5367170000000002E-3</v>
      </c>
      <c r="AB17" s="16" t="s">
        <v>15715</v>
      </c>
      <c r="AC17" s="23">
        <f>A1L315C16</f>
        <v>2E-3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1.1258E-4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2.2515999999999999E-4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3.3774E-4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2.2515999999999999E-4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1.18209E-3</v>
      </c>
      <c r="AX17" s="16" t="s">
        <v>17436</v>
      </c>
      <c r="AY17" s="23">
        <f>B7L610C23*B7L121C1</f>
        <v>3.0734340000000003E-3</v>
      </c>
      <c r="AZ17" s="16" t="s">
        <v>15721</v>
      </c>
      <c r="BA17" s="23">
        <f>A1L315C17</f>
        <v>3.0000000000000005E-3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1.6887000000000003E-4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3.3774000000000006E-4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5.0661000000000011E-4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3.3774000000000006E-4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1.7731350000000003E-3</v>
      </c>
      <c r="BV17" s="16" t="s">
        <v>17442</v>
      </c>
      <c r="BW17" s="23">
        <f>B7L610C35*B7L121C1</f>
        <v>4.6101510000000007E-3</v>
      </c>
      <c r="BX17" s="16" t="s">
        <v>15727</v>
      </c>
      <c r="BY17" s="23">
        <f>A1L315C18</f>
        <v>3.5000000000000005E-3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1.9701500000000004E-4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3.9403000000000007E-4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5.9104500000000011E-4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3.9403000000000007E-4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2.0686575000000004E-3</v>
      </c>
      <c r="CT17" s="16" t="s">
        <v>17448</v>
      </c>
      <c r="CU17" s="23">
        <f>B7L610C47*B7L121C1</f>
        <v>5.3785095000000015E-3</v>
      </c>
      <c r="CV17" s="16" t="s">
        <v>15733</v>
      </c>
      <c r="CW17" s="23">
        <f>A1L315C19</f>
        <v>5.5999999999999999E-3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3.1522400000000002E-4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6.3044800000000003E-4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9.4567200000000005E-4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6.3044800000000003E-4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3.3098520000000003E-3</v>
      </c>
      <c r="DR17" s="16" t="s">
        <v>17454</v>
      </c>
      <c r="DS17" s="23">
        <f>B7L610C59*B7L121C1</f>
        <v>8.6056152000000014E-3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29.402999999999999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1.6550948699999999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1.6550948699999999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2.4826423049999997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3.3101897399999998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8.6892480674999995</v>
      </c>
      <c r="Z18" s="16" t="s">
        <v>17463</v>
      </c>
      <c r="AA18" s="23">
        <f>B7L611C11*B7L121C1</f>
        <v>22.592044975499999</v>
      </c>
      <c r="AB18" s="16" t="s">
        <v>15748</v>
      </c>
      <c r="AC18" s="23">
        <f>A1L317C16</f>
        <v>26.715499999999999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1.503815495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1.503815495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2.2557232425000002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3.00763099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7.8950313487499999</v>
      </c>
      <c r="AX18" s="16" t="s">
        <v>17469</v>
      </c>
      <c r="AY18" s="23">
        <f>B7L611C23*B7L121C1</f>
        <v>20.527081506750001</v>
      </c>
      <c r="AZ18" s="16" t="s">
        <v>15754</v>
      </c>
      <c r="BA18" s="23">
        <f>A1L317C17</f>
        <v>23.51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1.3233779000000001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1.3233779000000001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1.9850668500000002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2.6467558000000002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6.9477339750000002</v>
      </c>
      <c r="BV18" s="16" t="s">
        <v>17475</v>
      </c>
      <c r="BW18" s="23">
        <f>B7L611C35*B7L121C1</f>
        <v>18.064108335</v>
      </c>
      <c r="BX18" s="16" t="s">
        <v>15760</v>
      </c>
      <c r="BY18" s="23">
        <f>A1L317C18</f>
        <v>21.043500000000002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1.1845386150000001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1.1845386150000001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1.7768079225000002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2.3690772300000003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6.2188277287500009</v>
      </c>
      <c r="CT18" s="16" t="s">
        <v>17481</v>
      </c>
      <c r="CU18" s="23">
        <f>B7L611C47*B7L121C1</f>
        <v>16.168952094750004</v>
      </c>
      <c r="CV18" s="16" t="s">
        <v>15766</v>
      </c>
      <c r="CW18" s="23">
        <f>A1L317C19</f>
        <v>21.484400000000001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1.209356876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1.209356876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1.8140353139999998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2.4187137519999999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6.3491235989999995</v>
      </c>
      <c r="DR18" s="16" t="s">
        <v>17487</v>
      </c>
      <c r="DS18" s="23">
        <f>B7L611C59*B7L121C1</f>
        <v>16.507721357399998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6.2669999999999995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0.35276942999999999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0.70553885999999999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1.05830829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0.70553885999999999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3.704079015</v>
      </c>
      <c r="Z19" s="16" t="s">
        <v>17496</v>
      </c>
      <c r="AA19" s="23">
        <f>B7L612C11*B7L121C1</f>
        <v>9.630605439</v>
      </c>
      <c r="AB19" s="16" t="s">
        <v>15781</v>
      </c>
      <c r="AC19" s="23">
        <f>A1L318C16</f>
        <v>6.3315000000000001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0.35640013500000001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0.71280027000000001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1.0692004050000001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0.71280027000000001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3.7422014175</v>
      </c>
      <c r="AX19" s="16" t="s">
        <v>17502</v>
      </c>
      <c r="AY19" s="23">
        <f>B7L612C23*B7L121C1</f>
        <v>9.7297236854999998</v>
      </c>
      <c r="AZ19" s="16" t="s">
        <v>15787</v>
      </c>
      <c r="BA19" s="23">
        <f>A1L318C17</f>
        <v>6.2040000000000006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0.34922316000000003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0.69844632000000006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1.0476694800000002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0.69844632000000006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3.6668431800000003</v>
      </c>
      <c r="BV19" s="16" t="s">
        <v>17508</v>
      </c>
      <c r="BW19" s="23">
        <f>B7L612C35*B7L121C1</f>
        <v>9.5337922680000009</v>
      </c>
      <c r="BX19" s="16" t="s">
        <v>15793</v>
      </c>
      <c r="BY19" s="23">
        <f>A1L318C18</f>
        <v>6.1377500000000005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0.34549394750000001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0.69098789500000002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1.0364818425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0.69098789500000002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3.62768644875</v>
      </c>
      <c r="CT19" s="16" t="s">
        <v>17514</v>
      </c>
      <c r="CU19" s="23">
        <f>B7L612C47*B7L121C1</f>
        <v>9.4319847667500003</v>
      </c>
      <c r="CV19" s="16" t="s">
        <v>15799</v>
      </c>
      <c r="CW19" s="23">
        <f>A1L318C19</f>
        <v>5.386000000000001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0.30317794000000003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0.60635588000000007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0.90953382000000005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0.60635588000000007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3.1833683700000002</v>
      </c>
      <c r="DR19" s="16" t="s">
        <v>17520</v>
      </c>
      <c r="DS19" s="23">
        <f>B7L612C59*B7L121C1</f>
        <v>8.2767577620000008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5.6289999999999998E-5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1.1258E-4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1.6887E-4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1.1258E-4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5.91045E-4</v>
      </c>
      <c r="Z20" s="16" t="s">
        <v>17529</v>
      </c>
      <c r="AA20" s="23">
        <f>B7L613C11*B7L121C1</f>
        <v>1.5367170000000002E-3</v>
      </c>
      <c r="AB20" s="16" t="s">
        <v>15814</v>
      </c>
      <c r="AC20" s="23">
        <f>A1L319C16</f>
        <v>1.5E-3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8.4435000000000001E-5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1.6887E-4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2.53305E-4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1.6887E-4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8.8656749999999995E-4</v>
      </c>
      <c r="AX20" s="16" t="s">
        <v>17535</v>
      </c>
      <c r="AY20" s="23">
        <f>B7L613C23*B7L121C1</f>
        <v>2.3050754999999999E-3</v>
      </c>
      <c r="AZ20" s="16" t="s">
        <v>15820</v>
      </c>
      <c r="BA20" s="23">
        <f>A1L319C17</f>
        <v>4.333333333333334E-3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2.4392333333333338E-4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4.8784666666666675E-4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7.3177000000000008E-4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4.8784666666666675E-4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2.5611950000000005E-3</v>
      </c>
      <c r="BV20" s="16" t="s">
        <v>17541</v>
      </c>
      <c r="BW20" s="23">
        <f>B7L613C35*B7L121C1</f>
        <v>6.6591070000000018E-3</v>
      </c>
      <c r="BX20" s="16" t="s">
        <v>15826</v>
      </c>
      <c r="BY20" s="23">
        <f>A1L319C18</f>
        <v>5.5000000000000005E-3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3.0959500000000002E-4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6.1919000000000004E-4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9.2878500000000011E-4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6.1919000000000004E-4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3.2507475000000002E-3</v>
      </c>
      <c r="CT20" s="16" t="s">
        <v>17547</v>
      </c>
      <c r="CU20" s="23">
        <f>B7L613C47*B7L121C1</f>
        <v>8.4519435000000014E-3</v>
      </c>
      <c r="CV20" s="16" t="s">
        <v>15832</v>
      </c>
      <c r="CW20" s="23">
        <f>A1L319C19</f>
        <v>4.4000000000000003E-3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2.4767600000000001E-4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4.9535200000000001E-4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7.4302799999999996E-4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4.9535200000000001E-4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2.600598E-3</v>
      </c>
      <c r="DR20" s="16" t="s">
        <v>17553</v>
      </c>
      <c r="DS20" s="23">
        <f>B7L613C59*B7L121C1</f>
        <v>6.7615547999999998E-3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3.1930000000000001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0.17973396999999999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0.35946793999999999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0.53920190999999995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0.35946793999999999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1.887206685</v>
      </c>
      <c r="Z21" s="16" t="s">
        <v>17562</v>
      </c>
      <c r="AA21" s="23">
        <f>B7L614C11*B7L121C1</f>
        <v>4.9067373810000001</v>
      </c>
      <c r="AB21" s="16" t="s">
        <v>15847</v>
      </c>
      <c r="AC21" s="23">
        <f>A1L320C16</f>
        <v>3.2605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0.18353354499999999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0.36706708999999998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0.550600635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0.36706708999999998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1.9271022224999999</v>
      </c>
      <c r="AX21" s="16" t="s">
        <v>17568</v>
      </c>
      <c r="AY21" s="23">
        <f>B7L614C23*B7L121C1</f>
        <v>5.0104657784999995</v>
      </c>
      <c r="AZ21" s="16" t="s">
        <v>15853</v>
      </c>
      <c r="BA21" s="23">
        <f>A1L320C17</f>
        <v>3.0820000000000003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0.17348578000000001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0.34697156000000001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0.52045733999999999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0.34697156000000001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1.8216006900000001</v>
      </c>
      <c r="BV21" s="16" t="s">
        <v>17574</v>
      </c>
      <c r="BW21" s="23">
        <f>B7L614C35*B7L121C1</f>
        <v>4.7361617940000009</v>
      </c>
      <c r="BX21" s="16" t="s">
        <v>15859</v>
      </c>
      <c r="BY21" s="23">
        <f>A1L320C18</f>
        <v>2.9117500000000001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0.16390240750000001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0.32780481500000003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0.49170722250000004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0.32780481500000003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1.7209752787500001</v>
      </c>
      <c r="CT21" s="16" t="s">
        <v>17580</v>
      </c>
      <c r="CU21" s="23">
        <f>B7L614C47*B7L121C1</f>
        <v>4.4745357247500008</v>
      </c>
      <c r="CV21" s="16" t="s">
        <v>15865</v>
      </c>
      <c r="CW21" s="23">
        <f>A1L320C19</f>
        <v>3.4478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0.19407666200000001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0.38815332400000002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0.58222998599999998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0.38815332400000002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2.037804951</v>
      </c>
      <c r="DR21" s="16" t="s">
        <v>17586</v>
      </c>
      <c r="DS21" s="23">
        <f>B7L614C59*B7L121C1</f>
        <v>5.2982928726000003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4.3360000000000003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0.24407344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0.48814688000000001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0.73222032000000004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0.48814688000000001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2.5627711199999998</v>
      </c>
      <c r="Z22" s="16" t="s">
        <v>17595</v>
      </c>
      <c r="AA22" s="23">
        <f>B7L615C11*B7L121C1</f>
        <v>6.6632049119999994</v>
      </c>
      <c r="AB22" s="16" t="s">
        <v>15880</v>
      </c>
      <c r="AC22" s="23">
        <f>A1L323C16</f>
        <v>4.0519999999999996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0.22808707999999997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0.45617415999999994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0.68426123999999988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0.45617415999999994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2.3949143399999997</v>
      </c>
      <c r="AX22" s="16" t="s">
        <v>17601</v>
      </c>
      <c r="AY22" s="23">
        <f>B7L615C23*B7L121C1</f>
        <v>6.2267772839999997</v>
      </c>
      <c r="AZ22" s="16" t="s">
        <v>15886</v>
      </c>
      <c r="BA22" s="23">
        <f>A1L323C17</f>
        <v>4.083333333333333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0.22985083333333331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0.45970166666666662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0.6895524999999999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0.45970166666666662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2.4134337499999998</v>
      </c>
      <c r="BV22" s="16" t="s">
        <v>17607</v>
      </c>
      <c r="BW22" s="23">
        <f>B7L615C35*B7L121C1</f>
        <v>6.2749277499999998</v>
      </c>
      <c r="BX22" s="16" t="s">
        <v>15892</v>
      </c>
      <c r="BY22" s="23">
        <f>A1L323C18</f>
        <v>4.1812500000000004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0.23536256250000001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0.47072512500000002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0.70608768750000006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0.47072512500000002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2.4713069062500002</v>
      </c>
      <c r="CT22" s="16" t="s">
        <v>17613</v>
      </c>
      <c r="CU22" s="23">
        <f>B7L615C47*B7L121C1</f>
        <v>6.4253979562500003</v>
      </c>
      <c r="CV22" s="16" t="s">
        <v>15898</v>
      </c>
      <c r="CW22" s="23">
        <f>A1L323C19</f>
        <v>3.4682000000000004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0.19522497800000002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0.39044995600000004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0.58567493400000004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0.39044995600000004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2.0498622690000001</v>
      </c>
      <c r="DR22" s="16" t="s">
        <v>17619</v>
      </c>
      <c r="DS22" s="23">
        <f>B7L615C59*B7L121C1</f>
        <v>5.3296418994000003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21">
        <f>A1L324C3</f>
        <v>287.142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16.163223179999999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30.710124041999997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46.065186062999999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32.326446359999998</v>
      </c>
      <c r="V23" s="16" t="s">
        <v>17627</v>
      </c>
      <c r="W23" s="25">
        <f>A1L536C12</f>
        <v>5.25</v>
      </c>
      <c r="X23" s="16" t="s">
        <v>17628</v>
      </c>
      <c r="Y23" s="23">
        <f>B7L616C5*B7L616C10</f>
        <v>161.2281512205</v>
      </c>
      <c r="Z23" s="16" t="s">
        <v>17629</v>
      </c>
      <c r="AA23" s="23">
        <f>B7L616C11*B7L121C1</f>
        <v>419.19319317330002</v>
      </c>
      <c r="AB23" s="16" t="s">
        <v>15914</v>
      </c>
      <c r="AC23" s="23">
        <f>A1L324C16</f>
        <v>269.83249999999998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15.188871424999999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28.858855707499995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43.28828356124999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30.377742849999997</v>
      </c>
      <c r="AT23" s="16" t="s">
        <v>17627</v>
      </c>
      <c r="AU23" s="25">
        <f>A1L536C12</f>
        <v>5.25</v>
      </c>
      <c r="AV23" s="16" t="s">
        <v>17634</v>
      </c>
      <c r="AW23" s="23">
        <f>B7L616C17*B7L616C22</f>
        <v>151.50899246437498</v>
      </c>
      <c r="AX23" s="16" t="s">
        <v>17635</v>
      </c>
      <c r="AY23" s="23">
        <f>B7L616C23*B7L121C1</f>
        <v>393.92338040737496</v>
      </c>
      <c r="AZ23" s="16" t="s">
        <v>15920</v>
      </c>
      <c r="BA23" s="23">
        <f>A1L324C17</f>
        <v>258.61533333333335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14.557457113333335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27.659168515333334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41.488752773000002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29.11491422666667</v>
      </c>
      <c r="BR23" s="16" t="s">
        <v>17627</v>
      </c>
      <c r="BS23" s="22">
        <f>A1L536C12</f>
        <v>5.25</v>
      </c>
      <c r="BT23" s="16" t="s">
        <v>17640</v>
      </c>
      <c r="BU23" s="23">
        <f>B7L616C29*B7L616C34</f>
        <v>145.21063470550001</v>
      </c>
      <c r="BV23" s="16" t="s">
        <v>17641</v>
      </c>
      <c r="BW23" s="23">
        <f>B7L616C35*B7L121C1</f>
        <v>377.54765023430002</v>
      </c>
      <c r="BX23" s="16" t="s">
        <v>15926</v>
      </c>
      <c r="BY23" s="23">
        <f>A1L324C18</f>
        <v>260.36799999999999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14.65611472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27.846617967999997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41.769926951999992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29.312229439999999</v>
      </c>
      <c r="CP23" s="16" t="s">
        <v>17627</v>
      </c>
      <c r="CQ23" s="25">
        <f>A1L536C12</f>
        <v>5.25</v>
      </c>
      <c r="CR23" s="16" t="s">
        <v>17646</v>
      </c>
      <c r="CS23" s="23">
        <f>B7L616C41*B7L616C46</f>
        <v>146.19474433199997</v>
      </c>
      <c r="CT23" s="16" t="s">
        <v>17647</v>
      </c>
      <c r="CU23" s="23">
        <f>B7L616C47*B7L121C1</f>
        <v>380.10633526319992</v>
      </c>
      <c r="CV23" s="16" t="s">
        <v>15932</v>
      </c>
      <c r="CW23" s="23">
        <f>A1L324C19</f>
        <v>265.935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14.96948115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28.442014184999998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42.663021277499993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29.9389623</v>
      </c>
      <c r="DN23" s="16" t="s">
        <v>17627</v>
      </c>
      <c r="DO23" s="25">
        <f>A1L536C12</f>
        <v>5.25</v>
      </c>
      <c r="DP23" s="16" t="s">
        <v>17652</v>
      </c>
      <c r="DQ23" s="23">
        <f>B7L616C53*B7L616C58</f>
        <v>149.32057447124998</v>
      </c>
      <c r="DR23" s="16" t="s">
        <v>17653</v>
      </c>
      <c r="DS23" s="23">
        <f>B7L616C59*B7L121C1</f>
        <v>388.23349362524999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4903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24.515000000000001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12.2575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24.515000000000001</v>
      </c>
      <c r="R9" s="16" t="s">
        <v>17723</v>
      </c>
      <c r="S9" s="23">
        <f>B7L702C7*B7L121C1</f>
        <v>63.739000000000004</v>
      </c>
      <c r="T9" s="16" t="s">
        <v>14765</v>
      </c>
      <c r="U9" s="17">
        <f>A1L202C18</f>
        <v>4906.5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24.532499999999999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12.266249999999999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24.532499999999999</v>
      </c>
      <c r="AH9" s="16" t="s">
        <v>17727</v>
      </c>
      <c r="AI9" s="23">
        <f>B7L702C15*B7L121C1</f>
        <v>63.784500000000001</v>
      </c>
      <c r="AJ9" s="16" t="s">
        <v>14773</v>
      </c>
      <c r="AK9" s="17">
        <f>A1L202C21</f>
        <v>5051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25.254999999999999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12.6275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25.254999999999999</v>
      </c>
      <c r="AX9" s="16" t="s">
        <v>17731</v>
      </c>
      <c r="AY9" s="23">
        <f>B7L702C23*B7L121C1</f>
        <v>65.662999999999997</v>
      </c>
      <c r="AZ9" s="16" t="s">
        <v>14781</v>
      </c>
      <c r="BA9" s="17">
        <f>A1L202C24</f>
        <v>5276.75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26.383749999999999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13.191875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26.383749999999999</v>
      </c>
      <c r="BN9" s="16" t="s">
        <v>17735</v>
      </c>
      <c r="BO9" s="23">
        <f>B7L702C31*B7L121C1</f>
        <v>68.597750000000005</v>
      </c>
      <c r="BP9" s="16" t="s">
        <v>14789</v>
      </c>
      <c r="BQ9" s="17">
        <f>A1L202C27</f>
        <v>5394.6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26.973000000000003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13.486500000000001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26.973000000000003</v>
      </c>
      <c r="CD9" s="16" t="s">
        <v>17739</v>
      </c>
      <c r="CE9" s="23">
        <f>B7L702C39*B7L121C1</f>
        <v>70.129800000000003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66161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330.80500000000001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165.4025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330.80500000000001</v>
      </c>
      <c r="R10" s="16" t="s">
        <v>17745</v>
      </c>
      <c r="S10" s="23">
        <f>B7L703C7*B7L121C1</f>
        <v>860.09300000000007</v>
      </c>
      <c r="T10" s="16" t="s">
        <v>14805</v>
      </c>
      <c r="U10" s="17">
        <f>A1L203C18</f>
        <v>67766.5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338.83249999999998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169.41624999999999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338.83249999999998</v>
      </c>
      <c r="AH10" s="16" t="s">
        <v>17749</v>
      </c>
      <c r="AI10" s="23">
        <f>B7L703C15*B7L121C1</f>
        <v>880.96449999999993</v>
      </c>
      <c r="AJ10" s="16" t="s">
        <v>14813</v>
      </c>
      <c r="AK10" s="17">
        <f>A1L203C21</f>
        <v>69088.333333333328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345.44166666666666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172.72083333333333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345.44166666666666</v>
      </c>
      <c r="AX10" s="16" t="s">
        <v>17753</v>
      </c>
      <c r="AY10" s="23">
        <f>B7L703C23*B7L121C1</f>
        <v>898.14833333333331</v>
      </c>
      <c r="AZ10" s="16" t="s">
        <v>14821</v>
      </c>
      <c r="BA10" s="17">
        <f>A1L203C24</f>
        <v>69756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348.78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174.39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348.78</v>
      </c>
      <c r="BN10" s="16" t="s">
        <v>17757</v>
      </c>
      <c r="BO10" s="23">
        <f>B7L703C31*B7L121C1</f>
        <v>906.82799999999997</v>
      </c>
      <c r="BP10" s="16" t="s">
        <v>14829</v>
      </c>
      <c r="BQ10" s="17">
        <f>A1L203C27</f>
        <v>70377.8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351.88900000000001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175.94450000000001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351.88900000000001</v>
      </c>
      <c r="CD10" s="16" t="s">
        <v>17761</v>
      </c>
      <c r="CE10" s="23">
        <f>B7L703C39*B7L121C1</f>
        <v>914.91140000000007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7366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36.83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18.414999999999999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36.83</v>
      </c>
      <c r="R11" s="16" t="s">
        <v>17767</v>
      </c>
      <c r="S11" s="23">
        <f>B7L704C7*B7L121C1</f>
        <v>95.757999999999996</v>
      </c>
      <c r="T11" s="16" t="s">
        <v>14845</v>
      </c>
      <c r="U11" s="17">
        <f>A1L204C18</f>
        <v>7049.5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35.247500000000002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17.623750000000001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35.247500000000002</v>
      </c>
      <c r="AH11" s="16" t="s">
        <v>17771</v>
      </c>
      <c r="AI11" s="23">
        <f>B7L704C15*B7L121C1</f>
        <v>91.643500000000003</v>
      </c>
      <c r="AJ11" s="16" t="s">
        <v>14853</v>
      </c>
      <c r="AK11" s="17">
        <f>A1L204C21</f>
        <v>6939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34.695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17.3475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34.695</v>
      </c>
      <c r="AX11" s="16" t="s">
        <v>17775</v>
      </c>
      <c r="AY11" s="23">
        <f>B7L704C23*B7L121C1</f>
        <v>90.207000000000008</v>
      </c>
      <c r="AZ11" s="16" t="s">
        <v>14861</v>
      </c>
      <c r="BA11" s="17">
        <f>A1L204C24</f>
        <v>10023.25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50.116250000000001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25.058125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50.116250000000001</v>
      </c>
      <c r="BN11" s="16" t="s">
        <v>17779</v>
      </c>
      <c r="BO11" s="23">
        <f>B7L704C31*B7L121C1</f>
        <v>130.30225000000002</v>
      </c>
      <c r="BP11" s="16" t="s">
        <v>14869</v>
      </c>
      <c r="BQ11" s="17">
        <f>A1L204C27</f>
        <v>14693.8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73.468999999999994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36.734499999999997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73.468999999999994</v>
      </c>
      <c r="CD11" s="16" t="s">
        <v>17783</v>
      </c>
      <c r="CE11" s="23">
        <f>B7L704C39*B7L121C1</f>
        <v>191.01939999999999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45452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227.26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113.63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227.26</v>
      </c>
      <c r="R12" s="16" t="s">
        <v>17789</v>
      </c>
      <c r="S12" s="23">
        <f>B7L705C7*B7L121C1</f>
        <v>590.87599999999998</v>
      </c>
      <c r="T12" s="16" t="s">
        <v>14885</v>
      </c>
      <c r="U12" s="17">
        <f>A1L205C18</f>
        <v>41050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205.25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102.625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205.25</v>
      </c>
      <c r="AH12" s="16" t="s">
        <v>17793</v>
      </c>
      <c r="AI12" s="23">
        <f>B7L705C15*B7L121C1</f>
        <v>533.65</v>
      </c>
      <c r="AJ12" s="16" t="s">
        <v>14893</v>
      </c>
      <c r="AK12" s="17">
        <f>A1L205C21</f>
        <v>38184.333333333336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190.92166666666668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95.460833333333341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190.92166666666668</v>
      </c>
      <c r="AX12" s="16" t="s">
        <v>17797</v>
      </c>
      <c r="AY12" s="23">
        <f>B7L705C23*B7L121C1</f>
        <v>496.39633333333336</v>
      </c>
      <c r="AZ12" s="16" t="s">
        <v>14901</v>
      </c>
      <c r="BA12" s="17">
        <f>A1L205C24</f>
        <v>35295.25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176.47624999999999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88.238124999999997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176.47624999999999</v>
      </c>
      <c r="BN12" s="16" t="s">
        <v>17801</v>
      </c>
      <c r="BO12" s="23">
        <f>B7L705C31*B7L121C1</f>
        <v>458.83825000000002</v>
      </c>
      <c r="BP12" s="16" t="s">
        <v>14909</v>
      </c>
      <c r="BQ12" s="17">
        <f>A1L205C27</f>
        <v>32690.799999999999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163.45400000000001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81.727000000000004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163.45400000000001</v>
      </c>
      <c r="CD12" s="16" t="s">
        <v>17805</v>
      </c>
      <c r="CE12" s="23">
        <f>B7L705C39*B7L121C1</f>
        <v>424.98040000000003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124802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624.01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312.005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624.01</v>
      </c>
      <c r="R13" s="16" t="s">
        <v>17811</v>
      </c>
      <c r="S13" s="17">
        <f>B7L706C7*B7L121C1</f>
        <v>1622.4259999999999</v>
      </c>
      <c r="T13" s="16" t="s">
        <v>14925</v>
      </c>
      <c r="U13" s="17">
        <f>A1L206C18</f>
        <v>108480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542.4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271.2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542.4</v>
      </c>
      <c r="AH13" s="16" t="s">
        <v>17815</v>
      </c>
      <c r="AI13" s="17">
        <f>B7L706C15*B7L121C1</f>
        <v>1410.24</v>
      </c>
      <c r="AJ13" s="16" t="s">
        <v>14933</v>
      </c>
      <c r="AK13" s="17">
        <f>A1L206C21</f>
        <v>102458.33333333333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512.29166666666663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256.14583333333331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512.29166666666663</v>
      </c>
      <c r="AX13" s="16" t="s">
        <v>17819</v>
      </c>
      <c r="AY13" s="17">
        <f>B7L706C23*B7L121C1</f>
        <v>1331.9583333333333</v>
      </c>
      <c r="AZ13" s="16" t="s">
        <v>14941</v>
      </c>
      <c r="BA13" s="17">
        <f>A1L206C24</f>
        <v>99751.5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498.75749999999999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249.37875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498.75749999999999</v>
      </c>
      <c r="BN13" s="16" t="s">
        <v>17823</v>
      </c>
      <c r="BO13" s="17">
        <f>B7L706C31*B7L121C1</f>
        <v>1296.7695000000001</v>
      </c>
      <c r="BP13" s="16" t="s">
        <v>14949</v>
      </c>
      <c r="BQ13" s="17">
        <f>A1L206C27</f>
        <v>99903.4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499.517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249.7585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499.517</v>
      </c>
      <c r="CD13" s="16" t="s">
        <v>17827</v>
      </c>
      <c r="CE13" s="17">
        <f>B7L706C39*B7L121C1</f>
        <v>1298.7442000000001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731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3.6549999999999998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1.8274999999999999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3.6549999999999998</v>
      </c>
      <c r="R14" s="16" t="s">
        <v>17833</v>
      </c>
      <c r="S14" s="23">
        <f>B7L707C7*B7L121C1</f>
        <v>9.5030000000000001</v>
      </c>
      <c r="T14" s="16" t="s">
        <v>14965</v>
      </c>
      <c r="U14" s="17">
        <f>A1L207C18</f>
        <v>892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4.46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2.23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4.46</v>
      </c>
      <c r="AH14" s="16" t="s">
        <v>17837</v>
      </c>
      <c r="AI14" s="23">
        <f>B7L707C15*B7L121C1</f>
        <v>11.596</v>
      </c>
      <c r="AJ14" s="16" t="s">
        <v>14973</v>
      </c>
      <c r="AK14" s="23">
        <f>A1L207C21</f>
        <v>871.66666666666663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4.3583333333333334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2.1791666666666667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4.3583333333333334</v>
      </c>
      <c r="AX14" s="16" t="s">
        <v>17841</v>
      </c>
      <c r="AY14" s="23">
        <f>B7L707C23*B7L121C1</f>
        <v>11.331666666666667</v>
      </c>
      <c r="AZ14" s="16" t="s">
        <v>14981</v>
      </c>
      <c r="BA14" s="17">
        <f>A1L207C24</f>
        <v>1016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5.08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2.54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5.08</v>
      </c>
      <c r="BN14" s="16" t="s">
        <v>17845</v>
      </c>
      <c r="BO14" s="23">
        <f>B7L707C31*B7L121C1</f>
        <v>13.208</v>
      </c>
      <c r="BP14" s="16" t="s">
        <v>14989</v>
      </c>
      <c r="BQ14" s="17">
        <f>A1L207C27</f>
        <v>1063.2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5.3159999999999998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2.6579999999999999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5.3159999999999998</v>
      </c>
      <c r="CD14" s="16" t="s">
        <v>17849</v>
      </c>
      <c r="CE14" s="23">
        <f>B7L707C39*B7L121C1</f>
        <v>13.8216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951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4.7549999999999999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2.3774999999999999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4.7549999999999999</v>
      </c>
      <c r="R15" s="16" t="s">
        <v>17855</v>
      </c>
      <c r="S15" s="23">
        <f>B7L708C7*B7L121C1</f>
        <v>12.363</v>
      </c>
      <c r="T15" s="16" t="s">
        <v>15005</v>
      </c>
      <c r="U15" s="17">
        <f>A1L208C18</f>
        <v>976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4.88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2.44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4.88</v>
      </c>
      <c r="AH15" s="16" t="s">
        <v>17859</v>
      </c>
      <c r="AI15" s="23">
        <f>B7L708C15*B7L121C1</f>
        <v>12.688000000000001</v>
      </c>
      <c r="AJ15" s="16" t="s">
        <v>15013</v>
      </c>
      <c r="AK15" s="23">
        <f>A1L208C21</f>
        <v>877.33333333333326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4.3866666666666667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2.1933333333333334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4.3866666666666667</v>
      </c>
      <c r="AX15" s="16" t="s">
        <v>17863</v>
      </c>
      <c r="AY15" s="23">
        <f>B7L708C23*B7L121C1</f>
        <v>11.405333333333333</v>
      </c>
      <c r="AZ15" s="16" t="s">
        <v>15021</v>
      </c>
      <c r="BA15" s="17">
        <f>A1L208C24</f>
        <v>952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4.76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2.38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4.76</v>
      </c>
      <c r="BN15" s="16" t="s">
        <v>17867</v>
      </c>
      <c r="BO15" s="23">
        <f>B7L708C31*B7L121C1</f>
        <v>12.375999999999999</v>
      </c>
      <c r="BP15" s="16" t="s">
        <v>15029</v>
      </c>
      <c r="BQ15" s="17">
        <f>A1L208C27</f>
        <v>1176.5999999999999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5.8829999999999991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2.9414999999999996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5.8829999999999991</v>
      </c>
      <c r="CD15" s="16" t="s">
        <v>17871</v>
      </c>
      <c r="CE15" s="23">
        <f>B7L708C39*B7L121C1</f>
        <v>15.295799999999998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0.19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9.5000000000000001E-2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0.19</v>
      </c>
      <c r="R16" s="16" t="s">
        <v>17877</v>
      </c>
      <c r="S16" s="23">
        <f>B7L709C7*B7L121C1</f>
        <v>0.49400000000000005</v>
      </c>
      <c r="T16" s="16" t="s">
        <v>15045</v>
      </c>
      <c r="U16" s="23">
        <f>A1L209C18</f>
        <v>37.5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0.1875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9.375E-2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0.1875</v>
      </c>
      <c r="AH16" s="16" t="s">
        <v>17881</v>
      </c>
      <c r="AI16" s="23">
        <f>B7L709C15*B7L121C1</f>
        <v>0.48750000000000004</v>
      </c>
      <c r="AJ16" s="16" t="s">
        <v>15053</v>
      </c>
      <c r="AK16" s="17">
        <f>A1L209C21</f>
        <v>33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0.16500000000000001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8.2500000000000004E-2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0.16500000000000001</v>
      </c>
      <c r="AX16" s="16" t="s">
        <v>17885</v>
      </c>
      <c r="AY16" s="23">
        <f>B7L709C23*B7L121C1</f>
        <v>0.42900000000000005</v>
      </c>
      <c r="AZ16" s="16" t="s">
        <v>15061</v>
      </c>
      <c r="BA16" s="23">
        <f>A1L209C24</f>
        <v>26.75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0.13375000000000001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6.6875000000000004E-2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0.13375000000000001</v>
      </c>
      <c r="BN16" s="16" t="s">
        <v>17889</v>
      </c>
      <c r="BO16" s="23">
        <f>B7L709C31*B7L121C1</f>
        <v>0.34775000000000006</v>
      </c>
      <c r="BP16" s="16" t="s">
        <v>15069</v>
      </c>
      <c r="BQ16" s="17">
        <f>A1L209C27</f>
        <v>30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0.15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7.4999999999999997E-2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0.15</v>
      </c>
      <c r="CD16" s="16" t="s">
        <v>17893</v>
      </c>
      <c r="CE16" s="23">
        <f>B7L709C39*B7L121C1</f>
        <v>0.39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0.23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0.115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0.23</v>
      </c>
      <c r="R17" s="16" t="s">
        <v>17899</v>
      </c>
      <c r="S17" s="23">
        <f>B7L710C7*B7L121C1</f>
        <v>0.59800000000000009</v>
      </c>
      <c r="T17" s="16" t="s">
        <v>15085</v>
      </c>
      <c r="U17" s="23">
        <f>A1L210C18</f>
        <v>50.5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0.2525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0.12625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0.2525</v>
      </c>
      <c r="AH17" s="16" t="s">
        <v>17903</v>
      </c>
      <c r="AI17" s="23">
        <f>B7L710C15*B7L121C1</f>
        <v>0.65650000000000008</v>
      </c>
      <c r="AJ17" s="16" t="s">
        <v>15093</v>
      </c>
      <c r="AK17" s="23">
        <f>A1L210C21</f>
        <v>54.666666666666671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0.27333333333333337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0.13666666666666669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0.27333333333333337</v>
      </c>
      <c r="AX17" s="16" t="s">
        <v>17907</v>
      </c>
      <c r="AY17" s="23">
        <f>B7L710C23*B7L121C1</f>
        <v>0.71066666666666678</v>
      </c>
      <c r="AZ17" s="16" t="s">
        <v>15101</v>
      </c>
      <c r="BA17" s="23">
        <f>A1L210C24</f>
        <v>55.25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0.27625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0.138125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0.27625</v>
      </c>
      <c r="BN17" s="16" t="s">
        <v>17911</v>
      </c>
      <c r="BO17" s="23">
        <f>B7L710C31*B7L121C1</f>
        <v>0.71825000000000006</v>
      </c>
      <c r="BP17" s="16" t="s">
        <v>15109</v>
      </c>
      <c r="BQ17" s="23">
        <f>A1L210C27</f>
        <v>60.4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0.30199999999999999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0.151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0.30199999999999999</v>
      </c>
      <c r="CD17" s="16" t="s">
        <v>17915</v>
      </c>
      <c r="CE17" s="23">
        <f>B7L710C39*B7L121C1</f>
        <v>0.78520000000000001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16522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82.61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41.305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82.61</v>
      </c>
      <c r="R18" s="16" t="s">
        <v>17921</v>
      </c>
      <c r="S18" s="23">
        <f>B7L711C7*B7L121C1</f>
        <v>214.786</v>
      </c>
      <c r="T18" s="16" t="s">
        <v>15125</v>
      </c>
      <c r="U18" s="17">
        <f>A1L211C18</f>
        <v>16619.5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83.097499999999997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41.548749999999998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83.097499999999997</v>
      </c>
      <c r="AH18" s="16" t="s">
        <v>17925</v>
      </c>
      <c r="AI18" s="23">
        <f>B7L711C15*B7L121C1</f>
        <v>216.05349999999999</v>
      </c>
      <c r="AJ18" s="16" t="s">
        <v>15133</v>
      </c>
      <c r="AK18" s="17">
        <f>A1L211C21</f>
        <v>16338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81.69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40.844999999999999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81.69</v>
      </c>
      <c r="AX18" s="16" t="s">
        <v>17929</v>
      </c>
      <c r="AY18" s="23">
        <f>B7L711C23*B7L121C1</f>
        <v>212.39400000000001</v>
      </c>
      <c r="AZ18" s="16" t="s">
        <v>15141</v>
      </c>
      <c r="BA18" s="17">
        <f>A1L211C24</f>
        <v>15520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77.599999999999994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38.799999999999997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77.599999999999994</v>
      </c>
      <c r="BN18" s="16" t="s">
        <v>17933</v>
      </c>
      <c r="BO18" s="23">
        <f>B7L711C31*B7L121C1</f>
        <v>201.76</v>
      </c>
      <c r="BP18" s="16" t="s">
        <v>15149</v>
      </c>
      <c r="BQ18" s="17">
        <f>A1L211C27</f>
        <v>14732.8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73.664000000000001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36.832000000000001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73.664000000000001</v>
      </c>
      <c r="CD18" s="16" t="s">
        <v>17937</v>
      </c>
      <c r="CE18" s="23">
        <f>B7L711C39*B7L121C1</f>
        <v>191.52640000000002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3404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17.02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8.51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17.02</v>
      </c>
      <c r="R19" s="16" t="s">
        <v>17943</v>
      </c>
      <c r="S19" s="23">
        <f>B7L712C7*B7L121C1</f>
        <v>44.252000000000002</v>
      </c>
      <c r="T19" s="16" t="s">
        <v>15165</v>
      </c>
      <c r="U19" s="17">
        <f>A1L212C18</f>
        <v>3189.5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15.9475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7.9737499999999999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15.9475</v>
      </c>
      <c r="AH19" s="16" t="s">
        <v>17947</v>
      </c>
      <c r="AI19" s="23">
        <f>B7L712C15*B7L121C1</f>
        <v>41.463500000000003</v>
      </c>
      <c r="AJ19" s="16" t="s">
        <v>15173</v>
      </c>
      <c r="AK19" s="17">
        <f>A1L212C21</f>
        <v>3042.6666666666665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15.213333333333333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7.6066666666666665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15.213333333333333</v>
      </c>
      <c r="AX19" s="16" t="s">
        <v>17951</v>
      </c>
      <c r="AY19" s="23">
        <f>B7L712C23*B7L121C1</f>
        <v>39.55466666666667</v>
      </c>
      <c r="AZ19" s="16" t="s">
        <v>15181</v>
      </c>
      <c r="BA19" s="17">
        <f>A1L212C24</f>
        <v>2930.25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14.651249999999999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7.3256249999999996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14.651249999999999</v>
      </c>
      <c r="BN19" s="16" t="s">
        <v>17955</v>
      </c>
      <c r="BO19" s="23">
        <f>B7L712C31*B7L121C1</f>
        <v>38.093249999999998</v>
      </c>
      <c r="BP19" s="16" t="s">
        <v>15189</v>
      </c>
      <c r="BQ19" s="17">
        <f>A1L212C27</f>
        <v>2570.4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12.852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6.4260000000000002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12.852</v>
      </c>
      <c r="CD19" s="16" t="s">
        <v>17959</v>
      </c>
      <c r="CE19" s="23">
        <f>B7L712C39*B7L121C1</f>
        <v>33.415199999999999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0.22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0.22</v>
      </c>
      <c r="R20" s="16" t="s">
        <v>17965</v>
      </c>
      <c r="S20" s="23">
        <f>B7L713C7*B7L121C1</f>
        <v>0.57200000000000006</v>
      </c>
      <c r="T20" s="16" t="s">
        <v>15205</v>
      </c>
      <c r="U20" s="23">
        <f>A1L213C18</f>
        <v>52.5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0.26250000000000001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0.13125000000000001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0.26250000000000001</v>
      </c>
      <c r="AH20" s="16" t="s">
        <v>17969</v>
      </c>
      <c r="AI20" s="23">
        <f>B7L713C15*B7L121C1</f>
        <v>0.68250000000000011</v>
      </c>
      <c r="AJ20" s="16" t="s">
        <v>15213</v>
      </c>
      <c r="AK20" s="17">
        <f>A1L213C21</f>
        <v>41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0.20499999999999999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0.10249999999999999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0.20499999999999999</v>
      </c>
      <c r="AX20" s="16" t="s">
        <v>17973</v>
      </c>
      <c r="AY20" s="23">
        <f>B7L713C23*B7L121C1</f>
        <v>0.53300000000000003</v>
      </c>
      <c r="AZ20" s="16" t="s">
        <v>15221</v>
      </c>
      <c r="BA20" s="23">
        <f>A1L213C24</f>
        <v>39.25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0.19625000000000001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9.8125000000000004E-2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0.19625000000000001</v>
      </c>
      <c r="BN20" s="16" t="s">
        <v>17977</v>
      </c>
      <c r="BO20" s="23">
        <f>B7L713C31*B7L121C1</f>
        <v>0.51025000000000009</v>
      </c>
      <c r="BP20" s="16" t="s">
        <v>15229</v>
      </c>
      <c r="BQ20" s="23">
        <f>A1L213C27</f>
        <v>41.400000000000006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0.20700000000000002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0.10350000000000001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0.20700000000000002</v>
      </c>
      <c r="CD20" s="16" t="s">
        <v>17981</v>
      </c>
      <c r="CE20" s="23">
        <f>B7L713C39*B7L121C1</f>
        <v>0.53820000000000001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7049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35.244999999999997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17.622499999999999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35.244999999999997</v>
      </c>
      <c r="R21" s="16" t="s">
        <v>17987</v>
      </c>
      <c r="S21" s="23">
        <f>B7L714C7*B7L121C1</f>
        <v>91.637</v>
      </c>
      <c r="T21" s="16" t="s">
        <v>15245</v>
      </c>
      <c r="U21" s="17">
        <f>A1L214C18</f>
        <v>6267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31.335000000000001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15.6675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31.335000000000001</v>
      </c>
      <c r="AH21" s="16" t="s">
        <v>17991</v>
      </c>
      <c r="AI21" s="23">
        <f>B7L714C15*B7L121C1</f>
        <v>81.471000000000004</v>
      </c>
      <c r="AJ21" s="16" t="s">
        <v>15253</v>
      </c>
      <c r="AK21" s="17">
        <f>A1L214C21</f>
        <v>6093.6666666666661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30.46833333333333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15.234166666666665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30.46833333333333</v>
      </c>
      <c r="AX21" s="16" t="s">
        <v>17995</v>
      </c>
      <c r="AY21" s="23">
        <f>B7L714C23*B7L121C1</f>
        <v>79.217666666666659</v>
      </c>
      <c r="AZ21" s="16" t="s">
        <v>15261</v>
      </c>
      <c r="BA21" s="17">
        <f>A1L214C24</f>
        <v>5745.5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28.727499999999999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14.36375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28.727499999999999</v>
      </c>
      <c r="BN21" s="16" t="s">
        <v>17999</v>
      </c>
      <c r="BO21" s="23">
        <f>B7L714C31*B7L121C1</f>
        <v>74.691500000000005</v>
      </c>
      <c r="BP21" s="16" t="s">
        <v>15269</v>
      </c>
      <c r="BQ21" s="17">
        <f>A1L214C27</f>
        <v>5529.4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27.646999999999998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13.823499999999999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27.646999999999998</v>
      </c>
      <c r="CD21" s="16" t="s">
        <v>18003</v>
      </c>
      <c r="CE21" s="23">
        <f>B7L714C39*B7L121C1</f>
        <v>71.882199999999997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480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2.4</v>
      </c>
      <c r="R22" s="16" t="s">
        <v>18009</v>
      </c>
      <c r="S22" s="23">
        <f>B7L715C7*B7L121C1</f>
        <v>6.24</v>
      </c>
      <c r="T22" s="16" t="s">
        <v>15285</v>
      </c>
      <c r="U22" s="17">
        <f>A1L215C18</f>
        <v>611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3.0550000000000002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1.5275000000000001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3.0550000000000002</v>
      </c>
      <c r="AH22" s="16" t="s">
        <v>18013</v>
      </c>
      <c r="AI22" s="23">
        <f>B7L715C15*B7L121C1</f>
        <v>7.9430000000000005</v>
      </c>
      <c r="AJ22" s="16" t="s">
        <v>15293</v>
      </c>
      <c r="AK22" s="23">
        <f>A1L215C21</f>
        <v>600.33333333333337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3.0016666666666669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1.5008333333333335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3.0016666666666669</v>
      </c>
      <c r="AX22" s="16" t="s">
        <v>18017</v>
      </c>
      <c r="AY22" s="23">
        <f>B7L715C23*B7L121C1</f>
        <v>7.804333333333334</v>
      </c>
      <c r="AZ22" s="16" t="s">
        <v>15301</v>
      </c>
      <c r="BA22" s="23">
        <f>A1L215C24</f>
        <v>607.25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3.0362499999999999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1.5181249999999999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3.0362499999999999</v>
      </c>
      <c r="BN22" s="16" t="s">
        <v>18021</v>
      </c>
      <c r="BO22" s="23">
        <f>B7L715C31*B7L121C1</f>
        <v>7.8942500000000004</v>
      </c>
      <c r="BP22" s="16" t="s">
        <v>15309</v>
      </c>
      <c r="BQ22" s="23">
        <f>A1L215C27</f>
        <v>609.6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3.048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1.524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3.048</v>
      </c>
      <c r="CD22" s="16" t="s">
        <v>18025</v>
      </c>
      <c r="CE22" s="23">
        <f>B7L715C39*B7L121C1</f>
        <v>7.9248000000000003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277949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1389.7449999999999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694.87249999999995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1389.7449999999999</v>
      </c>
      <c r="R23" s="16" t="s">
        <v>18032</v>
      </c>
      <c r="S23" s="17">
        <f>B7L716C7*B7L121C1</f>
        <v>3613.337</v>
      </c>
      <c r="T23" s="16" t="s">
        <v>15325</v>
      </c>
      <c r="U23" s="17">
        <f>A1L216C18</f>
        <v>257948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1289.74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644.87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1289.74</v>
      </c>
      <c r="AH23" s="16" t="s">
        <v>18036</v>
      </c>
      <c r="AI23" s="17">
        <f>B7L716C15*B7L121C1</f>
        <v>3353.3240000000001</v>
      </c>
      <c r="AJ23" s="16" t="s">
        <v>15333</v>
      </c>
      <c r="AK23" s="17">
        <f>A1L216C21</f>
        <v>249673.33333333331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1248.3666666666666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624.18333333333328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1248.3666666666666</v>
      </c>
      <c r="AX23" s="16" t="s">
        <v>18040</v>
      </c>
      <c r="AY23" s="17">
        <f>B7L716C23*B7L121C1</f>
        <v>3245.7533333333331</v>
      </c>
      <c r="AZ23" s="16" t="s">
        <v>15341</v>
      </c>
      <c r="BA23" s="17">
        <f>A1L216C24</f>
        <v>246995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1234.9749999999999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617.48749999999995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1234.9749999999999</v>
      </c>
      <c r="BN23" s="16" t="s">
        <v>18044</v>
      </c>
      <c r="BO23" s="17">
        <f>B7L716C31*B7L121C1</f>
        <v>3210.9349999999999</v>
      </c>
      <c r="BP23" s="16" t="s">
        <v>15349</v>
      </c>
      <c r="BQ23" s="17">
        <f>A1L216C27</f>
        <v>248874.2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1244.3710000000001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622.18550000000005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1244.3710000000001</v>
      </c>
      <c r="CD23" s="16" t="s">
        <v>18048</v>
      </c>
      <c r="CE23" s="17">
        <f>B7L716C39*B7L121C1</f>
        <v>3235.3646000000003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37.870637713714743</v>
      </c>
      <c r="F9" s="16" t="s">
        <v>18142</v>
      </c>
      <c r="G9" s="23">
        <f>B7L202C7</f>
        <v>13.414111949424283</v>
      </c>
      <c r="H9" s="16" t="s">
        <v>18143</v>
      </c>
      <c r="I9" s="23">
        <f>B7L802C1+B7L802C2</f>
        <v>51.284749663139024</v>
      </c>
      <c r="J9" s="16" t="s">
        <v>18144</v>
      </c>
      <c r="K9" s="23">
        <f>IF(B7L802C3=0,0,B7L802C2/B7L802C3)</f>
        <v>0.26156142006218452</v>
      </c>
      <c r="L9" s="16" t="s">
        <v>18145</v>
      </c>
      <c r="M9" s="23">
        <f>B7L302C9+B7L402C9+B7L502C11+B7L602C11+B7L702C7</f>
        <v>96.965801809431056</v>
      </c>
      <c r="N9" s="16" t="s">
        <v>18146</v>
      </c>
      <c r="O9" s="23">
        <f>B7L302C10+B7L402C10+B7L502C12+B7L602C12+B7L702C8</f>
        <v>252.11108470452075</v>
      </c>
      <c r="P9" s="16" t="s">
        <v>18147</v>
      </c>
      <c r="Q9" s="17">
        <f>B7L202C1</f>
        <v>4903</v>
      </c>
      <c r="R9" s="16" t="s">
        <v>18148</v>
      </c>
      <c r="S9" s="17">
        <f>B7L802C6+B7L802C7</f>
        <v>5155.1110847045211</v>
      </c>
      <c r="T9" s="16" t="s">
        <v>18149</v>
      </c>
      <c r="U9" s="23">
        <f>IF(B7L802C8=0,0,B7L802C7/B7L802C8)</f>
        <v>0.95109492684793007</v>
      </c>
      <c r="V9" s="16" t="s">
        <v>18150</v>
      </c>
      <c r="W9" s="23">
        <f>B7L302C15+B7L302C17+B7L402C17+B7L502C19+B7L502C21+B7L602C19+B7L602C21+B7L702C13</f>
        <v>39.095262628518832</v>
      </c>
      <c r="X9" s="16" t="s">
        <v>18151</v>
      </c>
      <c r="Y9" s="23">
        <f>B7L202C15</f>
        <v>12.255812198222612</v>
      </c>
      <c r="Z9" s="16" t="s">
        <v>18152</v>
      </c>
      <c r="AA9" s="23">
        <f>B7L802C10+B7L802C11</f>
        <v>51.351074826741446</v>
      </c>
      <c r="AB9" s="16" t="s">
        <v>18153</v>
      </c>
      <c r="AC9" s="23">
        <f>IF(B7L802C12=0,0,B7L802C11/B7L802C12)</f>
        <v>0.23866710170281205</v>
      </c>
      <c r="AD9" s="16" t="s">
        <v>18154</v>
      </c>
      <c r="AE9" s="23">
        <f>B7L302C19+B7L402C19+B7L502C23+B7L602C23+B7L702C15</f>
        <v>105.97686720085356</v>
      </c>
      <c r="AF9" s="16" t="s">
        <v>18155</v>
      </c>
      <c r="AG9" s="23">
        <f>B7L302C20+B7L402C20+B7L502C24+B7L602C24+B7L702C16</f>
        <v>275.53985472221927</v>
      </c>
      <c r="AH9" s="16" t="s">
        <v>18156</v>
      </c>
      <c r="AI9" s="17">
        <f>B7L202C9</f>
        <v>4906.5</v>
      </c>
      <c r="AJ9" s="16" t="s">
        <v>18157</v>
      </c>
      <c r="AK9" s="17">
        <f>B7L802C15+B7L802C16</f>
        <v>5182.0398547222194</v>
      </c>
      <c r="AL9" s="16" t="s">
        <v>18158</v>
      </c>
      <c r="AM9" s="23">
        <f>IF(B7L802C17=0,0,B7L802C16/B7L802C17)</f>
        <v>0.94682791671871669</v>
      </c>
      <c r="AN9" s="16" t="s">
        <v>18159</v>
      </c>
      <c r="AO9" s="23">
        <f>B7L302C25+B7L302C27+B7L402C27+B7L502C31+B7L502C33+B7L602C31+B7L602C33+B7L702C21</f>
        <v>39.780852423546811</v>
      </c>
      <c r="AP9" s="16" t="s">
        <v>18160</v>
      </c>
      <c r="AQ9" s="23">
        <f>B7L202C23</f>
        <v>11.73013916714072</v>
      </c>
      <c r="AR9" s="16" t="s">
        <v>18161</v>
      </c>
      <c r="AS9" s="23">
        <f>B7L802C19+B7L802C20</f>
        <v>51.510991590687532</v>
      </c>
      <c r="AT9" s="16" t="s">
        <v>18162</v>
      </c>
      <c r="AU9" s="23">
        <f>IF(B7L802C21=0,0,B7L802C20/B7L802C21)</f>
        <v>0.22772109029369503</v>
      </c>
      <c r="AV9" s="16" t="s">
        <v>18163</v>
      </c>
      <c r="AW9" s="23">
        <f>B7L302C29+B7L402C29+B7L502C35+B7L602C35+B7L702C23</f>
        <v>109.08520728950745</v>
      </c>
      <c r="AX9" s="16" t="s">
        <v>18164</v>
      </c>
      <c r="AY9" s="23">
        <f>B7L302C30+B7L402C30+B7L502C36+B7L602C36+B7L702C24</f>
        <v>283.62153895271939</v>
      </c>
      <c r="AZ9" s="16" t="s">
        <v>18165</v>
      </c>
      <c r="BA9" s="17">
        <f>B7L202C17</f>
        <v>5051</v>
      </c>
      <c r="BB9" s="16" t="s">
        <v>18166</v>
      </c>
      <c r="BC9" s="17">
        <f>B7L802C24+B7L802C25</f>
        <v>5334.6215389527197</v>
      </c>
      <c r="BD9" s="16" t="s">
        <v>18167</v>
      </c>
      <c r="BE9" s="23">
        <f>IF(B7L802C26=0,0,B7L802C25/B7L802C26)</f>
        <v>0.94683380313265864</v>
      </c>
      <c r="BF9" s="16" t="s">
        <v>18168</v>
      </c>
      <c r="BG9" s="23">
        <f>B7L302C35+B7L302C37+B7L402C37+B7L502C43+B7L502C45+B7L602C43+B7L602C45+B7L702C29</f>
        <v>40.421963160235165</v>
      </c>
      <c r="BH9" s="16" t="s">
        <v>18169</v>
      </c>
      <c r="BI9" s="23">
        <f>B7L202C31</f>
        <v>12.485456131161433</v>
      </c>
      <c r="BJ9" s="16" t="s">
        <v>18170</v>
      </c>
      <c r="BK9" s="23">
        <f>B7L802C28+B7L802C29</f>
        <v>52.9074192913966</v>
      </c>
      <c r="BL9" s="16" t="s">
        <v>18171</v>
      </c>
      <c r="BM9" s="23">
        <f>IF(B7L802C30=0,0,B7L802C29/B7L802C30)</f>
        <v>0.23598686721791631</v>
      </c>
      <c r="BN9" s="16" t="s">
        <v>18172</v>
      </c>
      <c r="BO9" s="23">
        <f>B7L302C39+B7L402C39+B7L502C47+B7L602C47+B7L702C31</f>
        <v>112.01584695329336</v>
      </c>
      <c r="BP9" s="16" t="s">
        <v>18173</v>
      </c>
      <c r="BQ9" s="23">
        <f>B7L302C40+B7L402C40+B7L502C48+B7L602C48+B7L702C32</f>
        <v>291.24120207856276</v>
      </c>
      <c r="BR9" s="16" t="s">
        <v>18174</v>
      </c>
      <c r="BS9" s="17">
        <f>B7L202C25</f>
        <v>5276.75</v>
      </c>
      <c r="BT9" s="16" t="s">
        <v>18175</v>
      </c>
      <c r="BU9" s="17">
        <f>B7L802C33+B7L802C34</f>
        <v>5567.9912020785632</v>
      </c>
      <c r="BV9" s="16" t="s">
        <v>18176</v>
      </c>
      <c r="BW9" s="23">
        <f>IF(B7L802C35=0,0,B7L802C34/B7L802C35)</f>
        <v>0.94769366697816604</v>
      </c>
      <c r="BX9" s="16" t="s">
        <v>18177</v>
      </c>
      <c r="BY9" s="23">
        <f>B7L302C45+B7L302C47+B7L402C47+B7L502C55+B7L502C57+B7L602C55+B7L602C57+B7L702C37</f>
        <v>42.03285893700108</v>
      </c>
      <c r="BZ9" s="16" t="s">
        <v>18178</v>
      </c>
      <c r="CA9" s="23">
        <f>B7L202C39</f>
        <v>12.138848271795842</v>
      </c>
      <c r="CB9" s="16" t="s">
        <v>18179</v>
      </c>
      <c r="CC9" s="23">
        <f>B7L802C37+B7L802C38</f>
        <v>54.171707208796924</v>
      </c>
      <c r="CD9" s="16" t="s">
        <v>18180</v>
      </c>
      <c r="CE9" s="23">
        <f>IF(B7L802C39=0,0,B7L802C38/B7L802C39)</f>
        <v>0.22408096213413445</v>
      </c>
      <c r="CF9" s="16" t="s">
        <v>18181</v>
      </c>
      <c r="CG9" s="23">
        <f>B7L302C49+B7L402C49+B7L502C59+B7L602C59+B7L702C39</f>
        <v>118.38031078710588</v>
      </c>
      <c r="CH9" s="16" t="s">
        <v>18182</v>
      </c>
      <c r="CI9" s="23">
        <f>B7L302C50+B7L402C50+B7L502C60+B7L602C60+B7L702C40</f>
        <v>307.78880804647531</v>
      </c>
      <c r="CJ9" s="16" t="s">
        <v>18183</v>
      </c>
      <c r="CK9" s="17">
        <f>B7L202C33</f>
        <v>5394.6</v>
      </c>
      <c r="CL9" s="16" t="s">
        <v>18184</v>
      </c>
      <c r="CM9" s="17">
        <f>B7L802C42+B7L802C43</f>
        <v>5702.3888080464758</v>
      </c>
      <c r="CN9" s="16" t="s">
        <v>18185</v>
      </c>
      <c r="CO9" s="23">
        <f>IF(B7L802C44=0,0,B7L802C43/B7L802C44)</f>
        <v>0.94602458401079847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620.25954703973275</v>
      </c>
      <c r="F10" s="16" t="s">
        <v>18187</v>
      </c>
      <c r="G10" s="23">
        <f>B7L203C7</f>
        <v>181.00980230182745</v>
      </c>
      <c r="H10" s="16" t="s">
        <v>18188</v>
      </c>
      <c r="I10" s="23">
        <f>B7L803C1+B7L803C2</f>
        <v>801.2693493415602</v>
      </c>
      <c r="J10" s="16" t="s">
        <v>18189</v>
      </c>
      <c r="K10" s="23">
        <f>IF(B7L803C3=0,0,B7L803C2/B7L803C3)</f>
        <v>0.22590381430485457</v>
      </c>
      <c r="L10" s="16" t="s">
        <v>18190</v>
      </c>
      <c r="M10" s="17">
        <f>B7L303C9+B7L403C9+B7L503C11+B7L603C11+B7L703C7</f>
        <v>1624.7735846285302</v>
      </c>
      <c r="N10" s="16" t="s">
        <v>18191</v>
      </c>
      <c r="O10" s="17">
        <f>B7L303C10+B7L403C10+B7L503C12+B7L603C12+B7L703C8</f>
        <v>4224.4113200341781</v>
      </c>
      <c r="P10" s="16" t="s">
        <v>18192</v>
      </c>
      <c r="Q10" s="17">
        <f>B7L203C1</f>
        <v>66161</v>
      </c>
      <c r="R10" s="16" t="s">
        <v>18193</v>
      </c>
      <c r="S10" s="17">
        <f>B7L803C6+B7L803C7</f>
        <v>70385.411320034182</v>
      </c>
      <c r="T10" s="16" t="s">
        <v>18194</v>
      </c>
      <c r="U10" s="23">
        <f>IF(B7L803C8=0,0,B7L803C7/B7L803C8)</f>
        <v>0.93998172006374614</v>
      </c>
      <c r="V10" s="16" t="s">
        <v>18195</v>
      </c>
      <c r="W10" s="23">
        <f>B7L303C15+B7L303C17+B7L403C17+B7L503C19+B7L503C21+B7L603C19+B7L603C21+B7L703C13</f>
        <v>643.14605402101654</v>
      </c>
      <c r="X10" s="16" t="s">
        <v>18196</v>
      </c>
      <c r="Y10" s="23">
        <f>B7L203C15</f>
        <v>169.27208750246669</v>
      </c>
      <c r="Z10" s="16" t="s">
        <v>18197</v>
      </c>
      <c r="AA10" s="23">
        <f>B7L803C10+B7L803C11</f>
        <v>812.4181415234832</v>
      </c>
      <c r="AB10" s="16" t="s">
        <v>18198</v>
      </c>
      <c r="AC10" s="23">
        <f>IF(B7L803C12=0,0,B7L803C11/B7L803C12)</f>
        <v>0.20835586854946397</v>
      </c>
      <c r="AD10" s="16" t="s">
        <v>18199</v>
      </c>
      <c r="AE10" s="17">
        <f>B7L303C19+B7L403C19+B7L503C23+B7L603C23+B7L703C15</f>
        <v>1708.904940505591</v>
      </c>
      <c r="AF10" s="16" t="s">
        <v>18200</v>
      </c>
      <c r="AG10" s="17">
        <f>B7L303C20+B7L403C20+B7L503C24+B7L603C24+B7L703C16</f>
        <v>4443.1528453145374</v>
      </c>
      <c r="AH10" s="16" t="s">
        <v>18201</v>
      </c>
      <c r="AI10" s="17">
        <f>B7L203C9</f>
        <v>67766.5</v>
      </c>
      <c r="AJ10" s="16" t="s">
        <v>18202</v>
      </c>
      <c r="AK10" s="17">
        <f>B7L803C15+B7L803C16</f>
        <v>72209.652845314544</v>
      </c>
      <c r="AL10" s="16" t="s">
        <v>18203</v>
      </c>
      <c r="AM10" s="23">
        <f>IF(B7L803C17=0,0,B7L803C16/B7L803C17)</f>
        <v>0.93846871338887972</v>
      </c>
      <c r="AN10" s="16" t="s">
        <v>18204</v>
      </c>
      <c r="AO10" s="23">
        <f>B7L303C25+B7L303C27+B7L403C27+B7L503C31+B7L503C33+B7L603C31+B7L603C33+B7L703C21</f>
        <v>656.70032376660879</v>
      </c>
      <c r="AP10" s="16" t="s">
        <v>18205</v>
      </c>
      <c r="AQ10" s="23">
        <f>B7L203C23</f>
        <v>160.44659766893827</v>
      </c>
      <c r="AR10" s="16" t="s">
        <v>18206</v>
      </c>
      <c r="AS10" s="23">
        <f>B7L803C19+B7L803C20</f>
        <v>817.14692143554703</v>
      </c>
      <c r="AT10" s="16" t="s">
        <v>18207</v>
      </c>
      <c r="AU10" s="23">
        <f>IF(B7L803C21=0,0,B7L803C20/B7L803C21)</f>
        <v>0.19634975481161815</v>
      </c>
      <c r="AV10" s="16" t="s">
        <v>18208</v>
      </c>
      <c r="AW10" s="17">
        <f>B7L303C29+B7L403C29+B7L503C35+B7L603C35+B7L703C23</f>
        <v>1752.171182393015</v>
      </c>
      <c r="AX10" s="16" t="s">
        <v>18209</v>
      </c>
      <c r="AY10" s="17">
        <f>B7L303C30+B7L403C30+B7L503C36+B7L603C36+B7L703C24</f>
        <v>4555.6450742218394</v>
      </c>
      <c r="AZ10" s="16" t="s">
        <v>18210</v>
      </c>
      <c r="BA10" s="17">
        <f>B7L203C17</f>
        <v>69088.333333333328</v>
      </c>
      <c r="BB10" s="16" t="s">
        <v>18211</v>
      </c>
      <c r="BC10" s="17">
        <f>B7L803C24+B7L803C25</f>
        <v>73643.978407555172</v>
      </c>
      <c r="BD10" s="16" t="s">
        <v>18212</v>
      </c>
      <c r="BE10" s="23">
        <f>IF(B7L803C26=0,0,B7L803C25/B7L803C26)</f>
        <v>0.93813961205340746</v>
      </c>
      <c r="BF10" s="16" t="s">
        <v>18213</v>
      </c>
      <c r="BG10" s="23">
        <f>B7L303C35+B7L303C37+B7L403C37+B7L503C43+B7L503C45+B7L603C43+B7L603C45+B7L703C29</f>
        <v>669.76040566220604</v>
      </c>
      <c r="BH10" s="16" t="s">
        <v>18214</v>
      </c>
      <c r="BI10" s="23">
        <f>B7L203C31</f>
        <v>165.05149531156428</v>
      </c>
      <c r="BJ10" s="16" t="s">
        <v>18215</v>
      </c>
      <c r="BK10" s="23">
        <f>B7L803C28+B7L803C29</f>
        <v>834.81190097377032</v>
      </c>
      <c r="BL10" s="16" t="s">
        <v>18216</v>
      </c>
      <c r="BM10" s="23">
        <f>IF(B7L803C30=0,0,B7L803C29/B7L803C30)</f>
        <v>0.19771099947070614</v>
      </c>
      <c r="BN10" s="16" t="s">
        <v>18217</v>
      </c>
      <c r="BO10" s="17">
        <f>B7L303C39+B7L403C39+B7L503C47+B7L603C47+B7L703C31</f>
        <v>1789.7950576596329</v>
      </c>
      <c r="BP10" s="16" t="s">
        <v>18218</v>
      </c>
      <c r="BQ10" s="17">
        <f>B7L303C40+B7L403C40+B7L503C48+B7L603C48+B7L703C32</f>
        <v>4653.4671499150463</v>
      </c>
      <c r="BR10" s="16" t="s">
        <v>18219</v>
      </c>
      <c r="BS10" s="17">
        <f>B7L203C25</f>
        <v>69756</v>
      </c>
      <c r="BT10" s="16" t="s">
        <v>18220</v>
      </c>
      <c r="BU10" s="17">
        <f>B7L803C33+B7L803C34</f>
        <v>74409.467149915043</v>
      </c>
      <c r="BV10" s="16" t="s">
        <v>18221</v>
      </c>
      <c r="BW10" s="23">
        <f>IF(B7L803C35=0,0,B7L803C34/B7L803C35)</f>
        <v>0.93746135635483641</v>
      </c>
      <c r="BX10" s="16" t="s">
        <v>18222</v>
      </c>
      <c r="BY10" s="23">
        <f>B7L303C45+B7L303C47+B7L403C47+B7L503C55+B7L503C57+B7L603C55+B7L603C57+B7L703C37</f>
        <v>675.81639486256222</v>
      </c>
      <c r="BZ10" s="16" t="s">
        <v>18223</v>
      </c>
      <c r="CA10" s="23">
        <f>B7L203C39</f>
        <v>158.36307342579491</v>
      </c>
      <c r="CB10" s="16" t="s">
        <v>18224</v>
      </c>
      <c r="CC10" s="23">
        <f>B7L803C37+B7L803C38</f>
        <v>834.17946828835716</v>
      </c>
      <c r="CD10" s="16" t="s">
        <v>18225</v>
      </c>
      <c r="CE10" s="23">
        <f>IF(B7L803C39=0,0,B7L803C38/B7L803C39)</f>
        <v>0.18984292882530207</v>
      </c>
      <c r="CF10" s="16" t="s">
        <v>18226</v>
      </c>
      <c r="CG10" s="17">
        <f>B7L303C49+B7L403C49+B7L503C59+B7L603C59+B7L703C39</f>
        <v>1803.6940662820921</v>
      </c>
      <c r="CH10" s="16" t="s">
        <v>18227</v>
      </c>
      <c r="CI10" s="17">
        <f>B7L303C50+B7L403C50+B7L503C60+B7L603C60+B7L703C40</f>
        <v>4689.60457233344</v>
      </c>
      <c r="CJ10" s="16" t="s">
        <v>18228</v>
      </c>
      <c r="CK10" s="17">
        <f>B7L203C33</f>
        <v>70377.8</v>
      </c>
      <c r="CL10" s="16" t="s">
        <v>18229</v>
      </c>
      <c r="CM10" s="17">
        <f>B7L803C42+B7L803C43</f>
        <v>75067.404572333442</v>
      </c>
      <c r="CN10" s="16" t="s">
        <v>18230</v>
      </c>
      <c r="CO10" s="23">
        <f>IF(B7L803C44=0,0,B7L803C43/B7L803C44)</f>
        <v>0.9375280842723871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23">
        <f>B7L304C5+B7L304C7+B7L404C7+B7L504C7+B7L504C9+B7L604C7+B7L604C9+B7L704C5</f>
        <v>74.216364258782036</v>
      </c>
      <c r="F11" s="16" t="s">
        <v>18232</v>
      </c>
      <c r="G11" s="23">
        <f>B7L204C7</f>
        <v>20.152630760648435</v>
      </c>
      <c r="H11" s="16" t="s">
        <v>18233</v>
      </c>
      <c r="I11" s="23">
        <f>B7L804C1+B7L804C2</f>
        <v>94.368995019430471</v>
      </c>
      <c r="J11" s="16" t="s">
        <v>18234</v>
      </c>
      <c r="K11" s="23">
        <f>IF(B7L804C3=0,0,B7L804C2/B7L804C3)</f>
        <v>0.21355139743195348</v>
      </c>
      <c r="L11" s="16" t="s">
        <v>18235</v>
      </c>
      <c r="M11" s="23">
        <f>B7L304C9+B7L404C9+B7L504C11+B7L604C11+B7L704C7</f>
        <v>177.28204201330118</v>
      </c>
      <c r="N11" s="16" t="s">
        <v>18236</v>
      </c>
      <c r="O11" s="23">
        <f>B7L304C10+B7L404C10+B7L504C12+B7L604C12+B7L704C8</f>
        <v>460.93330923458302</v>
      </c>
      <c r="P11" s="16" t="s">
        <v>18237</v>
      </c>
      <c r="Q11" s="17">
        <f>B7L204C1</f>
        <v>7366</v>
      </c>
      <c r="R11" s="16" t="s">
        <v>18238</v>
      </c>
      <c r="S11" s="17">
        <f>B7L804C6+B7L804C7</f>
        <v>7826.9333092345832</v>
      </c>
      <c r="T11" s="16" t="s">
        <v>18239</v>
      </c>
      <c r="U11" s="23">
        <f>IF(B7L804C8=0,0,B7L804C7/B7L804C8)</f>
        <v>0.94110933477729364</v>
      </c>
      <c r="V11" s="16" t="s">
        <v>18240</v>
      </c>
      <c r="W11" s="23">
        <f>B7L304C15+B7L304C17+B7L404C17+B7L504C19+B7L504C21+B7L604C19+B7L604C21+B7L704C13</f>
        <v>70.623362849354777</v>
      </c>
      <c r="X11" s="16" t="s">
        <v>18241</v>
      </c>
      <c r="Y11" s="23">
        <f>B7L204C15</f>
        <v>17.608753305079041</v>
      </c>
      <c r="Z11" s="16" t="s">
        <v>18242</v>
      </c>
      <c r="AA11" s="23">
        <f>B7L804C10+B7L804C11</f>
        <v>88.232116154433811</v>
      </c>
      <c r="AB11" s="16" t="s">
        <v>18243</v>
      </c>
      <c r="AC11" s="23">
        <f>IF(B7L804C12=0,0,B7L804C11/B7L804C12)</f>
        <v>0.19957305879707354</v>
      </c>
      <c r="AD11" s="16" t="s">
        <v>18244</v>
      </c>
      <c r="AE11" s="23">
        <f>B7L304C19+B7L404C19+B7L504C23+B7L604C23+B7L704C15</f>
        <v>169.86767126645125</v>
      </c>
      <c r="AF11" s="16" t="s">
        <v>18245</v>
      </c>
      <c r="AG11" s="23">
        <f>B7L304C20+B7L404C20+B7L504C24+B7L604C24+B7L704C16</f>
        <v>441.6559452927732</v>
      </c>
      <c r="AH11" s="16" t="s">
        <v>18246</v>
      </c>
      <c r="AI11" s="17">
        <f>B7L204C9</f>
        <v>7049.5</v>
      </c>
      <c r="AJ11" s="16" t="s">
        <v>18247</v>
      </c>
      <c r="AK11" s="17">
        <f>B7L804C15+B7L804C16</f>
        <v>7491.1559452927731</v>
      </c>
      <c r="AL11" s="16" t="s">
        <v>18248</v>
      </c>
      <c r="AM11" s="23">
        <f>IF(B7L804C17=0,0,B7L804C16/B7L804C17)</f>
        <v>0.94104301812455304</v>
      </c>
      <c r="AN11" s="16" t="s">
        <v>18249</v>
      </c>
      <c r="AO11" s="23">
        <f>B7L304C25+B7L304C27+B7L404C27+B7L504C31+B7L504C33+B7L604C31+B7L604C33+B7L704C21</f>
        <v>68.761285277653869</v>
      </c>
      <c r="AP11" s="16" t="s">
        <v>18250</v>
      </c>
      <c r="AQ11" s="23">
        <f>B7L204C23</f>
        <v>16.114717022528108</v>
      </c>
      <c r="AR11" s="16" t="s">
        <v>18251</v>
      </c>
      <c r="AS11" s="23">
        <f>B7L804C19+B7L804C20</f>
        <v>84.87600230018198</v>
      </c>
      <c r="AT11" s="16" t="s">
        <v>18252</v>
      </c>
      <c r="AU11" s="23">
        <f>IF(B7L804C21=0,0,B7L804C20/B7L804C21)</f>
        <v>0.18986187598156418</v>
      </c>
      <c r="AV11" s="16" t="s">
        <v>18253</v>
      </c>
      <c r="AW11" s="23">
        <f>B7L304C29+B7L404C29+B7L504C35+B7L604C35+B7L704C23</f>
        <v>165.52761309042967</v>
      </c>
      <c r="AX11" s="16" t="s">
        <v>18254</v>
      </c>
      <c r="AY11" s="23">
        <f>B7L304C30+B7L404C30+B7L504C36+B7L604C36+B7L704C24</f>
        <v>430.37179403511715</v>
      </c>
      <c r="AZ11" s="16" t="s">
        <v>18255</v>
      </c>
      <c r="BA11" s="17">
        <f>B7L204C17</f>
        <v>6939</v>
      </c>
      <c r="BB11" s="16" t="s">
        <v>18256</v>
      </c>
      <c r="BC11" s="17">
        <f>B7L804C24+B7L804C25</f>
        <v>7369.3717940351171</v>
      </c>
      <c r="BD11" s="16" t="s">
        <v>18257</v>
      </c>
      <c r="BE11" s="23">
        <f>IF(B7L804C26=0,0,B7L804C25/B7L804C26)</f>
        <v>0.94159993469409875</v>
      </c>
      <c r="BF11" s="16" t="s">
        <v>18258</v>
      </c>
      <c r="BG11" s="23">
        <f>B7L304C35+B7L304C37+B7L404C37+B7L504C43+B7L504C45+B7L604C43+B7L604C45+B7L704C29</f>
        <v>96.627429849540462</v>
      </c>
      <c r="BH11" s="16" t="s">
        <v>18259</v>
      </c>
      <c r="BI11" s="23">
        <f>B7L204C31</f>
        <v>23.716273874385521</v>
      </c>
      <c r="BJ11" s="16" t="s">
        <v>18260</v>
      </c>
      <c r="BK11" s="23">
        <f>B7L804C28+B7L804C29</f>
        <v>120.34370372392598</v>
      </c>
      <c r="BL11" s="16" t="s">
        <v>18261</v>
      </c>
      <c r="BM11" s="23">
        <f>IF(B7L804C30=0,0,B7L804C29/B7L804C30)</f>
        <v>0.19707116484292148</v>
      </c>
      <c r="BN11" s="16" t="s">
        <v>18262</v>
      </c>
      <c r="BO11" s="23">
        <f>B7L304C39+B7L404C39+B7L504C47+B7L604C47+B7L704C31</f>
        <v>232.13032702747259</v>
      </c>
      <c r="BP11" s="16" t="s">
        <v>18263</v>
      </c>
      <c r="BQ11" s="23">
        <f>B7L304C40+B7L404C40+B7L504C48+B7L604C48+B7L704C32</f>
        <v>603.53885027142871</v>
      </c>
      <c r="BR11" s="16" t="s">
        <v>18264</v>
      </c>
      <c r="BS11" s="17">
        <f>B7L204C25</f>
        <v>10023.25</v>
      </c>
      <c r="BT11" s="16" t="s">
        <v>18265</v>
      </c>
      <c r="BU11" s="17">
        <f>B7L804C33+B7L804C34</f>
        <v>10626.788850271429</v>
      </c>
      <c r="BV11" s="16" t="s">
        <v>18266</v>
      </c>
      <c r="BW11" s="23">
        <f>IF(B7L804C35=0,0,B7L804C34/B7L804C35)</f>
        <v>0.94320590549270078</v>
      </c>
      <c r="BX11" s="16" t="s">
        <v>18267</v>
      </c>
      <c r="BY11" s="23">
        <f>B7L304C45+B7L304C47+B7L404C47+B7L504C55+B7L504C57+B7L604C55+B7L604C57+B7L704C37</f>
        <v>139.024681818239</v>
      </c>
      <c r="BZ11" s="16" t="s">
        <v>18268</v>
      </c>
      <c r="CA11" s="23">
        <f>B7L204C39</f>
        <v>33.063769090593134</v>
      </c>
      <c r="CB11" s="16" t="s">
        <v>18269</v>
      </c>
      <c r="CC11" s="23">
        <f>B7L804C37+B7L804C38</f>
        <v>172.08845090883213</v>
      </c>
      <c r="CD11" s="16" t="s">
        <v>18270</v>
      </c>
      <c r="CE11" s="23">
        <f>IF(B7L804C39=0,0,B7L804C38/B7L804C39)</f>
        <v>0.19213241165213019</v>
      </c>
      <c r="CF11" s="16" t="s">
        <v>18271</v>
      </c>
      <c r="CG11" s="23">
        <f>B7L304C49+B7L404C49+B7L504C59+B7L604C59+B7L704C39</f>
        <v>332.67612006631447</v>
      </c>
      <c r="CH11" s="16" t="s">
        <v>18272</v>
      </c>
      <c r="CI11" s="23">
        <f>B7L304C50+B7L404C50+B7L504C60+B7L604C60+B7L704C40</f>
        <v>864.95791217241776</v>
      </c>
      <c r="CJ11" s="16" t="s">
        <v>18273</v>
      </c>
      <c r="CK11" s="17">
        <f>B7L204C33</f>
        <v>14693.8</v>
      </c>
      <c r="CL11" s="16" t="s">
        <v>18274</v>
      </c>
      <c r="CM11" s="17">
        <f>B7L804C42+B7L804C43</f>
        <v>15558.757912172417</v>
      </c>
      <c r="CN11" s="16" t="s">
        <v>18275</v>
      </c>
      <c r="CO11" s="23">
        <f>IF(B7L804C44=0,0,B7L804C43/B7L804C44)</f>
        <v>0.94440700748382256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392.39171298047955</v>
      </c>
      <c r="F12" s="16" t="s">
        <v>18277</v>
      </c>
      <c r="G12" s="23">
        <f>B7L205C7</f>
        <v>124.3520734907674</v>
      </c>
      <c r="H12" s="16" t="s">
        <v>18278</v>
      </c>
      <c r="I12" s="23">
        <f>B7L805C1+B7L805C2</f>
        <v>516.74378647124695</v>
      </c>
      <c r="J12" s="16" t="s">
        <v>18279</v>
      </c>
      <c r="K12" s="23">
        <f>IF(B7L805C3=0,0,B7L805C2/B7L805C3)</f>
        <v>0.240645512817766</v>
      </c>
      <c r="L12" s="16" t="s">
        <v>18280</v>
      </c>
      <c r="M12" s="23">
        <f>B7L305C9+B7L405C9+B7L505C11+B7L605C11+B7L705C7</f>
        <v>958.82421883263748</v>
      </c>
      <c r="N12" s="16" t="s">
        <v>18281</v>
      </c>
      <c r="O12" s="17">
        <f>B7L305C10+B7L405C10+B7L505C12+B7L605C12+B7L705C8</f>
        <v>2492.9429689648578</v>
      </c>
      <c r="P12" s="16" t="s">
        <v>18282</v>
      </c>
      <c r="Q12" s="17">
        <f>B7L205C1</f>
        <v>45452</v>
      </c>
      <c r="R12" s="16" t="s">
        <v>18283</v>
      </c>
      <c r="S12" s="17">
        <f>B7L805C6+B7L805C7</f>
        <v>47944.94296896486</v>
      </c>
      <c r="T12" s="16" t="s">
        <v>18284</v>
      </c>
      <c r="U12" s="23">
        <f>IF(B7L805C8=0,0,B7L805C7/B7L805C8)</f>
        <v>0.94800404767237778</v>
      </c>
      <c r="V12" s="16" t="s">
        <v>18285</v>
      </c>
      <c r="W12" s="23">
        <f>B7L305C15+B7L305C17+B7L405C17+B7L505C19+B7L505C21+B7L605C19+B7L605C21+B7L705C13</f>
        <v>367.00086148802097</v>
      </c>
      <c r="X12" s="16" t="s">
        <v>18286</v>
      </c>
      <c r="Y12" s="23">
        <f>B7L205C15</f>
        <v>102.53767262550458</v>
      </c>
      <c r="Z12" s="16" t="s">
        <v>18287</v>
      </c>
      <c r="AA12" s="23">
        <f>B7L805C10+B7L805C11</f>
        <v>469.53853411352554</v>
      </c>
      <c r="AB12" s="16" t="s">
        <v>18288</v>
      </c>
      <c r="AC12" s="23">
        <f>IF(B7L805C12=0,0,B7L805C11/B7L805C12)</f>
        <v>0.21837967531055272</v>
      </c>
      <c r="AD12" s="16" t="s">
        <v>18289</v>
      </c>
      <c r="AE12" s="23">
        <f>B7L305C19+B7L405C19+B7L505C23+B7L605C23+B7L705C15</f>
        <v>919.53514681411525</v>
      </c>
      <c r="AF12" s="16" t="s">
        <v>18290</v>
      </c>
      <c r="AG12" s="17">
        <f>B7L305C20+B7L405C20+B7L505C24+B7L605C24+B7L705C16</f>
        <v>2390.7913817166996</v>
      </c>
      <c r="AH12" s="16" t="s">
        <v>18291</v>
      </c>
      <c r="AI12" s="17">
        <f>B7L205C9</f>
        <v>41050</v>
      </c>
      <c r="AJ12" s="16" t="s">
        <v>18292</v>
      </c>
      <c r="AK12" s="17">
        <f>B7L805C15+B7L805C16</f>
        <v>43440.791381716699</v>
      </c>
      <c r="AL12" s="16" t="s">
        <v>18293</v>
      </c>
      <c r="AM12" s="23">
        <f>IF(B7L805C17=0,0,B7L805C16/B7L805C17)</f>
        <v>0.94496436861132016</v>
      </c>
      <c r="AN12" s="16" t="s">
        <v>18294</v>
      </c>
      <c r="AO12" s="23">
        <f>B7L305C25+B7L305C27+B7L405C27+B7L505C31+B7L505C33+B7L605C31+B7L605C33+B7L705C21</f>
        <v>348.85951490890818</v>
      </c>
      <c r="AP12" s="16" t="s">
        <v>18295</v>
      </c>
      <c r="AQ12" s="23">
        <f>B7L205C23</f>
        <v>88.677003366559177</v>
      </c>
      <c r="AR12" s="16" t="s">
        <v>18296</v>
      </c>
      <c r="AS12" s="23">
        <f>B7L805C19+B7L805C20</f>
        <v>437.53651827546736</v>
      </c>
      <c r="AT12" s="16" t="s">
        <v>18297</v>
      </c>
      <c r="AU12" s="23">
        <f>IF(B7L805C21=0,0,B7L805C20/B7L805C21)</f>
        <v>0.20267337619286277</v>
      </c>
      <c r="AV12" s="16" t="s">
        <v>18298</v>
      </c>
      <c r="AW12" s="23">
        <f>B7L305C29+B7L405C29+B7L505C35+B7L605C35+B7L705C23</f>
        <v>881.55932609232855</v>
      </c>
      <c r="AX12" s="16" t="s">
        <v>18299</v>
      </c>
      <c r="AY12" s="17">
        <f>B7L305C30+B7L405C30+B7L505C36+B7L605C36+B7L705C24</f>
        <v>2292.0542478400539</v>
      </c>
      <c r="AZ12" s="16" t="s">
        <v>18300</v>
      </c>
      <c r="BA12" s="17">
        <f>B7L205C17</f>
        <v>38184.333333333336</v>
      </c>
      <c r="BB12" s="16" t="s">
        <v>18301</v>
      </c>
      <c r="BC12" s="17">
        <f>B7L805C24+B7L805C25</f>
        <v>40476.387581173389</v>
      </c>
      <c r="BD12" s="16" t="s">
        <v>18302</v>
      </c>
      <c r="BE12" s="23">
        <f>IF(B7L805C26=0,0,B7L805C25/B7L805C26)</f>
        <v>0.94337305315985887</v>
      </c>
      <c r="BF12" s="16" t="s">
        <v>18303</v>
      </c>
      <c r="BG12" s="23">
        <f>B7L305C35+B7L305C37+B7L405C37+B7L505C43+B7L505C45+B7L605C43+B7L605C45+B7L705C29</f>
        <v>331.83829916483234</v>
      </c>
      <c r="BH12" s="16" t="s">
        <v>18304</v>
      </c>
      <c r="BI12" s="23">
        <f>B7L205C31</f>
        <v>83.513013789430147</v>
      </c>
      <c r="BJ12" s="16" t="s">
        <v>18305</v>
      </c>
      <c r="BK12" s="23">
        <f>B7L805C28+B7L805C29</f>
        <v>415.35131295426248</v>
      </c>
      <c r="BL12" s="16" t="s">
        <v>18306</v>
      </c>
      <c r="BM12" s="23">
        <f>IF(B7L805C30=0,0,B7L805C29/B7L805C30)</f>
        <v>0.20106596797643062</v>
      </c>
      <c r="BN12" s="16" t="s">
        <v>18307</v>
      </c>
      <c r="BO12" s="23">
        <f>B7L305C39+B7L405C39+B7L505C47+B7L605C47+B7L705C31</f>
        <v>837.90139032907769</v>
      </c>
      <c r="BP12" s="16" t="s">
        <v>18308</v>
      </c>
      <c r="BQ12" s="17">
        <f>B7L305C40+B7L405C40+B7L505C48+B7L605C48+B7L705C32</f>
        <v>2178.5436148556018</v>
      </c>
      <c r="BR12" s="16" t="s">
        <v>18309</v>
      </c>
      <c r="BS12" s="17">
        <f>B7L205C25</f>
        <v>35295.25</v>
      </c>
      <c r="BT12" s="16" t="s">
        <v>18310</v>
      </c>
      <c r="BU12" s="17">
        <f>B7L805C33+B7L805C34</f>
        <v>37473.793614855604</v>
      </c>
      <c r="BV12" s="16" t="s">
        <v>18311</v>
      </c>
      <c r="BW12" s="23">
        <f>IF(B7L805C35=0,0,B7L805C34/B7L805C35)</f>
        <v>0.94186487663229346</v>
      </c>
      <c r="BX12" s="16" t="s">
        <v>18312</v>
      </c>
      <c r="BY12" s="23">
        <f>B7L305C45+B7L305C47+B7L405C47+B7L505C55+B7L505C57+B7L605C55+B7L605C57+B7L705C37</f>
        <v>311.68791488354373</v>
      </c>
      <c r="BZ12" s="16" t="s">
        <v>18313</v>
      </c>
      <c r="CA12" s="23">
        <f>B7L205C39</f>
        <v>73.560349438998898</v>
      </c>
      <c r="CB12" s="16" t="s">
        <v>18314</v>
      </c>
      <c r="CC12" s="23">
        <f>B7L805C37+B7L805C38</f>
        <v>385.24826432254264</v>
      </c>
      <c r="CD12" s="16" t="s">
        <v>18315</v>
      </c>
      <c r="CE12" s="23">
        <f>IF(B7L805C39=0,0,B7L805C38/B7L805C39)</f>
        <v>0.19094271474098512</v>
      </c>
      <c r="CF12" s="16" t="s">
        <v>18316</v>
      </c>
      <c r="CG12" s="23">
        <f>B7L305C49+B7L405C49+B7L505C59+B7L605C59+B7L705C39</f>
        <v>785.55078836149028</v>
      </c>
      <c r="CH12" s="16" t="s">
        <v>18317</v>
      </c>
      <c r="CI12" s="17">
        <f>B7L305C50+B7L405C50+B7L505C60+B7L605C60+B7L705C40</f>
        <v>2042.4320497398749</v>
      </c>
      <c r="CJ12" s="16" t="s">
        <v>18318</v>
      </c>
      <c r="CK12" s="17">
        <f>B7L205C33</f>
        <v>32690.799999999999</v>
      </c>
      <c r="CL12" s="16" t="s">
        <v>18319</v>
      </c>
      <c r="CM12" s="17">
        <f>B7L805C42+B7L805C43</f>
        <v>34733.232049739876</v>
      </c>
      <c r="CN12" s="16" t="s">
        <v>18320</v>
      </c>
      <c r="CO12" s="23">
        <f>IF(B7L805C44=0,0,B7L805C43/B7L805C44)</f>
        <v>0.94119660252708404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23">
        <f>B7L306C5+B7L306C7+B7L406C7+B7L506C7+B7L506C9+B7L606C7+B7L606C9+B7L706C5</f>
        <v>848.20162845016046</v>
      </c>
      <c r="F13" s="16" t="s">
        <v>18322</v>
      </c>
      <c r="G13" s="23">
        <f>B7L206C7</f>
        <v>341.44564542362826</v>
      </c>
      <c r="H13" s="16" t="s">
        <v>18323</v>
      </c>
      <c r="I13" s="17">
        <f>B7L806C1+B7L806C2</f>
        <v>1189.6472738737887</v>
      </c>
      <c r="J13" s="16" t="s">
        <v>18324</v>
      </c>
      <c r="K13" s="23">
        <f>IF(B7L806C3=0,0,B7L806C2/B7L806C3)</f>
        <v>0.28701418724879346</v>
      </c>
      <c r="L13" s="16" t="s">
        <v>18325</v>
      </c>
      <c r="M13" s="17">
        <f>B7L306C9+B7L406C9+B7L506C11+B7L606C11+B7L706C7</f>
        <v>2056.2776997658821</v>
      </c>
      <c r="N13" s="16" t="s">
        <v>18326</v>
      </c>
      <c r="O13" s="17">
        <f>B7L306C10+B7L406C10+B7L506C12+B7L606C12+B7L706C8</f>
        <v>5346.3220193912948</v>
      </c>
      <c r="P13" s="16" t="s">
        <v>18327</v>
      </c>
      <c r="Q13" s="17">
        <f>B7L206C1</f>
        <v>124802</v>
      </c>
      <c r="R13" s="16" t="s">
        <v>18328</v>
      </c>
      <c r="S13" s="17">
        <f>B7L806C6+B7L806C7</f>
        <v>130148.3220193913</v>
      </c>
      <c r="T13" s="16" t="s">
        <v>18329</v>
      </c>
      <c r="U13" s="23">
        <f>IF(B7L806C8=0,0,B7L806C7/B7L806C8)</f>
        <v>0.95892131426331617</v>
      </c>
      <c r="V13" s="16" t="s">
        <v>18330</v>
      </c>
      <c r="W13" s="23">
        <f>B7L306C15+B7L306C17+B7L406C17+B7L506C19+B7L506C21+B7L606C19+B7L606C21+B7L706C13</f>
        <v>771.64827965349696</v>
      </c>
      <c r="X13" s="16" t="s">
        <v>18331</v>
      </c>
      <c r="Y13" s="23">
        <f>B7L206C15</f>
        <v>270.96922597843457</v>
      </c>
      <c r="Z13" s="16" t="s">
        <v>18332</v>
      </c>
      <c r="AA13" s="17">
        <f>B7L806C10+B7L806C11</f>
        <v>1042.6175056319316</v>
      </c>
      <c r="AB13" s="16" t="s">
        <v>18333</v>
      </c>
      <c r="AC13" s="23">
        <f>IF(B7L806C12=0,0,B7L806C11/B7L806C12)</f>
        <v>0.25989322499836581</v>
      </c>
      <c r="AD13" s="16" t="s">
        <v>18334</v>
      </c>
      <c r="AE13" s="17">
        <f>B7L306C19+B7L406C19+B7L506C23+B7L606C23+B7L706C15</f>
        <v>1894.634292814233</v>
      </c>
      <c r="AF13" s="16" t="s">
        <v>18335</v>
      </c>
      <c r="AG13" s="17">
        <f>B7L306C20+B7L406C20+B7L506C24+B7L606C24+B7L706C16</f>
        <v>4926.0491613170061</v>
      </c>
      <c r="AH13" s="16" t="s">
        <v>18336</v>
      </c>
      <c r="AI13" s="17">
        <f>B7L206C9</f>
        <v>108480</v>
      </c>
      <c r="AJ13" s="16" t="s">
        <v>18337</v>
      </c>
      <c r="AK13" s="17">
        <f>B7L806C15+B7L806C16</f>
        <v>113406.049161317</v>
      </c>
      <c r="AL13" s="16" t="s">
        <v>18338</v>
      </c>
      <c r="AM13" s="23">
        <f>IF(B7L806C17=0,0,B7L806C16/B7L806C17)</f>
        <v>0.95656273013876159</v>
      </c>
      <c r="AN13" s="16" t="s">
        <v>18339</v>
      </c>
      <c r="AO13" s="23">
        <f>B7L306C25+B7L306C27+B7L406C27+B7L506C31+B7L506C33+B7L606C31+B7L606C33+B7L706C21</f>
        <v>742.88687401814764</v>
      </c>
      <c r="AP13" s="16" t="s">
        <v>18340</v>
      </c>
      <c r="AQ13" s="23">
        <f>B7L206C23</f>
        <v>237.94308232692399</v>
      </c>
      <c r="AR13" s="16" t="s">
        <v>18341</v>
      </c>
      <c r="AS13" s="23">
        <f>B7L806C19+B7L806C20</f>
        <v>980.82995634507165</v>
      </c>
      <c r="AT13" s="16" t="s">
        <v>18342</v>
      </c>
      <c r="AU13" s="23">
        <f>IF(B7L806C21=0,0,B7L806C20/B7L806C21)</f>
        <v>0.24259361246834901</v>
      </c>
      <c r="AV13" s="16" t="s">
        <v>18343</v>
      </c>
      <c r="AW13" s="17">
        <f>B7L306C29+B7L406C29+B7L506C35+B7L606C35+B7L706C23</f>
        <v>1868.5616213764788</v>
      </c>
      <c r="AX13" s="16" t="s">
        <v>18344</v>
      </c>
      <c r="AY13" s="17">
        <f>B7L306C30+B7L406C30+B7L506C36+B7L606C36+B7L706C24</f>
        <v>4858.2602155788445</v>
      </c>
      <c r="AZ13" s="16" t="s">
        <v>18345</v>
      </c>
      <c r="BA13" s="17">
        <f>B7L206C17</f>
        <v>102458.33333333333</v>
      </c>
      <c r="BB13" s="16" t="s">
        <v>18346</v>
      </c>
      <c r="BC13" s="17">
        <f>B7L806C24+B7L806C25</f>
        <v>107316.59354891218</v>
      </c>
      <c r="BD13" s="16" t="s">
        <v>18347</v>
      </c>
      <c r="BE13" s="23">
        <f>IF(B7L806C26=0,0,B7L806C25/B7L806C26)</f>
        <v>0.95472964566877927</v>
      </c>
      <c r="BF13" s="16" t="s">
        <v>18348</v>
      </c>
      <c r="BG13" s="23">
        <f>B7L306C35+B7L306C37+B7L406C37+B7L506C43+B7L506C45+B7L606C43+B7L606C45+B7L706C29</f>
        <v>738.42585347542513</v>
      </c>
      <c r="BH13" s="16" t="s">
        <v>18349</v>
      </c>
      <c r="BI13" s="23">
        <f>B7L206C31</f>
        <v>236.02463206851743</v>
      </c>
      <c r="BJ13" s="16" t="s">
        <v>18350</v>
      </c>
      <c r="BK13" s="23">
        <f>B7L806C28+B7L806C29</f>
        <v>974.45048554394259</v>
      </c>
      <c r="BL13" s="16" t="s">
        <v>18351</v>
      </c>
      <c r="BM13" s="23">
        <f>IF(B7L806C30=0,0,B7L806C29/B7L806C30)</f>
        <v>0.24221305809783392</v>
      </c>
      <c r="BN13" s="16" t="s">
        <v>18352</v>
      </c>
      <c r="BO13" s="17">
        <f>B7L306C39+B7L406C39+B7L506C47+B7L606C47+B7L706C31</f>
        <v>1858.2568766923382</v>
      </c>
      <c r="BP13" s="16" t="s">
        <v>18353</v>
      </c>
      <c r="BQ13" s="17">
        <f>B7L306C40+B7L406C40+B7L506C48+B7L606C48+B7L706C32</f>
        <v>4831.4678794000802</v>
      </c>
      <c r="BR13" s="16" t="s">
        <v>18354</v>
      </c>
      <c r="BS13" s="17">
        <f>B7L206C25</f>
        <v>99751.5</v>
      </c>
      <c r="BT13" s="16" t="s">
        <v>18355</v>
      </c>
      <c r="BU13" s="17">
        <f>B7L806C33+B7L806C34</f>
        <v>104582.96787940008</v>
      </c>
      <c r="BV13" s="16" t="s">
        <v>18356</v>
      </c>
      <c r="BW13" s="23">
        <f>IF(B7L806C35=0,0,B7L806C34/B7L806C35)</f>
        <v>0.95380253613598454</v>
      </c>
      <c r="BX13" s="16" t="s">
        <v>18357</v>
      </c>
      <c r="BY13" s="23">
        <f>B7L306C45+B7L306C47+B7L406C47+B7L506C55+B7L506C57+B7L606C55+B7L606C57+B7L706C37</f>
        <v>746.41558074669649</v>
      </c>
      <c r="BZ13" s="16" t="s">
        <v>18358</v>
      </c>
      <c r="CA13" s="23">
        <f>B7L206C39</f>
        <v>224.80113714390845</v>
      </c>
      <c r="CB13" s="16" t="s">
        <v>18359</v>
      </c>
      <c r="CC13" s="23">
        <f>B7L806C37+B7L806C38</f>
        <v>971.21671789060497</v>
      </c>
      <c r="CD13" s="16" t="s">
        <v>18360</v>
      </c>
      <c r="CE13" s="23">
        <f>IF(B7L806C39=0,0,B7L806C38/B7L806C39)</f>
        <v>0.23146341388372743</v>
      </c>
      <c r="CF13" s="16" t="s">
        <v>18361</v>
      </c>
      <c r="CG13" s="17">
        <f>B7L306C49+B7L406C49+B7L506C59+B7L606C59+B7L706C39</f>
        <v>1877.1538388148308</v>
      </c>
      <c r="CH13" s="16" t="s">
        <v>18362</v>
      </c>
      <c r="CI13" s="17">
        <f>B7L306C50+B7L406C50+B7L506C60+B7L606C60+B7L706C40</f>
        <v>4880.5999809185596</v>
      </c>
      <c r="CJ13" s="16" t="s">
        <v>18363</v>
      </c>
      <c r="CK13" s="17">
        <f>B7L206C33</f>
        <v>99903.4</v>
      </c>
      <c r="CL13" s="16" t="s">
        <v>18364</v>
      </c>
      <c r="CM13" s="17">
        <f>B7L806C42+B7L806C43</f>
        <v>104783.99998091855</v>
      </c>
      <c r="CN13" s="16" t="s">
        <v>18365</v>
      </c>
      <c r="CO13" s="23">
        <f>IF(B7L806C44=0,0,B7L806C43/B7L806C44)</f>
        <v>0.95342227838403448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7.6378912560380003</v>
      </c>
      <c r="F14" s="16" t="s">
        <v>18367</v>
      </c>
      <c r="G14" s="23">
        <f>B7L207C7</f>
        <v>1.9999420426329089</v>
      </c>
      <c r="H14" s="16" t="s">
        <v>18368</v>
      </c>
      <c r="I14" s="23">
        <f>B7L807C1+B7L807C2</f>
        <v>9.637833298670909</v>
      </c>
      <c r="J14" s="16" t="s">
        <v>18369</v>
      </c>
      <c r="K14" s="23">
        <f>IF(B7L807C3=0,0,B7L807C2/B7L807C3)</f>
        <v>0.20750950765134191</v>
      </c>
      <c r="L14" s="16" t="s">
        <v>18370</v>
      </c>
      <c r="M14" s="23">
        <f>B7L307C9+B7L407C9+B7L507C11+B7L607C11+B7L707C7</f>
        <v>19.55939819820901</v>
      </c>
      <c r="N14" s="16" t="s">
        <v>18371</v>
      </c>
      <c r="O14" s="23">
        <f>B7L307C10+B7L407C10+B7L507C12+B7L607C12+B7L707C8</f>
        <v>50.854435315343423</v>
      </c>
      <c r="P14" s="16" t="s">
        <v>18372</v>
      </c>
      <c r="Q14" s="17">
        <f>B7L207C1</f>
        <v>731</v>
      </c>
      <c r="R14" s="16" t="s">
        <v>18373</v>
      </c>
      <c r="S14" s="23">
        <f>B7L807C6+B7L807C7</f>
        <v>781.85443531534338</v>
      </c>
      <c r="T14" s="16" t="s">
        <v>18374</v>
      </c>
      <c r="U14" s="23">
        <f>IF(B7L807C8=0,0,B7L807C7/B7L807C8)</f>
        <v>0.93495664535709588</v>
      </c>
      <c r="V14" s="16" t="s">
        <v>18375</v>
      </c>
      <c r="W14" s="23">
        <f>B7L307C15+B7L307C17+B7L407C17+B7L507C19+B7L507C21+B7L607C19+B7L607C21+B7L707C13</f>
        <v>8.560234273052691</v>
      </c>
      <c r="X14" s="16" t="s">
        <v>18376</v>
      </c>
      <c r="Y14" s="23">
        <f>B7L207C15</f>
        <v>2.2281024112533521</v>
      </c>
      <c r="Z14" s="16" t="s">
        <v>18377</v>
      </c>
      <c r="AA14" s="23">
        <f>B7L807C10+B7L807C11</f>
        <v>10.788336684306042</v>
      </c>
      <c r="AB14" s="16" t="s">
        <v>18378</v>
      </c>
      <c r="AC14" s="23">
        <f>IF(B7L807C12=0,0,B7L807C11/B7L807C12)</f>
        <v>0.2065288168559484</v>
      </c>
      <c r="AD14" s="16" t="s">
        <v>18379</v>
      </c>
      <c r="AE14" s="23">
        <f>B7L307C19+B7L407C19+B7L507C23+B7L607C23+B7L707C15</f>
        <v>21.712975566789801</v>
      </c>
      <c r="AF14" s="16" t="s">
        <v>18380</v>
      </c>
      <c r="AG14" s="23">
        <f>B7L307C20+B7L407C20+B7L507C24+B7L607C24+B7L707C16</f>
        <v>56.453736473653478</v>
      </c>
      <c r="AH14" s="16" t="s">
        <v>18381</v>
      </c>
      <c r="AI14" s="17">
        <f>B7L207C9</f>
        <v>892</v>
      </c>
      <c r="AJ14" s="16" t="s">
        <v>18382</v>
      </c>
      <c r="AK14" s="23">
        <f>B7L807C15+B7L807C16</f>
        <v>948.45373647365352</v>
      </c>
      <c r="AL14" s="16" t="s">
        <v>18383</v>
      </c>
      <c r="AM14" s="23">
        <f>IF(B7L807C17=0,0,B7L807C16/B7L807C17)</f>
        <v>0.94047813372157907</v>
      </c>
      <c r="AN14" s="16" t="s">
        <v>18384</v>
      </c>
      <c r="AO14" s="23">
        <f>B7L307C25+B7L307C27+B7L407C27+B7L507C31+B7L507C33+B7L607C31+B7L607C33+B7L707C21</f>
        <v>8.8561758376059334</v>
      </c>
      <c r="AP14" s="16" t="s">
        <v>18385</v>
      </c>
      <c r="AQ14" s="23">
        <f>B7L207C23</f>
        <v>2.024306336835807</v>
      </c>
      <c r="AR14" s="16" t="s">
        <v>18386</v>
      </c>
      <c r="AS14" s="23">
        <f>B7L807C19+B7L807C20</f>
        <v>10.88048217444174</v>
      </c>
      <c r="AT14" s="16" t="s">
        <v>18387</v>
      </c>
      <c r="AU14" s="23">
        <f>IF(B7L807C21=0,0,B7L807C20/B7L807C21)</f>
        <v>0.18604932248231645</v>
      </c>
      <c r="AV14" s="16" t="s">
        <v>18388</v>
      </c>
      <c r="AW14" s="23">
        <f>B7L307C29+B7L407C29+B7L507C35+B7L607C35+B7L707C23</f>
        <v>22.519696540165974</v>
      </c>
      <c r="AX14" s="16" t="s">
        <v>18389</v>
      </c>
      <c r="AY14" s="23">
        <f>B7L307C30+B7L407C30+B7L507C36+B7L607C36+B7L707C24</f>
        <v>58.551211004431536</v>
      </c>
      <c r="AZ14" s="16" t="s">
        <v>18390</v>
      </c>
      <c r="BA14" s="23">
        <f>B7L207C17</f>
        <v>871.66666666666663</v>
      </c>
      <c r="BB14" s="16" t="s">
        <v>18391</v>
      </c>
      <c r="BC14" s="23">
        <f>B7L807C24+B7L807C25</f>
        <v>930.21787767109822</v>
      </c>
      <c r="BD14" s="16" t="s">
        <v>18392</v>
      </c>
      <c r="BE14" s="23">
        <f>IF(B7L807C26=0,0,B7L807C25/B7L807C26)</f>
        <v>0.93705645482645317</v>
      </c>
      <c r="BF14" s="16" t="s">
        <v>18393</v>
      </c>
      <c r="BG14" s="23">
        <f>B7L307C35+B7L307C37+B7L407C37+B7L507C43+B7L507C45+B7L607C43+B7L607C45+B7L707C29</f>
        <v>11.591175244920564</v>
      </c>
      <c r="BH14" s="16" t="s">
        <v>18394</v>
      </c>
      <c r="BI14" s="23">
        <f>B7L207C31</f>
        <v>2.4039841624598499</v>
      </c>
      <c r="BJ14" s="16" t="s">
        <v>18395</v>
      </c>
      <c r="BK14" s="23">
        <f>B7L807C28+B7L807C29</f>
        <v>13.995159407380413</v>
      </c>
      <c r="BL14" s="16" t="s">
        <v>18396</v>
      </c>
      <c r="BM14" s="23">
        <f>IF(B7L807C30=0,0,B7L807C29/B7L807C30)</f>
        <v>0.17177254595557501</v>
      </c>
      <c r="BN14" s="16" t="s">
        <v>18397</v>
      </c>
      <c r="BO14" s="23">
        <f>B7L307C39+B7L407C39+B7L507C47+B7L607C47+B7L707C31</f>
        <v>29.528977384563092</v>
      </c>
      <c r="BP14" s="16" t="s">
        <v>18398</v>
      </c>
      <c r="BQ14" s="23">
        <f>B7L307C40+B7L407C40+B7L507C48+B7L607C48+B7L707C32</f>
        <v>76.775341199864044</v>
      </c>
      <c r="BR14" s="16" t="s">
        <v>18399</v>
      </c>
      <c r="BS14" s="17">
        <f>B7L207C25</f>
        <v>1016</v>
      </c>
      <c r="BT14" s="16" t="s">
        <v>18400</v>
      </c>
      <c r="BU14" s="17">
        <f>B7L807C33+B7L807C34</f>
        <v>1092.775341199864</v>
      </c>
      <c r="BV14" s="16" t="s">
        <v>18401</v>
      </c>
      <c r="BW14" s="23">
        <f>IF(B7L807C35=0,0,B7L807C34/B7L807C35)</f>
        <v>0.92974279496866674</v>
      </c>
      <c r="BX14" s="16" t="s">
        <v>18402</v>
      </c>
      <c r="BY14" s="23">
        <f>B7L307C45+B7L307C47+B7L407C47+B7L507C55+B7L507C57+B7L607C55+B7L607C57+B7L707C37</f>
        <v>12.016610742757315</v>
      </c>
      <c r="BZ14" s="16" t="s">
        <v>18403</v>
      </c>
      <c r="CA14" s="23">
        <f>B7L207C39</f>
        <v>2.3923967453700623</v>
      </c>
      <c r="CB14" s="16" t="s">
        <v>18404</v>
      </c>
      <c r="CC14" s="23">
        <f>B7L807C37+B7L807C38</f>
        <v>14.409007488127378</v>
      </c>
      <c r="CD14" s="16" t="s">
        <v>18405</v>
      </c>
      <c r="CE14" s="23">
        <f>IF(B7L807C39=0,0,B7L807C38/B7L807C39)</f>
        <v>0.16603480478036609</v>
      </c>
      <c r="CF14" s="16" t="s">
        <v>18406</v>
      </c>
      <c r="CG14" s="23">
        <f>B7L307C49+B7L407C49+B7L507C59+B7L607C59+B7L707C39</f>
        <v>30.434407979165229</v>
      </c>
      <c r="CH14" s="16" t="s">
        <v>18407</v>
      </c>
      <c r="CI14" s="23">
        <f>B7L307C50+B7L407C50+B7L507C60+B7L607C60+B7L707C40</f>
        <v>79.129460745829604</v>
      </c>
      <c r="CJ14" s="16" t="s">
        <v>18408</v>
      </c>
      <c r="CK14" s="17">
        <f>B7L207C33</f>
        <v>1063.2</v>
      </c>
      <c r="CL14" s="16" t="s">
        <v>18409</v>
      </c>
      <c r="CM14" s="17">
        <f>B7L807C42+B7L807C43</f>
        <v>1142.3294607458297</v>
      </c>
      <c r="CN14" s="16" t="s">
        <v>18410</v>
      </c>
      <c r="CO14" s="23">
        <f>IF(B7L807C44=0,0,B7L807C43/B7L807C44)</f>
        <v>0.93072973825417593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80.668738669874188</v>
      </c>
      <c r="F15" s="16" t="s">
        <v>18412</v>
      </c>
      <c r="G15" s="23">
        <f>B7L208C7</f>
        <v>2.6018397846017733</v>
      </c>
      <c r="H15" s="16" t="s">
        <v>18413</v>
      </c>
      <c r="I15" s="23">
        <f>B7L808C1+B7L808C2</f>
        <v>83.270578454475967</v>
      </c>
      <c r="J15" s="16" t="s">
        <v>18414</v>
      </c>
      <c r="K15" s="23">
        <f>IF(B7L808C3=0,0,B7L808C2/B7L808C3)</f>
        <v>3.124560718674723E-2</v>
      </c>
      <c r="L15" s="16" t="s">
        <v>18415</v>
      </c>
      <c r="M15" s="23">
        <f>B7L308C9+B7L408C9+B7L508C11+B7L608C11+B7L708C7</f>
        <v>233.05618912430805</v>
      </c>
      <c r="N15" s="16" t="s">
        <v>18416</v>
      </c>
      <c r="O15" s="23">
        <f>B7L308C10+B7L408C10+B7L508C12+B7L608C12+B7L708C8</f>
        <v>605.94609172320111</v>
      </c>
      <c r="P15" s="16" t="s">
        <v>18417</v>
      </c>
      <c r="Q15" s="17">
        <f>B7L208C1</f>
        <v>951</v>
      </c>
      <c r="R15" s="16" t="s">
        <v>18418</v>
      </c>
      <c r="S15" s="17">
        <f>B7L808C6+B7L808C7</f>
        <v>1556.9460917232011</v>
      </c>
      <c r="T15" s="16" t="s">
        <v>18419</v>
      </c>
      <c r="U15" s="23">
        <f>IF(B7L808C8=0,0,B7L808C7/B7L808C8)</f>
        <v>0.61081112895016787</v>
      </c>
      <c r="V15" s="16" t="s">
        <v>18420</v>
      </c>
      <c r="W15" s="23">
        <f>B7L308C15+B7L308C17+B7L408C17+B7L508C19+B7L508C21+B7L608C19+B7L608C21+B7L708C13</f>
        <v>51.034747832091689</v>
      </c>
      <c r="X15" s="16" t="s">
        <v>18421</v>
      </c>
      <c r="Y15" s="23">
        <f>B7L208C15</f>
        <v>2.4379237145552373</v>
      </c>
      <c r="Z15" s="16" t="s">
        <v>18422</v>
      </c>
      <c r="AA15" s="23">
        <f>B7L808C10+B7L808C11</f>
        <v>53.472671546646929</v>
      </c>
      <c r="AB15" s="16" t="s">
        <v>18423</v>
      </c>
      <c r="AC15" s="23">
        <f>IF(B7L808C12=0,0,B7L808C11/B7L808C12)</f>
        <v>4.5591956489933604E-2</v>
      </c>
      <c r="AD15" s="16" t="s">
        <v>18424</v>
      </c>
      <c r="AE15" s="23">
        <f>B7L308C19+B7L408C19+B7L508C23+B7L608C23+B7L708C15</f>
        <v>144.95386114650427</v>
      </c>
      <c r="AF15" s="16" t="s">
        <v>18425</v>
      </c>
      <c r="AG15" s="23">
        <f>B7L308C20+B7L408C20+B7L508C24+B7L608C24+B7L708C16</f>
        <v>376.88003898091114</v>
      </c>
      <c r="AH15" s="16" t="s">
        <v>18426</v>
      </c>
      <c r="AI15" s="17">
        <f>B7L208C9</f>
        <v>976</v>
      </c>
      <c r="AJ15" s="16" t="s">
        <v>18427</v>
      </c>
      <c r="AK15" s="17">
        <f>B7L808C15+B7L808C16</f>
        <v>1352.8800389809112</v>
      </c>
      <c r="AL15" s="16" t="s">
        <v>18428</v>
      </c>
      <c r="AM15" s="23">
        <f>IF(B7L808C17=0,0,B7L808C16/B7L808C17)</f>
        <v>0.72142390446916127</v>
      </c>
      <c r="AN15" s="16" t="s">
        <v>18429</v>
      </c>
      <c r="AO15" s="23">
        <f>B7L308C25+B7L308C27+B7L408C27+B7L508C31+B7L508C33+B7L608C31+B7L608C33+B7L708C21</f>
        <v>41.166651554337093</v>
      </c>
      <c r="AP15" s="16" t="s">
        <v>18430</v>
      </c>
      <c r="AQ15" s="23">
        <f>B7L208C23</f>
        <v>2.0374662633085445</v>
      </c>
      <c r="AR15" s="16" t="s">
        <v>18431</v>
      </c>
      <c r="AS15" s="23">
        <f>B7L808C19+B7L808C20</f>
        <v>43.204117817645638</v>
      </c>
      <c r="AT15" s="16" t="s">
        <v>18432</v>
      </c>
      <c r="AU15" s="23">
        <f>IF(B7L808C21=0,0,B7L808C20/B7L808C21)</f>
        <v>4.7159075713759685E-2</v>
      </c>
      <c r="AV15" s="16" t="s">
        <v>18433</v>
      </c>
      <c r="AW15" s="23">
        <f>B7L308C29+B7L408C29+B7L508C35+B7L608C35+B7L708C23</f>
        <v>116.811190798854</v>
      </c>
      <c r="AX15" s="16" t="s">
        <v>18434</v>
      </c>
      <c r="AY15" s="23">
        <f>B7L308C30+B7L408C30+B7L508C36+B7L608C36+B7L708C24</f>
        <v>303.70909607702038</v>
      </c>
      <c r="AZ15" s="16" t="s">
        <v>18435</v>
      </c>
      <c r="BA15" s="23">
        <f>B7L208C17</f>
        <v>877.33333333333326</v>
      </c>
      <c r="BB15" s="16" t="s">
        <v>18436</v>
      </c>
      <c r="BC15" s="17">
        <f>B7L808C24+B7L808C25</f>
        <v>1181.0424294103536</v>
      </c>
      <c r="BD15" s="16" t="s">
        <v>18437</v>
      </c>
      <c r="BE15" s="23">
        <f>IF(B7L808C26=0,0,B7L808C25/B7L808C26)</f>
        <v>0.7428465832267771</v>
      </c>
      <c r="BF15" s="16" t="s">
        <v>18438</v>
      </c>
      <c r="BG15" s="23">
        <f>B7L308C35+B7L308C37+B7L408C37+B7L508C43+B7L508C45+B7L608C43+B7L608C45+B7L708C29</f>
        <v>40.210544520435263</v>
      </c>
      <c r="BH15" s="16" t="s">
        <v>18439</v>
      </c>
      <c r="BI15" s="23">
        <f>B7L208C31</f>
        <v>2.2525520892340327</v>
      </c>
      <c r="BJ15" s="16" t="s">
        <v>18440</v>
      </c>
      <c r="BK15" s="23">
        <f>B7L808C28+B7L808C29</f>
        <v>42.463096609669293</v>
      </c>
      <c r="BL15" s="16" t="s">
        <v>18441</v>
      </c>
      <c r="BM15" s="23">
        <f>IF(B7L808C30=0,0,B7L808C29/B7L808C30)</f>
        <v>5.3047287387917509E-2</v>
      </c>
      <c r="BN15" s="16" t="s">
        <v>18442</v>
      </c>
      <c r="BO15" s="23">
        <f>B7L308C39+B7L408C39+B7L508C47+B7L608C47+B7L708C31</f>
        <v>117.70767220489391</v>
      </c>
      <c r="BP15" s="16" t="s">
        <v>18443</v>
      </c>
      <c r="BQ15" s="23">
        <f>B7L308C40+B7L408C40+B7L508C48+B7L608C48+B7L708C32</f>
        <v>306.0399477327241</v>
      </c>
      <c r="BR15" s="16" t="s">
        <v>18444</v>
      </c>
      <c r="BS15" s="17">
        <f>B7L208C25</f>
        <v>952</v>
      </c>
      <c r="BT15" s="16" t="s">
        <v>18445</v>
      </c>
      <c r="BU15" s="17">
        <f>B7L808C33+B7L808C34</f>
        <v>1258.0399477327242</v>
      </c>
      <c r="BV15" s="16" t="s">
        <v>18446</v>
      </c>
      <c r="BW15" s="23">
        <f>IF(B7L808C35=0,0,B7L808C34/B7L808C35)</f>
        <v>0.75673272674347247</v>
      </c>
      <c r="BX15" s="16" t="s">
        <v>18447</v>
      </c>
      <c r="BY15" s="23">
        <f>B7L308C45+B7L308C47+B7L408C47+B7L508C55+B7L508C57+B7L608C55+B7L608C57+B7L708C37</f>
        <v>42.501942415422398</v>
      </c>
      <c r="BZ15" s="16" t="s">
        <v>18448</v>
      </c>
      <c r="CA15" s="23">
        <f>B7L208C39</f>
        <v>2.6475677300624674</v>
      </c>
      <c r="CB15" s="16" t="s">
        <v>18449</v>
      </c>
      <c r="CC15" s="23">
        <f>B7L808C37+B7L808C38</f>
        <v>45.149510145484868</v>
      </c>
      <c r="CD15" s="16" t="s">
        <v>18450</v>
      </c>
      <c r="CE15" s="23">
        <f>IF(B7L808C39=0,0,B7L808C38/B7L808C39)</f>
        <v>5.8640010080535383E-2</v>
      </c>
      <c r="CF15" s="16" t="s">
        <v>18451</v>
      </c>
      <c r="CG15" s="23">
        <f>B7L308C49+B7L408C49+B7L508C59+B7L608C59+B7L708C39</f>
        <v>125.90127075682321</v>
      </c>
      <c r="CH15" s="16" t="s">
        <v>18452</v>
      </c>
      <c r="CI15" s="23">
        <f>B7L308C50+B7L408C50+B7L508C60+B7L608C60+B7L708C40</f>
        <v>327.34330396774038</v>
      </c>
      <c r="CJ15" s="16" t="s">
        <v>18453</v>
      </c>
      <c r="CK15" s="17">
        <f>B7L208C33</f>
        <v>1176.5999999999999</v>
      </c>
      <c r="CL15" s="16" t="s">
        <v>18454</v>
      </c>
      <c r="CM15" s="17">
        <f>B7L808C42+B7L808C43</f>
        <v>1503.9433039677403</v>
      </c>
      <c r="CN15" s="16" t="s">
        <v>18455</v>
      </c>
      <c r="CO15" s="23">
        <f>IF(B7L808C44=0,0,B7L808C43/B7L808C44)</f>
        <v>0.78234332165040044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0.52530725537864331</v>
      </c>
      <c r="F16" s="16" t="s">
        <v>18457</v>
      </c>
      <c r="G16" s="23">
        <f>B7L209C7</f>
        <v>0.10396415543098568</v>
      </c>
      <c r="H16" s="16" t="s">
        <v>18458</v>
      </c>
      <c r="I16" s="23">
        <f>B7L809C1+B7L809C2</f>
        <v>0.62927141080962901</v>
      </c>
      <c r="J16" s="16" t="s">
        <v>18459</v>
      </c>
      <c r="K16" s="23">
        <f>IF(B7L809C3=0,0,B7L809C2/B7L809C3)</f>
        <v>0.1652135368699239</v>
      </c>
      <c r="L16" s="16" t="s">
        <v>18460</v>
      </c>
      <c r="M16" s="23">
        <f>B7L309C9+B7L409C9+B7L509C11+B7L609C11+B7L709C7</f>
        <v>1.3645728945825388</v>
      </c>
      <c r="N16" s="16" t="s">
        <v>18461</v>
      </c>
      <c r="O16" s="23">
        <f>B7L309C10+B7L409C10+B7L509C12+B7L609C12+B7L709C8</f>
        <v>3.5478895259146013</v>
      </c>
      <c r="P16" s="16" t="s">
        <v>18462</v>
      </c>
      <c r="Q16" s="17">
        <f>B7L209C1</f>
        <v>38</v>
      </c>
      <c r="R16" s="16" t="s">
        <v>18463</v>
      </c>
      <c r="S16" s="23">
        <f>B7L809C6+B7L809C7</f>
        <v>41.547889525914599</v>
      </c>
      <c r="T16" s="16" t="s">
        <v>18464</v>
      </c>
      <c r="U16" s="23">
        <f>IF(B7L809C8=0,0,B7L809C7/B7L809C8)</f>
        <v>0.91460722635016922</v>
      </c>
      <c r="V16" s="16" t="s">
        <v>18465</v>
      </c>
      <c r="W16" s="23">
        <f>B7L309C15+B7L309C17+B7L409C17+B7L509C19+B7L509C21+B7L609C19+B7L609C21+B7L709C13</f>
        <v>0.49596708923076921</v>
      </c>
      <c r="X16" s="16" t="s">
        <v>18466</v>
      </c>
      <c r="Y16" s="23">
        <f>B7L209C15</f>
        <v>9.3670224688341588E-2</v>
      </c>
      <c r="Z16" s="16" t="s">
        <v>18467</v>
      </c>
      <c r="AA16" s="23">
        <f>B7L809C10+B7L809C11</f>
        <v>0.58963731391911078</v>
      </c>
      <c r="AB16" s="16" t="s">
        <v>18468</v>
      </c>
      <c r="AC16" s="23">
        <f>IF(B7L809C12=0,0,B7L809C11/B7L809C12)</f>
        <v>0.15886074791594976</v>
      </c>
      <c r="AD16" s="16" t="s">
        <v>18469</v>
      </c>
      <c r="AE16" s="23">
        <f>B7L309C19+B7L409C19+B7L509C23+B7L609C23+B7L709C15</f>
        <v>1.2239073507692309</v>
      </c>
      <c r="AF16" s="16" t="s">
        <v>18470</v>
      </c>
      <c r="AG16" s="23">
        <f>B7L309C20+B7L409C20+B7L509C24+B7L609C24+B7L709C16</f>
        <v>3.1821591120000008</v>
      </c>
      <c r="AH16" s="16" t="s">
        <v>18471</v>
      </c>
      <c r="AI16" s="23">
        <f>B7L209C9</f>
        <v>37.5</v>
      </c>
      <c r="AJ16" s="16" t="s">
        <v>18472</v>
      </c>
      <c r="AK16" s="23">
        <f>B7L809C15+B7L809C16</f>
        <v>40.682159112000001</v>
      </c>
      <c r="AL16" s="16" t="s">
        <v>18473</v>
      </c>
      <c r="AM16" s="23">
        <f>IF(B7L809C17=0,0,B7L809C16/B7L809C17)</f>
        <v>0.92177998460604416</v>
      </c>
      <c r="AN16" s="16" t="s">
        <v>18474</v>
      </c>
      <c r="AO16" s="23">
        <f>B7L309C25+B7L309C27+B7L409C27+B7L509C31+B7L509C33+B7L609C31+B7L609C33+B7L709C21</f>
        <v>0.43687522156862746</v>
      </c>
      <c r="AP16" s="16" t="s">
        <v>18475</v>
      </c>
      <c r="AQ16" s="23">
        <f>B7L209C23</f>
        <v>7.6637218870648144E-2</v>
      </c>
      <c r="AR16" s="16" t="s">
        <v>18476</v>
      </c>
      <c r="AS16" s="23">
        <f>B7L809C19+B7L809C20</f>
        <v>0.51351244043927557</v>
      </c>
      <c r="AT16" s="16" t="s">
        <v>18477</v>
      </c>
      <c r="AU16" s="23">
        <f>IF(B7L809C21=0,0,B7L809C20/B7L809C21)</f>
        <v>0.14924121177101402</v>
      </c>
      <c r="AV16" s="16" t="s">
        <v>18478</v>
      </c>
      <c r="AW16" s="23">
        <f>B7L309C29+B7L409C29+B7L509C35+B7L609C35+B7L709C23</f>
        <v>1.0798069519607842</v>
      </c>
      <c r="AX16" s="16" t="s">
        <v>18479</v>
      </c>
      <c r="AY16" s="23">
        <f>B7L309C30+B7L409C30+B7L509C36+B7L609C36+B7L709C24</f>
        <v>2.8074980750980396</v>
      </c>
      <c r="AZ16" s="16" t="s">
        <v>18480</v>
      </c>
      <c r="BA16" s="17">
        <f>B7L209C17</f>
        <v>33</v>
      </c>
      <c r="BB16" s="16" t="s">
        <v>18481</v>
      </c>
      <c r="BC16" s="23">
        <f>B7L809C24+B7L809C25</f>
        <v>35.807498075098039</v>
      </c>
      <c r="BD16" s="16" t="s">
        <v>18482</v>
      </c>
      <c r="BE16" s="23">
        <f>IF(B7L809C26=0,0,B7L809C25/B7L809C26)</f>
        <v>0.92159468753695239</v>
      </c>
      <c r="BF16" s="16" t="s">
        <v>18483</v>
      </c>
      <c r="BG16" s="23">
        <f>B7L309C35+B7L309C37+B7L409C37+B7L509C43+B7L509C45+B7L609C43+B7L609C45+B7L709C29</f>
        <v>0.35374878522727271</v>
      </c>
      <c r="BH16" s="16" t="s">
        <v>18484</v>
      </c>
      <c r="BI16" s="23">
        <f>B7L209C31</f>
        <v>6.3293874356103327E-2</v>
      </c>
      <c r="BJ16" s="16" t="s">
        <v>18485</v>
      </c>
      <c r="BK16" s="23">
        <f>B7L809C28+B7L809C29</f>
        <v>0.41704265958337605</v>
      </c>
      <c r="BL16" s="16" t="s">
        <v>18486</v>
      </c>
      <c r="BM16" s="23">
        <f>IF(B7L809C30=0,0,B7L809C29/B7L809C30)</f>
        <v>0.1517683452799137</v>
      </c>
      <c r="BN16" s="16" t="s">
        <v>18487</v>
      </c>
      <c r="BO16" s="23">
        <f>B7L309C39+B7L409C39+B7L509C47+B7L609C47+B7L709C31</f>
        <v>0.87462435625000001</v>
      </c>
      <c r="BP16" s="16" t="s">
        <v>18488</v>
      </c>
      <c r="BQ16" s="23">
        <f>B7L309C40+B7L409C40+B7L509C48+B7L609C48+B7L709C32</f>
        <v>2.2740233262500005</v>
      </c>
      <c r="BR16" s="16" t="s">
        <v>18489</v>
      </c>
      <c r="BS16" s="23">
        <f>B7L209C25</f>
        <v>26.75</v>
      </c>
      <c r="BT16" s="16" t="s">
        <v>18490</v>
      </c>
      <c r="BU16" s="23">
        <f>B7L809C33+B7L809C34</f>
        <v>29.024023326249999</v>
      </c>
      <c r="BV16" s="16" t="s">
        <v>18491</v>
      </c>
      <c r="BW16" s="23">
        <f>IF(B7L809C35=0,0,B7L809C34/B7L809C35)</f>
        <v>0.92165030668944781</v>
      </c>
      <c r="BX16" s="16" t="s">
        <v>18492</v>
      </c>
      <c r="BY16" s="23">
        <f>B7L309C45+B7L309C47+B7L409C47+B7L509C55+B7L509C57+B7L609C55+B7L609C57+B7L709C37</f>
        <v>0.39598650042105271</v>
      </c>
      <c r="BZ16" s="16" t="s">
        <v>18493</v>
      </c>
      <c r="CA16" s="23">
        <f>B7L209C39</f>
        <v>6.7505551505927269E-2</v>
      </c>
      <c r="CB16" s="16" t="s">
        <v>18494</v>
      </c>
      <c r="CC16" s="23">
        <f>B7L809C37+B7L809C38</f>
        <v>0.46349205192697995</v>
      </c>
      <c r="CD16" s="16" t="s">
        <v>18495</v>
      </c>
      <c r="CE16" s="23">
        <f>IF(B7L809C39=0,0,B7L809C38/B7L809C39)</f>
        <v>0.14564554284215064</v>
      </c>
      <c r="CF16" s="16" t="s">
        <v>18496</v>
      </c>
      <c r="CG16" s="23">
        <f>B7L309C49+B7L409C49+B7L509C59+B7L609C59+B7L709C39</f>
        <v>0.98132858831578962</v>
      </c>
      <c r="CH16" s="16" t="s">
        <v>18497</v>
      </c>
      <c r="CI16" s="23">
        <f>B7L309C50+B7L409C50+B7L509C60+B7L609C60+B7L709C40</f>
        <v>2.5514543296210532</v>
      </c>
      <c r="CJ16" s="16" t="s">
        <v>18498</v>
      </c>
      <c r="CK16" s="17">
        <f>B7L209C33</f>
        <v>30</v>
      </c>
      <c r="CL16" s="16" t="s">
        <v>18499</v>
      </c>
      <c r="CM16" s="23">
        <f>B7L809C42+B7L809C43</f>
        <v>32.551454329621052</v>
      </c>
      <c r="CN16" s="16" t="s">
        <v>18500</v>
      </c>
      <c r="CO16" s="23">
        <f>IF(B7L809C44=0,0,B7L809C43/B7L809C44)</f>
        <v>0.9216178084154204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0.12067026454545456</v>
      </c>
      <c r="F17" s="16" t="s">
        <v>18502</v>
      </c>
      <c r="G17" s="23">
        <f>B7L210C7</f>
        <v>0.1258513460480353</v>
      </c>
      <c r="H17" s="16" t="s">
        <v>18503</v>
      </c>
      <c r="I17" s="23">
        <f>B7L810C1+B7L810C2</f>
        <v>0.24652161059348987</v>
      </c>
      <c r="J17" s="16" t="s">
        <v>18504</v>
      </c>
      <c r="K17" s="23">
        <f>IF(B7L810C3=0,0,B7L810C2/B7L810C3)</f>
        <v>0.51050837184234577</v>
      </c>
      <c r="L17" s="16" t="s">
        <v>18505</v>
      </c>
      <c r="M17" s="23">
        <f>B7L310C9+B7L410C9+B7L510C11+B7L610C11+B7L710C7</f>
        <v>0.244856085</v>
      </c>
      <c r="N17" s="16" t="s">
        <v>18506</v>
      </c>
      <c r="O17" s="23">
        <f>B7L310C10+B7L410C10+B7L510C12+B7L610C12+B7L710C8</f>
        <v>0.63662582100000009</v>
      </c>
      <c r="P17" s="16" t="s">
        <v>18507</v>
      </c>
      <c r="Q17" s="17">
        <f>B7L210C1</f>
        <v>46</v>
      </c>
      <c r="R17" s="16" t="s">
        <v>18508</v>
      </c>
      <c r="S17" s="23">
        <f>B7L810C6+B7L810C7</f>
        <v>46.636625821000003</v>
      </c>
      <c r="T17" s="16" t="s">
        <v>18509</v>
      </c>
      <c r="U17" s="23">
        <f>IF(B7L810C8=0,0,B7L810C7/B7L810C8)</f>
        <v>0.98634923067883407</v>
      </c>
      <c r="V17" s="16" t="s">
        <v>18510</v>
      </c>
      <c r="W17" s="23">
        <f>B7L310C15+B7L310C17+B7L410C17+B7L510C19+B7L510C21+B7L610C19+B7L610C21+B7L710C13</f>
        <v>0.13764855617021277</v>
      </c>
      <c r="X17" s="16" t="s">
        <v>18511</v>
      </c>
      <c r="Y17" s="23">
        <f>B7L210C15</f>
        <v>0.12614256924696668</v>
      </c>
      <c r="Z17" s="16" t="s">
        <v>18512</v>
      </c>
      <c r="AA17" s="23">
        <f>B7L810C10+B7L810C11</f>
        <v>0.26379112541717942</v>
      </c>
      <c r="AB17" s="16" t="s">
        <v>18513</v>
      </c>
      <c r="AC17" s="23">
        <f>IF(B7L810C12=0,0,B7L810C11/B7L810C12)</f>
        <v>0.47819110308383267</v>
      </c>
      <c r="AD17" s="16" t="s">
        <v>18514</v>
      </c>
      <c r="AE17" s="23">
        <f>B7L310C19+B7L410C19+B7L510C23+B7L610C23+B7L710C15</f>
        <v>0.28253131893617023</v>
      </c>
      <c r="AF17" s="16" t="s">
        <v>18515</v>
      </c>
      <c r="AG17" s="23">
        <f>B7L310C20+B7L410C20+B7L510C24+B7L610C24+B7L710C16</f>
        <v>0.73458142923404268</v>
      </c>
      <c r="AH17" s="16" t="s">
        <v>18516</v>
      </c>
      <c r="AI17" s="23">
        <f>B7L210C9</f>
        <v>50.5</v>
      </c>
      <c r="AJ17" s="16" t="s">
        <v>18517</v>
      </c>
      <c r="AK17" s="23">
        <f>B7L810C15+B7L810C16</f>
        <v>51.234581429234041</v>
      </c>
      <c r="AL17" s="16" t="s">
        <v>18518</v>
      </c>
      <c r="AM17" s="23">
        <f>IF(B7L810C17=0,0,B7L810C16/B7L810C17)</f>
        <v>0.98566239034764724</v>
      </c>
      <c r="AN17" s="16" t="s">
        <v>18519</v>
      </c>
      <c r="AO17" s="23">
        <f>B7L310C25+B7L310C27+B7L410C27+B7L510C31+B7L510C33+B7L610C31+B7L610C33+B7L710C21</f>
        <v>0.17180439453900712</v>
      </c>
      <c r="AP17" s="16" t="s">
        <v>18520</v>
      </c>
      <c r="AQ17" s="23">
        <f>B7L210C23</f>
        <v>0.1269545847958212</v>
      </c>
      <c r="AR17" s="16" t="s">
        <v>18521</v>
      </c>
      <c r="AS17" s="23">
        <f>B7L810C19+B7L810C20</f>
        <v>0.29875897933482831</v>
      </c>
      <c r="AT17" s="16" t="s">
        <v>18522</v>
      </c>
      <c r="AU17" s="23">
        <f>IF(B7L810C21=0,0,B7L810C20/B7L810C21)</f>
        <v>0.42493981295048983</v>
      </c>
      <c r="AV17" s="16" t="s">
        <v>18523</v>
      </c>
      <c r="AW17" s="23">
        <f>B7L310C29+B7L410C29+B7L510C35+B7L610C35+B7L710C23</f>
        <v>0.41759972663120576</v>
      </c>
      <c r="AX17" s="16" t="s">
        <v>18524</v>
      </c>
      <c r="AY17" s="23">
        <f>B7L310C30+B7L410C30+B7L510C36+B7L610C36+B7L710C24</f>
        <v>1.085759289241135</v>
      </c>
      <c r="AZ17" s="16" t="s">
        <v>18525</v>
      </c>
      <c r="BA17" s="23">
        <f>B7L210C17</f>
        <v>54.666666666666671</v>
      </c>
      <c r="BB17" s="16" t="s">
        <v>18526</v>
      </c>
      <c r="BC17" s="23">
        <f>B7L810C24+B7L810C25</f>
        <v>55.752425955907803</v>
      </c>
      <c r="BD17" s="16" t="s">
        <v>18527</v>
      </c>
      <c r="BE17" s="23">
        <f>IF(B7L810C26=0,0,B7L810C25/B7L810C26)</f>
        <v>0.980525344491739</v>
      </c>
      <c r="BF17" s="16" t="s">
        <v>18528</v>
      </c>
      <c r="BG17" s="23">
        <f>B7L310C35+B7L310C37+B7L410C37+B7L510C43+B7L510C45+B7L610C43+B7L610C45+B7L710C29</f>
        <v>0.18955083293388431</v>
      </c>
      <c r="BH17" s="16" t="s">
        <v>18529</v>
      </c>
      <c r="BI17" s="23">
        <f>B7L210C31</f>
        <v>0.13072846946447511</v>
      </c>
      <c r="BJ17" s="16" t="s">
        <v>18530</v>
      </c>
      <c r="BK17" s="23">
        <f>B7L810C28+B7L810C29</f>
        <v>0.32027930239835944</v>
      </c>
      <c r="BL17" s="16" t="s">
        <v>18531</v>
      </c>
      <c r="BM17" s="23">
        <f>IF(B7L810C30=0,0,B7L810C29/B7L810C30)</f>
        <v>0.40817020795766767</v>
      </c>
      <c r="BN17" s="16" t="s">
        <v>18532</v>
      </c>
      <c r="BO17" s="23">
        <f>B7L310C39+B7L410C39+B7L510C47+B7L610C47+B7L710C31</f>
        <v>0.50193578613636358</v>
      </c>
      <c r="BP17" s="16" t="s">
        <v>18533</v>
      </c>
      <c r="BQ17" s="23">
        <f>B7L310C40+B7L410C40+B7L510C48+B7L610C48+B7L710C32</f>
        <v>1.3050330439545454</v>
      </c>
      <c r="BR17" s="16" t="s">
        <v>18534</v>
      </c>
      <c r="BS17" s="23">
        <f>B7L210C25</f>
        <v>55.25</v>
      </c>
      <c r="BT17" s="16" t="s">
        <v>18535</v>
      </c>
      <c r="BU17" s="23">
        <f>B7L810C33+B7L810C34</f>
        <v>56.555033043954545</v>
      </c>
      <c r="BV17" s="16" t="s">
        <v>18536</v>
      </c>
      <c r="BW17" s="23">
        <f>IF(B7L810C35=0,0,B7L810C34/B7L810C35)</f>
        <v>0.97692454634514536</v>
      </c>
      <c r="BX17" s="16" t="s">
        <v>18537</v>
      </c>
      <c r="BY17" s="23">
        <f>B7L310C45+B7L310C47+B7L410C47+B7L510C55+B7L510C57+B7L610C55+B7L610C57+B7L710C37</f>
        <v>0.24345078785185187</v>
      </c>
      <c r="BZ17" s="16" t="s">
        <v>18538</v>
      </c>
      <c r="CA17" s="23">
        <f>B7L210C39</f>
        <v>0.13591117703193359</v>
      </c>
      <c r="CB17" s="16" t="s">
        <v>18539</v>
      </c>
      <c r="CC17" s="23">
        <f>B7L810C37+B7L810C38</f>
        <v>0.37936196488378549</v>
      </c>
      <c r="CD17" s="16" t="s">
        <v>18540</v>
      </c>
      <c r="CE17" s="23">
        <f>IF(B7L810C39=0,0,B7L810C38/B7L810C39)</f>
        <v>0.35826252922738022</v>
      </c>
      <c r="CF17" s="16" t="s">
        <v>18541</v>
      </c>
      <c r="CG17" s="23">
        <f>B7L310C49+B7L410C49+B7L510C59+B7L610C59+B7L710C39</f>
        <v>0.71902926118518518</v>
      </c>
      <c r="CH17" s="16" t="s">
        <v>18542</v>
      </c>
      <c r="CI17" s="23">
        <f>B7L310C50+B7L410C50+B7L510C60+B7L610C60+B7L710C40</f>
        <v>1.8694760790814815</v>
      </c>
      <c r="CJ17" s="16" t="s">
        <v>18543</v>
      </c>
      <c r="CK17" s="23">
        <f>B7L210C33</f>
        <v>60.4</v>
      </c>
      <c r="CL17" s="16" t="s">
        <v>18544</v>
      </c>
      <c r="CM17" s="23">
        <f>B7L810C42+B7L810C43</f>
        <v>62.269476079081478</v>
      </c>
      <c r="CN17" s="16" t="s">
        <v>18545</v>
      </c>
      <c r="CO17" s="23">
        <f>IF(B7L810C44=0,0,B7L810C43/B7L810C44)</f>
        <v>0.96997764881292292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171.6621767525435</v>
      </c>
      <c r="F18" s="16" t="s">
        <v>18547</v>
      </c>
      <c r="G18" s="23">
        <f>B7L211C7</f>
        <v>45.20252042186172</v>
      </c>
      <c r="H18" s="16" t="s">
        <v>18548</v>
      </c>
      <c r="I18" s="23">
        <f>B7L811C1+B7L811C2</f>
        <v>216.86469717440522</v>
      </c>
      <c r="J18" s="16" t="s">
        <v>18549</v>
      </c>
      <c r="K18" s="23">
        <f>IF(B7L811C3=0,0,B7L811C2/B7L811C3)</f>
        <v>0.20843650908063338</v>
      </c>
      <c r="L18" s="16" t="s">
        <v>18550</v>
      </c>
      <c r="M18" s="23">
        <f>B7L311C9+B7L411C9+B7L511C11+B7L611C11+B7L711C7</f>
        <v>382.93749049898918</v>
      </c>
      <c r="N18" s="16" t="s">
        <v>18551</v>
      </c>
      <c r="O18" s="23">
        <f>B7L311C10+B7L411C10+B7L511C12+B7L611C12+B7L711C8</f>
        <v>995.63747529737179</v>
      </c>
      <c r="P18" s="16" t="s">
        <v>18552</v>
      </c>
      <c r="Q18" s="17">
        <f>B7L211C1</f>
        <v>16522</v>
      </c>
      <c r="R18" s="16" t="s">
        <v>18553</v>
      </c>
      <c r="S18" s="17">
        <f>B7L811C6+B7L811C7</f>
        <v>17517.637475297372</v>
      </c>
      <c r="T18" s="16" t="s">
        <v>18554</v>
      </c>
      <c r="U18" s="23">
        <f>IF(B7L811C8=0,0,B7L811C7/B7L811C8)</f>
        <v>0.94316371276084587</v>
      </c>
      <c r="V18" s="16" t="s">
        <v>18555</v>
      </c>
      <c r="W18" s="23">
        <f>B7L311C15+B7L311C17+B7L411C17+B7L511C19+B7L511C21+B7L611C19+B7L611C21+B7L711C13</f>
        <v>160.16120598936041</v>
      </c>
      <c r="X18" s="16" t="s">
        <v>18556</v>
      </c>
      <c r="Y18" s="23">
        <f>B7L211C15</f>
        <v>41.513394645543819</v>
      </c>
      <c r="Z18" s="16" t="s">
        <v>18557</v>
      </c>
      <c r="AA18" s="23">
        <f>B7L811C10+B7L811C11</f>
        <v>201.67460063490424</v>
      </c>
      <c r="AB18" s="16" t="s">
        <v>18558</v>
      </c>
      <c r="AC18" s="23">
        <f>IF(B7L811C12=0,0,B7L811C11/B7L811C12)</f>
        <v>0.20584344540588129</v>
      </c>
      <c r="AD18" s="16" t="s">
        <v>18559</v>
      </c>
      <c r="AE18" s="23">
        <f>B7L311C19+B7L411C19+B7L511C23+B7L611C23+B7L711C15</f>
        <v>356.9105788014823</v>
      </c>
      <c r="AF18" s="16" t="s">
        <v>18560</v>
      </c>
      <c r="AG18" s="23">
        <f>B7L311C20+B7L411C20+B7L511C24+B7L611C24+B7L711C16</f>
        <v>927.96750488385396</v>
      </c>
      <c r="AH18" s="16" t="s">
        <v>18561</v>
      </c>
      <c r="AI18" s="17">
        <f>B7L211C9</f>
        <v>16619.5</v>
      </c>
      <c r="AJ18" s="16" t="s">
        <v>18562</v>
      </c>
      <c r="AK18" s="17">
        <f>B7L811C15+B7L811C16</f>
        <v>17547.467504883854</v>
      </c>
      <c r="AL18" s="16" t="s">
        <v>18563</v>
      </c>
      <c r="AM18" s="23">
        <f>IF(B7L811C17=0,0,B7L811C16/B7L811C17)</f>
        <v>0.94711672754911325</v>
      </c>
      <c r="AN18" s="16" t="s">
        <v>18564</v>
      </c>
      <c r="AO18" s="23">
        <f>B7L311C25+B7L311C27+B7L411C27+B7L511C31+B7L511C33+B7L611C31+B7L611C33+B7L711C21</f>
        <v>144.06280958143128</v>
      </c>
      <c r="AP18" s="16" t="s">
        <v>18565</v>
      </c>
      <c r="AQ18" s="23">
        <f>B7L211C23</f>
        <v>37.942390360868167</v>
      </c>
      <c r="AR18" s="16" t="s">
        <v>18566</v>
      </c>
      <c r="AS18" s="23">
        <f>B7L811C19+B7L811C20</f>
        <v>182.00519994229944</v>
      </c>
      <c r="AT18" s="16" t="s">
        <v>18567</v>
      </c>
      <c r="AU18" s="23">
        <f>IF(B7L811C21=0,0,B7L811C20/B7L811C21)</f>
        <v>0.20846871612952228</v>
      </c>
      <c r="AV18" s="16" t="s">
        <v>18568</v>
      </c>
      <c r="AW18" s="23">
        <f>B7L311C29+B7L411C29+B7L511C35+B7L611C35+B7L711C23</f>
        <v>316.2540738978721</v>
      </c>
      <c r="AX18" s="16" t="s">
        <v>18569</v>
      </c>
      <c r="AY18" s="23">
        <f>B7L311C30+B7L411C30+B7L511C36+B7L611C36+B7L711C24</f>
        <v>822.2605921344674</v>
      </c>
      <c r="AZ18" s="16" t="s">
        <v>18570</v>
      </c>
      <c r="BA18" s="17">
        <f>B7L211C17</f>
        <v>16338</v>
      </c>
      <c r="BB18" s="16" t="s">
        <v>18571</v>
      </c>
      <c r="BC18" s="17">
        <f>B7L811C24+B7L811C25</f>
        <v>17160.260592134466</v>
      </c>
      <c r="BD18" s="16" t="s">
        <v>18572</v>
      </c>
      <c r="BE18" s="23">
        <f>IF(B7L811C26=0,0,B7L811C25/B7L811C26)</f>
        <v>0.95208344373794906</v>
      </c>
      <c r="BF18" s="16" t="s">
        <v>18573</v>
      </c>
      <c r="BG18" s="23">
        <f>B7L311C35+B7L311C37+B7L411C37+B7L511C43+B7L511C45+B7L611C43+B7L611C45+B7L711C29</f>
        <v>129.68357809652008</v>
      </c>
      <c r="BH18" s="16" t="s">
        <v>18574</v>
      </c>
      <c r="BI18" s="23">
        <f>B7L211C31</f>
        <v>36.722277757260699</v>
      </c>
      <c r="BJ18" s="16" t="s">
        <v>18575</v>
      </c>
      <c r="BK18" s="23">
        <f>B7L811C28+B7L811C29</f>
        <v>166.40585585378079</v>
      </c>
      <c r="BL18" s="16" t="s">
        <v>18576</v>
      </c>
      <c r="BM18" s="23">
        <f>IF(B7L811C30=0,0,B7L811C29/B7L811C30)</f>
        <v>0.22067899935882188</v>
      </c>
      <c r="BN18" s="16" t="s">
        <v>18577</v>
      </c>
      <c r="BO18" s="23">
        <f>B7L311C39+B7L411C39+B7L511C47+B7L611C47+B7L711C31</f>
        <v>279.2758097508605</v>
      </c>
      <c r="BP18" s="16" t="s">
        <v>18578</v>
      </c>
      <c r="BQ18" s="23">
        <f>B7L311C40+B7L411C40+B7L511C48+B7L611C48+B7L711C32</f>
        <v>726.11710535223733</v>
      </c>
      <c r="BR18" s="16" t="s">
        <v>18579</v>
      </c>
      <c r="BS18" s="17">
        <f>B7L211C25</f>
        <v>15520</v>
      </c>
      <c r="BT18" s="16" t="s">
        <v>18580</v>
      </c>
      <c r="BU18" s="17">
        <f>B7L811C33+B7L811C34</f>
        <v>16246.117105352238</v>
      </c>
      <c r="BV18" s="16" t="s">
        <v>18581</v>
      </c>
      <c r="BW18" s="23">
        <f>IF(B7L811C35=0,0,B7L811C34/B7L811C35)</f>
        <v>0.95530519073305087</v>
      </c>
      <c r="BX18" s="16" t="s">
        <v>18582</v>
      </c>
      <c r="BY18" s="23">
        <f>B7L311C45+B7L311C47+B7L411C47+B7L511C55+B7L511C57+B7L611C55+B7L611C57+B7L711C37</f>
        <v>128.38333435349088</v>
      </c>
      <c r="BZ18" s="16" t="s">
        <v>18583</v>
      </c>
      <c r="CA18" s="23">
        <f>B7L211C39</f>
        <v>33.151526307550839</v>
      </c>
      <c r="CB18" s="16" t="s">
        <v>18584</v>
      </c>
      <c r="CC18" s="23">
        <f>B7L811C37+B7L811C38</f>
        <v>161.53486066104171</v>
      </c>
      <c r="CD18" s="16" t="s">
        <v>18585</v>
      </c>
      <c r="CE18" s="23">
        <f>IF(B7L811C39=0,0,B7L811C38/B7L811C39)</f>
        <v>0.2052283090590252</v>
      </c>
      <c r="CF18" s="16" t="s">
        <v>18586</v>
      </c>
      <c r="CG18" s="23">
        <f>B7L311C49+B7L411C49+B7L511C59+B7L611C59+B7L711C39</f>
        <v>272.76496907219973</v>
      </c>
      <c r="CH18" s="16" t="s">
        <v>18587</v>
      </c>
      <c r="CI18" s="23">
        <f>B7L311C50+B7L411C50+B7L511C60+B7L611C60+B7L711C40</f>
        <v>709.18891958771951</v>
      </c>
      <c r="CJ18" s="16" t="s">
        <v>18588</v>
      </c>
      <c r="CK18" s="17">
        <f>B7L211C33</f>
        <v>14732.8</v>
      </c>
      <c r="CL18" s="16" t="s">
        <v>18589</v>
      </c>
      <c r="CM18" s="17">
        <f>B7L811C42+B7L811C43</f>
        <v>15441.988919587719</v>
      </c>
      <c r="CN18" s="16" t="s">
        <v>18590</v>
      </c>
      <c r="CO18" s="23">
        <f>IF(B7L811C44=0,0,B7L811C43/B7L811C44)</f>
        <v>0.95407399116261937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49.389444383552906</v>
      </c>
      <c r="F19" s="16" t="s">
        <v>18592</v>
      </c>
      <c r="G19" s="23">
        <f>B7L212C7</f>
        <v>9.3129996075546106</v>
      </c>
      <c r="H19" s="16" t="s">
        <v>18593</v>
      </c>
      <c r="I19" s="23">
        <f>B7L812C1+B7L812C2</f>
        <v>58.702443991107515</v>
      </c>
      <c r="J19" s="16" t="s">
        <v>18594</v>
      </c>
      <c r="K19" s="23">
        <f>IF(B7L812C3=0,0,B7L812C2/B7L812C3)</f>
        <v>0.15864756174317685</v>
      </c>
      <c r="L19" s="16" t="s">
        <v>18595</v>
      </c>
      <c r="M19" s="23">
        <f>B7L312C9+B7L412C9+B7L512C11+B7L612C11+B7L712C7</f>
        <v>139.51451531954103</v>
      </c>
      <c r="N19" s="16" t="s">
        <v>18596</v>
      </c>
      <c r="O19" s="23">
        <f>B7L312C10+B7L412C10+B7L512C12+B7L612C12+B7L712C8</f>
        <v>362.73773983080667</v>
      </c>
      <c r="P19" s="16" t="s">
        <v>18597</v>
      </c>
      <c r="Q19" s="17">
        <f>B7L212C1</f>
        <v>3404</v>
      </c>
      <c r="R19" s="16" t="s">
        <v>18598</v>
      </c>
      <c r="S19" s="17">
        <f>B7L812C6+B7L812C7</f>
        <v>3766.7377398308067</v>
      </c>
      <c r="T19" s="16" t="s">
        <v>18599</v>
      </c>
      <c r="U19" s="23">
        <f>IF(B7L812C8=0,0,B7L812C7/B7L812C8)</f>
        <v>0.90369976226507875</v>
      </c>
      <c r="V19" s="16" t="s">
        <v>18600</v>
      </c>
      <c r="W19" s="23">
        <f>B7L312C15+B7L312C17+B7L412C17+B7L512C19+B7L512C21+B7L612C19+B7L612C21+B7L712C13</f>
        <v>49.249230856159038</v>
      </c>
      <c r="X19" s="16" t="s">
        <v>18601</v>
      </c>
      <c r="Y19" s="23">
        <f>B7L212C15</f>
        <v>7.966964843825747</v>
      </c>
      <c r="Z19" s="16" t="s">
        <v>18602</v>
      </c>
      <c r="AA19" s="23">
        <f>B7L812C10+B7L812C11</f>
        <v>57.216195699984787</v>
      </c>
      <c r="AB19" s="16" t="s">
        <v>18603</v>
      </c>
      <c r="AC19" s="23">
        <f>IF(B7L812C12=0,0,B7L812C11/B7L812C12)</f>
        <v>0.13924317662783486</v>
      </c>
      <c r="AD19" s="16" t="s">
        <v>18604</v>
      </c>
      <c r="AE19" s="23">
        <f>B7L312C19+B7L412C19+B7L512C23+B7L612C23+B7L712C15</f>
        <v>139.56690705387467</v>
      </c>
      <c r="AF19" s="16" t="s">
        <v>18605</v>
      </c>
      <c r="AG19" s="23">
        <f>B7L312C20+B7L412C20+B7L512C24+B7L612C24+B7L712C16</f>
        <v>362.87395834007418</v>
      </c>
      <c r="AH19" s="16" t="s">
        <v>18606</v>
      </c>
      <c r="AI19" s="17">
        <f>B7L212C9</f>
        <v>3189.5</v>
      </c>
      <c r="AJ19" s="16" t="s">
        <v>18607</v>
      </c>
      <c r="AK19" s="17">
        <f>B7L812C15+B7L812C16</f>
        <v>3552.3739583400743</v>
      </c>
      <c r="AL19" s="16" t="s">
        <v>18608</v>
      </c>
      <c r="AM19" s="23">
        <f>IF(B7L812C17=0,0,B7L812C16/B7L812C17)</f>
        <v>0.89785029318545195</v>
      </c>
      <c r="AN19" s="16" t="s">
        <v>18609</v>
      </c>
      <c r="AO19" s="23">
        <f>B7L312C25+B7L312C27+B7L412C27+B7L512C31+B7L512C33+B7L612C31+B7L612C33+B7L712C21</f>
        <v>48.735987026786944</v>
      </c>
      <c r="AP19" s="16" t="s">
        <v>18610</v>
      </c>
      <c r="AQ19" s="23">
        <f>B7L212C23</f>
        <v>7.0661064025381437</v>
      </c>
      <c r="AR19" s="16" t="s">
        <v>18611</v>
      </c>
      <c r="AS19" s="23">
        <f>B7L812C19+B7L812C20</f>
        <v>55.80209342932509</v>
      </c>
      <c r="AT19" s="16" t="s">
        <v>18612</v>
      </c>
      <c r="AU19" s="23">
        <f>IF(B7L812C21=0,0,B7L812C20/B7L812C21)</f>
        <v>0.12662798057007602</v>
      </c>
      <c r="AV19" s="16" t="s">
        <v>18613</v>
      </c>
      <c r="AW19" s="23">
        <f>B7L312C29+B7L412C29+B7L512C35+B7L612C35+B7L712C23</f>
        <v>140.1109798339948</v>
      </c>
      <c r="AX19" s="16" t="s">
        <v>18614</v>
      </c>
      <c r="AY19" s="23">
        <f>B7L312C30+B7L412C30+B7L512C36+B7L612C36+B7L712C24</f>
        <v>364.2885475683866</v>
      </c>
      <c r="AZ19" s="16" t="s">
        <v>18615</v>
      </c>
      <c r="BA19" s="17">
        <f>B7L212C17</f>
        <v>3042.6666666666665</v>
      </c>
      <c r="BB19" s="16" t="s">
        <v>18616</v>
      </c>
      <c r="BC19" s="17">
        <f>B7L812C24+B7L812C25</f>
        <v>3406.9552142350531</v>
      </c>
      <c r="BD19" s="16" t="s">
        <v>18617</v>
      </c>
      <c r="BE19" s="23">
        <f>IF(B7L812C26=0,0,B7L812C25/B7L812C26)</f>
        <v>0.89307504071485766</v>
      </c>
      <c r="BF19" s="16" t="s">
        <v>18618</v>
      </c>
      <c r="BG19" s="23">
        <f>B7L312C35+B7L312C37+B7L412C37+B7L512C43+B7L512C45+B7L612C43+B7L612C45+B7L712C29</f>
        <v>47.710867539185323</v>
      </c>
      <c r="BH19" s="16" t="s">
        <v>18619</v>
      </c>
      <c r="BI19" s="23">
        <f>B7L212C31</f>
        <v>6.9333411339054889</v>
      </c>
      <c r="BJ19" s="16" t="s">
        <v>18620</v>
      </c>
      <c r="BK19" s="23">
        <f>B7L812C28+B7L812C29</f>
        <v>54.644208673090809</v>
      </c>
      <c r="BL19" s="16" t="s">
        <v>18621</v>
      </c>
      <c r="BM19" s="23">
        <f>IF(B7L812C30=0,0,B7L812C29/B7L812C30)</f>
        <v>0.12688153607245425</v>
      </c>
      <c r="BN19" s="16" t="s">
        <v>18622</v>
      </c>
      <c r="BO19" s="23">
        <f>B7L312C39+B7L412C39+B7L512C47+B7L612C47+B7L712C31</f>
        <v>136.53835549801926</v>
      </c>
      <c r="BP19" s="16" t="s">
        <v>18623</v>
      </c>
      <c r="BQ19" s="23">
        <f>B7L312C40+B7L412C40+B7L512C48+B7L612C48+B7L712C32</f>
        <v>354.99972429485013</v>
      </c>
      <c r="BR19" s="16" t="s">
        <v>18624</v>
      </c>
      <c r="BS19" s="17">
        <f>B7L212C25</f>
        <v>2930.25</v>
      </c>
      <c r="BT19" s="16" t="s">
        <v>18625</v>
      </c>
      <c r="BU19" s="17">
        <f>B7L812C33+B7L812C34</f>
        <v>3285.2497242948502</v>
      </c>
      <c r="BV19" s="16" t="s">
        <v>18626</v>
      </c>
      <c r="BW19" s="23">
        <f>IF(B7L812C35=0,0,B7L812C34/B7L812C35)</f>
        <v>0.89194132742190613</v>
      </c>
      <c r="BX19" s="16" t="s">
        <v>18627</v>
      </c>
      <c r="BY19" s="23">
        <f>B7L312C45+B7L312C47+B7L412C47+B7L512C55+B7L512C57+B7L612C55+B7L612C57+B7L712C37</f>
        <v>41.757582101242853</v>
      </c>
      <c r="BZ19" s="16" t="s">
        <v>18628</v>
      </c>
      <c r="CA19" s="23">
        <f>B7L212C39</f>
        <v>5.7838756530278488</v>
      </c>
      <c r="CB19" s="16" t="s">
        <v>18629</v>
      </c>
      <c r="CC19" s="23">
        <f>B7L812C37+B7L812C38</f>
        <v>47.541457754270702</v>
      </c>
      <c r="CD19" s="16" t="s">
        <v>18630</v>
      </c>
      <c r="CE19" s="23">
        <f>IF(B7L812C39=0,0,B7L812C38/B7L812C39)</f>
        <v>0.12165961933525854</v>
      </c>
      <c r="CF19" s="16" t="s">
        <v>18631</v>
      </c>
      <c r="CG19" s="23">
        <f>B7L312C49+B7L412C49+B7L512C59+B7L612C59+B7L712C39</f>
        <v>119.22032873683567</v>
      </c>
      <c r="CH19" s="16" t="s">
        <v>18632</v>
      </c>
      <c r="CI19" s="23">
        <f>B7L312C50+B7L412C50+B7L512C60+B7L612C60+B7L712C40</f>
        <v>309.97285471577266</v>
      </c>
      <c r="CJ19" s="16" t="s">
        <v>18633</v>
      </c>
      <c r="CK19" s="17">
        <f>B7L212C33</f>
        <v>2570.4</v>
      </c>
      <c r="CL19" s="16" t="s">
        <v>18634</v>
      </c>
      <c r="CM19" s="17">
        <f>B7L812C42+B7L812C43</f>
        <v>2880.3728547157725</v>
      </c>
      <c r="CN19" s="16" t="s">
        <v>18635</v>
      </c>
      <c r="CO19" s="23">
        <f>IF(B7L812C44=0,0,B7L812C43/B7L812C44)</f>
        <v>0.89238446883420597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0.12562481</v>
      </c>
      <c r="F20" s="16" t="s">
        <v>18637</v>
      </c>
      <c r="G20" s="23">
        <f>B7L213C7</f>
        <v>0.12037954839377291</v>
      </c>
      <c r="H20" s="16" t="s">
        <v>18638</v>
      </c>
      <c r="I20" s="23">
        <f>B7L813C1+B7L813C2</f>
        <v>0.24600435839377291</v>
      </c>
      <c r="J20" s="16" t="s">
        <v>18639</v>
      </c>
      <c r="K20" s="23">
        <f>IF(B7L813C3=0,0,B7L813C2/B7L813C3)</f>
        <v>0.48933908805422233</v>
      </c>
      <c r="L20" s="16" t="s">
        <v>18640</v>
      </c>
      <c r="M20" s="23">
        <f>B7L313C9+B7L413C9+B7L513C11+B7L613C11+B7L713C7</f>
        <v>0.28960608500000001</v>
      </c>
      <c r="N20" s="16" t="s">
        <v>18641</v>
      </c>
      <c r="O20" s="23">
        <f>B7L313C10+B7L413C10+B7L513C12+B7L613C12+B7L713C8</f>
        <v>0.75297582100000005</v>
      </c>
      <c r="P20" s="16" t="s">
        <v>18642</v>
      </c>
      <c r="Q20" s="17">
        <f>B7L213C1</f>
        <v>44</v>
      </c>
      <c r="R20" s="16" t="s">
        <v>18643</v>
      </c>
      <c r="S20" s="23">
        <f>B7L813C6+B7L813C7</f>
        <v>44.752975821</v>
      </c>
      <c r="T20" s="16" t="s">
        <v>18644</v>
      </c>
      <c r="U20" s="23">
        <f>IF(B7L813C8=0,0,B7L813C7/B7L813C8)</f>
        <v>0.98317484352299378</v>
      </c>
      <c r="V20" s="16" t="s">
        <v>18645</v>
      </c>
      <c r="W20" s="23">
        <f>B7L313C15+B7L313C17+B7L413C17+B7L513C19+B7L513C21+B7L613C19+B7L613C21+B7L713C13</f>
        <v>0.14943721500000001</v>
      </c>
      <c r="X20" s="16" t="s">
        <v>18646</v>
      </c>
      <c r="Y20" s="23">
        <f>B7L213C15</f>
        <v>0.13113831456367822</v>
      </c>
      <c r="Z20" s="16" t="s">
        <v>18647</v>
      </c>
      <c r="AA20" s="23">
        <f>B7L813C10+B7L813C11</f>
        <v>0.28057552956367826</v>
      </c>
      <c r="AB20" s="16" t="s">
        <v>18648</v>
      </c>
      <c r="AC20" s="23">
        <f>IF(B7L813C12=0,0,B7L813C11/B7L813C12)</f>
        <v>0.4673904198545426</v>
      </c>
      <c r="AD20" s="16" t="s">
        <v>18649</v>
      </c>
      <c r="AE20" s="23">
        <f>B7L313C19+B7L413C19+B7L513C23+B7L613C23+B7L713C15</f>
        <v>0.3380341275</v>
      </c>
      <c r="AF20" s="16" t="s">
        <v>18650</v>
      </c>
      <c r="AG20" s="23">
        <f>B7L313C20+B7L413C20+B7L513C24+B7L613C24+B7L713C16</f>
        <v>0.87888873150000013</v>
      </c>
      <c r="AH20" s="16" t="s">
        <v>18651</v>
      </c>
      <c r="AI20" s="23">
        <f>B7L213C9</f>
        <v>52.5</v>
      </c>
      <c r="AJ20" s="16" t="s">
        <v>18652</v>
      </c>
      <c r="AK20" s="23">
        <f>B7L813C15+B7L813C16</f>
        <v>53.378888731499998</v>
      </c>
      <c r="AL20" s="16" t="s">
        <v>18653</v>
      </c>
      <c r="AM20" s="23">
        <f>IF(B7L813C17=0,0,B7L813C16/B7L813C17)</f>
        <v>0.9835349001752195</v>
      </c>
      <c r="AN20" s="16" t="s">
        <v>18654</v>
      </c>
      <c r="AO20" s="23">
        <f>B7L313C25+B7L313C27+B7L413C27+B7L513C31+B7L513C33+B7L613C31+B7L613C33+B7L713C21</f>
        <v>0.13919709333333333</v>
      </c>
      <c r="AP20" s="16" t="s">
        <v>18655</v>
      </c>
      <c r="AQ20" s="23">
        <f>B7L213C23</f>
        <v>9.521593859686589E-2</v>
      </c>
      <c r="AR20" s="16" t="s">
        <v>18656</v>
      </c>
      <c r="AS20" s="23">
        <f>B7L813C19+B7L813C20</f>
        <v>0.23441303193019922</v>
      </c>
      <c r="AT20" s="16" t="s">
        <v>18657</v>
      </c>
      <c r="AU20" s="23">
        <f>IF(B7L813C21=0,0,B7L813C20/B7L813C21)</f>
        <v>0.40618875927178905</v>
      </c>
      <c r="AV20" s="16" t="s">
        <v>18658</v>
      </c>
      <c r="AW20" s="23">
        <f>B7L313C29+B7L413C29+B7L513C35+B7L613C35+B7L713C23</f>
        <v>0.33606907666666663</v>
      </c>
      <c r="AX20" s="16" t="s">
        <v>18659</v>
      </c>
      <c r="AY20" s="23">
        <f>B7L313C30+B7L413C30+B7L513C36+B7L613C36+B7L713C24</f>
        <v>0.87377959933333349</v>
      </c>
      <c r="AZ20" s="16" t="s">
        <v>18660</v>
      </c>
      <c r="BA20" s="17">
        <f>B7L213C17</f>
        <v>41</v>
      </c>
      <c r="BB20" s="16" t="s">
        <v>18661</v>
      </c>
      <c r="BC20" s="23">
        <f>B7L813C24+B7L813C25</f>
        <v>41.873779599333332</v>
      </c>
      <c r="BD20" s="16" t="s">
        <v>18662</v>
      </c>
      <c r="BE20" s="23">
        <f>IF(B7L813C26=0,0,B7L813C25/B7L813C26)</f>
        <v>0.97913301336315861</v>
      </c>
      <c r="BF20" s="16" t="s">
        <v>18663</v>
      </c>
      <c r="BG20" s="23">
        <f>B7L313C35+B7L313C37+B7L413C37+B7L513C43+B7L513C45+B7L613C43+B7L613C45+B7L713C29</f>
        <v>0.13705364250000002</v>
      </c>
      <c r="BH20" s="16" t="s">
        <v>18664</v>
      </c>
      <c r="BI20" s="23">
        <f>B7L213C31</f>
        <v>9.2870451158020784E-2</v>
      </c>
      <c r="BJ20" s="16" t="s">
        <v>18665</v>
      </c>
      <c r="BK20" s="23">
        <f>B7L813C28+B7L813C29</f>
        <v>0.2299240936580208</v>
      </c>
      <c r="BL20" s="16" t="s">
        <v>18666</v>
      </c>
      <c r="BM20" s="23">
        <f>IF(B7L813C30=0,0,B7L813C29/B7L813C30)</f>
        <v>0.40391787428833925</v>
      </c>
      <c r="BN20" s="16" t="s">
        <v>18667</v>
      </c>
      <c r="BO20" s="23">
        <f>B7L313C39+B7L413C39+B7L513C47+B7L613C47+B7L713C31</f>
        <v>0.32054049875000001</v>
      </c>
      <c r="BP20" s="16" t="s">
        <v>18668</v>
      </c>
      <c r="BQ20" s="23">
        <f>B7L313C40+B7L413C40+B7L513C48+B7L613C48+B7L713C32</f>
        <v>0.83340529675000008</v>
      </c>
      <c r="BR20" s="16" t="s">
        <v>18669</v>
      </c>
      <c r="BS20" s="23">
        <f>B7L213C25</f>
        <v>39.25</v>
      </c>
      <c r="BT20" s="16" t="s">
        <v>18670</v>
      </c>
      <c r="BU20" s="23">
        <f>B7L813C33+B7L813C34</f>
        <v>40.083405296750001</v>
      </c>
      <c r="BV20" s="16" t="s">
        <v>18671</v>
      </c>
      <c r="BW20" s="23">
        <f>IF(B7L813C35=0,0,B7L813C34/B7L813C35)</f>
        <v>0.97920822119328332</v>
      </c>
      <c r="BX20" s="16" t="s">
        <v>18672</v>
      </c>
      <c r="BY20" s="23">
        <f>B7L313C45+B7L313C47+B7L413C47+B7L513C55+B7L513C57+B7L613C55+B7L613C57+B7L713C37</f>
        <v>0.13419916400000001</v>
      </c>
      <c r="BZ20" s="16" t="s">
        <v>18673</v>
      </c>
      <c r="CA20" s="23">
        <f>B7L213C39</f>
        <v>9.3157661078179646E-2</v>
      </c>
      <c r="CB20" s="16" t="s">
        <v>18674</v>
      </c>
      <c r="CC20" s="23">
        <f>B7L813C37+B7L813C38</f>
        <v>0.22735682507817967</v>
      </c>
      <c r="CD20" s="16" t="s">
        <v>18675</v>
      </c>
      <c r="CE20" s="23">
        <f>IF(B7L813C39=0,0,B7L813C38/B7L813C39)</f>
        <v>0.40974209173683768</v>
      </c>
      <c r="CF20" s="16" t="s">
        <v>18676</v>
      </c>
      <c r="CG20" s="23">
        <f>B7L313C49+B7L413C49+B7L513C59+B7L613C59+B7L713C39</f>
        <v>0.30399177399999999</v>
      </c>
      <c r="CH20" s="16" t="s">
        <v>18677</v>
      </c>
      <c r="CI20" s="23">
        <f>B7L313C50+B7L413C50+B7L513C60+B7L613C60+B7L713C40</f>
        <v>0.79037861240000007</v>
      </c>
      <c r="CJ20" s="16" t="s">
        <v>18678</v>
      </c>
      <c r="CK20" s="23">
        <f>B7L213C33</f>
        <v>41.400000000000006</v>
      </c>
      <c r="CL20" s="16" t="s">
        <v>18679</v>
      </c>
      <c r="CM20" s="23">
        <f>B7L813C42+B7L813C43</f>
        <v>42.190378612400004</v>
      </c>
      <c r="CN20" s="16" t="s">
        <v>18680</v>
      </c>
      <c r="CO20" s="23">
        <f>IF(B7L813C44=0,0,B7L813C43/B7L813C44)</f>
        <v>0.98126637782369408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36.781722630794789</v>
      </c>
      <c r="F21" s="16" t="s">
        <v>18682</v>
      </c>
      <c r="G21" s="23">
        <f>B7L214C7</f>
        <v>19.285350832447843</v>
      </c>
      <c r="H21" s="16" t="s">
        <v>18683</v>
      </c>
      <c r="I21" s="23">
        <f>B7L814C1+B7L814C2</f>
        <v>56.067073463242636</v>
      </c>
      <c r="J21" s="16" t="s">
        <v>18684</v>
      </c>
      <c r="K21" s="23">
        <f>IF(B7L814C3=0,0,B7L814C2/B7L814C3)</f>
        <v>0.34396927895819723</v>
      </c>
      <c r="L21" s="16" t="s">
        <v>18685</v>
      </c>
      <c r="M21" s="23">
        <f>B7L314C9+B7L414C9+B7L514C11+B7L614C11+B7L714C7</f>
        <v>88.477853059371327</v>
      </c>
      <c r="N21" s="16" t="s">
        <v>18686</v>
      </c>
      <c r="O21" s="23">
        <f>B7L314C10+B7L414C10+B7L514C12+B7L614C12+B7L714C8</f>
        <v>230.04241795436545</v>
      </c>
      <c r="P21" s="16" t="s">
        <v>18687</v>
      </c>
      <c r="Q21" s="17">
        <f>B7L214C1</f>
        <v>7049</v>
      </c>
      <c r="R21" s="16" t="s">
        <v>18688</v>
      </c>
      <c r="S21" s="17">
        <f>B7L814C6+B7L814C7</f>
        <v>7279.0424179543652</v>
      </c>
      <c r="T21" s="16" t="s">
        <v>18689</v>
      </c>
      <c r="U21" s="23">
        <f>IF(B7L814C8=0,0,B7L814C7/B7L814C8)</f>
        <v>0.96839660978112363</v>
      </c>
      <c r="V21" s="16" t="s">
        <v>18690</v>
      </c>
      <c r="W21" s="23">
        <f>B7L314C15+B7L314C17+B7L414C17+B7L514C19+B7L514C21+B7L614C19+B7L614C21+B7L714C13</f>
        <v>35.097227821700571</v>
      </c>
      <c r="X21" s="16" t="s">
        <v>18691</v>
      </c>
      <c r="Y21" s="23">
        <f>B7L214C15</f>
        <v>15.654167949915646</v>
      </c>
      <c r="Z21" s="16" t="s">
        <v>18692</v>
      </c>
      <c r="AA21" s="23">
        <f>B7L814C10+B7L814C11</f>
        <v>50.751395771616217</v>
      </c>
      <c r="AB21" s="16" t="s">
        <v>18693</v>
      </c>
      <c r="AC21" s="23">
        <f>IF(B7L814C12=0,0,B7L814C11/B7L814C12)</f>
        <v>0.30844802811651079</v>
      </c>
      <c r="AD21" s="16" t="s">
        <v>18694</v>
      </c>
      <c r="AE21" s="23">
        <f>B7L314C19+B7L414C19+B7L514C23+B7L614C23+B7L714C15</f>
        <v>84.953331634353191</v>
      </c>
      <c r="AF21" s="16" t="s">
        <v>18695</v>
      </c>
      <c r="AG21" s="23">
        <f>B7L314C20+B7L414C20+B7L514C24+B7L614C24+B7L714C16</f>
        <v>220.8786622493183</v>
      </c>
      <c r="AH21" s="16" t="s">
        <v>18696</v>
      </c>
      <c r="AI21" s="17">
        <f>B7L214C9</f>
        <v>6267</v>
      </c>
      <c r="AJ21" s="16" t="s">
        <v>18697</v>
      </c>
      <c r="AK21" s="17">
        <f>B7L814C15+B7L814C16</f>
        <v>6487.878662249318</v>
      </c>
      <c r="AL21" s="16" t="s">
        <v>18698</v>
      </c>
      <c r="AM21" s="23">
        <f>IF(B7L814C17=0,0,B7L814C16/B7L814C17)</f>
        <v>0.96595517984414025</v>
      </c>
      <c r="AN21" s="16" t="s">
        <v>18699</v>
      </c>
      <c r="AO21" s="23">
        <f>B7L314C25+B7L314C27+B7L414C27+B7L514C31+B7L514C33+B7L614C31+B7L614C33+B7L714C21</f>
        <v>33.810131972529561</v>
      </c>
      <c r="AP21" s="16" t="s">
        <v>18700</v>
      </c>
      <c r="AQ21" s="23">
        <f>B7L214C23</f>
        <v>14.151565638124431</v>
      </c>
      <c r="AR21" s="16" t="s">
        <v>18701</v>
      </c>
      <c r="AS21" s="23">
        <f>B7L814C19+B7L814C20</f>
        <v>47.961697610653992</v>
      </c>
      <c r="AT21" s="16" t="s">
        <v>18702</v>
      </c>
      <c r="AU21" s="23">
        <f>IF(B7L814C21=0,0,B7L814C20/B7L814C21)</f>
        <v>0.29505973189282747</v>
      </c>
      <c r="AV21" s="16" t="s">
        <v>18703</v>
      </c>
      <c r="AW21" s="23">
        <f>B7L314C29+B7L414C29+B7L514C35+B7L614C35+B7L714C23</f>
        <v>82.305942175579247</v>
      </c>
      <c r="AX21" s="16" t="s">
        <v>18704</v>
      </c>
      <c r="AY21" s="23">
        <f>B7L314C30+B7L414C30+B7L514C36+B7L614C36+B7L714C24</f>
        <v>213.99544965650608</v>
      </c>
      <c r="AZ21" s="16" t="s">
        <v>18705</v>
      </c>
      <c r="BA21" s="17">
        <f>B7L214C17</f>
        <v>6093.6666666666661</v>
      </c>
      <c r="BB21" s="16" t="s">
        <v>18706</v>
      </c>
      <c r="BC21" s="17">
        <f>B7L814C24+B7L814C25</f>
        <v>6307.6621163231721</v>
      </c>
      <c r="BD21" s="16" t="s">
        <v>18707</v>
      </c>
      <c r="BE21" s="23">
        <f>IF(B7L814C26=0,0,B7L814C25/B7L814C26)</f>
        <v>0.96607372974168648</v>
      </c>
      <c r="BF21" s="16" t="s">
        <v>18708</v>
      </c>
      <c r="BG21" s="23">
        <f>B7L314C35+B7L314C37+B7L414C37+B7L514C43+B7L514C45+B7L614C43+B7L614C45+B7L714C29</f>
        <v>31.825877300135808</v>
      </c>
      <c r="BH21" s="16" t="s">
        <v>18709</v>
      </c>
      <c r="BI21" s="23">
        <f>B7L214C31</f>
        <v>13.594577761233333</v>
      </c>
      <c r="BJ21" s="16" t="s">
        <v>18710</v>
      </c>
      <c r="BK21" s="23">
        <f>B7L814C28+B7L814C29</f>
        <v>45.42045506136914</v>
      </c>
      <c r="BL21" s="16" t="s">
        <v>18711</v>
      </c>
      <c r="BM21" s="23">
        <f>IF(B7L814C30=0,0,B7L814C29/B7L814C30)</f>
        <v>0.29930518623966296</v>
      </c>
      <c r="BN21" s="16" t="s">
        <v>18712</v>
      </c>
      <c r="BO21" s="23">
        <f>B7L314C39+B7L414C39+B7L514C47+B7L614C47+B7L714C31</f>
        <v>77.219245303246936</v>
      </c>
      <c r="BP21" s="16" t="s">
        <v>18713</v>
      </c>
      <c r="BQ21" s="23">
        <f>B7L314C40+B7L414C40+B7L514C48+B7L614C48+B7L714C32</f>
        <v>200.77003778844204</v>
      </c>
      <c r="BR21" s="16" t="s">
        <v>18714</v>
      </c>
      <c r="BS21" s="17">
        <f>B7L214C25</f>
        <v>5745.5</v>
      </c>
      <c r="BT21" s="16" t="s">
        <v>18715</v>
      </c>
      <c r="BU21" s="17">
        <f>B7L814C33+B7L814C34</f>
        <v>5946.2700377884421</v>
      </c>
      <c r="BV21" s="16" t="s">
        <v>18716</v>
      </c>
      <c r="BW21" s="23">
        <f>IF(B7L814C35=0,0,B7L814C34/B7L814C35)</f>
        <v>0.96623597036250419</v>
      </c>
      <c r="BX21" s="16" t="s">
        <v>18717</v>
      </c>
      <c r="BY21" s="23">
        <f>B7L314C45+B7L314C47+B7L414C47+B7L514C55+B7L514C57+B7L614C55+B7L614C57+B7L714C37</f>
        <v>34.515920940482928</v>
      </c>
      <c r="BZ21" s="16" t="s">
        <v>18718</v>
      </c>
      <c r="CA21" s="23">
        <f>B7L214C39</f>
        <v>12.442173216562473</v>
      </c>
      <c r="CB21" s="16" t="s">
        <v>18719</v>
      </c>
      <c r="CC21" s="23">
        <f>B7L814C37+B7L814C38</f>
        <v>46.958094157045402</v>
      </c>
      <c r="CD21" s="16" t="s">
        <v>18720</v>
      </c>
      <c r="CE21" s="23">
        <f>IF(B7L814C39=0,0,B7L814C38/B7L814C39)</f>
        <v>0.26496333464793526</v>
      </c>
      <c r="CF21" s="16" t="s">
        <v>18721</v>
      </c>
      <c r="CG21" s="23">
        <f>B7L314C49+B7L414C49+B7L514C59+B7L614C59+B7L714C39</f>
        <v>85.151465486656065</v>
      </c>
      <c r="CH21" s="16" t="s">
        <v>18722</v>
      </c>
      <c r="CI21" s="23">
        <f>B7L314C50+B7L414C50+B7L514C60+B7L614C60+B7L714C40</f>
        <v>221.39381026530577</v>
      </c>
      <c r="CJ21" s="16" t="s">
        <v>18723</v>
      </c>
      <c r="CK21" s="17">
        <f>B7L214C33</f>
        <v>5529.4</v>
      </c>
      <c r="CL21" s="16" t="s">
        <v>18724</v>
      </c>
      <c r="CM21" s="17">
        <f>B7L814C42+B7L814C43</f>
        <v>5750.7938102653052</v>
      </c>
      <c r="CN21" s="16" t="s">
        <v>18725</v>
      </c>
      <c r="CO21" s="23">
        <f>IF(B7L814C44=0,0,B7L814C43/B7L814C44)</f>
        <v>0.96150204344483503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27.242299538520964</v>
      </c>
      <c r="F22" s="16" t="s">
        <v>18727</v>
      </c>
      <c r="G22" s="23">
        <f>B7L215C7</f>
        <v>1.313231437022977</v>
      </c>
      <c r="H22" s="16" t="s">
        <v>18728</v>
      </c>
      <c r="I22" s="23">
        <f>B7L815C1+B7L815C2</f>
        <v>28.555530975543942</v>
      </c>
      <c r="J22" s="16" t="s">
        <v>18729</v>
      </c>
      <c r="K22" s="23">
        <f>IF(B7L815C3=0,0,B7L815C2/B7L815C3)</f>
        <v>4.5988689131631941E-2</v>
      </c>
      <c r="L22" s="16" t="s">
        <v>18730</v>
      </c>
      <c r="M22" s="23">
        <f>B7L315C9+B7L415C9+B7L515C11+B7L615C11+B7L715C7</f>
        <v>74.824163141865299</v>
      </c>
      <c r="N22" s="16" t="s">
        <v>18731</v>
      </c>
      <c r="O22" s="23">
        <f>B7L315C10+B7L415C10+B7L515C12+B7L615C12+B7L715C8</f>
        <v>194.54282416884979</v>
      </c>
      <c r="P22" s="16" t="s">
        <v>18732</v>
      </c>
      <c r="Q22" s="17">
        <f>B7L215C1</f>
        <v>480</v>
      </c>
      <c r="R22" s="16" t="s">
        <v>18733</v>
      </c>
      <c r="S22" s="23">
        <f>B7L815C6+B7L815C7</f>
        <v>674.54282416884985</v>
      </c>
      <c r="T22" s="16" t="s">
        <v>18734</v>
      </c>
      <c r="U22" s="23">
        <f>IF(B7L815C8=0,0,B7L815C7/B7L815C8)</f>
        <v>0.71159307133900751</v>
      </c>
      <c r="V22" s="16" t="s">
        <v>18735</v>
      </c>
      <c r="W22" s="23">
        <f>B7L315C15+B7L315C17+B7L415C17+B7L515C19+B7L515C21+B7L615C19+B7L615C21+B7L715C13</f>
        <v>24.906878333027777</v>
      </c>
      <c r="X22" s="16" t="s">
        <v>18736</v>
      </c>
      <c r="Y22" s="23">
        <f>B7L215C15</f>
        <v>1.5262001942553791</v>
      </c>
      <c r="Z22" s="16" t="s">
        <v>18737</v>
      </c>
      <c r="AA22" s="23">
        <f>B7L815C10+B7L815C11</f>
        <v>26.433078527283158</v>
      </c>
      <c r="AB22" s="16" t="s">
        <v>18738</v>
      </c>
      <c r="AC22" s="23">
        <f>IF(B7L815C12=0,0,B7L815C11/B7L815C12)</f>
        <v>5.7738268839178035E-2</v>
      </c>
      <c r="AD22" s="16" t="s">
        <v>18739</v>
      </c>
      <c r="AE22" s="23">
        <f>B7L315C19+B7L415C19+B7L515C23+B7L615C23+B7L715C15</f>
        <v>65.470921591652782</v>
      </c>
      <c r="AF22" s="16" t="s">
        <v>18740</v>
      </c>
      <c r="AG22" s="23">
        <f>B7L315C20+B7L415C20+B7L515C24+B7L615C24+B7L715C16</f>
        <v>170.22439613829727</v>
      </c>
      <c r="AH22" s="16" t="s">
        <v>18741</v>
      </c>
      <c r="AI22" s="17">
        <f>B7L215C9</f>
        <v>611</v>
      </c>
      <c r="AJ22" s="16" t="s">
        <v>18742</v>
      </c>
      <c r="AK22" s="23">
        <f>B7L815C15+B7L815C16</f>
        <v>781.22439613829727</v>
      </c>
      <c r="AL22" s="16" t="s">
        <v>18743</v>
      </c>
      <c r="AM22" s="23">
        <f>IF(B7L815C17=0,0,B7L815C16/B7L815C17)</f>
        <v>0.78210563190327831</v>
      </c>
      <c r="AN22" s="16" t="s">
        <v>18744</v>
      </c>
      <c r="AO22" s="23">
        <f>B7L315C25+B7L315C27+B7L415C27+B7L515C31+B7L515C33+B7L615C31+B7L615C33+B7L715C21</f>
        <v>25.14375645191571</v>
      </c>
      <c r="AP22" s="16" t="s">
        <v>18745</v>
      </c>
      <c r="AQ22" s="23">
        <f>B7L215C23</f>
        <v>1.3941780927882561</v>
      </c>
      <c r="AR22" s="16" t="s">
        <v>18746</v>
      </c>
      <c r="AS22" s="23">
        <f>B7L815C19+B7L815C20</f>
        <v>26.537934544703965</v>
      </c>
      <c r="AT22" s="16" t="s">
        <v>18747</v>
      </c>
      <c r="AU22" s="23">
        <f>IF(B7L815C21=0,0,B7L815C20/B7L815C21)</f>
        <v>5.2535290206542649E-2</v>
      </c>
      <c r="AV22" s="16" t="s">
        <v>18748</v>
      </c>
      <c r="AW22" s="23">
        <f>B7L315C29+B7L415C29+B7L515C35+B7L615C35+B7L715C23</f>
        <v>66.355399652203062</v>
      </c>
      <c r="AX22" s="16" t="s">
        <v>18749</v>
      </c>
      <c r="AY22" s="23">
        <f>B7L315C30+B7L415C30+B7L515C36+B7L615C36+B7L715C24</f>
        <v>172.52403909572797</v>
      </c>
      <c r="AZ22" s="16" t="s">
        <v>18750</v>
      </c>
      <c r="BA22" s="23">
        <f>B7L215C17</f>
        <v>600.33333333333337</v>
      </c>
      <c r="BB22" s="16" t="s">
        <v>18751</v>
      </c>
      <c r="BC22" s="23">
        <f>B7L815C24+B7L815C25</f>
        <v>772.85737242906134</v>
      </c>
      <c r="BD22" s="16" t="s">
        <v>18752</v>
      </c>
      <c r="BE22" s="23">
        <f>IF(B7L815C26=0,0,B7L815C25/B7L815C26)</f>
        <v>0.77677118023278802</v>
      </c>
      <c r="BF22" s="16" t="s">
        <v>18753</v>
      </c>
      <c r="BG22" s="23">
        <f>B7L315C35+B7L315C37+B7L415C37+B7L515C43+B7L515C45+B7L615C43+B7L615C45+B7L715C29</f>
        <v>26.210506608038138</v>
      </c>
      <c r="BH22" s="16" t="s">
        <v>18754</v>
      </c>
      <c r="BI22" s="23">
        <f>B7L215C31</f>
        <v>1.4368301010371496</v>
      </c>
      <c r="BJ22" s="16" t="s">
        <v>18755</v>
      </c>
      <c r="BK22" s="23">
        <f>B7L815C28+B7L815C29</f>
        <v>27.647336709075287</v>
      </c>
      <c r="BL22" s="16" t="s">
        <v>18756</v>
      </c>
      <c r="BM22" s="23">
        <f>IF(B7L815C30=0,0,B7L815C29/B7L815C30)</f>
        <v>5.1969928103979275E-2</v>
      </c>
      <c r="BN22" s="16" t="s">
        <v>18757</v>
      </c>
      <c r="BO22" s="23">
        <f>B7L315C39+B7L415C39+B7L515C47+B7L615C47+B7L715C31</f>
        <v>70.562989281709747</v>
      </c>
      <c r="BP22" s="16" t="s">
        <v>18758</v>
      </c>
      <c r="BQ22" s="23">
        <f>B7L315C40+B7L415C40+B7L515C48+B7L615C48+B7L715C32</f>
        <v>183.46377213244534</v>
      </c>
      <c r="BR22" s="16" t="s">
        <v>18759</v>
      </c>
      <c r="BS22" s="23">
        <f>B7L215C25</f>
        <v>607.25</v>
      </c>
      <c r="BT22" s="16" t="s">
        <v>18760</v>
      </c>
      <c r="BU22" s="23">
        <f>B7L815C33+B7L815C34</f>
        <v>790.71377213244534</v>
      </c>
      <c r="BV22" s="16" t="s">
        <v>18761</v>
      </c>
      <c r="BW22" s="23">
        <f>IF(B7L815C35=0,0,B7L815C34/B7L815C35)</f>
        <v>0.76797701191207413</v>
      </c>
      <c r="BX22" s="16" t="s">
        <v>18762</v>
      </c>
      <c r="BY22" s="23">
        <f>B7L315C45+B7L315C47+B7L415C47+B7L515C55+B7L515C57+B7L615C55+B7L615C57+B7L715C37</f>
        <v>22.229470276982681</v>
      </c>
      <c r="BZ22" s="16" t="s">
        <v>18763</v>
      </c>
      <c r="CA22" s="23">
        <f>B7L215C39</f>
        <v>1.371712806600442</v>
      </c>
      <c r="CB22" s="16" t="s">
        <v>18764</v>
      </c>
      <c r="CC22" s="23">
        <f>B7L815C37+B7L815C38</f>
        <v>23.601183083583123</v>
      </c>
      <c r="CD22" s="16" t="s">
        <v>18765</v>
      </c>
      <c r="CE22" s="23">
        <f>IF(B7L815C39=0,0,B7L815C38/B7L815C39)</f>
        <v>5.812051038893043E-2</v>
      </c>
      <c r="CF22" s="16" t="s">
        <v>18766</v>
      </c>
      <c r="CG22" s="23">
        <f>B7L315C49+B7L415C49+B7L515C59+B7L615C59+B7L715C39</f>
        <v>60.291097289404746</v>
      </c>
      <c r="CH22" s="16" t="s">
        <v>18767</v>
      </c>
      <c r="CI22" s="23">
        <f>B7L315C50+B7L415C50+B7L515C60+B7L615C60+B7L715C40</f>
        <v>156.75685295245233</v>
      </c>
      <c r="CJ22" s="16" t="s">
        <v>18768</v>
      </c>
      <c r="CK22" s="23">
        <f>B7L215C33</f>
        <v>609.6</v>
      </c>
      <c r="CL22" s="16" t="s">
        <v>18769</v>
      </c>
      <c r="CM22" s="23">
        <f>B7L815C42+B7L815C43</f>
        <v>766.3568529524523</v>
      </c>
      <c r="CN22" s="16" t="s">
        <v>18770</v>
      </c>
      <c r="CO22" s="23">
        <f>IF(B7L815C44=0,0,B7L815C43/B7L815C44)</f>
        <v>0.79545188074128426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2334.4840807127739</v>
      </c>
      <c r="F23" s="16" t="s">
        <v>18772</v>
      </c>
      <c r="G23" s="23">
        <f>B7L216C7</f>
        <v>760.44034310229051</v>
      </c>
      <c r="H23" s="16" t="s">
        <v>18773</v>
      </c>
      <c r="I23" s="17">
        <f>B7L816C1+B7L816C2</f>
        <v>3094.9244238150645</v>
      </c>
      <c r="J23" s="16" t="s">
        <v>18774</v>
      </c>
      <c r="K23" s="23">
        <f>IF(B7L816C3=0,0,B7L816C2/B7L816C3)</f>
        <v>0.24570562604075083</v>
      </c>
      <c r="L23" s="16" t="s">
        <v>18775</v>
      </c>
      <c r="M23" s="17">
        <f>B7L316C9+B7L416C9+B7L516C11+B7L616C11+B7L716C7</f>
        <v>5865.3573486342548</v>
      </c>
      <c r="N23" s="16" t="s">
        <v>18776</v>
      </c>
      <c r="O23" s="17">
        <f>B7L316C10+B7L416C10+B7L516C12+B7L616C12+B7L716C8</f>
        <v>15249.929106449063</v>
      </c>
      <c r="P23" s="16" t="s">
        <v>18777</v>
      </c>
      <c r="Q23" s="17">
        <f>B7L216C1</f>
        <v>277949</v>
      </c>
      <c r="R23" s="16" t="s">
        <v>18778</v>
      </c>
      <c r="S23" s="17">
        <f>B7L816C6+B7L816C7</f>
        <v>293198.92910644907</v>
      </c>
      <c r="T23" s="16" t="s">
        <v>18779</v>
      </c>
      <c r="U23" s="23">
        <f>IF(B7L816C8=0,0,B7L816C7/B7L816C8)</f>
        <v>0.94798777351293662</v>
      </c>
      <c r="V23" s="16" t="s">
        <v>18780</v>
      </c>
      <c r="W23" s="17">
        <f>B7L316C15+B7L316C17+B7L416C17+B7L516C19+B7L516C21+B7L616C19+B7L616C21+B7L716C13</f>
        <v>2191.563159496799</v>
      </c>
      <c r="X23" s="16" t="s">
        <v>18781</v>
      </c>
      <c r="Y23" s="23">
        <f>B7L216C15</f>
        <v>644.32125647755561</v>
      </c>
      <c r="Z23" s="16" t="s">
        <v>18782</v>
      </c>
      <c r="AA23" s="17">
        <f>B7L816C10+B7L816C11</f>
        <v>2835.8844159743549</v>
      </c>
      <c r="AB23" s="16" t="s">
        <v>18783</v>
      </c>
      <c r="AC23" s="23">
        <f>IF(B7L816C12=0,0,B7L816C11/B7L816C12)</f>
        <v>0.22720293283045506</v>
      </c>
      <c r="AD23" s="16" t="s">
        <v>18784</v>
      </c>
      <c r="AE23" s="17">
        <f>B7L316C19+B7L416C19+B7L516C23+B7L616C23+B7L716C15</f>
        <v>5528.117121759894</v>
      </c>
      <c r="AF23" s="16" t="s">
        <v>18785</v>
      </c>
      <c r="AG23" s="17">
        <f>B7L316C20+B7L416C20+B7L516C24+B7L616C24+B7L716C16</f>
        <v>14373.104516575724</v>
      </c>
      <c r="AH23" s="16" t="s">
        <v>18786</v>
      </c>
      <c r="AI23" s="17">
        <f>B7L216C9</f>
        <v>257948</v>
      </c>
      <c r="AJ23" s="16" t="s">
        <v>18787</v>
      </c>
      <c r="AK23" s="17">
        <f>B7L816C15+B7L816C16</f>
        <v>272321.1045165757</v>
      </c>
      <c r="AL23" s="16" t="s">
        <v>18788</v>
      </c>
      <c r="AM23" s="23">
        <f>IF(B7L816C17=0,0,B7L816C16/B7L816C17)</f>
        <v>0.94722001241111731</v>
      </c>
      <c r="AN23" s="16" t="s">
        <v>18789</v>
      </c>
      <c r="AO23" s="17">
        <f>B7L316C25+B7L316C27+B7L416C27+B7L516C31+B7L516C33+B7L616C31+B7L616C33+B7L716C21</f>
        <v>2111.0041405310872</v>
      </c>
      <c r="AP23" s="16" t="s">
        <v>18790</v>
      </c>
      <c r="AQ23" s="23">
        <f>B7L216C23</f>
        <v>579.82636038881685</v>
      </c>
      <c r="AR23" s="16" t="s">
        <v>18791</v>
      </c>
      <c r="AS23" s="17">
        <f>B7L816C19+B7L816C20</f>
        <v>2690.8305009199039</v>
      </c>
      <c r="AT23" s="16" t="s">
        <v>18792</v>
      </c>
      <c r="AU23" s="23">
        <f>IF(B7L816C21=0,0,B7L816C20/B7L816C21)</f>
        <v>0.21548230562668064</v>
      </c>
      <c r="AV23" s="16" t="s">
        <v>18793</v>
      </c>
      <c r="AW23" s="17">
        <f>B7L316C29+B7L416C29+B7L516C35+B7L616C35+B7L716C23</f>
        <v>5334.8883370149779</v>
      </c>
      <c r="AX23" s="16" t="s">
        <v>18794</v>
      </c>
      <c r="AY23" s="17">
        <f>B7L316C30+B7L416C30+B7L516C36+B7L616C36+B7L716C24</f>
        <v>13870.709676238945</v>
      </c>
      <c r="AZ23" s="16" t="s">
        <v>18795</v>
      </c>
      <c r="BA23" s="17">
        <f>B7L216C17</f>
        <v>249673.33333333331</v>
      </c>
      <c r="BB23" s="16" t="s">
        <v>18796</v>
      </c>
      <c r="BC23" s="17">
        <f>B7L816C24+B7L816C25</f>
        <v>263544.04300957225</v>
      </c>
      <c r="BD23" s="16" t="s">
        <v>18797</v>
      </c>
      <c r="BE23" s="23">
        <f>IF(B7L816C26=0,0,B7L816C25/B7L816C26)</f>
        <v>0.94736853272097998</v>
      </c>
      <c r="BF23" s="16" t="s">
        <v>18798</v>
      </c>
      <c r="BG23" s="17">
        <f>B7L316C35+B7L316C37+B7L416C37+B7L516C43+B7L516C45+B7L616C43+B7L616C45+B7L716C29</f>
        <v>2112.2862552694996</v>
      </c>
      <c r="BH23" s="16" t="s">
        <v>18799</v>
      </c>
      <c r="BI23" s="23">
        <f>B7L216C31</f>
        <v>584.42132697516797</v>
      </c>
      <c r="BJ23" s="16" t="s">
        <v>18800</v>
      </c>
      <c r="BK23" s="17">
        <f>B7L816C28+B7L816C29</f>
        <v>2696.7075822446677</v>
      </c>
      <c r="BL23" s="16" t="s">
        <v>18801</v>
      </c>
      <c r="BM23" s="23">
        <f>IF(B7L816C30=0,0,B7L816C29/B7L816C30)</f>
        <v>0.21671661058953645</v>
      </c>
      <c r="BN23" s="16" t="s">
        <v>18802</v>
      </c>
      <c r="BO23" s="17">
        <f>B7L316C39+B7L416C39+B7L516C47+B7L616C47+B7L716C31</f>
        <v>5337.6502434382473</v>
      </c>
      <c r="BP23" s="16" t="s">
        <v>18803</v>
      </c>
      <c r="BQ23" s="17">
        <f>B7L316C40+B7L416C40+B7L516C48+B7L616C48+B7L716C32</f>
        <v>13877.890632939445</v>
      </c>
      <c r="BR23" s="16" t="s">
        <v>18804</v>
      </c>
      <c r="BS23" s="17">
        <f>B7L216C25</f>
        <v>246995</v>
      </c>
      <c r="BT23" s="16" t="s">
        <v>18805</v>
      </c>
      <c r="BU23" s="17">
        <f>B7L816C33+B7L816C34</f>
        <v>260872.89063293944</v>
      </c>
      <c r="BV23" s="16" t="s">
        <v>18806</v>
      </c>
      <c r="BW23" s="23">
        <f>IF(B7L816C35=0,0,B7L816C34/B7L816C35)</f>
        <v>0.94680209737674015</v>
      </c>
      <c r="BX23" s="16" t="s">
        <v>18807</v>
      </c>
      <c r="BY23" s="17">
        <f>B7L316C45+B7L316C47+B7L416C47+B7L516C55+B7L516C57+B7L616C55+B7L616C57+B7L716C37</f>
        <v>2146.2758537308914</v>
      </c>
      <c r="BZ23" s="16" t="s">
        <v>18808</v>
      </c>
      <c r="CA23" s="23">
        <f>B7L216C39</f>
        <v>560.01300421988151</v>
      </c>
      <c r="CB23" s="16" t="s">
        <v>18809</v>
      </c>
      <c r="CC23" s="17">
        <f>B7L816C37+B7L816C38</f>
        <v>2706.288857950773</v>
      </c>
      <c r="CD23" s="16" t="s">
        <v>18810</v>
      </c>
      <c r="CE23" s="23">
        <f>IF(B7L816C39=0,0,B7L816C38/B7L816C39)</f>
        <v>0.20693024049322234</v>
      </c>
      <c r="CF23" s="16" t="s">
        <v>18811</v>
      </c>
      <c r="CG23" s="17">
        <f>B7L316C49+B7L416C49+B7L516C59+B7L616C59+B7L716C39</f>
        <v>5420.0865916649018</v>
      </c>
      <c r="CH23" s="16" t="s">
        <v>18812</v>
      </c>
      <c r="CI23" s="17">
        <f>B7L316C50+B7L416C50+B7L516C60+B7L616C60+B7L716C40</f>
        <v>14092.225138328746</v>
      </c>
      <c r="CJ23" s="16" t="s">
        <v>18813</v>
      </c>
      <c r="CK23" s="17">
        <f>B7L216C33</f>
        <v>248874.2</v>
      </c>
      <c r="CL23" s="16" t="s">
        <v>18814</v>
      </c>
      <c r="CM23" s="17">
        <f>B7L816C42+B7L816C43</f>
        <v>262966.42513832875</v>
      </c>
      <c r="CN23" s="16" t="s">
        <v>18815</v>
      </c>
      <c r="CO23" s="23">
        <f>IF(B7L816C44=0,0,B7L816C43/B7L816C44)</f>
        <v>0.94641055362517945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762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762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2576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133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2709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0.95090439276485783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4.909560723514212E-2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14193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14193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1129.7558030800003</v>
      </c>
      <c r="F8" s="16" t="s">
        <v>18915</v>
      </c>
      <c r="G8" s="21">
        <f>B3L520C2</f>
        <v>0.70477926696706161</v>
      </c>
      <c r="H8" s="16" t="s">
        <v>18916</v>
      </c>
      <c r="I8" s="21">
        <f>IF(B9L101C2=NULL_VALUE,NULL_VALUE,B9L101C1*B9L101C2)</f>
        <v>796.22846674650657</v>
      </c>
      <c r="J8" s="16" t="s">
        <v>18917</v>
      </c>
      <c r="K8" s="21">
        <f>B3L520C3</f>
        <v>1.3848945160402196E-2</v>
      </c>
      <c r="L8" s="16" t="s">
        <v>18918</v>
      </c>
      <c r="M8" s="21">
        <f>IF(B9L101C4=NULL_VALUE,NULL_VALUE,B9L101C1*B9L101C4)</f>
        <v>15.645926161501068</v>
      </c>
      <c r="N8" s="16" t="s">
        <v>18919</v>
      </c>
      <c r="O8" s="21">
        <f>B3L520C4</f>
        <v>1.2377563787032545E-3</v>
      </c>
      <c r="P8" s="16" t="s">
        <v>18920</v>
      </c>
      <c r="Q8" s="21">
        <f>B9L101C1*B9L101C6</f>
        <v>1.3983624516392883</v>
      </c>
      <c r="R8" s="16" t="s">
        <v>18921</v>
      </c>
      <c r="S8" s="21">
        <f>B3L520C5</f>
        <v>1.1937032203172392E-3</v>
      </c>
      <c r="T8" s="16" t="s">
        <v>18922</v>
      </c>
      <c r="U8" s="21">
        <f>B9L101C1*B9L101C8</f>
        <v>1.348593140308685</v>
      </c>
      <c r="V8" s="16" t="s">
        <v>18923</v>
      </c>
      <c r="W8" s="21">
        <f>B3L520C6</f>
        <v>-2.4609224681453406E-3</v>
      </c>
      <c r="X8" s="16" t="s">
        <v>18924</v>
      </c>
      <c r="Y8" s="21">
        <f>B9L101C1*B9L101C10</f>
        <v>-2.7802414393171557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0.28140125074166106</v>
      </c>
      <c r="BD8" s="16" t="s">
        <v>18926</v>
      </c>
      <c r="BE8" s="21">
        <f>B9L101C1*B9L101C26</f>
        <v>317.91469601936183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269.36723624000001</v>
      </c>
      <c r="F9" s="16" t="s">
        <v>18928</v>
      </c>
      <c r="G9" s="21">
        <f>B3L524C2</f>
        <v>0.83251237598877426</v>
      </c>
      <c r="H9" s="16" t="s">
        <v>18929</v>
      </c>
      <c r="I9" s="21">
        <f>IF(B9L102C2=NULL_VALUE,NULL_VALUE,B9L102C1*B9L102C2)</f>
        <v>224.25155785569186</v>
      </c>
      <c r="J9" s="16" t="s">
        <v>18930</v>
      </c>
      <c r="K9" s="21">
        <f>B3L524C3</f>
        <v>4.4865745923358902E-2</v>
      </c>
      <c r="L9" s="16" t="s">
        <v>18931</v>
      </c>
      <c r="M9" s="21">
        <f>IF(B9L102C4=NULL_VALUE,NULL_VALUE,B9L102C1*B9L102C4)</f>
        <v>12.085361981221235</v>
      </c>
      <c r="N9" s="16" t="s">
        <v>18932</v>
      </c>
      <c r="O9" s="21">
        <f>B3L524C4</f>
        <v>1.2863858624392315E-4</v>
      </c>
      <c r="P9" s="16" t="s">
        <v>18933</v>
      </c>
      <c r="Q9" s="21">
        <f>B9L102C1*B9L102C6</f>
        <v>3.4651020450346466E-2</v>
      </c>
      <c r="R9" s="16" t="s">
        <v>18934</v>
      </c>
      <c r="S9" s="21">
        <f>B3L524C5</f>
        <v>1.2406019253748663E-4</v>
      </c>
      <c r="T9" s="16" t="s">
        <v>18935</v>
      </c>
      <c r="U9" s="21">
        <f>B9L102C1*B9L102C8</f>
        <v>3.3417751191225045E-2</v>
      </c>
      <c r="V9" s="16" t="s">
        <v>18936</v>
      </c>
      <c r="W9" s="21">
        <f>B3L524C6</f>
        <v>-2.5576082063077661E-4</v>
      </c>
      <c r="X9" s="16" t="s">
        <v>18937</v>
      </c>
      <c r="Y9" s="21">
        <f>B9L102C1*B9L102C10</f>
        <v>-6.8893585391786666E-2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9.9970564942283412E-3</v>
      </c>
      <c r="AN9" s="16" t="s">
        <v>18945</v>
      </c>
      <c r="AO9" s="21">
        <f>B9L102C1*B9L102C18</f>
        <v>2.6928794783854317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1.0708706846631446E-3</v>
      </c>
      <c r="AZ9" s="16" t="s">
        <v>18951</v>
      </c>
      <c r="BA9" s="21">
        <f>B9L102C1*B9L102C24</f>
        <v>0.28845747669814781</v>
      </c>
      <c r="BB9" s="16" t="s">
        <v>18952</v>
      </c>
      <c r="BC9" s="21">
        <f>B3L524C14</f>
        <v>0.11155701295082469</v>
      </c>
      <c r="BD9" s="16" t="s">
        <v>18953</v>
      </c>
      <c r="BE9" s="21">
        <f>B9L102C1*B9L102C26</f>
        <v>30.049804261753536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-120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1.0490671668863605E-3</v>
      </c>
      <c r="P10" s="16" t="s">
        <v>18960</v>
      </c>
      <c r="Q10" s="21">
        <f>B9L103C1*B9L103C6</f>
        <v>-0.12588806002636327</v>
      </c>
      <c r="R10" s="16" t="s">
        <v>18961</v>
      </c>
      <c r="S10" s="21">
        <f>B3L522C5</f>
        <v>1.011729672323149E-3</v>
      </c>
      <c r="T10" s="16" t="s">
        <v>18962</v>
      </c>
      <c r="U10" s="21">
        <f>B9L103C1*B9L103C8</f>
        <v>-0.12140756067877788</v>
      </c>
      <c r="V10" s="16" t="s">
        <v>18963</v>
      </c>
      <c r="W10" s="21">
        <f>B3L522C6</f>
        <v>-2.0857682545647092E-3</v>
      </c>
      <c r="X10" s="16" t="s">
        <v>18964</v>
      </c>
      <c r="Y10" s="21">
        <f>B9L103C1*B9L103C10</f>
        <v>0.25029219054776508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8.1527510833464614E-2</v>
      </c>
      <c r="AN10" s="16" t="s">
        <v>18972</v>
      </c>
      <c r="AO10" s="21">
        <f>B9L103C1*B9L103C18</f>
        <v>-9.7833013000157543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8.733112731284326E-3</v>
      </c>
      <c r="AZ10" s="16" t="s">
        <v>18978</v>
      </c>
      <c r="BA10" s="21">
        <f>B9L103C1*B9L103C24</f>
        <v>-1.0479735277541191</v>
      </c>
      <c r="BB10" s="16" t="s">
        <v>18979</v>
      </c>
      <c r="BC10" s="21">
        <f>B3L522C14</f>
        <v>0.90976434785060611</v>
      </c>
      <c r="BD10" s="16" t="s">
        <v>18980</v>
      </c>
      <c r="BE10" s="21">
        <f>B9L103C1*B9L103C26</f>
        <v>-109.17172174207273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2628.7445746000003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1.0490671668863605E-3</v>
      </c>
      <c r="P11" s="16" t="s">
        <v>18984</v>
      </c>
      <c r="Q11" s="21">
        <f>B9L104C1*B9L104C6</f>
        <v>2.7577296233435131</v>
      </c>
      <c r="R11" s="16" t="s">
        <v>18961</v>
      </c>
      <c r="S11" s="21">
        <f>B3L522C5</f>
        <v>1.011729672323149E-3</v>
      </c>
      <c r="T11" s="16" t="s">
        <v>18985</v>
      </c>
      <c r="U11" s="21">
        <f>B9L104C1*B9L104C8</f>
        <v>2.659578887081314</v>
      </c>
      <c r="V11" s="16" t="s">
        <v>18963</v>
      </c>
      <c r="W11" s="21">
        <f>B3L522C6</f>
        <v>-2.0857682545647092E-3</v>
      </c>
      <c r="X11" s="16" t="s">
        <v>18986</v>
      </c>
      <c r="Y11" s="21">
        <f>B9L104C1*B9L104C10</f>
        <v>-5.4829519830598912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8.1527510833464614E-2</v>
      </c>
      <c r="AN11" s="16" t="s">
        <v>18990</v>
      </c>
      <c r="AO11" s="21">
        <f>B9L104C1*B9L104C18</f>
        <v>214.31500178411287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8.733112731284326E-3</v>
      </c>
      <c r="AZ11" s="16" t="s">
        <v>18993</v>
      </c>
      <c r="BA11" s="21">
        <f>B9L104C1*B9L104C24</f>
        <v>22.957122711733863</v>
      </c>
      <c r="BB11" s="16" t="s">
        <v>18979</v>
      </c>
      <c r="BC11" s="21">
        <f>B3L522C14</f>
        <v>0.90976434785060611</v>
      </c>
      <c r="BD11" s="16" t="s">
        <v>18994</v>
      </c>
      <c r="BE11" s="15">
        <f>B9L104C1*B9L104C26</f>
        <v>2391.5380935767885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1.0490671668863605E-3</v>
      </c>
      <c r="P12" s="16" t="s">
        <v>18998</v>
      </c>
      <c r="Q12" s="21">
        <f>B9L105C1*B9L105C6</f>
        <v>1.7834141837068128E-2</v>
      </c>
      <c r="R12" s="16" t="s">
        <v>18961</v>
      </c>
      <c r="S12" s="21">
        <f>B3L522C5</f>
        <v>1.011729672323149E-3</v>
      </c>
      <c r="T12" s="16" t="s">
        <v>18999</v>
      </c>
      <c r="U12" s="21">
        <f>B9L105C1*B9L105C8</f>
        <v>1.7199404429493532E-2</v>
      </c>
      <c r="V12" s="16" t="s">
        <v>18963</v>
      </c>
      <c r="W12" s="21">
        <f>B3L522C6</f>
        <v>-2.0857682545647092E-3</v>
      </c>
      <c r="X12" s="16" t="s">
        <v>19000</v>
      </c>
      <c r="Y12" s="21">
        <f>B9L105C1*B9L105C10</f>
        <v>-3.5458060327600058E-2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8.1527510833464614E-2</v>
      </c>
      <c r="AN12" s="16" t="s">
        <v>19004</v>
      </c>
      <c r="AO12" s="21">
        <f>B9L105C1*B9L105C18</f>
        <v>1.3859676841688984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8.733112731284326E-3</v>
      </c>
      <c r="AZ12" s="16" t="s">
        <v>19007</v>
      </c>
      <c r="BA12" s="21">
        <f>B9L105C1*B9L105C24</f>
        <v>0.14846291643183354</v>
      </c>
      <c r="BB12" s="16" t="s">
        <v>18979</v>
      </c>
      <c r="BC12" s="21">
        <f>B3L522C14</f>
        <v>0.90976434785060611</v>
      </c>
      <c r="BD12" s="16" t="s">
        <v>19008</v>
      </c>
      <c r="BE12" s="21">
        <f>B9L105C1*B9L105C26</f>
        <v>15.465993913460304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114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1.0490671668863605E-3</v>
      </c>
      <c r="P13" s="16" t="s">
        <v>19012</v>
      </c>
      <c r="Q13" s="21">
        <f>B9L106C1*B9L106C6</f>
        <v>0.1195936570250451</v>
      </c>
      <c r="R13" s="16" t="s">
        <v>18961</v>
      </c>
      <c r="S13" s="21">
        <f>B3L522C5</f>
        <v>1.011729672323149E-3</v>
      </c>
      <c r="T13" s="16" t="s">
        <v>19013</v>
      </c>
      <c r="U13" s="21">
        <f>B9L106C1*B9L106C8</f>
        <v>0.11533718264483898</v>
      </c>
      <c r="V13" s="16" t="s">
        <v>18963</v>
      </c>
      <c r="W13" s="21">
        <f>B3L522C6</f>
        <v>-2.0857682545647092E-3</v>
      </c>
      <c r="X13" s="16" t="s">
        <v>19014</v>
      </c>
      <c r="Y13" s="21">
        <f>B9L106C1*B9L106C10</f>
        <v>-0.23777758102037685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8.1527510833464614E-2</v>
      </c>
      <c r="AN13" s="16" t="s">
        <v>19018</v>
      </c>
      <c r="AO13" s="21">
        <f>B9L106C1*B9L106C18</f>
        <v>9.2941362350149657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8.733112731284326E-3</v>
      </c>
      <c r="AZ13" s="16" t="s">
        <v>19021</v>
      </c>
      <c r="BA13" s="21">
        <f>B9L106C1*B9L106C24</f>
        <v>0.9955748513664131</v>
      </c>
      <c r="BB13" s="16" t="s">
        <v>18979</v>
      </c>
      <c r="BC13" s="21">
        <f>B3L522C14</f>
        <v>0.90976434785060611</v>
      </c>
      <c r="BD13" s="16" t="s">
        <v>19022</v>
      </c>
      <c r="BE13" s="21">
        <f>B9L106C1*B9L106C26</f>
        <v>103.71313565496909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1.0490671668863605E-3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1.011729672323149E-3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-2.0857682545647092E-3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8.1527510833464614E-2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8.733112731284326E-3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0.90976434785060611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25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1.0490671668863605E-3</v>
      </c>
      <c r="P15" s="16" t="s">
        <v>19040</v>
      </c>
      <c r="Q15" s="21">
        <f>B9L108C1*B9L108C6</f>
        <v>2.6226679172159012E-2</v>
      </c>
      <c r="R15" s="16" t="s">
        <v>18961</v>
      </c>
      <c r="S15" s="21">
        <f>B3L522C5</f>
        <v>1.011729672323149E-3</v>
      </c>
      <c r="T15" s="16" t="s">
        <v>19041</v>
      </c>
      <c r="U15" s="21">
        <f>B9L108C1*B9L108C8</f>
        <v>2.5293241808078726E-2</v>
      </c>
      <c r="V15" s="16" t="s">
        <v>18963</v>
      </c>
      <c r="W15" s="21">
        <f>B3L522C6</f>
        <v>-2.0857682545647092E-3</v>
      </c>
      <c r="X15" s="16" t="s">
        <v>19042</v>
      </c>
      <c r="Y15" s="21">
        <f>B9L108C1*B9L108C10</f>
        <v>-5.2144206364117728E-2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8.1527510833464614E-2</v>
      </c>
      <c r="AN15" s="16" t="s">
        <v>19046</v>
      </c>
      <c r="AO15" s="21">
        <f>B9L108C1*B9L108C18</f>
        <v>2.0381877708366152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8.733112731284326E-3</v>
      </c>
      <c r="AZ15" s="16" t="s">
        <v>19049</v>
      </c>
      <c r="BA15" s="21">
        <f>B9L108C1*B9L108C24</f>
        <v>0.21832781828210815</v>
      </c>
      <c r="BB15" s="16" t="s">
        <v>18979</v>
      </c>
      <c r="BC15" s="21">
        <f>B3L522C14</f>
        <v>0.90976434785060611</v>
      </c>
      <c r="BD15" s="16" t="s">
        <v>19050</v>
      </c>
      <c r="BE15" s="21">
        <f>B9L108C1*B9L108C26</f>
        <v>22.744108696265151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1.0490671668863605E-3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1.011729672323149E-3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-2.0857682545647092E-3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8.1527510833464614E-2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8.733112731284326E-3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0.90976434785060611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1.0490671668863605E-3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1.011729672323149E-3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-2.0857682545647092E-3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8.1527510833464614E-2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8.733112731284326E-3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0.90976434785060611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12256</v>
      </c>
      <c r="F18" s="16" t="s">
        <v>18928</v>
      </c>
      <c r="G18" s="21">
        <f>B3L524C2</f>
        <v>0.83251237598877426</v>
      </c>
      <c r="H18" s="16" t="s">
        <v>19080</v>
      </c>
      <c r="I18" s="15">
        <f>IF(B9L111C2=NULL_VALUE,NULL_VALUE,B9L111C1*B9L111C2)</f>
        <v>10203.271680118418</v>
      </c>
      <c r="J18" s="16" t="s">
        <v>18930</v>
      </c>
      <c r="K18" s="21">
        <f>B3L524C3</f>
        <v>4.4865745923358902E-2</v>
      </c>
      <c r="L18" s="16" t="s">
        <v>19081</v>
      </c>
      <c r="M18" s="21">
        <f>IF(B9L111C4=NULL_VALUE,NULL_VALUE,B9L111C1*B9L111C4)</f>
        <v>549.87458203668666</v>
      </c>
      <c r="N18" s="16" t="s">
        <v>18932</v>
      </c>
      <c r="O18" s="21">
        <f>B3L524C4</f>
        <v>1.2863858624392315E-4</v>
      </c>
      <c r="P18" s="16" t="s">
        <v>19082</v>
      </c>
      <c r="Q18" s="21">
        <f>B9L111C1*B9L111C6</f>
        <v>1.5765945130055221</v>
      </c>
      <c r="R18" s="16" t="s">
        <v>18934</v>
      </c>
      <c r="S18" s="21">
        <f>B3L524C5</f>
        <v>1.2406019253748663E-4</v>
      </c>
      <c r="T18" s="16" t="s">
        <v>19083</v>
      </c>
      <c r="U18" s="21">
        <f>B9L111C1*B9L111C8</f>
        <v>1.5204817197394362</v>
      </c>
      <c r="V18" s="16" t="s">
        <v>18936</v>
      </c>
      <c r="W18" s="21">
        <f>B3L524C6</f>
        <v>-2.5576082063077661E-4</v>
      </c>
      <c r="X18" s="16" t="s">
        <v>19084</v>
      </c>
      <c r="Y18" s="21">
        <f>B9L111C1*B9L111C10</f>
        <v>-3.134604617650798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9.9970564942283412E-3</v>
      </c>
      <c r="AN18" s="16" t="s">
        <v>19088</v>
      </c>
      <c r="AO18" s="21">
        <f>B9L111C1*B9L111C18</f>
        <v>122.52392439326255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1.0708706846631446E-3</v>
      </c>
      <c r="AZ18" s="16" t="s">
        <v>19091</v>
      </c>
      <c r="BA18" s="21">
        <f>B9L111C1*B9L111C24</f>
        <v>13.124591111231499</v>
      </c>
      <c r="BB18" s="16" t="s">
        <v>18952</v>
      </c>
      <c r="BC18" s="21">
        <f>B3L524C14</f>
        <v>0.11155701295082469</v>
      </c>
      <c r="BD18" s="16" t="s">
        <v>19092</v>
      </c>
      <c r="BE18" s="15">
        <f>B9L111C1*B9L111C26</f>
        <v>1367.2427507253074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1277.4507524000001</v>
      </c>
      <c r="F19" s="16" t="s">
        <v>18928</v>
      </c>
      <c r="G19" s="21">
        <f>B3L524C2</f>
        <v>0.83251237598877426</v>
      </c>
      <c r="H19" s="16" t="s">
        <v>19094</v>
      </c>
      <c r="I19" s="15">
        <f>IF(B9L112C2=NULL_VALUE,NULL_VALUE,B9L112C1*B9L112C2)</f>
        <v>1063.4935610891714</v>
      </c>
      <c r="J19" s="16" t="s">
        <v>18930</v>
      </c>
      <c r="K19" s="21">
        <f>B3L524C3</f>
        <v>4.4865745923358902E-2</v>
      </c>
      <c r="L19" s="16" t="s">
        <v>19095</v>
      </c>
      <c r="M19" s="21">
        <f>IF(B9L112C4=NULL_VALUE,NULL_VALUE,B9L112C1*B9L112C4)</f>
        <v>57.313780886782062</v>
      </c>
      <c r="N19" s="16" t="s">
        <v>18932</v>
      </c>
      <c r="O19" s="21">
        <f>B3L524C4</f>
        <v>1.2863858624392315E-4</v>
      </c>
      <c r="P19" s="16" t="s">
        <v>19096</v>
      </c>
      <c r="Q19" s="21">
        <f>B9L112C1*B9L112C6</f>
        <v>0.16432945878497193</v>
      </c>
      <c r="R19" s="16" t="s">
        <v>18934</v>
      </c>
      <c r="S19" s="21">
        <f>B3L524C5</f>
        <v>1.2406019253748663E-4</v>
      </c>
      <c r="T19" s="16" t="s">
        <v>19097</v>
      </c>
      <c r="U19" s="21">
        <f>B9L112C1*B9L112C8</f>
        <v>0.15848078629990117</v>
      </c>
      <c r="V19" s="16" t="s">
        <v>18936</v>
      </c>
      <c r="W19" s="21">
        <f>B3L524C6</f>
        <v>-2.5576082063077661E-4</v>
      </c>
      <c r="X19" s="16" t="s">
        <v>19098</v>
      </c>
      <c r="Y19" s="21">
        <f>B9L112C1*B9L112C10</f>
        <v>-0.32672185274922705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9.9970564942283412E-3</v>
      </c>
      <c r="AN19" s="16" t="s">
        <v>19102</v>
      </c>
      <c r="AO19" s="21">
        <f>B9L112C1*B9L112C18</f>
        <v>12.770747340337302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1.0708706846631446E-3</v>
      </c>
      <c r="AZ19" s="16" t="s">
        <v>19105</v>
      </c>
      <c r="BA19" s="21">
        <f>B9L112C1*B9L112C24</f>
        <v>1.3679845618460371</v>
      </c>
      <c r="BB19" s="16" t="s">
        <v>18952</v>
      </c>
      <c r="BC19" s="21">
        <f>B3L524C14</f>
        <v>0.11155701295082469</v>
      </c>
      <c r="BD19" s="16" t="s">
        <v>19106</v>
      </c>
      <c r="BE19" s="21">
        <f>B9L112C1*B9L112C26</f>
        <v>142.50859012952756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6700.3766327666672</v>
      </c>
      <c r="F20" s="16" t="s">
        <v>18928</v>
      </c>
      <c r="G20" s="21">
        <f>B3L524C2</f>
        <v>0.83251237598877426</v>
      </c>
      <c r="H20" s="16" t="s">
        <v>19107</v>
      </c>
      <c r="I20" s="15">
        <f>IF(B9L113C2=NULL_VALUE,NULL_VALUE,B9L113C1*B9L113C2)</f>
        <v>5578.1464705642411</v>
      </c>
      <c r="J20" s="16" t="s">
        <v>18930</v>
      </c>
      <c r="K20" s="21">
        <f>B3L524C3</f>
        <v>4.4865745923358902E-2</v>
      </c>
      <c r="L20" s="16" t="s">
        <v>19108</v>
      </c>
      <c r="M20" s="21">
        <f>IF(B9L113C4=NULL_VALUE,NULL_VALUE,B9L113C1*B9L113C4)</f>
        <v>300.61739559652034</v>
      </c>
      <c r="N20" s="16" t="s">
        <v>18932</v>
      </c>
      <c r="O20" s="21">
        <f>B3L524C4</f>
        <v>1.2863858624392315E-4</v>
      </c>
      <c r="P20" s="16" t="s">
        <v>19109</v>
      </c>
      <c r="Q20" s="21">
        <f>B9L113C1*B9L113C6</f>
        <v>0.86192697734092238</v>
      </c>
      <c r="R20" s="16" t="s">
        <v>18934</v>
      </c>
      <c r="S20" s="21">
        <f>B3L524C5</f>
        <v>1.2406019253748663E-4</v>
      </c>
      <c r="T20" s="16" t="s">
        <v>19110</v>
      </c>
      <c r="U20" s="21">
        <f>B9L113C1*B9L113C8</f>
        <v>0.83125001513470909</v>
      </c>
      <c r="V20" s="16" t="s">
        <v>18936</v>
      </c>
      <c r="W20" s="21">
        <f>B3L524C6</f>
        <v>-2.5576082063077661E-4</v>
      </c>
      <c r="X20" s="16" t="s">
        <v>19111</v>
      </c>
      <c r="Y20" s="21">
        <f>B9L113C1*B9L113C10</f>
        <v>-1.7136938261316825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9.9970564942283412E-3</v>
      </c>
      <c r="AN20" s="16" t="s">
        <v>19115</v>
      </c>
      <c r="AO20" s="21">
        <f>B9L113C1*B9L113C18</f>
        <v>66.984043730375831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1.0708706846631446E-3</v>
      </c>
      <c r="AZ20" s="16" t="s">
        <v>19118</v>
      </c>
      <c r="BA20" s="21">
        <f>B9L113C1*B9L113C24</f>
        <v>7.1752369122317763</v>
      </c>
      <c r="BB20" s="16" t="s">
        <v>18952</v>
      </c>
      <c r="BC20" s="21">
        <f>B3L524C14</f>
        <v>0.11155701295082469</v>
      </c>
      <c r="BD20" s="16" t="s">
        <v>19119</v>
      </c>
      <c r="BE20" s="21">
        <f>B9L113C1*B9L113C26</f>
        <v>747.47400279695421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3532</v>
      </c>
      <c r="F22" s="16" t="s">
        <v>19128</v>
      </c>
      <c r="G22" s="21">
        <f>B8L112C1</f>
        <v>0.95090439276485783</v>
      </c>
      <c r="H22" s="16" t="s">
        <v>19129</v>
      </c>
      <c r="I22" s="15">
        <f>IF(B9L115C2=NULL_VALUE,NULL_VALUE,B9L115C1*B9L115C2)</f>
        <v>3358.5943152454779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4.909560723514212E-2</v>
      </c>
      <c r="P22" s="16" t="s">
        <v>19133</v>
      </c>
      <c r="Q22" s="21">
        <f>B9L115C1*B9L115C6</f>
        <v>173.40568475452196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1096</v>
      </c>
      <c r="F23" s="16" t="s">
        <v>19128</v>
      </c>
      <c r="G23" s="21">
        <f>B8L112C1</f>
        <v>0.95090439276485783</v>
      </c>
      <c r="H23" s="16" t="s">
        <v>19135</v>
      </c>
      <c r="I23" s="15">
        <f>IF(B9L116C2=NULL_VALUE,NULL_VALUE,B9L116C1*B9L116C2)</f>
        <v>1042.1912144702842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4.909560723514212E-2</v>
      </c>
      <c r="P23" s="16" t="s">
        <v>19137</v>
      </c>
      <c r="Q23" s="21">
        <f>B9L116C1*B9L116C6</f>
        <v>53.808785529715763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95</v>
      </c>
      <c r="F24" s="16" t="s">
        <v>19128</v>
      </c>
      <c r="G24" s="21">
        <f>B8L112C1</f>
        <v>0.95090439276485783</v>
      </c>
      <c r="H24" s="16" t="s">
        <v>19139</v>
      </c>
      <c r="I24" s="21">
        <f>IF(B9L117C2=NULL_VALUE,NULL_VALUE,B9L117C1*B9L117C2)</f>
        <v>90.335917312661493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4.909560723514212E-2</v>
      </c>
      <c r="P24" s="16" t="s">
        <v>19141</v>
      </c>
      <c r="Q24" s="21">
        <f>B9L117C1*B9L117C6</f>
        <v>4.6640826873385013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0.95090439276485783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4.909560723514212E-2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0.95090439276485783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4.909560723514212E-2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26</v>
      </c>
      <c r="F27" s="16" t="s">
        <v>19128</v>
      </c>
      <c r="G27" s="21">
        <f>B8L112C1</f>
        <v>0.95090439276485783</v>
      </c>
      <c r="H27" s="16" t="s">
        <v>19151</v>
      </c>
      <c r="I27" s="21">
        <f>IF(B9L120C2=NULL_VALUE,NULL_VALUE,B9L120C1*B9L120C2)</f>
        <v>24.723514211886304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4.909560723514212E-2</v>
      </c>
      <c r="P27" s="16" t="s">
        <v>19153</v>
      </c>
      <c r="Q27" s="21">
        <f>B9L120C1*B9L120C6</f>
        <v>1.2764857881136951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379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379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121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121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23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23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1.348593140308685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0.22127330963245323</v>
      </c>
      <c r="P8" s="16" t="s">
        <v>19233</v>
      </c>
      <c r="Q8" s="21">
        <f>B9L201C1*B9L201C6</f>
        <v>0.2984076675037261</v>
      </c>
      <c r="R8" s="16" t="s">
        <v>19234</v>
      </c>
      <c r="S8" s="21">
        <f>B3L310C4</f>
        <v>6.7889981393645087E-3</v>
      </c>
      <c r="T8" s="16" t="s">
        <v>19235</v>
      </c>
      <c r="U8" s="21">
        <f>B9L201C1*B9L201C8</f>
        <v>9.1555963203154029E-3</v>
      </c>
      <c r="V8" s="16" t="s">
        <v>19236</v>
      </c>
      <c r="W8" s="21">
        <f>B3L311C4</f>
        <v>4.23306947347468E-2</v>
      </c>
      <c r="X8" s="16" t="s">
        <v>19237</v>
      </c>
      <c r="Y8" s="21">
        <f>B9L201C1*B9L201C10</f>
        <v>5.7086884543780504E-2</v>
      </c>
      <c r="Z8" s="16" t="s">
        <v>19238</v>
      </c>
      <c r="AA8" s="21">
        <f>B3L312C4</f>
        <v>0.70547251704987823</v>
      </c>
      <c r="AB8" s="16" t="s">
        <v>19239</v>
      </c>
      <c r="AC8" s="21">
        <f>B9L201C1*B9L201C12</f>
        <v>0.95139539716976762</v>
      </c>
      <c r="AD8" s="16" t="s">
        <v>19240</v>
      </c>
      <c r="AE8" s="21">
        <f>B3L313C4</f>
        <v>1.8118896671735546E-4</v>
      </c>
      <c r="AF8" s="16" t="s">
        <v>19241</v>
      </c>
      <c r="AG8" s="21">
        <f>B9L201C1*B9L201C14</f>
        <v>2.4435019761464422E-4</v>
      </c>
      <c r="AH8" s="16" t="s">
        <v>19242</v>
      </c>
      <c r="AI8" s="21">
        <f>B3L314C4</f>
        <v>1.7876382684835953E-4</v>
      </c>
      <c r="AJ8" s="16" t="s">
        <v>19243</v>
      </c>
      <c r="AK8" s="21">
        <f>B9L201C1*B9L201C16</f>
        <v>2.4107967062302719E-4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21">
        <f>B3L317C4</f>
        <v>9.085465921166996E-5</v>
      </c>
      <c r="AV8" s="16" t="s">
        <v>19249</v>
      </c>
      <c r="AW8" s="21">
        <f>B9L201C1*B9L201C22</f>
        <v>1.2252597017794139E-4</v>
      </c>
      <c r="AX8" s="16" t="s">
        <v>19250</v>
      </c>
      <c r="AY8" s="21">
        <f>B3L318C4</f>
        <v>3.8091311147123411E-3</v>
      </c>
      <c r="AZ8" s="16" t="s">
        <v>19251</v>
      </c>
      <c r="BA8" s="21">
        <f>B9L201C1*B9L201C24</f>
        <v>5.1369680918374383E-3</v>
      </c>
      <c r="BB8" s="16" t="s">
        <v>19252</v>
      </c>
      <c r="BC8" s="21">
        <f>B3L319C4</f>
        <v>1.4913275543594067E-2</v>
      </c>
      <c r="BD8" s="16" t="s">
        <v>19253</v>
      </c>
      <c r="BE8" s="21">
        <f>B9L201C1*B9L201C26</f>
        <v>2.0111941097624236E-2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7.8868324146101013E-4</v>
      </c>
      <c r="BL8" s="16" t="s">
        <v>19257</v>
      </c>
      <c r="BM8" s="21">
        <f>B9L201C1*B9L201C30</f>
        <v>1.0636128093107365E-3</v>
      </c>
      <c r="BN8" s="16" t="s">
        <v>19258</v>
      </c>
      <c r="BO8" s="21">
        <f>B3L322C4</f>
        <v>4.1725830910127283E-3</v>
      </c>
      <c r="BP8" s="16" t="s">
        <v>19259</v>
      </c>
      <c r="BQ8" s="21">
        <f>B9L201C1*B9L201C32</f>
        <v>5.6271169339077746E-3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3.3417751191225045E-2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0.22127330963245323</v>
      </c>
      <c r="P9" s="16" t="s">
        <v>19267</v>
      </c>
      <c r="Q9" s="21">
        <f>B9L202C1*B9L202C6</f>
        <v>7.3944564065562225E-3</v>
      </c>
      <c r="R9" s="16" t="s">
        <v>19234</v>
      </c>
      <c r="S9" s="21">
        <f>B3L310C4</f>
        <v>6.7889981393645087E-3</v>
      </c>
      <c r="T9" s="16" t="s">
        <v>19268</v>
      </c>
      <c r="U9" s="21">
        <f>B9L202C1*B9L202C8</f>
        <v>2.2687305065897291E-4</v>
      </c>
      <c r="V9" s="16" t="s">
        <v>19236</v>
      </c>
      <c r="W9" s="21">
        <f>B3L311C4</f>
        <v>4.23306947347468E-2</v>
      </c>
      <c r="X9" s="16" t="s">
        <v>19269</v>
      </c>
      <c r="Y9" s="21">
        <f>B9L202C1*B9L202C10</f>
        <v>1.4145966243974686E-3</v>
      </c>
      <c r="Z9" s="16" t="s">
        <v>19238</v>
      </c>
      <c r="AA9" s="21">
        <f>B3L312C4</f>
        <v>0.70547251704987823</v>
      </c>
      <c r="AB9" s="16" t="s">
        <v>19270</v>
      </c>
      <c r="AC9" s="21">
        <f>B9L202C1*B9L202C12</f>
        <v>2.3575305047020101E-2</v>
      </c>
      <c r="AD9" s="16" t="s">
        <v>19240</v>
      </c>
      <c r="AE9" s="21">
        <f>B3L313C4</f>
        <v>1.8118896671735546E-4</v>
      </c>
      <c r="AF9" s="16" t="s">
        <v>19271</v>
      </c>
      <c r="AG9" s="21">
        <f>B9L202C1*B9L202C14</f>
        <v>6.0549278083557406E-6</v>
      </c>
      <c r="AH9" s="16" t="s">
        <v>19242</v>
      </c>
      <c r="AI9" s="21">
        <f>B3L314C4</f>
        <v>1.7876382684835953E-4</v>
      </c>
      <c r="AJ9" s="16" t="s">
        <v>19272</v>
      </c>
      <c r="AK9" s="21">
        <f>B9L202C1*B9L202C16</f>
        <v>5.9738850876097141E-6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21">
        <f>B3L317C4</f>
        <v>9.085465921166996E-5</v>
      </c>
      <c r="AV9" s="16" t="s">
        <v>19275</v>
      </c>
      <c r="AW9" s="21">
        <f>B9L202C1*B9L202C22</f>
        <v>3.0361583960991292E-6</v>
      </c>
      <c r="AX9" s="16" t="s">
        <v>19250</v>
      </c>
      <c r="AY9" s="21">
        <f>B3L318C4</f>
        <v>3.8091311147123411E-3</v>
      </c>
      <c r="AZ9" s="16" t="s">
        <v>19276</v>
      </c>
      <c r="BA9" s="21">
        <f>B9L202C1*B9L202C24</f>
        <v>1.2729259584621071E-4</v>
      </c>
      <c r="BB9" s="16" t="s">
        <v>19252</v>
      </c>
      <c r="BC9" s="21">
        <f>B3L319C4</f>
        <v>1.4913275543594067E-2</v>
      </c>
      <c r="BD9" s="16" t="s">
        <v>19277</v>
      </c>
      <c r="BE9" s="21">
        <f>B9L202C1*B9L202C26</f>
        <v>4.9836813156200793E-4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7.8868324146101013E-4</v>
      </c>
      <c r="BL9" s="16" t="s">
        <v>19279</v>
      </c>
      <c r="BM9" s="21">
        <f>B9L202C1*B9L202C30</f>
        <v>2.63560203318329E-5</v>
      </c>
      <c r="BN9" s="16" t="s">
        <v>19258</v>
      </c>
      <c r="BO9" s="21">
        <f>B3L322C4</f>
        <v>4.1725830910127283E-3</v>
      </c>
      <c r="BP9" s="16" t="s">
        <v>19280</v>
      </c>
      <c r="BQ9" s="21">
        <f>B9L202C1*B9L202C32</f>
        <v>1.3943834356017608E-4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-0.12140756067877788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0.22127330963245323</v>
      </c>
      <c r="P10" s="16" t="s">
        <v>19286</v>
      </c>
      <c r="Q10" s="21">
        <f>B9L203C1*B9L203C6</f>
        <v>-2.6864252765796071E-2</v>
      </c>
      <c r="R10" s="16" t="s">
        <v>19234</v>
      </c>
      <c r="S10" s="21">
        <f>B3L310C4</f>
        <v>6.7889981393645087E-3</v>
      </c>
      <c r="T10" s="16" t="s">
        <v>19287</v>
      </c>
      <c r="U10" s="21">
        <f>B9L203C1*B9L203C8</f>
        <v>-8.2423570355300675E-4</v>
      </c>
      <c r="V10" s="16" t="s">
        <v>19236</v>
      </c>
      <c r="W10" s="21">
        <f>B3L311C4</f>
        <v>4.23306947347468E-2</v>
      </c>
      <c r="X10" s="16" t="s">
        <v>19288</v>
      </c>
      <c r="Y10" s="21">
        <f>B9L203C1*B9L203C10</f>
        <v>-5.1392663895835954E-3</v>
      </c>
      <c r="Z10" s="16" t="s">
        <v>19238</v>
      </c>
      <c r="AA10" s="21">
        <f>B3L312C4</f>
        <v>0.70547251704987823</v>
      </c>
      <c r="AB10" s="16" t="s">
        <v>19289</v>
      </c>
      <c r="AC10" s="21">
        <f>B9L203C1*B9L203C12</f>
        <v>-8.5649697420943249E-2</v>
      </c>
      <c r="AD10" s="16" t="s">
        <v>19240</v>
      </c>
      <c r="AE10" s="21">
        <f>B3L313C4</f>
        <v>1.8118896671735546E-4</v>
      </c>
      <c r="AF10" s="16" t="s">
        <v>19290</v>
      </c>
      <c r="AG10" s="21">
        <f>B9L203C1*B9L203C14</f>
        <v>-2.19977104710624E-5</v>
      </c>
      <c r="AH10" s="16" t="s">
        <v>19242</v>
      </c>
      <c r="AI10" s="21">
        <f>B3L314C4</f>
        <v>1.7876382684835953E-4</v>
      </c>
      <c r="AJ10" s="16" t="s">
        <v>19291</v>
      </c>
      <c r="AK10" s="21">
        <f>B9L203C1*B9L203C16</f>
        <v>-2.170328015526275E-5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9.085465921166996E-5</v>
      </c>
      <c r="AV10" s="16" t="s">
        <v>19294</v>
      </c>
      <c r="AW10" s="21">
        <f>B9L203C1*B9L203C22</f>
        <v>-1.1030442551190506E-5</v>
      </c>
      <c r="AX10" s="16" t="s">
        <v>19250</v>
      </c>
      <c r="AY10" s="21">
        <f>B3L318C4</f>
        <v>3.8091311147123411E-3</v>
      </c>
      <c r="AZ10" s="16" t="s">
        <v>19295</v>
      </c>
      <c r="BA10" s="21">
        <f>B9L203C1*B9L203C24</f>
        <v>-4.6245731694285938E-4</v>
      </c>
      <c r="BB10" s="16" t="s">
        <v>19252</v>
      </c>
      <c r="BC10" s="21">
        <f>B3L319C4</f>
        <v>1.4913275543594067E-2</v>
      </c>
      <c r="BD10" s="16" t="s">
        <v>19296</v>
      </c>
      <c r="BE10" s="21">
        <f>B9L203C1*B9L203C26</f>
        <v>-1.8105844054782309E-3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7.8868324146101013E-4</v>
      </c>
      <c r="BL10" s="16" t="s">
        <v>19298</v>
      </c>
      <c r="BM10" s="21">
        <f>B9L203C1*B9L203C30</f>
        <v>-9.575210849401282E-5</v>
      </c>
      <c r="BN10" s="16" t="s">
        <v>19258</v>
      </c>
      <c r="BO10" s="21">
        <f>B3L322C4</f>
        <v>4.1725830910127283E-3</v>
      </c>
      <c r="BP10" s="16" t="s">
        <v>19299</v>
      </c>
      <c r="BQ10" s="21">
        <f>B9L203C1*B9L203C32</f>
        <v>-5.0658313480937038E-4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6.0422929999999999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0.22127330963245323</v>
      </c>
      <c r="P11" s="16" t="s">
        <v>19304</v>
      </c>
      <c r="Q11" s="21">
        <f>B9L204C1*B9L204C6</f>
        <v>1.3369981698790048</v>
      </c>
      <c r="R11" s="16" t="s">
        <v>19234</v>
      </c>
      <c r="S11" s="21">
        <f>B3L310C4</f>
        <v>6.7889981393645087E-3</v>
      </c>
      <c r="T11" s="16" t="s">
        <v>19305</v>
      </c>
      <c r="U11" s="21">
        <f>B9L204C1*B9L204C8</f>
        <v>4.1021115934495193E-2</v>
      </c>
      <c r="V11" s="16" t="s">
        <v>19236</v>
      </c>
      <c r="W11" s="21">
        <f>B3L311C4</f>
        <v>4.23306947347468E-2</v>
      </c>
      <c r="X11" s="16" t="s">
        <v>19306</v>
      </c>
      <c r="Y11" s="21">
        <f>B9L204C1*B9L204C10</f>
        <v>0.25577446048089747</v>
      </c>
      <c r="Z11" s="16" t="s">
        <v>19238</v>
      </c>
      <c r="AA11" s="21">
        <f>B3L312C4</f>
        <v>0.70547251704987823</v>
      </c>
      <c r="AB11" s="16" t="s">
        <v>19307</v>
      </c>
      <c r="AC11" s="21">
        <f>B9L204C1*B9L204C12</f>
        <v>4.2626716514628598</v>
      </c>
      <c r="AD11" s="16" t="s">
        <v>19240</v>
      </c>
      <c r="AE11" s="21">
        <f>B3L313C4</f>
        <v>1.8118896671735546E-4</v>
      </c>
      <c r="AF11" s="16" t="s">
        <v>19308</v>
      </c>
      <c r="AG11" s="21">
        <f>B9L204C1*B9L204C14</f>
        <v>1.0947968252735098E-3</v>
      </c>
      <c r="AH11" s="16" t="s">
        <v>19242</v>
      </c>
      <c r="AI11" s="21">
        <f>B3L314C4</f>
        <v>1.7876382684835953E-4</v>
      </c>
      <c r="AJ11" s="16" t="s">
        <v>19309</v>
      </c>
      <c r="AK11" s="21">
        <f>B9L204C1*B9L204C16</f>
        <v>1.0801434196190548E-3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21">
        <f>B3L317C4</f>
        <v>9.085465921166996E-5</v>
      </c>
      <c r="AV11" s="16" t="s">
        <v>19312</v>
      </c>
      <c r="AW11" s="21">
        <f>B9L204C1*B9L204C22</f>
        <v>5.4897047137205887E-4</v>
      </c>
      <c r="AX11" s="16" t="s">
        <v>19250</v>
      </c>
      <c r="AY11" s="21">
        <f>B3L318C4</f>
        <v>3.8091311147123411E-3</v>
      </c>
      <c r="AZ11" s="16" t="s">
        <v>19313</v>
      </c>
      <c r="BA11" s="21">
        <f>B9L204C1*B9L204C24</f>
        <v>2.3015886270508577E-2</v>
      </c>
      <c r="BB11" s="16" t="s">
        <v>19252</v>
      </c>
      <c r="BC11" s="21">
        <f>B3L319C4</f>
        <v>1.4913275543594067E-2</v>
      </c>
      <c r="BD11" s="16" t="s">
        <v>19314</v>
      </c>
      <c r="BE11" s="21">
        <f>B9L204C1*B9L204C26</f>
        <v>9.0110380424129624E-2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7.8868324146101013E-4</v>
      </c>
      <c r="BL11" s="16" t="s">
        <v>19316</v>
      </c>
      <c r="BM11" s="21">
        <f>B9L204C1*B9L204C30</f>
        <v>4.765455229097171E-3</v>
      </c>
      <c r="BN11" s="16" t="s">
        <v>19258</v>
      </c>
      <c r="BO11" s="21">
        <f>B3L322C4</f>
        <v>4.1725830910127283E-3</v>
      </c>
      <c r="BP11" s="16" t="s">
        <v>19317</v>
      </c>
      <c r="BQ11" s="21">
        <f>B9L204C1*B9L204C32</f>
        <v>2.521196960274457E-2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2.659578887081314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0.22127330963245323</v>
      </c>
      <c r="P12" s="16" t="s">
        <v>19323</v>
      </c>
      <c r="Q12" s="21">
        <f>B9L205C1*B9L205C6</f>
        <v>0.58849382257307892</v>
      </c>
      <c r="R12" s="16" t="s">
        <v>19234</v>
      </c>
      <c r="S12" s="21">
        <f>B3L310C4</f>
        <v>6.7889981393645087E-3</v>
      </c>
      <c r="T12" s="16" t="s">
        <v>19324</v>
      </c>
      <c r="U12" s="21">
        <f>B9L205C1*B9L205C8</f>
        <v>1.8055876115888173E-2</v>
      </c>
      <c r="V12" s="16" t="s">
        <v>19236</v>
      </c>
      <c r="W12" s="21">
        <f>B3L311C4</f>
        <v>4.23306947347468E-2</v>
      </c>
      <c r="X12" s="16" t="s">
        <v>19325</v>
      </c>
      <c r="Y12" s="21">
        <f>B9L205C1*B9L205C10</f>
        <v>0.11258182199201673</v>
      </c>
      <c r="Z12" s="16" t="s">
        <v>19238</v>
      </c>
      <c r="AA12" s="21">
        <f>B3L312C4</f>
        <v>0.70547251704987823</v>
      </c>
      <c r="AB12" s="16" t="s">
        <v>19326</v>
      </c>
      <c r="AC12" s="21">
        <f>B9L205C1*B9L205C12</f>
        <v>1.8762598117619684</v>
      </c>
      <c r="AD12" s="16" t="s">
        <v>19240</v>
      </c>
      <c r="AE12" s="21">
        <f>B3L313C4</f>
        <v>1.8118896671735546E-4</v>
      </c>
      <c r="AF12" s="16" t="s">
        <v>19327</v>
      </c>
      <c r="AG12" s="21">
        <f>B9L205C1*B9L205C14</f>
        <v>4.8188635045355745E-4</v>
      </c>
      <c r="AH12" s="16" t="s">
        <v>19242</v>
      </c>
      <c r="AI12" s="21">
        <f>B3L314C4</f>
        <v>1.7876382684835953E-4</v>
      </c>
      <c r="AJ12" s="16" t="s">
        <v>19328</v>
      </c>
      <c r="AK12" s="21">
        <f>B9L205C1*B9L205C16</f>
        <v>4.7543649965975675E-4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21">
        <f>B3L317C4</f>
        <v>9.085465921166996E-5</v>
      </c>
      <c r="AV12" s="16" t="s">
        <v>19331</v>
      </c>
      <c r="AW12" s="21">
        <f>B9L205C1*B9L205C22</f>
        <v>2.4163513343232525E-4</v>
      </c>
      <c r="AX12" s="16" t="s">
        <v>19250</v>
      </c>
      <c r="AY12" s="21">
        <f>B3L318C4</f>
        <v>3.8091311147123411E-3</v>
      </c>
      <c r="AZ12" s="16" t="s">
        <v>19332</v>
      </c>
      <c r="BA12" s="21">
        <f>B9L205C1*B9L205C24</f>
        <v>1.0130684690813452E-2</v>
      </c>
      <c r="BB12" s="16" t="s">
        <v>19252</v>
      </c>
      <c r="BC12" s="21">
        <f>B3L319C4</f>
        <v>1.4913275543594067E-2</v>
      </c>
      <c r="BD12" s="16" t="s">
        <v>19333</v>
      </c>
      <c r="BE12" s="21">
        <f>B9L205C1*B9L205C26</f>
        <v>3.9663032772968884E-2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7.8868324146101013E-4</v>
      </c>
      <c r="BL12" s="16" t="s">
        <v>19335</v>
      </c>
      <c r="BM12" s="21">
        <f>B9L205C1*B9L205C30</f>
        <v>2.0975652975845564E-3</v>
      </c>
      <c r="BN12" s="16" t="s">
        <v>19258</v>
      </c>
      <c r="BO12" s="21">
        <f>B3L322C4</f>
        <v>4.1725830910127283E-3</v>
      </c>
      <c r="BP12" s="16" t="s">
        <v>19336</v>
      </c>
      <c r="BQ12" s="21">
        <f>B9L205C1*B9L205C32</f>
        <v>1.109731389344994E-2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1.7199404429493532E-2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0.22127330963245323</v>
      </c>
      <c r="P13" s="16" t="s">
        <v>19342</v>
      </c>
      <c r="Q13" s="21">
        <f>B9L206C1*B9L206C6</f>
        <v>3.8057691418211101E-3</v>
      </c>
      <c r="R13" s="16" t="s">
        <v>19234</v>
      </c>
      <c r="S13" s="21">
        <f>B3L310C4</f>
        <v>6.7889981393645087E-3</v>
      </c>
      <c r="T13" s="16" t="s">
        <v>19343</v>
      </c>
      <c r="U13" s="21">
        <f>B9L206C1*B9L206C8</f>
        <v>1.1676672467000928E-4</v>
      </c>
      <c r="V13" s="16" t="s">
        <v>19236</v>
      </c>
      <c r="W13" s="21">
        <f>B3L311C4</f>
        <v>4.23306947347468E-2</v>
      </c>
      <c r="X13" s="16" t="s">
        <v>19344</v>
      </c>
      <c r="Y13" s="21">
        <f>B9L206C1*B9L206C10</f>
        <v>7.2806273852434262E-4</v>
      </c>
      <c r="Z13" s="16" t="s">
        <v>19238</v>
      </c>
      <c r="AA13" s="21">
        <f>B3L312C4</f>
        <v>0.70547251704987823</v>
      </c>
      <c r="AB13" s="16" t="s">
        <v>19345</v>
      </c>
      <c r="AC13" s="21">
        <f>B9L206C1*B9L206C12</f>
        <v>1.2133707134633628E-2</v>
      </c>
      <c r="AD13" s="16" t="s">
        <v>19240</v>
      </c>
      <c r="AE13" s="21">
        <f>B3L313C4</f>
        <v>1.8118896671735546E-4</v>
      </c>
      <c r="AF13" s="16" t="s">
        <v>19346</v>
      </c>
      <c r="AG13" s="21">
        <f>B9L206C1*B9L206C14</f>
        <v>3.1163423167338396E-6</v>
      </c>
      <c r="AH13" s="16" t="s">
        <v>19242</v>
      </c>
      <c r="AI13" s="21">
        <f>B3L314C4</f>
        <v>1.7876382684835953E-4</v>
      </c>
      <c r="AJ13" s="16" t="s">
        <v>19347</v>
      </c>
      <c r="AK13" s="21">
        <f>B9L206C1*B9L206C16</f>
        <v>3.0746313553288899E-6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21">
        <f>B3L317C4</f>
        <v>9.085465921166996E-5</v>
      </c>
      <c r="AV13" s="16" t="s">
        <v>19350</v>
      </c>
      <c r="AW13" s="21">
        <f>B9L206C1*B9L206C22</f>
        <v>1.5626460280853216E-6</v>
      </c>
      <c r="AX13" s="16" t="s">
        <v>19250</v>
      </c>
      <c r="AY13" s="21">
        <f>B3L318C4</f>
        <v>3.8091311147123411E-3</v>
      </c>
      <c r="AZ13" s="16" t="s">
        <v>19351</v>
      </c>
      <c r="BA13" s="21">
        <f>B9L206C1*B9L206C24</f>
        <v>6.5514786566905071E-5</v>
      </c>
      <c r="BB13" s="16" t="s">
        <v>19252</v>
      </c>
      <c r="BC13" s="21">
        <f>B3L319C4</f>
        <v>1.4913275543594067E-2</v>
      </c>
      <c r="BD13" s="16" t="s">
        <v>19352</v>
      </c>
      <c r="BE13" s="21">
        <f>B9L206C1*B9L206C26</f>
        <v>2.5649945744274935E-4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7.8868324146101013E-4</v>
      </c>
      <c r="BL13" s="16" t="s">
        <v>19354</v>
      </c>
      <c r="BM13" s="21">
        <f>B9L206C1*B9L206C30</f>
        <v>1.3564882036651816E-5</v>
      </c>
      <c r="BN13" s="16" t="s">
        <v>19258</v>
      </c>
      <c r="BO13" s="21">
        <f>B3L322C4</f>
        <v>4.1725830910127283E-3</v>
      </c>
      <c r="BP13" s="16" t="s">
        <v>19355</v>
      </c>
      <c r="BQ13" s="21">
        <f>B9L206C1*B9L206C32</f>
        <v>7.1765944097994133E-5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0.11533718264483898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0.22127330963245323</v>
      </c>
      <c r="P14" s="16" t="s">
        <v>19361</v>
      </c>
      <c r="Q14" s="21">
        <f>B9L207C1*B9L207C6</f>
        <v>2.5521040127506268E-2</v>
      </c>
      <c r="R14" s="16" t="s">
        <v>19234</v>
      </c>
      <c r="S14" s="21">
        <f>B3L310C4</f>
        <v>6.7889981393645087E-3</v>
      </c>
      <c r="T14" s="16" t="s">
        <v>19362</v>
      </c>
      <c r="U14" s="21">
        <f>B9L207C1*B9L207C8</f>
        <v>7.8302391837535633E-4</v>
      </c>
      <c r="V14" s="16" t="s">
        <v>19236</v>
      </c>
      <c r="W14" s="21">
        <f>B3L311C4</f>
        <v>4.23306947347468E-2</v>
      </c>
      <c r="X14" s="16" t="s">
        <v>19363</v>
      </c>
      <c r="Y14" s="21">
        <f>B9L207C1*B9L207C10</f>
        <v>4.8823030701044155E-3</v>
      </c>
      <c r="Z14" s="16" t="s">
        <v>19238</v>
      </c>
      <c r="AA14" s="21">
        <f>B3L312C4</f>
        <v>0.70547251704987823</v>
      </c>
      <c r="AB14" s="16" t="s">
        <v>19364</v>
      </c>
      <c r="AC14" s="21">
        <f>B9L207C1*B9L207C12</f>
        <v>8.1367212549896095E-2</v>
      </c>
      <c r="AD14" s="16" t="s">
        <v>19240</v>
      </c>
      <c r="AE14" s="21">
        <f>B3L313C4</f>
        <v>1.8118896671735546E-4</v>
      </c>
      <c r="AF14" s="16" t="s">
        <v>19365</v>
      </c>
      <c r="AG14" s="21">
        <f>B9L207C1*B9L207C14</f>
        <v>2.0897824947509277E-5</v>
      </c>
      <c r="AH14" s="16" t="s">
        <v>19242</v>
      </c>
      <c r="AI14" s="21">
        <f>B3L314C4</f>
        <v>1.7876382684835953E-4</v>
      </c>
      <c r="AJ14" s="16" t="s">
        <v>19366</v>
      </c>
      <c r="AK14" s="21">
        <f>B9L207C1*B9L207C16</f>
        <v>2.0618116147499612E-5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9.085465921166996E-5</v>
      </c>
      <c r="AV14" s="16" t="s">
        <v>19369</v>
      </c>
      <c r="AW14" s="21">
        <f>B9L207C1*B9L207C22</f>
        <v>1.0478920423630981E-5</v>
      </c>
      <c r="AX14" s="16" t="s">
        <v>19250</v>
      </c>
      <c r="AY14" s="21">
        <f>B3L318C4</f>
        <v>3.8091311147123411E-3</v>
      </c>
      <c r="AZ14" s="16" t="s">
        <v>19370</v>
      </c>
      <c r="BA14" s="21">
        <f>B9L207C1*B9L207C24</f>
        <v>4.3933445109571638E-4</v>
      </c>
      <c r="BB14" s="16" t="s">
        <v>19252</v>
      </c>
      <c r="BC14" s="21">
        <f>B3L319C4</f>
        <v>1.4913275543594067E-2</v>
      </c>
      <c r="BD14" s="16" t="s">
        <v>19371</v>
      </c>
      <c r="BE14" s="21">
        <f>B9L207C1*B9L207C26</f>
        <v>1.7200551852043194E-3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7.8868324146101013E-4</v>
      </c>
      <c r="BL14" s="16" t="s">
        <v>19373</v>
      </c>
      <c r="BM14" s="21">
        <f>B9L207C1*B9L207C30</f>
        <v>9.0964503069312179E-5</v>
      </c>
      <c r="BN14" s="16" t="s">
        <v>19258</v>
      </c>
      <c r="BO14" s="21">
        <f>B3L322C4</f>
        <v>4.1725830910127283E-3</v>
      </c>
      <c r="BP14" s="16" t="s">
        <v>19374</v>
      </c>
      <c r="BQ14" s="21">
        <f>B9L207C1*B9L207C32</f>
        <v>4.8125397806890186E-4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0.22127330963245323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6.7889981393645087E-3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4.23306947347468E-2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0.70547251704987823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1.8118896671735546E-4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1.7876382684835953E-4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9.085465921166996E-5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3.8091311147123411E-3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1.4913275543594067E-2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7.8868324146101013E-4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4.1725830910127283E-3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2.5293241808078726E-2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0.22127330963245323</v>
      </c>
      <c r="P16" s="16" t="s">
        <v>19399</v>
      </c>
      <c r="Q16" s="21">
        <f>B9L209C1*B9L209C6</f>
        <v>5.596719326207515E-3</v>
      </c>
      <c r="R16" s="16" t="s">
        <v>19234</v>
      </c>
      <c r="S16" s="21">
        <f>B3L310C4</f>
        <v>6.7889981393645087E-3</v>
      </c>
      <c r="T16" s="16" t="s">
        <v>19400</v>
      </c>
      <c r="U16" s="21">
        <f>B9L209C1*B9L209C8</f>
        <v>1.7171577157354309E-4</v>
      </c>
      <c r="V16" s="16" t="s">
        <v>19236</v>
      </c>
      <c r="W16" s="21">
        <f>B3L311C4</f>
        <v>4.23306947347468E-2</v>
      </c>
      <c r="X16" s="16" t="s">
        <v>19401</v>
      </c>
      <c r="Y16" s="21">
        <f>B9L209C1*B9L209C10</f>
        <v>1.0706804978299158E-3</v>
      </c>
      <c r="Z16" s="16" t="s">
        <v>19238</v>
      </c>
      <c r="AA16" s="21">
        <f>B3L312C4</f>
        <v>0.70547251704987823</v>
      </c>
      <c r="AB16" s="16" t="s">
        <v>19402</v>
      </c>
      <c r="AC16" s="21">
        <f>B9L209C1*B9L209C12</f>
        <v>1.7843686962696514E-2</v>
      </c>
      <c r="AD16" s="16" t="s">
        <v>19240</v>
      </c>
      <c r="AE16" s="21">
        <f>B3L313C4</f>
        <v>1.8118896671735546E-4</v>
      </c>
      <c r="AF16" s="16" t="s">
        <v>19403</v>
      </c>
      <c r="AG16" s="21">
        <f>B9L209C1*B9L209C14</f>
        <v>4.5828563481379997E-6</v>
      </c>
      <c r="AH16" s="16" t="s">
        <v>19242</v>
      </c>
      <c r="AI16" s="21">
        <f>B3L314C4</f>
        <v>1.7876382684835953E-4</v>
      </c>
      <c r="AJ16" s="16" t="s">
        <v>19404</v>
      </c>
      <c r="AK16" s="21">
        <f>B9L209C1*B9L209C16</f>
        <v>4.5215166990130735E-6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9.085465921166996E-5</v>
      </c>
      <c r="AV16" s="16" t="s">
        <v>19407</v>
      </c>
      <c r="AW16" s="21">
        <f>B9L209C1*B9L209C22</f>
        <v>2.2980088648313555E-6</v>
      </c>
      <c r="AX16" s="16" t="s">
        <v>19250</v>
      </c>
      <c r="AY16" s="21">
        <f>B3L318C4</f>
        <v>3.8091311147123411E-3</v>
      </c>
      <c r="AZ16" s="16" t="s">
        <v>19408</v>
      </c>
      <c r="BA16" s="21">
        <f>B9L209C1*B9L209C24</f>
        <v>9.6345274363095705E-5</v>
      </c>
      <c r="BB16" s="16" t="s">
        <v>19252</v>
      </c>
      <c r="BC16" s="21">
        <f>B3L319C4</f>
        <v>1.4913275543594067E-2</v>
      </c>
      <c r="BD16" s="16" t="s">
        <v>19409</v>
      </c>
      <c r="BE16" s="21">
        <f>B9L209C1*B9L209C26</f>
        <v>3.7720508447463148E-4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7.8868324146101013E-4</v>
      </c>
      <c r="BL16" s="16" t="s">
        <v>19411</v>
      </c>
      <c r="BM16" s="21">
        <f>B9L209C1*B9L209C30</f>
        <v>1.994835593625267E-5</v>
      </c>
      <c r="BN16" s="16" t="s">
        <v>19258</v>
      </c>
      <c r="BO16" s="21">
        <f>B3L322C4</f>
        <v>4.1725830910127283E-3</v>
      </c>
      <c r="BP16" s="16" t="s">
        <v>19412</v>
      </c>
      <c r="BQ16" s="21">
        <f>B9L209C1*B9L209C32</f>
        <v>1.055381530852855E-4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0.22127330963245323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6.7889981393645087E-3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4.23306947347468E-2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0.70547251704987823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1.8118896671735546E-4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1.7876382684835953E-4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9.085465921166996E-5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3.8091311147123411E-3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1.4913275543594067E-2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7.8868324146101013E-4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4.1725830910127283E-3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0.22127330963245323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6.7889981393645087E-3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4.23306947347468E-2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0.70547251704987823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1.8118896671735546E-4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1.7876382684835953E-4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9.085465921166996E-5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3.8091311147123411E-3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1.4913275543594067E-2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7.8868324146101013E-4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4.1725830910127283E-3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1.5204817197394362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0.22127330963245323</v>
      </c>
      <c r="P19" s="16" t="s">
        <v>19456</v>
      </c>
      <c r="Q19" s="21">
        <f>B9L212C1*B9L212C6</f>
        <v>0.33644202236238924</v>
      </c>
      <c r="R19" s="16" t="s">
        <v>19234</v>
      </c>
      <c r="S19" s="21">
        <f>B3L310C4</f>
        <v>6.7889981393645087E-3</v>
      </c>
      <c r="T19" s="16" t="s">
        <v>19457</v>
      </c>
      <c r="U19" s="21">
        <f>B9L212C1*B9L212C8</f>
        <v>1.0322547566248782E-2</v>
      </c>
      <c r="V19" s="16" t="s">
        <v>19236</v>
      </c>
      <c r="W19" s="21">
        <f>B3L311C4</f>
        <v>4.23306947347468E-2</v>
      </c>
      <c r="X19" s="16" t="s">
        <v>19458</v>
      </c>
      <c r="Y19" s="21">
        <f>B9L212C1*B9L212C10</f>
        <v>6.4363047528052914E-2</v>
      </c>
      <c r="Z19" s="16" t="s">
        <v>19238</v>
      </c>
      <c r="AA19" s="21">
        <f>B3L312C4</f>
        <v>0.70547251704987823</v>
      </c>
      <c r="AB19" s="16" t="s">
        <v>19459</v>
      </c>
      <c r="AC19" s="21">
        <f>B9L212C1*B9L212C12</f>
        <v>1.0726580659529077</v>
      </c>
      <c r="AD19" s="16" t="s">
        <v>19240</v>
      </c>
      <c r="AE19" s="21">
        <f>B3L313C4</f>
        <v>1.8118896671735546E-4</v>
      </c>
      <c r="AF19" s="16" t="s">
        <v>19460</v>
      </c>
      <c r="AG19" s="21">
        <f>B9L212C1*B9L212C14</f>
        <v>2.754945117122161E-4</v>
      </c>
      <c r="AH19" s="16" t="s">
        <v>19242</v>
      </c>
      <c r="AI19" s="21">
        <f>B3L314C4</f>
        <v>1.7876382684835953E-4</v>
      </c>
      <c r="AJ19" s="16" t="s">
        <v>19461</v>
      </c>
      <c r="AK19" s="21">
        <f>B9L212C1*B9L212C16</f>
        <v>2.7180713087359651E-4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9.085465921166996E-5</v>
      </c>
      <c r="AV19" s="16" t="s">
        <v>19464</v>
      </c>
      <c r="AW19" s="21">
        <f>B9L212C1*B9L212C22</f>
        <v>1.3814284848450036E-4</v>
      </c>
      <c r="AX19" s="16" t="s">
        <v>19250</v>
      </c>
      <c r="AY19" s="21">
        <f>B3L318C4</f>
        <v>3.8091311147123411E-3</v>
      </c>
      <c r="AZ19" s="16" t="s">
        <v>19465</v>
      </c>
      <c r="BA19" s="21">
        <f>B9L212C1*B9L212C24</f>
        <v>5.7917142280108158E-3</v>
      </c>
      <c r="BB19" s="16" t="s">
        <v>19252</v>
      </c>
      <c r="BC19" s="21">
        <f>B3L319C4</f>
        <v>1.4913275543594067E-2</v>
      </c>
      <c r="BD19" s="16" t="s">
        <v>19466</v>
      </c>
      <c r="BE19" s="21">
        <f>B9L212C1*B9L212C26</f>
        <v>2.2675362845471985E-2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7.8868324146101013E-4</v>
      </c>
      <c r="BL19" s="16" t="s">
        <v>19468</v>
      </c>
      <c r="BM19" s="21">
        <f>B9L212C1*B9L212C30</f>
        <v>1.1991784513063098E-3</v>
      </c>
      <c r="BN19" s="16" t="s">
        <v>19258</v>
      </c>
      <c r="BO19" s="21">
        <f>B3L322C4</f>
        <v>4.1725830910127283E-3</v>
      </c>
      <c r="BP19" s="16" t="s">
        <v>19469</v>
      </c>
      <c r="BQ19" s="21">
        <f>B9L212C1*B9L212C32</f>
        <v>6.3443363139787257E-3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0.15848078629990117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0.22127330963245323</v>
      </c>
      <c r="P20" s="16" t="s">
        <v>19475</v>
      </c>
      <c r="Q20" s="21">
        <f>B9L213C1*B9L213C6</f>
        <v>3.5067568097732683E-2</v>
      </c>
      <c r="R20" s="16" t="s">
        <v>19234</v>
      </c>
      <c r="S20" s="21">
        <f>B3L310C4</f>
        <v>6.7889981393645087E-3</v>
      </c>
      <c r="T20" s="16" t="s">
        <v>19476</v>
      </c>
      <c r="U20" s="21">
        <f>B9L213C1*B9L213C8</f>
        <v>1.0759257633150535E-3</v>
      </c>
      <c r="V20" s="16" t="s">
        <v>19236</v>
      </c>
      <c r="W20" s="21">
        <f>B3L311C4</f>
        <v>4.23306947347468E-2</v>
      </c>
      <c r="X20" s="16" t="s">
        <v>19477</v>
      </c>
      <c r="Y20" s="21">
        <f>B9L213C1*B9L213C10</f>
        <v>6.7086017861837594E-3</v>
      </c>
      <c r="Z20" s="16" t="s">
        <v>19238</v>
      </c>
      <c r="AA20" s="21">
        <f>B3L312C4</f>
        <v>0.70547251704987823</v>
      </c>
      <c r="AB20" s="16" t="s">
        <v>19478</v>
      </c>
      <c r="AC20" s="21">
        <f>B9L213C1*B9L213C12</f>
        <v>0.11180383921503514</v>
      </c>
      <c r="AD20" s="16" t="s">
        <v>19240</v>
      </c>
      <c r="AE20" s="21">
        <f>B3L313C4</f>
        <v>1.8118896671735546E-4</v>
      </c>
      <c r="AF20" s="16" t="s">
        <v>19479</v>
      </c>
      <c r="AG20" s="21">
        <f>B9L213C1*B9L213C14</f>
        <v>2.8714969914233116E-5</v>
      </c>
      <c r="AH20" s="16" t="s">
        <v>19242</v>
      </c>
      <c r="AI20" s="21">
        <f>B3L314C4</f>
        <v>1.7876382684835953E-4</v>
      </c>
      <c r="AJ20" s="16" t="s">
        <v>19480</v>
      </c>
      <c r="AK20" s="21">
        <f>B9L213C1*B9L213C16</f>
        <v>2.8330631840907402E-5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9.085465921166996E-5</v>
      </c>
      <c r="AV20" s="16" t="s">
        <v>19483</v>
      </c>
      <c r="AW20" s="21">
        <f>B9L213C1*B9L213C22</f>
        <v>1.4398717830875014E-5</v>
      </c>
      <c r="AX20" s="16" t="s">
        <v>19250</v>
      </c>
      <c r="AY20" s="21">
        <f>B3L318C4</f>
        <v>3.8091311147123411E-3</v>
      </c>
      <c r="AZ20" s="16" t="s">
        <v>19484</v>
      </c>
      <c r="BA20" s="21">
        <f>B9L213C1*B9L213C24</f>
        <v>6.036740941790309E-4</v>
      </c>
      <c r="BB20" s="16" t="s">
        <v>19252</v>
      </c>
      <c r="BC20" s="21">
        <f>B3L319C4</f>
        <v>1.4913275543594067E-2</v>
      </c>
      <c r="BD20" s="16" t="s">
        <v>19485</v>
      </c>
      <c r="BE20" s="21">
        <f>B9L213C1*B9L213C26</f>
        <v>2.3634676344558739E-3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7.8868324146101013E-4</v>
      </c>
      <c r="BL20" s="16" t="s">
        <v>19487</v>
      </c>
      <c r="BM20" s="21">
        <f>B9L213C1*B9L213C30</f>
        <v>1.2499114024829569E-4</v>
      </c>
      <c r="BN20" s="16" t="s">
        <v>19258</v>
      </c>
      <c r="BO20" s="21">
        <f>B3L322C4</f>
        <v>4.1725830910127283E-3</v>
      </c>
      <c r="BP20" s="16" t="s">
        <v>19488</v>
      </c>
      <c r="BQ20" s="21">
        <f>B9L213C1*B9L213C32</f>
        <v>6.6127424916536932E-4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0.83125001513470909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0.22127330963245323</v>
      </c>
      <c r="P21" s="16" t="s">
        <v>19494</v>
      </c>
      <c r="Q21" s="21">
        <f>B9L214C1*B9L214C6</f>
        <v>0.1839334419808839</v>
      </c>
      <c r="R21" s="16" t="s">
        <v>19234</v>
      </c>
      <c r="S21" s="21">
        <f>B3L310C4</f>
        <v>6.7889981393645087E-3</v>
      </c>
      <c r="T21" s="16" t="s">
        <v>19495</v>
      </c>
      <c r="U21" s="21">
        <f>B9L214C1*B9L214C8</f>
        <v>5.6433548060962598E-3</v>
      </c>
      <c r="V21" s="16" t="s">
        <v>19236</v>
      </c>
      <c r="W21" s="21">
        <f>B3L311C4</f>
        <v>4.23306947347468E-2</v>
      </c>
      <c r="X21" s="16" t="s">
        <v>19496</v>
      </c>
      <c r="Y21" s="21">
        <f>B9L214C1*B9L214C10</f>
        <v>3.5187390638921026E-2</v>
      </c>
      <c r="Z21" s="16" t="s">
        <v>19238</v>
      </c>
      <c r="AA21" s="21">
        <f>B3L312C4</f>
        <v>0.70547251704987823</v>
      </c>
      <c r="AB21" s="16" t="s">
        <v>19497</v>
      </c>
      <c r="AC21" s="21">
        <f>B9L214C1*B9L214C12</f>
        <v>0.58642404047483254</v>
      </c>
      <c r="AD21" s="16" t="s">
        <v>19240</v>
      </c>
      <c r="AE21" s="21">
        <f>B3L313C4</f>
        <v>1.8118896671735546E-4</v>
      </c>
      <c r="AF21" s="16" t="s">
        <v>19498</v>
      </c>
      <c r="AG21" s="21">
        <f>B9L214C1*B9L214C14</f>
        <v>1.5061333132604404E-4</v>
      </c>
      <c r="AH21" s="16" t="s">
        <v>19242</v>
      </c>
      <c r="AI21" s="21">
        <f>B3L314C4</f>
        <v>1.7876382684835953E-4</v>
      </c>
      <c r="AJ21" s="16" t="s">
        <v>19499</v>
      </c>
      <c r="AK21" s="21">
        <f>B9L214C1*B9L214C16</f>
        <v>1.4859743377323737E-4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21">
        <f>B3L317C4</f>
        <v>9.085465921166996E-5</v>
      </c>
      <c r="AV21" s="16" t="s">
        <v>19502</v>
      </c>
      <c r="AW21" s="21">
        <f>B9L214C1*B9L214C22</f>
        <v>7.5522936844759484E-5</v>
      </c>
      <c r="AX21" s="16" t="s">
        <v>19250</v>
      </c>
      <c r="AY21" s="21">
        <f>B3L318C4</f>
        <v>3.8091311147123411E-3</v>
      </c>
      <c r="AZ21" s="16" t="s">
        <v>19503</v>
      </c>
      <c r="BA21" s="21">
        <f>B9L214C1*B9L214C24</f>
        <v>3.1663402967547247E-3</v>
      </c>
      <c r="BB21" s="16" t="s">
        <v>19252</v>
      </c>
      <c r="BC21" s="21">
        <f>B3L319C4</f>
        <v>1.4913275543594067E-2</v>
      </c>
      <c r="BD21" s="16" t="s">
        <v>19504</v>
      </c>
      <c r="BE21" s="21">
        <f>B9L214C1*B9L214C26</f>
        <v>1.2396660521320655E-2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7.8868324146101013E-4</v>
      </c>
      <c r="BL21" s="16" t="s">
        <v>19506</v>
      </c>
      <c r="BM21" s="21">
        <f>B9L214C1*B9L214C30</f>
        <v>6.5559295640095613E-4</v>
      </c>
      <c r="BN21" s="16" t="s">
        <v>19258</v>
      </c>
      <c r="BO21" s="21">
        <f>B3L322C4</f>
        <v>4.1725830910127283E-3</v>
      </c>
      <c r="BP21" s="16" t="s">
        <v>19507</v>
      </c>
      <c r="BQ21" s="21">
        <f>B9L214C1*B9L214C32</f>
        <v>3.4684597575551615E-3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647.74753123333335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0.22127330963245323</v>
      </c>
      <c r="P22" s="16" t="s">
        <v>19513</v>
      </c>
      <c r="Q22" s="21">
        <f>B9L215C1*B9L215C6</f>
        <v>143.32924004225055</v>
      </c>
      <c r="R22" s="16" t="s">
        <v>19234</v>
      </c>
      <c r="S22" s="21">
        <f>B3L310C4</f>
        <v>6.7889981393645087E-3</v>
      </c>
      <c r="T22" s="16" t="s">
        <v>19514</v>
      </c>
      <c r="U22" s="21">
        <f>B9L215C1*B9L215C8</f>
        <v>4.3975567843210541</v>
      </c>
      <c r="V22" s="16" t="s">
        <v>19236</v>
      </c>
      <c r="W22" s="21">
        <f>B3L311C4</f>
        <v>4.23306947347468E-2</v>
      </c>
      <c r="X22" s="16" t="s">
        <v>19515</v>
      </c>
      <c r="Y22" s="21">
        <f>B9L215C1*B9L215C10</f>
        <v>27.419603009824101</v>
      </c>
      <c r="Z22" s="16" t="s">
        <v>19238</v>
      </c>
      <c r="AA22" s="21">
        <f>B3L312C4</f>
        <v>0.70547251704987823</v>
      </c>
      <c r="AB22" s="16" t="s">
        <v>19516</v>
      </c>
      <c r="AC22" s="21">
        <f>B9L215C1*B9L215C12</f>
        <v>456.96808127202428</v>
      </c>
      <c r="AD22" s="16" t="s">
        <v>19240</v>
      </c>
      <c r="AE22" s="21">
        <f>B3L313C4</f>
        <v>1.8118896671735546E-4</v>
      </c>
      <c r="AF22" s="16" t="s">
        <v>19517</v>
      </c>
      <c r="AG22" s="21">
        <f>B9L215C1*B9L215C14</f>
        <v>0.1173647058778856</v>
      </c>
      <c r="AH22" s="16" t="s">
        <v>19242</v>
      </c>
      <c r="AI22" s="21">
        <f>B3L314C4</f>
        <v>1.7876382684835953E-4</v>
      </c>
      <c r="AJ22" s="16" t="s">
        <v>19518</v>
      </c>
      <c r="AK22" s="21">
        <f>B9L215C1*B9L215C16</f>
        <v>0.11579382751484796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21">
        <f>B3L317C4</f>
        <v>9.085465921166996E-5</v>
      </c>
      <c r="AV22" s="16" t="s">
        <v>19521</v>
      </c>
      <c r="AW22" s="21">
        <f>B9L215C1*B9L215C22</f>
        <v>5.8850881205405048E-2</v>
      </c>
      <c r="AX22" s="16" t="s">
        <v>19250</v>
      </c>
      <c r="AY22" s="21">
        <f>B3L318C4</f>
        <v>3.8091311147123411E-3</v>
      </c>
      <c r="AZ22" s="16" t="s">
        <v>19522</v>
      </c>
      <c r="BA22" s="21">
        <f>B9L215C1*B9L215C24</f>
        <v>2.4673552756989938</v>
      </c>
      <c r="BB22" s="16" t="s">
        <v>19252</v>
      </c>
      <c r="BC22" s="21">
        <f>B3L319C4</f>
        <v>1.4913275543594067E-2</v>
      </c>
      <c r="BD22" s="16" t="s">
        <v>19523</v>
      </c>
      <c r="BE22" s="21">
        <f>B9L215C1*B9L215C26</f>
        <v>9.6600374159655047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7.8868324146101013E-4</v>
      </c>
      <c r="BL22" s="16" t="s">
        <v>19525</v>
      </c>
      <c r="BM22" s="21">
        <f>B9L215C1*B9L215C30</f>
        <v>0.51086762258147222</v>
      </c>
      <c r="BN22" s="16" t="s">
        <v>19258</v>
      </c>
      <c r="BO22" s="21">
        <f>B3L322C4</f>
        <v>4.1725830910127283E-3</v>
      </c>
      <c r="BP22" s="16" t="s">
        <v>19526</v>
      </c>
      <c r="BQ22" s="21">
        <f>B9L215C1*B9L215C32</f>
        <v>2.7027803960694459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0.22127330963245323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6.7889981393645087E-3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4.23306947347468E-2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0.70547251704987823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1.8118896671735546E-4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1.7876382684835953E-4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21">
        <f>B3L317C4</f>
        <v>9.085465921166996E-5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3.8091311147123411E-3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1.4913275543594067E-2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7.8868324146101013E-4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4.1725830910127283E-3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0.22127330963245323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6.7889981393645087E-3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4.23306947347468E-2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0.70547251704987823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1.8118896671735546E-4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1.7876382684835953E-4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9.085465921166996E-5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3.8091311147123411E-3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1.4913275543594067E-2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7.8868324146101013E-4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4.1725830910127283E-3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2386.1805810000001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0.22127330963245323</v>
      </c>
      <c r="P25" s="16" t="s">
        <v>19569</v>
      </c>
      <c r="Q25" s="21">
        <f>B9L218C1*B9L218C6</f>
        <v>527.99807453856022</v>
      </c>
      <c r="R25" s="16" t="s">
        <v>19234</v>
      </c>
      <c r="S25" s="21">
        <f>B3L310C4</f>
        <v>6.7889981393645087E-3</v>
      </c>
      <c r="T25" s="16" t="s">
        <v>19570</v>
      </c>
      <c r="U25" s="21">
        <f>B9L218C1*B9L218C8</f>
        <v>16.199775524596724</v>
      </c>
      <c r="V25" s="16" t="s">
        <v>19236</v>
      </c>
      <c r="W25" s="21">
        <f>B3L311C4</f>
        <v>4.23306947347468E-2</v>
      </c>
      <c r="X25" s="16" t="s">
        <v>19571</v>
      </c>
      <c r="Y25" s="21">
        <f>B9L218C1*B9L218C10</f>
        <v>101.00868175629176</v>
      </c>
      <c r="Z25" s="16" t="s">
        <v>19238</v>
      </c>
      <c r="AA25" s="21">
        <f>B3L312C4</f>
        <v>0.70547251704987823</v>
      </c>
      <c r="AB25" s="16" t="s">
        <v>19572</v>
      </c>
      <c r="AC25" s="15">
        <f>B9L218C1*B9L218C12</f>
        <v>1683.3848206136108</v>
      </c>
      <c r="AD25" s="16" t="s">
        <v>19240</v>
      </c>
      <c r="AE25" s="21">
        <f>B3L313C4</f>
        <v>1.8118896671735546E-4</v>
      </c>
      <c r="AF25" s="16" t="s">
        <v>19573</v>
      </c>
      <c r="AG25" s="21">
        <f>B9L218C1*B9L218C14</f>
        <v>0.4323495938724089</v>
      </c>
      <c r="AH25" s="16" t="s">
        <v>19242</v>
      </c>
      <c r="AI25" s="21">
        <f>B3L314C4</f>
        <v>1.7876382684835953E-4</v>
      </c>
      <c r="AJ25" s="16" t="s">
        <v>19574</v>
      </c>
      <c r="AK25" s="21">
        <f>B9L218C1*B9L218C16</f>
        <v>0.42656277221080197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21">
        <f>B3L317C4</f>
        <v>9.085465921166996E-5</v>
      </c>
      <c r="AV25" s="16" t="s">
        <v>19577</v>
      </c>
      <c r="AW25" s="21">
        <f>B9L218C1*B9L218C22</f>
        <v>0.21679562350425963</v>
      </c>
      <c r="AX25" s="16" t="s">
        <v>19250</v>
      </c>
      <c r="AY25" s="21">
        <f>B3L318C4</f>
        <v>3.8091311147123411E-3</v>
      </c>
      <c r="AZ25" s="16" t="s">
        <v>19578</v>
      </c>
      <c r="BA25" s="21">
        <f>B9L218C1*B9L218C24</f>
        <v>9.0892746964094719</v>
      </c>
      <c r="BB25" s="16" t="s">
        <v>19252</v>
      </c>
      <c r="BC25" s="21">
        <f>B3L319C4</f>
        <v>1.4913275543594067E-2</v>
      </c>
      <c r="BD25" s="16" t="s">
        <v>19579</v>
      </c>
      <c r="BE25" s="21">
        <f>B9L218C1*B9L218C26</f>
        <v>35.585768501226383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7.8868324146101013E-4</v>
      </c>
      <c r="BL25" s="16" t="s">
        <v>19581</v>
      </c>
      <c r="BM25" s="21">
        <f>B9L218C1*B9L218C30</f>
        <v>1.8819406353343966</v>
      </c>
      <c r="BN25" s="16" t="s">
        <v>19258</v>
      </c>
      <c r="BO25" s="21">
        <f>B3L322C4</f>
        <v>4.1725830910127283E-3</v>
      </c>
      <c r="BP25" s="16" t="s">
        <v>19582</v>
      </c>
      <c r="BQ25" s="21">
        <f>B9L218C1*B9L218C32</f>
        <v>9.9565367443835289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2283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0.22127330963245323</v>
      </c>
      <c r="P26" s="16" t="s">
        <v>19588</v>
      </c>
      <c r="Q26" s="21">
        <f>B9L219C1*B9L219C6</f>
        <v>505.16696589089071</v>
      </c>
      <c r="R26" s="16" t="s">
        <v>19234</v>
      </c>
      <c r="S26" s="21">
        <f>B3L310C4</f>
        <v>6.7889981393645087E-3</v>
      </c>
      <c r="T26" s="16" t="s">
        <v>19589</v>
      </c>
      <c r="U26" s="21">
        <f>B9L219C1*B9L219C8</f>
        <v>15.499282752169174</v>
      </c>
      <c r="V26" s="16" t="s">
        <v>19236</v>
      </c>
      <c r="W26" s="21">
        <f>B3L311C4</f>
        <v>4.23306947347468E-2</v>
      </c>
      <c r="X26" s="16" t="s">
        <v>19590</v>
      </c>
      <c r="Y26" s="21">
        <f>B9L219C1*B9L219C10</f>
        <v>96.640976079426949</v>
      </c>
      <c r="Z26" s="16" t="s">
        <v>19238</v>
      </c>
      <c r="AA26" s="21">
        <f>B3L312C4</f>
        <v>0.70547251704987823</v>
      </c>
      <c r="AB26" s="16" t="s">
        <v>19591</v>
      </c>
      <c r="AC26" s="15">
        <f>B9L219C1*B9L219C12</f>
        <v>1610.593756424872</v>
      </c>
      <c r="AD26" s="16" t="s">
        <v>19240</v>
      </c>
      <c r="AE26" s="21">
        <f>B3L313C4</f>
        <v>1.8118896671735546E-4</v>
      </c>
      <c r="AF26" s="16" t="s">
        <v>19592</v>
      </c>
      <c r="AG26" s="21">
        <f>B9L219C1*B9L219C14</f>
        <v>0.41365441101572253</v>
      </c>
      <c r="AH26" s="16" t="s">
        <v>19242</v>
      </c>
      <c r="AI26" s="21">
        <f>B3L314C4</f>
        <v>1.7876382684835953E-4</v>
      </c>
      <c r="AJ26" s="16" t="s">
        <v>19593</v>
      </c>
      <c r="AK26" s="21">
        <f>B9L219C1*B9L219C16</f>
        <v>0.40811781669480479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21">
        <f>B3L317C4</f>
        <v>9.085465921166996E-5</v>
      </c>
      <c r="AV26" s="16" t="s">
        <v>19596</v>
      </c>
      <c r="AW26" s="21">
        <f>B9L219C1*B9L219C22</f>
        <v>0.20742118698024251</v>
      </c>
      <c r="AX26" s="16" t="s">
        <v>19250</v>
      </c>
      <c r="AY26" s="21">
        <f>B3L318C4</f>
        <v>3.8091311147123411E-3</v>
      </c>
      <c r="AZ26" s="16" t="s">
        <v>19597</v>
      </c>
      <c r="BA26" s="21">
        <f>B9L219C1*B9L219C24</f>
        <v>8.6962463348882739</v>
      </c>
      <c r="BB26" s="16" t="s">
        <v>19252</v>
      </c>
      <c r="BC26" s="21">
        <f>B3L319C4</f>
        <v>1.4913275543594067E-2</v>
      </c>
      <c r="BD26" s="16" t="s">
        <v>19598</v>
      </c>
      <c r="BE26" s="21">
        <f>B9L219C1*B9L219C26</f>
        <v>34.047008066025256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7.8868324146101013E-4</v>
      </c>
      <c r="BL26" s="16" t="s">
        <v>19600</v>
      </c>
      <c r="BM26" s="21">
        <f>B9L219C1*B9L219C30</f>
        <v>1.8005638402554862</v>
      </c>
      <c r="BN26" s="16" t="s">
        <v>19258</v>
      </c>
      <c r="BO26" s="21">
        <f>B3L322C4</f>
        <v>4.1725830910127283E-3</v>
      </c>
      <c r="BP26" s="16" t="s">
        <v>19601</v>
      </c>
      <c r="BQ26" s="21">
        <f>B9L219C1*B9L219C32</f>
        <v>9.526007196782059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0.22127330963245323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6.7889981393645087E-3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4.23306947347468E-2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0.70547251704987823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1.8118896671735546E-4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1.7876382684835953E-4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9.085465921166996E-5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3.8091311147123411E-3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1.4913275543594067E-2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7.8868324146101013E-4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4.1725830910127283E-3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0.22127330963245323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6.7889981393645087E-3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4.23306947347468E-2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0.70547251704987823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1.8118896671735546E-4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1.7876382684835953E-4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9.085465921166996E-5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3.8091311147123411E-3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1.4913275543594067E-2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7.8868324146101013E-4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4.1725830910127283E-3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0.22127330963245323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6.7889981393645087E-3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4.23306947347468E-2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0.70547251704987823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1.8118896671735546E-4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1.7876382684835953E-4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9.085465921166996E-5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3.8091311147123411E-3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1.4913275543594067E-2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7.8868324146101013E-4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4.1725830910127283E-3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0.22127330963245323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6.7889981393645087E-3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4.23306947347468E-2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0.70547251704987823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1.8118896671735546E-4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1.7876382684835953E-4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9.085465921166996E-5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3.8091311147123411E-3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1.4913275543594067E-2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7.8868324146101013E-4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4.1725830910127283E-3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0.22127330963245323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6.7889981393645087E-3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4.23306947347468E-2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0.70547251704987823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1.8118896671735546E-4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1.7876382684835953E-4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9.085465921166996E-5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3.8091311147123411E-3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1.4913275543594067E-2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7.8868324146101013E-4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4.1725830910127283E-3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18074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0.22127330963245323</v>
      </c>
      <c r="P32" s="16" t="s">
        <v>19702</v>
      </c>
      <c r="Q32" s="15">
        <f>B9L225C1*B9L225C6</f>
        <v>3999.2937982969597</v>
      </c>
      <c r="R32" s="16" t="s">
        <v>19234</v>
      </c>
      <c r="S32" s="21">
        <f>B3L310C4</f>
        <v>6.7889981393645087E-3</v>
      </c>
      <c r="T32" s="16" t="s">
        <v>19703</v>
      </c>
      <c r="U32" s="21">
        <f>B9L225C1*B9L225C8</f>
        <v>122.70435237087413</v>
      </c>
      <c r="V32" s="16" t="s">
        <v>19236</v>
      </c>
      <c r="W32" s="21">
        <f>B3L311C4</f>
        <v>4.23306947347468E-2</v>
      </c>
      <c r="X32" s="16" t="s">
        <v>19704</v>
      </c>
      <c r="Y32" s="21">
        <f>B9L225C1*B9L225C10</f>
        <v>765.08497663581363</v>
      </c>
      <c r="Z32" s="16" t="s">
        <v>19238</v>
      </c>
      <c r="AA32" s="21">
        <f>B3L312C4</f>
        <v>0.70547251704987823</v>
      </c>
      <c r="AB32" s="16" t="s">
        <v>19705</v>
      </c>
      <c r="AC32" s="15">
        <f>B9L225C1*B9L225C12</f>
        <v>12750.710273159499</v>
      </c>
      <c r="AD32" s="16" t="s">
        <v>19240</v>
      </c>
      <c r="AE32" s="21">
        <f>B3L313C4</f>
        <v>1.8118896671735546E-4</v>
      </c>
      <c r="AF32" s="16" t="s">
        <v>19706</v>
      </c>
      <c r="AG32" s="21">
        <f>B9L225C1*B9L225C14</f>
        <v>3.2748093844494828</v>
      </c>
      <c r="AH32" s="16" t="s">
        <v>19242</v>
      </c>
      <c r="AI32" s="21">
        <f>B3L314C4</f>
        <v>1.7876382684835953E-4</v>
      </c>
      <c r="AJ32" s="16" t="s">
        <v>19707</v>
      </c>
      <c r="AK32" s="21">
        <f>B9L225C1*B9L225C16</f>
        <v>3.2309774064572498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9.085465921166996E-5</v>
      </c>
      <c r="AV32" s="16" t="s">
        <v>19710</v>
      </c>
      <c r="AW32" s="21">
        <f>B9L225C1*B9L225C22</f>
        <v>1.6421071105917229</v>
      </c>
      <c r="AX32" s="16" t="s">
        <v>19250</v>
      </c>
      <c r="AY32" s="21">
        <f>B3L318C4</f>
        <v>3.8091311147123411E-3</v>
      </c>
      <c r="AZ32" s="16" t="s">
        <v>19711</v>
      </c>
      <c r="BA32" s="21">
        <f>B9L225C1*B9L225C24</f>
        <v>68.846235767310858</v>
      </c>
      <c r="BB32" s="16" t="s">
        <v>19252</v>
      </c>
      <c r="BC32" s="21">
        <f>B3L319C4</f>
        <v>1.4913275543594067E-2</v>
      </c>
      <c r="BD32" s="16" t="s">
        <v>19712</v>
      </c>
      <c r="BE32" s="21">
        <f>B9L225C1*B9L225C26</f>
        <v>269.54254217491916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7.8868324146101013E-4</v>
      </c>
      <c r="BL32" s="16" t="s">
        <v>19714</v>
      </c>
      <c r="BM32" s="21">
        <f>B9L225C1*B9L225C30</f>
        <v>14.254660906166297</v>
      </c>
      <c r="BN32" s="16" t="s">
        <v>19258</v>
      </c>
      <c r="BO32" s="21">
        <f>B3L322C4</f>
        <v>4.1725830910127283E-3</v>
      </c>
      <c r="BP32" s="16" t="s">
        <v>19715</v>
      </c>
      <c r="BQ32" s="21">
        <f>B9L225C1*B9L225C32</f>
        <v>75.415266786964054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-164.24209296666049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0.22127330963245323</v>
      </c>
      <c r="P33" s="16" t="s">
        <v>19721</v>
      </c>
      <c r="Q33" s="21">
        <f>B9L226C1*B9L226C6</f>
        <v>-36.342391491694038</v>
      </c>
      <c r="R33" s="16" t="s">
        <v>19234</v>
      </c>
      <c r="S33" s="21">
        <f>B3L310C4</f>
        <v>6.7889981393645087E-3</v>
      </c>
      <c r="T33" s="16" t="s">
        <v>19722</v>
      </c>
      <c r="U33" s="21">
        <f>B9L226C1*B9L226C8</f>
        <v>-1.1150392635559907</v>
      </c>
      <c r="V33" s="16" t="s">
        <v>19236</v>
      </c>
      <c r="W33" s="21">
        <f>B3L311C4</f>
        <v>4.23306947347468E-2</v>
      </c>
      <c r="X33" s="16" t="s">
        <v>19723</v>
      </c>
      <c r="Y33" s="21">
        <f>B9L226C1*B9L226C10</f>
        <v>-6.9524818999676095</v>
      </c>
      <c r="Z33" s="16" t="s">
        <v>19238</v>
      </c>
      <c r="AA33" s="21">
        <f>B3L312C4</f>
        <v>0.70547251704987823</v>
      </c>
      <c r="AB33" s="16" t="s">
        <v>19724</v>
      </c>
      <c r="AC33" s="21">
        <f>B9L226C1*B9L226C12</f>
        <v>-115.86828273073009</v>
      </c>
      <c r="AD33" s="16" t="s">
        <v>19240</v>
      </c>
      <c r="AE33" s="21">
        <f>B3L313C4</f>
        <v>1.8118896671735546E-4</v>
      </c>
      <c r="AF33" s="16" t="s">
        <v>19725</v>
      </c>
      <c r="AG33" s="21">
        <f>B9L226C1*B9L226C14</f>
        <v>-2.9758855116125048E-2</v>
      </c>
      <c r="AH33" s="16" t="s">
        <v>19242</v>
      </c>
      <c r="AI33" s="21">
        <f>B3L314C4</f>
        <v>1.7876382684835953E-4</v>
      </c>
      <c r="AJ33" s="16" t="s">
        <v>19726</v>
      </c>
      <c r="AK33" s="21">
        <f>B9L226C1*B9L226C16</f>
        <v>-2.9360545068304263E-2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21">
        <f>B3L317C4</f>
        <v>9.085465921166996E-5</v>
      </c>
      <c r="AV33" s="16" t="s">
        <v>19729</v>
      </c>
      <c r="AW33" s="21">
        <f>B9L226C1*B9L226C22</f>
        <v>-1.4922159384697355E-2</v>
      </c>
      <c r="AX33" s="16" t="s">
        <v>19250</v>
      </c>
      <c r="AY33" s="21">
        <f>B3L318C4</f>
        <v>3.8091311147123411E-3</v>
      </c>
      <c r="AZ33" s="16" t="s">
        <v>19730</v>
      </c>
      <c r="BA33" s="21">
        <f>B9L226C1*B9L226C24</f>
        <v>-0.62561966666478341</v>
      </c>
      <c r="BB33" s="16" t="s">
        <v>19252</v>
      </c>
      <c r="BC33" s="21">
        <f>B3L319C4</f>
        <v>1.4913275543594067E-2</v>
      </c>
      <c r="BD33" s="16" t="s">
        <v>19731</v>
      </c>
      <c r="BE33" s="21">
        <f>B9L226C1*B9L226C26</f>
        <v>-2.4493875882684013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7.8868324146101013E-4</v>
      </c>
      <c r="BL33" s="16" t="s">
        <v>19733</v>
      </c>
      <c r="BM33" s="21">
        <f>B9L226C1*B9L226C30</f>
        <v>-0.12953498626528637</v>
      </c>
      <c r="BN33" s="16" t="s">
        <v>19258</v>
      </c>
      <c r="BO33" s="21">
        <f>B3L322C4</f>
        <v>4.1725830910127283E-3</v>
      </c>
      <c r="BP33" s="16" t="s">
        <v>19734</v>
      </c>
      <c r="BQ33" s="21">
        <f>B9L226C1*B9L226C32</f>
        <v>-0.68531377994522813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-2.7802414393171557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9.6672193990878244E-2</v>
      </c>
      <c r="L8" s="16" t="s">
        <v>19774</v>
      </c>
      <c r="M8" s="21">
        <f>B9L301C1*B9L301C4</f>
        <v>-0.26877203976314662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3.7986348363788947E-2</v>
      </c>
      <c r="AZ8" s="16" t="s">
        <v>19786</v>
      </c>
      <c r="BA8" s="21">
        <f>B9L301C1*B9L301C24</f>
        <v>-0.10561121984934346</v>
      </c>
      <c r="BB8" s="16" t="s">
        <v>10976</v>
      </c>
      <c r="BC8" s="21">
        <f>B3L336C5</f>
        <v>0.86534145764533277</v>
      </c>
      <c r="BD8" s="16" t="s">
        <v>19787</v>
      </c>
      <c r="BE8" s="21">
        <f>B9L301C1*B9L301C26</f>
        <v>-2.4058581797046656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-6.8893585391786666E-2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9.6672193990878244E-2</v>
      </c>
      <c r="L9" s="16" t="s">
        <v>19790</v>
      </c>
      <c r="M9" s="21">
        <f>B9L302C1*B9L302C4</f>
        <v>-6.6600940517219358E-3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3.7986348363788947E-2</v>
      </c>
      <c r="AZ9" s="16" t="s">
        <v>19800</v>
      </c>
      <c r="BA9" s="21">
        <f>B9L302C1*B9L302C24</f>
        <v>-2.6170157347228493E-3</v>
      </c>
      <c r="BB9" s="16" t="s">
        <v>10976</v>
      </c>
      <c r="BC9" s="21">
        <f>B3L336C5</f>
        <v>0.86534145764533277</v>
      </c>
      <c r="BD9" s="16" t="s">
        <v>19801</v>
      </c>
      <c r="BE9" s="21">
        <f>B9L302C1*B9L302C26</f>
        <v>-5.9616475605341876E-2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0.25029219054776508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9.6672193990878244E-2</v>
      </c>
      <c r="L10" s="16" t="s">
        <v>19804</v>
      </c>
      <c r="M10" s="21">
        <f>B9L303C1*B9L303C4</f>
        <v>2.4196295199035409E-2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3.7986348363788947E-2</v>
      </c>
      <c r="AZ10" s="16" t="s">
        <v>19814</v>
      </c>
      <c r="BA10" s="21">
        <f>B9L303C1*B9L303C24</f>
        <v>9.5076863428832474E-3</v>
      </c>
      <c r="BB10" s="16" t="s">
        <v>10976</v>
      </c>
      <c r="BC10" s="21">
        <f>B3L336C5</f>
        <v>0.86534145764533277</v>
      </c>
      <c r="BD10" s="16" t="s">
        <v>19815</v>
      </c>
      <c r="BE10" s="21">
        <f>B9L303C1*B9L303C26</f>
        <v>0.21658820900584641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-12.456709800000002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9.6672193990878244E-2</v>
      </c>
      <c r="L11" s="16" t="s">
        <v>19817</v>
      </c>
      <c r="M11" s="21">
        <f>B9L304C1*B9L304C4</f>
        <v>-1.2042174662736744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3.7986348363788947E-2</v>
      </c>
      <c r="AZ11" s="16" t="s">
        <v>19827</v>
      </c>
      <c r="BA11" s="21">
        <f>B9L304C1*B9L304C24</f>
        <v>-0.4731849179294238</v>
      </c>
      <c r="BB11" s="16" t="s">
        <v>10976</v>
      </c>
      <c r="BC11" s="21">
        <f>B3L336C5</f>
        <v>0.86534145764533277</v>
      </c>
      <c r="BD11" s="16" t="s">
        <v>19828</v>
      </c>
      <c r="BE11" s="21">
        <f>B9L304C1*B9L304C26</f>
        <v>-10.779307415796904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-5.4829519830598912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9.6672193990878244E-2</v>
      </c>
      <c r="L12" s="16" t="s">
        <v>19831</v>
      </c>
      <c r="M12" s="21">
        <f>B9L305C1*B9L305C4</f>
        <v>-0.53004899774903635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3.7986348363788947E-2</v>
      </c>
      <c r="AZ12" s="16" t="s">
        <v>19841</v>
      </c>
      <c r="BA12" s="21">
        <f>B9L305C1*B9L305C24</f>
        <v>-0.20827732409044045</v>
      </c>
      <c r="BB12" s="16" t="s">
        <v>10976</v>
      </c>
      <c r="BC12" s="21">
        <f>B3L336C5</f>
        <v>0.86534145764533277</v>
      </c>
      <c r="BD12" s="16" t="s">
        <v>19842</v>
      </c>
      <c r="BE12" s="21">
        <f>B9L305C1*B9L305C26</f>
        <v>-4.7446256612204145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-3.5458060327600058E-2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9.6672193990878244E-2</v>
      </c>
      <c r="L13" s="16" t="s">
        <v>19845</v>
      </c>
      <c r="M13" s="21">
        <f>B9L306C1*B9L306C4</f>
        <v>-3.4278084865300164E-3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3.7986348363788947E-2</v>
      </c>
      <c r="AZ13" s="16" t="s">
        <v>19855</v>
      </c>
      <c r="BA13" s="21">
        <f>B9L306C1*B9L306C24</f>
        <v>-1.3469222319084603E-3</v>
      </c>
      <c r="BB13" s="16" t="s">
        <v>10976</v>
      </c>
      <c r="BC13" s="21">
        <f>B3L336C5</f>
        <v>0.86534145764533277</v>
      </c>
      <c r="BD13" s="16" t="s">
        <v>19856</v>
      </c>
      <c r="BE13" s="21">
        <f>B9L306C1*B9L306C26</f>
        <v>-3.0683329609161581E-2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-0.23777758102037685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9.6672193990878244E-2</v>
      </c>
      <c r="L14" s="16" t="s">
        <v>19859</v>
      </c>
      <c r="M14" s="21">
        <f>B9L307C1*B9L307C4</f>
        <v>-2.2986480439083641E-2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3.7986348363788947E-2</v>
      </c>
      <c r="AZ14" s="16" t="s">
        <v>19869</v>
      </c>
      <c r="BA14" s="21">
        <f>B9L307C1*B9L307C24</f>
        <v>-9.0323020257390852E-3</v>
      </c>
      <c r="BB14" s="16" t="s">
        <v>10976</v>
      </c>
      <c r="BC14" s="21">
        <f>B3L336C5</f>
        <v>0.86534145764533277</v>
      </c>
      <c r="BD14" s="16" t="s">
        <v>19870</v>
      </c>
      <c r="BE14" s="21">
        <f>B9L307C1*B9L307C26</f>
        <v>-0.20575879855555412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9.6672193990878244E-2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3.7986348363788947E-2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0.86534145764533277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-5.2144206364117728E-2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9.6672193990878244E-2</v>
      </c>
      <c r="L16" s="16" t="s">
        <v>19887</v>
      </c>
      <c r="M16" s="21">
        <f>B9L309C1*B9L309C4</f>
        <v>-5.0408948331323771E-3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3.7986348363788947E-2</v>
      </c>
      <c r="AZ16" s="16" t="s">
        <v>19897</v>
      </c>
      <c r="BA16" s="21">
        <f>B9L309C1*B9L309C24</f>
        <v>-1.9807679881006764E-3</v>
      </c>
      <c r="BB16" s="16" t="s">
        <v>10976</v>
      </c>
      <c r="BC16" s="21">
        <f>B3L336C5</f>
        <v>0.86534145764533277</v>
      </c>
      <c r="BD16" s="16" t="s">
        <v>19898</v>
      </c>
      <c r="BE16" s="21">
        <f>B9L309C1*B9L309C26</f>
        <v>-4.5122543542884669E-2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9.6672193990878244E-2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3.7986348363788947E-2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0.86534145764533277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9.6672193990878244E-2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3.7986348363788947E-2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0.86534145764533277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-3.134604617650798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9.6672193990878244E-2</v>
      </c>
      <c r="L19" s="16" t="s">
        <v>19929</v>
      </c>
      <c r="M19" s="21">
        <f>B9L312C1*B9L312C4</f>
        <v>-0.30302910568224067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3.7986348363788947E-2</v>
      </c>
      <c r="AZ19" s="16" t="s">
        <v>19939</v>
      </c>
      <c r="BA19" s="21">
        <f>B9L312C1*B9L312C24</f>
        <v>-0.11907218298882467</v>
      </c>
      <c r="BB19" s="16" t="s">
        <v>10976</v>
      </c>
      <c r="BC19" s="21">
        <f>B3L336C5</f>
        <v>0.86534145764533277</v>
      </c>
      <c r="BD19" s="16" t="s">
        <v>19940</v>
      </c>
      <c r="BE19" s="21">
        <f>B9L312C1*B9L312C26</f>
        <v>-2.7125033289797327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-0.32672185274922705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9.6672193990878244E-2</v>
      </c>
      <c r="L20" s="16" t="s">
        <v>19943</v>
      </c>
      <c r="M20" s="21">
        <f>B9L313C1*B9L313C4</f>
        <v>-3.1584918330032435E-2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3.7986348363788947E-2</v>
      </c>
      <c r="AZ20" s="16" t="s">
        <v>19953</v>
      </c>
      <c r="BA20" s="21">
        <f>B9L313C1*B9L313C24</f>
        <v>-1.2410970116594694E-2</v>
      </c>
      <c r="BB20" s="16" t="s">
        <v>10976</v>
      </c>
      <c r="BC20" s="21">
        <f>B3L336C5</f>
        <v>0.86534145764533277</v>
      </c>
      <c r="BD20" s="16" t="s">
        <v>19954</v>
      </c>
      <c r="BE20" s="21">
        <f>B9L313C1*B9L313C26</f>
        <v>-0.28272596430259989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-1.7136938261316825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9.6672193990878244E-2</v>
      </c>
      <c r="L21" s="16" t="s">
        <v>19957</v>
      </c>
      <c r="M21" s="21">
        <f>B9L314C1*B9L314C4</f>
        <v>-0.16566654200077238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3.7986348363788947E-2</v>
      </c>
      <c r="AZ21" s="16" t="s">
        <v>19967</v>
      </c>
      <c r="BA21" s="21">
        <f>B9L314C1*B9L314C24</f>
        <v>-6.5096970668312465E-2</v>
      </c>
      <c r="BB21" s="16" t="s">
        <v>10976</v>
      </c>
      <c r="BC21" s="21">
        <f>B3L336C5</f>
        <v>0.86534145764533277</v>
      </c>
      <c r="BD21" s="16" t="s">
        <v>19968</v>
      </c>
      <c r="BE21" s="21">
        <f>B9L314C1*B9L314C26</f>
        <v>-1.4829303134625975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276.065112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9.6672193990878244E-2</v>
      </c>
      <c r="L22" s="16" t="s">
        <v>19971</v>
      </c>
      <c r="M22" s="21">
        <f>B9L315C1*B9L315C4</f>
        <v>26.687820061377529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3.7986348363788947E-2</v>
      </c>
      <c r="AZ22" s="16" t="s">
        <v>19981</v>
      </c>
      <c r="BA22" s="21">
        <f>B9L315C1*B9L315C24</f>
        <v>10.486705515520413</v>
      </c>
      <c r="BB22" s="16" t="s">
        <v>10976</v>
      </c>
      <c r="BC22" s="21">
        <f>B3L336C5</f>
        <v>0.86534145764533277</v>
      </c>
      <c r="BD22" s="16" t="s">
        <v>19982</v>
      </c>
      <c r="BE22" s="21">
        <f>B9L315C1*B9L315C26</f>
        <v>238.89058642310204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9.6672193990878244E-2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3.7986348363788947E-2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0.86534145764533277</v>
      </c>
      <c r="BD23" s="16" t="s">
        <v>19995</v>
      </c>
      <c r="BE23" s="15">
        <f>B9L316C1*B9L316C26</f>
        <v>0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9.6672193990878244E-2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3.7986348363788947E-2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0.86534145764533277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5.8076079999999992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9.6672193990878244E-2</v>
      </c>
      <c r="L25" s="16" t="s">
        <v>20012</v>
      </c>
      <c r="M25" s="21">
        <f>B9L318C1*B9L318C4</f>
        <v>0.5614342071989763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3.7986348363788947E-2</v>
      </c>
      <c r="AZ25" s="16" t="s">
        <v>20022</v>
      </c>
      <c r="BA25" s="21">
        <f>B9L318C1*B9L318C24</f>
        <v>0.22060982064832757</v>
      </c>
      <c r="BB25" s="16" t="s">
        <v>10976</v>
      </c>
      <c r="BC25" s="21">
        <f>B3L336C5</f>
        <v>0.86534145764533277</v>
      </c>
      <c r="BD25" s="16" t="s">
        <v>20023</v>
      </c>
      <c r="BE25" s="21">
        <f>B9L318C1*B9L318C26</f>
        <v>5.0255639721526952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125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9.6672193990878244E-2</v>
      </c>
      <c r="L26" s="16" t="s">
        <v>20026</v>
      </c>
      <c r="M26" s="21">
        <f>B9L319C1*B9L319C4</f>
        <v>12.08402424885978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3.7986348363788947E-2</v>
      </c>
      <c r="AZ26" s="16" t="s">
        <v>20036</v>
      </c>
      <c r="BA26" s="21">
        <f>B9L319C1*B9L319C24</f>
        <v>4.7482935454736186</v>
      </c>
      <c r="BB26" s="16" t="s">
        <v>10976</v>
      </c>
      <c r="BC26" s="21">
        <f>B3L336C5</f>
        <v>0.86534145764533277</v>
      </c>
      <c r="BD26" s="16" t="s">
        <v>20037</v>
      </c>
      <c r="BE26" s="21">
        <f>B9L319C1*B9L319C26</f>
        <v>108.16768220566659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9.6672193990878244E-2</v>
      </c>
      <c r="L27" s="16" t="s">
        <v>20040</v>
      </c>
      <c r="M27" s="21">
        <f>B9L320C1*B9L320C4</f>
        <v>9.6672193990878244E-2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3.7986348363788947E-2</v>
      </c>
      <c r="AZ27" s="16" t="s">
        <v>20050</v>
      </c>
      <c r="BA27" s="21">
        <f>B9L320C1*B9L320C24</f>
        <v>3.7986348363788947E-2</v>
      </c>
      <c r="BB27" s="16" t="s">
        <v>10976</v>
      </c>
      <c r="BC27" s="21">
        <f>B3L336C5</f>
        <v>0.86534145764533277</v>
      </c>
      <c r="BD27" s="16" t="s">
        <v>20051</v>
      </c>
      <c r="BE27" s="21">
        <f>B9L320C1*B9L320C26</f>
        <v>0.86534145764533277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9.6672193990878244E-2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3.7986348363788947E-2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0.86534145764533277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9.6672193990878244E-2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3.7986348363788947E-2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0.86534145764533277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3338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9.6672193990878244E-2</v>
      </c>
      <c r="L30" s="16" t="s">
        <v>20082</v>
      </c>
      <c r="M30" s="21">
        <f>B9L323C1*B9L323C4</f>
        <v>322.69178354155156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3.7986348363788947E-2</v>
      </c>
      <c r="AZ30" s="16" t="s">
        <v>20092</v>
      </c>
      <c r="BA30" s="21">
        <f>B9L323C1*B9L323C24</f>
        <v>126.7984308383275</v>
      </c>
      <c r="BB30" s="16" t="s">
        <v>10976</v>
      </c>
      <c r="BC30" s="21">
        <f>B3L336C5</f>
        <v>0.86534145764533277</v>
      </c>
      <c r="BD30" s="16" t="s">
        <v>20093</v>
      </c>
      <c r="BE30" s="15">
        <f>B9L323C1*B9L323C26</f>
        <v>2888.509785620121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9.6672193990878244E-2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3.7986348363788947E-2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0.86534145764533277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1720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9.6672193990878244E-2</v>
      </c>
      <c r="L32" s="16" t="s">
        <v>20110</v>
      </c>
      <c r="M32" s="21">
        <f>B9L325C1*B9L325C4</f>
        <v>166.27617366431059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3.7986348363788947E-2</v>
      </c>
      <c r="AZ32" s="16" t="s">
        <v>20120</v>
      </c>
      <c r="BA32" s="21">
        <f>B9L325C1*B9L325C24</f>
        <v>65.336519185716995</v>
      </c>
      <c r="BB32" s="16" t="s">
        <v>10976</v>
      </c>
      <c r="BC32" s="21">
        <f>B3L336C5</f>
        <v>0.86534145764533277</v>
      </c>
      <c r="BD32" s="16" t="s">
        <v>20121</v>
      </c>
      <c r="BE32" s="15">
        <f>B9L325C1*B9L325C26</f>
        <v>1488.3873071499725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27.255478266666614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9.6672193990878244E-2</v>
      </c>
      <c r="L33" s="16" t="s">
        <v>20124</v>
      </c>
      <c r="M33" s="21">
        <f>B9L326C1*B9L326C4</f>
        <v>2.6348468823093607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3.7986348363788947E-2</v>
      </c>
      <c r="AZ33" s="16" t="s">
        <v>20134</v>
      </c>
      <c r="BA33" s="21">
        <f>B9L326C1*B9L326C24</f>
        <v>1.0353360922592765</v>
      </c>
      <c r="BB33" s="16" t="s">
        <v>10976</v>
      </c>
      <c r="BC33" s="21">
        <f>B3L336C5</f>
        <v>0.86534145764533277</v>
      </c>
      <c r="BD33" s="16" t="s">
        <v>20135</v>
      </c>
      <c r="BE33" s="21">
        <f>B9L326C1*B9L326C26</f>
        <v>23.585295292097975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6146.7210187399996</v>
      </c>
      <c r="F8" s="16" t="s">
        <v>11042</v>
      </c>
      <c r="G8" s="21">
        <f>B3L209C4</f>
        <v>0.94886384239262789</v>
      </c>
      <c r="H8" s="16" t="s">
        <v>20193</v>
      </c>
      <c r="I8" s="15">
        <f>B9L401C1*B9L401C2</f>
        <v>5832.4013239571641</v>
      </c>
      <c r="J8" s="16" t="s">
        <v>20194</v>
      </c>
      <c r="K8" s="21">
        <f>B9L401C1-B9L401C3</f>
        <v>314.31969478283554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2439.5717368199998</v>
      </c>
      <c r="F9" s="16" t="s">
        <v>11093</v>
      </c>
      <c r="G9" s="21">
        <f>B3L207C4</f>
        <v>0.98829415959524736</v>
      </c>
      <c r="H9" s="16" t="s">
        <v>20196</v>
      </c>
      <c r="I9" s="15">
        <f>B9L402C1*B9L402C2</f>
        <v>2411.0144994128395</v>
      </c>
      <c r="J9" s="16" t="s">
        <v>20197</v>
      </c>
      <c r="K9" s="21">
        <f>B9L402C1-B9L402C3</f>
        <v>28.557237407160301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0.89456799999999992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0.89456799999999992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6.2652815000000004</v>
      </c>
      <c r="F11" s="16" t="s">
        <v>10710</v>
      </c>
      <c r="G11" s="21">
        <f>B3L305C3</f>
        <v>0.89941042985104214</v>
      </c>
      <c r="H11" s="16" t="s">
        <v>20200</v>
      </c>
      <c r="I11" s="21">
        <f>B9L404C1*B9L404C2</f>
        <v>5.6350595270527828</v>
      </c>
      <c r="J11" s="16" t="s">
        <v>20201</v>
      </c>
      <c r="K11" s="21">
        <f>B9L404C1-B9L404C3</f>
        <v>0.6302219729472176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51.261682199999996</v>
      </c>
      <c r="F12" s="16" t="s">
        <v>11078</v>
      </c>
      <c r="G12" s="21">
        <f>B3L220C4</f>
        <v>0.94892958092663149</v>
      </c>
      <c r="H12" s="16" t="s">
        <v>20202</v>
      </c>
      <c r="I12" s="21">
        <f>B9L405C1*B9L405C2</f>
        <v>48.643726607640161</v>
      </c>
      <c r="J12" s="16" t="s">
        <v>20203</v>
      </c>
      <c r="K12" s="21">
        <f>B9L405C1-B9L405C3</f>
        <v>2.6179555923598343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2496.7742387799999</v>
      </c>
      <c r="F13" s="16" t="s">
        <v>11042</v>
      </c>
      <c r="G13" s="21">
        <f>B3L209C4</f>
        <v>0.94886384239262789</v>
      </c>
      <c r="H13" s="16" t="s">
        <v>20205</v>
      </c>
      <c r="I13" s="15">
        <f>B9L406C1*B9L406C2</f>
        <v>2369.0987977957193</v>
      </c>
      <c r="J13" s="16" t="s">
        <v>20206</v>
      </c>
      <c r="K13" s="21">
        <f>B9L406C1-B9L406C3</f>
        <v>127.67544098428061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143</v>
      </c>
      <c r="F14" s="16" t="s">
        <v>11042</v>
      </c>
      <c r="G14" s="21">
        <f>B3L209C4</f>
        <v>0.94886384239262789</v>
      </c>
      <c r="H14" s="16" t="s">
        <v>20208</v>
      </c>
      <c r="I14" s="21">
        <f>B9L407C1*B9L407C2</f>
        <v>135.68752946214579</v>
      </c>
      <c r="J14" s="16" t="s">
        <v>20209</v>
      </c>
      <c r="K14" s="21">
        <f>B9L407C1-B9L407C3</f>
        <v>7.3124705378542103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2638.167538066667</v>
      </c>
      <c r="F15" s="16" t="s">
        <v>10710</v>
      </c>
      <c r="G15" s="21">
        <f>B3L305C3</f>
        <v>0.89941042985104214</v>
      </c>
      <c r="H15" s="16" t="s">
        <v>20211</v>
      </c>
      <c r="I15" s="15">
        <f>B9L408C1*B9L408C2</f>
        <v>2372.7953994316067</v>
      </c>
      <c r="J15" s="16" t="s">
        <v>20212</v>
      </c>
      <c r="K15" s="21">
        <f>B9L408C1-B9L408C3</f>
        <v>265.37213863506031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0.89941042985104214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-394</v>
      </c>
      <c r="F17" s="16" t="s">
        <v>10710</v>
      </c>
      <c r="G17" s="21">
        <f>B3L305C3</f>
        <v>0.89941042985104214</v>
      </c>
      <c r="H17" s="16" t="s">
        <v>20216</v>
      </c>
      <c r="I17" s="21">
        <f>B9L410C1*B9L410C2</f>
        <v>-354.36770936131057</v>
      </c>
      <c r="J17" s="16" t="s">
        <v>20217</v>
      </c>
      <c r="K17" s="21">
        <f>B9L410C1-B9L410C3</f>
        <v>-39.632290638689426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4004.9993010000003</v>
      </c>
      <c r="F18" s="16" t="s">
        <v>10710</v>
      </c>
      <c r="G18" s="21">
        <f>B3L305C3</f>
        <v>0.89941042985104214</v>
      </c>
      <c r="H18" s="16" t="s">
        <v>20219</v>
      </c>
      <c r="I18" s="15">
        <f>B9L411C1*B9L411C2</f>
        <v>3602.1381428655336</v>
      </c>
      <c r="J18" s="16" t="s">
        <v>20220</v>
      </c>
      <c r="K18" s="21">
        <f>B9L411C1-B9L411C3</f>
        <v>402.86115813446668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1521</v>
      </c>
      <c r="F19" s="16" t="s">
        <v>10710</v>
      </c>
      <c r="G19" s="21">
        <f>B3L305C3</f>
        <v>0.89941042985104214</v>
      </c>
      <c r="H19" s="16" t="s">
        <v>20222</v>
      </c>
      <c r="I19" s="15">
        <f>B9L412C1*B9L412C2</f>
        <v>1368.0032638034352</v>
      </c>
      <c r="J19" s="16" t="s">
        <v>20223</v>
      </c>
      <c r="K19" s="21">
        <f>B9L412C1-B9L412C3</f>
        <v>152.99673619656483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0.89941042985104214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0.89941042985104214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8</v>
      </c>
      <c r="F22" s="16" t="s">
        <v>10710</v>
      </c>
      <c r="G22" s="21">
        <f>B3L305C3</f>
        <v>0.89941042985104214</v>
      </c>
      <c r="H22" s="16" t="s">
        <v>20231</v>
      </c>
      <c r="I22" s="21">
        <f>B9L415C1*B9L415C2</f>
        <v>7.1952834388083371</v>
      </c>
      <c r="J22" s="16" t="s">
        <v>20232</v>
      </c>
      <c r="K22" s="21">
        <f>B9L415C1-B9L415C3</f>
        <v>0.8047165611916629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0.89941042985104214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0.89941042985104214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11</v>
      </c>
      <c r="F25" s="16" t="s">
        <v>10710</v>
      </c>
      <c r="G25" s="21">
        <f>B3L305C3</f>
        <v>0.89941042985104214</v>
      </c>
      <c r="H25" s="16" t="s">
        <v>20240</v>
      </c>
      <c r="I25" s="21">
        <f>B9L418C1*B9L418C2</f>
        <v>9.8935147283614633</v>
      </c>
      <c r="J25" s="16" t="s">
        <v>20241</v>
      </c>
      <c r="K25" s="21">
        <f>B9L418C1-B9L418C3</f>
        <v>1.1064852716385367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-62.410603099990112</v>
      </c>
      <c r="F26" s="16" t="s">
        <v>10710</v>
      </c>
      <c r="G26" s="21">
        <f>B3L305C3</f>
        <v>0.89941042985104214</v>
      </c>
      <c r="H26" s="16" t="s">
        <v>20243</v>
      </c>
      <c r="I26" s="21">
        <f>B9L419C1*B9L419C2</f>
        <v>-56.13274736142489</v>
      </c>
      <c r="J26" s="16" t="s">
        <v>20244</v>
      </c>
      <c r="K26" s="21">
        <f>B9L419C1-B9L419C3</f>
        <v>-6.2778557385652221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-2.4058581797046656</v>
      </c>
      <c r="F34" s="16" t="s">
        <v>11042</v>
      </c>
      <c r="G34" s="21">
        <f>B3L209C4</f>
        <v>0.94886384239262789</v>
      </c>
      <c r="H34" s="16" t="s">
        <v>20268</v>
      </c>
      <c r="I34" s="21">
        <f>B9L427C1*B9L427C2</f>
        <v>-2.2828318366463023</v>
      </c>
      <c r="J34" s="16" t="s">
        <v>20269</v>
      </c>
      <c r="K34" s="21">
        <f>B9L427C1-B9L427C3</f>
        <v>-0.12302634305836335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-5.9616475605341876E-2</v>
      </c>
      <c r="F35" s="16" t="s">
        <v>11042</v>
      </c>
      <c r="G35" s="21">
        <f>B3L209C4</f>
        <v>0.94886384239262789</v>
      </c>
      <c r="H35" s="16" t="s">
        <v>20271</v>
      </c>
      <c r="I35" s="21">
        <f>B9L428C1*B9L428C2</f>
        <v>-5.6567918112791056E-2</v>
      </c>
      <c r="J35" s="16" t="s">
        <v>20272</v>
      </c>
      <c r="K35" s="21">
        <f>B9L428C1-B9L428C3</f>
        <v>-3.0485574925508199E-3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0.21658820900584641</v>
      </c>
      <c r="F36" s="16" t="s">
        <v>11042</v>
      </c>
      <c r="G36" s="21">
        <f>B3L209C4</f>
        <v>0.94886384239262789</v>
      </c>
      <c r="H36" s="16" t="s">
        <v>20274</v>
      </c>
      <c r="I36" s="21">
        <f>B9L429C1*B9L429C2</f>
        <v>0.20551272021422501</v>
      </c>
      <c r="J36" s="16" t="s">
        <v>20275</v>
      </c>
      <c r="K36" s="21">
        <f>B9L429C1-B9L429C3</f>
        <v>1.1075488791621402E-2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-10.779307415796904</v>
      </c>
      <c r="F37" s="16" t="s">
        <v>11042</v>
      </c>
      <c r="G37" s="21">
        <f>B3L209C4</f>
        <v>0.94886384239262789</v>
      </c>
      <c r="H37" s="16" t="s">
        <v>20277</v>
      </c>
      <c r="I37" s="21">
        <f>B9L430C1*B9L430C2</f>
        <v>-10.228095052884399</v>
      </c>
      <c r="J37" s="16" t="s">
        <v>20278</v>
      </c>
      <c r="K37" s="21">
        <f>B9L430C1-B9L430C3</f>
        <v>-0.55121236291250497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-4.7446256612204145</v>
      </c>
      <c r="F38" s="16" t="s">
        <v>11042</v>
      </c>
      <c r="G38" s="21">
        <f>B3L209C4</f>
        <v>0.94886384239262789</v>
      </c>
      <c r="H38" s="16" t="s">
        <v>20280</v>
      </c>
      <c r="I38" s="21">
        <f>B9L431C1*B9L431C2</f>
        <v>-4.5020037356202653</v>
      </c>
      <c r="J38" s="16" t="s">
        <v>20281</v>
      </c>
      <c r="K38" s="21">
        <f>B9L431C1-B9L431C3</f>
        <v>-0.24262192560014917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-3.0683329609161581E-2</v>
      </c>
      <c r="F39" s="16" t="s">
        <v>11042</v>
      </c>
      <c r="G39" s="21">
        <f>B3L209C4</f>
        <v>0.94886384239262789</v>
      </c>
      <c r="H39" s="16" t="s">
        <v>20283</v>
      </c>
      <c r="I39" s="21">
        <f>B9L432C1*B9L432C2</f>
        <v>-2.9114302030348548E-2</v>
      </c>
      <c r="J39" s="16" t="s">
        <v>20284</v>
      </c>
      <c r="K39" s="21">
        <f>B9L432C1-B9L432C3</f>
        <v>-1.5690275788130328E-3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-0.20575879855555412</v>
      </c>
      <c r="F40" s="16" t="s">
        <v>11042</v>
      </c>
      <c r="G40" s="21">
        <f>B3L209C4</f>
        <v>0.94886384239262789</v>
      </c>
      <c r="H40" s="16" t="s">
        <v>20286</v>
      </c>
      <c r="I40" s="21">
        <f>B9L433C1*B9L433C2</f>
        <v>-0.19523708420351377</v>
      </c>
      <c r="J40" s="16" t="s">
        <v>20287</v>
      </c>
      <c r="K40" s="21">
        <f>B9L433C1-B9L433C3</f>
        <v>-1.0521714352040357E-2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0.94886384239262789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-4.5122543542884669E-2</v>
      </c>
      <c r="F42" s="16" t="s">
        <v>11042</v>
      </c>
      <c r="G42" s="21">
        <f>B3L209C4</f>
        <v>0.94886384239262789</v>
      </c>
      <c r="H42" s="16" t="s">
        <v>20292</v>
      </c>
      <c r="I42" s="21">
        <f>B9L435C1*B9L435C2</f>
        <v>-4.2815150044630206E-2</v>
      </c>
      <c r="J42" s="16" t="s">
        <v>20293</v>
      </c>
      <c r="K42" s="21">
        <f>B9L435C1-B9L435C3</f>
        <v>-2.3073934982544633E-3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0.94886384239262789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0.94886384239262789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-2.7125033289797327</v>
      </c>
      <c r="F45" s="16" t="s">
        <v>11042</v>
      </c>
      <c r="G45" s="21">
        <f>B3L209C4</f>
        <v>0.94886384239262789</v>
      </c>
      <c r="H45" s="16" t="s">
        <v>20301</v>
      </c>
      <c r="I45" s="21">
        <f>B9L438C1*B9L438C2</f>
        <v>-2.5737963312385035</v>
      </c>
      <c r="J45" s="16" t="s">
        <v>20302</v>
      </c>
      <c r="K45" s="21">
        <f>B9L438C1-B9L438C3</f>
        <v>-0.13870699774122919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-0.28272596430259989</v>
      </c>
      <c r="F46" s="16" t="s">
        <v>11042</v>
      </c>
      <c r="G46" s="21">
        <f>B3L209C4</f>
        <v>0.94886384239262789</v>
      </c>
      <c r="H46" s="16" t="s">
        <v>20304</v>
      </c>
      <c r="I46" s="21">
        <f>B9L439C1*B9L439C2</f>
        <v>-0.26826844483232587</v>
      </c>
      <c r="J46" s="16" t="s">
        <v>20305</v>
      </c>
      <c r="K46" s="21">
        <f>B9L439C1-B9L439C3</f>
        <v>-1.4457519470274016E-2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-1.4829303134625975</v>
      </c>
      <c r="F47" s="16" t="s">
        <v>11042</v>
      </c>
      <c r="G47" s="21">
        <f>B3L209C4</f>
        <v>0.94886384239262789</v>
      </c>
      <c r="H47" s="16" t="s">
        <v>20307</v>
      </c>
      <c r="I47" s="21">
        <f>B9L440C1*B9L440C2</f>
        <v>-1.4070989552326243</v>
      </c>
      <c r="J47" s="16" t="s">
        <v>20308</v>
      </c>
      <c r="K47" s="21">
        <f>B9L440C1-B9L440C3</f>
        <v>-7.5831358229973223E-2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238.89058642310204</v>
      </c>
      <c r="F48" s="16" t="s">
        <v>11042</v>
      </c>
      <c r="G48" s="21">
        <f>B3L209C4</f>
        <v>0.94886384239262789</v>
      </c>
      <c r="H48" s="16" t="s">
        <v>20310</v>
      </c>
      <c r="I48" s="21">
        <f>B9L441C1*B9L441C2</f>
        <v>226.67463974485275</v>
      </c>
      <c r="J48" s="16" t="s">
        <v>20311</v>
      </c>
      <c r="K48" s="21">
        <f>B9L441C1-B9L441C3</f>
        <v>12.215946678249281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0.94886384239262789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0.94886384239262789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5.0255639721526952</v>
      </c>
      <c r="F51" s="16" t="s">
        <v>11042</v>
      </c>
      <c r="G51" s="21">
        <f>B3L209C4</f>
        <v>0.94886384239262789</v>
      </c>
      <c r="H51" s="16" t="s">
        <v>20319</v>
      </c>
      <c r="I51" s="21">
        <f>B9L444C1*B9L444C2</f>
        <v>4.7685759408067643</v>
      </c>
      <c r="J51" s="16" t="s">
        <v>20320</v>
      </c>
      <c r="K51" s="21">
        <f>B9L444C1-B9L444C3</f>
        <v>0.25698803134593096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108.16768220566659</v>
      </c>
      <c r="F52" s="16" t="s">
        <v>11042</v>
      </c>
      <c r="G52" s="21">
        <f>B3L209C4</f>
        <v>0.94886384239262789</v>
      </c>
      <c r="H52" s="16" t="s">
        <v>20322</v>
      </c>
      <c r="I52" s="21">
        <f>B9L445C1*B9L445C2</f>
        <v>102.63640256037348</v>
      </c>
      <c r="J52" s="16" t="s">
        <v>20323</v>
      </c>
      <c r="K52" s="21">
        <f>B9L445C1-B9L445C3</f>
        <v>5.531279645293111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0.86534145764533277</v>
      </c>
      <c r="F53" s="16" t="s">
        <v>11042</v>
      </c>
      <c r="G53" s="21">
        <f>B3L209C4</f>
        <v>0.94886384239262789</v>
      </c>
      <c r="H53" s="16" t="s">
        <v>20325</v>
      </c>
      <c r="I53" s="21">
        <f>B9L446C1*B9L446C2</f>
        <v>0.82109122048298788</v>
      </c>
      <c r="J53" s="16" t="s">
        <v>20326</v>
      </c>
      <c r="K53" s="21">
        <f>B9L446C1-B9L446C3</f>
        <v>4.4250237162344885E-2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0.94886384239262789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0.94886384239262789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2888.509785620121</v>
      </c>
      <c r="F56" s="16" t="s">
        <v>11042</v>
      </c>
      <c r="G56" s="21">
        <f>B3L209C4</f>
        <v>0.94886384239262789</v>
      </c>
      <c r="H56" s="16" t="s">
        <v>20334</v>
      </c>
      <c r="I56" s="15">
        <f>B9L449C1*B9L449C2</f>
        <v>2740.8024939722141</v>
      </c>
      <c r="J56" s="16" t="s">
        <v>20335</v>
      </c>
      <c r="K56" s="21">
        <f>B9L449C1-B9L449C3</f>
        <v>147.70729164790691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0.94886384239262789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1488.3873071499725</v>
      </c>
      <c r="F58" s="16" t="s">
        <v>11042</v>
      </c>
      <c r="G58" s="21">
        <f>B3L209C4</f>
        <v>0.94886384239262789</v>
      </c>
      <c r="H58" s="16" t="s">
        <v>20340</v>
      </c>
      <c r="I58" s="15">
        <f>B9L451C1*B9L451C2</f>
        <v>1412.2768992307392</v>
      </c>
      <c r="J58" s="16" t="s">
        <v>20341</v>
      </c>
      <c r="K58" s="21">
        <f>B9L451C1-B9L451C3</f>
        <v>76.110407919233239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23.585295292097975</v>
      </c>
      <c r="F59" s="16" t="s">
        <v>11042</v>
      </c>
      <c r="G59" s="21">
        <f>B3L209C4</f>
        <v>0.94886384239262789</v>
      </c>
      <c r="H59" s="16" t="s">
        <v>20343</v>
      </c>
      <c r="I59" s="21">
        <f>B9L452C1*B9L452C2</f>
        <v>22.379233914824841</v>
      </c>
      <c r="J59" s="16" t="s">
        <v>20344</v>
      </c>
      <c r="K59" s="21">
        <f>B9L452C1-B9L452C3</f>
        <v>1.2060613772731337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1.3983624516392883</v>
      </c>
      <c r="F60" s="16" t="s">
        <v>10710</v>
      </c>
      <c r="G60" s="21">
        <f>B3L305C3</f>
        <v>0.89941042985104214</v>
      </c>
      <c r="H60" s="16" t="s">
        <v>20346</v>
      </c>
      <c r="I60" s="21">
        <f>B9L453C1*B9L453C2</f>
        <v>1.2577017737164493</v>
      </c>
      <c r="J60" s="16" t="s">
        <v>20347</v>
      </c>
      <c r="K60" s="21">
        <f>B9L453C1-B9L453C3</f>
        <v>0.14066067792283898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3.4651020450346466E-2</v>
      </c>
      <c r="F61" s="16" t="s">
        <v>10710</v>
      </c>
      <c r="G61" s="21">
        <f>B3L305C3</f>
        <v>0.89941042985104214</v>
      </c>
      <c r="H61" s="16" t="s">
        <v>20349</v>
      </c>
      <c r="I61" s="21">
        <f>B9L454C1*B9L454C2</f>
        <v>3.1165489198023366E-2</v>
      </c>
      <c r="J61" s="16" t="s">
        <v>20350</v>
      </c>
      <c r="K61" s="21">
        <f>B9L454C1-B9L454C3</f>
        <v>3.4855312523231E-3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-0.12588806002636327</v>
      </c>
      <c r="F62" s="16" t="s">
        <v>10710</v>
      </c>
      <c r="G62" s="21">
        <f>B3L305C3</f>
        <v>0.89941042985104214</v>
      </c>
      <c r="H62" s="16" t="s">
        <v>20352</v>
      </c>
      <c r="I62" s="21">
        <f>B9L455C1*B9L455C2</f>
        <v>-0.11322503418142518</v>
      </c>
      <c r="J62" s="16" t="s">
        <v>20353</v>
      </c>
      <c r="K62" s="21">
        <f>B9L455C1-B9L455C3</f>
        <v>-1.2663025844938086E-2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2.7577296233435131</v>
      </c>
      <c r="F63" s="16" t="s">
        <v>10710</v>
      </c>
      <c r="G63" s="21">
        <f>B3L305C3</f>
        <v>0.89941042985104214</v>
      </c>
      <c r="H63" s="16" t="s">
        <v>20355</v>
      </c>
      <c r="I63" s="21">
        <f>B9L456C1*B9L456C2</f>
        <v>2.4803307859443415</v>
      </c>
      <c r="J63" s="16" t="s">
        <v>20356</v>
      </c>
      <c r="K63" s="21">
        <f>B9L456C1-B9L456C3</f>
        <v>0.27739883739917159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1.7834141837068128E-2</v>
      </c>
      <c r="F64" s="16" t="s">
        <v>10710</v>
      </c>
      <c r="G64" s="21">
        <f>B3L305C3</f>
        <v>0.89941042985104214</v>
      </c>
      <c r="H64" s="16" t="s">
        <v>20358</v>
      </c>
      <c r="I64" s="21">
        <f>B9L457C1*B9L457C2</f>
        <v>1.6040213175701899E-2</v>
      </c>
      <c r="J64" s="16" t="s">
        <v>20359</v>
      </c>
      <c r="K64" s="21">
        <f>B9L457C1-B9L457C3</f>
        <v>1.7939286613662293E-3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0.1195936570250451</v>
      </c>
      <c r="F65" s="16" t="s">
        <v>10710</v>
      </c>
      <c r="G65" s="21">
        <f>B3L305C3</f>
        <v>0.89941042985104214</v>
      </c>
      <c r="H65" s="16" t="s">
        <v>20361</v>
      </c>
      <c r="I65" s="21">
        <f>B9L458C1*B9L458C2</f>
        <v>0.10756378247235392</v>
      </c>
      <c r="J65" s="16" t="s">
        <v>20362</v>
      </c>
      <c r="K65" s="21">
        <f>B9L458C1-B9L458C3</f>
        <v>1.202987455269118E-2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0.89941042985104214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2.6226679172159012E-2</v>
      </c>
      <c r="F67" s="16" t="s">
        <v>10710</v>
      </c>
      <c r="G67" s="21">
        <f>B3L305C3</f>
        <v>0.89941042985104214</v>
      </c>
      <c r="H67" s="16" t="s">
        <v>20367</v>
      </c>
      <c r="I67" s="21">
        <f>B9L460C1*B9L460C2</f>
        <v>2.3588548787796912E-2</v>
      </c>
      <c r="J67" s="16" t="s">
        <v>20368</v>
      </c>
      <c r="K67" s="21">
        <f>B9L460C1-B9L460C3</f>
        <v>2.6381303843621001E-3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0.89941042985104214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0.89941042985104214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1.5765945130055221</v>
      </c>
      <c r="F70" s="16" t="s">
        <v>10710</v>
      </c>
      <c r="G70" s="21">
        <f>B3L305C3</f>
        <v>0.89941042985104214</v>
      </c>
      <c r="H70" s="16" t="s">
        <v>20376</v>
      </c>
      <c r="I70" s="21">
        <f>B9L463C1*B9L463C2</f>
        <v>1.4180055486430911</v>
      </c>
      <c r="J70" s="16" t="s">
        <v>20377</v>
      </c>
      <c r="K70" s="21">
        <f>B9L463C1-B9L463C3</f>
        <v>0.15858896436243097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0.16432945878497193</v>
      </c>
      <c r="F71" s="16" t="s">
        <v>10710</v>
      </c>
      <c r="G71" s="21">
        <f>B3L305C3</f>
        <v>0.89941042985104214</v>
      </c>
      <c r="H71" s="16" t="s">
        <v>20379</v>
      </c>
      <c r="I71" s="21">
        <f>B9L464C1*B9L464C2</f>
        <v>0.14779962916298073</v>
      </c>
      <c r="J71" s="16" t="s">
        <v>20380</v>
      </c>
      <c r="K71" s="21">
        <f>B9L464C1-B9L464C3</f>
        <v>1.6529829621991204E-2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0.86192697734092238</v>
      </c>
      <c r="F72" s="16" t="s">
        <v>10710</v>
      </c>
      <c r="G72" s="21">
        <f>B3L305C3</f>
        <v>0.89941042985104214</v>
      </c>
      <c r="H72" s="16" t="s">
        <v>20382</v>
      </c>
      <c r="I72" s="21">
        <f>B9L465C1*B9L465C2</f>
        <v>0.77522611319040846</v>
      </c>
      <c r="J72" s="16" t="s">
        <v>20383</v>
      </c>
      <c r="K72" s="21">
        <f>B9L465C1-B9L465C3</f>
        <v>8.6700864150513923E-2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0.28845747669814781</v>
      </c>
      <c r="F78" s="16" t="s">
        <v>10710</v>
      </c>
      <c r="G78" s="21">
        <f>B3L305C3</f>
        <v>0.89941042985104214</v>
      </c>
      <c r="H78" s="16" t="s">
        <v>20394</v>
      </c>
      <c r="I78" s="21">
        <f>B9L471C1*B9L471C2</f>
        <v>0.25944166311082811</v>
      </c>
      <c r="J78" s="16" t="s">
        <v>20395</v>
      </c>
      <c r="K78" s="21">
        <f>B9L471C1-B9L471C3</f>
        <v>2.9015813587319694E-2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-1.0479735277541191</v>
      </c>
      <c r="F79" s="16" t="s">
        <v>10710</v>
      </c>
      <c r="G79" s="21">
        <f>B3L305C3</f>
        <v>0.89941042985104214</v>
      </c>
      <c r="H79" s="16" t="s">
        <v>20397</v>
      </c>
      <c r="I79" s="21">
        <f>B9L472C1*B9L472C2</f>
        <v>-0.94255832106984527</v>
      </c>
      <c r="J79" s="16" t="s">
        <v>20398</v>
      </c>
      <c r="K79" s="21">
        <f>B9L472C1-B9L472C3</f>
        <v>-0.10541520668427384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22.957122711733863</v>
      </c>
      <c r="F80" s="16" t="s">
        <v>10710</v>
      </c>
      <c r="G80" s="21">
        <f>B3L305C3</f>
        <v>0.89941042985104214</v>
      </c>
      <c r="H80" s="16" t="s">
        <v>20400</v>
      </c>
      <c r="I80" s="21">
        <f>B9L473C1*B9L473C2</f>
        <v>20.647875606303675</v>
      </c>
      <c r="J80" s="16" t="s">
        <v>20401</v>
      </c>
      <c r="K80" s="21">
        <f>B9L473C1-B9L473C3</f>
        <v>2.3092471054301882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0.14846291643183354</v>
      </c>
      <c r="F81" s="16" t="s">
        <v>10710</v>
      </c>
      <c r="G81" s="21">
        <f>B3L305C3</f>
        <v>0.89941042985104214</v>
      </c>
      <c r="H81" s="16" t="s">
        <v>20403</v>
      </c>
      <c r="I81" s="21">
        <f>B9L474C1*B9L474C2</f>
        <v>0.13352909548489475</v>
      </c>
      <c r="J81" s="16" t="s">
        <v>20404</v>
      </c>
      <c r="K81" s="21">
        <f>B9L474C1-B9L474C3</f>
        <v>1.4933820946938792E-2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0.9955748513664131</v>
      </c>
      <c r="F82" s="16" t="s">
        <v>10710</v>
      </c>
      <c r="G82" s="21">
        <f>B3L305C3</f>
        <v>0.89941042985104214</v>
      </c>
      <c r="H82" s="16" t="s">
        <v>20406</v>
      </c>
      <c r="I82" s="21">
        <f>B9L475C1*B9L475C2</f>
        <v>0.89543040501635296</v>
      </c>
      <c r="J82" s="16" t="s">
        <v>20407</v>
      </c>
      <c r="K82" s="21">
        <f>B9L475C1-B9L475C3</f>
        <v>0.10014444635006015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0.89941042985104214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0.21832781828210815</v>
      </c>
      <c r="F84" s="16" t="s">
        <v>10710</v>
      </c>
      <c r="G84" s="21">
        <f>B3L305C3</f>
        <v>0.89941042985104214</v>
      </c>
      <c r="H84" s="16" t="s">
        <v>20412</v>
      </c>
      <c r="I84" s="21">
        <f>B9L477C1*B9L477C2</f>
        <v>0.19636631688955111</v>
      </c>
      <c r="J84" s="16" t="s">
        <v>20413</v>
      </c>
      <c r="K84" s="21">
        <f>B9L477C1-B9L477C3</f>
        <v>2.1961501392557037E-2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0.89941042985104214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0.89941042985104214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13.124591111231499</v>
      </c>
      <c r="F87" s="16" t="s">
        <v>10710</v>
      </c>
      <c r="G87" s="21">
        <f>B3L305C3</f>
        <v>0.89941042985104214</v>
      </c>
      <c r="H87" s="16" t="s">
        <v>20421</v>
      </c>
      <c r="I87" s="21">
        <f>B9L480C1*B9L480C2</f>
        <v>11.80439413297189</v>
      </c>
      <c r="J87" s="16" t="s">
        <v>20422</v>
      </c>
      <c r="K87" s="21">
        <f>B9L480C1-B9L480C3</f>
        <v>1.3201969782596095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1.3679845618460371</v>
      </c>
      <c r="F88" s="16" t="s">
        <v>10710</v>
      </c>
      <c r="G88" s="21">
        <f>B3L305C3</f>
        <v>0.89941042985104214</v>
      </c>
      <c r="H88" s="16" t="s">
        <v>20424</v>
      </c>
      <c r="I88" s="21">
        <f>B9L481C1*B9L481C2</f>
        <v>1.2303795827995339</v>
      </c>
      <c r="J88" s="16" t="s">
        <v>20425</v>
      </c>
      <c r="K88" s="21">
        <f>B9L481C1-B9L481C3</f>
        <v>0.13760497904650326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7.1752369122317763</v>
      </c>
      <c r="F89" s="16" t="s">
        <v>10710</v>
      </c>
      <c r="G89" s="21">
        <f>B3L305C3</f>
        <v>0.89941042985104214</v>
      </c>
      <c r="H89" s="16" t="s">
        <v>20427</v>
      </c>
      <c r="I89" s="21">
        <f>B9L482C1*B9L482C2</f>
        <v>6.4534829155134465</v>
      </c>
      <c r="J89" s="16" t="s">
        <v>20428</v>
      </c>
      <c r="K89" s="21">
        <f>B9L482C1-B9L482C3</f>
        <v>0.72175399671832974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0.67007772324136583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0.66472279134223466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0.65992040020403442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0.6578887069150513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0.65545296616620774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0.52514277948317944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0.51912362373995846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0.5137612542723502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0.51150274092567449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0.50880292689304663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0.77249675753912916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0.76858008320108662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0.76641117885879639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0.7663426141605264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0.76587537753720147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0.73856080104867294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0.73426086662501167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0.73188252232714357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0.73180736913333755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0.73129528788681808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0.93414382275487251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0.93361565993022255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0.93271559786132552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0.9332666950132511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0.93307710266666011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0.63451305180402429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0.63252716614539517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0.62916632268520334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0.6312206439556356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0.63051266385471427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0.49582306060550863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0.49028607641908506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0.48724900300080659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0.48715332816500445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0.4865018928003999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0.50069136640080203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0.49515340920302109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0.49211529478863708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0.49201958131904094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0.49136787341911498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0.923067820100963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0.92305293421670853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0.92299683127563958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0.92287227917801185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0.9218386411464885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0.74484006800721925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0.74479342895992595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0.7450302157828107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0.74537301242245324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0.74314409716703023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0.91832884032249051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0.91831043431486292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0.91840386554814235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0.91853905455780849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0.91765851952524691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0.8784336405651767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0.87840743395975118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0.87854046732766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0.87873298150072632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0.87747956385959214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0.93149233114120789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0.93091862898029876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0.93007961552202767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0.93021263678382415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0.92974354814807192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0.80867582970504703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0.80491553494245083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0.80152162842473484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0.80007960763054342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0.79834592209868416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0.29765076039029364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0.28492384419371797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0.27937381600946981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0.27995713358415075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0.28321471264202697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0.67007772324136583</v>
      </c>
      <c r="G8" s="31">
        <f>CR1L2</f>
        <v>0.66472279134223466</v>
      </c>
      <c r="H8" s="31">
        <f>CR1L3</f>
        <v>0.65992040020403442</v>
      </c>
      <c r="I8" s="31">
        <f>CR1L4</f>
        <v>0.6578887069150513</v>
      </c>
      <c r="J8" s="31">
        <f>CR1L5</f>
        <v>0.65545296616620774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0.52514277948317944</v>
      </c>
      <c r="G9" s="31">
        <f>CR2L2</f>
        <v>0.51912362373995846</v>
      </c>
      <c r="H9" s="31">
        <f>CR2L3</f>
        <v>0.5137612542723502</v>
      </c>
      <c r="I9" s="31">
        <f>CR2L4</f>
        <v>0.51150274092567449</v>
      </c>
      <c r="J9" s="31">
        <f>CR2L5</f>
        <v>0.50880292689304663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0.77249675753912916</v>
      </c>
      <c r="G10" s="31">
        <f>CR3L2</f>
        <v>0.76858008320108662</v>
      </c>
      <c r="H10" s="31">
        <f>CR3L3</f>
        <v>0.76641117885879639</v>
      </c>
      <c r="I10" s="31">
        <f>CR3L4</f>
        <v>0.7663426141605264</v>
      </c>
      <c r="J10" s="31">
        <f>CR3L5</f>
        <v>0.76587537753720147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0.73856080104867294</v>
      </c>
      <c r="G11" s="31">
        <f>CR4L2</f>
        <v>0.73426086662501167</v>
      </c>
      <c r="H11" s="31">
        <f>CR4L3</f>
        <v>0.73188252232714357</v>
      </c>
      <c r="I11" s="31">
        <f>CR4L4</f>
        <v>0.73180736913333755</v>
      </c>
      <c r="J11" s="31">
        <f>CR4L5</f>
        <v>0.73129528788681808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0.93414382275487251</v>
      </c>
      <c r="G12" s="31">
        <f>CR5L2</f>
        <v>0.93361565993022255</v>
      </c>
      <c r="H12" s="31">
        <f>CR5L3</f>
        <v>0.93271559786132552</v>
      </c>
      <c r="I12" s="31">
        <f>CR5L4</f>
        <v>0.9332666950132511</v>
      </c>
      <c r="J12" s="31">
        <f>CR5L5</f>
        <v>0.93307710266666011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0.63451305180402429</v>
      </c>
      <c r="G13" s="31">
        <f>CR6L2</f>
        <v>0.63252716614539517</v>
      </c>
      <c r="H13" s="31">
        <f>CR6L3</f>
        <v>0.62916632268520334</v>
      </c>
      <c r="I13" s="31">
        <f>CR6L4</f>
        <v>0.6312206439556356</v>
      </c>
      <c r="J13" s="31">
        <f>CR6L5</f>
        <v>0.63051266385471427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0.49582306060550863</v>
      </c>
      <c r="G14" s="31">
        <f>CR7L2</f>
        <v>0.49028607641908506</v>
      </c>
      <c r="H14" s="31">
        <f>CR7L3</f>
        <v>0.48724900300080659</v>
      </c>
      <c r="I14" s="31">
        <f>CR7L4</f>
        <v>0.48715332816500445</v>
      </c>
      <c r="J14" s="31">
        <f>CR7L5</f>
        <v>0.4865018928003999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0.50069136640080203</v>
      </c>
      <c r="G15" s="31">
        <f>CR8L2</f>
        <v>0.49515340920302109</v>
      </c>
      <c r="H15" s="31">
        <f>CR8L3</f>
        <v>0.49211529478863708</v>
      </c>
      <c r="I15" s="31">
        <f>CR8L4</f>
        <v>0.49201958131904094</v>
      </c>
      <c r="J15" s="31">
        <f>CR8L5</f>
        <v>0.49136787341911498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0.923067820100963</v>
      </c>
      <c r="G16" s="31">
        <f>CR9L2</f>
        <v>0.92305293421670853</v>
      </c>
      <c r="H16" s="31">
        <f>CR9L3</f>
        <v>0.92299683127563958</v>
      </c>
      <c r="I16" s="31">
        <f>CR9L4</f>
        <v>0.92287227917801185</v>
      </c>
      <c r="J16" s="31">
        <f>CR9L5</f>
        <v>0.9218386411464885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0.74484006800721925</v>
      </c>
      <c r="G17" s="31">
        <f>CR10L2</f>
        <v>0.74479342895992595</v>
      </c>
      <c r="H17" s="31">
        <f>CR10L3</f>
        <v>0.7450302157828107</v>
      </c>
      <c r="I17" s="31">
        <f>CR10L4</f>
        <v>0.74537301242245324</v>
      </c>
      <c r="J17" s="31">
        <f>CR10L5</f>
        <v>0.74314409716703023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0.91832884032249051</v>
      </c>
      <c r="G18" s="31">
        <f>CR11L2</f>
        <v>0.91831043431486292</v>
      </c>
      <c r="H18" s="31">
        <f>CR11L3</f>
        <v>0.91840386554814235</v>
      </c>
      <c r="I18" s="31">
        <f>CR11L4</f>
        <v>0.91853905455780849</v>
      </c>
      <c r="J18" s="31">
        <f>CR11L5</f>
        <v>0.91765851952524691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0.8784336405651767</v>
      </c>
      <c r="G19" s="31">
        <f>CR12L2</f>
        <v>0.87840743395975118</v>
      </c>
      <c r="H19" s="31">
        <f>CR12L3</f>
        <v>0.87854046732766</v>
      </c>
      <c r="I19" s="31">
        <f>CR12L4</f>
        <v>0.87873298150072632</v>
      </c>
      <c r="J19" s="31">
        <f>CR12L5</f>
        <v>0.87747956385959214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0.93149233114120789</v>
      </c>
      <c r="G20" s="31">
        <f>CR13L2</f>
        <v>0.93091862898029876</v>
      </c>
      <c r="H20" s="31">
        <f>CR13L3</f>
        <v>0.93007961552202767</v>
      </c>
      <c r="I20" s="31">
        <f>CR13L4</f>
        <v>0.93021263678382415</v>
      </c>
      <c r="J20" s="31">
        <f>CR13L5</f>
        <v>0.92974354814807192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0.80867582970504703</v>
      </c>
      <c r="G21" s="31">
        <f>CR14L2</f>
        <v>0.80491553494245083</v>
      </c>
      <c r="H21" s="31">
        <f>CR14L3</f>
        <v>0.80152162842473484</v>
      </c>
      <c r="I21" s="31">
        <f>CR14L4</f>
        <v>0.80007960763054342</v>
      </c>
      <c r="J21" s="31">
        <f>CR14L5</f>
        <v>0.79834592209868416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0.29765076039029364</v>
      </c>
      <c r="G23" s="31">
        <f>CR16L2</f>
        <v>0.28492384419371797</v>
      </c>
      <c r="H23" s="31">
        <f>CR16L3</f>
        <v>0.27937381600946981</v>
      </c>
      <c r="I23" s="31">
        <f>CR16L4</f>
        <v>0.27995713358415075</v>
      </c>
      <c r="J23" s="31">
        <f>CR16L5</f>
        <v>0.28321471264202697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7641.0400297999995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0.65545296616620774</v>
      </c>
      <c r="L8" s="16" t="s">
        <v>20796</v>
      </c>
      <c r="M8" s="15">
        <f>IF(D1L101C2&lt;&gt;0,D1L101C2*D1L101C4,D1L101C3*D1L101C4)</f>
        <v>5008.3423521271379</v>
      </c>
      <c r="N8" s="16" t="s">
        <v>4251</v>
      </c>
      <c r="O8" s="32">
        <f>1</f>
        <v>1</v>
      </c>
      <c r="P8" s="16" t="s">
        <v>20797</v>
      </c>
      <c r="Q8" s="15">
        <f>D1L101C5*D1L101C6</f>
        <v>5008.3423521271379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53977463.399999999</v>
      </c>
      <c r="V8" s="16" t="s">
        <v>20798</v>
      </c>
      <c r="W8" s="33">
        <f>IF(D1L101C9=0,0,D1L101C7/D1L101C9)</f>
        <v>9.2785804234867735E-5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53977463.399999999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3567.4552592800001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0.65545296616620774</v>
      </c>
      <c r="L10" s="16" t="s">
        <v>20825</v>
      </c>
      <c r="M10" s="15">
        <f>IF(D1L103C2&lt;&gt;0,D1L103C2*D1L103C4,D1L103C3*D1L103C4)</f>
        <v>2338.2991313603138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2338.2991313603138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53977463.399999999</v>
      </c>
      <c r="V10" s="16" t="s">
        <v>20827</v>
      </c>
      <c r="W10" s="33">
        <f>IF(D1L103C9=0,0,D1L103C7/D1L103C9)</f>
        <v>4.3319915091829118E-5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4319.8798674200007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0.65545296616620774</v>
      </c>
      <c r="L11" s="16" t="s">
        <v>20840</v>
      </c>
      <c r="M11" s="15">
        <f>IF(D1L104C2&lt;&gt;0,D1L104C2*D1L104C4,D1L104C3*D1L104C4)</f>
        <v>2831.4780725821238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2831.4780725821238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53977463.399999999</v>
      </c>
      <c r="V11" s="16" t="s">
        <v>20842</v>
      </c>
      <c r="W11" s="33">
        <f>IF(D1L104C9=0,0,D1L104C7/D1L104C9)</f>
        <v>5.2456671622366826E-5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15675.42462758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0.65545296616620774</v>
      </c>
      <c r="L12" s="16" t="s">
        <v>20855</v>
      </c>
      <c r="M12" s="15">
        <f>IF(D1L105C2&lt;&gt;0,D1L105C2*D1L105C4,D1L105C3*D1L105C4)</f>
        <v>10274.503568062133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10274.503568062133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53977463.399999999</v>
      </c>
      <c r="V12" s="16" t="s">
        <v>20857</v>
      </c>
      <c r="W12" s="33">
        <f>IF(D1L105C9=0,0,D1L105C7/D1L105C9)</f>
        <v>1.9034802528460673E-4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1584.7932398200005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0.65545296616620774</v>
      </c>
      <c r="L13" s="16" t="s">
        <v>20870</v>
      </c>
      <c r="M13" s="15">
        <f>IF(D1L106C2&lt;&gt;0,D1L106C2*D1L106C4,D1L106C3*D1L106C4)</f>
        <v>1038.7574298001734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1038.7574298001734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53977463.399999999</v>
      </c>
      <c r="V13" s="16" t="s">
        <v>20872</v>
      </c>
      <c r="W13" s="33">
        <f>IF(D1L106C9=0,0,D1L106C7/D1L106C9)</f>
        <v>1.9244280193429274E-5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1101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0.67007772324136583</v>
      </c>
      <c r="L14" s="16" t="s">
        <v>20885</v>
      </c>
      <c r="M14" s="15">
        <f>IF(D1L107C2&lt;&gt;0,D1L107C2*D1L107C4,D1L107C3*D1L107C4)</f>
        <v>737.75557328874379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737.75557328874379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60005503</v>
      </c>
      <c r="V14" s="16" t="s">
        <v>20887</v>
      </c>
      <c r="W14" s="33">
        <f>IF(D1L107C9=0,0,D1L107C7/D1L107C9)</f>
        <v>1.2294798583535643E-5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6474.2108567599989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0.65545296616620774</v>
      </c>
      <c r="L15" s="16" t="s">
        <v>20901</v>
      </c>
      <c r="M15" s="15">
        <f>IF(D1L108C2&lt;&gt;0,D1L108C2*D1L108C4,D1L108C3*D1L108C4)</f>
        <v>4243.5407096488061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4243.5407096488061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53977463.399999999</v>
      </c>
      <c r="V15" s="16" t="s">
        <v>20903</v>
      </c>
      <c r="W15" s="33">
        <f>IF(D1L108C9=0,0,D1L108C7/D1L108C9)</f>
        <v>7.8616897541146895E-5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1284.3176331999998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0.65545296616620774</v>
      </c>
      <c r="L16" s="16" t="s">
        <v>20916</v>
      </c>
      <c r="M16" s="15">
        <f>IF(D1L109C2&lt;&gt;0,D1L109C2*D1L109C4,D1L109C3*D1L109C4)</f>
        <v>841.80980218050354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841.80980218050354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53977463.399999999</v>
      </c>
      <c r="V16" s="16" t="s">
        <v>20918</v>
      </c>
      <c r="W16" s="33">
        <f>IF(D1L109C9=0,0,D1L109C7/D1L109C9)</f>
        <v>1.5595579139061647E-5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41648.121513860002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0.65583958282392163</v>
      </c>
      <c r="L17" s="16" t="s">
        <v>20931</v>
      </c>
      <c r="M17" s="15">
        <f>SUMIF(D1L101C2:D1L109C2,"&lt;&gt;0",D1L101C5:D1L109C5)</f>
        <v>27314.486639049937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27314.486639049937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5.0466197169084389E-4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33889.593023900001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0.65592809307399902</v>
      </c>
      <c r="L19" s="16" t="s">
        <v>20951</v>
      </c>
      <c r="M19" s="15">
        <f>SUM(D1L101C5:D1L107C5)</f>
        <v>22229.136127220627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22229.136127220627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4.1044949501063536E-4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41648.121513860002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0.65583958282392163</v>
      </c>
      <c r="L20" s="16" t="s">
        <v>20964</v>
      </c>
      <c r="M20" s="15">
        <f>SUM(D1L110C5:D1L111C5)</f>
        <v>27314.486639049937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27314.486639049937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5.0466197169084389E-4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5832.4013239571641</v>
      </c>
      <c r="J21" s="16" t="s">
        <v>20987</v>
      </c>
      <c r="K21" s="21">
        <f>IF(FLOW_THRU_100PCT="Y",1,INDEX(VariabilityMatrix,D1L114C1,D1L114C8))</f>
        <v>0.50880292689304663</v>
      </c>
      <c r="L21" s="16" t="s">
        <v>20976</v>
      </c>
      <c r="M21" s="15">
        <f>IF(D1L114C2&lt;&gt;0,D1L114C2*D1L114C4,D1L114C3*D1L114C4)</f>
        <v>2967.5428644442854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2967.5428644442854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53977463.399999999</v>
      </c>
      <c r="V21" s="16" t="s">
        <v>20978</v>
      </c>
      <c r="W21" s="33">
        <f>IF(D1L114C9=0,0,D1L114C7/D1L114C9)</f>
        <v>5.4977442019705681E-5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796.22846674650657</v>
      </c>
      <c r="J22" s="16" t="s">
        <v>21003</v>
      </c>
      <c r="K22" s="21">
        <f>IF(FLOW_THRU_100PCT="Y",1,INDEX(VariabilityMatrix,D1L115C1,D1L115C8))</f>
        <v>0.50880292689304663</v>
      </c>
      <c r="L22" s="16" t="s">
        <v>20992</v>
      </c>
      <c r="M22" s="15">
        <f>IF(D1L115C2&lt;&gt;0,D1L115C2*D1L115C4,D1L115C3*D1L115C4)</f>
        <v>405.12337435618537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405.12337435618537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53977463.399999999</v>
      </c>
      <c r="V22" s="16" t="s">
        <v>20994</v>
      </c>
      <c r="W22" s="33">
        <f>IF(D1L115C9=0,0,D1L115C7/D1L115C9)</f>
        <v>7.5054170544106259E-6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-2.2828318366463023</v>
      </c>
      <c r="J23" s="16" t="s">
        <v>21019</v>
      </c>
      <c r="K23" s="21">
        <f>IF(FLOW_THRU_100PCT="Y",1,INDEX(VariabilityMatrix,D1L116C1,D1L116C8))</f>
        <v>0.50880292689304663</v>
      </c>
      <c r="L23" s="16" t="s">
        <v>21008</v>
      </c>
      <c r="M23" s="15">
        <f>IF(D1L116C2&lt;&gt;0,D1L116C2*D1L116C4,D1L116C3*D1L116C4)</f>
        <v>-1.1615115200902679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-1.1615115200902679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53977463.399999999</v>
      </c>
      <c r="V23" s="16" t="s">
        <v>21010</v>
      </c>
      <c r="W23" s="33">
        <f>IF(D1L116C9=0,0,D1L116C7/D1L116C9)</f>
        <v>-2.1518453201160763E-8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2411.0144994128395</v>
      </c>
      <c r="J24" s="16" t="s">
        <v>21034</v>
      </c>
      <c r="K24" s="21">
        <f>IF(FLOW_THRU_100PCT="Y",1,INDEX(VariabilityMatrix,D1L117C1,D1L117C8))</f>
        <v>0.50880292689304663</v>
      </c>
      <c r="L24" s="16" t="s">
        <v>21023</v>
      </c>
      <c r="M24" s="15">
        <f>IF(D1L117C2&lt;&gt;0,D1L117C2*D1L117C4,D1L117C3*D1L117C4)</f>
        <v>1226.7312340828264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1226.7312340828264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53977463.399999999</v>
      </c>
      <c r="V24" s="16" t="s">
        <v>21025</v>
      </c>
      <c r="W24" s="33">
        <f>IF(D1L117C9=0,0,D1L117C7/D1L117C9)</f>
        <v>2.2726729950092957E-5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224.25155785569186</v>
      </c>
      <c r="J25" s="16" t="s">
        <v>21050</v>
      </c>
      <c r="K25" s="21">
        <f>IF(FLOW_THRU_100PCT="Y",1,INDEX(VariabilityMatrix,D1L118C1,D1L118C8))</f>
        <v>0.50880292689304663</v>
      </c>
      <c r="L25" s="16" t="s">
        <v>21039</v>
      </c>
      <c r="M25" s="15">
        <f>IF(D1L118C2&lt;&gt;0,D1L118C2*D1L118C4,D1L118C3*D1L118C4)</f>
        <v>114.09984899730139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114.09984899730139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53977463.399999999</v>
      </c>
      <c r="V25" s="16" t="s">
        <v>21041</v>
      </c>
      <c r="W25" s="33">
        <f>IF(D1L118C9=0,0,D1L118C7/D1L118C9)</f>
        <v>2.1138423669849851E-6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-5.6567918112791056E-2</v>
      </c>
      <c r="J26" s="16" t="s">
        <v>21066</v>
      </c>
      <c r="K26" s="21">
        <f>IF(FLOW_THRU_100PCT="Y",1,INDEX(VariabilityMatrix,D1L119C1,D1L119C8))</f>
        <v>0.50880292689304663</v>
      </c>
      <c r="L26" s="16" t="s">
        <v>21055</v>
      </c>
      <c r="M26" s="15">
        <f>IF(D1L119C2&lt;&gt;0,D1L119C2*D1L119C4,D1L119C3*D1L119C4)</f>
        <v>-2.8781922304034275E-2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-2.8781922304034275E-2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53977463.399999999</v>
      </c>
      <c r="V26" s="16" t="s">
        <v>21057</v>
      </c>
      <c r="W26" s="33">
        <f>IF(D1L119C9=0,0,D1L119C7/D1L119C9)</f>
        <v>-5.3322109804875113E-10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0.20551272021422501</v>
      </c>
      <c r="J27" s="16" t="s">
        <v>21081</v>
      </c>
      <c r="K27" s="21">
        <f>IF(FLOW_THRU_100PCT="Y",1,INDEX(VariabilityMatrix,D1L120C1,D1L120C8))</f>
        <v>0.52514277948317944</v>
      </c>
      <c r="L27" s="16" t="s">
        <v>21070</v>
      </c>
      <c r="M27" s="15">
        <f>IF(D1L120C2&lt;&gt;0,D1L120C2*D1L120C4,D1L120C3*D1L120C4)</f>
        <v>0.10792352111244712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0.10792352111244712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60005503</v>
      </c>
      <c r="V27" s="16" t="s">
        <v>21072</v>
      </c>
      <c r="W27" s="33">
        <f>IF(D1L120C9=0,0,D1L120C7/D1L120C9)</f>
        <v>1.7985603939099904E-9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-10.228095052884399</v>
      </c>
      <c r="J28" s="16" t="s">
        <v>21097</v>
      </c>
      <c r="K28" s="21">
        <f>IF(FLOW_THRU_100PCT="Y",1,INDEX(VariabilityMatrix,D1L121C1,D1L121C8))</f>
        <v>0.50880292689304663</v>
      </c>
      <c r="L28" s="16" t="s">
        <v>21086</v>
      </c>
      <c r="M28" s="15">
        <f>IF(D1L121C2&lt;&gt;0,D1L121C2*D1L121C4,D1L121C3*D1L121C4)</f>
        <v>-5.2040846994478729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-5.2040846994478729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53977463.399999999</v>
      </c>
      <c r="V28" s="16" t="s">
        <v>21088</v>
      </c>
      <c r="W28" s="33">
        <f>IF(D1L121C9=0,0,D1L121C7/D1L121C9)</f>
        <v>-9.6412175964679977E-8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2369.0987977957193</v>
      </c>
      <c r="J29" s="16" t="s">
        <v>21113</v>
      </c>
      <c r="K29" s="21">
        <f>IF(FLOW_THRU_100PCT="Y",1,INDEX(VariabilityMatrix,D1L122C1,D1L122C8))</f>
        <v>0.50880292689304663</v>
      </c>
      <c r="L29" s="16" t="s">
        <v>21102</v>
      </c>
      <c r="M29" s="15">
        <f>IF(D1L122C2&lt;&gt;0,D1L122C2*D1L122C4,D1L122C3*D1L122C4)</f>
        <v>1205.4044024172599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1205.4044024172599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53977463.399999999</v>
      </c>
      <c r="V29" s="16" t="s">
        <v>21104</v>
      </c>
      <c r="W29" s="33">
        <f>IF(D1L122C9=0,0,D1L122C7/D1L122C9)</f>
        <v>2.23316237275659E-5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1063.4935610891714</v>
      </c>
      <c r="J30" s="16" t="s">
        <v>21129</v>
      </c>
      <c r="K30" s="21">
        <f>IF(FLOW_THRU_100PCT="Y",1,INDEX(VariabilityMatrix,D1L123C1,D1L123C8))</f>
        <v>0.50880292689304663</v>
      </c>
      <c r="L30" s="16" t="s">
        <v>21118</v>
      </c>
      <c r="M30" s="15">
        <f>IF(D1L123C2&lt;&gt;0,D1L123C2*D1L123C4,D1L123C3*D1L123C4)</f>
        <v>541.1086366140795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541.1086366140795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53977463.399999999</v>
      </c>
      <c r="V30" s="16" t="s">
        <v>21120</v>
      </c>
      <c r="W30" s="33">
        <f>IF(D1L123C9=0,0,D1L123C7/D1L123C9)</f>
        <v>1.0024714066390892E-5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135.68752946214579</v>
      </c>
      <c r="J31" s="16" t="s">
        <v>21145</v>
      </c>
      <c r="K31" s="21">
        <f>IF(FLOW_THRU_100PCT="Y",1,INDEX(VariabilityMatrix,D1L124C1,D1L124C8))</f>
        <v>0.52514277948317944</v>
      </c>
      <c r="L31" s="16" t="s">
        <v>21134</v>
      </c>
      <c r="M31" s="15">
        <f>IF(D1L124C2&lt;&gt;0,D1L124C2*D1L124C4,D1L124C3*D1L124C4)</f>
        <v>71.255326362957035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71.255326362957035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60005503</v>
      </c>
      <c r="V31" s="16" t="s">
        <v>21136</v>
      </c>
      <c r="W31" s="33">
        <f>IF(D1L124C9=0,0,D1L124C7/D1L124C9)</f>
        <v>1.1874798610213638E-6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6032.7104916000008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0.50880292689304663</v>
      </c>
      <c r="L32" s="16" t="s">
        <v>21150</v>
      </c>
      <c r="M32" s="15">
        <f>IF(D1L125C2&lt;&gt;0,D1L125C2*D1L125C4,D1L125C3*D1L125C4)</f>
        <v>3069.4607552244706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3069.4607552244706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53977463.399999999</v>
      </c>
      <c r="V32" s="16" t="s">
        <v>21152</v>
      </c>
      <c r="W32" s="33">
        <f>IF(D1L125C9=0,0,D1L125C7/D1L125C9)</f>
        <v>5.6865598379053703E-5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-4.5020037356202653</v>
      </c>
      <c r="J33" s="16" t="s">
        <v>21177</v>
      </c>
      <c r="K33" s="21">
        <f>IF(FLOW_THRU_100PCT="Y",1,INDEX(VariabilityMatrix,D1L126C1,D1L126C8))</f>
        <v>0.50880292689304663</v>
      </c>
      <c r="L33" s="16" t="s">
        <v>21166</v>
      </c>
      <c r="M33" s="15">
        <f>IF(D1L126C2&lt;&gt;0,D1L126C2*D1L126C4,D1L126C3*D1L126C4)</f>
        <v>-2.2906326775670207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-2.2906326775670207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53977463.399999999</v>
      </c>
      <c r="V33" s="16" t="s">
        <v>21168</v>
      </c>
      <c r="W33" s="33">
        <f>IF(D1L126C9=0,0,D1L126C7/D1L126C9)</f>
        <v>-4.2436834435740097E-8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7836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0.52514277948317944</v>
      </c>
      <c r="L34" s="16" t="s">
        <v>21182</v>
      </c>
      <c r="M34" s="15">
        <f>IF(D1L127C2&lt;&gt;0,D1L127C2*D1L127C4,D1L127C3*D1L127C4)</f>
        <v>4115.0188200301945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4115.0188200301945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60005503</v>
      </c>
      <c r="V34" s="16" t="s">
        <v>21184</v>
      </c>
      <c r="W34" s="33">
        <f>IF(D1L127C9=0,0,D1L127C7/D1L127C9)</f>
        <v>6.8577357313881598E-5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-2.9114302030348548E-2</v>
      </c>
      <c r="J35" s="16" t="s">
        <v>21209</v>
      </c>
      <c r="K35" s="21">
        <f>IF(FLOW_THRU_100PCT="Y",1,INDEX(VariabilityMatrix,D1L128C1,D1L128C8))</f>
        <v>0.52514277948317944</v>
      </c>
      <c r="L35" s="16" t="s">
        <v>21198</v>
      </c>
      <c r="M35" s="15">
        <f>IF(D1L128C2&lt;&gt;0,D1L128C2*D1L128C4,D1L128C3*D1L128C4)</f>
        <v>-1.5289165490930011E-2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-1.5289165490930011E-2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60005503</v>
      </c>
      <c r="V35" s="16" t="s">
        <v>21200</v>
      </c>
      <c r="W35" s="33">
        <f>IF(D1L128C9=0,0,D1L128C7/D1L128C9)</f>
        <v>-2.5479605580391537E-10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265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0.52514277948317944</v>
      </c>
      <c r="L36" s="16" t="s">
        <v>21214</v>
      </c>
      <c r="M36" s="15">
        <f>IF(D1L129C2&lt;&gt;0,D1L129C2*D1L129C4,D1L129C3*D1L129C4)</f>
        <v>139.16283656304256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139.16283656304256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60005503</v>
      </c>
      <c r="V36" s="16" t="s">
        <v>21216</v>
      </c>
      <c r="W36" s="33">
        <f>IF(D1L129C9=0,0,D1L129C7/D1L129C9)</f>
        <v>2.319167903034536E-6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-0.19523708420351377</v>
      </c>
      <c r="J37" s="16" t="s">
        <v>21241</v>
      </c>
      <c r="K37" s="21">
        <f>IF(FLOW_THRU_100PCT="Y",1,INDEX(VariabilityMatrix,D1L130C1,D1L130C8))</f>
        <v>0.52514277948317944</v>
      </c>
      <c r="L37" s="16" t="s">
        <v>21230</v>
      </c>
      <c r="M37" s="15">
        <f>IF(D1L130C2&lt;&gt;0,D1L130C2*D1L130C4,D1L130C3*D1L130C4)</f>
        <v>-0.10252734505682477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-0.10252734505682477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60005503</v>
      </c>
      <c r="V37" s="16" t="s">
        <v>21232</v>
      </c>
      <c r="W37" s="33">
        <f>IF(D1L130C9=0,0,D1L130C7/D1L130C9)</f>
        <v>-1.7086323742144911E-9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399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0.52514277948317944</v>
      </c>
      <c r="L38" s="16" t="s">
        <v>21246</v>
      </c>
      <c r="M38" s="15">
        <f>IF(D1L131C2&lt;&gt;0,D1L131C2*D1L131C4,D1L131C3*D1L131C4)</f>
        <v>209.5319690137886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209.5319690137886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60005503</v>
      </c>
      <c r="V38" s="16" t="s">
        <v>21248</v>
      </c>
      <c r="W38" s="33">
        <f>IF(D1L131C9=0,0,D1L131C7/D1L131C9)</f>
        <v>3.4918792200406787E-6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0.52514277948317944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60005503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2894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0.52514277948317944</v>
      </c>
      <c r="L40" s="16" t="s">
        <v>21278</v>
      </c>
      <c r="M40" s="15">
        <f>IF(D1L133C2&lt;&gt;0,D1L133C2*D1L133C4,D1L133C3*D1L133C4)</f>
        <v>1519.7632038243214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1519.7632038243214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60005503</v>
      </c>
      <c r="V40" s="16" t="s">
        <v>21280</v>
      </c>
      <c r="W40" s="33">
        <f>IF(D1L133C9=0,0,D1L133C7/D1L133C9)</f>
        <v>2.532706381653565E-5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-4.2815150044630206E-2</v>
      </c>
      <c r="J41" s="16" t="s">
        <v>21305</v>
      </c>
      <c r="K41" s="21">
        <f>IF(FLOW_THRU_100PCT="Y",1,INDEX(VariabilityMatrix,D1L134C1,D1L134C8))</f>
        <v>0.52514277948317944</v>
      </c>
      <c r="L41" s="16" t="s">
        <v>21294</v>
      </c>
      <c r="M41" s="15">
        <f>IF(D1L134C2&lt;&gt;0,D1L134C2*D1L134C4,D1L134C3*D1L134C4)</f>
        <v>-2.248406689842648E-2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-2.248406689842648E-2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60005503</v>
      </c>
      <c r="V41" s="16" t="s">
        <v>21296</v>
      </c>
      <c r="W41" s="33">
        <f>IF(D1L134C9=0,0,D1L134C7/D1L134C9)</f>
        <v>-3.7470008206458129E-10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3503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0.52514277948317944</v>
      </c>
      <c r="L42" s="16" t="s">
        <v>21310</v>
      </c>
      <c r="M42" s="15">
        <f>IF(D1L135C2&lt;&gt;0,D1L135C2*D1L135C4,D1L135C3*D1L135C4)</f>
        <v>1839.5751565295775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1839.5751565295775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60005503</v>
      </c>
      <c r="V42" s="16" t="s">
        <v>21312</v>
      </c>
      <c r="W42" s="33">
        <f>IF(D1L135C9=0,0,D1L135C7/D1L135C9)</f>
        <v>3.0656774205018785E-5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0.52514277948317944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60005503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0.52514277948317944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60005503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0.52514277948317944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60005503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326</v>
      </c>
      <c r="J46" s="16" t="s">
        <v>21385</v>
      </c>
      <c r="K46" s="21">
        <f>IF(FLOW_THRU_100PCT="Y",1,D1L113C4)</f>
        <v>0.65583958282392163</v>
      </c>
      <c r="L46" s="16" t="s">
        <v>21374</v>
      </c>
      <c r="M46" s="15">
        <f>IF(D1L139C2&lt;&gt;0,D1L139C2*D1L139C4,D1L139C3*D1L139C4)</f>
        <v>213.80370400059846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213.80370400059846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60005503</v>
      </c>
      <c r="V46" s="16" t="s">
        <v>21376</v>
      </c>
      <c r="W46" s="33">
        <f>IF(D1L139C9=0,0,D1L139C7/D1L139C9)</f>
        <v>3.5630682739314502E-6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10203.271680118418</v>
      </c>
      <c r="J47" s="16" t="s">
        <v>21385</v>
      </c>
      <c r="K47" s="21">
        <f>IF(FLOW_THRU_100PCT="Y",1,D1L113C4)</f>
        <v>0.65583958282392163</v>
      </c>
      <c r="L47" s="16" t="s">
        <v>21390</v>
      </c>
      <c r="M47" s="15">
        <f>IF(D1L140C2&lt;&gt;0,D1L140C2*D1L140C4,D1L140C3*D1L140C4)</f>
        <v>6691.7094421279971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6691.7094421279971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60005503</v>
      </c>
      <c r="V47" s="16" t="s">
        <v>21392</v>
      </c>
      <c r="W47" s="33">
        <f>IF(D1L140C9=0,0,D1L140C7/D1L140C9)</f>
        <v>1.1151826261881343E-4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-2.5737963312385035</v>
      </c>
      <c r="J48" s="16" t="s">
        <v>21385</v>
      </c>
      <c r="K48" s="21">
        <f>IF(FLOW_THRU_100PCT="Y",1,D1L113C4)</f>
        <v>0.65583958282392163</v>
      </c>
      <c r="L48" s="16" t="s">
        <v>21405</v>
      </c>
      <c r="M48" s="15">
        <f>IF(D1L141C2&lt;&gt;0,D1L141C2*D1L141C4,D1L141C3*D1L141C4)</f>
        <v>-1.6879975121532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-1.6879975121532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60005503</v>
      </c>
      <c r="V48" s="16" t="s">
        <v>21407</v>
      </c>
      <c r="W48" s="33">
        <f>IF(D1L141C9=0,0,D1L141C7/D1L141C9)</f>
        <v>-2.8130711814101451E-8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-0.26826844483232587</v>
      </c>
      <c r="J49" s="16" t="s">
        <v>21430</v>
      </c>
      <c r="K49" s="21">
        <f>IF(FLOW_THRU_100PCT="Y",1,INDEX(VariabilityMatrix,D1L142C1,D1L142C8))</f>
        <v>0.50880292689304663</v>
      </c>
      <c r="L49" s="16" t="s">
        <v>21419</v>
      </c>
      <c r="M49" s="15">
        <f>IF(D1L142C2&lt;&gt;0,D1L142C2*D1L142C4,D1L142C3*D1L142C4)</f>
        <v>-0.13649576992373322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-0.13649576992373322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53977463.399999999</v>
      </c>
      <c r="V49" s="16" t="s">
        <v>21421</v>
      </c>
      <c r="W49" s="33">
        <f>IF(D1L142C9=0,0,D1L142C7/D1L142C9)</f>
        <v>-2.5287548048012427E-9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-1.4070989552326243</v>
      </c>
      <c r="J50" s="16" t="s">
        <v>21445</v>
      </c>
      <c r="K50" s="21">
        <f>IF(FLOW_THRU_100PCT="Y",1,INDEX(VariabilityMatrix,D1L143C1,D1L143C8))</f>
        <v>0.5137612542723502</v>
      </c>
      <c r="L50" s="16" t="s">
        <v>21434</v>
      </c>
      <c r="M50" s="15">
        <f>IF(D1L143C2&lt;&gt;0,D1L143C2*D1L143C4,D1L143C3*D1L143C4)</f>
        <v>-0.72291292412562658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-0.72291292412562658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56295512.333333336</v>
      </c>
      <c r="V50" s="16" t="s">
        <v>21436</v>
      </c>
      <c r="W50" s="33">
        <f>IF(D1L143C9=0,0,D1L143C7/D1L143C9)</f>
        <v>-1.2841395240266425E-8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5578.1464705642411</v>
      </c>
      <c r="J51" s="16" t="s">
        <v>21461</v>
      </c>
      <c r="K51" s="21">
        <f>IF(FLOW_THRU_100PCT="Y",1,INDEX(VariabilityMatrix,D1L144C1,D1L144C8))</f>
        <v>0.5137612542723502</v>
      </c>
      <c r="L51" s="16" t="s">
        <v>21450</v>
      </c>
      <c r="M51" s="15">
        <f>IF(D1L144C2&lt;&gt;0,D1L144C2*D1L144C4,D1L144C3*D1L144C4)</f>
        <v>2865.8355272319677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2865.8355272319677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56295512.333333336</v>
      </c>
      <c r="V51" s="16" t="s">
        <v>21452</v>
      </c>
      <c r="W51" s="33">
        <f>IF(D1L144C9=0,0,D1L144C7/D1L144C9)</f>
        <v>5.0906997884004828E-5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226.67463974485275</v>
      </c>
      <c r="J52" s="16" t="s">
        <v>21476</v>
      </c>
      <c r="K52" s="21">
        <f>IF(FLOW_THRU_100PCT="Y",1,INDEX(VariabilityMatrix,D1L145C1,D1L145C8))</f>
        <v>0.5137612542723502</v>
      </c>
      <c r="L52" s="16" t="s">
        <v>21465</v>
      </c>
      <c r="M52" s="15">
        <f>IF(D1L145C2&lt;&gt;0,D1L145C2*D1L145C4,D1L145C3*D1L145C4)</f>
        <v>116.45664722704868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116.45664722704868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56295512.333333336</v>
      </c>
      <c r="V52" s="16" t="s">
        <v>21467</v>
      </c>
      <c r="W52" s="33">
        <f>IF(D1L145C9=0,0,D1L145C7/D1L145C9)</f>
        <v>2.0686666201293833E-6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0.5137612542723502</v>
      </c>
      <c r="L53" s="16" t="s">
        <v>21481</v>
      </c>
      <c r="M53" s="15">
        <f>IF(D1L146C2&lt;&gt;0,D1L146C2*D1L146C4,D1L146C3*D1L146C4)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56295512.333333336</v>
      </c>
      <c r="V53" s="16" t="s">
        <v>21483</v>
      </c>
      <c r="W53" s="33">
        <f>IF(D1L146C9=0,0,D1L146C7/D1L146C9)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0.52514277948317944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60005503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4.7685759408067643</v>
      </c>
      <c r="J55" s="16" t="s">
        <v>21524</v>
      </c>
      <c r="K55" s="21">
        <f>IF(FLOW_THRU_100PCT="Y",1,INDEX(VariabilityMatrix,D1L148C1,D1L148C8))</f>
        <v>0.5137612542723502</v>
      </c>
      <c r="L55" s="16" t="s">
        <v>21513</v>
      </c>
      <c r="M55" s="15">
        <f>IF(D1L148C2&lt;&gt;0,D1L148C2*D1L148C4,D1L148C3*D1L148C4)</f>
        <v>2.4499095564418356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2.4499095564418356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56295512.333333336</v>
      </c>
      <c r="V55" s="16" t="s">
        <v>21515</v>
      </c>
      <c r="W55" s="33">
        <f>IF(D1L148C9=0,0,D1L148C7/D1L148C9)</f>
        <v>4.351873630593483E-8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102.63640256037348</v>
      </c>
      <c r="J56" s="16" t="s">
        <v>21540</v>
      </c>
      <c r="K56" s="21">
        <f>IF(FLOW_THRU_100PCT="Y",1,INDEX(VariabilityMatrix,D1L149C1,D1L149C8))</f>
        <v>0.52514277948317944</v>
      </c>
      <c r="L56" s="16" t="s">
        <v>21529</v>
      </c>
      <c r="M56" s="15">
        <f>IF(D1L149C2&lt;&gt;0,D1L149C2*D1L149C4,D1L149C3*D1L149C4)</f>
        <v>53.898765716709043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53.898765716709043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60005503</v>
      </c>
      <c r="V56" s="16" t="s">
        <v>21531</v>
      </c>
      <c r="W56" s="33">
        <f>IF(D1L149C9=0,0,D1L149C7/D1L149C9)</f>
        <v>8.9823037924886729E-7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0.82109122048298788</v>
      </c>
      <c r="J57" s="16" t="s">
        <v>21556</v>
      </c>
      <c r="K57" s="21">
        <f>IF(FLOW_THRU_100PCT="Y",1,INDEX(VariabilityMatrix,D1L150C1,D1L150C8))</f>
        <v>0.52514277948317944</v>
      </c>
      <c r="L57" s="16" t="s">
        <v>21545</v>
      </c>
      <c r="M57" s="15">
        <f>IF(D1L150C2&lt;&gt;0,D1L150C2*D1L150C4,D1L150C3*D1L150C4)</f>
        <v>0.43119012573367238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0.43119012573367238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60005503</v>
      </c>
      <c r="V57" s="16" t="s">
        <v>21547</v>
      </c>
      <c r="W57" s="33">
        <f>IF(D1L150C9=0,0,D1L150C7/D1L150C9)</f>
        <v>7.1858430339909386E-9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0.52514277948317944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60005503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0.52514277948317944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60005503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2740.8024939722141</v>
      </c>
      <c r="J60" s="16" t="s">
        <v>21604</v>
      </c>
      <c r="K60" s="21">
        <f>IF(FLOW_THRU_100PCT="Y",1,INDEX(VariabilityMatrix,D1L153C1,D1L153C8))</f>
        <v>0.52514277948317944</v>
      </c>
      <c r="L60" s="16" t="s">
        <v>21593</v>
      </c>
      <c r="M60" s="15">
        <f>IF(D1L153C2&lt;&gt;0,D1L153C2*D1L153C4,D1L153C3*D1L153C4)</f>
        <v>1439.3126396989987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1439.3126396989987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60005503</v>
      </c>
      <c r="V60" s="16" t="s">
        <v>21595</v>
      </c>
      <c r="W60" s="33">
        <f>IF(D1L153C9=0,0,D1L153C7/D1L153C9)</f>
        <v>2.3986344047461758E-5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0.52514277948317944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60005503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1412.2768992307392</v>
      </c>
      <c r="J62" s="16" t="s">
        <v>21492</v>
      </c>
      <c r="K62" s="21">
        <f>IF(FLOW_THRU_100PCT="Y",1,D1L144C4)</f>
        <v>0.5137612542723502</v>
      </c>
      <c r="L62" s="16" t="s">
        <v>21625</v>
      </c>
      <c r="M62" s="15">
        <f>IF(D1L155C2&lt;&gt;0,D1L155C2*D1L155C4,D1L155C3*D1L155C4)</f>
        <v>725.57315112865012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725.57315112865012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60005503</v>
      </c>
      <c r="V62" s="16" t="s">
        <v>21627</v>
      </c>
      <c r="W62" s="33">
        <f>IF(D1L155C9=0,0,D1L155C7/D1L155C9)</f>
        <v>1.2091776834678815E-5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22.379233914824841</v>
      </c>
      <c r="J63" s="16" t="s">
        <v>21492</v>
      </c>
      <c r="K63" s="21">
        <f>IF(FLOW_THRU_100PCT="Y",1,D1L144C4)</f>
        <v>0.5137612542723502</v>
      </c>
      <c r="L63" s="16" t="s">
        <v>21640</v>
      </c>
      <c r="M63" s="15">
        <f>IF(D1L156C2&lt;&gt;0,D1L156C2*D1L156C4,D1L156C3*D1L156C4)</f>
        <v>11.497583285734729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11.497583285734729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56295512.333333336</v>
      </c>
      <c r="V63" s="16" t="s">
        <v>21642</v>
      </c>
      <c r="W63" s="33">
        <f>IF(D1L156C9=0,0,D1L156C7/D1L156C9)</f>
        <v>2.0423623143628189E-7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54773.832005460004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27902.209451721483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49848.134136471956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49848.134136471956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9.0117194052103397E-4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2.96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2.96</v>
      </c>
      <c r="N8" s="16" t="s">
        <v>4251</v>
      </c>
      <c r="O8" s="32">
        <f>1</f>
        <v>1</v>
      </c>
      <c r="P8" s="16" t="s">
        <v>21732</v>
      </c>
      <c r="Q8" s="15">
        <f>D1L201C5*D1L201C6</f>
        <v>2.96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60005503</v>
      </c>
      <c r="V8" s="16" t="s">
        <v>21733</v>
      </c>
      <c r="W8" s="33">
        <f>IF(D1L201C9=0,0,D1L201C7/D1L201C9)</f>
        <v>4.932880905939577E-8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2017.2845289267268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1008.6422644633634</v>
      </c>
      <c r="N9" s="16" t="s">
        <v>4251</v>
      </c>
      <c r="O9" s="32">
        <f>1</f>
        <v>1</v>
      </c>
      <c r="P9" s="16" t="s">
        <v>21745</v>
      </c>
      <c r="Q9" s="15">
        <f>D1L202C5*D1L202C6</f>
        <v>1008.6422644633634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60005503</v>
      </c>
      <c r="V9" s="16" t="s">
        <v>21746</v>
      </c>
      <c r="W9" s="33">
        <f>IF(D1L202C9=0,0,D1L202C7/D1L202C9)</f>
        <v>1.6809162727347914E-5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19.926140690245184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19.926140690245184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19.926140690245184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60005503</v>
      </c>
      <c r="V10" s="16" t="s">
        <v>21759</v>
      </c>
      <c r="W10" s="33">
        <f>IF(D1L203C9=0,0,D1L203C7/D1L203C9)</f>
        <v>3.3207188831073017E-7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8.539774581533651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4.2698872907668255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4.2698872907668255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60005503</v>
      </c>
      <c r="V11" s="16" t="s">
        <v>21771</v>
      </c>
      <c r="W11" s="33">
        <f>IF(D1L204C9=0,0,D1L204C7/D1L204C9)</f>
        <v>7.1158261780870755E-8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60005503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60005503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60005503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3900.3577892247422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1950.1788946123711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1950.1788946123711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60005503</v>
      </c>
      <c r="V15" s="16" t="s">
        <v>21819</v>
      </c>
      <c r="W15" s="33">
        <f>IF(D1L208C9=0,0,D1L208C7/D1L208C9)</f>
        <v>3.2500000785134175E-5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60005503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60005503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60005503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74.055006748746791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74.055006748746791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74.055006748746791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60005503</v>
      </c>
      <c r="V19" s="16" t="s">
        <v>21867</v>
      </c>
      <c r="W19" s="33">
        <f>IF(D1L212C9=0,0,D1L212C7/D1L212C9)</f>
        <v>1.234136921554458E-6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35825.311706374261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17912.655853187131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17912.655853187131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60005503</v>
      </c>
      <c r="V20" s="16" t="s">
        <v>21879</v>
      </c>
      <c r="W20" s="33">
        <f>IF(D1L213C9=0,0,D1L213C7/D1L213C9)</f>
        <v>2.9851688524612703E-4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86.941876176093089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86.941876176093089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86.941876176093089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60005503</v>
      </c>
      <c r="V21" s="16" t="s">
        <v>21891</v>
      </c>
      <c r="W21" s="33">
        <f>IF(D1L214C9=0,0,D1L214C7/D1L214C9)</f>
        <v>1.4488983814716641E-6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24112.18538538447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12056.092692692235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12056.092692692235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60005503</v>
      </c>
      <c r="V22" s="16" t="s">
        <v>21903</v>
      </c>
      <c r="W22" s="33">
        <f>IF(D1L215C9=0,0,D1L215C7/D1L215C9)</f>
        <v>2.0091645082438914E-4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33.29507986758707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33.29507986758707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33.29507986758707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60005503</v>
      </c>
      <c r="V23" s="16" t="s">
        <v>21915</v>
      </c>
      <c r="W23" s="33">
        <f>IF(D1L216C9=0,0,D1L216C7/D1L216C9)</f>
        <v>5.5486710723159954E-7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13359.888618868366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6679.9443094341832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6679.9443094341832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60005503</v>
      </c>
      <c r="V24" s="16" t="s">
        <v>21927</v>
      </c>
      <c r="W24" s="33">
        <f>IF(D1L217C9=0,0,D1L217C7/D1L217C9)</f>
        <v>1.1132219505657978E-4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53.136375173987162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26.568187586993581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26.568187586993581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60005503</v>
      </c>
      <c r="V25" s="16" t="s">
        <v>21939</v>
      </c>
      <c r="W25" s="33">
        <f>IF(D1L218C9=0,0,D1L218C7/D1L218C9)</f>
        <v>4.4276251774764025E-7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60005503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13.28409379349679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6.6420468967483952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6.6420468967483952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60005503</v>
      </c>
      <c r="V27" s="16" t="s">
        <v>21963</v>
      </c>
      <c r="W27" s="33">
        <f>IF(D1L220C9=0,0,D1L220C7/D1L220C9)</f>
        <v>1.1069062943691006E-7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60005503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92.882829066898964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46.441414533449482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46.441414533449482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60005503</v>
      </c>
      <c r="V29" s="16" t="s">
        <v>21987</v>
      </c>
      <c r="W29" s="33">
        <f>IF(D1L222C9=0,0,D1L222C7/D1L222C9)</f>
        <v>7.7395259120566796E-7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6.5747176302180739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6.5747176302180739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6.5747176302180739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60005503</v>
      </c>
      <c r="V30" s="16" t="s">
        <v>21999</v>
      </c>
      <c r="W30" s="33">
        <f>IF(D1L223C9=0,0,D1L223C7/D1L223C9)</f>
        <v>1.0956857790556432E-7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4447.3237181786135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2223.6618590893067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2223.6618590893067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60005503</v>
      </c>
      <c r="V31" s="16" t="s">
        <v>22011</v>
      </c>
      <c r="W31" s="33">
        <f>IF(D1L224C9=0,0,D1L224C7/D1L224C9)</f>
        <v>3.7057632182323459E-5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60005503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1280.9661872300476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640.48309361502379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640.48309361502379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60005503</v>
      </c>
      <c r="V33" s="16" t="s">
        <v>22035</v>
      </c>
      <c r="W33" s="33">
        <f>IF(D1L226C9=0,0,D1L226C7/D1L226C9)</f>
        <v>1.0673739267130613E-5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44.596600592453512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44.596600592453512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44.596600592453512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60005503</v>
      </c>
      <c r="V34" s="16" t="s">
        <v>22047</v>
      </c>
      <c r="W34" s="33">
        <f>IF(D1L227C9=0,0,D1L227C7/D1L227C9)</f>
        <v>7.4320851193353904E-7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1782.1859282231067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891.09296411155333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891.09296411155333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60005503</v>
      </c>
      <c r="V35" s="16" t="s">
        <v>22059</v>
      </c>
      <c r="W35" s="33">
        <f>IF(D1L228C9=0,0,D1L228C7/D1L228C9)</f>
        <v>1.4850187392172236E-5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60005503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902.36951411538917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902.36951411538917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902.36951411538917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60005503</v>
      </c>
      <c r="V37" s="16" t="s">
        <v>22083</v>
      </c>
      <c r="W37" s="33">
        <f>IF(D1L230C9=0,0,D1L230C7/D1L230C9)</f>
        <v>1.5038112656357354E-5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4773.7339910773107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4773.7339910773107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4773.7339910773107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60005503</v>
      </c>
      <c r="V38" s="16" t="s">
        <v>22095</v>
      </c>
      <c r="W38" s="33">
        <f>IF(D1L231C9=0,0,D1L231C7/D1L231C9)</f>
        <v>7.9554936671013502E-5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4.1054561024149399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2.0527280512074699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2.0527280512074699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60005503</v>
      </c>
      <c r="V39" s="16" t="s">
        <v>22107</v>
      </c>
      <c r="W39" s="33">
        <f>IF(D1L232C9=0,0,D1L232C7/D1L232C9)</f>
        <v>3.4208996651648265E-8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60005503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92841.905318026722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49393.179122462381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49393.179122462381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8.2314415600286475E-4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5819.742269362383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2909.8711346811915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2909.8711346811915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60005503</v>
      </c>
      <c r="V42" s="16" t="s">
        <v>22140</v>
      </c>
      <c r="W42" s="33">
        <f>IF(D1L235C9=0,0,D1L235C7/D1L235C9)</f>
        <v>4.8493404591262096E-5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25754.764534664475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12877.382267332237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12877.382267332237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60005503</v>
      </c>
      <c r="V43" s="16" t="s">
        <v>22151</v>
      </c>
      <c r="W43" s="33">
        <f>IF(D1L236C9=0,0,D1L236C7/D1L236C9)</f>
        <v>2.146033550844868E-4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43.550190403347067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21.775095201673533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21.775095201673533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60005503</v>
      </c>
      <c r="V44" s="16" t="s">
        <v>22162</v>
      </c>
      <c r="W44" s="33">
        <f>IF(D1L237C9=0,0,D1L237C7/D1L237C9)</f>
        <v>3.6288497076132391E-7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60005503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42914.506700109225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21457.253350054612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21457.253350054612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60005503</v>
      </c>
      <c r="V46" s="16" t="s">
        <v>22184</v>
      </c>
      <c r="W46" s="33">
        <f>IF(D1L239C9=0,0,D1L239C7/D1L239C9)</f>
        <v>3.5758809237970414E-4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60005503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91011.452867874425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45505.726433937212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45505.726433937212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60005503</v>
      </c>
      <c r="V48" s="16" t="s">
        <v>22206</v>
      </c>
      <c r="W48" s="33">
        <f>IF(D1L241C9=0,0,D1L241C7/D1L241C9)</f>
        <v>7.5835921971918491E-4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113654.24447822922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56827.122239114608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56827.122239114608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60005503</v>
      </c>
      <c r="V49" s="16" t="s">
        <v>22217</v>
      </c>
      <c r="W49" s="33">
        <f>IF(D1L242C9=0,0,D1L242C7/D1L242C9)</f>
        <v>9.4703184538115796E-4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40449.561456327683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20224.780728163842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20224.780728163842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60005503</v>
      </c>
      <c r="V50" s="16" t="s">
        <v>22228</v>
      </c>
      <c r="W50" s="33">
        <f>IF(D1L243C9=0,0,D1L243C7/D1L243C9)</f>
        <v>3.3704876581342619E-4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521.76015408650881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260.8800770432544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260.8800770432544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60005503</v>
      </c>
      <c r="V51" s="16" t="s">
        <v>22239</v>
      </c>
      <c r="W51" s="33">
        <f>IF(D1L244C9=0,0,D1L244C7/D1L244C9)</f>
        <v>4.3476025364416061E-6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73.987201928338251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36.993600964169126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36.993600964169126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60005503</v>
      </c>
      <c r="V52" s="16" t="s">
        <v>22250</v>
      </c>
      <c r="W52" s="33">
        <f>IF(D1L245C9=0,0,D1L245C7/D1L245C9)</f>
        <v>6.1650347242600605E-7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777.12773253758621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388.56386626879311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388.56386626879311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60005503</v>
      </c>
      <c r="V53" s="16" t="s">
        <v>22261</v>
      </c>
      <c r="W53" s="33">
        <f>IF(D1L246C9=0,0,D1L246C7/D1L246C9)</f>
        <v>6.4754705292411785E-6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17592.886995228666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8796.443497614333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8796.443497614333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60005503</v>
      </c>
      <c r="V54" s="16" t="s">
        <v>22272</v>
      </c>
      <c r="W54" s="33">
        <f>IF(D1L247C9=0,0,D1L247C7/D1L247C9)</f>
        <v>1.4659394651877735E-4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5975.1583059752447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2987.5791529876224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2987.5791529876224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60005503</v>
      </c>
      <c r="V55" s="16" t="s">
        <v>22283</v>
      </c>
      <c r="W55" s="33">
        <f>IF(D1L248C9=0,0,D1L248C7/D1L248C9)</f>
        <v>4.9788419455256002E-5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11167.805261687374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5583.9026308436869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5583.9026308436869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60005503</v>
      </c>
      <c r="V56" s="16" t="s">
        <v>22294</v>
      </c>
      <c r="W56" s="33">
        <f>IF(D1L249C9=0,0,D1L249C7/D1L249C9)</f>
        <v>9.3056509014576323E-5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2087.521833919553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2087.521833919553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2087.521833919553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60005503</v>
      </c>
      <c r="V57" s="16" t="s">
        <v>22305</v>
      </c>
      <c r="W57" s="33">
        <f>IF(D1L250C9=0,0,D1L250C7/D1L250C9)</f>
        <v>3.4788839848897743E-5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357844.06998233404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179965.79590812678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179965.79590812678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2.9991548593155995E-3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2.9991548593155995E-3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309.64944858000001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0.9218386411464885</v>
      </c>
      <c r="L8" s="16" t="s">
        <v>22353</v>
      </c>
      <c r="M8" s="15">
        <f>IF(D2L101C2&lt;&gt;0,D2L101C2*D2L101C4,D2L101C3*D2L101C4)</f>
        <v>285.44682691074667</v>
      </c>
      <c r="N8" s="16" t="s">
        <v>4251</v>
      </c>
      <c r="O8" s="32">
        <f>1</f>
        <v>1</v>
      </c>
      <c r="P8" s="16" t="s">
        <v>22354</v>
      </c>
      <c r="Q8" s="15">
        <f>D2L101C5*D2L101C6</f>
        <v>285.44682691074667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27649.739999999998</v>
      </c>
      <c r="V8" s="16" t="s">
        <v>22355</v>
      </c>
      <c r="W8" s="33">
        <f>IF(D2L101C9=0,0,D2L101C7/D2L101C9)</f>
        <v>1.0323671286266949E-2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27649.739999999998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70.100660680000004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0.9218386411464885</v>
      </c>
      <c r="L10" s="16" t="s">
        <v>22366</v>
      </c>
      <c r="M10" s="15">
        <f>IF(D2L103C2&lt;&gt;0,D2L103C2*D2L103C4,D2L103C3*D2L103C4)</f>
        <v>64.62149778472228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64.62149778472228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27649.739999999998</v>
      </c>
      <c r="V10" s="16" t="s">
        <v>22368</v>
      </c>
      <c r="W10" s="33">
        <f>IF(D2L103C9=0,0,D2L103C7/D2L103C9)</f>
        <v>2.337146670627727E-3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171.79145090000003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0.9218386411464885</v>
      </c>
      <c r="L11" s="16" t="s">
        <v>22373</v>
      </c>
      <c r="M11" s="15">
        <f>IF(D2L104C2&lt;&gt;0,D2L104C2*D2L104C4,D2L104C3*D2L104C4)</f>
        <v>158.36399765823973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158.36399765823973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27649.739999999998</v>
      </c>
      <c r="V11" s="16" t="s">
        <v>22375</v>
      </c>
      <c r="W11" s="33">
        <f>IF(D2L104C9=0,0,D2L104C7/D2L104C9)</f>
        <v>5.727504043735664E-3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1452.8615921000001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0.9218386411464885</v>
      </c>
      <c r="L12" s="16" t="s">
        <v>22380</v>
      </c>
      <c r="M12" s="15">
        <f>IF(D2L105C2&lt;&gt;0,D2L105C2*D2L105C4,D2L105C3*D2L105C4)</f>
        <v>1339.3039558353878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1339.3039558353878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27649.739999999998</v>
      </c>
      <c r="V12" s="16" t="s">
        <v>22382</v>
      </c>
      <c r="W12" s="33">
        <f>IF(D2L105C9=0,0,D2L105C7/D2L105C9)</f>
        <v>4.8438211564932901E-2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81.151506799999993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0.9218386411464885</v>
      </c>
      <c r="L13" s="16" t="s">
        <v>22387</v>
      </c>
      <c r="M13" s="15">
        <f>IF(D2L106C2&lt;&gt;0,D2L106C2*D2L106C4,D2L106C3*D2L106C4)</f>
        <v>74.808594755502014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74.808594755502014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27649.739999999998</v>
      </c>
      <c r="V13" s="16" t="s">
        <v>22389</v>
      </c>
      <c r="W13" s="33">
        <f>IF(D2L106C9=0,0,D2L106C7/D2L106C9)</f>
        <v>2.7055804052950232E-3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62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0.923067820100963</v>
      </c>
      <c r="L14" s="16" t="s">
        <v>22394</v>
      </c>
      <c r="M14" s="15">
        <f>IF(D2L107C2&lt;&gt;0,D2L107C2*D2L107C4,D2L107C3*D2L107C4)</f>
        <v>57.230204846259703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57.230204846259703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28399.439999999999</v>
      </c>
      <c r="V14" s="16" t="s">
        <v>22396</v>
      </c>
      <c r="W14" s="33">
        <f>IF(D2L107C9=0,0,D2L107C7/D2L107C9)</f>
        <v>2.0151877940642387E-3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76.683726499999992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0.9218386411464885</v>
      </c>
      <c r="L15" s="16" t="s">
        <v>22402</v>
      </c>
      <c r="M15" s="15">
        <f>IF(D2L108C2&lt;&gt;0,D2L108C2*D2L108C4,D2L108C3*D2L108C4)</f>
        <v>70.690022234808964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70.690022234808964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27649.739999999998</v>
      </c>
      <c r="V15" s="16" t="s">
        <v>22404</v>
      </c>
      <c r="W15" s="33">
        <f>IF(D2L108C9=0,0,D2L108C7/D2L108C9)</f>
        <v>2.556625206414562E-3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22.926549200000004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0.9218386411464885</v>
      </c>
      <c r="L16" s="16" t="s">
        <v>22409</v>
      </c>
      <c r="M16" s="15">
        <f>IF(D2L109C2&lt;&gt;0,D2L109C2*D2L109C4,D2L109C3*D2L109C4)</f>
        <v>21.134578960706115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21.134578960706115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27649.739999999998</v>
      </c>
      <c r="V16" s="16" t="s">
        <v>22411</v>
      </c>
      <c r="W16" s="33">
        <f>IF(D2L109C9=0,0,D2L109C7/D2L109C9)</f>
        <v>7.6436809028606115E-4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2247.1649347600001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0.92187255458737516</v>
      </c>
      <c r="L17" s="16" t="s">
        <v>22416</v>
      </c>
      <c r="M17" s="15">
        <f>SUMIF(D2L101C2:D2L109C2,"&lt;&gt;0",D2L101C5:D2L109C5)</f>
        <v>2071.5996789863734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2071.5996789863734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7.4868295061623111E-2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2147.5546590600002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0.92187412759841925</v>
      </c>
      <c r="L19" s="16" t="s">
        <v>22426</v>
      </c>
      <c r="M19" s="15">
        <f>SUM(D2L101C5:D2L107C5)</f>
        <v>1979.7750777908584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1979.7750777908584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7.1547301764922494E-2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2247.1649347600001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0.92187255458737516</v>
      </c>
      <c r="L20" s="16" t="s">
        <v>22433</v>
      </c>
      <c r="M20" s="15">
        <f>SUM(D2L110C5:D2L111C5)</f>
        <v>2071.5996789863734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2071.5996789863734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7.4868295061623111E-2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314.31969478283554</v>
      </c>
      <c r="J21" s="16" t="s">
        <v>22446</v>
      </c>
      <c r="K21" s="21">
        <f>IF(FLOW_THRU_100PCT="Y",1,INDEX(VariabilityMatrix,D2L114C1,D2L114C8))</f>
        <v>0.50880292689304663</v>
      </c>
      <c r="L21" s="16" t="s">
        <v>22440</v>
      </c>
      <c r="M21" s="15">
        <f>IF(D2L114C2&lt;&gt;0,D2L114C2*D2L114C4,D2L114C3*D2L114C4)</f>
        <v>159.9267806856358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159.9267806856358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27649.739999999998</v>
      </c>
      <c r="V21" s="16" t="s">
        <v>22442</v>
      </c>
      <c r="W21" s="33">
        <f>IF(D2L114C9=0,0,D2L114C7/D2L114C9)</f>
        <v>5.7840247570369856E-3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15.645926161501068</v>
      </c>
      <c r="J22" s="16" t="s">
        <v>22453</v>
      </c>
      <c r="K22" s="21">
        <f>IF(FLOW_THRU_100PCT="Y",1,INDEX(VariabilityMatrix,D2L115C1,D2L115C8))</f>
        <v>0.50880292689304663</v>
      </c>
      <c r="L22" s="16" t="s">
        <v>22447</v>
      </c>
      <c r="M22" s="15">
        <f>IF(D2L115C2&lt;&gt;0,D2L115C2*D2L115C4,D2L115C3*D2L115C4)</f>
        <v>7.9606930249242334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7.9606930249242334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27649.739999999998</v>
      </c>
      <c r="V22" s="16" t="s">
        <v>22449</v>
      </c>
      <c r="W22" s="33">
        <f>IF(D2L115C9=0,0,D2L115C7/D2L115C9)</f>
        <v>2.8791203913397501E-4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-0.12302634305836335</v>
      </c>
      <c r="J23" s="16" t="s">
        <v>22460</v>
      </c>
      <c r="K23" s="21">
        <f>IF(FLOW_THRU_100PCT="Y",1,INDEX(VariabilityMatrix,D2L116C1,D2L116C8))</f>
        <v>0.50880292689304663</v>
      </c>
      <c r="L23" s="16" t="s">
        <v>22454</v>
      </c>
      <c r="M23" s="15">
        <f>IF(D2L116C2&lt;&gt;0,D2L116C2*D2L116C4,D2L116C3*D2L116C4)</f>
        <v>-6.259616343304332E-2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-6.259616343304332E-2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27649.739999999998</v>
      </c>
      <c r="V23" s="16" t="s">
        <v>22456</v>
      </c>
      <c r="W23" s="33">
        <f>IF(D2L116C9=0,0,D2L116C7/D2L116C9)</f>
        <v>-2.2638969998648569E-6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28.557237407160301</v>
      </c>
      <c r="J24" s="16" t="s">
        <v>22467</v>
      </c>
      <c r="K24" s="21">
        <f>IF(FLOW_THRU_100PCT="Y",1,INDEX(VariabilityMatrix,D2L117C1,D2L117C8))</f>
        <v>0.50880292689304663</v>
      </c>
      <c r="L24" s="16" t="s">
        <v>22461</v>
      </c>
      <c r="M24" s="15">
        <f>IF(D2L117C2&lt;&gt;0,D2L117C2*D2L117C4,D2L117C3*D2L117C4)</f>
        <v>14.530005976742759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14.530005976742759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27649.739999999998</v>
      </c>
      <c r="V24" s="16" t="s">
        <v>22463</v>
      </c>
      <c r="W24" s="33">
        <f>IF(D2L117C9=0,0,D2L117C7/D2L117C9)</f>
        <v>5.2550244511314606E-4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12.085361981221235</v>
      </c>
      <c r="J25" s="16" t="s">
        <v>22474</v>
      </c>
      <c r="K25" s="21">
        <f>IF(FLOW_THRU_100PCT="Y",1,INDEX(VariabilityMatrix,D2L118C1,D2L118C8))</f>
        <v>0.50880292689304663</v>
      </c>
      <c r="L25" s="16" t="s">
        <v>22468</v>
      </c>
      <c r="M25" s="15">
        <f>IF(D2L118C2&lt;&gt;0,D2L118C2*D2L118C4,D2L118C3*D2L118C4)</f>
        <v>6.149067548607313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6.149067548607313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27649.739999999998</v>
      </c>
      <c r="V25" s="16" t="s">
        <v>22470</v>
      </c>
      <c r="W25" s="33">
        <f>IF(D2L118C9=0,0,D2L118C7/D2L118C9)</f>
        <v>2.2239151430021814E-4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-3.0485574925508199E-3</v>
      </c>
      <c r="J26" s="16" t="s">
        <v>22481</v>
      </c>
      <c r="K26" s="21">
        <f>IF(FLOW_THRU_100PCT="Y",1,INDEX(VariabilityMatrix,D2L119C1,D2L119C8))</f>
        <v>0.50880292689304663</v>
      </c>
      <c r="L26" s="16" t="s">
        <v>22475</v>
      </c>
      <c r="M26" s="15">
        <f>IF(D2L119C2&lt;&gt;0,D2L119C2*D2L119C4,D2L119C3*D2L119C4)</f>
        <v>-1.5511149750115844E-3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-1.5511149750115844E-3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27649.739999999998</v>
      </c>
      <c r="V26" s="16" t="s">
        <v>22477</v>
      </c>
      <c r="W26" s="33">
        <f>IF(D2L119C9=0,0,D2L119C7/D2L119C9)</f>
        <v>-5.6098718288547545E-8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1.1075488791621402E-2</v>
      </c>
      <c r="J27" s="16" t="s">
        <v>22488</v>
      </c>
      <c r="K27" s="21">
        <f>IF(FLOW_THRU_100PCT="Y",1,INDEX(VariabilityMatrix,D2L120C1,D2L120C8))</f>
        <v>0.52514277948317944</v>
      </c>
      <c r="L27" s="16" t="s">
        <v>22482</v>
      </c>
      <c r="M27" s="15">
        <f>IF(D2L120C2&lt;&gt;0,D2L120C2*D2L120C4,D2L120C3*D2L120C4)</f>
        <v>5.8162129681668629E-3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5.8162129681668629E-3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28399.439999999999</v>
      </c>
      <c r="V27" s="16" t="s">
        <v>22484</v>
      </c>
      <c r="W27" s="33">
        <f>IF(D2L120C9=0,0,D2L120C7/D2L120C9)</f>
        <v>2.0480026958865609E-7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-0.55121236291250497</v>
      </c>
      <c r="J28" s="16" t="s">
        <v>22495</v>
      </c>
      <c r="K28" s="21">
        <f>IF(FLOW_THRU_100PCT="Y",1,INDEX(VariabilityMatrix,D2L121C1,D2L121C8))</f>
        <v>0.50880292689304663</v>
      </c>
      <c r="L28" s="16" t="s">
        <v>22489</v>
      </c>
      <c r="M28" s="15">
        <f>IF(D2L121C2&lt;&gt;0,D2L121C2*D2L121C4,D2L121C3*D2L121C4)</f>
        <v>-0.28045846358951476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-0.28045846358951476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27649.739999999998</v>
      </c>
      <c r="V28" s="16" t="s">
        <v>22491</v>
      </c>
      <c r="W28" s="33">
        <f>IF(D2L121C9=0,0,D2L121C7/D2L121C9)</f>
        <v>-1.0143258619774175E-5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127.67544098428061</v>
      </c>
      <c r="J29" s="16" t="s">
        <v>22502</v>
      </c>
      <c r="K29" s="21">
        <f>IF(FLOW_THRU_100PCT="Y",1,INDEX(VariabilityMatrix,D2L122C1,D2L122C8))</f>
        <v>0.50880292689304663</v>
      </c>
      <c r="L29" s="16" t="s">
        <v>22496</v>
      </c>
      <c r="M29" s="15">
        <f>IF(D2L122C2&lt;&gt;0,D2L122C2*D2L122C4,D2L122C3*D2L122C4)</f>
        <v>64.961638065162418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64.961638065162418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27649.739999999998</v>
      </c>
      <c r="V29" s="16" t="s">
        <v>22498</v>
      </c>
      <c r="W29" s="33">
        <f>IF(D2L122C9=0,0,D2L122C7/D2L122C9)</f>
        <v>2.3494484239331881E-3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57.313780886782062</v>
      </c>
      <c r="J30" s="16" t="s">
        <v>22509</v>
      </c>
      <c r="K30" s="21">
        <f>IF(FLOW_THRU_100PCT="Y",1,INDEX(VariabilityMatrix,D2L123C1,D2L123C8))</f>
        <v>0.50880292689304663</v>
      </c>
      <c r="L30" s="16" t="s">
        <v>22503</v>
      </c>
      <c r="M30" s="15">
        <f>IF(D2L123C2&lt;&gt;0,D2L123C2*D2L123C4,D2L123C3*D2L123C4)</f>
        <v>29.161419466501467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29.161419466501467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27649.739999999998</v>
      </c>
      <c r="V30" s="16" t="s">
        <v>22505</v>
      </c>
      <c r="W30" s="33">
        <f>IF(D2L123C9=0,0,D2L123C7/D2L123C9)</f>
        <v>1.0546724658713417E-3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7.3124705378542103</v>
      </c>
      <c r="J31" s="16" t="s">
        <v>22516</v>
      </c>
      <c r="K31" s="21">
        <f>IF(FLOW_THRU_100PCT="Y",1,INDEX(VariabilityMatrix,D2L124C1,D2L124C8))</f>
        <v>0.52514277948317944</v>
      </c>
      <c r="L31" s="16" t="s">
        <v>22510</v>
      </c>
      <c r="M31" s="15">
        <f>IF(D2L124C2&lt;&gt;0,D2L124C2*D2L124C4,D2L124C3*D2L124C4)</f>
        <v>3.8400911031376204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3.8400911031376204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28399.439999999999</v>
      </c>
      <c r="V31" s="16" t="s">
        <v>22512</v>
      </c>
      <c r="W31" s="33">
        <f>IF(D2L124C9=0,0,D2L124C7/D2L124C9)</f>
        <v>1.3521714171609091E-4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741.09847400000001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0.9218386411464885</v>
      </c>
      <c r="L32" s="16" t="s">
        <v>22517</v>
      </c>
      <c r="M32" s="15">
        <f>IF(D2L125C2&lt;&gt;0,D2L125C2*D2L125C4,D2L125C3*D2L125C4)</f>
        <v>683.17321022789622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683.17321022789622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27649.739999999998</v>
      </c>
      <c r="V32" s="16" t="s">
        <v>22519</v>
      </c>
      <c r="W32" s="33">
        <f>IF(D2L125C9=0,0,D2L125C7/D2L125C9)</f>
        <v>2.4708124207601816E-2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-0.24262192560014917</v>
      </c>
      <c r="J33" s="16" t="s">
        <v>22531</v>
      </c>
      <c r="K33" s="21">
        <f>IF(FLOW_THRU_100PCT="Y",1,INDEX(VariabilityMatrix,D2L126C1,D2L126C8))</f>
        <v>0.50880292689304663</v>
      </c>
      <c r="L33" s="16" t="s">
        <v>22525</v>
      </c>
      <c r="M33" s="15">
        <f>IF(D2L126C2&lt;&gt;0,D2L126C2*D2L126C4,D2L126C3*D2L126C4)</f>
        <v>-0.12344674587378289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-0.12344674587378289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27649.739999999998</v>
      </c>
      <c r="V33" s="16" t="s">
        <v>22527</v>
      </c>
      <c r="W33" s="33">
        <f>IF(D2L126C9=0,0,D2L126C7/D2L126C9)</f>
        <v>-4.4646620862902474E-6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IF(FLOW_THRU_100PCT="Y",1,INDEX(VariabilityMatrix,D2L127C1,D2L127C8))</f>
        <v>0.923067820100963</v>
      </c>
      <c r="L34" s="16" t="s">
        <v>22532</v>
      </c>
      <c r="M34" s="15">
        <f>IF(D2L127C2&lt;&gt;0,D2L127C2*D2L127C4,D2L127C3*D2L127C4)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28399.439999999999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-1.5690275788130328E-3</v>
      </c>
      <c r="J35" s="16" t="s">
        <v>22546</v>
      </c>
      <c r="K35" s="21">
        <f>IF(FLOW_THRU_100PCT="Y",1,INDEX(VariabilityMatrix,D2L128C1,D2L128C8))</f>
        <v>0.52514277948317944</v>
      </c>
      <c r="L35" s="16" t="s">
        <v>22540</v>
      </c>
      <c r="M35" s="15">
        <f>IF(D2L128C2&lt;&gt;0,D2L128C2*D2L128C4,D2L128C3*D2L128C4)</f>
        <v>-8.2396350382363942E-4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-8.2396350382363942E-4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28399.439999999999</v>
      </c>
      <c r="V35" s="16" t="s">
        <v>22542</v>
      </c>
      <c r="W35" s="33">
        <f>IF(D2L128C9=0,0,D2L128C7/D2L128C9)</f>
        <v>-2.9013371525059629E-8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196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0.923067820100963</v>
      </c>
      <c r="L36" s="16" t="s">
        <v>22547</v>
      </c>
      <c r="M36" s="15">
        <f>IF(D2L129C2&lt;&gt;0,D2L129C2*D2L129C4,D2L129C3*D2L129C4)</f>
        <v>180.92129273978875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180.92129273978875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28399.439999999999</v>
      </c>
      <c r="V36" s="16" t="s">
        <v>22549</v>
      </c>
      <c r="W36" s="33">
        <f>IF(D2L129C9=0,0,D2L129C7/D2L129C9)</f>
        <v>6.3705936715579168E-3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-1.0521714352040357E-2</v>
      </c>
      <c r="J37" s="16" t="s">
        <v>22561</v>
      </c>
      <c r="K37" s="21">
        <f>IF(FLOW_THRU_100PCT="Y",1,INDEX(VariabilityMatrix,D2L130C1,D2L130C8))</f>
        <v>0.52514277948317944</v>
      </c>
      <c r="L37" s="16" t="s">
        <v>22555</v>
      </c>
      <c r="M37" s="15">
        <f>IF(D2L130C2&lt;&gt;0,D2L130C2*D2L130C4,D2L130C3*D2L130C4)</f>
        <v>-5.5254023197585335E-3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-5.5254023197585335E-3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28399.439999999999</v>
      </c>
      <c r="V37" s="16" t="s">
        <v>22557</v>
      </c>
      <c r="W37" s="33">
        <f>IF(D2L130C9=0,0,D2L130C7/D2L130C9)</f>
        <v>-1.9456025610922375E-7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37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0.923067820100963</v>
      </c>
      <c r="L38" s="16" t="s">
        <v>22562</v>
      </c>
      <c r="M38" s="15">
        <f>IF(D2L131C2&lt;&gt;0,D2L131C2*D2L131C4,D2L131C3*D2L131C4)</f>
        <v>34.153509343735628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34.153509343735628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28399.439999999999</v>
      </c>
      <c r="V38" s="16" t="s">
        <v>22564</v>
      </c>
      <c r="W38" s="33">
        <f>IF(D2L131C9=0,0,D2L131C7/D2L131C9)</f>
        <v>1.2026120706512392E-3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0.52514277948317944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28399.439999999999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1205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0.923067820100963</v>
      </c>
      <c r="L40" s="16" t="s">
        <v>22577</v>
      </c>
      <c r="M40" s="15">
        <f>IF(D2L133C2&lt;&gt;0,D2L133C2*D2L133C4,D2L133C3*D2L133C4)</f>
        <v>1112.2967232216604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1112.2967232216604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28399.439999999999</v>
      </c>
      <c r="V40" s="16" t="s">
        <v>22579</v>
      </c>
      <c r="W40" s="33">
        <f>IF(D2L133C9=0,0,D2L133C7/D2L133C9)</f>
        <v>3.9166149868506576E-2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-2.3073934982544633E-3</v>
      </c>
      <c r="J41" s="16" t="s">
        <v>22591</v>
      </c>
      <c r="K41" s="21">
        <f>IF(FLOW_THRU_100PCT="Y",1,INDEX(VariabilityMatrix,D2L134C1,D2L134C8))</f>
        <v>0.52514277948317944</v>
      </c>
      <c r="L41" s="16" t="s">
        <v>22585</v>
      </c>
      <c r="M41" s="15">
        <f>IF(D2L134C2&lt;&gt;0,D2L134C2*D2L134C4,D2L134C3*D2L134C4)</f>
        <v>-1.2117110350347655E-3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-1.2117110350347655E-3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28399.439999999999</v>
      </c>
      <c r="V41" s="16" t="s">
        <v>22587</v>
      </c>
      <c r="W41" s="33">
        <f>IF(D2L134C9=0,0,D2L134C7/D2L134C9)</f>
        <v>-4.2666722830970104E-8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154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0.923067820100963</v>
      </c>
      <c r="L42" s="16" t="s">
        <v>22592</v>
      </c>
      <c r="M42" s="15">
        <f>IF(D2L135C2&lt;&gt;0,D2L135C2*D2L135C4,D2L135C3*D2L135C4)</f>
        <v>142.15244429554829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142.15244429554829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28399.439999999999</v>
      </c>
      <c r="V42" s="16" t="s">
        <v>22594</v>
      </c>
      <c r="W42" s="33">
        <f>IF(D2L135C9=0,0,D2L135C7/D2L135C9)</f>
        <v>5.0054664562240768E-3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0.52514277948317944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28399.439999999999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0.923067820100963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28399.439999999999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0.52514277948317944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28399.439999999999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230</v>
      </c>
      <c r="J46" s="16" t="s">
        <v>22628</v>
      </c>
      <c r="K46" s="21">
        <f>IF(FLOW_THRU_100PCT="Y",1,D2L113C4)</f>
        <v>0.92187255458737516</v>
      </c>
      <c r="L46" s="16" t="s">
        <v>22622</v>
      </c>
      <c r="M46" s="15">
        <f>IF(D2L139C2&lt;&gt;0,D2L139C2*D2L139C4,D2L139C3*D2L139C4)</f>
        <v>212.03068755509628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212.03068755509628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28399.439999999999</v>
      </c>
      <c r="V46" s="16" t="s">
        <v>22624</v>
      </c>
      <c r="W46" s="33">
        <f>IF(D2L139C9=0,0,D2L139C7/D2L139C9)</f>
        <v>7.4660164973357323E-3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549.87458203668666</v>
      </c>
      <c r="J47" s="16" t="s">
        <v>22628</v>
      </c>
      <c r="K47" s="21">
        <f>IF(FLOW_THRU_100PCT="Y",1,D2L113C4)</f>
        <v>0.92187255458737516</v>
      </c>
      <c r="L47" s="16" t="s">
        <v>22630</v>
      </c>
      <c r="M47" s="15">
        <f>IF(D2L140C2&lt;&gt;0,D2L140C2*D2L140C4,D2L140C3*D2L140C4)</f>
        <v>506.9142856448255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506.9142856448255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28399.439999999999</v>
      </c>
      <c r="V47" s="16" t="s">
        <v>22632</v>
      </c>
      <c r="W47" s="33">
        <f>IF(D2L140C9=0,0,D2L140C7/D2L140C9)</f>
        <v>1.7849446525876056E-2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-0.13870699774122919</v>
      </c>
      <c r="J48" s="16" t="s">
        <v>22628</v>
      </c>
      <c r="K48" s="21">
        <f>IF(FLOW_THRU_100PCT="Y",1,D2L113C4)</f>
        <v>0.92187255458737516</v>
      </c>
      <c r="L48" s="16" t="s">
        <v>22636</v>
      </c>
      <c r="M48" s="15">
        <f>IF(D2L141C2&lt;&gt;0,D2L141C2*D2L141C4,D2L141C3*D2L141C4)</f>
        <v>-0.12787017434685222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-0.12787017434685222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28399.439999999999</v>
      </c>
      <c r="V48" s="16" t="s">
        <v>22638</v>
      </c>
      <c r="W48" s="33">
        <f>IF(D2L141C9=0,0,D2L141C7/D2L141C9)</f>
        <v>-4.5025597105735968E-6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-1.4457519470274016E-2</v>
      </c>
      <c r="J49" s="16" t="s">
        <v>22648</v>
      </c>
      <c r="K49" s="21">
        <f>IF(FLOW_THRU_100PCT="Y",1,INDEX(VariabilityMatrix,D2L142C1,D2L142C8))</f>
        <v>0.50880292689304663</v>
      </c>
      <c r="L49" s="16" t="s">
        <v>22642</v>
      </c>
      <c r="M49" s="15">
        <f>IF(D2L142C2&lt;&gt;0,D2L142C2*D2L142C4,D2L142C3*D2L142C4)</f>
        <v>-7.3560282220886284E-3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-7.3560282220886284E-3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27649.739999999998</v>
      </c>
      <c r="V49" s="16" t="s">
        <v>22644</v>
      </c>
      <c r="W49" s="33">
        <f>IF(D2L142C9=0,0,D2L142C7/D2L142C9)</f>
        <v>-2.6604330536520883E-7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-7.5831358229973223E-2</v>
      </c>
      <c r="J50" s="16" t="s">
        <v>22655</v>
      </c>
      <c r="K50" s="21">
        <f>IF(FLOW_THRU_100PCT="Y",1,INDEX(VariabilityMatrix,D2L143C1,D2L143C8))</f>
        <v>0.5137612542723502</v>
      </c>
      <c r="L50" s="16" t="s">
        <v>22649</v>
      </c>
      <c r="M50" s="15">
        <f>IF(D2L143C2&lt;&gt;0,D2L143C2*D2L143C4,D2L143C3*D2L143C4)</f>
        <v>-3.8959213717406946E-2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-3.8959213717406946E-2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28240.979999999996</v>
      </c>
      <c r="V50" s="16" t="s">
        <v>22651</v>
      </c>
      <c r="W50" s="33">
        <f>IF(D2L143C9=0,0,D2L143C7/D2L143C9)</f>
        <v>-1.3795276834375773E-6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300.61739559652034</v>
      </c>
      <c r="J51" s="16" t="s">
        <v>22662</v>
      </c>
      <c r="K51" s="21">
        <f>IF(FLOW_THRU_100PCT="Y",1,INDEX(VariabilityMatrix,D2L144C1,D2L144C8))</f>
        <v>0.5137612542723502</v>
      </c>
      <c r="L51" s="16" t="s">
        <v>22656</v>
      </c>
      <c r="M51" s="15">
        <f>IF(D2L144C2&lt;&gt;0,D2L144C2*D2L144C4,D2L144C3*D2L144C4)</f>
        <v>154.44557021775557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154.44557021775557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28240.979999999996</v>
      </c>
      <c r="V51" s="16" t="s">
        <v>22658</v>
      </c>
      <c r="W51" s="33">
        <f>IF(D2L144C9=0,0,D2L144C7/D2L144C9)</f>
        <v>5.4688459896843379E-3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12.215946678249281</v>
      </c>
      <c r="J52" s="16" t="s">
        <v>22669</v>
      </c>
      <c r="K52" s="21">
        <f>IF(FLOW_THRU_100PCT="Y",1,INDEX(VariabilityMatrix,D2L145C1,D2L145C8))</f>
        <v>0.5137612542723502</v>
      </c>
      <c r="L52" s="16" t="s">
        <v>22663</v>
      </c>
      <c r="M52" s="15">
        <f>IF(D2L145C2&lt;&gt;0,D2L145C2*D2L145C4,D2L145C3*D2L145C4)</f>
        <v>6.2760800875415006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6.2760800875415006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28240.979999999996</v>
      </c>
      <c r="V52" s="16" t="s">
        <v>22665</v>
      </c>
      <c r="W52" s="33">
        <f>IF(D2L145C9=0,0,D2L145C7/D2L145C9)</f>
        <v>2.222330842464214E-4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0.5137612542723502</v>
      </c>
      <c r="L53" s="16" t="s">
        <v>22670</v>
      </c>
      <c r="M53" s="15">
        <f>IF(D2L146C2&lt;&gt;0,D2L146C2*D2L146C4,D2L146C3*D2L146C4)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28240.979999999996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0.52514277948317944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28399.439999999999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0.25698803134593096</v>
      </c>
      <c r="J55" s="16" t="s">
        <v>22690</v>
      </c>
      <c r="K55" s="21">
        <f>IF(FLOW_THRU_100PCT="Y",1,INDEX(VariabilityMatrix,D2L148C1,D2L148C8))</f>
        <v>0.5137612542723502</v>
      </c>
      <c r="L55" s="16" t="s">
        <v>22684</v>
      </c>
      <c r="M55" s="15">
        <f>IF(D2L148C2&lt;&gt;0,D2L148C2*D2L148C4,D2L148C3*D2L148C4)</f>
        <v>0.13203049331726754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0.13203049331726754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28240.979999999996</v>
      </c>
      <c r="V55" s="16" t="s">
        <v>22686</v>
      </c>
      <c r="W55" s="33">
        <f>IF(D2L148C9=0,0,D2L148C7/D2L148C9)</f>
        <v>4.6751385156346407E-6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5.531279645293111</v>
      </c>
      <c r="J56" s="16" t="s">
        <v>22697</v>
      </c>
      <c r="K56" s="21">
        <f>IF(FLOW_THRU_100PCT="Y",1,INDEX(VariabilityMatrix,D2L149C1,D2L149C8))</f>
        <v>0.52514277948317944</v>
      </c>
      <c r="L56" s="16" t="s">
        <v>22691</v>
      </c>
      <c r="M56" s="15">
        <f>IF(D2L149C2&lt;&gt;0,D2L149C2*D2L149C4,D2L149C3*D2L149C4)</f>
        <v>2.9047115670279591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2.9047115670279591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28399.439999999999</v>
      </c>
      <c r="V56" s="16" t="s">
        <v>22693</v>
      </c>
      <c r="W56" s="33">
        <f>IF(D2L149C9=0,0,D2L149C7/D2L149C9)</f>
        <v>1.0228059310422879E-4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4.4250237162344885E-2</v>
      </c>
      <c r="J57" s="16" t="s">
        <v>22704</v>
      </c>
      <c r="K57" s="21">
        <f>IF(FLOW_THRU_100PCT="Y",1,INDEX(VariabilityMatrix,D2L150C1,D2L150C8))</f>
        <v>0.52514277948317944</v>
      </c>
      <c r="L57" s="16" t="s">
        <v>22698</v>
      </c>
      <c r="M57" s="15">
        <f>IF(D2L150C2&lt;&gt;0,D2L150C2*D2L150C4,D2L150C3*D2L150C4)</f>
        <v>2.3237692536223674E-2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2.3237692536223674E-2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28399.439999999999</v>
      </c>
      <c r="V57" s="16" t="s">
        <v>22700</v>
      </c>
      <c r="W57" s="33">
        <f>IF(D2L150C9=0,0,D2L150C7/D2L150C9)</f>
        <v>8.182447448338303E-7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0.52514277948317944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28399.439999999999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0.52514277948317944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28399.439999999999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147.70729164790691</v>
      </c>
      <c r="J60" s="16" t="s">
        <v>22725</v>
      </c>
      <c r="K60" s="21">
        <f>IF(FLOW_THRU_100PCT="Y",1,INDEX(VariabilityMatrix,D2L153C1,D2L153C8))</f>
        <v>0.52514277948317944</v>
      </c>
      <c r="L60" s="16" t="s">
        <v>22719</v>
      </c>
      <c r="M60" s="15">
        <f>IF(D2L153C2&lt;&gt;0,D2L153C2*D2L153C4,D2L153C3*D2L153C4)</f>
        <v>77.56741768591445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77.56741768591445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28399.439999999999</v>
      </c>
      <c r="V60" s="16" t="s">
        <v>22721</v>
      </c>
      <c r="W60" s="33">
        <f>IF(D2L153C9=0,0,D2L153C7/D2L153C9)</f>
        <v>2.7313009582553196E-3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0.52514277948317944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28399.439999999999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76.110407919233239</v>
      </c>
      <c r="J62" s="16" t="s">
        <v>22676</v>
      </c>
      <c r="K62" s="21">
        <f>IF(FLOW_THRU_100PCT="Y",1,D2L144C4)</f>
        <v>0.5137612542723502</v>
      </c>
      <c r="L62" s="16" t="s">
        <v>22733</v>
      </c>
      <c r="M62" s="15">
        <f>IF(D2L155C2&lt;&gt;0,D2L155C2*D2L155C4,D2L155C3*D2L155C4)</f>
        <v>39.102578635765482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39.102578635765482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28399.439999999999</v>
      </c>
      <c r="V62" s="16" t="s">
        <v>22735</v>
      </c>
      <c r="W62" s="33">
        <f>IF(D2L155C9=0,0,D2L155C7/D2L155C9)</f>
        <v>1.3768785101313788E-3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1.2060613772731337</v>
      </c>
      <c r="J63" s="16" t="s">
        <v>22676</v>
      </c>
      <c r="K63" s="21">
        <f>IF(FLOW_THRU_100PCT="Y",1,D2L144C4)</f>
        <v>0.5137612542723502</v>
      </c>
      <c r="L63" s="16" t="s">
        <v>22739</v>
      </c>
      <c r="M63" s="15">
        <f>IF(D2L156C2&lt;&gt;0,D2L156C2*D2L156C4,D2L156C3*D2L156C4)</f>
        <v>0.61962760591728328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0.61962760591728328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28240.979999999996</v>
      </c>
      <c r="V63" s="16" t="s">
        <v>22741</v>
      </c>
      <c r="W63" s="33">
        <f>IF(D2L156C9=0,0,D2L156C7/D2L156C9)</f>
        <v>2.1940726062526277E-5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4198.2634087599999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1587.4951821498032</v>
      </c>
      <c r="J64" s="16" t="s">
        <v>22751</v>
      </c>
      <c r="K64" s="21">
        <f>D2L157C5/SUM(D2L157C2:D2L157C3)</f>
        <v>0.8644005315221247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5001.2128012411331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5001.2128012411331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0.17897906848163539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0.8644005315221247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27649.739999999998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4198.2634087599999</v>
      </c>
      <c r="H66" s="16" t="s">
        <v>22763</v>
      </c>
      <c r="I66" s="15">
        <f>SUM(D2L157C3:D2L158C3)</f>
        <v>1587.4951821498032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5001.2128012411331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5001.2128012411331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0.17897906848163539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5.04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5.04</v>
      </c>
      <c r="N8" s="16" t="s">
        <v>4251</v>
      </c>
      <c r="O8" s="32">
        <f>1</f>
        <v>1</v>
      </c>
      <c r="P8" s="16" t="s">
        <v>22824</v>
      </c>
      <c r="Q8" s="15">
        <f>D2L201C5*D2L201C6</f>
        <v>5.04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28399.439999999999</v>
      </c>
      <c r="V8" s="16" t="s">
        <v>22825</v>
      </c>
      <c r="W8" s="33">
        <f>IF(D2L201C9=0,0,D2L201C7/D2L201C9)</f>
        <v>1.7746828810708944E-4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108.71547107327319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54.357735536636596</v>
      </c>
      <c r="N9" s="16" t="s">
        <v>4251</v>
      </c>
      <c r="O9" s="32">
        <f>1</f>
        <v>1</v>
      </c>
      <c r="P9" s="16" t="s">
        <v>22829</v>
      </c>
      <c r="Q9" s="15">
        <f>D2L202C5*D2L202C6</f>
        <v>54.357735536636596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28399.439999999999</v>
      </c>
      <c r="V9" s="16" t="s">
        <v>22830</v>
      </c>
      <c r="W9" s="33">
        <f>IF(D2L202C9=0,0,D2L202C7/D2L202C9)</f>
        <v>1.9140425141001582E-3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1.0738593097548161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1.0738593097548161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1.0738593097548161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28399.439999999999</v>
      </c>
      <c r="V10" s="16" t="s">
        <v>22835</v>
      </c>
      <c r="W10" s="33">
        <f>IF(D2L203C9=0,0,D2L203C7/D2L203C9)</f>
        <v>3.781269312897776E-5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0.46022541846634901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0.23011270923317451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0.23011270923317451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28399.439999999999</v>
      </c>
      <c r="V11" s="16" t="s">
        <v>22840</v>
      </c>
      <c r="W11" s="33">
        <f>IF(D2L204C9=0,0,D2L204C7/D2L204C9)</f>
        <v>8.1027199562095072E-6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28399.439999999999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28399.439999999999</v>
      </c>
      <c r="V13" s="16" t="s">
        <v>22850</v>
      </c>
      <c r="W13" s="33">
        <f>IF(D2L206C9=0,0,D2L206C7/D2L206C9)</f>
        <v>0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28399.439999999999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76.642210775257809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38.321105387628904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38.321105387628904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28399.439999999999</v>
      </c>
      <c r="V15" s="16" t="s">
        <v>22860</v>
      </c>
      <c r="W15" s="33">
        <f>IF(D2L208C9=0,0,D2L208C7/D2L208C9)</f>
        <v>1.3493613038717985E-3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28399.439999999999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28399.439999999999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28399.439999999999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2.9449932512532087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2.9449932512532087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2.9449932512532087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28399.439999999999</v>
      </c>
      <c r="V19" s="16" t="s">
        <v>22880</v>
      </c>
      <c r="W19" s="33">
        <f>IF(D2L212C9=0,0,D2L212C7/D2L212C9)</f>
        <v>1.0369899023548383E-4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1424.6882936257389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712.34414681286944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712.34414681286944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28399.439999999999</v>
      </c>
      <c r="V20" s="16" t="s">
        <v>22885</v>
      </c>
      <c r="W20" s="33">
        <f>IF(D2L213C9=0,0,D2L213C7/D2L213C9)</f>
        <v>2.5083034975790702E-2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8.0581238239069108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8.0581238239069108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8.0581238239069108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28399.439999999999</v>
      </c>
      <c r="V21" s="16" t="s">
        <v>22890</v>
      </c>
      <c r="W21" s="33">
        <f>IF(D2L214C9=0,0,D2L214C7/D2L214C9)</f>
        <v>2.8374234928248273E-4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2234.8146146155304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1117.4073073077652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1117.4073073077652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28399.439999999999</v>
      </c>
      <c r="V22" s="16" t="s">
        <v>22895</v>
      </c>
      <c r="W22" s="33">
        <f>IF(D2L215C9=0,0,D2L215C7/D2L215C9)</f>
        <v>3.934610356076617E-2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1.7049201324129299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1.7049201324129299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1.7049201324129299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28399.439999999999</v>
      </c>
      <c r="V23" s="16" t="s">
        <v>22900</v>
      </c>
      <c r="W23" s="33">
        <f>IF(D2L216C9=0,0,D2L216C7/D2L216C9)</f>
        <v>6.0033582789411693E-5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684.11138113163361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342.0556905658168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342.0556905658168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28399.439999999999</v>
      </c>
      <c r="V24" s="16" t="s">
        <v>22905</v>
      </c>
      <c r="W24" s="33">
        <f>IF(D2L217C9=0,0,D2L217C7/D2L217C9)</f>
        <v>1.2044451952778534E-2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2.8636248260128383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1.4318124130064191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1.4318124130064191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28399.439999999999</v>
      </c>
      <c r="V25" s="16" t="s">
        <v>22910</v>
      </c>
      <c r="W25" s="33">
        <f>IF(D2L218C9=0,0,D2L218C7/D2L218C9)</f>
        <v>5.0416924171970268E-5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28399.439999999999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0.71590620650320957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0.35795310325160479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0.35795310325160479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28399.439999999999</v>
      </c>
      <c r="V27" s="16" t="s">
        <v>22920</v>
      </c>
      <c r="W27" s="33">
        <f>IF(D2L220C9=0,0,D2L220C7/D2L220C9)</f>
        <v>1.2604231042992567E-5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28399.439999999999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5.0056401919657105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2.5028200959828553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2.5028200959828553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28399.439999999999</v>
      </c>
      <c r="V29" s="16" t="s">
        <v>22930</v>
      </c>
      <c r="W29" s="33">
        <f>IF(D2L222C9=0,0,D2L222C7/D2L222C9)</f>
        <v>8.8129205927400521E-5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0.35432459531288796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0.35432459531288796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0.35432459531288796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28399.439999999999</v>
      </c>
      <c r="V30" s="16" t="s">
        <v>22935</v>
      </c>
      <c r="W30" s="33">
        <f>IF(D2L223C9=0,0,D2L223C7/D2L223C9)</f>
        <v>1.2476464159606245E-5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52.67628182138651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26.338140910693255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26.338140910693255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28399.439999999999</v>
      </c>
      <c r="V31" s="16" t="s">
        <v>22940</v>
      </c>
      <c r="W31" s="33">
        <f>IF(D2L224C9=0,0,D2L224C7/D2L224C9)</f>
        <v>9.2741761494921225E-4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28399.439999999999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69.033812769952419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34.51690638497621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34.51690638497621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28399.439999999999</v>
      </c>
      <c r="V33" s="16" t="s">
        <v>22950</v>
      </c>
      <c r="W33" s="33">
        <f>IF(D2L226C9=0,0,D2L226C7/D2L226C9)</f>
        <v>1.2154079934314271E-3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2.4033994075464875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2.4033994075464875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2.4033994075464875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28399.439999999999</v>
      </c>
      <c r="V34" s="16" t="s">
        <v>22955</v>
      </c>
      <c r="W34" s="33">
        <f>IF(D2L227C9=0,0,D2L227C7/D2L227C9)</f>
        <v>8.462840843152145E-5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31.814071776893343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15.907035888446671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15.907035888446671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28399.439999999999</v>
      </c>
      <c r="V35" s="16" t="s">
        <v>22960</v>
      </c>
      <c r="W35" s="33">
        <f>IF(D2L228C9=0,0,D2L228C7/D2L228C9)</f>
        <v>5.6011794205965582E-4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28399.439999999999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48.630485884610835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48.630485884610835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48.630485884610835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28399.439999999999</v>
      </c>
      <c r="V37" s="16" t="s">
        <v>22970</v>
      </c>
      <c r="W37" s="33">
        <f>IF(D2L230C9=0,0,D2L230C7/D2L230C9)</f>
        <v>1.7123748174122742E-3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257.26600892268925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257.26600892268925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257.26600892268925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28399.439999999999</v>
      </c>
      <c r="V38" s="16" t="s">
        <v>22975</v>
      </c>
      <c r="W38" s="33">
        <f>IF(D2L231C9=0,0,D2L231C7/D2L231C9)</f>
        <v>9.0588409110422333E-3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0.22125118581172387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0.11062559290586194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0.11062559290586194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28399.439999999999</v>
      </c>
      <c r="V39" s="16" t="s">
        <v>22980</v>
      </c>
      <c r="W39" s="33">
        <f>IF(D2L232C9=0,0,D2L232C7/D2L232C9)</f>
        <v>3.8953441654434715E-6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28399.439999999999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4740.3932713030363</v>
      </c>
      <c r="J41" s="16" t="s">
        <v>22994</v>
      </c>
      <c r="K41" s="21">
        <f>D2L234C5/D2L234C3</f>
        <v>0.50512937251208723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2394.5118785938234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2394.5118785938234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8.4315461100423955E-2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0.50512937251208723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28399.439999999999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5019.2389007459115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2673.3575080367004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2673.3575080367004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9.4134162787600784E-2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9909.2908910764909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4954.6454455382454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4954.6454455382454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28399.439999999999</v>
      </c>
      <c r="V44" s="16" t="s">
        <v>23009</v>
      </c>
      <c r="W44" s="33">
        <f>IF(D2L237C9=0,0,D2L237C7/D2L237C9)</f>
        <v>0.1744627867851706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1387.9754286605043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693.98771433025217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693.98771433025217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28399.439999999999</v>
      </c>
      <c r="V45" s="16" t="s">
        <v>23014</v>
      </c>
      <c r="W45" s="33">
        <f>IF(D2L238C9=0,0,D2L238C7/D2L238C9)</f>
        <v>2.4436668974115412E-2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2.3470062835159871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1.1735031417579935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1.1735031417579935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28399.439999999999</v>
      </c>
      <c r="V46" s="16" t="s">
        <v>23019</v>
      </c>
      <c r="W46" s="33">
        <f>IF(D2L239C9=0,0,D2L239C7/D2L239C9)</f>
        <v>4.1321347947635364E-5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28399.439999999999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843.27203953248682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421.63601976624341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421.63601976624341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28399.439999999999</v>
      </c>
      <c r="V48" s="16" t="s">
        <v>23029</v>
      </c>
      <c r="W48" s="33">
        <f>IF(D2L241C9=0,0,D2L241C7/D2L241C9)</f>
        <v>1.4846631474643282E-2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28399.439999999999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3619.3111883981383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1809.6555941990691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1809.6555941990691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28399.439999999999</v>
      </c>
      <c r="V50" s="16" t="s">
        <v>23039</v>
      </c>
      <c r="W50" s="33">
        <f>IF(D2L243C9=0,0,D2L243C7/D2L243C9)</f>
        <v>6.3721523882128275E-2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10533.933880874703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5266.9669404373517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5266.9669404373517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28399.439999999999</v>
      </c>
      <c r="V51" s="16" t="s">
        <v>23044</v>
      </c>
      <c r="W51" s="33">
        <f>IF(D2L244C9=0,0,D2L244C7/D2L244C9)</f>
        <v>0.18546023937223241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2071.2751538194461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1035.6375769097231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1035.6375769097231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28399.439999999999</v>
      </c>
      <c r="V52" s="16" t="s">
        <v>23049</v>
      </c>
      <c r="W52" s="33">
        <f>IF(D2L245C9=0,0,D2L245C7/D2L245C9)</f>
        <v>3.6466830927290222E-2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28.118691302786839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14.05934565139342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14.05934565139342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28399.439999999999</v>
      </c>
      <c r="V53" s="16" t="s">
        <v>23054</v>
      </c>
      <c r="W53" s="33">
        <f>IF(D2L246C9=0,0,D2L246C7/D2L246C9)</f>
        <v>4.9505714378147666E-4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3.987317304868315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1.9936586524341575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1.9936586524341575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28399.439999999999</v>
      </c>
      <c r="V54" s="16" t="s">
        <v>23059</v>
      </c>
      <c r="W54" s="33">
        <f>IF(D2L247C9=0,0,D2L247C7/D2L247C9)</f>
        <v>7.0200632562971579E-5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41.880957453174958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20.940478726587479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20.940478726587479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28399.439999999999</v>
      </c>
      <c r="V55" s="16" t="s">
        <v>23064</v>
      </c>
      <c r="W55" s="33">
        <f>IF(D2L248C9=0,0,D2L248C7/D2L248C9)</f>
        <v>7.3735533963301667E-4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208.37877612201669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104.18938806100834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104.18938806100834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28399.439999999999</v>
      </c>
      <c r="V56" s="16" t="s">
        <v>23069</v>
      </c>
      <c r="W56" s="33">
        <f>IF(D2L249C9=0,0,D2L249C7/D2L249C9)</f>
        <v>3.6687127654984868E-3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322.01315216405686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161.00657608202843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161.00657608202843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28399.439999999999</v>
      </c>
      <c r="V57" s="16" t="s">
        <v>23074</v>
      </c>
      <c r="W57" s="33">
        <f>IF(D2L250C9=0,0,D2L250C7/D2L250C9)</f>
        <v>5.6693574268375868E-3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199.35818848032665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99.679094240163323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99.679094240163323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28399.439999999999</v>
      </c>
      <c r="V58" s="16" t="s">
        <v>23079</v>
      </c>
      <c r="W58" s="33">
        <f>IF(D2L251C9=0,0,D2L251C7/D2L251C9)</f>
        <v>3.5098964712037745E-3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112.50069898223587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112.50069898223587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112.50069898223587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28399.439999999999</v>
      </c>
      <c r="V59" s="16" t="s">
        <v>23084</v>
      </c>
      <c r="W59" s="33">
        <f>IF(D2L252C9=0,0,D2L252C7/D2L252C9)</f>
        <v>3.9613703292119802E-3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29283.643370454756</v>
      </c>
      <c r="J60" s="16" t="s">
        <v>23093</v>
      </c>
      <c r="K60" s="21">
        <f>D2L253C5/D2L253C3</f>
        <v>0.50192087947457631</v>
      </c>
      <c r="L60" s="16" t="s">
        <v>23087</v>
      </c>
      <c r="M60" s="15">
        <f>SUM(D2L237C5:D2L252C5)</f>
        <v>14698.072034718496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14698.072034718496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0.51754795287225719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0.50192087947457631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28399.439999999999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29283.643370454756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14698.072034718496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14698.072034718496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0.51754795287225719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30694.551807333337</v>
      </c>
      <c r="J8" s="16" t="s">
        <v>23178</v>
      </c>
      <c r="K8" s="21">
        <f>IF(FLOW_THRU_100PCT="Y",1,INDEX(VariabilityMatrix,D3L101C1,D3L101C8))</f>
        <v>0.62916632268520334</v>
      </c>
      <c r="L8" s="16" t="s">
        <v>23148</v>
      </c>
      <c r="M8" s="15">
        <f>IF(D3L101C2&lt;&gt;0,D3L101C2*D3L101C4,D3L101C3*D3L101C4)</f>
        <v>19311.978287090376</v>
      </c>
      <c r="N8" s="16" t="s">
        <v>4251</v>
      </c>
      <c r="O8" s="32">
        <f>0.45*CHOOSE(MIN(D3L101C8,RUN_YEARS),B3L110C1,B3L125C1,B3L140C1,B3L155C1,B3L170C1)</f>
        <v>0.44000450156396781</v>
      </c>
      <c r="P8" s="16" t="s">
        <v>23149</v>
      </c>
      <c r="Q8" s="15">
        <f>D3L101C5*D3L101C6</f>
        <v>8497.3573804253701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56295512.333333336</v>
      </c>
      <c r="V8" s="16" t="s">
        <v>23150</v>
      </c>
      <c r="W8" s="33">
        <f>IF(D3L101C9=0,0,D3L101C7/D3L101C9)</f>
        <v>1.5094200280319625E-4</v>
      </c>
      <c r="X8" s="16" t="s">
        <v>23151</v>
      </c>
      <c r="Y8" s="32">
        <f>IF(D3L101C5=0,0,D3L101C7/D3L101C5)</f>
        <v>0.44000450156396781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0.53778327968929407</v>
      </c>
      <c r="AL8" s="16" t="s">
        <v>23155</v>
      </c>
      <c r="AM8" s="15">
        <f>D3L101C5*D3L101C17</f>
        <v>10385.659020519897</v>
      </c>
      <c r="AN8" s="16" t="s">
        <v>23172</v>
      </c>
      <c r="AO8" s="15">
        <f>IF(D3L101C17=0,0,CHOOSE(MIN(D3L101C8,RUN_YEARS),A1L108C1,A1L108C6,A1L108C7,A1L108C8,A1L108C9))</f>
        <v>24318.907999999999</v>
      </c>
      <c r="AP8" s="16" t="s">
        <v>23156</v>
      </c>
      <c r="AQ8" s="33">
        <f>IF(D3L101C19=0,0,D3L101C18/D3L101C19)</f>
        <v>0.42706107611903865</v>
      </c>
      <c r="AR8" s="16" t="s">
        <v>23157</v>
      </c>
      <c r="AS8" s="32">
        <f>IF(D3L101C5=0,0,D3L101C18/D3L101C5)</f>
        <v>0.53778327968929407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2.2212218746738122E-2</v>
      </c>
      <c r="BZ8" s="16" t="s">
        <v>23167</v>
      </c>
      <c r="CA8" s="15">
        <f>D3L101C5*D3L101C37</f>
        <v>428.96188614510839</v>
      </c>
      <c r="CB8" s="16" t="s">
        <v>23176</v>
      </c>
      <c r="CC8" s="15">
        <f>IF(D3L101C37=0,0,CHOOSE(MIN(D3L101C8,RUN_YEARS),B6L116C1,B6L117C1,B6L118C1,B6L119C1,B6L120C1))</f>
        <v>28240.979999999996</v>
      </c>
      <c r="CD8" s="16" t="s">
        <v>23168</v>
      </c>
      <c r="CE8" s="33">
        <f>IF(D3L101C39=0,0,D3L101C38/D3L101C39)</f>
        <v>1.518934138068539E-2</v>
      </c>
      <c r="CF8" s="16" t="s">
        <v>23169</v>
      </c>
      <c r="CG8" s="32">
        <f>IF(D3L101C5=0,0,D3L101C38/D3L101C5)</f>
        <v>2.2212218746738122E-2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0.62916632268520334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0.44000450156396781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56295512.333333336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0.53778327968929407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24318.907999999999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2.2212218746738122E-2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28240.979999999996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46.682633333333335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40.147064666666665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40.147064666666665</v>
      </c>
      <c r="AX10" s="16" t="s">
        <v>23237</v>
      </c>
      <c r="AY10" s="15">
        <f>IF(D3L103C22=0,0,CHOOSE(MIN(D3L103C8,RUN_YEARS),A1L104C1,A1L104C6,A1L104C7,A1L104C8,A1L104C9))</f>
        <v>8615.9626666666663</v>
      </c>
      <c r="AZ10" s="16" t="s">
        <v>23223</v>
      </c>
      <c r="BA10" s="33">
        <f>IF(D3L103C24=0,0,D3L103C23/D3L103C24)</f>
        <v>4.6596145108644856E-3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1.2577017737164493</v>
      </c>
      <c r="J11" s="16" t="s">
        <v>23273</v>
      </c>
      <c r="K11" s="21">
        <f>IF(FLOW_THRU_100PCT="Y",1,INDEX(VariabilityMatrix,D3L104C1,D3L104C8))</f>
        <v>0.50880292689304663</v>
      </c>
      <c r="L11" s="16" t="s">
        <v>23243</v>
      </c>
      <c r="M11" s="15">
        <f>IF(D3L104C2&lt;&gt;0,D3L104C2*D3L104C4,D3L104C3*D3L104C4)</f>
        <v>0.6399223436255056</v>
      </c>
      <c r="N11" s="16" t="s">
        <v>4251</v>
      </c>
      <c r="O11" s="32">
        <f>0.45*CHOOSE(MIN(D3L104C8,RUN_YEARS),B3L110C1,B3L125C1,B3L140C1,B3L155C1,B3L170C1)</f>
        <v>0.44025704355085882</v>
      </c>
      <c r="P11" s="16" t="s">
        <v>23244</v>
      </c>
      <c r="Q11" s="15">
        <f>D3L104C5*D3L104C6</f>
        <v>0.28173031910670188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53977463.399999999</v>
      </c>
      <c r="V11" s="16" t="s">
        <v>23245</v>
      </c>
      <c r="W11" s="33">
        <f>IF(D3L104C9=0,0,D3L104C7/D3L104C9)</f>
        <v>5.2194064218790595E-9</v>
      </c>
      <c r="X11" s="16" t="s">
        <v>23246</v>
      </c>
      <c r="Y11" s="32">
        <f>IF(D3L104C5=0,0,D3L104C7/D3L104C5)</f>
        <v>0.44025704355085882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0.53809194211771638</v>
      </c>
      <c r="AL11" s="16" t="s">
        <v>23250</v>
      </c>
      <c r="AM11" s="15">
        <f>D3L104C5*D3L104C17</f>
        <v>0.34433705668596898</v>
      </c>
      <c r="AN11" s="16" t="s">
        <v>23267</v>
      </c>
      <c r="AO11" s="15">
        <f>IF(D3L104C17=0,0,CHOOSE(MIN(D3L104C8,RUN_YEARS),A1L108C1,A1L108C6,A1L108C7,A1L108C8,A1L108C9))</f>
        <v>23922.616399999999</v>
      </c>
      <c r="AP11" s="16" t="s">
        <v>23251</v>
      </c>
      <c r="AQ11" s="33">
        <f>IF(D3L104C19=0,0,D3L104C18/D3L104C19)</f>
        <v>1.439378749081848E-5</v>
      </c>
      <c r="AR11" s="16" t="s">
        <v>23252</v>
      </c>
      <c r="AS11" s="32">
        <f>IF(D3L104C5=0,0,D3L104C18/D3L104C5)</f>
        <v>0.53809194211771638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2.16510143314248E-2</v>
      </c>
      <c r="BZ11" s="16" t="s">
        <v>23262</v>
      </c>
      <c r="CA11" s="15">
        <f>D3L104C5*D3L104C37</f>
        <v>1.3854967832834767E-2</v>
      </c>
      <c r="CB11" s="16" t="s">
        <v>23271</v>
      </c>
      <c r="CC11" s="15">
        <f>IF(D3L104C37=0,0,CHOOSE(MIN(D3L104C8,RUN_YEARS),B6L116C1,B6L117C1,B6L118C1,B6L119C1,B6L120C1))</f>
        <v>27649.739999999998</v>
      </c>
      <c r="CD11" s="16" t="s">
        <v>23263</v>
      </c>
      <c r="CE11" s="33">
        <f>IF(D3L104C39=0,0,D3L104C38/D3L104C39)</f>
        <v>5.0108853945226137E-7</v>
      </c>
      <c r="CF11" s="16" t="s">
        <v>23264</v>
      </c>
      <c r="CG11" s="32">
        <f>IF(D3L104C5=0,0,D3L104C38/D3L104C5)</f>
        <v>2.16510143314248E-2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5.6271169339077746E-3</v>
      </c>
      <c r="J12" s="16" t="s">
        <v>23304</v>
      </c>
      <c r="K12" s="21">
        <f>IF(FLOW_THRU_100PCT="Y",1,INDEX(VariabilityMatrix,D3L105C1,D3L105C8))</f>
        <v>0.50880292689304663</v>
      </c>
      <c r="L12" s="16" t="s">
        <v>23274</v>
      </c>
      <c r="M12" s="15">
        <f>IF(D3L105C2&lt;&gt;0,D3L105C2*D3L105C4,D3L105C3*D3L105C4)</f>
        <v>2.8630935659417021E-3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2.8630935659417021E-3</v>
      </c>
      <c r="AX12" s="16" t="s">
        <v>23299</v>
      </c>
      <c r="AY12" s="15">
        <f>IF(D3L105C22=0,0,CHOOSE(MIN(D3L105C8,RUN_YEARS),A1L104C1,A1L104C6,A1L104C7,A1L104C8,A1L104C9))</f>
        <v>8401.5942000000014</v>
      </c>
      <c r="AZ12" s="16" t="s">
        <v>23285</v>
      </c>
      <c r="BA12" s="33">
        <f>IF(D3L105C24=0,0,D3L105C23/D3L105C24)</f>
        <v>3.4077979699872931E-7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3.1165489198023366E-2</v>
      </c>
      <c r="J13" s="16" t="s">
        <v>23335</v>
      </c>
      <c r="K13" s="21">
        <f>IF(FLOW_THRU_100PCT="Y",1,INDEX(VariabilityMatrix,D3L106C1,D3L106C8))</f>
        <v>0.50880292689304663</v>
      </c>
      <c r="L13" s="16" t="s">
        <v>23305</v>
      </c>
      <c r="M13" s="15">
        <f>IF(D3L106C2&lt;&gt;0,D3L106C2*D3L106C4,D3L106C3*D3L106C4)</f>
        <v>1.5857092122007917E-2</v>
      </c>
      <c r="N13" s="16" t="s">
        <v>4251</v>
      </c>
      <c r="O13" s="32">
        <f>0.45*CHOOSE(MIN(D3L106C8,RUN_YEARS),B3L110C1,B3L125C1,B3L140C1,B3L155C1,B3L170C1)</f>
        <v>0.44025704355085882</v>
      </c>
      <c r="P13" s="16" t="s">
        <v>23306</v>
      </c>
      <c r="Q13" s="15">
        <f>D3L106C5*D3L106C6</f>
        <v>6.98119649694882E-3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53977463.399999999</v>
      </c>
      <c r="V13" s="16" t="s">
        <v>23307</v>
      </c>
      <c r="W13" s="33">
        <f>IF(D3L106C9=0,0,D3L106C7/D3L106C9)</f>
        <v>1.2933539401832692E-10</v>
      </c>
      <c r="X13" s="16" t="s">
        <v>23308</v>
      </c>
      <c r="Y13" s="32">
        <f>IF(D3L106C5=0,0,D3L106C7/D3L106C5)</f>
        <v>0.44025704355085882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0.53809194211771638</v>
      </c>
      <c r="AL13" s="16" t="s">
        <v>23312</v>
      </c>
      <c r="AM13" s="15">
        <f>D3L106C5*D3L106C17</f>
        <v>8.5325734962707813E-3</v>
      </c>
      <c r="AN13" s="16" t="s">
        <v>23329</v>
      </c>
      <c r="AO13" s="15">
        <f>IF(D3L106C17=0,0,CHOOSE(MIN(D3L106C8,RUN_YEARS),A1L108C1,A1L108C6,A1L108C7,A1L108C8,A1L108C9))</f>
        <v>23922.616399999999</v>
      </c>
      <c r="AP13" s="16" t="s">
        <v>23313</v>
      </c>
      <c r="AQ13" s="33">
        <f>IF(D3L106C19=0,0,D3L106C18/D3L106C19)</f>
        <v>3.5667392536005309E-7</v>
      </c>
      <c r="AR13" s="16" t="s">
        <v>23314</v>
      </c>
      <c r="AS13" s="32">
        <f>IF(D3L106C5=0,0,D3L106C18/D3L106C5)</f>
        <v>0.53809194211771638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2.16510143314248E-2</v>
      </c>
      <c r="BZ13" s="16" t="s">
        <v>23324</v>
      </c>
      <c r="CA13" s="15">
        <f>D3L106C5*D3L106C37</f>
        <v>3.4332212878831673E-4</v>
      </c>
      <c r="CB13" s="16" t="s">
        <v>23333</v>
      </c>
      <c r="CC13" s="15">
        <f>IF(D3L106C37=0,0,CHOOSE(MIN(D3L106C8,RUN_YEARS),B6L116C1,B6L117C1,B6L118C1,B6L119C1,B6L120C1))</f>
        <v>27649.739999999998</v>
      </c>
      <c r="CD13" s="16" t="s">
        <v>23325</v>
      </c>
      <c r="CE13" s="33">
        <f>IF(D3L106C39=0,0,D3L106C38/D3L106C39)</f>
        <v>1.2416830277185853E-8</v>
      </c>
      <c r="CF13" s="16" t="s">
        <v>23326</v>
      </c>
      <c r="CG13" s="32">
        <f>IF(D3L106C5=0,0,D3L106C38/D3L106C5)</f>
        <v>2.16510143314248E-2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1.3943834356017608E-4</v>
      </c>
      <c r="J14" s="16" t="s">
        <v>23366</v>
      </c>
      <c r="K14" s="21">
        <f>IF(FLOW_THRU_100PCT="Y",1,INDEX(VariabilityMatrix,D3L107C1,D3L107C8))</f>
        <v>0.50880292689304663</v>
      </c>
      <c r="L14" s="16" t="s">
        <v>23336</v>
      </c>
      <c r="M14" s="15">
        <f>IF(D3L107C2&lt;&gt;0,D3L107C2*D3L107C4,D3L107C3*D3L107C4)</f>
        <v>7.0946637324535792E-5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7.0946637324535792E-5</v>
      </c>
      <c r="AX14" s="16" t="s">
        <v>23361</v>
      </c>
      <c r="AY14" s="15">
        <f>IF(D3L107C22=0,0,CHOOSE(MIN(D3L107C8,RUN_YEARS),A1L104C1,A1L104C6,A1L104C7,A1L104C8,A1L104C9))</f>
        <v>8401.5942000000014</v>
      </c>
      <c r="AZ14" s="16" t="s">
        <v>23347</v>
      </c>
      <c r="BA14" s="33">
        <f>IF(D3L107C24=0,0,D3L107C23/D3L107C24)</f>
        <v>8.4444256215726034E-9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-0.11322503418142518</v>
      </c>
      <c r="J15" s="16" t="s">
        <v>23397</v>
      </c>
      <c r="K15" s="21">
        <f>IF(FLOW_THRU_100PCT="Y",1,INDEX(VariabilityMatrix,D3L108C1,D3L108C8))</f>
        <v>0.52514277948317944</v>
      </c>
      <c r="L15" s="16" t="s">
        <v>23367</v>
      </c>
      <c r="M15" s="15">
        <f>IF(D3L108C2&lt;&gt;0,D3L108C2*D3L108C4,D3L108C3*D3L108C4)</f>
        <v>-5.9459309157111617E-2</v>
      </c>
      <c r="N15" s="16" t="s">
        <v>4251</v>
      </c>
      <c r="O15" s="32">
        <f>0.45*CHOOSE(MIN(D3L108C8,RUN_YEARS),B3L110C1,B3L125C1,B3L140C1,B3L155C1,B3L170C1)</f>
        <v>0.44039419305223515</v>
      </c>
      <c r="P15" s="16" t="s">
        <v>23368</v>
      </c>
      <c r="Q15" s="15">
        <f>D3L108C5*D3L108C6</f>
        <v>-2.6185534475689547E-2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60005503</v>
      </c>
      <c r="V15" s="16" t="s">
        <v>23369</v>
      </c>
      <c r="W15" s="33">
        <f>IF(D3L108C9=0,0,D3L108C7/D3L108C9)</f>
        <v>-4.3638555076672793E-10</v>
      </c>
      <c r="X15" s="16" t="s">
        <v>23370</v>
      </c>
      <c r="Y15" s="32">
        <f>IF(D3L108C5=0,0,D3L108C7/D3L108C5)</f>
        <v>0.44039419305223515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0.53825956928606522</v>
      </c>
      <c r="AL15" s="16" t="s">
        <v>23374</v>
      </c>
      <c r="AM15" s="15">
        <f>D3L108C5*D3L108C17</f>
        <v>-3.200454213695389E-2</v>
      </c>
      <c r="AN15" s="16" t="s">
        <v>23391</v>
      </c>
      <c r="AO15" s="15">
        <f>IF(D3L108C17=0,0,CHOOSE(MIN(D3L108C8,RUN_YEARS),A1L108C1,A1L108C6,A1L108C7,A1L108C8,A1L108C9))</f>
        <v>25342.018</v>
      </c>
      <c r="AP15" s="16" t="s">
        <v>23375</v>
      </c>
      <c r="AQ15" s="33">
        <f>IF(D3L108C19=0,0,D3L108C18/D3L108C19)</f>
        <v>-1.2629042461004443E-6</v>
      </c>
      <c r="AR15" s="16" t="s">
        <v>23376</v>
      </c>
      <c r="AS15" s="32">
        <f>IF(D3L108C5=0,0,D3L108C18/D3L108C5)</f>
        <v>0.53825956928606522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2.134623766169963E-2</v>
      </c>
      <c r="BZ15" s="16" t="s">
        <v>23386</v>
      </c>
      <c r="CA15" s="15">
        <f>D3L108C5*D3L108C37</f>
        <v>-1.2692325444681777E-3</v>
      </c>
      <c r="CB15" s="16" t="s">
        <v>23395</v>
      </c>
      <c r="CC15" s="15">
        <f>IF(D3L108C37=0,0,CHOOSE(MIN(D3L108C8,RUN_YEARS),B6L116C1,B6L117C1,B6L118C1,B6L119C1,B6L120C1))</f>
        <v>28399.439999999999</v>
      </c>
      <c r="CD15" s="16" t="s">
        <v>23387</v>
      </c>
      <c r="CE15" s="33">
        <f>IF(D3L108C39=0,0,D3L108C38/D3L108C39)</f>
        <v>-4.4692168031066027E-8</v>
      </c>
      <c r="CF15" s="16" t="s">
        <v>23388</v>
      </c>
      <c r="CG15" s="32">
        <f>IF(D3L108C5=0,0,D3L108C38/D3L108C5)</f>
        <v>2.134623766169963E-2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-5.0658313480937038E-4</v>
      </c>
      <c r="J16" s="16" t="s">
        <v>23428</v>
      </c>
      <c r="K16" s="21">
        <f>IF(FLOW_THRU_100PCT="Y",1,INDEX(VariabilityMatrix,D3L109C1,D3L109C8))</f>
        <v>0.52514277948317944</v>
      </c>
      <c r="L16" s="16" t="s">
        <v>23398</v>
      </c>
      <c r="M16" s="15">
        <f>IF(D3L109C2&lt;&gt;0,D3L109C2*D3L109C4,D3L109C3*D3L109C4)</f>
        <v>-2.6602847545309494E-4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-2.6602847545309494E-4</v>
      </c>
      <c r="AX16" s="16" t="s">
        <v>23423</v>
      </c>
      <c r="AY16" s="15">
        <f>IF(D3L109C22=0,0,CHOOSE(MIN(D3L109C8,RUN_YEARS),A1L104C1,A1L104C6,A1L104C7,A1L104C8,A1L104C9))</f>
        <v>9080.6689999999999</v>
      </c>
      <c r="AZ16" s="16" t="s">
        <v>23409</v>
      </c>
      <c r="BA16" s="33">
        <f>IF(D3L109C24=0,0,D3L109C23/D3L109C24)</f>
        <v>-2.9296131755611283E-8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0.50880292689304663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0.44025704355085882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53977463.399999999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0.53809194211771638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23922.616399999999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2.16510143314248E-2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27649.739999999998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5.6350595270527828</v>
      </c>
      <c r="J18" s="16" t="s">
        <v>23491</v>
      </c>
      <c r="K18" s="21">
        <f>IF(FLOW_THRU_100PCT="Y",1,INDEX(VariabilityMatrix,D3L111C1,D3L111C8))</f>
        <v>0.63051266385471427</v>
      </c>
      <c r="L18" s="16" t="s">
        <v>23461</v>
      </c>
      <c r="M18" s="15">
        <f>IF(D3L111C2&lt;&gt;0,D3L111C2*D3L111C4,D3L111C3*D3L111C4)</f>
        <v>3.5529763933819365</v>
      </c>
      <c r="N18" s="16" t="s">
        <v>4251</v>
      </c>
      <c r="O18" s="32">
        <f>0.45*CHOOSE(MIN(D3L111C8,RUN_YEARS),B3L110C1,B3L125C1,B3L140C1,B3L155C1,B3L170C1)</f>
        <v>0.44025704355085882</v>
      </c>
      <c r="P18" s="16" t="s">
        <v>23462</v>
      </c>
      <c r="Q18" s="15">
        <f>D3L111C5*D3L111C6</f>
        <v>1.5642228827563245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53977463.399999999</v>
      </c>
      <c r="V18" s="16" t="s">
        <v>23463</v>
      </c>
      <c r="W18" s="33">
        <f>IF(D3L111C9=0,0,D3L111C7/D3L111C9)</f>
        <v>2.8979184723162158E-8</v>
      </c>
      <c r="X18" s="16" t="s">
        <v>23464</v>
      </c>
      <c r="Y18" s="32">
        <f>IF(D3L111C5=0,0,D3L111C7/D3L111C5)</f>
        <v>0.44025704355085882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0.53809194211771638</v>
      </c>
      <c r="AL18" s="16" t="s">
        <v>23468</v>
      </c>
      <c r="AM18" s="15">
        <f>D3L111C5*D3L111C17</f>
        <v>1.9118279678132857</v>
      </c>
      <c r="AN18" s="16" t="s">
        <v>23485</v>
      </c>
      <c r="AO18" s="15">
        <f>IF(D3L111C17=0,0,CHOOSE(MIN(D3L111C8,RUN_YEARS),A1L108C1,A1L108C6,A1L108C7,A1L108C8,A1L108C9))</f>
        <v>23922.616399999999</v>
      </c>
      <c r="AP18" s="16" t="s">
        <v>23469</v>
      </c>
      <c r="AQ18" s="33">
        <f>IF(D3L111C19=0,0,D3L111C18/D3L111C19)</f>
        <v>7.9917176944461877E-5</v>
      </c>
      <c r="AR18" s="16" t="s">
        <v>23470</v>
      </c>
      <c r="AS18" s="32">
        <f>IF(D3L111C5=0,0,D3L111C18/D3L111C5)</f>
        <v>0.53809194211771638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2.16510143314248E-2</v>
      </c>
      <c r="BZ18" s="16" t="s">
        <v>23480</v>
      </c>
      <c r="CA18" s="15">
        <f>D3L111C5*D3L111C37</f>
        <v>7.6925542812326303E-2</v>
      </c>
      <c r="CB18" s="16" t="s">
        <v>23489</v>
      </c>
      <c r="CC18" s="15">
        <f>IF(D3L111C37=0,0,CHOOSE(MIN(D3L111C8,RUN_YEARS),B6L116C1,B6L117C1,B6L118C1,B6L119C1,B6L120C1))</f>
        <v>27649.739999999998</v>
      </c>
      <c r="CD18" s="16" t="s">
        <v>23481</v>
      </c>
      <c r="CE18" s="33">
        <f>IF(D3L111C39=0,0,D3L111C38/D3L111C39)</f>
        <v>2.7821434419392845E-6</v>
      </c>
      <c r="CF18" s="16" t="s">
        <v>23482</v>
      </c>
      <c r="CG18" s="32">
        <f>IF(D3L111C5=0,0,D3L111C38/D3L111C5)</f>
        <v>2.16510143314248E-2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2.521196960274457E-2</v>
      </c>
      <c r="J19" s="16" t="s">
        <v>23523</v>
      </c>
      <c r="K19" s="21">
        <f>IF(FLOW_THRU_100PCT="Y",1,INDEX(VariabilityMatrix,D3L112C1,D3L112C8))</f>
        <v>0.28321471264202697</v>
      </c>
      <c r="L19" s="16" t="s">
        <v>23493</v>
      </c>
      <c r="M19" s="15">
        <f>IF(D3L112C2&lt;&gt;0,D3L112C2*D3L112C4,D3L112C3*D3L112C4)</f>
        <v>7.1404007261808219E-3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7.1404007261808219E-3</v>
      </c>
      <c r="AX19" s="16" t="s">
        <v>23518</v>
      </c>
      <c r="AY19" s="15">
        <f>IF(D3L112C22=0,0,CHOOSE(MIN(D3L112C8,RUN_YEARS),A1L104C1,A1L104C6,A1L104C7,A1L104C8,A1L104C9))</f>
        <v>8401.5942000000014</v>
      </c>
      <c r="AZ19" s="16" t="s">
        <v>23504</v>
      </c>
      <c r="BA19" s="33">
        <f>IF(D3L112C24=0,0,D3L112C23/D3L112C24)</f>
        <v>8.4988640919848528E-7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48.643726607640161</v>
      </c>
      <c r="J20" s="16" t="s">
        <v>23555</v>
      </c>
      <c r="K20" s="21">
        <f>IF(FLOW_THRU_100PCT="Y",1,INDEX(VariabilityMatrix,D3L113C1,D3L113C8))</f>
        <v>0.63051266385471427</v>
      </c>
      <c r="L20" s="16" t="s">
        <v>23525</v>
      </c>
      <c r="M20" s="15">
        <f>IF(D3L113C2&lt;&gt;0,D3L113C2*D3L113C4,D3L113C3*D3L113C4)</f>
        <v>30.670485643203641</v>
      </c>
      <c r="N20" s="16" t="s">
        <v>4251</v>
      </c>
      <c r="O20" s="32">
        <f>0.45*CHOOSE(MIN(D3L113C8,RUN_YEARS),B3L110C1,B3L125C1,B3L140C1,B3L155C1,B3L170C1)</f>
        <v>0.44025704355085882</v>
      </c>
      <c r="P20" s="16" t="s">
        <v>23526</v>
      </c>
      <c r="Q20" s="15">
        <f>D3L113C5*D3L113C6</f>
        <v>13.502897333545896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53977463.399999999</v>
      </c>
      <c r="V20" s="16" t="s">
        <v>23527</v>
      </c>
      <c r="W20" s="33">
        <f>IF(D3L113C9=0,0,D3L113C7/D3L113C9)</f>
        <v>2.5015805639999553E-7</v>
      </c>
      <c r="X20" s="16" t="s">
        <v>23528</v>
      </c>
      <c r="Y20" s="32">
        <f>IF(D3L113C5=0,0,D3L113C7/D3L113C5)</f>
        <v>0.44025704355085882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0.53809194211771638</v>
      </c>
      <c r="AL20" s="16" t="s">
        <v>23532</v>
      </c>
      <c r="AM20" s="15">
        <f>D3L113C5*D3L113C17</f>
        <v>16.503541185444984</v>
      </c>
      <c r="AN20" s="16" t="s">
        <v>23549</v>
      </c>
      <c r="AO20" s="15">
        <f>IF(D3L113C17=0,0,CHOOSE(MIN(D3L113C8,RUN_YEARS),A1L108C1,A1L108C6,A1L108C7,A1L108C8,A1L108C9))</f>
        <v>23922.616399999999</v>
      </c>
      <c r="AP20" s="16" t="s">
        <v>23533</v>
      </c>
      <c r="AQ20" s="33">
        <f>IF(D3L113C19=0,0,D3L113C18/D3L113C19)</f>
        <v>6.8987191490663981E-4</v>
      </c>
      <c r="AR20" s="16" t="s">
        <v>23534</v>
      </c>
      <c r="AS20" s="32">
        <f>IF(D3L113C5=0,0,D3L113C18/D3L113C5)</f>
        <v>0.53809194211771638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2.16510143314248E-2</v>
      </c>
      <c r="BZ20" s="16" t="s">
        <v>23544</v>
      </c>
      <c r="CA20" s="15">
        <f>D3L113C5*D3L113C37</f>
        <v>0.66404712421276058</v>
      </c>
      <c r="CB20" s="16" t="s">
        <v>23553</v>
      </c>
      <c r="CC20" s="15">
        <f>IF(D3L113C37=0,0,CHOOSE(MIN(D3L113C8,RUN_YEARS),B6L116C1,B6L117C1,B6L118C1,B6L119C1,B6L120C1))</f>
        <v>27649.739999999998</v>
      </c>
      <c r="CD20" s="16" t="s">
        <v>23545</v>
      </c>
      <c r="CE20" s="33">
        <f>IF(D3L113C39=0,0,D3L113C38/D3L113C39)</f>
        <v>2.4016396689905969E-5</v>
      </c>
      <c r="CF20" s="16" t="s">
        <v>23546</v>
      </c>
      <c r="CG20" s="32">
        <f>IF(D3L113C5=0,0,D3L113C38/D3L113C5)</f>
        <v>2.16510143314248E-2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2.4803307859443415</v>
      </c>
      <c r="J21" s="16" t="s">
        <v>23587</v>
      </c>
      <c r="K21" s="21">
        <f>IF(FLOW_THRU_100PCT="Y",1,INDEX(VariabilityMatrix,D3L114C1,D3L114C8))</f>
        <v>0.50880292689304663</v>
      </c>
      <c r="L21" s="16" t="s">
        <v>23557</v>
      </c>
      <c r="M21" s="15">
        <f>IF(D3L114C2&lt;&gt;0,D3L114C2*D3L114C4,D3L114C3*D3L114C4)</f>
        <v>1.2619995635514116</v>
      </c>
      <c r="N21" s="16" t="s">
        <v>4251</v>
      </c>
      <c r="O21" s="32">
        <f>0.45*CHOOSE(MIN(D3L114C8,RUN_YEARS),B3L110C1,B3L125C1,B3L140C1,B3L155C1,B3L170C1)</f>
        <v>0.44025704355085882</v>
      </c>
      <c r="P21" s="16" t="s">
        <v>23558</v>
      </c>
      <c r="Q21" s="15">
        <f>D3L114C5*D3L114C6</f>
        <v>0.55560419681161866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53977463.399999999</v>
      </c>
      <c r="V21" s="16" t="s">
        <v>23559</v>
      </c>
      <c r="W21" s="33">
        <f>IF(D3L114C9=0,0,D3L114C7/D3L114C9)</f>
        <v>1.0293262443518578E-8</v>
      </c>
      <c r="X21" s="16" t="s">
        <v>23560</v>
      </c>
      <c r="Y21" s="32">
        <f>IF(D3L114C5=0,0,D3L114C7/D3L114C5)</f>
        <v>0.44025704355085882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0.53809194211771638</v>
      </c>
      <c r="AL21" s="16" t="s">
        <v>23564</v>
      </c>
      <c r="AM21" s="15">
        <f>D3L114C5*D3L114C17</f>
        <v>0.67907179610308954</v>
      </c>
      <c r="AN21" s="16" t="s">
        <v>23581</v>
      </c>
      <c r="AO21" s="15">
        <f>IF(D3L114C17=0,0,CHOOSE(MIN(D3L114C8,RUN_YEARS),A1L108C1,A1L108C6,A1L108C7,A1L108C8,A1L108C9))</f>
        <v>23922.616399999999</v>
      </c>
      <c r="AP21" s="16" t="s">
        <v>23565</v>
      </c>
      <c r="AQ21" s="33">
        <f>IF(D3L114C19=0,0,D3L114C18/D3L114C19)</f>
        <v>2.8386184217838713E-5</v>
      </c>
      <c r="AR21" s="16" t="s">
        <v>23566</v>
      </c>
      <c r="AS21" s="32">
        <f>IF(D3L114C5=0,0,D3L114C18/D3L114C5)</f>
        <v>0.53809194211771638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2.16510143314248E-2</v>
      </c>
      <c r="BZ21" s="16" t="s">
        <v>23576</v>
      </c>
      <c r="CA21" s="15">
        <f>D3L114C5*D3L114C37</f>
        <v>2.7323570636703456E-2</v>
      </c>
      <c r="CB21" s="16" t="s">
        <v>23585</v>
      </c>
      <c r="CC21" s="15">
        <f>IF(D3L114C37=0,0,CHOOSE(MIN(D3L114C8,RUN_YEARS),B6L116C1,B6L117C1,B6L118C1,B6L119C1,B6L120C1))</f>
        <v>27649.739999999998</v>
      </c>
      <c r="CD21" s="16" t="s">
        <v>23577</v>
      </c>
      <c r="CE21" s="33">
        <f>IF(D3L114C39=0,0,D3L114C38/D3L114C39)</f>
        <v>9.882035287385509E-7</v>
      </c>
      <c r="CF21" s="16" t="s">
        <v>23578</v>
      </c>
      <c r="CG21" s="32">
        <f>IF(D3L114C5=0,0,D3L114C38/D3L114C5)</f>
        <v>2.16510143314248E-2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1.109731389344994E-2</v>
      </c>
      <c r="J22" s="16" t="s">
        <v>23618</v>
      </c>
      <c r="K22" s="21">
        <f>IF(FLOW_THRU_100PCT="Y",1,INDEX(VariabilityMatrix,D3L115C1,D3L115C8))</f>
        <v>0.50880292689304663</v>
      </c>
      <c r="L22" s="16" t="s">
        <v>23588</v>
      </c>
      <c r="M22" s="15">
        <f>IF(D3L115C2&lt;&gt;0,D3L115C2*D3L115C4,D3L115C3*D3L115C4)</f>
        <v>5.6463457896382008E-3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5.6463457896382008E-3</v>
      </c>
      <c r="AX22" s="16" t="s">
        <v>23613</v>
      </c>
      <c r="AY22" s="15">
        <f>IF(D3L115C22=0,0,CHOOSE(MIN(D3L115C8,RUN_YEARS),A1L104C1,A1L104C6,A1L104C7,A1L104C8,A1L104C9))</f>
        <v>8401.5942000000014</v>
      </c>
      <c r="AZ22" s="16" t="s">
        <v>23599</v>
      </c>
      <c r="BA22" s="33">
        <f>IF(D3L115C24=0,0,D3L115C23/D3L115C24)</f>
        <v>6.7205647585766519E-7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1.6040213175701899E-2</v>
      </c>
      <c r="J23" s="16" t="s">
        <v>23649</v>
      </c>
      <c r="K23" s="21">
        <f>IF(FLOW_THRU_100PCT="Y",1,INDEX(VariabilityMatrix,D3L116C1,D3L116C8))</f>
        <v>0.52514277948317944</v>
      </c>
      <c r="L23" s="16" t="s">
        <v>23619</v>
      </c>
      <c r="M23" s="15">
        <f>IF(D3L116C2&lt;&gt;0,D3L116C2*D3L116C4,D3L116C3*D3L116C4)</f>
        <v>8.4234021305908124E-3</v>
      </c>
      <c r="N23" s="16" t="s">
        <v>4251</v>
      </c>
      <c r="O23" s="32">
        <f>0.45*CHOOSE(MIN(D3L116C8,RUN_YEARS),B3L110C1,B3L125C1,B3L140C1,B3L155C1,B3L170C1)</f>
        <v>0.44039419305223515</v>
      </c>
      <c r="P23" s="16" t="s">
        <v>23620</v>
      </c>
      <c r="Q23" s="15">
        <f>D3L116C5*D3L116C6</f>
        <v>3.7096173840560193E-3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60005503</v>
      </c>
      <c r="V23" s="16" t="s">
        <v>23621</v>
      </c>
      <c r="W23" s="33">
        <f>IF(D3L116C9=0,0,D3L116C7/D3L116C9)</f>
        <v>6.1821286358619791E-11</v>
      </c>
      <c r="X23" s="16" t="s">
        <v>23622</v>
      </c>
      <c r="Y23" s="32">
        <f>IF(D3L116C5=0,0,D3L116C7/D3L116C5)</f>
        <v>0.44039419305223515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0.53825956928606522</v>
      </c>
      <c r="AL23" s="16" t="s">
        <v>23626</v>
      </c>
      <c r="AM23" s="15">
        <f>D3L116C5*D3L116C17</f>
        <v>4.5339768027351348E-3</v>
      </c>
      <c r="AN23" s="16" t="s">
        <v>23643</v>
      </c>
      <c r="AO23" s="15">
        <f>IF(D3L116C17=0,0,CHOOSE(MIN(D3L116C8,RUN_YEARS),A1L108C1,A1L108C6,A1L108C7,A1L108C8,A1L108C9))</f>
        <v>25342.018</v>
      </c>
      <c r="AP23" s="16" t="s">
        <v>23627</v>
      </c>
      <c r="AQ23" s="33">
        <f>IF(D3L116C19=0,0,D3L116C18/D3L116C19)</f>
        <v>1.7891143486422961E-7</v>
      </c>
      <c r="AR23" s="16" t="s">
        <v>23628</v>
      </c>
      <c r="AS23" s="32">
        <f>IF(D3L116C5=0,0,D3L116C18/D3L116C5)</f>
        <v>0.53825956928606522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2.134623766169963E-2</v>
      </c>
      <c r="BZ23" s="16" t="s">
        <v>23638</v>
      </c>
      <c r="CA23" s="15">
        <f>D3L116C5*D3L116C37</f>
        <v>1.798079437996585E-4</v>
      </c>
      <c r="CB23" s="16" t="s">
        <v>23647</v>
      </c>
      <c r="CC23" s="15">
        <f>IF(D3L116C37=0,0,CHOOSE(MIN(D3L116C8,RUN_YEARS),B6L116C1,B6L117C1,B6L118C1,B6L119C1,B6L120C1))</f>
        <v>28399.439999999999</v>
      </c>
      <c r="CD23" s="16" t="s">
        <v>23639</v>
      </c>
      <c r="CE23" s="33">
        <f>IF(D3L116C39=0,0,D3L116C38/D3L116C39)</f>
        <v>6.3313904710676865E-9</v>
      </c>
      <c r="CF23" s="16" t="s">
        <v>23640</v>
      </c>
      <c r="CG23" s="32">
        <f>IF(D3L116C5=0,0,D3L116C38/D3L116C5)</f>
        <v>2.134623766169963E-2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7.1765944097994133E-5</v>
      </c>
      <c r="J24" s="16" t="s">
        <v>23680</v>
      </c>
      <c r="K24" s="21">
        <f>IF(FLOW_THRU_100PCT="Y",1,INDEX(VariabilityMatrix,D3L117C1,D3L117C8))</f>
        <v>0.52514277948317944</v>
      </c>
      <c r="L24" s="16" t="s">
        <v>23650</v>
      </c>
      <c r="M24" s="15">
        <f>IF(D3L117C2&lt;&gt;0,D3L117C2*D3L117C4,D3L117C3*D3L117C4)</f>
        <v>3.7687367355855113E-5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3.7687367355855113E-5</v>
      </c>
      <c r="AX24" s="16" t="s">
        <v>23675</v>
      </c>
      <c r="AY24" s="15">
        <f>IF(D3L117C22=0,0,CHOOSE(MIN(D3L117C8,RUN_YEARS),A1L104C1,A1L104C6,A1L104C7,A1L104C8,A1L104C9))</f>
        <v>9080.6689999999999</v>
      </c>
      <c r="AZ24" s="16" t="s">
        <v>23661</v>
      </c>
      <c r="BA24" s="33">
        <f>IF(D3L117C24=0,0,D3L117C23/D3L117C24)</f>
        <v>4.1502853320449313E-9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0.10756378247235392</v>
      </c>
      <c r="J25" s="16" t="s">
        <v>23711</v>
      </c>
      <c r="K25" s="21">
        <f>IF(FLOW_THRU_100PCT="Y",1,INDEX(VariabilityMatrix,D3L118C1,D3L118C8))</f>
        <v>0.52514277948317944</v>
      </c>
      <c r="L25" s="16" t="s">
        <v>23681</v>
      </c>
      <c r="M25" s="15">
        <f>IF(D3L118C2&lt;&gt;0,D3L118C2*D3L118C4,D3L118C3*D3L118C4)</f>
        <v>5.6486343699256036E-2</v>
      </c>
      <c r="N25" s="16" t="s">
        <v>4251</v>
      </c>
      <c r="O25" s="32">
        <f>0.45*CHOOSE(MIN(D3L118C8,RUN_YEARS),B3L110C1,B3L125C1,B3L140C1,B3L155C1,B3L170C1)</f>
        <v>0.44039419305223515</v>
      </c>
      <c r="P25" s="16" t="s">
        <v>23682</v>
      </c>
      <c r="Q25" s="15">
        <f>D3L118C5*D3L118C6</f>
        <v>2.4876257751905068E-2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60005503</v>
      </c>
      <c r="V25" s="16" t="s">
        <v>23683</v>
      </c>
      <c r="W25" s="33">
        <f>IF(D3L118C9=0,0,D3L118C7/D3L118C9)</f>
        <v>4.1456627322839156E-10</v>
      </c>
      <c r="X25" s="16" t="s">
        <v>23684</v>
      </c>
      <c r="Y25" s="32">
        <f>IF(D3L118C5=0,0,D3L118C7/D3L118C5)</f>
        <v>0.44039419305223515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0.53825956928606522</v>
      </c>
      <c r="AL25" s="16" t="s">
        <v>23688</v>
      </c>
      <c r="AM25" s="15">
        <f>D3L118C5*D3L118C17</f>
        <v>3.0404315030106197E-2</v>
      </c>
      <c r="AN25" s="16" t="s">
        <v>23705</v>
      </c>
      <c r="AO25" s="15">
        <f>IF(D3L118C17=0,0,CHOOSE(MIN(D3L118C8,RUN_YEARS),A1L108C1,A1L108C6,A1L108C7,A1L108C8,A1L108C9))</f>
        <v>25342.018</v>
      </c>
      <c r="AP25" s="16" t="s">
        <v>23689</v>
      </c>
      <c r="AQ25" s="33">
        <f>IF(D3L118C19=0,0,D3L118C18/D3L118C19)</f>
        <v>1.1997590337954223E-6</v>
      </c>
      <c r="AR25" s="16" t="s">
        <v>23690</v>
      </c>
      <c r="AS25" s="32">
        <f>IF(D3L118C5=0,0,D3L118C18/D3L118C5)</f>
        <v>0.53825956928606522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2.134623766169963E-2</v>
      </c>
      <c r="BZ25" s="16" t="s">
        <v>23700</v>
      </c>
      <c r="CA25" s="15">
        <f>D3L118C5*D3L118C37</f>
        <v>1.2057709172447687E-3</v>
      </c>
      <c r="CB25" s="16" t="s">
        <v>23709</v>
      </c>
      <c r="CC25" s="15">
        <f>IF(D3L118C37=0,0,CHOOSE(MIN(D3L118C8,RUN_YEARS),B6L116C1,B6L117C1,B6L118C1,B6L119C1,B6L120C1))</f>
        <v>28399.439999999999</v>
      </c>
      <c r="CD25" s="16" t="s">
        <v>23701</v>
      </c>
      <c r="CE25" s="33">
        <f>IF(D3L118C39=0,0,D3L118C38/D3L118C39)</f>
        <v>4.245755962951272E-8</v>
      </c>
      <c r="CF25" s="16" t="s">
        <v>23702</v>
      </c>
      <c r="CG25" s="32">
        <f>IF(D3L118C5=0,0,D3L118C38/D3L118C5)</f>
        <v>2.134623766169963E-2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4.8125397806890186E-4</v>
      </c>
      <c r="J26" s="16" t="s">
        <v>23742</v>
      </c>
      <c r="K26" s="21">
        <f>IF(FLOW_THRU_100PCT="Y",1,INDEX(VariabilityMatrix,D3L119C1,D3L119C8))</f>
        <v>0.52514277948317944</v>
      </c>
      <c r="L26" s="16" t="s">
        <v>23712</v>
      </c>
      <c r="M26" s="15">
        <f>IF(D3L119C2&lt;&gt;0,D3L119C2*D3L119C4,D3L119C3*D3L119C4)</f>
        <v>2.5272705168044021E-4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2.5272705168044021E-4</v>
      </c>
      <c r="AX26" s="16" t="s">
        <v>23737</v>
      </c>
      <c r="AY26" s="15">
        <f>IF(D3L119C22=0,0,CHOOSE(MIN(D3L119C8,RUN_YEARS),A1L104C1,A1L104C6,A1L104C7,A1L104C8,A1L104C9))</f>
        <v>9080.6689999999999</v>
      </c>
      <c r="AZ26" s="16" t="s">
        <v>23723</v>
      </c>
      <c r="BA26" s="33">
        <f>IF(D3L119C24=0,0,D3L119C23/D3L119C24)</f>
        <v>2.7831325167830718E-8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0.52514277948317944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0.44039419305223515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60005503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0.53825956928606522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25342.018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2.134623766169963E-2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28399.439999999999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0.52514277948317944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9080.6689999999999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2.3588548787796912E-2</v>
      </c>
      <c r="J29" s="16" t="s">
        <v>23835</v>
      </c>
      <c r="K29" s="21">
        <f>IF(FLOW_THRU_100PCT="Y",1,INDEX(VariabilityMatrix,D3L122C1,D3L122C8))</f>
        <v>0.52514277948317944</v>
      </c>
      <c r="L29" s="16" t="s">
        <v>23805</v>
      </c>
      <c r="M29" s="15">
        <f>IF(D3L122C2&lt;&gt;0,D3L122C2*D3L122C4,D3L122C3*D3L122C4)</f>
        <v>1.2387356074398254E-2</v>
      </c>
      <c r="N29" s="16" t="s">
        <v>4251</v>
      </c>
      <c r="O29" s="32">
        <f>0.45*CHOOSE(MIN(D3L122C8,RUN_YEARS),B3L110C1,B3L125C1,B3L140C1,B3L155C1,B3L170C1)</f>
        <v>0.44039419305223515</v>
      </c>
      <c r="P29" s="16" t="s">
        <v>23806</v>
      </c>
      <c r="Q29" s="15">
        <f>D3L122C5*D3L122C6</f>
        <v>5.4553196824353219E-3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60005503</v>
      </c>
      <c r="V29" s="16" t="s">
        <v>23807</v>
      </c>
      <c r="W29" s="33">
        <f>IF(D3L122C9=0,0,D3L122C7/D3L122C9)</f>
        <v>9.0913656409734989E-11</v>
      </c>
      <c r="X29" s="16" t="s">
        <v>23808</v>
      </c>
      <c r="Y29" s="32">
        <f>IF(D3L122C5=0,0,D3L122C7/D3L122C5)</f>
        <v>0.44039419305223515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0.53825956928606522</v>
      </c>
      <c r="AL29" s="16" t="s">
        <v>23812</v>
      </c>
      <c r="AM29" s="15">
        <f>D3L122C5*D3L122C17</f>
        <v>6.6676129451987273E-3</v>
      </c>
      <c r="AN29" s="16" t="s">
        <v>23829</v>
      </c>
      <c r="AO29" s="15">
        <f>IF(D3L122C17=0,0,CHOOSE(MIN(D3L122C8,RUN_YEARS),A1L108C1,A1L108C6,A1L108C7,A1L108C8,A1L108C9))</f>
        <v>25342.018</v>
      </c>
      <c r="AP29" s="16" t="s">
        <v>23813</v>
      </c>
      <c r="AQ29" s="33">
        <f>IF(D3L122C19=0,0,D3L122C18/D3L122C19)</f>
        <v>2.631050512709259E-7</v>
      </c>
      <c r="AR29" s="16" t="s">
        <v>23814</v>
      </c>
      <c r="AS29" s="32">
        <f>IF(D3L122C5=0,0,D3L122C18/D3L122C5)</f>
        <v>0.53825956928606522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2.134623766169963E-2</v>
      </c>
      <c r="BZ29" s="16" t="s">
        <v>23824</v>
      </c>
      <c r="CA29" s="15">
        <f>D3L122C5*D3L122C37</f>
        <v>2.6442344676420366E-4</v>
      </c>
      <c r="CB29" s="16" t="s">
        <v>23833</v>
      </c>
      <c r="CC29" s="15">
        <f>IF(D3L122C37=0,0,CHOOSE(MIN(D3L122C8,RUN_YEARS),B6L116C1,B6L117C1,B6L118C1,B6L119C1,B6L120C1))</f>
        <v>28399.439999999999</v>
      </c>
      <c r="CD29" s="16" t="s">
        <v>23825</v>
      </c>
      <c r="CE29" s="33">
        <f>IF(D3L122C39=0,0,D3L122C38/D3L122C39)</f>
        <v>9.3108683398054208E-9</v>
      </c>
      <c r="CF29" s="16" t="s">
        <v>23826</v>
      </c>
      <c r="CG29" s="32">
        <f>IF(D3L122C5=0,0,D3L122C38/D3L122C5)</f>
        <v>2.134623766169963E-2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1.055381530852855E-4</v>
      </c>
      <c r="J30" s="16" t="s">
        <v>23866</v>
      </c>
      <c r="K30" s="21">
        <f>IF(FLOW_THRU_100PCT="Y",1,INDEX(VariabilityMatrix,D3L123C1,D3L123C8))</f>
        <v>0.52514277948317944</v>
      </c>
      <c r="L30" s="16" t="s">
        <v>23836</v>
      </c>
      <c r="M30" s="15">
        <f>IF(D3L123C2&lt;&gt;0,D3L123C2*D3L123C4,D3L123C3*D3L123C4)</f>
        <v>5.5422599052728117E-5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5.5422599052728117E-5</v>
      </c>
      <c r="AX30" s="16" t="s">
        <v>23861</v>
      </c>
      <c r="AY30" s="15">
        <f>IF(D3L123C22=0,0,CHOOSE(MIN(D3L123C8,RUN_YEARS),A1L104C1,A1L104C6,A1L104C7,A1L104C8,A1L104C9))</f>
        <v>9080.6689999999999</v>
      </c>
      <c r="AZ30" s="16" t="s">
        <v>23847</v>
      </c>
      <c r="BA30" s="33">
        <f>IF(D3L123C24=0,0,D3L123C23/D3L123C24)</f>
        <v>6.1033607824190174E-9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0.52514277948317944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0.44039419305223515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60005503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0.53825956928606522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25342.018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2.134623766169963E-2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28399.439999999999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0.52514277948317944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9080.6689999999999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0.52514277948317944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0.44039419305223515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60005503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0.53825956928606522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25342.018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2.134623766169963E-2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28399.439999999999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0.52514277948317944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9080.6689999999999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1.4180055486430911</v>
      </c>
      <c r="J35" s="16" t="s">
        <v>24021</v>
      </c>
      <c r="K35" s="21">
        <f>IF(FLOW_THRU_100PCT="Y",1,D3L101C4)</f>
        <v>0.62916632268520334</v>
      </c>
      <c r="L35" s="16" t="s">
        <v>23991</v>
      </c>
      <c r="M35" s="15">
        <f>IF(D3L128C2&lt;&gt;0,D3L128C2*D3L128C4,D3L128C3*D3L128C4)</f>
        <v>0.89216133658698793</v>
      </c>
      <c r="N35" s="16" t="s">
        <v>4251</v>
      </c>
      <c r="O35" s="32">
        <f>0.45*CHOOSE(MIN(D3L128C8,RUN_YEARS),B3L110C1,B3L125C1,B3L140C1,B3L155C1,B3L170C1)</f>
        <v>0.44039419305223515</v>
      </c>
      <c r="P35" s="16" t="s">
        <v>23992</v>
      </c>
      <c r="Q35" s="15">
        <f>D3L128C5*D3L128C6</f>
        <v>0.3929026718986301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60005503</v>
      </c>
      <c r="V35" s="16" t="s">
        <v>23993</v>
      </c>
      <c r="W35" s="33">
        <f>IF(D3L128C9=0,0,D3L128C7/D3L128C9)</f>
        <v>6.5477773246668744E-9</v>
      </c>
      <c r="X35" s="16" t="s">
        <v>23994</v>
      </c>
      <c r="Y35" s="32">
        <f>IF(D3L128C5=0,0,D3L128C7/D3L128C5)</f>
        <v>0.44039419305223515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0.53825956928606522</v>
      </c>
      <c r="AL35" s="16" t="s">
        <v>23998</v>
      </c>
      <c r="AM35" s="15">
        <f>D3L128C5*D3L128C17</f>
        <v>0.4802143767649924</v>
      </c>
      <c r="AN35" s="16" t="s">
        <v>24015</v>
      </c>
      <c r="AO35" s="15">
        <f>IF(D3L128C17=0,0,CHOOSE(MIN(D3L128C8,RUN_YEARS),A1L108C1,A1L108C6,A1L108C7,A1L108C8,A1L108C9))</f>
        <v>25342.018</v>
      </c>
      <c r="AP35" s="16" t="s">
        <v>23999</v>
      </c>
      <c r="AQ35" s="33">
        <f>IF(D3L128C19=0,0,D3L128C18/D3L128C19)</f>
        <v>1.8949334530698872E-5</v>
      </c>
      <c r="AR35" s="16" t="s">
        <v>24000</v>
      </c>
      <c r="AS35" s="32">
        <f>IF(D3L128C5=0,0,D3L128C18/D3L128C5)</f>
        <v>0.53825956928606522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2.134623766169963E-2</v>
      </c>
      <c r="BZ35" s="16" t="s">
        <v>24010</v>
      </c>
      <c r="CA35" s="15">
        <f>D3L128C5*D3L128C37</f>
        <v>1.9044287923365443E-2</v>
      </c>
      <c r="CB35" s="16" t="s">
        <v>24019</v>
      </c>
      <c r="CC35" s="15">
        <f>IF(D3L128C37=0,0,CHOOSE(MIN(D3L128C8,RUN_YEARS),B6L116C1,B6L117C1,B6L118C1,B6L119C1,B6L120C1))</f>
        <v>28399.439999999999</v>
      </c>
      <c r="CD35" s="16" t="s">
        <v>24011</v>
      </c>
      <c r="CE35" s="33">
        <f>IF(D3L128C39=0,0,D3L128C38/D3L128C39)</f>
        <v>6.7058674126551239E-7</v>
      </c>
      <c r="CF35" s="16" t="s">
        <v>24012</v>
      </c>
      <c r="CG35" s="32">
        <f>IF(D3L128C5=0,0,D3L128C38/D3L128C5)</f>
        <v>2.1346237661699633E-2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0.14779962916298073</v>
      </c>
      <c r="J36" s="16" t="s">
        <v>24052</v>
      </c>
      <c r="K36" s="21">
        <f>IF(FLOW_THRU_100PCT="Y",1,INDEX(VariabilityMatrix,D3L129C1,D3L129C8))</f>
        <v>0.50880292689304663</v>
      </c>
      <c r="L36" s="16" t="s">
        <v>24022</v>
      </c>
      <c r="M36" s="15">
        <f>IF(D3L129C2&lt;&gt;0,D3L129C2*D3L129C4,D3L129C3*D3L129C4)</f>
        <v>7.5200883911831481E-2</v>
      </c>
      <c r="N36" s="16" t="s">
        <v>4251</v>
      </c>
      <c r="O36" s="32">
        <f>0.45*CHOOSE(MIN(D3L129C8,RUN_YEARS),B3L110C1,B3L125C1,B3L140C1,B3L155C1,B3L170C1)</f>
        <v>0.44025704355085882</v>
      </c>
      <c r="P36" s="16" t="s">
        <v>24023</v>
      </c>
      <c r="Q36" s="15">
        <f>D3L129C5*D3L129C6</f>
        <v>3.3107718823434273E-2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53977463.399999999</v>
      </c>
      <c r="V36" s="16" t="s">
        <v>24024</v>
      </c>
      <c r="W36" s="33">
        <f>IF(D3L129C9=0,0,D3L129C7/D3L129C9)</f>
        <v>6.1336188731377613E-10</v>
      </c>
      <c r="X36" s="16" t="s">
        <v>24025</v>
      </c>
      <c r="Y36" s="32">
        <f>IF(D3L129C5=0,0,D3L129C7/D3L129C5)</f>
        <v>0.44025704355085887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0.53809194211771638</v>
      </c>
      <c r="AL36" s="16" t="s">
        <v>24029</v>
      </c>
      <c r="AM36" s="15">
        <f>D3L129C5*D3L129C17</f>
        <v>4.0464989673086336E-2</v>
      </c>
      <c r="AN36" s="16" t="s">
        <v>24046</v>
      </c>
      <c r="AO36" s="15">
        <f>IF(D3L129C17=0,0,CHOOSE(MIN(D3L129C8,RUN_YEARS),A1L108C1,A1L108C6,A1L108C7,A1L108C8,A1L108C9))</f>
        <v>23922.616399999999</v>
      </c>
      <c r="AP36" s="16" t="s">
        <v>24030</v>
      </c>
      <c r="AQ36" s="33">
        <f>IF(D3L129C19=0,0,D3L129C18/D3L129C19)</f>
        <v>1.6914951523900345E-6</v>
      </c>
      <c r="AR36" s="16" t="s">
        <v>24031</v>
      </c>
      <c r="AS36" s="32">
        <f>IF(D3L129C5=0,0,D3L129C18/D3L129C5)</f>
        <v>0.53809194211771638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2.16510143314248E-2</v>
      </c>
      <c r="BZ36" s="16" t="s">
        <v>24041</v>
      </c>
      <c r="CA36" s="15">
        <f>D3L129C5*D3L129C37</f>
        <v>1.6281754153108761E-3</v>
      </c>
      <c r="CB36" s="16" t="s">
        <v>24050</v>
      </c>
      <c r="CC36" s="15">
        <f>IF(D3L129C37=0,0,CHOOSE(MIN(D3L129C8,RUN_YEARS),B6L116C1,B6L117C1,B6L118C1,B6L119C1,B6L120C1))</f>
        <v>27649.739999999998</v>
      </c>
      <c r="CD36" s="16" t="s">
        <v>24042</v>
      </c>
      <c r="CE36" s="33">
        <f>IF(D3L129C39=0,0,D3L129C38/D3L129C39)</f>
        <v>5.8885740528152391E-8</v>
      </c>
      <c r="CF36" s="16" t="s">
        <v>24043</v>
      </c>
      <c r="CG36" s="32">
        <f>IF(D3L129C5=0,0,D3L129C38/D3L129C5)</f>
        <v>2.16510143314248E-2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0.77522611319040846</v>
      </c>
      <c r="J37" s="16" t="s">
        <v>24083</v>
      </c>
      <c r="K37" s="21">
        <f>IF(FLOW_THRU_100PCT="Y",1,INDEX(VariabilityMatrix,D3L130C1,D3L130C8))</f>
        <v>0.5137612542723502</v>
      </c>
      <c r="L37" s="16" t="s">
        <v>24053</v>
      </c>
      <c r="M37" s="15">
        <f>IF(D3L130C2&lt;&gt;0,D3L130C2*D3L130C4,D3L130C3*D3L130C4)</f>
        <v>0.3982811402573832</v>
      </c>
      <c r="N37" s="16" t="s">
        <v>4251</v>
      </c>
      <c r="O37" s="32">
        <f>0.45*CHOOSE(MIN(D3L130C8,RUN_YEARS),B3L110C1,B3L125C1,B3L140C1,B3L155C1,B3L170C1)</f>
        <v>0.44000450156396781</v>
      </c>
      <c r="P37" s="16" t="s">
        <v>24054</v>
      </c>
      <c r="Q37" s="15">
        <f>D3L130C5*D3L130C6</f>
        <v>0.17524549460127864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56295512.333333336</v>
      </c>
      <c r="V37" s="16" t="s">
        <v>24055</v>
      </c>
      <c r="W37" s="33">
        <f>IF(D3L130C9=0,0,D3L130C7/D3L130C9)</f>
        <v>3.1129567409143803E-9</v>
      </c>
      <c r="X37" s="16" t="s">
        <v>24056</v>
      </c>
      <c r="Y37" s="32">
        <f>IF(D3L130C5=0,0,D3L130C7/D3L130C5)</f>
        <v>0.44000450156396781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0.53778327968929407</v>
      </c>
      <c r="AL37" s="16" t="s">
        <v>24060</v>
      </c>
      <c r="AM37" s="15">
        <f>D3L130C5*D3L130C17</f>
        <v>0.21418893784600726</v>
      </c>
      <c r="AN37" s="16" t="s">
        <v>24077</v>
      </c>
      <c r="AO37" s="15">
        <f>IF(D3L130C17=0,0,CHOOSE(MIN(D3L130C8,RUN_YEARS),A1L108C1,A1L108C6,A1L108C7,A1L108C8,A1L108C9))</f>
        <v>24318.907999999999</v>
      </c>
      <c r="AP37" s="16" t="s">
        <v>24061</v>
      </c>
      <c r="AQ37" s="33">
        <f>IF(D3L130C19=0,0,D3L130C18/D3L130C19)</f>
        <v>8.8075063997942365E-6</v>
      </c>
      <c r="AR37" s="16" t="s">
        <v>24062</v>
      </c>
      <c r="AS37" s="32">
        <f>IF(D3L130C5=0,0,D3L130C18/D3L130C5)</f>
        <v>0.53778327968929407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2.2212218746738122E-2</v>
      </c>
      <c r="BZ37" s="16" t="s">
        <v>24072</v>
      </c>
      <c r="CA37" s="15">
        <f>D3L130C5*D3L130C37</f>
        <v>8.8467078100972832E-3</v>
      </c>
      <c r="CB37" s="16" t="s">
        <v>24081</v>
      </c>
      <c r="CC37" s="15">
        <f>IF(D3L130C37=0,0,CHOOSE(MIN(D3L130C8,RUN_YEARS),B6L116C1,B6L117C1,B6L118C1,B6L119C1,B6L120C1))</f>
        <v>28240.979999999996</v>
      </c>
      <c r="CD37" s="16" t="s">
        <v>24073</v>
      </c>
      <c r="CE37" s="33">
        <f>IF(D3L130C39=0,0,D3L130C38/D3L130C39)</f>
        <v>3.1325781931424776E-7</v>
      </c>
      <c r="CF37" s="16" t="s">
        <v>24074</v>
      </c>
      <c r="CG37" s="32">
        <f>IF(D3L130C5=0,0,D3L130C38/D3L130C5)</f>
        <v>2.2212218746738125E-2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6.3443363139787257E-3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5.4561292300217045E-3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5.4561292300217045E-3</v>
      </c>
      <c r="AX38" s="16" t="s">
        <v>24109</v>
      </c>
      <c r="AY38" s="15">
        <f>IF(D3L131C22=0,0,CHOOSE(MIN(D3L131C8,RUN_YEARS),A1L104C1,A1L104C6,A1L104C7,A1L104C8,A1L104C9))</f>
        <v>9080.6689999999999</v>
      </c>
      <c r="AZ38" s="16" t="s">
        <v>24095</v>
      </c>
      <c r="BA38" s="33">
        <f>IF(D3L131C24=0,0,D3L131C23/D3L131C24)</f>
        <v>6.0085101989971271E-7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6.6127424916536932E-4</v>
      </c>
      <c r="J39" s="16" t="s">
        <v>24144</v>
      </c>
      <c r="K39" s="21">
        <f>IF(FLOW_THRU_100PCT="Y",1,INDEX(VariabilityMatrix,D3L132C1,D3L132C8))</f>
        <v>0.50880292689304663</v>
      </c>
      <c r="L39" s="16" t="s">
        <v>24114</v>
      </c>
      <c r="M39" s="15">
        <f>IF(D3L132C2&lt;&gt;0,D3L132C2*D3L132C4,D3L132C3*D3L132C4)</f>
        <v>3.3645827345434173E-4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3.3645827345434173E-4</v>
      </c>
      <c r="AX39" s="16" t="s">
        <v>24139</v>
      </c>
      <c r="AY39" s="15">
        <f>IF(D3L132C22=0,0,CHOOSE(MIN(D3L132C8,RUN_YEARS),A1L104C1,A1L104C6,A1L104C7,A1L104C8,A1L104C9))</f>
        <v>8401.5942000000014</v>
      </c>
      <c r="AZ39" s="16" t="s">
        <v>24125</v>
      </c>
      <c r="BA39" s="33">
        <f>IF(D3L132C24=0,0,D3L132C23/D3L132C24)</f>
        <v>4.0046956023458221E-8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3.4684597575551615E-3</v>
      </c>
      <c r="J40" s="16" t="s">
        <v>24175</v>
      </c>
      <c r="K40" s="21">
        <f>IF(FLOW_THRU_100PCT="Y",1,INDEX(VariabilityMatrix,D3L133C1,D3L133C8))</f>
        <v>0.5137612542723502</v>
      </c>
      <c r="L40" s="16" t="s">
        <v>24145</v>
      </c>
      <c r="M40" s="15">
        <f>IF(D3L133C2&lt;&gt;0,D3L133C2*D3L133C4,D3L133C3*D3L133C4)</f>
        <v>1.7819602354347114E-3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1.7819602354347114E-3</v>
      </c>
      <c r="AX40" s="16" t="s">
        <v>24170</v>
      </c>
      <c r="AY40" s="15">
        <f>IF(D3L133C22=0,0,CHOOSE(MIN(D3L133C8,RUN_YEARS),A1L104C1,A1L104C6,A1L104C7,A1L104C8,A1L104C9))</f>
        <v>8615.9626666666663</v>
      </c>
      <c r="AZ40" s="16" t="s">
        <v>24156</v>
      </c>
      <c r="BA40" s="33">
        <f>IF(D3L133C24=0,0,D3L133C23/D3L133C24)</f>
        <v>2.0682079349400363E-7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2372.7953994316067</v>
      </c>
      <c r="J41" s="16" t="s">
        <v>24206</v>
      </c>
      <c r="K41" s="21">
        <f>IF(FLOW_THRU_100PCT="Y",1,INDEX(VariabilityMatrix,D3L134C1,D3L134C8))</f>
        <v>0.62916632268520334</v>
      </c>
      <c r="L41" s="16" t="s">
        <v>24176</v>
      </c>
      <c r="M41" s="15">
        <f>IF(D3L134C2&lt;&gt;0,D3L134C2*D3L134C4,D3L134C3*D3L134C4)</f>
        <v>1492.8829559447522</v>
      </c>
      <c r="N41" s="16" t="s">
        <v>4251</v>
      </c>
      <c r="O41" s="32">
        <f>0.45*CHOOSE(MIN(D3L134C8,RUN_YEARS),B3L110C1,B3L125C1,B3L140C1,B3L155C1,B3L170C1)</f>
        <v>0.44000450156396781</v>
      </c>
      <c r="P41" s="16" t="s">
        <v>24177</v>
      </c>
      <c r="Q41" s="15">
        <f>D3L134C5*D3L134C6</f>
        <v>656.87522092381357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56295512.333333336</v>
      </c>
      <c r="V41" s="16" t="s">
        <v>24178</v>
      </c>
      <c r="W41" s="33">
        <f>IF(D3L134C9=0,0,D3L134C7/D3L134C9)</f>
        <v>1.1668340755731409E-5</v>
      </c>
      <c r="X41" s="16" t="s">
        <v>24179</v>
      </c>
      <c r="Y41" s="32">
        <f>IF(D3L134C5=0,0,D3L134C7/D3L134C5)</f>
        <v>0.44000450156396781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0.53778327968929407</v>
      </c>
      <c r="AL41" s="16" t="s">
        <v>24183</v>
      </c>
      <c r="AM41" s="15">
        <f>D3L134C5*D3L134C17</f>
        <v>802.84749224021675</v>
      </c>
      <c r="AN41" s="16" t="s">
        <v>24200</v>
      </c>
      <c r="AO41" s="15">
        <f>IF(D3L134C17=0,0,CHOOSE(MIN(D3L134C8,RUN_YEARS),A1L108C1,A1L108C6,A1L108C7,A1L108C8,A1L108C9))</f>
        <v>24318.907999999999</v>
      </c>
      <c r="AP41" s="16" t="s">
        <v>24184</v>
      </c>
      <c r="AQ41" s="33">
        <f>IF(D3L134C19=0,0,D3L134C18/D3L134C19)</f>
        <v>3.3013303567751347E-2</v>
      </c>
      <c r="AR41" s="16" t="s">
        <v>24185</v>
      </c>
      <c r="AS41" s="32">
        <f>IF(D3L134C5=0,0,D3L134C18/D3L134C5)</f>
        <v>0.53778327968929407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2.2212218746738122E-2</v>
      </c>
      <c r="BZ41" s="16" t="s">
        <v>24195</v>
      </c>
      <c r="CA41" s="15">
        <f>D3L134C5*D3L134C37</f>
        <v>33.160242780721845</v>
      </c>
      <c r="CB41" s="16" t="s">
        <v>24204</v>
      </c>
      <c r="CC41" s="15">
        <f>IF(D3L134C37=0,0,CHOOSE(MIN(D3L134C8,RUN_YEARS),B6L116C1,B6L117C1,B6L118C1,B6L119C1,B6L120C1))</f>
        <v>28240.979999999996</v>
      </c>
      <c r="CD41" s="16" t="s">
        <v>24196</v>
      </c>
      <c r="CE41" s="33">
        <f>IF(D3L134C39=0,0,D3L134C38/D3L134C39)</f>
        <v>1.1741888128783721E-3</v>
      </c>
      <c r="CF41" s="16" t="s">
        <v>24197</v>
      </c>
      <c r="CG41" s="32">
        <f>IF(D3L134C5=0,0,D3L134C38/D3L134C5)</f>
        <v>2.2212218746738122E-2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0.62916632268520334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0.44000450156396781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56295512.333333336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0.53778327968929407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24318.907999999999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2.2212218746738122E-2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28240.979999999996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-354.36770936131057</v>
      </c>
      <c r="J43" s="16" t="s">
        <v>24269</v>
      </c>
      <c r="K43" s="21">
        <f>IF(FLOW_THRU_100PCT="Y",1,INDEX(VariabilityMatrix,D3L136C1,D3L136C8))</f>
        <v>0.63451305180402429</v>
      </c>
      <c r="L43" s="16" t="s">
        <v>24239</v>
      </c>
      <c r="M43" s="15">
        <f>IF(D3L136C2&lt;&gt;0,D3L136C2*D3L136C4,D3L136C3*D3L136C4)</f>
        <v>-224.85093672764668</v>
      </c>
      <c r="N43" s="16" t="s">
        <v>4251</v>
      </c>
      <c r="O43" s="32">
        <f>0.45*CHOOSE(MIN(D3L136C8,RUN_YEARS),B3L110C1,B3L125C1,B3L140C1,B3L155C1,B3L170C1)</f>
        <v>0.44039419305223515</v>
      </c>
      <c r="P43" s="16" t="s">
        <v>24240</v>
      </c>
      <c r="Q43" s="15">
        <f>D3L136C5*D3L136C6</f>
        <v>-99.02304683721114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60005503</v>
      </c>
      <c r="V43" s="16" t="s">
        <v>24241</v>
      </c>
      <c r="W43" s="33">
        <f>IF(D3L136C9=0,0,D3L136C7/D3L136C9)</f>
        <v>-1.6502327601055379E-6</v>
      </c>
      <c r="X43" s="16" t="s">
        <v>24242</v>
      </c>
      <c r="Y43" s="32">
        <f>IF(D3L136C5=0,0,D3L136C7/D3L136C5)</f>
        <v>0.44039419305223515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0.53825956928606522</v>
      </c>
      <c r="AL43" s="16" t="s">
        <v>24246</v>
      </c>
      <c r="AM43" s="15">
        <f>D3L136C5*D3L136C17</f>
        <v>-121.02816835659141</v>
      </c>
      <c r="AN43" s="16" t="s">
        <v>24263</v>
      </c>
      <c r="AO43" s="15">
        <f>IF(D3L136C17=0,0,CHOOSE(MIN(D3L136C8,RUN_YEARS),A1L108C1,A1L108C6,A1L108C7,A1L108C8,A1L108C9))</f>
        <v>25342.018</v>
      </c>
      <c r="AP43" s="16" t="s">
        <v>24247</v>
      </c>
      <c r="AQ43" s="33">
        <f>IF(D3L136C19=0,0,D3L136C18/D3L136C19)</f>
        <v>-4.7757904819020888E-3</v>
      </c>
      <c r="AR43" s="16" t="s">
        <v>24248</v>
      </c>
      <c r="AS43" s="32">
        <f>IF(D3L136C5=0,0,D3L136C18/D3L136C5)</f>
        <v>0.53825956928606522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2.134623766169963E-2</v>
      </c>
      <c r="BZ43" s="16" t="s">
        <v>24258</v>
      </c>
      <c r="CA43" s="15">
        <f>D3L136C5*D3L136C37</f>
        <v>-4.7997215338441324</v>
      </c>
      <c r="CB43" s="16" t="s">
        <v>24267</v>
      </c>
      <c r="CC43" s="15">
        <f>IF(D3L136C37=0,0,CHOOSE(MIN(D3L136C8,RUN_YEARS),B6L116C1,B6L117C1,B6L118C1,B6L119C1,B6L120C1))</f>
        <v>28399.439999999999</v>
      </c>
      <c r="CD43" s="16" t="s">
        <v>24259</v>
      </c>
      <c r="CE43" s="33">
        <f>IF(D3L136C39=0,0,D3L136C38/D3L136C39)</f>
        <v>-1.6900761190516899E-4</v>
      </c>
      <c r="CF43" s="16" t="s">
        <v>24260</v>
      </c>
      <c r="CG43" s="32">
        <f>IF(D3L136C5=0,0,D3L136C38/D3L136C5)</f>
        <v>2.134623766169963E-2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3602.1381428655336</v>
      </c>
      <c r="J44" s="16" t="s">
        <v>24301</v>
      </c>
      <c r="K44" s="21">
        <f>IF(FLOW_THRU_100PCT="Y",1,INDEX(VariabilityMatrix,D3L137C1,D3L137C8))</f>
        <v>0.62916632268520334</v>
      </c>
      <c r="L44" s="16" t="s">
        <v>24271</v>
      </c>
      <c r="M44" s="15">
        <f>IF(D3L137C2&lt;&gt;0,D3L137C2*D3L137C4,D3L137C3*D3L137C4)</f>
        <v>2266.3440091508155</v>
      </c>
      <c r="N44" s="16" t="s">
        <v>4251</v>
      </c>
      <c r="O44" s="32">
        <f>0.45*CHOOSE(MIN(D3L137C8,RUN_YEARS),B3L110C1,B3L125C1,B3L140C1,B3L155C1,B3L170C1)</f>
        <v>0.44000450156396781</v>
      </c>
      <c r="P44" s="16" t="s">
        <v>24272</v>
      </c>
      <c r="Q44" s="15">
        <f>D3L137C5*D3L137C6</f>
        <v>997.2015661188891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56295512.333333336</v>
      </c>
      <c r="V44" s="16" t="s">
        <v>24273</v>
      </c>
      <c r="W44" s="33">
        <f>IF(D3L137C9=0,0,D3L137C7/D3L137C9)</f>
        <v>1.7713695546712922E-5</v>
      </c>
      <c r="X44" s="16" t="s">
        <v>24274</v>
      </c>
      <c r="Y44" s="32">
        <f>IF(D3L137C5=0,0,D3L137C7/D3L137C5)</f>
        <v>0.44000450156396781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0.53778327968929407</v>
      </c>
      <c r="AL44" s="16" t="s">
        <v>24278</v>
      </c>
      <c r="AM44" s="15">
        <f>D3L137C5*D3L137C17</f>
        <v>1218.801914145309</v>
      </c>
      <c r="AN44" s="16" t="s">
        <v>24295</v>
      </c>
      <c r="AO44" s="15">
        <f>IF(D3L137C17=0,0,CHOOSE(MIN(D3L137C8,RUN_YEARS),A1L108C1,A1L108C6,A1L108C7,A1L108C8,A1L108C9))</f>
        <v>24318.907999999999</v>
      </c>
      <c r="AP44" s="16" t="s">
        <v>24279</v>
      </c>
      <c r="AQ44" s="33">
        <f>IF(D3L137C19=0,0,D3L137C18/D3L137C19)</f>
        <v>5.0117460625506254E-2</v>
      </c>
      <c r="AR44" s="16" t="s">
        <v>24280</v>
      </c>
      <c r="AS44" s="32">
        <f>IF(D3L137C5=0,0,D3L137C18/D3L137C5)</f>
        <v>0.53778327968929407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2.2212218746738122E-2</v>
      </c>
      <c r="BZ44" s="16" t="s">
        <v>24290</v>
      </c>
      <c r="CA44" s="15">
        <f>D3L137C5*D3L137C37</f>
        <v>50.340528886617378</v>
      </c>
      <c r="CB44" s="16" t="s">
        <v>24299</v>
      </c>
      <c r="CC44" s="15">
        <f>IF(D3L137C37=0,0,CHOOSE(MIN(D3L137C8,RUN_YEARS),B6L116C1,B6L117C1,B6L118C1,B6L119C1,B6L120C1))</f>
        <v>28240.979999999996</v>
      </c>
      <c r="CD44" s="16" t="s">
        <v>24291</v>
      </c>
      <c r="CE44" s="33">
        <f>IF(D3L137C39=0,0,D3L137C38/D3L137C39)</f>
        <v>1.7825347734610267E-3</v>
      </c>
      <c r="CF44" s="16" t="s">
        <v>24292</v>
      </c>
      <c r="CG44" s="32">
        <f>IF(D3L137C5=0,0,D3L137C38/D3L137C5)</f>
        <v>2.2212218746738122E-2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1368.0032638034352</v>
      </c>
      <c r="J45" s="16" t="s">
        <v>24333</v>
      </c>
      <c r="K45" s="21">
        <f>IF(FLOW_THRU_100PCT="Y",1,INDEX(VariabilityMatrix,D3L138C1,D3L138C8))</f>
        <v>0.63451305180402429</v>
      </c>
      <c r="L45" s="16" t="s">
        <v>24303</v>
      </c>
      <c r="M45" s="15">
        <f>IF(D3L138C2&lt;&gt;0,D3L138C2*D3L138C4,D3L138C3*D3L138C4)</f>
        <v>868.01592579378337</v>
      </c>
      <c r="N45" s="16" t="s">
        <v>4251</v>
      </c>
      <c r="O45" s="32">
        <f>0.45*CHOOSE(MIN(D3L138C8,RUN_YEARS),B3L110C1,B3L125C1,B3L140C1,B3L155C1,B3L170C1)</f>
        <v>0.44039419305223515</v>
      </c>
      <c r="P45" s="16" t="s">
        <v>24304</v>
      </c>
      <c r="Q45" s="15">
        <f>D3L138C5*D3L138C6</f>
        <v>382.26917319644207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60005503</v>
      </c>
      <c r="V45" s="16" t="s">
        <v>24305</v>
      </c>
      <c r="W45" s="33">
        <f>IF(D3L138C9=0,0,D3L138C7/D3L138C9)</f>
        <v>6.3705685992906693E-6</v>
      </c>
      <c r="X45" s="16" t="s">
        <v>24306</v>
      </c>
      <c r="Y45" s="32">
        <f>IF(D3L138C5=0,0,D3L138C7/D3L138C5)</f>
        <v>0.44039419305223515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0.53825956928606522</v>
      </c>
      <c r="AL45" s="16" t="s">
        <v>24310</v>
      </c>
      <c r="AM45" s="15">
        <f>D3L138C5*D3L138C17</f>
        <v>467.21787835120699</v>
      </c>
      <c r="AN45" s="16" t="s">
        <v>24327</v>
      </c>
      <c r="AO45" s="15">
        <f>IF(D3L138C17=0,0,CHOOSE(MIN(D3L138C8,RUN_YEARS),A1L108C1,A1L108C6,A1L108C7,A1L108C8,A1L108C9))</f>
        <v>25342.018</v>
      </c>
      <c r="AP45" s="16" t="s">
        <v>24311</v>
      </c>
      <c r="AQ45" s="33">
        <f>IF(D3L138C19=0,0,D3L138C18/D3L138C19)</f>
        <v>1.843649066744436E-2</v>
      </c>
      <c r="AR45" s="16" t="s">
        <v>24312</v>
      </c>
      <c r="AS45" s="32">
        <f>IF(D3L138C5=0,0,D3L138C18/D3L138C5)</f>
        <v>0.53825956928606522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2.134623766169963E-2</v>
      </c>
      <c r="BZ45" s="16" t="s">
        <v>24322</v>
      </c>
      <c r="CA45" s="15">
        <f>D3L138C5*D3L138C37</f>
        <v>18.528874246134329</v>
      </c>
      <c r="CB45" s="16" t="s">
        <v>24331</v>
      </c>
      <c r="CC45" s="15">
        <f>IF(D3L138C37=0,0,CHOOSE(MIN(D3L138C8,RUN_YEARS),B6L116C1,B6L117C1,B6L118C1,B6L119C1,B6L120C1))</f>
        <v>28399.439999999999</v>
      </c>
      <c r="CD45" s="16" t="s">
        <v>24323</v>
      </c>
      <c r="CE45" s="33">
        <f>IF(D3L138C39=0,0,D3L138C38/D3L138C39)</f>
        <v>6.5243801448670576E-4</v>
      </c>
      <c r="CF45" s="16" t="s">
        <v>24324</v>
      </c>
      <c r="CG45" s="32">
        <f>IF(D3L138C5=0,0,D3L138C38/D3L138C5)</f>
        <v>2.134623766169963E-2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0.63451305180402429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0.44039419305223515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60005503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0.53825956928606522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25342.018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2.134623766169963E-2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28399.439999999999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0.63451305180402429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0.44039419305223515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60005503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0.53825956928606522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25342.018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2.134623766169963E-2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28399.439999999999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7.1952834388083371</v>
      </c>
      <c r="J48" s="16" t="s">
        <v>24429</v>
      </c>
      <c r="K48" s="21">
        <f>IF(FLOW_THRU_100PCT="Y",1,INDEX(VariabilityMatrix,D3L141C1,D3L141C8))</f>
        <v>0.63451305180402429</v>
      </c>
      <c r="L48" s="16" t="s">
        <v>24399</v>
      </c>
      <c r="M48" s="15">
        <f>IF(D3L141C2&lt;&gt;0,D3L141C2*D3L141C4,D3L141C3*D3L141C4)</f>
        <v>4.565501253353232</v>
      </c>
      <c r="N48" s="16" t="s">
        <v>4251</v>
      </c>
      <c r="O48" s="32">
        <f>0.45*CHOOSE(MIN(D3L141C8,RUN_YEARS),B3L110C1,B3L125C1,B3L140C1,B3L155C1,B3L170C1)</f>
        <v>0.44039419305223515</v>
      </c>
      <c r="P48" s="16" t="s">
        <v>24400</v>
      </c>
      <c r="Q48" s="15">
        <f>D3L141C5*D3L141C6</f>
        <v>2.0106202403494646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60005503</v>
      </c>
      <c r="V48" s="16" t="s">
        <v>24401</v>
      </c>
      <c r="W48" s="33">
        <f>IF(D3L141C9=0,0,D3L141C7/D3L141C9)</f>
        <v>3.350726416457945E-8</v>
      </c>
      <c r="X48" s="16" t="s">
        <v>24402</v>
      </c>
      <c r="Y48" s="32">
        <f>IF(D3L141C5=0,0,D3L141C7/D3L141C5)</f>
        <v>0.44039419305223509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0.53825956928606522</v>
      </c>
      <c r="AL48" s="16" t="s">
        <v>24406</v>
      </c>
      <c r="AM48" s="15">
        <f>D3L141C5*D3L141C17</f>
        <v>2.4574247382049017</v>
      </c>
      <c r="AN48" s="16" t="s">
        <v>24423</v>
      </c>
      <c r="AO48" s="15">
        <f>IF(D3L141C17=0,0,CHOOSE(MIN(D3L141C8,RUN_YEARS),A1L108C1,A1L108C6,A1L108C7,A1L108C8,A1L108C9))</f>
        <v>25342.018</v>
      </c>
      <c r="AP48" s="16" t="s">
        <v>24407</v>
      </c>
      <c r="AQ48" s="33">
        <f>IF(D3L141C19=0,0,D3L141C18/D3L141C19)</f>
        <v>9.6970365114763227E-5</v>
      </c>
      <c r="AR48" s="16" t="s">
        <v>24408</v>
      </c>
      <c r="AS48" s="32">
        <f>IF(D3L141C5=0,0,D3L141C18/D3L141C5)</f>
        <v>0.53825956928606522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2.134623766169963E-2</v>
      </c>
      <c r="BZ48" s="16" t="s">
        <v>24418</v>
      </c>
      <c r="CA48" s="15">
        <f>D3L141C5*D3L141C37</f>
        <v>9.7456274798865622E-2</v>
      </c>
      <c r="CB48" s="16" t="s">
        <v>24427</v>
      </c>
      <c r="CC48" s="15">
        <f>IF(D3L141C37=0,0,CHOOSE(MIN(D3L141C8,RUN_YEARS),B6L116C1,B6L117C1,B6L118C1,B6L119C1,B6L120C1))</f>
        <v>28399.439999999999</v>
      </c>
      <c r="CD48" s="16" t="s">
        <v>24419</v>
      </c>
      <c r="CE48" s="33">
        <f>IF(D3L141C39=0,0,D3L141C38/D3L141C39)</f>
        <v>3.4316266376684058E-6</v>
      </c>
      <c r="CF48" s="16" t="s">
        <v>24420</v>
      </c>
      <c r="CG48" s="32">
        <f>IF(D3L141C5=0,0,D3L141C38/D3L141C5)</f>
        <v>2.134623766169963E-2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0.63451305180402429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0.44039419305223515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60005503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0.53825956928606522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25342.018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2.134623766169963E-2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28399.439999999999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0.63451305180402429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0.44039419305223515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60005503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0.53825956928606522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25342.018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2.134623766169963E-2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28399.439999999999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9.8935147283614633</v>
      </c>
      <c r="J51" s="16" t="s">
        <v>24021</v>
      </c>
      <c r="K51" s="21">
        <f>IF(FLOW_THRU_100PCT="Y",1,D3L101C4)</f>
        <v>0.62916632268520334</v>
      </c>
      <c r="L51" s="16" t="s">
        <v>24495</v>
      </c>
      <c r="M51" s="15">
        <f>IF(D3L144C2&lt;&gt;0,D3L144C2*D3L144C4,D3L144C3*D3L144C4)</f>
        <v>6.2246662800750805</v>
      </c>
      <c r="N51" s="16" t="s">
        <v>4251</v>
      </c>
      <c r="O51" s="32">
        <f>0.45*CHOOSE(MIN(D3L144C8,RUN_YEARS),B3L110C1,B3L125C1,B3L140C1,B3L155C1,B3L170C1)</f>
        <v>0.44039419305223515</v>
      </c>
      <c r="P51" s="16" t="s">
        <v>24496</v>
      </c>
      <c r="Q51" s="15">
        <f>D3L144C5*D3L144C6</f>
        <v>2.7413068834331233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60005503</v>
      </c>
      <c r="V51" s="16" t="s">
        <v>24497</v>
      </c>
      <c r="W51" s="33">
        <f>IF(D3L144C9=0,0,D3L144C7/D3L144C9)</f>
        <v>4.5684258049351293E-8</v>
      </c>
      <c r="X51" s="16" t="s">
        <v>24498</v>
      </c>
      <c r="Y51" s="32">
        <f>IF(D3L144C5=0,0,D3L144C7/D3L144C5)</f>
        <v>0.44039419305223515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0.53825956928606522</v>
      </c>
      <c r="AL51" s="16" t="s">
        <v>24502</v>
      </c>
      <c r="AM51" s="15">
        <f>D3L144C5*D3L144C17</f>
        <v>3.3504861908627066</v>
      </c>
      <c r="AN51" s="16" t="s">
        <v>24519</v>
      </c>
      <c r="AO51" s="15">
        <f>IF(D3L144C17=0,0,CHOOSE(MIN(D3L144C8,RUN_YEARS),A1L108C1,A1L108C6,A1L108C7,A1L108C8,A1L108C9))</f>
        <v>25342.018</v>
      </c>
      <c r="AP51" s="16" t="s">
        <v>24503</v>
      </c>
      <c r="AQ51" s="33">
        <f>IF(D3L144C19=0,0,D3L144C18/D3L144C19)</f>
        <v>1.3221070993094184E-4</v>
      </c>
      <c r="AR51" s="16" t="s">
        <v>24504</v>
      </c>
      <c r="AS51" s="32">
        <f>IF(D3L144C5=0,0,D3L144C18/D3L144C5)</f>
        <v>0.53825956928606522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2.134623766169963E-2</v>
      </c>
      <c r="BZ51" s="16" t="s">
        <v>24514</v>
      </c>
      <c r="CA51" s="15">
        <f>D3L144C5*D3L144C37</f>
        <v>0.13287320577925041</v>
      </c>
      <c r="CB51" s="16" t="s">
        <v>24523</v>
      </c>
      <c r="CC51" s="15">
        <f>IF(D3L144C37=0,0,CHOOSE(MIN(D3L144C8,RUN_YEARS),B6L116C1,B6L117C1,B6L118C1,B6L119C1,B6L120C1))</f>
        <v>28399.439999999999</v>
      </c>
      <c r="CD51" s="16" t="s">
        <v>24515</v>
      </c>
      <c r="CE51" s="33">
        <f>IF(D3L144C39=0,0,D3L144C38/D3L144C39)</f>
        <v>4.6787262628858317E-6</v>
      </c>
      <c r="CF51" s="16" t="s">
        <v>24516</v>
      </c>
      <c r="CG51" s="32">
        <f>IF(D3L144C5=0,0,D3L144C38/D3L144C5)</f>
        <v>2.134623766169963E-2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-56.13274736142489</v>
      </c>
      <c r="J52" s="16" t="s">
        <v>24021</v>
      </c>
      <c r="K52" s="21">
        <f>IF(FLOW_THRU_100PCT="Y",1,D3L101C4)</f>
        <v>0.62916632268520334</v>
      </c>
      <c r="L52" s="16" t="s">
        <v>24526</v>
      </c>
      <c r="M52" s="15">
        <f>IF(D3L145C2&lt;&gt;0,D3L145C2*D3L145C4,D3L145C3*D3L145C4)</f>
        <v>-35.316834239605249</v>
      </c>
      <c r="N52" s="16" t="s">
        <v>4251</v>
      </c>
      <c r="O52" s="32">
        <f>0.45*CHOOSE(MIN(D3L145C8,RUN_YEARS),B3L110C1,B3L125C1,B3L140C1,B3L155C1,B3L170C1)</f>
        <v>0.44000450156396781</v>
      </c>
      <c r="P52" s="16" t="s">
        <v>24527</v>
      </c>
      <c r="Q52" s="15">
        <f>D3L145C5*D3L145C6</f>
        <v>-15.53956604641478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56295512.333333336</v>
      </c>
      <c r="V52" s="16" t="s">
        <v>24528</v>
      </c>
      <c r="W52" s="33">
        <f>IF(D3L145C9=0,0,D3L145C7/D3L145C9)</f>
        <v>-2.7603560927561879E-7</v>
      </c>
      <c r="X52" s="16" t="s">
        <v>24529</v>
      </c>
      <c r="Y52" s="32">
        <f>IF(D3L145C5=0,0,D3L145C7/D3L145C5)</f>
        <v>0.44000450156396781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0.53778327968929407</v>
      </c>
      <c r="AL52" s="16" t="s">
        <v>24533</v>
      </c>
      <c r="AM52" s="15">
        <f>D3L145C5*D3L145C17</f>
        <v>-18.992802945618067</v>
      </c>
      <c r="AN52" s="16" t="s">
        <v>24550</v>
      </c>
      <c r="AO52" s="15">
        <f>IF(D3L145C17=0,0,CHOOSE(MIN(D3L145C8,RUN_YEARS),A1L108C1,A1L108C6,A1L108C7,A1L108C8,A1L108C9))</f>
        <v>24318.907999999999</v>
      </c>
      <c r="AP52" s="16" t="s">
        <v>24534</v>
      </c>
      <c r="AQ52" s="33">
        <f>IF(D3L145C19=0,0,D3L145C18/D3L145C19)</f>
        <v>-7.8098913592740545E-4</v>
      </c>
      <c r="AR52" s="16" t="s">
        <v>24535</v>
      </c>
      <c r="AS52" s="32">
        <f>IF(D3L145C5=0,0,D3L145C18/D3L145C5)</f>
        <v>0.53778327968929407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2.2212218746738122E-2</v>
      </c>
      <c r="BZ52" s="16" t="s">
        <v>24545</v>
      </c>
      <c r="CA52" s="15">
        <f>D3L145C5*D3L145C37</f>
        <v>-0.78446524757240255</v>
      </c>
      <c r="CB52" s="16" t="s">
        <v>24554</v>
      </c>
      <c r="CC52" s="15">
        <f>IF(D3L145C37=0,0,CHOOSE(MIN(D3L145C8,RUN_YEARS),B6L116C1,B6L117C1,B6L118C1,B6L119C1,B6L120C1))</f>
        <v>28240.979999999996</v>
      </c>
      <c r="CD52" s="16" t="s">
        <v>24546</v>
      </c>
      <c r="CE52" s="33">
        <f>IF(D3L145C39=0,0,D3L145C38/D3L145C39)</f>
        <v>-2.777755048062789E-5</v>
      </c>
      <c r="CF52" s="16" t="s">
        <v>24547</v>
      </c>
      <c r="CG52" s="32">
        <f>IF(D3L145C5=0,0,D3L145C38/D3L145C5)</f>
        <v>2.2212218746738122E-2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2.7027803960694459</v>
      </c>
      <c r="J53" s="16" t="s">
        <v>24587</v>
      </c>
      <c r="K53" s="21">
        <f>IF(FLOW_THRU_100PCT="Y",1,INDEX(VariabilityMatrix,D3L146C1,D3L146C8))</f>
        <v>0.27937381600946981</v>
      </c>
      <c r="L53" s="16" t="s">
        <v>24557</v>
      </c>
      <c r="M53" s="15">
        <f>IF(D3L146C2&lt;&gt;0,D3L146C2*D3L146C4,D3L146C3*D3L146C4)</f>
        <v>0.75508607308550735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0.75508607308550735</v>
      </c>
      <c r="AX53" s="16" t="s">
        <v>24582</v>
      </c>
      <c r="AY53" s="15">
        <f>IF(D3L146C22=0,0,CHOOSE(MIN(D3L146C8,RUN_YEARS),A1L104C1,A1L104C6,A1L104C7,A1L104C8,A1L104C9))</f>
        <v>8615.9626666666663</v>
      </c>
      <c r="AZ53" s="16" t="s">
        <v>24568</v>
      </c>
      <c r="BA53" s="33">
        <f>IF(D3L146C24=0,0,D3L146C23/D3L146C24)</f>
        <v>8.7638039102325195E-5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8615.9626666666663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0.29765076039029364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9080.6689999999999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9.9565367443835289</v>
      </c>
      <c r="J56" s="16" t="s">
        <v>24682</v>
      </c>
      <c r="K56" s="21">
        <f>IF(FLOW_THRU_100PCT="Y",1,INDEX(VariabilityMatrix,D3L149C1,D3L149C8))</f>
        <v>0.27937381600946981</v>
      </c>
      <c r="L56" s="16" t="s">
        <v>24652</v>
      </c>
      <c r="M56" s="15">
        <f>IF(D3L149C2&lt;&gt;0,D3L149C2*D3L149C4,D3L149C3*D3L149C4)</f>
        <v>2.7815956645169297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2.7815956645169297</v>
      </c>
      <c r="AX56" s="16" t="s">
        <v>24677</v>
      </c>
      <c r="AY56" s="15">
        <f>IF(D3L149C22=0,0,CHOOSE(MIN(D3L149C8,RUN_YEARS),A1L104C1,A1L104C6,A1L104C7,A1L104C8,A1L104C9))</f>
        <v>8615.9626666666663</v>
      </c>
      <c r="AZ56" s="16" t="s">
        <v>24663</v>
      </c>
      <c r="BA56" s="33">
        <f>IF(D3L149C24=0,0,D3L149C23/D3L149C24)</f>
        <v>3.228421213195751E-4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9.526007196782059</v>
      </c>
      <c r="J57" s="16" t="s">
        <v>24714</v>
      </c>
      <c r="K57" s="21">
        <f>IF(FLOW_THRU_100PCT="Y",1,INDEX(VariabilityMatrix,D3L150C1,D3L150C8))</f>
        <v>0.29765076039029364</v>
      </c>
      <c r="L57" s="16" t="s">
        <v>24684</v>
      </c>
      <c r="M57" s="15">
        <f>IF(D3L150C2&lt;&gt;0,D3L150C2*D3L150C4,D3L150C3*D3L150C4)</f>
        <v>2.8354232856055894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2.8354232856055894</v>
      </c>
      <c r="AX57" s="16" t="s">
        <v>24709</v>
      </c>
      <c r="AY57" s="15">
        <f>IF(D3L150C22=0,0,CHOOSE(MIN(D3L150C8,RUN_YEARS),A1L104C1,A1L104C6,A1L104C7,A1L104C8,A1L104C9))</f>
        <v>9080.6689999999999</v>
      </c>
      <c r="AZ57" s="16" t="s">
        <v>24695</v>
      </c>
      <c r="BA57" s="33">
        <f>IF(D3L150C24=0,0,D3L150C23/D3L150C24)</f>
        <v>3.1224828100281921E-4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0.29765076039029364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9080.6689999999999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0.29765076039029364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9080.6689999999999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0.29765076039029364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9080.6689999999999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0.29765076039029364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9080.6689999999999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0.29765076039029364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9080.6689999999999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75.415266786964054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64.85712943678908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64.85712943678908</v>
      </c>
      <c r="AX63" s="16" t="s">
        <v>24901</v>
      </c>
      <c r="AY63" s="15">
        <f>IF(D3L156C22=0,0,CHOOSE(MIN(D3L156C8,RUN_YEARS),A1L104C1,A1L104C6,A1L104C7,A1L104C8,A1L104C9))</f>
        <v>9080.6689999999999</v>
      </c>
      <c r="AZ63" s="16" t="s">
        <v>24887</v>
      </c>
      <c r="BA63" s="33">
        <f>IF(D3L156C24=0,0,D3L156C23/D3L156C24)</f>
        <v>7.1423294293393013E-3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-0.68531377994522813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-0.58936985075289616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-0.58936985075289616</v>
      </c>
      <c r="AX64" s="16" t="s">
        <v>24932</v>
      </c>
      <c r="AY64" s="15">
        <f>IF(D3L157C22=0,0,CHOOSE(MIN(D3L157C8,RUN_YEARS),A1L104C1,A1L104C6,A1L104C7,A1L104C8,A1L104C9))</f>
        <v>8615.9626666666663</v>
      </c>
      <c r="AZ64" s="16" t="s">
        <v>24918</v>
      </c>
      <c r="BA64" s="33">
        <f>IF(D3L157C24=0,0,D3L157C23/D3L157C24)</f>
        <v>-6.8404410923580622E-5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-136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0.50069136640080203</v>
      </c>
      <c r="L65" s="16" t="s">
        <v>24938</v>
      </c>
      <c r="M65" s="15">
        <f>IF(D3L158C2&lt;&gt;0,D3L158C2*D3L158C4,D3L158C3*D3L158C4)</f>
        <v>-68.094025830509082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-68.094025830509082</v>
      </c>
      <c r="AX65" s="16" t="s">
        <v>24963</v>
      </c>
      <c r="AY65" s="15">
        <f>IF(D3L158C22=0,0,CHOOSE(MIN(D3L158C8,RUN_YEARS),A1L104C1,A1L104C6,A1L104C7,A1L104C8,A1L104C9))</f>
        <v>9080.6689999999999</v>
      </c>
      <c r="AZ65" s="16" t="s">
        <v>24949</v>
      </c>
      <c r="BA65" s="33">
        <f>IF(D3L158C24=0,0,D3L158C23/D3L158C24)</f>
        <v>-7.498789552896277E-3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5861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0.94681975933990259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9080.6689999999999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5.3180240660097459E-2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28399.439999999999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307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0.94681975933990259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9080.6689999999999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5.3180240660097459E-2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28399.439999999999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0.94681975933990259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9080.6689999999999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5.3180240660097459E-2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28399.439999999999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0.94681975933990259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9080.6689999999999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5.3180240660097459E-2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28399.439999999999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6005</v>
      </c>
      <c r="J70" s="16" t="s">
        <v>25124</v>
      </c>
      <c r="K70" s="21">
        <f>IF(FLOW_THRU_100PCT="Y",1,INDEX(VariabilityMatrix,D3L163C1,D3L163C8))</f>
        <v>0.49582306060550863</v>
      </c>
      <c r="L70" s="16" t="s">
        <v>25094</v>
      </c>
      <c r="M70" s="15">
        <f>IF(D3L163C2&lt;&gt;0,D3L163C2*D3L163C4,D3L163C3*D3L163C4)</f>
        <v>2977.4174789360791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0.94681975933990259</v>
      </c>
      <c r="AV70" s="16" t="s">
        <v>25104</v>
      </c>
      <c r="AW70" s="15">
        <f>D3L163C5*D3L163C22</f>
        <v>2819.0777008606779</v>
      </c>
      <c r="AX70" s="16" t="s">
        <v>25119</v>
      </c>
      <c r="AY70" s="15">
        <f>IF(D3L163C22=0,0,CHOOSE(MIN(D3L163C8,RUN_YEARS),A1L104C1,A1L104C6,A1L104C7,A1L104C8,A1L104C9))</f>
        <v>9080.6689999999999</v>
      </c>
      <c r="AZ70" s="16" t="s">
        <v>25105</v>
      </c>
      <c r="BA70" s="33">
        <f>IF(D3L163C24=0,0,D3L163C23/D3L163C24)</f>
        <v>0.31044823909567432</v>
      </c>
      <c r="BB70" s="16" t="s">
        <v>25106</v>
      </c>
      <c r="BC70" s="32">
        <f>IF(D3L163C5=0,0,D3L163C23/D3L163C5)</f>
        <v>0.94681975933990259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5.3180240660097459E-2</v>
      </c>
      <c r="BZ70" s="16" t="s">
        <v>25113</v>
      </c>
      <c r="CA70" s="15">
        <f>D3L163C5*D3L163C37</f>
        <v>158.33977807540134</v>
      </c>
      <c r="CB70" s="16" t="s">
        <v>25122</v>
      </c>
      <c r="CC70" s="15">
        <f>IF(D3L163C37=0,0,CHOOSE(MIN(D3L163C8,RUN_YEARS),B6L116C1,B6L117C1,B6L118C1,B6L119C1,B6L120C1))</f>
        <v>28399.439999999999</v>
      </c>
      <c r="CD70" s="16" t="s">
        <v>25114</v>
      </c>
      <c r="CE70" s="33">
        <f>IF(D3L163C39=0,0,D3L163C38/D3L163C39)</f>
        <v>5.5754542369638753E-3</v>
      </c>
      <c r="CF70" s="16" t="s">
        <v>25115</v>
      </c>
      <c r="CG70" s="32">
        <f>IF(D3L163C5=0,0,D3L163C38/D3L163C5)</f>
        <v>5.3180240660097459E-2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193036</v>
      </c>
      <c r="J71" s="16" t="s">
        <v>25155</v>
      </c>
      <c r="K71" s="21">
        <f>IF(FLOW_THRU_100PCT="Y",1,INDEX(VariabilityMatrix,D3L164C1,D3L164C8))</f>
        <v>0.93414382275487251</v>
      </c>
      <c r="L71" s="16" t="s">
        <v>25126</v>
      </c>
      <c r="M71" s="15">
        <f>IF(D3L164C2&lt;&gt;0,D3L164C2*D3L164C4,D3L164C3*D3L164C4)</f>
        <v>180323.38696930956</v>
      </c>
      <c r="N71" s="16" t="s">
        <v>4251</v>
      </c>
      <c r="O71" s="32">
        <f>0.45*CHOOSE(MIN(D3L164C8,RUN_YEARS),B3L110C1,B3L125C1,B3L140C1,B3L155C1,B3L170C1)</f>
        <v>0.44039419305223515</v>
      </c>
      <c r="P71" s="16" t="s">
        <v>25127</v>
      </c>
      <c r="Q71" s="15">
        <f>D3L164C5*D3L164C6</f>
        <v>79413.372492795024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60005503</v>
      </c>
      <c r="V71" s="16" t="s">
        <v>25128</v>
      </c>
      <c r="W71" s="33">
        <f>IF(D3L164C9=0,0,D3L164C7/D3L164C9)</f>
        <v>1.3234348271823507E-3</v>
      </c>
      <c r="X71" s="16" t="s">
        <v>25129</v>
      </c>
      <c r="Y71" s="32">
        <f>IF(D3L164C5=0,0,D3L164C7/D3L164C5)</f>
        <v>0.44039419305223515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0.53825956928606522</v>
      </c>
      <c r="AL71" s="16" t="s">
        <v>25133</v>
      </c>
      <c r="AM71" s="15">
        <f>D3L164C5*D3L164C17</f>
        <v>97060.788602305038</v>
      </c>
      <c r="AN71" s="16" t="s">
        <v>25150</v>
      </c>
      <c r="AO71" s="15">
        <f>IF(D3L164C17=0,0,CHOOSE(MIN(D3L164C8,RUN_YEARS),A1L108C1,A1L108C6,A1L108C7,A1L108C8,A1L108C9))</f>
        <v>25342.018</v>
      </c>
      <c r="AP71" s="16" t="s">
        <v>25134</v>
      </c>
      <c r="AQ71" s="33">
        <f>IF(D3L164C19=0,0,D3L164C18/D3L164C19)</f>
        <v>3.8300339224092195</v>
      </c>
      <c r="AR71" s="16" t="s">
        <v>25135</v>
      </c>
      <c r="AS71" s="32">
        <f>IF(D3L164C5=0,0,D3L164C18/D3L164C5)</f>
        <v>0.53825956928606522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2.134623766169963E-2</v>
      </c>
      <c r="BZ71" s="16" t="s">
        <v>25145</v>
      </c>
      <c r="CA71" s="15">
        <f>D3L164C5*D3L164C37</f>
        <v>3849.2258742095119</v>
      </c>
      <c r="CB71" s="16" t="s">
        <v>25154</v>
      </c>
      <c r="CC71" s="15">
        <f>IF(D3L164C37=0,0,CHOOSE(MIN(D3L164C8,RUN_YEARS),B6L116C1,B6L117C1,B6L118C1,B6L119C1,B6L120C1))</f>
        <v>28399.439999999999</v>
      </c>
      <c r="CD71" s="16" t="s">
        <v>25146</v>
      </c>
      <c r="CE71" s="33">
        <f>IF(D3L164C39=0,0,D3L164C38/D3L164C39)</f>
        <v>0.13553879492727716</v>
      </c>
      <c r="CF71" s="16" t="s">
        <v>25147</v>
      </c>
      <c r="CG71" s="32">
        <f>IF(D3L164C5=0,0,D3L164C38/D3L164C5)</f>
        <v>2.134623766169963E-2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0.93414382275487251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0.44039419305223515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60005503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0.53825956928606522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25342.018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2.134623766169963E-2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28399.439999999999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2144</v>
      </c>
      <c r="J73" s="16" t="s">
        <v>25217</v>
      </c>
      <c r="K73" s="21">
        <f>IF(FLOW_THRU_100PCT="Y",1,INDEX(VariabilityMatrix,D3L166C1,D3L166C8))</f>
        <v>0.63451305180402429</v>
      </c>
      <c r="L73" s="16" t="s">
        <v>25188</v>
      </c>
      <c r="M73" s="15">
        <f>IF(D3L166C2&lt;&gt;0,D3L166C2*D3L166C4,D3L166C3*D3L166C4)</f>
        <v>1360.3959830678282</v>
      </c>
      <c r="N73" s="16" t="s">
        <v>4251</v>
      </c>
      <c r="O73" s="32">
        <f>0.45*CHOOSE(MIN(D3L166C8,RUN_YEARS),B3L110C1,B3L125C1,B3L140C1,B3L155C1,B3L170C1)</f>
        <v>0.44039419305223515</v>
      </c>
      <c r="P73" s="16" t="s">
        <v>25189</v>
      </c>
      <c r="Q73" s="15">
        <f>D3L166C5*D3L166C6</f>
        <v>599.11049119465838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60005503</v>
      </c>
      <c r="V73" s="16" t="s">
        <v>25190</v>
      </c>
      <c r="W73" s="33">
        <f>IF(D3L166C9=0,0,D3L166C7/D3L166C9)</f>
        <v>9.9842591302777413E-6</v>
      </c>
      <c r="X73" s="16" t="s">
        <v>25191</v>
      </c>
      <c r="Y73" s="32">
        <f>IF(D3L166C5=0,0,D3L166C7/D3L166C5)</f>
        <v>0.44039419305223515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0.53825956928606522</v>
      </c>
      <c r="AL73" s="16" t="s">
        <v>25195</v>
      </c>
      <c r="AM73" s="15">
        <f>D3L166C5*D3L166C17</f>
        <v>732.24615590458245</v>
      </c>
      <c r="AN73" s="16" t="s">
        <v>25212</v>
      </c>
      <c r="AO73" s="15">
        <f>IF(D3L166C17=0,0,CHOOSE(MIN(D3L166C8,RUN_YEARS),A1L108C1,A1L108C6,A1L108C7,A1L108C8,A1L108C9))</f>
        <v>25342.018</v>
      </c>
      <c r="AP73" s="16" t="s">
        <v>25196</v>
      </c>
      <c r="AQ73" s="33">
        <f>IF(D3L166C19=0,0,D3L166C18/D3L166C19)</f>
        <v>2.8894548015259969E-2</v>
      </c>
      <c r="AR73" s="16" t="s">
        <v>25197</v>
      </c>
      <c r="AS73" s="32">
        <f>IF(D3L166C5=0,0,D3L166C18/D3L166C5)</f>
        <v>0.53825956928606522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2.134623766169963E-2</v>
      </c>
      <c r="BZ73" s="16" t="s">
        <v>25207</v>
      </c>
      <c r="CA73" s="15">
        <f>D3L166C5*D3L166C37</f>
        <v>29.039335968587366</v>
      </c>
      <c r="CB73" s="16" t="s">
        <v>25216</v>
      </c>
      <c r="CC73" s="15">
        <f>IF(D3L166C37=0,0,CHOOSE(MIN(D3L166C8,RUN_YEARS),B6L116C1,B6L117C1,B6L118C1,B6L119C1,B6L120C1))</f>
        <v>28399.439999999999</v>
      </c>
      <c r="CD73" s="16" t="s">
        <v>25208</v>
      </c>
      <c r="CE73" s="33">
        <f>IF(D3L166C39=0,0,D3L166C38/D3L166C39)</f>
        <v>1.0225319924825056E-3</v>
      </c>
      <c r="CF73" s="16" t="s">
        <v>25209</v>
      </c>
      <c r="CG73" s="32">
        <f>IF(D3L166C5=0,0,D3L166C38/D3L166C5)</f>
        <v>2.134623766169963E-2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49641</v>
      </c>
      <c r="J74" s="16" t="s">
        <v>25249</v>
      </c>
      <c r="K74" s="21">
        <f>IF(FLOW_THRU_100PCT="Y",1,INDEX(VariabilityMatrix,D3L167C1,D3L167C8))</f>
        <v>0.77249675753912916</v>
      </c>
      <c r="L74" s="16" t="s">
        <v>25219</v>
      </c>
      <c r="M74" s="15">
        <f>IF(D3L167C2&lt;&gt;0,D3L167C2*D3L167C4,D3L167C3*D3L167C4)</f>
        <v>38347.511540999913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0.86796546344578984</v>
      </c>
      <c r="BF74" s="16" t="s">
        <v>25232</v>
      </c>
      <c r="BG74" s="15">
        <f>D3L167C5*D3L167C27</f>
        <v>33284.315626676762</v>
      </c>
      <c r="BH74" s="16" t="s">
        <v>25245</v>
      </c>
      <c r="BI74" s="15">
        <f>IF(D3L167C27=0,0,CHOOSE(MIN(D3L167C8,RUN_YEARS),A1L104C1,A1L104C6,A1L104C7,A1L104C8,A1L104C9))</f>
        <v>9080.6689999999999</v>
      </c>
      <c r="BJ74" s="16" t="s">
        <v>25233</v>
      </c>
      <c r="BK74" s="33">
        <f>IF(D3L167C29=0,0,D3L167C28/D3L167C29)</f>
        <v>3.66540346605264</v>
      </c>
      <c r="BL74" s="16" t="s">
        <v>25234</v>
      </c>
      <c r="BM74" s="32">
        <f>IF(D3L167C5=0,0,D3L167C28/D3L167C5)</f>
        <v>0.86796546344578984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0.13203453655421019</v>
      </c>
      <c r="BZ74" s="16" t="s">
        <v>25238</v>
      </c>
      <c r="CA74" s="15">
        <f>D3L167C5*D3L167C37</f>
        <v>5063.1959143231497</v>
      </c>
      <c r="CB74" s="16" t="s">
        <v>25247</v>
      </c>
      <c r="CC74" s="15">
        <f>IF(D3L167C37=0,0,CHOOSE(MIN(D3L167C8,RUN_YEARS),B6L116C1,B6L117C1,B6L118C1,B6L119C1,B6L120C1))</f>
        <v>28399.439999999999</v>
      </c>
      <c r="CD74" s="16" t="s">
        <v>25239</v>
      </c>
      <c r="CE74" s="33">
        <f>IF(D3L167C39=0,0,D3L167C38/D3L167C39)</f>
        <v>0.17828506175907519</v>
      </c>
      <c r="CF74" s="16" t="s">
        <v>25240</v>
      </c>
      <c r="CG74" s="32">
        <f>IF(D3L167C5=0,0,D3L167C38/D3L167C5)</f>
        <v>0.13203453655421019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60552</v>
      </c>
      <c r="J75" s="16" t="s">
        <v>25281</v>
      </c>
      <c r="K75" s="21">
        <f>IF(FLOW_THRU_100PCT="Y",1,INDEX(VariabilityMatrix,D3L168C1,D3L168C8))</f>
        <v>0.77249675753912916</v>
      </c>
      <c r="L75" s="16" t="s">
        <v>25251</v>
      </c>
      <c r="M75" s="15">
        <f>IF(D3L168C2&lt;&gt;0,D3L168C2*D3L168C4,D3L168C3*D3L168C4)</f>
        <v>46776.22366250935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0.86796546344578984</v>
      </c>
      <c r="BF75" s="16" t="s">
        <v>25264</v>
      </c>
      <c r="BG75" s="15">
        <f>D3L168C5*D3L168C27</f>
        <v>40600.146649473849</v>
      </c>
      <c r="BH75" s="16" t="s">
        <v>25277</v>
      </c>
      <c r="BI75" s="15">
        <f>IF(D3L168C27=0,0,CHOOSE(MIN(D3L168C8,RUN_YEARS),A1L104C1,A1L104C6,A1L104C7,A1L104C8,A1L104C9))</f>
        <v>9080.6689999999999</v>
      </c>
      <c r="BJ75" s="16" t="s">
        <v>25265</v>
      </c>
      <c r="BK75" s="33">
        <f>IF(D3L168C29=0,0,D3L168C28/D3L168C29)</f>
        <v>4.4710523695416988</v>
      </c>
      <c r="BL75" s="16" t="s">
        <v>25266</v>
      </c>
      <c r="BM75" s="32">
        <f>IF(D3L168C5=0,0,D3L168C28/D3L168C5)</f>
        <v>0.86796546344578984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0.13203453655421019</v>
      </c>
      <c r="BZ75" s="16" t="s">
        <v>25270</v>
      </c>
      <c r="CA75" s="15">
        <f>D3L168C5*D3L168C37</f>
        <v>6176.0770130355022</v>
      </c>
      <c r="CB75" s="16" t="s">
        <v>25279</v>
      </c>
      <c r="CC75" s="15">
        <f>IF(D3L168C37=0,0,CHOOSE(MIN(D3L168C8,RUN_YEARS),B6L116C1,B6L117C1,B6L118C1,B6L119C1,B6L120C1))</f>
        <v>28399.439999999999</v>
      </c>
      <c r="CD75" s="16" t="s">
        <v>25271</v>
      </c>
      <c r="CE75" s="33">
        <f>IF(D3L168C39=0,0,D3L168C38/D3L168C39)</f>
        <v>0.21747178863511049</v>
      </c>
      <c r="CF75" s="16" t="s">
        <v>25272</v>
      </c>
      <c r="CG75" s="32">
        <f>IF(D3L168C5=0,0,D3L168C38/D3L168C5)</f>
        <v>0.13203453655421019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-136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-68.094025830509082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-68.094025830509082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-7.498789552896277E-3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317546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269784.93563482276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80012.482983989685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1.3334190863126285E-3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97793.034758209615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3.8589284704244795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2819.0777008606779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0.31044823909567432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73884.462276150618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8.1364558355943384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15275.877915612153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0.53789363155090919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-136</v>
      </c>
      <c r="H79" s="16" t="s">
        <v>25375</v>
      </c>
      <c r="I79" s="15">
        <f>SUM(D3L169C3:D3L171C3)</f>
        <v>317546</v>
      </c>
      <c r="J79" s="16" t="s">
        <v>25376</v>
      </c>
      <c r="K79" s="21">
        <f>IF(D3L172C2+D3L172C3=0,0,D3L172C5/(D3L172C2+D3L172C3))</f>
        <v>0.84974273529186939</v>
      </c>
      <c r="L79" s="16" t="s">
        <v>25345</v>
      </c>
      <c r="M79" s="15">
        <f>SUM(D3L169C5:D3L171C5)</f>
        <v>269716.84160899225</v>
      </c>
      <c r="N79" s="16" t="s">
        <v>25346</v>
      </c>
      <c r="O79" s="32">
        <f>IF(SUM(D3L169C5:D3L171C5)=0,0,SUM(D3L169C7:D3L171C7)/SUM(D3L169C5:D3L171C5))</f>
        <v>0.29665364056125038</v>
      </c>
      <c r="P79" s="16" t="s">
        <v>25347</v>
      </c>
      <c r="Q79" s="15">
        <f>SUM(D3L169C7:D3L171C7)</f>
        <v>80012.482983989685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1.3334190863126285E-3</v>
      </c>
      <c r="X79" s="16" t="s">
        <v>25349</v>
      </c>
      <c r="Y79" s="32">
        <f>IF(D3L172C5=0,0,D3L172C7/D3L172C5)</f>
        <v>0.29665364056125038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0.3625766717970838</v>
      </c>
      <c r="AL79" s="16" t="s">
        <v>25355</v>
      </c>
      <c r="AM79" s="15">
        <f>SUM(D3L169C18:D3L171C18)</f>
        <v>97793.034758209615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3.8589284704244795</v>
      </c>
      <c r="AR79" s="16" t="s">
        <v>25357</v>
      </c>
      <c r="AS79" s="32">
        <f>IF(D3L172C5=0,0,D3L172C18/D3L172C5)</f>
        <v>0.3625766717970838</v>
      </c>
      <c r="AT79" s="16" t="s">
        <v>25358</v>
      </c>
      <c r="AU79" s="32">
        <f>IF(SUM(D3L169C5:D3L171C5)=0,0,SUM(D3L169C23:D3L171C23)/SUM(D3L169C5:D3L171C5))</f>
        <v>1.0199525022683833E-2</v>
      </c>
      <c r="AV79" s="16" t="s">
        <v>25359</v>
      </c>
      <c r="AW79" s="15">
        <f>SUM(D3L169C23:D3L171C23)</f>
        <v>2750.9836750301688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0.30294944954277803</v>
      </c>
      <c r="BB79" s="16" t="s">
        <v>25361</v>
      </c>
      <c r="BC79" s="32">
        <f>IF(D3L172C5=0,0,D3L172C23/D3L172C5)</f>
        <v>1.0199525022683833E-2</v>
      </c>
      <c r="BD79" s="16" t="s">
        <v>25362</v>
      </c>
      <c r="BE79" s="32">
        <f>IF(SUM(D3L169C5:D3L171C5)=0,0,SUM(D3L169C28:D3L171C28)/SUM(D3L169C5:D3L171C5))</f>
        <v>0.27393344010479226</v>
      </c>
      <c r="BF79" s="16" t="s">
        <v>25363</v>
      </c>
      <c r="BG79" s="15">
        <f>SUM(D3L169C28:D3L171C28)</f>
        <v>73884.462276150618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8.1364558355943384</v>
      </c>
      <c r="BL79" s="16" t="s">
        <v>25365</v>
      </c>
      <c r="BM79" s="32">
        <f>IF(D3L172C5=0,0,D3L172C28/D3L172C5)</f>
        <v>0.27393344010479226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5.6636722514189712E-2</v>
      </c>
      <c r="BZ79" s="16" t="s">
        <v>25371</v>
      </c>
      <c r="CA79" s="15">
        <f>SUM(D3L169C38:D3L171C38)</f>
        <v>15275.877915612153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0.53789363155090919</v>
      </c>
      <c r="CF79" s="16" t="s">
        <v>25373</v>
      </c>
      <c r="CG79" s="32">
        <f>IF(D3L172C5=0,0,D3L172C38/D3L172C5)</f>
        <v>5.6636722514189712E-2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16033</v>
      </c>
      <c r="J80" s="16" t="s">
        <v>25407</v>
      </c>
      <c r="K80" s="21">
        <f>IF(FLOW_THRU_100PCT="Y",1,INDEX(VariabilityMatrix,D3L173C1,D3L173C8))</f>
        <v>0.73856080104867294</v>
      </c>
      <c r="L80" s="16" t="s">
        <v>25377</v>
      </c>
      <c r="M80" s="15">
        <f>IF(D3L173C2&lt;&gt;0,D3L173C2*D3L173C4,D3L173C3*D3L173C4)</f>
        <v>11841.345323213372</v>
      </c>
      <c r="N80" s="16" t="s">
        <v>4251</v>
      </c>
      <c r="O80" s="32">
        <f>D3L172C6</f>
        <v>0.29665364056125038</v>
      </c>
      <c r="P80" s="16" t="s">
        <v>25378</v>
      </c>
      <c r="Q80" s="15">
        <f>D3L173C5*D3L173C6</f>
        <v>3512.778199274183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60005503</v>
      </c>
      <c r="V80" s="16" t="s">
        <v>25379</v>
      </c>
      <c r="W80" s="33">
        <f>IF(D3L173C9=0,0,D3L173C7/D3L173C9)</f>
        <v>5.8540934141893333E-5</v>
      </c>
      <c r="X80" s="16" t="s">
        <v>25380</v>
      </c>
      <c r="Y80" s="32">
        <f>IF(D3L173C5=0,0,D3L173C7/D3L173C5)</f>
        <v>0.29665364056125038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0.3625766717970838</v>
      </c>
      <c r="AL80" s="16" t="s">
        <v>25384</v>
      </c>
      <c r="AM80" s="15">
        <f>D3L173C5*D3L173C17</f>
        <v>4293.3955768906681</v>
      </c>
      <c r="AN80" s="16" t="s">
        <v>25401</v>
      </c>
      <c r="AO80" s="15">
        <f>IF(D3L173C17=0,0,CHOOSE(MIN(D3L173C8,RUN_YEARS),A1L108C1,A1L108C6,A1L108C7,A1L108C8,A1L108C9))</f>
        <v>25342.018</v>
      </c>
      <c r="AP80" s="16" t="s">
        <v>25385</v>
      </c>
      <c r="AQ80" s="33">
        <f>IF(D3L173C19=0,0,D3L173C18/D3L173C19)</f>
        <v>0.16941806200637488</v>
      </c>
      <c r="AR80" s="16" t="s">
        <v>25386</v>
      </c>
      <c r="AS80" s="32">
        <f>IF(D3L173C5=0,0,D3L173C18/D3L173C5)</f>
        <v>0.3625766717970838</v>
      </c>
      <c r="AT80" s="16" t="s">
        <v>4251</v>
      </c>
      <c r="AU80" s="32">
        <f>D3L172C22</f>
        <v>1.0199525022683833E-2</v>
      </c>
      <c r="AV80" s="16" t="s">
        <v>25387</v>
      </c>
      <c r="AW80" s="15">
        <f>D3L173C5*D3L173C22</f>
        <v>120.77609792635498</v>
      </c>
      <c r="AX80" s="16" t="s">
        <v>25402</v>
      </c>
      <c r="AY80" s="15">
        <f>IF(D3L173C22=0,0,CHOOSE(MIN(D3L173C8,RUN_YEARS),A1L104C1,A1L104C6,A1L104C7,A1L104C8,A1L104C9))</f>
        <v>9080.6689999999999</v>
      </c>
      <c r="AZ80" s="16" t="s">
        <v>25388</v>
      </c>
      <c r="BA80" s="33">
        <f>IF(D3L173C24=0,0,D3L173C23/D3L173C24)</f>
        <v>1.3300352421870568E-2</v>
      </c>
      <c r="BB80" s="16" t="s">
        <v>25389</v>
      </c>
      <c r="BC80" s="32">
        <f>IF(D3L173C5=0,0,D3L173C23/D3L173C5)</f>
        <v>1.0199525022683833E-2</v>
      </c>
      <c r="BD80" s="16" t="s">
        <v>4251</v>
      </c>
      <c r="BE80" s="32">
        <f>D3L172C27</f>
        <v>0.27393344010479226</v>
      </c>
      <c r="BF80" s="16" t="s">
        <v>25390</v>
      </c>
      <c r="BG80" s="15">
        <f>D3L173C5*D3L173C27</f>
        <v>3243.7404598566322</v>
      </c>
      <c r="BH80" s="16" t="s">
        <v>25403</v>
      </c>
      <c r="BI80" s="15">
        <f>IF(D3L173C27=0,0,CHOOSE(MIN(D3L173C8,RUN_YEARS),A1L104C1,A1L104C6,A1L104C7,A1L104C8,A1L104C9))</f>
        <v>9080.6689999999999</v>
      </c>
      <c r="BJ80" s="16" t="s">
        <v>25391</v>
      </c>
      <c r="BK80" s="33">
        <f>IF(D3L173C29=0,0,D3L173C28/D3L173C29)</f>
        <v>0.35721381980299383</v>
      </c>
      <c r="BL80" s="16" t="s">
        <v>25392</v>
      </c>
      <c r="BM80" s="32">
        <f>IF(D3L173C5=0,0,D3L173C28/D3L173C5)</f>
        <v>0.27393344010479226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5.6636722514189712E-2</v>
      </c>
      <c r="BZ80" s="16" t="s">
        <v>25396</v>
      </c>
      <c r="CA80" s="15">
        <f>D3L173C5*D3L173C37</f>
        <v>670.65498926553391</v>
      </c>
      <c r="CB80" s="16" t="s">
        <v>25405</v>
      </c>
      <c r="CC80" s="15">
        <f>IF(D3L173C37=0,0,CHOOSE(MIN(D3L173C8,RUN_YEARS),B6L116C1,B6L117C1,B6L118C1,B6L119C1,B6L120C1))</f>
        <v>28399.439999999999</v>
      </c>
      <c r="CD80" s="16" t="s">
        <v>25397</v>
      </c>
      <c r="CE80" s="33">
        <f>IF(D3L173C39=0,0,D3L173C38/D3L173C39)</f>
        <v>2.3615077947506499E-2</v>
      </c>
      <c r="CF80" s="16" t="s">
        <v>25398</v>
      </c>
      <c r="CG80" s="32">
        <f>IF(D3L173C5=0,0,D3L173C38/D3L173C5)</f>
        <v>5.6636722514189719E-2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39457</v>
      </c>
      <c r="J81" s="16" t="s">
        <v>25439</v>
      </c>
      <c r="K81" s="21">
        <f>IF(FLOW_THRU_100PCT="Y",1,INDEX(VariabilityMatrix,D3L174C1,D3L174C8))</f>
        <v>0.73856080104867294</v>
      </c>
      <c r="L81" s="16" t="s">
        <v>25409</v>
      </c>
      <c r="M81" s="15">
        <f>IF(D3L174C2&lt;&gt;0,D3L174C2*D3L174C4,D3L174C3*D3L174C4)</f>
        <v>29141.393526977488</v>
      </c>
      <c r="N81" s="16" t="s">
        <v>4251</v>
      </c>
      <c r="O81" s="32">
        <f>D3L172C6</f>
        <v>0.29665364056125038</v>
      </c>
      <c r="P81" s="16" t="s">
        <v>25410</v>
      </c>
      <c r="Q81" s="15">
        <f>D3L174C5*D3L174C6</f>
        <v>8644.900480805929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60005503</v>
      </c>
      <c r="V81" s="16" t="s">
        <v>25411</v>
      </c>
      <c r="W81" s="33">
        <f>IF(D3L174C9=0,0,D3L174C7/D3L174C9)</f>
        <v>1.4406846120106566E-4</v>
      </c>
      <c r="X81" s="16" t="s">
        <v>25412</v>
      </c>
      <c r="Y81" s="32">
        <f>IF(D3L174C5=0,0,D3L174C7/D3L174C5)</f>
        <v>0.29665364056125038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0.3625766717970838</v>
      </c>
      <c r="AL81" s="16" t="s">
        <v>25416</v>
      </c>
      <c r="AM81" s="15">
        <f>D3L174C5*D3L174C17</f>
        <v>10565.989476540579</v>
      </c>
      <c r="AN81" s="16" t="s">
        <v>25433</v>
      </c>
      <c r="AO81" s="15">
        <f>IF(D3L174C17=0,0,CHOOSE(MIN(D3L174C8,RUN_YEARS),A1L108C1,A1L108C6,A1L108C7,A1L108C8,A1L108C9))</f>
        <v>25342.018</v>
      </c>
      <c r="AP81" s="16" t="s">
        <v>25417</v>
      </c>
      <c r="AQ81" s="33">
        <f>IF(D3L174C19=0,0,D3L174C18/D3L174C19)</f>
        <v>0.41693559986188072</v>
      </c>
      <c r="AR81" s="16" t="s">
        <v>25418</v>
      </c>
      <c r="AS81" s="32">
        <f>IF(D3L174C5=0,0,D3L174C18/D3L174C5)</f>
        <v>0.3625766717970838</v>
      </c>
      <c r="AT81" s="16" t="s">
        <v>4251</v>
      </c>
      <c r="AU81" s="32">
        <f>D3L172C22</f>
        <v>1.0199525022683833E-2</v>
      </c>
      <c r="AV81" s="16" t="s">
        <v>25419</v>
      </c>
      <c r="AW81" s="15">
        <f>D3L174C5*D3L174C22</f>
        <v>297.22837247428356</v>
      </c>
      <c r="AX81" s="16" t="s">
        <v>25434</v>
      </c>
      <c r="AY81" s="15">
        <f>IF(D3L174C22=0,0,CHOOSE(MIN(D3L174C8,RUN_YEARS),A1L104C1,A1L104C6,A1L104C7,A1L104C8,A1L104C9))</f>
        <v>9080.6689999999999</v>
      </c>
      <c r="AZ81" s="16" t="s">
        <v>25420</v>
      </c>
      <c r="BA81" s="33">
        <f>IF(D3L174C24=0,0,D3L174C23/D3L174C24)</f>
        <v>3.2731990613718391E-2</v>
      </c>
      <c r="BB81" s="16" t="s">
        <v>25421</v>
      </c>
      <c r="BC81" s="32">
        <f>IF(D3L174C5=0,0,D3L174C23/D3L174C5)</f>
        <v>1.0199525022683833E-2</v>
      </c>
      <c r="BD81" s="16" t="s">
        <v>4251</v>
      </c>
      <c r="BE81" s="32">
        <f>D3L172C27</f>
        <v>0.27393344010479226</v>
      </c>
      <c r="BF81" s="16" t="s">
        <v>25422</v>
      </c>
      <c r="BG81" s="15">
        <f>D3L174C5*D3L174C27</f>
        <v>7982.8021782924689</v>
      </c>
      <c r="BH81" s="16" t="s">
        <v>25435</v>
      </c>
      <c r="BI81" s="15">
        <f>IF(D3L174C27=0,0,CHOOSE(MIN(D3L174C8,RUN_YEARS),A1L104C1,A1L104C6,A1L104C7,A1L104C8,A1L104C9))</f>
        <v>9080.6689999999999</v>
      </c>
      <c r="BJ81" s="16" t="s">
        <v>25423</v>
      </c>
      <c r="BK81" s="33">
        <f>IF(D3L174C29=0,0,D3L174C28/D3L174C29)</f>
        <v>0.87909846491403543</v>
      </c>
      <c r="BL81" s="16" t="s">
        <v>25424</v>
      </c>
      <c r="BM81" s="32">
        <f>IF(D3L174C5=0,0,D3L174C28/D3L174C5)</f>
        <v>0.27393344010479226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5.6636722514189712E-2</v>
      </c>
      <c r="BZ81" s="16" t="s">
        <v>25428</v>
      </c>
      <c r="CA81" s="15">
        <f>D3L174C5*D3L174C37</f>
        <v>1650.4730188642282</v>
      </c>
      <c r="CB81" s="16" t="s">
        <v>25437</v>
      </c>
      <c r="CC81" s="15">
        <f>IF(D3L174C37=0,0,CHOOSE(MIN(D3L174C8,RUN_YEARS),B6L116C1,B6L117C1,B6L118C1,B6L119C1,B6L120C1))</f>
        <v>28399.439999999999</v>
      </c>
      <c r="CD81" s="16" t="s">
        <v>25429</v>
      </c>
      <c r="CE81" s="33">
        <f>IF(D3L174C39=0,0,D3L174C38/D3L174C39)</f>
        <v>5.8116393100153672E-2</v>
      </c>
      <c r="CF81" s="16" t="s">
        <v>25430</v>
      </c>
      <c r="CG81" s="32">
        <f>IF(D3L174C5=0,0,D3L174C38/D3L174C5)</f>
        <v>5.6636722514189705E-2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11167</v>
      </c>
      <c r="J82" s="16" t="s">
        <v>25471</v>
      </c>
      <c r="K82" s="21">
        <f>IF(FLOW_THRU_100PCT="Y",1,INDEX(VariabilityMatrix,D3L175C1,D3L175C8))</f>
        <v>0.73856080104867294</v>
      </c>
      <c r="L82" s="16" t="s">
        <v>25441</v>
      </c>
      <c r="M82" s="15">
        <f>IF(D3L175C2&lt;&gt;0,D3L175C2*D3L175C4,D3L175C3*D3L175C4)</f>
        <v>8247.5084653105314</v>
      </c>
      <c r="N82" s="16" t="s">
        <v>4251</v>
      </c>
      <c r="O82" s="32">
        <f>D3L172C6</f>
        <v>0.29665364056125038</v>
      </c>
      <c r="P82" s="16" t="s">
        <v>25442</v>
      </c>
      <c r="Q82" s="15">
        <f>D3L175C5*D3L175C6</f>
        <v>2446.6534117941001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60005503</v>
      </c>
      <c r="V82" s="16" t="s">
        <v>25443</v>
      </c>
      <c r="W82" s="33">
        <f>IF(D3L175C9=0,0,D3L175C7/D3L175C9)</f>
        <v>4.0773817224631883E-5</v>
      </c>
      <c r="X82" s="16" t="s">
        <v>25444</v>
      </c>
      <c r="Y82" s="32">
        <f>IF(D3L175C5=0,0,D3L175C7/D3L175C5)</f>
        <v>0.29665364056125038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0.3625766717970838</v>
      </c>
      <c r="AL82" s="16" t="s">
        <v>25448</v>
      </c>
      <c r="AM82" s="15">
        <f>D3L175C5*D3L175C17</f>
        <v>2990.354169970567</v>
      </c>
      <c r="AN82" s="16" t="s">
        <v>25465</v>
      </c>
      <c r="AO82" s="15">
        <f>IF(D3L175C17=0,0,CHOOSE(MIN(D3L175C8,RUN_YEARS),A1L108C1,A1L108C6,A1L108C7,A1L108C8,A1L108C9))</f>
        <v>25342.018</v>
      </c>
      <c r="AP82" s="16" t="s">
        <v>25449</v>
      </c>
      <c r="AQ82" s="33">
        <f>IF(D3L175C19=0,0,D3L175C18/D3L175C19)</f>
        <v>0.11799984397337919</v>
      </c>
      <c r="AR82" s="16" t="s">
        <v>25450</v>
      </c>
      <c r="AS82" s="32">
        <f>IF(D3L175C5=0,0,D3L175C18/D3L175C5)</f>
        <v>0.3625766717970838</v>
      </c>
      <c r="AT82" s="16" t="s">
        <v>4251</v>
      </c>
      <c r="AU82" s="32">
        <f>D3L172C22</f>
        <v>1.0199525022683833E-2</v>
      </c>
      <c r="AV82" s="16" t="s">
        <v>25451</v>
      </c>
      <c r="AW82" s="15">
        <f>D3L175C5*D3L175C22</f>
        <v>84.1206689667315</v>
      </c>
      <c r="AX82" s="16" t="s">
        <v>25466</v>
      </c>
      <c r="AY82" s="15">
        <f>IF(D3L175C22=0,0,CHOOSE(MIN(D3L175C8,RUN_YEARS),A1L104C1,A1L104C6,A1L104C7,A1L104C8,A1L104C9))</f>
        <v>9080.6689999999999</v>
      </c>
      <c r="AZ82" s="16" t="s">
        <v>25452</v>
      </c>
      <c r="BA82" s="33">
        <f>IF(D3L175C24=0,0,D3L175C23/D3L175C24)</f>
        <v>9.2637083200292295E-3</v>
      </c>
      <c r="BB82" s="16" t="s">
        <v>25453</v>
      </c>
      <c r="BC82" s="32">
        <f>IF(D3L175C5=0,0,D3L175C23/D3L175C5)</f>
        <v>1.0199525022683833E-2</v>
      </c>
      <c r="BD82" s="16" t="s">
        <v>4251</v>
      </c>
      <c r="BE82" s="32">
        <f>D3L172C27</f>
        <v>0.27393344010479226</v>
      </c>
      <c r="BF82" s="16" t="s">
        <v>25454</v>
      </c>
      <c r="BG82" s="15">
        <f>D3L175C5*D3L175C27</f>
        <v>2259.2683661959095</v>
      </c>
      <c r="BH82" s="16" t="s">
        <v>25467</v>
      </c>
      <c r="BI82" s="15">
        <f>IF(D3L175C27=0,0,CHOOSE(MIN(D3L175C8,RUN_YEARS),A1L104C1,A1L104C6,A1L104C7,A1L104C8,A1L104C9))</f>
        <v>9080.6689999999999</v>
      </c>
      <c r="BJ82" s="16" t="s">
        <v>25455</v>
      </c>
      <c r="BK82" s="33">
        <f>IF(D3L175C29=0,0,D3L175C28/D3L175C29)</f>
        <v>0.24879977083141225</v>
      </c>
      <c r="BL82" s="16" t="s">
        <v>25456</v>
      </c>
      <c r="BM82" s="32">
        <f>IF(D3L175C5=0,0,D3L175C28/D3L175C5)</f>
        <v>0.27393344010479226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5.6636722514189712E-2</v>
      </c>
      <c r="BZ82" s="16" t="s">
        <v>25460</v>
      </c>
      <c r="CA82" s="15">
        <f>D3L175C5*D3L175C37</f>
        <v>467.11184838322322</v>
      </c>
      <c r="CB82" s="16" t="s">
        <v>25469</v>
      </c>
      <c r="CC82" s="15">
        <f>IF(D3L175C37=0,0,CHOOSE(MIN(D3L175C8,RUN_YEARS),B6L116C1,B6L117C1,B6L118C1,B6L119C1,B6L120C1))</f>
        <v>28399.439999999999</v>
      </c>
      <c r="CD82" s="16" t="s">
        <v>25461</v>
      </c>
      <c r="CE82" s="33">
        <f>IF(D3L175C39=0,0,D3L175C38/D3L175C39)</f>
        <v>1.6447924620458122E-2</v>
      </c>
      <c r="CF82" s="16" t="s">
        <v>25462</v>
      </c>
      <c r="CG82" s="32">
        <f>IF(D3L175C5=0,0,D3L175C38/D3L175C5)</f>
        <v>5.6636722514189712E-2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28689</v>
      </c>
      <c r="J83" s="16" t="s">
        <v>25503</v>
      </c>
      <c r="K83" s="21">
        <f>IF(FLOW_THRU_100PCT="Y",1,INDEX(VariabilityMatrix,D3L176C1,D3L176C8))</f>
        <v>0.73856080104867294</v>
      </c>
      <c r="L83" s="16" t="s">
        <v>25473</v>
      </c>
      <c r="M83" s="15">
        <f>IF(D3L176C2&lt;&gt;0,D3L176C2*D3L176C4,D3L176C3*D3L176C4)</f>
        <v>21188.570821285379</v>
      </c>
      <c r="N83" s="16" t="s">
        <v>4251</v>
      </c>
      <c r="O83" s="32">
        <f>D3L172C6</f>
        <v>0.29665364056125038</v>
      </c>
      <c r="P83" s="16" t="s">
        <v>25474</v>
      </c>
      <c r="Q83" s="15">
        <f>D3L176C5*D3L176C6</f>
        <v>6285.6666724241904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60005503</v>
      </c>
      <c r="V83" s="16" t="s">
        <v>25475</v>
      </c>
      <c r="W83" s="33">
        <f>IF(D3L176C9=0,0,D3L176C7/D3L176C9)</f>
        <v>1.0475150374831772E-4</v>
      </c>
      <c r="X83" s="16" t="s">
        <v>25476</v>
      </c>
      <c r="Y83" s="32">
        <f>IF(D3L176C5=0,0,D3L176C7/D3L176C5)</f>
        <v>0.29665364056125038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0.3625766717970838</v>
      </c>
      <c r="AL83" s="16" t="s">
        <v>25480</v>
      </c>
      <c r="AM83" s="15">
        <f>D3L176C5*D3L176C17</f>
        <v>7682.4814885184551</v>
      </c>
      <c r="AN83" s="16" t="s">
        <v>25497</v>
      </c>
      <c r="AO83" s="15">
        <f>IF(D3L176C17=0,0,CHOOSE(MIN(D3L176C8,RUN_YEARS),A1L108C1,A1L108C6,A1L108C7,A1L108C8,A1L108C9))</f>
        <v>25342.018</v>
      </c>
      <c r="AP83" s="16" t="s">
        <v>25481</v>
      </c>
      <c r="AQ83" s="33">
        <f>IF(D3L176C19=0,0,D3L176C18/D3L176C19)</f>
        <v>0.30315192296518989</v>
      </c>
      <c r="AR83" s="16" t="s">
        <v>25482</v>
      </c>
      <c r="AS83" s="32">
        <f>IF(D3L176C5=0,0,D3L176C18/D3L176C5)</f>
        <v>0.3625766717970838</v>
      </c>
      <c r="AT83" s="16" t="s">
        <v>4251</v>
      </c>
      <c r="AU83" s="32">
        <f>D3L172C22</f>
        <v>1.0199525022683833E-2</v>
      </c>
      <c r="AV83" s="16" t="s">
        <v>25483</v>
      </c>
      <c r="AW83" s="15">
        <f>D3L176C5*D3L176C22</f>
        <v>216.11335828660876</v>
      </c>
      <c r="AX83" s="16" t="s">
        <v>25498</v>
      </c>
      <c r="AY83" s="15">
        <f>IF(D3L176C22=0,0,CHOOSE(MIN(D3L176C8,RUN_YEARS),A1L104C1,A1L104C6,A1L104C7,A1L104C8,A1L104C9))</f>
        <v>9080.6689999999999</v>
      </c>
      <c r="AZ83" s="16" t="s">
        <v>25484</v>
      </c>
      <c r="BA83" s="33">
        <f>IF(D3L176C24=0,0,D3L176C23/D3L176C24)</f>
        <v>2.3799277155307472E-2</v>
      </c>
      <c r="BB83" s="16" t="s">
        <v>25485</v>
      </c>
      <c r="BC83" s="32">
        <f>IF(D3L176C5=0,0,D3L176C23/D3L176C5)</f>
        <v>1.0199525022683833E-2</v>
      </c>
      <c r="BD83" s="16" t="s">
        <v>4251</v>
      </c>
      <c r="BE83" s="32">
        <f>D3L172C27</f>
        <v>0.27393344010479226</v>
      </c>
      <c r="BF83" s="16" t="s">
        <v>25486</v>
      </c>
      <c r="BG83" s="15">
        <f>D3L176C5*D3L176C27</f>
        <v>5804.2580959787274</v>
      </c>
      <c r="BH83" s="16" t="s">
        <v>25499</v>
      </c>
      <c r="BI83" s="15">
        <f>IF(D3L176C27=0,0,CHOOSE(MIN(D3L176C8,RUN_YEARS),A1L104C1,A1L104C6,A1L104C7,A1L104C8,A1L104C9))</f>
        <v>9080.6689999999999</v>
      </c>
      <c r="BJ83" s="16" t="s">
        <v>25487</v>
      </c>
      <c r="BK83" s="33">
        <f>IF(D3L176C29=0,0,D3L176C28/D3L176C29)</f>
        <v>0.63918837873935586</v>
      </c>
      <c r="BL83" s="16" t="s">
        <v>25488</v>
      </c>
      <c r="BM83" s="32">
        <f>IF(D3L176C5=0,0,D3L176C28/D3L176C5)</f>
        <v>0.27393344010479226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5.6636722514189712E-2</v>
      </c>
      <c r="BZ83" s="16" t="s">
        <v>25492</v>
      </c>
      <c r="CA83" s="15">
        <f>D3L176C5*D3L176C37</f>
        <v>1200.0512060773967</v>
      </c>
      <c r="CB83" s="16" t="s">
        <v>25501</v>
      </c>
      <c r="CC83" s="15">
        <f>IF(D3L176C37=0,0,CHOOSE(MIN(D3L176C8,RUN_YEARS),B6L116C1,B6L117C1,B6L118C1,B6L119C1,B6L120C1))</f>
        <v>28399.439999999999</v>
      </c>
      <c r="CD83" s="16" t="s">
        <v>25493</v>
      </c>
      <c r="CE83" s="33">
        <f>IF(D3L176C39=0,0,D3L176C38/D3L176C39)</f>
        <v>4.2256157377659448E-2</v>
      </c>
      <c r="CF83" s="16" t="s">
        <v>25494</v>
      </c>
      <c r="CG83" s="32">
        <f>IF(D3L176C5=0,0,D3L176C38/D3L176C5)</f>
        <v>5.6636722514189705E-2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1925</v>
      </c>
      <c r="J84" s="16" t="s">
        <v>25535</v>
      </c>
      <c r="K84" s="21">
        <f>IF(FLOW_THRU_100PCT="Y",1,INDEX(VariabilityMatrix,D3L177C1,D3L177C8))</f>
        <v>0.73856080104867294</v>
      </c>
      <c r="L84" s="16" t="s">
        <v>25505</v>
      </c>
      <c r="M84" s="15">
        <f>IF(D3L177C2&lt;&gt;0,D3L177C2*D3L177C4,D3L177C3*D3L177C4)</f>
        <v>1421.7295420186954</v>
      </c>
      <c r="N84" s="16" t="s">
        <v>4251</v>
      </c>
      <c r="O84" s="32">
        <f>D3L172C6</f>
        <v>0.29665364056125038</v>
      </c>
      <c r="P84" s="16" t="s">
        <v>25506</v>
      </c>
      <c r="Q84" s="15">
        <f>D3L177C5*D3L177C6</f>
        <v>421.76124453332517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60005503</v>
      </c>
      <c r="V84" s="16" t="s">
        <v>25507</v>
      </c>
      <c r="W84" s="33">
        <f>IF(D3L177C9=0,0,D3L177C7/D3L177C9)</f>
        <v>7.0287094257559209E-6</v>
      </c>
      <c r="X84" s="16" t="s">
        <v>25508</v>
      </c>
      <c r="Y84" s="32">
        <f>IF(D3L177C5=0,0,D3L177C7/D3L177C5)</f>
        <v>0.29665364056125038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0.3625766717970838</v>
      </c>
      <c r="AL84" s="16" t="s">
        <v>25512</v>
      </c>
      <c r="AM84" s="15">
        <f>D3L177C5*D3L177C17</f>
        <v>515.48596554073083</v>
      </c>
      <c r="AN84" s="16" t="s">
        <v>25529</v>
      </c>
      <c r="AO84" s="15">
        <f>IF(D3L177C17=0,0,CHOOSE(MIN(D3L177C8,RUN_YEARS),A1L108C1,A1L108C6,A1L108C7,A1L108C8,A1L108C9))</f>
        <v>25342.018</v>
      </c>
      <c r="AP84" s="16" t="s">
        <v>25513</v>
      </c>
      <c r="AQ84" s="33">
        <f>IF(D3L177C19=0,0,D3L177C18/D3L177C19)</f>
        <v>2.0341156948934801E-2</v>
      </c>
      <c r="AR84" s="16" t="s">
        <v>25514</v>
      </c>
      <c r="AS84" s="32">
        <f>IF(D3L177C5=0,0,D3L177C18/D3L177C5)</f>
        <v>0.36257667179708386</v>
      </c>
      <c r="AT84" s="16" t="s">
        <v>4251</v>
      </c>
      <c r="AU84" s="32">
        <f>D3L172C22</f>
        <v>1.0199525022683833E-2</v>
      </c>
      <c r="AV84" s="16" t="s">
        <v>25515</v>
      </c>
      <c r="AW84" s="15">
        <f>D3L177C5*D3L177C22</f>
        <v>14.50096603930851</v>
      </c>
      <c r="AX84" s="16" t="s">
        <v>25530</v>
      </c>
      <c r="AY84" s="15">
        <f>IF(D3L177C22=0,0,CHOOSE(MIN(D3L177C8,RUN_YEARS),A1L104C1,A1L104C6,A1L104C7,A1L104C8,A1L104C9))</f>
        <v>9080.6689999999999</v>
      </c>
      <c r="AZ84" s="16" t="s">
        <v>25516</v>
      </c>
      <c r="BA84" s="33">
        <f>IF(D3L177C24=0,0,D3L177C23/D3L177C24)</f>
        <v>1.5969050341234231E-3</v>
      </c>
      <c r="BB84" s="16" t="s">
        <v>25517</v>
      </c>
      <c r="BC84" s="32">
        <f>IF(D3L177C5=0,0,D3L177C23/D3L177C5)</f>
        <v>1.0199525022683833E-2</v>
      </c>
      <c r="BD84" s="16" t="s">
        <v>4251</v>
      </c>
      <c r="BE84" s="32">
        <f>D3L172C27</f>
        <v>0.27393344010479226</v>
      </c>
      <c r="BF84" s="16" t="s">
        <v>25518</v>
      </c>
      <c r="BG84" s="15">
        <f>D3L177C5*D3L177C27</f>
        <v>389.45926434379203</v>
      </c>
      <c r="BH84" s="16" t="s">
        <v>25531</v>
      </c>
      <c r="BI84" s="15">
        <f>IF(D3L177C27=0,0,CHOOSE(MIN(D3L177C8,RUN_YEARS),A1L104C1,A1L104C6,A1L104C7,A1L104C8,A1L104C9))</f>
        <v>9080.6689999999999</v>
      </c>
      <c r="BJ84" s="16" t="s">
        <v>25519</v>
      </c>
      <c r="BK84" s="33">
        <f>IF(D3L177C29=0,0,D3L177C28/D3L177C29)</f>
        <v>4.288882948423646E-2</v>
      </c>
      <c r="BL84" s="16" t="s">
        <v>25520</v>
      </c>
      <c r="BM84" s="32">
        <f>IF(D3L177C5=0,0,D3L177C28/D3L177C5)</f>
        <v>0.27393344010479226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5.6636722514189712E-2</v>
      </c>
      <c r="BZ84" s="16" t="s">
        <v>25524</v>
      </c>
      <c r="CA84" s="15">
        <f>D3L177C5*D3L177C37</f>
        <v>80.522101561538875</v>
      </c>
      <c r="CB84" s="16" t="s">
        <v>25533</v>
      </c>
      <c r="CC84" s="15">
        <f>IF(D3L177C37=0,0,CHOOSE(MIN(D3L177C8,RUN_YEARS),B6L116C1,B6L117C1,B6L118C1,B6L119C1,B6L120C1))</f>
        <v>28399.439999999999</v>
      </c>
      <c r="CD84" s="16" t="s">
        <v>25525</v>
      </c>
      <c r="CE84" s="33">
        <f>IF(D3L177C39=0,0,D3L177C38/D3L177C39)</f>
        <v>2.8353411743872021E-3</v>
      </c>
      <c r="CF84" s="16" t="s">
        <v>25526</v>
      </c>
      <c r="CG84" s="32">
        <f>IF(D3L177C5=0,0,D3L177C38/D3L177C5)</f>
        <v>5.6636722514189712E-2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5447</v>
      </c>
      <c r="J85" s="16" t="s">
        <v>25567</v>
      </c>
      <c r="K85" s="21">
        <f>IF(FLOW_THRU_100PCT="Y",1,INDEX(VariabilityMatrix,D3L178C1,D3L178C8))</f>
        <v>0.73856080104867294</v>
      </c>
      <c r="L85" s="16" t="s">
        <v>25537</v>
      </c>
      <c r="M85" s="15">
        <f>IF(D3L178C2&lt;&gt;0,D3L178C2*D3L178C4,D3L178C3*D3L178C4)</f>
        <v>4022.9406833121216</v>
      </c>
      <c r="N85" s="16" t="s">
        <v>4251</v>
      </c>
      <c r="O85" s="32">
        <f>D3L172C6</f>
        <v>0.29665364056125038</v>
      </c>
      <c r="P85" s="16" t="s">
        <v>25538</v>
      </c>
      <c r="Q85" s="15">
        <f>D3L178C5*D3L178C6</f>
        <v>1193.419999466505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60005503</v>
      </c>
      <c r="V85" s="16" t="s">
        <v>25539</v>
      </c>
      <c r="W85" s="33">
        <f>IF(D3L178C9=0,0,D3L178C7/D3L178C9)</f>
        <v>1.9888509216671427E-5</v>
      </c>
      <c r="X85" s="16" t="s">
        <v>25540</v>
      </c>
      <c r="Y85" s="32">
        <f>IF(D3L178C5=0,0,D3L178C7/D3L178C5)</f>
        <v>0.29665364056125038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0.3625766717970838</v>
      </c>
      <c r="AL85" s="16" t="s">
        <v>25544</v>
      </c>
      <c r="AM85" s="15">
        <f>D3L178C5*D3L178C17</f>
        <v>1458.6244437923951</v>
      </c>
      <c r="AN85" s="16" t="s">
        <v>25561</v>
      </c>
      <c r="AO85" s="15">
        <f>IF(D3L178C17=0,0,CHOOSE(MIN(D3L178C8,RUN_YEARS),A1L108C1,A1L108C6,A1L108C7,A1L108C8,A1L108C9))</f>
        <v>25342.018</v>
      </c>
      <c r="AP85" s="16" t="s">
        <v>25545</v>
      </c>
      <c r="AQ85" s="33">
        <f>IF(D3L178C19=0,0,D3L178C18/D3L178C19)</f>
        <v>5.7557549039401482E-2</v>
      </c>
      <c r="AR85" s="16" t="s">
        <v>25546</v>
      </c>
      <c r="AS85" s="32">
        <f>IF(D3L178C5=0,0,D3L178C18/D3L178C5)</f>
        <v>0.3625766717970838</v>
      </c>
      <c r="AT85" s="16" t="s">
        <v>4251</v>
      </c>
      <c r="AU85" s="32">
        <f>D3L172C22</f>
        <v>1.0199525022683833E-2</v>
      </c>
      <c r="AV85" s="16" t="s">
        <v>25547</v>
      </c>
      <c r="AW85" s="15">
        <f>D3L178C5*D3L178C22</f>
        <v>41.03208416421478</v>
      </c>
      <c r="AX85" s="16" t="s">
        <v>25562</v>
      </c>
      <c r="AY85" s="15">
        <f>IF(D3L178C22=0,0,CHOOSE(MIN(D3L178C8,RUN_YEARS),A1L104C1,A1L104C6,A1L104C7,A1L104C8,A1L104C9))</f>
        <v>9080.6689999999999</v>
      </c>
      <c r="AZ85" s="16" t="s">
        <v>25548</v>
      </c>
      <c r="BA85" s="33">
        <f>IF(D3L178C24=0,0,D3L178C23/D3L178C24)</f>
        <v>4.5186190757767718E-3</v>
      </c>
      <c r="BB85" s="16" t="s">
        <v>25549</v>
      </c>
      <c r="BC85" s="32">
        <f>IF(D3L178C5=0,0,D3L178C23/D3L178C5)</f>
        <v>1.0199525022683833E-2</v>
      </c>
      <c r="BD85" s="16" t="s">
        <v>4251</v>
      </c>
      <c r="BE85" s="32">
        <f>D3L172C27</f>
        <v>0.27393344010479226</v>
      </c>
      <c r="BF85" s="16" t="s">
        <v>25550</v>
      </c>
      <c r="BG85" s="15">
        <f>D3L178C5*D3L178C27</f>
        <v>1102.017980717213</v>
      </c>
      <c r="BH85" s="16" t="s">
        <v>25563</v>
      </c>
      <c r="BI85" s="15">
        <f>IF(D3L178C27=0,0,CHOOSE(MIN(D3L178C8,RUN_YEARS),A1L104C1,A1L104C6,A1L104C7,A1L104C8,A1L104C9))</f>
        <v>9080.6689999999999</v>
      </c>
      <c r="BJ85" s="16" t="s">
        <v>25551</v>
      </c>
      <c r="BK85" s="33">
        <f>IF(D3L178C29=0,0,D3L178C28/D3L178C29)</f>
        <v>0.1213586775068239</v>
      </c>
      <c r="BL85" s="16" t="s">
        <v>25552</v>
      </c>
      <c r="BM85" s="32">
        <f>IF(D3L178C5=0,0,D3L178C28/D3L178C5)</f>
        <v>0.27393344010479226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5.6636722514189712E-2</v>
      </c>
      <c r="BZ85" s="16" t="s">
        <v>25556</v>
      </c>
      <c r="CA85" s="15">
        <f>D3L178C5*D3L178C37</f>
        <v>227.84617517179339</v>
      </c>
      <c r="CB85" s="16" t="s">
        <v>25565</v>
      </c>
      <c r="CC85" s="15">
        <f>IF(D3L178C37=0,0,CHOOSE(MIN(D3L178C8,RUN_YEARS),B6L116C1,B6L117C1,B6L118C1,B6L119C1,B6L120C1))</f>
        <v>28399.439999999999</v>
      </c>
      <c r="CD85" s="16" t="s">
        <v>25557</v>
      </c>
      <c r="CE85" s="33">
        <f>IF(D3L178C39=0,0,D3L178C38/D3L178C39)</f>
        <v>8.0229108451361515E-3</v>
      </c>
      <c r="CF85" s="16" t="s">
        <v>25558</v>
      </c>
      <c r="CG85" s="32">
        <f>IF(D3L178C5=0,0,D3L178C38/D3L178C5)</f>
        <v>5.6636722514189712E-2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0.25944166311082811</v>
      </c>
      <c r="J86" s="16" t="s">
        <v>25599</v>
      </c>
      <c r="K86" s="21">
        <f>IF(FLOW_THRU_100PCT="Y",1,INDEX(VariabilityMatrix,D3L179C1,D3L179C8))</f>
        <v>0.50880292689304663</v>
      </c>
      <c r="L86" s="16" t="s">
        <v>25569</v>
      </c>
      <c r="M86" s="15">
        <f>IF(D3L179C2&lt;&gt;0,D3L179C2*D3L179C4,D3L179C3*D3L179C4)</f>
        <v>0.13200467754878911</v>
      </c>
      <c r="N86" s="16" t="s">
        <v>4251</v>
      </c>
      <c r="O86" s="32">
        <f>0.45*CHOOSE(MIN(D3L179C8,RUN_YEARS),B3L110C1,B3L125C1,B3L140C1,B3L155C1,B3L170C1)</f>
        <v>0.44025704355085882</v>
      </c>
      <c r="P86" s="16" t="s">
        <v>25570</v>
      </c>
      <c r="Q86" s="15">
        <f>D3L179C5*D3L179C6</f>
        <v>5.8115989072514321E-2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53977463.399999999</v>
      </c>
      <c r="V86" s="16" t="s">
        <v>25571</v>
      </c>
      <c r="W86" s="33">
        <f>IF(D3L179C9=0,0,D3L179C7/D3L179C9)</f>
        <v>1.0766713626730803E-9</v>
      </c>
      <c r="X86" s="16" t="s">
        <v>25572</v>
      </c>
      <c r="Y86" s="32">
        <f>IF(D3L179C5=0,0,D3L179C7/D3L179C5)</f>
        <v>0.44025704355085882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0.53809194211771638</v>
      </c>
      <c r="AL86" s="16" t="s">
        <v>25576</v>
      </c>
      <c r="AM86" s="15">
        <f>D3L179C5*D3L179C17</f>
        <v>7.1030653310850844E-2</v>
      </c>
      <c r="AN86" s="16" t="s">
        <v>25593</v>
      </c>
      <c r="AO86" s="15">
        <f>IF(D3L179C17=0,0,CHOOSE(MIN(D3L179C8,RUN_YEARS),A1L108C1,A1L108C6,A1L108C7,A1L108C8,A1L108C9))</f>
        <v>23922.616399999999</v>
      </c>
      <c r="AP86" s="16" t="s">
        <v>25577</v>
      </c>
      <c r="AQ86" s="33">
        <f>IF(D3L179C19=0,0,D3L179C18/D3L179C19)</f>
        <v>2.969184144542436E-6</v>
      </c>
      <c r="AR86" s="16" t="s">
        <v>25578</v>
      </c>
      <c r="AS86" s="32">
        <f>IF(D3L179C5=0,0,D3L179C18/D3L179C5)</f>
        <v>0.53809194211771638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2.16510143314248E-2</v>
      </c>
      <c r="BZ86" s="16" t="s">
        <v>25588</v>
      </c>
      <c r="CA86" s="15">
        <f>D3L179C5*D3L179C37</f>
        <v>2.8580351654239429E-3</v>
      </c>
      <c r="CB86" s="16" t="s">
        <v>25597</v>
      </c>
      <c r="CC86" s="15">
        <f>IF(D3L179C37=0,0,CHOOSE(MIN(D3L179C8,RUN_YEARS),B6L116C1,B6L117C1,B6L118C1,B6L119C1,B6L120C1))</f>
        <v>27649.739999999998</v>
      </c>
      <c r="CD86" s="16" t="s">
        <v>25589</v>
      </c>
      <c r="CE86" s="33">
        <f>IF(D3L179C39=0,0,D3L179C38/D3L179C39)</f>
        <v>1.0336571575081513E-7</v>
      </c>
      <c r="CF86" s="16" t="s">
        <v>25590</v>
      </c>
      <c r="CG86" s="32">
        <f>IF(D3L179C5=0,0,D3L179C38/D3L179C5)</f>
        <v>2.16510143314248E-2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-0.94255832106984527</v>
      </c>
      <c r="J87" s="16" t="s">
        <v>25630</v>
      </c>
      <c r="K87" s="21">
        <f>IF(FLOW_THRU_100PCT="Y",1,INDEX(VariabilityMatrix,D3L180C1,D3L180C8))</f>
        <v>0.52514277948317944</v>
      </c>
      <c r="L87" s="16" t="s">
        <v>25600</v>
      </c>
      <c r="M87" s="15">
        <f>IF(D3L180C2&lt;&gt;0,D3L180C2*D3L180C4,D3L180C3*D3L180C4)</f>
        <v>-0.49497769655161761</v>
      </c>
      <c r="N87" s="16" t="s">
        <v>4251</v>
      </c>
      <c r="O87" s="32">
        <f>0.45*CHOOSE(MIN(D3L180C8,RUN_YEARS),B3L110C1,B3L125C1,B3L140C1,B3L155C1,B3L170C1)</f>
        <v>0.44039419305223515</v>
      </c>
      <c r="P87" s="16" t="s">
        <v>25601</v>
      </c>
      <c r="Q87" s="15">
        <f>D3L180C5*D3L180C6</f>
        <v>-0.21798530325170376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60005503</v>
      </c>
      <c r="V87" s="16" t="s">
        <v>25602</v>
      </c>
      <c r="W87" s="33">
        <f>IF(D3L180C9=0,0,D3L180C7/D3L180C9)</f>
        <v>-3.6327552033303304E-9</v>
      </c>
      <c r="X87" s="16" t="s">
        <v>25603</v>
      </c>
      <c r="Y87" s="32">
        <f>IF(D3L180C5=0,0,D3L180C7/D3L180C5)</f>
        <v>0.44039419305223515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0.53825956928606522</v>
      </c>
      <c r="AL87" s="16" t="s">
        <v>25607</v>
      </c>
      <c r="AM87" s="15">
        <f>D3L180C5*D3L180C17</f>
        <v>-0.26642648175208239</v>
      </c>
      <c r="AN87" s="16" t="s">
        <v>25624</v>
      </c>
      <c r="AO87" s="15">
        <f>IF(D3L180C17=0,0,CHOOSE(MIN(D3L180C8,RUN_YEARS),A1L108C1,A1L108C6,A1L108C7,A1L108C8,A1L108C9))</f>
        <v>25342.018</v>
      </c>
      <c r="AP87" s="16" t="s">
        <v>25608</v>
      </c>
      <c r="AQ87" s="33">
        <f>IF(D3L180C19=0,0,D3L180C18/D3L180C19)</f>
        <v>-1.0513230704519364E-5</v>
      </c>
      <c r="AR87" s="16" t="s">
        <v>25609</v>
      </c>
      <c r="AS87" s="32">
        <f>IF(D3L180C5=0,0,D3L180C18/D3L180C5)</f>
        <v>0.53825956928606522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2.134623766169963E-2</v>
      </c>
      <c r="BZ87" s="16" t="s">
        <v>25619</v>
      </c>
      <c r="CA87" s="15">
        <f>D3L180C5*D3L180C37</f>
        <v>-1.056591154783147E-2</v>
      </c>
      <c r="CB87" s="16" t="s">
        <v>25628</v>
      </c>
      <c r="CC87" s="15">
        <f>IF(D3L180C37=0,0,CHOOSE(MIN(D3L180C8,RUN_YEARS),B6L116C1,B6L117C1,B6L118C1,B6L119C1,B6L120C1))</f>
        <v>28399.439999999999</v>
      </c>
      <c r="CD87" s="16" t="s">
        <v>25620</v>
      </c>
      <c r="CE87" s="33">
        <f>IF(D3L180C39=0,0,D3L180C38/D3L180C39)</f>
        <v>-3.7204647513582912E-7</v>
      </c>
      <c r="CF87" s="16" t="s">
        <v>25621</v>
      </c>
      <c r="CG87" s="32">
        <f>IF(D3L180C5=0,0,D3L180C38/D3L180C5)</f>
        <v>2.134623766169963E-2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20.647875606303675</v>
      </c>
      <c r="J88" s="16" t="s">
        <v>25661</v>
      </c>
      <c r="K88" s="21">
        <f>IF(FLOW_THRU_100PCT="Y",1,INDEX(VariabilityMatrix,D3L181C1,D3L181C8))</f>
        <v>0.50880292689304663</v>
      </c>
      <c r="L88" s="16" t="s">
        <v>25631</v>
      </c>
      <c r="M88" s="15">
        <f>IF(D3L181C2&lt;&gt;0,D3L181C2*D3L181C4,D3L181C3*D3L181C4)</f>
        <v>10.505699542610849</v>
      </c>
      <c r="N88" s="16" t="s">
        <v>4251</v>
      </c>
      <c r="O88" s="32">
        <f>0.45*CHOOSE(MIN(D3L181C8,RUN_YEARS),B3L110C1,B3L125C1,B3L140C1,B3L155C1,B3L170C1)</f>
        <v>0.44025704355085882</v>
      </c>
      <c r="P88" s="16" t="s">
        <v>25632</v>
      </c>
      <c r="Q88" s="15">
        <f>D3L181C5*D3L181C6</f>
        <v>4.6252082210634615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53977463.399999999</v>
      </c>
      <c r="V88" s="16" t="s">
        <v>25633</v>
      </c>
      <c r="W88" s="33">
        <f>IF(D3L181C9=0,0,D3L181C7/D3L181C9)</f>
        <v>8.5687765406617121E-8</v>
      </c>
      <c r="X88" s="16" t="s">
        <v>25634</v>
      </c>
      <c r="Y88" s="32">
        <f>IF(D3L181C5=0,0,D3L181C7/D3L181C5)</f>
        <v>0.44025704355085876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0.53809194211771638</v>
      </c>
      <c r="AL88" s="16" t="s">
        <v>25638</v>
      </c>
      <c r="AM88" s="15">
        <f>D3L181C5*D3L181C17</f>
        <v>5.6530322701886764</v>
      </c>
      <c r="AN88" s="16" t="s">
        <v>25655</v>
      </c>
      <c r="AO88" s="15">
        <f>IF(D3L181C17=0,0,CHOOSE(MIN(D3L181C8,RUN_YEARS),A1L108C1,A1L108C6,A1L108C7,A1L108C8,A1L108C9))</f>
        <v>23922.616399999999</v>
      </c>
      <c r="AP88" s="16" t="s">
        <v>25639</v>
      </c>
      <c r="AQ88" s="33">
        <f>IF(D3L181C19=0,0,D3L181C18/D3L181C19)</f>
        <v>2.3630493319236922E-4</v>
      </c>
      <c r="AR88" s="16" t="s">
        <v>25640</v>
      </c>
      <c r="AS88" s="32">
        <f>IF(D3L181C5=0,0,D3L181C18/D3L181C5)</f>
        <v>0.53809194211771638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2.16510143314248E-2</v>
      </c>
      <c r="BZ88" s="16" t="s">
        <v>25650</v>
      </c>
      <c r="CA88" s="15">
        <f>D3L181C5*D3L181C37</f>
        <v>0.22745905135871045</v>
      </c>
      <c r="CB88" s="16" t="s">
        <v>25659</v>
      </c>
      <c r="CC88" s="15">
        <f>IF(D3L181C37=0,0,CHOOSE(MIN(D3L181C8,RUN_YEARS),B6L116C1,B6L117C1,B6L118C1,B6L119C1,B6L120C1))</f>
        <v>27649.739999999998</v>
      </c>
      <c r="CD88" s="16" t="s">
        <v>25651</v>
      </c>
      <c r="CE88" s="33">
        <f>IF(D3L181C39=0,0,D3L181C38/D3L181C39)</f>
        <v>8.2264444931023022E-6</v>
      </c>
      <c r="CF88" s="16" t="s">
        <v>25652</v>
      </c>
      <c r="CG88" s="32">
        <f>IF(D3L181C5=0,0,D3L181C38/D3L181C5)</f>
        <v>2.16510143314248E-2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0.13352909548489475</v>
      </c>
      <c r="J89" s="16" t="s">
        <v>25692</v>
      </c>
      <c r="K89" s="21">
        <f>IF(FLOW_THRU_100PCT="Y",1,INDEX(VariabilityMatrix,D3L182C1,D3L182C8))</f>
        <v>0.52514277948317944</v>
      </c>
      <c r="L89" s="16" t="s">
        <v>25662</v>
      </c>
      <c r="M89" s="15">
        <f>IF(D3L182C2&lt;&gt;0,D3L182C2*D3L182C4,D3L182C3*D3L182C4)</f>
        <v>7.0121840344812489E-2</v>
      </c>
      <c r="N89" s="16" t="s">
        <v>4251</v>
      </c>
      <c r="O89" s="32">
        <f>0.45*CHOOSE(MIN(D3L182C8,RUN_YEARS),B3L110C1,B3L125C1,B3L140C1,B3L155C1,B3L170C1)</f>
        <v>0.44039419305223515</v>
      </c>
      <c r="P89" s="16" t="s">
        <v>25663</v>
      </c>
      <c r="Q89" s="15">
        <f>D3L182C5*D3L182C6</f>
        <v>3.0881251293991361E-2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60005503</v>
      </c>
      <c r="V89" s="16" t="s">
        <v>25664</v>
      </c>
      <c r="W89" s="33">
        <f>IF(D3L182C9=0,0,D3L182C7/D3L182C9)</f>
        <v>5.146403204717967E-10</v>
      </c>
      <c r="X89" s="16" t="s">
        <v>25665</v>
      </c>
      <c r="Y89" s="32">
        <f>IF(D3L182C5=0,0,D3L182C7/D3L182C5)</f>
        <v>0.44039419305223515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0.53825956928606522</v>
      </c>
      <c r="AL89" s="16" t="s">
        <v>25669</v>
      </c>
      <c r="AM89" s="15">
        <f>D3L182C5*D3L182C17</f>
        <v>3.7743751581544999E-2</v>
      </c>
      <c r="AN89" s="16" t="s">
        <v>25686</v>
      </c>
      <c r="AO89" s="15">
        <f>IF(D3L182C17=0,0,CHOOSE(MIN(D3L182C8,RUN_YEARS),A1L108C1,A1L108C6,A1L108C7,A1L108C8,A1L108C9))</f>
        <v>25342.018</v>
      </c>
      <c r="AP89" s="16" t="s">
        <v>25670</v>
      </c>
      <c r="AQ89" s="33">
        <f>IF(D3L182C19=0,0,D3L182C18/D3L182C19)</f>
        <v>1.4893743498069095E-6</v>
      </c>
      <c r="AR89" s="16" t="s">
        <v>25671</v>
      </c>
      <c r="AS89" s="32">
        <f>IF(D3L182C5=0,0,D3L182C18/D3L182C5)</f>
        <v>0.53825956928606522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2.134623766169963E-2</v>
      </c>
      <c r="BZ89" s="16" t="s">
        <v>25681</v>
      </c>
      <c r="CA89" s="15">
        <f>D3L182C5*D3L182C37</f>
        <v>1.4968374692761249E-3</v>
      </c>
      <c r="CB89" s="16" t="s">
        <v>25690</v>
      </c>
      <c r="CC89" s="15">
        <f>IF(D3L182C37=0,0,CHOOSE(MIN(D3L182C8,RUN_YEARS),B6L116C1,B6L117C1,B6L118C1,B6L119C1,B6L120C1))</f>
        <v>28399.439999999999</v>
      </c>
      <c r="CD89" s="16" t="s">
        <v>25682</v>
      </c>
      <c r="CE89" s="33">
        <f>IF(D3L182C39=0,0,D3L182C38/D3L182C39)</f>
        <v>5.2706583977575792E-8</v>
      </c>
      <c r="CF89" s="16" t="s">
        <v>25683</v>
      </c>
      <c r="CG89" s="32">
        <f>IF(D3L182C5=0,0,D3L182C38/D3L182C5)</f>
        <v>2.134623766169963E-2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0.89543040501635296</v>
      </c>
      <c r="J90" s="16" t="s">
        <v>25723</v>
      </c>
      <c r="K90" s="21">
        <f>IF(FLOW_THRU_100PCT="Y",1,INDEX(VariabilityMatrix,D3L183C1,D3L183C8))</f>
        <v>0.52514277948317944</v>
      </c>
      <c r="L90" s="16" t="s">
        <v>25693</v>
      </c>
      <c r="M90" s="15">
        <f>IF(D3L183C2&lt;&gt;0,D3L183C2*D3L183C4,D3L183C3*D3L183C4)</f>
        <v>0.47022881172403669</v>
      </c>
      <c r="N90" s="16" t="s">
        <v>4251</v>
      </c>
      <c r="O90" s="32">
        <f>0.45*CHOOSE(MIN(D3L183C8,RUN_YEARS),B3L110C1,B3L125C1,B3L140C1,B3L155C1,B3L170C1)</f>
        <v>0.44039419305223515</v>
      </c>
      <c r="P90" s="16" t="s">
        <v>25694</v>
      </c>
      <c r="Q90" s="15">
        <f>D3L183C5*D3L183C6</f>
        <v>0.20708603808911855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60005503</v>
      </c>
      <c r="V90" s="16" t="s">
        <v>25695</v>
      </c>
      <c r="W90" s="33">
        <f>IF(D3L183C9=0,0,D3L183C7/D3L183C9)</f>
        <v>3.4511174431638138E-9</v>
      </c>
      <c r="X90" s="16" t="s">
        <v>25696</v>
      </c>
      <c r="Y90" s="32">
        <f>IF(D3L183C5=0,0,D3L183C7/D3L183C5)</f>
        <v>0.44039419305223515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0.53825956928606522</v>
      </c>
      <c r="AL90" s="16" t="s">
        <v>25700</v>
      </c>
      <c r="AM90" s="15">
        <f>D3L183C5*D3L183C17</f>
        <v>0.25310515766447822</v>
      </c>
      <c r="AN90" s="16" t="s">
        <v>25717</v>
      </c>
      <c r="AO90" s="15">
        <f>IF(D3L183C17=0,0,CHOOSE(MIN(D3L183C8,RUN_YEARS),A1L108C1,A1L108C6,A1L108C7,A1L108C8,A1L108C9))</f>
        <v>25342.018</v>
      </c>
      <c r="AP90" s="16" t="s">
        <v>25701</v>
      </c>
      <c r="AQ90" s="33">
        <f>IF(D3L183C19=0,0,D3L183C18/D3L183C19)</f>
        <v>9.9875691692933929E-6</v>
      </c>
      <c r="AR90" s="16" t="s">
        <v>25702</v>
      </c>
      <c r="AS90" s="32">
        <f>IF(D3L183C5=0,0,D3L183C18/D3L183C5)</f>
        <v>0.53825956928606522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2.134623766169963E-2</v>
      </c>
      <c r="BZ90" s="16" t="s">
        <v>25712</v>
      </c>
      <c r="CA90" s="15">
        <f>D3L183C5*D3L183C37</f>
        <v>1.0037615970439897E-2</v>
      </c>
      <c r="CB90" s="16" t="s">
        <v>25721</v>
      </c>
      <c r="CC90" s="15">
        <f>IF(D3L183C37=0,0,CHOOSE(MIN(D3L183C8,RUN_YEARS),B6L116C1,B6L117C1,B6L118C1,B6L119C1,B6L120C1))</f>
        <v>28399.439999999999</v>
      </c>
      <c r="CD90" s="16" t="s">
        <v>25713</v>
      </c>
      <c r="CE90" s="33">
        <f>IF(D3L183C39=0,0,D3L183C38/D3L183C39)</f>
        <v>3.5344415137903765E-7</v>
      </c>
      <c r="CF90" s="16" t="s">
        <v>25714</v>
      </c>
      <c r="CG90" s="32">
        <f>IF(D3L183C5=0,0,D3L183C38/D3L183C5)</f>
        <v>2.134623766169963E-2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0.52514277948317944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0.44039419305223515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60005503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0.53825956928606522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25342.018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2.134623766169963E-2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28399.439999999999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0.19636631688955111</v>
      </c>
      <c r="J92" s="16" t="s">
        <v>25785</v>
      </c>
      <c r="K92" s="21">
        <f>IF(FLOW_THRU_100PCT="Y",1,INDEX(VariabilityMatrix,D3L185C1,D3L185C8))</f>
        <v>0.52514277948317944</v>
      </c>
      <c r="L92" s="16" t="s">
        <v>25755</v>
      </c>
      <c r="M92" s="15">
        <f>IF(D3L185C2&lt;&gt;0,D3L185C2*D3L185C4,D3L185C3*D3L185C4)</f>
        <v>0.10312035344825368</v>
      </c>
      <c r="N92" s="16" t="s">
        <v>4251</v>
      </c>
      <c r="O92" s="32">
        <f>0.45*CHOOSE(MIN(D3L185C8,RUN_YEARS),B3L110C1,B3L125C1,B3L140C1,B3L155C1,B3L170C1)</f>
        <v>0.44039419305223515</v>
      </c>
      <c r="P92" s="16" t="s">
        <v>25756</v>
      </c>
      <c r="Q92" s="15">
        <f>D3L185C5*D3L185C6</f>
        <v>4.5413604844104956E-2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60005503</v>
      </c>
      <c r="V92" s="16" t="s">
        <v>25757</v>
      </c>
      <c r="W92" s="33">
        <f>IF(D3L185C9=0,0,D3L185C7/D3L185C9)</f>
        <v>7.5682400069381895E-10</v>
      </c>
      <c r="X92" s="16" t="s">
        <v>25758</v>
      </c>
      <c r="Y92" s="32">
        <f>IF(D3L185C5=0,0,D3L185C7/D3L185C5)</f>
        <v>0.44039419305223515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0.53825956928606522</v>
      </c>
      <c r="AL92" s="16" t="s">
        <v>25762</v>
      </c>
      <c r="AM92" s="15">
        <f>D3L185C5*D3L185C17</f>
        <v>5.550551703168384E-2</v>
      </c>
      <c r="AN92" s="16" t="s">
        <v>25779</v>
      </c>
      <c r="AO92" s="15">
        <f>IF(D3L185C17=0,0,CHOOSE(MIN(D3L185C8,RUN_YEARS),A1L108C1,A1L108C6,A1L108C7,A1L108C8,A1L108C9))</f>
        <v>25342.018</v>
      </c>
      <c r="AP92" s="16" t="s">
        <v>25763</v>
      </c>
      <c r="AQ92" s="33">
        <f>IF(D3L185C19=0,0,D3L185C18/D3L185C19)</f>
        <v>2.1902563967748677E-6</v>
      </c>
      <c r="AR92" s="16" t="s">
        <v>25764</v>
      </c>
      <c r="AS92" s="32">
        <f>IF(D3L185C5=0,0,D3L185C18/D3L185C5)</f>
        <v>0.53825956928606522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2.134623766169963E-2</v>
      </c>
      <c r="BZ92" s="16" t="s">
        <v>25774</v>
      </c>
      <c r="CA92" s="15">
        <f>D3L185C5*D3L185C37</f>
        <v>2.2012315724648898E-3</v>
      </c>
      <c r="CB92" s="16" t="s">
        <v>25783</v>
      </c>
      <c r="CC92" s="15">
        <f>IF(D3L185C37=0,0,CHOOSE(MIN(D3L185C8,RUN_YEARS),B6L116C1,B6L117C1,B6L118C1,B6L119C1,B6L120C1))</f>
        <v>28399.439999999999</v>
      </c>
      <c r="CD92" s="16" t="s">
        <v>25775</v>
      </c>
      <c r="CE92" s="33">
        <f>IF(D3L185C39=0,0,D3L185C38/D3L185C39)</f>
        <v>7.7509682319964401E-8</v>
      </c>
      <c r="CF92" s="16" t="s">
        <v>25776</v>
      </c>
      <c r="CG92" s="32">
        <f>IF(D3L185C5=0,0,D3L185C38/D3L185C5)</f>
        <v>2.1346237661699626E-2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0.52514277948317944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0.44039419305223515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60005503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0.53825956928606522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25342.018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2.134623766169963E-2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28399.439999999999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0.52514277948317944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0.44039419305223515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60005503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0.53825956928606522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25342.018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2.134623766169963E-2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28399.439999999999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11.80439413297189</v>
      </c>
      <c r="J95" s="16" t="s">
        <v>25878</v>
      </c>
      <c r="K95" s="21">
        <f>IF(FLOW_THRU_100PCT="Y",1,D3L165C4)</f>
        <v>0.93414382275487251</v>
      </c>
      <c r="L95" s="16" t="s">
        <v>25848</v>
      </c>
      <c r="M95" s="15">
        <f>IF(D3L188C2&lt;&gt;0,D3L188C2*D3L188C4,D3L188C3*D3L188C4)</f>
        <v>11.027001860679549</v>
      </c>
      <c r="N95" s="16" t="s">
        <v>4251</v>
      </c>
      <c r="O95" s="32">
        <f>0.45*CHOOSE(MIN(D3L188C8,RUN_YEARS),B3L110C1,B3L125C1,B3L140C1,B3L155C1,B3L170C1)</f>
        <v>0.44039419305223515</v>
      </c>
      <c r="P95" s="16" t="s">
        <v>25849</v>
      </c>
      <c r="Q95" s="15">
        <f>D3L188C5*D3L188C6</f>
        <v>4.8562275862194655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60005503</v>
      </c>
      <c r="V95" s="16" t="s">
        <v>25850</v>
      </c>
      <c r="W95" s="33">
        <f>IF(D3L188C9=0,0,D3L188C7/D3L188C9)</f>
        <v>8.0929703834321092E-8</v>
      </c>
      <c r="X95" s="16" t="s">
        <v>25851</v>
      </c>
      <c r="Y95" s="32">
        <f>IF(D3L188C5=0,0,D3L188C7/D3L188C5)</f>
        <v>0.44039419305223515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0.53825956928606522</v>
      </c>
      <c r="AL95" s="16" t="s">
        <v>25855</v>
      </c>
      <c r="AM95" s="15">
        <f>D3L188C5*D3L188C17</f>
        <v>5.935389272046014</v>
      </c>
      <c r="AN95" s="16" t="s">
        <v>25872</v>
      </c>
      <c r="AO95" s="15">
        <f>IF(D3L188C17=0,0,CHOOSE(MIN(D3L188C8,RUN_YEARS),A1L108C1,A1L108C6,A1L108C7,A1L108C8,A1L108C9))</f>
        <v>25342.018</v>
      </c>
      <c r="AP95" s="16" t="s">
        <v>25856</v>
      </c>
      <c r="AQ95" s="33">
        <f>IF(D3L188C19=0,0,D3L188C18/D3L188C19)</f>
        <v>2.3421139042857652E-4</v>
      </c>
      <c r="AR95" s="16" t="s">
        <v>25857</v>
      </c>
      <c r="AS95" s="32">
        <f>IF(D3L188C5=0,0,D3L188C18/D3L188C5)</f>
        <v>0.53825956928606522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2.134623766169963E-2</v>
      </c>
      <c r="BZ95" s="16" t="s">
        <v>25867</v>
      </c>
      <c r="CA95" s="15">
        <f>D3L188C5*D3L188C37</f>
        <v>0.23538500241406968</v>
      </c>
      <c r="CB95" s="16" t="s">
        <v>25876</v>
      </c>
      <c r="CC95" s="15">
        <f>IF(D3L188C37=0,0,CHOOSE(MIN(D3L188C8,RUN_YEARS),B6L116C1,B6L117C1,B6L118C1,B6L119C1,B6L120C1))</f>
        <v>28399.439999999999</v>
      </c>
      <c r="CD95" s="16" t="s">
        <v>25868</v>
      </c>
      <c r="CE95" s="33">
        <f>IF(D3L188C39=0,0,D3L188C38/D3L188C39)</f>
        <v>8.2883677429579496E-6</v>
      </c>
      <c r="CF95" s="16" t="s">
        <v>25869</v>
      </c>
      <c r="CG95" s="32">
        <f>IF(D3L188C5=0,0,D3L188C38/D3L188C5)</f>
        <v>2.134623766169963E-2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1.2303795827995339</v>
      </c>
      <c r="J96" s="16" t="s">
        <v>25909</v>
      </c>
      <c r="K96" s="21">
        <f>IF(FLOW_THRU_100PCT="Y",1,INDEX(VariabilityMatrix,D3L189C1,D3L189C8))</f>
        <v>0.50880292689304663</v>
      </c>
      <c r="L96" s="16" t="s">
        <v>25879</v>
      </c>
      <c r="M96" s="15">
        <f>IF(D3L189C2&lt;&gt;0,D3L189C2*D3L189C4,D3L189C3*D3L189C4)</f>
        <v>0.62602073291784843</v>
      </c>
      <c r="N96" s="16" t="s">
        <v>4251</v>
      </c>
      <c r="O96" s="32">
        <f>0.45*CHOOSE(MIN(D3L189C8,RUN_YEARS),B3L110C1,B3L125C1,B3L140C1,B3L155C1,B3L170C1)</f>
        <v>0.44025704355085882</v>
      </c>
      <c r="P96" s="16" t="s">
        <v>25880</v>
      </c>
      <c r="Q96" s="15">
        <f>D3L189C5*D3L189C6</f>
        <v>0.27561003707595377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53977463.399999999</v>
      </c>
      <c r="V96" s="16" t="s">
        <v>25881</v>
      </c>
      <c r="W96" s="33">
        <f>IF(D3L189C9=0,0,D3L189C7/D3L189C9)</f>
        <v>5.1060205447882124E-9</v>
      </c>
      <c r="X96" s="16" t="s">
        <v>25882</v>
      </c>
      <c r="Y96" s="32">
        <f>IF(D3L189C5=0,0,D3L189C7/D3L189C5)</f>
        <v>0.44025704355085887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0.53809194211771638</v>
      </c>
      <c r="AL96" s="16" t="s">
        <v>25886</v>
      </c>
      <c r="AM96" s="15">
        <f>D3L189C5*D3L189C17</f>
        <v>0.33685671198172129</v>
      </c>
      <c r="AN96" s="16" t="s">
        <v>25903</v>
      </c>
      <c r="AO96" s="15">
        <f>IF(D3L189C17=0,0,CHOOSE(MIN(D3L189C8,RUN_YEARS),A1L108C1,A1L108C6,A1L108C7,A1L108C8,A1L108C9))</f>
        <v>23922.616399999999</v>
      </c>
      <c r="AP96" s="16" t="s">
        <v>25887</v>
      </c>
      <c r="AQ96" s="33">
        <f>IF(D3L189C19=0,0,D3L189C18/D3L189C19)</f>
        <v>1.408109825235175E-5</v>
      </c>
      <c r="AR96" s="16" t="s">
        <v>25888</v>
      </c>
      <c r="AS96" s="32">
        <f>IF(D3L189C5=0,0,D3L189C18/D3L189C5)</f>
        <v>0.53809194211771638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2.16510143314248E-2</v>
      </c>
      <c r="BZ96" s="16" t="s">
        <v>25898</v>
      </c>
      <c r="CA96" s="15">
        <f>D3L189C5*D3L189C37</f>
        <v>1.3553983860173393E-2</v>
      </c>
      <c r="CB96" s="16" t="s">
        <v>25907</v>
      </c>
      <c r="CC96" s="15">
        <f>IF(D3L189C37=0,0,CHOOSE(MIN(D3L189C8,RUN_YEARS),B6L116C1,B6L117C1,B6L118C1,B6L119C1,B6L120C1))</f>
        <v>27649.739999999998</v>
      </c>
      <c r="CD96" s="16" t="s">
        <v>25899</v>
      </c>
      <c r="CE96" s="33">
        <f>IF(D3L189C39=0,0,D3L189C38/D3L189C39)</f>
        <v>4.9020294079341773E-7</v>
      </c>
      <c r="CF96" s="16" t="s">
        <v>25900</v>
      </c>
      <c r="CG96" s="32">
        <f>IF(D3L189C5=0,0,D3L189C38/D3L189C5)</f>
        <v>2.16510143314248E-2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6.4534829155134465</v>
      </c>
      <c r="J97" s="16" t="s">
        <v>25940</v>
      </c>
      <c r="K97" s="21">
        <f>IF(FLOW_THRU_100PCT="Y",1,INDEX(VariabilityMatrix,D3L190C1,D3L190C8))</f>
        <v>0.5137612542723502</v>
      </c>
      <c r="L97" s="16" t="s">
        <v>25910</v>
      </c>
      <c r="M97" s="15">
        <f>IF(D3L190C2&lt;&gt;0,D3L190C2*D3L190C4,D3L190C3*D3L190C4)</f>
        <v>3.3155494770993719</v>
      </c>
      <c r="N97" s="16" t="s">
        <v>4251</v>
      </c>
      <c r="O97" s="32">
        <f>0.45*CHOOSE(MIN(D3L190C8,RUN_YEARS),B3L110C1,B3L125C1,B3L140C1,B3L155C1,B3L170C1)</f>
        <v>0.44000450156396781</v>
      </c>
      <c r="P97" s="16" t="s">
        <v>25911</v>
      </c>
      <c r="Q97" s="15">
        <f>D3L190C5*D3L190C6</f>
        <v>1.4588566950817832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56295512.333333336</v>
      </c>
      <c r="V97" s="16" t="s">
        <v>25912</v>
      </c>
      <c r="W97" s="33">
        <f>IF(D3L190C9=0,0,D3L190C7/D3L190C9)</f>
        <v>2.5914262693688541E-8</v>
      </c>
      <c r="X97" s="16" t="s">
        <v>25913</v>
      </c>
      <c r="Y97" s="32">
        <f>IF(D3L190C5=0,0,D3L190C7/D3L190C5)</f>
        <v>0.44000450156396781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0.53778327968929407</v>
      </c>
      <c r="AL97" s="16" t="s">
        <v>25917</v>
      </c>
      <c r="AM97" s="15">
        <f>D3L190C5*D3L190C17</f>
        <v>1.7830470717666242</v>
      </c>
      <c r="AN97" s="16" t="s">
        <v>25934</v>
      </c>
      <c r="AO97" s="15">
        <f>IF(D3L190C17=0,0,CHOOSE(MIN(D3L190C8,RUN_YEARS),A1L108C1,A1L108C6,A1L108C7,A1L108C8,A1L108C9))</f>
        <v>24318.907999999999</v>
      </c>
      <c r="AP97" s="16" t="s">
        <v>25918</v>
      </c>
      <c r="AQ97" s="33">
        <f>IF(D3L190C19=0,0,D3L190C18/D3L190C19)</f>
        <v>7.3319372389855016E-5</v>
      </c>
      <c r="AR97" s="16" t="s">
        <v>25919</v>
      </c>
      <c r="AS97" s="32">
        <f>IF(D3L190C5=0,0,D3L190C18/D3L190C5)</f>
        <v>0.53778327968929407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2.2212218746738122E-2</v>
      </c>
      <c r="BZ97" s="16" t="s">
        <v>25929</v>
      </c>
      <c r="CA97" s="15">
        <f>D3L190C5*D3L190C37</f>
        <v>7.3645710250964447E-2</v>
      </c>
      <c r="CB97" s="16" t="s">
        <v>25938</v>
      </c>
      <c r="CC97" s="15">
        <f>IF(D3L190C37=0,0,CHOOSE(MIN(D3L190C8,RUN_YEARS),B6L116C1,B6L117C1,B6L118C1,B6L119C1,B6L120C1))</f>
        <v>28240.979999999996</v>
      </c>
      <c r="CD97" s="16" t="s">
        <v>25930</v>
      </c>
      <c r="CE97" s="33">
        <f>IF(D3L190C39=0,0,D3L190C38/D3L190C39)</f>
        <v>2.607760433631002E-6</v>
      </c>
      <c r="CF97" s="16" t="s">
        <v>25931</v>
      </c>
      <c r="CG97" s="32">
        <f>IF(D3L190C5=0,0,D3L190C38/D3L190C5)</f>
        <v>2.2212218746738122E-2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-136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454416.46501410456</v>
      </c>
      <c r="J98" s="16" t="s">
        <v>25958</v>
      </c>
      <c r="K98" s="21">
        <f>IF(D3L191C2+D3L191C3=0,0,D3L191C5/(D3L191C2+D3L191C3))</f>
        <v>0.80715030670452148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366672.61666600715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112156.97225181267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1.8803181930031714E-3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137080.74386332658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5.4299197949230438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3607.7423349294709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0.39756229656262571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93887.090092847779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10.339226117904722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19940.068123090728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0.70223132168267388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409.93757896030479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204.9687894801524</v>
      </c>
      <c r="N8" s="16" t="s">
        <v>4251</v>
      </c>
      <c r="O8" s="32">
        <f>0.45*CHOOSE(MIN(D3L201C8,RUN_YEARS),B3L110C1,B3L125C1,B3L140C1,B3L155C1,B3L170C1)</f>
        <v>0.44039419305223515</v>
      </c>
      <c r="P8" s="16" t="s">
        <v>26001</v>
      </c>
      <c r="Q8" s="15">
        <f>D3L201C5*D3L201C6</f>
        <v>90.267064644005174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60005503</v>
      </c>
      <c r="V8" s="16" t="s">
        <v>26002</v>
      </c>
      <c r="W8" s="33">
        <f>IF(D3L201C9=0,0,D3L201C7/D3L201C9)</f>
        <v>1.504313106816306E-6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0.53825956928606522</v>
      </c>
      <c r="AH8" s="16" t="s">
        <v>26006</v>
      </c>
      <c r="AI8" s="15">
        <f>D3L201C5*D3L201C15</f>
        <v>110.32641234267301</v>
      </c>
      <c r="AJ8" s="16" t="s">
        <v>26007</v>
      </c>
      <c r="AK8" s="15">
        <f>IF(D3L201C15=0,0,CHOOSE(MIN(D3L201C8,RUN_YEARS),A1L108C1,A1L108C6,A1L108C7,A1L108C8,A1L108C9))</f>
        <v>25342.018</v>
      </c>
      <c r="AL8" s="16" t="s">
        <v>26008</v>
      </c>
      <c r="AM8" s="33">
        <f>IF(D3L201C17=0,0,D3L201C16/D3L201C17)</f>
        <v>4.3534975132080251E-3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2.134623766169963E-2</v>
      </c>
      <c r="BN8" s="16" t="s">
        <v>26018</v>
      </c>
      <c r="BO8" s="15">
        <f>D3L201C5*D3L201C31</f>
        <v>4.3753124934742118</v>
      </c>
      <c r="BP8" s="16" t="s">
        <v>26019</v>
      </c>
      <c r="BQ8" s="15">
        <f>IF(D3L201C31=0,0,CHOOSE(MIN(D3L201C8,RUN_YEARS),B6L116C1,B6L117C1,B6L118C1,B6L119C1,B6L120C1))</f>
        <v>28399.439999999999</v>
      </c>
      <c r="BR8" s="16" t="s">
        <v>26020</v>
      </c>
      <c r="BS8" s="33">
        <f>IF(D3L201C33=0,0,D3L201C32/D3L201C33)</f>
        <v>1.54063336934609E-4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0.44039419305223515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60005503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0.53825956928606522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25342.018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2.134623766169963E-2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28399.439999999999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449.68112988341647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224.84056494170824</v>
      </c>
      <c r="N10" s="16" t="s">
        <v>4251</v>
      </c>
      <c r="O10" s="32">
        <f>0.45*CHOOSE(MIN(D3L203C8,RUN_YEARS),B3L110C1,B3L125C1,B3L140C1,B3L155C1,B3L170C1)</f>
        <v>0.44039419305223515</v>
      </c>
      <c r="P10" s="16" t="s">
        <v>26049</v>
      </c>
      <c r="Q10" s="15">
        <f>D3L203C5*D3L203C6</f>
        <v>99.018479162912271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60005503</v>
      </c>
      <c r="V10" s="16" t="s">
        <v>26050</v>
      </c>
      <c r="W10" s="33">
        <f>IF(D3L203C9=0,0,D3L203C7/D3L203C9)</f>
        <v>1.6501566391821142E-6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0.53825956928606522</v>
      </c>
      <c r="AH10" s="16" t="s">
        <v>26054</v>
      </c>
      <c r="AI10" s="15">
        <f>D3L203C5*D3L203C15</f>
        <v>121.02258564355945</v>
      </c>
      <c r="AJ10" s="16" t="s">
        <v>26055</v>
      </c>
      <c r="AK10" s="15">
        <f>IF(D3L203C15=0,0,CHOOSE(MIN(D3L203C8,RUN_YEARS),A1L108C1,A1L108C6,A1L108C7,A1L108C8,A1L108C9))</f>
        <v>25342.018</v>
      </c>
      <c r="AL10" s="16" t="s">
        <v>26056</v>
      </c>
      <c r="AM10" s="33">
        <f>IF(D3L203C17=0,0,D3L203C16/D3L203C17)</f>
        <v>4.775570187171339E-3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2.134623766169963E-2</v>
      </c>
      <c r="BN10" s="16" t="s">
        <v>26066</v>
      </c>
      <c r="BO10" s="15">
        <f>D3L203C5*D3L203C31</f>
        <v>4.7995001352365136</v>
      </c>
      <c r="BP10" s="16" t="s">
        <v>26067</v>
      </c>
      <c r="BQ10" s="15">
        <f>IF(D3L203C31=0,0,CHOOSE(MIN(D3L203C8,RUN_YEARS),B6L116C1,B6L117C1,B6L118C1,B6L119C1,B6L120C1))</f>
        <v>28399.439999999999</v>
      </c>
      <c r="BR10" s="16" t="s">
        <v>26068</v>
      </c>
      <c r="BS10" s="33">
        <f>IF(D3L203C33=0,0,D3L203C32/D3L203C33)</f>
        <v>1.6899981602582704E-4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31.830710609508245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31.830710609508245</v>
      </c>
      <c r="N11" s="16" t="s">
        <v>4251</v>
      </c>
      <c r="O11" s="32">
        <f>0.45*CHOOSE(MIN(D3L204C8,RUN_YEARS),B3L110C1,B3L125C1,B3L140C1,B3L155C1,B3L170C1)</f>
        <v>0.44039419305223515</v>
      </c>
      <c r="P11" s="16" t="s">
        <v>26072</v>
      </c>
      <c r="Q11" s="15">
        <f>D3L204C5*D3L204C6</f>
        <v>14.018060113153604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60005503</v>
      </c>
      <c r="V11" s="16" t="s">
        <v>26073</v>
      </c>
      <c r="W11" s="33">
        <f>IF(D3L204C9=0,0,D3L204C7/D3L204C9)</f>
        <v>2.3361290902192095E-7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0.53825956928606522</v>
      </c>
      <c r="AH11" s="16" t="s">
        <v>26077</v>
      </c>
      <c r="AI11" s="15">
        <f>D3L204C5*D3L204C15</f>
        <v>17.133184582743294</v>
      </c>
      <c r="AJ11" s="16" t="s">
        <v>26078</v>
      </c>
      <c r="AK11" s="15">
        <f>IF(D3L204C15=0,0,CHOOSE(MIN(D3L204C8,RUN_YEARS),A1L108C1,A1L108C6,A1L108C7,A1L108C8,A1L108C9))</f>
        <v>25342.018</v>
      </c>
      <c r="AL11" s="16" t="s">
        <v>26079</v>
      </c>
      <c r="AM11" s="33">
        <f>IF(D3L204C17=0,0,D3L204C16/D3L204C17)</f>
        <v>6.7607814747599397E-4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2.134623766169963E-2</v>
      </c>
      <c r="BN11" s="16" t="s">
        <v>26089</v>
      </c>
      <c r="BO11" s="15">
        <f>D3L204C5*D3L204C31</f>
        <v>0.67946591361134689</v>
      </c>
      <c r="BP11" s="16" t="s">
        <v>26090</v>
      </c>
      <c r="BQ11" s="15">
        <f>IF(D3L204C31=0,0,CHOOSE(MIN(D3L204C8,RUN_YEARS),B6L116C1,B6L117C1,B6L118C1,B6L119C1,B6L120C1))</f>
        <v>28399.439999999999</v>
      </c>
      <c r="BR11" s="16" t="s">
        <v>26091</v>
      </c>
      <c r="BS11" s="33">
        <f>IF(D3L204C33=0,0,D3L204C32/D3L204C33)</f>
        <v>2.3925327880104217E-5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0.6839096213241086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0.3419548106620543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0.3419548106620543</v>
      </c>
      <c r="AR12" s="16" t="s">
        <v>26104</v>
      </c>
      <c r="AS12" s="15">
        <f>IF(D3L205C19=0,0,CHOOSE(MIN(D3L205C8,RUN_YEARS),A1L104C1,A1L104C6,A1L104C7,A1L104C8,A1L104C9))</f>
        <v>9080.6689999999999</v>
      </c>
      <c r="AT12" s="16" t="s">
        <v>26105</v>
      </c>
      <c r="AU12" s="33">
        <f>IF(D3L205C21=0,0,D3L205C20/D3L205C21)</f>
        <v>3.7657446897585882E-5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4.8410590956017983E-2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4.8410590956017983E-2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4.8410590956017983E-2</v>
      </c>
      <c r="AR13" s="16" t="s">
        <v>26127</v>
      </c>
      <c r="AS13" s="15">
        <f>IF(D3L206C19=0,0,CHOOSE(MIN(D3L206C8,RUN_YEARS),A1L104C1,A1L104C6,A1L104C7,A1L104C8,A1L104C9))</f>
        <v>9080.6689999999999</v>
      </c>
      <c r="AT13" s="16" t="s">
        <v>26128</v>
      </c>
      <c r="AU13" s="33">
        <f>IF(D3L206C21=0,0,D3L206C20/D3L206C21)</f>
        <v>5.3311700884613219E-6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0.44039419305223515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60005503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0.53825956928606522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25342.018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2.134623766169963E-2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28399.439999999999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0.44039419305223515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60005503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0.53825956928606522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25342.018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2.134623766169963E-2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28399.439999999999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29175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29175</v>
      </c>
      <c r="N16" s="16" t="s">
        <v>4251</v>
      </c>
      <c r="O16" s="32">
        <f>0.45*CHOOSE(MIN(D3L209C8,RUN_YEARS),B3L110C1,B3L125C1,B3L140C1,B3L155C1,B3L170C1)</f>
        <v>0.44039419305223515</v>
      </c>
      <c r="P16" s="16" t="s">
        <v>26189</v>
      </c>
      <c r="Q16" s="15">
        <f>D3L209C5*D3L209C6</f>
        <v>12848.500582298961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60005503</v>
      </c>
      <c r="V16" s="16" t="s">
        <v>26190</v>
      </c>
      <c r="W16" s="33">
        <f>IF(D3L209C9=0,0,D3L209C7/D3L209C9)</f>
        <v>2.1412203781208134E-4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0.53825956928606522</v>
      </c>
      <c r="AH16" s="16" t="s">
        <v>26194</v>
      </c>
      <c r="AI16" s="15">
        <f>D3L209C5*D3L209C15</f>
        <v>15703.722933920953</v>
      </c>
      <c r="AJ16" s="16" t="s">
        <v>26195</v>
      </c>
      <c r="AK16" s="15">
        <f>IF(D3L209C15=0,0,CHOOSE(MIN(D3L209C8,RUN_YEARS),A1L108C1,A1L108C6,A1L108C7,A1L108C8,A1L108C9))</f>
        <v>25342.018</v>
      </c>
      <c r="AL16" s="16" t="s">
        <v>26196</v>
      </c>
      <c r="AM16" s="33">
        <f>IF(D3L209C17=0,0,D3L209C16/D3L209C17)</f>
        <v>0.61967136689433944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2.134623766169963E-2</v>
      </c>
      <c r="BN16" s="16" t="s">
        <v>26206</v>
      </c>
      <c r="BO16" s="15">
        <f>D3L209C5*D3L209C31</f>
        <v>622.77648378008666</v>
      </c>
      <c r="BP16" s="16" t="s">
        <v>26207</v>
      </c>
      <c r="BQ16" s="15">
        <f>IF(D3L209C31=0,0,CHOOSE(MIN(D3L209C8,RUN_YEARS),B6L116C1,B6L117C1,B6L118C1,B6L119C1,B6L120C1))</f>
        <v>28399.439999999999</v>
      </c>
      <c r="BR16" s="16" t="s">
        <v>26208</v>
      </c>
      <c r="BS16" s="33">
        <f>IF(D3L209C33=0,0,D3L209C32/D3L209C33)</f>
        <v>2.1929181835278679E-2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18989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18989</v>
      </c>
      <c r="N17" s="16" t="s">
        <v>4251</v>
      </c>
      <c r="O17" s="32">
        <f>0.45*CHOOSE(MIN(D3L210C8,RUN_YEARS),B3L110C1,B3L125C1,B3L140C1,B3L155C1,B3L170C1)</f>
        <v>0.44039419305223515</v>
      </c>
      <c r="P17" s="16" t="s">
        <v>26212</v>
      </c>
      <c r="Q17" s="15">
        <f>D3L210C5*D3L210C6</f>
        <v>8362.6453318688928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60005503</v>
      </c>
      <c r="V17" s="16" t="s">
        <v>26213</v>
      </c>
      <c r="W17" s="33">
        <f>IF(D3L210C9=0,0,D3L210C7/D3L210C9)</f>
        <v>1.3936464013757026E-4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0.53825956928606522</v>
      </c>
      <c r="AH17" s="16" t="s">
        <v>26217</v>
      </c>
      <c r="AI17" s="15">
        <f>D3L210C5*D3L210C15</f>
        <v>10221.010961173093</v>
      </c>
      <c r="AJ17" s="16" t="s">
        <v>26218</v>
      </c>
      <c r="AK17" s="15">
        <f>IF(D3L210C15=0,0,CHOOSE(MIN(D3L210C8,RUN_YEARS),A1L108C1,A1L108C6,A1L108C7,A1L108C8,A1L108C9))</f>
        <v>25342.018</v>
      </c>
      <c r="AL17" s="16" t="s">
        <v>26219</v>
      </c>
      <c r="AM17" s="33">
        <f>IF(D3L210C17=0,0,D3L210C16/D3L210C17)</f>
        <v>0.4033226936060535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2.134623766169963E-2</v>
      </c>
      <c r="BN17" s="16" t="s">
        <v>26229</v>
      </c>
      <c r="BO17" s="15">
        <f>D3L210C5*D3L210C31</f>
        <v>405.34370695801425</v>
      </c>
      <c r="BP17" s="16" t="s">
        <v>26230</v>
      </c>
      <c r="BQ17" s="15">
        <f>IF(D3L210C31=0,0,CHOOSE(MIN(D3L210C8,RUN_YEARS),B6L116C1,B6L117C1,B6L118C1,B6L119C1,B6L120C1))</f>
        <v>28399.439999999999</v>
      </c>
      <c r="BR17" s="16" t="s">
        <v>26231</v>
      </c>
      <c r="BS17" s="33">
        <f>IF(D3L210C33=0,0,D3L210C32/D3L210C33)</f>
        <v>1.4272947176353275E-2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9080.6689999999999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9080.6689999999999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143.64521319388575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71.822606596942876</v>
      </c>
      <c r="N20" s="16" t="s">
        <v>4251</v>
      </c>
      <c r="O20" s="32">
        <f>0.45*CHOOSE(MIN(D3L213C8,RUN_YEARS),B3L110C1,B3L125C1,B3L140C1,B3L155C1,B3L170C1)</f>
        <v>0.44039419305223515</v>
      </c>
      <c r="P20" s="16" t="s">
        <v>26283</v>
      </c>
      <c r="Q20" s="15">
        <f>D3L213C5*D3L213C6</f>
        <v>31.630258875168799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60005503</v>
      </c>
      <c r="V20" s="16" t="s">
        <v>26284</v>
      </c>
      <c r="W20" s="33">
        <f>IF(D3L213C9=0,0,D3L213C7/D3L213C9)</f>
        <v>5.2712263532177707E-7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0.53825956928606522</v>
      </c>
      <c r="AH20" s="16" t="s">
        <v>26288</v>
      </c>
      <c r="AI20" s="15">
        <f>D3L213C5*D3L213C15</f>
        <v>38.659205291872979</v>
      </c>
      <c r="AJ20" s="16" t="s">
        <v>26289</v>
      </c>
      <c r="AK20" s="15">
        <f>IF(D3L213C15=0,0,CHOOSE(MIN(D3L213C8,RUN_YEARS),A1L108C1,A1L108C6,A1L108C7,A1L108C8,A1L108C9))</f>
        <v>25342.018</v>
      </c>
      <c r="AL20" s="16" t="s">
        <v>26290</v>
      </c>
      <c r="AM20" s="33">
        <f>IF(D3L213C17=0,0,D3L213C16/D3L213C17)</f>
        <v>1.5254982966184058E-3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2.134623766169963E-2</v>
      </c>
      <c r="BN20" s="16" t="s">
        <v>26300</v>
      </c>
      <c r="BO20" s="15">
        <f>D3L213C5*D3L213C31</f>
        <v>1.5331424299010983</v>
      </c>
      <c r="BP20" s="16" t="s">
        <v>26301</v>
      </c>
      <c r="BQ20" s="15">
        <f>IF(D3L213C31=0,0,CHOOSE(MIN(D3L213C8,RUN_YEARS),B6L116C1,B6L117C1,B6L118C1,B6L119C1,B6L120C1))</f>
        <v>28399.439999999999</v>
      </c>
      <c r="BR20" s="16" t="s">
        <v>26302</v>
      </c>
      <c r="BS20" s="33">
        <f>IF(D3L213C33=0,0,D3L213C32/D3L213C33)</f>
        <v>5.3984952868827635E-5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0.44039419305223515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60005503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0.53825956928606522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25342.018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2.134623766169963E-2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28399.439999999999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9080.6689999999999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9080.6689999999999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49199.826952859396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48697.853037029934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21446.079776963092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3.5740188323999371E-4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26211.875282954894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1.0343247046448667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0.39036540161807226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4.2988616986047203E-5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1039.507611710324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3.6603102445341318E-2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1575.2545506615761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787.62727533078805</v>
      </c>
      <c r="N25" s="16" t="s">
        <v>4251</v>
      </c>
      <c r="O25" s="32">
        <f>0.45*CHOOSE(MIN(D3L218C8,RUN_YEARS),B3L110C1,B3L125C1,B3L140C1,B3L155C1,B3L170C1)</f>
        <v>0.44039419305223515</v>
      </c>
      <c r="P25" s="16" t="s">
        <v>26396</v>
      </c>
      <c r="Q25" s="15">
        <f>D3L218C5*D3L218C6</f>
        <v>346.86647834523302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60005503</v>
      </c>
      <c r="V25" s="16" t="s">
        <v>26397</v>
      </c>
      <c r="W25" s="33">
        <f>IF(D3L218C9=0,0,D3L218C7/D3L218C9)</f>
        <v>5.7805777970935938E-6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0.53825956928606522</v>
      </c>
      <c r="AH25" s="16" t="s">
        <v>26401</v>
      </c>
      <c r="AI25" s="15">
        <f>D3L218C5*D3L218C15</f>
        <v>423.94791797750707</v>
      </c>
      <c r="AJ25" s="16" t="s">
        <v>26402</v>
      </c>
      <c r="AK25" s="15">
        <f>IF(D3L218C15=0,0,CHOOSE(MIN(D3L218C8,RUN_YEARS),A1L108C1,A1L108C6,A1L108C7,A1L108C8,A1L108C9))</f>
        <v>25342.018</v>
      </c>
      <c r="AL25" s="16" t="s">
        <v>26403</v>
      </c>
      <c r="AM25" s="33">
        <f>IF(D3L218C17=0,0,D3L218C16/D3L218C17)</f>
        <v>1.672905125304177E-2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2.134623766169963E-2</v>
      </c>
      <c r="BN25" s="16" t="s">
        <v>26413</v>
      </c>
      <c r="BO25" s="15">
        <f>D3L218C5*D3L218C31</f>
        <v>16.812879008047933</v>
      </c>
      <c r="BP25" s="16" t="s">
        <v>26414</v>
      </c>
      <c r="BQ25" s="15">
        <f>IF(D3L218C31=0,0,CHOOSE(MIN(D3L218C8,RUN_YEARS),B6L116C1,B6L117C1,B6L118C1,B6L119C1,B6L120C1))</f>
        <v>28399.439999999999</v>
      </c>
      <c r="BR25" s="16" t="s">
        <v>26415</v>
      </c>
      <c r="BS25" s="33">
        <f>IF(D3L218C33=0,0,D3L218C32/D3L218C33)</f>
        <v>5.9201445549799336E-4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4647.6052471403027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2323.8026235701514</v>
      </c>
      <c r="N26" s="16" t="s">
        <v>4251</v>
      </c>
      <c r="O26" s="32">
        <f>0.45*CHOOSE(MIN(D3L219C8,RUN_YEARS),B3L110C1,B3L125C1,B3L140C1,B3L155C1,B3L170C1)</f>
        <v>0.44039419305223515</v>
      </c>
      <c r="P26" s="16" t="s">
        <v>26419</v>
      </c>
      <c r="Q26" s="15">
        <f>D3L219C5*D3L219C6</f>
        <v>1023.3891812198437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60005503</v>
      </c>
      <c r="V26" s="16" t="s">
        <v>26420</v>
      </c>
      <c r="W26" s="33">
        <f>IF(D3L219C9=0,0,D3L219C7/D3L219C9)</f>
        <v>1.7054922133055759E-5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0.53825956928606522</v>
      </c>
      <c r="AH26" s="16" t="s">
        <v>26424</v>
      </c>
      <c r="AI26" s="15">
        <f>D3L219C5*D3L219C15</f>
        <v>1250.808999268698</v>
      </c>
      <c r="AJ26" s="16" t="s">
        <v>26425</v>
      </c>
      <c r="AK26" s="15">
        <f>IF(D3L219C15=0,0,CHOOSE(MIN(D3L219C8,RUN_YEARS),A1L108C1,A1L108C6,A1L108C7,A1L108C8,A1L108C9))</f>
        <v>25342.018</v>
      </c>
      <c r="AL26" s="16" t="s">
        <v>26426</v>
      </c>
      <c r="AM26" s="33">
        <f>IF(D3L219C17=0,0,D3L219C16/D3L219C17)</f>
        <v>4.935711904508544E-2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2.134623766169963E-2</v>
      </c>
      <c r="BN26" s="16" t="s">
        <v>26436</v>
      </c>
      <c r="BO26" s="15">
        <f>D3L219C5*D3L219C31</f>
        <v>49.604443081609574</v>
      </c>
      <c r="BP26" s="16" t="s">
        <v>26437</v>
      </c>
      <c r="BQ26" s="15">
        <f>IF(D3L219C31=0,0,CHOOSE(MIN(D3L219C8,RUN_YEARS),B6L116C1,B6L117C1,B6L118C1,B6L119C1,B6L120C1))</f>
        <v>28399.439999999999</v>
      </c>
      <c r="BR26" s="16" t="s">
        <v>26438</v>
      </c>
      <c r="BS26" s="33">
        <f>IF(D3L219C33=0,0,D3L219C32/D3L219C33)</f>
        <v>1.746669761150557E-3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5.5082397918361163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2.7541198959180582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2.7541198959180582</v>
      </c>
      <c r="AR27" s="16" t="s">
        <v>26451</v>
      </c>
      <c r="AS27" s="15">
        <f>IF(D3L220C19=0,0,CHOOSE(MIN(D3L220C8,RUN_YEARS),A1L104C1,A1L104C6,A1L104C7,A1L104C8,A1L104C9))</f>
        <v>9080.6689999999999</v>
      </c>
      <c r="AT27" s="16" t="s">
        <v>26452</v>
      </c>
      <c r="AU27" s="33">
        <f>IF(D3L220C21=0,0,D3L220C20/D3L220C21)</f>
        <v>3.0329482287241811E-4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0.44039419305223515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60005503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0.53825956928606522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25342.018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2.134623766169963E-2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28399.439999999999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78510.364265979442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78510.364265979442</v>
      </c>
      <c r="N29" s="16" t="s">
        <v>4251</v>
      </c>
      <c r="O29" s="32">
        <f>0.45*CHOOSE(MIN(D3L222C8,RUN_YEARS),B3L110C1,B3L125C1,B3L140C1,B3L155C1,B3L170C1)</f>
        <v>0.44039419305223515</v>
      </c>
      <c r="P29" s="16" t="s">
        <v>26488</v>
      </c>
      <c r="Q29" s="15">
        <f>D3L222C5*D3L222C6</f>
        <v>34575.508517153052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60005503</v>
      </c>
      <c r="V29" s="16" t="s">
        <v>26489</v>
      </c>
      <c r="W29" s="33">
        <f>IF(D3L222C9=0,0,D3L222C7/D3L222C9)</f>
        <v>5.7620562762640375E-4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0.53825956928606522</v>
      </c>
      <c r="AH29" s="16" t="s">
        <v>26493</v>
      </c>
      <c r="AI29" s="15">
        <f>D3L222C5*D3L222C15</f>
        <v>42258.954854298179</v>
      </c>
      <c r="AJ29" s="16" t="s">
        <v>26494</v>
      </c>
      <c r="AK29" s="15">
        <f>IF(D3L222C15=0,0,CHOOSE(MIN(D3L222C8,RUN_YEARS),A1L108C1,A1L108C6,A1L108C7,A1L108C8,A1L108C9))</f>
        <v>25342.018</v>
      </c>
      <c r="AL29" s="16" t="s">
        <v>26495</v>
      </c>
      <c r="AM29" s="33">
        <f>IF(D3L222C17=0,0,D3L222C16/D3L222C17)</f>
        <v>1.6675449782372571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2.134623766169963E-2</v>
      </c>
      <c r="BN29" s="16" t="s">
        <v>26505</v>
      </c>
      <c r="BO29" s="15">
        <f>D3L222C5*D3L222C31</f>
        <v>1675.9008945282071</v>
      </c>
      <c r="BP29" s="16" t="s">
        <v>26506</v>
      </c>
      <c r="BQ29" s="15">
        <f>IF(D3L222C31=0,0,CHOOSE(MIN(D3L222C8,RUN_YEARS),B6L116C1,B6L117C1,B6L118C1,B6L119C1,B6L120C1))</f>
        <v>28399.439999999999</v>
      </c>
      <c r="BR29" s="16" t="s">
        <v>26507</v>
      </c>
      <c r="BS29" s="33">
        <f>IF(D3L222C33=0,0,D3L222C32/D3L222C33)</f>
        <v>5.9011758489893013E-2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9080.6689999999999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84738.732303573153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81624.548284776305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35945.764176718127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5.9904112755655313E-4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43933.711771544382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1.7336311485353844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2.7541198959180582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3.0329482287241811E-4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1742.3182166178647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6.1350442706541566E-2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3432.8618723333334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0.87854046732766</v>
      </c>
      <c r="L8" s="16" t="s">
        <v>26582</v>
      </c>
      <c r="M8" s="15">
        <f>IF(D4L101C2&lt;&gt;0,D4L101C2*D4L101C4,D4L101C3*D4L101C4)</f>
        <v>3015.9080735910325</v>
      </c>
      <c r="N8" s="16" t="s">
        <v>4251</v>
      </c>
      <c r="O8" s="32">
        <f>1</f>
        <v>1</v>
      </c>
      <c r="P8" s="16" t="s">
        <v>26583</v>
      </c>
      <c r="Q8" s="15">
        <f>D4L101C5*D4L101C6</f>
        <v>3015.9080735910325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28240.979999999996</v>
      </c>
      <c r="V8" s="16" t="s">
        <v>26584</v>
      </c>
      <c r="W8" s="33">
        <f>IF(D4L101C9=0,0,D4L101C7/D4L101C9)</f>
        <v>0.10679190571966812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0.87854046732766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28240.979999999996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0.14066067792283898</v>
      </c>
      <c r="J10" s="16" t="s">
        <v>26604</v>
      </c>
      <c r="K10" s="21">
        <f>IF(FLOW_THRU_100PCT="Y",1,INDEX(VariabilityMatrix,D4L103C1,D4L103C8))</f>
        <v>0.50880292689304663</v>
      </c>
      <c r="L10" s="16" t="s">
        <v>26598</v>
      </c>
      <c r="M10" s="15">
        <f>IF(D4L103C2&lt;&gt;0,D4L103C2*D4L103C4,D4L103C3*D4L103C4)</f>
        <v>7.1568564625900624E-2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7.1568564625900624E-2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27649.739999999998</v>
      </c>
      <c r="V10" s="16" t="s">
        <v>26600</v>
      </c>
      <c r="W10" s="33">
        <f>IF(D4L103C9=0,0,D4L103C7/D4L103C9)</f>
        <v>2.5883991902238728E-6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3.4855312523231E-3</v>
      </c>
      <c r="J11" s="16" t="s">
        <v>26611</v>
      </c>
      <c r="K11" s="21">
        <f>IF(FLOW_THRU_100PCT="Y",1,INDEX(VariabilityMatrix,D4L104C1,D4L104C8))</f>
        <v>0.50880292689304663</v>
      </c>
      <c r="L11" s="16" t="s">
        <v>26605</v>
      </c>
      <c r="M11" s="15">
        <f>IF(D4L104C2&lt;&gt;0,D4L104C2*D4L104C4,D4L104C3*D4L104C4)</f>
        <v>1.7734485029591795E-3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1.7734485029591795E-3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27649.739999999998</v>
      </c>
      <c r="V11" s="16" t="s">
        <v>26607</v>
      </c>
      <c r="W11" s="33">
        <f>IF(D4L104C9=0,0,D4L104C7/D4L104C9)</f>
        <v>6.4139789486598411E-8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-1.2663025844938086E-2</v>
      </c>
      <c r="J12" s="16" t="s">
        <v>26618</v>
      </c>
      <c r="K12" s="21">
        <f>IF(FLOW_THRU_100PCT="Y",1,INDEX(VariabilityMatrix,D4L105C1,D4L105C8))</f>
        <v>0.52514277948317944</v>
      </c>
      <c r="L12" s="16" t="s">
        <v>26612</v>
      </c>
      <c r="M12" s="15">
        <f>IF(D4L105C2&lt;&gt;0,D4L105C2*D4L105C4,D4L105C3*D4L105C4)</f>
        <v>-6.6498965888781231E-3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-6.6498965888781231E-3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28399.439999999999</v>
      </c>
      <c r="V12" s="16" t="s">
        <v>26614</v>
      </c>
      <c r="W12" s="33">
        <f>IF(D4L105C9=0,0,D4L105C7/D4L105C9)</f>
        <v>-2.3415590549947899E-7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0.89456799999999992</v>
      </c>
      <c r="J13" s="16" t="s">
        <v>26625</v>
      </c>
      <c r="K13" s="21">
        <f>IF(FLOW_THRU_100PCT="Y",1,INDEX(VariabilityMatrix,D4L106C1,D4L106C8))</f>
        <v>0.50880292689304663</v>
      </c>
      <c r="L13" s="16" t="s">
        <v>26619</v>
      </c>
      <c r="M13" s="15">
        <f>IF(D4L106C2&lt;&gt;0,D4L106C2*D4L106C4,D4L106C3*D4L106C4)</f>
        <v>0.45515881670485892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0.45515881670485892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27649.739999999998</v>
      </c>
      <c r="V13" s="16" t="s">
        <v>26621</v>
      </c>
      <c r="W13" s="33">
        <f>IF(D4L106C9=0,0,D4L106C7/D4L106C9)</f>
        <v>1.646159481806552E-5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0.6302219729472176</v>
      </c>
      <c r="J14" s="16" t="s">
        <v>26632</v>
      </c>
      <c r="K14" s="21">
        <f>IF(FLOW_THRU_100PCT="Y",1,INDEX(VariabilityMatrix,D4L107C1,D4L107C8))</f>
        <v>0.63051266385471427</v>
      </c>
      <c r="L14" s="16" t="s">
        <v>26626</v>
      </c>
      <c r="M14" s="15">
        <f>IF(D4L107C2&lt;&gt;0,D4L107C2*D4L107C4,D4L107C3*D4L107C4)</f>
        <v>0.39736293498272385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0.39736293498272385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27649.739999999998</v>
      </c>
      <c r="V14" s="16" t="s">
        <v>26628</v>
      </c>
      <c r="W14" s="33">
        <f>IF(D4L107C9=0,0,D4L107C7/D4L107C9)</f>
        <v>1.4371308192508279E-5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2.6179555923598343</v>
      </c>
      <c r="J15" s="16" t="s">
        <v>26639</v>
      </c>
      <c r="K15" s="21">
        <f>IF(FLOW_THRU_100PCT="Y",1,INDEX(VariabilityMatrix,D4L108C1,D4L108C8))</f>
        <v>0.63051266385471427</v>
      </c>
      <c r="L15" s="16" t="s">
        <v>26633</v>
      </c>
      <c r="M15" s="15">
        <f>IF(D4L108C2&lt;&gt;0,D4L108C2*D4L108C4,D4L108C3*D4L108C4)</f>
        <v>1.6506541543921456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1.6506541543921456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27649.739999999998</v>
      </c>
      <c r="V15" s="16" t="s">
        <v>26635</v>
      </c>
      <c r="W15" s="33">
        <f>IF(D4L108C9=0,0,D4L108C7/D4L108C9)</f>
        <v>5.9698722461482305E-5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0.27739883739917159</v>
      </c>
      <c r="J16" s="16" t="s">
        <v>26646</v>
      </c>
      <c r="K16" s="21">
        <f>IF(FLOW_THRU_100PCT="Y",1,INDEX(VariabilityMatrix,D4L109C1,D4L109C8))</f>
        <v>0.50880292689304663</v>
      </c>
      <c r="L16" s="16" t="s">
        <v>26640</v>
      </c>
      <c r="M16" s="15">
        <f>IF(D4L109C2&lt;&gt;0,D4L109C2*D4L109C4,D4L109C3*D4L109C4)</f>
        <v>0.14114134038542683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0.14114134038542683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27649.739999999998</v>
      </c>
      <c r="V16" s="16" t="s">
        <v>26642</v>
      </c>
      <c r="W16" s="33">
        <f>IF(D4L109C9=0,0,D4L109C7/D4L109C9)</f>
        <v>5.1046172725467523E-6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1.7939286613662293E-3</v>
      </c>
      <c r="J17" s="16" t="s">
        <v>26653</v>
      </c>
      <c r="K17" s="21">
        <f>IF(FLOW_THRU_100PCT="Y",1,INDEX(VariabilityMatrix,D4L110C1,D4L110C8))</f>
        <v>0.52514277948317944</v>
      </c>
      <c r="L17" s="16" t="s">
        <v>26647</v>
      </c>
      <c r="M17" s="15">
        <f>IF(D4L110C2&lt;&gt;0,D4L110C2*D4L110C4,D4L110C3*D4L110C4)</f>
        <v>9.4206868342440106E-4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9.4206868342440106E-4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28399.439999999999</v>
      </c>
      <c r="V17" s="16" t="s">
        <v>26649</v>
      </c>
      <c r="W17" s="33">
        <f>IF(D4L110C9=0,0,D4L110C7/D4L110C9)</f>
        <v>3.3172086612426197E-8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1.202987455269118E-2</v>
      </c>
      <c r="J18" s="16" t="s">
        <v>26660</v>
      </c>
      <c r="K18" s="21">
        <f>IF(FLOW_THRU_100PCT="Y",1,INDEX(VariabilityMatrix,D4L111C1,D4L111C8))</f>
        <v>0.52514277948317944</v>
      </c>
      <c r="L18" s="16" t="s">
        <v>26654</v>
      </c>
      <c r="M18" s="15">
        <f>IF(D4L111C2&lt;&gt;0,D4L111C2*D4L111C4,D4L111C3*D4L111C4)</f>
        <v>6.3174017594342163E-3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6.3174017594342163E-3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28399.439999999999</v>
      </c>
      <c r="V18" s="16" t="s">
        <v>26656</v>
      </c>
      <c r="W18" s="33">
        <f>IF(D4L111C9=0,0,D4L111C7/D4L111C9)</f>
        <v>2.2244811022450501E-7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0.52514277948317944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28399.439999999999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2.6381303843621001E-3</v>
      </c>
      <c r="J20" s="16" t="s">
        <v>26674</v>
      </c>
      <c r="K20" s="21">
        <f>IF(FLOW_THRU_100PCT="Y",1,INDEX(VariabilityMatrix,D4L113C1,D4L113C8))</f>
        <v>0.52514277948317944</v>
      </c>
      <c r="L20" s="16" t="s">
        <v>26668</v>
      </c>
      <c r="M20" s="15">
        <f>IF(D4L113C2&lt;&gt;0,D4L113C2*D4L113C4,D4L113C3*D4L113C4)</f>
        <v>1.3853951226829417E-3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1.3853951226829417E-3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28399.439999999999</v>
      </c>
      <c r="V20" s="16" t="s">
        <v>26670</v>
      </c>
      <c r="W20" s="33">
        <f>IF(D4L113C9=0,0,D4L113C7/D4L113C9)</f>
        <v>4.8782480312391436E-8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0.52514277948317944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28399.439999999999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0.52514277948317944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28399.439999999999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0.15858896436243097</v>
      </c>
      <c r="J23" s="16" t="s">
        <v>26695</v>
      </c>
      <c r="K23" s="21">
        <f>IF(FLOW_THRU_100PCT="Y",1,D4L101C4)</f>
        <v>0.87854046732766</v>
      </c>
      <c r="L23" s="16" t="s">
        <v>26689</v>
      </c>
      <c r="M23" s="15">
        <f>IF(D4L116C2&lt;&gt;0,D4L116C2*D4L116C4,D4L116C3*D4L116C4)</f>
        <v>0.13932682286397974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0.13932682286397974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28399.439999999999</v>
      </c>
      <c r="V23" s="16" t="s">
        <v>26691</v>
      </c>
      <c r="W23" s="33">
        <f>IF(D4L116C9=0,0,D4L116C7/D4L116C9)</f>
        <v>4.9059707819583677E-6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1.6529829621991204E-2</v>
      </c>
      <c r="J24" s="16" t="s">
        <v>26702</v>
      </c>
      <c r="K24" s="21">
        <f>IF(FLOW_THRU_100PCT="Y",1,INDEX(VariabilityMatrix,D4L117C1,D4L117C8))</f>
        <v>0.50880292689304663</v>
      </c>
      <c r="L24" s="16" t="s">
        <v>26696</v>
      </c>
      <c r="M24" s="15">
        <f>IF(D4L117C2&lt;&gt;0,D4L117C2*D4L117C4,D4L117C3*D4L117C4)</f>
        <v>8.410425692712508E-3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8.410425692712508E-3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27649.739999999998</v>
      </c>
      <c r="V24" s="16" t="s">
        <v>26698</v>
      </c>
      <c r="W24" s="33">
        <f>IF(D4L117C9=0,0,D4L117C7/D4L117C9)</f>
        <v>3.041773880229076E-7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8.6700864150513923E-2</v>
      </c>
      <c r="J25" s="16" t="s">
        <v>26709</v>
      </c>
      <c r="K25" s="21">
        <f>IF(FLOW_THRU_100PCT="Y",1,INDEX(VariabilityMatrix,D4L118C1,D4L118C8))</f>
        <v>0.5137612542723502</v>
      </c>
      <c r="L25" s="16" t="s">
        <v>26703</v>
      </c>
      <c r="M25" s="15">
        <f>IF(D4L118C2&lt;&gt;0,D4L118C2*D4L118C4,D4L118C3*D4L118C4)</f>
        <v>4.4543544712464675E-2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4.4543544712464675E-2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28240.979999999996</v>
      </c>
      <c r="V25" s="16" t="s">
        <v>26705</v>
      </c>
      <c r="W25" s="33">
        <f>IF(D4L118C9=0,0,D4L118C7/D4L118C9)</f>
        <v>1.5772662532413777E-6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265.37213863506031</v>
      </c>
      <c r="J26" s="16" t="s">
        <v>26716</v>
      </c>
      <c r="K26" s="21">
        <f>IF(FLOW_THRU_100PCT="Y",1,INDEX(VariabilityMatrix,D4L119C1,D4L119C8))</f>
        <v>0.62916632268520334</v>
      </c>
      <c r="L26" s="16" t="s">
        <v>26710</v>
      </c>
      <c r="M26" s="15">
        <f>IF(D4L119C2&lt;&gt;0,D4L119C2*D4L119C4,D4L119C3*D4L119C4)</f>
        <v>166.96321260812888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166.96321260812888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28240.979999999996</v>
      </c>
      <c r="V26" s="16" t="s">
        <v>26712</v>
      </c>
      <c r="W26" s="33">
        <f>IF(D4L119C9=0,0,D4L119C7/D4L119C9)</f>
        <v>5.9120898994343999E-3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0.87854046732766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28240.979999999996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-39.632290638689426</v>
      </c>
      <c r="J28" s="16" t="s">
        <v>26729</v>
      </c>
      <c r="K28" s="21">
        <f>IF(FLOW_THRU_100PCT="Y",1,INDEX(VariabilityMatrix,D4L121C1,D4L121C8))</f>
        <v>0.63451305180402429</v>
      </c>
      <c r="L28" s="16" t="s">
        <v>26723</v>
      </c>
      <c r="M28" s="15">
        <f>IF(D4L121C2&lt;&gt;0,D4L121C2*D4L121C4,D4L121C3*D4L121C4)</f>
        <v>-25.147205683138889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-25.147205683138889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28399.439999999999</v>
      </c>
      <c r="V28" s="16" t="s">
        <v>26725</v>
      </c>
      <c r="W28" s="33">
        <f>IF(D4L121C9=0,0,D4L121C7/D4L121C9)</f>
        <v>-8.8548244906022405E-4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402.86115813446668</v>
      </c>
      <c r="J29" s="16" t="s">
        <v>26736</v>
      </c>
      <c r="K29" s="21">
        <f>IF(FLOW_THRU_100PCT="Y",1,INDEX(VariabilityMatrix,D4L122C1,D4L122C8))</f>
        <v>0.62916632268520334</v>
      </c>
      <c r="L29" s="16" t="s">
        <v>26730</v>
      </c>
      <c r="M29" s="15">
        <f>IF(D4L122C2&lt;&gt;0,D4L122C2*D4L122C4,D4L122C3*D4L122C4)</f>
        <v>253.46667341616458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253.46667341616458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28240.979999999996</v>
      </c>
      <c r="V29" s="16" t="s">
        <v>26732</v>
      </c>
      <c r="W29" s="33">
        <f>IF(D4L122C9=0,0,D4L122C7/D4L122C9)</f>
        <v>8.9751373152123122E-3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152.99673619656483</v>
      </c>
      <c r="J30" s="16" t="s">
        <v>26743</v>
      </c>
      <c r="K30" s="21">
        <f>IF(FLOW_THRU_100PCT="Y",1,INDEX(VariabilityMatrix,D4L123C1,D4L123C8))</f>
        <v>0.63451305180402429</v>
      </c>
      <c r="L30" s="16" t="s">
        <v>26737</v>
      </c>
      <c r="M30" s="15">
        <f>IF(D4L123C2&lt;&gt;0,D4L123C2*D4L123C4,D4L123C3*D4L123C4)</f>
        <v>97.078426000137569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97.078426000137569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28399.439999999999</v>
      </c>
      <c r="V30" s="16" t="s">
        <v>26739</v>
      </c>
      <c r="W30" s="33">
        <f>IF(D4L123C9=0,0,D4L123C7/D4L123C9)</f>
        <v>3.4183218401538048E-3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0.63451305180402429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28399.439999999999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0.63451305180402429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28399.439999999999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0.8047165611916629</v>
      </c>
      <c r="J33" s="16" t="s">
        <v>26764</v>
      </c>
      <c r="K33" s="21">
        <f>IF(FLOW_THRU_100PCT="Y",1,INDEX(VariabilityMatrix,D4L126C1,D4L126C8))</f>
        <v>0.63451305180402429</v>
      </c>
      <c r="L33" s="16" t="s">
        <v>26758</v>
      </c>
      <c r="M33" s="15">
        <f>IF(D4L126C2&lt;&gt;0,D4L126C2*D4L126C4,D4L126C3*D4L126C4)</f>
        <v>0.51060316107896186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0.51060316107896186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28399.439999999999</v>
      </c>
      <c r="V33" s="16" t="s">
        <v>26760</v>
      </c>
      <c r="W33" s="33">
        <f>IF(D4L126C9=0,0,D4L126C7/D4L126C9)</f>
        <v>1.797933906721266E-5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0.63451305180402429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28399.439999999999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0.63451305180402429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28399.439999999999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1.1064852716385367</v>
      </c>
      <c r="J36" s="16" t="s">
        <v>26695</v>
      </c>
      <c r="K36" s="21">
        <f>IF(FLOW_THRU_100PCT="Y",1,D4L101C4)</f>
        <v>0.87854046732766</v>
      </c>
      <c r="L36" s="16" t="s">
        <v>26779</v>
      </c>
      <c r="M36" s="15">
        <f>IF(D4L129C2&lt;&gt;0,D4L129C2*D4L129C4,D4L129C3*D4L129C4)</f>
        <v>0.97209208763649291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0.97209208763649291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28399.439999999999</v>
      </c>
      <c r="V36" s="16" t="s">
        <v>26781</v>
      </c>
      <c r="W36" s="33">
        <f>IF(D4L129C9=0,0,D4L129C7/D4L129C9)</f>
        <v>3.4229269578431579E-5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-6.2778557385652221</v>
      </c>
      <c r="J37" s="16" t="s">
        <v>26695</v>
      </c>
      <c r="K37" s="21">
        <f>IF(FLOW_THRU_100PCT="Y",1,D4L101C4)</f>
        <v>0.87854046732766</v>
      </c>
      <c r="L37" s="16" t="s">
        <v>26785</v>
      </c>
      <c r="M37" s="15">
        <f>IF(D4L130C2&lt;&gt;0,D4L130C2*D4L130C4,D4L130C3*D4L130C4)</f>
        <v>-5.5153503143747225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-5.5153503143747225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28240.979999999996</v>
      </c>
      <c r="V37" s="16" t="s">
        <v>26787</v>
      </c>
      <c r="W37" s="33">
        <f>IF(D4L130C9=0,0,D4L130C7/D4L130C9)</f>
        <v>-1.9529599590292982E-4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14526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0.91832884032249051</v>
      </c>
      <c r="L38" s="16" t="s">
        <v>26791</v>
      </c>
      <c r="M38" s="15">
        <f>IF(D4L131C2&lt;&gt;0,D4L131C2*D4L131C4,D4L131C3*D4L131C4)</f>
        <v>13339.644734524498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13339.644734524498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28399.439999999999</v>
      </c>
      <c r="V38" s="16" t="s">
        <v>26793</v>
      </c>
      <c r="W38" s="33">
        <f>IF(D4L131C9=0,0,D4L131C7/D4L131C9)</f>
        <v>0.46971506249857387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1975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0.74484006800721925</v>
      </c>
      <c r="L39" s="16" t="s">
        <v>26799</v>
      </c>
      <c r="M39" s="15">
        <f>IF(D4L132C2&lt;&gt;0,D4L132C2*D4L132C4,D4L132C3*D4L132C4)</f>
        <v>1471.059134314258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1471.059134314258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28399.439999999999</v>
      </c>
      <c r="V39" s="16" t="s">
        <v>26801</v>
      </c>
      <c r="W39" s="33">
        <f>IF(D4L132C9=0,0,D4L132C7/D4L132C9)</f>
        <v>5.1798878228382604E-2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237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0.74484006800721925</v>
      </c>
      <c r="L40" s="16" t="s">
        <v>26807</v>
      </c>
      <c r="M40" s="15">
        <f>IF(D4L133C2&lt;&gt;0,D4L133C2*D4L133C4,D4L133C3*D4L133C4)</f>
        <v>176.52709611771095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176.52709611771095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28399.439999999999</v>
      </c>
      <c r="V40" s="16" t="s">
        <v>26809</v>
      </c>
      <c r="W40" s="33">
        <f>IF(D4L133C9=0,0,D4L133C7/D4L133C9)</f>
        <v>6.2158653874059121E-3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0.74484006800721925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28399.439999999999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10389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0.74484006800721925</v>
      </c>
      <c r="L42" s="16" t="s">
        <v>26823</v>
      </c>
      <c r="M42" s="15">
        <f>IF(D4L135C2&lt;&gt;0,D4L135C2*D4L135C4,D4L135C3*D4L135C4)</f>
        <v>7738.1434665270008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7738.1434665270008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28399.439999999999</v>
      </c>
      <c r="V42" s="16" t="s">
        <v>26825</v>
      </c>
      <c r="W42" s="33">
        <f>IF(D4L135C9=0,0,D4L135C7/D4L135C9)</f>
        <v>0.27247521312135031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0.74484006800721925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28399.439999999999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0.74484006800721925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28399.439999999999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951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0.74484006800721925</v>
      </c>
      <c r="L45" s="16" t="s">
        <v>26844</v>
      </c>
      <c r="M45" s="15">
        <f>IF(D4L138C2&lt;&gt;0,D4L138C2*D4L138C4,D4L138C3*D4L138C4)</f>
        <v>708.34290467486551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708.34290467486551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28399.439999999999</v>
      </c>
      <c r="V45" s="16" t="s">
        <v>26846</v>
      </c>
      <c r="W45" s="33">
        <f>IF(D4L138C9=0,0,D4L138C7/D4L138C9)</f>
        <v>2.4942143389970559E-2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387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0.74484006800721925</v>
      </c>
      <c r="L46" s="16" t="s">
        <v>26852</v>
      </c>
      <c r="M46" s="15">
        <f>IF(D4L139C2&lt;&gt;0,D4L139C2*D4L139C4,D4L139C3*D4L139C4)</f>
        <v>288.25310631879387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288.25310631879387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28399.439999999999</v>
      </c>
      <c r="V46" s="16" t="s">
        <v>26854</v>
      </c>
      <c r="W46" s="33">
        <f>IF(D4L139C9=0,0,D4L139C7/D4L139C9)</f>
        <v>1.0149957404751428E-2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5609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0.74484006800721925</v>
      </c>
      <c r="L47" s="16" t="s">
        <v>26860</v>
      </c>
      <c r="M47" s="15">
        <f>IF(D4L140C2&lt;&gt;0,D4L140C2*D4L140C4,D4L140C3*D4L140C4)</f>
        <v>4177.8079414524927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4177.8079414524927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28399.439999999999</v>
      </c>
      <c r="V47" s="16" t="s">
        <v>26862</v>
      </c>
      <c r="W47" s="33">
        <f>IF(D4L140C9=0,0,D4L140C7/D4L140C9)</f>
        <v>0.14710881416860661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888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0.74484006800721925</v>
      </c>
      <c r="L48" s="16" t="s">
        <v>26868</v>
      </c>
      <c r="M48" s="15">
        <f>IF(D4L141C2&lt;&gt;0,D4L141C2*D4L141C4,D4L141C3*D4L141C4)</f>
        <v>661.41798039041066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661.41798039041066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28399.439999999999</v>
      </c>
      <c r="V48" s="16" t="s">
        <v>26870</v>
      </c>
      <c r="W48" s="33">
        <f>IF(D4L141C9=0,0,D4L141C7/D4L141C9)</f>
        <v>2.3289824742685445E-2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1192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0.74484006800721925</v>
      </c>
      <c r="L49" s="16" t="s">
        <v>26876</v>
      </c>
      <c r="M49" s="15">
        <f>IF(D4L142C2&lt;&gt;0,D4L142C2*D4L142C4,D4L142C3*D4L142C4)</f>
        <v>887.84936106460532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887.84936106460532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28399.439999999999</v>
      </c>
      <c r="V49" s="16" t="s">
        <v>26878</v>
      </c>
      <c r="W49" s="33">
        <f>IF(D4L142C9=0,0,D4L142C7/D4L142C9)</f>
        <v>3.126291789783902E-2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3450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0.74484006800721925</v>
      </c>
      <c r="L50" s="16" t="s">
        <v>26884</v>
      </c>
      <c r="M50" s="15">
        <f>IF(D4L143C2&lt;&gt;0,D4L143C2*D4L143C4,D4L143C3*D4L143C4)</f>
        <v>2569.6982346249065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2569.6982346249065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28399.439999999999</v>
      </c>
      <c r="V50" s="16" t="s">
        <v>26886</v>
      </c>
      <c r="W50" s="33">
        <f>IF(D4L143C9=0,0,D4L143C7/D4L143C9)</f>
        <v>9.0484116398946837E-2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0.74484006800721925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28399.439999999999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2.9015813587319694E-2</v>
      </c>
      <c r="J52" s="16" t="s">
        <v>26906</v>
      </c>
      <c r="K52" s="21">
        <f>IF(FLOW_THRU_100PCT="Y",1,INDEX(VariabilityMatrix,D4L145C1,D4L145C8))</f>
        <v>0.50880292689304663</v>
      </c>
      <c r="L52" s="16" t="s">
        <v>26900</v>
      </c>
      <c r="M52" s="15">
        <f>IF(D4L145C2&lt;&gt;0,D4L145C2*D4L145C4,D4L145C3*D4L145C4)</f>
        <v>1.4763330879411292E-2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1.4763330879411292E-2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27649.739999999998</v>
      </c>
      <c r="V52" s="16" t="s">
        <v>26902</v>
      </c>
      <c r="W52" s="33">
        <f>IF(D4L145C9=0,0,D4L145C7/D4L145C9)</f>
        <v>5.3394103812228592E-7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-0.10541520668427384</v>
      </c>
      <c r="J53" s="16" t="s">
        <v>26913</v>
      </c>
      <c r="K53" s="21">
        <f>IF(FLOW_THRU_100PCT="Y",1,INDEX(VariabilityMatrix,D4L146C1,D4L146C8))</f>
        <v>0.52514277948317944</v>
      </c>
      <c r="L53" s="16" t="s">
        <v>26907</v>
      </c>
      <c r="M53" s="15">
        <f>IF(D4L146C2&lt;&gt;0,D4L146C2*D4L146C4,D4L146C3*D4L146C4)</f>
        <v>-5.5358034637973404E-2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-5.5358034637973404E-2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28399.439999999999</v>
      </c>
      <c r="V53" s="16" t="s">
        <v>26909</v>
      </c>
      <c r="W53" s="33">
        <f>IF(D4L146C9=0,0,D4L146C7/D4L146C9)</f>
        <v>-1.9492650079710516E-6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2.3092471054301882</v>
      </c>
      <c r="J54" s="16" t="s">
        <v>26920</v>
      </c>
      <c r="K54" s="21">
        <f>IF(FLOW_THRU_100PCT="Y",1,INDEX(VariabilityMatrix,D4L147C1,D4L147C8))</f>
        <v>0.50880292689304663</v>
      </c>
      <c r="L54" s="16" t="s">
        <v>26914</v>
      </c>
      <c r="M54" s="15">
        <f>IF(D4L147C2&lt;&gt;0,D4L147C2*D4L147C4,D4L147C3*D4L147C4)</f>
        <v>1.1749516861621756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1.1749516861621756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27649.739999999998</v>
      </c>
      <c r="V54" s="16" t="s">
        <v>26916</v>
      </c>
      <c r="W54" s="33">
        <f>IF(D4L147C9=0,0,D4L147C7/D4L147C9)</f>
        <v>4.2494131451586009E-5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1.4933820946938792E-2</v>
      </c>
      <c r="J55" s="16" t="s">
        <v>26927</v>
      </c>
      <c r="K55" s="21">
        <f>IF(FLOW_THRU_100PCT="Y",1,INDEX(VariabilityMatrix,D4L148C1,D4L148C8))</f>
        <v>0.52514277948317944</v>
      </c>
      <c r="L55" s="16" t="s">
        <v>26921</v>
      </c>
      <c r="M55" s="15">
        <f>IF(D4L148C2&lt;&gt;0,D4L148C2*D4L148C4,D4L148C3*D4L148C4)</f>
        <v>7.842388240379564E-3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7.842388240379564E-3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28399.439999999999</v>
      </c>
      <c r="V55" s="16" t="s">
        <v>26923</v>
      </c>
      <c r="W55" s="33">
        <f>IF(D4L148C9=0,0,D4L148C7/D4L148C9)</f>
        <v>2.7614587612923226E-7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0.10014444635006015</v>
      </c>
      <c r="J56" s="16" t="s">
        <v>26934</v>
      </c>
      <c r="K56" s="21">
        <f>IF(FLOW_THRU_100PCT="Y",1,INDEX(VariabilityMatrix,D4L149C1,D4L149C8))</f>
        <v>0.52514277948317944</v>
      </c>
      <c r="L56" s="16" t="s">
        <v>26928</v>
      </c>
      <c r="M56" s="15">
        <f>IF(D4L149C2&lt;&gt;0,D4L149C2*D4L149C4,D4L149C3*D4L149C4)</f>
        <v>5.2590132906074727E-2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5.2590132906074727E-2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28399.439999999999</v>
      </c>
      <c r="V56" s="16" t="s">
        <v>26930</v>
      </c>
      <c r="W56" s="33">
        <f>IF(D4L149C9=0,0,D4L149C7/D4L149C9)</f>
        <v>1.8518017575724989E-6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0.52514277948317944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28399.439999999999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2.1961501392557037E-2</v>
      </c>
      <c r="J58" s="16" t="s">
        <v>26948</v>
      </c>
      <c r="K58" s="21">
        <f>IF(FLOW_THRU_100PCT="Y",1,INDEX(VariabilityMatrix,D4L151C1,D4L151C8))</f>
        <v>0.52514277948317944</v>
      </c>
      <c r="L58" s="16" t="s">
        <v>26942</v>
      </c>
      <c r="M58" s="15">
        <f>IF(D4L151C2&lt;&gt;0,D4L151C2*D4L151C4,D4L151C3*D4L151C4)</f>
        <v>1.1532923882911118E-2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1.1532923882911118E-2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28399.439999999999</v>
      </c>
      <c r="V58" s="16" t="s">
        <v>26944</v>
      </c>
      <c r="W58" s="33">
        <f>IF(D4L151C9=0,0,D4L151C7/D4L151C9)</f>
        <v>4.0609687666063553E-7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0.52514277948317944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28399.439999999999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0.52514277948317944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28399.439999999999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1.3201969782596095</v>
      </c>
      <c r="J61" s="16" t="s">
        <v>26969</v>
      </c>
      <c r="K61" s="21">
        <f>IF(FLOW_THRU_100PCT="Y",1,D4L136C4)</f>
        <v>0.74484006800721925</v>
      </c>
      <c r="L61" s="16" t="s">
        <v>26963</v>
      </c>
      <c r="M61" s="15">
        <f>IF(D4L154C2&lt;&gt;0,D4L154C2*D4L154C4,D4L154C3*D4L154C4)</f>
        <v>0.98333560706981282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0.98333560706981282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28399.439999999999</v>
      </c>
      <c r="V61" s="16" t="s">
        <v>26965</v>
      </c>
      <c r="W61" s="33">
        <f>IF(D4L154C9=0,0,D4L154C7/D4L154C9)</f>
        <v>3.462517595663199E-5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0.13760497904650326</v>
      </c>
      <c r="J62" s="16" t="s">
        <v>26976</v>
      </c>
      <c r="K62" s="21">
        <f>IF(FLOW_THRU_100PCT="Y",1,INDEX(VariabilityMatrix,D4L155C1,D4L155C8))</f>
        <v>0.50880292689304663</v>
      </c>
      <c r="L62" s="16" t="s">
        <v>26970</v>
      </c>
      <c r="M62" s="15">
        <f>IF(D4L155C2&lt;&gt;0,D4L155C2*D4L155C4,D4L155C3*D4L155C4)</f>
        <v>7.0013816093917214E-2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7.0013816093917214E-2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27649.739999999998</v>
      </c>
      <c r="V62" s="16" t="s">
        <v>26972</v>
      </c>
      <c r="W62" s="33">
        <f>IF(D4L155C9=0,0,D4L155C7/D4L155C9)</f>
        <v>2.5321690581508984E-6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0.72175399671832974</v>
      </c>
      <c r="J63" s="16" t="s">
        <v>26983</v>
      </c>
      <c r="K63" s="21">
        <f>IF(FLOW_THRU_100PCT="Y",1,INDEX(VariabilityMatrix,D4L156C1,D4L156C8))</f>
        <v>0.5137612542723502</v>
      </c>
      <c r="L63" s="16" t="s">
        <v>26977</v>
      </c>
      <c r="M63" s="15">
        <f>IF(D4L156C2&lt;&gt;0,D4L156C2*D4L156C4,D4L156C3*D4L156C4)</f>
        <v>0.3708092386300908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0.3708092386300908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28240.979999999996</v>
      </c>
      <c r="V63" s="16" t="s">
        <v>26979</v>
      </c>
      <c r="W63" s="33">
        <f>IF(D4L156C9=0,0,D4L156C7/D4L156C9)</f>
        <v>1.3130183110858436E-5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36136.861872333335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799.16615251161477</v>
      </c>
      <c r="J64" s="16" t="s">
        <v>26990</v>
      </c>
      <c r="K64" s="21">
        <f>IF((D4L157C2+D4L157C3)=0,0,D4L157C5/(D4L157C2+D4L157C3))</f>
        <v>0.82304889718833862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30400.157132366206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30400.157132366206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1.0711330841936124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0.82304889718833862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28399.439999999999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36136.861872333335</v>
      </c>
      <c r="H66" s="16" t="s">
        <v>27001</v>
      </c>
      <c r="I66" s="15">
        <f>SUM(D4L157C3:D4L158C3)</f>
        <v>799.16615251161477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30400.157132366206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30400.157132366206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1.0711330841936124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22.062421039695209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11.031210519847605</v>
      </c>
      <c r="N8" s="16" t="s">
        <v>4251</v>
      </c>
      <c r="O8" s="32">
        <f>1</f>
        <v>1</v>
      </c>
      <c r="P8" s="16" t="s">
        <v>27023</v>
      </c>
      <c r="Q8" s="15">
        <f>D4L201C5*D4L201C6</f>
        <v>11.031210519847605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28399.439999999999</v>
      </c>
      <c r="V8" s="16" t="s">
        <v>27024</v>
      </c>
      <c r="W8" s="33">
        <f>IF(D4L201C9=0,0,D4L201C7/D4L201C9)</f>
        <v>3.8843056482267273E-4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28399.439999999999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50.292091416553781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25.14604570827689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25.14604570827689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28399.439999999999</v>
      </c>
      <c r="V10" s="16" t="s">
        <v>27034</v>
      </c>
      <c r="W10" s="33">
        <f>IF(D4L203C9=0,0,D4L203C7/D4L203C9)</f>
        <v>8.8544160406954823E-4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3.55992925085001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3.55992925085001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3.55992925085001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28399.439999999999</v>
      </c>
      <c r="V11" s="16" t="s">
        <v>27039</v>
      </c>
      <c r="W11" s="33">
        <f>IF(D4L204C9=0,0,D4L204C7/D4L204C9)</f>
        <v>1.2535209324021919E-4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7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7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28399.439999999999</v>
      </c>
      <c r="V12" s="16" t="s">
        <v>27044</v>
      </c>
      <c r="W12" s="33">
        <f>IF(D4L205C9=0,0,D4L205C7/D4L205C9)</f>
        <v>2.4648373348206868E-4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28399.439999999999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1900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1900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1900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28399.439999999999</v>
      </c>
      <c r="V14" s="16" t="s">
        <v>27054</v>
      </c>
      <c r="W14" s="33">
        <f>IF(D4L207C9=0,0,D4L207C7/D4L207C9)</f>
        <v>6.690272765941864E-2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28399.439999999999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9.3547868061142481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4.677393403057124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4.677393403057124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28399.439999999999</v>
      </c>
      <c r="V16" s="16" t="s">
        <v>27065</v>
      </c>
      <c r="W16" s="33">
        <f>IF(D4L209C9=0,0,D4L209C7/D4L209C9)</f>
        <v>1.647001984214169E-4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28399.439999999999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1995.7092992623634</v>
      </c>
      <c r="J18" s="16" t="s">
        <v>27079</v>
      </c>
      <c r="K18" s="21">
        <f>IF((D4L211C2+D4L211C3)=0,0,D4L211C5/(D4L211C2+D4L211C3))</f>
        <v>0.97602123232633653</v>
      </c>
      <c r="L18" s="16" t="s">
        <v>27073</v>
      </c>
      <c r="M18" s="15">
        <f>SUM(D4L201C5,D4L203C5,D4L205C5,D4L207C5,D4L209C5)</f>
        <v>1947.8546496311815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1947.8546496311815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6.8587783760214349E-2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0.97602123232633653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28399.439999999999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1999.2692285132134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1951.4145788820315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1951.4145788820315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6.8713135853454566E-2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84.778588070738735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42.389294035369367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42.389294035369367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28399.439999999999</v>
      </c>
      <c r="V21" s="16" t="s">
        <v>27093</v>
      </c>
      <c r="W21" s="33">
        <f>IF(D4L214C9=0,0,D4L214C7/D4L214C9)</f>
        <v>1.492610207643861E-3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519.7856268014483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259.89281340072415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259.89281340072415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28399.439999999999</v>
      </c>
      <c r="V22" s="16" t="s">
        <v>27098</v>
      </c>
      <c r="W22" s="33">
        <f>IF(D4L215C9=0,0,D4L215C7/D4L215C9)</f>
        <v>9.1513358503098712E-3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28399.439999999999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2295.200560655217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2295.200560655217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2295.200560655217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28399.439999999999</v>
      </c>
      <c r="V24" s="16" t="s">
        <v>27108</v>
      </c>
      <c r="W24" s="33">
        <f>IF(D4L217C9=0,0,D4L217C7/D4L217C9)</f>
        <v>8.081851475434787E-2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2899.7647755274038</v>
      </c>
      <c r="J25" s="16" t="s">
        <v>27117</v>
      </c>
      <c r="K25" s="21">
        <f>IF((D4L218C2+D4L218C3)=0,0,D4L218C5/(D4L218C2+D4L218C3))</f>
        <v>0.89575633513890285</v>
      </c>
      <c r="L25" s="16" t="s">
        <v>27111</v>
      </c>
      <c r="M25" s="15">
        <f>SUM(D4L214C5:D4L217C5)</f>
        <v>2597.4826680913106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2597.4826680913106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9.1462460812301596E-2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0.89575633513890285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28399.439999999999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2899.7647755274038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2597.4826680913106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2597.4826680913106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9.1462460812301596E-2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762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0.93149233114120789</v>
      </c>
      <c r="L8" s="16" t="s">
        <v>27139</v>
      </c>
      <c r="M8" s="15">
        <f>IF(D5L101C2&lt;&gt;0,D5L101C2*D5L101C4,D5L101C3*D5L101C4)</f>
        <v>709.7971563296004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709.7971563296004</v>
      </c>
      <c r="AJ8" s="16" t="s">
        <v>27150</v>
      </c>
      <c r="AK8" s="15">
        <f>IF(D5L101C15=0,0,CHOOSE(MIN(D5L101C8,RUN_YEARS),A1L145C1,A1L145C6,A1L145C7,A1L145C8,A1L145C9))</f>
        <v>1219.3989999999999</v>
      </c>
      <c r="AL8" s="16" t="s">
        <v>27145</v>
      </c>
      <c r="AM8" s="33">
        <f>IF(D5L101C17=0,0,D5L101C16/D5L101C17)</f>
        <v>0.58208769757036083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0.93149233114120789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1219.3989999999999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0.93149233114120789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1219.3989999999999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0.93149233114120789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1219.3989999999999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0.93149233114120789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1219.3989999999999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0.93149233114120789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1219.3989999999999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2576</v>
      </c>
      <c r="J14" s="16" t="s">
        <v>27219</v>
      </c>
      <c r="K14" s="21">
        <f>IF(FLOW_THRU_100PCT="Y",1,INDEX(VariabilityMatrix,D5L107C1,D5L107C8))</f>
        <v>0.80867582970504703</v>
      </c>
      <c r="L14" s="16" t="s">
        <v>27212</v>
      </c>
      <c r="M14" s="15">
        <f>IF(D5L107C2&lt;&gt;0,D5L107C2*D5L107C4,D5L107C3*D5L107C4)</f>
        <v>2083.1489373202012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2083.1489373202012</v>
      </c>
      <c r="AB14" s="16" t="s">
        <v>27222</v>
      </c>
      <c r="AC14" s="15">
        <f>IF(D5L107C11=0,0,CHOOSE(MIN(D5L107C8,RUN_YEARS),A1L144C1,A1L144C6,A1L144C7,A1L144C8,A1L144C9))</f>
        <v>1014.6969999999999</v>
      </c>
      <c r="AD14" s="16" t="s">
        <v>27216</v>
      </c>
      <c r="AE14" s="33">
        <f>IF(D5L107C13=0,0,D5L107C12/D5L107C13)</f>
        <v>2.052976343992543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3358.5943152454779</v>
      </c>
      <c r="J15" s="16" t="s">
        <v>27232</v>
      </c>
      <c r="K15" s="21">
        <f>IF(FLOW_THRU_100PCT="Y",1,INDEX(VariabilityMatrix,D5L108C1,D5L108C8))</f>
        <v>0.80867582970504703</v>
      </c>
      <c r="L15" s="16" t="s">
        <v>27224</v>
      </c>
      <c r="M15" s="15">
        <f>IF(D5L108C2&lt;&gt;0,D5L108C2*D5L108C4,D5L108C3*D5L108C4)</f>
        <v>2716.0140445237912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2716.0140445237912</v>
      </c>
      <c r="AB15" s="16" t="s">
        <v>27235</v>
      </c>
      <c r="AC15" s="15">
        <f>IF(D5L108C11=0,0,CHOOSE(MIN(D5L108C8,RUN_YEARS),A1L144C1,A1L144C6,A1L144C7,A1L144C8,A1L144C9))</f>
        <v>1014.6969999999999</v>
      </c>
      <c r="AD15" s="16" t="s">
        <v>27228</v>
      </c>
      <c r="AE15" s="33">
        <f>IF(D5L108C13=0,0,D5L108C12/D5L108C13)</f>
        <v>2.6766749527433227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1042.1912144702842</v>
      </c>
      <c r="J16" s="16" t="s">
        <v>27245</v>
      </c>
      <c r="K16" s="21">
        <f>IF(FLOW_THRU_100PCT="Y",1,INDEX(VariabilityMatrix,D5L109C1,D5L109C8))</f>
        <v>0.80867582970504703</v>
      </c>
      <c r="L16" s="16" t="s">
        <v>27237</v>
      </c>
      <c r="M16" s="15">
        <f>IF(D5L109C2&lt;&gt;0,D5L109C2*D5L109C4,D5L109C3*D5L109C4)</f>
        <v>842.79484507306768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842.79484507306768</v>
      </c>
      <c r="AB16" s="16" t="s">
        <v>27248</v>
      </c>
      <c r="AC16" s="15">
        <f>IF(D5L109C11=0,0,CHOOSE(MIN(D5L109C8,RUN_YEARS),A1L144C1,A1L144C6,A1L144C7,A1L144C8,A1L144C9))</f>
        <v>1014.6969999999999</v>
      </c>
      <c r="AD16" s="16" t="s">
        <v>27241</v>
      </c>
      <c r="AE16" s="33">
        <f>IF(D5L109C13=0,0,D5L109C12/D5L109C13)</f>
        <v>0.83058769768026097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90.335917312661493</v>
      </c>
      <c r="J17" s="16" t="s">
        <v>27258</v>
      </c>
      <c r="K17" s="21">
        <f>IF(FLOW_THRU_100PCT="Y",1,INDEX(VariabilityMatrix,D5L110C1,D5L110C8))</f>
        <v>0.80867582970504703</v>
      </c>
      <c r="L17" s="16" t="s">
        <v>27250</v>
      </c>
      <c r="M17" s="15">
        <f>IF(D5L110C2&lt;&gt;0,D5L110C2*D5L110C4,D5L110C3*D5L110C4)</f>
        <v>73.052472884983061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73.052472884983061</v>
      </c>
      <c r="AB17" s="16" t="s">
        <v>27261</v>
      </c>
      <c r="AC17" s="15">
        <f>IF(D5L110C11=0,0,CHOOSE(MIN(D5L110C8,RUN_YEARS),A1L144C1,A1L144C6,A1L144C7,A1L144C8,A1L144C9))</f>
        <v>1014.6969999999999</v>
      </c>
      <c r="AD17" s="16" t="s">
        <v>27254</v>
      </c>
      <c r="AE17" s="33">
        <f>IF(D5L110C13=0,0,D5L110C12/D5L110C13)</f>
        <v>7.1994371605497084E-2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0.80867582970504703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1014.6969999999999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0.80867582970504703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1014.6969999999999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24.723514211886304</v>
      </c>
      <c r="J20" s="16" t="s">
        <v>27297</v>
      </c>
      <c r="K20" s="21">
        <f>IF(FLOW_THRU_100PCT="Y",1,INDEX(VariabilityMatrix,D5L113C1,D5L113C8))</f>
        <v>0.80867582970504703</v>
      </c>
      <c r="L20" s="16" t="s">
        <v>27289</v>
      </c>
      <c r="M20" s="15">
        <f>IF(D5L113C2&lt;&gt;0,D5L113C2*D5L113C4,D5L113C3*D5L113C4)</f>
        <v>19.993308368521678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19.993308368521678</v>
      </c>
      <c r="AB20" s="16" t="s">
        <v>27300</v>
      </c>
      <c r="AC20" s="15">
        <f>IF(D5L113C11=0,0,CHOOSE(MIN(D5L113C8,RUN_YEARS),A1L144C1,A1L144C6,A1L144C7,A1L144C8,A1L144C9))</f>
        <v>1014.6969999999999</v>
      </c>
      <c r="AD20" s="16" t="s">
        <v>27293</v>
      </c>
      <c r="AE20" s="33">
        <f>IF(D5L113C13=0,0,D5L113C12/D5L113C13)</f>
        <v>1.9703722755188672E-2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133</v>
      </c>
      <c r="J21" s="16" t="s">
        <v>27309</v>
      </c>
      <c r="K21" s="21">
        <f>IF(FLOW_THRU_100PCT="Y",1,INDEX(VariabilityMatrix,D5L114C1,D5L114C8))</f>
        <v>0.80867582970504703</v>
      </c>
      <c r="L21" s="16" t="s">
        <v>27302</v>
      </c>
      <c r="M21" s="15">
        <f>IF(D5L114C2&lt;&gt;0,D5L114C2*D5L114C4,D5L114C3*D5L114C4)</f>
        <v>107.55388535077125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107.55388535077125</v>
      </c>
      <c r="AB21" s="16" t="s">
        <v>27312</v>
      </c>
      <c r="AC21" s="15">
        <f>IF(D5L114C11=0,0,CHOOSE(MIN(D5L114C8,RUN_YEARS),A1L144C1,A1L144C6,A1L144C7,A1L144C8,A1L144C9))</f>
        <v>1014.6969999999999</v>
      </c>
      <c r="AD21" s="16" t="s">
        <v>27306</v>
      </c>
      <c r="AE21" s="33">
        <f>IF(D5L114C13=0,0,D5L114C12/D5L114C13)</f>
        <v>0.10599606123874543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173.40568475452196</v>
      </c>
      <c r="J22" s="16" t="s">
        <v>27322</v>
      </c>
      <c r="K22" s="21">
        <f>IF(FLOW_THRU_100PCT="Y",1,INDEX(VariabilityMatrix,D5L115C1,D5L115C8))</f>
        <v>0.80867582970504703</v>
      </c>
      <c r="L22" s="16" t="s">
        <v>27314</v>
      </c>
      <c r="M22" s="15">
        <f>IF(D5L115C2&lt;&gt;0,D5L115C2*D5L115C4,D5L115C3*D5L115C4)</f>
        <v>140.22898599443488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140.22898599443488</v>
      </c>
      <c r="AB22" s="16" t="s">
        <v>27324</v>
      </c>
      <c r="AC22" s="15">
        <f>IF(D5L115C11=0,0,CHOOSE(MIN(D5L115C8,RUN_YEARS),A1L144C1,A1L144C6,A1L144C7,A1L144C8,A1L144C9))</f>
        <v>1014.6969999999999</v>
      </c>
      <c r="AD22" s="16" t="s">
        <v>27318</v>
      </c>
      <c r="AE22" s="33">
        <f>IF(D5L115C13=0,0,D5L115C12/D5L115C13)</f>
        <v>0.13819789158185636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53.808785529715763</v>
      </c>
      <c r="J23" s="16" t="s">
        <v>27334</v>
      </c>
      <c r="K23" s="21">
        <f>IF(FLOW_THRU_100PCT="Y",1,INDEX(VariabilityMatrix,D5L116C1,D5L116C8))</f>
        <v>0.80867582970504703</v>
      </c>
      <c r="L23" s="16" t="s">
        <v>27326</v>
      </c>
      <c r="M23" s="15">
        <f>IF(D5L116C2&lt;&gt;0,D5L116C2*D5L116C4,D5L116C3*D5L116C4)</f>
        <v>43.513864283663821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43.513864283663821</v>
      </c>
      <c r="AB23" s="16" t="s">
        <v>27336</v>
      </c>
      <c r="AC23" s="15">
        <f>IF(D5L116C11=0,0,CHOOSE(MIN(D5L116C8,RUN_YEARS),A1L144C1,A1L144C6,A1L144C7,A1L144C8,A1L144C9))</f>
        <v>1014.6969999999999</v>
      </c>
      <c r="AD23" s="16" t="s">
        <v>27330</v>
      </c>
      <c r="AE23" s="33">
        <f>IF(D5L116C13=0,0,D5L116C12/D5L116C13)</f>
        <v>4.2883603956317823E-2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4.6640826873385013</v>
      </c>
      <c r="J24" s="16" t="s">
        <v>27346</v>
      </c>
      <c r="K24" s="21">
        <f>IF(FLOW_THRU_100PCT="Y",1,INDEX(VariabilityMatrix,D5L117C1,D5L117C8))</f>
        <v>0.80867582970504703</v>
      </c>
      <c r="L24" s="16" t="s">
        <v>27338</v>
      </c>
      <c r="M24" s="15">
        <f>IF(D5L117C2&lt;&gt;0,D5L117C2*D5L117C4,D5L117C3*D5L117C4)</f>
        <v>3.7717309369964078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3.7717309369964078</v>
      </c>
      <c r="AB24" s="16" t="s">
        <v>27348</v>
      </c>
      <c r="AC24" s="15">
        <f>IF(D5L117C11=0,0,CHOOSE(MIN(D5L117C8,RUN_YEARS),A1L144C1,A1L144C6,A1L144C7,A1L144C8,A1L144C9))</f>
        <v>1014.6969999999999</v>
      </c>
      <c r="AD24" s="16" t="s">
        <v>27342</v>
      </c>
      <c r="AE24" s="33">
        <f>IF(D5L117C13=0,0,D5L117C12/D5L117C13)</f>
        <v>3.7171007078925121E-3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0.80867582970504703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1014.6969999999999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0.80867582970504703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1014.6969999999999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1.2764857881136951</v>
      </c>
      <c r="J27" s="16" t="s">
        <v>27382</v>
      </c>
      <c r="K27" s="21">
        <f>IF(FLOW_THRU_100PCT="Y",1,INDEX(VariabilityMatrix,D5L120C1,D5L120C8))</f>
        <v>0.80867582970504703</v>
      </c>
      <c r="L27" s="16" t="s">
        <v>27374</v>
      </c>
      <c r="M27" s="15">
        <f>IF(D5L120C2&lt;&gt;0,D5L120C2*D5L120C4,D5L120C3*D5L120C4)</f>
        <v>1.0322632038095432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1.0322632038095432</v>
      </c>
      <c r="AB27" s="16" t="s">
        <v>27384</v>
      </c>
      <c r="AC27" s="15">
        <f>IF(D5L120C11=0,0,CHOOSE(MIN(D5L120C8,RUN_YEARS),A1L144C1,A1L144C6,A1L144C7,A1L144C8,A1L144C9))</f>
        <v>1014.6969999999999</v>
      </c>
      <c r="AD27" s="16" t="s">
        <v>27378</v>
      </c>
      <c r="AE27" s="33">
        <f>IF(D5L120C13=0,0,D5L120C12/D5L120C13)</f>
        <v>1.0173117726863716E-3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762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709.7971563296004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709.7971563296004</v>
      </c>
      <c r="AK28" s="21" t="str">
        <f>NULL_VALUE</f>
        <v>n/a</v>
      </c>
      <c r="AL28" s="16" t="s">
        <v>27392</v>
      </c>
      <c r="AM28" s="33">
        <f>SUM(D5L101C18:D5L106C18)</f>
        <v>0.58208769757036083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7457.9999999999991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6031.1043379402408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6031.1043379402408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5.9437490580343102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4903</v>
      </c>
      <c r="L9" s="16" t="s">
        <v>27461</v>
      </c>
      <c r="M9" s="15">
        <f>B7L802C16</f>
        <v>4906.5</v>
      </c>
      <c r="N9" s="16" t="s">
        <v>27462</v>
      </c>
      <c r="O9" s="15">
        <f>B7L802C25</f>
        <v>5051</v>
      </c>
      <c r="P9" s="16" t="s">
        <v>27463</v>
      </c>
      <c r="Q9" s="15">
        <f>B7L802C34</f>
        <v>5276.75</v>
      </c>
      <c r="R9" s="16" t="s">
        <v>27464</v>
      </c>
      <c r="S9" s="15">
        <f>B7L802C43</f>
        <v>5394.6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66161</v>
      </c>
      <c r="L10" s="16" t="s">
        <v>27470</v>
      </c>
      <c r="M10" s="15">
        <f>B7L803C16</f>
        <v>67766.5</v>
      </c>
      <c r="N10" s="16" t="s">
        <v>27471</v>
      </c>
      <c r="O10" s="15">
        <f>B7L803C25</f>
        <v>69088.333333333328</v>
      </c>
      <c r="P10" s="16" t="s">
        <v>27472</v>
      </c>
      <c r="Q10" s="15">
        <f>B7L803C34</f>
        <v>69756</v>
      </c>
      <c r="R10" s="16" t="s">
        <v>27473</v>
      </c>
      <c r="S10" s="15">
        <f>B7L803C43</f>
        <v>70377.8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7366</v>
      </c>
      <c r="L11" s="16" t="s">
        <v>27479</v>
      </c>
      <c r="M11" s="15">
        <f>B7L804C16</f>
        <v>7049.5</v>
      </c>
      <c r="N11" s="16" t="s">
        <v>27480</v>
      </c>
      <c r="O11" s="15">
        <f>B7L804C25</f>
        <v>6939</v>
      </c>
      <c r="P11" s="16" t="s">
        <v>27481</v>
      </c>
      <c r="Q11" s="15">
        <f>B7L804C34</f>
        <v>10023.25</v>
      </c>
      <c r="R11" s="16" t="s">
        <v>27482</v>
      </c>
      <c r="S11" s="15">
        <f>B7L804C43</f>
        <v>14693.8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45452</v>
      </c>
      <c r="L12" s="16" t="s">
        <v>27488</v>
      </c>
      <c r="M12" s="15">
        <f>B7L805C16</f>
        <v>41050</v>
      </c>
      <c r="N12" s="16" t="s">
        <v>27489</v>
      </c>
      <c r="O12" s="15">
        <f>B7L805C25</f>
        <v>38184.333333333336</v>
      </c>
      <c r="P12" s="16" t="s">
        <v>27490</v>
      </c>
      <c r="Q12" s="15">
        <f>B7L805C34</f>
        <v>35295.25</v>
      </c>
      <c r="R12" s="16" t="s">
        <v>27491</v>
      </c>
      <c r="S12" s="15">
        <f>B7L805C43</f>
        <v>32690.799999999999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124802</v>
      </c>
      <c r="L13" s="16" t="s">
        <v>27497</v>
      </c>
      <c r="M13" s="15">
        <f>B7L806C16</f>
        <v>108480</v>
      </c>
      <c r="N13" s="16" t="s">
        <v>27498</v>
      </c>
      <c r="O13" s="15">
        <f>B7L806C25</f>
        <v>102458.33333333333</v>
      </c>
      <c r="P13" s="16" t="s">
        <v>27499</v>
      </c>
      <c r="Q13" s="15">
        <f>B7L806C34</f>
        <v>99751.5</v>
      </c>
      <c r="R13" s="16" t="s">
        <v>27500</v>
      </c>
      <c r="S13" s="15">
        <f>B7L806C43</f>
        <v>99903.4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731</v>
      </c>
      <c r="L14" s="16" t="s">
        <v>27506</v>
      </c>
      <c r="M14" s="15">
        <f>B7L807C16</f>
        <v>892</v>
      </c>
      <c r="N14" s="16" t="s">
        <v>27507</v>
      </c>
      <c r="O14" s="15">
        <f>B7L807C25</f>
        <v>871.66666666666663</v>
      </c>
      <c r="P14" s="16" t="s">
        <v>27508</v>
      </c>
      <c r="Q14" s="15">
        <f>B7L807C34</f>
        <v>1016</v>
      </c>
      <c r="R14" s="16" t="s">
        <v>27509</v>
      </c>
      <c r="S14" s="15">
        <f>B7L807C43</f>
        <v>1063.2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951</v>
      </c>
      <c r="L15" s="16" t="s">
        <v>27515</v>
      </c>
      <c r="M15" s="15">
        <f>B7L808C16</f>
        <v>976</v>
      </c>
      <c r="N15" s="16" t="s">
        <v>27516</v>
      </c>
      <c r="O15" s="15">
        <f>B7L808C25</f>
        <v>877.33333333333326</v>
      </c>
      <c r="P15" s="16" t="s">
        <v>27517</v>
      </c>
      <c r="Q15" s="15">
        <f>B7L808C34</f>
        <v>952</v>
      </c>
      <c r="R15" s="16" t="s">
        <v>27518</v>
      </c>
      <c r="S15" s="15">
        <f>B7L808C43</f>
        <v>1176.5999999999999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38</v>
      </c>
      <c r="L16" s="16" t="s">
        <v>27524</v>
      </c>
      <c r="M16" s="15">
        <f>B7L809C16</f>
        <v>37.5</v>
      </c>
      <c r="N16" s="16" t="s">
        <v>27525</v>
      </c>
      <c r="O16" s="15">
        <f>B7L809C25</f>
        <v>33</v>
      </c>
      <c r="P16" s="16" t="s">
        <v>27526</v>
      </c>
      <c r="Q16" s="15">
        <f>B7L809C34</f>
        <v>26.75</v>
      </c>
      <c r="R16" s="16" t="s">
        <v>27527</v>
      </c>
      <c r="S16" s="15">
        <f>B7L809C43</f>
        <v>30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46</v>
      </c>
      <c r="L17" s="16" t="s">
        <v>27533</v>
      </c>
      <c r="M17" s="15">
        <f>B7L810C16</f>
        <v>50.5</v>
      </c>
      <c r="N17" s="16" t="s">
        <v>27534</v>
      </c>
      <c r="O17" s="15">
        <f>B7L810C25</f>
        <v>54.666666666666671</v>
      </c>
      <c r="P17" s="16" t="s">
        <v>27535</v>
      </c>
      <c r="Q17" s="15">
        <f>B7L810C34</f>
        <v>55.25</v>
      </c>
      <c r="R17" s="16" t="s">
        <v>27536</v>
      </c>
      <c r="S17" s="15">
        <f>B7L810C43</f>
        <v>60.4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16522</v>
      </c>
      <c r="L18" s="16" t="s">
        <v>27542</v>
      </c>
      <c r="M18" s="15">
        <f>B7L811C16</f>
        <v>16619.5</v>
      </c>
      <c r="N18" s="16" t="s">
        <v>27543</v>
      </c>
      <c r="O18" s="15">
        <f>B7L811C25</f>
        <v>16338</v>
      </c>
      <c r="P18" s="16" t="s">
        <v>27544</v>
      </c>
      <c r="Q18" s="15">
        <f>B7L811C34</f>
        <v>15520</v>
      </c>
      <c r="R18" s="16" t="s">
        <v>27545</v>
      </c>
      <c r="S18" s="15">
        <f>B7L811C43</f>
        <v>14732.8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3404</v>
      </c>
      <c r="L19" s="16" t="s">
        <v>27551</v>
      </c>
      <c r="M19" s="15">
        <f>B7L812C16</f>
        <v>3189.5</v>
      </c>
      <c r="N19" s="16" t="s">
        <v>27552</v>
      </c>
      <c r="O19" s="15">
        <f>B7L812C25</f>
        <v>3042.6666666666665</v>
      </c>
      <c r="P19" s="16" t="s">
        <v>27553</v>
      </c>
      <c r="Q19" s="15">
        <f>B7L812C34</f>
        <v>2930.25</v>
      </c>
      <c r="R19" s="16" t="s">
        <v>27554</v>
      </c>
      <c r="S19" s="15">
        <f>B7L812C43</f>
        <v>2570.4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44</v>
      </c>
      <c r="L20" s="16" t="s">
        <v>27560</v>
      </c>
      <c r="M20" s="15">
        <f>B7L813C16</f>
        <v>52.5</v>
      </c>
      <c r="N20" s="16" t="s">
        <v>27561</v>
      </c>
      <c r="O20" s="15">
        <f>B7L813C25</f>
        <v>41</v>
      </c>
      <c r="P20" s="16" t="s">
        <v>27562</v>
      </c>
      <c r="Q20" s="15">
        <f>B7L813C34</f>
        <v>39.25</v>
      </c>
      <c r="R20" s="16" t="s">
        <v>27563</v>
      </c>
      <c r="S20" s="15">
        <f>B7L813C43</f>
        <v>41.400000000000006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7049</v>
      </c>
      <c r="L21" s="16" t="s">
        <v>27569</v>
      </c>
      <c r="M21" s="15">
        <f>B7L814C16</f>
        <v>6267</v>
      </c>
      <c r="N21" s="16" t="s">
        <v>27570</v>
      </c>
      <c r="O21" s="15">
        <f>B7L814C25</f>
        <v>6093.6666666666661</v>
      </c>
      <c r="P21" s="16" t="s">
        <v>27571</v>
      </c>
      <c r="Q21" s="15">
        <f>B7L814C34</f>
        <v>5745.5</v>
      </c>
      <c r="R21" s="16" t="s">
        <v>27572</v>
      </c>
      <c r="S21" s="15">
        <f>B7L814C43</f>
        <v>5529.4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480</v>
      </c>
      <c r="L22" s="16" t="s">
        <v>27578</v>
      </c>
      <c r="M22" s="15">
        <f>B7L815C16</f>
        <v>611</v>
      </c>
      <c r="N22" s="16" t="s">
        <v>27579</v>
      </c>
      <c r="O22" s="15">
        <f>B7L815C25</f>
        <v>600.33333333333337</v>
      </c>
      <c r="P22" s="16" t="s">
        <v>27580</v>
      </c>
      <c r="Q22" s="15">
        <f>B7L815C34</f>
        <v>607.25</v>
      </c>
      <c r="R22" s="16" t="s">
        <v>27581</v>
      </c>
      <c r="S22" s="15">
        <f>B7L815C43</f>
        <v>609.6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3404</v>
      </c>
      <c r="L23" s="16" t="s">
        <v>27551</v>
      </c>
      <c r="M23" s="15">
        <f>B7L812C16</f>
        <v>3189.5</v>
      </c>
      <c r="N23" s="16" t="s">
        <v>27552</v>
      </c>
      <c r="O23" s="15">
        <f>B7L812C25</f>
        <v>3042.6666666666665</v>
      </c>
      <c r="P23" s="16" t="s">
        <v>27553</v>
      </c>
      <c r="Q23" s="15">
        <f>B7L812C34</f>
        <v>2930.25</v>
      </c>
      <c r="R23" s="16" t="s">
        <v>27554</v>
      </c>
      <c r="S23" s="15">
        <f>B7L812C43</f>
        <v>2570.4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277949</v>
      </c>
      <c r="L24" s="16" t="s">
        <v>27591</v>
      </c>
      <c r="M24" s="15">
        <f>B7L816C16</f>
        <v>257948</v>
      </c>
      <c r="N24" s="16" t="s">
        <v>27592</v>
      </c>
      <c r="O24" s="15">
        <f>B7L816C25</f>
        <v>249673.33333333331</v>
      </c>
      <c r="P24" s="16" t="s">
        <v>27593</v>
      </c>
      <c r="Q24" s="15">
        <f>B7L816C34</f>
        <v>246995</v>
      </c>
      <c r="R24" s="16" t="s">
        <v>27594</v>
      </c>
      <c r="S24" s="15">
        <f>B7L816C43</f>
        <v>248874.2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0.50880292689304663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0.50880292689304663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0.52514277948317944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0.28321471264202697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0.50880292689304663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0.52514277948317944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0.52514277948317944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0.52514277948317944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0.52514277948317944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0.52514277948317944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0.52514277948317944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0.50880292689304663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0.5137612542723502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0.27937381600946981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0.29765076039029364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0.27937381600946981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0.29765076039029364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0.29765076039029364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0.29765076039029364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0.29765076039029364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0.29765076039029364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0.29765076039029364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5051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109.08520728950745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11.73013916714072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39.780852423546811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0.50880292689304663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5394.6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118.38031078710588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12.138848271795842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42.03285893700108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0.50880292689304663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5394.6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118.38031078710588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12.138848271795842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42.03285893700108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0.52514277948317944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4903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96.965801809431056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13.414111949424283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37.870637713714743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0.28321471264202697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5394.6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118.38031078710588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12.138848271795842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42.03285893700108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0.50880292689304663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5394.6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118.38031078710588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12.138848271795842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42.03285893700108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0.52514277948317944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4903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96.965801809431056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13.414111949424283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37.870637713714743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0.52514277948317944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4903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96.965801809431056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13.414111949424283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37.870637713714743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0.52514277948317944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4903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96.965801809431056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13.414111949424283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37.870637713714743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0.52514277948317944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4903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96.965801809431056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13.414111949424283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37.870637713714743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0.52514277948317944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4903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96.965801809431056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13.414111949424283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37.870637713714743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0.52514277948317944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4903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96.965801809431056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13.414111949424283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37.870637713714743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4903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96.965801809431056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13.414111949424283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37.870637713714743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0.50880292689304663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5394.6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118.38031078710588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12.138848271795842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42.03285893700108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0.5137612542723502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5051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109.08520728950745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11.73013916714072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39.780852423546811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0.27937381600946981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5051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109.08520728950745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11.73013916714072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39.780852423546811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5051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109.08520728950745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11.73013916714072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39.780852423546811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0.29765076039029364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4903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96.965801809431056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13.414111949424283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37.870637713714743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0.27937381600946981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5051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109.08520728950745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11.73013916714072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39.780852423546811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0.29765076039029364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4903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96.965801809431056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13.414111949424283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37.870637713714743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0.29765076039029364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4903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96.965801809431056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13.414111949424283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37.870637713714743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0.29765076039029364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4903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96.965801809431056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13.414111949424283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37.870637713714743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0.29765076039029364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4903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96.965801809431056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13.414111949424283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37.870637713714743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0.29765076039029364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4903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96.965801809431056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13.414111949424283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37.870637713714743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0.29765076039029364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4903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96.965801809431056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13.414111949424283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37.870637713714743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4903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96.965801809431056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13.414111949424283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37.870637713714743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5051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109.08520728950745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11.73013916714072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39.780852423546811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4903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96.965801809431056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13.414111949424283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37.870637713714743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4903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96.965801809431056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13.414111949424283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37.870637713714743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4903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96.965801809431056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13.414111949424283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37.870637713714743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4903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96.965801809431056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13.414111949424283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37.870637713714743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4903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96.965801809431056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13.414111949424283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37.870637713714743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4903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96.965801809431056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13.414111949424283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37.870637713714743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165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165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165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156.93066292990846</v>
      </c>
      <c r="X42" s="16" t="s">
        <v>29200</v>
      </c>
      <c r="Y42" s="33">
        <f>D6L235C7-D6L235C10</f>
        <v>8.0693370700915352</v>
      </c>
      <c r="Z42" s="16" t="s">
        <v>29201</v>
      </c>
      <c r="AA42" s="33">
        <f>CHOOSE(MIN(D6L235C9,RUN_YEARS),B7L802C7,B7L802C16,B7L802C25,B7L802C34,B7L802C43)</f>
        <v>4903</v>
      </c>
      <c r="AB42" s="16" t="s">
        <v>29202</v>
      </c>
      <c r="AC42" s="33">
        <f>IF(D6L235C12=0,0,D6L235C10/D6L235C12)</f>
        <v>3.2007069738916677E-2</v>
      </c>
      <c r="AD42" s="16" t="s">
        <v>29203</v>
      </c>
      <c r="AE42" s="33">
        <f>IF(D6L235C5=0,0,D6L235C10/D6L235C5)</f>
        <v>0.95109492684793007</v>
      </c>
      <c r="AF42" s="16" t="s">
        <v>29204</v>
      </c>
      <c r="AG42" s="33">
        <f>CHOOSE(MIN(D6L235C9,RUN_YEARS),B7L802C5,B7L802C14,B7L802C23,B7L802C32,B7L802C41)</f>
        <v>96.965801809431056</v>
      </c>
      <c r="AH42" s="16" t="s">
        <v>29205</v>
      </c>
      <c r="AI42" s="33">
        <f>IF(D6L235C15=0,0,D6L235C11/D6L235C15)</f>
        <v>8.3218381321183463E-2</v>
      </c>
      <c r="AJ42" s="16" t="s">
        <v>29206</v>
      </c>
      <c r="AK42" s="33">
        <f>IF(D6L235C5=0,0,D6L235C11/D6L235C5)</f>
        <v>4.8905073152069913E-2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13.414111949424283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37.870637713714743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624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624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4903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96.965801809431056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163.21432611880314</v>
      </c>
      <c r="AN43" s="16" t="s">
        <v>29228</v>
      </c>
      <c r="AO43" s="33">
        <f>D6L236C8-D6L236C18</f>
        <v>460.78567388119689</v>
      </c>
      <c r="AP43" s="16" t="s">
        <v>29229</v>
      </c>
      <c r="AQ43" s="33">
        <f>CHOOSE(MIN(D6L236C9,RUN_YEARS),B7L802C2,B7L802C11,B7L802C20,B7L802C29,B7L802C38)</f>
        <v>13.414111949424283</v>
      </c>
      <c r="AR43" s="16" t="s">
        <v>29230</v>
      </c>
      <c r="AS43" s="33">
        <f>IF(D6L236C20=0,0,D6L236C18/D6L236C20)</f>
        <v>12.167359772616784</v>
      </c>
      <c r="AT43" s="16" t="s">
        <v>29231</v>
      </c>
      <c r="AU43" s="33">
        <f>IF(D6L236C5=0,0,D6L236C18/D6L236C5)</f>
        <v>0.26156142006218452</v>
      </c>
      <c r="AV43" s="16" t="s">
        <v>29232</v>
      </c>
      <c r="AW43" s="33">
        <f>CHOOSE(MIN(D6L236C9,RUN_YEARS),B7L802C1,B7L802C10,B7L802C19,B7L802C28,B7L802C37)</f>
        <v>37.870637713714743</v>
      </c>
      <c r="AX43" s="16" t="s">
        <v>29233</v>
      </c>
      <c r="AY43" s="33">
        <f>IF(D6L236C23=0,0,D6L236C19/D6L236C23)</f>
        <v>12.167359772616786</v>
      </c>
      <c r="AZ43" s="16" t="s">
        <v>29234</v>
      </c>
      <c r="BA43" s="33">
        <f>IF(D6L236C5=0,0,D6L236C19/D6L236C5)</f>
        <v>0.73843857993781548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789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789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165</v>
      </c>
      <c r="R44" s="16" t="s">
        <v>29238</v>
      </c>
      <c r="S44" s="15">
        <f>SUM(D6L229C8:D6L236C8)</f>
        <v>624</v>
      </c>
      <c r="U44" s="21" t="str">
        <f>NULL_VALUE</f>
        <v>n/a</v>
      </c>
      <c r="V44" s="16" t="s">
        <v>29239</v>
      </c>
      <c r="W44" s="33">
        <f>SUM(D6L229C10:D6L236C10)</f>
        <v>156.93066292990846</v>
      </c>
      <c r="X44" s="16" t="s">
        <v>29240</v>
      </c>
      <c r="Y44" s="33">
        <f>SUM(D6L229C11:D6L236C11)</f>
        <v>8.0693370700915352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3.2007069738916677E-2</v>
      </c>
      <c r="AD44" s="16" t="s">
        <v>29242</v>
      </c>
      <c r="AE44" s="33">
        <f>IF(D6L237C5=0,0,D6L237C10/D6L237C5)</f>
        <v>0.19889817861838843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8.3218381321183463E-2</v>
      </c>
      <c r="AJ44" s="16" t="s">
        <v>29244</v>
      </c>
      <c r="AK44" s="33">
        <f>IF(D6L237C5=0,0,D6L237C11/D6L237C5)</f>
        <v>1.0227296666782681E-2</v>
      </c>
      <c r="AL44" s="16" t="s">
        <v>29245</v>
      </c>
      <c r="AM44" s="33">
        <f>SUM(D6L229C18:D6L236C18)</f>
        <v>163.21432611880314</v>
      </c>
      <c r="AN44" s="16" t="s">
        <v>29246</v>
      </c>
      <c r="AO44" s="33">
        <f>SUM(D6L229C19:D6L236C19)</f>
        <v>460.78567388119689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12.167359772616784</v>
      </c>
      <c r="AT44" s="16" t="s">
        <v>29248</v>
      </c>
      <c r="AU44" s="33">
        <f>IF(D6L237C5=0,0,D6L237C18/D6L237C5)</f>
        <v>0.20686226377541589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12.167359772616786</v>
      </c>
      <c r="AZ44" s="16" t="s">
        <v>29250</v>
      </c>
      <c r="BA44" s="33">
        <f>IF(D6L237C5=0,0,D6L237C19/D6L237C5)</f>
        <v>0.58401226093941305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4903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96.965801809431056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13.414111949424283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37.870637713714743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4903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96.965801809431056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13.414111949424283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37.870637713714743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789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789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165</v>
      </c>
      <c r="R48" s="16" t="s">
        <v>29312</v>
      </c>
      <c r="S48" s="15">
        <f>SUM(D6L228C8,D6L237C8,D6L240C8)</f>
        <v>624</v>
      </c>
      <c r="U48" s="21" t="str">
        <f>NULL_VALUE</f>
        <v>n/a</v>
      </c>
      <c r="V48" s="16" t="s">
        <v>29313</v>
      </c>
      <c r="W48" s="33">
        <f>SUM(D6L228C10,D6L237C10,D6L240C10)</f>
        <v>156.93066292990846</v>
      </c>
      <c r="X48" s="16" t="s">
        <v>29314</v>
      </c>
      <c r="Y48" s="33">
        <f>SUM(D6L228C11,D6L237C11,D6L240C11)</f>
        <v>8.0693370700915352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3.2007069738916677E-2</v>
      </c>
      <c r="AD48" s="16" t="s">
        <v>29316</v>
      </c>
      <c r="AE48" s="33">
        <f>IF(D6L241C5=0,0,D6L241C10/D6L241C5)</f>
        <v>0.19889817861838843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8.3218381321183463E-2</v>
      </c>
      <c r="AJ48" s="16" t="s">
        <v>29318</v>
      </c>
      <c r="AK48" s="33">
        <f>IF(D6L241C5=0,0,D6L241C11/D6L241C5)</f>
        <v>1.0227296666782681E-2</v>
      </c>
      <c r="AL48" s="16" t="s">
        <v>29319</v>
      </c>
      <c r="AM48" s="33">
        <f>SUM(D6L228C18,D6L237C18,D6L240C18)</f>
        <v>163.21432611880314</v>
      </c>
      <c r="AN48" s="16" t="s">
        <v>29320</v>
      </c>
      <c r="AO48" s="33">
        <f>SUM(D6L228C19,D6L237C19,D6L240C19)</f>
        <v>460.78567388119689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12.167359772616784</v>
      </c>
      <c r="AT48" s="16" t="s">
        <v>29322</v>
      </c>
      <c r="AU48" s="33">
        <f>IF(D6L241C5=0,0,D6L241C18/D6L241C5)</f>
        <v>0.20686226377541589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12.167359772616786</v>
      </c>
      <c r="AZ48" s="16" t="s">
        <v>29324</v>
      </c>
      <c r="BA48" s="33">
        <f>IF(D6L241C5=0,0,D6L241C19/D6L241C5)</f>
        <v>0.58401226093941305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2475.5937880000001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2129.0106576799999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1064.5053288399999</v>
      </c>
      <c r="R8" s="16" t="s">
        <v>29335</v>
      </c>
      <c r="S8" s="15">
        <f>D6L301C5-D6L301C7</f>
        <v>1064.5053288399999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998.65461622674252</v>
      </c>
      <c r="X8" s="16" t="s">
        <v>29337</v>
      </c>
      <c r="Y8" s="33">
        <f>D6L301C7-D6L301C10</f>
        <v>65.850712613257429</v>
      </c>
      <c r="Z8" s="16" t="s">
        <v>29338</v>
      </c>
      <c r="AA8" s="33">
        <f>CHOOSE(MIN(D6L301C9,RUN_YEARS),B7L803C7,B7L803C16,B7L803C25,B7L803C34,B7L803C43)</f>
        <v>69088.333333333328</v>
      </c>
      <c r="AB8" s="16" t="s">
        <v>29339</v>
      </c>
      <c r="AC8" s="33">
        <f>IF(D6L301C12=0,0,D6L301C10/D6L301C12)</f>
        <v>1.4454750433890082E-2</v>
      </c>
      <c r="AD8" s="16" t="s">
        <v>29340</v>
      </c>
      <c r="AE8" s="33">
        <f>IF(D6L301C5=0,0,D6L301C10/D6L301C5)</f>
        <v>0.46906980602670373</v>
      </c>
      <c r="AF8" s="16" t="s">
        <v>29341</v>
      </c>
      <c r="AG8" s="33">
        <f>CHOOSE(MIN(D6L301C9,RUN_YEARS),B7L803C5,B7L803C14,B7L803C23,B7L803C32,B7L803C41)</f>
        <v>1752.171182393015</v>
      </c>
      <c r="AH8" s="16" t="s">
        <v>29342</v>
      </c>
      <c r="AI8" s="33">
        <f>IF(D6L301C15=0,0,D6L301C11/D6L301C15)</f>
        <v>3.7582351128114262E-2</v>
      </c>
      <c r="AJ8" s="16" t="s">
        <v>29343</v>
      </c>
      <c r="AK8" s="33">
        <f>IF(D6L301C5=0,0,D6L301C11/D6L301C5)</f>
        <v>3.0930193973296254E-2</v>
      </c>
      <c r="AL8" s="16" t="s">
        <v>29344</v>
      </c>
      <c r="AM8" s="33">
        <f>D6L301C8*CHOOSE(MIN(D6L301C9,RUN_YEARS),B7L803C4,B7L803C13,B7L803C22,B7L803C31,B7L803C40)</f>
        <v>209.01536031339495</v>
      </c>
      <c r="AN8" s="16" t="s">
        <v>29345</v>
      </c>
      <c r="AO8" s="33">
        <f>D6L301C8-D6L301C18</f>
        <v>855.48996852660503</v>
      </c>
      <c r="AP8" s="16" t="s">
        <v>29346</v>
      </c>
      <c r="AQ8" s="33">
        <f>CHOOSE(MIN(D6L301C9,RUN_YEARS),B7L803C2,B7L803C11,B7L803C20,B7L803C29,B7L803C38)</f>
        <v>160.44659766893827</v>
      </c>
      <c r="AR8" s="16" t="s">
        <v>29347</v>
      </c>
      <c r="AS8" s="33">
        <f>IF(D6L301C20=0,0,D6L301C18/D6L301C20)</f>
        <v>1.3027098321191724</v>
      </c>
      <c r="AT8" s="16" t="s">
        <v>29348</v>
      </c>
      <c r="AU8" s="33">
        <f>IF(D6L301C5=0,0,D6L301C18/D6L301C5)</f>
        <v>9.8174877405809075E-2</v>
      </c>
      <c r="AV8" s="16" t="s">
        <v>29349</v>
      </c>
      <c r="AW8" s="33">
        <f>CHOOSE(MIN(D6L301C9,RUN_YEARS),B7L803C1,B7L803C10,B7L803C19,B7L803C28,B7L803C37)</f>
        <v>656.70032376660879</v>
      </c>
      <c r="AX8" s="16" t="s">
        <v>29350</v>
      </c>
      <c r="AY8" s="33">
        <f>IF(D6L301C23=0,0,D6L301C19/D6L301C23)</f>
        <v>1.3027098321191724</v>
      </c>
      <c r="AZ8" s="16" t="s">
        <v>29351</v>
      </c>
      <c r="BA8" s="33">
        <f>IF(D6L301C5=0,0,D6L301C19/D6L301C5)</f>
        <v>0.40182512259419095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0.2984076675037261</v>
      </c>
      <c r="J9" s="16" t="s">
        <v>29372</v>
      </c>
      <c r="K9" s="21">
        <f>IF(FLOW_THRU_100PCT="Y",1,INDEX(VariabilityMatrix,D6L302C1,D6L302C9))</f>
        <v>0.50880292689304663</v>
      </c>
      <c r="L9" s="16" t="s">
        <v>29352</v>
      </c>
      <c r="M9" s="15">
        <f>IF(D6L302C2&lt;&gt;0,D6L302C2*D6L302C4,D6L302C3*D6L302C4)</f>
        <v>0.15183069463322291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7.5915347316611453E-2</v>
      </c>
      <c r="R9" s="16" t="s">
        <v>29354</v>
      </c>
      <c r="S9" s="15">
        <f>D6L302C5-D6L302C7</f>
        <v>7.5915347316611453E-2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7.1172770136615632E-2</v>
      </c>
      <c r="X9" s="16" t="s">
        <v>29356</v>
      </c>
      <c r="Y9" s="33">
        <f>D6L302C7-D6L302C10</f>
        <v>4.7425771799958216E-3</v>
      </c>
      <c r="Z9" s="16" t="s">
        <v>29357</v>
      </c>
      <c r="AA9" s="33">
        <f>CHOOSE(MIN(D6L302C9,RUN_YEARS),B7L803C7,B7L803C16,B7L803C25,B7L803C34,B7L803C43)</f>
        <v>70377.8</v>
      </c>
      <c r="AB9" s="16" t="s">
        <v>29358</v>
      </c>
      <c r="AC9" s="33">
        <f>IF(D6L302C12=0,0,D6L302C10/D6L302C12)</f>
        <v>1.011295751453095E-6</v>
      </c>
      <c r="AD9" s="16" t="s">
        <v>29359</v>
      </c>
      <c r="AE9" s="33">
        <f>IF(D6L302C5=0,0,D6L302C10/D6L302C5)</f>
        <v>0.46876404213619349</v>
      </c>
      <c r="AF9" s="16" t="s">
        <v>29360</v>
      </c>
      <c r="AG9" s="33">
        <f>CHOOSE(MIN(D6L302C9,RUN_YEARS),B7L803C5,B7L803C14,B7L803C23,B7L803C32,B7L803C41)</f>
        <v>1803.6940662820921</v>
      </c>
      <c r="AH9" s="16" t="s">
        <v>29361</v>
      </c>
      <c r="AI9" s="33">
        <f>IF(D6L302C15=0,0,D6L302C11/D6L302C15)</f>
        <v>2.6293689537780503E-6</v>
      </c>
      <c r="AJ9" s="16" t="s">
        <v>29362</v>
      </c>
      <c r="AK9" s="33">
        <f>IF(D6L302C5=0,0,D6L302C11/D6L302C5)</f>
        <v>3.1235957863806493E-2</v>
      </c>
      <c r="AL9" s="16" t="s">
        <v>29363</v>
      </c>
      <c r="AM9" s="33">
        <f>D6L302C8*CHOOSE(MIN(D6L302C9,RUN_YEARS),B7L803C4,B7L803C13,B7L803C22,B7L803C31,B7L803C40)</f>
        <v>1.4411991877375555E-2</v>
      </c>
      <c r="AN9" s="16" t="s">
        <v>29364</v>
      </c>
      <c r="AO9" s="33">
        <f>D6L302C8-D6L302C18</f>
        <v>6.15033554392359E-2</v>
      </c>
      <c r="AP9" s="16" t="s">
        <v>29365</v>
      </c>
      <c r="AQ9" s="33">
        <f>CHOOSE(MIN(D6L302C9,RUN_YEARS),B7L803C2,B7L803C11,B7L803C20,B7L803C29,B7L803C38)</f>
        <v>158.36307342579491</v>
      </c>
      <c r="AR9" s="16" t="s">
        <v>29366</v>
      </c>
      <c r="AS9" s="33">
        <f>IF(D6L302C20=0,0,D6L302C18/D6L302C20)</f>
        <v>9.1006012737740051E-5</v>
      </c>
      <c r="AT9" s="16" t="s">
        <v>29367</v>
      </c>
      <c r="AU9" s="33">
        <f>IF(D6L302C5=0,0,D6L302C18/D6L302C5)</f>
        <v>9.4921464412651035E-2</v>
      </c>
      <c r="AV9" s="16" t="s">
        <v>29368</v>
      </c>
      <c r="AW9" s="33">
        <f>CHOOSE(MIN(D6L302C9,RUN_YEARS),B7L803C1,B7L803C10,B7L803C19,B7L803C28,B7L803C37)</f>
        <v>675.81639486256222</v>
      </c>
      <c r="AX9" s="16" t="s">
        <v>29369</v>
      </c>
      <c r="AY9" s="33">
        <f>IF(D6L302C23=0,0,D6L302C19/D6L302C23)</f>
        <v>9.1006012737740051E-5</v>
      </c>
      <c r="AZ9" s="16" t="s">
        <v>29370</v>
      </c>
      <c r="BA9" s="33">
        <f>IF(D6L302C5=0,0,D6L302C19/D6L302C5)</f>
        <v>0.40507853558734896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7.3944564065562225E-3</v>
      </c>
      <c r="J10" s="16" t="s">
        <v>29393</v>
      </c>
      <c r="K10" s="21">
        <f>IF(FLOW_THRU_100PCT="Y",1,INDEX(VariabilityMatrix,D6L303C1,D6L303C9))</f>
        <v>0.50880292689304663</v>
      </c>
      <c r="L10" s="16" t="s">
        <v>29373</v>
      </c>
      <c r="M10" s="15">
        <f>IF(D6L303C2&lt;&gt;0,D6L303C2*D6L303C4,D6L303C3*D6L303C4)</f>
        <v>3.7623210624388461E-3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1.881160531219423E-3</v>
      </c>
      <c r="R10" s="16" t="s">
        <v>29375</v>
      </c>
      <c r="S10" s="15">
        <f>D6L303C5-D6L303C7</f>
        <v>1.881160531219423E-3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1.7636408290429718E-3</v>
      </c>
      <c r="X10" s="16" t="s">
        <v>29377</v>
      </c>
      <c r="Y10" s="33">
        <f>D6L303C7-D6L303C10</f>
        <v>1.1751970217645127E-4</v>
      </c>
      <c r="Z10" s="16" t="s">
        <v>29378</v>
      </c>
      <c r="AA10" s="33">
        <f>CHOOSE(MIN(D6L303C9,RUN_YEARS),B7L803C7,B7L803C16,B7L803C25,B7L803C34,B7L803C43)</f>
        <v>70377.8</v>
      </c>
      <c r="AB10" s="16" t="s">
        <v>29379</v>
      </c>
      <c r="AC10" s="33">
        <f>IF(D6L303C12=0,0,D6L303C10/D6L303C12)</f>
        <v>2.5059618644557968E-8</v>
      </c>
      <c r="AD10" s="16" t="s">
        <v>29380</v>
      </c>
      <c r="AE10" s="33">
        <f>IF(D6L303C5=0,0,D6L303C10/D6L303C5)</f>
        <v>0.46876404213619355</v>
      </c>
      <c r="AF10" s="16" t="s">
        <v>29381</v>
      </c>
      <c r="AG10" s="33">
        <f>CHOOSE(MIN(D6L303C9,RUN_YEARS),B7L803C5,B7L803C14,B7L803C23,B7L803C32,B7L803C41)</f>
        <v>1803.6940662820921</v>
      </c>
      <c r="AH10" s="16" t="s">
        <v>29382</v>
      </c>
      <c r="AI10" s="33">
        <f>IF(D6L303C15=0,0,D6L303C11/D6L303C15)</f>
        <v>6.5155008475850675E-8</v>
      </c>
      <c r="AJ10" s="16" t="s">
        <v>29383</v>
      </c>
      <c r="AK10" s="33">
        <f>IF(D6L303C5=0,0,D6L303C11/D6L303C5)</f>
        <v>3.1235957863806438E-2</v>
      </c>
      <c r="AL10" s="16" t="s">
        <v>29384</v>
      </c>
      <c r="AM10" s="33">
        <f>D6L303C8*CHOOSE(MIN(D6L303C9,RUN_YEARS),B7L803C4,B7L803C13,B7L803C22,B7L803C31,B7L803C40)</f>
        <v>3.5712502483725635E-4</v>
      </c>
      <c r="AN10" s="16" t="s">
        <v>29385</v>
      </c>
      <c r="AO10" s="33">
        <f>D6L303C8-D6L303C18</f>
        <v>1.5240355063821666E-3</v>
      </c>
      <c r="AP10" s="16" t="s">
        <v>29386</v>
      </c>
      <c r="AQ10" s="33">
        <f>CHOOSE(MIN(D6L303C9,RUN_YEARS),B7L803C2,B7L803C11,B7L803C20,B7L803C29,B7L803C38)</f>
        <v>158.36307342579491</v>
      </c>
      <c r="AR10" s="16" t="s">
        <v>29387</v>
      </c>
      <c r="AS10" s="33">
        <f>IF(D6L303C20=0,0,D6L303C18/D6L303C20)</f>
        <v>2.2551028918025923E-6</v>
      </c>
      <c r="AT10" s="16" t="s">
        <v>29388</v>
      </c>
      <c r="AU10" s="33">
        <f>IF(D6L303C5=0,0,D6L303C18/D6L303C5)</f>
        <v>9.4921464412651035E-2</v>
      </c>
      <c r="AV10" s="16" t="s">
        <v>29389</v>
      </c>
      <c r="AW10" s="33">
        <f>CHOOSE(MIN(D6L303C9,RUN_YEARS),B7L803C1,B7L803C10,B7L803C19,B7L803C28,B7L803C37)</f>
        <v>675.81639486256222</v>
      </c>
      <c r="AX10" s="16" t="s">
        <v>29390</v>
      </c>
      <c r="AY10" s="33">
        <f>IF(D6L303C23=0,0,D6L303C19/D6L303C23)</f>
        <v>2.2551028918025923E-6</v>
      </c>
      <c r="AZ10" s="16" t="s">
        <v>29391</v>
      </c>
      <c r="BA10" s="33">
        <f>IF(D6L303C5=0,0,D6L303C19/D6L303C5)</f>
        <v>0.40507853558734896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-2.6864252765796071E-2</v>
      </c>
      <c r="J11" s="16" t="s">
        <v>29414</v>
      </c>
      <c r="K11" s="21">
        <f>IF(FLOW_THRU_100PCT="Y",1,INDEX(VariabilityMatrix,D6L304C1,D6L304C9))</f>
        <v>0.52514277948317944</v>
      </c>
      <c r="L11" s="16" t="s">
        <v>29394</v>
      </c>
      <c r="M11" s="15">
        <f>IF(D6L304C2&lt;&gt;0,D6L304C2*D6L304C4,D6L304C3*D6L304C4)</f>
        <v>-1.4107568366168839E-2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-7.0537841830844196E-3</v>
      </c>
      <c r="R11" s="16" t="s">
        <v>29396</v>
      </c>
      <c r="S11" s="15">
        <f>D6L304C5-D6L304C7</f>
        <v>-7.0537841830844196E-3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-6.6304281893741395E-3</v>
      </c>
      <c r="X11" s="16" t="s">
        <v>29398</v>
      </c>
      <c r="Y11" s="33">
        <f>D6L304C7-D6L304C10</f>
        <v>-4.2335599371028012E-4</v>
      </c>
      <c r="Z11" s="16" t="s">
        <v>29399</v>
      </c>
      <c r="AA11" s="33">
        <f>CHOOSE(MIN(D6L304C9,RUN_YEARS),B7L803C7,B7L803C16,B7L803C25,B7L803C34,B7L803C43)</f>
        <v>66161</v>
      </c>
      <c r="AB11" s="16" t="s">
        <v>29400</v>
      </c>
      <c r="AC11" s="33">
        <f>IF(D6L304C12=0,0,D6L304C10/D6L304C12)</f>
        <v>-1.0021656548985263E-7</v>
      </c>
      <c r="AD11" s="16" t="s">
        <v>29401</v>
      </c>
      <c r="AE11" s="33">
        <f>IF(D6L304C5=0,0,D6L304C10/D6L304C5)</f>
        <v>0.46999086003187307</v>
      </c>
      <c r="AF11" s="16" t="s">
        <v>29402</v>
      </c>
      <c r="AG11" s="33">
        <f>CHOOSE(MIN(D6L304C9,RUN_YEARS),B7L803C5,B7L803C14,B7L803C23,B7L803C32,B7L803C41)</f>
        <v>1624.7735846285302</v>
      </c>
      <c r="AH11" s="16" t="s">
        <v>29403</v>
      </c>
      <c r="AI11" s="33">
        <f>IF(D6L304C15=0,0,D6L304C11/D6L304C15)</f>
        <v>-2.6056307027361686E-7</v>
      </c>
      <c r="AJ11" s="16" t="s">
        <v>29404</v>
      </c>
      <c r="AK11" s="33">
        <f>IF(D6L304C5=0,0,D6L304C11/D6L304C5)</f>
        <v>3.0009139968126906E-2</v>
      </c>
      <c r="AL11" s="16" t="s">
        <v>29405</v>
      </c>
      <c r="AM11" s="33">
        <f>D6L304C8*CHOOSE(MIN(D6L304C9,RUN_YEARS),B7L803C4,B7L803C13,B7L803C22,B7L803C31,B7L803C40)</f>
        <v>-1.5934767522420229E-3</v>
      </c>
      <c r="AN11" s="16" t="s">
        <v>29406</v>
      </c>
      <c r="AO11" s="33">
        <f>D6L304C8-D6L304C18</f>
        <v>-5.4603074308423967E-3</v>
      </c>
      <c r="AP11" s="16" t="s">
        <v>29407</v>
      </c>
      <c r="AQ11" s="33">
        <f>CHOOSE(MIN(D6L304C9,RUN_YEARS),B7L803C2,B7L803C11,B7L803C20,B7L803C29,B7L803C38)</f>
        <v>181.00980230182745</v>
      </c>
      <c r="AR11" s="16" t="s">
        <v>29408</v>
      </c>
      <c r="AS11" s="33">
        <f>IF(D6L304C20=0,0,D6L304C18/D6L304C20)</f>
        <v>-8.8032622099932288E-6</v>
      </c>
      <c r="AT11" s="16" t="s">
        <v>29409</v>
      </c>
      <c r="AU11" s="33">
        <f>IF(D6L304C5=0,0,D6L304C18/D6L304C5)</f>
        <v>0.11295190715242728</v>
      </c>
      <c r="AV11" s="16" t="s">
        <v>29410</v>
      </c>
      <c r="AW11" s="33">
        <f>CHOOSE(MIN(D6L304C9,RUN_YEARS),B7L803C1,B7L803C10,B7L803C19,B7L803C28,B7L803C37)</f>
        <v>620.25954703973275</v>
      </c>
      <c r="AX11" s="16" t="s">
        <v>29411</v>
      </c>
      <c r="AY11" s="33">
        <f>IF(D6L304C23=0,0,D6L304C19/D6L304C23)</f>
        <v>-8.8032622099932288E-6</v>
      </c>
      <c r="AZ11" s="16" t="s">
        <v>29412</v>
      </c>
      <c r="BA11" s="33">
        <f>IF(D6L304C5=0,0,D6L304C19/D6L304C5)</f>
        <v>0.38704809284757274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1.3369981698790048</v>
      </c>
      <c r="J12" s="16" t="s">
        <v>29435</v>
      </c>
      <c r="K12" s="21">
        <f>IF(FLOW_THRU_100PCT="Y",1,INDEX(VariabilityMatrix,D6L305C1,D6L305C9))</f>
        <v>0.28321471264202697</v>
      </c>
      <c r="L12" s="16" t="s">
        <v>29415</v>
      </c>
      <c r="M12" s="15">
        <f>IF(D6L305C2&lt;&gt;0,D6L305C2*D6L305C4,D6L305C3*D6L305C4)</f>
        <v>0.37865755248519828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0.18932877624259914</v>
      </c>
      <c r="R12" s="16" t="s">
        <v>29417</v>
      </c>
      <c r="S12" s="15">
        <f>D6L305C5-D6L305C7</f>
        <v>0.18932877624259914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0.17750104488835941</v>
      </c>
      <c r="X12" s="16" t="s">
        <v>29419</v>
      </c>
      <c r="Y12" s="33">
        <f>D6L305C7-D6L305C10</f>
        <v>1.1827731354239729E-2</v>
      </c>
      <c r="Z12" s="16" t="s">
        <v>29420</v>
      </c>
      <c r="AA12" s="33">
        <f>CHOOSE(MIN(D6L305C9,RUN_YEARS),B7L803C7,B7L803C16,B7L803C25,B7L803C34,B7L803C43)</f>
        <v>70377.8</v>
      </c>
      <c r="AB12" s="16" t="s">
        <v>29421</v>
      </c>
      <c r="AC12" s="33">
        <f>IF(D6L305C12=0,0,D6L305C10/D6L305C12)</f>
        <v>2.5221169870095315E-6</v>
      </c>
      <c r="AD12" s="16" t="s">
        <v>29422</v>
      </c>
      <c r="AE12" s="33">
        <f>IF(D6L305C5=0,0,D6L305C10/D6L305C5)</f>
        <v>0.46876404213619355</v>
      </c>
      <c r="AF12" s="16" t="s">
        <v>29423</v>
      </c>
      <c r="AG12" s="33">
        <f>CHOOSE(MIN(D6L305C9,RUN_YEARS),B7L803C5,B7L803C14,B7L803C23,B7L803C32,B7L803C41)</f>
        <v>1803.6940662820921</v>
      </c>
      <c r="AH12" s="16" t="s">
        <v>29424</v>
      </c>
      <c r="AI12" s="33">
        <f>IF(D6L305C15=0,0,D6L305C11/D6L305C15)</f>
        <v>6.5575041662247775E-6</v>
      </c>
      <c r="AJ12" s="16" t="s">
        <v>29425</v>
      </c>
      <c r="AK12" s="33">
        <f>IF(D6L305C5=0,0,D6L305C11/D6L305C5)</f>
        <v>3.1235957863806441E-2</v>
      </c>
      <c r="AL12" s="16" t="s">
        <v>29426</v>
      </c>
      <c r="AM12" s="33">
        <f>D6L305C8*CHOOSE(MIN(D6L305C9,RUN_YEARS),B7L803C4,B7L803C13,B7L803C22,B7L803C31,B7L803C40)</f>
        <v>3.5942729392805288E-2</v>
      </c>
      <c r="AN12" s="16" t="s">
        <v>29427</v>
      </c>
      <c r="AO12" s="33">
        <f>D6L305C8-D6L305C18</f>
        <v>0.15338604684979384</v>
      </c>
      <c r="AP12" s="16" t="s">
        <v>29428</v>
      </c>
      <c r="AQ12" s="33">
        <f>CHOOSE(MIN(D6L305C9,RUN_YEARS),B7L803C2,B7L803C11,B7L803C20,B7L803C29,B7L803C38)</f>
        <v>158.36307342579491</v>
      </c>
      <c r="AR12" s="16" t="s">
        <v>29429</v>
      </c>
      <c r="AS12" s="33">
        <f>IF(D6L305C20=0,0,D6L305C18/D6L305C20)</f>
        <v>2.2696408080035891E-4</v>
      </c>
      <c r="AT12" s="16" t="s">
        <v>29430</v>
      </c>
      <c r="AU12" s="33">
        <f>IF(D6L305C5=0,0,D6L305C18/D6L305C5)</f>
        <v>9.4921464412651035E-2</v>
      </c>
      <c r="AV12" s="16" t="s">
        <v>29431</v>
      </c>
      <c r="AW12" s="33">
        <f>CHOOSE(MIN(D6L305C9,RUN_YEARS),B7L803C1,B7L803C10,B7L803C19,B7L803C28,B7L803C37)</f>
        <v>675.81639486256222</v>
      </c>
      <c r="AX12" s="16" t="s">
        <v>29432</v>
      </c>
      <c r="AY12" s="33">
        <f>IF(D6L305C23=0,0,D6L305C19/D6L305C23)</f>
        <v>2.2696408080035893E-4</v>
      </c>
      <c r="AZ12" s="16" t="s">
        <v>29433</v>
      </c>
      <c r="BA12" s="33">
        <f>IF(D6L305C5=0,0,D6L305C19/D6L305C5)</f>
        <v>0.40507853558734896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0.58849382257307892</v>
      </c>
      <c r="J13" s="16" t="s">
        <v>29456</v>
      </c>
      <c r="K13" s="21">
        <f>IF(FLOW_THRU_100PCT="Y",1,INDEX(VariabilityMatrix,D6L306C1,D6L306C9))</f>
        <v>0.50880292689304663</v>
      </c>
      <c r="L13" s="16" t="s">
        <v>29436</v>
      </c>
      <c r="M13" s="15">
        <f>IF(D6L306C2&lt;&gt;0,D6L306C2*D6L306C4,D6L306C3*D6L306C4)</f>
        <v>0.29942737938365982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0.14971368969182991</v>
      </c>
      <c r="R13" s="16" t="s">
        <v>29438</v>
      </c>
      <c r="S13" s="15">
        <f>D6L306C5-D6L306C7</f>
        <v>0.14971368969182991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0.14036078868613192</v>
      </c>
      <c r="X13" s="16" t="s">
        <v>29440</v>
      </c>
      <c r="Y13" s="33">
        <f>D6L306C7-D6L306C10</f>
        <v>9.3529010056979944E-3</v>
      </c>
      <c r="Z13" s="16" t="s">
        <v>29441</v>
      </c>
      <c r="AA13" s="33">
        <f>CHOOSE(MIN(D6L306C9,RUN_YEARS),B7L803C7,B7L803C16,B7L803C25,B7L803C34,B7L803C43)</f>
        <v>70377.8</v>
      </c>
      <c r="AB13" s="16" t="s">
        <v>29442</v>
      </c>
      <c r="AC13" s="33">
        <f>IF(D6L306C12=0,0,D6L306C10/D6L306C12)</f>
        <v>1.9943901157201831E-6</v>
      </c>
      <c r="AD13" s="16" t="s">
        <v>29443</v>
      </c>
      <c r="AE13" s="33">
        <f>IF(D6L306C5=0,0,D6L306C10/D6L306C5)</f>
        <v>0.46876404213619355</v>
      </c>
      <c r="AF13" s="16" t="s">
        <v>29444</v>
      </c>
      <c r="AG13" s="33">
        <f>CHOOSE(MIN(D6L306C9,RUN_YEARS),B7L803C5,B7L803C14,B7L803C23,B7L803C32,B7L803C41)</f>
        <v>1803.6940662820921</v>
      </c>
      <c r="AH13" s="16" t="s">
        <v>29445</v>
      </c>
      <c r="AI13" s="33">
        <f>IF(D6L306C15=0,0,D6L306C11/D6L306C15)</f>
        <v>5.1854143008724797E-6</v>
      </c>
      <c r="AJ13" s="16" t="s">
        <v>29446</v>
      </c>
      <c r="AK13" s="33">
        <f>IF(D6L306C5=0,0,D6L306C11/D6L306C5)</f>
        <v>3.1235957863806476E-2</v>
      </c>
      <c r="AL13" s="16" t="s">
        <v>29447</v>
      </c>
      <c r="AM13" s="33">
        <f>D6L306C8*CHOOSE(MIN(D6L306C9,RUN_YEARS),B7L803C4,B7L803C13,B7L803C22,B7L803C31,B7L803C40)</f>
        <v>2.8422085336339425E-2</v>
      </c>
      <c r="AN13" s="16" t="s">
        <v>29448</v>
      </c>
      <c r="AO13" s="33">
        <f>D6L306C8-D6L306C18</f>
        <v>0.12129160435549048</v>
      </c>
      <c r="AP13" s="16" t="s">
        <v>29449</v>
      </c>
      <c r="AQ13" s="33">
        <f>CHOOSE(MIN(D6L306C9,RUN_YEARS),B7L803C2,B7L803C11,B7L803C20,B7L803C29,B7L803C38)</f>
        <v>158.36307342579491</v>
      </c>
      <c r="AR13" s="16" t="s">
        <v>29450</v>
      </c>
      <c r="AS13" s="33">
        <f>IF(D6L306C20=0,0,D6L306C18/D6L306C20)</f>
        <v>1.7947419636091694E-4</v>
      </c>
      <c r="AT13" s="16" t="s">
        <v>29451</v>
      </c>
      <c r="AU13" s="33">
        <f>IF(D6L306C5=0,0,D6L306C18/D6L306C5)</f>
        <v>9.4921464412651035E-2</v>
      </c>
      <c r="AV13" s="16" t="s">
        <v>29452</v>
      </c>
      <c r="AW13" s="33">
        <f>CHOOSE(MIN(D6L306C9,RUN_YEARS),B7L803C1,B7L803C10,B7L803C19,B7L803C28,B7L803C37)</f>
        <v>675.81639486256222</v>
      </c>
      <c r="AX13" s="16" t="s">
        <v>29453</v>
      </c>
      <c r="AY13" s="33">
        <f>IF(D6L306C23=0,0,D6L306C19/D6L306C23)</f>
        <v>1.7947419636091697E-4</v>
      </c>
      <c r="AZ13" s="16" t="s">
        <v>29454</v>
      </c>
      <c r="BA13" s="33">
        <f>IF(D6L306C5=0,0,D6L306C19/D6L306C5)</f>
        <v>0.40507853558734896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3.8057691418211101E-3</v>
      </c>
      <c r="J14" s="16" t="s">
        <v>29477</v>
      </c>
      <c r="K14" s="21">
        <f>IF(FLOW_THRU_100PCT="Y",1,INDEX(VariabilityMatrix,D6L307C1,D6L307C9))</f>
        <v>0.52514277948317944</v>
      </c>
      <c r="L14" s="16" t="s">
        <v>29457</v>
      </c>
      <c r="M14" s="15">
        <f>IF(D6L307C2&lt;&gt;0,D6L307C2*D6L307C4,D6L307C3*D6L307C4)</f>
        <v>1.9985721852072524E-3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9.9928609260362621E-4</v>
      </c>
      <c r="R14" s="16" t="s">
        <v>29459</v>
      </c>
      <c r="S14" s="15">
        <f>D6L307C5-D6L307C7</f>
        <v>9.9928609260362621E-4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9.3931066016133646E-4</v>
      </c>
      <c r="X14" s="16" t="s">
        <v>29461</v>
      </c>
      <c r="Y14" s="33">
        <f>D6L307C7-D6L307C10</f>
        <v>5.9975432442289749E-5</v>
      </c>
      <c r="Z14" s="16" t="s">
        <v>29462</v>
      </c>
      <c r="AA14" s="33">
        <f>CHOOSE(MIN(D6L307C9,RUN_YEARS),B7L803C7,B7L803C16,B7L803C25,B7L803C34,B7L803C43)</f>
        <v>66161</v>
      </c>
      <c r="AB14" s="16" t="s">
        <v>29463</v>
      </c>
      <c r="AC14" s="33">
        <f>IF(D6L307C12=0,0,D6L307C10/D6L307C12)</f>
        <v>1.4197346777729123E-8</v>
      </c>
      <c r="AD14" s="16" t="s">
        <v>29464</v>
      </c>
      <c r="AE14" s="33">
        <f>IF(D6L307C5=0,0,D6L307C10/D6L307C5)</f>
        <v>0.46999086003187307</v>
      </c>
      <c r="AF14" s="16" t="s">
        <v>29465</v>
      </c>
      <c r="AG14" s="33">
        <f>CHOOSE(MIN(D6L307C9,RUN_YEARS),B7L803C5,B7L803C14,B7L803C23,B7L803C32,B7L803C41)</f>
        <v>1624.7735846285302</v>
      </c>
      <c r="AH14" s="16" t="s">
        <v>29466</v>
      </c>
      <c r="AI14" s="33">
        <f>IF(D6L307C15=0,0,D6L307C11/D6L307C15)</f>
        <v>3.6913101622095761E-8</v>
      </c>
      <c r="AJ14" s="16" t="s">
        <v>29467</v>
      </c>
      <c r="AK14" s="33">
        <f>IF(D6L307C5=0,0,D6L307C11/D6L307C5)</f>
        <v>3.0009139968126937E-2</v>
      </c>
      <c r="AL14" s="16" t="s">
        <v>29468</v>
      </c>
      <c r="AM14" s="33">
        <f>D6L307C8*CHOOSE(MIN(D6L307C9,RUN_YEARS),B7L803C4,B7L803C13,B7L803C22,B7L803C31,B7L803C40)</f>
        <v>2.2574253990095328E-4</v>
      </c>
      <c r="AN14" s="16" t="s">
        <v>29469</v>
      </c>
      <c r="AO14" s="33">
        <f>D6L307C8-D6L307C18</f>
        <v>7.7354355270267293E-4</v>
      </c>
      <c r="AP14" s="16" t="s">
        <v>29470</v>
      </c>
      <c r="AQ14" s="33">
        <f>CHOOSE(MIN(D6L307C9,RUN_YEARS),B7L803C2,B7L803C11,B7L803C20,B7L803C29,B7L803C38)</f>
        <v>181.00980230182745</v>
      </c>
      <c r="AR14" s="16" t="s">
        <v>29471</v>
      </c>
      <c r="AS14" s="33">
        <f>IF(D6L307C20=0,0,D6L307C18/D6L307C20)</f>
        <v>1.2471288130823743E-6</v>
      </c>
      <c r="AT14" s="16" t="s">
        <v>29472</v>
      </c>
      <c r="AU14" s="33">
        <f>IF(D6L307C5=0,0,D6L307C18/D6L307C5)</f>
        <v>0.11295190715242728</v>
      </c>
      <c r="AV14" s="16" t="s">
        <v>29473</v>
      </c>
      <c r="AW14" s="33">
        <f>CHOOSE(MIN(D6L307C9,RUN_YEARS),B7L803C1,B7L803C10,B7L803C19,B7L803C28,B7L803C37)</f>
        <v>620.25954703973275</v>
      </c>
      <c r="AX14" s="16" t="s">
        <v>29474</v>
      </c>
      <c r="AY14" s="33">
        <f>IF(D6L307C23=0,0,D6L307C19/D6L307C23)</f>
        <v>1.2471288130823741E-6</v>
      </c>
      <c r="AZ14" s="16" t="s">
        <v>29475</v>
      </c>
      <c r="BA14" s="33">
        <f>IF(D6L307C5=0,0,D6L307C19/D6L307C5)</f>
        <v>0.38704809284757269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2.5521040127506268E-2</v>
      </c>
      <c r="J15" s="16" t="s">
        <v>29498</v>
      </c>
      <c r="K15" s="21">
        <f>IF(FLOW_THRU_100PCT="Y",1,INDEX(VariabilityMatrix,D6L308C1,D6L308C9))</f>
        <v>0.52514277948317944</v>
      </c>
      <c r="L15" s="16" t="s">
        <v>29478</v>
      </c>
      <c r="M15" s="15">
        <f>IF(D6L308C2&lt;&gt;0,D6L308C2*D6L308C4,D6L308C3*D6L308C4)</f>
        <v>1.3402189947860398E-2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6.701094973930199E-3</v>
      </c>
      <c r="R15" s="16" t="s">
        <v>29480</v>
      </c>
      <c r="S15" s="15">
        <f>D6L308C5-D6L308C7</f>
        <v>6.701094973930199E-3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6.2989067799054327E-3</v>
      </c>
      <c r="X15" s="16" t="s">
        <v>29482</v>
      </c>
      <c r="Y15" s="33">
        <f>D6L308C7-D6L308C10</f>
        <v>4.0218819402476624E-4</v>
      </c>
      <c r="Z15" s="16" t="s">
        <v>29483</v>
      </c>
      <c r="AA15" s="33">
        <f>CHOOSE(MIN(D6L308C9,RUN_YEARS),B7L803C7,B7L803C16,B7L803C25,B7L803C34,B7L803C43)</f>
        <v>66161</v>
      </c>
      <c r="AB15" s="16" t="s">
        <v>29484</v>
      </c>
      <c r="AC15" s="33">
        <f>IF(D6L308C12=0,0,D6L308C10/D6L308C12)</f>
        <v>9.5205737215359991E-8</v>
      </c>
      <c r="AD15" s="16" t="s">
        <v>29485</v>
      </c>
      <c r="AE15" s="33">
        <f>IF(D6L308C5=0,0,D6L308C10/D6L308C5)</f>
        <v>0.46999086003187307</v>
      </c>
      <c r="AF15" s="16" t="s">
        <v>29486</v>
      </c>
      <c r="AG15" s="33">
        <f>CHOOSE(MIN(D6L308C9,RUN_YEARS),B7L803C5,B7L803C14,B7L803C23,B7L803C32,B7L803C41)</f>
        <v>1624.7735846285302</v>
      </c>
      <c r="AH15" s="16" t="s">
        <v>29487</v>
      </c>
      <c r="AI15" s="33">
        <f>IF(D6L308C15=0,0,D6L308C11/D6L308C15)</f>
        <v>2.4753491675993614E-7</v>
      </c>
      <c r="AJ15" s="16" t="s">
        <v>29488</v>
      </c>
      <c r="AK15" s="33">
        <f>IF(D6L308C5=0,0,D6L308C11/D6L308C5)</f>
        <v>3.0009139968126916E-2</v>
      </c>
      <c r="AL15" s="16" t="s">
        <v>29489</v>
      </c>
      <c r="AM15" s="33">
        <f>D6L308C8*CHOOSE(MIN(D6L308C9,RUN_YEARS),B7L803C4,B7L803C13,B7L803C22,B7L803C31,B7L803C40)</f>
        <v>1.513802914629922E-3</v>
      </c>
      <c r="AN15" s="16" t="s">
        <v>29490</v>
      </c>
      <c r="AO15" s="33">
        <f>D6L308C8-D6L308C18</f>
        <v>5.187292059300277E-3</v>
      </c>
      <c r="AP15" s="16" t="s">
        <v>29491</v>
      </c>
      <c r="AQ15" s="33">
        <f>CHOOSE(MIN(D6L308C9,RUN_YEARS),B7L803C2,B7L803C11,B7L803C20,B7L803C29,B7L803C38)</f>
        <v>181.00980230182745</v>
      </c>
      <c r="AR15" s="16" t="s">
        <v>29492</v>
      </c>
      <c r="AS15" s="33">
        <f>IF(D6L308C20=0,0,D6L308C18/D6L308C20)</f>
        <v>8.3630990994935693E-6</v>
      </c>
      <c r="AT15" s="16" t="s">
        <v>29493</v>
      </c>
      <c r="AU15" s="33">
        <f>IF(D6L308C5=0,0,D6L308C18/D6L308C5)</f>
        <v>0.11295190715242728</v>
      </c>
      <c r="AV15" s="16" t="s">
        <v>29494</v>
      </c>
      <c r="AW15" s="33">
        <f>CHOOSE(MIN(D6L308C9,RUN_YEARS),B7L803C1,B7L803C10,B7L803C19,B7L803C28,B7L803C37)</f>
        <v>620.25954703973275</v>
      </c>
      <c r="AX15" s="16" t="s">
        <v>29495</v>
      </c>
      <c r="AY15" s="33">
        <f>IF(D6L308C23=0,0,D6L308C19/D6L308C23)</f>
        <v>8.3630990994935676E-6</v>
      </c>
      <c r="AZ15" s="16" t="s">
        <v>29496</v>
      </c>
      <c r="BA15" s="33">
        <f>IF(D6L308C5=0,0,D6L308C19/D6L308C5)</f>
        <v>0.38704809284757269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0.52514277948317944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66161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1624.7735846285302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181.00980230182745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620.25954703973275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5.596719326207515E-3</v>
      </c>
      <c r="J17" s="16" t="s">
        <v>29540</v>
      </c>
      <c r="K17" s="21">
        <f>IF(FLOW_THRU_100PCT="Y",1,INDEX(VariabilityMatrix,D6L310C1,D6L310C9))</f>
        <v>0.52514277948317944</v>
      </c>
      <c r="L17" s="16" t="s">
        <v>29520</v>
      </c>
      <c r="M17" s="15">
        <f>IF(D6L310C2&lt;&gt;0,D6L310C2*D6L310C4,D6L310C3*D6L310C4)</f>
        <v>2.9390767429518416E-3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1.4695383714759208E-3</v>
      </c>
      <c r="R17" s="16" t="s">
        <v>29522</v>
      </c>
      <c r="S17" s="15">
        <f>D6L310C5-D6L310C7</f>
        <v>1.4695383714759208E-3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1.3813392061196124E-3</v>
      </c>
      <c r="X17" s="16" t="s">
        <v>29524</v>
      </c>
      <c r="Y17" s="33">
        <f>D6L310C7-D6L310C10</f>
        <v>8.8199165356308467E-5</v>
      </c>
      <c r="Z17" s="16" t="s">
        <v>29525</v>
      </c>
      <c r="AA17" s="33">
        <f>CHOOSE(MIN(D6L310C9,RUN_YEARS),B7L803C7,B7L803C16,B7L803C25,B7L803C34,B7L803C43)</f>
        <v>66161</v>
      </c>
      <c r="AB17" s="16" t="s">
        <v>29526</v>
      </c>
      <c r="AC17" s="33">
        <f>IF(D6L310C12=0,0,D6L310C10/D6L310C12)</f>
        <v>2.0878451143719298E-8</v>
      </c>
      <c r="AD17" s="16" t="s">
        <v>29527</v>
      </c>
      <c r="AE17" s="33">
        <f>IF(D6L310C5=0,0,D6L310C10/D6L310C5)</f>
        <v>0.46999086003187307</v>
      </c>
      <c r="AF17" s="16" t="s">
        <v>29528</v>
      </c>
      <c r="AG17" s="33">
        <f>CHOOSE(MIN(D6L310C9,RUN_YEARS),B7L803C5,B7L803C14,B7L803C23,B7L803C32,B7L803C41)</f>
        <v>1624.7735846285302</v>
      </c>
      <c r="AH17" s="16" t="s">
        <v>29529</v>
      </c>
      <c r="AI17" s="33">
        <f>IF(D6L310C15=0,0,D6L310C11/D6L310C15)</f>
        <v>5.4283972973670252E-8</v>
      </c>
      <c r="AJ17" s="16" t="s">
        <v>29530</v>
      </c>
      <c r="AK17" s="33">
        <f>IF(D6L310C5=0,0,D6L310C11/D6L310C5)</f>
        <v>3.0009139968126944E-2</v>
      </c>
      <c r="AL17" s="16" t="s">
        <v>29531</v>
      </c>
      <c r="AM17" s="33">
        <f>D6L310C8*CHOOSE(MIN(D6L310C9,RUN_YEARS),B7L803C4,B7L803C13,B7L803C22,B7L803C31,B7L803C40)</f>
        <v>3.319743233837548E-4</v>
      </c>
      <c r="AN17" s="16" t="s">
        <v>29532</v>
      </c>
      <c r="AO17" s="33">
        <f>D6L310C8-D6L310C18</f>
        <v>1.1375640480921661E-3</v>
      </c>
      <c r="AP17" s="16" t="s">
        <v>29533</v>
      </c>
      <c r="AQ17" s="33">
        <f>CHOOSE(MIN(D6L310C9,RUN_YEARS),B7L803C2,B7L803C11,B7L803C20,B7L803C29,B7L803C38)</f>
        <v>181.00980230182745</v>
      </c>
      <c r="AR17" s="16" t="s">
        <v>29534</v>
      </c>
      <c r="AS17" s="33">
        <f>IF(D6L310C20=0,0,D6L310C18/D6L310C20)</f>
        <v>1.8340129604152561E-6</v>
      </c>
      <c r="AT17" s="16" t="s">
        <v>29535</v>
      </c>
      <c r="AU17" s="33">
        <f>IF(D6L310C5=0,0,D6L310C18/D6L310C5)</f>
        <v>0.11295190715242728</v>
      </c>
      <c r="AV17" s="16" t="s">
        <v>29536</v>
      </c>
      <c r="AW17" s="33">
        <f>CHOOSE(MIN(D6L310C9,RUN_YEARS),B7L803C1,B7L803C10,B7L803C19,B7L803C28,B7L803C37)</f>
        <v>620.25954703973275</v>
      </c>
      <c r="AX17" s="16" t="s">
        <v>29537</v>
      </c>
      <c r="AY17" s="33">
        <f>IF(D6L310C23=0,0,D6L310C19/D6L310C23)</f>
        <v>1.8340129604152561E-6</v>
      </c>
      <c r="AZ17" s="16" t="s">
        <v>29538</v>
      </c>
      <c r="BA17" s="33">
        <f>IF(D6L310C5=0,0,D6L310C19/D6L310C5)</f>
        <v>0.38704809284757274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0.52514277948317944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66161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1624.7735846285302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181.00980230182745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620.25954703973275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0.52514277948317944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66161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1624.7735846285302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181.00980230182745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620.25954703973275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0.33644202236238924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0.28934013923165475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0.14467006961582737</v>
      </c>
      <c r="R20" s="16" t="s">
        <v>29585</v>
      </c>
      <c r="S20" s="15">
        <f>D6L313C5-D6L313C7</f>
        <v>0.14467006961582737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0.13598722087922732</v>
      </c>
      <c r="X20" s="16" t="s">
        <v>29587</v>
      </c>
      <c r="Y20" s="33">
        <f>D6L313C7-D6L313C10</f>
        <v>8.6828487366000517E-3</v>
      </c>
      <c r="Z20" s="16" t="s">
        <v>29588</v>
      </c>
      <c r="AA20" s="33">
        <f>CHOOSE(MIN(D6L313C9,RUN_YEARS),B7L803C7,B7L803C16,B7L803C25,B7L803C34,B7L803C43)</f>
        <v>66161</v>
      </c>
      <c r="AB20" s="16" t="s">
        <v>29589</v>
      </c>
      <c r="AC20" s="33">
        <f>IF(D6L313C12=0,0,D6L313C10/D6L313C12)</f>
        <v>2.0553985108935373E-6</v>
      </c>
      <c r="AD20" s="16" t="s">
        <v>29590</v>
      </c>
      <c r="AE20" s="33">
        <f>IF(D6L313C5=0,0,D6L313C10/D6L313C5)</f>
        <v>0.46999086003187313</v>
      </c>
      <c r="AF20" s="16" t="s">
        <v>29591</v>
      </c>
      <c r="AG20" s="33">
        <f>CHOOSE(MIN(D6L313C9,RUN_YEARS),B7L803C5,B7L803C14,B7L803C23,B7L803C32,B7L803C41)</f>
        <v>1624.7735846285302</v>
      </c>
      <c r="AH20" s="16" t="s">
        <v>29592</v>
      </c>
      <c r="AI20" s="33">
        <f>IF(D6L313C15=0,0,D6L313C11/D6L313C15)</f>
        <v>5.3440361283231962E-6</v>
      </c>
      <c r="AJ20" s="16" t="s">
        <v>29593</v>
      </c>
      <c r="AK20" s="33">
        <f>IF(D6L313C5=0,0,D6L313C11/D6L313C5)</f>
        <v>3.0009139968126899E-2</v>
      </c>
      <c r="AL20" s="16" t="s">
        <v>29594</v>
      </c>
      <c r="AM20" s="33">
        <f>D6L313C8*CHOOSE(MIN(D6L313C9,RUN_YEARS),B7L803C4,B7L803C13,B7L803C22,B7L803C31,B7L803C40)</f>
        <v>3.268152054196425E-2</v>
      </c>
      <c r="AN20" s="16" t="s">
        <v>29595</v>
      </c>
      <c r="AO20" s="33">
        <f>D6L313C8-D6L313C18</f>
        <v>0.11198854907386313</v>
      </c>
      <c r="AP20" s="16" t="s">
        <v>29596</v>
      </c>
      <c r="AQ20" s="33">
        <f>CHOOSE(MIN(D6L313C9,RUN_YEARS),B7L803C2,B7L803C11,B7L803C20,B7L803C29,B7L803C38)</f>
        <v>181.00980230182745</v>
      </c>
      <c r="AR20" s="16" t="s">
        <v>29597</v>
      </c>
      <c r="AS20" s="33">
        <f>IF(D6L313C20=0,0,D6L313C18/D6L313C20)</f>
        <v>1.8055110898065603E-4</v>
      </c>
      <c r="AT20" s="16" t="s">
        <v>29598</v>
      </c>
      <c r="AU20" s="33">
        <f>IF(D6L313C5=0,0,D6L313C18/D6L313C5)</f>
        <v>0.11295190715242728</v>
      </c>
      <c r="AV20" s="16" t="s">
        <v>29599</v>
      </c>
      <c r="AW20" s="33">
        <f>CHOOSE(MIN(D6L313C9,RUN_YEARS),B7L803C1,B7L803C10,B7L803C19,B7L803C28,B7L803C37)</f>
        <v>620.25954703973275</v>
      </c>
      <c r="AX20" s="16" t="s">
        <v>29600</v>
      </c>
      <c r="AY20" s="33">
        <f>IF(D6L313C23=0,0,D6L313C19/D6L313C23)</f>
        <v>1.8055110898065603E-4</v>
      </c>
      <c r="AZ20" s="16" t="s">
        <v>29601</v>
      </c>
      <c r="BA20" s="33">
        <f>IF(D6L313C5=0,0,D6L313C19/D6L313C5)</f>
        <v>0.38704809284757274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3.5067568097732683E-2</v>
      </c>
      <c r="J21" s="16" t="s">
        <v>29623</v>
      </c>
      <c r="K21" s="21">
        <f>IF(FLOW_THRU_100PCT="Y",1,INDEX(VariabilityMatrix,D6L314C1,D6L314C9))</f>
        <v>0.50880292689304663</v>
      </c>
      <c r="L21" s="16" t="s">
        <v>29603</v>
      </c>
      <c r="M21" s="15">
        <f>IF(D6L314C2&lt;&gt;0,D6L314C2*D6L314C4,D6L314C3*D6L314C4)</f>
        <v>1.7842481287147615E-2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8.9212406435738075E-3</v>
      </c>
      <c r="R21" s="16" t="s">
        <v>29605</v>
      </c>
      <c r="S21" s="15">
        <f>D6L314C5-D6L314C7</f>
        <v>8.9212406435738075E-3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8.3639136499027104E-3</v>
      </c>
      <c r="X21" s="16" t="s">
        <v>29607</v>
      </c>
      <c r="Y21" s="33">
        <f>D6L314C7-D6L314C10</f>
        <v>5.5732699367109714E-4</v>
      </c>
      <c r="Z21" s="16" t="s">
        <v>29608</v>
      </c>
      <c r="AA21" s="33">
        <f>CHOOSE(MIN(D6L314C9,RUN_YEARS),B7L803C7,B7L803C16,B7L803C25,B7L803C34,B7L803C43)</f>
        <v>70377.8</v>
      </c>
      <c r="AB21" s="16" t="s">
        <v>29609</v>
      </c>
      <c r="AC21" s="33">
        <f>IF(D6L314C12=0,0,D6L314C10/D6L314C12)</f>
        <v>1.1884306769894356E-7</v>
      </c>
      <c r="AD21" s="16" t="s">
        <v>29610</v>
      </c>
      <c r="AE21" s="33">
        <f>IF(D6L314C5=0,0,D6L314C10/D6L314C5)</f>
        <v>0.4687640421361936</v>
      </c>
      <c r="AF21" s="16" t="s">
        <v>29611</v>
      </c>
      <c r="AG21" s="33">
        <f>CHOOSE(MIN(D6L314C9,RUN_YEARS),B7L803C5,B7L803C14,B7L803C23,B7L803C32,B7L803C41)</f>
        <v>1803.6940662820921</v>
      </c>
      <c r="AH21" s="16" t="s">
        <v>29612</v>
      </c>
      <c r="AI21" s="33">
        <f>IF(D6L314C15=0,0,D6L314C11/D6L314C15)</f>
        <v>3.0899197601725267E-7</v>
      </c>
      <c r="AJ21" s="16" t="s">
        <v>29613</v>
      </c>
      <c r="AK21" s="33">
        <f>IF(D6L314C5=0,0,D6L314C11/D6L314C5)</f>
        <v>3.1235957863806403E-2</v>
      </c>
      <c r="AL21" s="16" t="s">
        <v>29614</v>
      </c>
      <c r="AM21" s="33">
        <f>D6L314C8*CHOOSE(MIN(D6L314C9,RUN_YEARS),B7L803C4,B7L803C13,B7L803C22,B7L803C31,B7L803C40)</f>
        <v>1.6936344525313744E-3</v>
      </c>
      <c r="AN21" s="16" t="s">
        <v>29615</v>
      </c>
      <c r="AO21" s="33">
        <f>D6L314C8-D6L314C18</f>
        <v>7.2276061910424329E-3</v>
      </c>
      <c r="AP21" s="16" t="s">
        <v>29616</v>
      </c>
      <c r="AQ21" s="33">
        <f>CHOOSE(MIN(D6L314C9,RUN_YEARS),B7L803C2,B7L803C11,B7L803C20,B7L803C29,B7L803C38)</f>
        <v>158.36307342579491</v>
      </c>
      <c r="AR21" s="16" t="s">
        <v>29617</v>
      </c>
      <c r="AS21" s="33">
        <f>IF(D6L314C20=0,0,D6L314C18/D6L314C20)</f>
        <v>1.0694629852109877E-5</v>
      </c>
      <c r="AT21" s="16" t="s">
        <v>29618</v>
      </c>
      <c r="AU21" s="33">
        <f>IF(D6L314C5=0,0,D6L314C18/D6L314C5)</f>
        <v>9.4921464412651035E-2</v>
      </c>
      <c r="AV21" s="16" t="s">
        <v>29619</v>
      </c>
      <c r="AW21" s="33">
        <f>CHOOSE(MIN(D6L314C9,RUN_YEARS),B7L803C1,B7L803C10,B7L803C19,B7L803C28,B7L803C37)</f>
        <v>675.81639486256222</v>
      </c>
      <c r="AX21" s="16" t="s">
        <v>29620</v>
      </c>
      <c r="AY21" s="33">
        <f>IF(D6L314C23=0,0,D6L314C19/D6L314C23)</f>
        <v>1.0694629852109875E-5</v>
      </c>
      <c r="AZ21" s="16" t="s">
        <v>29621</v>
      </c>
      <c r="BA21" s="33">
        <f>IF(D6L314C5=0,0,D6L314C19/D6L314C5)</f>
        <v>0.40507853558734896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0.1839334419808839</v>
      </c>
      <c r="J22" s="16" t="s">
        <v>29644</v>
      </c>
      <c r="K22" s="21">
        <f>IF(FLOW_THRU_100PCT="Y",1,INDEX(VariabilityMatrix,D6L315C1,D6L315C9))</f>
        <v>0.5137612542723502</v>
      </c>
      <c r="L22" s="16" t="s">
        <v>29624</v>
      </c>
      <c r="M22" s="15">
        <f>IF(D6L315C2&lt;&gt;0,D6L315C2*D6L315C4,D6L315C3*D6L315C4)</f>
        <v>9.4497875854729463E-2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4.7248937927364731E-2</v>
      </c>
      <c r="R22" s="16" t="s">
        <v>29626</v>
      </c>
      <c r="S22" s="15">
        <f>D6L315C5-D6L315C7</f>
        <v>4.7248937927364731E-2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4.432610029711348E-2</v>
      </c>
      <c r="X22" s="16" t="s">
        <v>29628</v>
      </c>
      <c r="Y22" s="33">
        <f>D6L315C7-D6L315C10</f>
        <v>2.9228376302512515E-3</v>
      </c>
      <c r="Z22" s="16" t="s">
        <v>29629</v>
      </c>
      <c r="AA22" s="33">
        <f>CHOOSE(MIN(D6L315C9,RUN_YEARS),B7L803C7,B7L803C16,B7L803C25,B7L803C34,B7L803C43)</f>
        <v>69088.333333333328</v>
      </c>
      <c r="AB22" s="16" t="s">
        <v>29630</v>
      </c>
      <c r="AC22" s="33">
        <f>IF(D6L315C12=0,0,D6L315C10/D6L315C12)</f>
        <v>6.4158589675700404E-7</v>
      </c>
      <c r="AD22" s="16" t="s">
        <v>29631</v>
      </c>
      <c r="AE22" s="33">
        <f>IF(D6L315C5=0,0,D6L315C10/D6L315C5)</f>
        <v>0.46906980602670373</v>
      </c>
      <c r="AF22" s="16" t="s">
        <v>29632</v>
      </c>
      <c r="AG22" s="33">
        <f>CHOOSE(MIN(D6L315C9,RUN_YEARS),B7L803C5,B7L803C14,B7L803C23,B7L803C32,B7L803C41)</f>
        <v>1752.171182393015</v>
      </c>
      <c r="AH22" s="16" t="s">
        <v>29633</v>
      </c>
      <c r="AI22" s="33">
        <f>IF(D6L315C15=0,0,D6L315C11/D6L315C15)</f>
        <v>1.6681233315682132E-6</v>
      </c>
      <c r="AJ22" s="16" t="s">
        <v>29634</v>
      </c>
      <c r="AK22" s="33">
        <f>IF(D6L315C5=0,0,D6L315C11/D6L315C5)</f>
        <v>3.0930193973296261E-2</v>
      </c>
      <c r="AL22" s="16" t="s">
        <v>29635</v>
      </c>
      <c r="AM22" s="33">
        <f>D6L315C8*CHOOSE(MIN(D6L315C9,RUN_YEARS),B7L803C4,B7L803C13,B7L803C22,B7L803C31,B7L803C40)</f>
        <v>9.2773173771474298E-3</v>
      </c>
      <c r="AN22" s="16" t="s">
        <v>29636</v>
      </c>
      <c r="AO22" s="33">
        <f>D6L315C8-D6L315C18</f>
        <v>3.79716205502173E-2</v>
      </c>
      <c r="AP22" s="16" t="s">
        <v>29637</v>
      </c>
      <c r="AQ22" s="33">
        <f>CHOOSE(MIN(D6L315C9,RUN_YEARS),B7L803C2,B7L803C11,B7L803C20,B7L803C29,B7L803C38)</f>
        <v>160.44659766893827</v>
      </c>
      <c r="AR22" s="16" t="s">
        <v>29638</v>
      </c>
      <c r="AS22" s="33">
        <f>IF(D6L315C20=0,0,D6L315C18/D6L315C20)</f>
        <v>5.7821839240804768E-5</v>
      </c>
      <c r="AT22" s="16" t="s">
        <v>29639</v>
      </c>
      <c r="AU22" s="33">
        <f>IF(D6L315C5=0,0,D6L315C18/D6L315C5)</f>
        <v>9.8174877405809075E-2</v>
      </c>
      <c r="AV22" s="16" t="s">
        <v>29640</v>
      </c>
      <c r="AW22" s="33">
        <f>CHOOSE(MIN(D6L315C9,RUN_YEARS),B7L803C1,B7L803C10,B7L803C19,B7L803C28,B7L803C37)</f>
        <v>656.70032376660879</v>
      </c>
      <c r="AX22" s="16" t="s">
        <v>29641</v>
      </c>
      <c r="AY22" s="33">
        <f>IF(D6L315C23=0,0,D6L315C19/D6L315C23)</f>
        <v>5.7821839240804775E-5</v>
      </c>
      <c r="AZ22" s="16" t="s">
        <v>29642</v>
      </c>
      <c r="BA22" s="33">
        <f>IF(D6L315C5=0,0,D6L315C19/D6L315C5)</f>
        <v>0.4018251225941909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143.32924004225055</v>
      </c>
      <c r="J23" s="16" t="s">
        <v>29665</v>
      </c>
      <c r="K23" s="21">
        <f>IF(FLOW_THRU_100PCT="Y",1,INDEX(VariabilityMatrix,D6L316C1,D6L316C9))</f>
        <v>0.27937381600946981</v>
      </c>
      <c r="L23" s="16" t="s">
        <v>29645</v>
      </c>
      <c r="M23" s="15">
        <f>IF(D6L316C2&lt;&gt;0,D6L316C2*D6L316C4,D6L316C3*D6L316C4)</f>
        <v>40.042436736340839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20.02121836817042</v>
      </c>
      <c r="R23" s="16" t="s">
        <v>29647</v>
      </c>
      <c r="S23" s="15">
        <f>D6L316C5-D6L316C7</f>
        <v>20.02121836817042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18.782698032751952</v>
      </c>
      <c r="X23" s="16" t="s">
        <v>29649</v>
      </c>
      <c r="Y23" s="33">
        <f>D6L316C7-D6L316C10</f>
        <v>1.2385203354184675</v>
      </c>
      <c r="Z23" s="16" t="s">
        <v>29650</v>
      </c>
      <c r="AA23" s="33">
        <f>CHOOSE(MIN(D6L316C9,RUN_YEARS),B7L803C7,B7L803C16,B7L803C25,B7L803C34,B7L803C43)</f>
        <v>69088.333333333328</v>
      </c>
      <c r="AB23" s="16" t="s">
        <v>29651</v>
      </c>
      <c r="AC23" s="33">
        <f>IF(D6L316C12=0,0,D6L316C10/D6L316C12)</f>
        <v>2.7186497526478595E-4</v>
      </c>
      <c r="AD23" s="16" t="s">
        <v>29652</v>
      </c>
      <c r="AE23" s="33">
        <f>IF(D6L316C5=0,0,D6L316C10/D6L316C5)</f>
        <v>0.46906980602670373</v>
      </c>
      <c r="AF23" s="16" t="s">
        <v>29653</v>
      </c>
      <c r="AG23" s="33">
        <f>CHOOSE(MIN(D6L316C9,RUN_YEARS),B7L803C5,B7L803C14,B7L803C23,B7L803C32,B7L803C41)</f>
        <v>1752.171182393015</v>
      </c>
      <c r="AH23" s="16" t="s">
        <v>29654</v>
      </c>
      <c r="AI23" s="33">
        <f>IF(D6L316C15=0,0,D6L316C11/D6L316C15)</f>
        <v>7.0684893568844539E-4</v>
      </c>
      <c r="AJ23" s="16" t="s">
        <v>29655</v>
      </c>
      <c r="AK23" s="33">
        <f>IF(D6L316C5=0,0,D6L316C11/D6L316C5)</f>
        <v>3.0930193973296292E-2</v>
      </c>
      <c r="AL23" s="16" t="s">
        <v>29656</v>
      </c>
      <c r="AM23" s="33">
        <f>D6L316C8*CHOOSE(MIN(D6L316C9,RUN_YEARS),B7L803C4,B7L803C13,B7L803C22,B7L803C31,B7L803C40)</f>
        <v>3.9311613176201274</v>
      </c>
      <c r="AN23" s="16" t="s">
        <v>29657</v>
      </c>
      <c r="AO23" s="33">
        <f>D6L316C8-D6L316C18</f>
        <v>16.090057050550293</v>
      </c>
      <c r="AP23" s="16" t="s">
        <v>29658</v>
      </c>
      <c r="AQ23" s="33">
        <f>CHOOSE(MIN(D6L316C9,RUN_YEARS),B7L803C2,B7L803C11,B7L803C20,B7L803C29,B7L803C38)</f>
        <v>160.44659766893827</v>
      </c>
      <c r="AR23" s="16" t="s">
        <v>29659</v>
      </c>
      <c r="AS23" s="33">
        <f>IF(D6L316C20=0,0,D6L316C18/D6L316C20)</f>
        <v>2.45013691454623E-2</v>
      </c>
      <c r="AT23" s="16" t="s">
        <v>29660</v>
      </c>
      <c r="AU23" s="33">
        <f>IF(D6L316C5=0,0,D6L316C18/D6L316C5)</f>
        <v>9.8174877405809075E-2</v>
      </c>
      <c r="AV23" s="16" t="s">
        <v>29661</v>
      </c>
      <c r="AW23" s="33">
        <f>CHOOSE(MIN(D6L316C9,RUN_YEARS),B7L803C1,B7L803C10,B7L803C19,B7L803C28,B7L803C37)</f>
        <v>656.70032376660879</v>
      </c>
      <c r="AX23" s="16" t="s">
        <v>29662</v>
      </c>
      <c r="AY23" s="33">
        <f>IF(D6L316C23=0,0,D6L316C19/D6L316C23)</f>
        <v>2.45013691454623E-2</v>
      </c>
      <c r="AZ23" s="16" t="s">
        <v>29663</v>
      </c>
      <c r="BA23" s="33">
        <f>IF(D6L316C5=0,0,D6L316C19/D6L316C5)</f>
        <v>0.40182512259419095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69088.333333333328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1752.171182393015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160.44659766893827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656.70032376660879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0.29765076039029364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66161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1624.7735846285302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181.00980230182745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620.25954703973275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527.99807453856022</v>
      </c>
      <c r="J26" s="16" t="s">
        <v>29727</v>
      </c>
      <c r="K26" s="21">
        <f>IF(FLOW_THRU_100PCT="Y",1,INDEX(VariabilityMatrix,D6L319C1,D6L319C9))</f>
        <v>0.27937381600946981</v>
      </c>
      <c r="L26" s="16" t="s">
        <v>29707</v>
      </c>
      <c r="M26" s="15">
        <f>IF(D6L319C2&lt;&gt;0,D6L319C2*D6L319C4,D6L319C3*D6L319C4)</f>
        <v>147.50883692949006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73.754418464745029</v>
      </c>
      <c r="R26" s="16" t="s">
        <v>29709</v>
      </c>
      <c r="S26" s="15">
        <f>D6L319C5-D6L319C7</f>
        <v>73.754418464745029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69.191941525740575</v>
      </c>
      <c r="X26" s="16" t="s">
        <v>29711</v>
      </c>
      <c r="Y26" s="33">
        <f>D6L319C7-D6L319C10</f>
        <v>4.5624769390044548</v>
      </c>
      <c r="Z26" s="16" t="s">
        <v>29712</v>
      </c>
      <c r="AA26" s="33">
        <f>CHOOSE(MIN(D6L319C9,RUN_YEARS),B7L803C7,B7L803C16,B7L803C25,B7L803C34,B7L803C43)</f>
        <v>69088.333333333328</v>
      </c>
      <c r="AB26" s="16" t="s">
        <v>29713</v>
      </c>
      <c r="AC26" s="33">
        <f>IF(D6L319C12=0,0,D6L319C10/D6L319C12)</f>
        <v>1.001499648166462E-3</v>
      </c>
      <c r="AD26" s="16" t="s">
        <v>29714</v>
      </c>
      <c r="AE26" s="33">
        <f>IF(D6L319C5=0,0,D6L319C10/D6L319C5)</f>
        <v>0.46906980602670373</v>
      </c>
      <c r="AF26" s="16" t="s">
        <v>29715</v>
      </c>
      <c r="AG26" s="33">
        <f>CHOOSE(MIN(D6L319C9,RUN_YEARS),B7L803C5,B7L803C14,B7L803C23,B7L803C32,B7L803C41)</f>
        <v>1752.171182393015</v>
      </c>
      <c r="AH26" s="16" t="s">
        <v>29716</v>
      </c>
      <c r="AI26" s="33">
        <f>IF(D6L319C15=0,0,D6L319C11/D6L319C15)</f>
        <v>2.6038990852328054E-3</v>
      </c>
      <c r="AJ26" s="16" t="s">
        <v>29717</v>
      </c>
      <c r="AK26" s="33">
        <f>IF(D6L319C5=0,0,D6L319C11/D6L319C5)</f>
        <v>3.0930193973296265E-2</v>
      </c>
      <c r="AL26" s="16" t="s">
        <v>29718</v>
      </c>
      <c r="AM26" s="33">
        <f>D6L319C8*CHOOSE(MIN(D6L319C9,RUN_YEARS),B7L803C4,B7L803C13,B7L803C22,B7L803C31,B7L803C40)</f>
        <v>14.48166198182617</v>
      </c>
      <c r="AN26" s="16" t="s">
        <v>29719</v>
      </c>
      <c r="AO26" s="33">
        <f>D6L319C8-D6L319C18</f>
        <v>59.272756482918858</v>
      </c>
      <c r="AP26" s="16" t="s">
        <v>29720</v>
      </c>
      <c r="AQ26" s="33">
        <f>CHOOSE(MIN(D6L319C9,RUN_YEARS),B7L803C2,B7L803C11,B7L803C20,B7L803C29,B7L803C38)</f>
        <v>160.44659766893827</v>
      </c>
      <c r="AR26" s="16" t="s">
        <v>29721</v>
      </c>
      <c r="AS26" s="33">
        <f>IF(D6L319C20=0,0,D6L319C18/D6L319C20)</f>
        <v>9.0258454789470144E-2</v>
      </c>
      <c r="AT26" s="16" t="s">
        <v>29722</v>
      </c>
      <c r="AU26" s="33">
        <f>IF(D6L319C5=0,0,D6L319C18/D6L319C5)</f>
        <v>9.8174877405809075E-2</v>
      </c>
      <c r="AV26" s="16" t="s">
        <v>29723</v>
      </c>
      <c r="AW26" s="33">
        <f>CHOOSE(MIN(D6L319C9,RUN_YEARS),B7L803C1,B7L803C10,B7L803C19,B7L803C28,B7L803C37)</f>
        <v>656.70032376660879</v>
      </c>
      <c r="AX26" s="16" t="s">
        <v>29724</v>
      </c>
      <c r="AY26" s="33">
        <f>IF(D6L319C23=0,0,D6L319C19/D6L319C23)</f>
        <v>9.025845478947013E-2</v>
      </c>
      <c r="AZ26" s="16" t="s">
        <v>29725</v>
      </c>
      <c r="BA26" s="33">
        <f>IF(D6L319C5=0,0,D6L319C19/D6L319C5)</f>
        <v>0.4018251225941909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505.16696589089071</v>
      </c>
      <c r="J27" s="16" t="s">
        <v>29748</v>
      </c>
      <c r="K27" s="21">
        <f>IF(FLOW_THRU_100PCT="Y",1,INDEX(VariabilityMatrix,D6L320C1,D6L320C9))</f>
        <v>0.29765076039029364</v>
      </c>
      <c r="L27" s="16" t="s">
        <v>29728</v>
      </c>
      <c r="M27" s="15">
        <f>IF(D6L320C2&lt;&gt;0,D6L320C2*D6L320C4,D6L320C3*D6L320C4)</f>
        <v>150.36333152148114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75.181665760740572</v>
      </c>
      <c r="R27" s="16" t="s">
        <v>29730</v>
      </c>
      <c r="S27" s="15">
        <f>D6L320C5-D6L320C7</f>
        <v>75.181665760740572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70.669391499038568</v>
      </c>
      <c r="X27" s="16" t="s">
        <v>29732</v>
      </c>
      <c r="Y27" s="33">
        <f>D6L320C7-D6L320C10</f>
        <v>4.5122742617020037</v>
      </c>
      <c r="Z27" s="16" t="s">
        <v>29733</v>
      </c>
      <c r="AA27" s="33">
        <f>CHOOSE(MIN(D6L320C9,RUN_YEARS),B7L803C7,B7L803C16,B7L803C25,B7L803C34,B7L803C43)</f>
        <v>66161</v>
      </c>
      <c r="AB27" s="16" t="s">
        <v>29734</v>
      </c>
      <c r="AC27" s="33">
        <f>IF(D6L320C12=0,0,D6L320C10/D6L320C12)</f>
        <v>1.0681427351315513E-3</v>
      </c>
      <c r="AD27" s="16" t="s">
        <v>29735</v>
      </c>
      <c r="AE27" s="33">
        <f>IF(D6L320C5=0,0,D6L320C10/D6L320C5)</f>
        <v>0.46999086003187307</v>
      </c>
      <c r="AF27" s="16" t="s">
        <v>29736</v>
      </c>
      <c r="AG27" s="33">
        <f>CHOOSE(MIN(D6L320C9,RUN_YEARS),B7L803C5,B7L803C14,B7L803C23,B7L803C32,B7L803C41)</f>
        <v>1624.7735846285302</v>
      </c>
      <c r="AH27" s="16" t="s">
        <v>29737</v>
      </c>
      <c r="AI27" s="33">
        <f>IF(D6L320C15=0,0,D6L320C11/D6L320C15)</f>
        <v>2.777171111342039E-3</v>
      </c>
      <c r="AJ27" s="16" t="s">
        <v>29738</v>
      </c>
      <c r="AK27" s="33">
        <f>IF(D6L320C5=0,0,D6L320C11/D6L320C5)</f>
        <v>3.0009139968126958E-2</v>
      </c>
      <c r="AL27" s="16" t="s">
        <v>29739</v>
      </c>
      <c r="AM27" s="33">
        <f>D6L320C8*CHOOSE(MIN(D6L320C9,RUN_YEARS),B7L803C4,B7L803C13,B7L803C22,B7L803C31,B7L803C40)</f>
        <v>16.983825061143982</v>
      </c>
      <c r="AN27" s="16" t="s">
        <v>29740</v>
      </c>
      <c r="AO27" s="33">
        <f>D6L320C8-D6L320C18</f>
        <v>58.19784069959659</v>
      </c>
      <c r="AP27" s="16" t="s">
        <v>29741</v>
      </c>
      <c r="AQ27" s="33">
        <f>CHOOSE(MIN(D6L320C9,RUN_YEARS),B7L803C2,B7L803C11,B7L803C20,B7L803C29,B7L803C38)</f>
        <v>181.00980230182745</v>
      </c>
      <c r="AR27" s="16" t="s">
        <v>29742</v>
      </c>
      <c r="AS27" s="33">
        <f>IF(D6L320C20=0,0,D6L320C18/D6L320C20)</f>
        <v>9.3828206236168651E-2</v>
      </c>
      <c r="AT27" s="16" t="s">
        <v>29743</v>
      </c>
      <c r="AU27" s="33">
        <f>IF(D6L320C5=0,0,D6L320C18/D6L320C5)</f>
        <v>0.1129519071524273</v>
      </c>
      <c r="AV27" s="16" t="s">
        <v>29744</v>
      </c>
      <c r="AW27" s="33">
        <f>CHOOSE(MIN(D6L320C9,RUN_YEARS),B7L803C1,B7L803C10,B7L803C19,B7L803C28,B7L803C37)</f>
        <v>620.25954703973275</v>
      </c>
      <c r="AX27" s="16" t="s">
        <v>29745</v>
      </c>
      <c r="AY27" s="33">
        <f>IF(D6L320C23=0,0,D6L320C19/D6L320C23)</f>
        <v>9.3828206236168638E-2</v>
      </c>
      <c r="AZ27" s="16" t="s">
        <v>29746</v>
      </c>
      <c r="BA27" s="33">
        <f>IF(D6L320C5=0,0,D6L320C19/D6L320C5)</f>
        <v>0.38704809284757269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0.29765076039029364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66161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1624.7735846285302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181.00980230182745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620.25954703973275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0.29765076039029364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66161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1624.7735846285302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181.00980230182745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620.25954703973275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0.29765076039029364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66161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1624.7735846285302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181.00980230182745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620.25954703973275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0.29765076039029364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66161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1624.7735846285302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181.00980230182745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620.25954703973275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0.29765076039029364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66161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1624.7735846285302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181.00980230182745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620.25954703973275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3999.2937982969597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3439.3926665353852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1719.6963332676926</v>
      </c>
      <c r="R33" s="16" t="s">
        <v>29856</v>
      </c>
      <c r="S33" s="15">
        <f>D6L326C5-D6L326C7</f>
        <v>1719.6963332676926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1616.483117332283</v>
      </c>
      <c r="X33" s="16" t="s">
        <v>29858</v>
      </c>
      <c r="Y33" s="33">
        <f>D6L326C7-D6L326C10</f>
        <v>103.21321593540961</v>
      </c>
      <c r="Z33" s="16" t="s">
        <v>29859</v>
      </c>
      <c r="AA33" s="33">
        <f>CHOOSE(MIN(D6L326C9,RUN_YEARS),B7L803C7,B7L803C16,B7L803C25,B7L803C34,B7L803C43)</f>
        <v>66161</v>
      </c>
      <c r="AB33" s="16" t="s">
        <v>29860</v>
      </c>
      <c r="AC33" s="33">
        <f>IF(D6L326C12=0,0,D6L326C10/D6L326C12)</f>
        <v>2.4432567786645955E-2</v>
      </c>
      <c r="AD33" s="16" t="s">
        <v>29861</v>
      </c>
      <c r="AE33" s="33">
        <f>IF(D6L326C5=0,0,D6L326C10/D6L326C5)</f>
        <v>0.46999086003187307</v>
      </c>
      <c r="AF33" s="16" t="s">
        <v>29862</v>
      </c>
      <c r="AG33" s="33">
        <f>CHOOSE(MIN(D6L326C9,RUN_YEARS),B7L803C5,B7L803C14,B7L803C23,B7L803C32,B7L803C41)</f>
        <v>1624.7735846285302</v>
      </c>
      <c r="AH33" s="16" t="s">
        <v>29863</v>
      </c>
      <c r="AI33" s="33">
        <f>IF(D6L326C15=0,0,D6L326C11/D6L326C15)</f>
        <v>6.3524676245279493E-2</v>
      </c>
      <c r="AJ33" s="16" t="s">
        <v>29864</v>
      </c>
      <c r="AK33" s="33">
        <f>IF(D6L326C5=0,0,D6L326C11/D6L326C5)</f>
        <v>3.0009139968126909E-2</v>
      </c>
      <c r="AL33" s="16" t="s">
        <v>29865</v>
      </c>
      <c r="AM33" s="33">
        <f>D6L326C8*CHOOSE(MIN(D6L326C9,RUN_YEARS),B7L803C4,B7L803C13,B7L803C22,B7L803C31,B7L803C40)</f>
        <v>388.4859611312441</v>
      </c>
      <c r="AN33" s="16" t="s">
        <v>29866</v>
      </c>
      <c r="AO33" s="33">
        <f>D6L326C8-D6L326C18</f>
        <v>1331.2103721364485</v>
      </c>
      <c r="AP33" s="16" t="s">
        <v>29867</v>
      </c>
      <c r="AQ33" s="33">
        <f>CHOOSE(MIN(D6L326C9,RUN_YEARS),B7L803C2,B7L803C11,B7L803C20,B7L803C29,B7L803C38)</f>
        <v>181.00980230182745</v>
      </c>
      <c r="AR33" s="16" t="s">
        <v>29868</v>
      </c>
      <c r="AS33" s="33">
        <f>IF(D6L326C20=0,0,D6L326C18/D6L326C20)</f>
        <v>2.1462150457656293</v>
      </c>
      <c r="AT33" s="16" t="s">
        <v>29869</v>
      </c>
      <c r="AU33" s="33">
        <f>IF(D6L326C5=0,0,D6L326C18/D6L326C5)</f>
        <v>0.11295190715242728</v>
      </c>
      <c r="AV33" s="16" t="s">
        <v>29870</v>
      </c>
      <c r="AW33" s="33">
        <f>CHOOSE(MIN(D6L326C9,RUN_YEARS),B7L803C1,B7L803C10,B7L803C19,B7L803C28,B7L803C37)</f>
        <v>620.25954703973275</v>
      </c>
      <c r="AX33" s="16" t="s">
        <v>29871</v>
      </c>
      <c r="AY33" s="33">
        <f>IF(D6L326C23=0,0,D6L326C19/D6L326C23)</f>
        <v>2.1462150457656293</v>
      </c>
      <c r="AZ33" s="16" t="s">
        <v>29872</v>
      </c>
      <c r="BA33" s="33">
        <f>IF(D6L326C5=0,0,D6L326C19/D6L326C5)</f>
        <v>0.38704809284757274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-36.342391491694038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-31.254456682856873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-15.627228341428436</v>
      </c>
      <c r="R34" s="16" t="s">
        <v>29876</v>
      </c>
      <c r="S34" s="15">
        <f>D6L327C5-D6L327C7</f>
        <v>-15.627228341428436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-14.660521933697687</v>
      </c>
      <c r="X34" s="16" t="s">
        <v>29878</v>
      </c>
      <c r="Y34" s="33">
        <f>D6L327C7-D6L327C10</f>
        <v>-0.96670640773074901</v>
      </c>
      <c r="Z34" s="16" t="s">
        <v>29879</v>
      </c>
      <c r="AA34" s="33">
        <f>CHOOSE(MIN(D6L327C9,RUN_YEARS),B7L803C7,B7L803C16,B7L803C25,B7L803C34,B7L803C43)</f>
        <v>69088.333333333328</v>
      </c>
      <c r="AB34" s="16" t="s">
        <v>29880</v>
      </c>
      <c r="AC34" s="33">
        <f>IF(D6L327C12=0,0,D6L327C10/D6L327C12)</f>
        <v>-2.1219967578266018E-4</v>
      </c>
      <c r="AD34" s="16" t="s">
        <v>29881</v>
      </c>
      <c r="AE34" s="33">
        <f>IF(D6L327C5=0,0,D6L327C10/D6L327C5)</f>
        <v>0.46906980602670373</v>
      </c>
      <c r="AF34" s="16" t="s">
        <v>29882</v>
      </c>
      <c r="AG34" s="33">
        <f>CHOOSE(MIN(D6L327C9,RUN_YEARS),B7L803C5,B7L803C14,B7L803C23,B7L803C32,B7L803C41)</f>
        <v>1752.171182393015</v>
      </c>
      <c r="AH34" s="16" t="s">
        <v>29883</v>
      </c>
      <c r="AI34" s="33">
        <f>IF(D6L327C15=0,0,D6L327C11/D6L327C15)</f>
        <v>-5.5171915703491751E-4</v>
      </c>
      <c r="AJ34" s="16" t="s">
        <v>29884</v>
      </c>
      <c r="AK34" s="33">
        <f>IF(D6L327C5=0,0,D6L327C11/D6L327C5)</f>
        <v>3.0930193973296272E-2</v>
      </c>
      <c r="AL34" s="16" t="s">
        <v>29885</v>
      </c>
      <c r="AM34" s="33">
        <f>D6L327C8*CHOOSE(MIN(D6L327C9,RUN_YEARS),B7L803C4,B7L803C13,B7L803C22,B7L803C31,B7L803C40)</f>
        <v>-3.0684024532246434</v>
      </c>
      <c r="AN34" s="16" t="s">
        <v>29886</v>
      </c>
      <c r="AO34" s="33">
        <f>D6L327C8-D6L327C18</f>
        <v>-12.558825888203792</v>
      </c>
      <c r="AP34" s="16" t="s">
        <v>29887</v>
      </c>
      <c r="AQ34" s="33">
        <f>CHOOSE(MIN(D6L327C9,RUN_YEARS),B7L803C2,B7L803C11,B7L803C20,B7L803C29,B7L803C38)</f>
        <v>160.44659766893827</v>
      </c>
      <c r="AR34" s="16" t="s">
        <v>29888</v>
      </c>
      <c r="AS34" s="33">
        <f>IF(D6L327C20=0,0,D6L327C18/D6L327C20)</f>
        <v>-1.912413536842902E-2</v>
      </c>
      <c r="AT34" s="16" t="s">
        <v>29889</v>
      </c>
      <c r="AU34" s="33">
        <f>IF(D6L327C5=0,0,D6L327C18/D6L327C5)</f>
        <v>9.8174877405809075E-2</v>
      </c>
      <c r="AV34" s="16" t="s">
        <v>29890</v>
      </c>
      <c r="AW34" s="33">
        <f>CHOOSE(MIN(D6L327C9,RUN_YEARS),B7L803C1,B7L803C10,B7L803C19,B7L803C28,B7L803C37)</f>
        <v>656.70032376660879</v>
      </c>
      <c r="AX34" s="16" t="s">
        <v>29891</v>
      </c>
      <c r="AY34" s="33">
        <f>IF(D6L327C23=0,0,D6L327C19/D6L327C23)</f>
        <v>-1.912413536842902E-2</v>
      </c>
      <c r="AZ34" s="16" t="s">
        <v>29892</v>
      </c>
      <c r="BA34" s="33">
        <f>IF(D6L327C5=0,0,D6L327C19/D6L327C5)</f>
        <v>0.4018251225941909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7690.519054684989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5938.8119768000024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2969.4059884000012</v>
      </c>
      <c r="R35" s="16" t="s">
        <v>29896</v>
      </c>
      <c r="S35" s="15">
        <f>SUM(D6L301C8:D6L327C8)-2*SUM(D6L309C8,D6L311C8,D6L322C8,D6L324C8,D6L327C8)</f>
        <v>2969.4059884000012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2789.0237511580776</v>
      </c>
      <c r="X35" s="16" t="s">
        <v>29898</v>
      </c>
      <c r="Y35" s="33">
        <f>SUM(D6L301C11:D6L327C11)-2*SUM(D6L309C11,D6L311C11,D6L322C11,D6L324C11,D6L327C11)</f>
        <v>180.38223724192349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4.144942400979932E-2</v>
      </c>
      <c r="AD35" s="16" t="s">
        <v>29900</v>
      </c>
      <c r="AE35" s="33">
        <f>IF(D6L328C5=0,0,D6L328C10/D6L328C5)</f>
        <v>0.46962654518334851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0.10776850242547832</v>
      </c>
      <c r="AJ35" s="16" t="s">
        <v>29902</v>
      </c>
      <c r="AK35" s="33">
        <f>IF(D6L328C5=0,0,D6L328C11/D6L328C5)</f>
        <v>3.0373454816651473E-2</v>
      </c>
      <c r="AL35" s="16" t="s">
        <v>29903</v>
      </c>
      <c r="AM35" s="33">
        <f>SUM(D6L301C18:D6L327C18)-2*SUM(D6L309C18,D6L311C18,D6L322C18,D6L324C18,D6L327C18)</f>
        <v>636.08963670548258</v>
      </c>
      <c r="AN35" s="16" t="s">
        <v>29904</v>
      </c>
      <c r="AO35" s="33">
        <f>SUM(D6L301C19:D6L327C19)-2*SUM(D6L309C19,D6L311C19,D6L322C19,D6L324C19,D6L327C19)</f>
        <v>2333.3163516945178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3.6773884513738588</v>
      </c>
      <c r="AT35" s="16" t="s">
        <v>29906</v>
      </c>
      <c r="AU35" s="33">
        <f>IF(D6L328C5=0,0,D6L328C18/D6L328C5)</f>
        <v>0.10710721928735407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3.6773884513738588</v>
      </c>
      <c r="AZ35" s="16" t="s">
        <v>29908</v>
      </c>
      <c r="BA35" s="33">
        <f>IF(D6L328C5=0,0,D6L328C19/D6L328C5)</f>
        <v>0.39289278071264577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36.267928546662873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18.133964273331436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9.0669821366657182</v>
      </c>
      <c r="R36" s="16" t="s">
        <v>29913</v>
      </c>
      <c r="S36" s="15">
        <f>D6L329C5-D6L329C7</f>
        <v>9.0669821366657182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8.5227974646103011</v>
      </c>
      <c r="X36" s="16" t="s">
        <v>29915</v>
      </c>
      <c r="Y36" s="33">
        <f>D6L329C7-D6L329C10</f>
        <v>0.5441846720554171</v>
      </c>
      <c r="Z36" s="16" t="s">
        <v>29916</v>
      </c>
      <c r="AA36" s="33">
        <f>CHOOSE(MIN(D6L329C9,RUN_YEARS),B7L803C7,B7L803C16,B7L803C25,B7L803C34,B7L803C43)</f>
        <v>66161</v>
      </c>
      <c r="AB36" s="16" t="s">
        <v>29917</v>
      </c>
      <c r="AC36" s="33">
        <f>IF(D6L329C12=0,0,D6L329C10/D6L329C12)</f>
        <v>1.2881905449751819E-4</v>
      </c>
      <c r="AD36" s="16" t="s">
        <v>29918</v>
      </c>
      <c r="AE36" s="33">
        <f>IF(D6L329C5=0,0,D6L329C10/D6L329C5)</f>
        <v>0.46999086003187301</v>
      </c>
      <c r="AF36" s="16" t="s">
        <v>29919</v>
      </c>
      <c r="AG36" s="33">
        <f>CHOOSE(MIN(D6L329C9,RUN_YEARS),B7L803C5,B7L803C14,B7L803C23,B7L803C32,B7L803C41)</f>
        <v>1624.7735846285302</v>
      </c>
      <c r="AH36" s="16" t="s">
        <v>29920</v>
      </c>
      <c r="AI36" s="33">
        <f>IF(D6L329C15=0,0,D6L329C11/D6L329C15)</f>
        <v>3.3492954169354823E-4</v>
      </c>
      <c r="AJ36" s="16" t="s">
        <v>29921</v>
      </c>
      <c r="AK36" s="33">
        <f>IF(D6L329C5=0,0,D6L329C11/D6L329C5)</f>
        <v>3.0009139968126979E-2</v>
      </c>
      <c r="AL36" s="16" t="s">
        <v>29922</v>
      </c>
      <c r="AM36" s="33">
        <f>D6L329C8*CHOOSE(MIN(D6L329C9,RUN_YEARS),B7L803C4,B7L803C13,B7L803C22,B7L803C31,B7L803C40)</f>
        <v>2.048265848906766</v>
      </c>
      <c r="AN36" s="16" t="s">
        <v>29923</v>
      </c>
      <c r="AO36" s="33">
        <f>D6L329C8-D6L329C18</f>
        <v>7.0187162877589522</v>
      </c>
      <c r="AP36" s="16" t="s">
        <v>29924</v>
      </c>
      <c r="AQ36" s="33">
        <f>CHOOSE(MIN(D6L329C9,RUN_YEARS),B7L803C2,B7L803C11,B7L803C20,B7L803C29,B7L803C38)</f>
        <v>181.00980230182745</v>
      </c>
      <c r="AR36" s="16" t="s">
        <v>29925</v>
      </c>
      <c r="AS36" s="33">
        <f>IF(D6L329C20=0,0,D6L329C18/D6L329C20)</f>
        <v>1.1315773084439677E-2</v>
      </c>
      <c r="AT36" s="16" t="s">
        <v>29926</v>
      </c>
      <c r="AU36" s="33">
        <f>IF(D6L329C5=0,0,D6L329C18/D6L329C5)</f>
        <v>0.11295190715242728</v>
      </c>
      <c r="AV36" s="16" t="s">
        <v>29927</v>
      </c>
      <c r="AW36" s="33">
        <f>CHOOSE(MIN(D6L329C9,RUN_YEARS),B7L803C1,B7L803C10,B7L803C19,B7L803C28,B7L803C37)</f>
        <v>620.25954703973275</v>
      </c>
      <c r="AX36" s="16" t="s">
        <v>29928</v>
      </c>
      <c r="AY36" s="33">
        <f>IF(D6L329C23=0,0,D6L329C19/D6L329C23)</f>
        <v>1.1315773084439675E-2</v>
      </c>
      <c r="AZ36" s="16" t="s">
        <v>29929</v>
      </c>
      <c r="BA36" s="33">
        <f>IF(D6L329C5=0,0,D6L329C19/D6L329C5)</f>
        <v>0.38704809284757269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2.5672278894034206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2.5672278894034206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1.2836139447017103</v>
      </c>
      <c r="R37" s="16" t="s">
        <v>29933</v>
      </c>
      <c r="S37" s="15">
        <f>D6L330C5-D6L330C7</f>
        <v>1.2836139447017103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1.2065736436385239</v>
      </c>
      <c r="X37" s="16" t="s">
        <v>29935</v>
      </c>
      <c r="Y37" s="33">
        <f>D6L330C7-D6L330C10</f>
        <v>7.7040301063186378E-2</v>
      </c>
      <c r="Z37" s="16" t="s">
        <v>29936</v>
      </c>
      <c r="AA37" s="33">
        <f>CHOOSE(MIN(D6L330C9,RUN_YEARS),B7L803C7,B7L803C16,B7L803C25,B7L803C34,B7L803C43)</f>
        <v>66161</v>
      </c>
      <c r="AB37" s="16" t="s">
        <v>29937</v>
      </c>
      <c r="AC37" s="33">
        <f>IF(D6L330C12=0,0,D6L330C10/D6L330C12)</f>
        <v>1.8236931782145432E-5</v>
      </c>
      <c r="AD37" s="16" t="s">
        <v>29938</v>
      </c>
      <c r="AE37" s="33">
        <f>IF(D6L330C5=0,0,D6L330C10/D6L330C5)</f>
        <v>0.46999086003187307</v>
      </c>
      <c r="AF37" s="16" t="s">
        <v>29939</v>
      </c>
      <c r="AG37" s="33">
        <f>CHOOSE(MIN(D6L330C9,RUN_YEARS),B7L803C5,B7L803C14,B7L803C23,B7L803C32,B7L803C41)</f>
        <v>1624.7735846285302</v>
      </c>
      <c r="AH37" s="16" t="s">
        <v>29940</v>
      </c>
      <c r="AI37" s="33">
        <f>IF(D6L330C15=0,0,D6L330C11/D6L330C15)</f>
        <v>4.74160226335782E-5</v>
      </c>
      <c r="AJ37" s="16" t="s">
        <v>29941</v>
      </c>
      <c r="AK37" s="33">
        <f>IF(D6L330C5=0,0,D6L330C11/D6L330C5)</f>
        <v>3.0009139968126947E-2</v>
      </c>
      <c r="AL37" s="16" t="s">
        <v>29942</v>
      </c>
      <c r="AM37" s="33">
        <f>D6L330C8*CHOOSE(MIN(D6L330C9,RUN_YEARS),B7L803C4,B7L803C13,B7L803C22,B7L803C31,B7L803C40)</f>
        <v>0.28997328620301704</v>
      </c>
      <c r="AN37" s="16" t="s">
        <v>29943</v>
      </c>
      <c r="AO37" s="33">
        <f>D6L330C8-D6L330C18</f>
        <v>0.99364065849869321</v>
      </c>
      <c r="AP37" s="16" t="s">
        <v>29944</v>
      </c>
      <c r="AQ37" s="33">
        <f>CHOOSE(MIN(D6L330C9,RUN_YEARS),B7L803C2,B7L803C11,B7L803C20,B7L803C29,B7L803C38)</f>
        <v>181.00980230182745</v>
      </c>
      <c r="AR37" s="16" t="s">
        <v>29945</v>
      </c>
      <c r="AS37" s="33">
        <f>IF(D6L330C20=0,0,D6L330C18/D6L330C20)</f>
        <v>1.6019755975397224E-3</v>
      </c>
      <c r="AT37" s="16" t="s">
        <v>29946</v>
      </c>
      <c r="AU37" s="33">
        <f>IF(D6L330C5=0,0,D6L330C18/D6L330C5)</f>
        <v>0.1129519071524273</v>
      </c>
      <c r="AV37" s="16" t="s">
        <v>29947</v>
      </c>
      <c r="AW37" s="33">
        <f>CHOOSE(MIN(D6L330C9,RUN_YEARS),B7L803C1,B7L803C10,B7L803C19,B7L803C28,B7L803C37)</f>
        <v>620.25954703973275</v>
      </c>
      <c r="AX37" s="16" t="s">
        <v>29948</v>
      </c>
      <c r="AY37" s="33">
        <f>IF(D6L330C23=0,0,D6L330C19/D6L330C23)</f>
        <v>1.601975597539722E-3</v>
      </c>
      <c r="AZ37" s="16" t="s">
        <v>29949</v>
      </c>
      <c r="BA37" s="33">
        <f>IF(D6L330C5=0,0,D6L330C19/D6L330C5)</f>
        <v>0.38704809284757269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22.543363434997445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11.271681717498723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5.6358408587493614</v>
      </c>
      <c r="R38" s="16" t="s">
        <v>29953</v>
      </c>
      <c r="S38" s="15">
        <f>D6L331C5-D6L331C7</f>
        <v>5.6358408587493614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5.2975873844127648</v>
      </c>
      <c r="X38" s="16" t="s">
        <v>29955</v>
      </c>
      <c r="Y38" s="33">
        <f>D6L331C7-D6L331C10</f>
        <v>0.33825347433659658</v>
      </c>
      <c r="Z38" s="16" t="s">
        <v>29956</v>
      </c>
      <c r="AA38" s="33">
        <f>CHOOSE(MIN(D6L331C9,RUN_YEARS),B7L803C7,B7L803C16,B7L803C25,B7L803C34,B7L803C43)</f>
        <v>66161</v>
      </c>
      <c r="AB38" s="16" t="s">
        <v>29957</v>
      </c>
      <c r="AC38" s="33">
        <f>IF(D6L331C12=0,0,D6L331C10/D6L331C12)</f>
        <v>8.0071150442296288E-5</v>
      </c>
      <c r="AD38" s="16" t="s">
        <v>29958</v>
      </c>
      <c r="AE38" s="33">
        <f>IF(D6L331C5=0,0,D6L331C10/D6L331C5)</f>
        <v>0.46999086003187307</v>
      </c>
      <c r="AF38" s="16" t="s">
        <v>29959</v>
      </c>
      <c r="AG38" s="33">
        <f>CHOOSE(MIN(D6L331C9,RUN_YEARS),B7L803C5,B7L803C14,B7L803C23,B7L803C32,B7L803C41)</f>
        <v>1624.7735846285302</v>
      </c>
      <c r="AH38" s="16" t="s">
        <v>29960</v>
      </c>
      <c r="AI38" s="33">
        <f>IF(D6L331C15=0,0,D6L331C11/D6L331C15)</f>
        <v>2.0818499114997059E-4</v>
      </c>
      <c r="AJ38" s="16" t="s">
        <v>29961</v>
      </c>
      <c r="AK38" s="33">
        <f>IF(D6L331C5=0,0,D6L331C11/D6L331C5)</f>
        <v>3.0009139968126937E-2</v>
      </c>
      <c r="AL38" s="16" t="s">
        <v>29962</v>
      </c>
      <c r="AM38" s="33">
        <f>D6L331C8*CHOOSE(MIN(D6L331C9,RUN_YEARS),B7L803C4,B7L803C13,B7L803C22,B7L803C31,B7L803C40)</f>
        <v>1.2731579468066279</v>
      </c>
      <c r="AN38" s="16" t="s">
        <v>29963</v>
      </c>
      <c r="AO38" s="33">
        <f>D6L331C8-D6L331C18</f>
        <v>4.3626829119427333</v>
      </c>
      <c r="AP38" s="16" t="s">
        <v>29964</v>
      </c>
      <c r="AQ38" s="33">
        <f>CHOOSE(MIN(D6L331C9,RUN_YEARS),B7L803C2,B7L803C11,B7L803C20,B7L803C29,B7L803C38)</f>
        <v>181.00980230182745</v>
      </c>
      <c r="AR38" s="16" t="s">
        <v>29965</v>
      </c>
      <c r="AS38" s="33">
        <f>IF(D6L331C20=0,0,D6L331C18/D6L331C20)</f>
        <v>7.0336408891474396E-3</v>
      </c>
      <c r="AT38" s="16" t="s">
        <v>29966</v>
      </c>
      <c r="AU38" s="33">
        <f>IF(D6L331C5=0,0,D6L331C18/D6L331C5)</f>
        <v>0.11295190715242728</v>
      </c>
      <c r="AV38" s="16" t="s">
        <v>29967</v>
      </c>
      <c r="AW38" s="33">
        <f>CHOOSE(MIN(D6L331C9,RUN_YEARS),B7L803C1,B7L803C10,B7L803C19,B7L803C28,B7L803C37)</f>
        <v>620.25954703973275</v>
      </c>
      <c r="AX38" s="16" t="s">
        <v>29968</v>
      </c>
      <c r="AY38" s="33">
        <f>IF(D6L331C23=0,0,D6L331C19/D6L331C23)</f>
        <v>7.0336408891474387E-3</v>
      </c>
      <c r="AZ38" s="16" t="s">
        <v>29969</v>
      </c>
      <c r="BA38" s="33">
        <f>IF(D6L331C5=0,0,D6L331C19/D6L331C5)</f>
        <v>0.38704809284757269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66161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1624.7735846285302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181.00980230182745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620.25954703973275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3227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3227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1290.8000000000002</v>
      </c>
      <c r="R40" s="16" t="s">
        <v>29994</v>
      </c>
      <c r="S40" s="15">
        <f>D6L333C5-D6L333C7</f>
        <v>1936.1999999999998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1213.3284042582836</v>
      </c>
      <c r="X40" s="16" t="s">
        <v>29996</v>
      </c>
      <c r="Y40" s="33">
        <f>D6L333C7-D6L333C10</f>
        <v>77.471595741716555</v>
      </c>
      <c r="Z40" s="16" t="s">
        <v>29997</v>
      </c>
      <c r="AA40" s="33">
        <f>CHOOSE(MIN(D6L333C9,RUN_YEARS),B7L803C7,B7L803C16,B7L803C25,B7L803C34,B7L803C43)</f>
        <v>66161</v>
      </c>
      <c r="AB40" s="16" t="s">
        <v>29998</v>
      </c>
      <c r="AC40" s="33">
        <f>IF(D6L333C12=0,0,D6L333C10/D6L333C12)</f>
        <v>1.8339027588130222E-2</v>
      </c>
      <c r="AD40" s="16" t="s">
        <v>29999</v>
      </c>
      <c r="AE40" s="33">
        <f>IF(D6L333C5=0,0,D6L333C10/D6L333C5)</f>
        <v>0.37599268802549851</v>
      </c>
      <c r="AF40" s="16" t="s">
        <v>30000</v>
      </c>
      <c r="AG40" s="33">
        <f>CHOOSE(MIN(D6L333C9,RUN_YEARS),B7L803C5,B7L803C14,B7L803C23,B7L803C32,B7L803C41)</f>
        <v>1624.7735846285302</v>
      </c>
      <c r="AH40" s="16" t="s">
        <v>30001</v>
      </c>
      <c r="AI40" s="33">
        <f>IF(D6L333C15=0,0,D6L333C11/D6L333C15)</f>
        <v>4.7681471729138669E-2</v>
      </c>
      <c r="AJ40" s="16" t="s">
        <v>30002</v>
      </c>
      <c r="AK40" s="33">
        <f>IF(D6L333C5=0,0,D6L333C11/D6L333C5)</f>
        <v>2.4007311974501566E-2</v>
      </c>
      <c r="AL40" s="16" t="s">
        <v>30003</v>
      </c>
      <c r="AM40" s="33">
        <f>D6L333C8*CHOOSE(MIN(D6L333C9,RUN_YEARS),B7L803C4,B7L803C13,B7L803C22,B7L803C31,B7L803C40)</f>
        <v>437.39496525705937</v>
      </c>
      <c r="AN40" s="16" t="s">
        <v>30004</v>
      </c>
      <c r="AO40" s="33">
        <f>D6L333C8-D6L333C18</f>
        <v>1498.8050347429405</v>
      </c>
      <c r="AP40" s="16" t="s">
        <v>30005</v>
      </c>
      <c r="AQ40" s="33">
        <f>CHOOSE(MIN(D6L333C9,RUN_YEARS),B7L803C2,B7L803C11,B7L803C20,B7L803C29,B7L803C38)</f>
        <v>181.00980230182745</v>
      </c>
      <c r="AR40" s="16" t="s">
        <v>30006</v>
      </c>
      <c r="AS40" s="33">
        <f>IF(D6L333C20=0,0,D6L333C18/D6L333C20)</f>
        <v>2.416415905077443</v>
      </c>
      <c r="AT40" s="16" t="s">
        <v>30007</v>
      </c>
      <c r="AU40" s="33">
        <f>IF(D6L333C5=0,0,D6L333C18/D6L333C5)</f>
        <v>0.13554228858291273</v>
      </c>
      <c r="AV40" s="16" t="s">
        <v>30008</v>
      </c>
      <c r="AW40" s="33">
        <f>CHOOSE(MIN(D6L333C9,RUN_YEARS),B7L803C1,B7L803C10,B7L803C19,B7L803C28,B7L803C37)</f>
        <v>620.25954703973275</v>
      </c>
      <c r="AX40" s="16" t="s">
        <v>30009</v>
      </c>
      <c r="AY40" s="33">
        <f>IF(D6L333C23=0,0,D6L333C19/D6L333C23)</f>
        <v>2.416415905077443</v>
      </c>
      <c r="AZ40" s="16" t="s">
        <v>30010</v>
      </c>
      <c r="BA40" s="33">
        <f>IF(D6L333C5=0,0,D6L333C19/D6L333C5)</f>
        <v>0.46445771141708725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10954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10954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10954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66161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1624.7735846285302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2474.5503818953771</v>
      </c>
      <c r="AN41" s="16" t="s">
        <v>30023</v>
      </c>
      <c r="AO41" s="33">
        <f>D6L334C8-D6L334C18</f>
        <v>8479.4496181046234</v>
      </c>
      <c r="AP41" s="16" t="s">
        <v>30024</v>
      </c>
      <c r="AQ41" s="33">
        <f>CHOOSE(MIN(D6L334C9,RUN_YEARS),B7L803C2,B7L803C11,B7L803C20,B7L803C29,B7L803C38)</f>
        <v>181.00980230182745</v>
      </c>
      <c r="AR41" s="16" t="s">
        <v>30025</v>
      </c>
      <c r="AS41" s="33">
        <f>IF(D6L334C20=0,0,D6L334C18/D6L334C20)</f>
        <v>13.670808709956777</v>
      </c>
      <c r="AT41" s="16" t="s">
        <v>30026</v>
      </c>
      <c r="AU41" s="33">
        <f>IF(D6L334C5=0,0,D6L334C18/D6L334C5)</f>
        <v>0.22590381430485459</v>
      </c>
      <c r="AV41" s="16" t="s">
        <v>30027</v>
      </c>
      <c r="AW41" s="33">
        <f>CHOOSE(MIN(D6L334C9,RUN_YEARS),B7L803C1,B7L803C10,B7L803C19,B7L803C28,B7L803C37)</f>
        <v>620.25954703973275</v>
      </c>
      <c r="AX41" s="16" t="s">
        <v>30028</v>
      </c>
      <c r="AY41" s="33">
        <f>IF(D6L334C23=0,0,D6L334C19/D6L334C23)</f>
        <v>13.670808709956777</v>
      </c>
      <c r="AZ41" s="16" t="s">
        <v>30029</v>
      </c>
      <c r="BA41" s="33">
        <f>IF(D6L334C5=0,0,D6L334C19/D6L334C5)</f>
        <v>0.77409618569514549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-3367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-3367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-3367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-3164.9184514546332</v>
      </c>
      <c r="X42" s="16" t="s">
        <v>30036</v>
      </c>
      <c r="Y42" s="33">
        <f>D6L335C7-D6L335C10</f>
        <v>-202.08154854536679</v>
      </c>
      <c r="Z42" s="16" t="s">
        <v>30037</v>
      </c>
      <c r="AA42" s="33">
        <f>CHOOSE(MIN(D6L335C9,RUN_YEARS),B7L803C7,B7L803C16,B7L803C25,B7L803C34,B7L803C43)</f>
        <v>66161</v>
      </c>
      <c r="AB42" s="16" t="s">
        <v>30038</v>
      </c>
      <c r="AC42" s="33">
        <f>IF(D6L335C12=0,0,D6L335C10/D6L335C12)</f>
        <v>-4.7836617515675903E-2</v>
      </c>
      <c r="AD42" s="16" t="s">
        <v>30039</v>
      </c>
      <c r="AE42" s="33">
        <f>IF(D6L335C5=0,0,D6L335C10/D6L335C5)</f>
        <v>0.93998172006374614</v>
      </c>
      <c r="AF42" s="16" t="s">
        <v>30040</v>
      </c>
      <c r="AG42" s="33">
        <f>CHOOSE(MIN(D6L335C9,RUN_YEARS),B7L803C5,B7L803C14,B7L803C23,B7L803C32,B7L803C41)</f>
        <v>1624.7735846285302</v>
      </c>
      <c r="AH42" s="16" t="s">
        <v>30041</v>
      </c>
      <c r="AI42" s="33">
        <f>IF(D6L335C15=0,0,D6L335C11/D6L335C15)</f>
        <v>-0.1243752055407575</v>
      </c>
      <c r="AJ42" s="16" t="s">
        <v>30042</v>
      </c>
      <c r="AK42" s="33">
        <f>IF(D6L335C5=0,0,D6L335C11/D6L335C5)</f>
        <v>6.0018279936253874E-2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181.00980230182745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620.25954703973275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-8973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-8973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-8973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66161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1624.7735846285302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-2027.0349257574601</v>
      </c>
      <c r="AN43" s="16" t="s">
        <v>30064</v>
      </c>
      <c r="AO43" s="33">
        <f>D6L336C8-D6L336C18</f>
        <v>-6945.9650742425401</v>
      </c>
      <c r="AP43" s="16" t="s">
        <v>30065</v>
      </c>
      <c r="AQ43" s="33">
        <f>CHOOSE(MIN(D6L336C9,RUN_YEARS),B7L803C2,B7L803C11,B7L803C20,B7L803C29,B7L803C38)</f>
        <v>181.00980230182745</v>
      </c>
      <c r="AR43" s="16" t="s">
        <v>30066</v>
      </c>
      <c r="AS43" s="33">
        <f>IF(D6L336C20=0,0,D6L336C18/D6L336C20)</f>
        <v>-11.198481518572409</v>
      </c>
      <c r="AT43" s="16" t="s">
        <v>30067</v>
      </c>
      <c r="AU43" s="33">
        <f>IF(D6L336C5=0,0,D6L336C18/D6L336C5)</f>
        <v>0.22590381430485457</v>
      </c>
      <c r="AV43" s="16" t="s">
        <v>30068</v>
      </c>
      <c r="AW43" s="33">
        <f>CHOOSE(MIN(D6L336C9,RUN_YEARS),B7L803C1,B7L803C10,B7L803C19,B7L803C28,B7L803C37)</f>
        <v>620.25954703973275</v>
      </c>
      <c r="AX43" s="16" t="s">
        <v>30069</v>
      </c>
      <c r="AY43" s="33">
        <f>IF(D6L336C23=0,0,D6L336C19/D6L336C23)</f>
        <v>-11.198481518572407</v>
      </c>
      <c r="AZ43" s="16" t="s">
        <v>30070</v>
      </c>
      <c r="BA43" s="33">
        <f>IF(D6L336C5=0,0,D6L336C19/D6L336C5)</f>
        <v>0.77409618569514549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1902.3785198710648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1872.9728738802332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-2060.2135630598832</v>
      </c>
      <c r="R44" s="16" t="s">
        <v>30074</v>
      </c>
      <c r="S44" s="15">
        <f>SUM(D6L329C8:D6L336C8)</f>
        <v>3933.1864369401173</v>
      </c>
      <c r="U44" s="21" t="str">
        <f>NULL_VALUE</f>
        <v>n/a</v>
      </c>
      <c r="V44" s="16" t="s">
        <v>30075</v>
      </c>
      <c r="W44" s="33">
        <f>SUM(D6L329C10:D6L336C10)</f>
        <v>-1936.563088703688</v>
      </c>
      <c r="X44" s="16" t="s">
        <v>30076</v>
      </c>
      <c r="Y44" s="33">
        <f>SUM(D6L329C11:D6L336C11)</f>
        <v>-123.65047435619503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-2.927046279082372E-2</v>
      </c>
      <c r="AD44" s="16" t="s">
        <v>30078</v>
      </c>
      <c r="AE44" s="33">
        <f>IF(D6L337C5=0,0,D6L337C10/D6L337C5)</f>
        <v>-1.033951487344136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-7.6103203256141727E-2</v>
      </c>
      <c r="AJ44" s="16" t="s">
        <v>30080</v>
      </c>
      <c r="AK44" s="33">
        <f>IF(D6L337C5=0,0,D6L337C11/D6L337C5)</f>
        <v>-6.6018294274614156E-2</v>
      </c>
      <c r="AL44" s="16" t="s">
        <v>30081</v>
      </c>
      <c r="AM44" s="33">
        <f>SUM(D6L329C18:D6L336C18)</f>
        <v>888.52181847689258</v>
      </c>
      <c r="AN44" s="16" t="s">
        <v>30082</v>
      </c>
      <c r="AO44" s="33">
        <f>SUM(D6L329C19:D6L336C19)</f>
        <v>3044.6646184632245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4.9086944860329371</v>
      </c>
      <c r="AT44" s="16" t="s">
        <v>30084</v>
      </c>
      <c r="AU44" s="33">
        <f>IF(D6L337C5=0,0,D6L337C18/D6L337C5)</f>
        <v>0.47439118359260812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4.9086944860329389</v>
      </c>
      <c r="AZ44" s="16" t="s">
        <v>30086</v>
      </c>
      <c r="BA44" s="33">
        <f>IF(D6L337C5=0,0,D6L337C19/D6L337C5)</f>
        <v>1.6255785980261426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459.41426661129293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229.70713330564647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114.85356665282323</v>
      </c>
      <c r="R45" s="16" t="s">
        <v>30091</v>
      </c>
      <c r="S45" s="15">
        <f>D6L338C5-D6L338C7</f>
        <v>114.85356665282323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107.9602531377769</v>
      </c>
      <c r="X45" s="16" t="s">
        <v>30093</v>
      </c>
      <c r="Y45" s="33">
        <f>D6L338C7-D6L338C10</f>
        <v>6.8933135150463301</v>
      </c>
      <c r="Z45" s="16" t="s">
        <v>30094</v>
      </c>
      <c r="AA45" s="33">
        <f>CHOOSE(MIN(D6L338C9,RUN_YEARS),B7L803C7,B7L803C16,B7L803C25,B7L803C34,B7L803C43)</f>
        <v>66161</v>
      </c>
      <c r="AB45" s="16" t="s">
        <v>30095</v>
      </c>
      <c r="AC45" s="33">
        <f>IF(D6L338C12=0,0,D6L338C10/D6L338C12)</f>
        <v>1.6317808548506961E-3</v>
      </c>
      <c r="AD45" s="16" t="s">
        <v>30096</v>
      </c>
      <c r="AE45" s="33">
        <f>IF(D6L338C5=0,0,D6L338C10/D6L338C5)</f>
        <v>0.46999086003187307</v>
      </c>
      <c r="AF45" s="16" t="s">
        <v>30097</v>
      </c>
      <c r="AG45" s="33">
        <f>CHOOSE(MIN(D6L338C9,RUN_YEARS),B7L803C5,B7L803C14,B7L803C23,B7L803C32,B7L803C41)</f>
        <v>1624.7735846285302</v>
      </c>
      <c r="AH45" s="16" t="s">
        <v>30098</v>
      </c>
      <c r="AI45" s="33">
        <f>IF(D6L338C15=0,0,D6L338C11/D6L338C15)</f>
        <v>4.2426302226118099E-3</v>
      </c>
      <c r="AJ45" s="16" t="s">
        <v>30099</v>
      </c>
      <c r="AK45" s="33">
        <f>IF(D6L338C5=0,0,D6L338C11/D6L338C5)</f>
        <v>3.0009139968126906E-2</v>
      </c>
      <c r="AL45" s="16" t="s">
        <v>30100</v>
      </c>
      <c r="AM45" s="33">
        <f>D6L338C8*CHOOSE(MIN(D6L338C9,RUN_YEARS),B7L803C4,B7L803C13,B7L803C22,B7L803C31,B7L803C40)</f>
        <v>25.945858793389615</v>
      </c>
      <c r="AN45" s="16" t="s">
        <v>30101</v>
      </c>
      <c r="AO45" s="33">
        <f>D6L338C8-D6L338C18</f>
        <v>88.907707859433614</v>
      </c>
      <c r="AP45" s="16" t="s">
        <v>30102</v>
      </c>
      <c r="AQ45" s="33">
        <f>CHOOSE(MIN(D6L338C9,RUN_YEARS),B7L803C2,B7L803C11,B7L803C20,B7L803C29,B7L803C38)</f>
        <v>181.00980230182745</v>
      </c>
      <c r="AR45" s="16" t="s">
        <v>30103</v>
      </c>
      <c r="AS45" s="33">
        <f>IF(D6L338C20=0,0,D6L338C18/D6L338C20)</f>
        <v>0.14333952340396358</v>
      </c>
      <c r="AT45" s="16" t="s">
        <v>30104</v>
      </c>
      <c r="AU45" s="33">
        <f>IF(D6L338C5=0,0,D6L338C18/D6L338C5)</f>
        <v>0.11295190715242727</v>
      </c>
      <c r="AV45" s="16" t="s">
        <v>30105</v>
      </c>
      <c r="AW45" s="33">
        <f>CHOOSE(MIN(D6L338C9,RUN_YEARS),B7L803C1,B7L803C10,B7L803C19,B7L803C28,B7L803C37)</f>
        <v>620.25954703973275</v>
      </c>
      <c r="AX45" s="16" t="s">
        <v>30106</v>
      </c>
      <c r="AY45" s="33">
        <f>IF(D6L338C23=0,0,D6L338C19/D6L338C23)</f>
        <v>0.14333952340396358</v>
      </c>
      <c r="AZ45" s="16" t="s">
        <v>30107</v>
      </c>
      <c r="BA45" s="33">
        <f>IF(D6L338C5=0,0,D6L338C19/D6L338C5)</f>
        <v>0.38704809284757269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8550.0710898762682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8550.0710898762682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3420.0284359505076</v>
      </c>
      <c r="R46" s="16" t="s">
        <v>30111</v>
      </c>
      <c r="S46" s="15">
        <f>D6L339C5-D6L339C7</f>
        <v>5130.0426539257605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3214.7642118916815</v>
      </c>
      <c r="X46" s="16" t="s">
        <v>30113</v>
      </c>
      <c r="Y46" s="33">
        <f>D6L339C7-D6L339C10</f>
        <v>205.26422405882613</v>
      </c>
      <c r="Z46" s="16" t="s">
        <v>30114</v>
      </c>
      <c r="AA46" s="33">
        <f>CHOOSE(MIN(D6L339C9,RUN_YEARS),B7L803C7,B7L803C16,B7L803C25,B7L803C34,B7L803C43)</f>
        <v>66161</v>
      </c>
      <c r="AB46" s="16" t="s">
        <v>30115</v>
      </c>
      <c r="AC46" s="33">
        <f>IF(D6L339C12=0,0,D6L339C10/D6L339C12)</f>
        <v>4.8590018468458479E-2</v>
      </c>
      <c r="AD46" s="16" t="s">
        <v>30116</v>
      </c>
      <c r="AE46" s="33">
        <f>IF(D6L339C5=0,0,D6L339C10/D6L339C5)</f>
        <v>0.37599268802549846</v>
      </c>
      <c r="AF46" s="16" t="s">
        <v>30117</v>
      </c>
      <c r="AG46" s="33">
        <f>CHOOSE(MIN(D6L339C9,RUN_YEARS),B7L803C5,B7L803C14,B7L803C23,B7L803C32,B7L803C41)</f>
        <v>1624.7735846285302</v>
      </c>
      <c r="AH46" s="16" t="s">
        <v>30118</v>
      </c>
      <c r="AI46" s="33">
        <f>IF(D6L339C15=0,0,D6L339C11/D6L339C15)</f>
        <v>0.12633404801799225</v>
      </c>
      <c r="AJ46" s="16" t="s">
        <v>30119</v>
      </c>
      <c r="AK46" s="33">
        <f>IF(D6L339C5=0,0,D6L339C11/D6L339C5)</f>
        <v>2.4007311974501559E-2</v>
      </c>
      <c r="AL46" s="16" t="s">
        <v>30120</v>
      </c>
      <c r="AM46" s="33">
        <f>D6L339C8*CHOOSE(MIN(D6L339C9,RUN_YEARS),B7L803C4,B7L803C13,B7L803C22,B7L803C31,B7L803C40)</f>
        <v>1158.8962030684283</v>
      </c>
      <c r="AN46" s="16" t="s">
        <v>30121</v>
      </c>
      <c r="AO46" s="33">
        <f>D6L339C8-D6L339C18</f>
        <v>3971.1464508573322</v>
      </c>
      <c r="AP46" s="16" t="s">
        <v>30122</v>
      </c>
      <c r="AQ46" s="33">
        <f>CHOOSE(MIN(D6L339C9,RUN_YEARS),B7L803C2,B7L803C11,B7L803C20,B7L803C29,B7L803C38)</f>
        <v>181.00980230182745</v>
      </c>
      <c r="AR46" s="16" t="s">
        <v>30123</v>
      </c>
      <c r="AS46" s="33">
        <f>IF(D6L339C20=0,0,D6L339C18/D6L339C20)</f>
        <v>6.4023947229996407</v>
      </c>
      <c r="AT46" s="16" t="s">
        <v>30124</v>
      </c>
      <c r="AU46" s="33">
        <f>IF(D6L339C5=0,0,D6L339C18/D6L339C5)</f>
        <v>0.13554228858291273</v>
      </c>
      <c r="AV46" s="16" t="s">
        <v>30125</v>
      </c>
      <c r="AW46" s="33">
        <f>CHOOSE(MIN(D6L339C9,RUN_YEARS),B7L803C1,B7L803C10,B7L803C19,B7L803C28,B7L803C37)</f>
        <v>620.25954703973275</v>
      </c>
      <c r="AX46" s="16" t="s">
        <v>30126</v>
      </c>
      <c r="AY46" s="33">
        <f>IF(D6L339C23=0,0,D6L339C19/D6L339C23)</f>
        <v>6.4023947229996407</v>
      </c>
      <c r="AZ46" s="16" t="s">
        <v>30127</v>
      </c>
      <c r="BA46" s="33">
        <f>IF(D6L339C5=0,0,D6L339C19/D6L339C5)</f>
        <v>0.46445771141708725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9009.4853564875611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8779.7782231819147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3534.8820026033309</v>
      </c>
      <c r="R47" s="16" t="s">
        <v>30131</v>
      </c>
      <c r="S47" s="15">
        <f>SUM(D6L338C8:D6L339C8)</f>
        <v>5244.8962205785838</v>
      </c>
      <c r="U47" s="21" t="str">
        <f>NULL_VALUE</f>
        <v>n/a</v>
      </c>
      <c r="V47" s="16" t="s">
        <v>30132</v>
      </c>
      <c r="W47" s="33">
        <f>SUM(D6L338C10:D6L339C10)</f>
        <v>3322.7244650294583</v>
      </c>
      <c r="X47" s="16" t="s">
        <v>30133</v>
      </c>
      <c r="Y47" s="33">
        <f>SUM(D6L338C11:D6L339C11)</f>
        <v>212.15753757387245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5.0221799323309176E-2</v>
      </c>
      <c r="AD47" s="16" t="s">
        <v>30135</v>
      </c>
      <c r="AE47" s="33">
        <f>IF(D6L340C5=0,0,D6L340C10/D6L340C5)</f>
        <v>0.37845198142433906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0.13057667824060407</v>
      </c>
      <c r="AJ47" s="16" t="s">
        <v>30137</v>
      </c>
      <c r="AK47" s="33">
        <f>IF(D6L340C5=0,0,D6L340C11/D6L340C5)</f>
        <v>2.4164339027801043E-2</v>
      </c>
      <c r="AL47" s="16" t="s">
        <v>30138</v>
      </c>
      <c r="AM47" s="33">
        <f>SUM(D6L338C18:D6L339C18)</f>
        <v>1184.8420618618179</v>
      </c>
      <c r="AN47" s="16" t="s">
        <v>30139</v>
      </c>
      <c r="AO47" s="33">
        <f>SUM(D6L338C19:D6L339C19)</f>
        <v>4060.0541587167659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6.5457342464036046</v>
      </c>
      <c r="AT47" s="16" t="s">
        <v>30141</v>
      </c>
      <c r="AU47" s="33">
        <f>IF(D6L340C5=0,0,D6L340C18/D6L340C5)</f>
        <v>0.13495125181333048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6.5457342464036046</v>
      </c>
      <c r="AZ47" s="16" t="s">
        <v>30143</v>
      </c>
      <c r="BA47" s="33">
        <f>IF(D6L340C5=0,0,D6L340C19/D6L340C5)</f>
        <v>0.46243242773452942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18602.382931043612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16591.563073862151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4444.0744279434493</v>
      </c>
      <c r="R48" s="16" t="s">
        <v>30148</v>
      </c>
      <c r="S48" s="15">
        <f>SUM(D6L328C8,D6L337C8,D6L340C8)</f>
        <v>12147.488645918704</v>
      </c>
      <c r="U48" s="21" t="str">
        <f>NULL_VALUE</f>
        <v>n/a</v>
      </c>
      <c r="V48" s="16" t="s">
        <v>30149</v>
      </c>
      <c r="W48" s="33">
        <f>SUM(D6L328C10,D6L337C10,D6L340C10)</f>
        <v>4175.1851274838482</v>
      </c>
      <c r="X48" s="16" t="s">
        <v>30150</v>
      </c>
      <c r="Y48" s="33">
        <f>SUM(D6L328C11,D6L337C11,D6L340C11)</f>
        <v>268.88930045960092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6.2400760542284772E-2</v>
      </c>
      <c r="AD48" s="16" t="s">
        <v>30152</v>
      </c>
      <c r="AE48" s="33">
        <f>IF(D6L341C5=0,0,D6L341C10/D6L341C5)</f>
        <v>0.25164507460188057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0.16224197740994067</v>
      </c>
      <c r="AJ48" s="16" t="s">
        <v>30154</v>
      </c>
      <c r="AK48" s="33">
        <f>IF(D6L341C5=0,0,D6L341C11/D6L341C5)</f>
        <v>1.6206387503248626E-2</v>
      </c>
      <c r="AL48" s="16" t="s">
        <v>30155</v>
      </c>
      <c r="AM48" s="33">
        <f>SUM(D6L328C18,D6L337C18,D6L340C18)</f>
        <v>2709.4535170441932</v>
      </c>
      <c r="AN48" s="16" t="s">
        <v>30156</v>
      </c>
      <c r="AO48" s="33">
        <f>SUM(D6L328C19,D6L337C19,D6L340C19)</f>
        <v>9438.0351288745078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15.131817183810401</v>
      </c>
      <c r="AT48" s="16" t="s">
        <v>30158</v>
      </c>
      <c r="AU48" s="33">
        <f>IF(D6L341C5=0,0,D6L341C18/D6L341C5)</f>
        <v>0.1633030899489262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15.131817183810401</v>
      </c>
      <c r="AZ48" s="16" t="s">
        <v>30160</v>
      </c>
      <c r="BA48" s="33">
        <f>IF(D6L341C5=0,0,D6L341C19/D6L341C5)</f>
        <v>0.56884544794594449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75.954943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65.321250980000002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32.660625490000001</v>
      </c>
      <c r="R8" s="16" t="s">
        <v>30170</v>
      </c>
      <c r="S8" s="15">
        <f>D6L401C5-D6L401C7</f>
        <v>32.660625490000001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30.753242828452418</v>
      </c>
      <c r="X8" s="16" t="s">
        <v>30172</v>
      </c>
      <c r="Y8" s="33">
        <f>D6L401C7-D6L401C10</f>
        <v>1.9073826615475831</v>
      </c>
      <c r="Z8" s="16" t="s">
        <v>30173</v>
      </c>
      <c r="AA8" s="33">
        <f>CHOOSE(MIN(D6L401C9,RUN_YEARS),B7L804C7,B7L804C16,B7L804C25,B7L804C34,B7L804C43)</f>
        <v>6939</v>
      </c>
      <c r="AB8" s="16" t="s">
        <v>30174</v>
      </c>
      <c r="AC8" s="33">
        <f>IF(D6L401C12=0,0,D6L401C10/D6L401C12)</f>
        <v>4.4319416095190108E-3</v>
      </c>
      <c r="AD8" s="16" t="s">
        <v>30175</v>
      </c>
      <c r="AE8" s="33">
        <f>IF(D6L401C5=0,0,D6L401C10/D6L401C5)</f>
        <v>0.47079996734704938</v>
      </c>
      <c r="AF8" s="16" t="s">
        <v>30176</v>
      </c>
      <c r="AG8" s="33">
        <f>CHOOSE(MIN(D6L401C9,RUN_YEARS),B7L804C5,B7L804C14,B7L804C23,B7L804C32,B7L804C41)</f>
        <v>165.52761309042967</v>
      </c>
      <c r="AH8" s="16" t="s">
        <v>30177</v>
      </c>
      <c r="AI8" s="33">
        <f>IF(D6L401C15=0,0,D6L401C11/D6L401C15)</f>
        <v>1.1523048184749439E-2</v>
      </c>
      <c r="AJ8" s="16" t="s">
        <v>30178</v>
      </c>
      <c r="AK8" s="33">
        <f>IF(D6L401C5=0,0,D6L401C11/D6L401C5)</f>
        <v>2.9200032652950625E-2</v>
      </c>
      <c r="AL8" s="16" t="s">
        <v>30179</v>
      </c>
      <c r="AM8" s="33">
        <f>D6L401C8*CHOOSE(MIN(D6L401C9,RUN_YEARS),B7L804C4,B7L804C13,B7L804C22,B7L804C31,B7L804C40)</f>
        <v>6.2010076262626939</v>
      </c>
      <c r="AN8" s="16" t="s">
        <v>30180</v>
      </c>
      <c r="AO8" s="33">
        <f>D6L401C8-D6L401C18</f>
        <v>26.459617863737307</v>
      </c>
      <c r="AP8" s="16" t="s">
        <v>30181</v>
      </c>
      <c r="AQ8" s="33">
        <f>CHOOSE(MIN(D6L401C9,RUN_YEARS),B7L804C2,B7L804C11,B7L804C20,B7L804C29,B7L804C38)</f>
        <v>16.114717022528108</v>
      </c>
      <c r="AR8" s="16" t="s">
        <v>30182</v>
      </c>
      <c r="AS8" s="33">
        <f>IF(D6L401C20=0,0,D6L401C18/D6L401C20)</f>
        <v>0.38480400354494515</v>
      </c>
      <c r="AT8" s="16" t="s">
        <v>30183</v>
      </c>
      <c r="AU8" s="33">
        <f>IF(D6L401C5=0,0,D6L401C18/D6L401C5)</f>
        <v>9.4930937990782088E-2</v>
      </c>
      <c r="AV8" s="16" t="s">
        <v>30184</v>
      </c>
      <c r="AW8" s="33">
        <f>CHOOSE(MIN(D6L401C9,RUN_YEARS),B7L804C1,B7L804C10,B7L804C19,B7L804C28,B7L804C37)</f>
        <v>68.761285277653869</v>
      </c>
      <c r="AX8" s="16" t="s">
        <v>30185</v>
      </c>
      <c r="AY8" s="33">
        <f>IF(D6L401C23=0,0,D6L401C19/D6L401C23)</f>
        <v>0.38480400354494521</v>
      </c>
      <c r="AZ8" s="16" t="s">
        <v>30186</v>
      </c>
      <c r="BA8" s="33">
        <f>IF(D6L401C5=0,0,D6L401C19/D6L401C5)</f>
        <v>0.40506906200921794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9.1555963203154029E-3</v>
      </c>
      <c r="J9" s="16" t="s">
        <v>30207</v>
      </c>
      <c r="K9" s="21">
        <f>IF(FLOW_THRU_100PCT="Y",1,INDEX(VariabilityMatrix,D6L402C1,D6L402C9))</f>
        <v>0.50880292689304663</v>
      </c>
      <c r="L9" s="16" t="s">
        <v>30187</v>
      </c>
      <c r="M9" s="15">
        <f>IF(D6L402C2&lt;&gt;0,D6L402C2*D6L402C4,D6L402C3*D6L402C4)</f>
        <v>4.6583942052276844E-3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2.3291971026138422E-3</v>
      </c>
      <c r="R9" s="16" t="s">
        <v>30189</v>
      </c>
      <c r="S9" s="15">
        <f>D6L402C5-D6L402C7</f>
        <v>2.3291971026138422E-3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2.1997100655195287E-3</v>
      </c>
      <c r="X9" s="16" t="s">
        <v>30191</v>
      </c>
      <c r="Y9" s="33">
        <f>D6L402C7-D6L402C10</f>
        <v>1.2948703709431348E-4</v>
      </c>
      <c r="Z9" s="16" t="s">
        <v>30192</v>
      </c>
      <c r="AA9" s="33">
        <f>CHOOSE(MIN(D6L402C9,RUN_YEARS),B7L804C7,B7L804C16,B7L804C25,B7L804C34,B7L804C43)</f>
        <v>14693.8</v>
      </c>
      <c r="AB9" s="16" t="s">
        <v>30193</v>
      </c>
      <c r="AC9" s="33">
        <f>IF(D6L402C12=0,0,D6L402C10/D6L402C12)</f>
        <v>1.4970328067072702E-7</v>
      </c>
      <c r="AD9" s="16" t="s">
        <v>30194</v>
      </c>
      <c r="AE9" s="33">
        <f>IF(D6L402C5=0,0,D6L402C10/D6L402C5)</f>
        <v>0.47220350374191128</v>
      </c>
      <c r="AF9" s="16" t="s">
        <v>30195</v>
      </c>
      <c r="AG9" s="33">
        <f>CHOOSE(MIN(D6L402C9,RUN_YEARS),B7L804C5,B7L804C14,B7L804C23,B7L804C32,B7L804C41)</f>
        <v>332.67612006631447</v>
      </c>
      <c r="AH9" s="16" t="s">
        <v>30196</v>
      </c>
      <c r="AI9" s="33">
        <f>IF(D6L402C15=0,0,D6L402C11/D6L402C15)</f>
        <v>3.8922852974389023E-7</v>
      </c>
      <c r="AJ9" s="16" t="s">
        <v>30197</v>
      </c>
      <c r="AK9" s="33">
        <f>IF(D6L402C5=0,0,D6L402C11/D6L402C5)</f>
        <v>2.7796496258088714E-2</v>
      </c>
      <c r="AL9" s="16" t="s">
        <v>30198</v>
      </c>
      <c r="AM9" s="33">
        <f>D6L402C8*CHOOSE(MIN(D6L402C9,RUN_YEARS),B7L804C4,B7L804C13,B7L804C22,B7L804C31,B7L804C40)</f>
        <v>4.4751425653835164E-4</v>
      </c>
      <c r="AN9" s="16" t="s">
        <v>30199</v>
      </c>
      <c r="AO9" s="33">
        <f>D6L402C8-D6L402C18</f>
        <v>1.8816828460754905E-3</v>
      </c>
      <c r="AP9" s="16" t="s">
        <v>30200</v>
      </c>
      <c r="AQ9" s="33">
        <f>CHOOSE(MIN(D6L402C9,RUN_YEARS),B7L804C2,B7L804C11,B7L804C20,B7L804C29,B7L804C38)</f>
        <v>33.063769090593134</v>
      </c>
      <c r="AR9" s="16" t="s">
        <v>30201</v>
      </c>
      <c r="AS9" s="33">
        <f>IF(D6L402C20=0,0,D6L402C18/D6L402C20)</f>
        <v>1.3534883313278173E-5</v>
      </c>
      <c r="AT9" s="16" t="s">
        <v>30202</v>
      </c>
      <c r="AU9" s="33">
        <f>IF(D6L402C5=0,0,D6L402C18/D6L402C5)</f>
        <v>9.6066205826065093E-2</v>
      </c>
      <c r="AV9" s="16" t="s">
        <v>30203</v>
      </c>
      <c r="AW9" s="33">
        <f>CHOOSE(MIN(D6L402C9,RUN_YEARS),B7L804C1,B7L804C10,B7L804C19,B7L804C28,B7L804C37)</f>
        <v>139.024681818239</v>
      </c>
      <c r="AX9" s="16" t="s">
        <v>30204</v>
      </c>
      <c r="AY9" s="33">
        <f>IF(D6L402C23=0,0,D6L402C19/D6L402C23)</f>
        <v>1.3534883313278173E-5</v>
      </c>
      <c r="AZ9" s="16" t="s">
        <v>30205</v>
      </c>
      <c r="BA9" s="33">
        <f>IF(D6L402C5=0,0,D6L402C19/D6L402C5)</f>
        <v>0.40393379417393488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2.2687305065897291E-4</v>
      </c>
      <c r="J10" s="16" t="s">
        <v>30228</v>
      </c>
      <c r="K10" s="21">
        <f>IF(FLOW_THRU_100PCT="Y",1,INDEX(VariabilityMatrix,D6L403C1,D6L403C9))</f>
        <v>0.50880292689304663</v>
      </c>
      <c r="L10" s="16" t="s">
        <v>30208</v>
      </c>
      <c r="M10" s="15">
        <f>IF(D6L403C2&lt;&gt;0,D6L403C2*D6L403C4,D6L403C3*D6L403C4)</f>
        <v>1.1543367220843986E-4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5.7716836104219931E-5</v>
      </c>
      <c r="R10" s="16" t="s">
        <v>30210</v>
      </c>
      <c r="S10" s="15">
        <f>D6L403C5-D6L403C7</f>
        <v>5.7716836104219931E-5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5.4508184466620595E-5</v>
      </c>
      <c r="X10" s="16" t="s">
        <v>30212</v>
      </c>
      <c r="Y10" s="33">
        <f>D6L403C7-D6L403C10</f>
        <v>3.208651637599336E-6</v>
      </c>
      <c r="Z10" s="16" t="s">
        <v>30213</v>
      </c>
      <c r="AA10" s="33">
        <f>CHOOSE(MIN(D6L403C9,RUN_YEARS),B7L804C7,B7L804C16,B7L804C25,B7L804C34,B7L804C43)</f>
        <v>14693.8</v>
      </c>
      <c r="AB10" s="16" t="s">
        <v>30214</v>
      </c>
      <c r="AC10" s="33">
        <f>IF(D6L403C12=0,0,D6L403C10/D6L403C12)</f>
        <v>3.7096043546679959E-9</v>
      </c>
      <c r="AD10" s="16" t="s">
        <v>30215</v>
      </c>
      <c r="AE10" s="33">
        <f>IF(D6L403C5=0,0,D6L403C10/D6L403C5)</f>
        <v>0.47220350374191128</v>
      </c>
      <c r="AF10" s="16" t="s">
        <v>30216</v>
      </c>
      <c r="AG10" s="33">
        <f>CHOOSE(MIN(D6L403C9,RUN_YEARS),B7L804C5,B7L804C14,B7L804C23,B7L804C32,B7L804C41)</f>
        <v>332.67612006631447</v>
      </c>
      <c r="AH10" s="16" t="s">
        <v>30217</v>
      </c>
      <c r="AI10" s="33">
        <f>IF(D6L403C15=0,0,D6L403C11/D6L403C15)</f>
        <v>9.644971322136783E-9</v>
      </c>
      <c r="AJ10" s="16" t="s">
        <v>30218</v>
      </c>
      <c r="AK10" s="33">
        <f>IF(D6L403C5=0,0,D6L403C11/D6L403C5)</f>
        <v>2.77964962580887E-2</v>
      </c>
      <c r="AL10" s="16" t="s">
        <v>30219</v>
      </c>
      <c r="AM10" s="33">
        <f>D6L403C8*CHOOSE(MIN(D6L403C9,RUN_YEARS),B7L804C4,B7L804C13,B7L804C22,B7L804C31,B7L804C40)</f>
        <v>1.1089274913634514E-5</v>
      </c>
      <c r="AN10" s="16" t="s">
        <v>30220</v>
      </c>
      <c r="AO10" s="33">
        <f>D6L403C8-D6L403C18</f>
        <v>4.6627561190585416E-5</v>
      </c>
      <c r="AP10" s="16" t="s">
        <v>30221</v>
      </c>
      <c r="AQ10" s="33">
        <f>CHOOSE(MIN(D6L403C9,RUN_YEARS),B7L804C2,B7L804C11,B7L804C20,B7L804C29,B7L804C38)</f>
        <v>33.063769090593134</v>
      </c>
      <c r="AR10" s="16" t="s">
        <v>30222</v>
      </c>
      <c r="AS10" s="33">
        <f>IF(D6L403C20=0,0,D6L403C18/D6L403C20)</f>
        <v>3.3539052620560093E-7</v>
      </c>
      <c r="AT10" s="16" t="s">
        <v>30223</v>
      </c>
      <c r="AU10" s="33">
        <f>IF(D6L403C5=0,0,D6L403C18/D6L403C5)</f>
        <v>9.6066205826065093E-2</v>
      </c>
      <c r="AV10" s="16" t="s">
        <v>30224</v>
      </c>
      <c r="AW10" s="33">
        <f>CHOOSE(MIN(D6L403C9,RUN_YEARS),B7L804C1,B7L804C10,B7L804C19,B7L804C28,B7L804C37)</f>
        <v>139.024681818239</v>
      </c>
      <c r="AX10" s="16" t="s">
        <v>30225</v>
      </c>
      <c r="AY10" s="33">
        <f>IF(D6L403C23=0,0,D6L403C19/D6L403C23)</f>
        <v>3.3539052620560088E-7</v>
      </c>
      <c r="AZ10" s="16" t="s">
        <v>30226</v>
      </c>
      <c r="BA10" s="33">
        <f>IF(D6L403C5=0,0,D6L403C19/D6L403C5)</f>
        <v>0.40393379417393488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-8.2423570355300675E-4</v>
      </c>
      <c r="J11" s="16" t="s">
        <v>30249</v>
      </c>
      <c r="K11" s="21">
        <f>IF(FLOW_THRU_100PCT="Y",1,INDEX(VariabilityMatrix,D6L404C1,D6L404C9))</f>
        <v>0.52514277948317944</v>
      </c>
      <c r="L11" s="16" t="s">
        <v>30229</v>
      </c>
      <c r="M11" s="15">
        <f>IF(D6L404C2&lt;&gt;0,D6L404C2*D6L404C4,D6L404C3*D6L404C4)</f>
        <v>-4.3284142831309988E-4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-2.1642071415654994E-4</v>
      </c>
      <c r="R11" s="16" t="s">
        <v>30231</v>
      </c>
      <c r="S11" s="15">
        <f>D6L404C5-D6L404C7</f>
        <v>-2.1642071415654994E-4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-2.0367555433189753E-4</v>
      </c>
      <c r="X11" s="16" t="s">
        <v>30233</v>
      </c>
      <c r="Y11" s="33">
        <f>D6L404C7-D6L404C10</f>
        <v>-1.2745159824652415E-5</v>
      </c>
      <c r="Z11" s="16" t="s">
        <v>30234</v>
      </c>
      <c r="AA11" s="33">
        <f>CHOOSE(MIN(D6L404C9,RUN_YEARS),B7L804C7,B7L804C16,B7L804C25,B7L804C34,B7L804C43)</f>
        <v>7366</v>
      </c>
      <c r="AB11" s="16" t="s">
        <v>30235</v>
      </c>
      <c r="AC11" s="33">
        <f>IF(D6L404C12=0,0,D6L404C10/D6L404C12)</f>
        <v>-2.765076762583458E-8</v>
      </c>
      <c r="AD11" s="16" t="s">
        <v>30236</v>
      </c>
      <c r="AE11" s="33">
        <f>IF(D6L404C5=0,0,D6L404C10/D6L404C5)</f>
        <v>0.47055466738864682</v>
      </c>
      <c r="AF11" s="16" t="s">
        <v>30237</v>
      </c>
      <c r="AG11" s="33">
        <f>CHOOSE(MIN(D6L404C9,RUN_YEARS),B7L804C5,B7L804C14,B7L804C23,B7L804C32,B7L804C41)</f>
        <v>177.28204201330118</v>
      </c>
      <c r="AH11" s="16" t="s">
        <v>30238</v>
      </c>
      <c r="AI11" s="33">
        <f>IF(D6L404C15=0,0,D6L404C11/D6L404C15)</f>
        <v>-7.1891995827169946E-8</v>
      </c>
      <c r="AJ11" s="16" t="s">
        <v>30239</v>
      </c>
      <c r="AK11" s="33">
        <f>IF(D6L404C5=0,0,D6L404C11/D6L404C5)</f>
        <v>2.9445332611353191E-2</v>
      </c>
      <c r="AL11" s="16" t="s">
        <v>30240</v>
      </c>
      <c r="AM11" s="33">
        <f>D6L404C8*CHOOSE(MIN(D6L404C9,RUN_YEARS),B7L804C4,B7L804C13,B7L804C22,B7L804C31,B7L804C40)</f>
        <v>-4.6216945941352598E-5</v>
      </c>
      <c r="AN11" s="16" t="s">
        <v>30241</v>
      </c>
      <c r="AO11" s="33">
        <f>D6L404C8-D6L404C18</f>
        <v>-1.7020376821519736E-4</v>
      </c>
      <c r="AP11" s="16" t="s">
        <v>30242</v>
      </c>
      <c r="AQ11" s="33">
        <f>CHOOSE(MIN(D6L404C9,RUN_YEARS),B7L804C2,B7L804C11,B7L804C20,B7L804C29,B7L804C38)</f>
        <v>20.152630760648435</v>
      </c>
      <c r="AR11" s="16" t="s">
        <v>30243</v>
      </c>
      <c r="AS11" s="33">
        <f>IF(D6L404C20=0,0,D6L404C18/D6L404C20)</f>
        <v>-2.2933455433322053E-6</v>
      </c>
      <c r="AT11" s="16" t="s">
        <v>30244</v>
      </c>
      <c r="AU11" s="33">
        <f>IF(D6L404C5=0,0,D6L404C18/D6L404C5)</f>
        <v>0.10677569871597674</v>
      </c>
      <c r="AV11" s="16" t="s">
        <v>30245</v>
      </c>
      <c r="AW11" s="33">
        <f>CHOOSE(MIN(D6L404C9,RUN_YEARS),B7L804C1,B7L804C10,B7L804C19,B7L804C28,B7L804C37)</f>
        <v>74.216364258782036</v>
      </c>
      <c r="AX11" s="16" t="s">
        <v>30246</v>
      </c>
      <c r="AY11" s="33">
        <f>IF(D6L404C23=0,0,D6L404C19/D6L404C23)</f>
        <v>-2.2933455433322053E-6</v>
      </c>
      <c r="AZ11" s="16" t="s">
        <v>30247</v>
      </c>
      <c r="BA11" s="33">
        <f>IF(D6L404C5=0,0,D6L404C19/D6L404C5)</f>
        <v>0.3932243012840233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4.1021115934495193E-2</v>
      </c>
      <c r="J12" s="16" t="s">
        <v>30270</v>
      </c>
      <c r="K12" s="21">
        <f>IF(FLOW_THRU_100PCT="Y",1,INDEX(VariabilityMatrix,D6L405C1,D6L405C9))</f>
        <v>0.28321471264202697</v>
      </c>
      <c r="L12" s="16" t="s">
        <v>30250</v>
      </c>
      <c r="M12" s="15">
        <f>IF(D6L405C2&lt;&gt;0,D6L405C2*D6L405C4,D6L405C3*D6L405C4)</f>
        <v>1.161778356164333E-2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5.8088917808216652E-3</v>
      </c>
      <c r="R12" s="16" t="s">
        <v>30252</v>
      </c>
      <c r="S12" s="15">
        <f>D6L405C5-D6L405C7</f>
        <v>5.8088917808216652E-3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5.4859581035231614E-3</v>
      </c>
      <c r="X12" s="16" t="s">
        <v>30254</v>
      </c>
      <c r="Y12" s="33">
        <f>D6L405C7-D6L405C10</f>
        <v>3.2293367729850381E-4</v>
      </c>
      <c r="Z12" s="16" t="s">
        <v>30255</v>
      </c>
      <c r="AA12" s="33">
        <f>CHOOSE(MIN(D6L405C9,RUN_YEARS),B7L804C7,B7L804C16,B7L804C25,B7L804C34,B7L804C43)</f>
        <v>14693.8</v>
      </c>
      <c r="AB12" s="16" t="s">
        <v>30256</v>
      </c>
      <c r="AC12" s="33">
        <f>IF(D6L405C12=0,0,D6L405C10/D6L405C12)</f>
        <v>3.733518969581158E-7</v>
      </c>
      <c r="AD12" s="16" t="s">
        <v>30257</v>
      </c>
      <c r="AE12" s="33">
        <f>IF(D6L405C5=0,0,D6L405C10/D6L405C5)</f>
        <v>0.47220350374191122</v>
      </c>
      <c r="AF12" s="16" t="s">
        <v>30258</v>
      </c>
      <c r="AG12" s="33">
        <f>CHOOSE(MIN(D6L405C9,RUN_YEARS),B7L804C5,B7L804C14,B7L804C23,B7L804C32,B7L804C41)</f>
        <v>332.67612006631447</v>
      </c>
      <c r="AH12" s="16" t="s">
        <v>30259</v>
      </c>
      <c r="AI12" s="33">
        <f>IF(D6L405C15=0,0,D6L405C11/D6L405C15)</f>
        <v>9.7071493209110224E-7</v>
      </c>
      <c r="AJ12" s="16" t="s">
        <v>30260</v>
      </c>
      <c r="AK12" s="33">
        <f>IF(D6L405C5=0,0,D6L405C11/D6L405C5)</f>
        <v>2.7796496258088749E-2</v>
      </c>
      <c r="AL12" s="16" t="s">
        <v>30261</v>
      </c>
      <c r="AM12" s="33">
        <f>D6L405C8*CHOOSE(MIN(D6L405C9,RUN_YEARS),B7L804C4,B7L804C13,B7L804C22,B7L804C31,B7L804C40)</f>
        <v>1.1160763868755038E-3</v>
      </c>
      <c r="AN12" s="16" t="s">
        <v>30262</v>
      </c>
      <c r="AO12" s="33">
        <f>D6L405C8-D6L405C18</f>
        <v>4.6928153939461616E-3</v>
      </c>
      <c r="AP12" s="16" t="s">
        <v>30263</v>
      </c>
      <c r="AQ12" s="33">
        <f>CHOOSE(MIN(D6L405C9,RUN_YEARS),B7L804C2,B7L804C11,B7L804C20,B7L804C29,B7L804C38)</f>
        <v>33.063769090593134</v>
      </c>
      <c r="AR12" s="16" t="s">
        <v>30264</v>
      </c>
      <c r="AS12" s="33">
        <f>IF(D6L405C20=0,0,D6L405C18/D6L405C20)</f>
        <v>3.3755268004004878E-5</v>
      </c>
      <c r="AT12" s="16" t="s">
        <v>30265</v>
      </c>
      <c r="AU12" s="33">
        <f>IF(D6L405C5=0,0,D6L405C18/D6L405C5)</f>
        <v>9.6066205826065093E-2</v>
      </c>
      <c r="AV12" s="16" t="s">
        <v>30266</v>
      </c>
      <c r="AW12" s="33">
        <f>CHOOSE(MIN(D6L405C9,RUN_YEARS),B7L804C1,B7L804C10,B7L804C19,B7L804C28,B7L804C37)</f>
        <v>139.024681818239</v>
      </c>
      <c r="AX12" s="16" t="s">
        <v>30267</v>
      </c>
      <c r="AY12" s="33">
        <f>IF(D6L405C23=0,0,D6L405C19/D6L405C23)</f>
        <v>3.3755268004004878E-5</v>
      </c>
      <c r="AZ12" s="16" t="s">
        <v>30268</v>
      </c>
      <c r="BA12" s="33">
        <f>IF(D6L405C5=0,0,D6L405C19/D6L405C5)</f>
        <v>0.40393379417393493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1.8055876115888173E-2</v>
      </c>
      <c r="J13" s="16" t="s">
        <v>30291</v>
      </c>
      <c r="K13" s="21">
        <f>IF(FLOW_THRU_100PCT="Y",1,INDEX(VariabilityMatrix,D6L406C1,D6L406C9))</f>
        <v>0.50880292689304663</v>
      </c>
      <c r="L13" s="16" t="s">
        <v>30271</v>
      </c>
      <c r="M13" s="15">
        <f>IF(D6L406C2&lt;&gt;0,D6L406C2*D6L406C4,D6L406C3*D6L406C4)</f>
        <v>9.1868826153821571E-3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4.5934413076910785E-3</v>
      </c>
      <c r="R13" s="16" t="s">
        <v>30273</v>
      </c>
      <c r="S13" s="15">
        <f>D6L406C5-D6L406C7</f>
        <v>4.5934413076910785E-3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4.338078159449108E-3</v>
      </c>
      <c r="X13" s="16" t="s">
        <v>30275</v>
      </c>
      <c r="Y13" s="33">
        <f>D6L406C7-D6L406C10</f>
        <v>2.5536314824197055E-4</v>
      </c>
      <c r="Z13" s="16" t="s">
        <v>30276</v>
      </c>
      <c r="AA13" s="33">
        <f>CHOOSE(MIN(D6L406C9,RUN_YEARS),B7L804C7,B7L804C16,B7L804C25,B7L804C34,B7L804C43)</f>
        <v>14693.8</v>
      </c>
      <c r="AB13" s="16" t="s">
        <v>30277</v>
      </c>
      <c r="AC13" s="33">
        <f>IF(D6L406C12=0,0,D6L406C10/D6L406C12)</f>
        <v>2.9523187735297256E-7</v>
      </c>
      <c r="AD13" s="16" t="s">
        <v>30278</v>
      </c>
      <c r="AE13" s="33">
        <f>IF(D6L406C5=0,0,D6L406C10/D6L406C5)</f>
        <v>0.47220350374191128</v>
      </c>
      <c r="AF13" s="16" t="s">
        <v>30279</v>
      </c>
      <c r="AG13" s="33">
        <f>CHOOSE(MIN(D6L406C9,RUN_YEARS),B7L804C5,B7L804C14,B7L804C23,B7L804C32,B7L804C41)</f>
        <v>332.67612006631447</v>
      </c>
      <c r="AH13" s="16" t="s">
        <v>30280</v>
      </c>
      <c r="AI13" s="33">
        <f>IF(D6L406C15=0,0,D6L406C11/D6L406C15)</f>
        <v>7.6760288111772904E-7</v>
      </c>
      <c r="AJ13" s="16" t="s">
        <v>30281</v>
      </c>
      <c r="AK13" s="33">
        <f>IF(D6L406C5=0,0,D6L406C11/D6L406C5)</f>
        <v>2.7796496258088731E-2</v>
      </c>
      <c r="AL13" s="16" t="s">
        <v>30282</v>
      </c>
      <c r="AM13" s="33">
        <f>D6L406C8*CHOOSE(MIN(D6L406C9,RUN_YEARS),B7L804C4,B7L804C13,B7L804C22,B7L804C31,B7L804C40)</f>
        <v>8.8254895622920154E-4</v>
      </c>
      <c r="AN13" s="16" t="s">
        <v>30283</v>
      </c>
      <c r="AO13" s="33">
        <f>D6L406C8-D6L406C18</f>
        <v>3.7108923514618769E-3</v>
      </c>
      <c r="AP13" s="16" t="s">
        <v>30284</v>
      </c>
      <c r="AQ13" s="33">
        <f>CHOOSE(MIN(D6L406C9,RUN_YEARS),B7L804C2,B7L804C11,B7L804C20,B7L804C29,B7L804C38)</f>
        <v>33.063769090593134</v>
      </c>
      <c r="AR13" s="16" t="s">
        <v>30285</v>
      </c>
      <c r="AS13" s="33">
        <f>IF(D6L406C20=0,0,D6L406C18/D6L406C20)</f>
        <v>2.66923275991633E-5</v>
      </c>
      <c r="AT13" s="16" t="s">
        <v>30286</v>
      </c>
      <c r="AU13" s="33">
        <f>IF(D6L406C5=0,0,D6L406C18/D6L406C5)</f>
        <v>9.6066205826065093E-2</v>
      </c>
      <c r="AV13" s="16" t="s">
        <v>30287</v>
      </c>
      <c r="AW13" s="33">
        <f>CHOOSE(MIN(D6L406C9,RUN_YEARS),B7L804C1,B7L804C10,B7L804C19,B7L804C28,B7L804C37)</f>
        <v>139.024681818239</v>
      </c>
      <c r="AX13" s="16" t="s">
        <v>30288</v>
      </c>
      <c r="AY13" s="33">
        <f>IF(D6L406C23=0,0,D6L406C19/D6L406C23)</f>
        <v>2.66923275991633E-5</v>
      </c>
      <c r="AZ13" s="16" t="s">
        <v>30289</v>
      </c>
      <c r="BA13" s="33">
        <f>IF(D6L406C5=0,0,D6L406C19/D6L406C5)</f>
        <v>0.40393379417393488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1.1676672467000928E-4</v>
      </c>
      <c r="J14" s="16" t="s">
        <v>30312</v>
      </c>
      <c r="K14" s="21">
        <f>IF(FLOW_THRU_100PCT="Y",1,INDEX(VariabilityMatrix,D6L407C1,D6L407C9))</f>
        <v>0.52514277948317944</v>
      </c>
      <c r="L14" s="16" t="s">
        <v>30292</v>
      </c>
      <c r="M14" s="15">
        <f>IF(D6L407C2&lt;&gt;0,D6L407C2*D6L407C4,D6L407C3*D6L407C4)</f>
        <v>6.1319202344355816E-5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3.0659601172177908E-5</v>
      </c>
      <c r="R14" s="16" t="s">
        <v>30294</v>
      </c>
      <c r="S14" s="15">
        <f>D6L407C5-D6L407C7</f>
        <v>3.0659601172177908E-5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2.8854036863685483E-5</v>
      </c>
      <c r="X14" s="16" t="s">
        <v>30296</v>
      </c>
      <c r="Y14" s="33">
        <f>D6L407C7-D6L407C10</f>
        <v>1.805564308492425E-6</v>
      </c>
      <c r="Z14" s="16" t="s">
        <v>30297</v>
      </c>
      <c r="AA14" s="33">
        <f>CHOOSE(MIN(D6L407C9,RUN_YEARS),B7L804C7,B7L804C16,B7L804C25,B7L804C34,B7L804C43)</f>
        <v>7366</v>
      </c>
      <c r="AB14" s="16" t="s">
        <v>30298</v>
      </c>
      <c r="AC14" s="33">
        <f>IF(D6L407C12=0,0,D6L407C10/D6L407C12)</f>
        <v>3.9171920803265659E-9</v>
      </c>
      <c r="AD14" s="16" t="s">
        <v>30299</v>
      </c>
      <c r="AE14" s="33">
        <f>IF(D6L407C5=0,0,D6L407C10/D6L407C5)</f>
        <v>0.47055466738864682</v>
      </c>
      <c r="AF14" s="16" t="s">
        <v>30300</v>
      </c>
      <c r="AG14" s="33">
        <f>CHOOSE(MIN(D6L407C9,RUN_YEARS),B7L804C5,B7L804C14,B7L804C23,B7L804C32,B7L804C41)</f>
        <v>177.28204201330118</v>
      </c>
      <c r="AH14" s="16" t="s">
        <v>30301</v>
      </c>
      <c r="AI14" s="33">
        <f>IF(D6L407C15=0,0,D6L407C11/D6L407C15)</f>
        <v>1.0184699408849072E-8</v>
      </c>
      <c r="AJ14" s="16" t="s">
        <v>30302</v>
      </c>
      <c r="AK14" s="33">
        <f>IF(D6L407C5=0,0,D6L407C11/D6L407C5)</f>
        <v>2.9445332611353184E-2</v>
      </c>
      <c r="AL14" s="16" t="s">
        <v>30303</v>
      </c>
      <c r="AM14" s="33">
        <f>D6L407C8*CHOOSE(MIN(D6L407C9,RUN_YEARS),B7L804C4,B7L804C13,B7L804C22,B7L804C31,B7L804C40)</f>
        <v>6.5474006750249513E-6</v>
      </c>
      <c r="AN14" s="16" t="s">
        <v>30304</v>
      </c>
      <c r="AO14" s="33">
        <f>D6L407C8-D6L407C18</f>
        <v>2.4112200497152957E-5</v>
      </c>
      <c r="AP14" s="16" t="s">
        <v>30305</v>
      </c>
      <c r="AQ14" s="33">
        <f>CHOOSE(MIN(D6L407C9,RUN_YEARS),B7L804C2,B7L804C11,B7L804C20,B7L804C29,B7L804C38)</f>
        <v>20.152630760648435</v>
      </c>
      <c r="AR14" s="16" t="s">
        <v>30306</v>
      </c>
      <c r="AS14" s="33">
        <f>IF(D6L407C20=0,0,D6L407C18/D6L407C20)</f>
        <v>3.2489061863872908E-7</v>
      </c>
      <c r="AT14" s="16" t="s">
        <v>30307</v>
      </c>
      <c r="AU14" s="33">
        <f>IF(D6L407C5=0,0,D6L407C18/D6L407C5)</f>
        <v>0.10677569871597674</v>
      </c>
      <c r="AV14" s="16" t="s">
        <v>30308</v>
      </c>
      <c r="AW14" s="33">
        <f>CHOOSE(MIN(D6L407C9,RUN_YEARS),B7L804C1,B7L804C10,B7L804C19,B7L804C28,B7L804C37)</f>
        <v>74.216364258782036</v>
      </c>
      <c r="AX14" s="16" t="s">
        <v>30309</v>
      </c>
      <c r="AY14" s="33">
        <f>IF(D6L407C23=0,0,D6L407C19/D6L407C23)</f>
        <v>3.2489061863872908E-7</v>
      </c>
      <c r="AZ14" s="16" t="s">
        <v>30310</v>
      </c>
      <c r="BA14" s="33">
        <f>IF(D6L407C5=0,0,D6L407C19/D6L407C5)</f>
        <v>0.39322430128402325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7.8302391837535633E-4</v>
      </c>
      <c r="J15" s="16" t="s">
        <v>30333</v>
      </c>
      <c r="K15" s="21">
        <f>IF(FLOW_THRU_100PCT="Y",1,INDEX(VariabilityMatrix,D6L408C1,D6L408C9))</f>
        <v>0.52514277948317944</v>
      </c>
      <c r="L15" s="16" t="s">
        <v>30313</v>
      </c>
      <c r="M15" s="15">
        <f>IF(D6L408C2&lt;&gt;0,D6L408C2*D6L408C4,D6L408C3*D6L408C4)</f>
        <v>4.1119935689744487E-4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2.0559967844872244E-4</v>
      </c>
      <c r="R15" s="16" t="s">
        <v>30315</v>
      </c>
      <c r="S15" s="15">
        <f>D6L408C5-D6L408C7</f>
        <v>2.0559967844872244E-4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1.9349177661530265E-4</v>
      </c>
      <c r="X15" s="16" t="s">
        <v>30317</v>
      </c>
      <c r="Y15" s="33">
        <f>D6L408C7-D6L408C10</f>
        <v>1.2107901833419789E-5</v>
      </c>
      <c r="Z15" s="16" t="s">
        <v>30318</v>
      </c>
      <c r="AA15" s="33">
        <f>CHOOSE(MIN(D6L408C9,RUN_YEARS),B7L804C7,B7L804C16,B7L804C25,B7L804C34,B7L804C43)</f>
        <v>7366</v>
      </c>
      <c r="AB15" s="16" t="s">
        <v>30319</v>
      </c>
      <c r="AC15" s="33">
        <f>IF(D6L408C12=0,0,D6L408C10/D6L408C12)</f>
        <v>2.6268229244542853E-8</v>
      </c>
      <c r="AD15" s="16" t="s">
        <v>30320</v>
      </c>
      <c r="AE15" s="33">
        <f>IF(D6L408C5=0,0,D6L408C10/D6L408C5)</f>
        <v>0.47055466738864682</v>
      </c>
      <c r="AF15" s="16" t="s">
        <v>30321</v>
      </c>
      <c r="AG15" s="33">
        <f>CHOOSE(MIN(D6L408C9,RUN_YEARS),B7L804C5,B7L804C14,B7L804C23,B7L804C32,B7L804C41)</f>
        <v>177.28204201330118</v>
      </c>
      <c r="AH15" s="16" t="s">
        <v>30322</v>
      </c>
      <c r="AI15" s="33">
        <f>IF(D6L408C15=0,0,D6L408C11/D6L408C15)</f>
        <v>6.8297396035811415E-8</v>
      </c>
      <c r="AJ15" s="16" t="s">
        <v>30323</v>
      </c>
      <c r="AK15" s="33">
        <f>IF(D6L408C5=0,0,D6L408C11/D6L408C5)</f>
        <v>2.9445332611353181E-2</v>
      </c>
      <c r="AL15" s="16" t="s">
        <v>30324</v>
      </c>
      <c r="AM15" s="33">
        <f>D6L408C8*CHOOSE(MIN(D6L408C9,RUN_YEARS),B7L804C4,B7L804C13,B7L804C22,B7L804C31,B7L804C40)</f>
        <v>4.3906098644284963E-5</v>
      </c>
      <c r="AN15" s="16" t="s">
        <v>30325</v>
      </c>
      <c r="AO15" s="33">
        <f>D6L408C8-D6L408C18</f>
        <v>1.6169357980443748E-4</v>
      </c>
      <c r="AP15" s="16" t="s">
        <v>30326</v>
      </c>
      <c r="AQ15" s="33">
        <f>CHOOSE(MIN(D6L408C9,RUN_YEARS),B7L804C2,B7L804C11,B7L804C20,B7L804C29,B7L804C38)</f>
        <v>20.152630760648435</v>
      </c>
      <c r="AR15" s="16" t="s">
        <v>30327</v>
      </c>
      <c r="AS15" s="33">
        <f>IF(D6L408C20=0,0,D6L408C18/D6L408C20)</f>
        <v>2.1786782661655947E-6</v>
      </c>
      <c r="AT15" s="16" t="s">
        <v>30328</v>
      </c>
      <c r="AU15" s="33">
        <f>IF(D6L408C5=0,0,D6L408C18/D6L408C5)</f>
        <v>0.10677569871597674</v>
      </c>
      <c r="AV15" s="16" t="s">
        <v>30329</v>
      </c>
      <c r="AW15" s="33">
        <f>CHOOSE(MIN(D6L408C9,RUN_YEARS),B7L804C1,B7L804C10,B7L804C19,B7L804C28,B7L804C37)</f>
        <v>74.216364258782036</v>
      </c>
      <c r="AX15" s="16" t="s">
        <v>30330</v>
      </c>
      <c r="AY15" s="33">
        <f>IF(D6L408C23=0,0,D6L408C19/D6L408C23)</f>
        <v>2.1786782661655951E-6</v>
      </c>
      <c r="AZ15" s="16" t="s">
        <v>30331</v>
      </c>
      <c r="BA15" s="33">
        <f>IF(D6L408C5=0,0,D6L408C19/D6L408C5)</f>
        <v>0.3932243012840233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0.52514277948317944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7366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177.28204201330118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20.152630760648435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74.216364258782036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1.7171577157354309E-4</v>
      </c>
      <c r="J17" s="16" t="s">
        <v>30375</v>
      </c>
      <c r="K17" s="21">
        <f>IF(FLOW_THRU_100PCT="Y",1,INDEX(VariabilityMatrix,D6L410C1,D6L410C9))</f>
        <v>0.52514277948317944</v>
      </c>
      <c r="L17" s="16" t="s">
        <v>30355</v>
      </c>
      <c r="M17" s="15">
        <f>IF(D6L410C2&lt;&gt;0,D6L410C2*D6L410C4,D6L410C3*D6L410C4)</f>
        <v>9.0175297565229154E-5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4.5087648782614577E-5</v>
      </c>
      <c r="R17" s="16" t="s">
        <v>30357</v>
      </c>
      <c r="S17" s="15">
        <f>D6L410C5-D6L410C7</f>
        <v>4.5087648782614577E-5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4.2432407152478659E-5</v>
      </c>
      <c r="X17" s="16" t="s">
        <v>30359</v>
      </c>
      <c r="Y17" s="33">
        <f>D6L410C7-D6L410C10</f>
        <v>2.6552416301359175E-6</v>
      </c>
      <c r="Z17" s="16" t="s">
        <v>30360</v>
      </c>
      <c r="AA17" s="33">
        <f>CHOOSE(MIN(D6L410C9,RUN_YEARS),B7L804C7,B7L804C16,B7L804C25,B7L804C34,B7L804C43)</f>
        <v>7366</v>
      </c>
      <c r="AB17" s="16" t="s">
        <v>30361</v>
      </c>
      <c r="AC17" s="33">
        <f>IF(D6L410C12=0,0,D6L410C10/D6L410C12)</f>
        <v>5.7605765887155385E-9</v>
      </c>
      <c r="AD17" s="16" t="s">
        <v>30362</v>
      </c>
      <c r="AE17" s="33">
        <f>IF(D6L410C5=0,0,D6L410C10/D6L410C5)</f>
        <v>0.47055466738864682</v>
      </c>
      <c r="AF17" s="16" t="s">
        <v>30363</v>
      </c>
      <c r="AG17" s="33">
        <f>CHOOSE(MIN(D6L410C9,RUN_YEARS),B7L804C5,B7L804C14,B7L804C23,B7L804C32,B7L804C41)</f>
        <v>177.28204201330118</v>
      </c>
      <c r="AH17" s="16" t="s">
        <v>30364</v>
      </c>
      <c r="AI17" s="33">
        <f>IF(D6L410C15=0,0,D6L410C11/D6L410C15)</f>
        <v>1.4977499130660393E-8</v>
      </c>
      <c r="AJ17" s="16" t="s">
        <v>30365</v>
      </c>
      <c r="AK17" s="33">
        <f>IF(D6L410C5=0,0,D6L410C11/D6L410C5)</f>
        <v>2.9445332611353164E-2</v>
      </c>
      <c r="AL17" s="16" t="s">
        <v>30366</v>
      </c>
      <c r="AM17" s="33">
        <f>D6L410C8*CHOOSE(MIN(D6L410C9,RUN_YEARS),B7L804C4,B7L804C13,B7L804C22,B7L804C31,B7L804C40)</f>
        <v>9.628530404448459E-6</v>
      </c>
      <c r="AN17" s="16" t="s">
        <v>30367</v>
      </c>
      <c r="AO17" s="33">
        <f>D6L410C8-D6L410C18</f>
        <v>3.5459118378166116E-5</v>
      </c>
      <c r="AP17" s="16" t="s">
        <v>30368</v>
      </c>
      <c r="AQ17" s="33">
        <f>CHOOSE(MIN(D6L410C9,RUN_YEARS),B7L804C2,B7L804C11,B7L804C20,B7L804C29,B7L804C38)</f>
        <v>20.152630760648435</v>
      </c>
      <c r="AR17" s="16" t="s">
        <v>30369</v>
      </c>
      <c r="AS17" s="33">
        <f>IF(D6L410C20=0,0,D6L410C18/D6L410C20)</f>
        <v>4.7778032152754279E-7</v>
      </c>
      <c r="AT17" s="16" t="s">
        <v>30370</v>
      </c>
      <c r="AU17" s="33">
        <f>IF(D6L410C5=0,0,D6L410C18/D6L410C5)</f>
        <v>0.10677569871597674</v>
      </c>
      <c r="AV17" s="16" t="s">
        <v>30371</v>
      </c>
      <c r="AW17" s="33">
        <f>CHOOSE(MIN(D6L410C9,RUN_YEARS),B7L804C1,B7L804C10,B7L804C19,B7L804C28,B7L804C37)</f>
        <v>74.216364258782036</v>
      </c>
      <c r="AX17" s="16" t="s">
        <v>30372</v>
      </c>
      <c r="AY17" s="33">
        <f>IF(D6L410C23=0,0,D6L410C19/D6L410C23)</f>
        <v>4.7778032152754279E-7</v>
      </c>
      <c r="AZ17" s="16" t="s">
        <v>30373</v>
      </c>
      <c r="BA17" s="33">
        <f>IF(D6L410C5=0,0,D6L410C19/D6L410C5)</f>
        <v>0.39322430128402325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0.52514277948317944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7366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177.28204201330118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20.152630760648435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74.216364258782036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0.52514277948317944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7366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177.28204201330118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20.152630760648435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74.216364258782036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1.0322547566248782E-2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8.8773909069739514E-3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4.4386954534869757E-3</v>
      </c>
      <c r="R20" s="16" t="s">
        <v>30420</v>
      </c>
      <c r="S20" s="15">
        <f>D6L413C5-D6L413C7</f>
        <v>4.4386954534869757E-3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4.177297725510125E-3</v>
      </c>
      <c r="X20" s="16" t="s">
        <v>30422</v>
      </c>
      <c r="Y20" s="33">
        <f>D6L413C7-D6L413C10</f>
        <v>2.6139772797685069E-4</v>
      </c>
      <c r="Z20" s="16" t="s">
        <v>30423</v>
      </c>
      <c r="AA20" s="33">
        <f>CHOOSE(MIN(D6L413C9,RUN_YEARS),B7L804C7,B7L804C16,B7L804C25,B7L804C34,B7L804C43)</f>
        <v>7366</v>
      </c>
      <c r="AB20" s="16" t="s">
        <v>30424</v>
      </c>
      <c r="AC20" s="33">
        <f>IF(D6L413C12=0,0,D6L413C10/D6L413C12)</f>
        <v>5.6710531163591161E-7</v>
      </c>
      <c r="AD20" s="16" t="s">
        <v>30425</v>
      </c>
      <c r="AE20" s="33">
        <f>IF(D6L413C5=0,0,D6L413C10/D6L413C5)</f>
        <v>0.47055466738864676</v>
      </c>
      <c r="AF20" s="16" t="s">
        <v>30426</v>
      </c>
      <c r="AG20" s="33">
        <f>CHOOSE(MIN(D6L413C9,RUN_YEARS),B7L804C5,B7L804C14,B7L804C23,B7L804C32,B7L804C41)</f>
        <v>177.28204201330118</v>
      </c>
      <c r="AH20" s="16" t="s">
        <v>30427</v>
      </c>
      <c r="AI20" s="33">
        <f>IF(D6L413C15=0,0,D6L413C11/D6L413C15)</f>
        <v>1.4744738102533726E-6</v>
      </c>
      <c r="AJ20" s="16" t="s">
        <v>30428</v>
      </c>
      <c r="AK20" s="33">
        <f>IF(D6L413C5=0,0,D6L413C11/D6L413C5)</f>
        <v>2.9445332611353226E-2</v>
      </c>
      <c r="AL20" s="16" t="s">
        <v>30429</v>
      </c>
      <c r="AM20" s="33">
        <f>D6L413C8*CHOOSE(MIN(D6L413C9,RUN_YEARS),B7L804C4,B7L804C13,B7L804C22,B7L804C31,B7L804C40)</f>
        <v>9.4788961686700208E-4</v>
      </c>
      <c r="AN20" s="16" t="s">
        <v>30430</v>
      </c>
      <c r="AO20" s="33">
        <f>D6L413C8-D6L413C18</f>
        <v>3.4908058366199734E-3</v>
      </c>
      <c r="AP20" s="16" t="s">
        <v>30431</v>
      </c>
      <c r="AQ20" s="33">
        <f>CHOOSE(MIN(D6L413C9,RUN_YEARS),B7L804C2,B7L804C11,B7L804C20,B7L804C29,B7L804C38)</f>
        <v>20.152630760648435</v>
      </c>
      <c r="AR20" s="16" t="s">
        <v>30432</v>
      </c>
      <c r="AS20" s="33">
        <f>IF(D6L413C20=0,0,D6L413C18/D6L413C20)</f>
        <v>4.7035527426916573E-5</v>
      </c>
      <c r="AT20" s="16" t="s">
        <v>30433</v>
      </c>
      <c r="AU20" s="33">
        <f>IF(D6L413C5=0,0,D6L413C18/D6L413C5)</f>
        <v>0.10677569871597674</v>
      </c>
      <c r="AV20" s="16" t="s">
        <v>30434</v>
      </c>
      <c r="AW20" s="33">
        <f>CHOOSE(MIN(D6L413C9,RUN_YEARS),B7L804C1,B7L804C10,B7L804C19,B7L804C28,B7L804C37)</f>
        <v>74.216364258782036</v>
      </c>
      <c r="AX20" s="16" t="s">
        <v>30435</v>
      </c>
      <c r="AY20" s="33">
        <f>IF(D6L413C23=0,0,D6L413C19/D6L413C23)</f>
        <v>4.7035527426916573E-5</v>
      </c>
      <c r="AZ20" s="16" t="s">
        <v>30436</v>
      </c>
      <c r="BA20" s="33">
        <f>IF(D6L413C5=0,0,D6L413C19/D6L413C5)</f>
        <v>0.39322430128402325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1.0759257633150535E-3</v>
      </c>
      <c r="J21" s="16" t="s">
        <v>30458</v>
      </c>
      <c r="K21" s="21">
        <f>IF(FLOW_THRU_100PCT="Y",1,INDEX(VariabilityMatrix,D6L414C1,D6L414C9))</f>
        <v>0.50880292689304663</v>
      </c>
      <c r="L21" s="16" t="s">
        <v>30438</v>
      </c>
      <c r="M21" s="15">
        <f>IF(D6L414C2&lt;&gt;0,D6L414C2*D6L414C4,D6L414C3*D6L414C4)</f>
        <v>5.4743417749433451E-4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2.7371708874716726E-4</v>
      </c>
      <c r="R21" s="16" t="s">
        <v>30440</v>
      </c>
      <c r="S21" s="15">
        <f>D6L414C5-D6L414C7</f>
        <v>2.7371708874716726E-4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2.585003366808961E-4</v>
      </c>
      <c r="X21" s="16" t="s">
        <v>30442</v>
      </c>
      <c r="Y21" s="33">
        <f>D6L414C7-D6L414C10</f>
        <v>1.5216752066271155E-5</v>
      </c>
      <c r="Z21" s="16" t="s">
        <v>30443</v>
      </c>
      <c r="AA21" s="33">
        <f>CHOOSE(MIN(D6L414C9,RUN_YEARS),B7L804C7,B7L804C16,B7L804C25,B7L804C34,B7L804C43)</f>
        <v>14693.8</v>
      </c>
      <c r="AB21" s="16" t="s">
        <v>30444</v>
      </c>
      <c r="AC21" s="33">
        <f>IF(D6L414C12=0,0,D6L414C10/D6L414C12)</f>
        <v>1.759247687330004E-8</v>
      </c>
      <c r="AD21" s="16" t="s">
        <v>30445</v>
      </c>
      <c r="AE21" s="33">
        <f>IF(D6L414C5=0,0,D6L414C10/D6L414C5)</f>
        <v>0.47220350374191128</v>
      </c>
      <c r="AF21" s="16" t="s">
        <v>30446</v>
      </c>
      <c r="AG21" s="33">
        <f>CHOOSE(MIN(D6L414C9,RUN_YEARS),B7L804C5,B7L804C14,B7L804C23,B7L804C32,B7L804C41)</f>
        <v>332.67612006631447</v>
      </c>
      <c r="AH21" s="16" t="s">
        <v>30447</v>
      </c>
      <c r="AI21" s="33">
        <f>IF(D6L414C15=0,0,D6L414C11/D6L414C15)</f>
        <v>4.5740439870580135E-8</v>
      </c>
      <c r="AJ21" s="16" t="s">
        <v>30448</v>
      </c>
      <c r="AK21" s="33">
        <f>IF(D6L414C5=0,0,D6L414C11/D6L414C5)</f>
        <v>2.7796496258088738E-2</v>
      </c>
      <c r="AL21" s="16" t="s">
        <v>30449</v>
      </c>
      <c r="AM21" s="33">
        <f>D6L414C8*CHOOSE(MIN(D6L414C9,RUN_YEARS),B7L804C4,B7L804C13,B7L804C22,B7L804C31,B7L804C40)</f>
        <v>5.2589924371393388E-5</v>
      </c>
      <c r="AN21" s="16" t="s">
        <v>30450</v>
      </c>
      <c r="AO21" s="33">
        <f>D6L414C8-D6L414C18</f>
        <v>2.2112716437577387E-4</v>
      </c>
      <c r="AP21" s="16" t="s">
        <v>30451</v>
      </c>
      <c r="AQ21" s="33">
        <f>CHOOSE(MIN(D6L414C9,RUN_YEARS),B7L804C2,B7L804C11,B7L804C20,B7L804C29,B7L804C38)</f>
        <v>33.063769090593134</v>
      </c>
      <c r="AR21" s="16" t="s">
        <v>30452</v>
      </c>
      <c r="AS21" s="33">
        <f>IF(D6L414C20=0,0,D6L414C18/D6L414C20)</f>
        <v>1.5905604780658711E-6</v>
      </c>
      <c r="AT21" s="16" t="s">
        <v>30453</v>
      </c>
      <c r="AU21" s="33">
        <f>IF(D6L414C5=0,0,D6L414C18/D6L414C5)</f>
        <v>9.6066205826065093E-2</v>
      </c>
      <c r="AV21" s="16" t="s">
        <v>30454</v>
      </c>
      <c r="AW21" s="33">
        <f>CHOOSE(MIN(D6L414C9,RUN_YEARS),B7L804C1,B7L804C10,B7L804C19,B7L804C28,B7L804C37)</f>
        <v>139.024681818239</v>
      </c>
      <c r="AX21" s="16" t="s">
        <v>30455</v>
      </c>
      <c r="AY21" s="33">
        <f>IF(D6L414C23=0,0,D6L414C19/D6L414C23)</f>
        <v>1.5905604780658713E-6</v>
      </c>
      <c r="AZ21" s="16" t="s">
        <v>30456</v>
      </c>
      <c r="BA21" s="33">
        <f>IF(D6L414C5=0,0,D6L414C19/D6L414C5)</f>
        <v>0.40393379417393493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5.6433548060962598E-3</v>
      </c>
      <c r="J22" s="16" t="s">
        <v>30479</v>
      </c>
      <c r="K22" s="21">
        <f>IF(FLOW_THRU_100PCT="Y",1,INDEX(VariabilityMatrix,D6L415C1,D6L415C9))</f>
        <v>0.5137612542723502</v>
      </c>
      <c r="L22" s="16" t="s">
        <v>30459</v>
      </c>
      <c r="M22" s="15">
        <f>IF(D6L415C2&lt;&gt;0,D6L415C2*D6L415C4,D6L415C3*D6L415C4)</f>
        <v>2.8993370434839101E-3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1.4496685217419551E-3</v>
      </c>
      <c r="R22" s="16" t="s">
        <v>30461</v>
      </c>
      <c r="S22" s="15">
        <f>D6L415C5-D6L415C7</f>
        <v>1.4496685217419551E-3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1.3650077854003156E-3</v>
      </c>
      <c r="X22" s="16" t="s">
        <v>30463</v>
      </c>
      <c r="Y22" s="33">
        <f>D6L415C7-D6L415C10</f>
        <v>8.4660736341639429E-5</v>
      </c>
      <c r="Z22" s="16" t="s">
        <v>30464</v>
      </c>
      <c r="AA22" s="33">
        <f>CHOOSE(MIN(D6L415C9,RUN_YEARS),B7L804C7,B7L804C16,B7L804C25,B7L804C34,B7L804C43)</f>
        <v>6939</v>
      </c>
      <c r="AB22" s="16" t="s">
        <v>30465</v>
      </c>
      <c r="AC22" s="33">
        <f>IF(D6L415C12=0,0,D6L415C10/D6L415C12)</f>
        <v>1.9671534592885366E-7</v>
      </c>
      <c r="AD22" s="16" t="s">
        <v>30466</v>
      </c>
      <c r="AE22" s="33">
        <f>IF(D6L415C5=0,0,D6L415C10/D6L415C5)</f>
        <v>0.47079996734704938</v>
      </c>
      <c r="AF22" s="16" t="s">
        <v>30467</v>
      </c>
      <c r="AG22" s="33">
        <f>CHOOSE(MIN(D6L415C9,RUN_YEARS),B7L804C5,B7L804C14,B7L804C23,B7L804C32,B7L804C41)</f>
        <v>165.52761309042967</v>
      </c>
      <c r="AH22" s="16" t="s">
        <v>30468</v>
      </c>
      <c r="AI22" s="33">
        <f>IF(D6L415C15=0,0,D6L415C11/D6L415C15)</f>
        <v>5.1145989941501957E-7</v>
      </c>
      <c r="AJ22" s="16" t="s">
        <v>30469</v>
      </c>
      <c r="AK22" s="33">
        <f>IF(D6L415C5=0,0,D6L415C11/D6L415C5)</f>
        <v>2.9200032652950601E-2</v>
      </c>
      <c r="AL22" s="16" t="s">
        <v>30470</v>
      </c>
      <c r="AM22" s="33">
        <f>D6L415C8*CHOOSE(MIN(D6L415C9,RUN_YEARS),B7L804C4,B7L804C13,B7L804C22,B7L804C31,B7L804C40)</f>
        <v>2.7523678508934856E-4</v>
      </c>
      <c r="AN22" s="16" t="s">
        <v>30471</v>
      </c>
      <c r="AO22" s="33">
        <f>D6L415C8-D6L415C18</f>
        <v>1.1744317366526066E-3</v>
      </c>
      <c r="AP22" s="16" t="s">
        <v>30472</v>
      </c>
      <c r="AQ22" s="33">
        <f>CHOOSE(MIN(D6L415C9,RUN_YEARS),B7L804C2,B7L804C11,B7L804C20,B7L804C29,B7L804C38)</f>
        <v>16.114717022528108</v>
      </c>
      <c r="AR22" s="16" t="s">
        <v>30473</v>
      </c>
      <c r="AS22" s="33">
        <f>IF(D6L415C20=0,0,D6L415C18/D6L415C20)</f>
        <v>1.7079839795174316E-5</v>
      </c>
      <c r="AT22" s="16" t="s">
        <v>30474</v>
      </c>
      <c r="AU22" s="33">
        <f>IF(D6L415C5=0,0,D6L415C18/D6L415C5)</f>
        <v>9.4930937990782088E-2</v>
      </c>
      <c r="AV22" s="16" t="s">
        <v>30475</v>
      </c>
      <c r="AW22" s="33">
        <f>CHOOSE(MIN(D6L415C9,RUN_YEARS),B7L804C1,B7L804C10,B7L804C19,B7L804C28,B7L804C37)</f>
        <v>68.761285277653869</v>
      </c>
      <c r="AX22" s="16" t="s">
        <v>30476</v>
      </c>
      <c r="AY22" s="33">
        <f>IF(D6L415C23=0,0,D6L415C19/D6L415C23)</f>
        <v>1.7079839795174319E-5</v>
      </c>
      <c r="AZ22" s="16" t="s">
        <v>30477</v>
      </c>
      <c r="BA22" s="33">
        <f>IF(D6L415C5=0,0,D6L415C19/D6L415C5)</f>
        <v>0.40506906200921794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4.3975567843210541</v>
      </c>
      <c r="J23" s="16" t="s">
        <v>30500</v>
      </c>
      <c r="K23" s="21">
        <f>IF(FLOW_THRU_100PCT="Y",1,INDEX(VariabilityMatrix,D6L416C1,D6L416C9))</f>
        <v>0.27937381600946981</v>
      </c>
      <c r="L23" s="16" t="s">
        <v>30480</v>
      </c>
      <c r="M23" s="15">
        <f>IF(D6L416C2&lt;&gt;0,D6L416C2*D6L416C4,D6L416C3*D6L416C4)</f>
        <v>1.228562219954106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0.61428110997705299</v>
      </c>
      <c r="R23" s="16" t="s">
        <v>30482</v>
      </c>
      <c r="S23" s="15">
        <f>D6L416C5-D6L416C7</f>
        <v>0.61428110997705299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0.5784070530382116</v>
      </c>
      <c r="X23" s="16" t="s">
        <v>30484</v>
      </c>
      <c r="Y23" s="33">
        <f>D6L416C7-D6L416C10</f>
        <v>3.5874056938841381E-2</v>
      </c>
      <c r="Z23" s="16" t="s">
        <v>30485</v>
      </c>
      <c r="AA23" s="33">
        <f>CHOOSE(MIN(D6L416C9,RUN_YEARS),B7L804C7,B7L804C16,B7L804C25,B7L804C34,B7L804C43)</f>
        <v>6939</v>
      </c>
      <c r="AB23" s="16" t="s">
        <v>30486</v>
      </c>
      <c r="AC23" s="33">
        <f>IF(D6L416C12=0,0,D6L416C10/D6L416C12)</f>
        <v>8.3355966715407354E-5</v>
      </c>
      <c r="AD23" s="16" t="s">
        <v>30487</v>
      </c>
      <c r="AE23" s="33">
        <f>IF(D6L416C5=0,0,D6L416C10/D6L416C5)</f>
        <v>0.47079996734704938</v>
      </c>
      <c r="AF23" s="16" t="s">
        <v>30488</v>
      </c>
      <c r="AG23" s="33">
        <f>CHOOSE(MIN(D6L416C9,RUN_YEARS),B7L804C5,B7L804C14,B7L804C23,B7L804C32,B7L804C41)</f>
        <v>165.52761309042967</v>
      </c>
      <c r="AH23" s="16" t="s">
        <v>30489</v>
      </c>
      <c r="AI23" s="33">
        <f>IF(D6L416C15=0,0,D6L416C11/D6L416C15)</f>
        <v>2.1672551346005916E-4</v>
      </c>
      <c r="AJ23" s="16" t="s">
        <v>30490</v>
      </c>
      <c r="AK23" s="33">
        <f>IF(D6L416C5=0,0,D6L416C11/D6L416C5)</f>
        <v>2.9200032652950608E-2</v>
      </c>
      <c r="AL23" s="16" t="s">
        <v>30491</v>
      </c>
      <c r="AM23" s="33">
        <f>D6L416C8*CHOOSE(MIN(D6L416C9,RUN_YEARS),B7L804C4,B7L804C13,B7L804C22,B7L804C31,B7L804C40)</f>
        <v>0.11662856392028081</v>
      </c>
      <c r="AN23" s="16" t="s">
        <v>30492</v>
      </c>
      <c r="AO23" s="33">
        <f>D6L416C8-D6L416C18</f>
        <v>0.49765254605677217</v>
      </c>
      <c r="AP23" s="16" t="s">
        <v>30493</v>
      </c>
      <c r="AQ23" s="33">
        <f>CHOOSE(MIN(D6L416C9,RUN_YEARS),B7L804C2,B7L804C11,B7L804C20,B7L804C29,B7L804C38)</f>
        <v>16.114717022528108</v>
      </c>
      <c r="AR23" s="16" t="s">
        <v>30494</v>
      </c>
      <c r="AS23" s="33">
        <f>IF(D6L416C20=0,0,D6L416C18/D6L416C20)</f>
        <v>7.2373944734639775E-3</v>
      </c>
      <c r="AT23" s="16" t="s">
        <v>30495</v>
      </c>
      <c r="AU23" s="33">
        <f>IF(D6L416C5=0,0,D6L416C18/D6L416C5)</f>
        <v>9.4930937990782088E-2</v>
      </c>
      <c r="AV23" s="16" t="s">
        <v>30496</v>
      </c>
      <c r="AW23" s="33">
        <f>CHOOSE(MIN(D6L416C9,RUN_YEARS),B7L804C1,B7L804C10,B7L804C19,B7L804C28,B7L804C37)</f>
        <v>68.761285277653869</v>
      </c>
      <c r="AX23" s="16" t="s">
        <v>30497</v>
      </c>
      <c r="AY23" s="33">
        <f>IF(D6L416C23=0,0,D6L416C19/D6L416C23)</f>
        <v>7.2373944734639793E-3</v>
      </c>
      <c r="AZ23" s="16" t="s">
        <v>30498</v>
      </c>
      <c r="BA23" s="33">
        <f>IF(D6L416C5=0,0,D6L416C19/D6L416C5)</f>
        <v>0.40506906200921794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6939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165.52761309042967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16.114717022528108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68.761285277653869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0.29765076039029364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7366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177.28204201330118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20.152630760648435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74.216364258782036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16.199775524596724</v>
      </c>
      <c r="J26" s="16" t="s">
        <v>30562</v>
      </c>
      <c r="K26" s="21">
        <f>IF(FLOW_THRU_100PCT="Y",1,INDEX(VariabilityMatrix,D6L419C1,D6L419C9))</f>
        <v>0.27937381600946981</v>
      </c>
      <c r="L26" s="16" t="s">
        <v>30542</v>
      </c>
      <c r="M26" s="15">
        <f>IF(D6L419C2&lt;&gt;0,D6L419C2*D6L419C4,D6L419C3*D6L419C4)</f>
        <v>4.5257931068033974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2.2628965534016987</v>
      </c>
      <c r="R26" s="16" t="s">
        <v>30544</v>
      </c>
      <c r="S26" s="15">
        <f>D6L419C5-D6L419C7</f>
        <v>2.2628965534016987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2.1307432469025405</v>
      </c>
      <c r="X26" s="16" t="s">
        <v>30546</v>
      </c>
      <c r="Y26" s="33">
        <f>D6L419C7-D6L419C10</f>
        <v>0.13215330649915824</v>
      </c>
      <c r="Z26" s="16" t="s">
        <v>30547</v>
      </c>
      <c r="AA26" s="33">
        <f>CHOOSE(MIN(D6L419C9,RUN_YEARS),B7L804C7,B7L804C16,B7L804C25,B7L804C34,B7L804C43)</f>
        <v>6939</v>
      </c>
      <c r="AB26" s="16" t="s">
        <v>30548</v>
      </c>
      <c r="AC26" s="33">
        <f>IF(D6L419C12=0,0,D6L419C10/D6L419C12)</f>
        <v>3.0706776868461456E-4</v>
      </c>
      <c r="AD26" s="16" t="s">
        <v>30549</v>
      </c>
      <c r="AE26" s="33">
        <f>IF(D6L419C5=0,0,D6L419C10/D6L419C5)</f>
        <v>0.47079996734704932</v>
      </c>
      <c r="AF26" s="16" t="s">
        <v>30550</v>
      </c>
      <c r="AG26" s="33">
        <f>CHOOSE(MIN(D6L419C9,RUN_YEARS),B7L804C5,B7L804C14,B7L804C23,B7L804C32,B7L804C41)</f>
        <v>165.52761309042967</v>
      </c>
      <c r="AH26" s="16" t="s">
        <v>30551</v>
      </c>
      <c r="AI26" s="33">
        <f>IF(D6L419C15=0,0,D6L419C11/D6L419C15)</f>
        <v>7.9837619857999972E-4</v>
      </c>
      <c r="AJ26" s="16" t="s">
        <v>30552</v>
      </c>
      <c r="AK26" s="33">
        <f>IF(D6L419C5=0,0,D6L419C11/D6L419C5)</f>
        <v>2.9200032652950667E-2</v>
      </c>
      <c r="AL26" s="16" t="s">
        <v>30553</v>
      </c>
      <c r="AM26" s="33">
        <f>D6L419C8*CHOOSE(MIN(D6L419C9,RUN_YEARS),B7L804C4,B7L804C13,B7L804C22,B7L804C31,B7L804C40)</f>
        <v>0.42963778478106235</v>
      </c>
      <c r="AN26" s="16" t="s">
        <v>30554</v>
      </c>
      <c r="AO26" s="33">
        <f>D6L419C8-D6L419C18</f>
        <v>1.8332587686206363</v>
      </c>
      <c r="AP26" s="16" t="s">
        <v>30555</v>
      </c>
      <c r="AQ26" s="33">
        <f>CHOOSE(MIN(D6L419C9,RUN_YEARS),B7L804C2,B7L804C11,B7L804C20,B7L804C29,B7L804C38)</f>
        <v>16.114717022528108</v>
      </c>
      <c r="AR26" s="16" t="s">
        <v>30556</v>
      </c>
      <c r="AS26" s="33">
        <f>IF(D6L419C20=0,0,D6L419C18/D6L419C20)</f>
        <v>2.6661205665630728E-2</v>
      </c>
      <c r="AT26" s="16" t="s">
        <v>30557</v>
      </c>
      <c r="AU26" s="33">
        <f>IF(D6L419C5=0,0,D6L419C18/D6L419C5)</f>
        <v>9.4930937990782088E-2</v>
      </c>
      <c r="AV26" s="16" t="s">
        <v>30558</v>
      </c>
      <c r="AW26" s="33">
        <f>CHOOSE(MIN(D6L419C9,RUN_YEARS),B7L804C1,B7L804C10,B7L804C19,B7L804C28,B7L804C37)</f>
        <v>68.761285277653869</v>
      </c>
      <c r="AX26" s="16" t="s">
        <v>30559</v>
      </c>
      <c r="AY26" s="33">
        <f>IF(D6L419C23=0,0,D6L419C19/D6L419C23)</f>
        <v>2.6661205665630731E-2</v>
      </c>
      <c r="AZ26" s="16" t="s">
        <v>30560</v>
      </c>
      <c r="BA26" s="33">
        <f>IF(D6L419C5=0,0,D6L419C19/D6L419C5)</f>
        <v>0.40506906200921788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15.499282752169174</v>
      </c>
      <c r="J27" s="16" t="s">
        <v>30583</v>
      </c>
      <c r="K27" s="21">
        <f>IF(FLOW_THRU_100PCT="Y",1,INDEX(VariabilityMatrix,D6L420C1,D6L420C9))</f>
        <v>0.29765076039029364</v>
      </c>
      <c r="L27" s="16" t="s">
        <v>30563</v>
      </c>
      <c r="M27" s="15">
        <f>IF(D6L420C2&lt;&gt;0,D6L420C2*D6L420C4,D6L420C3*D6L420C4)</f>
        <v>4.6133732966873175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2.3066866483436588</v>
      </c>
      <c r="R27" s="16" t="s">
        <v>30565</v>
      </c>
      <c r="S27" s="15">
        <f>D6L420C5-D6L420C7</f>
        <v>2.3066866483436588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2.1708443371623658</v>
      </c>
      <c r="X27" s="16" t="s">
        <v>30567</v>
      </c>
      <c r="Y27" s="33">
        <f>D6L420C7-D6L420C10</f>
        <v>0.13584231118129297</v>
      </c>
      <c r="Z27" s="16" t="s">
        <v>30568</v>
      </c>
      <c r="AA27" s="33">
        <f>CHOOSE(MIN(D6L420C9,RUN_YEARS),B7L804C7,B7L804C16,B7L804C25,B7L804C34,B7L804C43)</f>
        <v>7366</v>
      </c>
      <c r="AB27" s="16" t="s">
        <v>30569</v>
      </c>
      <c r="AC27" s="33">
        <f>IF(D6L420C12=0,0,D6L420C10/D6L420C12)</f>
        <v>2.9471142236795627E-4</v>
      </c>
      <c r="AD27" s="16" t="s">
        <v>30570</v>
      </c>
      <c r="AE27" s="33">
        <f>IF(D6L420C5=0,0,D6L420C10/D6L420C5)</f>
        <v>0.47055466738864682</v>
      </c>
      <c r="AF27" s="16" t="s">
        <v>30571</v>
      </c>
      <c r="AG27" s="33">
        <f>CHOOSE(MIN(D6L420C9,RUN_YEARS),B7L804C5,B7L804C14,B7L804C23,B7L804C32,B7L804C41)</f>
        <v>177.28204201330118</v>
      </c>
      <c r="AH27" s="16" t="s">
        <v>30572</v>
      </c>
      <c r="AI27" s="33">
        <f>IF(D6L420C15=0,0,D6L420C11/D6L420C15)</f>
        <v>7.662496981566861E-4</v>
      </c>
      <c r="AJ27" s="16" t="s">
        <v>30573</v>
      </c>
      <c r="AK27" s="33">
        <f>IF(D6L420C5=0,0,D6L420C11/D6L420C5)</f>
        <v>2.9445332611353174E-2</v>
      </c>
      <c r="AL27" s="16" t="s">
        <v>30574</v>
      </c>
      <c r="AM27" s="33">
        <f>D6L420C8*CHOOSE(MIN(D6L420C9,RUN_YEARS),B7L804C4,B7L804C13,B7L804C22,B7L804C31,B7L804C40)</f>
        <v>0.49259615719141736</v>
      </c>
      <c r="AN27" s="16" t="s">
        <v>30575</v>
      </c>
      <c r="AO27" s="33">
        <f>D6L420C8-D6L420C18</f>
        <v>1.8140904911522413</v>
      </c>
      <c r="AP27" s="16" t="s">
        <v>30576</v>
      </c>
      <c r="AQ27" s="33">
        <f>CHOOSE(MIN(D6L420C9,RUN_YEARS),B7L804C2,B7L804C11,B7L804C20,B7L804C29,B7L804C38)</f>
        <v>20.152630760648435</v>
      </c>
      <c r="AR27" s="16" t="s">
        <v>30577</v>
      </c>
      <c r="AS27" s="33">
        <f>IF(D6L420C20=0,0,D6L420C18/D6L420C20)</f>
        <v>2.444326812920615E-2</v>
      </c>
      <c r="AT27" s="16" t="s">
        <v>30578</v>
      </c>
      <c r="AU27" s="33">
        <f>IF(D6L420C5=0,0,D6L420C18/D6L420C5)</f>
        <v>0.10677569871597674</v>
      </c>
      <c r="AV27" s="16" t="s">
        <v>30579</v>
      </c>
      <c r="AW27" s="33">
        <f>CHOOSE(MIN(D6L420C9,RUN_YEARS),B7L804C1,B7L804C10,B7L804C19,B7L804C28,B7L804C37)</f>
        <v>74.216364258782036</v>
      </c>
      <c r="AX27" s="16" t="s">
        <v>30580</v>
      </c>
      <c r="AY27" s="33">
        <f>IF(D6L420C23=0,0,D6L420C19/D6L420C23)</f>
        <v>2.444326812920615E-2</v>
      </c>
      <c r="AZ27" s="16" t="s">
        <v>30581</v>
      </c>
      <c r="BA27" s="33">
        <f>IF(D6L420C5=0,0,D6L420C19/D6L420C5)</f>
        <v>0.39322430128402325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0.29765076039029364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7366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177.28204201330118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20.152630760648435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74.216364258782036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0.29765076039029364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7366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177.28204201330118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20.152630760648435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74.216364258782036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0.29765076039029364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7366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177.28204201330118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20.152630760648435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74.216364258782036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0.29765076039029364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7366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177.28204201330118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20.152630760648435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74.216364258782036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0.29765076039029364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7366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177.28204201330118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20.152630760648435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74.216364258782036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122.70435237087413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105.52574303895176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52.76287151947588</v>
      </c>
      <c r="R33" s="16" t="s">
        <v>30691</v>
      </c>
      <c r="S33" s="15">
        <f>D6L426C5-D6L426C7</f>
        <v>52.76287151947588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49.655630916633754</v>
      </c>
      <c r="X33" s="16" t="s">
        <v>30693</v>
      </c>
      <c r="Y33" s="33">
        <f>D6L426C7-D6L426C10</f>
        <v>3.1072406028421256</v>
      </c>
      <c r="Z33" s="16" t="s">
        <v>30694</v>
      </c>
      <c r="AA33" s="33">
        <f>CHOOSE(MIN(D6L426C9,RUN_YEARS),B7L804C7,B7L804C16,B7L804C25,B7L804C34,B7L804C43)</f>
        <v>7366</v>
      </c>
      <c r="AB33" s="16" t="s">
        <v>30695</v>
      </c>
      <c r="AC33" s="33">
        <f>IF(D6L426C12=0,0,D6L426C10/D6L426C12)</f>
        <v>6.741193445103686E-3</v>
      </c>
      <c r="AD33" s="16" t="s">
        <v>30696</v>
      </c>
      <c r="AE33" s="33">
        <f>IF(D6L426C5=0,0,D6L426C10/D6L426C5)</f>
        <v>0.47055466738864676</v>
      </c>
      <c r="AF33" s="16" t="s">
        <v>30697</v>
      </c>
      <c r="AG33" s="33">
        <f>CHOOSE(MIN(D6L426C9,RUN_YEARS),B7L804C5,B7L804C14,B7L804C23,B7L804C32,B7L804C41)</f>
        <v>177.28204201330118</v>
      </c>
      <c r="AH33" s="16" t="s">
        <v>30698</v>
      </c>
      <c r="AI33" s="33">
        <f>IF(D6L426C15=0,0,D6L426C11/D6L426C15)</f>
        <v>1.7527102957269607E-2</v>
      </c>
      <c r="AJ33" s="16" t="s">
        <v>30699</v>
      </c>
      <c r="AK33" s="33">
        <f>IF(D6L426C5=0,0,D6L426C11/D6L426C5)</f>
        <v>2.9445332611353212E-2</v>
      </c>
      <c r="AL33" s="16" t="s">
        <v>30700</v>
      </c>
      <c r="AM33" s="33">
        <f>D6L426C8*CHOOSE(MIN(D6L426C9,RUN_YEARS),B7L804C4,B7L804C13,B7L804C22,B7L804C31,B7L804C40)</f>
        <v>11.267584945506693</v>
      </c>
      <c r="AN33" s="16" t="s">
        <v>30701</v>
      </c>
      <c r="AO33" s="33">
        <f>D6L426C8-D6L426C18</f>
        <v>41.495286573969189</v>
      </c>
      <c r="AP33" s="16" t="s">
        <v>30702</v>
      </c>
      <c r="AQ33" s="33">
        <f>CHOOSE(MIN(D6L426C9,RUN_YEARS),B7L804C2,B7L804C11,B7L804C20,B7L804C29,B7L804C38)</f>
        <v>20.152630760648435</v>
      </c>
      <c r="AR33" s="16" t="s">
        <v>30703</v>
      </c>
      <c r="AS33" s="33">
        <f>IF(D6L426C20=0,0,D6L426C18/D6L426C20)</f>
        <v>0.55911236003532794</v>
      </c>
      <c r="AT33" s="16" t="s">
        <v>30704</v>
      </c>
      <c r="AU33" s="33">
        <f>IF(D6L426C5=0,0,D6L426C18/D6L426C5)</f>
        <v>0.10677569871597674</v>
      </c>
      <c r="AV33" s="16" t="s">
        <v>30705</v>
      </c>
      <c r="AW33" s="33">
        <f>CHOOSE(MIN(D6L426C9,RUN_YEARS),B7L804C1,B7L804C10,B7L804C19,B7L804C28,B7L804C37)</f>
        <v>74.216364258782036</v>
      </c>
      <c r="AX33" s="16" t="s">
        <v>30706</v>
      </c>
      <c r="AY33" s="33">
        <f>IF(D6L426C23=0,0,D6L426C19/D6L426C23)</f>
        <v>0.55911236003532794</v>
      </c>
      <c r="AZ33" s="16" t="s">
        <v>30707</v>
      </c>
      <c r="BA33" s="33">
        <f>IF(D6L426C5=0,0,D6L426C19/D6L426C5)</f>
        <v>0.3932243012840233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-1.1150392635559907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-0.958933766658152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-0.479466883329076</v>
      </c>
      <c r="R34" s="16" t="s">
        <v>30711</v>
      </c>
      <c r="S34" s="15">
        <f>D6L427C5-D6L427C7</f>
        <v>-0.479466883329076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-0.45146598603064103</v>
      </c>
      <c r="X34" s="16" t="s">
        <v>30713</v>
      </c>
      <c r="Y34" s="33">
        <f>D6L427C7-D6L427C10</f>
        <v>-2.8000897298434968E-2</v>
      </c>
      <c r="Z34" s="16" t="s">
        <v>30714</v>
      </c>
      <c r="AA34" s="33">
        <f>CHOOSE(MIN(D6L427C9,RUN_YEARS),B7L804C7,B7L804C16,B7L804C25,B7L804C34,B7L804C43)</f>
        <v>6939</v>
      </c>
      <c r="AB34" s="16" t="s">
        <v>30715</v>
      </c>
      <c r="AC34" s="33">
        <f>IF(D6L427C12=0,0,D6L427C10/D6L427C12)</f>
        <v>-6.5062110683187924E-5</v>
      </c>
      <c r="AD34" s="16" t="s">
        <v>30716</v>
      </c>
      <c r="AE34" s="33">
        <f>IF(D6L427C5=0,0,D6L427C10/D6L427C5)</f>
        <v>0.47079996734704938</v>
      </c>
      <c r="AF34" s="16" t="s">
        <v>30717</v>
      </c>
      <c r="AG34" s="33">
        <f>CHOOSE(MIN(D6L427C9,RUN_YEARS),B7L804C5,B7L804C14,B7L804C23,B7L804C32,B7L804C41)</f>
        <v>165.52761309042967</v>
      </c>
      <c r="AH34" s="16" t="s">
        <v>30718</v>
      </c>
      <c r="AI34" s="33">
        <f>IF(D6L427C15=0,0,D6L427C11/D6L427C15)</f>
        <v>-1.6916148777628874E-4</v>
      </c>
      <c r="AJ34" s="16" t="s">
        <v>30719</v>
      </c>
      <c r="AK34" s="33">
        <f>IF(D6L427C5=0,0,D6L427C11/D6L427C5)</f>
        <v>2.9200032652950618E-2</v>
      </c>
      <c r="AL34" s="16" t="s">
        <v>30720</v>
      </c>
      <c r="AM34" s="33">
        <f>D6L427C8*CHOOSE(MIN(D6L427C9,RUN_YEARS),B7L804C4,B7L804C13,B7L804C22,B7L804C31,B7L804C40)</f>
        <v>-9.1032481939892121E-2</v>
      </c>
      <c r="AN34" s="16" t="s">
        <v>30721</v>
      </c>
      <c r="AO34" s="33">
        <f>D6L427C8-D6L427C18</f>
        <v>-0.38843440138918389</v>
      </c>
      <c r="AP34" s="16" t="s">
        <v>30722</v>
      </c>
      <c r="AQ34" s="33">
        <f>CHOOSE(MIN(D6L427C9,RUN_YEARS),B7L804C2,B7L804C11,B7L804C20,B7L804C29,B7L804C38)</f>
        <v>16.114717022528108</v>
      </c>
      <c r="AR34" s="16" t="s">
        <v>30723</v>
      </c>
      <c r="AS34" s="33">
        <f>IF(D6L427C20=0,0,D6L427C18/D6L427C20)</f>
        <v>-5.649027644272637E-3</v>
      </c>
      <c r="AT34" s="16" t="s">
        <v>30724</v>
      </c>
      <c r="AU34" s="33">
        <f>IF(D6L427C5=0,0,D6L427C18/D6L427C5)</f>
        <v>9.4930937990782074E-2</v>
      </c>
      <c r="AV34" s="16" t="s">
        <v>30725</v>
      </c>
      <c r="AW34" s="33">
        <f>CHOOSE(MIN(D6L427C9,RUN_YEARS),B7L804C1,B7L804C10,B7L804C19,B7L804C28,B7L804C37)</f>
        <v>68.761285277653869</v>
      </c>
      <c r="AX34" s="16" t="s">
        <v>30726</v>
      </c>
      <c r="AY34" s="33">
        <f>IF(D6L427C23=0,0,D6L427C19/D6L427C23)</f>
        <v>-5.6490276442726388E-3</v>
      </c>
      <c r="AZ34" s="16" t="s">
        <v>30727</v>
      </c>
      <c r="BA34" s="33">
        <f>IF(D6L427C5=0,0,D6L427C19/D6L427C5)</f>
        <v>0.40506906200921794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235.95669825578517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182.21168891766561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91.105844458832806</v>
      </c>
      <c r="R35" s="16" t="s">
        <v>30731</v>
      </c>
      <c r="S35" s="15">
        <f>SUM(D6L401C8:D6L427C8)-2*SUM(D6L409C8,D6L411C8,D6L422C8,D6L424C8,D6L427C8)</f>
        <v>91.105844458832806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85.758274531246784</v>
      </c>
      <c r="X35" s="16" t="s">
        <v>30733</v>
      </c>
      <c r="Y35" s="33">
        <f>SUM(D6L401C11:D6L427C11)-2*SUM(D6L409C11,D6L411C11,D6L422C11,D6L424C11,D6L427C11)</f>
        <v>5.34756992758604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1.1924944028097925E-2</v>
      </c>
      <c r="AD35" s="16" t="s">
        <v>30735</v>
      </c>
      <c r="AE35" s="33">
        <f>IF(D6L428C5=0,0,D6L428C10/D6L428C5)</f>
        <v>0.47065188320600893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3.1004854473054635E-2</v>
      </c>
      <c r="AJ35" s="16" t="s">
        <v>30737</v>
      </c>
      <c r="AK35" s="33">
        <f>IF(D6L428C5=0,0,D6L428C11/D6L428C5)</f>
        <v>2.9348116793991186E-2</v>
      </c>
      <c r="AL35" s="16" t="s">
        <v>30738</v>
      </c>
      <c r="AM35" s="33">
        <f>SUM(D6L401C18:D6L427C18)-2*SUM(D6L409C18,D6L411C18,D6L422C18,D6L424C18,D6L427C18)</f>
        <v>18.602234369886705</v>
      </c>
      <c r="AN35" s="16" t="s">
        <v>30739</v>
      </c>
      <c r="AO35" s="33">
        <f>SUM(D6L401C19:D6L427C19)-2*SUM(D6L409C19,D6L411C19,D6L422C19,D6L424C19,D6L427C19)</f>
        <v>72.503610088946104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1.0080479712936525</v>
      </c>
      <c r="AT35" s="16" t="s">
        <v>30741</v>
      </c>
      <c r="AU35" s="33">
        <f>IF(D6L428C5=0,0,D6L428C18/D6L428C5)</f>
        <v>0.10209133387865327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1.0080479712936525</v>
      </c>
      <c r="AZ35" s="16" t="s">
        <v>30743</v>
      </c>
      <c r="BA35" s="33">
        <f>IF(D6L428C5=0,0,D6L428C19/D6L428C5)</f>
        <v>0.39790866612134673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1.1127546283412515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0.55637731417062575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0.27818865708531287</v>
      </c>
      <c r="R36" s="16" t="s">
        <v>30748</v>
      </c>
      <c r="S36" s="15">
        <f>D6L429C5-D6L429C7</f>
        <v>0.27818865708531287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0.26180594201214746</v>
      </c>
      <c r="X36" s="16" t="s">
        <v>30750</v>
      </c>
      <c r="Y36" s="33">
        <f>D6L429C7-D6L429C10</f>
        <v>1.638271507316541E-2</v>
      </c>
      <c r="Z36" s="16" t="s">
        <v>30751</v>
      </c>
      <c r="AA36" s="33">
        <f>CHOOSE(MIN(D6L429C9,RUN_YEARS),B7L804C7,B7L804C16,B7L804C25,B7L804C34,B7L804C43)</f>
        <v>7366</v>
      </c>
      <c r="AB36" s="16" t="s">
        <v>30752</v>
      </c>
      <c r="AC36" s="33">
        <f>IF(D6L429C12=0,0,D6L429C10/D6L429C12)</f>
        <v>3.554248466089431E-5</v>
      </c>
      <c r="AD36" s="16" t="s">
        <v>30753</v>
      </c>
      <c r="AE36" s="33">
        <f>IF(D6L429C5=0,0,D6L429C10/D6L429C5)</f>
        <v>0.47055466738864682</v>
      </c>
      <c r="AF36" s="16" t="s">
        <v>30754</v>
      </c>
      <c r="AG36" s="33">
        <f>CHOOSE(MIN(D6L429C9,RUN_YEARS),B7L804C5,B7L804C14,B7L804C23,B7L804C32,B7L804C41)</f>
        <v>177.28204201330118</v>
      </c>
      <c r="AH36" s="16" t="s">
        <v>30755</v>
      </c>
      <c r="AI36" s="33">
        <f>IF(D6L429C15=0,0,D6L429C11/D6L429C15)</f>
        <v>9.2410460118325132E-5</v>
      </c>
      <c r="AJ36" s="16" t="s">
        <v>30756</v>
      </c>
      <c r="AK36" s="33">
        <f>IF(D6L429C5=0,0,D6L429C11/D6L429C5)</f>
        <v>2.9445332611353164E-2</v>
      </c>
      <c r="AL36" s="16" t="s">
        <v>30757</v>
      </c>
      <c r="AM36" s="33">
        <f>D6L429C8*CHOOSE(MIN(D6L429C9,RUN_YEARS),B7L804C4,B7L804C13,B7L804C22,B7L804C31,B7L804C40)</f>
        <v>5.940757647028707E-2</v>
      </c>
      <c r="AN36" s="16" t="s">
        <v>30758</v>
      </c>
      <c r="AO36" s="33">
        <f>D6L429C8-D6L429C18</f>
        <v>0.2187810806150258</v>
      </c>
      <c r="AP36" s="16" t="s">
        <v>30759</v>
      </c>
      <c r="AQ36" s="33">
        <f>CHOOSE(MIN(D6L429C9,RUN_YEARS),B7L804C2,B7L804C11,B7L804C20,B7L804C29,B7L804C38)</f>
        <v>20.152630760648435</v>
      </c>
      <c r="AR36" s="16" t="s">
        <v>30760</v>
      </c>
      <c r="AS36" s="33">
        <f>IF(D6L429C20=0,0,D6L429C18/D6L429C20)</f>
        <v>2.947881950295583E-3</v>
      </c>
      <c r="AT36" s="16" t="s">
        <v>30761</v>
      </c>
      <c r="AU36" s="33">
        <f>IF(D6L429C5=0,0,D6L429C18/D6L429C5)</f>
        <v>0.10677569871597674</v>
      </c>
      <c r="AV36" s="16" t="s">
        <v>30762</v>
      </c>
      <c r="AW36" s="33">
        <f>CHOOSE(MIN(D6L429C9,RUN_YEARS),B7L804C1,B7L804C10,B7L804C19,B7L804C28,B7L804C37)</f>
        <v>74.216364258782036</v>
      </c>
      <c r="AX36" s="16" t="s">
        <v>30763</v>
      </c>
      <c r="AY36" s="33">
        <f>IF(D6L429C23=0,0,D6L429C19/D6L429C23)</f>
        <v>2.947881950295583E-3</v>
      </c>
      <c r="AZ36" s="16" t="s">
        <v>30764</v>
      </c>
      <c r="BA36" s="33">
        <f>IF(D6L429C5=0,0,D6L429C19/D6L429C5)</f>
        <v>0.39322430128402325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7.8766415133550621E-2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7.8766415133550621E-2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3.9383207566775311E-2</v>
      </c>
      <c r="R37" s="16" t="s">
        <v>30768</v>
      </c>
      <c r="S37" s="15">
        <f>D6L430C5-D6L430C7</f>
        <v>3.9383207566775311E-2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3.7063904274563991E-2</v>
      </c>
      <c r="X37" s="16" t="s">
        <v>30770</v>
      </c>
      <c r="Y37" s="33">
        <f>D6L430C7-D6L430C10</f>
        <v>2.3193032922113194E-3</v>
      </c>
      <c r="Z37" s="16" t="s">
        <v>30771</v>
      </c>
      <c r="AA37" s="33">
        <f>CHOOSE(MIN(D6L430C9,RUN_YEARS),B7L804C7,B7L804C16,B7L804C25,B7L804C34,B7L804C43)</f>
        <v>7366</v>
      </c>
      <c r="AB37" s="16" t="s">
        <v>30772</v>
      </c>
      <c r="AC37" s="33">
        <f>IF(D6L430C12=0,0,D6L430C10/D6L430C12)</f>
        <v>5.0317545851973923E-6</v>
      </c>
      <c r="AD37" s="16" t="s">
        <v>30773</v>
      </c>
      <c r="AE37" s="33">
        <f>IF(D6L430C5=0,0,D6L430C10/D6L430C5)</f>
        <v>0.47055466738864682</v>
      </c>
      <c r="AF37" s="16" t="s">
        <v>30774</v>
      </c>
      <c r="AG37" s="33">
        <f>CHOOSE(MIN(D6L430C9,RUN_YEARS),B7L804C5,B7L804C14,B7L804C23,B7L804C32,B7L804C41)</f>
        <v>177.28204201330118</v>
      </c>
      <c r="AH37" s="16" t="s">
        <v>30775</v>
      </c>
      <c r="AI37" s="33">
        <f>IF(D6L430C15=0,0,D6L430C11/D6L430C15)</f>
        <v>1.3082561921513212E-5</v>
      </c>
      <c r="AJ37" s="16" t="s">
        <v>30776</v>
      </c>
      <c r="AK37" s="33">
        <f>IF(D6L430C5=0,0,D6L430C11/D6L430C5)</f>
        <v>2.9445332611353164E-2</v>
      </c>
      <c r="AL37" s="16" t="s">
        <v>30777</v>
      </c>
      <c r="AM37" s="33">
        <f>D6L430C8*CHOOSE(MIN(D6L430C9,RUN_YEARS),B7L804C4,B7L804C13,B7L804C22,B7L804C31,B7L804C40)</f>
        <v>8.4103390112375519E-3</v>
      </c>
      <c r="AN37" s="16" t="s">
        <v>30778</v>
      </c>
      <c r="AO37" s="33">
        <f>D6L430C8-D6L430C18</f>
        <v>3.0972868555537759E-2</v>
      </c>
      <c r="AP37" s="16" t="s">
        <v>30779</v>
      </c>
      <c r="AQ37" s="33">
        <f>CHOOSE(MIN(D6L430C9,RUN_YEARS),B7L804C2,B7L804C11,B7L804C20,B7L804C29,B7L804C38)</f>
        <v>20.152630760648435</v>
      </c>
      <c r="AR37" s="16" t="s">
        <v>30780</v>
      </c>
      <c r="AS37" s="33">
        <f>IF(D6L430C20=0,0,D6L430C18/D6L430C20)</f>
        <v>4.1733206503541073E-4</v>
      </c>
      <c r="AT37" s="16" t="s">
        <v>30781</v>
      </c>
      <c r="AU37" s="33">
        <f>IF(D6L430C5=0,0,D6L430C18/D6L430C5)</f>
        <v>0.10677569871597674</v>
      </c>
      <c r="AV37" s="16" t="s">
        <v>30782</v>
      </c>
      <c r="AW37" s="33">
        <f>CHOOSE(MIN(D6L430C9,RUN_YEARS),B7L804C1,B7L804C10,B7L804C19,B7L804C28,B7L804C37)</f>
        <v>74.216364258782036</v>
      </c>
      <c r="AX37" s="16" t="s">
        <v>30783</v>
      </c>
      <c r="AY37" s="33">
        <f>IF(D6L430C23=0,0,D6L430C19/D6L430C23)</f>
        <v>4.1733206503541073E-4</v>
      </c>
      <c r="AZ37" s="16" t="s">
        <v>30784</v>
      </c>
      <c r="BA37" s="33">
        <f>IF(D6L430C5=0,0,D6L430C19/D6L430C5)</f>
        <v>0.39322430128402325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0.38422218435849376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0.19211109217924688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9.6055546089623439E-2</v>
      </c>
      <c r="R38" s="16" t="s">
        <v>30788</v>
      </c>
      <c r="S38" s="15">
        <f>D6L431C5-D6L431C7</f>
        <v>9.6055546089623439E-2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9.0398771082075183E-2</v>
      </c>
      <c r="X38" s="16" t="s">
        <v>30790</v>
      </c>
      <c r="Y38" s="33">
        <f>D6L431C7-D6L431C10</f>
        <v>5.6567750075482565E-3</v>
      </c>
      <c r="Z38" s="16" t="s">
        <v>30791</v>
      </c>
      <c r="AA38" s="33">
        <f>CHOOSE(MIN(D6L431C9,RUN_YEARS),B7L804C7,B7L804C16,B7L804C25,B7L804C34,B7L804C43)</f>
        <v>7366</v>
      </c>
      <c r="AB38" s="16" t="s">
        <v>30792</v>
      </c>
      <c r="AC38" s="33">
        <f>IF(D6L431C12=0,0,D6L431C10/D6L431C12)</f>
        <v>1.2272437019016451E-5</v>
      </c>
      <c r="AD38" s="16" t="s">
        <v>30793</v>
      </c>
      <c r="AE38" s="33">
        <f>IF(D6L431C5=0,0,D6L431C10/D6L431C5)</f>
        <v>0.47055466738864682</v>
      </c>
      <c r="AF38" s="16" t="s">
        <v>30794</v>
      </c>
      <c r="AG38" s="33">
        <f>CHOOSE(MIN(D6L431C9,RUN_YEARS),B7L804C5,B7L804C14,B7L804C23,B7L804C32,B7L804C41)</f>
        <v>177.28204201330118</v>
      </c>
      <c r="AH38" s="16" t="s">
        <v>30795</v>
      </c>
      <c r="AI38" s="33">
        <f>IF(D6L431C15=0,0,D6L431C11/D6L431C15)</f>
        <v>3.1908336249442786E-5</v>
      </c>
      <c r="AJ38" s="16" t="s">
        <v>30796</v>
      </c>
      <c r="AK38" s="33">
        <f>IF(D6L431C5=0,0,D6L431C11/D6L431C5)</f>
        <v>2.9445332611353188E-2</v>
      </c>
      <c r="AL38" s="16" t="s">
        <v>30797</v>
      </c>
      <c r="AM38" s="33">
        <f>D6L431C8*CHOOSE(MIN(D6L431C9,RUN_YEARS),B7L804C4,B7L804C13,B7L804C22,B7L804C31,B7L804C40)</f>
        <v>2.0512796098528501E-2</v>
      </c>
      <c r="AN38" s="16" t="s">
        <v>30798</v>
      </c>
      <c r="AO38" s="33">
        <f>D6L431C8-D6L431C18</f>
        <v>7.5542749991094935E-2</v>
      </c>
      <c r="AP38" s="16" t="s">
        <v>30799</v>
      </c>
      <c r="AQ38" s="33">
        <f>CHOOSE(MIN(D6L431C9,RUN_YEARS),B7L804C2,B7L804C11,B7L804C20,B7L804C29,B7L804C38)</f>
        <v>20.152630760648435</v>
      </c>
      <c r="AR38" s="16" t="s">
        <v>30800</v>
      </c>
      <c r="AS38" s="33">
        <f>IF(D6L431C20=0,0,D6L431C18/D6L431C20)</f>
        <v>1.017871876985081E-3</v>
      </c>
      <c r="AT38" s="16" t="s">
        <v>30801</v>
      </c>
      <c r="AU38" s="33">
        <f>IF(D6L431C5=0,0,D6L431C18/D6L431C5)</f>
        <v>0.10677569871597675</v>
      </c>
      <c r="AV38" s="16" t="s">
        <v>30802</v>
      </c>
      <c r="AW38" s="33">
        <f>CHOOSE(MIN(D6L431C9,RUN_YEARS),B7L804C1,B7L804C10,B7L804C19,B7L804C28,B7L804C37)</f>
        <v>74.216364258782036</v>
      </c>
      <c r="AX38" s="16" t="s">
        <v>30803</v>
      </c>
      <c r="AY38" s="33">
        <f>IF(D6L431C23=0,0,D6L431C19/D6L431C23)</f>
        <v>1.0178718769850807E-3</v>
      </c>
      <c r="AZ38" s="16" t="s">
        <v>30804</v>
      </c>
      <c r="BA38" s="33">
        <f>IF(D6L431C5=0,0,D6L431C19/D6L431C5)</f>
        <v>0.39322430128402325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7366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177.28204201330118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20.152630760648435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74.216364258782036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55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55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22</v>
      </c>
      <c r="R40" s="16" t="s">
        <v>30829</v>
      </c>
      <c r="S40" s="15">
        <f>D6L433C5-D6L433C7</f>
        <v>33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20.70440536510046</v>
      </c>
      <c r="X40" s="16" t="s">
        <v>30831</v>
      </c>
      <c r="Y40" s="33">
        <f>D6L433C7-D6L433C10</f>
        <v>1.2955946348995404</v>
      </c>
      <c r="Z40" s="16" t="s">
        <v>30832</v>
      </c>
      <c r="AA40" s="33">
        <f>CHOOSE(MIN(D6L433C9,RUN_YEARS),B7L804C7,B7L804C16,B7L804C25,B7L804C34,B7L804C43)</f>
        <v>7366</v>
      </c>
      <c r="AB40" s="16" t="s">
        <v>30833</v>
      </c>
      <c r="AC40" s="33">
        <f>IF(D6L433C12=0,0,D6L433C10/D6L433C12)</f>
        <v>2.8108071361798073E-3</v>
      </c>
      <c r="AD40" s="16" t="s">
        <v>30834</v>
      </c>
      <c r="AE40" s="33">
        <f>IF(D6L433C5=0,0,D6L433C10/D6L433C5)</f>
        <v>0.37644373391091746</v>
      </c>
      <c r="AF40" s="16" t="s">
        <v>30835</v>
      </c>
      <c r="AG40" s="33">
        <f>CHOOSE(MIN(D6L433C9,RUN_YEARS),B7L804C5,B7L804C14,B7L804C23,B7L804C32,B7L804C41)</f>
        <v>177.28204201330118</v>
      </c>
      <c r="AH40" s="16" t="s">
        <v>30836</v>
      </c>
      <c r="AI40" s="33">
        <f>IF(D6L433C15=0,0,D6L433C11/D6L433C15)</f>
        <v>7.3080985540675018E-3</v>
      </c>
      <c r="AJ40" s="16" t="s">
        <v>30837</v>
      </c>
      <c r="AK40" s="33">
        <f>IF(D6L433C5=0,0,D6L433C11/D6L433C5)</f>
        <v>2.3556266089082553E-2</v>
      </c>
      <c r="AL40" s="16" t="s">
        <v>30838</v>
      </c>
      <c r="AM40" s="33">
        <f>D6L433C8*CHOOSE(MIN(D6L433C9,RUN_YEARS),B7L804C4,B7L804C13,B7L804C22,B7L804C31,B7L804C40)</f>
        <v>7.0471961152544651</v>
      </c>
      <c r="AN40" s="16" t="s">
        <v>30839</v>
      </c>
      <c r="AO40" s="33">
        <f>D6L433C8-D6L433C18</f>
        <v>25.952803884745535</v>
      </c>
      <c r="AP40" s="16" t="s">
        <v>30840</v>
      </c>
      <c r="AQ40" s="33">
        <f>CHOOSE(MIN(D6L433C9,RUN_YEARS),B7L804C2,B7L804C11,B7L804C20,B7L804C29,B7L804C38)</f>
        <v>20.152630760648435</v>
      </c>
      <c r="AR40" s="16" t="s">
        <v>30841</v>
      </c>
      <c r="AS40" s="33">
        <f>IF(D6L433C20=0,0,D6L433C18/D6L433C20)</f>
        <v>0.34969112464539159</v>
      </c>
      <c r="AT40" s="16" t="s">
        <v>30842</v>
      </c>
      <c r="AU40" s="33">
        <f>IF(D6L433C5=0,0,D6L433C18/D6L433C5)</f>
        <v>0.12813083845917209</v>
      </c>
      <c r="AV40" s="16" t="s">
        <v>30843</v>
      </c>
      <c r="AW40" s="33">
        <f>CHOOSE(MIN(D6L433C9,RUN_YEARS),B7L804C1,B7L804C10,B7L804C19,B7L804C28,B7L804C37)</f>
        <v>74.216364258782036</v>
      </c>
      <c r="AX40" s="16" t="s">
        <v>30844</v>
      </c>
      <c r="AY40" s="33">
        <f>IF(D6L433C23=0,0,D6L433C19/D6L433C23)</f>
        <v>0.34969112464539159</v>
      </c>
      <c r="AZ40" s="16" t="s">
        <v>30845</v>
      </c>
      <c r="BA40" s="33">
        <f>IF(D6L433C5=0,0,D6L433C19/D6L433C5)</f>
        <v>0.47186916154082792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228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228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228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7366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177.28204201330118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48.689718614485393</v>
      </c>
      <c r="AN41" s="16" t="s">
        <v>30858</v>
      </c>
      <c r="AO41" s="33">
        <f>D6L434C8-D6L434C18</f>
        <v>179.3102813855146</v>
      </c>
      <c r="AP41" s="16" t="s">
        <v>30859</v>
      </c>
      <c r="AQ41" s="33">
        <f>CHOOSE(MIN(D6L434C9,RUN_YEARS),B7L804C2,B7L804C11,B7L804C20,B7L804C29,B7L804C38)</f>
        <v>20.152630760648435</v>
      </c>
      <c r="AR41" s="16" t="s">
        <v>30860</v>
      </c>
      <c r="AS41" s="33">
        <f>IF(D6L434C20=0,0,D6L434C18/D6L434C20)</f>
        <v>2.4160477702772511</v>
      </c>
      <c r="AT41" s="16" t="s">
        <v>30861</v>
      </c>
      <c r="AU41" s="33">
        <f>IF(D6L434C5=0,0,D6L434C18/D6L434C5)</f>
        <v>0.21355139743195348</v>
      </c>
      <c r="AV41" s="16" t="s">
        <v>30862</v>
      </c>
      <c r="AW41" s="33">
        <f>CHOOSE(MIN(D6L434C9,RUN_YEARS),B7L804C1,B7L804C10,B7L804C19,B7L804C28,B7L804C37)</f>
        <v>74.216364258782036</v>
      </c>
      <c r="AX41" s="16" t="s">
        <v>30863</v>
      </c>
      <c r="AY41" s="33">
        <f>IF(D6L434C23=0,0,D6L434C19/D6L434C23)</f>
        <v>2.4160477702772511</v>
      </c>
      <c r="AZ41" s="16" t="s">
        <v>30864</v>
      </c>
      <c r="BA41" s="33">
        <f>IF(D6L434C5=0,0,D6L434C19/D6L434C5)</f>
        <v>0.7864486025680465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590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590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590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555.25450751860319</v>
      </c>
      <c r="X42" s="16" t="s">
        <v>30871</v>
      </c>
      <c r="Y42" s="33">
        <f>D6L435C7-D6L435C10</f>
        <v>34.745492481396809</v>
      </c>
      <c r="Z42" s="16" t="s">
        <v>30872</v>
      </c>
      <c r="AA42" s="33">
        <f>CHOOSE(MIN(D6L435C9,RUN_YEARS),B7L804C7,B7L804C16,B7L804C25,B7L804C34,B7L804C43)</f>
        <v>7366</v>
      </c>
      <c r="AB42" s="16" t="s">
        <v>30873</v>
      </c>
      <c r="AC42" s="33">
        <f>IF(D6L435C12=0,0,D6L435C10/D6L435C12)</f>
        <v>7.5380736833912998E-2</v>
      </c>
      <c r="AD42" s="16" t="s">
        <v>30874</v>
      </c>
      <c r="AE42" s="33">
        <f>IF(D6L435C5=0,0,D6L435C10/D6L435C5)</f>
        <v>0.94110933477729353</v>
      </c>
      <c r="AF42" s="16" t="s">
        <v>30875</v>
      </c>
      <c r="AG42" s="33">
        <f>CHOOSE(MIN(D6L435C9,RUN_YEARS),B7L804C5,B7L804C14,B7L804C23,B7L804C32,B7L804C41)</f>
        <v>177.28204201330118</v>
      </c>
      <c r="AH42" s="16" t="s">
        <v>30876</v>
      </c>
      <c r="AI42" s="33">
        <f>IF(D6L435C15=0,0,D6L435C11/D6L435C15)</f>
        <v>0.19598991576817415</v>
      </c>
      <c r="AJ42" s="16" t="s">
        <v>30877</v>
      </c>
      <c r="AK42" s="33">
        <f>IF(D6L435C5=0,0,D6L435C11/D6L435C5)</f>
        <v>5.8890665222706459E-2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20.152630760648435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74.216364258782036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-514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-514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-514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7366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177.28204201330118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-109.76541828002409</v>
      </c>
      <c r="AN43" s="16" t="s">
        <v>30899</v>
      </c>
      <c r="AO43" s="33">
        <f>D6L436C8-D6L436C18</f>
        <v>-404.23458171997589</v>
      </c>
      <c r="AP43" s="16" t="s">
        <v>30900</v>
      </c>
      <c r="AQ43" s="33">
        <f>CHOOSE(MIN(D6L436C9,RUN_YEARS),B7L804C2,B7L804C11,B7L804C20,B7L804C29,B7L804C38)</f>
        <v>20.152630760648435</v>
      </c>
      <c r="AR43" s="16" t="s">
        <v>30901</v>
      </c>
      <c r="AS43" s="33">
        <f>IF(D6L436C20=0,0,D6L436C18/D6L436C20)</f>
        <v>-5.4467041838706454</v>
      </c>
      <c r="AT43" s="16" t="s">
        <v>30902</v>
      </c>
      <c r="AU43" s="33">
        <f>IF(D6L436C5=0,0,D6L436C18/D6L436C5)</f>
        <v>0.21355139743195348</v>
      </c>
      <c r="AV43" s="16" t="s">
        <v>30903</v>
      </c>
      <c r="AW43" s="33">
        <f>CHOOSE(MIN(D6L436C9,RUN_YEARS),B7L804C1,B7L804C10,B7L804C19,B7L804C28,B7L804C37)</f>
        <v>74.216364258782036</v>
      </c>
      <c r="AX43" s="16" t="s">
        <v>30904</v>
      </c>
      <c r="AY43" s="33">
        <f>IF(D6L436C23=0,0,D6L436C19/D6L436C23)</f>
        <v>-5.4467041838706445</v>
      </c>
      <c r="AZ43" s="16" t="s">
        <v>30905</v>
      </c>
      <c r="BA43" s="33">
        <f>IF(D6L436C5=0,0,D6L436C19/D6L436C5)</f>
        <v>0.7864486025680465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360.5757432278333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359.82725482148339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612.4136274107417</v>
      </c>
      <c r="R44" s="16" t="s">
        <v>30909</v>
      </c>
      <c r="S44" s="15">
        <f>SUM(D6L429C8:D6L436C8)</f>
        <v>-252.5863725892583</v>
      </c>
      <c r="U44" s="21" t="str">
        <f>NULL_VALUE</f>
        <v>n/a</v>
      </c>
      <c r="V44" s="16" t="s">
        <v>30910</v>
      </c>
      <c r="W44" s="33">
        <f>SUM(D6L429C10:D6L436C10)</f>
        <v>576.34818150107242</v>
      </c>
      <c r="X44" s="16" t="s">
        <v>30911</v>
      </c>
      <c r="Y44" s="33">
        <f>SUM(D6L429C11:D6L436C11)</f>
        <v>36.065445909669272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7.8244390646357909E-2</v>
      </c>
      <c r="AD44" s="16" t="s">
        <v>30913</v>
      </c>
      <c r="AE44" s="33">
        <f>IF(D6L437C5=0,0,D6L437C10/D6L437C5)</f>
        <v>1.6017357600857913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0.20343541568053095</v>
      </c>
      <c r="AJ44" s="16" t="s">
        <v>30915</v>
      </c>
      <c r="AK44" s="33">
        <f>IF(D6L437C5=0,0,D6L437C11/D6L437C5)</f>
        <v>0.10022988927718099</v>
      </c>
      <c r="AL44" s="16" t="s">
        <v>30916</v>
      </c>
      <c r="AM44" s="33">
        <f>SUM(D6L429C18:D6L436C18)</f>
        <v>-53.940172838704186</v>
      </c>
      <c r="AN44" s="16" t="s">
        <v>30917</v>
      </c>
      <c r="AO44" s="33">
        <f>SUM(D6L429C19:D6L436C19)</f>
        <v>-198.6461997505541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-2.6765822030556867</v>
      </c>
      <c r="AT44" s="16" t="s">
        <v>30919</v>
      </c>
      <c r="AU44" s="33">
        <f>IF(D6L437C5=0,0,D6L437C18/D6L437C5)</f>
        <v>-0.14990574537069143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-2.6765822030556858</v>
      </c>
      <c r="AZ44" s="16" t="s">
        <v>30921</v>
      </c>
      <c r="BA44" s="33">
        <f>IF(D6L437C5=0,0,D6L437C19/D6L437C5)</f>
        <v>-0.55205990399228089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11.813769514312131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5.9068847571560656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2.9534423785780328</v>
      </c>
      <c r="R45" s="16" t="s">
        <v>30926</v>
      </c>
      <c r="S45" s="15">
        <f>D6L438C5-D6L438C7</f>
        <v>2.9534423785780328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2.7795121922066404</v>
      </c>
      <c r="X45" s="16" t="s">
        <v>30928</v>
      </c>
      <c r="Y45" s="33">
        <f>D6L438C7-D6L438C10</f>
        <v>0.17393018637139246</v>
      </c>
      <c r="Z45" s="16" t="s">
        <v>30929</v>
      </c>
      <c r="AA45" s="33">
        <f>CHOOSE(MIN(D6L438C9,RUN_YEARS),B7L804C7,B7L804C16,B7L804C25,B7L804C34,B7L804C43)</f>
        <v>7366</v>
      </c>
      <c r="AB45" s="16" t="s">
        <v>30930</v>
      </c>
      <c r="AC45" s="33">
        <f>IF(D6L438C12=0,0,D6L438C10/D6L438C12)</f>
        <v>3.773434960910454E-4</v>
      </c>
      <c r="AD45" s="16" t="s">
        <v>30931</v>
      </c>
      <c r="AE45" s="33">
        <f>IF(D6L438C5=0,0,D6L438C10/D6L438C5)</f>
        <v>0.47055466738864682</v>
      </c>
      <c r="AF45" s="16" t="s">
        <v>30932</v>
      </c>
      <c r="AG45" s="33">
        <f>CHOOSE(MIN(D6L438C9,RUN_YEARS),B7L804C5,B7L804C14,B7L804C23,B7L804C32,B7L804C41)</f>
        <v>177.28204201330118</v>
      </c>
      <c r="AH45" s="16" t="s">
        <v>30933</v>
      </c>
      <c r="AI45" s="33">
        <f>IF(D6L438C15=0,0,D6L438C11/D6L438C15)</f>
        <v>9.8109308983671765E-4</v>
      </c>
      <c r="AJ45" s="16" t="s">
        <v>30934</v>
      </c>
      <c r="AK45" s="33">
        <f>IF(D6L438C5=0,0,D6L438C11/D6L438C5)</f>
        <v>2.9445332611353171E-2</v>
      </c>
      <c r="AL45" s="16" t="s">
        <v>30935</v>
      </c>
      <c r="AM45" s="33">
        <f>D6L438C8*CHOOSE(MIN(D6L438C9,RUN_YEARS),B7L804C4,B7L804C13,B7L804C22,B7L804C31,B7L804C40)</f>
        <v>0.63071174718009149</v>
      </c>
      <c r="AN45" s="16" t="s">
        <v>30936</v>
      </c>
      <c r="AO45" s="33">
        <f>D6L438C8-D6L438C18</f>
        <v>2.3227306313979414</v>
      </c>
      <c r="AP45" s="16" t="s">
        <v>30937</v>
      </c>
      <c r="AQ45" s="33">
        <f>CHOOSE(MIN(D6L438C9,RUN_YEARS),B7L804C2,B7L804C11,B7L804C20,B7L804C29,B7L804C38)</f>
        <v>20.152630760648435</v>
      </c>
      <c r="AR45" s="16" t="s">
        <v>30938</v>
      </c>
      <c r="AS45" s="33">
        <f>IF(D6L438C20=0,0,D6L438C18/D6L438C20)</f>
        <v>3.1296745058797357E-2</v>
      </c>
      <c r="AT45" s="16" t="s">
        <v>30939</v>
      </c>
      <c r="AU45" s="33">
        <f>IF(D6L438C5=0,0,D6L438C18/D6L438C5)</f>
        <v>0.10677569871597674</v>
      </c>
      <c r="AV45" s="16" t="s">
        <v>30940</v>
      </c>
      <c r="AW45" s="33">
        <f>CHOOSE(MIN(D6L438C9,RUN_YEARS),B7L804C1,B7L804C10,B7L804C19,B7L804C28,B7L804C37)</f>
        <v>74.216364258782036</v>
      </c>
      <c r="AX45" s="16" t="s">
        <v>30941</v>
      </c>
      <c r="AY45" s="33">
        <f>IF(D6L438C23=0,0,D6L438C19/D6L438C23)</f>
        <v>3.1296745058797357E-2</v>
      </c>
      <c r="AZ45" s="16" t="s">
        <v>30942</v>
      </c>
      <c r="BA45" s="33">
        <f>IF(D6L438C5=0,0,D6L438C19/D6L438C5)</f>
        <v>0.3932243012840233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976.7526374128953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976.7526374128953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390.70105496515816</v>
      </c>
      <c r="R46" s="16" t="s">
        <v>30946</v>
      </c>
      <c r="S46" s="15">
        <f>D6L439C5-D6L439C7</f>
        <v>586.05158244773713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367.69240993504684</v>
      </c>
      <c r="X46" s="16" t="s">
        <v>30948</v>
      </c>
      <c r="Y46" s="33">
        <f>D6L439C7-D6L439C10</f>
        <v>23.008645030111325</v>
      </c>
      <c r="Z46" s="16" t="s">
        <v>30949</v>
      </c>
      <c r="AA46" s="33">
        <f>CHOOSE(MIN(D6L439C9,RUN_YEARS),B7L804C7,B7L804C16,B7L804C25,B7L804C34,B7L804C43)</f>
        <v>7366</v>
      </c>
      <c r="AB46" s="16" t="s">
        <v>30950</v>
      </c>
      <c r="AC46" s="33">
        <f>IF(D6L439C12=0,0,D6L439C10/D6L439C12)</f>
        <v>4.9917514245865713E-2</v>
      </c>
      <c r="AD46" s="16" t="s">
        <v>30951</v>
      </c>
      <c r="AE46" s="33">
        <f>IF(D6L439C5=0,0,D6L439C10/D6L439C5)</f>
        <v>0.37644373391091751</v>
      </c>
      <c r="AF46" s="16" t="s">
        <v>30952</v>
      </c>
      <c r="AG46" s="33">
        <f>CHOOSE(MIN(D6L439C9,RUN_YEARS),B7L804C5,B7L804C14,B7L804C23,B7L804C32,B7L804C41)</f>
        <v>177.28204201330118</v>
      </c>
      <c r="AH46" s="16" t="s">
        <v>30953</v>
      </c>
      <c r="AI46" s="33">
        <f>IF(D6L439C15=0,0,D6L439C11/D6L439C15)</f>
        <v>0.12978553703925083</v>
      </c>
      <c r="AJ46" s="16" t="s">
        <v>30954</v>
      </c>
      <c r="AK46" s="33">
        <f>IF(D6L439C5=0,0,D6L439C11/D6L439C5)</f>
        <v>2.3556266089082546E-2</v>
      </c>
      <c r="AL46" s="16" t="s">
        <v>30955</v>
      </c>
      <c r="AM46" s="33">
        <f>D6L439C8*CHOOSE(MIN(D6L439C9,RUN_YEARS),B7L804C4,B7L804C13,B7L804C22,B7L804C31,B7L804C40)</f>
        <v>125.15213439892196</v>
      </c>
      <c r="AN46" s="16" t="s">
        <v>30956</v>
      </c>
      <c r="AO46" s="33">
        <f>D6L439C8-D6L439C18</f>
        <v>460.8994480488152</v>
      </c>
      <c r="AP46" s="16" t="s">
        <v>30957</v>
      </c>
      <c r="AQ46" s="33">
        <f>CHOOSE(MIN(D6L439C9,RUN_YEARS),B7L804C2,B7L804C11,B7L804C20,B7L804C29,B7L804C38)</f>
        <v>20.152630760648435</v>
      </c>
      <c r="AR46" s="16" t="s">
        <v>30958</v>
      </c>
      <c r="AS46" s="33">
        <f>IF(D6L439C20=0,0,D6L439C18/D6L439C20)</f>
        <v>6.2102132414048672</v>
      </c>
      <c r="AT46" s="16" t="s">
        <v>30959</v>
      </c>
      <c r="AU46" s="33">
        <f>IF(D6L439C5=0,0,D6L439C18/D6L439C5)</f>
        <v>0.12813083845917206</v>
      </c>
      <c r="AV46" s="16" t="s">
        <v>30960</v>
      </c>
      <c r="AW46" s="33">
        <f>CHOOSE(MIN(D6L439C9,RUN_YEARS),B7L804C1,B7L804C10,B7L804C19,B7L804C28,B7L804C37)</f>
        <v>74.216364258782036</v>
      </c>
      <c r="AX46" s="16" t="s">
        <v>30961</v>
      </c>
      <c r="AY46" s="33">
        <f>IF(D6L439C23=0,0,D6L439C19/D6L439C23)</f>
        <v>6.2102132414048681</v>
      </c>
      <c r="AZ46" s="16" t="s">
        <v>30962</v>
      </c>
      <c r="BA46" s="33">
        <f>IF(D6L439C5=0,0,D6L439C19/D6L439C5)</f>
        <v>0.47186916154082792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988.56640692720748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982.65952217005133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393.65449734373618</v>
      </c>
      <c r="R47" s="16" t="s">
        <v>30966</v>
      </c>
      <c r="S47" s="15">
        <f>SUM(D6L438C8:D6L439C8)</f>
        <v>589.00502482631521</v>
      </c>
      <c r="U47" s="21" t="str">
        <f>NULL_VALUE</f>
        <v>n/a</v>
      </c>
      <c r="V47" s="16" t="s">
        <v>30967</v>
      </c>
      <c r="W47" s="33">
        <f>SUM(D6L438C10:D6L439C10)</f>
        <v>370.47192212725349</v>
      </c>
      <c r="X47" s="16" t="s">
        <v>30968</v>
      </c>
      <c r="Y47" s="33">
        <f>SUM(D6L438C11:D6L439C11)</f>
        <v>23.182575216482718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5.0294857741956758E-2</v>
      </c>
      <c r="AD47" s="16" t="s">
        <v>30970</v>
      </c>
      <c r="AE47" s="33">
        <f>IF(D6L440C5=0,0,D6L440C10/D6L440C5)</f>
        <v>0.3770094460684853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0.13076663012908754</v>
      </c>
      <c r="AJ47" s="16" t="s">
        <v>30972</v>
      </c>
      <c r="AK47" s="33">
        <f>IF(D6L440C5=0,0,D6L440C11/D6L440C5)</f>
        <v>2.3591665977334236E-2</v>
      </c>
      <c r="AL47" s="16" t="s">
        <v>30973</v>
      </c>
      <c r="AM47" s="33">
        <f>SUM(D6L438C18:D6L439C18)</f>
        <v>125.78284614610205</v>
      </c>
      <c r="AN47" s="16" t="s">
        <v>30974</v>
      </c>
      <c r="AO47" s="33">
        <f>SUM(D6L438C19:D6L439C19)</f>
        <v>463.22217868021312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6.2415099864636643</v>
      </c>
      <c r="AT47" s="16" t="s">
        <v>30976</v>
      </c>
      <c r="AU47" s="33">
        <f>IF(D6L440C5=0,0,D6L440C18/D6L440C5)</f>
        <v>0.12800247014177416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6.2415099864636652</v>
      </c>
      <c r="AZ47" s="16" t="s">
        <v>30978</v>
      </c>
      <c r="BA47" s="33">
        <f>IF(D6L440C5=0,0,D6L440C19/D6L440C5)</f>
        <v>0.47139641781240638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1585.0988484108259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1524.6984659092004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1097.1739692133108</v>
      </c>
      <c r="R48" s="16" t="s">
        <v>30983</v>
      </c>
      <c r="S48" s="15">
        <f>SUM(D6L428C8,D6L437C8,D6L440C8)</f>
        <v>427.5244966958897</v>
      </c>
      <c r="U48" s="21" t="str">
        <f>NULL_VALUE</f>
        <v>n/a</v>
      </c>
      <c r="V48" s="16" t="s">
        <v>30984</v>
      </c>
      <c r="W48" s="33">
        <f>SUM(D6L428C10,D6L437C10,D6L440C10)</f>
        <v>1032.5783781595728</v>
      </c>
      <c r="X48" s="16" t="s">
        <v>30985</v>
      </c>
      <c r="Y48" s="33">
        <f>SUM(D6L428C11,D6L437C11,D6L440C11)</f>
        <v>64.595591053738033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0.14046419241641259</v>
      </c>
      <c r="AD48" s="16" t="s">
        <v>30987</v>
      </c>
      <c r="AE48" s="33">
        <f>IF(D6L441C5=0,0,D6L441C10/D6L441C5)</f>
        <v>0.67723448356972726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0.36520690028267311</v>
      </c>
      <c r="AJ48" s="16" t="s">
        <v>30989</v>
      </c>
      <c r="AK48" s="33">
        <f>IF(D6L441C5=0,0,D6L441C11/D6L441C5)</f>
        <v>4.236614156702697E-2</v>
      </c>
      <c r="AL48" s="16" t="s">
        <v>30990</v>
      </c>
      <c r="AM48" s="33">
        <f>SUM(D6L428C18,D6L437C18,D6L440C18)</f>
        <v>90.444907677284561</v>
      </c>
      <c r="AN48" s="16" t="s">
        <v>30991</v>
      </c>
      <c r="AO48" s="33">
        <f>SUM(D6L428C19,D6L437C19,D6L440C19)</f>
        <v>337.07958901860513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4.5729757547016305</v>
      </c>
      <c r="AT48" s="16" t="s">
        <v>30993</v>
      </c>
      <c r="AU48" s="33">
        <f>IF(D6L441C5=0,0,D6L441C18/D6L441C5)</f>
        <v>5.9319865337013319E-2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4.5729757547016323</v>
      </c>
      <c r="AZ48" s="16" t="s">
        <v>30995</v>
      </c>
      <c r="BA48" s="33">
        <f>IF(D6L441C5=0,0,D6L441C19/D6L441C5)</f>
        <v>0.22107950952623248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473.59351699999996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407.29042461999995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203.64521230999998</v>
      </c>
      <c r="R8" s="16" t="s">
        <v>31004</v>
      </c>
      <c r="S8" s="15">
        <f>D6L501C5-D6L501C7</f>
        <v>203.64521230999998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192.11340569827235</v>
      </c>
      <c r="X8" s="16" t="s">
        <v>31006</v>
      </c>
      <c r="Y8" s="33">
        <f>D6L501C7-D6L501C10</f>
        <v>11.531806611727632</v>
      </c>
      <c r="Z8" s="16" t="s">
        <v>31007</v>
      </c>
      <c r="AA8" s="33">
        <f>CHOOSE(MIN(D6L501C9,RUN_YEARS),B7L805C7,B7L805C16,B7L805C25,B7L805C34,B7L805C43)</f>
        <v>38184.333333333336</v>
      </c>
      <c r="AB8" s="16" t="s">
        <v>31008</v>
      </c>
      <c r="AC8" s="33">
        <f>IF(D6L501C12=0,0,D6L501C10/D6L501C12)</f>
        <v>5.0312101568253734E-3</v>
      </c>
      <c r="AD8" s="16" t="s">
        <v>31009</v>
      </c>
      <c r="AE8" s="33">
        <f>IF(D6L501C5=0,0,D6L501C10/D6L501C5)</f>
        <v>0.47168652657992943</v>
      </c>
      <c r="AF8" s="16" t="s">
        <v>31010</v>
      </c>
      <c r="AG8" s="33">
        <f>CHOOSE(MIN(D6L501C9,RUN_YEARS),B7L805C5,B7L805C14,B7L805C23,B7L805C32,B7L805C41)</f>
        <v>881.55932609232855</v>
      </c>
      <c r="AH8" s="16" t="s">
        <v>31011</v>
      </c>
      <c r="AI8" s="33">
        <f>IF(D6L501C15=0,0,D6L501C11/D6L501C15)</f>
        <v>1.3081146407745981E-2</v>
      </c>
      <c r="AJ8" s="16" t="s">
        <v>31012</v>
      </c>
      <c r="AK8" s="33">
        <f>IF(D6L501C5=0,0,D6L501C11/D6L501C5)</f>
        <v>2.8313473420070588E-2</v>
      </c>
      <c r="AL8" s="16" t="s">
        <v>31013</v>
      </c>
      <c r="AM8" s="33">
        <f>D6L501C8*CHOOSE(MIN(D6L501C9,RUN_YEARS),B7L805C4,B7L805C13,B7L805C22,B7L805C31,B7L805C40)</f>
        <v>41.273462724380032</v>
      </c>
      <c r="AN8" s="16" t="s">
        <v>31014</v>
      </c>
      <c r="AO8" s="33">
        <f>D6L501C8-D6L501C18</f>
        <v>162.37174958561994</v>
      </c>
      <c r="AP8" s="16" t="s">
        <v>31015</v>
      </c>
      <c r="AQ8" s="33">
        <f>CHOOSE(MIN(D6L501C9,RUN_YEARS),B7L805C2,B7L805C11,B7L805C20,B7L805C29,B7L805C38)</f>
        <v>88.677003366559177</v>
      </c>
      <c r="AR8" s="16" t="s">
        <v>31016</v>
      </c>
      <c r="AS8" s="33">
        <f>IF(D6L501C20=0,0,D6L501C18/D6L501C20)</f>
        <v>0.46543592089789304</v>
      </c>
      <c r="AT8" s="16" t="s">
        <v>31017</v>
      </c>
      <c r="AU8" s="33">
        <f>IF(D6L501C5=0,0,D6L501C18/D6L501C5)</f>
        <v>0.10133668809643138</v>
      </c>
      <c r="AV8" s="16" t="s">
        <v>31018</v>
      </c>
      <c r="AW8" s="33">
        <f>CHOOSE(MIN(D6L501C9,RUN_YEARS),B7L805C1,B7L805C10,B7L805C19,B7L805C28,B7L805C37)</f>
        <v>348.85951490890818</v>
      </c>
      <c r="AX8" s="16" t="s">
        <v>31019</v>
      </c>
      <c r="AY8" s="33">
        <f>IF(D6L501C23=0,0,D6L501C19/D6L501C23)</f>
        <v>0.4654359208978931</v>
      </c>
      <c r="AZ8" s="16" t="s">
        <v>31020</v>
      </c>
      <c r="BA8" s="33">
        <f>IF(D6L501C5=0,0,D6L501C19/D6L501C5)</f>
        <v>0.39866331190356863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5.7086884543780504E-2</v>
      </c>
      <c r="J9" s="16" t="s">
        <v>31041</v>
      </c>
      <c r="K9" s="21">
        <f>IF(FLOW_THRU_100PCT="Y",1,INDEX(VariabilityMatrix,D6L502C1,D6L502C9))</f>
        <v>0.50880292689304663</v>
      </c>
      <c r="L9" s="16" t="s">
        <v>31021</v>
      </c>
      <c r="M9" s="15">
        <f>IF(D6L502C2&lt;&gt;0,D6L502C2*D6L502C4,D6L502C3*D6L502C4)</f>
        <v>2.9045973943080946E-2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1.4522986971540473E-2</v>
      </c>
      <c r="R9" s="16" t="s">
        <v>31023</v>
      </c>
      <c r="S9" s="15">
        <f>D6L502C5-D6L502C7</f>
        <v>1.4522986971540473E-2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1.3668985996158999E-2</v>
      </c>
      <c r="X9" s="16" t="s">
        <v>31025</v>
      </c>
      <c r="Y9" s="33">
        <f>D6L502C7-D6L502C10</f>
        <v>8.540009753814741E-4</v>
      </c>
      <c r="Z9" s="16" t="s">
        <v>31026</v>
      </c>
      <c r="AA9" s="33">
        <f>CHOOSE(MIN(D6L502C9,RUN_YEARS),B7L805C7,B7L805C16,B7L805C25,B7L805C34,B7L805C43)</f>
        <v>32690.799999999999</v>
      </c>
      <c r="AB9" s="16" t="s">
        <v>31027</v>
      </c>
      <c r="AC9" s="33">
        <f>IF(D6L502C12=0,0,D6L502C10/D6L502C12)</f>
        <v>4.1812944302858905E-7</v>
      </c>
      <c r="AD9" s="16" t="s">
        <v>31028</v>
      </c>
      <c r="AE9" s="33">
        <f>IF(D6L502C5=0,0,D6L502C10/D6L502C5)</f>
        <v>0.47059830126354202</v>
      </c>
      <c r="AF9" s="16" t="s">
        <v>31029</v>
      </c>
      <c r="AG9" s="33">
        <f>CHOOSE(MIN(D6L502C9,RUN_YEARS),B7L805C5,B7L805C14,B7L805C23,B7L805C32,B7L805C41)</f>
        <v>785.55078836149028</v>
      </c>
      <c r="AH9" s="16" t="s">
        <v>31030</v>
      </c>
      <c r="AI9" s="33">
        <f>IF(D6L502C15=0,0,D6L502C11/D6L502C15)</f>
        <v>1.0871365518743325E-6</v>
      </c>
      <c r="AJ9" s="16" t="s">
        <v>31031</v>
      </c>
      <c r="AK9" s="33">
        <f>IF(D6L502C5=0,0,D6L502C11/D6L502C5)</f>
        <v>2.9401698736457968E-2</v>
      </c>
      <c r="AL9" s="16" t="s">
        <v>31032</v>
      </c>
      <c r="AM9" s="33">
        <f>D6L502C8*CHOOSE(MIN(D6L502C9,RUN_YEARS),B7L805C4,B7L805C13,B7L805C22,B7L805C31,B7L805C40)</f>
        <v>2.7730585584938958E-3</v>
      </c>
      <c r="AN9" s="16" t="s">
        <v>31033</v>
      </c>
      <c r="AO9" s="33">
        <f>D6L502C8-D6L502C18</f>
        <v>1.1749928413046578E-2</v>
      </c>
      <c r="AP9" s="16" t="s">
        <v>31034</v>
      </c>
      <c r="AQ9" s="33">
        <f>CHOOSE(MIN(D6L502C9,RUN_YEARS),B7L805C2,B7L805C11,B7L805C20,B7L805C29,B7L805C38)</f>
        <v>73.560349438998898</v>
      </c>
      <c r="AR9" s="16" t="s">
        <v>31035</v>
      </c>
      <c r="AS9" s="33">
        <f>IF(D6L502C20=0,0,D6L502C18/D6L502C20)</f>
        <v>3.769773498416425E-5</v>
      </c>
      <c r="AT9" s="16" t="s">
        <v>31036</v>
      </c>
      <c r="AU9" s="33">
        <f>IF(D6L502C5=0,0,D6L502C18/D6L502C5)</f>
        <v>9.547135737049256E-2</v>
      </c>
      <c r="AV9" s="16" t="s">
        <v>31037</v>
      </c>
      <c r="AW9" s="33">
        <f>CHOOSE(MIN(D6L502C9,RUN_YEARS),B7L805C1,B7L805C10,B7L805C19,B7L805C28,B7L805C37)</f>
        <v>311.68791488354373</v>
      </c>
      <c r="AX9" s="16" t="s">
        <v>31038</v>
      </c>
      <c r="AY9" s="33">
        <f>IF(D6L502C23=0,0,D6L502C19/D6L502C23)</f>
        <v>3.7697734984164257E-5</v>
      </c>
      <c r="AZ9" s="16" t="s">
        <v>31039</v>
      </c>
      <c r="BA9" s="33">
        <f>IF(D6L502C5=0,0,D6L502C19/D6L502C5)</f>
        <v>0.40452864262950744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1.4145966243974686E-3</v>
      </c>
      <c r="J10" s="16" t="s">
        <v>31062</v>
      </c>
      <c r="K10" s="21">
        <f>IF(FLOW_THRU_100PCT="Y",1,INDEX(VariabilityMatrix,D6L503C1,D6L503C9))</f>
        <v>0.50880292689304663</v>
      </c>
      <c r="L10" s="16" t="s">
        <v>31042</v>
      </c>
      <c r="M10" s="15">
        <f>IF(D6L503C2&lt;&gt;0,D6L503C2*D6L503C4,D6L503C3*D6L503C4)</f>
        <v>7.1975090286645576E-4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3.5987545143322788E-4</v>
      </c>
      <c r="R10" s="16" t="s">
        <v>31044</v>
      </c>
      <c r="S10" s="15">
        <f>D6L503C5-D6L503C7</f>
        <v>3.5987545143322788E-4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3.387135522218547E-4</v>
      </c>
      <c r="X10" s="16" t="s">
        <v>31046</v>
      </c>
      <c r="Y10" s="33">
        <f>D6L503C7-D6L503C10</f>
        <v>2.1161899211373178E-5</v>
      </c>
      <c r="Z10" s="16" t="s">
        <v>31047</v>
      </c>
      <c r="AA10" s="33">
        <f>CHOOSE(MIN(D6L503C9,RUN_YEARS),B7L805C7,B7L805C16,B7L805C25,B7L805C34,B7L805C43)</f>
        <v>32690.799999999999</v>
      </c>
      <c r="AB10" s="16" t="s">
        <v>31048</v>
      </c>
      <c r="AC10" s="33">
        <f>IF(D6L503C12=0,0,D6L503C10/D6L503C12)</f>
        <v>1.0361127663497213E-8</v>
      </c>
      <c r="AD10" s="16" t="s">
        <v>31049</v>
      </c>
      <c r="AE10" s="33">
        <f>IF(D6L503C5=0,0,D6L503C10/D6L503C5)</f>
        <v>0.47059830126354202</v>
      </c>
      <c r="AF10" s="16" t="s">
        <v>31050</v>
      </c>
      <c r="AG10" s="33">
        <f>CHOOSE(MIN(D6L503C9,RUN_YEARS),B7L805C5,B7L805C14,B7L805C23,B7L805C32,B7L805C41)</f>
        <v>785.55078836149028</v>
      </c>
      <c r="AH10" s="16" t="s">
        <v>31051</v>
      </c>
      <c r="AI10" s="33">
        <f>IF(D6L503C15=0,0,D6L503C11/D6L503C15)</f>
        <v>2.6938931925092812E-8</v>
      </c>
      <c r="AJ10" s="16" t="s">
        <v>31052</v>
      </c>
      <c r="AK10" s="33">
        <f>IF(D6L503C5=0,0,D6L503C11/D6L503C5)</f>
        <v>2.9401698736457999E-2</v>
      </c>
      <c r="AL10" s="16" t="s">
        <v>31053</v>
      </c>
      <c r="AM10" s="33">
        <f>D6L503C8*CHOOSE(MIN(D6L503C9,RUN_YEARS),B7L805C4,B7L805C13,B7L805C22,B7L805C31,B7L805C40)</f>
        <v>6.8715595665298074E-5</v>
      </c>
      <c r="AN10" s="16" t="s">
        <v>31054</v>
      </c>
      <c r="AO10" s="33">
        <f>D6L503C8-D6L503C18</f>
        <v>2.9115985576792981E-4</v>
      </c>
      <c r="AP10" s="16" t="s">
        <v>31055</v>
      </c>
      <c r="AQ10" s="33">
        <f>CHOOSE(MIN(D6L503C9,RUN_YEARS),B7L805C2,B7L805C11,B7L805C20,B7L805C29,B7L805C38)</f>
        <v>73.560349438998898</v>
      </c>
      <c r="AR10" s="16" t="s">
        <v>31056</v>
      </c>
      <c r="AS10" s="33">
        <f>IF(D6L503C20=0,0,D6L503C18/D6L503C20)</f>
        <v>9.3413905982436349E-7</v>
      </c>
      <c r="AT10" s="16" t="s">
        <v>31057</v>
      </c>
      <c r="AU10" s="33">
        <f>IF(D6L503C5=0,0,D6L503C18/D6L503C5)</f>
        <v>9.547135737049256E-2</v>
      </c>
      <c r="AV10" s="16" t="s">
        <v>31058</v>
      </c>
      <c r="AW10" s="33">
        <f>CHOOSE(MIN(D6L503C9,RUN_YEARS),B7L805C1,B7L805C10,B7L805C19,B7L805C28,B7L805C37)</f>
        <v>311.68791488354373</v>
      </c>
      <c r="AX10" s="16" t="s">
        <v>31059</v>
      </c>
      <c r="AY10" s="33">
        <f>IF(D6L503C23=0,0,D6L503C19/D6L503C23)</f>
        <v>9.3413905982436359E-7</v>
      </c>
      <c r="AZ10" s="16" t="s">
        <v>31060</v>
      </c>
      <c r="BA10" s="33">
        <f>IF(D6L503C5=0,0,D6L503C19/D6L503C5)</f>
        <v>0.40452864262950744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-5.1392663895835954E-3</v>
      </c>
      <c r="J11" s="16" t="s">
        <v>31083</v>
      </c>
      <c r="K11" s="21">
        <f>IF(FLOW_THRU_100PCT="Y",1,INDEX(VariabilityMatrix,D6L504C1,D6L504C9))</f>
        <v>0.52514277948317944</v>
      </c>
      <c r="L11" s="16" t="s">
        <v>31063</v>
      </c>
      <c r="M11" s="15">
        <f>IF(D6L504C2&lt;&gt;0,D6L504C2*D6L504C4,D6L504C3*D6L504C4)</f>
        <v>-2.6988486363304139E-3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-1.349424318165207E-3</v>
      </c>
      <c r="R11" s="16" t="s">
        <v>31065</v>
      </c>
      <c r="S11" s="15">
        <f>D6L504C5-D6L504C7</f>
        <v>-1.349424318165207E-3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-1.2792597156481547E-3</v>
      </c>
      <c r="X11" s="16" t="s">
        <v>31067</v>
      </c>
      <c r="Y11" s="33">
        <f>D6L504C7-D6L504C10</f>
        <v>-7.0164602517052256E-5</v>
      </c>
      <c r="Z11" s="16" t="s">
        <v>31068</v>
      </c>
      <c r="AA11" s="33">
        <f>CHOOSE(MIN(D6L504C9,RUN_YEARS),B7L805C7,B7L805C16,B7L805C25,B7L805C34,B7L805C43)</f>
        <v>45452</v>
      </c>
      <c r="AB11" s="16" t="s">
        <v>31069</v>
      </c>
      <c r="AC11" s="33">
        <f>IF(D6L504C12=0,0,D6L504C10/D6L504C12)</f>
        <v>-2.8145289880492712E-8</v>
      </c>
      <c r="AD11" s="16" t="s">
        <v>31070</v>
      </c>
      <c r="AE11" s="33">
        <f>IF(D6L504C5=0,0,D6L504C10/D6L504C5)</f>
        <v>0.47400202383618889</v>
      </c>
      <c r="AF11" s="16" t="s">
        <v>31071</v>
      </c>
      <c r="AG11" s="33">
        <f>CHOOSE(MIN(D6L504C9,RUN_YEARS),B7L805C5,B7L805C14,B7L805C23,B7L805C32,B7L805C41)</f>
        <v>958.82421883263748</v>
      </c>
      <c r="AH11" s="16" t="s">
        <v>31072</v>
      </c>
      <c r="AI11" s="33">
        <f>IF(D6L504C15=0,0,D6L504C11/D6L504C15)</f>
        <v>-7.3177753689281252E-8</v>
      </c>
      <c r="AJ11" s="16" t="s">
        <v>31073</v>
      </c>
      <c r="AK11" s="33">
        <f>IF(D6L504C5=0,0,D6L504C11/D6L504C5)</f>
        <v>2.5997976163811123E-2</v>
      </c>
      <c r="AL11" s="16" t="s">
        <v>31074</v>
      </c>
      <c r="AM11" s="33">
        <f>D6L504C8*CHOOSE(MIN(D6L504C9,RUN_YEARS),B7L805C4,B7L805C13,B7L805C22,B7L805C31,B7L805C40)</f>
        <v>-3.2473290705363044E-4</v>
      </c>
      <c r="AN11" s="16" t="s">
        <v>31075</v>
      </c>
      <c r="AO11" s="33">
        <f>D6L504C8-D6L504C18</f>
        <v>-1.0246914111115765E-3</v>
      </c>
      <c r="AP11" s="16" t="s">
        <v>31076</v>
      </c>
      <c r="AQ11" s="33">
        <f>CHOOSE(MIN(D6L504C9,RUN_YEARS),B7L805C2,B7L805C11,B7L805C20,B7L805C29,B7L805C38)</f>
        <v>124.3520734907674</v>
      </c>
      <c r="AR11" s="16" t="s">
        <v>31077</v>
      </c>
      <c r="AS11" s="33">
        <f>IF(D6L504C20=0,0,D6L504C18/D6L504C20)</f>
        <v>-2.6113992146479201E-6</v>
      </c>
      <c r="AT11" s="16" t="s">
        <v>31078</v>
      </c>
      <c r="AU11" s="33">
        <f>IF(D6L504C5=0,0,D6L504C18/D6L504C5)</f>
        <v>0.120322756408883</v>
      </c>
      <c r="AV11" s="16" t="s">
        <v>31079</v>
      </c>
      <c r="AW11" s="33">
        <f>CHOOSE(MIN(D6L504C9,RUN_YEARS),B7L805C1,B7L805C10,B7L805C19,B7L805C28,B7L805C37)</f>
        <v>392.39171298047955</v>
      </c>
      <c r="AX11" s="16" t="s">
        <v>31080</v>
      </c>
      <c r="AY11" s="33">
        <f>IF(D6L504C23=0,0,D6L504C19/D6L504C23)</f>
        <v>-2.6113992146479205E-6</v>
      </c>
      <c r="AZ11" s="16" t="s">
        <v>31081</v>
      </c>
      <c r="BA11" s="33">
        <f>IF(D6L504C5=0,0,D6L504C19/D6L504C5)</f>
        <v>0.37967724359111699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0.25577446048089747</v>
      </c>
      <c r="J12" s="16" t="s">
        <v>31104</v>
      </c>
      <c r="K12" s="21">
        <f>IF(FLOW_THRU_100PCT="Y",1,INDEX(VariabilityMatrix,D6L505C1,D6L505C9))</f>
        <v>0.28321471264202697</v>
      </c>
      <c r="L12" s="16" t="s">
        <v>31084</v>
      </c>
      <c r="M12" s="15">
        <f>IF(D6L505C2&lt;&gt;0,D6L505C2*D6L505C4,D6L505C3*D6L505C4)</f>
        <v>7.2439090326266858E-2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3.6219545163133429E-2</v>
      </c>
      <c r="R12" s="16" t="s">
        <v>31086</v>
      </c>
      <c r="S12" s="15">
        <f>D6L505C5-D6L505C7</f>
        <v>3.6219545163133429E-2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3.4089712852617464E-2</v>
      </c>
      <c r="X12" s="16" t="s">
        <v>31088</v>
      </c>
      <c r="Y12" s="33">
        <f>D6L505C7-D6L505C10</f>
        <v>2.1298323105159653E-3</v>
      </c>
      <c r="Z12" s="16" t="s">
        <v>31089</v>
      </c>
      <c r="AA12" s="33">
        <f>CHOOSE(MIN(D6L505C9,RUN_YEARS),B7L805C7,B7L805C16,B7L805C25,B7L805C34,B7L805C43)</f>
        <v>32690.799999999999</v>
      </c>
      <c r="AB12" s="16" t="s">
        <v>31090</v>
      </c>
      <c r="AC12" s="33">
        <f>IF(D6L505C12=0,0,D6L505C10/D6L505C12)</f>
        <v>1.0427922489696632E-6</v>
      </c>
      <c r="AD12" s="16" t="s">
        <v>31091</v>
      </c>
      <c r="AE12" s="33">
        <f>IF(D6L505C5=0,0,D6L505C10/D6L505C5)</f>
        <v>0.47059830126354202</v>
      </c>
      <c r="AF12" s="16" t="s">
        <v>31092</v>
      </c>
      <c r="AG12" s="33">
        <f>CHOOSE(MIN(D6L505C9,RUN_YEARS),B7L805C5,B7L805C14,B7L805C23,B7L805C32,B7L805C41)</f>
        <v>785.55078836149028</v>
      </c>
      <c r="AH12" s="16" t="s">
        <v>31093</v>
      </c>
      <c r="AI12" s="33">
        <f>IF(D6L505C15=0,0,D6L505C11/D6L505C15)</f>
        <v>2.711259847321127E-6</v>
      </c>
      <c r="AJ12" s="16" t="s">
        <v>31094</v>
      </c>
      <c r="AK12" s="33">
        <f>IF(D6L505C5=0,0,D6L505C11/D6L505C5)</f>
        <v>2.9401698736457975E-2</v>
      </c>
      <c r="AL12" s="16" t="s">
        <v>31095</v>
      </c>
      <c r="AM12" s="33">
        <f>D6L505C8*CHOOSE(MIN(D6L505C9,RUN_YEARS),B7L805C4,B7L805C13,B7L805C22,B7L805C31,B7L805C40)</f>
        <v>6.9158582801324133E-3</v>
      </c>
      <c r="AN12" s="16" t="s">
        <v>31096</v>
      </c>
      <c r="AO12" s="33">
        <f>D6L505C8-D6L505C18</f>
        <v>2.9303686883001015E-2</v>
      </c>
      <c r="AP12" s="16" t="s">
        <v>31097</v>
      </c>
      <c r="AQ12" s="33">
        <f>CHOOSE(MIN(D6L505C9,RUN_YEARS),B7L805C2,B7L805C11,B7L805C20,B7L805C29,B7L805C38)</f>
        <v>73.560349438998898</v>
      </c>
      <c r="AR12" s="16" t="s">
        <v>31098</v>
      </c>
      <c r="AS12" s="33">
        <f>IF(D6L505C20=0,0,D6L505C18/D6L505C20)</f>
        <v>9.4016115106515359E-5</v>
      </c>
      <c r="AT12" s="16" t="s">
        <v>31099</v>
      </c>
      <c r="AU12" s="33">
        <f>IF(D6L505C5=0,0,D6L505C18/D6L505C5)</f>
        <v>9.547135737049256E-2</v>
      </c>
      <c r="AV12" s="16" t="s">
        <v>31100</v>
      </c>
      <c r="AW12" s="33">
        <f>CHOOSE(MIN(D6L505C9,RUN_YEARS),B7L805C1,B7L805C10,B7L805C19,B7L805C28,B7L805C37)</f>
        <v>311.68791488354373</v>
      </c>
      <c r="AX12" s="16" t="s">
        <v>31101</v>
      </c>
      <c r="AY12" s="33">
        <f>IF(D6L505C23=0,0,D6L505C19/D6L505C23)</f>
        <v>9.4016115106515373E-5</v>
      </c>
      <c r="AZ12" s="16" t="s">
        <v>31102</v>
      </c>
      <c r="BA12" s="33">
        <f>IF(D6L505C5=0,0,D6L505C19/D6L505C5)</f>
        <v>0.40452864262950744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0.11258182199201673</v>
      </c>
      <c r="J13" s="16" t="s">
        <v>31125</v>
      </c>
      <c r="K13" s="21">
        <f>IF(FLOW_THRU_100PCT="Y",1,INDEX(VariabilityMatrix,D6L506C1,D6L506C9))</f>
        <v>0.50880292689304663</v>
      </c>
      <c r="L13" s="16" t="s">
        <v>31105</v>
      </c>
      <c r="M13" s="15">
        <f>IF(D6L506C2&lt;&gt;0,D6L506C2*D6L506C4,D6L506C3*D6L506C4)</f>
        <v>5.7281960544490078E-2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2.8640980272245039E-2</v>
      </c>
      <c r="R13" s="16" t="s">
        <v>31107</v>
      </c>
      <c r="S13" s="15">
        <f>D6L506C5-D6L506C7</f>
        <v>2.8640980272245039E-2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2.695679332528227E-2</v>
      </c>
      <c r="X13" s="16" t="s">
        <v>31109</v>
      </c>
      <c r="Y13" s="33">
        <f>D6L506C7-D6L506C10</f>
        <v>1.6841869469627693E-3</v>
      </c>
      <c r="Z13" s="16" t="s">
        <v>31110</v>
      </c>
      <c r="AA13" s="33">
        <f>CHOOSE(MIN(D6L506C9,RUN_YEARS),B7L805C7,B7L805C16,B7L805C25,B7L805C34,B7L805C43)</f>
        <v>32690.799999999999</v>
      </c>
      <c r="AB13" s="16" t="s">
        <v>31111</v>
      </c>
      <c r="AC13" s="33">
        <f>IF(D6L506C12=0,0,D6L506C10/D6L506C12)</f>
        <v>8.2459876556346959E-7</v>
      </c>
      <c r="AD13" s="16" t="s">
        <v>31112</v>
      </c>
      <c r="AE13" s="33">
        <f>IF(D6L506C5=0,0,D6L506C10/D6L506C5)</f>
        <v>0.47059830126354202</v>
      </c>
      <c r="AF13" s="16" t="s">
        <v>31113</v>
      </c>
      <c r="AG13" s="33">
        <f>CHOOSE(MIN(D6L506C9,RUN_YEARS),B7L805C5,B7L805C14,B7L805C23,B7L805C32,B7L805C41)</f>
        <v>785.55078836149028</v>
      </c>
      <c r="AH13" s="16" t="s">
        <v>31114</v>
      </c>
      <c r="AI13" s="33">
        <f>IF(D6L506C15=0,0,D6L506C11/D6L506C15)</f>
        <v>2.1439567904650231E-6</v>
      </c>
      <c r="AJ13" s="16" t="s">
        <v>31115</v>
      </c>
      <c r="AK13" s="33">
        <f>IF(D6L506C5=0,0,D6L506C11/D6L506C5)</f>
        <v>2.9401698736457971E-2</v>
      </c>
      <c r="AL13" s="16" t="s">
        <v>31116</v>
      </c>
      <c r="AM13" s="33">
        <f>D6L506C8*CHOOSE(MIN(D6L506C9,RUN_YEARS),B7L805C4,B7L805C13,B7L805C22,B7L805C31,B7L805C40)</f>
        <v>5.4687865260254669E-3</v>
      </c>
      <c r="AN13" s="16" t="s">
        <v>31117</v>
      </c>
      <c r="AO13" s="33">
        <f>D6L506C8-D6L506C18</f>
        <v>2.3172193746219573E-2</v>
      </c>
      <c r="AP13" s="16" t="s">
        <v>31118</v>
      </c>
      <c r="AQ13" s="33">
        <f>CHOOSE(MIN(D6L506C9,RUN_YEARS),B7L805C2,B7L805C11,B7L805C20,B7L805C29,B7L805C38)</f>
        <v>73.560349438998898</v>
      </c>
      <c r="AR13" s="16" t="s">
        <v>31119</v>
      </c>
      <c r="AS13" s="33">
        <f>IF(D6L506C20=0,0,D6L506C18/D6L506C20)</f>
        <v>7.4344216248735273E-5</v>
      </c>
      <c r="AT13" s="16" t="s">
        <v>31120</v>
      </c>
      <c r="AU13" s="33">
        <f>IF(D6L506C5=0,0,D6L506C18/D6L506C5)</f>
        <v>9.547135737049256E-2</v>
      </c>
      <c r="AV13" s="16" t="s">
        <v>31121</v>
      </c>
      <c r="AW13" s="33">
        <f>CHOOSE(MIN(D6L506C9,RUN_YEARS),B7L805C1,B7L805C10,B7L805C19,B7L805C28,B7L805C37)</f>
        <v>311.68791488354373</v>
      </c>
      <c r="AX13" s="16" t="s">
        <v>31122</v>
      </c>
      <c r="AY13" s="33">
        <f>IF(D6L506C23=0,0,D6L506C19/D6L506C23)</f>
        <v>7.4344216248735287E-5</v>
      </c>
      <c r="AZ13" s="16" t="s">
        <v>31123</v>
      </c>
      <c r="BA13" s="33">
        <f>IF(D6L506C5=0,0,D6L506C19/D6L506C5)</f>
        <v>0.40452864262950744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7.2806273852434262E-4</v>
      </c>
      <c r="J14" s="16" t="s">
        <v>31146</v>
      </c>
      <c r="K14" s="21">
        <f>IF(FLOW_THRU_100PCT="Y",1,INDEX(VariabilityMatrix,D6L507C1,D6L507C9))</f>
        <v>0.52514277948317944</v>
      </c>
      <c r="L14" s="16" t="s">
        <v>31126</v>
      </c>
      <c r="M14" s="15">
        <f>IF(D6L507C2&lt;&gt;0,D6L507C2*D6L507C4,D6L507C3*D6L507C4)</f>
        <v>3.8233689014680858E-4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1.9116844507340429E-4</v>
      </c>
      <c r="R14" s="16" t="s">
        <v>31128</v>
      </c>
      <c r="S14" s="15">
        <f>D6L507C5-D6L507C7</f>
        <v>1.9116844507340429E-4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1.812284597168219E-4</v>
      </c>
      <c r="X14" s="16" t="s">
        <v>31130</v>
      </c>
      <c r="Y14" s="33">
        <f>D6L507C7-D6L507C10</f>
        <v>9.939985356582394E-6</v>
      </c>
      <c r="Z14" s="16" t="s">
        <v>31131</v>
      </c>
      <c r="AA14" s="33">
        <f>CHOOSE(MIN(D6L507C9,RUN_YEARS),B7L805C7,B7L805C16,B7L805C25,B7L805C34,B7L805C43)</f>
        <v>45452</v>
      </c>
      <c r="AB14" s="16" t="s">
        <v>31132</v>
      </c>
      <c r="AC14" s="33">
        <f>IF(D6L507C12=0,0,D6L507C10/D6L507C12)</f>
        <v>3.9872493997364665E-9</v>
      </c>
      <c r="AD14" s="16" t="s">
        <v>31133</v>
      </c>
      <c r="AE14" s="33">
        <f>IF(D6L507C5=0,0,D6L507C10/D6L507C5)</f>
        <v>0.47400202383618889</v>
      </c>
      <c r="AF14" s="16" t="s">
        <v>31134</v>
      </c>
      <c r="AG14" s="33">
        <f>CHOOSE(MIN(D6L507C9,RUN_YEARS),B7L805C5,B7L805C14,B7L805C23,B7L805C32,B7L805C41)</f>
        <v>958.82421883263748</v>
      </c>
      <c r="AH14" s="16" t="s">
        <v>31135</v>
      </c>
      <c r="AI14" s="33">
        <f>IF(D6L507C15=0,0,D6L507C11/D6L507C15)</f>
        <v>1.0366848439314835E-8</v>
      </c>
      <c r="AJ14" s="16" t="s">
        <v>31136</v>
      </c>
      <c r="AK14" s="33">
        <f>IF(D6L507C5=0,0,D6L507C11/D6L507C5)</f>
        <v>2.5997976163811103E-2</v>
      </c>
      <c r="AL14" s="16" t="s">
        <v>31137</v>
      </c>
      <c r="AM14" s="33">
        <f>D6L507C8*CHOOSE(MIN(D6L507C9,RUN_YEARS),B7L805C4,B7L805C13,B7L805C22,B7L805C31,B7L805C40)</f>
        <v>4.6003828499264304E-5</v>
      </c>
      <c r="AN14" s="16" t="s">
        <v>31138</v>
      </c>
      <c r="AO14" s="33">
        <f>D6L507C8-D6L507C18</f>
        <v>1.4516461657413998E-4</v>
      </c>
      <c r="AP14" s="16" t="s">
        <v>31139</v>
      </c>
      <c r="AQ14" s="33">
        <f>CHOOSE(MIN(D6L507C9,RUN_YEARS),B7L805C2,B7L805C11,B7L805C20,B7L805C29,B7L805C38)</f>
        <v>124.3520734907674</v>
      </c>
      <c r="AR14" s="16" t="s">
        <v>31140</v>
      </c>
      <c r="AS14" s="33">
        <f>IF(D6L507C20=0,0,D6L507C18/D6L507C20)</f>
        <v>3.6994822207512199E-7</v>
      </c>
      <c r="AT14" s="16" t="s">
        <v>31141</v>
      </c>
      <c r="AU14" s="33">
        <f>IF(D6L507C5=0,0,D6L507C18/D6L507C5)</f>
        <v>0.12032275640888299</v>
      </c>
      <c r="AV14" s="16" t="s">
        <v>31142</v>
      </c>
      <c r="AW14" s="33">
        <f>CHOOSE(MIN(D6L507C9,RUN_YEARS),B7L805C1,B7L805C10,B7L805C19,B7L805C28,B7L805C37)</f>
        <v>392.39171298047955</v>
      </c>
      <c r="AX14" s="16" t="s">
        <v>31143</v>
      </c>
      <c r="AY14" s="33">
        <f>IF(D6L507C23=0,0,D6L507C19/D6L507C23)</f>
        <v>3.6994822207512199E-7</v>
      </c>
      <c r="AZ14" s="16" t="s">
        <v>31144</v>
      </c>
      <c r="BA14" s="33">
        <f>IF(D6L507C5=0,0,D6L507C19/D6L507C5)</f>
        <v>0.37967724359111699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4.8823030701044155E-3</v>
      </c>
      <c r="J15" s="16" t="s">
        <v>31167</v>
      </c>
      <c r="K15" s="21">
        <f>IF(FLOW_THRU_100PCT="Y",1,INDEX(VariabilityMatrix,D6L508C1,D6L508C9))</f>
        <v>0.52514277948317944</v>
      </c>
      <c r="L15" s="16" t="s">
        <v>31147</v>
      </c>
      <c r="M15" s="15">
        <f>IF(D6L508C2&lt;&gt;0,D6L508C2*D6L508C4,D6L508C3*D6L508C4)</f>
        <v>2.5639062045138931E-3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1.2819531022569466E-3</v>
      </c>
      <c r="R15" s="16" t="s">
        <v>31149</v>
      </c>
      <c r="S15" s="15">
        <f>D6L508C5-D6L508C7</f>
        <v>1.2819531022569466E-3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1.2152967298657469E-3</v>
      </c>
      <c r="X15" s="16" t="s">
        <v>31151</v>
      </c>
      <c r="Y15" s="33">
        <f>D6L508C7-D6L508C10</f>
        <v>6.6656372391199698E-5</v>
      </c>
      <c r="Z15" s="16" t="s">
        <v>31152</v>
      </c>
      <c r="AA15" s="33">
        <f>CHOOSE(MIN(D6L508C9,RUN_YEARS),B7L805C7,B7L805C16,B7L805C25,B7L805C34,B7L805C43)</f>
        <v>45452</v>
      </c>
      <c r="AB15" s="16" t="s">
        <v>31153</v>
      </c>
      <c r="AC15" s="33">
        <f>IF(D6L508C12=0,0,D6L508C10/D6L508C12)</f>
        <v>2.6738025386468072E-8</v>
      </c>
      <c r="AD15" s="16" t="s">
        <v>31154</v>
      </c>
      <c r="AE15" s="33">
        <f>IF(D6L508C5=0,0,D6L508C10/D6L508C5)</f>
        <v>0.47400202383618883</v>
      </c>
      <c r="AF15" s="16" t="s">
        <v>31155</v>
      </c>
      <c r="AG15" s="33">
        <f>CHOOSE(MIN(D6L508C9,RUN_YEARS),B7L805C5,B7L805C14,B7L805C23,B7L805C32,B7L805C41)</f>
        <v>958.82421883263748</v>
      </c>
      <c r="AH15" s="16" t="s">
        <v>31156</v>
      </c>
      <c r="AI15" s="33">
        <f>IF(D6L508C15=0,0,D6L508C11/D6L508C15)</f>
        <v>6.9518866004817254E-8</v>
      </c>
      <c r="AJ15" s="16" t="s">
        <v>31157</v>
      </c>
      <c r="AK15" s="33">
        <f>IF(D6L508C5=0,0,D6L508C11/D6L508C5)</f>
        <v>2.5997976163811144E-2</v>
      </c>
      <c r="AL15" s="16" t="s">
        <v>31158</v>
      </c>
      <c r="AM15" s="33">
        <f>D6L508C8*CHOOSE(MIN(D6L508C9,RUN_YEARS),B7L805C4,B7L805C13,B7L805C22,B7L805C31,B7L805C40)</f>
        <v>3.084962617009489E-4</v>
      </c>
      <c r="AN15" s="16" t="s">
        <v>31159</v>
      </c>
      <c r="AO15" s="33">
        <f>D6L508C8-D6L508C18</f>
        <v>9.7345684055599767E-4</v>
      </c>
      <c r="AP15" s="16" t="s">
        <v>31160</v>
      </c>
      <c r="AQ15" s="33">
        <f>CHOOSE(MIN(D6L508C9,RUN_YEARS),B7L805C2,B7L805C11,B7L805C20,B7L805C29,B7L805C38)</f>
        <v>124.3520734907674</v>
      </c>
      <c r="AR15" s="16" t="s">
        <v>31161</v>
      </c>
      <c r="AS15" s="33">
        <f>IF(D6L508C20=0,0,D6L508C18/D6L508C20)</f>
        <v>2.4808292539155242E-6</v>
      </c>
      <c r="AT15" s="16" t="s">
        <v>31162</v>
      </c>
      <c r="AU15" s="33">
        <f>IF(D6L508C5=0,0,D6L508C18/D6L508C5)</f>
        <v>0.12032275640888299</v>
      </c>
      <c r="AV15" s="16" t="s">
        <v>31163</v>
      </c>
      <c r="AW15" s="33">
        <f>CHOOSE(MIN(D6L508C9,RUN_YEARS),B7L805C1,B7L805C10,B7L805C19,B7L805C28,B7L805C37)</f>
        <v>392.39171298047955</v>
      </c>
      <c r="AX15" s="16" t="s">
        <v>31164</v>
      </c>
      <c r="AY15" s="33">
        <f>IF(D6L508C23=0,0,D6L508C19/D6L508C23)</f>
        <v>2.4808292539155242E-6</v>
      </c>
      <c r="AZ15" s="16" t="s">
        <v>31165</v>
      </c>
      <c r="BA15" s="33">
        <f>IF(D6L508C5=0,0,D6L508C19/D6L508C5)</f>
        <v>0.37967724359111699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0.52514277948317944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45452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958.82421883263748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124.3520734907674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392.39171298047955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1.0706804978299158E-3</v>
      </c>
      <c r="J17" s="16" t="s">
        <v>31209</v>
      </c>
      <c r="K17" s="21">
        <f>IF(FLOW_THRU_100PCT="Y",1,INDEX(VariabilityMatrix,D6L510C1,D6L510C9))</f>
        <v>0.52514277948317944</v>
      </c>
      <c r="L17" s="16" t="s">
        <v>31189</v>
      </c>
      <c r="M17" s="15">
        <f>IF(D6L510C2&lt;&gt;0,D6L510C2*D6L510C4,D6L510C3*D6L510C4)</f>
        <v>5.6226013256883631E-4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2.8113006628441815E-4</v>
      </c>
      <c r="R17" s="16" t="s">
        <v>31191</v>
      </c>
      <c r="S17" s="15">
        <f>D6L510C5-D6L510C7</f>
        <v>2.8113006628441815E-4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2.6651244076003226E-4</v>
      </c>
      <c r="X17" s="16" t="s">
        <v>31193</v>
      </c>
      <c r="Y17" s="33">
        <f>D6L510C7-D6L510C10</f>
        <v>1.4617625524385896E-5</v>
      </c>
      <c r="Z17" s="16" t="s">
        <v>31194</v>
      </c>
      <c r="AA17" s="33">
        <f>CHOOSE(MIN(D6L510C9,RUN_YEARS),B7L805C7,B7L805C16,B7L805C25,B7L805C34,B7L805C43)</f>
        <v>45452</v>
      </c>
      <c r="AB17" s="16" t="s">
        <v>31195</v>
      </c>
      <c r="AC17" s="33">
        <f>IF(D6L510C12=0,0,D6L510C10/D6L510C12)</f>
        <v>5.8636020584359818E-9</v>
      </c>
      <c r="AD17" s="16" t="s">
        <v>31196</v>
      </c>
      <c r="AE17" s="33">
        <f>IF(D6L510C5=0,0,D6L510C10/D6L510C5)</f>
        <v>0.47400202383618889</v>
      </c>
      <c r="AF17" s="16" t="s">
        <v>31197</v>
      </c>
      <c r="AG17" s="33">
        <f>CHOOSE(MIN(D6L510C9,RUN_YEARS),B7L805C5,B7L805C14,B7L805C23,B7L805C32,B7L805C41)</f>
        <v>958.82421883263748</v>
      </c>
      <c r="AH17" s="16" t="s">
        <v>31198</v>
      </c>
      <c r="AI17" s="33">
        <f>IF(D6L510C15=0,0,D6L510C11/D6L510C15)</f>
        <v>1.5245365351933606E-8</v>
      </c>
      <c r="AJ17" s="16" t="s">
        <v>31199</v>
      </c>
      <c r="AK17" s="33">
        <f>IF(D6L510C5=0,0,D6L510C11/D6L510C5)</f>
        <v>2.5997976163811137E-2</v>
      </c>
      <c r="AL17" s="16" t="s">
        <v>31200</v>
      </c>
      <c r="AM17" s="33">
        <f>D6L510C8*CHOOSE(MIN(D6L510C9,RUN_YEARS),B7L805C4,B7L805C13,B7L805C22,B7L805C31,B7L805C40)</f>
        <v>6.765268896950636E-5</v>
      </c>
      <c r="AN17" s="16" t="s">
        <v>31201</v>
      </c>
      <c r="AO17" s="33">
        <f>D6L510C8-D6L510C18</f>
        <v>2.1347737731491179E-4</v>
      </c>
      <c r="AP17" s="16" t="s">
        <v>31202</v>
      </c>
      <c r="AQ17" s="33">
        <f>CHOOSE(MIN(D6L510C9,RUN_YEARS),B7L805C2,B7L805C11,B7L805C20,B7L805C29,B7L805C38)</f>
        <v>124.3520734907674</v>
      </c>
      <c r="AR17" s="16" t="s">
        <v>31203</v>
      </c>
      <c r="AS17" s="33">
        <f>IF(D6L510C20=0,0,D6L510C18/D6L510C20)</f>
        <v>5.4404150305165016E-7</v>
      </c>
      <c r="AT17" s="16" t="s">
        <v>31204</v>
      </c>
      <c r="AU17" s="33">
        <f>IF(D6L510C5=0,0,D6L510C18/D6L510C5)</f>
        <v>0.12032275640888301</v>
      </c>
      <c r="AV17" s="16" t="s">
        <v>31205</v>
      </c>
      <c r="AW17" s="33">
        <f>CHOOSE(MIN(D6L510C9,RUN_YEARS),B7L805C1,B7L805C10,B7L805C19,B7L805C28,B7L805C37)</f>
        <v>392.39171298047955</v>
      </c>
      <c r="AX17" s="16" t="s">
        <v>31206</v>
      </c>
      <c r="AY17" s="33">
        <f>IF(D6L510C23=0,0,D6L510C19/D6L510C23)</f>
        <v>5.4404150305165016E-7</v>
      </c>
      <c r="AZ17" s="16" t="s">
        <v>31207</v>
      </c>
      <c r="BA17" s="33">
        <f>IF(D6L510C5=0,0,D6L510C19/D6L510C5)</f>
        <v>0.37967724359111699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0.52514277948317944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45452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958.82421883263748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124.3520734907674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392.39171298047955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0.52514277948317944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45452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958.82421883263748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124.3520734907674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392.39171298047955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6.4363047528052914E-2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5.5352220874125502E-2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2.7676110437062751E-2</v>
      </c>
      <c r="R20" s="16" t="s">
        <v>31254</v>
      </c>
      <c r="S20" s="15">
        <f>D6L513C5-D6L513C7</f>
        <v>2.7676110437062751E-2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2.6237064718163228E-2</v>
      </c>
      <c r="X20" s="16" t="s">
        <v>31256</v>
      </c>
      <c r="Y20" s="33">
        <f>D6L513C7-D6L513C10</f>
        <v>1.4390457188995232E-3</v>
      </c>
      <c r="Z20" s="16" t="s">
        <v>31257</v>
      </c>
      <c r="AA20" s="33">
        <f>CHOOSE(MIN(D6L513C9,RUN_YEARS),B7L805C7,B7L805C16,B7L805C25,B7L805C34,B7L805C43)</f>
        <v>45452</v>
      </c>
      <c r="AB20" s="16" t="s">
        <v>31258</v>
      </c>
      <c r="AC20" s="33">
        <f>IF(D6L513C12=0,0,D6L513C10/D6L513C12)</f>
        <v>5.7724774967357272E-7</v>
      </c>
      <c r="AD20" s="16" t="s">
        <v>31259</v>
      </c>
      <c r="AE20" s="33">
        <f>IF(D6L513C5=0,0,D6L513C10/D6L513C5)</f>
        <v>0.47400202383618889</v>
      </c>
      <c r="AF20" s="16" t="s">
        <v>31260</v>
      </c>
      <c r="AG20" s="33">
        <f>CHOOSE(MIN(D6L513C9,RUN_YEARS),B7L805C5,B7L805C14,B7L805C23,B7L805C32,B7L805C41)</f>
        <v>958.82421883263748</v>
      </c>
      <c r="AH20" s="16" t="s">
        <v>31261</v>
      </c>
      <c r="AI20" s="33">
        <f>IF(D6L513C15=0,0,D6L513C11/D6L513C15)</f>
        <v>1.5008441491512933E-6</v>
      </c>
      <c r="AJ20" s="16" t="s">
        <v>31262</v>
      </c>
      <c r="AK20" s="33">
        <f>IF(D6L513C5=0,0,D6L513C11/D6L513C5)</f>
        <v>2.599797616381112E-2</v>
      </c>
      <c r="AL20" s="16" t="s">
        <v>31263</v>
      </c>
      <c r="AM20" s="33">
        <f>D6L513C8*CHOOSE(MIN(D6L513C9,RUN_YEARS),B7L805C4,B7L805C13,B7L805C22,B7L805C31,B7L805C40)</f>
        <v>6.6601317889280918E-3</v>
      </c>
      <c r="AN20" s="16" t="s">
        <v>31264</v>
      </c>
      <c r="AO20" s="33">
        <f>D6L513C8-D6L513C18</f>
        <v>2.1015978648134658E-2</v>
      </c>
      <c r="AP20" s="16" t="s">
        <v>31265</v>
      </c>
      <c r="AQ20" s="33">
        <f>CHOOSE(MIN(D6L513C9,RUN_YEARS),B7L805C2,B7L805C11,B7L805C20,B7L805C29,B7L805C38)</f>
        <v>124.3520734907674</v>
      </c>
      <c r="AR20" s="16" t="s">
        <v>31266</v>
      </c>
      <c r="AS20" s="33">
        <f>IF(D6L513C20=0,0,D6L513C18/D6L513C20)</f>
        <v>5.3558670973207196E-5</v>
      </c>
      <c r="AT20" s="16" t="s">
        <v>31267</v>
      </c>
      <c r="AU20" s="33">
        <f>IF(D6L513C5=0,0,D6L513C18/D6L513C5)</f>
        <v>0.120322756408883</v>
      </c>
      <c r="AV20" s="16" t="s">
        <v>31268</v>
      </c>
      <c r="AW20" s="33">
        <f>CHOOSE(MIN(D6L513C9,RUN_YEARS),B7L805C1,B7L805C10,B7L805C19,B7L805C28,B7L805C37)</f>
        <v>392.39171298047955</v>
      </c>
      <c r="AX20" s="16" t="s">
        <v>31269</v>
      </c>
      <c r="AY20" s="33">
        <f>IF(D6L513C23=0,0,D6L513C19/D6L513C23)</f>
        <v>5.3558670973207189E-5</v>
      </c>
      <c r="AZ20" s="16" t="s">
        <v>31270</v>
      </c>
      <c r="BA20" s="33">
        <f>IF(D6L513C5=0,0,D6L513C19/D6L513C5)</f>
        <v>0.37967724359111699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6.7086017861837594E-3</v>
      </c>
      <c r="J21" s="16" t="s">
        <v>31292</v>
      </c>
      <c r="K21" s="21">
        <f>IF(FLOW_THRU_100PCT="Y",1,INDEX(VariabilityMatrix,D6L514C1,D6L514C9))</f>
        <v>0.50880292689304663</v>
      </c>
      <c r="L21" s="16" t="s">
        <v>31272</v>
      </c>
      <c r="M21" s="15">
        <f>IF(D6L514C2&lt;&gt;0,D6L514C2*D6L514C4,D6L514C3*D6L514C4)</f>
        <v>3.4133562241702173E-3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1.7066781120851087E-3</v>
      </c>
      <c r="R21" s="16" t="s">
        <v>31274</v>
      </c>
      <c r="S21" s="15">
        <f>D6L514C5-D6L514C7</f>
        <v>1.7066781120851087E-3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1.6063196407018422E-3</v>
      </c>
      <c r="X21" s="16" t="s">
        <v>31276</v>
      </c>
      <c r="Y21" s="33">
        <f>D6L514C7-D6L514C10</f>
        <v>1.0035847138326645E-4</v>
      </c>
      <c r="Z21" s="16" t="s">
        <v>31277</v>
      </c>
      <c r="AA21" s="33">
        <f>CHOOSE(MIN(D6L514C9,RUN_YEARS),B7L805C7,B7L805C16,B7L805C25,B7L805C34,B7L805C43)</f>
        <v>32690.799999999999</v>
      </c>
      <c r="AB21" s="16" t="s">
        <v>31278</v>
      </c>
      <c r="AC21" s="33">
        <f>IF(D6L514C12=0,0,D6L514C10/D6L514C12)</f>
        <v>4.9136749198607628E-8</v>
      </c>
      <c r="AD21" s="16" t="s">
        <v>31279</v>
      </c>
      <c r="AE21" s="33">
        <f>IF(D6L514C5=0,0,D6L514C10/D6L514C5)</f>
        <v>0.47059830126354202</v>
      </c>
      <c r="AF21" s="16" t="s">
        <v>31280</v>
      </c>
      <c r="AG21" s="33">
        <f>CHOOSE(MIN(D6L514C9,RUN_YEARS),B7L805C5,B7L805C14,B7L805C23,B7L805C32,B7L805C41)</f>
        <v>785.55078836149028</v>
      </c>
      <c r="AH21" s="16" t="s">
        <v>31281</v>
      </c>
      <c r="AI21" s="33">
        <f>IF(D6L514C15=0,0,D6L514C11/D6L514C15)</f>
        <v>1.2775554791638E-7</v>
      </c>
      <c r="AJ21" s="16" t="s">
        <v>31282</v>
      </c>
      <c r="AK21" s="33">
        <f>IF(D6L514C5=0,0,D6L514C11/D6L514C5)</f>
        <v>2.9401698736457978E-2</v>
      </c>
      <c r="AL21" s="16" t="s">
        <v>31283</v>
      </c>
      <c r="AM21" s="33">
        <f>D6L514C8*CHOOSE(MIN(D6L514C9,RUN_YEARS),B7L805C4,B7L805C13,B7L805C22,B7L805C31,B7L805C40)</f>
        <v>3.2587775191054991E-4</v>
      </c>
      <c r="AN21" s="16" t="s">
        <v>31284</v>
      </c>
      <c r="AO21" s="33">
        <f>D6L514C8-D6L514C18</f>
        <v>1.3808003601745588E-3</v>
      </c>
      <c r="AP21" s="16" t="s">
        <v>31285</v>
      </c>
      <c r="AQ21" s="33">
        <f>CHOOSE(MIN(D6L514C9,RUN_YEARS),B7L805C2,B7L805C11,B7L805C20,B7L805C29,B7L805C38)</f>
        <v>73.560349438998898</v>
      </c>
      <c r="AR21" s="16" t="s">
        <v>31286</v>
      </c>
      <c r="AS21" s="33">
        <f>IF(D6L514C20=0,0,D6L514C18/D6L514C20)</f>
        <v>4.4300734620733317E-6</v>
      </c>
      <c r="AT21" s="16" t="s">
        <v>31287</v>
      </c>
      <c r="AU21" s="33">
        <f>IF(D6L514C5=0,0,D6L514C18/D6L514C5)</f>
        <v>9.5471357370492546E-2</v>
      </c>
      <c r="AV21" s="16" t="s">
        <v>31288</v>
      </c>
      <c r="AW21" s="33">
        <f>CHOOSE(MIN(D6L514C9,RUN_YEARS),B7L805C1,B7L805C10,B7L805C19,B7L805C28,B7L805C37)</f>
        <v>311.68791488354373</v>
      </c>
      <c r="AX21" s="16" t="s">
        <v>31289</v>
      </c>
      <c r="AY21" s="33">
        <f>IF(D6L514C23=0,0,D6L514C19/D6L514C23)</f>
        <v>4.4300734620733325E-6</v>
      </c>
      <c r="AZ21" s="16" t="s">
        <v>31290</v>
      </c>
      <c r="BA21" s="33">
        <f>IF(D6L514C5=0,0,D6L514C19/D6L514C5)</f>
        <v>0.40452864262950744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3.5187390638921026E-2</v>
      </c>
      <c r="J22" s="16" t="s">
        <v>31313</v>
      </c>
      <c r="K22" s="21">
        <f>IF(FLOW_THRU_100PCT="Y",1,INDEX(VariabilityMatrix,D6L515C1,D6L515C9))</f>
        <v>0.5137612542723502</v>
      </c>
      <c r="L22" s="16" t="s">
        <v>31293</v>
      </c>
      <c r="M22" s="15">
        <f>IF(D6L515C2&lt;&gt;0,D6L515C2*D6L515C4,D6L515C3*D6L515C4)</f>
        <v>1.807791794922322E-2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9.0389589746116099E-3</v>
      </c>
      <c r="R22" s="16" t="s">
        <v>31295</v>
      </c>
      <c r="S22" s="15">
        <f>D6L515C5-D6L515C7</f>
        <v>9.0389589746116099E-3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8.5271103252660616E-3</v>
      </c>
      <c r="X22" s="16" t="s">
        <v>31297</v>
      </c>
      <c r="Y22" s="33">
        <f>D6L515C7-D6L515C10</f>
        <v>5.1184864934554833E-4</v>
      </c>
      <c r="Z22" s="16" t="s">
        <v>31298</v>
      </c>
      <c r="AA22" s="33">
        <f>CHOOSE(MIN(D6L515C9,RUN_YEARS),B7L805C7,B7L805C16,B7L805C25,B7L805C34,B7L805C43)</f>
        <v>38184.333333333336</v>
      </c>
      <c r="AB22" s="16" t="s">
        <v>31299</v>
      </c>
      <c r="AC22" s="33">
        <f>IF(D6L515C12=0,0,D6L515C10/D6L515C12)</f>
        <v>2.2331436955643399E-7</v>
      </c>
      <c r="AD22" s="16" t="s">
        <v>31300</v>
      </c>
      <c r="AE22" s="33">
        <f>IF(D6L515C5=0,0,D6L515C10/D6L515C5)</f>
        <v>0.47168652657992943</v>
      </c>
      <c r="AF22" s="16" t="s">
        <v>31301</v>
      </c>
      <c r="AG22" s="33">
        <f>CHOOSE(MIN(D6L515C9,RUN_YEARS),B7L805C5,B7L805C14,B7L805C23,B7L805C32,B7L805C41)</f>
        <v>881.55932609232855</v>
      </c>
      <c r="AH22" s="16" t="s">
        <v>31302</v>
      </c>
      <c r="AI22" s="33">
        <f>IF(D6L515C15=0,0,D6L515C11/D6L515C15)</f>
        <v>5.8061736084672852E-7</v>
      </c>
      <c r="AJ22" s="16" t="s">
        <v>31303</v>
      </c>
      <c r="AK22" s="33">
        <f>IF(D6L515C5=0,0,D6L515C11/D6L515C5)</f>
        <v>2.8313473420070571E-2</v>
      </c>
      <c r="AL22" s="16" t="s">
        <v>31304</v>
      </c>
      <c r="AM22" s="33">
        <f>D6L515C8*CHOOSE(MIN(D6L515C9,RUN_YEARS),B7L805C4,B7L805C13,B7L805C22,B7L805C31,B7L805C40)</f>
        <v>1.8319563326533118E-3</v>
      </c>
      <c r="AN22" s="16" t="s">
        <v>31305</v>
      </c>
      <c r="AO22" s="33">
        <f>D6L515C8-D6L515C18</f>
        <v>7.2070026419582978E-3</v>
      </c>
      <c r="AP22" s="16" t="s">
        <v>31306</v>
      </c>
      <c r="AQ22" s="33">
        <f>CHOOSE(MIN(D6L515C9,RUN_YEARS),B7L805C2,B7L805C11,B7L805C20,B7L805C29,B7L805C38)</f>
        <v>88.677003366559177</v>
      </c>
      <c r="AR22" s="16" t="s">
        <v>31307</v>
      </c>
      <c r="AS22" s="33">
        <f>IF(D6L515C20=0,0,D6L515C18/D6L515C20)</f>
        <v>2.0658753263015173E-5</v>
      </c>
      <c r="AT22" s="16" t="s">
        <v>31308</v>
      </c>
      <c r="AU22" s="33">
        <f>IF(D6L515C5=0,0,D6L515C18/D6L515C5)</f>
        <v>0.10133668809643138</v>
      </c>
      <c r="AV22" s="16" t="s">
        <v>31309</v>
      </c>
      <c r="AW22" s="33">
        <f>CHOOSE(MIN(D6L515C9,RUN_YEARS),B7L805C1,B7L805C10,B7L805C19,B7L805C28,B7L805C37)</f>
        <v>348.85951490890818</v>
      </c>
      <c r="AX22" s="16" t="s">
        <v>31310</v>
      </c>
      <c r="AY22" s="33">
        <f>IF(D6L515C23=0,0,D6L515C19/D6L515C23)</f>
        <v>2.0658753263015176E-5</v>
      </c>
      <c r="AZ22" s="16" t="s">
        <v>31311</v>
      </c>
      <c r="BA22" s="33">
        <f>IF(D6L515C5=0,0,D6L515C19/D6L515C5)</f>
        <v>0.39866331190356863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27.419603009824101</v>
      </c>
      <c r="J23" s="16" t="s">
        <v>31334</v>
      </c>
      <c r="K23" s="21">
        <f>IF(FLOW_THRU_100PCT="Y",1,INDEX(VariabilityMatrix,D6L516C1,D6L516C9))</f>
        <v>0.27937381600946981</v>
      </c>
      <c r="L23" s="16" t="s">
        <v>31314</v>
      </c>
      <c r="M23" s="15">
        <f>IF(D6L516C2&lt;&gt;0,D6L516C2*D6L516C4,D6L516C3*D6L516C4)</f>
        <v>7.6603191263193029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3.8301595631596514</v>
      </c>
      <c r="R23" s="16" t="s">
        <v>31316</v>
      </c>
      <c r="S23" s="15">
        <f>D6L516C5-D6L516C7</f>
        <v>3.8301595631596514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3.6132693211873517</v>
      </c>
      <c r="X23" s="16" t="s">
        <v>31318</v>
      </c>
      <c r="Y23" s="33">
        <f>D6L516C7-D6L516C10</f>
        <v>0.21689024197229978</v>
      </c>
      <c r="Z23" s="16" t="s">
        <v>31319</v>
      </c>
      <c r="AA23" s="33">
        <f>CHOOSE(MIN(D6L516C9,RUN_YEARS),B7L805C7,B7L805C16,B7L805C25,B7L805C34,B7L805C43)</f>
        <v>38184.333333333336</v>
      </c>
      <c r="AB23" s="16" t="s">
        <v>31320</v>
      </c>
      <c r="AC23" s="33">
        <f>IF(D6L516C12=0,0,D6L516C10/D6L516C12)</f>
        <v>9.4627010759753603E-5</v>
      </c>
      <c r="AD23" s="16" t="s">
        <v>31321</v>
      </c>
      <c r="AE23" s="33">
        <f>IF(D6L516C5=0,0,D6L516C10/D6L516C5)</f>
        <v>0.47168652657992943</v>
      </c>
      <c r="AF23" s="16" t="s">
        <v>31322</v>
      </c>
      <c r="AG23" s="33">
        <f>CHOOSE(MIN(D6L516C9,RUN_YEARS),B7L805C5,B7L805C14,B7L805C23,B7L805C32,B7L805C41)</f>
        <v>881.55932609232855</v>
      </c>
      <c r="AH23" s="16" t="s">
        <v>31323</v>
      </c>
      <c r="AI23" s="33">
        <f>IF(D6L516C15=0,0,D6L516C11/D6L516C15)</f>
        <v>2.460302279753594E-4</v>
      </c>
      <c r="AJ23" s="16" t="s">
        <v>31324</v>
      </c>
      <c r="AK23" s="33">
        <f>IF(D6L516C5=0,0,D6L516C11/D6L516C5)</f>
        <v>2.8313473420070567E-2</v>
      </c>
      <c r="AL23" s="16" t="s">
        <v>31325</v>
      </c>
      <c r="AM23" s="33">
        <f>D6L516C8*CHOOSE(MIN(D6L516C9,RUN_YEARS),B7L805C4,B7L805C13,B7L805C22,B7L805C31,B7L805C40)</f>
        <v>0.77627137002294699</v>
      </c>
      <c r="AN23" s="16" t="s">
        <v>31326</v>
      </c>
      <c r="AO23" s="33">
        <f>D6L516C8-D6L516C18</f>
        <v>3.0538881931367046</v>
      </c>
      <c r="AP23" s="16" t="s">
        <v>31327</v>
      </c>
      <c r="AQ23" s="33">
        <f>CHOOSE(MIN(D6L516C9,RUN_YEARS),B7L805C2,B7L805C11,B7L805C20,B7L805C29,B7L805C38)</f>
        <v>88.677003366559177</v>
      </c>
      <c r="AR23" s="16" t="s">
        <v>31328</v>
      </c>
      <c r="AS23" s="33">
        <f>IF(D6L516C20=0,0,D6L516C18/D6L516C20)</f>
        <v>8.753919737388028E-3</v>
      </c>
      <c r="AT23" s="16" t="s">
        <v>31329</v>
      </c>
      <c r="AU23" s="33">
        <f>IF(D6L516C5=0,0,D6L516C18/D6L516C5)</f>
        <v>0.10133668809643138</v>
      </c>
      <c r="AV23" s="16" t="s">
        <v>31330</v>
      </c>
      <c r="AW23" s="33">
        <f>CHOOSE(MIN(D6L516C9,RUN_YEARS),B7L805C1,B7L805C10,B7L805C19,B7L805C28,B7L805C37)</f>
        <v>348.85951490890818</v>
      </c>
      <c r="AX23" s="16" t="s">
        <v>31331</v>
      </c>
      <c r="AY23" s="33">
        <f>IF(D6L516C23=0,0,D6L516C19/D6L516C23)</f>
        <v>8.753919737388028E-3</v>
      </c>
      <c r="AZ23" s="16" t="s">
        <v>31332</v>
      </c>
      <c r="BA23" s="33">
        <f>IF(D6L516C5=0,0,D6L516C19/D6L516C5)</f>
        <v>0.39866331190356863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38184.333333333336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881.55932609232855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88.677003366559177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348.85951490890818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0.29765076039029364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45452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958.82421883263748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124.3520734907674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392.39171298047955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101.00868175629176</v>
      </c>
      <c r="J26" s="16" t="s">
        <v>31396</v>
      </c>
      <c r="K26" s="21">
        <f>IF(FLOW_THRU_100PCT="Y",1,INDEX(VariabilityMatrix,D6L519C1,D6L519C9))</f>
        <v>0.27937381600946981</v>
      </c>
      <c r="L26" s="16" t="s">
        <v>31376</v>
      </c>
      <c r="M26" s="15">
        <f>IF(D6L519C2&lt;&gt;0,D6L519C2*D6L519C4,D6L519C3*D6L519C4)</f>
        <v>28.219180872341344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14.109590436170672</v>
      </c>
      <c r="R26" s="16" t="s">
        <v>31378</v>
      </c>
      <c r="S26" s="15">
        <f>D6L519C5-D6L519C7</f>
        <v>14.109590436170672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13.310607408605472</v>
      </c>
      <c r="X26" s="16" t="s">
        <v>31380</v>
      </c>
      <c r="Y26" s="33">
        <f>D6L519C7-D6L519C10</f>
        <v>0.79898302756519968</v>
      </c>
      <c r="Z26" s="16" t="s">
        <v>31381</v>
      </c>
      <c r="AA26" s="33">
        <f>CHOOSE(MIN(D6L519C9,RUN_YEARS),B7L805C7,B7L805C16,B7L805C25,B7L805C34,B7L805C43)</f>
        <v>38184.333333333336</v>
      </c>
      <c r="AB26" s="16" t="s">
        <v>31382</v>
      </c>
      <c r="AC26" s="33">
        <f>IF(D6L519C12=0,0,D6L519C10/D6L519C12)</f>
        <v>3.4858818386088896E-4</v>
      </c>
      <c r="AD26" s="16" t="s">
        <v>31383</v>
      </c>
      <c r="AE26" s="33">
        <f>IF(D6L519C5=0,0,D6L519C10/D6L519C5)</f>
        <v>0.47168652657992943</v>
      </c>
      <c r="AF26" s="16" t="s">
        <v>31384</v>
      </c>
      <c r="AG26" s="33">
        <f>CHOOSE(MIN(D6L519C9,RUN_YEARS),B7L805C5,B7L805C14,B7L805C23,B7L805C32,B7L805C41)</f>
        <v>881.55932609232855</v>
      </c>
      <c r="AH26" s="16" t="s">
        <v>31385</v>
      </c>
      <c r="AI26" s="33">
        <f>IF(D6L519C15=0,0,D6L519C11/D6L519C15)</f>
        <v>9.0632927803831046E-4</v>
      </c>
      <c r="AJ26" s="16" t="s">
        <v>31386</v>
      </c>
      <c r="AK26" s="33">
        <f>IF(D6L519C5=0,0,D6L519C11/D6L519C5)</f>
        <v>2.8313473420070543E-2</v>
      </c>
      <c r="AL26" s="16" t="s">
        <v>31387</v>
      </c>
      <c r="AM26" s="33">
        <f>D6L519C8*CHOOSE(MIN(D6L519C9,RUN_YEARS),B7L805C4,B7L805C13,B7L805C22,B7L805C31,B7L805C40)</f>
        <v>2.8596383303972375</v>
      </c>
      <c r="AN26" s="16" t="s">
        <v>31388</v>
      </c>
      <c r="AO26" s="33">
        <f>D6L519C8-D6L519C18</f>
        <v>11.249952105773435</v>
      </c>
      <c r="AP26" s="16" t="s">
        <v>31389</v>
      </c>
      <c r="AQ26" s="33">
        <f>CHOOSE(MIN(D6L519C9,RUN_YEARS),B7L805C2,B7L805C11,B7L805C20,B7L805C29,B7L805C38)</f>
        <v>88.677003366559177</v>
      </c>
      <c r="AR26" s="16" t="s">
        <v>31390</v>
      </c>
      <c r="AS26" s="33">
        <f>IF(D6L519C20=0,0,D6L519C18/D6L519C20)</f>
        <v>3.224780069051849E-2</v>
      </c>
      <c r="AT26" s="16" t="s">
        <v>31391</v>
      </c>
      <c r="AU26" s="33">
        <f>IF(D6L519C5=0,0,D6L519C18/D6L519C5)</f>
        <v>0.1013366880964314</v>
      </c>
      <c r="AV26" s="16" t="s">
        <v>31392</v>
      </c>
      <c r="AW26" s="33">
        <f>CHOOSE(MIN(D6L519C9,RUN_YEARS),B7L805C1,B7L805C10,B7L805C19,B7L805C28,B7L805C37)</f>
        <v>348.85951490890818</v>
      </c>
      <c r="AX26" s="16" t="s">
        <v>31393</v>
      </c>
      <c r="AY26" s="33">
        <f>IF(D6L519C23=0,0,D6L519C19/D6L519C23)</f>
        <v>3.224780069051849E-2</v>
      </c>
      <c r="AZ26" s="16" t="s">
        <v>31394</v>
      </c>
      <c r="BA26" s="33">
        <f>IF(D6L519C5=0,0,D6L519C19/D6L519C5)</f>
        <v>0.39866331190356863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96.640976079426949</v>
      </c>
      <c r="J27" s="16" t="s">
        <v>31417</v>
      </c>
      <c r="K27" s="21">
        <f>IF(FLOW_THRU_100PCT="Y",1,INDEX(VariabilityMatrix,D6L520C1,D6L520C9))</f>
        <v>0.29765076039029364</v>
      </c>
      <c r="L27" s="16" t="s">
        <v>31397</v>
      </c>
      <c r="M27" s="15">
        <f>IF(D6L520C2&lt;&gt;0,D6L520C2*D6L520C4,D6L520C3*D6L520C4)</f>
        <v>28.76526001490161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14.382630007450805</v>
      </c>
      <c r="R27" s="16" t="s">
        <v>31399</v>
      </c>
      <c r="S27" s="15">
        <f>D6L520C5-D6L520C7</f>
        <v>14.382630007450805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13.634791463237564</v>
      </c>
      <c r="X27" s="16" t="s">
        <v>31401</v>
      </c>
      <c r="Y27" s="33">
        <f>D6L520C7-D6L520C10</f>
        <v>0.74783854421324136</v>
      </c>
      <c r="Z27" s="16" t="s">
        <v>31402</v>
      </c>
      <c r="AA27" s="33">
        <f>CHOOSE(MIN(D6L520C9,RUN_YEARS),B7L805C7,B7L805C16,B7L805C25,B7L805C34,B7L805C43)</f>
        <v>45452</v>
      </c>
      <c r="AB27" s="16" t="s">
        <v>31403</v>
      </c>
      <c r="AC27" s="33">
        <f>IF(D6L520C12=0,0,D6L520C10/D6L520C12)</f>
        <v>2.9998221119505332E-4</v>
      </c>
      <c r="AD27" s="16" t="s">
        <v>31404</v>
      </c>
      <c r="AE27" s="33">
        <f>IF(D6L520C5=0,0,D6L520C10/D6L520C5)</f>
        <v>0.47400202383618889</v>
      </c>
      <c r="AF27" s="16" t="s">
        <v>31405</v>
      </c>
      <c r="AG27" s="33">
        <f>CHOOSE(MIN(D6L520C9,RUN_YEARS),B7L805C5,B7L805C14,B7L805C23,B7L805C32,B7L805C41)</f>
        <v>958.82421883263748</v>
      </c>
      <c r="AH27" s="16" t="s">
        <v>31406</v>
      </c>
      <c r="AI27" s="33">
        <f>IF(D6L520C15=0,0,D6L520C11/D6L520C15)</f>
        <v>7.7995374910714101E-4</v>
      </c>
      <c r="AJ27" s="16" t="s">
        <v>31407</v>
      </c>
      <c r="AK27" s="33">
        <f>IF(D6L520C5=0,0,D6L520C11/D6L520C5)</f>
        <v>2.5997976163811127E-2</v>
      </c>
      <c r="AL27" s="16" t="s">
        <v>31408</v>
      </c>
      <c r="AM27" s="33">
        <f>D6L520C8*CHOOSE(MIN(D6L520C9,RUN_YEARS),B7L805C4,B7L805C13,B7L805C22,B7L805C31,B7L805C40)</f>
        <v>3.4611153738111886</v>
      </c>
      <c r="AN27" s="16" t="s">
        <v>31409</v>
      </c>
      <c r="AO27" s="33">
        <f>D6L520C8-D6L520C18</f>
        <v>10.921514633639617</v>
      </c>
      <c r="AP27" s="16" t="s">
        <v>31410</v>
      </c>
      <c r="AQ27" s="33">
        <f>CHOOSE(MIN(D6L520C9,RUN_YEARS),B7L805C2,B7L805C11,B7L805C20,B7L805C29,B7L805C38)</f>
        <v>124.3520734907674</v>
      </c>
      <c r="AR27" s="16" t="s">
        <v>31411</v>
      </c>
      <c r="AS27" s="33">
        <f>IF(D6L520C20=0,0,D6L520C18/D6L520C20)</f>
        <v>2.7833193903824705E-2</v>
      </c>
      <c r="AT27" s="16" t="s">
        <v>31412</v>
      </c>
      <c r="AU27" s="33">
        <f>IF(D6L520C5=0,0,D6L520C18/D6L520C5)</f>
        <v>0.120322756408883</v>
      </c>
      <c r="AV27" s="16" t="s">
        <v>31413</v>
      </c>
      <c r="AW27" s="33">
        <f>CHOOSE(MIN(D6L520C9,RUN_YEARS),B7L805C1,B7L805C10,B7L805C19,B7L805C28,B7L805C37)</f>
        <v>392.39171298047955</v>
      </c>
      <c r="AX27" s="16" t="s">
        <v>31414</v>
      </c>
      <c r="AY27" s="33">
        <f>IF(D6L520C23=0,0,D6L520C19/D6L520C23)</f>
        <v>2.7833193903824705E-2</v>
      </c>
      <c r="AZ27" s="16" t="s">
        <v>31415</v>
      </c>
      <c r="BA27" s="33">
        <f>IF(D6L520C5=0,0,D6L520C19/D6L520C5)</f>
        <v>0.37967724359111704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0.29765076039029364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45452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958.82421883263748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124.3520734907674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392.39171298047955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0.29765076039029364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45452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958.82421883263748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124.3520734907674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392.39171298047955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0.29765076039029364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45452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958.82421883263748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124.3520734907674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392.39171298047955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0.29765076039029364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45452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958.82421883263748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124.3520734907674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392.39171298047955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0.29765076039029364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45452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958.82421883263748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124.3520734907674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392.39171298047955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765.08497663581363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657.97307990679974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328.98653995339987</v>
      </c>
      <c r="R33" s="16" t="s">
        <v>31525</v>
      </c>
      <c r="S33" s="15">
        <f>D6L526C5-D6L526C7</f>
        <v>328.98653995339987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311.88057150555352</v>
      </c>
      <c r="X33" s="16" t="s">
        <v>31527</v>
      </c>
      <c r="Y33" s="33">
        <f>D6L526C7-D6L526C10</f>
        <v>17.105968447846351</v>
      </c>
      <c r="Z33" s="16" t="s">
        <v>31528</v>
      </c>
      <c r="AA33" s="33">
        <f>CHOOSE(MIN(D6L526C9,RUN_YEARS),B7L805C7,B7L805C16,B7L805C25,B7L805C34,B7L805C43)</f>
        <v>45452</v>
      </c>
      <c r="AB33" s="16" t="s">
        <v>31529</v>
      </c>
      <c r="AC33" s="33">
        <f>IF(D6L526C12=0,0,D6L526C10/D6L526C12)</f>
        <v>6.8617568315047419E-3</v>
      </c>
      <c r="AD33" s="16" t="s">
        <v>31530</v>
      </c>
      <c r="AE33" s="33">
        <f>IF(D6L526C5=0,0,D6L526C10/D6L526C5)</f>
        <v>0.47400202383618889</v>
      </c>
      <c r="AF33" s="16" t="s">
        <v>31531</v>
      </c>
      <c r="AG33" s="33">
        <f>CHOOSE(MIN(D6L526C9,RUN_YEARS),B7L805C5,B7L805C14,B7L805C23,B7L805C32,B7L805C41)</f>
        <v>958.82421883263748</v>
      </c>
      <c r="AH33" s="16" t="s">
        <v>31532</v>
      </c>
      <c r="AI33" s="33">
        <f>IF(D6L526C15=0,0,D6L526C11/D6L526C15)</f>
        <v>1.7840567761912358E-2</v>
      </c>
      <c r="AJ33" s="16" t="s">
        <v>31533</v>
      </c>
      <c r="AK33" s="33">
        <f>IF(D6L526C5=0,0,D6L526C11/D6L526C5)</f>
        <v>2.5997976163811092E-2</v>
      </c>
      <c r="AL33" s="16" t="s">
        <v>31534</v>
      </c>
      <c r="AM33" s="33">
        <f>D6L526C8*CHOOSE(MIN(D6L526C9,RUN_YEARS),B7L805C4,B7L805C13,B7L805C22,B7L805C31,B7L805C40)</f>
        <v>79.16913461722838</v>
      </c>
      <c r="AN33" s="16" t="s">
        <v>31535</v>
      </c>
      <c r="AO33" s="33">
        <f>D6L526C8-D6L526C18</f>
        <v>249.81740533617148</v>
      </c>
      <c r="AP33" s="16" t="s">
        <v>31536</v>
      </c>
      <c r="AQ33" s="33">
        <f>CHOOSE(MIN(D6L526C9,RUN_YEARS),B7L805C2,B7L805C11,B7L805C20,B7L805C29,B7L805C38)</f>
        <v>124.3520734907674</v>
      </c>
      <c r="AR33" s="16" t="s">
        <v>31537</v>
      </c>
      <c r="AS33" s="33">
        <f>IF(D6L526C20=0,0,D6L526C18/D6L526C20)</f>
        <v>0.63665311236733291</v>
      </c>
      <c r="AT33" s="16" t="s">
        <v>31538</v>
      </c>
      <c r="AU33" s="33">
        <f>IF(D6L526C5=0,0,D6L526C18/D6L526C5)</f>
        <v>0.12032275640888301</v>
      </c>
      <c r="AV33" s="16" t="s">
        <v>31539</v>
      </c>
      <c r="AW33" s="33">
        <f>CHOOSE(MIN(D6L526C9,RUN_YEARS),B7L805C1,B7L805C10,B7L805C19,B7L805C28,B7L805C37)</f>
        <v>392.39171298047955</v>
      </c>
      <c r="AX33" s="16" t="s">
        <v>31540</v>
      </c>
      <c r="AY33" s="33">
        <f>IF(D6L526C23=0,0,D6L526C19/D6L526C23)</f>
        <v>0.63665311236733291</v>
      </c>
      <c r="AZ33" s="16" t="s">
        <v>31541</v>
      </c>
      <c r="BA33" s="33">
        <f>IF(D6L526C5=0,0,D6L526C19/D6L526C5)</f>
        <v>0.37967724359111699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-6.9524818999676095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-5.9791344339721437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-2.9895672169860719</v>
      </c>
      <c r="R34" s="16" t="s">
        <v>31545</v>
      </c>
      <c r="S34" s="15">
        <f>D6L527C5-D6L527C7</f>
        <v>-2.9895672169860719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-2.8202771531147728</v>
      </c>
      <c r="X34" s="16" t="s">
        <v>31547</v>
      </c>
      <c r="Y34" s="33">
        <f>D6L527C7-D6L527C10</f>
        <v>-0.16929006387129908</v>
      </c>
      <c r="Z34" s="16" t="s">
        <v>31548</v>
      </c>
      <c r="AA34" s="33">
        <f>CHOOSE(MIN(D6L527C9,RUN_YEARS),B7L805C7,B7L805C16,B7L805C25,B7L805C34,B7L805C43)</f>
        <v>38184.333333333336</v>
      </c>
      <c r="AB34" s="16" t="s">
        <v>31549</v>
      </c>
      <c r="AC34" s="33">
        <f>IF(D6L527C12=0,0,D6L527C10/D6L527C12)</f>
        <v>-7.3859536278790756E-5</v>
      </c>
      <c r="AD34" s="16" t="s">
        <v>31550</v>
      </c>
      <c r="AE34" s="33">
        <f>IF(D6L527C5=0,0,D6L527C10/D6L527C5)</f>
        <v>0.47168652657992943</v>
      </c>
      <c r="AF34" s="16" t="s">
        <v>31551</v>
      </c>
      <c r="AG34" s="33">
        <f>CHOOSE(MIN(D6L527C9,RUN_YEARS),B7L805C5,B7L805C14,B7L805C23,B7L805C32,B7L805C41)</f>
        <v>881.55932609232855</v>
      </c>
      <c r="AH34" s="16" t="s">
        <v>31552</v>
      </c>
      <c r="AI34" s="33">
        <f>IF(D6L527C15=0,0,D6L527C11/D6L527C15)</f>
        <v>-1.9203479432485613E-4</v>
      </c>
      <c r="AJ34" s="16" t="s">
        <v>31553</v>
      </c>
      <c r="AK34" s="33">
        <f>IF(D6L527C5=0,0,D6L527C11/D6L527C5)</f>
        <v>2.8313473420070585E-2</v>
      </c>
      <c r="AL34" s="16" t="s">
        <v>31554</v>
      </c>
      <c r="AM34" s="33">
        <f>D6L527C8*CHOOSE(MIN(D6L527C9,RUN_YEARS),B7L805C4,B7L805C13,B7L805C22,B7L805C31,B7L805C40)</f>
        <v>-0.60590568122206789</v>
      </c>
      <c r="AN34" s="16" t="s">
        <v>31555</v>
      </c>
      <c r="AO34" s="33">
        <f>D6L527C8-D6L527C18</f>
        <v>-2.3836615357640039</v>
      </c>
      <c r="AP34" s="16" t="s">
        <v>31556</v>
      </c>
      <c r="AQ34" s="33">
        <f>CHOOSE(MIN(D6L527C9,RUN_YEARS),B7L805C2,B7L805C11,B7L805C20,B7L805C29,B7L805C38)</f>
        <v>88.677003366559177</v>
      </c>
      <c r="AR34" s="16" t="s">
        <v>31557</v>
      </c>
      <c r="AS34" s="33">
        <f>IF(D6L527C20=0,0,D6L527C18/D6L527C20)</f>
        <v>-6.8327261659651426E-3</v>
      </c>
      <c r="AT34" s="16" t="s">
        <v>31558</v>
      </c>
      <c r="AU34" s="33">
        <f>IF(D6L527C5=0,0,D6L527C18/D6L527C5)</f>
        <v>0.10133668809643137</v>
      </c>
      <c r="AV34" s="16" t="s">
        <v>31559</v>
      </c>
      <c r="AW34" s="33">
        <f>CHOOSE(MIN(D6L527C9,RUN_YEARS),B7L805C1,B7L805C10,B7L805C19,B7L805C28,B7L805C37)</f>
        <v>348.85951490890818</v>
      </c>
      <c r="AX34" s="16" t="s">
        <v>31560</v>
      </c>
      <c r="AY34" s="33">
        <f>IF(D6L527C23=0,0,D6L527C19/D6L527C23)</f>
        <v>-6.8327261659651434E-3</v>
      </c>
      <c r="AZ34" s="16" t="s">
        <v>31561</v>
      </c>
      <c r="BA34" s="33">
        <f>IF(D6L527C5=0,0,D6L527C19/D6L527C5)</f>
        <v>0.39866331190356863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1471.2348949648351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1136.1245388996892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568.06226944984462</v>
      </c>
      <c r="R35" s="16" t="s">
        <v>31565</v>
      </c>
      <c r="S35" s="15">
        <f>SUM(D6L501C8:D6L527C8)-2*SUM(D6L509C8,D6L511C8,D6L522C8,D6L524C8,D6L527C8)</f>
        <v>568.06226944984462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537.48473102829621</v>
      </c>
      <c r="X35" s="16" t="s">
        <v>31567</v>
      </c>
      <c r="Y35" s="33">
        <f>SUM(D6L501C11:D6L527C11)-2*SUM(D6L509C11,D6L511C11,D6L522C11,D6L524C11,D6L527C11)</f>
        <v>30.577538421548478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1.2713177954465218E-2</v>
      </c>
      <c r="AD35" s="16" t="s">
        <v>31569</v>
      </c>
      <c r="AE35" s="33">
        <f>IF(D6L528C5=0,0,D6L528C10/D6L528C5)</f>
        <v>0.47308610334993551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3.305426268160961E-2</v>
      </c>
      <c r="AJ35" s="16" t="s">
        <v>31571</v>
      </c>
      <c r="AK35" s="33">
        <f>IF(D6L528C5=0,0,D6L528C11/D6L528C5)</f>
        <v>2.691389665006455E-2</v>
      </c>
      <c r="AL35" s="16" t="s">
        <v>31572</v>
      </c>
      <c r="AM35" s="33">
        <f>SUM(D6L501C18:D6L527C18)-2*SUM(D6L509C18,D6L511C18,D6L522C18,D6L524C18,D6L527C18)</f>
        <v>128.16966990176778</v>
      </c>
      <c r="AN35" s="16" t="s">
        <v>31573</v>
      </c>
      <c r="AO35" s="33">
        <f>SUM(D6L501C19:D6L527C19)-2*SUM(D6L509C19,D6L511C19,D6L522C19,D6L524C19,D6L527C19)</f>
        <v>439.89259954807682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1.1780430968857845</v>
      </c>
      <c r="AT35" s="16" t="s">
        <v>31575</v>
      </c>
      <c r="AU35" s="33">
        <f>IF(D6L528C5=0,0,D6L528C18/D6L528C5)</f>
        <v>0.11281304602917668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1.1780430968857845</v>
      </c>
      <c r="AZ35" s="16" t="s">
        <v>31577</v>
      </c>
      <c r="BA35" s="33">
        <f>IF(D6L528C5=0,0,D6L528C19/D6L528C5)</f>
        <v>0.38718695397082331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6.9382367648430874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3.4691183824215437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1.7345591912107718</v>
      </c>
      <c r="R36" s="16" t="s">
        <v>31582</v>
      </c>
      <c r="S36" s="15">
        <f>D6L529C5-D6L529C7</f>
        <v>1.7345591912107718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1.6443691341951376</v>
      </c>
      <c r="X36" s="16" t="s">
        <v>31584</v>
      </c>
      <c r="Y36" s="33">
        <f>D6L529C7-D6L529C10</f>
        <v>9.0190057015634206E-2</v>
      </c>
      <c r="Z36" s="16" t="s">
        <v>31585</v>
      </c>
      <c r="AA36" s="33">
        <f>CHOOSE(MIN(D6L529C9,RUN_YEARS),B7L805C7,B7L805C16,B7L805C25,B7L805C34,B7L805C43)</f>
        <v>45452</v>
      </c>
      <c r="AB36" s="16" t="s">
        <v>31586</v>
      </c>
      <c r="AC36" s="33">
        <f>IF(D6L529C12=0,0,D6L529C10/D6L529C12)</f>
        <v>3.6178146928521024E-5</v>
      </c>
      <c r="AD36" s="16" t="s">
        <v>31587</v>
      </c>
      <c r="AE36" s="33">
        <f>IF(D6L529C5=0,0,D6L529C10/D6L529C5)</f>
        <v>0.47400202383618889</v>
      </c>
      <c r="AF36" s="16" t="s">
        <v>31588</v>
      </c>
      <c r="AG36" s="33">
        <f>CHOOSE(MIN(D6L529C9,RUN_YEARS),B7L805C5,B7L805C14,B7L805C23,B7L805C32,B7L805C41)</f>
        <v>958.82421883263748</v>
      </c>
      <c r="AH36" s="16" t="s">
        <v>31589</v>
      </c>
      <c r="AI36" s="33">
        <f>IF(D6L529C15=0,0,D6L529C11/D6L529C15)</f>
        <v>9.406318201415483E-5</v>
      </c>
      <c r="AJ36" s="16" t="s">
        <v>31590</v>
      </c>
      <c r="AK36" s="33">
        <f>IF(D6L529C5=0,0,D6L529C11/D6L529C5)</f>
        <v>2.5997976163811099E-2</v>
      </c>
      <c r="AL36" s="16" t="s">
        <v>31591</v>
      </c>
      <c r="AM36" s="33">
        <f>D6L529C8*CHOOSE(MIN(D6L529C9,RUN_YEARS),B7L805C4,B7L805C13,B7L805C22,B7L805C31,B7L805C40)</f>
        <v>0.41741388608168561</v>
      </c>
      <c r="AN36" s="16" t="s">
        <v>31592</v>
      </c>
      <c r="AO36" s="33">
        <f>D6L529C8-D6L529C18</f>
        <v>1.3171453051290862</v>
      </c>
      <c r="AP36" s="16" t="s">
        <v>31593</v>
      </c>
      <c r="AQ36" s="33">
        <f>CHOOSE(MIN(D6L529C9,RUN_YEARS),B7L805C2,B7L805C11,B7L805C20,B7L805C29,B7L805C38)</f>
        <v>124.3520734907674</v>
      </c>
      <c r="AR36" s="16" t="s">
        <v>31594</v>
      </c>
      <c r="AS36" s="33">
        <f>IF(D6L529C20=0,0,D6L529C18/D6L529C20)</f>
        <v>3.3567103013579969E-3</v>
      </c>
      <c r="AT36" s="16" t="s">
        <v>31595</v>
      </c>
      <c r="AU36" s="33">
        <f>IF(D6L529C5=0,0,D6L529C18/D6L529C5)</f>
        <v>0.120322756408883</v>
      </c>
      <c r="AV36" s="16" t="s">
        <v>31596</v>
      </c>
      <c r="AW36" s="33">
        <f>CHOOSE(MIN(D6L529C9,RUN_YEARS),B7L805C1,B7L805C10,B7L805C19,B7L805C28,B7L805C37)</f>
        <v>392.39171298047955</v>
      </c>
      <c r="AX36" s="16" t="s">
        <v>31597</v>
      </c>
      <c r="AY36" s="33">
        <f>IF(D6L529C23=0,0,D6L529C19/D6L529C23)</f>
        <v>3.3567103013579973E-3</v>
      </c>
      <c r="AZ36" s="16" t="s">
        <v>31598</v>
      </c>
      <c r="BA36" s="33">
        <f>IF(D6L529C5=0,0,D6L529C19/D6L529C5)</f>
        <v>0.37967724359111699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0.49112358052299848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0.49112358052299848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0.24556179026149924</v>
      </c>
      <c r="R37" s="16" t="s">
        <v>31602</v>
      </c>
      <c r="S37" s="15">
        <f>D6L530C5-D6L530C7</f>
        <v>0.24556179026149924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0.23279357112157675</v>
      </c>
      <c r="X37" s="16" t="s">
        <v>31604</v>
      </c>
      <c r="Y37" s="33">
        <f>D6L530C7-D6L530C10</f>
        <v>1.2768219139922488E-2</v>
      </c>
      <c r="Z37" s="16" t="s">
        <v>31605</v>
      </c>
      <c r="AA37" s="33">
        <f>CHOOSE(MIN(D6L530C9,RUN_YEARS),B7L805C7,B7L805C16,B7L805C25,B7L805C34,B7L805C43)</f>
        <v>45452</v>
      </c>
      <c r="AB37" s="16" t="s">
        <v>31606</v>
      </c>
      <c r="AC37" s="33">
        <f>IF(D6L530C12=0,0,D6L530C10/D6L530C12)</f>
        <v>5.1217453824161042E-6</v>
      </c>
      <c r="AD37" s="16" t="s">
        <v>31607</v>
      </c>
      <c r="AE37" s="33">
        <f>IF(D6L530C5=0,0,D6L530C10/D6L530C5)</f>
        <v>0.47400202383618889</v>
      </c>
      <c r="AF37" s="16" t="s">
        <v>31608</v>
      </c>
      <c r="AG37" s="33">
        <f>CHOOSE(MIN(D6L530C9,RUN_YEARS),B7L805C5,B7L805C14,B7L805C23,B7L805C32,B7L805C41)</f>
        <v>958.82421883263748</v>
      </c>
      <c r="AH37" s="16" t="s">
        <v>31609</v>
      </c>
      <c r="AI37" s="33">
        <f>IF(D6L530C15=0,0,D6L530C11/D6L530C15)</f>
        <v>1.3316537994281909E-5</v>
      </c>
      <c r="AJ37" s="16" t="s">
        <v>31610</v>
      </c>
      <c r="AK37" s="33">
        <f>IF(D6L530C5=0,0,D6L530C11/D6L530C5)</f>
        <v>2.5997976163811123E-2</v>
      </c>
      <c r="AL37" s="16" t="s">
        <v>31611</v>
      </c>
      <c r="AM37" s="33">
        <f>D6L530C8*CHOOSE(MIN(D6L530C9,RUN_YEARS),B7L805C4,B7L805C13,B7L805C22,B7L805C31,B7L805C40)</f>
        <v>5.9093342945927184E-2</v>
      </c>
      <c r="AN37" s="16" t="s">
        <v>31612</v>
      </c>
      <c r="AO37" s="33">
        <f>D6L530C8-D6L530C18</f>
        <v>0.18646844731557205</v>
      </c>
      <c r="AP37" s="16" t="s">
        <v>31613</v>
      </c>
      <c r="AQ37" s="33">
        <f>CHOOSE(MIN(D6L530C9,RUN_YEARS),B7L805C2,B7L805C11,B7L805C20,B7L805C29,B7L805C38)</f>
        <v>124.3520734907674</v>
      </c>
      <c r="AR37" s="16" t="s">
        <v>31614</v>
      </c>
      <c r="AS37" s="33">
        <f>IF(D6L530C20=0,0,D6L530C18/D6L530C20)</f>
        <v>4.7520995257320427E-4</v>
      </c>
      <c r="AT37" s="16" t="s">
        <v>31615</v>
      </c>
      <c r="AU37" s="33">
        <f>IF(D6L530C5=0,0,D6L530C18/D6L530C5)</f>
        <v>0.120322756408883</v>
      </c>
      <c r="AV37" s="16" t="s">
        <v>31616</v>
      </c>
      <c r="AW37" s="33">
        <f>CHOOSE(MIN(D6L530C9,RUN_YEARS),B7L805C1,B7L805C10,B7L805C19,B7L805C28,B7L805C37)</f>
        <v>392.39171298047955</v>
      </c>
      <c r="AX37" s="16" t="s">
        <v>31617</v>
      </c>
      <c r="AY37" s="33">
        <f>IF(D6L530C23=0,0,D6L530C19/D6L530C23)</f>
        <v>4.7520995257320422E-4</v>
      </c>
      <c r="AZ37" s="16" t="s">
        <v>31618</v>
      </c>
      <c r="BA37" s="33">
        <f>IF(D6L530C5=0,0,D6L530C19/D6L530C5)</f>
        <v>0.37967724359111699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45452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958.82421883263748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124.3520734907674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392.39171298047955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45452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958.82421883263748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124.3520734907674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392.39171298047955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0</v>
      </c>
      <c r="R40" s="16" t="s">
        <v>31663</v>
      </c>
      <c r="S40" s="15">
        <f>D6L533C5-D6L533C7</f>
        <v>0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0</v>
      </c>
      <c r="X40" s="16" t="s">
        <v>31665</v>
      </c>
      <c r="Y40" s="33">
        <f>D6L533C7-D6L533C10</f>
        <v>0</v>
      </c>
      <c r="Z40" s="16" t="s">
        <v>31666</v>
      </c>
      <c r="AA40" s="33">
        <f>CHOOSE(MIN(D6L533C9,RUN_YEARS),B7L805C7,B7L805C16,B7L805C25,B7L805C34,B7L805C43)</f>
        <v>45452</v>
      </c>
      <c r="AB40" s="16" t="s">
        <v>31667</v>
      </c>
      <c r="AC40" s="33">
        <f>IF(D6L533C12=0,0,D6L533C10/D6L533C12)</f>
        <v>0</v>
      </c>
      <c r="AD40" s="16" t="s">
        <v>31668</v>
      </c>
      <c r="AE40" s="33">
        <f>IF(D6L533C5=0,0,D6L533C10/D6L533C5)</f>
        <v>0</v>
      </c>
      <c r="AF40" s="16" t="s">
        <v>31669</v>
      </c>
      <c r="AG40" s="33">
        <f>CHOOSE(MIN(D6L533C9,RUN_YEARS),B7L805C5,B7L805C14,B7L805C23,B7L805C32,B7L805C41)</f>
        <v>958.82421883263748</v>
      </c>
      <c r="AH40" s="16" t="s">
        <v>31670</v>
      </c>
      <c r="AI40" s="33">
        <f>IF(D6L533C15=0,0,D6L533C11/D6L533C15)</f>
        <v>0</v>
      </c>
      <c r="AJ40" s="16" t="s">
        <v>31671</v>
      </c>
      <c r="AK40" s="33">
        <f>IF(D6L533C5=0,0,D6L533C11/D6L533C5)</f>
        <v>0</v>
      </c>
      <c r="AL40" s="16" t="s">
        <v>31672</v>
      </c>
      <c r="AM40" s="33">
        <f>D6L533C8*CHOOSE(MIN(D6L533C9,RUN_YEARS),B7L805C4,B7L805C13,B7L805C22,B7L805C31,B7L805C40)</f>
        <v>0</v>
      </c>
      <c r="AN40" s="16" t="s">
        <v>31673</v>
      </c>
      <c r="AO40" s="33">
        <f>D6L533C8-D6L533C18</f>
        <v>0</v>
      </c>
      <c r="AP40" s="16" t="s">
        <v>31674</v>
      </c>
      <c r="AQ40" s="33">
        <f>CHOOSE(MIN(D6L533C9,RUN_YEARS),B7L805C2,B7L805C11,B7L805C20,B7L805C29,B7L805C38)</f>
        <v>124.3520734907674</v>
      </c>
      <c r="AR40" s="16" t="s">
        <v>31675</v>
      </c>
      <c r="AS40" s="33">
        <f>IF(D6L533C20=0,0,D6L533C18/D6L533C20)</f>
        <v>0</v>
      </c>
      <c r="AT40" s="16" t="s">
        <v>31676</v>
      </c>
      <c r="AU40" s="33">
        <f>IF(D6L533C5=0,0,D6L533C18/D6L533C5)</f>
        <v>0</v>
      </c>
      <c r="AV40" s="16" t="s">
        <v>31677</v>
      </c>
      <c r="AW40" s="33">
        <f>CHOOSE(MIN(D6L533C9,RUN_YEARS),B7L805C1,B7L805C10,B7L805C19,B7L805C28,B7L805C37)</f>
        <v>392.39171298047955</v>
      </c>
      <c r="AX40" s="16" t="s">
        <v>31678</v>
      </c>
      <c r="AY40" s="33">
        <f>IF(D6L533C23=0,0,D6L533C19/D6L533C23)</f>
        <v>0</v>
      </c>
      <c r="AZ40" s="16" t="s">
        <v>31679</v>
      </c>
      <c r="BA40" s="33">
        <f>IF(D6L533C5=0,0,D6L533C19/D6L533C5)</f>
        <v>0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2510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2510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2510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45452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958.82421883263748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604.02023717259272</v>
      </c>
      <c r="AN41" s="16" t="s">
        <v>31692</v>
      </c>
      <c r="AO41" s="33">
        <f>D6L534C8-D6L534C18</f>
        <v>1905.9797628274073</v>
      </c>
      <c r="AP41" s="16" t="s">
        <v>31693</v>
      </c>
      <c r="AQ41" s="33">
        <f>CHOOSE(MIN(D6L534C9,RUN_YEARS),B7L805C2,B7L805C11,B7L805C20,B7L805C29,B7L805C38)</f>
        <v>124.3520734907674</v>
      </c>
      <c r="AR41" s="16" t="s">
        <v>31694</v>
      </c>
      <c r="AS41" s="33">
        <f>IF(D6L534C20=0,0,D6L534C18/D6L534C20)</f>
        <v>4.8573394895376518</v>
      </c>
      <c r="AT41" s="16" t="s">
        <v>31695</v>
      </c>
      <c r="AU41" s="33">
        <f>IF(D6L534C5=0,0,D6L534C18/D6L534C5)</f>
        <v>0.24064551281776603</v>
      </c>
      <c r="AV41" s="16" t="s">
        <v>31696</v>
      </c>
      <c r="AW41" s="33">
        <f>CHOOSE(MIN(D6L534C9,RUN_YEARS),B7L805C1,B7L805C10,B7L805C19,B7L805C28,B7L805C37)</f>
        <v>392.39171298047955</v>
      </c>
      <c r="AX41" s="16" t="s">
        <v>31697</v>
      </c>
      <c r="AY41" s="33">
        <f>IF(D6L534C23=0,0,D6L534C19/D6L534C23)</f>
        <v>4.8573394895376518</v>
      </c>
      <c r="AZ41" s="16" t="s">
        <v>31698</v>
      </c>
      <c r="BA41" s="33">
        <f>IF(D6L534C5=0,0,D6L534C19/D6L534C5)</f>
        <v>0.75935448718223397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1267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1267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1267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1201.1211284009025</v>
      </c>
      <c r="X42" s="16" t="s">
        <v>31705</v>
      </c>
      <c r="Y42" s="33">
        <f>D6L535C7-D6L535C10</f>
        <v>65.878871599097465</v>
      </c>
      <c r="Z42" s="16" t="s">
        <v>31706</v>
      </c>
      <c r="AA42" s="33">
        <f>CHOOSE(MIN(D6L535C9,RUN_YEARS),B7L805C7,B7L805C16,B7L805C25,B7L805C34,B7L805C43)</f>
        <v>45452</v>
      </c>
      <c r="AB42" s="16" t="s">
        <v>31707</v>
      </c>
      <c r="AC42" s="33">
        <f>IF(D6L535C12=0,0,D6L535C10/D6L535C12)</f>
        <v>2.6426144688922435E-2</v>
      </c>
      <c r="AD42" s="16" t="s">
        <v>31708</v>
      </c>
      <c r="AE42" s="33">
        <f>IF(D6L535C5=0,0,D6L535C10/D6L535C5)</f>
        <v>0.94800404767237767</v>
      </c>
      <c r="AF42" s="16" t="s">
        <v>31709</v>
      </c>
      <c r="AG42" s="33">
        <f>CHOOSE(MIN(D6L535C9,RUN_YEARS),B7L805C5,B7L805C14,B7L805C23,B7L805C32,B7L805C41)</f>
        <v>958.82421883263748</v>
      </c>
      <c r="AH42" s="16" t="s">
        <v>31710</v>
      </c>
      <c r="AI42" s="33">
        <f>IF(D6L535C15=0,0,D6L535C11/D6L535C15)</f>
        <v>6.8707976191198616E-2</v>
      </c>
      <c r="AJ42" s="16" t="s">
        <v>31711</v>
      </c>
      <c r="AK42" s="33">
        <f>IF(D6L535C5=0,0,D6L535C11/D6L535C5)</f>
        <v>5.1995952327622309E-2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124.3520734907674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392.39171298047955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5016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5016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5016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45452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958.82421883263748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1207.0778922939141</v>
      </c>
      <c r="AN43" s="16" t="s">
        <v>31733</v>
      </c>
      <c r="AO43" s="33">
        <f>D6L536C8-D6L536C18</f>
        <v>3808.9221077060856</v>
      </c>
      <c r="AP43" s="16" t="s">
        <v>31734</v>
      </c>
      <c r="AQ43" s="33">
        <f>CHOOSE(MIN(D6L536C9,RUN_YEARS),B7L805C2,B7L805C11,B7L805C20,B7L805C29,B7L805C38)</f>
        <v>124.3520734907674</v>
      </c>
      <c r="AR43" s="16" t="s">
        <v>31735</v>
      </c>
      <c r="AS43" s="33">
        <f>IF(D6L536C20=0,0,D6L536C18/D6L536C20)</f>
        <v>9.7069381990122938</v>
      </c>
      <c r="AT43" s="16" t="s">
        <v>31736</v>
      </c>
      <c r="AU43" s="33">
        <f>IF(D6L536C5=0,0,D6L536C18/D6L536C5)</f>
        <v>0.24064551281776597</v>
      </c>
      <c r="AV43" s="16" t="s">
        <v>31737</v>
      </c>
      <c r="AW43" s="33">
        <f>CHOOSE(MIN(D6L536C9,RUN_YEARS),B7L805C1,B7L805C10,B7L805C19,B7L805C28,B7L805C37)</f>
        <v>392.39171298047955</v>
      </c>
      <c r="AX43" s="16" t="s">
        <v>31738</v>
      </c>
      <c r="AY43" s="33">
        <f>IF(D6L536C23=0,0,D6L536C19/D6L536C23)</f>
        <v>9.7069381990122956</v>
      </c>
      <c r="AZ43" s="16" t="s">
        <v>31739</v>
      </c>
      <c r="BA43" s="33">
        <f>IF(D6L536C5=0,0,D6L536C19/D6L536C5)</f>
        <v>0.75935448718223397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8800.4293603453661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8796.9602419629446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1268.9801209814723</v>
      </c>
      <c r="R44" s="16" t="s">
        <v>31743</v>
      </c>
      <c r="S44" s="15">
        <f>SUM(D6L529C8:D6L536C8)</f>
        <v>7527.9801209814723</v>
      </c>
      <c r="U44" s="21" t="str">
        <f>NULL_VALUE</f>
        <v>n/a</v>
      </c>
      <c r="V44" s="16" t="s">
        <v>31744</v>
      </c>
      <c r="W44" s="33">
        <f>SUM(D6L529C10:D6L536C10)</f>
        <v>1202.9982911062193</v>
      </c>
      <c r="X44" s="16" t="s">
        <v>31745</v>
      </c>
      <c r="Y44" s="33">
        <f>SUM(D6L529C11:D6L536C11)</f>
        <v>65.981829875253027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2.6467444581233374E-2</v>
      </c>
      <c r="AD44" s="16" t="s">
        <v>31747</v>
      </c>
      <c r="AE44" s="33">
        <f>IF(D6L537C5=0,0,D6L537C10/D6L537C5)</f>
        <v>0.13675158895998188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6.8815355911207049E-2</v>
      </c>
      <c r="AJ44" s="16" t="s">
        <v>31749</v>
      </c>
      <c r="AK44" s="33">
        <f>IF(D6L537C5=0,0,D6L537C11/D6L537C5)</f>
        <v>7.5005260976978008E-3</v>
      </c>
      <c r="AL44" s="16" t="s">
        <v>31750</v>
      </c>
      <c r="AM44" s="33">
        <f>SUM(D6L529C18:D6L536C18)</f>
        <v>1811.5746366955345</v>
      </c>
      <c r="AN44" s="16" t="s">
        <v>31751</v>
      </c>
      <c r="AO44" s="33">
        <f>SUM(D6L529C19:D6L536C19)</f>
        <v>5716.4054842859377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14.568109608803876</v>
      </c>
      <c r="AT44" s="16" t="s">
        <v>31753</v>
      </c>
      <c r="AU44" s="33">
        <f>IF(D6L537C5=0,0,D6L537C18/D6L537C5)</f>
        <v>0.2059318886146633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14.56810960880388</v>
      </c>
      <c r="AZ44" s="16" t="s">
        <v>31755</v>
      </c>
      <c r="BA44" s="33">
        <f>IF(D6L537C5=0,0,D6L537C19/D6L537C5)</f>
        <v>0.64981599632765707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55.880880516487878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27.940440258243939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13.970220129121969</v>
      </c>
      <c r="R45" s="16" t="s">
        <v>31760</v>
      </c>
      <c r="S45" s="15">
        <f>D6L538C5-D6L538C7</f>
        <v>13.970220129121969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13.243825229281756</v>
      </c>
      <c r="X45" s="16" t="s">
        <v>31762</v>
      </c>
      <c r="Y45" s="33">
        <f>D6L538C7-D6L538C10</f>
        <v>0.72639489984021388</v>
      </c>
      <c r="Z45" s="16" t="s">
        <v>31763</v>
      </c>
      <c r="AA45" s="33">
        <f>CHOOSE(MIN(D6L538C9,RUN_YEARS),B7L805C7,B7L805C16,B7L805C25,B7L805C34,B7L805C43)</f>
        <v>45452</v>
      </c>
      <c r="AB45" s="16" t="s">
        <v>31764</v>
      </c>
      <c r="AC45" s="33">
        <f>IF(D6L538C12=0,0,D6L538C10/D6L538C12)</f>
        <v>2.9138047235065028E-4</v>
      </c>
      <c r="AD45" s="16" t="s">
        <v>31765</v>
      </c>
      <c r="AE45" s="33">
        <f>IF(D6L538C5=0,0,D6L538C10/D6L538C5)</f>
        <v>0.47400202383618889</v>
      </c>
      <c r="AF45" s="16" t="s">
        <v>31766</v>
      </c>
      <c r="AG45" s="33">
        <f>CHOOSE(MIN(D6L538C9,RUN_YEARS),B7L805C5,B7L805C14,B7L805C23,B7L805C32,B7L805C41)</f>
        <v>958.82421883263748</v>
      </c>
      <c r="AH45" s="16" t="s">
        <v>31767</v>
      </c>
      <c r="AI45" s="33">
        <f>IF(D6L538C15=0,0,D6L538C11/D6L538C15)</f>
        <v>7.57589228111692E-4</v>
      </c>
      <c r="AJ45" s="16" t="s">
        <v>31768</v>
      </c>
      <c r="AK45" s="33">
        <f>IF(D6L538C5=0,0,D6L538C11/D6L538C5)</f>
        <v>2.5997976163811096E-2</v>
      </c>
      <c r="AL45" s="16" t="s">
        <v>31769</v>
      </c>
      <c r="AM45" s="33">
        <f>D6L538C8*CHOOSE(MIN(D6L538C9,RUN_YEARS),B7L805C4,B7L805C13,B7L805C22,B7L805C31,B7L805C40)</f>
        <v>3.3618707871496336</v>
      </c>
      <c r="AN45" s="16" t="s">
        <v>31770</v>
      </c>
      <c r="AO45" s="33">
        <f>D6L538C8-D6L538C18</f>
        <v>10.608349341972335</v>
      </c>
      <c r="AP45" s="16" t="s">
        <v>31771</v>
      </c>
      <c r="AQ45" s="33">
        <f>CHOOSE(MIN(D6L538C9,RUN_YEARS),B7L805C2,B7L805C11,B7L805C20,B7L805C29,B7L805C38)</f>
        <v>124.3520734907674</v>
      </c>
      <c r="AR45" s="16" t="s">
        <v>31772</v>
      </c>
      <c r="AS45" s="33">
        <f>IF(D6L538C20=0,0,D6L538C18/D6L538C20)</f>
        <v>2.703510036283583E-2</v>
      </c>
      <c r="AT45" s="16" t="s">
        <v>31773</v>
      </c>
      <c r="AU45" s="33">
        <f>IF(D6L538C5=0,0,D6L538C18/D6L538C5)</f>
        <v>0.120322756408883</v>
      </c>
      <c r="AV45" s="16" t="s">
        <v>31774</v>
      </c>
      <c r="AW45" s="33">
        <f>CHOOSE(MIN(D6L538C9,RUN_YEARS),B7L805C1,B7L805C10,B7L805C19,B7L805C28,B7L805C37)</f>
        <v>392.39171298047955</v>
      </c>
      <c r="AX45" s="16" t="s">
        <v>31775</v>
      </c>
      <c r="AY45" s="33">
        <f>IF(D6L538C23=0,0,D6L538C19/D6L538C23)</f>
        <v>2.703510036283583E-2</v>
      </c>
      <c r="AZ45" s="16" t="s">
        <v>31776</v>
      </c>
      <c r="BA45" s="33">
        <f>IF(D6L538C5=0,0,D6L538C19/D6L538C5)</f>
        <v>0.37967724359111699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0.29232285701203675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0.29232285701203675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0.1169291428048147</v>
      </c>
      <c r="R46" s="16" t="s">
        <v>31780</v>
      </c>
      <c r="S46" s="15">
        <f>D6L539C5-D6L539C7</f>
        <v>0.17539371420722205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0.11084930066982583</v>
      </c>
      <c r="X46" s="16" t="s">
        <v>31782</v>
      </c>
      <c r="Y46" s="33">
        <f>D6L539C7-D6L539C10</f>
        <v>6.0798421349888693E-3</v>
      </c>
      <c r="Z46" s="16" t="s">
        <v>31783</v>
      </c>
      <c r="AA46" s="33">
        <f>CHOOSE(MIN(D6L539C9,RUN_YEARS),B7L805C7,B7L805C16,B7L805C25,B7L805C34,B7L805C43)</f>
        <v>45452</v>
      </c>
      <c r="AB46" s="16" t="s">
        <v>31784</v>
      </c>
      <c r="AC46" s="33">
        <f>IF(D6L539C12=0,0,D6L539C10/D6L539C12)</f>
        <v>2.4388211887227368E-6</v>
      </c>
      <c r="AD46" s="16" t="s">
        <v>31785</v>
      </c>
      <c r="AE46" s="33">
        <f>IF(D6L539C5=0,0,D6L539C10/D6L539C5)</f>
        <v>0.37920161906895111</v>
      </c>
      <c r="AF46" s="16" t="s">
        <v>31786</v>
      </c>
      <c r="AG46" s="33">
        <f>CHOOSE(MIN(D6L539C9,RUN_YEARS),B7L805C5,B7L805C14,B7L805C23,B7L805C32,B7L805C41)</f>
        <v>958.82421883263748</v>
      </c>
      <c r="AH46" s="16" t="s">
        <v>31787</v>
      </c>
      <c r="AI46" s="33">
        <f>IF(D6L539C15=0,0,D6L539C11/D6L539C15)</f>
        <v>6.3409350906791228E-6</v>
      </c>
      <c r="AJ46" s="16" t="s">
        <v>31788</v>
      </c>
      <c r="AK46" s="33">
        <f>IF(D6L539C5=0,0,D6L539C11/D6L539C5)</f>
        <v>2.0798380931048865E-2</v>
      </c>
      <c r="AL46" s="16" t="s">
        <v>31789</v>
      </c>
      <c r="AM46" s="33">
        <f>D6L539C8*CHOOSE(MIN(D6L539C9,RUN_YEARS),B7L805C4,B7L805C13,B7L805C22,B7L805C31,B7L805C40)</f>
        <v>4.2207710300409644E-2</v>
      </c>
      <c r="AN46" s="16" t="s">
        <v>31790</v>
      </c>
      <c r="AO46" s="33">
        <f>D6L539C8-D6L539C18</f>
        <v>0.1331860039068124</v>
      </c>
      <c r="AP46" s="16" t="s">
        <v>31791</v>
      </c>
      <c r="AQ46" s="33">
        <f>CHOOSE(MIN(D6L539C9,RUN_YEARS),B7L805C2,B7L805C11,B7L805C20,B7L805C29,B7L805C38)</f>
        <v>124.3520734907674</v>
      </c>
      <c r="AR46" s="16" t="s">
        <v>31792</v>
      </c>
      <c r="AS46" s="33">
        <f>IF(D6L539C20=0,0,D6L539C18/D6L539C20)</f>
        <v>3.3942104152805607E-4</v>
      </c>
      <c r="AT46" s="16" t="s">
        <v>31793</v>
      </c>
      <c r="AU46" s="33">
        <f>IF(D6L539C5=0,0,D6L539C18/D6L539C5)</f>
        <v>0.14438730769065961</v>
      </c>
      <c r="AV46" s="16" t="s">
        <v>31794</v>
      </c>
      <c r="AW46" s="33">
        <f>CHOOSE(MIN(D6L539C9,RUN_YEARS),B7L805C1,B7L805C10,B7L805C19,B7L805C28,B7L805C37)</f>
        <v>392.39171298047955</v>
      </c>
      <c r="AX46" s="16" t="s">
        <v>31795</v>
      </c>
      <c r="AY46" s="33">
        <f>IF(D6L539C23=0,0,D6L539C19/D6L539C23)</f>
        <v>3.3942104152805607E-4</v>
      </c>
      <c r="AZ46" s="16" t="s">
        <v>31796</v>
      </c>
      <c r="BA46" s="33">
        <f>IF(D6L539C5=0,0,D6L539C19/D6L539C5)</f>
        <v>0.45561269230934037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56.173203373499916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28.232763115255974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14.087149271926783</v>
      </c>
      <c r="R47" s="16" t="s">
        <v>31800</v>
      </c>
      <c r="S47" s="15">
        <f>SUM(D6L538C8:D6L539C8)</f>
        <v>14.145613843329192</v>
      </c>
      <c r="U47" s="21" t="str">
        <f>NULL_VALUE</f>
        <v>n/a</v>
      </c>
      <c r="V47" s="16" t="s">
        <v>31801</v>
      </c>
      <c r="W47" s="33">
        <f>SUM(D6L538C10:D6L539C10)</f>
        <v>13.354674529951581</v>
      </c>
      <c r="X47" s="16" t="s">
        <v>31802</v>
      </c>
      <c r="Y47" s="33">
        <f>SUM(D6L538C11:D6L539C11)</f>
        <v>0.73247474197520279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2.93819293539373E-4</v>
      </c>
      <c r="AD47" s="16" t="s">
        <v>31804</v>
      </c>
      <c r="AE47" s="33">
        <f>IF(D6L540C5=0,0,D6L540C10/D6L540C5)</f>
        <v>0.47302045766590917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7.6393016320237112E-4</v>
      </c>
      <c r="AJ47" s="16" t="s">
        <v>31806</v>
      </c>
      <c r="AK47" s="33">
        <f>IF(D6L540C5=0,0,D6L540C11/D6L540C5)</f>
        <v>2.5944139402331458E-2</v>
      </c>
      <c r="AL47" s="16" t="s">
        <v>31807</v>
      </c>
      <c r="AM47" s="33">
        <f>SUM(D6L538C18:D6L539C18)</f>
        <v>3.4040784974500431</v>
      </c>
      <c r="AN47" s="16" t="s">
        <v>31808</v>
      </c>
      <c r="AO47" s="33">
        <f>SUM(D6L538C19:D6L539C19)</f>
        <v>10.741535345879148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2.7374521404363885E-2</v>
      </c>
      <c r="AT47" s="16" t="s">
        <v>31810</v>
      </c>
      <c r="AU47" s="33">
        <f>IF(D6L540C5=0,0,D6L540C18/D6L540C5)</f>
        <v>0.12057192147836926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2.7374521404363885E-2</v>
      </c>
      <c r="AZ47" s="16" t="s">
        <v>31812</v>
      </c>
      <c r="BA47" s="33">
        <f>IF(D6L540C5=0,0,D6L540C19/D6L540C5)</f>
        <v>0.38046348145339015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10327.837458683702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9961.3175439778897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1851.1295397032438</v>
      </c>
      <c r="R48" s="16" t="s">
        <v>31817</v>
      </c>
      <c r="S48" s="15">
        <f>SUM(D6L528C8,D6L537C8,D6L540C8)</f>
        <v>8110.1880042746461</v>
      </c>
      <c r="U48" s="21" t="str">
        <f>NULL_VALUE</f>
        <v>n/a</v>
      </c>
      <c r="V48" s="16" t="s">
        <v>31818</v>
      </c>
      <c r="W48" s="33">
        <f>SUM(D6L528C10,D6L537C10,D6L540C10)</f>
        <v>1753.8376966644671</v>
      </c>
      <c r="X48" s="16" t="s">
        <v>31819</v>
      </c>
      <c r="Y48" s="33">
        <f>SUM(D6L528C11,D6L537C11,D6L540C11)</f>
        <v>97.291843038776705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3.9474441829237969E-2</v>
      </c>
      <c r="AD48" s="16" t="s">
        <v>31821</v>
      </c>
      <c r="AE48" s="33">
        <f>IF(D6L541C5=0,0,D6L541C10/D6L541C5)</f>
        <v>0.1760648316772864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0.10263354875601902</v>
      </c>
      <c r="AJ48" s="16" t="s">
        <v>31823</v>
      </c>
      <c r="AK48" s="33">
        <f>IF(D6L541C5=0,0,D6L541C11/D6L541C5)</f>
        <v>9.7669653245412748E-3</v>
      </c>
      <c r="AL48" s="16" t="s">
        <v>31824</v>
      </c>
      <c r="AM48" s="33">
        <f>SUM(D6L528C18,D6L537C18,D6L540C18)</f>
        <v>1943.1483850947523</v>
      </c>
      <c r="AN48" s="16" t="s">
        <v>31825</v>
      </c>
      <c r="AO48" s="33">
        <f>SUM(D6L528C19,D6L537C19,D6L540C19)</f>
        <v>6167.0396191798936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15.773527227094023</v>
      </c>
      <c r="AT48" s="16" t="s">
        <v>31827</v>
      </c>
      <c r="AU48" s="33">
        <f>IF(D6L541C5=0,0,D6L541C18/D6L541C5)</f>
        <v>0.19506941491584934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15.773527227094027</v>
      </c>
      <c r="AZ48" s="16" t="s">
        <v>31829</v>
      </c>
      <c r="BA48" s="33">
        <f>IF(D6L541C5=0,0,D6L541C19/D6L541C5)</f>
        <v>0.61909878808232299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7892.7882613333322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6787.7979047466661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3393.898952373333</v>
      </c>
      <c r="R8" s="16" t="s">
        <v>31838</v>
      </c>
      <c r="S8" s="15">
        <f>D6L601C5-D6L601C7</f>
        <v>3393.898952373333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3240.2559442350334</v>
      </c>
      <c r="X8" s="16" t="s">
        <v>31840</v>
      </c>
      <c r="Y8" s="33">
        <f>D6L601C7-D6L601C10</f>
        <v>153.64300813829959</v>
      </c>
      <c r="Z8" s="16" t="s">
        <v>31841</v>
      </c>
      <c r="AA8" s="33">
        <f>CHOOSE(MIN(D6L601C9,RUN_YEARS),B7L806C7,B7L806C16,B7L806C25,B7L806C34,B7L806C43)</f>
        <v>102458.33333333333</v>
      </c>
      <c r="AB8" s="16" t="s">
        <v>31842</v>
      </c>
      <c r="AC8" s="33">
        <f>IF(D6L601C12=0,0,D6L601C10/D6L601C12)</f>
        <v>3.1625108849792929E-2</v>
      </c>
      <c r="AD8" s="16" t="s">
        <v>31843</v>
      </c>
      <c r="AE8" s="33">
        <f>IF(D6L601C5=0,0,D6L601C10/D6L601C5)</f>
        <v>0.47736482283438963</v>
      </c>
      <c r="AF8" s="16" t="s">
        <v>31844</v>
      </c>
      <c r="AG8" s="33">
        <f>CHOOSE(MIN(D6L601C9,RUN_YEARS),B7L806C5,B7L806C14,B7L806C23,B7L806C32,B7L806C41)</f>
        <v>1868.5616213764788</v>
      </c>
      <c r="AH8" s="16" t="s">
        <v>31845</v>
      </c>
      <c r="AI8" s="33">
        <f>IF(D6L601C15=0,0,D6L601C11/D6L601C15)</f>
        <v>8.2225283009461705E-2</v>
      </c>
      <c r="AJ8" s="16" t="s">
        <v>31846</v>
      </c>
      <c r="AK8" s="33">
        <f>IF(D6L601C5=0,0,D6L601C11/D6L601C5)</f>
        <v>2.2635177165610362E-2</v>
      </c>
      <c r="AL8" s="16" t="s">
        <v>31847</v>
      </c>
      <c r="AM8" s="33">
        <f>D6L601C8*CHOOSE(MIN(D6L601C9,RUN_YEARS),B7L806C4,B7L806C13,B7L806C22,B7L806C31,B7L806C40)</f>
        <v>823.33820720879203</v>
      </c>
      <c r="AN8" s="16" t="s">
        <v>31848</v>
      </c>
      <c r="AO8" s="33">
        <f>D6L601C8-D6L601C18</f>
        <v>2570.560745164541</v>
      </c>
      <c r="AP8" s="16" t="s">
        <v>31849</v>
      </c>
      <c r="AQ8" s="33">
        <f>CHOOSE(MIN(D6L601C9,RUN_YEARS),B7L806C2,B7L806C11,B7L806C20,B7L806C29,B7L806C38)</f>
        <v>237.94308232692399</v>
      </c>
      <c r="AR8" s="16" t="s">
        <v>31850</v>
      </c>
      <c r="AS8" s="33">
        <f>IF(D6L601C20=0,0,D6L601C18/D6L601C20)</f>
        <v>3.4602317460003285</v>
      </c>
      <c r="AT8" s="16" t="s">
        <v>31851</v>
      </c>
      <c r="AU8" s="33">
        <f>IF(D6L601C5=0,0,D6L601C18/D6L601C5)</f>
        <v>0.12129680623417451</v>
      </c>
      <c r="AV8" s="16" t="s">
        <v>31852</v>
      </c>
      <c r="AW8" s="33">
        <f>CHOOSE(MIN(D6L601C9,RUN_YEARS),B7L806C1,B7L806C10,B7L806C19,B7L806C28,B7L806C37)</f>
        <v>742.88687401814764</v>
      </c>
      <c r="AX8" s="16" t="s">
        <v>31853</v>
      </c>
      <c r="AY8" s="33">
        <f>IF(D6L601C23=0,0,D6L601C19/D6L601C23)</f>
        <v>3.4602317460003285</v>
      </c>
      <c r="AZ8" s="16" t="s">
        <v>31854</v>
      </c>
      <c r="BA8" s="33">
        <f>IF(D6L601C5=0,0,D6L601C19/D6L601C5)</f>
        <v>0.37870319376582551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0.95139539716976762</v>
      </c>
      <c r="J9" s="16" t="s">
        <v>31875</v>
      </c>
      <c r="K9" s="21">
        <f>IF(FLOW_THRU_100PCT="Y",1,INDEX(VariabilityMatrix,D6L602C1,D6L602C9))</f>
        <v>0.50880292689304663</v>
      </c>
      <c r="L9" s="16" t="s">
        <v>31855</v>
      </c>
      <c r="M9" s="15">
        <f>IF(D6L602C2&lt;&gt;0,D6L602C2*D6L602C4,D6L602C3*D6L602C4)</f>
        <v>0.48407276271255034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0.24203638135627517</v>
      </c>
      <c r="R9" s="16" t="s">
        <v>31857</v>
      </c>
      <c r="S9" s="15">
        <f>D6L602C5-D6L602C7</f>
        <v>0.24203638135627517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0.23076287816452692</v>
      </c>
      <c r="X9" s="16" t="s">
        <v>31859</v>
      </c>
      <c r="Y9" s="33">
        <f>D6L602C7-D6L602C10</f>
        <v>1.1273503191748246E-2</v>
      </c>
      <c r="Z9" s="16" t="s">
        <v>31860</v>
      </c>
      <c r="AA9" s="33">
        <f>CHOOSE(MIN(D6L602C9,RUN_YEARS),B7L806C7,B7L806C16,B7L806C25,B7L806C34,B7L806C43)</f>
        <v>99903.4</v>
      </c>
      <c r="AB9" s="16" t="s">
        <v>31861</v>
      </c>
      <c r="AC9" s="33">
        <f>IF(D6L602C12=0,0,D6L602C10/D6L602C12)</f>
        <v>2.3098601065081563E-6</v>
      </c>
      <c r="AD9" s="16" t="s">
        <v>31862</v>
      </c>
      <c r="AE9" s="33">
        <f>IF(D6L602C5=0,0,D6L602C10/D6L602C5)</f>
        <v>0.47671113919201724</v>
      </c>
      <c r="AF9" s="16" t="s">
        <v>31863</v>
      </c>
      <c r="AG9" s="33">
        <f>CHOOSE(MIN(D6L602C9,RUN_YEARS),B7L806C5,B7L806C14,B7L806C23,B7L806C32,B7L806C41)</f>
        <v>1877.1538388148308</v>
      </c>
      <c r="AH9" s="16" t="s">
        <v>31864</v>
      </c>
      <c r="AI9" s="33">
        <f>IF(D6L602C15=0,0,D6L602C11/D6L602C15)</f>
        <v>6.0056362769212038E-6</v>
      </c>
      <c r="AJ9" s="16" t="s">
        <v>31865</v>
      </c>
      <c r="AK9" s="33">
        <f>IF(D6L602C5=0,0,D6L602C11/D6L602C5)</f>
        <v>2.3288860807982748E-2</v>
      </c>
      <c r="AL9" s="16" t="s">
        <v>31866</v>
      </c>
      <c r="AM9" s="33">
        <f>D6L602C8*CHOOSE(MIN(D6L602C9,RUN_YEARS),B7L806C4,B7L806C13,B7L806C22,B7L806C31,B7L806C40)</f>
        <v>5.6022567112787212E-2</v>
      </c>
      <c r="AN9" s="16" t="s">
        <v>31867</v>
      </c>
      <c r="AO9" s="33">
        <f>D6L602C8-D6L602C18</f>
        <v>0.18601381424348795</v>
      </c>
      <c r="AP9" s="16" t="s">
        <v>31868</v>
      </c>
      <c r="AQ9" s="33">
        <f>CHOOSE(MIN(D6L602C9,RUN_YEARS),B7L806C2,B7L806C11,B7L806C20,B7L806C29,B7L806C38)</f>
        <v>224.80113714390845</v>
      </c>
      <c r="AR9" s="16" t="s">
        <v>31869</v>
      </c>
      <c r="AS9" s="33">
        <f>IF(D6L602C20=0,0,D6L602C18/D6L602C20)</f>
        <v>2.4920944717874745E-4</v>
      </c>
      <c r="AT9" s="16" t="s">
        <v>31870</v>
      </c>
      <c r="AU9" s="33">
        <f>IF(D6L602C5=0,0,D6L602C18/D6L602C5)</f>
        <v>0.11573170694186372</v>
      </c>
      <c r="AV9" s="16" t="s">
        <v>31871</v>
      </c>
      <c r="AW9" s="33">
        <f>CHOOSE(MIN(D6L602C9,RUN_YEARS),B7L806C1,B7L806C10,B7L806C19,B7L806C28,B7L806C37)</f>
        <v>746.41558074669649</v>
      </c>
      <c r="AX9" s="16" t="s">
        <v>31872</v>
      </c>
      <c r="AY9" s="33">
        <f>IF(D6L602C23=0,0,D6L602C19/D6L602C23)</f>
        <v>2.4920944717874745E-4</v>
      </c>
      <c r="AZ9" s="16" t="s">
        <v>31873</v>
      </c>
      <c r="BA9" s="33">
        <f>IF(D6L602C5=0,0,D6L602C19/D6L602C5)</f>
        <v>0.38426829305813626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2.3575305047020101E-2</v>
      </c>
      <c r="J10" s="16" t="s">
        <v>31896</v>
      </c>
      <c r="K10" s="21">
        <f>IF(FLOW_THRU_100PCT="Y",1,INDEX(VariabilityMatrix,D6L603C1,D6L603C9))</f>
        <v>0.50880292689304663</v>
      </c>
      <c r="L10" s="16" t="s">
        <v>31876</v>
      </c>
      <c r="M10" s="15">
        <f>IF(D6L603C2&lt;&gt;0,D6L603C2*D6L603C4,D6L603C3*D6L603C4)</f>
        <v>1.1995184210320241E-2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5.9975921051601206E-3</v>
      </c>
      <c r="R10" s="16" t="s">
        <v>31878</v>
      </c>
      <c r="S10" s="15">
        <f>D6L603C5-D6L603C7</f>
        <v>5.9975921051601206E-3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5.7182379297198603E-3</v>
      </c>
      <c r="X10" s="16" t="s">
        <v>31880</v>
      </c>
      <c r="Y10" s="33">
        <f>D6L603C7-D6L603C10</f>
        <v>2.793541754402603E-4</v>
      </c>
      <c r="Z10" s="16" t="s">
        <v>31881</v>
      </c>
      <c r="AA10" s="33">
        <f>CHOOSE(MIN(D6L603C9,RUN_YEARS),B7L806C7,B7L806C16,B7L806C25,B7L806C34,B7L806C43)</f>
        <v>99903.4</v>
      </c>
      <c r="AB10" s="16" t="s">
        <v>31882</v>
      </c>
      <c r="AC10" s="33">
        <f>IF(D6L603C12=0,0,D6L603C10/D6L603C12)</f>
        <v>5.7237670887275714E-8</v>
      </c>
      <c r="AD10" s="16" t="s">
        <v>31883</v>
      </c>
      <c r="AE10" s="33">
        <f>IF(D6L603C5=0,0,D6L603C10/D6L603C5)</f>
        <v>0.4767111391920173</v>
      </c>
      <c r="AF10" s="16" t="s">
        <v>31884</v>
      </c>
      <c r="AG10" s="33">
        <f>CHOOSE(MIN(D6L603C9,RUN_YEARS),B7L806C5,B7L806C14,B7L806C23,B7L806C32,B7L806C41)</f>
        <v>1877.1538388148308</v>
      </c>
      <c r="AH10" s="16" t="s">
        <v>31885</v>
      </c>
      <c r="AI10" s="33">
        <f>IF(D6L603C15=0,0,D6L603C11/D6L603C15)</f>
        <v>1.4881794430691666E-7</v>
      </c>
      <c r="AJ10" s="16" t="s">
        <v>31886</v>
      </c>
      <c r="AK10" s="33">
        <f>IF(D6L603C5=0,0,D6L603C11/D6L603C5)</f>
        <v>2.3288860807982727E-2</v>
      </c>
      <c r="AL10" s="16" t="s">
        <v>31887</v>
      </c>
      <c r="AM10" s="33">
        <f>D6L603C8*CHOOSE(MIN(D6L603C9,RUN_YEARS),B7L806C4,B7L806C13,B7L806C22,B7L806C31,B7L806C40)</f>
        <v>1.3882231437424531E-3</v>
      </c>
      <c r="AN10" s="16" t="s">
        <v>31888</v>
      </c>
      <c r="AO10" s="33">
        <f>D6L603C8-D6L603C18</f>
        <v>4.6093689614176677E-3</v>
      </c>
      <c r="AP10" s="16" t="s">
        <v>31889</v>
      </c>
      <c r="AQ10" s="33">
        <f>CHOOSE(MIN(D6L603C9,RUN_YEARS),B7L806C2,B7L806C11,B7L806C20,B7L806C29,B7L806C38)</f>
        <v>224.80113714390845</v>
      </c>
      <c r="AR10" s="16" t="s">
        <v>31890</v>
      </c>
      <c r="AS10" s="33">
        <f>IF(D6L603C20=0,0,D6L603C18/D6L603C20)</f>
        <v>6.1753386187444853E-6</v>
      </c>
      <c r="AT10" s="16" t="s">
        <v>31891</v>
      </c>
      <c r="AU10" s="33">
        <f>IF(D6L603C5=0,0,D6L603C18/D6L603C5)</f>
        <v>0.11573170694186372</v>
      </c>
      <c r="AV10" s="16" t="s">
        <v>31892</v>
      </c>
      <c r="AW10" s="33">
        <f>CHOOSE(MIN(D6L603C9,RUN_YEARS),B7L806C1,B7L806C10,B7L806C19,B7L806C28,B7L806C37)</f>
        <v>746.41558074669649</v>
      </c>
      <c r="AX10" s="16" t="s">
        <v>31893</v>
      </c>
      <c r="AY10" s="33">
        <f>IF(D6L603C23=0,0,D6L603C19/D6L603C23)</f>
        <v>6.1753386187444853E-6</v>
      </c>
      <c r="AZ10" s="16" t="s">
        <v>31894</v>
      </c>
      <c r="BA10" s="33">
        <f>IF(D6L603C5=0,0,D6L603C19/D6L603C5)</f>
        <v>0.38426829305813631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-8.5649697420943249E-2</v>
      </c>
      <c r="J11" s="16" t="s">
        <v>31917</v>
      </c>
      <c r="K11" s="21">
        <f>IF(FLOW_THRU_100PCT="Y",1,INDEX(VariabilityMatrix,D6L604C1,D6L604C9))</f>
        <v>0.52514277948317944</v>
      </c>
      <c r="L11" s="16" t="s">
        <v>31897</v>
      </c>
      <c r="M11" s="15">
        <f>IF(D6L604C2&lt;&gt;0,D6L604C2*D6L604C4,D6L604C3*D6L604C4)</f>
        <v>-4.4978320165527441E-2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-2.2489160082763721E-2</v>
      </c>
      <c r="R11" s="16" t="s">
        <v>31899</v>
      </c>
      <c r="S11" s="15">
        <f>D6L604C5-D6L604C7</f>
        <v>-2.2489160082763721E-2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-2.1565334943241896E-2</v>
      </c>
      <c r="X11" s="16" t="s">
        <v>31901</v>
      </c>
      <c r="Y11" s="33">
        <f>D6L604C7-D6L604C10</f>
        <v>-9.238251395218243E-4</v>
      </c>
      <c r="Z11" s="16" t="s">
        <v>31902</v>
      </c>
      <c r="AA11" s="33">
        <f>CHOOSE(MIN(D6L604C9,RUN_YEARS),B7L806C7,B7L806C16,B7L806C25,B7L806C34,B7L806C43)</f>
        <v>124802</v>
      </c>
      <c r="AB11" s="16" t="s">
        <v>31903</v>
      </c>
      <c r="AC11" s="33">
        <f>IF(D6L604C12=0,0,D6L604C10/D6L604C12)</f>
        <v>-1.7279638902615261E-7</v>
      </c>
      <c r="AD11" s="16" t="s">
        <v>31904</v>
      </c>
      <c r="AE11" s="33">
        <f>IF(D6L604C5=0,0,D6L604C10/D6L604C5)</f>
        <v>0.47946065713165809</v>
      </c>
      <c r="AF11" s="16" t="s">
        <v>31905</v>
      </c>
      <c r="AG11" s="33">
        <f>CHOOSE(MIN(D6L604C9,RUN_YEARS),B7L806C5,B7L806C14,B7L806C23,B7L806C32,B7L806C41)</f>
        <v>2056.2776997658821</v>
      </c>
      <c r="AH11" s="16" t="s">
        <v>31906</v>
      </c>
      <c r="AI11" s="33">
        <f>IF(D6L604C15=0,0,D6L604C11/D6L604C15)</f>
        <v>-4.4927061146799708E-7</v>
      </c>
      <c r="AJ11" s="16" t="s">
        <v>31907</v>
      </c>
      <c r="AK11" s="33">
        <f>IF(D6L604C5=0,0,D6L604C11/D6L604C5)</f>
        <v>2.053934286834189E-2</v>
      </c>
      <c r="AL11" s="16" t="s">
        <v>31908</v>
      </c>
      <c r="AM11" s="33">
        <f>D6L604C8*CHOOSE(MIN(D6L604C9,RUN_YEARS),B7L806C4,B7L806C13,B7L806C22,B7L806C31,B7L806C40)</f>
        <v>-6.4547080030624383E-3</v>
      </c>
      <c r="AN11" s="16" t="s">
        <v>31909</v>
      </c>
      <c r="AO11" s="33">
        <f>D6L604C8-D6L604C18</f>
        <v>-1.6034452079701281E-2</v>
      </c>
      <c r="AP11" s="16" t="s">
        <v>31910</v>
      </c>
      <c r="AQ11" s="33">
        <f>CHOOSE(MIN(D6L604C9,RUN_YEARS),B7L806C2,B7L806C11,B7L806C20,B7L806C29,B7L806C38)</f>
        <v>341.44564542362826</v>
      </c>
      <c r="AR11" s="16" t="s">
        <v>31911</v>
      </c>
      <c r="AS11" s="33">
        <f>IF(D6L604C20=0,0,D6L604C18/D6L604C20)</f>
        <v>-1.890405717447105E-5</v>
      </c>
      <c r="AT11" s="16" t="s">
        <v>31912</v>
      </c>
      <c r="AU11" s="33">
        <f>IF(D6L604C5=0,0,D6L604C18/D6L604C5)</f>
        <v>0.14350709362439673</v>
      </c>
      <c r="AV11" s="16" t="s">
        <v>31913</v>
      </c>
      <c r="AW11" s="33">
        <f>CHOOSE(MIN(D6L604C9,RUN_YEARS),B7L806C1,B7L806C10,B7L806C19,B7L806C28,B7L806C37)</f>
        <v>848.20162845016046</v>
      </c>
      <c r="AX11" s="16" t="s">
        <v>31914</v>
      </c>
      <c r="AY11" s="33">
        <f>IF(D6L604C23=0,0,D6L604C19/D6L604C23)</f>
        <v>-1.8904057174471047E-5</v>
      </c>
      <c r="AZ11" s="16" t="s">
        <v>31915</v>
      </c>
      <c r="BA11" s="33">
        <f>IF(D6L604C5=0,0,D6L604C19/D6L604C5)</f>
        <v>0.35649290637560327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4.2626716514628598</v>
      </c>
      <c r="J12" s="16" t="s">
        <v>31938</v>
      </c>
      <c r="K12" s="21">
        <f>IF(FLOW_THRU_100PCT="Y",1,INDEX(VariabilityMatrix,D6L605C1,D6L605C9))</f>
        <v>0.28321471264202697</v>
      </c>
      <c r="L12" s="16" t="s">
        <v>31918</v>
      </c>
      <c r="M12" s="15">
        <f>IF(D6L605C2&lt;&gt;0,D6L605C2*D6L605C4,D6L605C3*D6L605C4)</f>
        <v>1.2072513268563683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0.60362566342818413</v>
      </c>
      <c r="R12" s="16" t="s">
        <v>31920</v>
      </c>
      <c r="S12" s="15">
        <f>D6L605C5-D6L605C7</f>
        <v>0.60362566342818413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0.57551015531677363</v>
      </c>
      <c r="X12" s="16" t="s">
        <v>31922</v>
      </c>
      <c r="Y12" s="33">
        <f>D6L605C7-D6L605C10</f>
        <v>2.8115508111410503E-2</v>
      </c>
      <c r="Z12" s="16" t="s">
        <v>31923</v>
      </c>
      <c r="AA12" s="33">
        <f>CHOOSE(MIN(D6L605C9,RUN_YEARS),B7L806C7,B7L806C16,B7L806C25,B7L806C34,B7L806C43)</f>
        <v>99903.4</v>
      </c>
      <c r="AB12" s="16" t="s">
        <v>31924</v>
      </c>
      <c r="AC12" s="33">
        <f>IF(D6L605C12=0,0,D6L605C10/D6L605C12)</f>
        <v>5.7606663568684715E-6</v>
      </c>
      <c r="AD12" s="16" t="s">
        <v>31925</v>
      </c>
      <c r="AE12" s="33">
        <f>IF(D6L605C5=0,0,D6L605C10/D6L605C5)</f>
        <v>0.47671113919201719</v>
      </c>
      <c r="AF12" s="16" t="s">
        <v>31926</v>
      </c>
      <c r="AG12" s="33">
        <f>CHOOSE(MIN(D6L605C9,RUN_YEARS),B7L806C5,B7L806C14,B7L806C23,B7L806C32,B7L806C41)</f>
        <v>1877.1538388148308</v>
      </c>
      <c r="AH12" s="16" t="s">
        <v>31927</v>
      </c>
      <c r="AI12" s="33">
        <f>IF(D6L605C15=0,0,D6L605C11/D6L605C15)</f>
        <v>1.4977732527858053E-5</v>
      </c>
      <c r="AJ12" s="16" t="s">
        <v>31928</v>
      </c>
      <c r="AK12" s="33">
        <f>IF(D6L605C5=0,0,D6L605C11/D6L605C5)</f>
        <v>2.3288860807982797E-2</v>
      </c>
      <c r="AL12" s="16" t="s">
        <v>31929</v>
      </c>
      <c r="AM12" s="33">
        <f>D6L605C8*CHOOSE(MIN(D6L605C9,RUN_YEARS),B7L806C4,B7L806C13,B7L806C22,B7L806C31,B7L806C40)</f>
        <v>0.13971725676491734</v>
      </c>
      <c r="AN12" s="16" t="s">
        <v>31930</v>
      </c>
      <c r="AO12" s="33">
        <f>D6L605C8-D6L605C18</f>
        <v>0.46390840666326683</v>
      </c>
      <c r="AP12" s="16" t="s">
        <v>31931</v>
      </c>
      <c r="AQ12" s="33">
        <f>CHOOSE(MIN(D6L605C9,RUN_YEARS),B7L806C2,B7L806C11,B7L806C20,B7L806C29,B7L806C38)</f>
        <v>224.80113714390845</v>
      </c>
      <c r="AR12" s="16" t="s">
        <v>31932</v>
      </c>
      <c r="AS12" s="33">
        <f>IF(D6L605C20=0,0,D6L605C18/D6L605C20)</f>
        <v>6.2151490219320414E-4</v>
      </c>
      <c r="AT12" s="16" t="s">
        <v>31933</v>
      </c>
      <c r="AU12" s="33">
        <f>IF(D6L605C5=0,0,D6L605C18/D6L605C5)</f>
        <v>0.11573170694186372</v>
      </c>
      <c r="AV12" s="16" t="s">
        <v>31934</v>
      </c>
      <c r="AW12" s="33">
        <f>CHOOSE(MIN(D6L605C9,RUN_YEARS),B7L806C1,B7L806C10,B7L806C19,B7L806C28,B7L806C37)</f>
        <v>746.41558074669649</v>
      </c>
      <c r="AX12" s="16" t="s">
        <v>31935</v>
      </c>
      <c r="AY12" s="33">
        <f>IF(D6L605C23=0,0,D6L605C19/D6L605C23)</f>
        <v>6.2151490219320424E-4</v>
      </c>
      <c r="AZ12" s="16" t="s">
        <v>31936</v>
      </c>
      <c r="BA12" s="33">
        <f>IF(D6L605C5=0,0,D6L605C19/D6L605C5)</f>
        <v>0.38426829305813631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1.8762598117619684</v>
      </c>
      <c r="J13" s="16" t="s">
        <v>31959</v>
      </c>
      <c r="K13" s="21">
        <f>IF(FLOW_THRU_100PCT="Y",1,INDEX(VariabilityMatrix,D6L606C1,D6L606C9))</f>
        <v>0.50880292689304663</v>
      </c>
      <c r="L13" s="16" t="s">
        <v>31939</v>
      </c>
      <c r="M13" s="15">
        <f>IF(D6L606C2&lt;&gt;0,D6L606C2*D6L606C4,D6L606C3*D6L606C4)</f>
        <v>0.95464648383628625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0.47732324191814313</v>
      </c>
      <c r="R13" s="16" t="s">
        <v>31941</v>
      </c>
      <c r="S13" s="15">
        <f>D6L606C5-D6L606C7</f>
        <v>0.47732324191814313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0.45509061283524971</v>
      </c>
      <c r="X13" s="16" t="s">
        <v>31943</v>
      </c>
      <c r="Y13" s="33">
        <f>D6L606C7-D6L606C10</f>
        <v>2.2232629082893418E-2</v>
      </c>
      <c r="Z13" s="16" t="s">
        <v>31944</v>
      </c>
      <c r="AA13" s="33">
        <f>CHOOSE(MIN(D6L606C9,RUN_YEARS),B7L806C7,B7L806C16,B7L806C25,B7L806C34,B7L806C43)</f>
        <v>99903.4</v>
      </c>
      <c r="AB13" s="16" t="s">
        <v>31945</v>
      </c>
      <c r="AC13" s="33">
        <f>IF(D6L606C12=0,0,D6L606C10/D6L606C12)</f>
        <v>4.5553065544841294E-6</v>
      </c>
      <c r="AD13" s="16" t="s">
        <v>31946</v>
      </c>
      <c r="AE13" s="33">
        <f>IF(D6L606C5=0,0,D6L606C10/D6L606C5)</f>
        <v>0.47671113919201724</v>
      </c>
      <c r="AF13" s="16" t="s">
        <v>31947</v>
      </c>
      <c r="AG13" s="33">
        <f>CHOOSE(MIN(D6L606C9,RUN_YEARS),B7L806C5,B7L806C14,B7L806C23,B7L806C32,B7L806C41)</f>
        <v>1877.1538388148308</v>
      </c>
      <c r="AH13" s="16" t="s">
        <v>31948</v>
      </c>
      <c r="AI13" s="33">
        <f>IF(D6L606C15=0,0,D6L606C11/D6L606C15)</f>
        <v>1.1843797041658729E-5</v>
      </c>
      <c r="AJ13" s="16" t="s">
        <v>31949</v>
      </c>
      <c r="AK13" s="33">
        <f>IF(D6L606C5=0,0,D6L606C11/D6L606C5)</f>
        <v>2.3288860807982745E-2</v>
      </c>
      <c r="AL13" s="16" t="s">
        <v>31950</v>
      </c>
      <c r="AM13" s="33">
        <f>D6L606C8*CHOOSE(MIN(D6L606C9,RUN_YEARS),B7L806C4,B7L806C13,B7L806C22,B7L806C31,B7L806C40)</f>
        <v>0.11048286710042171</v>
      </c>
      <c r="AN13" s="16" t="s">
        <v>31951</v>
      </c>
      <c r="AO13" s="33">
        <f>D6L606C8-D6L606C18</f>
        <v>0.36684037481772142</v>
      </c>
      <c r="AP13" s="16" t="s">
        <v>31952</v>
      </c>
      <c r="AQ13" s="33">
        <f>CHOOSE(MIN(D6L606C9,RUN_YEARS),B7L806C2,B7L806C11,B7L806C20,B7L806C29,B7L806C38)</f>
        <v>224.80113714390845</v>
      </c>
      <c r="AR13" s="16" t="s">
        <v>31953</v>
      </c>
      <c r="AS13" s="33">
        <f>IF(D6L606C20=0,0,D6L606C18/D6L606C20)</f>
        <v>4.9146934265592763E-4</v>
      </c>
      <c r="AT13" s="16" t="s">
        <v>31954</v>
      </c>
      <c r="AU13" s="33">
        <f>IF(D6L606C5=0,0,D6L606C18/D6L606C5)</f>
        <v>0.11573170694186372</v>
      </c>
      <c r="AV13" s="16" t="s">
        <v>31955</v>
      </c>
      <c r="AW13" s="33">
        <f>CHOOSE(MIN(D6L606C9,RUN_YEARS),B7L806C1,B7L806C10,B7L806C19,B7L806C28,B7L806C37)</f>
        <v>746.41558074669649</v>
      </c>
      <c r="AX13" s="16" t="s">
        <v>31956</v>
      </c>
      <c r="AY13" s="33">
        <f>IF(D6L606C23=0,0,D6L606C19/D6L606C23)</f>
        <v>4.9146934265592763E-4</v>
      </c>
      <c r="AZ13" s="16" t="s">
        <v>31957</v>
      </c>
      <c r="BA13" s="33">
        <f>IF(D6L606C5=0,0,D6L606C19/D6L606C5)</f>
        <v>0.38426829305813631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1.2133707134633628E-2</v>
      </c>
      <c r="J14" s="16" t="s">
        <v>31980</v>
      </c>
      <c r="K14" s="21">
        <f>IF(FLOW_THRU_100PCT="Y",1,INDEX(VariabilityMatrix,D6L607C1,D6L607C9))</f>
        <v>0.52514277948317944</v>
      </c>
      <c r="L14" s="16" t="s">
        <v>31960</v>
      </c>
      <c r="M14" s="15">
        <f>IF(D6L607C2&lt;&gt;0,D6L607C2*D6L607C4,D6L607C3*D6L607C4)</f>
        <v>6.3719286901163883E-3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3.1859643450581942E-3</v>
      </c>
      <c r="R14" s="16" t="s">
        <v>31962</v>
      </c>
      <c r="S14" s="15">
        <f>D6L607C5-D6L607C7</f>
        <v>3.1859643450581942E-3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3.0550891169592691E-3</v>
      </c>
      <c r="X14" s="16" t="s">
        <v>31964</v>
      </c>
      <c r="Y14" s="33">
        <f>D6L607C7-D6L607C10</f>
        <v>1.3087522809892508E-4</v>
      </c>
      <c r="Z14" s="16" t="s">
        <v>31965</v>
      </c>
      <c r="AA14" s="33">
        <f>CHOOSE(MIN(D6L607C9,RUN_YEARS),B7L806C7,B7L806C16,B7L806C25,B7L806C34,B7L806C43)</f>
        <v>124802</v>
      </c>
      <c r="AB14" s="16" t="s">
        <v>31966</v>
      </c>
      <c r="AC14" s="33">
        <f>IF(D6L607C12=0,0,D6L607C10/D6L607C12)</f>
        <v>2.4479488445371621E-8</v>
      </c>
      <c r="AD14" s="16" t="s">
        <v>31967</v>
      </c>
      <c r="AE14" s="33">
        <f>IF(D6L607C5=0,0,D6L607C10/D6L607C5)</f>
        <v>0.47946065713165814</v>
      </c>
      <c r="AF14" s="16" t="s">
        <v>31968</v>
      </c>
      <c r="AG14" s="33">
        <f>CHOOSE(MIN(D6L607C9,RUN_YEARS),B7L806C5,B7L806C14,B7L806C23,B7L806C32,B7L806C41)</f>
        <v>2056.2776997658821</v>
      </c>
      <c r="AH14" s="16" t="s">
        <v>31969</v>
      </c>
      <c r="AI14" s="33">
        <f>IF(D6L607C15=0,0,D6L607C11/D6L607C15)</f>
        <v>6.3646669957966236E-8</v>
      </c>
      <c r="AJ14" s="16" t="s">
        <v>31970</v>
      </c>
      <c r="AK14" s="33">
        <f>IF(D6L607C5=0,0,D6L607C11/D6L607C5)</f>
        <v>2.0539342868341883E-2</v>
      </c>
      <c r="AL14" s="16" t="s">
        <v>31971</v>
      </c>
      <c r="AM14" s="33">
        <f>D6L607C8*CHOOSE(MIN(D6L607C9,RUN_YEARS),B7L806C4,B7L806C13,B7L806C22,B7L806C31,B7L806C40)</f>
        <v>9.1441696710051212E-4</v>
      </c>
      <c r="AN14" s="16" t="s">
        <v>31972</v>
      </c>
      <c r="AO14" s="33">
        <f>D6L607C8-D6L607C18</f>
        <v>2.2715473779576821E-3</v>
      </c>
      <c r="AP14" s="16" t="s">
        <v>31973</v>
      </c>
      <c r="AQ14" s="33">
        <f>CHOOSE(MIN(D6L607C9,RUN_YEARS),B7L806C2,B7L806C11,B7L806C20,B7L806C29,B7L806C38)</f>
        <v>341.44564542362826</v>
      </c>
      <c r="AR14" s="16" t="s">
        <v>31974</v>
      </c>
      <c r="AS14" s="33">
        <f>IF(D6L607C20=0,0,D6L607C18/D6L607C20)</f>
        <v>2.6780747663833989E-6</v>
      </c>
      <c r="AT14" s="16" t="s">
        <v>31975</v>
      </c>
      <c r="AU14" s="33">
        <f>IF(D6L607C5=0,0,D6L607C18/D6L607C5)</f>
        <v>0.14350709362439673</v>
      </c>
      <c r="AV14" s="16" t="s">
        <v>31976</v>
      </c>
      <c r="AW14" s="33">
        <f>CHOOSE(MIN(D6L607C9,RUN_YEARS),B7L806C1,B7L806C10,B7L806C19,B7L806C28,B7L806C37)</f>
        <v>848.20162845016046</v>
      </c>
      <c r="AX14" s="16" t="s">
        <v>31977</v>
      </c>
      <c r="AY14" s="33">
        <f>IF(D6L607C23=0,0,D6L607C19/D6L607C23)</f>
        <v>2.6780747663833993E-6</v>
      </c>
      <c r="AZ14" s="16" t="s">
        <v>31978</v>
      </c>
      <c r="BA14" s="33">
        <f>IF(D6L607C5=0,0,D6L607C19/D6L607C5)</f>
        <v>0.35649290637560327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8.1367212549896095E-2</v>
      </c>
      <c r="J15" s="16" t="s">
        <v>32001</v>
      </c>
      <c r="K15" s="21">
        <f>IF(FLOW_THRU_100PCT="Y",1,INDEX(VariabilityMatrix,D6L608C1,D6L608C9))</f>
        <v>0.52514277948317944</v>
      </c>
      <c r="L15" s="16" t="s">
        <v>31981</v>
      </c>
      <c r="M15" s="15">
        <f>IF(D6L608C2&lt;&gt;0,D6L608C2*D6L608C4,D6L608C3*D6L608C4)</f>
        <v>4.2729404157251079E-2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2.1364702078625539E-2</v>
      </c>
      <c r="R15" s="16" t="s">
        <v>31983</v>
      </c>
      <c r="S15" s="15">
        <f>D6L608C5-D6L608C7</f>
        <v>2.1364702078625539E-2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2.0487068196079806E-2</v>
      </c>
      <c r="X15" s="16" t="s">
        <v>31985</v>
      </c>
      <c r="Y15" s="33">
        <f>D6L608C7-D6L608C10</f>
        <v>8.776338825457336E-4</v>
      </c>
      <c r="Z15" s="16" t="s">
        <v>31986</v>
      </c>
      <c r="AA15" s="33">
        <f>CHOOSE(MIN(D6L608C9,RUN_YEARS),B7L806C7,B7L806C16,B7L806C25,B7L806C34,B7L806C43)</f>
        <v>124802</v>
      </c>
      <c r="AB15" s="16" t="s">
        <v>31987</v>
      </c>
      <c r="AC15" s="33">
        <f>IF(D6L608C12=0,0,D6L608C10/D6L608C12)</f>
        <v>1.64156569574845E-7</v>
      </c>
      <c r="AD15" s="16" t="s">
        <v>31988</v>
      </c>
      <c r="AE15" s="33">
        <f>IF(D6L608C5=0,0,D6L608C10/D6L608C5)</f>
        <v>0.47946065713165809</v>
      </c>
      <c r="AF15" s="16" t="s">
        <v>31989</v>
      </c>
      <c r="AG15" s="33">
        <f>CHOOSE(MIN(D6L608C9,RUN_YEARS),B7L806C5,B7L806C14,B7L806C23,B7L806C32,B7L806C41)</f>
        <v>2056.2776997658821</v>
      </c>
      <c r="AH15" s="16" t="s">
        <v>31990</v>
      </c>
      <c r="AI15" s="33">
        <f>IF(D6L608C15=0,0,D6L608C11/D6L608C15)</f>
        <v>4.2680708089459744E-7</v>
      </c>
      <c r="AJ15" s="16" t="s">
        <v>31991</v>
      </c>
      <c r="AK15" s="33">
        <f>IF(D6L608C5=0,0,D6L608C11/D6L608C5)</f>
        <v>2.0539342868341897E-2</v>
      </c>
      <c r="AL15" s="16" t="s">
        <v>31992</v>
      </c>
      <c r="AM15" s="33">
        <f>D6L608C8*CHOOSE(MIN(D6L608C9,RUN_YEARS),B7L806C4,B7L806C13,B7L806C22,B7L806C31,B7L806C40)</f>
        <v>6.1319726029093174E-3</v>
      </c>
      <c r="AN15" s="16" t="s">
        <v>31993</v>
      </c>
      <c r="AO15" s="33">
        <f>D6L608C8-D6L608C18</f>
        <v>1.5232729475716222E-2</v>
      </c>
      <c r="AP15" s="16" t="s">
        <v>31994</v>
      </c>
      <c r="AQ15" s="33">
        <f>CHOOSE(MIN(D6L608C9,RUN_YEARS),B7L806C2,B7L806C11,B7L806C20,B7L806C29,B7L806C38)</f>
        <v>341.44564542362826</v>
      </c>
      <c r="AR15" s="16" t="s">
        <v>31995</v>
      </c>
      <c r="AS15" s="33">
        <f>IF(D6L608C20=0,0,D6L608C18/D6L608C20)</f>
        <v>1.7958854315747502E-5</v>
      </c>
      <c r="AT15" s="16" t="s">
        <v>31996</v>
      </c>
      <c r="AU15" s="33">
        <f>IF(D6L608C5=0,0,D6L608C18/D6L608C5)</f>
        <v>0.14350709362439673</v>
      </c>
      <c r="AV15" s="16" t="s">
        <v>31997</v>
      </c>
      <c r="AW15" s="33">
        <f>CHOOSE(MIN(D6L608C9,RUN_YEARS),B7L806C1,B7L806C10,B7L806C19,B7L806C28,B7L806C37)</f>
        <v>848.20162845016046</v>
      </c>
      <c r="AX15" s="16" t="s">
        <v>31998</v>
      </c>
      <c r="AY15" s="33">
        <f>IF(D6L608C23=0,0,D6L608C19/D6L608C23)</f>
        <v>1.7958854315747502E-5</v>
      </c>
      <c r="AZ15" s="16" t="s">
        <v>31999</v>
      </c>
      <c r="BA15" s="33">
        <f>IF(D6L608C5=0,0,D6L608C19/D6L608C5)</f>
        <v>0.35649290637560327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0.52514277948317944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124802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2056.2776997658821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341.44564542362826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848.20162845016046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1.7843686962696514E-2</v>
      </c>
      <c r="J17" s="16" t="s">
        <v>32043</v>
      </c>
      <c r="K17" s="21">
        <f>IF(FLOW_THRU_100PCT="Y",1,INDEX(VariabilityMatrix,D6L610C1,D6L610C9))</f>
        <v>0.52514277948317944</v>
      </c>
      <c r="L17" s="16" t="s">
        <v>32023</v>
      </c>
      <c r="M17" s="15">
        <f>IF(D6L610C2&lt;&gt;0,D6L610C2*D6L610C4,D6L610C3*D6L610C4)</f>
        <v>9.3704833678182192E-3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4.6852416839091096E-3</v>
      </c>
      <c r="R17" s="16" t="s">
        <v>32025</v>
      </c>
      <c r="S17" s="15">
        <f>D6L610C5-D6L610C7</f>
        <v>4.6852416839091096E-3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4.4927781131753964E-3</v>
      </c>
      <c r="X17" s="16" t="s">
        <v>32027</v>
      </c>
      <c r="Y17" s="33">
        <f>D6L610C7-D6L610C10</f>
        <v>1.9246357073371325E-4</v>
      </c>
      <c r="Z17" s="16" t="s">
        <v>32028</v>
      </c>
      <c r="AA17" s="33">
        <f>CHOOSE(MIN(D6L610C9,RUN_YEARS),B7L806C7,B7L806C16,B7L806C25,B7L806C34,B7L806C43)</f>
        <v>124802</v>
      </c>
      <c r="AB17" s="16" t="s">
        <v>32029</v>
      </c>
      <c r="AC17" s="33">
        <f>IF(D6L610C12=0,0,D6L610C10/D6L610C12)</f>
        <v>3.59992477137818E-8</v>
      </c>
      <c r="AD17" s="16" t="s">
        <v>32030</v>
      </c>
      <c r="AE17" s="33">
        <f>IF(D6L610C5=0,0,D6L610C10/D6L610C5)</f>
        <v>0.47946065713165814</v>
      </c>
      <c r="AF17" s="16" t="s">
        <v>32031</v>
      </c>
      <c r="AG17" s="33">
        <f>CHOOSE(MIN(D6L610C9,RUN_YEARS),B7L806C5,B7L806C14,B7L806C23,B7L806C32,B7L806C41)</f>
        <v>2056.2776997658821</v>
      </c>
      <c r="AH17" s="16" t="s">
        <v>32032</v>
      </c>
      <c r="AI17" s="33">
        <f>IF(D6L610C15=0,0,D6L610C11/D6L610C15)</f>
        <v>9.3598044055832643E-8</v>
      </c>
      <c r="AJ17" s="16" t="s">
        <v>32033</v>
      </c>
      <c r="AK17" s="33">
        <f>IF(D6L610C5=0,0,D6L610C11/D6L610C5)</f>
        <v>2.0539342868341869E-2</v>
      </c>
      <c r="AL17" s="16" t="s">
        <v>32034</v>
      </c>
      <c r="AM17" s="33">
        <f>D6L610C8*CHOOSE(MIN(D6L610C9,RUN_YEARS),B7L806C4,B7L806C13,B7L806C22,B7L806C31,B7L806C40)</f>
        <v>1.3447308339713416E-3</v>
      </c>
      <c r="AN17" s="16" t="s">
        <v>32035</v>
      </c>
      <c r="AO17" s="33">
        <f>D6L610C8-D6L610C18</f>
        <v>3.3405108499377683E-3</v>
      </c>
      <c r="AP17" s="16" t="s">
        <v>32036</v>
      </c>
      <c r="AQ17" s="33">
        <f>CHOOSE(MIN(D6L610C9,RUN_YEARS),B7L806C2,B7L806C11,B7L806C20,B7L806C29,B7L806C38)</f>
        <v>341.44564542362826</v>
      </c>
      <c r="AR17" s="16" t="s">
        <v>32037</v>
      </c>
      <c r="AS17" s="33">
        <f>IF(D6L610C20=0,0,D6L610C18/D6L610C20)</f>
        <v>3.9383452446814696E-6</v>
      </c>
      <c r="AT17" s="16" t="s">
        <v>32038</v>
      </c>
      <c r="AU17" s="33">
        <f>IF(D6L610C5=0,0,D6L610C18/D6L610C5)</f>
        <v>0.14350709362439673</v>
      </c>
      <c r="AV17" s="16" t="s">
        <v>32039</v>
      </c>
      <c r="AW17" s="33">
        <f>CHOOSE(MIN(D6L610C9,RUN_YEARS),B7L806C1,B7L806C10,B7L806C19,B7L806C28,B7L806C37)</f>
        <v>848.20162845016046</v>
      </c>
      <c r="AX17" s="16" t="s">
        <v>32040</v>
      </c>
      <c r="AY17" s="33">
        <f>IF(D6L610C23=0,0,D6L610C19/D6L610C23)</f>
        <v>3.9383452446814696E-6</v>
      </c>
      <c r="AZ17" s="16" t="s">
        <v>32041</v>
      </c>
      <c r="BA17" s="33">
        <f>IF(D6L610C5=0,0,D6L610C19/D6L610C5)</f>
        <v>0.35649290637560327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0.52514277948317944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124802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2056.2776997658821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341.44564542362826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848.20162845016046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0.52514277948317944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124802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2056.2776997658821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341.44564542362826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848.20162845016046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1.0726580659529077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0.92248593671950063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0.46124296835975032</v>
      </c>
      <c r="R20" s="16" t="s">
        <v>32088</v>
      </c>
      <c r="S20" s="15">
        <f>D6L613C5-D6L613C7</f>
        <v>0.46124296835975032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0.44229571341424495</v>
      </c>
      <c r="X20" s="16" t="s">
        <v>32090</v>
      </c>
      <c r="Y20" s="33">
        <f>D6L613C7-D6L613C10</f>
        <v>1.8947254945505365E-2</v>
      </c>
      <c r="Z20" s="16" t="s">
        <v>32091</v>
      </c>
      <c r="AA20" s="33">
        <f>CHOOSE(MIN(D6L613C9,RUN_YEARS),B7L806C7,B7L806C16,B7L806C25,B7L806C34,B7L806C43)</f>
        <v>124802</v>
      </c>
      <c r="AB20" s="16" t="s">
        <v>32092</v>
      </c>
      <c r="AC20" s="33">
        <f>IF(D6L613C12=0,0,D6L613C10/D6L613C12)</f>
        <v>3.5439793706370486E-6</v>
      </c>
      <c r="AD20" s="16" t="s">
        <v>32093</v>
      </c>
      <c r="AE20" s="33">
        <f>IF(D6L613C5=0,0,D6L613C10/D6L613C5)</f>
        <v>0.47946065713165809</v>
      </c>
      <c r="AF20" s="16" t="s">
        <v>32094</v>
      </c>
      <c r="AG20" s="33">
        <f>CHOOSE(MIN(D6L613C9,RUN_YEARS),B7L806C5,B7L806C14,B7L806C23,B7L806C32,B7L806C41)</f>
        <v>2056.2776997658821</v>
      </c>
      <c r="AH20" s="16" t="s">
        <v>32095</v>
      </c>
      <c r="AI20" s="33">
        <f>IF(D6L613C15=0,0,D6L613C11/D6L613C15)</f>
        <v>9.2143463636563334E-6</v>
      </c>
      <c r="AJ20" s="16" t="s">
        <v>32096</v>
      </c>
      <c r="AK20" s="33">
        <f>IF(D6L613C5=0,0,D6L613C11/D6L613C5)</f>
        <v>2.0539342868341894E-2</v>
      </c>
      <c r="AL20" s="16" t="s">
        <v>32097</v>
      </c>
      <c r="AM20" s="33">
        <f>D6L613C8*CHOOSE(MIN(D6L613C9,RUN_YEARS),B7L806C4,B7L806C13,B7L806C22,B7L806C31,B7L806C40)</f>
        <v>0.13238327568799468</v>
      </c>
      <c r="AN20" s="16" t="s">
        <v>32098</v>
      </c>
      <c r="AO20" s="33">
        <f>D6L613C8-D6L613C18</f>
        <v>0.32885969267175563</v>
      </c>
      <c r="AP20" s="16" t="s">
        <v>32099</v>
      </c>
      <c r="AQ20" s="33">
        <f>CHOOSE(MIN(D6L613C9,RUN_YEARS),B7L806C2,B7L806C11,B7L806C20,B7L806C29,B7L806C38)</f>
        <v>341.44564542362826</v>
      </c>
      <c r="AR20" s="16" t="s">
        <v>32100</v>
      </c>
      <c r="AS20" s="33">
        <f>IF(D6L613C20=0,0,D6L613C18/D6L613C20)</f>
        <v>3.877140548204914E-4</v>
      </c>
      <c r="AT20" s="16" t="s">
        <v>32101</v>
      </c>
      <c r="AU20" s="33">
        <f>IF(D6L613C5=0,0,D6L613C18/D6L613C5)</f>
        <v>0.14350709362439673</v>
      </c>
      <c r="AV20" s="16" t="s">
        <v>32102</v>
      </c>
      <c r="AW20" s="33">
        <f>CHOOSE(MIN(D6L613C9,RUN_YEARS),B7L806C1,B7L806C10,B7L806C19,B7L806C28,B7L806C37)</f>
        <v>848.20162845016046</v>
      </c>
      <c r="AX20" s="16" t="s">
        <v>32103</v>
      </c>
      <c r="AY20" s="33">
        <f>IF(D6L613C23=0,0,D6L613C19/D6L613C23)</f>
        <v>3.8771405482049146E-4</v>
      </c>
      <c r="AZ20" s="16" t="s">
        <v>32104</v>
      </c>
      <c r="BA20" s="33">
        <f>IF(D6L613C5=0,0,D6L613C19/D6L613C5)</f>
        <v>0.35649290637560327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0.11180383921503514</v>
      </c>
      <c r="J21" s="16" t="s">
        <v>32126</v>
      </c>
      <c r="K21" s="21">
        <f>IF(FLOW_THRU_100PCT="Y",1,INDEX(VariabilityMatrix,D6L614C1,D6L614C9))</f>
        <v>0.50880292689304663</v>
      </c>
      <c r="L21" s="16" t="s">
        <v>32106</v>
      </c>
      <c r="M21" s="15">
        <f>IF(D6L614C2&lt;&gt;0,D6L614C2*D6L614C4,D6L614C3*D6L614C4)</f>
        <v>5.6886120630489465E-2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2.8443060315244732E-2</v>
      </c>
      <c r="R21" s="16" t="s">
        <v>32108</v>
      </c>
      <c r="S21" s="15">
        <f>D6L614C5-D6L614C7</f>
        <v>2.8443060315244732E-2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2.7118247369975146E-2</v>
      </c>
      <c r="X21" s="16" t="s">
        <v>32110</v>
      </c>
      <c r="Y21" s="33">
        <f>D6L614C7-D6L614C10</f>
        <v>1.3248129452695864E-3</v>
      </c>
      <c r="Z21" s="16" t="s">
        <v>32111</v>
      </c>
      <c r="AA21" s="33">
        <f>CHOOSE(MIN(D6L614C9,RUN_YEARS),B7L806C7,B7L806C16,B7L806C25,B7L806C34,B7L806C43)</f>
        <v>99903.4</v>
      </c>
      <c r="AB21" s="16" t="s">
        <v>32112</v>
      </c>
      <c r="AC21" s="33">
        <f>IF(D6L614C12=0,0,D6L614C10/D6L614C12)</f>
        <v>2.7144468926958588E-7</v>
      </c>
      <c r="AD21" s="16" t="s">
        <v>32113</v>
      </c>
      <c r="AE21" s="33">
        <f>IF(D6L614C5=0,0,D6L614C10/D6L614C5)</f>
        <v>0.47671113919201724</v>
      </c>
      <c r="AF21" s="16" t="s">
        <v>32114</v>
      </c>
      <c r="AG21" s="33">
        <f>CHOOSE(MIN(D6L614C9,RUN_YEARS),B7L806C5,B7L806C14,B7L806C23,B7L806C32,B7L806C41)</f>
        <v>1877.1538388148308</v>
      </c>
      <c r="AH21" s="16" t="s">
        <v>32115</v>
      </c>
      <c r="AI21" s="33">
        <f>IF(D6L614C15=0,0,D6L614C11/D6L614C15)</f>
        <v>7.0575619210092386E-7</v>
      </c>
      <c r="AJ21" s="16" t="s">
        <v>32116</v>
      </c>
      <c r="AK21" s="33">
        <f>IF(D6L614C5=0,0,D6L614C11/D6L614C5)</f>
        <v>2.3288860807982772E-2</v>
      </c>
      <c r="AL21" s="16" t="s">
        <v>32117</v>
      </c>
      <c r="AM21" s="33">
        <f>D6L614C8*CHOOSE(MIN(D6L614C9,RUN_YEARS),B7L806C4,B7L806C13,B7L806C22,B7L806C31,B7L806C40)</f>
        <v>6.5835278418673142E-3</v>
      </c>
      <c r="AN21" s="16" t="s">
        <v>32118</v>
      </c>
      <c r="AO21" s="33">
        <f>D6L614C8-D6L614C18</f>
        <v>2.1859532473377418E-2</v>
      </c>
      <c r="AP21" s="16" t="s">
        <v>32119</v>
      </c>
      <c r="AQ21" s="33">
        <f>CHOOSE(MIN(D6L614C9,RUN_YEARS),B7L806C2,B7L806C11,B7L806C20,B7L806C29,B7L806C38)</f>
        <v>224.80113714390845</v>
      </c>
      <c r="AR21" s="16" t="s">
        <v>32120</v>
      </c>
      <c r="AS21" s="33">
        <f>IF(D6L614C20=0,0,D6L614C18/D6L614C20)</f>
        <v>2.928600773782034E-5</v>
      </c>
      <c r="AT21" s="16" t="s">
        <v>32121</v>
      </c>
      <c r="AU21" s="33">
        <f>IF(D6L614C5=0,0,D6L614C18/D6L614C5)</f>
        <v>0.11573170694186372</v>
      </c>
      <c r="AV21" s="16" t="s">
        <v>32122</v>
      </c>
      <c r="AW21" s="33">
        <f>CHOOSE(MIN(D6L614C9,RUN_YEARS),B7L806C1,B7L806C10,B7L806C19,B7L806C28,B7L806C37)</f>
        <v>746.41558074669649</v>
      </c>
      <c r="AX21" s="16" t="s">
        <v>32123</v>
      </c>
      <c r="AY21" s="33">
        <f>IF(D6L614C23=0,0,D6L614C19/D6L614C23)</f>
        <v>2.9286007737820344E-5</v>
      </c>
      <c r="AZ21" s="16" t="s">
        <v>32124</v>
      </c>
      <c r="BA21" s="33">
        <f>IF(D6L614C5=0,0,D6L614C19/D6L614C5)</f>
        <v>0.38426829305813631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0.58642404047483254</v>
      </c>
      <c r="J22" s="16" t="s">
        <v>32147</v>
      </c>
      <c r="K22" s="21">
        <f>IF(FLOW_THRU_100PCT="Y",1,INDEX(VariabilityMatrix,D6L615C1,D6L615C9))</f>
        <v>0.5137612542723502</v>
      </c>
      <c r="L22" s="16" t="s">
        <v>32127</v>
      </c>
      <c r="M22" s="15">
        <f>IF(D6L615C2&lt;&gt;0,D6L615C2*D6L615C4,D6L615C3*D6L615C4)</f>
        <v>0.30128195056980944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0.15064097528490472</v>
      </c>
      <c r="R22" s="16" t="s">
        <v>32129</v>
      </c>
      <c r="S22" s="15">
        <f>D6L615C5-D6L615C7</f>
        <v>0.15064097528490472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0.14382140495695642</v>
      </c>
      <c r="X22" s="16" t="s">
        <v>32131</v>
      </c>
      <c r="Y22" s="33">
        <f>D6L615C7-D6L615C10</f>
        <v>6.8195703279483044E-3</v>
      </c>
      <c r="Z22" s="16" t="s">
        <v>32132</v>
      </c>
      <c r="AA22" s="33">
        <f>CHOOSE(MIN(D6L615C9,RUN_YEARS),B7L806C7,B7L806C16,B7L806C25,B7L806C34,B7L806C43)</f>
        <v>102458.33333333333</v>
      </c>
      <c r="AB22" s="16" t="s">
        <v>32133</v>
      </c>
      <c r="AC22" s="33">
        <f>IF(D6L615C12=0,0,D6L615C10/D6L615C12)</f>
        <v>1.4037062704216976E-6</v>
      </c>
      <c r="AD22" s="16" t="s">
        <v>32134</v>
      </c>
      <c r="AE22" s="33">
        <f>IF(D6L615C5=0,0,D6L615C10/D6L615C5)</f>
        <v>0.47736482283438963</v>
      </c>
      <c r="AF22" s="16" t="s">
        <v>32135</v>
      </c>
      <c r="AG22" s="33">
        <f>CHOOSE(MIN(D6L615C9,RUN_YEARS),B7L806C5,B7L806C14,B7L806C23,B7L806C32,B7L806C41)</f>
        <v>1868.5616213764788</v>
      </c>
      <c r="AH22" s="16" t="s">
        <v>32136</v>
      </c>
      <c r="AI22" s="33">
        <f>IF(D6L615C15=0,0,D6L615C11/D6L615C15)</f>
        <v>3.6496363030964201E-6</v>
      </c>
      <c r="AJ22" s="16" t="s">
        <v>32137</v>
      </c>
      <c r="AK22" s="33">
        <f>IF(D6L615C5=0,0,D6L615C11/D6L615C5)</f>
        <v>2.2635177165610375E-2</v>
      </c>
      <c r="AL22" s="16" t="s">
        <v>32138</v>
      </c>
      <c r="AM22" s="33">
        <f>D6L615C8*CHOOSE(MIN(D6L615C9,RUN_YEARS),B7L806C4,B7L806C13,B7L806C22,B7L806C31,B7L806C40)</f>
        <v>3.6544538380120319E-2</v>
      </c>
      <c r="AN22" s="16" t="s">
        <v>32139</v>
      </c>
      <c r="AO22" s="33">
        <f>D6L615C8-D6L615C18</f>
        <v>0.11409643690478441</v>
      </c>
      <c r="AP22" s="16" t="s">
        <v>32140</v>
      </c>
      <c r="AQ22" s="33">
        <f>CHOOSE(MIN(D6L615C9,RUN_YEARS),B7L806C2,B7L806C11,B7L806C20,B7L806C29,B7L806C38)</f>
        <v>237.94308232692399</v>
      </c>
      <c r="AR22" s="16" t="s">
        <v>32141</v>
      </c>
      <c r="AS22" s="33">
        <f>IF(D6L615C20=0,0,D6L615C18/D6L615C20)</f>
        <v>1.5358521047445132E-4</v>
      </c>
      <c r="AT22" s="16" t="s">
        <v>32142</v>
      </c>
      <c r="AU22" s="33">
        <f>IF(D6L615C5=0,0,D6L615C18/D6L615C5)</f>
        <v>0.12129680623417451</v>
      </c>
      <c r="AV22" s="16" t="s">
        <v>32143</v>
      </c>
      <c r="AW22" s="33">
        <f>CHOOSE(MIN(D6L615C9,RUN_YEARS),B7L806C1,B7L806C10,B7L806C19,B7L806C28,B7L806C37)</f>
        <v>742.88687401814764</v>
      </c>
      <c r="AX22" s="16" t="s">
        <v>32144</v>
      </c>
      <c r="AY22" s="33">
        <f>IF(D6L615C23=0,0,D6L615C19/D6L615C23)</f>
        <v>1.5358521047445132E-4</v>
      </c>
      <c r="AZ22" s="16" t="s">
        <v>32145</v>
      </c>
      <c r="BA22" s="33">
        <f>IF(D6L615C5=0,0,D6L615C19/D6L615C5)</f>
        <v>0.37870319376582551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456.96808127202428</v>
      </c>
      <c r="J23" s="16" t="s">
        <v>32168</v>
      </c>
      <c r="K23" s="21">
        <f>IF(FLOW_THRU_100PCT="Y",1,INDEX(VariabilityMatrix,D6L616C1,D6L616C9))</f>
        <v>0.27937381600946981</v>
      </c>
      <c r="L23" s="16" t="s">
        <v>32148</v>
      </c>
      <c r="M23" s="15">
        <f>IF(D6L616C2&lt;&gt;0,D6L616C2*D6L616C4,D6L616C3*D6L616C4)</f>
        <v>127.66491665949096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63.832458329745478</v>
      </c>
      <c r="R23" s="16" t="s">
        <v>32150</v>
      </c>
      <c r="S23" s="15">
        <f>D6L616C5-D6L616C7</f>
        <v>63.832458329745478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60.942740323325019</v>
      </c>
      <c r="X23" s="16" t="s">
        <v>32152</v>
      </c>
      <c r="Y23" s="33">
        <f>D6L616C7-D6L616C10</f>
        <v>2.8897180064204591</v>
      </c>
      <c r="Z23" s="16" t="s">
        <v>32153</v>
      </c>
      <c r="AA23" s="33">
        <f>CHOOSE(MIN(D6L616C9,RUN_YEARS),B7L806C7,B7L806C16,B7L806C25,B7L806C34,B7L806C43)</f>
        <v>102458.33333333333</v>
      </c>
      <c r="AB23" s="16" t="s">
        <v>32154</v>
      </c>
      <c r="AC23" s="33">
        <f>IF(D6L616C12=0,0,D6L616C10/D6L616C12)</f>
        <v>5.948051109230584E-4</v>
      </c>
      <c r="AD23" s="16" t="s">
        <v>32155</v>
      </c>
      <c r="AE23" s="33">
        <f>IF(D6L616C5=0,0,D6L616C10/D6L616C5)</f>
        <v>0.47736482283438963</v>
      </c>
      <c r="AF23" s="16" t="s">
        <v>32156</v>
      </c>
      <c r="AG23" s="33">
        <f>CHOOSE(MIN(D6L616C9,RUN_YEARS),B7L806C5,B7L806C14,B7L806C23,B7L806C32,B7L806C41)</f>
        <v>1868.5616213764788</v>
      </c>
      <c r="AH23" s="16" t="s">
        <v>32157</v>
      </c>
      <c r="AI23" s="33">
        <f>IF(D6L616C15=0,0,D6L616C11/D6L616C15)</f>
        <v>1.5464932883999531E-3</v>
      </c>
      <c r="AJ23" s="16" t="s">
        <v>32158</v>
      </c>
      <c r="AK23" s="33">
        <f>IF(D6L616C5=0,0,D6L616C11/D6L616C5)</f>
        <v>2.2635177165610358E-2</v>
      </c>
      <c r="AL23" s="16" t="s">
        <v>32159</v>
      </c>
      <c r="AM23" s="33">
        <f>D6L616C8*CHOOSE(MIN(D6L616C9,RUN_YEARS),B7L806C4,B7L806C13,B7L806C22,B7L806C31,B7L806C40)</f>
        <v>15.485346658948311</v>
      </c>
      <c r="AN23" s="16" t="s">
        <v>32160</v>
      </c>
      <c r="AO23" s="33">
        <f>D6L616C8-D6L616C18</f>
        <v>48.347111670797169</v>
      </c>
      <c r="AP23" s="16" t="s">
        <v>32161</v>
      </c>
      <c r="AQ23" s="33">
        <f>CHOOSE(MIN(D6L616C9,RUN_YEARS),B7L806C2,B7L806C11,B7L806C20,B7L806C29,B7L806C38)</f>
        <v>237.94308232692399</v>
      </c>
      <c r="AR23" s="16" t="s">
        <v>32162</v>
      </c>
      <c r="AS23" s="33">
        <f>IF(D6L616C20=0,0,D6L616C18/D6L616C20)</f>
        <v>6.5080045645840981E-2</v>
      </c>
      <c r="AT23" s="16" t="s">
        <v>32163</v>
      </c>
      <c r="AU23" s="33">
        <f>IF(D6L616C5=0,0,D6L616C18/D6L616C5)</f>
        <v>0.12129680623417451</v>
      </c>
      <c r="AV23" s="16" t="s">
        <v>32164</v>
      </c>
      <c r="AW23" s="33">
        <f>CHOOSE(MIN(D6L616C9,RUN_YEARS),B7L806C1,B7L806C10,B7L806C19,B7L806C28,B7L806C37)</f>
        <v>742.88687401814764</v>
      </c>
      <c r="AX23" s="16" t="s">
        <v>32165</v>
      </c>
      <c r="AY23" s="33">
        <f>IF(D6L616C23=0,0,D6L616C19/D6L616C23)</f>
        <v>6.5080045645840981E-2</v>
      </c>
      <c r="AZ23" s="16" t="s">
        <v>32166</v>
      </c>
      <c r="BA23" s="33">
        <f>IF(D6L616C5=0,0,D6L616C19/D6L616C5)</f>
        <v>0.37870319376582551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102458.33333333333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1868.5616213764788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237.94308232692399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742.88687401814764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0.29765076039029364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124802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2056.2776997658821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341.44564542362826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848.20162845016046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1683.3848206136108</v>
      </c>
      <c r="J26" s="16" t="s">
        <v>32230</v>
      </c>
      <c r="K26" s="21">
        <f>IF(FLOW_THRU_100PCT="Y",1,INDEX(VariabilityMatrix,D6L619C1,D6L619C9))</f>
        <v>0.27937381600946981</v>
      </c>
      <c r="L26" s="16" t="s">
        <v>32210</v>
      </c>
      <c r="M26" s="15">
        <f>IF(D6L619C2&lt;&gt;0,D6L619C2*D6L619C4,D6L619C3*D6L619C4)</f>
        <v>470.29364114724126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235.14682057362063</v>
      </c>
      <c r="R26" s="16" t="s">
        <v>32212</v>
      </c>
      <c r="S26" s="15">
        <f>D6L619C5-D6L619C7</f>
        <v>235.14682057362063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224.50164068639285</v>
      </c>
      <c r="X26" s="16" t="s">
        <v>32214</v>
      </c>
      <c r="Y26" s="33">
        <f>D6L619C7-D6L619C10</f>
        <v>10.645179887227783</v>
      </c>
      <c r="Z26" s="16" t="s">
        <v>32215</v>
      </c>
      <c r="AA26" s="33">
        <f>CHOOSE(MIN(D6L619C9,RUN_YEARS),B7L806C7,B7L806C16,B7L806C25,B7L806C34,B7L806C43)</f>
        <v>102458.33333333333</v>
      </c>
      <c r="AB26" s="16" t="s">
        <v>32216</v>
      </c>
      <c r="AC26" s="33">
        <f>IF(D6L619C12=0,0,D6L619C10/D6L619C12)</f>
        <v>2.1911506207699994E-3</v>
      </c>
      <c r="AD26" s="16" t="s">
        <v>32217</v>
      </c>
      <c r="AE26" s="33">
        <f>IF(D6L619C5=0,0,D6L619C10/D6L619C5)</f>
        <v>0.47736482283438963</v>
      </c>
      <c r="AF26" s="16" t="s">
        <v>32218</v>
      </c>
      <c r="AG26" s="33">
        <f>CHOOSE(MIN(D6L619C9,RUN_YEARS),B7L806C5,B7L806C14,B7L806C23,B7L806C32,B7L806C41)</f>
        <v>1868.5616213764788</v>
      </c>
      <c r="AH26" s="16" t="s">
        <v>32219</v>
      </c>
      <c r="AI26" s="33">
        <f>IF(D6L619C15=0,0,D6L619C11/D6L619C15)</f>
        <v>5.6969916140020022E-3</v>
      </c>
      <c r="AJ26" s="16" t="s">
        <v>32220</v>
      </c>
      <c r="AK26" s="33">
        <f>IF(D6L619C5=0,0,D6L619C11/D6L619C5)</f>
        <v>2.2635177165610351E-2</v>
      </c>
      <c r="AL26" s="16" t="s">
        <v>32221</v>
      </c>
      <c r="AM26" s="33">
        <f>D6L619C8*CHOOSE(MIN(D6L619C9,RUN_YEARS),B7L806C4,B7L806C13,B7L806C22,B7L806C31,B7L806C40)</f>
        <v>57.045116663401323</v>
      </c>
      <c r="AN26" s="16" t="s">
        <v>32222</v>
      </c>
      <c r="AO26" s="33">
        <f>D6L619C8-D6L619C18</f>
        <v>178.1017039102193</v>
      </c>
      <c r="AP26" s="16" t="s">
        <v>32223</v>
      </c>
      <c r="AQ26" s="33">
        <f>CHOOSE(MIN(D6L619C9,RUN_YEARS),B7L806C2,B7L806C11,B7L806C20,B7L806C29,B7L806C38)</f>
        <v>237.94308232692399</v>
      </c>
      <c r="AR26" s="16" t="s">
        <v>32224</v>
      </c>
      <c r="AS26" s="33">
        <f>IF(D6L619C20=0,0,D6L619C18/D6L619C20)</f>
        <v>0.2397426985711805</v>
      </c>
      <c r="AT26" s="16" t="s">
        <v>32225</v>
      </c>
      <c r="AU26" s="33">
        <f>IF(D6L619C5=0,0,D6L619C18/D6L619C5)</f>
        <v>0.12129680623417451</v>
      </c>
      <c r="AV26" s="16" t="s">
        <v>32226</v>
      </c>
      <c r="AW26" s="33">
        <f>CHOOSE(MIN(D6L619C9,RUN_YEARS),B7L806C1,B7L806C10,B7L806C19,B7L806C28,B7L806C37)</f>
        <v>742.88687401814764</v>
      </c>
      <c r="AX26" s="16" t="s">
        <v>32227</v>
      </c>
      <c r="AY26" s="33">
        <f>IF(D6L619C23=0,0,D6L619C19/D6L619C23)</f>
        <v>0.2397426985711805</v>
      </c>
      <c r="AZ26" s="16" t="s">
        <v>32228</v>
      </c>
      <c r="BA26" s="33">
        <f>IF(D6L619C5=0,0,D6L619C19/D6L619C5)</f>
        <v>0.37870319376582545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1610.593756424872</v>
      </c>
      <c r="J27" s="16" t="s">
        <v>32251</v>
      </c>
      <c r="K27" s="21">
        <f>IF(FLOW_THRU_100PCT="Y",1,INDEX(VariabilityMatrix,D6L620C1,D6L620C9))</f>
        <v>0.29765076039029364</v>
      </c>
      <c r="L27" s="16" t="s">
        <v>32231</v>
      </c>
      <c r="M27" s="15">
        <f>IF(D6L620C2&lt;&gt;0,D6L620C2*D6L620C4,D6L620C3*D6L620C4)</f>
        <v>479.39445627972253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239.69722813986127</v>
      </c>
      <c r="R27" s="16" t="s">
        <v>32233</v>
      </c>
      <c r="S27" s="15">
        <f>D6L620C5-D6L620C7</f>
        <v>239.69722813986127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229.8507810331497</v>
      </c>
      <c r="X27" s="16" t="s">
        <v>32235</v>
      </c>
      <c r="Y27" s="33">
        <f>D6L620C7-D6L620C10</f>
        <v>9.8464471067115653</v>
      </c>
      <c r="Z27" s="16" t="s">
        <v>32236</v>
      </c>
      <c r="AA27" s="33">
        <f>CHOOSE(MIN(D6L620C9,RUN_YEARS),B7L806C7,B7L806C16,B7L806C25,B7L806C34,B7L806C43)</f>
        <v>124802</v>
      </c>
      <c r="AB27" s="16" t="s">
        <v>32237</v>
      </c>
      <c r="AC27" s="33">
        <f>IF(D6L620C12=0,0,D6L620C10/D6L620C12)</f>
        <v>1.841723538349944E-3</v>
      </c>
      <c r="AD27" s="16" t="s">
        <v>32238</v>
      </c>
      <c r="AE27" s="33">
        <f>IF(D6L620C5=0,0,D6L620C10/D6L620C5)</f>
        <v>0.47946065713165809</v>
      </c>
      <c r="AF27" s="16" t="s">
        <v>32239</v>
      </c>
      <c r="AG27" s="33">
        <f>CHOOSE(MIN(D6L620C9,RUN_YEARS),B7L806C5,B7L806C14,B7L806C23,B7L806C32,B7L806C41)</f>
        <v>2056.2776997658821</v>
      </c>
      <c r="AH27" s="16" t="s">
        <v>32240</v>
      </c>
      <c r="AI27" s="33">
        <f>IF(D6L620C15=0,0,D6L620C11/D6L620C15)</f>
        <v>4.7884811997098613E-3</v>
      </c>
      <c r="AJ27" s="16" t="s">
        <v>32241</v>
      </c>
      <c r="AK27" s="33">
        <f>IF(D6L620C5=0,0,D6L620C11/D6L620C5)</f>
        <v>2.0539342868341907E-2</v>
      </c>
      <c r="AL27" s="16" t="s">
        <v>32242</v>
      </c>
      <c r="AM27" s="33">
        <f>D6L620C8*CHOOSE(MIN(D6L620C9,RUN_YEARS),B7L806C4,B7L806C13,B7L806C22,B7L806C31,B7L806C40)</f>
        <v>68.796505120350901</v>
      </c>
      <c r="AN27" s="16" t="s">
        <v>32243</v>
      </c>
      <c r="AO27" s="33">
        <f>D6L620C8-D6L620C18</f>
        <v>170.90072301951037</v>
      </c>
      <c r="AP27" s="16" t="s">
        <v>32244</v>
      </c>
      <c r="AQ27" s="33">
        <f>CHOOSE(MIN(D6L620C9,RUN_YEARS),B7L806C2,B7L806C11,B7L806C20,B7L806C29,B7L806C38)</f>
        <v>341.44564542362826</v>
      </c>
      <c r="AR27" s="16" t="s">
        <v>32245</v>
      </c>
      <c r="AS27" s="33">
        <f>IF(D6L620C20=0,0,D6L620C18/D6L620C20)</f>
        <v>0.20148596428868129</v>
      </c>
      <c r="AT27" s="16" t="s">
        <v>32246</v>
      </c>
      <c r="AU27" s="33">
        <f>IF(D6L620C5=0,0,D6L620C18/D6L620C5)</f>
        <v>0.14350709362439673</v>
      </c>
      <c r="AV27" s="16" t="s">
        <v>32247</v>
      </c>
      <c r="AW27" s="33">
        <f>CHOOSE(MIN(D6L620C9,RUN_YEARS),B7L806C1,B7L806C10,B7L806C19,B7L806C28,B7L806C37)</f>
        <v>848.20162845016046</v>
      </c>
      <c r="AX27" s="16" t="s">
        <v>32248</v>
      </c>
      <c r="AY27" s="33">
        <f>IF(D6L620C23=0,0,D6L620C19/D6L620C23)</f>
        <v>0.20148596428868132</v>
      </c>
      <c r="AZ27" s="16" t="s">
        <v>32249</v>
      </c>
      <c r="BA27" s="33">
        <f>IF(D6L620C5=0,0,D6L620C19/D6L620C5)</f>
        <v>0.35649290637560327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0.29765076039029364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124802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2056.2776997658821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341.44564542362826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848.20162845016046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0.29765076039029364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124802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2056.2776997658821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341.44564542362826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848.20162845016046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0.29765076039029364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124802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2056.2776997658821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341.44564542362826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848.20162845016046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0.29765076039029364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124802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2056.2776997658821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341.44564542362826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848.20162845016046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0.29765076039029364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124802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2056.2776997658821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341.44564542362826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848.20162845016046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12750.710273159499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10965.610834917168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5482.8054174585841</v>
      </c>
      <c r="R33" s="16" t="s">
        <v>32359</v>
      </c>
      <c r="S33" s="15">
        <f>D6L626C5-D6L626C7</f>
        <v>5482.8054174585841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5257.5789767594151</v>
      </c>
      <c r="X33" s="16" t="s">
        <v>32361</v>
      </c>
      <c r="Y33" s="33">
        <f>D6L626C7-D6L626C10</f>
        <v>225.22644069916896</v>
      </c>
      <c r="Z33" s="16" t="s">
        <v>32362</v>
      </c>
      <c r="AA33" s="33">
        <f>CHOOSE(MIN(D6L626C9,RUN_YEARS),B7L806C7,B7L806C16,B7L806C25,B7L806C34,B7L806C43)</f>
        <v>124802</v>
      </c>
      <c r="AB33" s="16" t="s">
        <v>32363</v>
      </c>
      <c r="AC33" s="33">
        <f>IF(D6L626C12=0,0,D6L626C10/D6L626C12)</f>
        <v>4.2127361554778087E-2</v>
      </c>
      <c r="AD33" s="16" t="s">
        <v>32364</v>
      </c>
      <c r="AE33" s="33">
        <f>IF(D6L626C5=0,0,D6L626C10/D6L626C5)</f>
        <v>0.47946065713165809</v>
      </c>
      <c r="AF33" s="16" t="s">
        <v>32365</v>
      </c>
      <c r="AG33" s="33">
        <f>CHOOSE(MIN(D6L626C9,RUN_YEARS),B7L806C5,B7L806C14,B7L806C23,B7L806C32,B7L806C41)</f>
        <v>2056.2776997658821</v>
      </c>
      <c r="AH33" s="16" t="s">
        <v>32366</v>
      </c>
      <c r="AI33" s="33">
        <f>IF(D6L626C15=0,0,D6L626C11/D6L626C15)</f>
        <v>0.10953114004242334</v>
      </c>
      <c r="AJ33" s="16" t="s">
        <v>32367</v>
      </c>
      <c r="AK33" s="33">
        <f>IF(D6L626C5=0,0,D6L626C11/D6L626C5)</f>
        <v>2.0539342868341932E-2</v>
      </c>
      <c r="AL33" s="16" t="s">
        <v>32368</v>
      </c>
      <c r="AM33" s="33">
        <f>D6L626C8*CHOOSE(MIN(D6L626C9,RUN_YEARS),B7L806C4,B7L806C13,B7L806C22,B7L806C31,B7L806C40)</f>
        <v>1573.6429407351573</v>
      </c>
      <c r="AN33" s="16" t="s">
        <v>32369</v>
      </c>
      <c r="AO33" s="33">
        <f>D6L626C8-D6L626C18</f>
        <v>3909.1624767234271</v>
      </c>
      <c r="AP33" s="16" t="s">
        <v>32370</v>
      </c>
      <c r="AQ33" s="33">
        <f>CHOOSE(MIN(D6L626C9,RUN_YEARS),B7L806C2,B7L806C11,B7L806C20,B7L806C29,B7L806C38)</f>
        <v>341.44564542362826</v>
      </c>
      <c r="AR33" s="16" t="s">
        <v>32371</v>
      </c>
      <c r="AS33" s="33">
        <f>IF(D6L626C20=0,0,D6L626C18/D6L626C20)</f>
        <v>4.6087655878075529</v>
      </c>
      <c r="AT33" s="16" t="s">
        <v>32372</v>
      </c>
      <c r="AU33" s="33">
        <f>IF(D6L626C5=0,0,D6L626C18/D6L626C5)</f>
        <v>0.14350709362439673</v>
      </c>
      <c r="AV33" s="16" t="s">
        <v>32373</v>
      </c>
      <c r="AW33" s="33">
        <f>CHOOSE(MIN(D6L626C9,RUN_YEARS),B7L806C1,B7L806C10,B7L806C19,B7L806C28,B7L806C37)</f>
        <v>848.20162845016046</v>
      </c>
      <c r="AX33" s="16" t="s">
        <v>32374</v>
      </c>
      <c r="AY33" s="33">
        <f>IF(D6L626C23=0,0,D6L626C19/D6L626C23)</f>
        <v>4.6087655878075529</v>
      </c>
      <c r="AZ33" s="16" t="s">
        <v>32375</v>
      </c>
      <c r="BA33" s="33">
        <f>IF(D6L626C5=0,0,D6L626C19/D6L626C5)</f>
        <v>0.35649290637560327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-115.86828273073009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-99.646723148427867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-49.823361574213934</v>
      </c>
      <c r="R34" s="16" t="s">
        <v>32379</v>
      </c>
      <c r="S34" s="15">
        <f>D6L627C5-D6L627C7</f>
        <v>-49.823361574213934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-47.567840341776744</v>
      </c>
      <c r="X34" s="16" t="s">
        <v>32381</v>
      </c>
      <c r="Y34" s="33">
        <f>D6L627C7-D6L627C10</f>
        <v>-2.2555212324371894</v>
      </c>
      <c r="Z34" s="16" t="s">
        <v>32382</v>
      </c>
      <c r="AA34" s="33">
        <f>CHOOSE(MIN(D6L627C9,RUN_YEARS),B7L806C7,B7L806C16,B7L806C25,B7L806C34,B7L806C43)</f>
        <v>102458.33333333333</v>
      </c>
      <c r="AB34" s="16" t="s">
        <v>32383</v>
      </c>
      <c r="AC34" s="33">
        <f>IF(D6L627C12=0,0,D6L627C10/D6L627C12)</f>
        <v>-4.6426521683718661E-4</v>
      </c>
      <c r="AD34" s="16" t="s">
        <v>32384</v>
      </c>
      <c r="AE34" s="33">
        <f>IF(D6L627C5=0,0,D6L627C10/D6L627C5)</f>
        <v>0.47736482283438969</v>
      </c>
      <c r="AF34" s="16" t="s">
        <v>32385</v>
      </c>
      <c r="AG34" s="33">
        <f>CHOOSE(MIN(D6L627C9,RUN_YEARS),B7L806C5,B7L806C14,B7L806C23,B7L806C32,B7L806C41)</f>
        <v>1868.5616213764788</v>
      </c>
      <c r="AH34" s="16" t="s">
        <v>32386</v>
      </c>
      <c r="AI34" s="33">
        <f>IF(D6L627C15=0,0,D6L627C11/D6L627C15)</f>
        <v>-1.2070895637766852E-3</v>
      </c>
      <c r="AJ34" s="16" t="s">
        <v>32387</v>
      </c>
      <c r="AK34" s="33">
        <f>IF(D6L627C5=0,0,D6L627C11/D6L627C5)</f>
        <v>2.2635177165610337E-2</v>
      </c>
      <c r="AL34" s="16" t="s">
        <v>32388</v>
      </c>
      <c r="AM34" s="33">
        <f>D6L627C8*CHOOSE(MIN(D6L627C9,RUN_YEARS),B7L806C4,B7L806C13,B7L806C22,B7L806C31,B7L806C40)</f>
        <v>-12.086829269605287</v>
      </c>
      <c r="AN34" s="16" t="s">
        <v>32389</v>
      </c>
      <c r="AO34" s="33">
        <f>D6L627C8-D6L627C18</f>
        <v>-37.736532304608644</v>
      </c>
      <c r="AP34" s="16" t="s">
        <v>32390</v>
      </c>
      <c r="AQ34" s="33">
        <f>CHOOSE(MIN(D6L627C9,RUN_YEARS),B7L806C2,B7L806C11,B7L806C20,B7L806C29,B7L806C38)</f>
        <v>237.94308232692399</v>
      </c>
      <c r="AR34" s="16" t="s">
        <v>32391</v>
      </c>
      <c r="AS34" s="33">
        <f>IF(D6L627C20=0,0,D6L627C18/D6L627C20)</f>
        <v>-5.0797145062609898E-2</v>
      </c>
      <c r="AT34" s="16" t="s">
        <v>32392</v>
      </c>
      <c r="AU34" s="33">
        <f>IF(D6L627C5=0,0,D6L627C18/D6L627C5)</f>
        <v>0.12129680623417452</v>
      </c>
      <c r="AV34" s="16" t="s">
        <v>32393</v>
      </c>
      <c r="AW34" s="33">
        <f>CHOOSE(MIN(D6L627C9,RUN_YEARS),B7L806C1,B7L806C10,B7L806C19,B7L806C28,B7L806C37)</f>
        <v>742.88687401814764</v>
      </c>
      <c r="AX34" s="16" t="s">
        <v>32394</v>
      </c>
      <c r="AY34" s="33">
        <f>IF(D6L627C23=0,0,D6L627C19/D6L627C23)</f>
        <v>-5.0797145062609891E-2</v>
      </c>
      <c r="AZ34" s="16" t="s">
        <v>32395</v>
      </c>
      <c r="BA34" s="33">
        <f>IF(D6L627C5=0,0,D6L627C19/D6L627C5)</f>
        <v>0.37870319376582545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24519.223958554376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18934.3605901603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9467.1802950801502</v>
      </c>
      <c r="R35" s="16" t="s">
        <v>32399</v>
      </c>
      <c r="S35" s="15">
        <f>SUM(D6L601C8:D6L627C8)-2*SUM(D6L609C8,D6L611C8,D6L622C8,D6L624C8,D6L627C8)</f>
        <v>9467.1802950801502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9062.5847102295629</v>
      </c>
      <c r="X35" s="16" t="s">
        <v>32401</v>
      </c>
      <c r="Y35" s="33">
        <f>SUM(D6L601C11:D6L627C11)-2*SUM(D6L609C11,D6L611C11,D6L622C11,D6L624C11,D6L627C11)</f>
        <v>404.59558485058761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7.8862368931386984E-2</v>
      </c>
      <c r="AD35" s="16" t="s">
        <v>32403</v>
      </c>
      <c r="AE35" s="33">
        <f>IF(D6L628C5=0,0,D6L628C10/D6L628C5)</f>
        <v>0.47863167425569969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0.20504215922160657</v>
      </c>
      <c r="AJ35" s="16" t="s">
        <v>32405</v>
      </c>
      <c r="AK35" s="33">
        <f>IF(D6L628C5=0,0,D6L628C11/D6L628C5)</f>
        <v>2.1368325744300313E-2</v>
      </c>
      <c r="AL35" s="16" t="s">
        <v>32406</v>
      </c>
      <c r="AM35" s="33">
        <f>SUM(D6L601C18:D6L627C18)-2*SUM(D6L609C18,D6L611C18,D6L622C18,D6L624C18,D6L627C18)</f>
        <v>2550.8800043246874</v>
      </c>
      <c r="AN35" s="16" t="s">
        <v>32407</v>
      </c>
      <c r="AO35" s="33">
        <f>SUM(D6L601C19:D6L627C19)-2*SUM(D6L609C19,D6L611C19,D6L622C19,D6L624C19,D6L627C19)</f>
        <v>6916.3002907554637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8.6280478128970266</v>
      </c>
      <c r="AT35" s="16" t="s">
        <v>32409</v>
      </c>
      <c r="AU35" s="33">
        <f>IF(D6L628C5=0,0,D6L628C18/D6L628C5)</f>
        <v>0.13472226813142632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8.6280478128970266</v>
      </c>
      <c r="AZ35" s="16" t="s">
        <v>32411</v>
      </c>
      <c r="BA35" s="33">
        <f>IF(D6L628C5=0,0,D6L628C19/D6L628C5)</f>
        <v>0.36527773186857371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115.63087695709501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57.815438478547506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28.907719239273753</v>
      </c>
      <c r="R36" s="16" t="s">
        <v>32416</v>
      </c>
      <c r="S36" s="15">
        <f>D6L629C5-D6L629C7</f>
        <v>28.907719239273753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27.720228125279338</v>
      </c>
      <c r="X36" s="16" t="s">
        <v>32418</v>
      </c>
      <c r="Y36" s="33">
        <f>D6L629C7-D6L629C10</f>
        <v>1.1874911139944153</v>
      </c>
      <c r="Z36" s="16" t="s">
        <v>32419</v>
      </c>
      <c r="AA36" s="33">
        <f>CHOOSE(MIN(D6L629C9,RUN_YEARS),B7L806C7,B7L806C16,B7L806C25,B7L806C34,B7L806C43)</f>
        <v>124802</v>
      </c>
      <c r="AB36" s="16" t="s">
        <v>32420</v>
      </c>
      <c r="AC36" s="33">
        <f>IF(D6L629C12=0,0,D6L629C10/D6L629C12)</f>
        <v>2.2211365302863206E-4</v>
      </c>
      <c r="AD36" s="16" t="s">
        <v>32421</v>
      </c>
      <c r="AE36" s="33">
        <f>IF(D6L629C5=0,0,D6L629C10/D6L629C5)</f>
        <v>0.47946065713165809</v>
      </c>
      <c r="AF36" s="16" t="s">
        <v>32422</v>
      </c>
      <c r="AG36" s="33">
        <f>CHOOSE(MIN(D6L629C9,RUN_YEARS),B7L806C5,B7L806C14,B7L806C23,B7L806C32,B7L806C41)</f>
        <v>2056.2776997658821</v>
      </c>
      <c r="AH36" s="16" t="s">
        <v>32423</v>
      </c>
      <c r="AI36" s="33">
        <f>IF(D6L629C15=0,0,D6L629C11/D6L629C15)</f>
        <v>5.7749549787444439E-4</v>
      </c>
      <c r="AJ36" s="16" t="s">
        <v>32424</v>
      </c>
      <c r="AK36" s="33">
        <f>IF(D6L629C5=0,0,D6L629C11/D6L629C5)</f>
        <v>2.0539342868341911E-2</v>
      </c>
      <c r="AL36" s="16" t="s">
        <v>32425</v>
      </c>
      <c r="AM36" s="33">
        <f>D6L629C8*CHOOSE(MIN(D6L629C9,RUN_YEARS),B7L806C4,B7L806C13,B7L806C22,B7L806C31,B7L806C40)</f>
        <v>8.2969255426764654</v>
      </c>
      <c r="AN36" s="16" t="s">
        <v>32426</v>
      </c>
      <c r="AO36" s="33">
        <f>D6L629C8-D6L629C18</f>
        <v>20.610793696597288</v>
      </c>
      <c r="AP36" s="16" t="s">
        <v>32427</v>
      </c>
      <c r="AQ36" s="33">
        <f>CHOOSE(MIN(D6L629C9,RUN_YEARS),B7L806C2,B7L806C11,B7L806C20,B7L806C29,B7L806C38)</f>
        <v>341.44564542362826</v>
      </c>
      <c r="AR36" s="16" t="s">
        <v>32428</v>
      </c>
      <c r="AS36" s="33">
        <f>IF(D6L629C20=0,0,D6L629C18/D6L629C20)</f>
        <v>2.4299403591404867E-2</v>
      </c>
      <c r="AT36" s="16" t="s">
        <v>32429</v>
      </c>
      <c r="AU36" s="33">
        <f>IF(D6L629C5=0,0,D6L629C18/D6L629C5)</f>
        <v>0.1435070936243967</v>
      </c>
      <c r="AV36" s="16" t="s">
        <v>32430</v>
      </c>
      <c r="AW36" s="33">
        <f>CHOOSE(MIN(D6L629C9,RUN_YEARS),B7L806C1,B7L806C10,B7L806C19,B7L806C28,B7L806C37)</f>
        <v>848.20162845016046</v>
      </c>
      <c r="AX36" s="16" t="s">
        <v>32431</v>
      </c>
      <c r="AY36" s="33">
        <f>IF(D6L629C23=0,0,D6L629C19/D6L629C23)</f>
        <v>2.429940359140487E-2</v>
      </c>
      <c r="AZ36" s="16" t="s">
        <v>32432</v>
      </c>
      <c r="BA36" s="33">
        <f>IF(D6L629C5=0,0,D6L629C19/D6L629C5)</f>
        <v>0.35649290637560327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8.1849398103477817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8.1849398103477817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4.0924699051738909</v>
      </c>
      <c r="R37" s="16" t="s">
        <v>32436</v>
      </c>
      <c r="S37" s="15">
        <f>D6L630C5-D6L630C7</f>
        <v>4.0924699051738909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3.9243566200524165</v>
      </c>
      <c r="X37" s="16" t="s">
        <v>32438</v>
      </c>
      <c r="Y37" s="33">
        <f>D6L630C7-D6L630C10</f>
        <v>0.16811328512147439</v>
      </c>
      <c r="Z37" s="16" t="s">
        <v>32439</v>
      </c>
      <c r="AA37" s="33">
        <f>CHOOSE(MIN(D6L630C9,RUN_YEARS),B7L806C7,B7L806C16,B7L806C25,B7L806C34,B7L806C43)</f>
        <v>124802</v>
      </c>
      <c r="AB37" s="16" t="s">
        <v>32440</v>
      </c>
      <c r="AC37" s="33">
        <f>IF(D6L630C12=0,0,D6L630C10/D6L630C12)</f>
        <v>3.1444661303924746E-5</v>
      </c>
      <c r="AD37" s="16" t="s">
        <v>32441</v>
      </c>
      <c r="AE37" s="33">
        <f>IF(D6L630C5=0,0,D6L630C10/D6L630C5)</f>
        <v>0.47946065713165809</v>
      </c>
      <c r="AF37" s="16" t="s">
        <v>32442</v>
      </c>
      <c r="AG37" s="33">
        <f>CHOOSE(MIN(D6L630C9,RUN_YEARS),B7L806C5,B7L806C14,B7L806C23,B7L806C32,B7L806C41)</f>
        <v>2056.2776997658821</v>
      </c>
      <c r="AH37" s="16" t="s">
        <v>32443</v>
      </c>
      <c r="AI37" s="33">
        <f>IF(D6L630C15=0,0,D6L630C11/D6L630C15)</f>
        <v>8.1756119390204423E-5</v>
      </c>
      <c r="AJ37" s="16" t="s">
        <v>32444</v>
      </c>
      <c r="AK37" s="33">
        <f>IF(D6L630C5=0,0,D6L630C11/D6L630C5)</f>
        <v>2.0539342868341897E-2</v>
      </c>
      <c r="AL37" s="16" t="s">
        <v>32445</v>
      </c>
      <c r="AM37" s="33">
        <f>D6L630C8*CHOOSE(MIN(D6L630C9,RUN_YEARS),B7L806C4,B7L806C13,B7L806C22,B7L806C31,B7L806C40)</f>
        <v>1.1745969236736311</v>
      </c>
      <c r="AN37" s="16" t="s">
        <v>32446</v>
      </c>
      <c r="AO37" s="33">
        <f>D6L630C8-D6L630C18</f>
        <v>2.9178729815002598</v>
      </c>
      <c r="AP37" s="16" t="s">
        <v>32447</v>
      </c>
      <c r="AQ37" s="33">
        <f>CHOOSE(MIN(D6L630C9,RUN_YEARS),B7L806C2,B7L806C11,B7L806C20,B7L806C29,B7L806C38)</f>
        <v>341.44564542362826</v>
      </c>
      <c r="AR37" s="16" t="s">
        <v>32448</v>
      </c>
      <c r="AS37" s="33">
        <f>IF(D6L630C20=0,0,D6L630C18/D6L630C20)</f>
        <v>3.4400700065051943E-3</v>
      </c>
      <c r="AT37" s="16" t="s">
        <v>32449</v>
      </c>
      <c r="AU37" s="33">
        <f>IF(D6L630C5=0,0,D6L630C18/D6L630C5)</f>
        <v>0.14350709362439673</v>
      </c>
      <c r="AV37" s="16" t="s">
        <v>32450</v>
      </c>
      <c r="AW37" s="33">
        <f>CHOOSE(MIN(D6L630C9,RUN_YEARS),B7L806C1,B7L806C10,B7L806C19,B7L806C28,B7L806C37)</f>
        <v>848.20162845016046</v>
      </c>
      <c r="AX37" s="16" t="s">
        <v>32451</v>
      </c>
      <c r="AY37" s="33">
        <f>IF(D6L630C23=0,0,D6L630C19/D6L630C23)</f>
        <v>3.4400700065051943E-3</v>
      </c>
      <c r="AZ37" s="16" t="s">
        <v>32452</v>
      </c>
      <c r="BA37" s="33">
        <f>IF(D6L630C5=0,0,D6L630C19/D6L630C5)</f>
        <v>0.35649290637560327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20.210086897256772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10.105043448628386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5.0525217243141931</v>
      </c>
      <c r="R38" s="16" t="s">
        <v>32456</v>
      </c>
      <c r="S38" s="15">
        <f>D6L631C5-D6L631C7</f>
        <v>5.0525217243141931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4.8449707722233226</v>
      </c>
      <c r="X38" s="16" t="s">
        <v>32458</v>
      </c>
      <c r="Y38" s="33">
        <f>D6L631C7-D6L631C10</f>
        <v>0.20755095209087049</v>
      </c>
      <c r="Z38" s="16" t="s">
        <v>32459</v>
      </c>
      <c r="AA38" s="33">
        <f>CHOOSE(MIN(D6L631C9,RUN_YEARS),B7L806C7,B7L806C16,B7L806C25,B7L806C34,B7L806C43)</f>
        <v>124802</v>
      </c>
      <c r="AB38" s="16" t="s">
        <v>32460</v>
      </c>
      <c r="AC38" s="33">
        <f>IF(D6L631C12=0,0,D6L631C10/D6L631C12)</f>
        <v>3.8821259052125149E-5</v>
      </c>
      <c r="AD38" s="16" t="s">
        <v>32461</v>
      </c>
      <c r="AE38" s="33">
        <f>IF(D6L631C5=0,0,D6L631C10/D6L631C5)</f>
        <v>0.47946065713165809</v>
      </c>
      <c r="AF38" s="16" t="s">
        <v>32462</v>
      </c>
      <c r="AG38" s="33">
        <f>CHOOSE(MIN(D6L631C9,RUN_YEARS),B7L806C5,B7L806C14,B7L806C23,B7L806C32,B7L806C41)</f>
        <v>2056.2776997658821</v>
      </c>
      <c r="AH38" s="16" t="s">
        <v>32463</v>
      </c>
      <c r="AI38" s="33">
        <f>IF(D6L631C15=0,0,D6L631C11/D6L631C15)</f>
        <v>1.009352735355255E-4</v>
      </c>
      <c r="AJ38" s="16" t="s">
        <v>32464</v>
      </c>
      <c r="AK38" s="33">
        <f>IF(D6L631C5=0,0,D6L631C11/D6L631C5)</f>
        <v>2.05393428683419E-2</v>
      </c>
      <c r="AL38" s="16" t="s">
        <v>32465</v>
      </c>
      <c r="AM38" s="33">
        <f>D6L631C8*CHOOSE(MIN(D6L631C9,RUN_YEARS),B7L806C4,B7L806C13,B7L806C22,B7L806C31,B7L806C40)</f>
        <v>1.4501454162609106</v>
      </c>
      <c r="AN38" s="16" t="s">
        <v>32466</v>
      </c>
      <c r="AO38" s="33">
        <f>D6L631C8-D6L631C18</f>
        <v>3.6023763080532825</v>
      </c>
      <c r="AP38" s="16" t="s">
        <v>32467</v>
      </c>
      <c r="AQ38" s="33">
        <f>CHOOSE(MIN(D6L631C9,RUN_YEARS),B7L806C2,B7L806C11,B7L806C20,B7L806C29,B7L806C38)</f>
        <v>341.44564542362826</v>
      </c>
      <c r="AR38" s="16" t="s">
        <v>32468</v>
      </c>
      <c r="AS38" s="33">
        <f>IF(D6L631C20=0,0,D6L631C18/D6L631C20)</f>
        <v>4.2470754443558051E-3</v>
      </c>
      <c r="AT38" s="16" t="s">
        <v>32469</v>
      </c>
      <c r="AU38" s="33">
        <f>IF(D6L631C5=0,0,D6L631C18/D6L631C5)</f>
        <v>0.14350709362439673</v>
      </c>
      <c r="AV38" s="16" t="s">
        <v>32470</v>
      </c>
      <c r="AW38" s="33">
        <f>CHOOSE(MIN(D6L631C9,RUN_YEARS),B7L806C1,B7L806C10,B7L806C19,B7L806C28,B7L806C37)</f>
        <v>848.20162845016046</v>
      </c>
      <c r="AX38" s="16" t="s">
        <v>32471</v>
      </c>
      <c r="AY38" s="33">
        <f>IF(D6L631C23=0,0,D6L631C19/D6L631C23)</f>
        <v>4.2470754443558051E-3</v>
      </c>
      <c r="AZ38" s="16" t="s">
        <v>32472</v>
      </c>
      <c r="BA38" s="33">
        <f>IF(D6L631C5=0,0,D6L631C19/D6L631C5)</f>
        <v>0.35649290637560327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124802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2056.2776997658821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341.44564542362826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848.20162845016046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2893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2893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1157.2</v>
      </c>
      <c r="R40" s="16" t="s">
        <v>32497</v>
      </c>
      <c r="S40" s="15">
        <f>D6L633C5-D6L633C7</f>
        <v>1735.8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1109.6637448655094</v>
      </c>
      <c r="X40" s="16" t="s">
        <v>32499</v>
      </c>
      <c r="Y40" s="33">
        <f>D6L633C7-D6L633C10</f>
        <v>47.536255134490602</v>
      </c>
      <c r="Z40" s="16" t="s">
        <v>32500</v>
      </c>
      <c r="AA40" s="33">
        <f>CHOOSE(MIN(D6L633C9,RUN_YEARS),B7L806C7,B7L806C16,B7L806C25,B7L806C34,B7L806C43)</f>
        <v>124802</v>
      </c>
      <c r="AB40" s="16" t="s">
        <v>32501</v>
      </c>
      <c r="AC40" s="33">
        <f>IF(D6L633C12=0,0,D6L633C10/D6L633C12)</f>
        <v>8.8913939269042921E-3</v>
      </c>
      <c r="AD40" s="16" t="s">
        <v>32502</v>
      </c>
      <c r="AE40" s="33">
        <f>IF(D6L633C5=0,0,D6L633C10/D6L633C5)</f>
        <v>0.38356852570532646</v>
      </c>
      <c r="AF40" s="16" t="s">
        <v>32503</v>
      </c>
      <c r="AG40" s="33">
        <f>CHOOSE(MIN(D6L633C9,RUN_YEARS),B7L806C5,B7L806C14,B7L806C23,B7L806C32,B7L806C41)</f>
        <v>2056.2776997658821</v>
      </c>
      <c r="AH40" s="16" t="s">
        <v>32504</v>
      </c>
      <c r="AI40" s="33">
        <f>IF(D6L633C15=0,0,D6L633C11/D6L633C15)</f>
        <v>2.311762420995124E-2</v>
      </c>
      <c r="AJ40" s="16" t="s">
        <v>32505</v>
      </c>
      <c r="AK40" s="33">
        <f>IF(D6L633C5=0,0,D6L633C11/D6L633C5)</f>
        <v>1.6431474294673558E-2</v>
      </c>
      <c r="AL40" s="16" t="s">
        <v>32506</v>
      </c>
      <c r="AM40" s="33">
        <f>D6L633C8*CHOOSE(MIN(D6L633C9,RUN_YEARS),B7L806C4,B7L806C13,B7L806C22,B7L806C31,B7L806C40)</f>
        <v>498.19922622645566</v>
      </c>
      <c r="AN40" s="16" t="s">
        <v>32507</v>
      </c>
      <c r="AO40" s="33">
        <f>D6L633C8-D6L633C18</f>
        <v>1237.6007737735442</v>
      </c>
      <c r="AP40" s="16" t="s">
        <v>32508</v>
      </c>
      <c r="AQ40" s="33">
        <f>CHOOSE(MIN(D6L633C9,RUN_YEARS),B7L806C2,B7L806C11,B7L806C20,B7L806C29,B7L806C38)</f>
        <v>341.44564542362826</v>
      </c>
      <c r="AR40" s="16" t="s">
        <v>32509</v>
      </c>
      <c r="AS40" s="33">
        <f>IF(D6L633C20=0,0,D6L633C18/D6L633C20)</f>
        <v>1.4590879482687347</v>
      </c>
      <c r="AT40" s="16" t="s">
        <v>32510</v>
      </c>
      <c r="AU40" s="33">
        <f>IF(D6L633C5=0,0,D6L633C18/D6L633C5)</f>
        <v>0.17220851234927606</v>
      </c>
      <c r="AV40" s="16" t="s">
        <v>32511</v>
      </c>
      <c r="AW40" s="33">
        <f>CHOOSE(MIN(D6L633C9,RUN_YEARS),B7L806C1,B7L806C10,B7L806C19,B7L806C28,B7L806C37)</f>
        <v>848.20162845016046</v>
      </c>
      <c r="AX40" s="16" t="s">
        <v>32512</v>
      </c>
      <c r="AY40" s="33">
        <f>IF(D6L633C23=0,0,D6L633C19/D6L633C23)</f>
        <v>1.4590879482687347</v>
      </c>
      <c r="AZ40" s="16" t="s">
        <v>32513</v>
      </c>
      <c r="BA40" s="33">
        <f>IF(D6L633C5=0,0,D6L633C19/D6L633C5)</f>
        <v>0.42779148765072389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10225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10225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10225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124802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2056.2776997658821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2934.7200646189131</v>
      </c>
      <c r="AN41" s="16" t="s">
        <v>32526</v>
      </c>
      <c r="AO41" s="33">
        <f>D6L634C8-D6L634C18</f>
        <v>7290.2799353810869</v>
      </c>
      <c r="AP41" s="16" t="s">
        <v>32527</v>
      </c>
      <c r="AQ41" s="33">
        <f>CHOOSE(MIN(D6L634C9,RUN_YEARS),B7L806C2,B7L806C11,B7L806C20,B7L806C29,B7L806C38)</f>
        <v>341.44564542362826</v>
      </c>
      <c r="AR41" s="16" t="s">
        <v>32528</v>
      </c>
      <c r="AS41" s="33">
        <f>IF(D6L634C20=0,0,D6L634C18/D6L634C20)</f>
        <v>8.5949846013641054</v>
      </c>
      <c r="AT41" s="16" t="s">
        <v>32529</v>
      </c>
      <c r="AU41" s="33">
        <f>IF(D6L634C5=0,0,D6L634C18/D6L634C5)</f>
        <v>0.28701418724879346</v>
      </c>
      <c r="AV41" s="16" t="s">
        <v>32530</v>
      </c>
      <c r="AW41" s="33">
        <f>CHOOSE(MIN(D6L634C9,RUN_YEARS),B7L806C1,B7L806C10,B7L806C19,B7L806C28,B7L806C37)</f>
        <v>848.20162845016046</v>
      </c>
      <c r="AX41" s="16" t="s">
        <v>32531</v>
      </c>
      <c r="AY41" s="33">
        <f>IF(D6L634C23=0,0,D6L634C19/D6L634C23)</f>
        <v>8.5949846013641054</v>
      </c>
      <c r="AZ41" s="16" t="s">
        <v>32532</v>
      </c>
      <c r="BA41" s="33">
        <f>IF(D6L634C5=0,0,D6L634C19/D6L634C5)</f>
        <v>0.71298581275120654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-1850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-1850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-1850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-1774.0044313871349</v>
      </c>
      <c r="X42" s="16" t="s">
        <v>32539</v>
      </c>
      <c r="Y42" s="33">
        <f>D6L635C7-D6L635C10</f>
        <v>-75.9955686128651</v>
      </c>
      <c r="Z42" s="16" t="s">
        <v>32540</v>
      </c>
      <c r="AA42" s="33">
        <f>CHOOSE(MIN(D6L635C9,RUN_YEARS),B7L806C7,B7L806C16,B7L806C25,B7L806C34,B7L806C43)</f>
        <v>124802</v>
      </c>
      <c r="AB42" s="16" t="s">
        <v>32541</v>
      </c>
      <c r="AC42" s="33">
        <f>IF(D6L635C12=0,0,D6L635C10/D6L635C12)</f>
        <v>-1.4214551300356844E-2</v>
      </c>
      <c r="AD42" s="16" t="s">
        <v>32542</v>
      </c>
      <c r="AE42" s="33">
        <f>IF(D6L635C5=0,0,D6L635C10/D6L635C5)</f>
        <v>0.95892131426331617</v>
      </c>
      <c r="AF42" s="16" t="s">
        <v>32543</v>
      </c>
      <c r="AG42" s="33">
        <f>CHOOSE(MIN(D6L635C9,RUN_YEARS),B7L806C5,B7L806C14,B7L806C23,B7L806C32,B7L806C41)</f>
        <v>2056.2776997658821</v>
      </c>
      <c r="AH42" s="16" t="s">
        <v>32544</v>
      </c>
      <c r="AI42" s="33">
        <f>IF(D6L635C15=0,0,D6L635C11/D6L635C15)</f>
        <v>-3.6957833380927875E-2</v>
      </c>
      <c r="AJ42" s="16" t="s">
        <v>32545</v>
      </c>
      <c r="AK42" s="33">
        <f>IF(D6L635C5=0,0,D6L635C11/D6L635C5)</f>
        <v>4.1078685736683836E-2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341.44564542362826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848.20162845016046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-2950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-2950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-2950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124802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2056.2776997658821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-846.69185238394073</v>
      </c>
      <c r="AN43" s="16" t="s">
        <v>32567</v>
      </c>
      <c r="AO43" s="33">
        <f>D6L636C8-D6L636C18</f>
        <v>-2103.3081476160592</v>
      </c>
      <c r="AP43" s="16" t="s">
        <v>32568</v>
      </c>
      <c r="AQ43" s="33">
        <f>CHOOSE(MIN(D6L636C9,RUN_YEARS),B7L806C2,B7L806C11,B7L806C20,B7L806C29,B7L806C38)</f>
        <v>341.44564542362826</v>
      </c>
      <c r="AR43" s="16" t="s">
        <v>32569</v>
      </c>
      <c r="AS43" s="33">
        <f>IF(D6L636C20=0,0,D6L636C18/D6L636C20)</f>
        <v>-2.4797266087065144</v>
      </c>
      <c r="AT43" s="16" t="s">
        <v>32570</v>
      </c>
      <c r="AU43" s="33">
        <f>IF(D6L636C5=0,0,D6L636C18/D6L636C5)</f>
        <v>0.28701418724879346</v>
      </c>
      <c r="AV43" s="16" t="s">
        <v>32571</v>
      </c>
      <c r="AW43" s="33">
        <f>CHOOSE(MIN(D6L636C9,RUN_YEARS),B7L806C1,B7L806C10,B7L806C19,B7L806C28,B7L806C37)</f>
        <v>848.20162845016046</v>
      </c>
      <c r="AX43" s="16" t="s">
        <v>32572</v>
      </c>
      <c r="AY43" s="33">
        <f>IF(D6L636C23=0,0,D6L636C19/D6L636C23)</f>
        <v>-2.479726608706514</v>
      </c>
      <c r="AZ43" s="16" t="s">
        <v>32573</v>
      </c>
      <c r="BA43" s="33">
        <f>IF(D6L636C5=0,0,D6L636C19/D6L636C5)</f>
        <v>0.71298581275120654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8462.0259036647003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8394.105421737524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-654.74728913123818</v>
      </c>
      <c r="R44" s="16" t="s">
        <v>32577</v>
      </c>
      <c r="S44" s="15">
        <f>SUM(D6L629C8:D6L636C8)</f>
        <v>9048.8527108687613</v>
      </c>
      <c r="U44" s="21" t="str">
        <f>NULL_VALUE</f>
        <v>n/a</v>
      </c>
      <c r="V44" s="16" t="s">
        <v>32578</v>
      </c>
      <c r="W44" s="33">
        <f>SUM(D6L629C10:D6L636C10)</f>
        <v>-627.85113100407034</v>
      </c>
      <c r="X44" s="16" t="s">
        <v>32579</v>
      </c>
      <c r="Y44" s="33">
        <f>SUM(D6L629C11:D6L636C11)</f>
        <v>-26.896158127167737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-5.0307778000678698E-3</v>
      </c>
      <c r="AD44" s="16" t="s">
        <v>32581</v>
      </c>
      <c r="AE44" s="33">
        <f>IF(D6L637C5=0,0,D6L637C10/D6L637C5)</f>
        <v>-7.4796669741384936E-2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-1.3080022280176462E-2</v>
      </c>
      <c r="AJ44" s="16" t="s">
        <v>32583</v>
      </c>
      <c r="AK44" s="33">
        <f>IF(D6L637C5=0,0,D6L637C11/D6L637C5)</f>
        <v>-3.2041720678795587E-3</v>
      </c>
      <c r="AL44" s="16" t="s">
        <v>32584</v>
      </c>
      <c r="AM44" s="33">
        <f>SUM(D6L629C18:D6L636C18)</f>
        <v>2597.149106344039</v>
      </c>
      <c r="AN44" s="16" t="s">
        <v>32585</v>
      </c>
      <c r="AO44" s="33">
        <f>SUM(D6L629C19:D6L636C19)</f>
        <v>6451.7036045247223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7.606332489968592</v>
      </c>
      <c r="AT44" s="16" t="s">
        <v>32587</v>
      </c>
      <c r="AU44" s="33">
        <f>IF(D6L637C5=0,0,D6L637C18/D6L637C5)</f>
        <v>0.30940153546540117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7.606332489968592</v>
      </c>
      <c r="AZ44" s="16" t="s">
        <v>32589</v>
      </c>
      <c r="BA44" s="33">
        <f>IF(D6L637C5=0,0,D6L637C19/D6L637C5)</f>
        <v>0.7685993063438632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1081.2901904042808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540.6450952021404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270.3225476010702</v>
      </c>
      <c r="R45" s="16" t="s">
        <v>32594</v>
      </c>
      <c r="S45" s="15">
        <f>D6L638C5-D6L638C7</f>
        <v>270.3225476010702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259.21805262062605</v>
      </c>
      <c r="X45" s="16" t="s">
        <v>32596</v>
      </c>
      <c r="Y45" s="33">
        <f>D6L638C7-D6L638C10</f>
        <v>11.104494980444144</v>
      </c>
      <c r="Z45" s="16" t="s">
        <v>32597</v>
      </c>
      <c r="AA45" s="33">
        <f>CHOOSE(MIN(D6L638C9,RUN_YEARS),B7L806C7,B7L806C16,B7L806C25,B7L806C34,B7L806C43)</f>
        <v>124802</v>
      </c>
      <c r="AB45" s="16" t="s">
        <v>32598</v>
      </c>
      <c r="AC45" s="33">
        <f>IF(D6L638C12=0,0,D6L638C10/D6L638C12)</f>
        <v>2.0770344435235497E-3</v>
      </c>
      <c r="AD45" s="16" t="s">
        <v>32599</v>
      </c>
      <c r="AE45" s="33">
        <f>IF(D6L638C5=0,0,D6L638C10/D6L638C5)</f>
        <v>0.47946065713165803</v>
      </c>
      <c r="AF45" s="16" t="s">
        <v>32600</v>
      </c>
      <c r="AG45" s="33">
        <f>CHOOSE(MIN(D6L638C9,RUN_YEARS),B7L806C5,B7L806C14,B7L806C23,B7L806C32,B7L806C41)</f>
        <v>2056.2776997658821</v>
      </c>
      <c r="AH45" s="16" t="s">
        <v>32601</v>
      </c>
      <c r="AI45" s="33">
        <f>IF(D6L638C15=0,0,D6L638C11/D6L638C15)</f>
        <v>5.4002895531612529E-3</v>
      </c>
      <c r="AJ45" s="16" t="s">
        <v>32602</v>
      </c>
      <c r="AK45" s="33">
        <f>IF(D6L638C5=0,0,D6L638C11/D6L638C5)</f>
        <v>2.0539342868341963E-2</v>
      </c>
      <c r="AL45" s="16" t="s">
        <v>32603</v>
      </c>
      <c r="AM45" s="33">
        <f>D6L638C8*CHOOSE(MIN(D6L638C9,RUN_YEARS),B7L806C4,B7L806C13,B7L806C22,B7L806C31,B7L806C40)</f>
        <v>77.586406294744449</v>
      </c>
      <c r="AN45" s="16" t="s">
        <v>32604</v>
      </c>
      <c r="AO45" s="33">
        <f>D6L638C8-D6L638C18</f>
        <v>192.73614130632575</v>
      </c>
      <c r="AP45" s="16" t="s">
        <v>32605</v>
      </c>
      <c r="AQ45" s="33">
        <f>CHOOSE(MIN(D6L638C9,RUN_YEARS),B7L806C2,B7L806C11,B7L806C20,B7L806C29,B7L806C38)</f>
        <v>341.44564542362826</v>
      </c>
      <c r="AR45" s="16" t="s">
        <v>32606</v>
      </c>
      <c r="AS45" s="33">
        <f>IF(D6L638C20=0,0,D6L638C18/D6L638C20)</f>
        <v>0.22722915736261259</v>
      </c>
      <c r="AT45" s="16" t="s">
        <v>32607</v>
      </c>
      <c r="AU45" s="33">
        <f>IF(D6L638C5=0,0,D6L638C18/D6L638C5)</f>
        <v>0.14350709362439673</v>
      </c>
      <c r="AV45" s="16" t="s">
        <v>32608</v>
      </c>
      <c r="AW45" s="33">
        <f>CHOOSE(MIN(D6L638C9,RUN_YEARS),B7L806C1,B7L806C10,B7L806C19,B7L806C28,B7L806C37)</f>
        <v>848.20162845016046</v>
      </c>
      <c r="AX45" s="16" t="s">
        <v>32609</v>
      </c>
      <c r="AY45" s="33">
        <f>IF(D6L638C23=0,0,D6L638C19/D6L638C23)</f>
        <v>0.22722915736261257</v>
      </c>
      <c r="AZ45" s="16" t="s">
        <v>32610</v>
      </c>
      <c r="BA45" s="33">
        <f>IF(D6L638C5=0,0,D6L638C19/D6L638C5)</f>
        <v>0.35649290637560327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15315.482237482431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15315.482237482431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6126.1928949929725</v>
      </c>
      <c r="R46" s="16" t="s">
        <v>32614</v>
      </c>
      <c r="S46" s="15">
        <f>D6L639C5-D6L639C7</f>
        <v>9189.2893424894573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5874.5369422972508</v>
      </c>
      <c r="X46" s="16" t="s">
        <v>32616</v>
      </c>
      <c r="Y46" s="33">
        <f>D6L639C7-D6L639C10</f>
        <v>251.65595269572168</v>
      </c>
      <c r="Z46" s="16" t="s">
        <v>32617</v>
      </c>
      <c r="AA46" s="33">
        <f>CHOOSE(MIN(D6L639C9,RUN_YEARS),B7L806C7,B7L806C16,B7L806C25,B7L806C34,B7L806C43)</f>
        <v>124802</v>
      </c>
      <c r="AB46" s="16" t="s">
        <v>32618</v>
      </c>
      <c r="AC46" s="33">
        <f>IF(D6L639C12=0,0,D6L639C10/D6L639C12)</f>
        <v>4.7070855773923899E-2</v>
      </c>
      <c r="AD46" s="16" t="s">
        <v>32619</v>
      </c>
      <c r="AE46" s="33">
        <f>IF(D6L639C5=0,0,D6L639C10/D6L639C5)</f>
        <v>0.38356852570532646</v>
      </c>
      <c r="AF46" s="16" t="s">
        <v>32620</v>
      </c>
      <c r="AG46" s="33">
        <f>CHOOSE(MIN(D6L639C9,RUN_YEARS),B7L806C5,B7L806C14,B7L806C23,B7L806C32,B7L806C41)</f>
        <v>2056.2776997658821</v>
      </c>
      <c r="AH46" s="16" t="s">
        <v>32621</v>
      </c>
      <c r="AI46" s="33">
        <f>IF(D6L639C15=0,0,D6L639C11/D6L639C15)</f>
        <v>0.12238422501220241</v>
      </c>
      <c r="AJ46" s="16" t="s">
        <v>32622</v>
      </c>
      <c r="AK46" s="33">
        <f>IF(D6L639C5=0,0,D6L639C11/D6L639C5)</f>
        <v>1.6431474294673534E-2</v>
      </c>
      <c r="AL46" s="16" t="s">
        <v>32623</v>
      </c>
      <c r="AM46" s="33">
        <f>D6L639C8*CHOOSE(MIN(D6L639C9,RUN_YEARS),B7L806C4,B7L806C13,B7L806C22,B7L806C31,B7L806C40)</f>
        <v>2637.4564120286113</v>
      </c>
      <c r="AN46" s="16" t="s">
        <v>32624</v>
      </c>
      <c r="AO46" s="33">
        <f>D6L639C8-D6L639C18</f>
        <v>6551.832930460846</v>
      </c>
      <c r="AP46" s="16" t="s">
        <v>32625</v>
      </c>
      <c r="AQ46" s="33">
        <f>CHOOSE(MIN(D6L639C9,RUN_YEARS),B7L806C2,B7L806C11,B7L806C20,B7L806C29,B7L806C38)</f>
        <v>341.44564542362826</v>
      </c>
      <c r="AR46" s="16" t="s">
        <v>32626</v>
      </c>
      <c r="AS46" s="33">
        <f>IF(D6L639C20=0,0,D6L639C18/D6L639C20)</f>
        <v>7.7243814568387457</v>
      </c>
      <c r="AT46" s="16" t="s">
        <v>32627</v>
      </c>
      <c r="AU46" s="33">
        <f>IF(D6L639C5=0,0,D6L639C18/D6L639C5)</f>
        <v>0.17220851234927606</v>
      </c>
      <c r="AV46" s="16" t="s">
        <v>32628</v>
      </c>
      <c r="AW46" s="33">
        <f>CHOOSE(MIN(D6L639C9,RUN_YEARS),B7L806C1,B7L806C10,B7L806C19,B7L806C28,B7L806C37)</f>
        <v>848.20162845016046</v>
      </c>
      <c r="AX46" s="16" t="s">
        <v>32629</v>
      </c>
      <c r="AY46" s="33">
        <f>IF(D6L639C23=0,0,D6L639C19/D6L639C23)</f>
        <v>7.7243814568387448</v>
      </c>
      <c r="AZ46" s="16" t="s">
        <v>32630</v>
      </c>
      <c r="BA46" s="33">
        <f>IF(D6L639C5=0,0,D6L639C19/D6L639C5)</f>
        <v>0.42779148765072389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16396.77242788671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15856.127332684571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6396.5154425940427</v>
      </c>
      <c r="R47" s="16" t="s">
        <v>32634</v>
      </c>
      <c r="S47" s="15">
        <f>SUM(D6L638C8:D6L639C8)</f>
        <v>9459.6118900905276</v>
      </c>
      <c r="U47" s="21" t="str">
        <f>NULL_VALUE</f>
        <v>n/a</v>
      </c>
      <c r="V47" s="16" t="s">
        <v>32635</v>
      </c>
      <c r="W47" s="33">
        <f>SUM(D6L638C10:D6L639C10)</f>
        <v>6133.7549949178765</v>
      </c>
      <c r="X47" s="16" t="s">
        <v>32636</v>
      </c>
      <c r="Y47" s="33">
        <f>SUM(D6L638C11:D6L639C11)</f>
        <v>262.76044767616582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4.9147890217447449E-2</v>
      </c>
      <c r="AD47" s="16" t="s">
        <v>32638</v>
      </c>
      <c r="AE47" s="33">
        <f>IF(D6L640C5=0,0,D6L640C10/D6L640C5)</f>
        <v>0.38683815197890331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0.12778451456536366</v>
      </c>
      <c r="AJ47" s="16" t="s">
        <v>32640</v>
      </c>
      <c r="AK47" s="33">
        <f>IF(D6L640C5=0,0,D6L640C11/D6L640C5)</f>
        <v>1.6571539958217422E-2</v>
      </c>
      <c r="AL47" s="16" t="s">
        <v>32641</v>
      </c>
      <c r="AM47" s="33">
        <f>SUM(D6L638C18:D6L639C18)</f>
        <v>2715.0428183233557</v>
      </c>
      <c r="AN47" s="16" t="s">
        <v>32642</v>
      </c>
      <c r="AO47" s="33">
        <f>SUM(D6L638C19:D6L639C19)</f>
        <v>6744.5690717671714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7.9516106142013578</v>
      </c>
      <c r="AT47" s="16" t="s">
        <v>32644</v>
      </c>
      <c r="AU47" s="33">
        <f>IF(D6L640C5=0,0,D6L640C18/D6L640C5)</f>
        <v>0.17122988238917458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7.951610614201357</v>
      </c>
      <c r="AZ47" s="16" t="s">
        <v>32646</v>
      </c>
      <c r="BA47" s="33">
        <f>IF(D6L640C5=0,0,D6L640C19/D6L640C5)</f>
        <v>0.42536042567370458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49378.022290105786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43184.593344582398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15208.948448542953</v>
      </c>
      <c r="R48" s="16" t="s">
        <v>32651</v>
      </c>
      <c r="S48" s="15">
        <f>SUM(D6L628C8,D6L637C8,D6L640C8)</f>
        <v>27975.644896039441</v>
      </c>
      <c r="U48" s="21" t="str">
        <f>NULL_VALUE</f>
        <v>n/a</v>
      </c>
      <c r="V48" s="16" t="s">
        <v>32652</v>
      </c>
      <c r="W48" s="33">
        <f>SUM(D6L628C10,D6L637C10,D6L640C10)</f>
        <v>14568.488574143368</v>
      </c>
      <c r="X48" s="16" t="s">
        <v>32653</v>
      </c>
      <c r="Y48" s="33">
        <f>SUM(D6L628C11,D6L637C11,D6L640C11)</f>
        <v>640.45987439958571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0.12297948134876656</v>
      </c>
      <c r="AD48" s="16" t="s">
        <v>32655</v>
      </c>
      <c r="AE48" s="33">
        <f>IF(D6L641C5=0,0,D6L641C10/D6L641C5)</f>
        <v>0.33735384417996417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0.31974665150679377</v>
      </c>
      <c r="AJ48" s="16" t="s">
        <v>32657</v>
      </c>
      <c r="AK48" s="33">
        <f>IF(D6L641C5=0,0,D6L641C11/D6L641C5)</f>
        <v>1.48307492278362E-2</v>
      </c>
      <c r="AL48" s="16" t="s">
        <v>32658</v>
      </c>
      <c r="AM48" s="33">
        <f>SUM(D6L628C18,D6L637C18,D6L640C18)</f>
        <v>7863.0719289920817</v>
      </c>
      <c r="AN48" s="16" t="s">
        <v>32659</v>
      </c>
      <c r="AO48" s="33">
        <f>SUM(D6L628C19,D6L637C19,D6L640C19)</f>
        <v>20112.572967047359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24.185990917066974</v>
      </c>
      <c r="AT48" s="16" t="s">
        <v>32661</v>
      </c>
      <c r="AU48" s="33">
        <f>IF(D6L641C5=0,0,D6L641C18/D6L641C5)</f>
        <v>0.1820804902862081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24.185990917066974</v>
      </c>
      <c r="AZ48" s="16" t="s">
        <v>32663</v>
      </c>
      <c r="BA48" s="33">
        <f>IF(D6L641C5=0,0,D6L641C19/D6L641C5)</f>
        <v>0.46573491630599145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2.0271323333333329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1.7433338066666662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0.87166690333333308</v>
      </c>
      <c r="R8" s="16" t="s">
        <v>32673</v>
      </c>
      <c r="S8" s="15">
        <f>D6L701C5-D6L701C7</f>
        <v>0.87166690333333308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0.8168010982270858</v>
      </c>
      <c r="X8" s="16" t="s">
        <v>32675</v>
      </c>
      <c r="Y8" s="33">
        <f>D6L701C7-D6L701C10</f>
        <v>5.4865805106247278E-2</v>
      </c>
      <c r="Z8" s="16" t="s">
        <v>32676</v>
      </c>
      <c r="AA8" s="33">
        <f>CHOOSE(MIN(D6L701C9,RUN_YEARS),B7L807C7,B7L807C16,B7L807C25,B7L807C34,B7L807C43)</f>
        <v>871.66666666666663</v>
      </c>
      <c r="AB8" s="16" t="s">
        <v>32677</v>
      </c>
      <c r="AC8" s="33">
        <f>IF(D6L701C12=0,0,D6L701C10/D6L701C12)</f>
        <v>9.3705670924713479E-4</v>
      </c>
      <c r="AD8" s="16" t="s">
        <v>32678</v>
      </c>
      <c r="AE8" s="33">
        <f>IF(D6L701C5=0,0,D6L701C10/D6L701C5)</f>
        <v>0.46852822741322664</v>
      </c>
      <c r="AF8" s="16" t="s">
        <v>32679</v>
      </c>
      <c r="AG8" s="33">
        <f>CHOOSE(MIN(D6L701C9,RUN_YEARS),B7L807C5,B7L807C14,B7L807C23,B7L807C32,B7L807C41)</f>
        <v>22.519696540165974</v>
      </c>
      <c r="AH8" s="16" t="s">
        <v>32680</v>
      </c>
      <c r="AI8" s="33">
        <f>IF(D6L701C15=0,0,D6L701C11/D6L701C15)</f>
        <v>2.4363474440425525E-3</v>
      </c>
      <c r="AJ8" s="16" t="s">
        <v>32681</v>
      </c>
      <c r="AK8" s="33">
        <f>IF(D6L701C5=0,0,D6L701C11/D6L701C5)</f>
        <v>3.1471772586773389E-2</v>
      </c>
      <c r="AL8" s="16" t="s">
        <v>32682</v>
      </c>
      <c r="AM8" s="33">
        <f>D6L701C8*CHOOSE(MIN(D6L701C9,RUN_YEARS),B7L807C4,B7L807C13,B7L807C22,B7L807C31,B7L807C40)</f>
        <v>0.16217303679542544</v>
      </c>
      <c r="AN8" s="16" t="s">
        <v>32683</v>
      </c>
      <c r="AO8" s="33">
        <f>D6L701C8-D6L701C18</f>
        <v>0.70949386653790758</v>
      </c>
      <c r="AP8" s="16" t="s">
        <v>32684</v>
      </c>
      <c r="AQ8" s="33">
        <f>CHOOSE(MIN(D6L701C9,RUN_YEARS),B7L807C2,B7L807C11,B7L807C20,B7L807C29,B7L807C38)</f>
        <v>2.024306336835807</v>
      </c>
      <c r="AR8" s="16" t="s">
        <v>32685</v>
      </c>
      <c r="AS8" s="33">
        <f>IF(D6L701C20=0,0,D6L701C18/D6L701C20)</f>
        <v>8.0112892917639178E-2</v>
      </c>
      <c r="AT8" s="16" t="s">
        <v>32686</v>
      </c>
      <c r="AU8" s="33">
        <f>IF(D6L701C5=0,0,D6L701C18/D6L701C5)</f>
        <v>9.3024661241158227E-2</v>
      </c>
      <c r="AV8" s="16" t="s">
        <v>32687</v>
      </c>
      <c r="AW8" s="33">
        <f>CHOOSE(MIN(D6L701C9,RUN_YEARS),B7L807C1,B7L807C10,B7L807C19,B7L807C28,B7L807C37)</f>
        <v>8.8561758376059334</v>
      </c>
      <c r="AX8" s="16" t="s">
        <v>32688</v>
      </c>
      <c r="AY8" s="33">
        <f>IF(D6L701C23=0,0,D6L701C19/D6L701C23)</f>
        <v>8.0112892917639178E-2</v>
      </c>
      <c r="AZ8" s="16" t="s">
        <v>32689</v>
      </c>
      <c r="BA8" s="33">
        <f>IF(D6L701C5=0,0,D6L701C19/D6L701C5)</f>
        <v>0.40697533875884173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2.4435019761464422E-4</v>
      </c>
      <c r="J9" s="16" t="s">
        <v>32710</v>
      </c>
      <c r="K9" s="21">
        <f>IF(FLOW_THRU_100PCT="Y",1,INDEX(VariabilityMatrix,D6L702C1,D6L702C9))</f>
        <v>0.50880292689304663</v>
      </c>
      <c r="L9" s="16" t="s">
        <v>32690</v>
      </c>
      <c r="M9" s="15">
        <f>IF(D6L702C2&lt;&gt;0,D6L702C2*D6L702C4,D6L702C3*D6L702C4)</f>
        <v>1.2432609573322532E-4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6.2163047866612659E-5</v>
      </c>
      <c r="R9" s="16" t="s">
        <v>32692</v>
      </c>
      <c r="S9" s="15">
        <f>D6L702C5-D6L702C7</f>
        <v>6.2163047866612659E-5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5.7856997269974212E-5</v>
      </c>
      <c r="X9" s="16" t="s">
        <v>32694</v>
      </c>
      <c r="Y9" s="33">
        <f>D6L702C7-D6L702C10</f>
        <v>4.3060505966384469E-6</v>
      </c>
      <c r="Z9" s="16" t="s">
        <v>32695</v>
      </c>
      <c r="AA9" s="33">
        <f>CHOOSE(MIN(D6L702C9,RUN_YEARS),B7L807C7,B7L807C16,B7L807C25,B7L807C34,B7L807C43)</f>
        <v>1063.2</v>
      </c>
      <c r="AB9" s="16" t="s">
        <v>32696</v>
      </c>
      <c r="AC9" s="33">
        <f>IF(D6L702C12=0,0,D6L702C10/D6L702C12)</f>
        <v>5.4417792767093873E-8</v>
      </c>
      <c r="AD9" s="16" t="s">
        <v>32697</v>
      </c>
      <c r="AE9" s="33">
        <f>IF(D6L702C5=0,0,D6L702C10/D6L702C5)</f>
        <v>0.46536486912708797</v>
      </c>
      <c r="AF9" s="16" t="s">
        <v>32698</v>
      </c>
      <c r="AG9" s="33">
        <f>CHOOSE(MIN(D6L702C9,RUN_YEARS),B7L807C5,B7L807C14,B7L807C23,B7L807C32,B7L807C41)</f>
        <v>30.434407979165229</v>
      </c>
      <c r="AH9" s="16" t="s">
        <v>32699</v>
      </c>
      <c r="AI9" s="33">
        <f>IF(D6L702C15=0,0,D6L702C11/D6L702C15)</f>
        <v>1.4148626119444416E-7</v>
      </c>
      <c r="AJ9" s="16" t="s">
        <v>32700</v>
      </c>
      <c r="AK9" s="33">
        <f>IF(D6L702C5=0,0,D6L702C11/D6L702C5)</f>
        <v>3.4635130872912014E-2</v>
      </c>
      <c r="AL9" s="16" t="s">
        <v>32701</v>
      </c>
      <c r="AM9" s="33">
        <f>D6L702C8*CHOOSE(MIN(D6L702C9,RUN_YEARS),B7L807C4,B7L807C13,B7L807C22,B7L807C31,B7L807C40)</f>
        <v>1.0321229517085586E-5</v>
      </c>
      <c r="AN9" s="16" t="s">
        <v>32702</v>
      </c>
      <c r="AO9" s="33">
        <f>D6L702C8-D6L702C18</f>
        <v>5.1841818349527073E-5</v>
      </c>
      <c r="AP9" s="16" t="s">
        <v>32703</v>
      </c>
      <c r="AQ9" s="33">
        <f>CHOOSE(MIN(D6L702C9,RUN_YEARS),B7L807C2,B7L807C11,B7L807C20,B7L807C29,B7L807C38)</f>
        <v>2.3923967453700623</v>
      </c>
      <c r="AR9" s="16" t="s">
        <v>32704</v>
      </c>
      <c r="AS9" s="33">
        <f>IF(D6L702C20=0,0,D6L702C18/D6L702C20)</f>
        <v>4.3141797183347487E-6</v>
      </c>
      <c r="AT9" s="16" t="s">
        <v>32705</v>
      </c>
      <c r="AU9" s="33">
        <f>IF(D6L702C5=0,0,D6L702C18/D6L702C5)</f>
        <v>8.3017402390183043E-2</v>
      </c>
      <c r="AV9" s="16" t="s">
        <v>32706</v>
      </c>
      <c r="AW9" s="33">
        <f>CHOOSE(MIN(D6L702C9,RUN_YEARS),B7L807C1,B7L807C10,B7L807C19,B7L807C28,B7L807C37)</f>
        <v>12.016610742757315</v>
      </c>
      <c r="AX9" s="16" t="s">
        <v>32707</v>
      </c>
      <c r="AY9" s="33">
        <f>IF(D6L702C23=0,0,D6L702C19/D6L702C23)</f>
        <v>4.3141797183347487E-6</v>
      </c>
      <c r="AZ9" s="16" t="s">
        <v>32708</v>
      </c>
      <c r="BA9" s="33">
        <f>IF(D6L702C5=0,0,D6L702C19/D6L702C5)</f>
        <v>0.41698259760981693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6.0549278083557406E-6</v>
      </c>
      <c r="J10" s="16" t="s">
        <v>32731</v>
      </c>
      <c r="K10" s="21">
        <f>IF(FLOW_THRU_100PCT="Y",1,INDEX(VariabilityMatrix,D6L703C1,D6L703C9))</f>
        <v>0.50880292689304663</v>
      </c>
      <c r="L10" s="16" t="s">
        <v>32711</v>
      </c>
      <c r="M10" s="15">
        <f>IF(D6L703C2&lt;&gt;0,D6L703C2*D6L703C4,D6L703C3*D6L703C4)</f>
        <v>3.0807649910175009E-6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1.5403824955087505E-6</v>
      </c>
      <c r="R10" s="16" t="s">
        <v>32713</v>
      </c>
      <c r="S10" s="15">
        <f>D6L703C5-D6L703C7</f>
        <v>1.5403824955087505E-6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1.4336797968561736E-6</v>
      </c>
      <c r="X10" s="16" t="s">
        <v>32715</v>
      </c>
      <c r="Y10" s="33">
        <f>D6L703C7-D6L703C10</f>
        <v>1.0670269865257686E-7</v>
      </c>
      <c r="Z10" s="16" t="s">
        <v>32716</v>
      </c>
      <c r="AA10" s="33">
        <f>CHOOSE(MIN(D6L703C9,RUN_YEARS),B7L807C7,B7L807C16,B7L807C25,B7L807C34,B7L807C43)</f>
        <v>1063.2</v>
      </c>
      <c r="AB10" s="16" t="s">
        <v>32717</v>
      </c>
      <c r="AC10" s="33">
        <f>IF(D6L703C12=0,0,D6L703C10/D6L703C12)</f>
        <v>1.3484572957638953E-9</v>
      </c>
      <c r="AD10" s="16" t="s">
        <v>32718</v>
      </c>
      <c r="AE10" s="33">
        <f>IF(D6L703C5=0,0,D6L703C10/D6L703C5)</f>
        <v>0.46536486912708797</v>
      </c>
      <c r="AF10" s="16" t="s">
        <v>32719</v>
      </c>
      <c r="AG10" s="33">
        <f>CHOOSE(MIN(D6L703C9,RUN_YEARS),B7L807C5,B7L807C14,B7L807C23,B7L807C32,B7L807C41)</f>
        <v>30.434407979165229</v>
      </c>
      <c r="AH10" s="16" t="s">
        <v>32720</v>
      </c>
      <c r="AI10" s="33">
        <f>IF(D6L703C15=0,0,D6L703C11/D6L703C15)</f>
        <v>3.5059889689861334E-9</v>
      </c>
      <c r="AJ10" s="16" t="s">
        <v>32721</v>
      </c>
      <c r="AK10" s="33">
        <f>IF(D6L703C5=0,0,D6L703C11/D6L703C5)</f>
        <v>3.4635130872912048E-2</v>
      </c>
      <c r="AL10" s="16" t="s">
        <v>32722</v>
      </c>
      <c r="AM10" s="33">
        <f>D6L703C8*CHOOSE(MIN(D6L703C9,RUN_YEARS),B7L807C4,B7L807C13,B7L807C22,B7L807C31,B7L807C40)</f>
        <v>2.5575710692888851E-7</v>
      </c>
      <c r="AN10" s="16" t="s">
        <v>32723</v>
      </c>
      <c r="AO10" s="33">
        <f>D6L703C8-D6L703C18</f>
        <v>1.284625388579862E-6</v>
      </c>
      <c r="AP10" s="16" t="s">
        <v>32724</v>
      </c>
      <c r="AQ10" s="33">
        <f>CHOOSE(MIN(D6L703C9,RUN_YEARS),B7L807C2,B7L807C11,B7L807C20,B7L807C29,B7L807C38)</f>
        <v>2.3923967453700623</v>
      </c>
      <c r="AR10" s="16" t="s">
        <v>32725</v>
      </c>
      <c r="AS10" s="33">
        <f>IF(D6L703C20=0,0,D6L703C18/D6L703C20)</f>
        <v>1.0690413595648297E-7</v>
      </c>
      <c r="AT10" s="16" t="s">
        <v>32726</v>
      </c>
      <c r="AU10" s="33">
        <f>IF(D6L703C5=0,0,D6L703C18/D6L703C5)</f>
        <v>8.3017402390183043E-2</v>
      </c>
      <c r="AV10" s="16" t="s">
        <v>32727</v>
      </c>
      <c r="AW10" s="33">
        <f>CHOOSE(MIN(D6L703C9,RUN_YEARS),B7L807C1,B7L807C10,B7L807C19,B7L807C28,B7L807C37)</f>
        <v>12.016610742757315</v>
      </c>
      <c r="AX10" s="16" t="s">
        <v>32728</v>
      </c>
      <c r="AY10" s="33">
        <f>IF(D6L703C23=0,0,D6L703C19/D6L703C23)</f>
        <v>1.0690413595648299E-7</v>
      </c>
      <c r="AZ10" s="16" t="s">
        <v>32729</v>
      </c>
      <c r="BA10" s="33">
        <f>IF(D6L703C5=0,0,D6L703C19/D6L703C5)</f>
        <v>0.41698259760981699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-2.19977104710624E-5</v>
      </c>
      <c r="J11" s="16" t="s">
        <v>32752</v>
      </c>
      <c r="K11" s="21">
        <f>IF(FLOW_THRU_100PCT="Y",1,INDEX(VariabilityMatrix,D6L704C1,D6L704C9))</f>
        <v>0.52514277948317944</v>
      </c>
      <c r="L11" s="16" t="s">
        <v>32732</v>
      </c>
      <c r="M11" s="15">
        <f>IF(D6L704C2&lt;&gt;0,D6L704C2*D6L704C4,D6L704C3*D6L704C4)</f>
        <v>-1.1551938819039949E-5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-5.7759694095199746E-6</v>
      </c>
      <c r="R11" s="16" t="s">
        <v>32734</v>
      </c>
      <c r="S11" s="15">
        <f>D6L704C5-D6L704C7</f>
        <v>-5.7759694095199746E-6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-5.4002809828100011E-6</v>
      </c>
      <c r="X11" s="16" t="s">
        <v>32736</v>
      </c>
      <c r="Y11" s="33">
        <f>D6L704C7-D6L704C10</f>
        <v>-3.7568842670997349E-7</v>
      </c>
      <c r="Z11" s="16" t="s">
        <v>32737</v>
      </c>
      <c r="AA11" s="33">
        <f>CHOOSE(MIN(D6L704C9,RUN_YEARS),B7L807C7,B7L807C16,B7L807C25,B7L807C34,B7L807C43)</f>
        <v>731</v>
      </c>
      <c r="AB11" s="16" t="s">
        <v>32738</v>
      </c>
      <c r="AC11" s="33">
        <f>IF(D6L704C12=0,0,D6L704C10/D6L704C12)</f>
        <v>-7.3875252842818071E-9</v>
      </c>
      <c r="AD11" s="16" t="s">
        <v>32739</v>
      </c>
      <c r="AE11" s="33">
        <f>IF(D6L704C5=0,0,D6L704C10/D6L704C5)</f>
        <v>0.46747832267854794</v>
      </c>
      <c r="AF11" s="16" t="s">
        <v>32740</v>
      </c>
      <c r="AG11" s="33">
        <f>CHOOSE(MIN(D6L704C9,RUN_YEARS),B7L807C5,B7L807C14,B7L807C23,B7L807C32,B7L807C41)</f>
        <v>19.55939819820901</v>
      </c>
      <c r="AH11" s="16" t="s">
        <v>32741</v>
      </c>
      <c r="AI11" s="33">
        <f>IF(D6L704C15=0,0,D6L704C11/D6L704C15)</f>
        <v>-1.9207565739132712E-8</v>
      </c>
      <c r="AJ11" s="16" t="s">
        <v>32742</v>
      </c>
      <c r="AK11" s="33">
        <f>IF(D6L704C5=0,0,D6L704C11/D6L704C5)</f>
        <v>3.2521677321452086E-2</v>
      </c>
      <c r="AL11" s="16" t="s">
        <v>32743</v>
      </c>
      <c r="AM11" s="33">
        <f>D6L704C8*CHOOSE(MIN(D6L704C9,RUN_YEARS),B7L807C4,B7L807C13,B7L807C22,B7L807C31,B7L807C40)</f>
        <v>-1.198568568378702E-6</v>
      </c>
      <c r="AN11" s="16" t="s">
        <v>32744</v>
      </c>
      <c r="AO11" s="33">
        <f>D6L704C8-D6L704C18</f>
        <v>-4.5774008411412728E-6</v>
      </c>
      <c r="AP11" s="16" t="s">
        <v>32745</v>
      </c>
      <c r="AQ11" s="33">
        <f>CHOOSE(MIN(D6L704C9,RUN_YEARS),B7L807C2,B7L807C11,B7L807C20,B7L807C29,B7L807C38)</f>
        <v>1.9999420426329089</v>
      </c>
      <c r="AR11" s="16" t="s">
        <v>32746</v>
      </c>
      <c r="AS11" s="33">
        <f>IF(D6L704C20=0,0,D6L704C18/D6L704C20)</f>
        <v>-5.993016511622484E-7</v>
      </c>
      <c r="AT11" s="16" t="s">
        <v>32747</v>
      </c>
      <c r="AU11" s="33">
        <f>IF(D6L704C5=0,0,D6L704C18/D6L704C5)</f>
        <v>0.10375475382567095</v>
      </c>
      <c r="AV11" s="16" t="s">
        <v>32748</v>
      </c>
      <c r="AW11" s="33">
        <f>CHOOSE(MIN(D6L704C9,RUN_YEARS),B7L807C1,B7L807C10,B7L807C19,B7L807C28,B7L807C37)</f>
        <v>7.6378912560380003</v>
      </c>
      <c r="AX11" s="16" t="s">
        <v>32749</v>
      </c>
      <c r="AY11" s="33">
        <f>IF(D6L704C23=0,0,D6L704C19/D6L704C23)</f>
        <v>-5.993016511622484E-7</v>
      </c>
      <c r="AZ11" s="16" t="s">
        <v>32750</v>
      </c>
      <c r="BA11" s="33">
        <f>IF(D6L704C5=0,0,D6L704C19/D6L704C5)</f>
        <v>0.39624524617432905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1.0947968252735098E-3</v>
      </c>
      <c r="J12" s="16" t="s">
        <v>32773</v>
      </c>
      <c r="K12" s="21">
        <f>IF(FLOW_THRU_100PCT="Y",1,INDEX(VariabilityMatrix,D6L705C1,D6L705C9))</f>
        <v>0.28321471264202697</v>
      </c>
      <c r="L12" s="16" t="s">
        <v>32753</v>
      </c>
      <c r="M12" s="15">
        <f>IF(D6L705C2&lt;&gt;0,D6L705C2*D6L705C4,D6L705C3*D6L705C4)</f>
        <v>3.100625682712405E-4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1.5503128413562025E-4</v>
      </c>
      <c r="R12" s="16" t="s">
        <v>32755</v>
      </c>
      <c r="S12" s="15">
        <f>D6L705C5-D6L705C7</f>
        <v>1.5503128413562025E-4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1.4429222650475462E-4</v>
      </c>
      <c r="X12" s="16" t="s">
        <v>32757</v>
      </c>
      <c r="Y12" s="33">
        <f>D6L705C7-D6L705C10</f>
        <v>1.0739057630865636E-5</v>
      </c>
      <c r="Z12" s="16" t="s">
        <v>32758</v>
      </c>
      <c r="AA12" s="33">
        <f>CHOOSE(MIN(D6L705C9,RUN_YEARS),B7L807C7,B7L807C16,B7L807C25,B7L807C34,B7L807C43)</f>
        <v>1063.2</v>
      </c>
      <c r="AB12" s="16" t="s">
        <v>32759</v>
      </c>
      <c r="AC12" s="33">
        <f>IF(D6L705C12=0,0,D6L705C10/D6L705C12)</f>
        <v>1.3571503621590914E-7</v>
      </c>
      <c r="AD12" s="16" t="s">
        <v>32760</v>
      </c>
      <c r="AE12" s="33">
        <f>IF(D6L705C5=0,0,D6L705C10/D6L705C5)</f>
        <v>0.46536486912708797</v>
      </c>
      <c r="AF12" s="16" t="s">
        <v>32761</v>
      </c>
      <c r="AG12" s="33">
        <f>CHOOSE(MIN(D6L705C9,RUN_YEARS),B7L807C5,B7L807C14,B7L807C23,B7L807C32,B7L807C41)</f>
        <v>30.434407979165229</v>
      </c>
      <c r="AH12" s="16" t="s">
        <v>32762</v>
      </c>
      <c r="AI12" s="33">
        <f>IF(D6L705C15=0,0,D6L705C11/D6L705C15)</f>
        <v>3.5285909416136411E-7</v>
      </c>
      <c r="AJ12" s="16" t="s">
        <v>32763</v>
      </c>
      <c r="AK12" s="33">
        <f>IF(D6L705C5=0,0,D6L705C11/D6L705C5)</f>
        <v>3.4635130872912027E-2</v>
      </c>
      <c r="AL12" s="16" t="s">
        <v>32764</v>
      </c>
      <c r="AM12" s="33">
        <f>D6L705C8*CHOOSE(MIN(D6L705C9,RUN_YEARS),B7L807C4,B7L807C13,B7L807C22,B7L807C31,B7L807C40)</f>
        <v>2.5740588996307176E-5</v>
      </c>
      <c r="AN12" s="16" t="s">
        <v>32765</v>
      </c>
      <c r="AO12" s="33">
        <f>D6L705C8-D6L705C18</f>
        <v>1.2929069513931309E-4</v>
      </c>
      <c r="AP12" s="16" t="s">
        <v>32766</v>
      </c>
      <c r="AQ12" s="33">
        <f>CHOOSE(MIN(D6L705C9,RUN_YEARS),B7L807C2,B7L807C11,B7L807C20,B7L807C29,B7L807C38)</f>
        <v>2.3923967453700623</v>
      </c>
      <c r="AR12" s="16" t="s">
        <v>32767</v>
      </c>
      <c r="AS12" s="33">
        <f>IF(D6L705C20=0,0,D6L705C18/D6L705C20)</f>
        <v>1.0759331221346213E-5</v>
      </c>
      <c r="AT12" s="16" t="s">
        <v>32768</v>
      </c>
      <c r="AU12" s="33">
        <f>IF(D6L705C5=0,0,D6L705C18/D6L705C5)</f>
        <v>8.3017402390183043E-2</v>
      </c>
      <c r="AV12" s="16" t="s">
        <v>32769</v>
      </c>
      <c r="AW12" s="33">
        <f>CHOOSE(MIN(D6L705C9,RUN_YEARS),B7L807C1,B7L807C10,B7L807C19,B7L807C28,B7L807C37)</f>
        <v>12.016610742757315</v>
      </c>
      <c r="AX12" s="16" t="s">
        <v>32770</v>
      </c>
      <c r="AY12" s="33">
        <f>IF(D6L705C23=0,0,D6L705C19/D6L705C23)</f>
        <v>1.0759331221346213E-5</v>
      </c>
      <c r="AZ12" s="16" t="s">
        <v>32771</v>
      </c>
      <c r="BA12" s="33">
        <f>IF(D6L705C5=0,0,D6L705C19/D6L705C5)</f>
        <v>0.41698259760981699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4.8188635045355745E-4</v>
      </c>
      <c r="J13" s="16" t="s">
        <v>32794</v>
      </c>
      <c r="K13" s="21">
        <f>IF(FLOW_THRU_100PCT="Y",1,INDEX(VariabilityMatrix,D6L706C1,D6L706C9))</f>
        <v>0.50880292689304663</v>
      </c>
      <c r="L13" s="16" t="s">
        <v>32774</v>
      </c>
      <c r="M13" s="15">
        <f>IF(D6L706C2&lt;&gt;0,D6L706C2*D6L706C4,D6L706C3*D6L706C4)</f>
        <v>2.4518518554057843E-4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1.2259259277028922E-4</v>
      </c>
      <c r="R13" s="16" t="s">
        <v>32776</v>
      </c>
      <c r="S13" s="15">
        <f>D6L706C5-D6L706C7</f>
        <v>1.2259259277028922E-4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1.1410057178099206E-4</v>
      </c>
      <c r="X13" s="16" t="s">
        <v>32778</v>
      </c>
      <c r="Y13" s="33">
        <f>D6L706C7-D6L706C10</f>
        <v>8.4920209892971595E-6</v>
      </c>
      <c r="Z13" s="16" t="s">
        <v>32779</v>
      </c>
      <c r="AA13" s="33">
        <f>CHOOSE(MIN(D6L706C9,RUN_YEARS),B7L807C7,B7L807C16,B7L807C25,B7L807C34,B7L807C43)</f>
        <v>1063.2</v>
      </c>
      <c r="AB13" s="16" t="s">
        <v>32780</v>
      </c>
      <c r="AC13" s="33">
        <f>IF(D6L706C12=0,0,D6L706C10/D6L706C12)</f>
        <v>1.0731806977143722E-7</v>
      </c>
      <c r="AD13" s="16" t="s">
        <v>32781</v>
      </c>
      <c r="AE13" s="33">
        <f>IF(D6L706C5=0,0,D6L706C10/D6L706C5)</f>
        <v>0.46536486912708797</v>
      </c>
      <c r="AF13" s="16" t="s">
        <v>32782</v>
      </c>
      <c r="AG13" s="33">
        <f>CHOOSE(MIN(D6L706C9,RUN_YEARS),B7L807C5,B7L807C14,B7L807C23,B7L807C32,B7L807C41)</f>
        <v>30.434407979165229</v>
      </c>
      <c r="AH13" s="16" t="s">
        <v>32783</v>
      </c>
      <c r="AI13" s="33">
        <f>IF(D6L706C15=0,0,D6L706C11/D6L706C15)</f>
        <v>2.7902698140573729E-7</v>
      </c>
      <c r="AJ13" s="16" t="s">
        <v>32784</v>
      </c>
      <c r="AK13" s="33">
        <f>IF(D6L706C5=0,0,D6L706C11/D6L706C5)</f>
        <v>3.4635130872912062E-2</v>
      </c>
      <c r="AL13" s="16" t="s">
        <v>32785</v>
      </c>
      <c r="AM13" s="33">
        <f>D6L706C8*CHOOSE(MIN(D6L706C9,RUN_YEARS),B7L807C4,B7L807C13,B7L807C22,B7L807C31,B7L807C40)</f>
        <v>2.0354637208133889E-5</v>
      </c>
      <c r="AN13" s="16" t="s">
        <v>32786</v>
      </c>
      <c r="AO13" s="33">
        <f>D6L706C8-D6L706C18</f>
        <v>1.0223795556215533E-4</v>
      </c>
      <c r="AP13" s="16" t="s">
        <v>32787</v>
      </c>
      <c r="AQ13" s="33">
        <f>CHOOSE(MIN(D6L706C9,RUN_YEARS),B7L807C2,B7L807C11,B7L807C20,B7L807C29,B7L807C38)</f>
        <v>2.3923967453700623</v>
      </c>
      <c r="AR13" s="16" t="s">
        <v>32788</v>
      </c>
      <c r="AS13" s="33">
        <f>IF(D6L706C20=0,0,D6L706C18/D6L706C20)</f>
        <v>8.508052540836147E-6</v>
      </c>
      <c r="AT13" s="16" t="s">
        <v>32789</v>
      </c>
      <c r="AU13" s="33">
        <f>IF(D6L706C5=0,0,D6L706C18/D6L706C5)</f>
        <v>8.3017402390183043E-2</v>
      </c>
      <c r="AV13" s="16" t="s">
        <v>32790</v>
      </c>
      <c r="AW13" s="33">
        <f>CHOOSE(MIN(D6L706C9,RUN_YEARS),B7L807C1,B7L807C10,B7L807C19,B7L807C28,B7L807C37)</f>
        <v>12.016610742757315</v>
      </c>
      <c r="AX13" s="16" t="s">
        <v>32791</v>
      </c>
      <c r="AY13" s="33">
        <f>IF(D6L706C23=0,0,D6L706C19/D6L706C23)</f>
        <v>8.5080525408361487E-6</v>
      </c>
      <c r="AZ13" s="16" t="s">
        <v>32792</v>
      </c>
      <c r="BA13" s="33">
        <f>IF(D6L706C5=0,0,D6L706C19/D6L706C5)</f>
        <v>0.41698259760981693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3.1163423167338396E-6</v>
      </c>
      <c r="J14" s="16" t="s">
        <v>32815</v>
      </c>
      <c r="K14" s="21">
        <f>IF(FLOW_THRU_100PCT="Y",1,INDEX(VariabilityMatrix,D6L707C1,D6L707C9))</f>
        <v>0.52514277948317944</v>
      </c>
      <c r="L14" s="16" t="s">
        <v>32795</v>
      </c>
      <c r="M14" s="15">
        <f>IF(D6L707C2&lt;&gt;0,D6L707C2*D6L707C4,D6L707C3*D6L707C4)</f>
        <v>1.6365246660306592E-6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8.1826233301532962E-7</v>
      </c>
      <c r="R14" s="16" t="s">
        <v>32797</v>
      </c>
      <c r="S14" s="15">
        <f>D6L707C5-D6L707C7</f>
        <v>8.1826233301532962E-7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7.6503980589808347E-7</v>
      </c>
      <c r="X14" s="16" t="s">
        <v>32799</v>
      </c>
      <c r="Y14" s="33">
        <f>D6L707C7-D6L707C10</f>
        <v>5.3222527117246146E-8</v>
      </c>
      <c r="Z14" s="16" t="s">
        <v>32800</v>
      </c>
      <c r="AA14" s="33">
        <f>CHOOSE(MIN(D6L707C9,RUN_YEARS),B7L807C7,B7L807C16,B7L807C25,B7L807C34,B7L807C43)</f>
        <v>731</v>
      </c>
      <c r="AB14" s="16" t="s">
        <v>32801</v>
      </c>
      <c r="AC14" s="33">
        <f>IF(D6L707C12=0,0,D6L707C10/D6L707C12)</f>
        <v>1.0465660819399227E-9</v>
      </c>
      <c r="AD14" s="16" t="s">
        <v>32802</v>
      </c>
      <c r="AE14" s="33">
        <f>IF(D6L707C5=0,0,D6L707C10/D6L707C5)</f>
        <v>0.467478322678548</v>
      </c>
      <c r="AF14" s="16" t="s">
        <v>32803</v>
      </c>
      <c r="AG14" s="33">
        <f>CHOOSE(MIN(D6L707C9,RUN_YEARS),B7L807C5,B7L807C14,B7L807C23,B7L807C32,B7L807C41)</f>
        <v>19.55939819820901</v>
      </c>
      <c r="AH14" s="16" t="s">
        <v>32804</v>
      </c>
      <c r="AI14" s="33">
        <f>IF(D6L707C15=0,0,D6L707C11/D6L707C15)</f>
        <v>2.7210718130437959E-9</v>
      </c>
      <c r="AJ14" s="16" t="s">
        <v>32805</v>
      </c>
      <c r="AK14" s="33">
        <f>IF(D6L707C5=0,0,D6L707C11/D6L707C5)</f>
        <v>3.252167732145203E-2</v>
      </c>
      <c r="AL14" s="16" t="s">
        <v>32806</v>
      </c>
      <c r="AM14" s="33">
        <f>D6L707C8*CHOOSE(MIN(D6L707C9,RUN_YEARS),B7L807C4,B7L807C13,B7L807C22,B7L807C31,B7L807C40)</f>
        <v>1.6979721385364941E-7</v>
      </c>
      <c r="AN14" s="16" t="s">
        <v>32807</v>
      </c>
      <c r="AO14" s="33">
        <f>D6L707C8-D6L707C18</f>
        <v>6.4846511916168018E-7</v>
      </c>
      <c r="AP14" s="16" t="s">
        <v>32808</v>
      </c>
      <c r="AQ14" s="33">
        <f>CHOOSE(MIN(D6L707C9,RUN_YEARS),B7L807C2,B7L807C11,B7L807C20,B7L807C29,B7L807C38)</f>
        <v>1.9999420426329089</v>
      </c>
      <c r="AR14" s="16" t="s">
        <v>32809</v>
      </c>
      <c r="AS14" s="33">
        <f>IF(D6L707C20=0,0,D6L707C18/D6L707C20)</f>
        <v>8.4901067247985166E-8</v>
      </c>
      <c r="AT14" s="16" t="s">
        <v>32810</v>
      </c>
      <c r="AU14" s="33">
        <f>IF(D6L707C5=0,0,D6L707C18/D6L707C5)</f>
        <v>0.10375475382567095</v>
      </c>
      <c r="AV14" s="16" t="s">
        <v>32811</v>
      </c>
      <c r="AW14" s="33">
        <f>CHOOSE(MIN(D6L707C9,RUN_YEARS),B7L807C1,B7L807C10,B7L807C19,B7L807C28,B7L807C37)</f>
        <v>7.6378912560380003</v>
      </c>
      <c r="AX14" s="16" t="s">
        <v>32812</v>
      </c>
      <c r="AY14" s="33">
        <f>IF(D6L707C23=0,0,D6L707C19/D6L707C23)</f>
        <v>8.4901067247985166E-8</v>
      </c>
      <c r="AZ14" s="16" t="s">
        <v>32813</v>
      </c>
      <c r="BA14" s="33">
        <f>IF(D6L707C5=0,0,D6L707C19/D6L707C5)</f>
        <v>0.39624524617432905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2.0897824947509277E-5</v>
      </c>
      <c r="J15" s="16" t="s">
        <v>32836</v>
      </c>
      <c r="K15" s="21">
        <f>IF(FLOW_THRU_100PCT="Y",1,INDEX(VariabilityMatrix,D6L708C1,D6L708C9))</f>
        <v>0.52514277948317944</v>
      </c>
      <c r="L15" s="16" t="s">
        <v>32816</v>
      </c>
      <c r="M15" s="15">
        <f>IF(D6L708C2&lt;&gt;0,D6L708C2*D6L708C4,D6L708C3*D6L708C4)</f>
        <v>1.097434187808795E-5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5.4871709390439749E-6</v>
      </c>
      <c r="R15" s="16" t="s">
        <v>32818</v>
      </c>
      <c r="S15" s="15">
        <f>D6L708C5-D6L708C7</f>
        <v>5.4871709390439749E-6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5.1302669336695008E-6</v>
      </c>
      <c r="X15" s="16" t="s">
        <v>32820</v>
      </c>
      <c r="Y15" s="33">
        <f>D6L708C7-D6L708C10</f>
        <v>3.5690400537447406E-7</v>
      </c>
      <c r="Z15" s="16" t="s">
        <v>32821</v>
      </c>
      <c r="AA15" s="33">
        <f>CHOOSE(MIN(D6L708C9,RUN_YEARS),B7L807C7,B7L807C16,B7L807C25,B7L807C34,B7L807C43)</f>
        <v>731</v>
      </c>
      <c r="AB15" s="16" t="s">
        <v>32822</v>
      </c>
      <c r="AC15" s="33">
        <f>IF(D6L708C12=0,0,D6L708C10/D6L708C12)</f>
        <v>7.0181490200677167E-9</v>
      </c>
      <c r="AD15" s="16" t="s">
        <v>32823</v>
      </c>
      <c r="AE15" s="33">
        <f>IF(D6L708C5=0,0,D6L708C10/D6L708C5)</f>
        <v>0.467478322678548</v>
      </c>
      <c r="AF15" s="16" t="s">
        <v>32824</v>
      </c>
      <c r="AG15" s="33">
        <f>CHOOSE(MIN(D6L708C9,RUN_YEARS),B7L807C5,B7L807C14,B7L807C23,B7L807C32,B7L807C41)</f>
        <v>19.55939819820901</v>
      </c>
      <c r="AH15" s="16" t="s">
        <v>32825</v>
      </c>
      <c r="AI15" s="33">
        <f>IF(D6L708C15=0,0,D6L708C11/D6L708C15)</f>
        <v>1.824718745217604E-8</v>
      </c>
      <c r="AJ15" s="16" t="s">
        <v>32826</v>
      </c>
      <c r="AK15" s="33">
        <f>IF(D6L708C5=0,0,D6L708C11/D6L708C5)</f>
        <v>3.2521677321452024E-2</v>
      </c>
      <c r="AL15" s="16" t="s">
        <v>32827</v>
      </c>
      <c r="AM15" s="33">
        <f>D6L708C8*CHOOSE(MIN(D6L708C9,RUN_YEARS),B7L807C4,B7L807C13,B7L807C22,B7L807C31,B7L807C40)</f>
        <v>1.1386401399597667E-6</v>
      </c>
      <c r="AN15" s="16" t="s">
        <v>32828</v>
      </c>
      <c r="AO15" s="33">
        <f>D6L708C8-D6L708C18</f>
        <v>4.3485307990842082E-6</v>
      </c>
      <c r="AP15" s="16" t="s">
        <v>32829</v>
      </c>
      <c r="AQ15" s="33">
        <f>CHOOSE(MIN(D6L708C9,RUN_YEARS),B7L807C2,B7L807C11,B7L807C20,B7L807C29,B7L807C38)</f>
        <v>1.9999420426329089</v>
      </c>
      <c r="AR15" s="16" t="s">
        <v>32830</v>
      </c>
      <c r="AS15" s="33">
        <f>IF(D6L708C20=0,0,D6L708C18/D6L708C20)</f>
        <v>5.6933656860413585E-7</v>
      </c>
      <c r="AT15" s="16" t="s">
        <v>32831</v>
      </c>
      <c r="AU15" s="33">
        <f>IF(D6L708C5=0,0,D6L708C18/D6L708C5)</f>
        <v>0.10375475382567095</v>
      </c>
      <c r="AV15" s="16" t="s">
        <v>32832</v>
      </c>
      <c r="AW15" s="33">
        <f>CHOOSE(MIN(D6L708C9,RUN_YEARS),B7L807C1,B7L807C10,B7L807C19,B7L807C28,B7L807C37)</f>
        <v>7.6378912560380003</v>
      </c>
      <c r="AX15" s="16" t="s">
        <v>32833</v>
      </c>
      <c r="AY15" s="33">
        <f>IF(D6L708C23=0,0,D6L708C19/D6L708C23)</f>
        <v>5.6933656860413585E-7</v>
      </c>
      <c r="AZ15" s="16" t="s">
        <v>32834</v>
      </c>
      <c r="BA15" s="33">
        <f>IF(D6L708C5=0,0,D6L708C19/D6L708C5)</f>
        <v>0.39624524617432905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0.52514277948317944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731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19.55939819820901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1.9999420426329089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7.6378912560380003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4.5828563481379997E-6</v>
      </c>
      <c r="J17" s="16" t="s">
        <v>32878</v>
      </c>
      <c r="K17" s="21">
        <f>IF(FLOW_THRU_100PCT="Y",1,INDEX(VariabilityMatrix,D6L710C1,D6L710C9))</f>
        <v>0.52514277948317944</v>
      </c>
      <c r="L17" s="16" t="s">
        <v>32858</v>
      </c>
      <c r="M17" s="15">
        <f>IF(D6L710C2&lt;&gt;0,D6L710C2*D6L710C4,D6L710C3*D6L710C4)</f>
        <v>2.4066539206333226E-6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1.2033269603166613E-6</v>
      </c>
      <c r="R17" s="16" t="s">
        <v>32860</v>
      </c>
      <c r="S17" s="15">
        <f>D6L710C5-D6L710C7</f>
        <v>1.2033269603166613E-6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1.1250585380854169E-6</v>
      </c>
      <c r="X17" s="16" t="s">
        <v>32862</v>
      </c>
      <c r="Y17" s="33">
        <f>D6L710C7-D6L710C10</f>
        <v>7.8268422231244407E-8</v>
      </c>
      <c r="Z17" s="16" t="s">
        <v>32863</v>
      </c>
      <c r="AA17" s="33">
        <f>CHOOSE(MIN(D6L710C9,RUN_YEARS),B7L807C7,B7L807C16,B7L807C25,B7L807C34,B7L807C43)</f>
        <v>731</v>
      </c>
      <c r="AB17" s="16" t="s">
        <v>32864</v>
      </c>
      <c r="AC17" s="33">
        <f>IF(D6L710C12=0,0,D6L710C10/D6L710C12)</f>
        <v>1.5390677675587099E-9</v>
      </c>
      <c r="AD17" s="16" t="s">
        <v>32865</v>
      </c>
      <c r="AE17" s="33">
        <f>IF(D6L710C5=0,0,D6L710C10/D6L710C5)</f>
        <v>0.46747832267854794</v>
      </c>
      <c r="AF17" s="16" t="s">
        <v>32866</v>
      </c>
      <c r="AG17" s="33">
        <f>CHOOSE(MIN(D6L710C9,RUN_YEARS),B7L807C5,B7L807C14,B7L807C23,B7L807C32,B7L807C41)</f>
        <v>19.55939819820901</v>
      </c>
      <c r="AH17" s="16" t="s">
        <v>32867</v>
      </c>
      <c r="AI17" s="33">
        <f>IF(D6L710C15=0,0,D6L710C11/D6L710C15)</f>
        <v>4.0015761956526445E-9</v>
      </c>
      <c r="AJ17" s="16" t="s">
        <v>32868</v>
      </c>
      <c r="AK17" s="33">
        <f>IF(D6L710C5=0,0,D6L710C11/D6L710C5)</f>
        <v>3.2521677321452058E-2</v>
      </c>
      <c r="AL17" s="16" t="s">
        <v>32869</v>
      </c>
      <c r="AM17" s="33">
        <f>D6L710C8*CHOOSE(MIN(D6L710C9,RUN_YEARS),B7L807C4,B7L807C13,B7L807C22,B7L807C31,B7L807C40)</f>
        <v>2.4970178507889623E-7</v>
      </c>
      <c r="AN17" s="16" t="s">
        <v>32870</v>
      </c>
      <c r="AO17" s="33">
        <f>D6L710C8-D6L710C18</f>
        <v>9.5362517523776513E-7</v>
      </c>
      <c r="AP17" s="16" t="s">
        <v>32871</v>
      </c>
      <c r="AQ17" s="33">
        <f>CHOOSE(MIN(D6L710C9,RUN_YEARS),B7L807C2,B7L807C11,B7L807C20,B7L807C29,B7L807C38)</f>
        <v>1.9999420426329089</v>
      </c>
      <c r="AR17" s="16" t="s">
        <v>32872</v>
      </c>
      <c r="AS17" s="33">
        <f>IF(D6L710C20=0,0,D6L710C18/D6L710C20)</f>
        <v>1.2485451065880172E-7</v>
      </c>
      <c r="AT17" s="16" t="s">
        <v>32873</v>
      </c>
      <c r="AU17" s="33">
        <f>IF(D6L710C5=0,0,D6L710C18/D6L710C5)</f>
        <v>0.10375475382567095</v>
      </c>
      <c r="AV17" s="16" t="s">
        <v>32874</v>
      </c>
      <c r="AW17" s="33">
        <f>CHOOSE(MIN(D6L710C9,RUN_YEARS),B7L807C1,B7L807C10,B7L807C19,B7L807C28,B7L807C37)</f>
        <v>7.6378912560380003</v>
      </c>
      <c r="AX17" s="16" t="s">
        <v>32875</v>
      </c>
      <c r="AY17" s="33">
        <f>IF(D6L710C23=0,0,D6L710C19/D6L710C23)</f>
        <v>1.2485451065880175E-7</v>
      </c>
      <c r="AZ17" s="16" t="s">
        <v>32876</v>
      </c>
      <c r="BA17" s="33">
        <f>IF(D6L710C5=0,0,D6L710C19/D6L710C5)</f>
        <v>0.39624524617432905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0.52514277948317944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731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19.55939819820901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1.9999420426329089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7.6378912560380003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0.52514277948317944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731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19.55939819820901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1.9999420426329089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7.6378912560380003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2.754945117122161E-4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2.3692528007250585E-4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1.1846264003625292E-4</v>
      </c>
      <c r="R20" s="16" t="s">
        <v>32923</v>
      </c>
      <c r="S20" s="15">
        <f>D6L713C5-D6L713C7</f>
        <v>1.1846264003625292E-4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1.1075743252844024E-4</v>
      </c>
      <c r="X20" s="16" t="s">
        <v>32925</v>
      </c>
      <c r="Y20" s="33">
        <f>D6L713C7-D6L713C10</f>
        <v>7.7052075078126855E-6</v>
      </c>
      <c r="Z20" s="16" t="s">
        <v>32926</v>
      </c>
      <c r="AA20" s="33">
        <f>CHOOSE(MIN(D6L713C9,RUN_YEARS),B7L807C7,B7L807C16,B7L807C25,B7L807C34,B7L807C43)</f>
        <v>731</v>
      </c>
      <c r="AB20" s="16" t="s">
        <v>32927</v>
      </c>
      <c r="AC20" s="33">
        <f>IF(D6L713C12=0,0,D6L713C10/D6L713C12)</f>
        <v>1.5151495557926163E-7</v>
      </c>
      <c r="AD20" s="16" t="s">
        <v>32928</v>
      </c>
      <c r="AE20" s="33">
        <f>IF(D6L713C5=0,0,D6L713C10/D6L713C5)</f>
        <v>0.46747832267854794</v>
      </c>
      <c r="AF20" s="16" t="s">
        <v>32929</v>
      </c>
      <c r="AG20" s="33">
        <f>CHOOSE(MIN(D6L713C9,RUN_YEARS),B7L807C5,B7L807C14,B7L807C23,B7L807C32,B7L807C41)</f>
        <v>19.55939819820901</v>
      </c>
      <c r="AH20" s="16" t="s">
        <v>32930</v>
      </c>
      <c r="AI20" s="33">
        <f>IF(D6L713C15=0,0,D6L713C11/D6L713C15)</f>
        <v>3.9393888450607987E-7</v>
      </c>
      <c r="AJ20" s="16" t="s">
        <v>32931</v>
      </c>
      <c r="AK20" s="33">
        <f>IF(D6L713C5=0,0,D6L713C11/D6L713C5)</f>
        <v>3.2521677321452037E-2</v>
      </c>
      <c r="AL20" s="16" t="s">
        <v>32932</v>
      </c>
      <c r="AM20" s="33">
        <f>D6L713C8*CHOOSE(MIN(D6L713C9,RUN_YEARS),B7L807C4,B7L807C13,B7L807C22,B7L807C31,B7L807C40)</f>
        <v>2.4582124109000989E-5</v>
      </c>
      <c r="AN20" s="16" t="s">
        <v>32933</v>
      </c>
      <c r="AO20" s="33">
        <f>D6L713C8-D6L713C18</f>
        <v>9.3880515927251932E-5</v>
      </c>
      <c r="AP20" s="16" t="s">
        <v>32934</v>
      </c>
      <c r="AQ20" s="33">
        <f>CHOOSE(MIN(D6L713C9,RUN_YEARS),B7L807C2,B7L807C11,B7L807C20,B7L807C29,B7L807C38)</f>
        <v>1.9999420426329089</v>
      </c>
      <c r="AR20" s="16" t="s">
        <v>32935</v>
      </c>
      <c r="AS20" s="33">
        <f>IF(D6L713C20=0,0,D6L713C18/D6L713C20)</f>
        <v>1.2291418243620103E-5</v>
      </c>
      <c r="AT20" s="16" t="s">
        <v>32936</v>
      </c>
      <c r="AU20" s="33">
        <f>IF(D6L713C5=0,0,D6L713C18/D6L713C5)</f>
        <v>0.10375475382567095</v>
      </c>
      <c r="AV20" s="16" t="s">
        <v>32937</v>
      </c>
      <c r="AW20" s="33">
        <f>CHOOSE(MIN(D6L713C9,RUN_YEARS),B7L807C1,B7L807C10,B7L807C19,B7L807C28,B7L807C37)</f>
        <v>7.6378912560380003</v>
      </c>
      <c r="AX20" s="16" t="s">
        <v>32938</v>
      </c>
      <c r="AY20" s="33">
        <f>IF(D6L713C23=0,0,D6L713C19/D6L713C23)</f>
        <v>1.2291418243620103E-5</v>
      </c>
      <c r="AZ20" s="16" t="s">
        <v>32939</v>
      </c>
      <c r="BA20" s="33">
        <f>IF(D6L713C5=0,0,D6L713C19/D6L713C5)</f>
        <v>0.39624524617432905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2.8714969914233116E-5</v>
      </c>
      <c r="J21" s="16" t="s">
        <v>32961</v>
      </c>
      <c r="K21" s="21">
        <f>IF(FLOW_THRU_100PCT="Y",1,INDEX(VariabilityMatrix,D6L714C1,D6L714C9))</f>
        <v>0.50880292689304663</v>
      </c>
      <c r="L21" s="16" t="s">
        <v>32941</v>
      </c>
      <c r="M21" s="15">
        <f>IF(D6L714C2&lt;&gt;0,D6L714C2*D6L714C4,D6L714C3*D6L714C4)</f>
        <v>1.4610260738007586E-5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7.3051303690037931E-6</v>
      </c>
      <c r="R21" s="16" t="s">
        <v>32943</v>
      </c>
      <c r="S21" s="15">
        <f>D6L714C5-D6L714C7</f>
        <v>7.3051303690037931E-6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6.7991020762555322E-6</v>
      </c>
      <c r="X21" s="16" t="s">
        <v>32945</v>
      </c>
      <c r="Y21" s="33">
        <f>D6L714C7-D6L714C10</f>
        <v>5.060282927482609E-7</v>
      </c>
      <c r="Z21" s="16" t="s">
        <v>32946</v>
      </c>
      <c r="AA21" s="33">
        <f>CHOOSE(MIN(D6L714C9,RUN_YEARS),B7L807C7,B7L807C16,B7L807C25,B7L807C34,B7L807C43)</f>
        <v>1063.2</v>
      </c>
      <c r="AB21" s="16" t="s">
        <v>32947</v>
      </c>
      <c r="AC21" s="33">
        <f>IF(D6L714C12=0,0,D6L714C10/D6L714C12)</f>
        <v>6.3949417572004625E-9</v>
      </c>
      <c r="AD21" s="16" t="s">
        <v>32948</v>
      </c>
      <c r="AE21" s="33">
        <f>IF(D6L714C5=0,0,D6L714C10/D6L714C5)</f>
        <v>0.46536486912708797</v>
      </c>
      <c r="AF21" s="16" t="s">
        <v>32949</v>
      </c>
      <c r="AG21" s="33">
        <f>CHOOSE(MIN(D6L714C9,RUN_YEARS),B7L807C5,B7L807C14,B7L807C23,B7L807C32,B7L807C41)</f>
        <v>30.434407979165229</v>
      </c>
      <c r="AH21" s="16" t="s">
        <v>32950</v>
      </c>
      <c r="AI21" s="33">
        <f>IF(D6L714C15=0,0,D6L714C11/D6L714C15)</f>
        <v>1.6626848568721216E-8</v>
      </c>
      <c r="AJ21" s="16" t="s">
        <v>32951</v>
      </c>
      <c r="AK21" s="33">
        <f>IF(D6L714C5=0,0,D6L714C11/D6L714C5)</f>
        <v>3.4635130872912021E-2</v>
      </c>
      <c r="AL21" s="16" t="s">
        <v>32952</v>
      </c>
      <c r="AM21" s="33">
        <f>D6L714C8*CHOOSE(MIN(D6L714C9,RUN_YEARS),B7L807C4,B7L807C13,B7L807C22,B7L807C31,B7L807C40)</f>
        <v>1.2129058947126684E-6</v>
      </c>
      <c r="AN21" s="16" t="s">
        <v>32953</v>
      </c>
      <c r="AO21" s="33">
        <f>D6L714C8-D6L714C18</f>
        <v>6.0922244742911247E-6</v>
      </c>
      <c r="AP21" s="16" t="s">
        <v>32954</v>
      </c>
      <c r="AQ21" s="33">
        <f>CHOOSE(MIN(D6L714C9,RUN_YEARS),B7L807C2,B7L807C11,B7L807C20,B7L807C29,B7L807C38)</f>
        <v>2.3923967453700623</v>
      </c>
      <c r="AR21" s="16" t="s">
        <v>32955</v>
      </c>
      <c r="AS21" s="33">
        <f>IF(D6L714C20=0,0,D6L714C18/D6L714C20)</f>
        <v>5.0698359168894998E-7</v>
      </c>
      <c r="AT21" s="16" t="s">
        <v>32956</v>
      </c>
      <c r="AU21" s="33">
        <f>IF(D6L714C5=0,0,D6L714C18/D6L714C5)</f>
        <v>8.3017402390183043E-2</v>
      </c>
      <c r="AV21" s="16" t="s">
        <v>32957</v>
      </c>
      <c r="AW21" s="33">
        <f>CHOOSE(MIN(D6L714C9,RUN_YEARS),B7L807C1,B7L807C10,B7L807C19,B7L807C28,B7L807C37)</f>
        <v>12.016610742757315</v>
      </c>
      <c r="AX21" s="16" t="s">
        <v>32958</v>
      </c>
      <c r="AY21" s="33">
        <f>IF(D6L714C23=0,0,D6L714C19/D6L714C23)</f>
        <v>5.0698359168894998E-7</v>
      </c>
      <c r="AZ21" s="16" t="s">
        <v>32959</v>
      </c>
      <c r="BA21" s="33">
        <f>IF(D6L714C5=0,0,D6L714C19/D6L714C5)</f>
        <v>0.41698259760981699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1.5061333132604404E-4</v>
      </c>
      <c r="J22" s="16" t="s">
        <v>32982</v>
      </c>
      <c r="K22" s="21">
        <f>IF(FLOW_THRU_100PCT="Y",1,INDEX(VariabilityMatrix,D6L715C1,D6L715C9))</f>
        <v>0.5137612542723502</v>
      </c>
      <c r="L22" s="16" t="s">
        <v>32962</v>
      </c>
      <c r="M22" s="15">
        <f>IF(D6L715C2&lt;&gt;0,D6L715C2*D6L715C4,D6L715C3*D6L715C4)</f>
        <v>7.7379294012205443E-5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3.8689647006102722E-5</v>
      </c>
      <c r="R22" s="16" t="s">
        <v>32964</v>
      </c>
      <c r="S22" s="15">
        <f>D6L715C5-D6L715C7</f>
        <v>3.8689647006102722E-5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3.6254383462025515E-5</v>
      </c>
      <c r="X22" s="16" t="s">
        <v>32966</v>
      </c>
      <c r="Y22" s="33">
        <f>D6L715C7-D6L715C10</f>
        <v>2.4352635440772063E-6</v>
      </c>
      <c r="Z22" s="16" t="s">
        <v>32967</v>
      </c>
      <c r="AA22" s="33">
        <f>CHOOSE(MIN(D6L715C9,RUN_YEARS),B7L807C7,B7L807C16,B7L807C25,B7L807C34,B7L807C43)</f>
        <v>871.66666666666663</v>
      </c>
      <c r="AB22" s="16" t="s">
        <v>32968</v>
      </c>
      <c r="AC22" s="33">
        <f>IF(D6L715C12=0,0,D6L715C10/D6L715C12)</f>
        <v>4.1592026916281664E-8</v>
      </c>
      <c r="AD22" s="16" t="s">
        <v>32969</v>
      </c>
      <c r="AE22" s="33">
        <f>IF(D6L715C5=0,0,D6L715C10/D6L715C5)</f>
        <v>0.46852822741322658</v>
      </c>
      <c r="AF22" s="16" t="s">
        <v>32970</v>
      </c>
      <c r="AG22" s="33">
        <f>CHOOSE(MIN(D6L715C9,RUN_YEARS),B7L807C5,B7L807C14,B7L807C23,B7L807C32,B7L807C41)</f>
        <v>22.519696540165974</v>
      </c>
      <c r="AH22" s="16" t="s">
        <v>32971</v>
      </c>
      <c r="AI22" s="33">
        <f>IF(D6L715C15=0,0,D6L715C11/D6L715C15)</f>
        <v>1.0813926998233245E-7</v>
      </c>
      <c r="AJ22" s="16" t="s">
        <v>32972</v>
      </c>
      <c r="AK22" s="33">
        <f>IF(D6L715C5=0,0,D6L715C11/D6L715C5)</f>
        <v>3.1471772586773403E-2</v>
      </c>
      <c r="AL22" s="16" t="s">
        <v>32973</v>
      </c>
      <c r="AM22" s="33">
        <f>D6L715C8*CHOOSE(MIN(D6L715C9,RUN_YEARS),B7L807C4,B7L807C13,B7L807C22,B7L807C31,B7L807C40)</f>
        <v>7.1981826125653945E-6</v>
      </c>
      <c r="AN22" s="16" t="s">
        <v>32974</v>
      </c>
      <c r="AO22" s="33">
        <f>D6L715C8-D6L715C18</f>
        <v>3.1491464393537325E-5</v>
      </c>
      <c r="AP22" s="16" t="s">
        <v>32975</v>
      </c>
      <c r="AQ22" s="33">
        <f>CHOOSE(MIN(D6L715C9,RUN_YEARS),B7L807C2,B7L807C11,B7L807C20,B7L807C29,B7L807C38)</f>
        <v>2.024306336835807</v>
      </c>
      <c r="AR22" s="16" t="s">
        <v>32976</v>
      </c>
      <c r="AS22" s="33">
        <f>IF(D6L715C20=0,0,D6L715C18/D6L715C20)</f>
        <v>3.5558761446238779E-6</v>
      </c>
      <c r="AT22" s="16" t="s">
        <v>32977</v>
      </c>
      <c r="AU22" s="33">
        <f>IF(D6L715C5=0,0,D6L715C18/D6L715C5)</f>
        <v>9.3024661241158227E-2</v>
      </c>
      <c r="AV22" s="16" t="s">
        <v>32978</v>
      </c>
      <c r="AW22" s="33">
        <f>CHOOSE(MIN(D6L715C9,RUN_YEARS),B7L807C1,B7L807C10,B7L807C19,B7L807C28,B7L807C37)</f>
        <v>8.8561758376059334</v>
      </c>
      <c r="AX22" s="16" t="s">
        <v>32979</v>
      </c>
      <c r="AY22" s="33">
        <f>IF(D6L715C23=0,0,D6L715C19/D6L715C23)</f>
        <v>3.5558761446238774E-6</v>
      </c>
      <c r="AZ22" s="16" t="s">
        <v>32980</v>
      </c>
      <c r="BA22" s="33">
        <f>IF(D6L715C5=0,0,D6L715C19/D6L715C5)</f>
        <v>0.40697533875884173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0.1173647058778856</v>
      </c>
      <c r="J23" s="16" t="s">
        <v>33003</v>
      </c>
      <c r="K23" s="21">
        <f>IF(FLOW_THRU_100PCT="Y",1,INDEX(VariabilityMatrix,D6L716C1,D6L716C9))</f>
        <v>0.27937381600946981</v>
      </c>
      <c r="L23" s="16" t="s">
        <v>32983</v>
      </c>
      <c r="M23" s="15">
        <f>IF(D6L716C2&lt;&gt;0,D6L716C2*D6L716C4,D6L716C3*D6L716C4)</f>
        <v>3.2788625745933948E-2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1.6394312872966974E-2</v>
      </c>
      <c r="R23" s="16" t="s">
        <v>32985</v>
      </c>
      <c r="S23" s="15">
        <f>D6L716C5-D6L716C7</f>
        <v>1.6394312872966974E-2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1.5362396700058118E-2</v>
      </c>
      <c r="X23" s="16" t="s">
        <v>32987</v>
      </c>
      <c r="Y23" s="33">
        <f>D6L716C7-D6L716C10</f>
        <v>1.0319161729088564E-3</v>
      </c>
      <c r="Z23" s="16" t="s">
        <v>32988</v>
      </c>
      <c r="AA23" s="33">
        <f>CHOOSE(MIN(D6L716C9,RUN_YEARS),B7L807C7,B7L807C16,B7L807C25,B7L807C34,B7L807C43)</f>
        <v>871.66666666666663</v>
      </c>
      <c r="AB23" s="16" t="s">
        <v>32989</v>
      </c>
      <c r="AC23" s="33">
        <f>IF(D6L716C12=0,0,D6L716C10/D6L716C12)</f>
        <v>1.7624164474254057E-5</v>
      </c>
      <c r="AD23" s="16" t="s">
        <v>32990</v>
      </c>
      <c r="AE23" s="33">
        <f>IF(D6L716C5=0,0,D6L716C10/D6L716C5)</f>
        <v>0.46852822741322658</v>
      </c>
      <c r="AF23" s="16" t="s">
        <v>32991</v>
      </c>
      <c r="AG23" s="33">
        <f>CHOOSE(MIN(D6L716C9,RUN_YEARS),B7L807C5,B7L807C14,B7L807C23,B7L807C32,B7L807C41)</f>
        <v>22.519696540165974</v>
      </c>
      <c r="AH23" s="16" t="s">
        <v>32992</v>
      </c>
      <c r="AI23" s="33">
        <f>IF(D6L716C15=0,0,D6L716C11/D6L716C15)</f>
        <v>4.5822827633060592E-5</v>
      </c>
      <c r="AJ23" s="16" t="s">
        <v>32993</v>
      </c>
      <c r="AK23" s="33">
        <f>IF(D6L716C5=0,0,D6L716C11/D6L716C5)</f>
        <v>3.1471772586773396E-2</v>
      </c>
      <c r="AL23" s="16" t="s">
        <v>32994</v>
      </c>
      <c r="AM23" s="33">
        <f>D6L716C8*CHOOSE(MIN(D6L716C9,RUN_YEARS),B7L807C4,B7L807C13,B7L807C22,B7L807C31,B7L807C40)</f>
        <v>3.0501508025786244E-3</v>
      </c>
      <c r="AN23" s="16" t="s">
        <v>32995</v>
      </c>
      <c r="AO23" s="33">
        <f>D6L716C8-D6L716C18</f>
        <v>1.3344162070388349E-2</v>
      </c>
      <c r="AP23" s="16" t="s">
        <v>32996</v>
      </c>
      <c r="AQ23" s="33">
        <f>CHOOSE(MIN(D6L716C9,RUN_YEARS),B7L807C2,B7L807C11,B7L807C20,B7L807C29,B7L807C38)</f>
        <v>2.024306336835807</v>
      </c>
      <c r="AR23" s="16" t="s">
        <v>32997</v>
      </c>
      <c r="AS23" s="33">
        <f>IF(D6L716C20=0,0,D6L716C18/D6L716C20)</f>
        <v>1.5067634512997252E-3</v>
      </c>
      <c r="AT23" s="16" t="s">
        <v>32998</v>
      </c>
      <c r="AU23" s="33">
        <f>IF(D6L716C5=0,0,D6L716C18/D6L716C5)</f>
        <v>9.3024661241158227E-2</v>
      </c>
      <c r="AV23" s="16" t="s">
        <v>32999</v>
      </c>
      <c r="AW23" s="33">
        <f>CHOOSE(MIN(D6L716C9,RUN_YEARS),B7L807C1,B7L807C10,B7L807C19,B7L807C28,B7L807C37)</f>
        <v>8.8561758376059334</v>
      </c>
      <c r="AX23" s="16" t="s">
        <v>33000</v>
      </c>
      <c r="AY23" s="33">
        <f>IF(D6L716C23=0,0,D6L716C19/D6L716C23)</f>
        <v>1.506763451299725E-3</v>
      </c>
      <c r="AZ23" s="16" t="s">
        <v>33001</v>
      </c>
      <c r="BA23" s="33">
        <f>IF(D6L716C5=0,0,D6L716C19/D6L716C5)</f>
        <v>0.40697533875884179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871.66666666666663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22.519696540165974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2.024306336835807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8.8561758376059334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0.29765076039029364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731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19.55939819820901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1.9999420426329089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7.6378912560380003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0.4323495938724089</v>
      </c>
      <c r="J26" s="16" t="s">
        <v>33065</v>
      </c>
      <c r="K26" s="21">
        <f>IF(FLOW_THRU_100PCT="Y",1,INDEX(VariabilityMatrix,D6L719C1,D6L719C9))</f>
        <v>0.27937381600946981</v>
      </c>
      <c r="L26" s="16" t="s">
        <v>33045</v>
      </c>
      <c r="M26" s="15">
        <f>IF(D6L719C2&lt;&gt;0,D6L719C2*D6L719C4,D6L719C3*D6L719C4)</f>
        <v>0.12078715589027936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6.0393577945139679E-2</v>
      </c>
      <c r="R26" s="16" t="s">
        <v>33047</v>
      </c>
      <c r="S26" s="15">
        <f>D6L719C5-D6L719C7</f>
        <v>6.0393577945139679E-2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5.6592192043557657E-2</v>
      </c>
      <c r="X26" s="16" t="s">
        <v>33049</v>
      </c>
      <c r="Y26" s="33">
        <f>D6L719C7-D6L719C10</f>
        <v>3.8013859015820217E-3</v>
      </c>
      <c r="Z26" s="16" t="s">
        <v>33050</v>
      </c>
      <c r="AA26" s="33">
        <f>CHOOSE(MIN(D6L719C9,RUN_YEARS),B7L807C7,B7L807C16,B7L807C25,B7L807C34,B7L807C43)</f>
        <v>871.66666666666663</v>
      </c>
      <c r="AB26" s="16" t="s">
        <v>33051</v>
      </c>
      <c r="AC26" s="33">
        <f>IF(D6L719C12=0,0,D6L719C10/D6L719C12)</f>
        <v>6.4924120891270739E-5</v>
      </c>
      <c r="AD26" s="16" t="s">
        <v>33052</v>
      </c>
      <c r="AE26" s="33">
        <f>IF(D6L719C5=0,0,D6L719C10/D6L719C5)</f>
        <v>0.46852822741322658</v>
      </c>
      <c r="AF26" s="16" t="s">
        <v>33053</v>
      </c>
      <c r="AG26" s="33">
        <f>CHOOSE(MIN(D6L719C9,RUN_YEARS),B7L807C5,B7L807C14,B7L807C23,B7L807C32,B7L807C41)</f>
        <v>22.519696540165974</v>
      </c>
      <c r="AH26" s="16" t="s">
        <v>33054</v>
      </c>
      <c r="AI26" s="33">
        <f>IF(D6L719C15=0,0,D6L719C11/D6L719C15)</f>
        <v>1.6880271431730424E-4</v>
      </c>
      <c r="AJ26" s="16" t="s">
        <v>33055</v>
      </c>
      <c r="AK26" s="33">
        <f>IF(D6L719C5=0,0,D6L719C11/D6L719C5)</f>
        <v>3.1471772586773424E-2</v>
      </c>
      <c r="AL26" s="16" t="s">
        <v>33056</v>
      </c>
      <c r="AM26" s="33">
        <f>D6L719C8*CHOOSE(MIN(D6L719C9,RUN_YEARS),B7L807C4,B7L807C13,B7L807C22,B7L807C31,B7L807C40)</f>
        <v>1.1236184258976207E-2</v>
      </c>
      <c r="AN26" s="16" t="s">
        <v>33057</v>
      </c>
      <c r="AO26" s="33">
        <f>D6L719C8-D6L719C18</f>
        <v>4.9157393686163474E-2</v>
      </c>
      <c r="AP26" s="16" t="s">
        <v>33058</v>
      </c>
      <c r="AQ26" s="33">
        <f>CHOOSE(MIN(D6L719C9,RUN_YEARS),B7L807C2,B7L807C11,B7L807C20,B7L807C29,B7L807C38)</f>
        <v>2.024306336835807</v>
      </c>
      <c r="AR26" s="16" t="s">
        <v>33059</v>
      </c>
      <c r="AS26" s="33">
        <f>IF(D6L719C20=0,0,D6L719C18/D6L719C20)</f>
        <v>5.5506343355815821E-3</v>
      </c>
      <c r="AT26" s="16" t="s">
        <v>33060</v>
      </c>
      <c r="AU26" s="33">
        <f>IF(D6L719C5=0,0,D6L719C18/D6L719C5)</f>
        <v>9.3024661241158227E-2</v>
      </c>
      <c r="AV26" s="16" t="s">
        <v>33061</v>
      </c>
      <c r="AW26" s="33">
        <f>CHOOSE(MIN(D6L719C9,RUN_YEARS),B7L807C1,B7L807C10,B7L807C19,B7L807C28,B7L807C37)</f>
        <v>8.8561758376059334</v>
      </c>
      <c r="AX26" s="16" t="s">
        <v>33062</v>
      </c>
      <c r="AY26" s="33">
        <f>IF(D6L719C23=0,0,D6L719C19/D6L719C23)</f>
        <v>5.5506343355815821E-3</v>
      </c>
      <c r="AZ26" s="16" t="s">
        <v>33063</v>
      </c>
      <c r="BA26" s="33">
        <f>IF(D6L719C5=0,0,D6L719C19/D6L719C5)</f>
        <v>0.40697533875884179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0.41365441101572253</v>
      </c>
      <c r="J27" s="16" t="s">
        <v>33086</v>
      </c>
      <c r="K27" s="21">
        <f>IF(FLOW_THRU_100PCT="Y",1,INDEX(VariabilityMatrix,D6L720C1,D6L720C9))</f>
        <v>0.29765076039029364</v>
      </c>
      <c r="L27" s="16" t="s">
        <v>33066</v>
      </c>
      <c r="M27" s="15">
        <f>IF(D6L720C2&lt;&gt;0,D6L720C2*D6L720C4,D6L720C3*D6L720C4)</f>
        <v>0.12312454997762887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6.1562274988814433E-2</v>
      </c>
      <c r="R27" s="16" t="s">
        <v>33068</v>
      </c>
      <c r="S27" s="15">
        <f>D6L720C5-D6L720C7</f>
        <v>6.1562274988814433E-2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5.7558058104092993E-2</v>
      </c>
      <c r="X27" s="16" t="s">
        <v>33070</v>
      </c>
      <c r="Y27" s="33">
        <f>D6L720C7-D6L720C10</f>
        <v>4.0042168847214399E-3</v>
      </c>
      <c r="Z27" s="16" t="s">
        <v>33071</v>
      </c>
      <c r="AA27" s="33">
        <f>CHOOSE(MIN(D6L720C9,RUN_YEARS),B7L807C7,B7L807C16,B7L807C25,B7L807C34,B7L807C43)</f>
        <v>731</v>
      </c>
      <c r="AB27" s="16" t="s">
        <v>33072</v>
      </c>
      <c r="AC27" s="33">
        <f>IF(D6L720C12=0,0,D6L720C10/D6L720C12)</f>
        <v>7.8738793576050607E-5</v>
      </c>
      <c r="AD27" s="16" t="s">
        <v>33073</v>
      </c>
      <c r="AE27" s="33">
        <f>IF(D6L720C5=0,0,D6L720C10/D6L720C5)</f>
        <v>0.46747832267854794</v>
      </c>
      <c r="AF27" s="16" t="s">
        <v>33074</v>
      </c>
      <c r="AG27" s="33">
        <f>CHOOSE(MIN(D6L720C9,RUN_YEARS),B7L807C5,B7L807C14,B7L807C23,B7L807C32,B7L807C41)</f>
        <v>19.55939819820901</v>
      </c>
      <c r="AH27" s="16" t="s">
        <v>33075</v>
      </c>
      <c r="AI27" s="33">
        <f>IF(D6L720C15=0,0,D6L720C11/D6L720C15)</f>
        <v>2.0472086329773138E-4</v>
      </c>
      <c r="AJ27" s="16" t="s">
        <v>33076</v>
      </c>
      <c r="AK27" s="33">
        <f>IF(D6L720C5=0,0,D6L720C11/D6L720C5)</f>
        <v>3.252167732145203E-2</v>
      </c>
      <c r="AL27" s="16" t="s">
        <v>33077</v>
      </c>
      <c r="AM27" s="33">
        <f>D6L720C8*CHOOSE(MIN(D6L720C9,RUN_YEARS),B7L807C4,B7L807C13,B7L807C22,B7L807C31,B7L807C40)</f>
        <v>1.2774757372825404E-2</v>
      </c>
      <c r="AN27" s="16" t="s">
        <v>33078</v>
      </c>
      <c r="AO27" s="33">
        <f>D6L720C8-D6L720C18</f>
        <v>4.8787517615989026E-2</v>
      </c>
      <c r="AP27" s="16" t="s">
        <v>33079</v>
      </c>
      <c r="AQ27" s="33">
        <f>CHOOSE(MIN(D6L720C9,RUN_YEARS),B7L807C2,B7L807C11,B7L807C20,B7L807C29,B7L807C38)</f>
        <v>1.9999420426329089</v>
      </c>
      <c r="AR27" s="16" t="s">
        <v>33080</v>
      </c>
      <c r="AS27" s="33">
        <f>IF(D6L720C20=0,0,D6L720C18/D6L720C20)</f>
        <v>6.3875637896023876E-3</v>
      </c>
      <c r="AT27" s="16" t="s">
        <v>33081</v>
      </c>
      <c r="AU27" s="33">
        <f>IF(D6L720C5=0,0,D6L720C18/D6L720C5)</f>
        <v>0.10375475382567095</v>
      </c>
      <c r="AV27" s="16" t="s">
        <v>33082</v>
      </c>
      <c r="AW27" s="33">
        <f>CHOOSE(MIN(D6L720C9,RUN_YEARS),B7L807C1,B7L807C10,B7L807C19,B7L807C28,B7L807C37)</f>
        <v>7.6378912560380003</v>
      </c>
      <c r="AX27" s="16" t="s">
        <v>33083</v>
      </c>
      <c r="AY27" s="33">
        <f>IF(D6L720C23=0,0,D6L720C19/D6L720C23)</f>
        <v>6.3875637896023876E-3</v>
      </c>
      <c r="AZ27" s="16" t="s">
        <v>33084</v>
      </c>
      <c r="BA27" s="33">
        <f>IF(D6L720C5=0,0,D6L720C19/D6L720C5)</f>
        <v>0.39624524617432899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0.29765076039029364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731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19.55939819820901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1.9999420426329089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7.6378912560380003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0.29765076039029364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731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19.55939819820901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1.9999420426329089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7.6378912560380003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0.29765076039029364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731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19.55939819820901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1.9999420426329089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7.6378912560380003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0.29765076039029364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731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19.55939819820901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1.9999420426329089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7.6378912560380003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0.29765076039029364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731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19.55939819820901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1.9999420426329089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7.6378912560380003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3.2748093844494828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2.816336070626555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1.4081680353132775</v>
      </c>
      <c r="R33" s="16" t="s">
        <v>33194</v>
      </c>
      <c r="S33" s="15">
        <f>D6L726C5-D6L726C7</f>
        <v>1.4081680353132775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1.3165760623955944</v>
      </c>
      <c r="X33" s="16" t="s">
        <v>33196</v>
      </c>
      <c r="Y33" s="33">
        <f>D6L726C7-D6L726C10</f>
        <v>9.1591972917683062E-2</v>
      </c>
      <c r="Z33" s="16" t="s">
        <v>33197</v>
      </c>
      <c r="AA33" s="33">
        <f>CHOOSE(MIN(D6L726C9,RUN_YEARS),B7L807C7,B7L807C16,B7L807C25,B7L807C34,B7L807C43)</f>
        <v>731</v>
      </c>
      <c r="AB33" s="16" t="s">
        <v>33198</v>
      </c>
      <c r="AC33" s="33">
        <f>IF(D6L726C12=0,0,D6L726C10/D6L726C12)</f>
        <v>1.8010616448640143E-3</v>
      </c>
      <c r="AD33" s="16" t="s">
        <v>33199</v>
      </c>
      <c r="AE33" s="33">
        <f>IF(D6L726C5=0,0,D6L726C10/D6L726C5)</f>
        <v>0.46747832267854794</v>
      </c>
      <c r="AF33" s="16" t="s">
        <v>33200</v>
      </c>
      <c r="AG33" s="33">
        <f>CHOOSE(MIN(D6L726C9,RUN_YEARS),B7L807C5,B7L807C14,B7L807C23,B7L807C32,B7L807C41)</f>
        <v>19.55939819820901</v>
      </c>
      <c r="AH33" s="16" t="s">
        <v>33201</v>
      </c>
      <c r="AI33" s="33">
        <f>IF(D6L726C15=0,0,D6L726C11/D6L726C15)</f>
        <v>4.6827602766464377E-3</v>
      </c>
      <c r="AJ33" s="16" t="s">
        <v>33202</v>
      </c>
      <c r="AK33" s="33">
        <f>IF(D6L726C5=0,0,D6L726C11/D6L726C5)</f>
        <v>3.2521677321452065E-2</v>
      </c>
      <c r="AL33" s="16" t="s">
        <v>33203</v>
      </c>
      <c r="AM33" s="33">
        <f>D6L726C8*CHOOSE(MIN(D6L726C9,RUN_YEARS),B7L807C4,B7L807C13,B7L807C22,B7L807C31,B7L807C40)</f>
        <v>0.29220825569821568</v>
      </c>
      <c r="AN33" s="16" t="s">
        <v>33204</v>
      </c>
      <c r="AO33" s="33">
        <f>D6L726C8-D6L726C18</f>
        <v>1.1159597796150618</v>
      </c>
      <c r="AP33" s="16" t="s">
        <v>33205</v>
      </c>
      <c r="AQ33" s="33">
        <f>CHOOSE(MIN(D6L726C9,RUN_YEARS),B7L807C2,B7L807C11,B7L807C20,B7L807C29,B7L807C38)</f>
        <v>1.9999420426329089</v>
      </c>
      <c r="AR33" s="16" t="s">
        <v>33206</v>
      </c>
      <c r="AS33" s="33">
        <f>IF(D6L726C20=0,0,D6L726C18/D6L726C20)</f>
        <v>0.14610836187709003</v>
      </c>
      <c r="AT33" s="16" t="s">
        <v>33207</v>
      </c>
      <c r="AU33" s="33">
        <f>IF(D6L726C5=0,0,D6L726C18/D6L726C5)</f>
        <v>0.10375475382567097</v>
      </c>
      <c r="AV33" s="16" t="s">
        <v>33208</v>
      </c>
      <c r="AW33" s="33">
        <f>CHOOSE(MIN(D6L726C9,RUN_YEARS),B7L807C1,B7L807C10,B7L807C19,B7L807C28,B7L807C37)</f>
        <v>7.6378912560380003</v>
      </c>
      <c r="AX33" s="16" t="s">
        <v>33209</v>
      </c>
      <c r="AY33" s="33">
        <f>IF(D6L726C23=0,0,D6L726C19/D6L726C23)</f>
        <v>0.14610836187709003</v>
      </c>
      <c r="AZ33" s="16" t="s">
        <v>33210</v>
      </c>
      <c r="BA33" s="33">
        <f>IF(D6L726C5=0,0,D6L726C19/D6L726C5)</f>
        <v>0.39624524617432905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-2.9758855116125048E-2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-2.5592615399867541E-2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-1.279630769993377E-2</v>
      </c>
      <c r="R34" s="16" t="s">
        <v>33214</v>
      </c>
      <c r="S34" s="15">
        <f>D6L727C5-D6L727C7</f>
        <v>-1.279630769993377E-2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-1.1990862728168385E-2</v>
      </c>
      <c r="X34" s="16" t="s">
        <v>33216</v>
      </c>
      <c r="Y34" s="33">
        <f>D6L727C7-D6L727C10</f>
        <v>-8.0544497176538582E-4</v>
      </c>
      <c r="Z34" s="16" t="s">
        <v>33217</v>
      </c>
      <c r="AA34" s="33">
        <f>CHOOSE(MIN(D6L727C9,RUN_YEARS),B7L807C7,B7L807C16,B7L807C25,B7L807C34,B7L807C43)</f>
        <v>871.66666666666663</v>
      </c>
      <c r="AB34" s="16" t="s">
        <v>33218</v>
      </c>
      <c r="AC34" s="33">
        <f>IF(D6L727C12=0,0,D6L727C10/D6L727C12)</f>
        <v>-1.3756247871703692E-5</v>
      </c>
      <c r="AD34" s="16" t="s">
        <v>33219</v>
      </c>
      <c r="AE34" s="33">
        <f>IF(D6L727C5=0,0,D6L727C10/D6L727C5)</f>
        <v>0.46852822741322658</v>
      </c>
      <c r="AF34" s="16" t="s">
        <v>33220</v>
      </c>
      <c r="AG34" s="33">
        <f>CHOOSE(MIN(D6L727C9,RUN_YEARS),B7L807C5,B7L807C14,B7L807C23,B7L807C32,B7L807C41)</f>
        <v>22.519696540165974</v>
      </c>
      <c r="AH34" s="16" t="s">
        <v>33221</v>
      </c>
      <c r="AI34" s="33">
        <f>IF(D6L727C15=0,0,D6L727C11/D6L727C15)</f>
        <v>-3.5766244466429633E-5</v>
      </c>
      <c r="AJ34" s="16" t="s">
        <v>33222</v>
      </c>
      <c r="AK34" s="33">
        <f>IF(D6L727C5=0,0,D6L727C11/D6L727C5)</f>
        <v>3.1471772586773389E-2</v>
      </c>
      <c r="AL34" s="16" t="s">
        <v>33223</v>
      </c>
      <c r="AM34" s="33">
        <f>D6L727C8*CHOOSE(MIN(D6L727C9,RUN_YEARS),B7L807C4,B7L807C13,B7L807C22,B7L807C31,B7L807C40)</f>
        <v>-2.3807443778479272E-3</v>
      </c>
      <c r="AN34" s="16" t="s">
        <v>33224</v>
      </c>
      <c r="AO34" s="33">
        <f>D6L727C8-D6L727C18</f>
        <v>-1.0415563322085843E-2</v>
      </c>
      <c r="AP34" s="16" t="s">
        <v>33225</v>
      </c>
      <c r="AQ34" s="33">
        <f>CHOOSE(MIN(D6L727C9,RUN_YEARS),B7L807C2,B7L807C11,B7L807C20,B7L807C29,B7L807C38)</f>
        <v>2.024306336835807</v>
      </c>
      <c r="AR34" s="16" t="s">
        <v>33226</v>
      </c>
      <c r="AS34" s="33">
        <f>IF(D6L727C20=0,0,D6L727C18/D6L727C20)</f>
        <v>-1.1760791015302894E-3</v>
      </c>
      <c r="AT34" s="16" t="s">
        <v>33227</v>
      </c>
      <c r="AU34" s="33">
        <f>IF(D6L727C5=0,0,D6L727C18/D6L727C5)</f>
        <v>9.3024661241158227E-2</v>
      </c>
      <c r="AV34" s="16" t="s">
        <v>33228</v>
      </c>
      <c r="AW34" s="33">
        <f>CHOOSE(MIN(D6L727C9,RUN_YEARS),B7L807C1,B7L807C10,B7L807C19,B7L807C28,B7L807C37)</f>
        <v>8.8561758376059334</v>
      </c>
      <c r="AX34" s="16" t="s">
        <v>33229</v>
      </c>
      <c r="AY34" s="33">
        <f>IF(D6L727C23=0,0,D6L727C19/D6L727C23)</f>
        <v>-1.1760791015302892E-3</v>
      </c>
      <c r="AZ34" s="16" t="s">
        <v>33230</v>
      </c>
      <c r="BA34" s="33">
        <f>IF(D6L727C5=0,0,D6L727C19/D6L727C5)</f>
        <v>0.40697533875884179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6.2973577940922025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4.8629778593379349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2.4314889296689675</v>
      </c>
      <c r="R35" s="16" t="s">
        <v>33234</v>
      </c>
      <c r="S35" s="15">
        <f>SUM(D6L701C8:D6L727C8)-2*SUM(D6L709C8,D6L711C8,D6L722C8,D6L724C8,D6L727C8)</f>
        <v>2.4314889296689675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2.2753537846762719</v>
      </c>
      <c r="X35" s="16" t="s">
        <v>33236</v>
      </c>
      <c r="Y35" s="33">
        <f>SUM(D6L701C11:D6L727C11)-2*SUM(D6L709C11,D6L711C11,D6L722C11,D6L724C11,D6L727C11)</f>
        <v>0.15613514499269615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2.913662198462316E-3</v>
      </c>
      <c r="AD35" s="16" t="s">
        <v>33238</v>
      </c>
      <c r="AE35" s="33">
        <f>IF(D6L728C5=0,0,D6L728C10/D6L728C5)</f>
        <v>0.46789309976131532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7.5755217160020259E-3</v>
      </c>
      <c r="AJ35" s="16" t="s">
        <v>33240</v>
      </c>
      <c r="AK35" s="33">
        <f>IF(D6L728C5=0,0,D6L728C11/D6L728C5)</f>
        <v>3.2106900238684823E-2</v>
      </c>
      <c r="AL35" s="16" t="s">
        <v>33241</v>
      </c>
      <c r="AM35" s="33">
        <f>SUM(D6L701C18:D6L727C18)-2*SUM(D6L709C18,D6L711C18,D6L722C18,D6L724C18,D6L727C18)</f>
        <v>0.48391315430188464</v>
      </c>
      <c r="AN35" s="16" t="s">
        <v>33242</v>
      </c>
      <c r="AO35" s="33">
        <f>SUM(D6L701C19:D6L727C19)-2*SUM(D6L709C19,D6L711C19,D6L722C19,D6L724C19,D6L727C19)</f>
        <v>1.947575775367083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0.24088251800883495</v>
      </c>
      <c r="AT35" s="16" t="s">
        <v>33244</v>
      </c>
      <c r="AU35" s="33">
        <f>IF(D6L728C5=0,0,D6L728C18/D6L728C5)</f>
        <v>9.9509635515339673E-2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0.24088251800883495</v>
      </c>
      <c r="AZ35" s="16" t="s">
        <v>33246</v>
      </c>
      <c r="BA35" s="33">
        <f>IF(D6L728C5=0,0,D6L728C19/D6L728C5)</f>
        <v>0.40049036448466035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2.9697881363387593E-2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1.4848940681693797E-2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7.4244703408468983E-3</v>
      </c>
      <c r="R36" s="16" t="s">
        <v>33251</v>
      </c>
      <c r="S36" s="15">
        <f>D6L729C5-D6L729C7</f>
        <v>7.4244703408468983E-3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6.9415578834314704E-3</v>
      </c>
      <c r="X36" s="16" t="s">
        <v>33253</v>
      </c>
      <c r="Y36" s="33">
        <f>D6L729C7-D6L729C10</f>
        <v>4.8291245741542786E-4</v>
      </c>
      <c r="Z36" s="16" t="s">
        <v>33254</v>
      </c>
      <c r="AA36" s="33">
        <f>CHOOSE(MIN(D6L729C9,RUN_YEARS),B7L807C7,B7L807C16,B7L807C25,B7L807C34,B7L807C43)</f>
        <v>731</v>
      </c>
      <c r="AB36" s="16" t="s">
        <v>33255</v>
      </c>
      <c r="AC36" s="33">
        <f>IF(D6L729C12=0,0,D6L729C10/D6L729C12)</f>
        <v>9.4959752167325176E-6</v>
      </c>
      <c r="AD36" s="16" t="s">
        <v>33256</v>
      </c>
      <c r="AE36" s="33">
        <f>IF(D6L729C5=0,0,D6L729C10/D6L729C5)</f>
        <v>0.46747832267854794</v>
      </c>
      <c r="AF36" s="16" t="s">
        <v>33257</v>
      </c>
      <c r="AG36" s="33">
        <f>CHOOSE(MIN(D6L729C9,RUN_YEARS),B7L807C5,B7L807C14,B7L807C23,B7L807C32,B7L807C41)</f>
        <v>19.55939819820901</v>
      </c>
      <c r="AH36" s="16" t="s">
        <v>33258</v>
      </c>
      <c r="AI36" s="33">
        <f>IF(D6L729C15=0,0,D6L729C11/D6L729C15)</f>
        <v>2.4689535563504535E-5</v>
      </c>
      <c r="AJ36" s="16" t="s">
        <v>33259</v>
      </c>
      <c r="AK36" s="33">
        <f>IF(D6L729C5=0,0,D6L729C11/D6L729C5)</f>
        <v>3.2521677321452044E-2</v>
      </c>
      <c r="AL36" s="16" t="s">
        <v>33260</v>
      </c>
      <c r="AM36" s="33">
        <f>D6L729C8*CHOOSE(MIN(D6L729C9,RUN_YEARS),B7L807C4,B7L807C13,B7L807C22,B7L807C31,B7L807C40)</f>
        <v>1.5406481850011304E-3</v>
      </c>
      <c r="AN36" s="16" t="s">
        <v>33261</v>
      </c>
      <c r="AO36" s="33">
        <f>D6L729C8-D6L729C18</f>
        <v>5.8838221558457681E-3</v>
      </c>
      <c r="AP36" s="16" t="s">
        <v>33262</v>
      </c>
      <c r="AQ36" s="33">
        <f>CHOOSE(MIN(D6L729C9,RUN_YEARS),B7L807C2,B7L807C11,B7L807C20,B7L807C29,B7L807C38)</f>
        <v>1.9999420426329089</v>
      </c>
      <c r="AR36" s="16" t="s">
        <v>33263</v>
      </c>
      <c r="AS36" s="33">
        <f>IF(D6L729C20=0,0,D6L729C18/D6L729C20)</f>
        <v>7.7034641612557853E-4</v>
      </c>
      <c r="AT36" s="16" t="s">
        <v>33264</v>
      </c>
      <c r="AU36" s="33">
        <f>IF(D6L729C5=0,0,D6L729C18/D6L729C5)</f>
        <v>0.10375475382567095</v>
      </c>
      <c r="AV36" s="16" t="s">
        <v>33265</v>
      </c>
      <c r="AW36" s="33">
        <f>CHOOSE(MIN(D6L729C9,RUN_YEARS),B7L807C1,B7L807C10,B7L807C19,B7L807C28,B7L807C37)</f>
        <v>7.6378912560380003</v>
      </c>
      <c r="AX36" s="16" t="s">
        <v>33266</v>
      </c>
      <c r="AY36" s="33">
        <f>IF(D6L729C23=0,0,D6L729C19/D6L729C23)</f>
        <v>7.7034641612557864E-4</v>
      </c>
      <c r="AZ36" s="16" t="s">
        <v>33267</v>
      </c>
      <c r="BA36" s="33">
        <f>IF(D6L729C5=0,0,D6L729C19/D6L729C5)</f>
        <v>0.39624524617432905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2.1021666344740253E-3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2.1021666344740253E-3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1.0510833172370127E-3</v>
      </c>
      <c r="R37" s="16" t="s">
        <v>33271</v>
      </c>
      <c r="S37" s="15">
        <f>D6L730C5-D6L730C7</f>
        <v>1.0510833172370127E-3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9.8271733227472545E-4</v>
      </c>
      <c r="X37" s="16" t="s">
        <v>33273</v>
      </c>
      <c r="Y37" s="33">
        <f>D6L730C7-D6L730C10</f>
        <v>6.8365984962287215E-5</v>
      </c>
      <c r="Z37" s="16" t="s">
        <v>33274</v>
      </c>
      <c r="AA37" s="33">
        <f>CHOOSE(MIN(D6L730C9,RUN_YEARS),B7L807C7,B7L807C16,B7L807C25,B7L807C34,B7L807C43)</f>
        <v>731</v>
      </c>
      <c r="AB37" s="16" t="s">
        <v>33275</v>
      </c>
      <c r="AC37" s="33">
        <f>IF(D6L730C12=0,0,D6L730C10/D6L730C12)</f>
        <v>1.3443465557793781E-6</v>
      </c>
      <c r="AD37" s="16" t="s">
        <v>33276</v>
      </c>
      <c r="AE37" s="33">
        <f>IF(D6L730C5=0,0,D6L730C10/D6L730C5)</f>
        <v>0.46747832267854789</v>
      </c>
      <c r="AF37" s="16" t="s">
        <v>33277</v>
      </c>
      <c r="AG37" s="33">
        <f>CHOOSE(MIN(D6L730C9,RUN_YEARS),B7L807C5,B7L807C14,B7L807C23,B7L807C32,B7L807C41)</f>
        <v>19.55939819820901</v>
      </c>
      <c r="AH37" s="16" t="s">
        <v>33278</v>
      </c>
      <c r="AI37" s="33">
        <f>IF(D6L730C15=0,0,D6L730C11/D6L730C15)</f>
        <v>3.4953010450263886E-6</v>
      </c>
      <c r="AJ37" s="16" t="s">
        <v>33279</v>
      </c>
      <c r="AK37" s="33">
        <f>IF(D6L730C5=0,0,D6L730C11/D6L730C5)</f>
        <v>3.2521677321452107E-2</v>
      </c>
      <c r="AL37" s="16" t="s">
        <v>33280</v>
      </c>
      <c r="AM37" s="33">
        <f>D6L730C8*CHOOSE(MIN(D6L730C9,RUN_YEARS),B7L807C4,B7L807C13,B7L807C22,B7L807C31,B7L807C40)</f>
        <v>2.1810978166039171E-4</v>
      </c>
      <c r="AN37" s="16" t="s">
        <v>33281</v>
      </c>
      <c r="AO37" s="33">
        <f>D6L730C8-D6L730C18</f>
        <v>8.329735355766209E-4</v>
      </c>
      <c r="AP37" s="16" t="s">
        <v>33282</v>
      </c>
      <c r="AQ37" s="33">
        <f>CHOOSE(MIN(D6L730C9,RUN_YEARS),B7L807C2,B7L807C11,B7L807C20,B7L807C29,B7L807C38)</f>
        <v>1.9999420426329089</v>
      </c>
      <c r="AR37" s="16" t="s">
        <v>33283</v>
      </c>
      <c r="AS37" s="33">
        <f>IF(D6L730C20=0,0,D6L730C18/D6L730C20)</f>
        <v>1.0905805118894936E-4</v>
      </c>
      <c r="AT37" s="16" t="s">
        <v>33284</v>
      </c>
      <c r="AU37" s="33">
        <f>IF(D6L730C5=0,0,D6L730C18/D6L730C5)</f>
        <v>0.10375475382567095</v>
      </c>
      <c r="AV37" s="16" t="s">
        <v>33285</v>
      </c>
      <c r="AW37" s="33">
        <f>CHOOSE(MIN(D6L730C9,RUN_YEARS),B7L807C1,B7L807C10,B7L807C19,B7L807C28,B7L807C37)</f>
        <v>7.6378912560380003</v>
      </c>
      <c r="AX37" s="16" t="s">
        <v>33286</v>
      </c>
      <c r="AY37" s="33">
        <f>IF(D6L730C23=0,0,D6L730C19/D6L730C23)</f>
        <v>1.0905805118894936E-4</v>
      </c>
      <c r="AZ37" s="16" t="s">
        <v>33287</v>
      </c>
      <c r="BA37" s="33">
        <f>IF(D6L730C5=0,0,D6L730C19/D6L730C5)</f>
        <v>0.39624524617432905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1.7464644743567899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0.87323223717839493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0.43661611858919747</v>
      </c>
      <c r="R38" s="16" t="s">
        <v>33291</v>
      </c>
      <c r="S38" s="15">
        <f>D6L731C5-D6L731C7</f>
        <v>0.43661611858919747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0.408217141544992</v>
      </c>
      <c r="X38" s="16" t="s">
        <v>33293</v>
      </c>
      <c r="Y38" s="33">
        <f>D6L731C7-D6L731C10</f>
        <v>2.8398977044205465E-2</v>
      </c>
      <c r="Z38" s="16" t="s">
        <v>33294</v>
      </c>
      <c r="AA38" s="33">
        <f>CHOOSE(MIN(D6L731C9,RUN_YEARS),B7L807C7,B7L807C16,B7L807C25,B7L807C34,B7L807C43)</f>
        <v>731</v>
      </c>
      <c r="AB38" s="16" t="s">
        <v>33295</v>
      </c>
      <c r="AC38" s="33">
        <f>IF(D6L731C12=0,0,D6L731C10/D6L731C12)</f>
        <v>5.5843658214089196E-4</v>
      </c>
      <c r="AD38" s="16" t="s">
        <v>33296</v>
      </c>
      <c r="AE38" s="33">
        <f>IF(D6L731C5=0,0,D6L731C10/D6L731C5)</f>
        <v>0.46747832267854794</v>
      </c>
      <c r="AF38" s="16" t="s">
        <v>33297</v>
      </c>
      <c r="AG38" s="33">
        <f>CHOOSE(MIN(D6L731C9,RUN_YEARS),B7L807C5,B7L807C14,B7L807C23,B7L807C32,B7L807C41)</f>
        <v>19.55939819820901</v>
      </c>
      <c r="AH38" s="16" t="s">
        <v>33298</v>
      </c>
      <c r="AI38" s="33">
        <f>IF(D6L731C15=0,0,D6L731C11/D6L731C15)</f>
        <v>1.4519351135663194E-3</v>
      </c>
      <c r="AJ38" s="16" t="s">
        <v>33299</v>
      </c>
      <c r="AK38" s="33">
        <f>IF(D6L731C5=0,0,D6L731C11/D6L731C5)</f>
        <v>3.2521677321452072E-2</v>
      </c>
      <c r="AL38" s="16" t="s">
        <v>33300</v>
      </c>
      <c r="AM38" s="33">
        <f>D6L731C8*CHOOSE(MIN(D6L731C9,RUN_YEARS),B7L807C4,B7L807C13,B7L807C22,B7L807C31,B7L807C40)</f>
        <v>9.0601995801084273E-2</v>
      </c>
      <c r="AN38" s="16" t="s">
        <v>33301</v>
      </c>
      <c r="AO38" s="33">
        <f>D6L731C8-D6L731C18</f>
        <v>0.34601412278811317</v>
      </c>
      <c r="AP38" s="16" t="s">
        <v>33302</v>
      </c>
      <c r="AQ38" s="33">
        <f>CHOOSE(MIN(D6L731C9,RUN_YEARS),B7L807C2,B7L807C11,B7L807C20,B7L807C29,B7L807C38)</f>
        <v>1.9999420426329089</v>
      </c>
      <c r="AR38" s="16" t="s">
        <v>33303</v>
      </c>
      <c r="AS38" s="33">
        <f>IF(D6L731C20=0,0,D6L731C18/D6L731C20)</f>
        <v>4.5302310701867847E-2</v>
      </c>
      <c r="AT38" s="16" t="s">
        <v>33304</v>
      </c>
      <c r="AU38" s="33">
        <f>IF(D6L731C5=0,0,D6L731C18/D6L731C5)</f>
        <v>0.10375475382567095</v>
      </c>
      <c r="AV38" s="16" t="s">
        <v>33305</v>
      </c>
      <c r="AW38" s="33">
        <f>CHOOSE(MIN(D6L731C9,RUN_YEARS),B7L807C1,B7L807C10,B7L807C19,B7L807C28,B7L807C37)</f>
        <v>7.6378912560380003</v>
      </c>
      <c r="AX38" s="16" t="s">
        <v>33306</v>
      </c>
      <c r="AY38" s="33">
        <f>IF(D6L731C23=0,0,D6L731C19/D6L731C23)</f>
        <v>4.5302310701867847E-2</v>
      </c>
      <c r="AZ38" s="16" t="s">
        <v>33307</v>
      </c>
      <c r="BA38" s="33">
        <f>IF(D6L731C5=0,0,D6L731C19/D6L731C5)</f>
        <v>0.39624524617432905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731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19.55939819820901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1.9999420426329089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7.6378912560380003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250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250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100</v>
      </c>
      <c r="R40" s="16" t="s">
        <v>33332</v>
      </c>
      <c r="S40" s="15">
        <f>D6L733C5-D6L733C7</f>
        <v>150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93.495664535709594</v>
      </c>
      <c r="X40" s="16" t="s">
        <v>33334</v>
      </c>
      <c r="Y40" s="33">
        <f>D6L733C7-D6L733C10</f>
        <v>6.5043354642904063</v>
      </c>
      <c r="Z40" s="16" t="s">
        <v>33335</v>
      </c>
      <c r="AA40" s="33">
        <f>CHOOSE(MIN(D6L733C9,RUN_YEARS),B7L807C7,B7L807C16,B7L807C25,B7L807C34,B7L807C43)</f>
        <v>731</v>
      </c>
      <c r="AB40" s="16" t="s">
        <v>33336</v>
      </c>
      <c r="AC40" s="33">
        <f>IF(D6L733C12=0,0,D6L733C10/D6L733C12)</f>
        <v>0.12790104587648371</v>
      </c>
      <c r="AD40" s="16" t="s">
        <v>33337</v>
      </c>
      <c r="AE40" s="33">
        <f>IF(D6L733C5=0,0,D6L733C10/D6L733C5)</f>
        <v>0.37398265814283838</v>
      </c>
      <c r="AF40" s="16" t="s">
        <v>33338</v>
      </c>
      <c r="AG40" s="33">
        <f>CHOOSE(MIN(D6L733C9,RUN_YEARS),B7L807C5,B7L807C14,B7L807C23,B7L807C32,B7L807C41)</f>
        <v>19.55939819820901</v>
      </c>
      <c r="AH40" s="16" t="s">
        <v>33339</v>
      </c>
      <c r="AI40" s="33">
        <f>IF(D6L733C15=0,0,D6L733C11/D6L733C15)</f>
        <v>0.33254271927885731</v>
      </c>
      <c r="AJ40" s="16" t="s">
        <v>33340</v>
      </c>
      <c r="AK40" s="33">
        <f>IF(D6L733C5=0,0,D6L733C11/D6L733C5)</f>
        <v>2.6017341857161626E-2</v>
      </c>
      <c r="AL40" s="16" t="s">
        <v>33341</v>
      </c>
      <c r="AM40" s="33">
        <f>D6L733C8*CHOOSE(MIN(D6L733C9,RUN_YEARS),B7L807C4,B7L807C13,B7L807C22,B7L807C31,B7L807C40)</f>
        <v>31.126426147701284</v>
      </c>
      <c r="AN40" s="16" t="s">
        <v>33342</v>
      </c>
      <c r="AO40" s="33">
        <f>D6L733C8-D6L733C18</f>
        <v>118.87357385229872</v>
      </c>
      <c r="AP40" s="16" t="s">
        <v>33343</v>
      </c>
      <c r="AQ40" s="33">
        <f>CHOOSE(MIN(D6L733C9,RUN_YEARS),B7L807C2,B7L807C11,B7L807C20,B7L807C29,B7L807C38)</f>
        <v>1.9999420426329089</v>
      </c>
      <c r="AR40" s="16" t="s">
        <v>33344</v>
      </c>
      <c r="AS40" s="33">
        <f>IF(D6L733C20=0,0,D6L733C18/D6L733C20)</f>
        <v>15.563664088347068</v>
      </c>
      <c r="AT40" s="16" t="s">
        <v>33345</v>
      </c>
      <c r="AU40" s="33">
        <f>IF(D6L733C5=0,0,D6L733C18/D6L733C5)</f>
        <v>0.12450570459080514</v>
      </c>
      <c r="AV40" s="16" t="s">
        <v>33346</v>
      </c>
      <c r="AW40" s="33">
        <f>CHOOSE(MIN(D6L733C9,RUN_YEARS),B7L807C1,B7L807C10,B7L807C19,B7L807C28,B7L807C37)</f>
        <v>7.6378912560380003</v>
      </c>
      <c r="AX40" s="16" t="s">
        <v>33347</v>
      </c>
      <c r="AY40" s="33">
        <f>IF(D6L733C23=0,0,D6L733C19/D6L733C23)</f>
        <v>15.563664088347069</v>
      </c>
      <c r="AZ40" s="16" t="s">
        <v>33348</v>
      </c>
      <c r="BA40" s="33">
        <f>IF(D6L733C5=0,0,D6L733C19/D6L733C5)</f>
        <v>0.47549429540919486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731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19.55939819820901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1.9999420426329089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7.6378912560380003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39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39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39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36.463309168926742</v>
      </c>
      <c r="X42" s="16" t="s">
        <v>33374</v>
      </c>
      <c r="Y42" s="33">
        <f>D6L735C7-D6L735C10</f>
        <v>2.5366908310732583</v>
      </c>
      <c r="Z42" s="16" t="s">
        <v>33375</v>
      </c>
      <c r="AA42" s="33">
        <f>CHOOSE(MIN(D6L735C9,RUN_YEARS),B7L807C7,B7L807C16,B7L807C25,B7L807C34,B7L807C43)</f>
        <v>731</v>
      </c>
      <c r="AB42" s="16" t="s">
        <v>33376</v>
      </c>
      <c r="AC42" s="33">
        <f>IF(D6L735C12=0,0,D6L735C10/D6L735C12)</f>
        <v>4.9881407891828648E-2</v>
      </c>
      <c r="AD42" s="16" t="s">
        <v>33377</v>
      </c>
      <c r="AE42" s="33">
        <f>IF(D6L735C5=0,0,D6L735C10/D6L735C5)</f>
        <v>0.93495664535709599</v>
      </c>
      <c r="AF42" s="16" t="s">
        <v>33378</v>
      </c>
      <c r="AG42" s="33">
        <f>CHOOSE(MIN(D6L735C9,RUN_YEARS),B7L807C5,B7L807C14,B7L807C23,B7L807C32,B7L807C41)</f>
        <v>19.55939819820901</v>
      </c>
      <c r="AH42" s="16" t="s">
        <v>33379</v>
      </c>
      <c r="AI42" s="33">
        <f>IF(D6L735C15=0,0,D6L735C11/D6L735C15)</f>
        <v>0.12969166051875433</v>
      </c>
      <c r="AJ42" s="16" t="s">
        <v>33380</v>
      </c>
      <c r="AK42" s="33">
        <f>IF(D6L735C5=0,0,D6L735C11/D6L735C5)</f>
        <v>6.5043354642904061E-2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1.9999420426329089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7.6378912560380003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122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122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122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731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19.55939819820901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25.316159933463712</v>
      </c>
      <c r="AN43" s="16" t="s">
        <v>33402</v>
      </c>
      <c r="AO43" s="33">
        <f>D6L736C8-D6L736C18</f>
        <v>96.683840066536291</v>
      </c>
      <c r="AP43" s="16" t="s">
        <v>33403</v>
      </c>
      <c r="AQ43" s="33">
        <f>CHOOSE(MIN(D6L736C9,RUN_YEARS),B7L807C2,B7L807C11,B7L807C20,B7L807C29,B7L807C38)</f>
        <v>1.9999420426329089</v>
      </c>
      <c r="AR43" s="16" t="s">
        <v>33404</v>
      </c>
      <c r="AS43" s="33">
        <f>IF(D6L736C20=0,0,D6L736C18/D6L736C20)</f>
        <v>12.658446791855615</v>
      </c>
      <c r="AT43" s="16" t="s">
        <v>33405</v>
      </c>
      <c r="AU43" s="33">
        <f>IF(D6L736C5=0,0,D6L736C18/D6L736C5)</f>
        <v>0.20750950765134191</v>
      </c>
      <c r="AV43" s="16" t="s">
        <v>33406</v>
      </c>
      <c r="AW43" s="33">
        <f>CHOOSE(MIN(D6L736C9,RUN_YEARS),B7L807C1,B7L807C10,B7L807C19,B7L807C28,B7L807C37)</f>
        <v>7.6378912560380003</v>
      </c>
      <c r="AX43" s="16" t="s">
        <v>33407</v>
      </c>
      <c r="AY43" s="33">
        <f>IF(D6L736C23=0,0,D6L736C19/D6L736C23)</f>
        <v>12.658446791855617</v>
      </c>
      <c r="AZ43" s="16" t="s">
        <v>33408</v>
      </c>
      <c r="BA43" s="33">
        <f>IF(D6L736C5=0,0,D6L736C19/D6L736C5)</f>
        <v>0.79249049234865809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412.77826452235468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411.89018334449457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139.44509167224729</v>
      </c>
      <c r="R44" s="16" t="s">
        <v>33412</v>
      </c>
      <c r="S44" s="15">
        <f>SUM(D6L729C8:D6L736C8)</f>
        <v>272.44509167224726</v>
      </c>
      <c r="U44" s="21" t="str">
        <f>NULL_VALUE</f>
        <v>n/a</v>
      </c>
      <c r="V44" s="16" t="s">
        <v>33413</v>
      </c>
      <c r="W44" s="33">
        <f>SUM(D6L729C10:D6L736C10)</f>
        <v>130.37511512139702</v>
      </c>
      <c r="X44" s="16" t="s">
        <v>33414</v>
      </c>
      <c r="Y44" s="33">
        <f>SUM(D6L729C11:D6L736C11)</f>
        <v>9.0699765508502477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0.17835173067222576</v>
      </c>
      <c r="AD44" s="16" t="s">
        <v>33416</v>
      </c>
      <c r="AE44" s="33">
        <f>IF(D6L737C5=0,0,D6L737C10/D6L737C5)</f>
        <v>0.31652882344213229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0.46371449974778645</v>
      </c>
      <c r="AJ44" s="16" t="s">
        <v>33418</v>
      </c>
      <c r="AK44" s="33">
        <f>IF(D6L737C5=0,0,D6L737C11/D6L737C5)</f>
        <v>2.2020375618576827E-2</v>
      </c>
      <c r="AL44" s="16" t="s">
        <v>33419</v>
      </c>
      <c r="AM44" s="33">
        <f>SUM(D6L729C18:D6L736C18)</f>
        <v>56.53494683493274</v>
      </c>
      <c r="AN44" s="16" t="s">
        <v>33420</v>
      </c>
      <c r="AO44" s="33">
        <f>SUM(D6L729C19:D6L736C19)</f>
        <v>215.91014483731453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28.268292595371868</v>
      </c>
      <c r="AT44" s="16" t="s">
        <v>33422</v>
      </c>
      <c r="AU44" s="33">
        <f>IF(D6L737C5=0,0,D6L737C18/D6L737C5)</f>
        <v>0.13725733003849799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28.268292595371868</v>
      </c>
      <c r="AZ44" s="16" t="s">
        <v>33424</v>
      </c>
      <c r="BA44" s="33">
        <f>IF(D6L737C5=0,0,D6L737C19/D6L737C5)</f>
        <v>0.52419347090079282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13.200970646915648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6.600485323457824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3.300242661728912</v>
      </c>
      <c r="R45" s="16" t="s">
        <v>33429</v>
      </c>
      <c r="S45" s="15">
        <f>D6L738C5-D6L738C7</f>
        <v>3.300242661728912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3.0855838078744364</v>
      </c>
      <c r="X45" s="16" t="s">
        <v>33431</v>
      </c>
      <c r="Y45" s="33">
        <f>D6L738C7-D6L738C10</f>
        <v>0.21465885385447558</v>
      </c>
      <c r="Z45" s="16" t="s">
        <v>33432</v>
      </c>
      <c r="AA45" s="33">
        <f>CHOOSE(MIN(D6L738C9,RUN_YEARS),B7L807C7,B7L807C16,B7L807C25,B7L807C34,B7L807C43)</f>
        <v>731</v>
      </c>
      <c r="AB45" s="16" t="s">
        <v>33433</v>
      </c>
      <c r="AC45" s="33">
        <f>IF(D6L738C12=0,0,D6L738C10/D6L738C12)</f>
        <v>4.2210448808131821E-3</v>
      </c>
      <c r="AD45" s="16" t="s">
        <v>33434</v>
      </c>
      <c r="AE45" s="33">
        <f>IF(D6L738C5=0,0,D6L738C10/D6L738C5)</f>
        <v>0.46747832267854794</v>
      </c>
      <c r="AF45" s="16" t="s">
        <v>33435</v>
      </c>
      <c r="AG45" s="33">
        <f>CHOOSE(MIN(D6L738C9,RUN_YEARS),B7L807C5,B7L807C14,B7L807C23,B7L807C32,B7L807C41)</f>
        <v>19.55939819820901</v>
      </c>
      <c r="AH45" s="16" t="s">
        <v>33436</v>
      </c>
      <c r="AI45" s="33">
        <f>IF(D6L738C15=0,0,D6L738C11/D6L738C15)</f>
        <v>1.0974716690114279E-2</v>
      </c>
      <c r="AJ45" s="16" t="s">
        <v>33437</v>
      </c>
      <c r="AK45" s="33">
        <f>IF(D6L738C5=0,0,D6L738C11/D6L738C5)</f>
        <v>3.2521677321452079E-2</v>
      </c>
      <c r="AL45" s="16" t="s">
        <v>33438</v>
      </c>
      <c r="AM45" s="33">
        <f>D6L738C8*CHOOSE(MIN(D6L738C9,RUN_YEARS),B7L807C4,B7L807C13,B7L807C22,B7L807C31,B7L807C40)</f>
        <v>0.68483172986532059</v>
      </c>
      <c r="AN45" s="16" t="s">
        <v>33439</v>
      </c>
      <c r="AO45" s="33">
        <f>D6L738C8-D6L738C18</f>
        <v>2.6154109318635914</v>
      </c>
      <c r="AP45" s="16" t="s">
        <v>33440</v>
      </c>
      <c r="AQ45" s="33">
        <f>CHOOSE(MIN(D6L738C9,RUN_YEARS),B7L807C2,B7L807C11,B7L807C20,B7L807C29,B7L807C38)</f>
        <v>1.9999420426329089</v>
      </c>
      <c r="AR45" s="16" t="s">
        <v>33441</v>
      </c>
      <c r="AS45" s="33">
        <f>IF(D6L738C20=0,0,D6L738C18/D6L738C20)</f>
        <v>0.34242578798120804</v>
      </c>
      <c r="AT45" s="16" t="s">
        <v>33442</v>
      </c>
      <c r="AU45" s="33">
        <f>IF(D6L738C5=0,0,D6L738C18/D6L738C5)</f>
        <v>0.10375475382567094</v>
      </c>
      <c r="AV45" s="16" t="s">
        <v>33443</v>
      </c>
      <c r="AW45" s="33">
        <f>CHOOSE(MIN(D6L738C9,RUN_YEARS),B7L807C1,B7L807C10,B7L807C19,B7L807C28,B7L807C37)</f>
        <v>7.6378912560380003</v>
      </c>
      <c r="AX45" s="16" t="s">
        <v>33444</v>
      </c>
      <c r="AY45" s="33">
        <f>IF(D6L738C23=0,0,D6L738C19/D6L738C23)</f>
        <v>0.3424257879812081</v>
      </c>
      <c r="AZ45" s="16" t="s">
        <v>33445</v>
      </c>
      <c r="BA45" s="33">
        <f>IF(D6L738C5=0,0,D6L738C19/D6L738C5)</f>
        <v>0.39624524617432905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668.37813014781568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668.37813014781568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267.3512520591263</v>
      </c>
      <c r="R46" s="16" t="s">
        <v>33449</v>
      </c>
      <c r="S46" s="15">
        <f>D6L739C5-D6L739C7</f>
        <v>401.02687808868939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249.9618297572201</v>
      </c>
      <c r="X46" s="16" t="s">
        <v>33451</v>
      </c>
      <c r="Y46" s="33">
        <f>D6L739C7-D6L739C10</f>
        <v>17.389422301906194</v>
      </c>
      <c r="Z46" s="16" t="s">
        <v>33452</v>
      </c>
      <c r="AA46" s="33">
        <f>CHOOSE(MIN(D6L739C9,RUN_YEARS),B7L807C7,B7L807C16,B7L807C25,B7L807C34,B7L807C43)</f>
        <v>731</v>
      </c>
      <c r="AB46" s="16" t="s">
        <v>33453</v>
      </c>
      <c r="AC46" s="33">
        <f>IF(D6L739C12=0,0,D6L739C10/D6L739C12)</f>
        <v>0.34194504754749672</v>
      </c>
      <c r="AD46" s="16" t="s">
        <v>33454</v>
      </c>
      <c r="AE46" s="33">
        <f>IF(D6L739C5=0,0,D6L739C10/D6L739C5)</f>
        <v>0.37398265814283838</v>
      </c>
      <c r="AF46" s="16" t="s">
        <v>33455</v>
      </c>
      <c r="AG46" s="33">
        <f>CHOOSE(MIN(D6L739C9,RUN_YEARS),B7L807C5,B7L807C14,B7L807C23,B7L807C32,B7L807C41)</f>
        <v>19.55939819820901</v>
      </c>
      <c r="AH46" s="16" t="s">
        <v>33456</v>
      </c>
      <c r="AI46" s="33">
        <f>IF(D6L739C15=0,0,D6L739C11/D6L739C15)</f>
        <v>0.88905712362349099</v>
      </c>
      <c r="AJ46" s="16" t="s">
        <v>33457</v>
      </c>
      <c r="AK46" s="33">
        <f>IF(D6L739C5=0,0,D6L739C11/D6L739C5)</f>
        <v>2.601734185716164E-2</v>
      </c>
      <c r="AL46" s="16" t="s">
        <v>33458</v>
      </c>
      <c r="AM46" s="33">
        <f>D6L739C8*CHOOSE(MIN(D6L739C9,RUN_YEARS),B7L807C4,B7L807C13,B7L807C22,B7L807C31,B7L807C40)</f>
        <v>83.216890027138646</v>
      </c>
      <c r="AN46" s="16" t="s">
        <v>33459</v>
      </c>
      <c r="AO46" s="33">
        <f>D6L739C8-D6L739C18</f>
        <v>317.80998806155071</v>
      </c>
      <c r="AP46" s="16" t="s">
        <v>33460</v>
      </c>
      <c r="AQ46" s="33">
        <f>CHOOSE(MIN(D6L739C9,RUN_YEARS),B7L807C2,B7L807C11,B7L807C20,B7L807C29,B7L807C38)</f>
        <v>1.9999420426329089</v>
      </c>
      <c r="AR46" s="16" t="s">
        <v>33461</v>
      </c>
      <c r="AS46" s="33">
        <f>IF(D6L739C20=0,0,D6L739C18/D6L739C20)</f>
        <v>41.609650806472487</v>
      </c>
      <c r="AT46" s="16" t="s">
        <v>33462</v>
      </c>
      <c r="AU46" s="33">
        <f>IF(D6L739C5=0,0,D6L739C18/D6L739C5)</f>
        <v>0.12450570459080514</v>
      </c>
      <c r="AV46" s="16" t="s">
        <v>33463</v>
      </c>
      <c r="AW46" s="33">
        <f>CHOOSE(MIN(D6L739C9,RUN_YEARS),B7L807C1,B7L807C10,B7L807C19,B7L807C28,B7L807C37)</f>
        <v>7.6378912560380003</v>
      </c>
      <c r="AX46" s="16" t="s">
        <v>33464</v>
      </c>
      <c r="AY46" s="33">
        <f>IF(D6L739C23=0,0,D6L739C19/D6L739C23)</f>
        <v>41.60965080647248</v>
      </c>
      <c r="AZ46" s="16" t="s">
        <v>33465</v>
      </c>
      <c r="BA46" s="33">
        <f>IF(D6L739C5=0,0,D6L739C19/D6L739C5)</f>
        <v>0.4754942954091948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681.57910079473129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674.97861547127354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270.65149472085523</v>
      </c>
      <c r="R47" s="16" t="s">
        <v>33469</v>
      </c>
      <c r="S47" s="15">
        <f>SUM(D6L738C8:D6L739C8)</f>
        <v>404.32712075041832</v>
      </c>
      <c r="U47" s="21" t="str">
        <f>NULL_VALUE</f>
        <v>n/a</v>
      </c>
      <c r="V47" s="16" t="s">
        <v>33470</v>
      </c>
      <c r="W47" s="33">
        <f>SUM(D6L738C10:D6L739C10)</f>
        <v>253.04741356509453</v>
      </c>
      <c r="X47" s="16" t="s">
        <v>33471</v>
      </c>
      <c r="Y47" s="33">
        <f>SUM(D6L738C11:D6L739C11)</f>
        <v>17.604081155760671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0.34616609242830992</v>
      </c>
      <c r="AD47" s="16" t="s">
        <v>33473</v>
      </c>
      <c r="AE47" s="33">
        <f>IF(D6L740C5=0,0,D6L740C10/D6L740C5)</f>
        <v>0.37489693416200381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0.90003184031360528</v>
      </c>
      <c r="AJ47" s="16" t="s">
        <v>33475</v>
      </c>
      <c r="AK47" s="33">
        <f>IF(D6L740C5=0,0,D6L740C11/D6L740C5)</f>
        <v>2.6080946495570693E-2</v>
      </c>
      <c r="AL47" s="16" t="s">
        <v>33476</v>
      </c>
      <c r="AM47" s="33">
        <f>SUM(D6L738C18:D6L739C18)</f>
        <v>83.901721757003969</v>
      </c>
      <c r="AN47" s="16" t="s">
        <v>33477</v>
      </c>
      <c r="AO47" s="33">
        <f>SUM(D6L738C19:D6L739C19)</f>
        <v>320.42539899341432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41.952076594453693</v>
      </c>
      <c r="AT47" s="16" t="s">
        <v>33479</v>
      </c>
      <c r="AU47" s="33">
        <f>IF(D6L740C5=0,0,D6L740C18/D6L740C5)</f>
        <v>0.12430278505701008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41.952076594453686</v>
      </c>
      <c r="AZ47" s="16" t="s">
        <v>33481</v>
      </c>
      <c r="BA47" s="33">
        <f>IF(D6L740C5=0,0,D6L740C19/D6L740C5)</f>
        <v>0.47471933428541535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1100.6547231111781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1091.7317766751062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412.52807532277149</v>
      </c>
      <c r="R48" s="16" t="s">
        <v>33486</v>
      </c>
      <c r="S48" s="15">
        <f>SUM(D6L728C8,D6L737C8,D6L740C8)</f>
        <v>679.20370135233452</v>
      </c>
      <c r="U48" s="21" t="str">
        <f>NULL_VALUE</f>
        <v>n/a</v>
      </c>
      <c r="V48" s="16" t="s">
        <v>33487</v>
      </c>
      <c r="W48" s="33">
        <f>SUM(D6L728C10,D6L737C10,D6L740C10)</f>
        <v>385.69788247116782</v>
      </c>
      <c r="X48" s="16" t="s">
        <v>33488</v>
      </c>
      <c r="Y48" s="33">
        <f>SUM(D6L728C11,D6L737C11,D6L740C11)</f>
        <v>26.830192851603613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0.52743148529899797</v>
      </c>
      <c r="AD48" s="16" t="s">
        <v>33490</v>
      </c>
      <c r="AE48" s="33">
        <f>IF(D6L741C5=0,0,D6L741C10/D6L741C5)</f>
        <v>0.35328996619098096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1.3713218617773937</v>
      </c>
      <c r="AJ48" s="16" t="s">
        <v>33492</v>
      </c>
      <c r="AK48" s="33">
        <f>IF(D6L741C5=0,0,D6L741C11/D6L741C5)</f>
        <v>2.457581012555627E-2</v>
      </c>
      <c r="AL48" s="16" t="s">
        <v>33493</v>
      </c>
      <c r="AM48" s="33">
        <f>SUM(D6L728C18,D6L737C18,D6L740C18)</f>
        <v>140.92058174623861</v>
      </c>
      <c r="AN48" s="16" t="s">
        <v>33494</v>
      </c>
      <c r="AO48" s="33">
        <f>SUM(D6L728C19,D6L737C19,D6L740C19)</f>
        <v>538.28311960609597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70.461251707834393</v>
      </c>
      <c r="AT48" s="16" t="s">
        <v>33496</v>
      </c>
      <c r="AU48" s="33">
        <f>IF(D6L741C5=0,0,D6L741C18/D6L741C5)</f>
        <v>0.1290798571196814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70.461251707834393</v>
      </c>
      <c r="AZ48" s="16" t="s">
        <v>33498</v>
      </c>
      <c r="BA48" s="33">
        <f>IF(D6L741C5=0,0,D6L741C19/D6L741C5)</f>
        <v>0.49305436656378127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1.72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0.86</v>
      </c>
      <c r="R8" s="16" t="s">
        <v>33509</v>
      </c>
      <c r="S8" s="15">
        <f>D6L801C5-D6L801C7</f>
        <v>0.86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0.63884806157502827</v>
      </c>
      <c r="X8" s="16" t="s">
        <v>33511</v>
      </c>
      <c r="Y8" s="33">
        <f>D6L801C7-D6L801C10</f>
        <v>0.22115193842497172</v>
      </c>
      <c r="Z8" s="16" t="s">
        <v>33512</v>
      </c>
      <c r="AA8" s="33">
        <f>CHOOSE(MIN(D6L801C9,RUN_YEARS),B7L808C7,B7L808C16,B7L808C25,B7L808C34,B7L808C43)</f>
        <v>877.33333333333326</v>
      </c>
      <c r="AB8" s="16" t="s">
        <v>33513</v>
      </c>
      <c r="AC8" s="33">
        <f>IF(D6L801C12=0,0,D6L801C10/D6L801C12)</f>
        <v>7.2817028295026022E-4</v>
      </c>
      <c r="AD8" s="16" t="s">
        <v>33514</v>
      </c>
      <c r="AE8" s="33">
        <f>IF(D6L801C5=0,0,D6L801C10/D6L801C5)</f>
        <v>0.37142329161338855</v>
      </c>
      <c r="AF8" s="16" t="s">
        <v>33515</v>
      </c>
      <c r="AG8" s="33">
        <f>CHOOSE(MIN(D6L801C9,RUN_YEARS),B7L808C5,B7L808C14,B7L808C23,B7L808C32,B7L808C41)</f>
        <v>116.811190798854</v>
      </c>
      <c r="AH8" s="16" t="s">
        <v>33516</v>
      </c>
      <c r="AI8" s="33">
        <f>IF(D6L801C15=0,0,D6L801C11/D6L801C15)</f>
        <v>1.8932427356706766E-3</v>
      </c>
      <c r="AJ8" s="16" t="s">
        <v>33517</v>
      </c>
      <c r="AK8" s="33">
        <f>IF(D6L801C5=0,0,D6L801C11/D6L801C5)</f>
        <v>0.12857670838661148</v>
      </c>
      <c r="AL8" s="16" t="s">
        <v>33518</v>
      </c>
      <c r="AM8" s="33">
        <f>D6L801C8*CHOOSE(MIN(D6L801C9,RUN_YEARS),B7L808C4,B7L808C13,B7L808C22,B7L808C31,B7L808C40)</f>
        <v>4.0556805113833326E-2</v>
      </c>
      <c r="AN8" s="16" t="s">
        <v>33519</v>
      </c>
      <c r="AO8" s="33">
        <f>D6L801C8-D6L801C18</f>
        <v>0.81944319488616668</v>
      </c>
      <c r="AP8" s="16" t="s">
        <v>33520</v>
      </c>
      <c r="AQ8" s="33">
        <f>CHOOSE(MIN(D6L801C9,RUN_YEARS),B7L808C2,B7L808C11,B7L808C20,B7L808C29,B7L808C38)</f>
        <v>2.0374662633085445</v>
      </c>
      <c r="AR8" s="16" t="s">
        <v>33521</v>
      </c>
      <c r="AS8" s="33">
        <f>IF(D6L801C20=0,0,D6L801C18/D6L801C20)</f>
        <v>1.9905510017120508E-2</v>
      </c>
      <c r="AT8" s="16" t="s">
        <v>33522</v>
      </c>
      <c r="AU8" s="33">
        <f>IF(D6L801C5=0,0,D6L801C18/D6L801C5)</f>
        <v>2.3579537856879842E-2</v>
      </c>
      <c r="AV8" s="16" t="s">
        <v>33523</v>
      </c>
      <c r="AW8" s="33">
        <f>CHOOSE(MIN(D6L801C9,RUN_YEARS),B7L808C1,B7L808C10,B7L808C19,B7L808C28,B7L808C37)</f>
        <v>41.166651554337093</v>
      </c>
      <c r="AX8" s="16" t="s">
        <v>33524</v>
      </c>
      <c r="AY8" s="33">
        <f>IF(D6L801C23=0,0,D6L801C19/D6L801C23)</f>
        <v>1.9905510017120511E-2</v>
      </c>
      <c r="AZ8" s="16" t="s">
        <v>33525</v>
      </c>
      <c r="BA8" s="33">
        <f>IF(D6L801C5=0,0,D6L801C19/D6L801C5)</f>
        <v>0.47642046214312017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2.4107967062302719E-4</v>
      </c>
      <c r="J9" s="16" t="s">
        <v>33546</v>
      </c>
      <c r="K9" s="21">
        <f>IF(FLOW_THRU_100PCT="Y",1,INDEX(VariabilityMatrix,D6L802C1,D6L802C9))</f>
        <v>0.50880292689304663</v>
      </c>
      <c r="L9" s="16" t="s">
        <v>33526</v>
      </c>
      <c r="M9" s="15">
        <f>IF(D6L802C2&lt;&gt;0,D6L802C2*D6L802C4,D6L802C3*D6L802C4)</f>
        <v>1.2266204202740787E-4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6.1331021013703933E-5</v>
      </c>
      <c r="R9" s="16" t="s">
        <v>33528</v>
      </c>
      <c r="S9" s="15">
        <f>D6L802C5-D6L802C7</f>
        <v>6.1331021013703933E-5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4.7981914700071647E-5</v>
      </c>
      <c r="X9" s="16" t="s">
        <v>33530</v>
      </c>
      <c r="Y9" s="33">
        <f>D6L802C7-D6L802C10</f>
        <v>1.3349106313632286E-5</v>
      </c>
      <c r="Z9" s="16" t="s">
        <v>33531</v>
      </c>
      <c r="AA9" s="33">
        <f>CHOOSE(MIN(D6L802C9,RUN_YEARS),B7L808C7,B7L808C16,B7L808C25,B7L808C34,B7L808C43)</f>
        <v>1176.5999999999999</v>
      </c>
      <c r="AB9" s="16" t="s">
        <v>33532</v>
      </c>
      <c r="AC9" s="33">
        <f>IF(D6L802C12=0,0,D6L802C10/D6L802C12)</f>
        <v>4.0780141679476159E-8</v>
      </c>
      <c r="AD9" s="16" t="s">
        <v>33533</v>
      </c>
      <c r="AE9" s="33">
        <f>IF(D6L802C5=0,0,D6L802C10/D6L802C5)</f>
        <v>0.39117166082520022</v>
      </c>
      <c r="AF9" s="16" t="s">
        <v>33534</v>
      </c>
      <c r="AG9" s="33">
        <f>CHOOSE(MIN(D6L802C9,RUN_YEARS),B7L808C5,B7L808C14,B7L808C23,B7L808C32,B7L808C41)</f>
        <v>125.90127075682321</v>
      </c>
      <c r="AH9" s="16" t="s">
        <v>33535</v>
      </c>
      <c r="AI9" s="33">
        <f>IF(D6L802C15=0,0,D6L802C11/D6L802C15)</f>
        <v>1.0602836836663805E-7</v>
      </c>
      <c r="AJ9" s="16" t="s">
        <v>33536</v>
      </c>
      <c r="AK9" s="33">
        <f>IF(D6L802C5=0,0,D6L802C11/D6L802C5)</f>
        <v>0.10882833917479975</v>
      </c>
      <c r="AL9" s="16" t="s">
        <v>33537</v>
      </c>
      <c r="AM9" s="33">
        <f>D6L802C8*CHOOSE(MIN(D6L802C9,RUN_YEARS),B7L808C4,B7L808C13,B7L808C22,B7L808C31,B7L808C40)</f>
        <v>3.5964516904931262E-6</v>
      </c>
      <c r="AN9" s="16" t="s">
        <v>33538</v>
      </c>
      <c r="AO9" s="33">
        <f>D6L802C8-D6L802C18</f>
        <v>5.7734569323210808E-5</v>
      </c>
      <c r="AP9" s="16" t="s">
        <v>33539</v>
      </c>
      <c r="AQ9" s="33">
        <f>CHOOSE(MIN(D6L802C9,RUN_YEARS),B7L808C2,B7L808C11,B7L808C20,B7L808C29,B7L808C38)</f>
        <v>2.6475677300624674</v>
      </c>
      <c r="AR9" s="16" t="s">
        <v>33540</v>
      </c>
      <c r="AS9" s="33">
        <f>IF(D6L802C20=0,0,D6L802C18/D6L802C20)</f>
        <v>1.3583983705709656E-6</v>
      </c>
      <c r="AT9" s="16" t="s">
        <v>33541</v>
      </c>
      <c r="AU9" s="33">
        <f>IF(D6L802C5=0,0,D6L802C18/D6L802C5)</f>
        <v>2.9320005040267692E-2</v>
      </c>
      <c r="AV9" s="16" t="s">
        <v>33542</v>
      </c>
      <c r="AW9" s="33">
        <f>CHOOSE(MIN(D6L802C9,RUN_YEARS),B7L808C1,B7L808C10,B7L808C19,B7L808C28,B7L808C37)</f>
        <v>42.501942415422398</v>
      </c>
      <c r="AX9" s="16" t="s">
        <v>33543</v>
      </c>
      <c r="AY9" s="33">
        <f>IF(D6L802C23=0,0,D6L802C19/D6L802C23)</f>
        <v>1.3583983705709659E-6</v>
      </c>
      <c r="AZ9" s="16" t="s">
        <v>33544</v>
      </c>
      <c r="BA9" s="33">
        <f>IF(D6L802C5=0,0,D6L802C19/D6L802C5)</f>
        <v>0.47067999495973234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5.9738850876097141E-6</v>
      </c>
      <c r="J10" s="16" t="s">
        <v>33567</v>
      </c>
      <c r="K10" s="21">
        <f>IF(FLOW_THRU_100PCT="Y",1,INDEX(VariabilityMatrix,D6L803C1,D6L803C9))</f>
        <v>0.50880292689304663</v>
      </c>
      <c r="L10" s="16" t="s">
        <v>33547</v>
      </c>
      <c r="M10" s="15">
        <f>IF(D6L803C2&lt;&gt;0,D6L803C2*D6L803C4,D6L803C3*D6L803C4)</f>
        <v>3.0395302174985468E-6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1.5197651087492734E-6</v>
      </c>
      <c r="R10" s="16" t="s">
        <v>33549</v>
      </c>
      <c r="S10" s="15">
        <f>D6L803C5-D6L803C7</f>
        <v>1.5197651087492734E-6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1.1889780833072885E-6</v>
      </c>
      <c r="X10" s="16" t="s">
        <v>33551</v>
      </c>
      <c r="Y10" s="33">
        <f>D6L803C7-D6L803C10</f>
        <v>3.3078702544198488E-7</v>
      </c>
      <c r="Z10" s="16" t="s">
        <v>33552</v>
      </c>
      <c r="AA10" s="33">
        <f>CHOOSE(MIN(D6L803C9,RUN_YEARS),B7L808C7,B7L808C16,B7L808C25,B7L808C34,B7L808C43)</f>
        <v>1176.5999999999999</v>
      </c>
      <c r="AB10" s="16" t="s">
        <v>33553</v>
      </c>
      <c r="AC10" s="33">
        <f>IF(D6L803C12=0,0,D6L803C10/D6L803C12)</f>
        <v>1.0105202135877007E-9</v>
      </c>
      <c r="AD10" s="16" t="s">
        <v>33554</v>
      </c>
      <c r="AE10" s="33">
        <f>IF(D6L803C5=0,0,D6L803C10/D6L803C5)</f>
        <v>0.39117166082520016</v>
      </c>
      <c r="AF10" s="16" t="s">
        <v>33555</v>
      </c>
      <c r="AG10" s="33">
        <f>CHOOSE(MIN(D6L803C9,RUN_YEARS),B7L808C5,B7L808C14,B7L808C23,B7L808C32,B7L808C41)</f>
        <v>125.90127075682321</v>
      </c>
      <c r="AH10" s="16" t="s">
        <v>33556</v>
      </c>
      <c r="AI10" s="33">
        <f>IF(D6L803C15=0,0,D6L803C11/D6L803C15)</f>
        <v>2.6273525553280242E-9</v>
      </c>
      <c r="AJ10" s="16" t="s">
        <v>33557</v>
      </c>
      <c r="AK10" s="33">
        <f>IF(D6L803C5=0,0,D6L803C11/D6L803C5)</f>
        <v>0.10882833917479981</v>
      </c>
      <c r="AL10" s="16" t="s">
        <v>33558</v>
      </c>
      <c r="AM10" s="33">
        <f>D6L803C8*CHOOSE(MIN(D6L803C9,RUN_YEARS),B7L808C4,B7L808C13,B7L808C22,B7L808C31,B7L808C40)</f>
        <v>8.911904129710334E-8</v>
      </c>
      <c r="AN10" s="16" t="s">
        <v>33559</v>
      </c>
      <c r="AO10" s="33">
        <f>D6L803C8-D6L803C18</f>
        <v>1.4306460674521699E-6</v>
      </c>
      <c r="AP10" s="16" t="s">
        <v>33560</v>
      </c>
      <c r="AQ10" s="33">
        <f>CHOOSE(MIN(D6L803C9,RUN_YEARS),B7L808C2,B7L808C11,B7L808C20,B7L808C29,B7L808C38)</f>
        <v>2.6475677300624674</v>
      </c>
      <c r="AR10" s="16" t="s">
        <v>33561</v>
      </c>
      <c r="AS10" s="33">
        <f>IF(D6L803C20=0,0,D6L803C18/D6L803C20)</f>
        <v>3.3660721984627242E-8</v>
      </c>
      <c r="AT10" s="16" t="s">
        <v>33562</v>
      </c>
      <c r="AU10" s="33">
        <f>IF(D6L803C5=0,0,D6L803C18/D6L803C5)</f>
        <v>2.9320005040267692E-2</v>
      </c>
      <c r="AV10" s="16" t="s">
        <v>33563</v>
      </c>
      <c r="AW10" s="33">
        <f>CHOOSE(MIN(D6L803C9,RUN_YEARS),B7L808C1,B7L808C10,B7L808C19,B7L808C28,B7L808C37)</f>
        <v>42.501942415422398</v>
      </c>
      <c r="AX10" s="16" t="s">
        <v>33564</v>
      </c>
      <c r="AY10" s="33">
        <f>IF(D6L803C23=0,0,D6L803C19/D6L803C23)</f>
        <v>3.3660721984627249E-8</v>
      </c>
      <c r="AZ10" s="16" t="s">
        <v>33565</v>
      </c>
      <c r="BA10" s="33">
        <f>IF(D6L803C5=0,0,D6L803C19/D6L803C5)</f>
        <v>0.47067999495973228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-2.170328015526275E-5</v>
      </c>
      <c r="J11" s="16" t="s">
        <v>33588</v>
      </c>
      <c r="K11" s="21">
        <f>IF(FLOW_THRU_100PCT="Y",1,INDEX(VariabilityMatrix,D6L804C1,D6L804C9))</f>
        <v>0.52514277948317944</v>
      </c>
      <c r="L11" s="16" t="s">
        <v>33568</v>
      </c>
      <c r="M11" s="15">
        <f>IF(D6L804C2&lt;&gt;0,D6L804C2*D6L804C4,D6L804C3*D6L804C4)</f>
        <v>-1.1397320864636811E-5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-5.6986604323184054E-6</v>
      </c>
      <c r="R11" s="16" t="s">
        <v>33570</v>
      </c>
      <c r="S11" s="15">
        <f>D6L804C5-D6L804C7</f>
        <v>-5.6986604323184054E-6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-3.4808052121680569E-6</v>
      </c>
      <c r="X11" s="16" t="s">
        <v>33572</v>
      </c>
      <c r="Y11" s="33">
        <f>D6L804C7-D6L804C10</f>
        <v>-2.2178552201503485E-6</v>
      </c>
      <c r="Z11" s="16" t="s">
        <v>33573</v>
      </c>
      <c r="AA11" s="33">
        <f>CHOOSE(MIN(D6L804C9,RUN_YEARS),B7L808C7,B7L808C16,B7L808C25,B7L808C34,B7L808C43)</f>
        <v>951</v>
      </c>
      <c r="AB11" s="16" t="s">
        <v>33574</v>
      </c>
      <c r="AC11" s="33">
        <f>IF(D6L804C12=0,0,D6L804C10/D6L804C12)</f>
        <v>-3.6601526941830253E-9</v>
      </c>
      <c r="AD11" s="16" t="s">
        <v>33575</v>
      </c>
      <c r="AE11" s="33">
        <f>IF(D6L804C5=0,0,D6L804C10/D6L804C5)</f>
        <v>0.30540556447508393</v>
      </c>
      <c r="AF11" s="16" t="s">
        <v>33576</v>
      </c>
      <c r="AG11" s="33">
        <f>CHOOSE(MIN(D6L804C9,RUN_YEARS),B7L808C5,B7L808C14,B7L808C23,B7L808C32,B7L808C41)</f>
        <v>233.05618912430805</v>
      </c>
      <c r="AH11" s="16" t="s">
        <v>33577</v>
      </c>
      <c r="AI11" s="33">
        <f>IF(D6L804C15=0,0,D6L804C11/D6L804C15)</f>
        <v>-9.5163970048758656E-9</v>
      </c>
      <c r="AJ11" s="16" t="s">
        <v>33578</v>
      </c>
      <c r="AK11" s="33">
        <f>IF(D6L804C5=0,0,D6L804C11/D6L804C5)</f>
        <v>0.19459443552491607</v>
      </c>
      <c r="AL11" s="16" t="s">
        <v>33579</v>
      </c>
      <c r="AM11" s="33">
        <f>D6L804C8*CHOOSE(MIN(D6L804C9,RUN_YEARS),B7L808C4,B7L808C13,B7L808C22,B7L808C31,B7L808C40)</f>
        <v>-1.7805810535888005E-7</v>
      </c>
      <c r="AN11" s="16" t="s">
        <v>33580</v>
      </c>
      <c r="AO11" s="33">
        <f>D6L804C8-D6L804C18</f>
        <v>-5.5206023269595252E-6</v>
      </c>
      <c r="AP11" s="16" t="s">
        <v>33581</v>
      </c>
      <c r="AQ11" s="33">
        <f>CHOOSE(MIN(D6L804C9,RUN_YEARS),B7L808C2,B7L808C11,B7L808C20,B7L808C29,B7L808C38)</f>
        <v>2.6018397846017733</v>
      </c>
      <c r="AR11" s="16" t="s">
        <v>33582</v>
      </c>
      <c r="AS11" s="33">
        <f>IF(D6L804C20=0,0,D6L804C18/D6L804C20)</f>
        <v>-6.8435461096668901E-8</v>
      </c>
      <c r="AT11" s="16" t="s">
        <v>33583</v>
      </c>
      <c r="AU11" s="33">
        <f>IF(D6L804C5=0,0,D6L804C18/D6L804C5)</f>
        <v>1.5622803593373615E-2</v>
      </c>
      <c r="AV11" s="16" t="s">
        <v>33584</v>
      </c>
      <c r="AW11" s="33">
        <f>CHOOSE(MIN(D6L804C9,RUN_YEARS),B7L808C1,B7L808C10,B7L808C19,B7L808C28,B7L808C37)</f>
        <v>80.668738669874188</v>
      </c>
      <c r="AX11" s="16" t="s">
        <v>33585</v>
      </c>
      <c r="AY11" s="33">
        <f>IF(D6L804C23=0,0,D6L804C19/D6L804C23)</f>
        <v>-6.8435461096668901E-8</v>
      </c>
      <c r="AZ11" s="16" t="s">
        <v>33586</v>
      </c>
      <c r="BA11" s="33">
        <f>IF(D6L804C5=0,0,D6L804C19/D6L804C5)</f>
        <v>0.48437719640662635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1.0801434196190548E-3</v>
      </c>
      <c r="J12" s="16" t="s">
        <v>33609</v>
      </c>
      <c r="K12" s="21">
        <f>IF(FLOW_THRU_100PCT="Y",1,INDEX(VariabilityMatrix,D6L805C1,D6L805C9))</f>
        <v>0.28321471264202697</v>
      </c>
      <c r="L12" s="16" t="s">
        <v>33589</v>
      </c>
      <c r="M12" s="15">
        <f>IF(D6L805C2&lt;&gt;0,D6L805C2*D6L805C4,D6L805C3*D6L805C4)</f>
        <v>3.0591250819958694E-4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1.5295625409979347E-4</v>
      </c>
      <c r="R12" s="16" t="s">
        <v>33591</v>
      </c>
      <c r="S12" s="15">
        <f>D6L805C5-D6L805C7</f>
        <v>1.5295625409979347E-4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1.196643038996351E-4</v>
      </c>
      <c r="X12" s="16" t="s">
        <v>33593</v>
      </c>
      <c r="Y12" s="33">
        <f>D6L805C7-D6L805C10</f>
        <v>3.3291950200158374E-5</v>
      </c>
      <c r="Z12" s="16" t="s">
        <v>33594</v>
      </c>
      <c r="AA12" s="33">
        <f>CHOOSE(MIN(D6L805C9,RUN_YEARS),B7L808C7,B7L808C16,B7L808C25,B7L808C34,B7L808C43)</f>
        <v>1176.5999999999999</v>
      </c>
      <c r="AB12" s="16" t="s">
        <v>33595</v>
      </c>
      <c r="AC12" s="33">
        <f>IF(D6L805C12=0,0,D6L805C10/D6L805C12)</f>
        <v>1.0170347093288722E-7</v>
      </c>
      <c r="AD12" s="16" t="s">
        <v>33596</v>
      </c>
      <c r="AE12" s="33">
        <f>IF(D6L805C5=0,0,D6L805C10/D6L805C5)</f>
        <v>0.39117166082520022</v>
      </c>
      <c r="AF12" s="16" t="s">
        <v>33597</v>
      </c>
      <c r="AG12" s="33">
        <f>CHOOSE(MIN(D6L805C9,RUN_YEARS),B7L808C5,B7L808C14,B7L808C23,B7L808C32,B7L808C41)</f>
        <v>125.90127075682321</v>
      </c>
      <c r="AH12" s="16" t="s">
        <v>33598</v>
      </c>
      <c r="AI12" s="33">
        <f>IF(D6L805C15=0,0,D6L805C11/D6L805C15)</f>
        <v>2.64429024425507E-7</v>
      </c>
      <c r="AJ12" s="16" t="s">
        <v>33599</v>
      </c>
      <c r="AK12" s="33">
        <f>IF(D6L805C5=0,0,D6L805C11/D6L805C5)</f>
        <v>0.10882833917479981</v>
      </c>
      <c r="AL12" s="16" t="s">
        <v>33600</v>
      </c>
      <c r="AM12" s="33">
        <f>D6L805C8*CHOOSE(MIN(D6L805C9,RUN_YEARS),B7L808C4,B7L808C13,B7L808C22,B7L808C31,B7L808C40)</f>
        <v>8.9693562822928206E-6</v>
      </c>
      <c r="AN12" s="16" t="s">
        <v>33601</v>
      </c>
      <c r="AO12" s="33">
        <f>D6L805C8-D6L805C18</f>
        <v>1.4398689781750066E-4</v>
      </c>
      <c r="AP12" s="16" t="s">
        <v>33602</v>
      </c>
      <c r="AQ12" s="33">
        <f>CHOOSE(MIN(D6L805C9,RUN_YEARS),B7L808C2,B7L808C11,B7L808C20,B7L808C29,B7L808C38)</f>
        <v>2.6475677300624674</v>
      </c>
      <c r="AR12" s="16" t="s">
        <v>33603</v>
      </c>
      <c r="AS12" s="33">
        <f>IF(D6L805C20=0,0,D6L805C18/D6L805C20)</f>
        <v>3.3877721730960952E-6</v>
      </c>
      <c r="AT12" s="16" t="s">
        <v>33604</v>
      </c>
      <c r="AU12" s="33">
        <f>IF(D6L805C5=0,0,D6L805C18/D6L805C5)</f>
        <v>2.9320005040267692E-2</v>
      </c>
      <c r="AV12" s="16" t="s">
        <v>33605</v>
      </c>
      <c r="AW12" s="33">
        <f>CHOOSE(MIN(D6L805C9,RUN_YEARS),B7L808C1,B7L808C10,B7L808C19,B7L808C28,B7L808C37)</f>
        <v>42.501942415422398</v>
      </c>
      <c r="AX12" s="16" t="s">
        <v>33606</v>
      </c>
      <c r="AY12" s="33">
        <f>IF(D6L805C23=0,0,D6L805C19/D6L805C23)</f>
        <v>3.3877721730960956E-6</v>
      </c>
      <c r="AZ12" s="16" t="s">
        <v>33607</v>
      </c>
      <c r="BA12" s="33">
        <f>IF(D6L805C5=0,0,D6L805C19/D6L805C5)</f>
        <v>0.47067999495973234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4.7543649965975675E-4</v>
      </c>
      <c r="J13" s="16" t="s">
        <v>33630</v>
      </c>
      <c r="K13" s="21">
        <f>IF(FLOW_THRU_100PCT="Y",1,INDEX(VariabilityMatrix,D6L806C1,D6L806C9))</f>
        <v>0.50880292689304663</v>
      </c>
      <c r="L13" s="16" t="s">
        <v>33610</v>
      </c>
      <c r="M13" s="15">
        <f>IF(D6L806C2&lt;&gt;0,D6L806C2*D6L806C4,D6L806C3*D6L806C4)</f>
        <v>2.4190348257866921E-4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1.209517412893346E-4</v>
      </c>
      <c r="R13" s="16" t="s">
        <v>33612</v>
      </c>
      <c r="S13" s="15">
        <f>D6L806C5-D6L806C7</f>
        <v>1.209517412893346E-4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9.4625787039697923E-5</v>
      </c>
      <c r="X13" s="16" t="s">
        <v>33614</v>
      </c>
      <c r="Y13" s="33">
        <f>D6L806C7-D6L806C10</f>
        <v>2.6325954249636682E-5</v>
      </c>
      <c r="Z13" s="16" t="s">
        <v>33615</v>
      </c>
      <c r="AA13" s="33">
        <f>CHOOSE(MIN(D6L806C9,RUN_YEARS),B7L808C7,B7L808C16,B7L808C25,B7L808C34,B7L808C43)</f>
        <v>1176.5999999999999</v>
      </c>
      <c r="AB13" s="16" t="s">
        <v>33616</v>
      </c>
      <c r="AC13" s="33">
        <f>IF(D6L806C12=0,0,D6L806C10/D6L806C12)</f>
        <v>8.0423072445774211E-8</v>
      </c>
      <c r="AD13" s="16" t="s">
        <v>33617</v>
      </c>
      <c r="AE13" s="33">
        <f>IF(D6L806C5=0,0,D6L806C10/D6L806C5)</f>
        <v>0.39117166082520022</v>
      </c>
      <c r="AF13" s="16" t="s">
        <v>33618</v>
      </c>
      <c r="AG13" s="33">
        <f>CHOOSE(MIN(D6L806C9,RUN_YEARS),B7L808C5,B7L808C14,B7L808C23,B7L808C32,B7L808C41)</f>
        <v>125.90127075682321</v>
      </c>
      <c r="AH13" s="16" t="s">
        <v>33619</v>
      </c>
      <c r="AI13" s="33">
        <f>IF(D6L806C15=0,0,D6L806C11/D6L806C15)</f>
        <v>2.0909998835901303E-7</v>
      </c>
      <c r="AJ13" s="16" t="s">
        <v>33620</v>
      </c>
      <c r="AK13" s="33">
        <f>IF(D6L806C5=0,0,D6L806C11/D6L806C5)</f>
        <v>0.10882833917479978</v>
      </c>
      <c r="AL13" s="16" t="s">
        <v>33621</v>
      </c>
      <c r="AM13" s="33">
        <f>D6L806C8*CHOOSE(MIN(D6L806C9,RUN_YEARS),B7L808C4,B7L808C13,B7L808C22,B7L808C31,B7L808C40)</f>
        <v>7.092611328464889E-6</v>
      </c>
      <c r="AN13" s="16" t="s">
        <v>33622</v>
      </c>
      <c r="AO13" s="33">
        <f>D6L806C8-D6L806C18</f>
        <v>1.1385912996086971E-4</v>
      </c>
      <c r="AP13" s="16" t="s">
        <v>33623</v>
      </c>
      <c r="AQ13" s="33">
        <f>CHOOSE(MIN(D6L806C9,RUN_YEARS),B7L808C2,B7L808C11,B7L808C20,B7L808C29,B7L808C38)</f>
        <v>2.6475677300624674</v>
      </c>
      <c r="AR13" s="16" t="s">
        <v>33624</v>
      </c>
      <c r="AS13" s="33">
        <f>IF(D6L806C20=0,0,D6L806C18/D6L806C20)</f>
        <v>2.6789159151360196E-6</v>
      </c>
      <c r="AT13" s="16" t="s">
        <v>33625</v>
      </c>
      <c r="AU13" s="33">
        <f>IF(D6L806C5=0,0,D6L806C18/D6L806C5)</f>
        <v>2.9320005040267692E-2</v>
      </c>
      <c r="AV13" s="16" t="s">
        <v>33626</v>
      </c>
      <c r="AW13" s="33">
        <f>CHOOSE(MIN(D6L806C9,RUN_YEARS),B7L808C1,B7L808C10,B7L808C19,B7L808C28,B7L808C37)</f>
        <v>42.501942415422398</v>
      </c>
      <c r="AX13" s="16" t="s">
        <v>33627</v>
      </c>
      <c r="AY13" s="33">
        <f>IF(D6L806C23=0,0,D6L806C19/D6L806C23)</f>
        <v>2.6789159151360196E-6</v>
      </c>
      <c r="AZ13" s="16" t="s">
        <v>33628</v>
      </c>
      <c r="BA13" s="33">
        <f>IF(D6L806C5=0,0,D6L806C19/D6L806C5)</f>
        <v>0.47067999495973228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3.0746313553288899E-6</v>
      </c>
      <c r="J14" s="16" t="s">
        <v>33651</v>
      </c>
      <c r="K14" s="21">
        <f>IF(FLOW_THRU_100PCT="Y",1,INDEX(VariabilityMatrix,D6L807C1,D6L807C9))</f>
        <v>0.52514277948317944</v>
      </c>
      <c r="L14" s="16" t="s">
        <v>33631</v>
      </c>
      <c r="M14" s="15">
        <f>IF(D6L807C2&lt;&gt;0,D6L807C2*D6L807C4,D6L807C3*D6L807C4)</f>
        <v>1.6146204558235483E-6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8.0731022791177413E-7</v>
      </c>
      <c r="R14" s="16" t="s">
        <v>33633</v>
      </c>
      <c r="S14" s="15">
        <f>D6L807C5-D6L807C7</f>
        <v>8.0731022791177413E-7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4.9311407172380807E-7</v>
      </c>
      <c r="X14" s="16" t="s">
        <v>33635</v>
      </c>
      <c r="Y14" s="33">
        <f>D6L807C7-D6L807C10</f>
        <v>3.1419615618796606E-7</v>
      </c>
      <c r="Z14" s="16" t="s">
        <v>33636</v>
      </c>
      <c r="AA14" s="33">
        <f>CHOOSE(MIN(D6L807C9,RUN_YEARS),B7L808C7,B7L808C16,B7L808C25,B7L808C34,B7L808C43)</f>
        <v>951</v>
      </c>
      <c r="AB14" s="16" t="s">
        <v>33637</v>
      </c>
      <c r="AC14" s="33">
        <f>IF(D6L807C12=0,0,D6L807C10/D6L807C12)</f>
        <v>5.1852163167592862E-10</v>
      </c>
      <c r="AD14" s="16" t="s">
        <v>33638</v>
      </c>
      <c r="AE14" s="33">
        <f>IF(D6L807C5=0,0,D6L807C10/D6L807C5)</f>
        <v>0.30540556447508393</v>
      </c>
      <c r="AF14" s="16" t="s">
        <v>33639</v>
      </c>
      <c r="AG14" s="33">
        <f>CHOOSE(MIN(D6L807C9,RUN_YEARS),B7L808C5,B7L808C14,B7L808C23,B7L808C32,B7L808C41)</f>
        <v>233.05618912430805</v>
      </c>
      <c r="AH14" s="16" t="s">
        <v>33640</v>
      </c>
      <c r="AI14" s="33">
        <f>IF(D6L807C15=0,0,D6L807C11/D6L807C15)</f>
        <v>1.3481562423574145E-9</v>
      </c>
      <c r="AJ14" s="16" t="s">
        <v>33641</v>
      </c>
      <c r="AK14" s="33">
        <f>IF(D6L807C5=0,0,D6L807C11/D6L807C5)</f>
        <v>0.19459443552491607</v>
      </c>
      <c r="AL14" s="16" t="s">
        <v>33642</v>
      </c>
      <c r="AM14" s="33">
        <f>D6L807C8*CHOOSE(MIN(D6L807C9,RUN_YEARS),B7L808C4,B7L808C13,B7L808C22,B7L808C31,B7L808C40)</f>
        <v>2.5224898259174674E-8</v>
      </c>
      <c r="AN14" s="16" t="s">
        <v>33643</v>
      </c>
      <c r="AO14" s="33">
        <f>D6L807C8-D6L807C18</f>
        <v>7.8208532965259943E-7</v>
      </c>
      <c r="AP14" s="16" t="s">
        <v>33644</v>
      </c>
      <c r="AQ14" s="33">
        <f>CHOOSE(MIN(D6L807C9,RUN_YEARS),B7L808C2,B7L808C11,B7L808C20,B7L808C29,B7L808C38)</f>
        <v>2.6018397846017733</v>
      </c>
      <c r="AR14" s="16" t="s">
        <v>33645</v>
      </c>
      <c r="AS14" s="33">
        <f>IF(D6L807C20=0,0,D6L807C18/D6L807C20)</f>
        <v>9.6950236553614276E-9</v>
      </c>
      <c r="AT14" s="16" t="s">
        <v>33646</v>
      </c>
      <c r="AU14" s="33">
        <f>IF(D6L807C5=0,0,D6L807C18/D6L807C5)</f>
        <v>1.5622803593373615E-2</v>
      </c>
      <c r="AV14" s="16" t="s">
        <v>33647</v>
      </c>
      <c r="AW14" s="33">
        <f>CHOOSE(MIN(D6L807C9,RUN_YEARS),B7L808C1,B7L808C10,B7L808C19,B7L808C28,B7L808C37)</f>
        <v>80.668738669874188</v>
      </c>
      <c r="AX14" s="16" t="s">
        <v>33648</v>
      </c>
      <c r="AY14" s="33">
        <f>IF(D6L807C23=0,0,D6L807C19/D6L807C23)</f>
        <v>9.6950236553614276E-9</v>
      </c>
      <c r="AZ14" s="16" t="s">
        <v>33649</v>
      </c>
      <c r="BA14" s="33">
        <f>IF(D6L807C5=0,0,D6L807C19/D6L807C5)</f>
        <v>0.48437719640662635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2.0618116147499612E-5</v>
      </c>
      <c r="J15" s="16" t="s">
        <v>33672</v>
      </c>
      <c r="K15" s="21">
        <f>IF(FLOW_THRU_100PCT="Y",1,INDEX(VariabilityMatrix,D6L808C1,D6L808C9))</f>
        <v>0.52514277948317944</v>
      </c>
      <c r="L15" s="16" t="s">
        <v>33652</v>
      </c>
      <c r="M15" s="15">
        <f>IF(D6L808C2&lt;&gt;0,D6L808C2*D6L808C4,D6L808C3*D6L808C4)</f>
        <v>1.0827454821404971E-5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5.4137274107024856E-6</v>
      </c>
      <c r="R15" s="16" t="s">
        <v>33654</v>
      </c>
      <c r="S15" s="15">
        <f>D6L808C5-D6L808C7</f>
        <v>5.4137274107024856E-6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3.3067649515596544E-6</v>
      </c>
      <c r="X15" s="16" t="s">
        <v>33656</v>
      </c>
      <c r="Y15" s="33">
        <f>D6L808C7-D6L808C10</f>
        <v>2.1069624591428311E-6</v>
      </c>
      <c r="Z15" s="16" t="s">
        <v>33657</v>
      </c>
      <c r="AA15" s="33">
        <f>CHOOSE(MIN(D6L808C9,RUN_YEARS),B7L808C7,B7L808C16,B7L808C25,B7L808C34,B7L808C43)</f>
        <v>951</v>
      </c>
      <c r="AB15" s="16" t="s">
        <v>33658</v>
      </c>
      <c r="AC15" s="33">
        <f>IF(D6L808C12=0,0,D6L808C10/D6L808C12)</f>
        <v>3.4771450594738743E-9</v>
      </c>
      <c r="AD15" s="16" t="s">
        <v>33659</v>
      </c>
      <c r="AE15" s="33">
        <f>IF(D6L808C5=0,0,D6L808C10/D6L808C5)</f>
        <v>0.30540556447508393</v>
      </c>
      <c r="AF15" s="16" t="s">
        <v>33660</v>
      </c>
      <c r="AG15" s="33">
        <f>CHOOSE(MIN(D6L808C9,RUN_YEARS),B7L808C5,B7L808C14,B7L808C23,B7L808C32,B7L808C41)</f>
        <v>233.05618912430805</v>
      </c>
      <c r="AH15" s="16" t="s">
        <v>33661</v>
      </c>
      <c r="AI15" s="33">
        <f>IF(D6L808C15=0,0,D6L808C11/D6L808C15)</f>
        <v>9.0405771546320722E-9</v>
      </c>
      <c r="AJ15" s="16" t="s">
        <v>33662</v>
      </c>
      <c r="AK15" s="33">
        <f>IF(D6L808C5=0,0,D6L808C11/D6L808C5)</f>
        <v>0.19459443552491607</v>
      </c>
      <c r="AL15" s="16" t="s">
        <v>33663</v>
      </c>
      <c r="AM15" s="33">
        <f>D6L808C8*CHOOSE(MIN(D6L808C9,RUN_YEARS),B7L808C4,B7L808C13,B7L808C22,B7L808C31,B7L808C40)</f>
        <v>1.6915520009093605E-7</v>
      </c>
      <c r="AN15" s="16" t="s">
        <v>33664</v>
      </c>
      <c r="AO15" s="33">
        <f>D6L808C8-D6L808C18</f>
        <v>5.2445722106115497E-6</v>
      </c>
      <c r="AP15" s="16" t="s">
        <v>33665</v>
      </c>
      <c r="AQ15" s="33">
        <f>CHOOSE(MIN(D6L808C9,RUN_YEARS),B7L808C2,B7L808C11,B7L808C20,B7L808C29,B7L808C38)</f>
        <v>2.6018397846017733</v>
      </c>
      <c r="AR15" s="16" t="s">
        <v>33666</v>
      </c>
      <c r="AS15" s="33">
        <f>IF(D6L808C20=0,0,D6L808C18/D6L808C20)</f>
        <v>6.5013688041835456E-8</v>
      </c>
      <c r="AT15" s="16" t="s">
        <v>33667</v>
      </c>
      <c r="AU15" s="33">
        <f>IF(D6L808C5=0,0,D6L808C18/D6L808C5)</f>
        <v>1.5622803593373613E-2</v>
      </c>
      <c r="AV15" s="16" t="s">
        <v>33668</v>
      </c>
      <c r="AW15" s="33">
        <f>CHOOSE(MIN(D6L808C9,RUN_YEARS),B7L808C1,B7L808C10,B7L808C19,B7L808C28,B7L808C37)</f>
        <v>80.668738669874188</v>
      </c>
      <c r="AX15" s="16" t="s">
        <v>33669</v>
      </c>
      <c r="AY15" s="33">
        <f>IF(D6L808C23=0,0,D6L808C19/D6L808C23)</f>
        <v>6.5013688041835469E-8</v>
      </c>
      <c r="AZ15" s="16" t="s">
        <v>33670</v>
      </c>
      <c r="BA15" s="33">
        <f>IF(D6L808C5=0,0,D6L808C19/D6L808C5)</f>
        <v>0.48437719640662641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0.52514277948317944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951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233.05618912430805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2.6018397846017733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80.668738669874188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4.5215166990130735E-6</v>
      </c>
      <c r="J17" s="16" t="s">
        <v>33714</v>
      </c>
      <c r="K17" s="21">
        <f>IF(FLOW_THRU_100PCT="Y",1,INDEX(VariabilityMatrix,D6L810C1,D6L810C9))</f>
        <v>0.52514277948317944</v>
      </c>
      <c r="L17" s="16" t="s">
        <v>33694</v>
      </c>
      <c r="M17" s="15">
        <f>IF(D6L810C2&lt;&gt;0,D6L810C2*D6L810C4,D6L810C3*D6L810C4)</f>
        <v>2.3744418467993357E-6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1.1872209233996679E-6</v>
      </c>
      <c r="R17" s="16" t="s">
        <v>33696</v>
      </c>
      <c r="S17" s="15">
        <f>D6L810C5-D6L810C7</f>
        <v>1.1872209233996679E-6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7.2516775253501192E-7</v>
      </c>
      <c r="X17" s="16" t="s">
        <v>33698</v>
      </c>
      <c r="Y17" s="33">
        <f>D6L810C7-D6L810C10</f>
        <v>4.6205317086465594E-7</v>
      </c>
      <c r="Z17" s="16" t="s">
        <v>33699</v>
      </c>
      <c r="AA17" s="33">
        <f>CHOOSE(MIN(D6L810C9,RUN_YEARS),B7L808C7,B7L808C16,B7L808C25,B7L808C34,B7L808C43)</f>
        <v>951</v>
      </c>
      <c r="AB17" s="16" t="s">
        <v>33700</v>
      </c>
      <c r="AC17" s="33">
        <f>IF(D6L810C12=0,0,D6L810C10/D6L810C12)</f>
        <v>7.6253181128813027E-10</v>
      </c>
      <c r="AD17" s="16" t="s">
        <v>33701</v>
      </c>
      <c r="AE17" s="33">
        <f>IF(D6L810C5=0,0,D6L810C10/D6L810C5)</f>
        <v>0.30540556447508393</v>
      </c>
      <c r="AF17" s="16" t="s">
        <v>33702</v>
      </c>
      <c r="AG17" s="33">
        <f>CHOOSE(MIN(D6L810C9,RUN_YEARS),B7L808C5,B7L808C14,B7L808C23,B7L808C32,B7L808C41)</f>
        <v>233.05618912430805</v>
      </c>
      <c r="AH17" s="16" t="s">
        <v>33703</v>
      </c>
      <c r="AI17" s="33">
        <f>IF(D6L810C15=0,0,D6L810C11/D6L810C15)</f>
        <v>1.9825827093491386E-9</v>
      </c>
      <c r="AJ17" s="16" t="s">
        <v>33704</v>
      </c>
      <c r="AK17" s="33">
        <f>IF(D6L810C5=0,0,D6L810C11/D6L810C5)</f>
        <v>0.19459443552491607</v>
      </c>
      <c r="AL17" s="16" t="s">
        <v>33705</v>
      </c>
      <c r="AM17" s="33">
        <f>D6L810C8*CHOOSE(MIN(D6L810C9,RUN_YEARS),B7L808C4,B7L808C13,B7L808C22,B7L808C31,B7L808C40)</f>
        <v>3.7095438616433346E-8</v>
      </c>
      <c r="AN17" s="16" t="s">
        <v>33706</v>
      </c>
      <c r="AO17" s="33">
        <f>D6L810C8-D6L810C18</f>
        <v>1.1501254847832346E-6</v>
      </c>
      <c r="AP17" s="16" t="s">
        <v>33707</v>
      </c>
      <c r="AQ17" s="33">
        <f>CHOOSE(MIN(D6L810C9,RUN_YEARS),B7L808C2,B7L808C11,B7L808C20,B7L808C29,B7L808C38)</f>
        <v>2.6018397846017733</v>
      </c>
      <c r="AR17" s="16" t="s">
        <v>33708</v>
      </c>
      <c r="AS17" s="33">
        <f>IF(D6L810C20=0,0,D6L810C18/D6L810C20)</f>
        <v>1.4257387728472688E-8</v>
      </c>
      <c r="AT17" s="16" t="s">
        <v>33709</v>
      </c>
      <c r="AU17" s="33">
        <f>IF(D6L810C5=0,0,D6L810C18/D6L810C5)</f>
        <v>1.5622803593373615E-2</v>
      </c>
      <c r="AV17" s="16" t="s">
        <v>33710</v>
      </c>
      <c r="AW17" s="33">
        <f>CHOOSE(MIN(D6L810C9,RUN_YEARS),B7L808C1,B7L808C10,B7L808C19,B7L808C28,B7L808C37)</f>
        <v>80.668738669874188</v>
      </c>
      <c r="AX17" s="16" t="s">
        <v>33711</v>
      </c>
      <c r="AY17" s="33">
        <f>IF(D6L810C23=0,0,D6L810C19/D6L810C23)</f>
        <v>1.4257387728472689E-8</v>
      </c>
      <c r="AZ17" s="16" t="s">
        <v>33712</v>
      </c>
      <c r="BA17" s="33">
        <f>IF(D6L810C5=0,0,D6L810C19/D6L810C5)</f>
        <v>0.48437719640662641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0.52514277948317944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951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233.05618912430805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2.6018397846017733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80.668738669874188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0.52514277948317944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951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233.05618912430805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2.6018397846017733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80.668738669874188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2.7180713087359651E-4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2.3375413255129299E-4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1.168770662756465E-4</v>
      </c>
      <c r="R20" s="16" t="s">
        <v>33759</v>
      </c>
      <c r="S20" s="15">
        <f>D6L813C5-D6L813C7</f>
        <v>1.168770662756465E-4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7.1389812800211227E-5</v>
      </c>
      <c r="X20" s="16" t="s">
        <v>33761</v>
      </c>
      <c r="Y20" s="33">
        <f>D6L813C7-D6L813C10</f>
        <v>4.5487253475435269E-5</v>
      </c>
      <c r="Z20" s="16" t="s">
        <v>33762</v>
      </c>
      <c r="AA20" s="33">
        <f>CHOOSE(MIN(D6L813C9,RUN_YEARS),B7L808C7,B7L808C16,B7L808C25,B7L808C34,B7L808C43)</f>
        <v>951</v>
      </c>
      <c r="AB20" s="16" t="s">
        <v>33763</v>
      </c>
      <c r="AC20" s="33">
        <f>IF(D6L813C12=0,0,D6L813C10/D6L813C12)</f>
        <v>7.5068152261000236E-8</v>
      </c>
      <c r="AD20" s="16" t="s">
        <v>33764</v>
      </c>
      <c r="AE20" s="33">
        <f>IF(D6L813C5=0,0,D6L813C10/D6L813C5)</f>
        <v>0.30540556447508393</v>
      </c>
      <c r="AF20" s="16" t="s">
        <v>33765</v>
      </c>
      <c r="AG20" s="33">
        <f>CHOOSE(MIN(D6L813C9,RUN_YEARS),B7L808C5,B7L808C14,B7L808C23,B7L808C32,B7L808C41)</f>
        <v>233.05618912430805</v>
      </c>
      <c r="AH20" s="16" t="s">
        <v>33766</v>
      </c>
      <c r="AI20" s="33">
        <f>IF(D6L813C15=0,0,D6L813C11/D6L813C15)</f>
        <v>1.9517719587860064E-7</v>
      </c>
      <c r="AJ20" s="16" t="s">
        <v>33767</v>
      </c>
      <c r="AK20" s="33">
        <f>IF(D6L813C5=0,0,D6L813C11/D6L813C5)</f>
        <v>0.19459443552491607</v>
      </c>
      <c r="AL20" s="16" t="s">
        <v>33768</v>
      </c>
      <c r="AM20" s="33">
        <f>D6L813C8*CHOOSE(MIN(D6L813C9,RUN_YEARS),B7L808C4,B7L808C13,B7L808C22,B7L808C31,B7L808C40)</f>
        <v>3.6518949019882725E-6</v>
      </c>
      <c r="AN20" s="16" t="s">
        <v>33769</v>
      </c>
      <c r="AO20" s="33">
        <f>D6L813C8-D6L813C18</f>
        <v>1.1322517137365823E-4</v>
      </c>
      <c r="AP20" s="16" t="s">
        <v>33770</v>
      </c>
      <c r="AQ20" s="33">
        <f>CHOOSE(MIN(D6L813C9,RUN_YEARS),B7L808C2,B7L808C11,B7L808C20,B7L808C29,B7L808C38)</f>
        <v>2.6018397846017733</v>
      </c>
      <c r="AR20" s="16" t="s">
        <v>33771</v>
      </c>
      <c r="AS20" s="33">
        <f>IF(D6L813C20=0,0,D6L813C18/D6L813C20)</f>
        <v>1.4035817745585038E-6</v>
      </c>
      <c r="AT20" s="16" t="s">
        <v>33772</v>
      </c>
      <c r="AU20" s="33">
        <f>IF(D6L813C5=0,0,D6L813C18/D6L813C5)</f>
        <v>1.5622803593373615E-2</v>
      </c>
      <c r="AV20" s="16" t="s">
        <v>33773</v>
      </c>
      <c r="AW20" s="33">
        <f>CHOOSE(MIN(D6L813C9,RUN_YEARS),B7L808C1,B7L808C10,B7L808C19,B7L808C28,B7L808C37)</f>
        <v>80.668738669874188</v>
      </c>
      <c r="AX20" s="16" t="s">
        <v>33774</v>
      </c>
      <c r="AY20" s="33">
        <f>IF(D6L813C23=0,0,D6L813C19/D6L813C23)</f>
        <v>1.403581774558504E-6</v>
      </c>
      <c r="AZ20" s="16" t="s">
        <v>33775</v>
      </c>
      <c r="BA20" s="33">
        <f>IF(D6L813C5=0,0,D6L813C19/D6L813C5)</f>
        <v>0.48437719640662641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2.8330631840907402E-5</v>
      </c>
      <c r="J21" s="16" t="s">
        <v>33797</v>
      </c>
      <c r="K21" s="21">
        <f>IF(FLOW_THRU_100PCT="Y",1,INDEX(VariabilityMatrix,D6L814C1,D6L814C9))</f>
        <v>0.50880292689304663</v>
      </c>
      <c r="L21" s="16" t="s">
        <v>33777</v>
      </c>
      <c r="M21" s="15">
        <f>IF(D6L814C2&lt;&gt;0,D6L814C2*D6L814C4,D6L814C3*D6L814C4)</f>
        <v>1.4414708401383028E-5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7.207354200691514E-6</v>
      </c>
      <c r="R21" s="16" t="s">
        <v>33779</v>
      </c>
      <c r="S21" s="15">
        <f>D6L814C5-D6L814C7</f>
        <v>7.207354200691514E-6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5.6386254256799658E-6</v>
      </c>
      <c r="X21" s="16" t="s">
        <v>33781</v>
      </c>
      <c r="Y21" s="33">
        <f>D6L814C7-D6L814C10</f>
        <v>1.5687287750115482E-6</v>
      </c>
      <c r="Z21" s="16" t="s">
        <v>33782</v>
      </c>
      <c r="AA21" s="33">
        <f>CHOOSE(MIN(D6L814C9,RUN_YEARS),B7L808C7,B7L808C16,B7L808C25,B7L808C34,B7L808C43)</f>
        <v>1176.5999999999999</v>
      </c>
      <c r="AB21" s="16" t="s">
        <v>33783</v>
      </c>
      <c r="AC21" s="33">
        <f>IF(D6L814C12=0,0,D6L814C10/D6L814C12)</f>
        <v>4.792304458337554E-9</v>
      </c>
      <c r="AD21" s="16" t="s">
        <v>33784</v>
      </c>
      <c r="AE21" s="33">
        <f>IF(D6L814C5=0,0,D6L814C10/D6L814C5)</f>
        <v>0.39117166082520022</v>
      </c>
      <c r="AF21" s="16" t="s">
        <v>33785</v>
      </c>
      <c r="AG21" s="33">
        <f>CHOOSE(MIN(D6L814C9,RUN_YEARS),B7L808C5,B7L808C14,B7L808C23,B7L808C32,B7L808C41)</f>
        <v>125.90127075682321</v>
      </c>
      <c r="AH21" s="16" t="s">
        <v>33786</v>
      </c>
      <c r="AI21" s="33">
        <f>IF(D6L814C15=0,0,D6L814C11/D6L814C15)</f>
        <v>1.2459991591677649E-8</v>
      </c>
      <c r="AJ21" s="16" t="s">
        <v>33787</v>
      </c>
      <c r="AK21" s="33">
        <f>IF(D6L814C5=0,0,D6L814C11/D6L814C5)</f>
        <v>0.1088283391747998</v>
      </c>
      <c r="AL21" s="16" t="s">
        <v>33788</v>
      </c>
      <c r="AM21" s="33">
        <f>D6L814C8*CHOOSE(MIN(D6L814C9,RUN_YEARS),B7L808C4,B7L808C13,B7L808C22,B7L808C31,B7L808C40)</f>
        <v>4.2263932298253943E-7</v>
      </c>
      <c r="AN21" s="16" t="s">
        <v>33789</v>
      </c>
      <c r="AO21" s="33">
        <f>D6L814C8-D6L814C18</f>
        <v>6.7847148777089743E-6</v>
      </c>
      <c r="AP21" s="16" t="s">
        <v>33790</v>
      </c>
      <c r="AQ21" s="33">
        <f>CHOOSE(MIN(D6L814C9,RUN_YEARS),B7L808C2,B7L808C11,B7L808C20,B7L808C29,B7L808C38)</f>
        <v>2.6475677300624674</v>
      </c>
      <c r="AR21" s="16" t="s">
        <v>33791</v>
      </c>
      <c r="AS21" s="33">
        <f>IF(D6L814C20=0,0,D6L814C18/D6L814C20)</f>
        <v>1.5963305421182467E-7</v>
      </c>
      <c r="AT21" s="16" t="s">
        <v>33792</v>
      </c>
      <c r="AU21" s="33">
        <f>IF(D6L814C5=0,0,D6L814C18/D6L814C5)</f>
        <v>2.9320005040267692E-2</v>
      </c>
      <c r="AV21" s="16" t="s">
        <v>33793</v>
      </c>
      <c r="AW21" s="33">
        <f>CHOOSE(MIN(D6L814C9,RUN_YEARS),B7L808C1,B7L808C10,B7L808C19,B7L808C28,B7L808C37)</f>
        <v>42.501942415422398</v>
      </c>
      <c r="AX21" s="16" t="s">
        <v>33794</v>
      </c>
      <c r="AY21" s="33">
        <f>IF(D6L814C23=0,0,D6L814C19/D6L814C23)</f>
        <v>1.5963305421182467E-7</v>
      </c>
      <c r="AZ21" s="16" t="s">
        <v>33795</v>
      </c>
      <c r="BA21" s="33">
        <f>IF(D6L814C5=0,0,D6L814C19/D6L814C5)</f>
        <v>0.47067999495973228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1.4859743377323737E-4</v>
      </c>
      <c r="J22" s="16" t="s">
        <v>33818</v>
      </c>
      <c r="K22" s="21">
        <f>IF(FLOW_THRU_100PCT="Y",1,INDEX(VariabilityMatrix,D6L815C1,D6L815C9))</f>
        <v>0.5137612542723502</v>
      </c>
      <c r="L22" s="16" t="s">
        <v>33798</v>
      </c>
      <c r="M22" s="15">
        <f>IF(D6L815C2&lt;&gt;0,D6L815C2*D6L815C4,D6L815C3*D6L815C4)</f>
        <v>7.6343603956990929E-5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3.8171801978495465E-5</v>
      </c>
      <c r="R22" s="16" t="s">
        <v>33800</v>
      </c>
      <c r="S22" s="15">
        <f>D6L815C5-D6L815C7</f>
        <v>3.8171801978495465E-5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2.8355792675334485E-5</v>
      </c>
      <c r="X22" s="16" t="s">
        <v>33802</v>
      </c>
      <c r="Y22" s="33">
        <f>D6L815C7-D6L815C10</f>
        <v>9.8160093031609796E-6</v>
      </c>
      <c r="Z22" s="16" t="s">
        <v>33803</v>
      </c>
      <c r="AA22" s="33">
        <f>CHOOSE(MIN(D6L815C9,RUN_YEARS),B7L808C7,B7L808C16,B7L808C25,B7L808C34,B7L808C43)</f>
        <v>877.33333333333326</v>
      </c>
      <c r="AB22" s="16" t="s">
        <v>33804</v>
      </c>
      <c r="AC22" s="33">
        <f>IF(D6L815C12=0,0,D6L815C10/D6L815C12)</f>
        <v>3.2320432380700407E-8</v>
      </c>
      <c r="AD22" s="16" t="s">
        <v>33805</v>
      </c>
      <c r="AE22" s="33">
        <f>IF(D6L815C5=0,0,D6L815C10/D6L815C5)</f>
        <v>0.37142329161338855</v>
      </c>
      <c r="AF22" s="16" t="s">
        <v>33806</v>
      </c>
      <c r="AG22" s="33">
        <f>CHOOSE(MIN(D6L815C9,RUN_YEARS),B7L808C5,B7L808C14,B7L808C23,B7L808C32,B7L808C41)</f>
        <v>116.811190798854</v>
      </c>
      <c r="AH22" s="16" t="s">
        <v>33807</v>
      </c>
      <c r="AI22" s="33">
        <f>IF(D6L815C15=0,0,D6L815C11/D6L815C15)</f>
        <v>8.4033124189821045E-8</v>
      </c>
      <c r="AJ22" s="16" t="s">
        <v>33808</v>
      </c>
      <c r="AK22" s="33">
        <f>IF(D6L815C5=0,0,D6L815C11/D6L815C5)</f>
        <v>0.12857670838661145</v>
      </c>
      <c r="AL22" s="16" t="s">
        <v>33809</v>
      </c>
      <c r="AM22" s="33">
        <f>D6L815C8*CHOOSE(MIN(D6L815C9,RUN_YEARS),B7L808C4,B7L808C13,B7L808C22,B7L808C31,B7L808C40)</f>
        <v>1.8001468996345093E-6</v>
      </c>
      <c r="AN22" s="16" t="s">
        <v>33810</v>
      </c>
      <c r="AO22" s="33">
        <f>D6L815C8-D6L815C18</f>
        <v>3.6371655078860956E-5</v>
      </c>
      <c r="AP22" s="16" t="s">
        <v>33811</v>
      </c>
      <c r="AQ22" s="33">
        <f>CHOOSE(MIN(D6L815C9,RUN_YEARS),B7L808C2,B7L808C11,B7L808C20,B7L808C29,B7L808C38)</f>
        <v>2.0374662633085445</v>
      </c>
      <c r="AR22" s="16" t="s">
        <v>33812</v>
      </c>
      <c r="AS22" s="33">
        <f>IF(D6L815C20=0,0,D6L815C18/D6L815C20)</f>
        <v>8.835223100633511E-7</v>
      </c>
      <c r="AT22" s="16" t="s">
        <v>33813</v>
      </c>
      <c r="AU22" s="33">
        <f>IF(D6L815C5=0,0,D6L815C18/D6L815C5)</f>
        <v>2.3579537856879842E-2</v>
      </c>
      <c r="AV22" s="16" t="s">
        <v>33814</v>
      </c>
      <c r="AW22" s="33">
        <f>CHOOSE(MIN(D6L815C9,RUN_YEARS),B7L808C1,B7L808C10,B7L808C19,B7L808C28,B7L808C37)</f>
        <v>41.166651554337093</v>
      </c>
      <c r="AX22" s="16" t="s">
        <v>33815</v>
      </c>
      <c r="AY22" s="33">
        <f>IF(D6L815C23=0,0,D6L815C19/D6L815C23)</f>
        <v>8.8352231006335121E-7</v>
      </c>
      <c r="AZ22" s="16" t="s">
        <v>33816</v>
      </c>
      <c r="BA22" s="33">
        <f>IF(D6L815C5=0,0,D6L815C19/D6L815C5)</f>
        <v>0.47642046214312017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0.11579382751484796</v>
      </c>
      <c r="J23" s="16" t="s">
        <v>33839</v>
      </c>
      <c r="K23" s="21">
        <f>IF(FLOW_THRU_100PCT="Y",1,INDEX(VariabilityMatrix,D6L816C1,D6L816C9))</f>
        <v>0.27937381600946981</v>
      </c>
      <c r="L23" s="16" t="s">
        <v>33819</v>
      </c>
      <c r="M23" s="15">
        <f>IF(D6L816C2&lt;&gt;0,D6L816C2*D6L816C4,D6L816C3*D6L816C4)</f>
        <v>3.2349763463165419E-2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1.617488173158271E-2</v>
      </c>
      <c r="R23" s="16" t="s">
        <v>33821</v>
      </c>
      <c r="S23" s="15">
        <f>D6L816C5-D6L816C7</f>
        <v>1.617488173158271E-2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1.2015455628403431E-2</v>
      </c>
      <c r="X23" s="16" t="s">
        <v>33823</v>
      </c>
      <c r="Y23" s="33">
        <f>D6L816C7-D6L816C10</f>
        <v>4.1594261031792784E-3</v>
      </c>
      <c r="Z23" s="16" t="s">
        <v>33824</v>
      </c>
      <c r="AA23" s="33">
        <f>CHOOSE(MIN(D6L816C9,RUN_YEARS),B7L808C7,B7L808C16,B7L808C25,B7L808C34,B7L808C43)</f>
        <v>877.33333333333326</v>
      </c>
      <c r="AB23" s="16" t="s">
        <v>33825</v>
      </c>
      <c r="AC23" s="33">
        <f>IF(D6L816C12=0,0,D6L816C10/D6L816C12)</f>
        <v>1.3695428147876253E-5</v>
      </c>
      <c r="AD23" s="16" t="s">
        <v>33826</v>
      </c>
      <c r="AE23" s="33">
        <f>IF(D6L816C5=0,0,D6L816C10/D6L816C5)</f>
        <v>0.37142329161338855</v>
      </c>
      <c r="AF23" s="16" t="s">
        <v>33827</v>
      </c>
      <c r="AG23" s="33">
        <f>CHOOSE(MIN(D6L816C9,RUN_YEARS),B7L808C5,B7L808C14,B7L808C23,B7L808C32,B7L808C41)</f>
        <v>116.811190798854</v>
      </c>
      <c r="AH23" s="16" t="s">
        <v>33828</v>
      </c>
      <c r="AI23" s="33">
        <f>IF(D6L816C15=0,0,D6L816C11/D6L816C15)</f>
        <v>3.5608113184478258E-5</v>
      </c>
      <c r="AJ23" s="16" t="s">
        <v>33829</v>
      </c>
      <c r="AK23" s="33">
        <f>IF(D6L816C5=0,0,D6L816C11/D6L816C5)</f>
        <v>0.12857670838661148</v>
      </c>
      <c r="AL23" s="16" t="s">
        <v>33830</v>
      </c>
      <c r="AM23" s="33">
        <f>D6L816C8*CHOOSE(MIN(D6L816C9,RUN_YEARS),B7L808C4,B7L808C13,B7L808C22,B7L808C31,B7L808C40)</f>
        <v>7.627924722408174E-4</v>
      </c>
      <c r="AN23" s="16" t="s">
        <v>33831</v>
      </c>
      <c r="AO23" s="33">
        <f>D6L816C8-D6L816C18</f>
        <v>1.5412089259341892E-2</v>
      </c>
      <c r="AP23" s="16" t="s">
        <v>33832</v>
      </c>
      <c r="AQ23" s="33">
        <f>CHOOSE(MIN(D6L816C9,RUN_YEARS),B7L808C2,B7L808C11,B7L808C20,B7L808C29,B7L808C38)</f>
        <v>2.0374662633085445</v>
      </c>
      <c r="AR23" s="16" t="s">
        <v>33833</v>
      </c>
      <c r="AS23" s="33">
        <f>IF(D6L816C20=0,0,D6L816C18/D6L816C20)</f>
        <v>3.7438287248111533E-4</v>
      </c>
      <c r="AT23" s="16" t="s">
        <v>33834</v>
      </c>
      <c r="AU23" s="33">
        <f>IF(D6L816C5=0,0,D6L816C18/D6L816C5)</f>
        <v>2.3579537856879842E-2</v>
      </c>
      <c r="AV23" s="16" t="s">
        <v>33835</v>
      </c>
      <c r="AW23" s="33">
        <f>CHOOSE(MIN(D6L816C9,RUN_YEARS),B7L808C1,B7L808C10,B7L808C19,B7L808C28,B7L808C37)</f>
        <v>41.166651554337093</v>
      </c>
      <c r="AX23" s="16" t="s">
        <v>33836</v>
      </c>
      <c r="AY23" s="33">
        <f>IF(D6L816C23=0,0,D6L816C19/D6L816C23)</f>
        <v>3.7438287248111533E-4</v>
      </c>
      <c r="AZ23" s="16" t="s">
        <v>33837</v>
      </c>
      <c r="BA23" s="33">
        <f>IF(D6L816C5=0,0,D6L816C19/D6L816C5)</f>
        <v>0.47642046214312017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877.33333333333326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116.811190798854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2.0374662633085445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41.166651554337093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0.29765076039029364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951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233.05618912430805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2.6018397846017733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80.668738669874188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0.42656277221080197</v>
      </c>
      <c r="J26" s="16" t="s">
        <v>33901</v>
      </c>
      <c r="K26" s="21">
        <f>IF(FLOW_THRU_100PCT="Y",1,INDEX(VariabilityMatrix,D6L819C1,D6L819C9))</f>
        <v>0.27937381600946981</v>
      </c>
      <c r="L26" s="16" t="s">
        <v>33881</v>
      </c>
      <c r="M26" s="15">
        <f>IF(D6L819C2&lt;&gt;0,D6L819C2*D6L819C4,D6L819C3*D6L819C4)</f>
        <v>0.11917046944010998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5.9585234720054989E-2</v>
      </c>
      <c r="R26" s="16" t="s">
        <v>33883</v>
      </c>
      <c r="S26" s="15">
        <f>D6L819C5-D6L819C7</f>
        <v>5.9585234720054989E-2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4.426268802255838E-2</v>
      </c>
      <c r="X26" s="16" t="s">
        <v>33885</v>
      </c>
      <c r="Y26" s="33">
        <f>D6L819C7-D6L819C10</f>
        <v>1.5322546697496608E-2</v>
      </c>
      <c r="Z26" s="16" t="s">
        <v>33886</v>
      </c>
      <c r="AA26" s="33">
        <f>CHOOSE(MIN(D6L819C9,RUN_YEARS),B7L808C7,B7L808C16,B7L808C25,B7L808C34,B7L808C43)</f>
        <v>877.33333333333326</v>
      </c>
      <c r="AB26" s="16" t="s">
        <v>33887</v>
      </c>
      <c r="AC26" s="33">
        <f>IF(D6L819C12=0,0,D6L819C10/D6L819C12)</f>
        <v>5.0451392122976879E-5</v>
      </c>
      <c r="AD26" s="16" t="s">
        <v>33888</v>
      </c>
      <c r="AE26" s="33">
        <f>IF(D6L819C5=0,0,D6L819C10/D6L819C5)</f>
        <v>0.37142329161338861</v>
      </c>
      <c r="AF26" s="16" t="s">
        <v>33889</v>
      </c>
      <c r="AG26" s="33">
        <f>CHOOSE(MIN(D6L819C9,RUN_YEARS),B7L808C5,B7L808C14,B7L808C23,B7L808C32,B7L808C41)</f>
        <v>116.811190798854</v>
      </c>
      <c r="AH26" s="16" t="s">
        <v>33890</v>
      </c>
      <c r="AI26" s="33">
        <f>IF(D6L819C15=0,0,D6L819C11/D6L819C15)</f>
        <v>1.3117361951973982E-4</v>
      </c>
      <c r="AJ26" s="16" t="s">
        <v>33891</v>
      </c>
      <c r="AK26" s="33">
        <f>IF(D6L819C5=0,0,D6L819C11/D6L819C5)</f>
        <v>0.12857670838661142</v>
      </c>
      <c r="AL26" s="16" t="s">
        <v>33892</v>
      </c>
      <c r="AM26" s="33">
        <f>D6L819C8*CHOOSE(MIN(D6L819C9,RUN_YEARS),B7L808C4,B7L808C13,B7L808C22,B7L808C31,B7L808C40)</f>
        <v>2.8099845955852154E-3</v>
      </c>
      <c r="AN26" s="16" t="s">
        <v>33893</v>
      </c>
      <c r="AO26" s="33">
        <f>D6L819C8-D6L819C18</f>
        <v>5.6775250124469774E-2</v>
      </c>
      <c r="AP26" s="16" t="s">
        <v>33894</v>
      </c>
      <c r="AQ26" s="33">
        <f>CHOOSE(MIN(D6L819C9,RUN_YEARS),B7L808C2,B7L808C11,B7L808C20,B7L808C29,B7L808C38)</f>
        <v>2.0374662633085445</v>
      </c>
      <c r="AR26" s="16" t="s">
        <v>33895</v>
      </c>
      <c r="AS26" s="33">
        <f>IF(D6L819C20=0,0,D6L819C18/D6L819C20)</f>
        <v>1.3791563797587573E-3</v>
      </c>
      <c r="AT26" s="16" t="s">
        <v>33896</v>
      </c>
      <c r="AU26" s="33">
        <f>IF(D6L819C5=0,0,D6L819C18/D6L819C5)</f>
        <v>2.3579537856879842E-2</v>
      </c>
      <c r="AV26" s="16" t="s">
        <v>33897</v>
      </c>
      <c r="AW26" s="33">
        <f>CHOOSE(MIN(D6L819C9,RUN_YEARS),B7L808C1,B7L808C10,B7L808C19,B7L808C28,B7L808C37)</f>
        <v>41.166651554337093</v>
      </c>
      <c r="AX26" s="16" t="s">
        <v>33898</v>
      </c>
      <c r="AY26" s="33">
        <f>IF(D6L819C23=0,0,D6L819C19/D6L819C23)</f>
        <v>1.3791563797587575E-3</v>
      </c>
      <c r="AZ26" s="16" t="s">
        <v>33899</v>
      </c>
      <c r="BA26" s="33">
        <f>IF(D6L819C5=0,0,D6L819C19/D6L819C5)</f>
        <v>0.47642046214312017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0.40811781669480479</v>
      </c>
      <c r="J27" s="16" t="s">
        <v>33922</v>
      </c>
      <c r="K27" s="21">
        <f>IF(FLOW_THRU_100PCT="Y",1,INDEX(VariabilityMatrix,D6L820C1,D6L820C9))</f>
        <v>0.29765076039029364</v>
      </c>
      <c r="L27" s="16" t="s">
        <v>33902</v>
      </c>
      <c r="M27" s="15">
        <f>IF(D6L820C2&lt;&gt;0,D6L820C2*D6L820C4,D6L820C3*D6L820C4)</f>
        <v>0.12147657846803513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6.0738289234017563E-2</v>
      </c>
      <c r="R27" s="16" t="s">
        <v>33904</v>
      </c>
      <c r="S27" s="15">
        <f>D6L820C5-D6L820C7</f>
        <v>6.0738289234017563E-2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3.7099623017532092E-2</v>
      </c>
      <c r="X27" s="16" t="s">
        <v>33906</v>
      </c>
      <c r="Y27" s="33">
        <f>D6L820C7-D6L820C10</f>
        <v>2.3638666216485471E-2</v>
      </c>
      <c r="Z27" s="16" t="s">
        <v>33907</v>
      </c>
      <c r="AA27" s="33">
        <f>CHOOSE(MIN(D6L820C9,RUN_YEARS),B7L808C7,B7L808C16,B7L808C25,B7L808C34,B7L808C43)</f>
        <v>951</v>
      </c>
      <c r="AB27" s="16" t="s">
        <v>33908</v>
      </c>
      <c r="AC27" s="33">
        <f>IF(D6L820C12=0,0,D6L820C10/D6L820C12)</f>
        <v>3.9011170365438584E-5</v>
      </c>
      <c r="AD27" s="16" t="s">
        <v>33909</v>
      </c>
      <c r="AE27" s="33">
        <f>IF(D6L820C5=0,0,D6L820C10/D6L820C5)</f>
        <v>0.30540556447508393</v>
      </c>
      <c r="AF27" s="16" t="s">
        <v>33910</v>
      </c>
      <c r="AG27" s="33">
        <f>CHOOSE(MIN(D6L820C9,RUN_YEARS),B7L808C5,B7L808C14,B7L808C23,B7L808C32,B7L808C41)</f>
        <v>233.05618912430805</v>
      </c>
      <c r="AH27" s="16" t="s">
        <v>33911</v>
      </c>
      <c r="AI27" s="33">
        <f>IF(D6L820C15=0,0,D6L820C11/D6L820C15)</f>
        <v>1.0142904295014035E-4</v>
      </c>
      <c r="AJ27" s="16" t="s">
        <v>33912</v>
      </c>
      <c r="AK27" s="33">
        <f>IF(D6L820C5=0,0,D6L820C11/D6L820C5)</f>
        <v>0.19459443552491609</v>
      </c>
      <c r="AL27" s="16" t="s">
        <v>33913</v>
      </c>
      <c r="AM27" s="33">
        <f>D6L820C8*CHOOSE(MIN(D6L820C9,RUN_YEARS),B7L808C4,B7L808C13,B7L808C22,B7L808C31,B7L808C40)</f>
        <v>1.8978047266011511E-3</v>
      </c>
      <c r="AN27" s="16" t="s">
        <v>33914</v>
      </c>
      <c r="AO27" s="33">
        <f>D6L820C8-D6L820C18</f>
        <v>5.8840484507416413E-2</v>
      </c>
      <c r="AP27" s="16" t="s">
        <v>33915</v>
      </c>
      <c r="AQ27" s="33">
        <f>CHOOSE(MIN(D6L820C9,RUN_YEARS),B7L808C2,B7L808C11,B7L808C20,B7L808C29,B7L808C38)</f>
        <v>2.6018397846017733</v>
      </c>
      <c r="AR27" s="16" t="s">
        <v>33916</v>
      </c>
      <c r="AS27" s="33">
        <f>IF(D6L820C20=0,0,D6L820C18/D6L820C20)</f>
        <v>7.2940875830739178E-4</v>
      </c>
      <c r="AT27" s="16" t="s">
        <v>33917</v>
      </c>
      <c r="AU27" s="33">
        <f>IF(D6L820C5=0,0,D6L820C18/D6L820C5)</f>
        <v>1.5622803593373615E-2</v>
      </c>
      <c r="AV27" s="16" t="s">
        <v>33918</v>
      </c>
      <c r="AW27" s="33">
        <f>CHOOSE(MIN(D6L820C9,RUN_YEARS),B7L808C1,B7L808C10,B7L808C19,B7L808C28,B7L808C37)</f>
        <v>80.668738669874188</v>
      </c>
      <c r="AX27" s="16" t="s">
        <v>33919</v>
      </c>
      <c r="AY27" s="33">
        <f>IF(D6L820C23=0,0,D6L820C19/D6L820C23)</f>
        <v>7.2940875830739178E-4</v>
      </c>
      <c r="AZ27" s="16" t="s">
        <v>33920</v>
      </c>
      <c r="BA27" s="33">
        <f>IF(D6L820C5=0,0,D6L820C19/D6L820C5)</f>
        <v>0.48437719640662641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0.29765076039029364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951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233.05618912430805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2.6018397846017733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80.668738669874188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0.29765076039029364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951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233.05618912430805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2.6018397846017733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80.668738669874188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0.29765076039029364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951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233.05618912430805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2.6018397846017733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80.668738669874188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0.29765076039029364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951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233.05618912430805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2.6018397846017733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80.668738669874188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0.29765076039029364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951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233.05618912430805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2.6018397846017733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80.668738669874188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3.2309774064572498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2.778640569553235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1.3893202847766175</v>
      </c>
      <c r="R33" s="16" t="s">
        <v>34030</v>
      </c>
      <c r="S33" s="15">
        <f>D6L826C5-D6L826C7</f>
        <v>1.3893202847766175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0.84861229161777452</v>
      </c>
      <c r="X33" s="16" t="s">
        <v>34032</v>
      </c>
      <c r="Y33" s="33">
        <f>D6L826C7-D6L826C10</f>
        <v>0.54070799315884299</v>
      </c>
      <c r="Z33" s="16" t="s">
        <v>34033</v>
      </c>
      <c r="AA33" s="33">
        <f>CHOOSE(MIN(D6L826C9,RUN_YEARS),B7L808C7,B7L808C16,B7L808C25,B7L808C34,B7L808C43)</f>
        <v>951</v>
      </c>
      <c r="AB33" s="16" t="s">
        <v>34034</v>
      </c>
      <c r="AC33" s="33">
        <f>IF(D6L826C12=0,0,D6L826C10/D6L826C12)</f>
        <v>8.9233679455076186E-4</v>
      </c>
      <c r="AD33" s="16" t="s">
        <v>34035</v>
      </c>
      <c r="AE33" s="33">
        <f>IF(D6L826C5=0,0,D6L826C10/D6L826C5)</f>
        <v>0.30540556447508393</v>
      </c>
      <c r="AF33" s="16" t="s">
        <v>34036</v>
      </c>
      <c r="AG33" s="33">
        <f>CHOOSE(MIN(D6L826C9,RUN_YEARS),B7L808C5,B7L808C14,B7L808C23,B7L808C32,B7L808C41)</f>
        <v>233.05618912430805</v>
      </c>
      <c r="AH33" s="16" t="s">
        <v>34037</v>
      </c>
      <c r="AI33" s="33">
        <f>IF(D6L826C15=0,0,D6L826C11/D6L826C15)</f>
        <v>2.3200756658319807E-3</v>
      </c>
      <c r="AJ33" s="16" t="s">
        <v>34038</v>
      </c>
      <c r="AK33" s="33">
        <f>IF(D6L826C5=0,0,D6L826C11/D6L826C5)</f>
        <v>0.19459443552491604</v>
      </c>
      <c r="AL33" s="16" t="s">
        <v>34039</v>
      </c>
      <c r="AM33" s="33">
        <f>D6L826C8*CHOOSE(MIN(D6L826C9,RUN_YEARS),B7L808C4,B7L808C13,B7L808C22,B7L808C31,B7L808C40)</f>
        <v>4.3410155874709991E-2</v>
      </c>
      <c r="AN33" s="16" t="s">
        <v>34040</v>
      </c>
      <c r="AO33" s="33">
        <f>D6L826C8-D6L826C18</f>
        <v>1.3459101289019075</v>
      </c>
      <c r="AP33" s="16" t="s">
        <v>34041</v>
      </c>
      <c r="AQ33" s="33">
        <f>CHOOSE(MIN(D6L826C9,RUN_YEARS),B7L808C2,B7L808C11,B7L808C20,B7L808C29,B7L808C38)</f>
        <v>2.6018397846017733</v>
      </c>
      <c r="AR33" s="16" t="s">
        <v>34042</v>
      </c>
      <c r="AS33" s="33">
        <f>IF(D6L826C20=0,0,D6L826C18/D6L826C20)</f>
        <v>1.6684407753167693E-2</v>
      </c>
      <c r="AT33" s="16" t="s">
        <v>34043</v>
      </c>
      <c r="AU33" s="33">
        <f>IF(D6L826C5=0,0,D6L826C18/D6L826C5)</f>
        <v>1.5622803593373615E-2</v>
      </c>
      <c r="AV33" s="16" t="s">
        <v>34044</v>
      </c>
      <c r="AW33" s="33">
        <f>CHOOSE(MIN(D6L826C9,RUN_YEARS),B7L808C1,B7L808C10,B7L808C19,B7L808C28,B7L808C37)</f>
        <v>80.668738669874188</v>
      </c>
      <c r="AX33" s="16" t="s">
        <v>34045</v>
      </c>
      <c r="AY33" s="33">
        <f>IF(D6L826C23=0,0,D6L826C19/D6L826C23)</f>
        <v>1.6684407753167693E-2</v>
      </c>
      <c r="AZ33" s="16" t="s">
        <v>34046</v>
      </c>
      <c r="BA33" s="33">
        <f>IF(D6L826C5=0,0,D6L826C19/D6L826C5)</f>
        <v>0.48437719640662641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-2.9360545068304263E-2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-2.5250068758741667E-2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-1.2625034379370834E-2</v>
      </c>
      <c r="R34" s="16" t="s">
        <v>34050</v>
      </c>
      <c r="S34" s="15">
        <f>D6L827C5-D6L827C7</f>
        <v>-1.2625034379370834E-2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-9.3784636518362188E-3</v>
      </c>
      <c r="X34" s="16" t="s">
        <v>34052</v>
      </c>
      <c r="Y34" s="33">
        <f>D6L827C7-D6L827C10</f>
        <v>-3.2465707275346149E-3</v>
      </c>
      <c r="Z34" s="16" t="s">
        <v>34053</v>
      </c>
      <c r="AA34" s="33">
        <f>CHOOSE(MIN(D6L827C9,RUN_YEARS),B7L808C7,B7L808C16,B7L808C25,B7L808C34,B7L808C43)</f>
        <v>877.33333333333326</v>
      </c>
      <c r="AB34" s="16" t="s">
        <v>34054</v>
      </c>
      <c r="AC34" s="33">
        <f>IF(D6L827C12=0,0,D6L827C10/D6L827C12)</f>
        <v>-1.0689738204980494E-5</v>
      </c>
      <c r="AD34" s="16" t="s">
        <v>34055</v>
      </c>
      <c r="AE34" s="33">
        <f>IF(D6L827C5=0,0,D6L827C10/D6L827C5)</f>
        <v>0.37142329161338855</v>
      </c>
      <c r="AF34" s="16" t="s">
        <v>34056</v>
      </c>
      <c r="AG34" s="33">
        <f>CHOOSE(MIN(D6L827C9,RUN_YEARS),B7L808C5,B7L808C14,B7L808C23,B7L808C32,B7L808C41)</f>
        <v>116.811190798854</v>
      </c>
      <c r="AH34" s="16" t="s">
        <v>34057</v>
      </c>
      <c r="AI34" s="33">
        <f>IF(D6L827C15=0,0,D6L827C11/D6L827C15)</f>
        <v>-2.779331933294927E-5</v>
      </c>
      <c r="AJ34" s="16" t="s">
        <v>34058</v>
      </c>
      <c r="AK34" s="33">
        <f>IF(D6L827C5=0,0,D6L827C11/D6L827C5)</f>
        <v>0.12857670838661142</v>
      </c>
      <c r="AL34" s="16" t="s">
        <v>34059</v>
      </c>
      <c r="AM34" s="33">
        <f>D6L827C8*CHOOSE(MIN(D6L827C9,RUN_YEARS),B7L808C4,B7L808C13,B7L808C22,B7L808C31,B7L808C40)</f>
        <v>-5.9538495218556815E-4</v>
      </c>
      <c r="AN34" s="16" t="s">
        <v>34060</v>
      </c>
      <c r="AO34" s="33">
        <f>D6L827C8-D6L827C18</f>
        <v>-1.2029649427185266E-2</v>
      </c>
      <c r="AP34" s="16" t="s">
        <v>34061</v>
      </c>
      <c r="AQ34" s="33">
        <f>CHOOSE(MIN(D6L827C9,RUN_YEARS),B7L808C2,B7L808C11,B7L808C20,B7L808C29,B7L808C38)</f>
        <v>2.0374662633085445</v>
      </c>
      <c r="AR34" s="16" t="s">
        <v>34062</v>
      </c>
      <c r="AS34" s="33">
        <f>IF(D6L827C20=0,0,D6L827C18/D6L827C20)</f>
        <v>-2.9221831198262437E-4</v>
      </c>
      <c r="AT34" s="16" t="s">
        <v>34063</v>
      </c>
      <c r="AU34" s="33">
        <f>IF(D6L827C5=0,0,D6L827C18/D6L827C5)</f>
        <v>2.3579537856879842E-2</v>
      </c>
      <c r="AV34" s="16" t="s">
        <v>34064</v>
      </c>
      <c r="AW34" s="33">
        <f>CHOOSE(MIN(D6L827C9,RUN_YEARS),B7L808C1,B7L808C10,B7L808C19,B7L808C28,B7L808C37)</f>
        <v>41.166651554337093</v>
      </c>
      <c r="AX34" s="16" t="s">
        <v>34065</v>
      </c>
      <c r="AY34" s="33">
        <f>IF(D6L827C23=0,0,D6L827C19/D6L827C23)</f>
        <v>-2.9221831198262437E-4</v>
      </c>
      <c r="AZ34" s="16" t="s">
        <v>34066</v>
      </c>
      <c r="BA34" s="33">
        <f>IF(D6L827C5=0,0,D6L827C19/D6L827C5)</f>
        <v>0.47642046214312017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6.2130702476015331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4.7978888988874795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2.3989444494437397</v>
      </c>
      <c r="R35" s="16" t="s">
        <v>34070</v>
      </c>
      <c r="S35" s="15">
        <f>SUM(D6L801C8:D6L827C8)-2*SUM(D6L809C8,D6L811C8,D6L822C8,D6L824C8,D6L827C8)</f>
        <v>2.3989444494437397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1.5905864729693207</v>
      </c>
      <c r="X35" s="16" t="s">
        <v>34072</v>
      </c>
      <c r="Y35" s="33">
        <f>SUM(D6L801C11:D6L827C11)-2*SUM(D6L809C11,D6L811C11,D6L822C11,D6L824C11,D6L827C11)</f>
        <v>0.8083579764744192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1.734692002482474E-3</v>
      </c>
      <c r="AD35" s="16" t="s">
        <v>34074</v>
      </c>
      <c r="AE35" s="33">
        <f>IF(D6L828C5=0,0,D6L828C10/D6L828C5)</f>
        <v>0.33151798770041158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4.5101992064544337E-3</v>
      </c>
      <c r="AJ35" s="16" t="s">
        <v>34076</v>
      </c>
      <c r="AK35" s="33">
        <f>IF(D6L828C5=0,0,D6L828C11/D6L828C5)</f>
        <v>0.16848201229958845</v>
      </c>
      <c r="AL35" s="16" t="s">
        <v>34077</v>
      </c>
      <c r="AM35" s="33">
        <f>SUM(D6L801C18:D6L827C18)-2*SUM(D6L809C18,D6L811C18,D6L822C18,D6L824C18,D6L827C18)</f>
        <v>9.0058603372054832E-2</v>
      </c>
      <c r="AN35" s="16" t="s">
        <v>34078</v>
      </c>
      <c r="AO35" s="33">
        <f>SUM(D6L801C19:D6L827C19)-2*SUM(D6L809C19,D6L811C19,D6L822C19,D6L824C19,D6L827C19)</f>
        <v>2.3088858460716848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3.9375010107776047E-2</v>
      </c>
      <c r="AT35" s="16" t="s">
        <v>34080</v>
      </c>
      <c r="AU35" s="33">
        <f>IF(D6L828C5=0,0,D6L828C18/D6L828C5)</f>
        <v>1.877046452512424E-2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3.9375010107776047E-2</v>
      </c>
      <c r="AZ35" s="16" t="s">
        <v>34082</v>
      </c>
      <c r="BA35" s="33">
        <f>IF(D6L828C5=0,0,D6L828C19/D6L828C5)</f>
        <v>0.48122953547487574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2.9300387424193091E-2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1.4650193712096546E-2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7.3250968560482728E-3</v>
      </c>
      <c r="R36" s="16" t="s">
        <v>34087</v>
      </c>
      <c r="S36" s="15">
        <f>D6L829C5-D6L829C7</f>
        <v>7.3250968560482728E-3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4.4742506803121711E-3</v>
      </c>
      <c r="X36" s="16" t="s">
        <v>34089</v>
      </c>
      <c r="Y36" s="33">
        <f>D6L829C7-D6L829C10</f>
        <v>2.8508461757361016E-3</v>
      </c>
      <c r="Z36" s="16" t="s">
        <v>34090</v>
      </c>
      <c r="AA36" s="33">
        <f>CHOOSE(MIN(D6L829C9,RUN_YEARS),B7L808C7,B7L808C16,B7L808C25,B7L808C34,B7L808C43)</f>
        <v>951</v>
      </c>
      <c r="AB36" s="16" t="s">
        <v>34091</v>
      </c>
      <c r="AC36" s="33">
        <f>IF(D6L829C12=0,0,D6L829C10/D6L829C12)</f>
        <v>4.7047851527993388E-6</v>
      </c>
      <c r="AD36" s="16" t="s">
        <v>34092</v>
      </c>
      <c r="AE36" s="33">
        <f>IF(D6L829C5=0,0,D6L829C10/D6L829C5)</f>
        <v>0.30540556447508393</v>
      </c>
      <c r="AF36" s="16" t="s">
        <v>34093</v>
      </c>
      <c r="AG36" s="33">
        <f>CHOOSE(MIN(D6L829C9,RUN_YEARS),B7L808C5,B7L808C14,B7L808C23,B7L808C32,B7L808C41)</f>
        <v>233.05618912430805</v>
      </c>
      <c r="AH36" s="16" t="s">
        <v>34094</v>
      </c>
      <c r="AI36" s="33">
        <f>IF(D6L829C15=0,0,D6L829C11/D6L829C15)</f>
        <v>1.223244139727828E-5</v>
      </c>
      <c r="AJ36" s="16" t="s">
        <v>34095</v>
      </c>
      <c r="AK36" s="33">
        <f>IF(D6L829C5=0,0,D6L829C11/D6L829C5)</f>
        <v>0.19459443552491604</v>
      </c>
      <c r="AL36" s="16" t="s">
        <v>34096</v>
      </c>
      <c r="AM36" s="33">
        <f>D6L829C8*CHOOSE(MIN(D6L829C9,RUN_YEARS),B7L808C4,B7L808C13,B7L808C22,B7L808C31,B7L808C40)</f>
        <v>2.2887709896896144E-4</v>
      </c>
      <c r="AN36" s="16" t="s">
        <v>34097</v>
      </c>
      <c r="AO36" s="33">
        <f>D6L829C8-D6L829C18</f>
        <v>7.0962197570793115E-3</v>
      </c>
      <c r="AP36" s="16" t="s">
        <v>34098</v>
      </c>
      <c r="AQ36" s="33">
        <f>CHOOSE(MIN(D6L829C9,RUN_YEARS),B7L808C2,B7L808C11,B7L808C20,B7L808C29,B7L808C38)</f>
        <v>2.6018397846017733</v>
      </c>
      <c r="AR36" s="16" t="s">
        <v>34099</v>
      </c>
      <c r="AS36" s="33">
        <f>IF(D6L829C20=0,0,D6L829C18/D6L829C20)</f>
        <v>8.796740688012518E-5</v>
      </c>
      <c r="AT36" s="16" t="s">
        <v>34100</v>
      </c>
      <c r="AU36" s="33">
        <f>IF(D6L829C5=0,0,D6L829C18/D6L829C5)</f>
        <v>1.5622803593373615E-2</v>
      </c>
      <c r="AV36" s="16" t="s">
        <v>34101</v>
      </c>
      <c r="AW36" s="33">
        <f>CHOOSE(MIN(D6L829C9,RUN_YEARS),B7L808C1,B7L808C10,B7L808C19,B7L808C28,B7L808C37)</f>
        <v>80.668738669874188</v>
      </c>
      <c r="AX36" s="16" t="s">
        <v>34102</v>
      </c>
      <c r="AY36" s="33">
        <f>IF(D6L829C23=0,0,D6L829C19/D6L829C23)</f>
        <v>8.7967406880125193E-5</v>
      </c>
      <c r="AZ36" s="16" t="s">
        <v>34103</v>
      </c>
      <c r="BA36" s="33">
        <f>IF(D6L829C5=0,0,D6L829C19/D6L829C5)</f>
        <v>0.48437719640662641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2.0740299978515061E-3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2.0740299978515061E-3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1.037014998925753E-3</v>
      </c>
      <c r="R37" s="16" t="s">
        <v>34107</v>
      </c>
      <c r="S37" s="15">
        <f>D6L830C5-D6L830C7</f>
        <v>1.037014998925753E-3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6.3342030223209633E-4</v>
      </c>
      <c r="X37" s="16" t="s">
        <v>34109</v>
      </c>
      <c r="Y37" s="33">
        <f>D6L830C7-D6L830C10</f>
        <v>4.0359469669365672E-4</v>
      </c>
      <c r="Z37" s="16" t="s">
        <v>34110</v>
      </c>
      <c r="AA37" s="33">
        <f>CHOOSE(MIN(D6L830C9,RUN_YEARS),B7L808C7,B7L808C16,B7L808C25,B7L808C34,B7L808C43)</f>
        <v>951</v>
      </c>
      <c r="AB37" s="16" t="s">
        <v>34111</v>
      </c>
      <c r="AC37" s="33">
        <f>IF(D6L830C12=0,0,D6L830C10/D6L830C12)</f>
        <v>6.6605710013890259E-7</v>
      </c>
      <c r="AD37" s="16" t="s">
        <v>34112</v>
      </c>
      <c r="AE37" s="33">
        <f>IF(D6L830C5=0,0,D6L830C10/D6L830C5)</f>
        <v>0.30540556447508393</v>
      </c>
      <c r="AF37" s="16" t="s">
        <v>34113</v>
      </c>
      <c r="AG37" s="33">
        <f>CHOOSE(MIN(D6L830C9,RUN_YEARS),B7L808C5,B7L808C14,B7L808C23,B7L808C32,B7L808C41)</f>
        <v>233.05618912430805</v>
      </c>
      <c r="AH37" s="16" t="s">
        <v>34114</v>
      </c>
      <c r="AI37" s="33">
        <f>IF(D6L830C15=0,0,D6L830C11/D6L830C15)</f>
        <v>1.7317484603611468E-6</v>
      </c>
      <c r="AJ37" s="16" t="s">
        <v>34115</v>
      </c>
      <c r="AK37" s="33">
        <f>IF(D6L830C5=0,0,D6L830C11/D6L830C5)</f>
        <v>0.19459443552491607</v>
      </c>
      <c r="AL37" s="16" t="s">
        <v>34116</v>
      </c>
      <c r="AM37" s="33">
        <f>D6L830C8*CHOOSE(MIN(D6L830C9,RUN_YEARS),B7L808C4,B7L808C13,B7L808C22,B7L808C31,B7L808C40)</f>
        <v>3.2402163303199182E-5</v>
      </c>
      <c r="AN37" s="16" t="s">
        <v>34117</v>
      </c>
      <c r="AO37" s="33">
        <f>D6L830C8-D6L830C18</f>
        <v>1.0046128356225538E-3</v>
      </c>
      <c r="AP37" s="16" t="s">
        <v>34118</v>
      </c>
      <c r="AQ37" s="33">
        <f>CHOOSE(MIN(D6L830C9,RUN_YEARS),B7L808C2,B7L808C11,B7L808C20,B7L808C29,B7L808C38)</f>
        <v>2.6018397846017733</v>
      </c>
      <c r="AR37" s="16" t="s">
        <v>34119</v>
      </c>
      <c r="AS37" s="33">
        <f>IF(D6L830C20=0,0,D6L830C18/D6L830C20)</f>
        <v>1.2453558245577569E-5</v>
      </c>
      <c r="AT37" s="16" t="s">
        <v>34120</v>
      </c>
      <c r="AU37" s="33">
        <f>IF(D6L830C5=0,0,D6L830C18/D6L830C5)</f>
        <v>1.5622803593373615E-2</v>
      </c>
      <c r="AV37" s="16" t="s">
        <v>34121</v>
      </c>
      <c r="AW37" s="33">
        <f>CHOOSE(MIN(D6L830C9,RUN_YEARS),B7L808C1,B7L808C10,B7L808C19,B7L808C28,B7L808C37)</f>
        <v>80.668738669874188</v>
      </c>
      <c r="AX37" s="16" t="s">
        <v>34122</v>
      </c>
      <c r="AY37" s="33">
        <f>IF(D6L830C23=0,0,D6L830C19/D6L830C23)</f>
        <v>1.2453558245577569E-5</v>
      </c>
      <c r="AZ37" s="16" t="s">
        <v>34123</v>
      </c>
      <c r="BA37" s="33">
        <f>IF(D6L830C5=0,0,D6L830C19/D6L830C5)</f>
        <v>0.48437719640662635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951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233.05618912430805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2.6018397846017733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80.668738669874188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951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233.05618912430805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2.6018397846017733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80.668738669874188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951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233.05618912430805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2.6018397846017733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80.668738669874188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172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172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951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233.05618912430805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5.3742444361205237</v>
      </c>
      <c r="AN41" s="16" t="s">
        <v>34197</v>
      </c>
      <c r="AO41" s="33">
        <f>D6L834C8-D6L834C18</f>
        <v>166.62575556387947</v>
      </c>
      <c r="AP41" s="16" t="s">
        <v>34198</v>
      </c>
      <c r="AQ41" s="33">
        <f>CHOOSE(MIN(D6L834C9,RUN_YEARS),B7L808C2,B7L808C11,B7L808C20,B7L808C29,B7L808C38)</f>
        <v>2.6018397846017733</v>
      </c>
      <c r="AR41" s="16" t="s">
        <v>34199</v>
      </c>
      <c r="AS41" s="33">
        <f>IF(D6L834C20=0,0,D6L834C18/D6L834C20)</f>
        <v>2.0655554842102175</v>
      </c>
      <c r="AT41" s="16" t="s">
        <v>34200</v>
      </c>
      <c r="AU41" s="33">
        <f>IF(D6L834C5=0,0,D6L834C18/D6L834C5)</f>
        <v>3.124560718674723E-2</v>
      </c>
      <c r="AV41" s="16" t="s">
        <v>34201</v>
      </c>
      <c r="AW41" s="33">
        <f>CHOOSE(MIN(D6L834C9,RUN_YEARS),B7L808C1,B7L808C10,B7L808C19,B7L808C28,B7L808C37)</f>
        <v>80.668738669874188</v>
      </c>
      <c r="AX41" s="16" t="s">
        <v>34202</v>
      </c>
      <c r="AY41" s="33">
        <f>IF(D6L834C23=0,0,D6L834C19/D6L834C23)</f>
        <v>2.0655554842102175</v>
      </c>
      <c r="AZ41" s="16" t="s">
        <v>34203</v>
      </c>
      <c r="BA41" s="33">
        <f>IF(D6L834C5=0,0,D6L834C19/D6L834C5)</f>
        <v>0.96875439281325271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40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40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40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24.432445158006715</v>
      </c>
      <c r="X42" s="16" t="s">
        <v>34210</v>
      </c>
      <c r="Y42" s="33">
        <f>D6L835C7-D6L835C10</f>
        <v>15.567554841993285</v>
      </c>
      <c r="Z42" s="16" t="s">
        <v>34211</v>
      </c>
      <c r="AA42" s="33">
        <f>CHOOSE(MIN(D6L835C9,RUN_YEARS),B7L808C7,B7L808C16,B7L808C25,B7L808C34,B7L808C43)</f>
        <v>951</v>
      </c>
      <c r="AB42" s="16" t="s">
        <v>34212</v>
      </c>
      <c r="AC42" s="33">
        <f>IF(D6L835C12=0,0,D6L835C10/D6L835C12)</f>
        <v>2.5691319829660057E-2</v>
      </c>
      <c r="AD42" s="16" t="s">
        <v>34213</v>
      </c>
      <c r="AE42" s="33">
        <f>IF(D6L835C5=0,0,D6L835C10/D6L835C5)</f>
        <v>0.61081112895016787</v>
      </c>
      <c r="AF42" s="16" t="s">
        <v>34214</v>
      </c>
      <c r="AG42" s="33">
        <f>CHOOSE(MIN(D6L835C9,RUN_YEARS),B7L808C5,B7L808C14,B7L808C23,B7L808C32,B7L808C41)</f>
        <v>233.05618912430805</v>
      </c>
      <c r="AH42" s="16" t="s">
        <v>34215</v>
      </c>
      <c r="AI42" s="33">
        <f>IF(D6L835C15=0,0,D6L835C11/D6L835C15)</f>
        <v>6.6797431557116149E-2</v>
      </c>
      <c r="AJ42" s="16" t="s">
        <v>34216</v>
      </c>
      <c r="AK42" s="33">
        <f>IF(D6L835C5=0,0,D6L835C11/D6L835C5)</f>
        <v>0.38918887104983213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2.6018397846017733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80.668738669874188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385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385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385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951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233.05618912430805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12.029558766897683</v>
      </c>
      <c r="AN43" s="16" t="s">
        <v>34238</v>
      </c>
      <c r="AO43" s="33">
        <f>D6L836C8-D6L836C18</f>
        <v>372.97044123310229</v>
      </c>
      <c r="AP43" s="16" t="s">
        <v>34239</v>
      </c>
      <c r="AQ43" s="33">
        <f>CHOOSE(MIN(D6L836C9,RUN_YEARS),B7L808C2,B7L808C11,B7L808C20,B7L808C29,B7L808C38)</f>
        <v>2.6018397846017733</v>
      </c>
      <c r="AR43" s="16" t="s">
        <v>34240</v>
      </c>
      <c r="AS43" s="33">
        <f>IF(D6L836C20=0,0,D6L836C18/D6L836C20)</f>
        <v>4.6234817524472884</v>
      </c>
      <c r="AT43" s="16" t="s">
        <v>34241</v>
      </c>
      <c r="AU43" s="33">
        <f>IF(D6L836C5=0,0,D6L836C18/D6L836C5)</f>
        <v>3.1245607186747227E-2</v>
      </c>
      <c r="AV43" s="16" t="s">
        <v>34242</v>
      </c>
      <c r="AW43" s="33">
        <f>CHOOSE(MIN(D6L836C9,RUN_YEARS),B7L808C1,B7L808C10,B7L808C19,B7L808C28,B7L808C37)</f>
        <v>80.668738669874188</v>
      </c>
      <c r="AX43" s="16" t="s">
        <v>34243</v>
      </c>
      <c r="AY43" s="33">
        <f>IF(D6L836C23=0,0,D6L836C19/D6L836C23)</f>
        <v>4.6234817524472893</v>
      </c>
      <c r="AZ43" s="16" t="s">
        <v>34244</v>
      </c>
      <c r="BA43" s="33">
        <f>IF(D6L836C5=0,0,D6L836C19/D6L836C5)</f>
        <v>0.96875439281325271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597.03137441742206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597.01672422370996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40.008362111854971</v>
      </c>
      <c r="R44" s="16" t="s">
        <v>34248</v>
      </c>
      <c r="S44" s="15">
        <f>SUM(D6L829C8:D6L836C8)</f>
        <v>557.00836211185492</v>
      </c>
      <c r="U44" s="21" t="str">
        <f>NULL_VALUE</f>
        <v>n/a</v>
      </c>
      <c r="V44" s="16" t="s">
        <v>34249</v>
      </c>
      <c r="W44" s="33">
        <f>SUM(D6L829C10:D6L836C10)</f>
        <v>24.437552828989258</v>
      </c>
      <c r="X44" s="16" t="s">
        <v>34250</v>
      </c>
      <c r="Y44" s="33">
        <f>SUM(D6L829C11:D6L836C11)</f>
        <v>15.570809282865715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2.5696690671912995E-2</v>
      </c>
      <c r="AD44" s="16" t="s">
        <v>34252</v>
      </c>
      <c r="AE44" s="33">
        <f>IF(D6L837C5=0,0,D6L837C10/D6L837C5)</f>
        <v>4.0932777655039672E-2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6.6811395746973784E-2</v>
      </c>
      <c r="AJ44" s="16" t="s">
        <v>34254</v>
      </c>
      <c r="AK44" s="33">
        <f>IF(D6L837C5=0,0,D6L837C11/D6L837C5)</f>
        <v>2.6081026964717206E-2</v>
      </c>
      <c r="AL44" s="16" t="s">
        <v>34255</v>
      </c>
      <c r="AM44" s="33">
        <f>SUM(D6L829C18:D6L836C18)</f>
        <v>17.404064482280479</v>
      </c>
      <c r="AN44" s="16" t="s">
        <v>34256</v>
      </c>
      <c r="AO44" s="33">
        <f>SUM(D6L829C19:D6L836C19)</f>
        <v>539.60429762957449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6.6891376576226316</v>
      </c>
      <c r="AT44" s="16" t="s">
        <v>34258</v>
      </c>
      <c r="AU44" s="33">
        <f>IF(D6L837C5=0,0,D6L837C18/D6L837C5)</f>
        <v>2.9151720171508879E-2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6.6891376576226325</v>
      </c>
      <c r="AZ44" s="16" t="s">
        <v>34260</v>
      </c>
      <c r="BA44" s="33">
        <f>IF(D6L837C5=0,0,D6L837C19/D6L837C5)</f>
        <v>0.90383447520873417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0.23598667849369181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0.11799333924684591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5.8996669623422954E-2</v>
      </c>
      <c r="R45" s="16" t="s">
        <v>34265</v>
      </c>
      <c r="S45" s="15">
        <f>D6L838C5-D6L838C7</f>
        <v>5.8996669623422954E-2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3.6035822376983051E-2</v>
      </c>
      <c r="X45" s="16" t="s">
        <v>34267</v>
      </c>
      <c r="Y45" s="33">
        <f>D6L838C7-D6L838C10</f>
        <v>2.2960847246439903E-2</v>
      </c>
      <c r="Z45" s="16" t="s">
        <v>34268</v>
      </c>
      <c r="AA45" s="33">
        <f>CHOOSE(MIN(D6L838C9,RUN_YEARS),B7L808C7,B7L808C16,B7L808C25,B7L808C34,B7L808C43)</f>
        <v>951</v>
      </c>
      <c r="AB45" s="16" t="s">
        <v>34269</v>
      </c>
      <c r="AC45" s="33">
        <f>IF(D6L838C12=0,0,D6L838C10/D6L838C12)</f>
        <v>3.7892557704503736E-5</v>
      </c>
      <c r="AD45" s="16" t="s">
        <v>34270</v>
      </c>
      <c r="AE45" s="33">
        <f>IF(D6L838C5=0,0,D6L838C10/D6L838C5)</f>
        <v>0.30540556447508393</v>
      </c>
      <c r="AF45" s="16" t="s">
        <v>34271</v>
      </c>
      <c r="AG45" s="33">
        <f>CHOOSE(MIN(D6L838C9,RUN_YEARS),B7L808C5,B7L808C14,B7L808C23,B7L808C32,B7L808C41)</f>
        <v>233.05618912430805</v>
      </c>
      <c r="AH45" s="16" t="s">
        <v>34272</v>
      </c>
      <c r="AI45" s="33">
        <f>IF(D6L838C15=0,0,D6L838C11/D6L838C15)</f>
        <v>9.8520650031709705E-5</v>
      </c>
      <c r="AJ45" s="16" t="s">
        <v>34273</v>
      </c>
      <c r="AK45" s="33">
        <f>IF(D6L838C5=0,0,D6L838C11/D6L838C5)</f>
        <v>0.19459443552491607</v>
      </c>
      <c r="AL45" s="16" t="s">
        <v>34274</v>
      </c>
      <c r="AM45" s="33">
        <f>D6L838C8*CHOOSE(MIN(D6L838C9,RUN_YEARS),B7L808C4,B7L808C13,B7L808C22,B7L808C31,B7L808C40)</f>
        <v>1.8433867643797763E-3</v>
      </c>
      <c r="AN45" s="16" t="s">
        <v>34275</v>
      </c>
      <c r="AO45" s="33">
        <f>D6L838C8-D6L838C18</f>
        <v>5.7153282859043177E-2</v>
      </c>
      <c r="AP45" s="16" t="s">
        <v>34276</v>
      </c>
      <c r="AQ45" s="33">
        <f>CHOOSE(MIN(D6L838C9,RUN_YEARS),B7L808C2,B7L808C11,B7L808C20,B7L808C29,B7L808C38)</f>
        <v>2.6018397846017733</v>
      </c>
      <c r="AR45" s="16" t="s">
        <v>34277</v>
      </c>
      <c r="AS45" s="33">
        <f>IF(D6L838C20=0,0,D6L838C18/D6L838C20)</f>
        <v>7.0849357262092803E-4</v>
      </c>
      <c r="AT45" s="16" t="s">
        <v>34278</v>
      </c>
      <c r="AU45" s="33">
        <f>IF(D6L838C5=0,0,D6L838C18/D6L838C5)</f>
        <v>1.5622803593373615E-2</v>
      </c>
      <c r="AV45" s="16" t="s">
        <v>34279</v>
      </c>
      <c r="AW45" s="33">
        <f>CHOOSE(MIN(D6L838C9,RUN_YEARS),B7L808C1,B7L808C10,B7L808C19,B7L808C28,B7L808C37)</f>
        <v>80.668738669874188</v>
      </c>
      <c r="AX45" s="16" t="s">
        <v>34280</v>
      </c>
      <c r="AY45" s="33">
        <f>IF(D6L838C23=0,0,D6L838C19/D6L838C23)</f>
        <v>7.0849357262092803E-4</v>
      </c>
      <c r="AZ45" s="16" t="s">
        <v>34281</v>
      </c>
      <c r="BA45" s="33">
        <f>IF(D6L838C5=0,0,D6L838C19/D6L838C5)</f>
        <v>0.48437719640662635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951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233.05618912430805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2.6018397846017733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80.668738669874188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0.23598667849369181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0.11799333924684591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5.8996669623422954E-2</v>
      </c>
      <c r="R47" s="16" t="s">
        <v>34305</v>
      </c>
      <c r="S47" s="15">
        <f>SUM(D6L838C8:D6L839C8)</f>
        <v>5.8996669623422954E-2</v>
      </c>
      <c r="U47" s="21" t="str">
        <f>NULL_VALUE</f>
        <v>n/a</v>
      </c>
      <c r="V47" s="16" t="s">
        <v>34306</v>
      </c>
      <c r="W47" s="33">
        <f>SUM(D6L838C10:D6L839C10)</f>
        <v>3.6035822376983051E-2</v>
      </c>
      <c r="X47" s="16" t="s">
        <v>34307</v>
      </c>
      <c r="Y47" s="33">
        <f>SUM(D6L838C11:D6L839C11)</f>
        <v>2.2960847246439903E-2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3.7892557704503736E-5</v>
      </c>
      <c r="AD47" s="16" t="s">
        <v>34309</v>
      </c>
      <c r="AE47" s="33">
        <f>IF(D6L840C5=0,0,D6L840C10/D6L840C5)</f>
        <v>0.30540556447508393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9.8520650031709705E-5</v>
      </c>
      <c r="AJ47" s="16" t="s">
        <v>34311</v>
      </c>
      <c r="AK47" s="33">
        <f>IF(D6L840C5=0,0,D6L840C11/D6L840C5)</f>
        <v>0.19459443552491607</v>
      </c>
      <c r="AL47" s="16" t="s">
        <v>34312</v>
      </c>
      <c r="AM47" s="33">
        <f>SUM(D6L838C18:D6L839C18)</f>
        <v>1.8433867643797763E-3</v>
      </c>
      <c r="AN47" s="16" t="s">
        <v>34313</v>
      </c>
      <c r="AO47" s="33">
        <f>SUM(D6L838C19:D6L839C19)</f>
        <v>5.7153282859043177E-2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7.0849357262092803E-4</v>
      </c>
      <c r="AT47" s="16" t="s">
        <v>34315</v>
      </c>
      <c r="AU47" s="33">
        <f>IF(D6L840C5=0,0,D6L840C18/D6L840C5)</f>
        <v>1.5622803593373615E-2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7.0849357262092803E-4</v>
      </c>
      <c r="AZ47" s="16" t="s">
        <v>34317</v>
      </c>
      <c r="BA47" s="33">
        <f>IF(D6L840C5=0,0,D6L840C19/D6L840C5)</f>
        <v>0.48437719640662635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603.48043134351724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601.93260646184422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42.466303230922136</v>
      </c>
      <c r="R48" s="16" t="s">
        <v>34322</v>
      </c>
      <c r="S48" s="15">
        <f>SUM(D6L828C8,D6L837C8,D6L840C8)</f>
        <v>559.46630323092211</v>
      </c>
      <c r="U48" s="21" t="str">
        <f>NULL_VALUE</f>
        <v>n/a</v>
      </c>
      <c r="V48" s="16" t="s">
        <v>34323</v>
      </c>
      <c r="W48" s="33">
        <f>SUM(D6L828C10,D6L837C10,D6L840C10)</f>
        <v>26.064175124335563</v>
      </c>
      <c r="X48" s="16" t="s">
        <v>34324</v>
      </c>
      <c r="Y48" s="33">
        <f>SUM(D6L828C11,D6L837C11,D6L840C11)</f>
        <v>16.402128106586577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2.7469275232099976E-2</v>
      </c>
      <c r="AD48" s="16" t="s">
        <v>34326</v>
      </c>
      <c r="AE48" s="33">
        <f>IF(D6L841C5=0,0,D6L841C10/D6L841C5)</f>
        <v>4.3300819468047438E-2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7.1420115603459927E-2</v>
      </c>
      <c r="AJ48" s="16" t="s">
        <v>34328</v>
      </c>
      <c r="AK48" s="33">
        <f>IF(D6L841C5=0,0,D6L841C11/D6L841C5)</f>
        <v>2.7249110499260331E-2</v>
      </c>
      <c r="AL48" s="16" t="s">
        <v>34329</v>
      </c>
      <c r="AM48" s="33">
        <f>SUM(D6L828C18,D6L837C18,D6L840C18)</f>
        <v>17.495966472416914</v>
      </c>
      <c r="AN48" s="16" t="s">
        <v>34330</v>
      </c>
      <c r="AO48" s="33">
        <f>SUM(D6L828C19,D6L837C19,D6L840C19)</f>
        <v>541.97033675850525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6.7292211613030286</v>
      </c>
      <c r="AT48" s="16" t="s">
        <v>34332</v>
      </c>
      <c r="AU48" s="33">
        <f>IF(D6L841C5=0,0,D6L841C18/D6L841C5)</f>
        <v>2.9066321187114427E-2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6.7292211613030295</v>
      </c>
      <c r="AZ48" s="16" t="s">
        <v>34334</v>
      </c>
      <c r="BA48" s="33">
        <f>IF(D6L841C5=0,0,D6L841C19/D6L841C5)</f>
        <v>0.90038374884557792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33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1.0798069519607842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7.6637218870648144E-2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0.43687522156862746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0.50880292689304663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30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0.98132858831578962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6.7505551505927269E-2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0.39598650042105271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0.50880292689304663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30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0.98132858831578962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6.7505551505927269E-2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0.39598650042105271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0.52514277948317944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38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1.3645728945825388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0.10396415543098568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0.52530725537864331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0.28321471264202697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30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0.98132858831578962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6.7505551505927269E-2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0.39598650042105271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0.50880292689304663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30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0.98132858831578962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6.7505551505927269E-2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0.39598650042105271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0.52514277948317944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38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1.3645728945825388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0.10396415543098568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0.52530725537864331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0.52514277948317944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38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1.3645728945825388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0.10396415543098568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0.52530725537864331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0.52514277948317944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38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1.3645728945825388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0.10396415543098568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0.52530725537864331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0.52514277948317944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38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1.3645728945825388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0.10396415543098568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0.52530725537864331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0.52514277948317944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38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1.3645728945825388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0.10396415543098568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0.52530725537864331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0.52514277948317944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38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1.3645728945825388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0.10396415543098568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0.52530725537864331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38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1.3645728945825388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0.10396415543098568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0.52530725537864331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0.50880292689304663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30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0.98132858831578962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6.7505551505927269E-2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0.39598650042105271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0.5137612542723502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33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1.0798069519607842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7.6637218870648144E-2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0.43687522156862746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0.27937381600946981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33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1.0798069519607842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7.6637218870648144E-2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0.43687522156862746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33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1.0798069519607842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7.6637218870648144E-2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0.43687522156862746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0.29765076039029364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38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1.3645728945825388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0.10396415543098568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0.52530725537864331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0.27937381600946981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33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1.0798069519607842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7.6637218870648144E-2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0.43687522156862746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0.29765076039029364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38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1.3645728945825388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0.10396415543098568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0.52530725537864331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0.29765076039029364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1.3645728945825388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0.10396415543098568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0.52530725537864331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0.29765076039029364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1.3645728945825388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0.10396415543098568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0.52530725537864331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0.29765076039029364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1.3645728945825388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0.10396415543098568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0.52530725537864331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0.29765076039029364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1.3645728945825388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0.10396415543098568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0.52530725537864331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0.29765076039029364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1.3645728945825388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0.10396415543098568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0.52530725537864331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38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1.3645728945825388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0.10396415543098568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0.52530725537864331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33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1.0798069519607842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7.6637218870648144E-2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0.43687522156862746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38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1.3645728945825388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0.10396415543098568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0.52530725537864331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38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1.3645728945825388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0.10396415543098568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0.52530725537864331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38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1.3645728945825388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0.10396415543098568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0.52530725537864331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1.3645728945825388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0.10396415543098568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0.52530725537864331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38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1.3645728945825388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0.10396415543098568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0.52530725537864331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1.3645728945825388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0.10396415543098568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0.52530725537864331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4.5730361317508459</v>
      </c>
      <c r="X42" s="16" t="s">
        <v>35045</v>
      </c>
      <c r="Y42" s="33">
        <f>D6L935C7-D6L935C10</f>
        <v>0.42696386824915411</v>
      </c>
      <c r="Z42" s="16" t="s">
        <v>35046</v>
      </c>
      <c r="AA42" s="33">
        <f>CHOOSE(MIN(D6L935C9,RUN_YEARS),B7L809C7,B7L809C16,B7L809C25,B7L809C34,B7L809C43)</f>
        <v>38</v>
      </c>
      <c r="AB42" s="16" t="s">
        <v>35047</v>
      </c>
      <c r="AC42" s="33">
        <f>IF(D6L935C12=0,0,D6L935C10/D6L935C12)</f>
        <v>0.12034305609870648</v>
      </c>
      <c r="AD42" s="16" t="s">
        <v>35048</v>
      </c>
      <c r="AE42" s="33">
        <f>IF(D6L935C5=0,0,D6L935C10/D6L935C5)</f>
        <v>0.91460722635016922</v>
      </c>
      <c r="AF42" s="16" t="s">
        <v>35049</v>
      </c>
      <c r="AG42" s="33">
        <f>CHOOSE(MIN(D6L935C9,RUN_YEARS),B7L809C5,B7L809C14,B7L809C23,B7L809C32,B7L809C41)</f>
        <v>1.3645728945825388</v>
      </c>
      <c r="AH42" s="16" t="s">
        <v>35050</v>
      </c>
      <c r="AI42" s="33">
        <f>IF(D6L935C15=0,0,D6L935C11/D6L935C15)</f>
        <v>0.31289194585663693</v>
      </c>
      <c r="AJ42" s="16" t="s">
        <v>35051</v>
      </c>
      <c r="AK42" s="33">
        <f>IF(D6L935C5=0,0,D6L935C11/D6L935C5)</f>
        <v>8.5392773649830819E-2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0.10396415543098568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0.52530725537864331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36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36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1.3645728945825388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5.9476873273172606</v>
      </c>
      <c r="AN43" s="16" t="s">
        <v>35073</v>
      </c>
      <c r="AO43" s="33">
        <f>D6L936C8-D6L936C18</f>
        <v>30.052312672682739</v>
      </c>
      <c r="AP43" s="16" t="s">
        <v>35074</v>
      </c>
      <c r="AQ43" s="33">
        <f>CHOOSE(MIN(D6L936C9,RUN_YEARS),B7L809C2,B7L809C11,B7L809C20,B7L809C29,B7L809C38)</f>
        <v>0.10396415543098568</v>
      </c>
      <c r="AR43" s="16" t="s">
        <v>35075</v>
      </c>
      <c r="AS43" s="33">
        <f>IF(D6L936C20=0,0,D6L936C18/D6L936C20)</f>
        <v>57.209018845591473</v>
      </c>
      <c r="AT43" s="16" t="s">
        <v>35076</v>
      </c>
      <c r="AU43" s="33">
        <f>IF(D6L936C5=0,0,D6L936C18/D6L936C5)</f>
        <v>0.1652135368699239</v>
      </c>
      <c r="AV43" s="16" t="s">
        <v>35077</v>
      </c>
      <c r="AW43" s="33">
        <f>CHOOSE(MIN(D6L936C9,RUN_YEARS),B7L809C1,B7L809C10,B7L809C19,B7L809C28,B7L809C37)</f>
        <v>0.52530725537864331</v>
      </c>
      <c r="AX43" s="16" t="s">
        <v>35078</v>
      </c>
      <c r="AY43" s="33">
        <f>IF(D6L936C23=0,0,D6L936C19/D6L936C23)</f>
        <v>57.209018845591473</v>
      </c>
      <c r="AZ43" s="16" t="s">
        <v>35079</v>
      </c>
      <c r="BA43" s="33">
        <f>IF(D6L936C5=0,0,D6L936C19/D6L936C5)</f>
        <v>0.8347864631300761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41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41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5</v>
      </c>
      <c r="R44" s="16" t="s">
        <v>35083</v>
      </c>
      <c r="S44" s="15">
        <f>SUM(D6L929C8:D6L936C8)</f>
        <v>36</v>
      </c>
      <c r="U44" s="21" t="str">
        <f>NULL_VALUE</f>
        <v>n/a</v>
      </c>
      <c r="V44" s="16" t="s">
        <v>35084</v>
      </c>
      <c r="W44" s="33">
        <f>SUM(D6L929C10:D6L936C10)</f>
        <v>4.5730361317508459</v>
      </c>
      <c r="X44" s="16" t="s">
        <v>35085</v>
      </c>
      <c r="Y44" s="33">
        <f>SUM(D6L929C11:D6L936C11)</f>
        <v>0.42696386824915411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0.12034305609870648</v>
      </c>
      <c r="AD44" s="16" t="s">
        <v>35087</v>
      </c>
      <c r="AE44" s="33">
        <f>IF(D6L937C5=0,0,D6L937C10/D6L937C5)</f>
        <v>0.11153746662806942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0.31289194585663693</v>
      </c>
      <c r="AJ44" s="16" t="s">
        <v>35089</v>
      </c>
      <c r="AK44" s="33">
        <f>IF(D6L937C5=0,0,D6L937C11/D6L937C5)</f>
        <v>1.041375288412571E-2</v>
      </c>
      <c r="AL44" s="16" t="s">
        <v>35090</v>
      </c>
      <c r="AM44" s="33">
        <f>SUM(D6L929C18:D6L936C18)</f>
        <v>5.9476873273172606</v>
      </c>
      <c r="AN44" s="16" t="s">
        <v>35091</v>
      </c>
      <c r="AO44" s="33">
        <f>SUM(D6L929C19:D6L936C19)</f>
        <v>30.052312672682739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57.209018845591473</v>
      </c>
      <c r="AT44" s="16" t="s">
        <v>35093</v>
      </c>
      <c r="AU44" s="33">
        <f>IF(D6L937C5=0,0,D6L937C18/D6L937C5)</f>
        <v>0.14506554456871368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57.209018845591473</v>
      </c>
      <c r="AZ44" s="16" t="s">
        <v>35095</v>
      </c>
      <c r="BA44" s="33">
        <f>IF(D6L937C5=0,0,D6L937C19/D6L937C5)</f>
        <v>0.7329832359190912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38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1.3645728945825388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0.10396415543098568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0.52530725537864331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38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1.3645728945825388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0.10396415543098568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0.52530725537864331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41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41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5</v>
      </c>
      <c r="R48" s="16" t="s">
        <v>35157</v>
      </c>
      <c r="S48" s="15">
        <f>SUM(D6L928C8,D6L937C8,D6L940C8)</f>
        <v>36</v>
      </c>
      <c r="U48" s="21" t="str">
        <f>NULL_VALUE</f>
        <v>n/a</v>
      </c>
      <c r="V48" s="16" t="s">
        <v>35158</v>
      </c>
      <c r="W48" s="33">
        <f>SUM(D6L928C10,D6L937C10,D6L940C10)</f>
        <v>4.5730361317508459</v>
      </c>
      <c r="X48" s="16" t="s">
        <v>35159</v>
      </c>
      <c r="Y48" s="33">
        <f>SUM(D6L928C11,D6L937C11,D6L940C11)</f>
        <v>0.42696386824915411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0.12034305609870648</v>
      </c>
      <c r="AD48" s="16" t="s">
        <v>35161</v>
      </c>
      <c r="AE48" s="33">
        <f>IF(D6L941C5=0,0,D6L941C10/D6L941C5)</f>
        <v>0.11153746662806942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0.31289194585663693</v>
      </c>
      <c r="AJ48" s="16" t="s">
        <v>35163</v>
      </c>
      <c r="AK48" s="33">
        <f>IF(D6L941C5=0,0,D6L941C11/D6L941C5)</f>
        <v>1.041375288412571E-2</v>
      </c>
      <c r="AL48" s="16" t="s">
        <v>35164</v>
      </c>
      <c r="AM48" s="33">
        <f>SUM(D6L928C18,D6L937C18,D6L940C18)</f>
        <v>5.9476873273172606</v>
      </c>
      <c r="AN48" s="16" t="s">
        <v>35165</v>
      </c>
      <c r="AO48" s="33">
        <f>SUM(D6L928C19,D6L937C19,D6L940C19)</f>
        <v>30.052312672682739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57.209018845591473</v>
      </c>
      <c r="AT48" s="16" t="s">
        <v>35167</v>
      </c>
      <c r="AU48" s="33">
        <f>IF(D6L941C5=0,0,D6L941C18/D6L941C5)</f>
        <v>0.14506554456871368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57.209018845591473</v>
      </c>
      <c r="AZ48" s="16" t="s">
        <v>35169</v>
      </c>
      <c r="BA48" s="33">
        <f>IF(D6L941C5=0,0,D6L941C19/D6L941C5)</f>
        <v>0.7329832359190912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54.666666666666671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0.41759972663120576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0.1269545847958212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0.17180439453900712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0.50880292689304663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60.4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0.71902926118518518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0.13591117703193359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0.24345078785185187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0.50880292689304663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60.4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0.71902926118518518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0.13591117703193359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0.24345078785185187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0.52514277948317944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46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0.244856085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0.1258513460480353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0.12067026454545456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0.28321471264202697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60.4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0.71902926118518518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0.13591117703193359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0.24345078785185187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0.50880292689304663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60.4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0.71902926118518518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0.13591117703193359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0.24345078785185187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0.52514277948317944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46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0.244856085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0.1258513460480353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0.12067026454545456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0.52514277948317944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46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0.244856085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0.1258513460480353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0.12067026454545456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0.52514277948317944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46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0.244856085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0.1258513460480353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0.12067026454545456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0.52514277948317944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46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0.244856085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0.1258513460480353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0.12067026454545456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0.52514277948317944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46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0.244856085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0.1258513460480353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0.12067026454545456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0.52514277948317944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0.244856085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0.1258513460480353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0.12067026454545456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46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0.244856085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0.1258513460480353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0.12067026454545456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0.50880292689304663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60.4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0.71902926118518518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0.13591117703193359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0.24345078785185187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0.5137612542723502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54.666666666666671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0.41759972663120576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0.1269545847958212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0.17180439453900712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0.27937381600946981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54.666666666666671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0.41759972663120576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0.1269545847958212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0.17180439453900712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54.666666666666671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0.41759972663120576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0.1269545847958212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0.17180439453900712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0.29765076039029364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46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0.244856085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0.1258513460480353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0.12067026454545456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0.27937381600946981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54.666666666666671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0.41759972663120576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0.1269545847958212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0.17180439453900712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0.29765076039029364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46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0.244856085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0.1258513460480353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0.12067026454545456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0.29765076039029364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0.244856085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0.1258513460480353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0.12067026454545456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0.29765076039029364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0.244856085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0.1258513460480353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0.12067026454545456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0.29765076039029364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0.244856085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0.1258513460480353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0.12067026454545456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0.29765076039029364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0.244856085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0.1258513460480353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0.12067026454545456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0.29765076039029364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0.244856085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0.1258513460480353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0.12067026454545456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46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0.244856085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0.1258513460480353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0.12067026454545456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54.666666666666671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0.41759972663120576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0.1269545847958212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0.17180439453900712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46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0.244856085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0.1258513460480353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0.12067026454545456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46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0.244856085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0.1258513460480353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0.12067026454545456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46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0.244856085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0.1258513460480353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0.12067026454545456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0.244856085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0.1258513460480353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0.12067026454545456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46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0.244856085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0.1258513460480353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0.12067026454545456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0.244856085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0.1258513460480353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0.12067026454545456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3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2.9590476920365023</v>
      </c>
      <c r="X42" s="16" t="s">
        <v>35880</v>
      </c>
      <c r="Y42" s="33">
        <f>D6L1035C7-D6L1035C10</f>
        <v>4.0952307963497692E-2</v>
      </c>
      <c r="Z42" s="16" t="s">
        <v>35881</v>
      </c>
      <c r="AA42" s="33">
        <f>CHOOSE(MIN(D6L1035C9,RUN_YEARS),B7L810C7,B7L810C16,B7L810C25,B7L810C34,B7L810C43)</f>
        <v>46</v>
      </c>
      <c r="AB42" s="16" t="s">
        <v>35882</v>
      </c>
      <c r="AC42" s="33">
        <f>IF(D6L1035C12=0,0,D6L1035C10/D6L1035C12)</f>
        <v>6.4327123739923969E-2</v>
      </c>
      <c r="AD42" s="16" t="s">
        <v>35883</v>
      </c>
      <c r="AE42" s="33">
        <f>IF(D6L1035C5=0,0,D6L1035C10/D6L1035C5)</f>
        <v>0.98634923067883407</v>
      </c>
      <c r="AF42" s="16" t="s">
        <v>35884</v>
      </c>
      <c r="AG42" s="33">
        <f>CHOOSE(MIN(D6L1035C9,RUN_YEARS),B7L810C5,B7L810C14,B7L810C23,B7L810C32,B7L810C41)</f>
        <v>0.244856085</v>
      </c>
      <c r="AH42" s="16" t="s">
        <v>35885</v>
      </c>
      <c r="AI42" s="33">
        <f>IF(D6L1035C15=0,0,D6L1035C11/D6L1035C15)</f>
        <v>0.16725052172380234</v>
      </c>
      <c r="AJ42" s="16" t="s">
        <v>35886</v>
      </c>
      <c r="AK42" s="33">
        <f>IF(D6L1035C5=0,0,D6L1035C11/D6L1035C5)</f>
        <v>1.3650769321165898E-2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0.1258513460480353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0.12067026454545456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7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7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0.244856085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3.5735586028964201</v>
      </c>
      <c r="AN43" s="16" t="s">
        <v>35908</v>
      </c>
      <c r="AO43" s="33">
        <f>D6L1036C8-D6L1036C18</f>
        <v>3.4264413971035799</v>
      </c>
      <c r="AP43" s="16" t="s">
        <v>35909</v>
      </c>
      <c r="AQ43" s="33">
        <f>CHOOSE(MIN(D6L1036C9,RUN_YEARS),B7L810C2,B7L810C11,B7L810C20,B7L810C29,B7L810C38)</f>
        <v>0.1258513460480353</v>
      </c>
      <c r="AR43" s="16" t="s">
        <v>35910</v>
      </c>
      <c r="AS43" s="33">
        <f>IF(D6L1036C20=0,0,D6L1036C18/D6L1036C20)</f>
        <v>28.395076533646719</v>
      </c>
      <c r="AT43" s="16" t="s">
        <v>35911</v>
      </c>
      <c r="AU43" s="33">
        <f>IF(D6L1036C5=0,0,D6L1036C18/D6L1036C5)</f>
        <v>0.51050837184234577</v>
      </c>
      <c r="AV43" s="16" t="s">
        <v>35912</v>
      </c>
      <c r="AW43" s="33">
        <f>CHOOSE(MIN(D6L1036C9,RUN_YEARS),B7L810C1,B7L810C10,B7L810C19,B7L810C28,B7L810C37)</f>
        <v>0.12067026454545456</v>
      </c>
      <c r="AX43" s="16" t="s">
        <v>35913</v>
      </c>
      <c r="AY43" s="33">
        <f>IF(D6L1036C23=0,0,D6L1036C19/D6L1036C23)</f>
        <v>28.395076533646733</v>
      </c>
      <c r="AZ43" s="16" t="s">
        <v>35914</v>
      </c>
      <c r="BA43" s="33">
        <f>IF(D6L1036C5=0,0,D6L1036C19/D6L1036C5)</f>
        <v>0.48949162815765429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</v>
      </c>
      <c r="R44" s="16" t="s">
        <v>35918</v>
      </c>
      <c r="S44" s="15">
        <f>SUM(D6L1029C8:D6L1036C8)</f>
        <v>7</v>
      </c>
      <c r="U44" s="21" t="str">
        <f>NULL_VALUE</f>
        <v>n/a</v>
      </c>
      <c r="V44" s="16" t="s">
        <v>35919</v>
      </c>
      <c r="W44" s="33">
        <f>SUM(D6L1029C10:D6L1036C10)</f>
        <v>2.9590476920365023</v>
      </c>
      <c r="X44" s="16" t="s">
        <v>35920</v>
      </c>
      <c r="Y44" s="33">
        <f>SUM(D6L1029C11:D6L1036C11)</f>
        <v>4.0952307963497692E-2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6.4327123739923969E-2</v>
      </c>
      <c r="AD44" s="16" t="s">
        <v>35922</v>
      </c>
      <c r="AE44" s="33">
        <f>IF(D6L1037C5=0,0,D6L1037C10/D6L1037C5)</f>
        <v>0.29590476920365022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0.16725052172380234</v>
      </c>
      <c r="AJ44" s="16" t="s">
        <v>35924</v>
      </c>
      <c r="AK44" s="33">
        <f>IF(D6L1037C5=0,0,D6L1037C11/D6L1037C5)</f>
        <v>4.0952307963497692E-3</v>
      </c>
      <c r="AL44" s="16" t="s">
        <v>35925</v>
      </c>
      <c r="AM44" s="33">
        <f>SUM(D6L1029C18:D6L1036C18)</f>
        <v>3.5735586028964201</v>
      </c>
      <c r="AN44" s="16" t="s">
        <v>35926</v>
      </c>
      <c r="AO44" s="33">
        <f>SUM(D6L1029C19:D6L1036C19)</f>
        <v>3.4264413971035799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28.395076533646719</v>
      </c>
      <c r="AT44" s="16" t="s">
        <v>35928</v>
      </c>
      <c r="AU44" s="33">
        <f>IF(D6L1037C5=0,0,D6L1037C18/D6L1037C5)</f>
        <v>0.357355860289642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28.395076533646733</v>
      </c>
      <c r="AZ44" s="16" t="s">
        <v>35930</v>
      </c>
      <c r="BA44" s="33">
        <f>IF(D6L1037C5=0,0,D6L1037C19/D6L1037C5)</f>
        <v>0.34264413971035801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46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0.244856085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0.1258513460480353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0.12067026454545456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46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0.244856085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0.1258513460480353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0.12067026454545456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</v>
      </c>
      <c r="R48" s="16" t="s">
        <v>35992</v>
      </c>
      <c r="S48" s="15">
        <f>SUM(D6L1028C8,D6L1037C8,D6L1040C8)</f>
        <v>7</v>
      </c>
      <c r="U48" s="21" t="str">
        <f>NULL_VALUE</f>
        <v>n/a</v>
      </c>
      <c r="V48" s="16" t="s">
        <v>35993</v>
      </c>
      <c r="W48" s="33">
        <f>SUM(D6L1028C10,D6L1037C10,D6L1040C10)</f>
        <v>2.9590476920365023</v>
      </c>
      <c r="X48" s="16" t="s">
        <v>35994</v>
      </c>
      <c r="Y48" s="33">
        <f>SUM(D6L1028C11,D6L1037C11,D6L1040C11)</f>
        <v>4.0952307963497692E-2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6.4327123739923969E-2</v>
      </c>
      <c r="AD48" s="16" t="s">
        <v>35996</v>
      </c>
      <c r="AE48" s="33">
        <f>IF(D6L1041C5=0,0,D6L1041C10/D6L1041C5)</f>
        <v>0.29590476920365022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0.16725052172380234</v>
      </c>
      <c r="AJ48" s="16" t="s">
        <v>35998</v>
      </c>
      <c r="AK48" s="33">
        <f>IF(D6L1041C5=0,0,D6L1041C11/D6L1041C5)</f>
        <v>4.0952307963497692E-3</v>
      </c>
      <c r="AL48" s="16" t="s">
        <v>35999</v>
      </c>
      <c r="AM48" s="33">
        <f>SUM(D6L1028C18,D6L1037C18,D6L1040C18)</f>
        <v>3.5735586028964201</v>
      </c>
      <c r="AN48" s="16" t="s">
        <v>36000</v>
      </c>
      <c r="AO48" s="33">
        <f>SUM(D6L1028C19,D6L1037C19,D6L1040C19)</f>
        <v>3.4264413971035799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28.395076533646719</v>
      </c>
      <c r="AT48" s="16" t="s">
        <v>36002</v>
      </c>
      <c r="AU48" s="33">
        <f>IF(D6L1041C5=0,0,D6L1041C18/D6L1041C5)</f>
        <v>0.357355860289642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28.395076533646733</v>
      </c>
      <c r="AZ48" s="16" t="s">
        <v>36004</v>
      </c>
      <c r="BA48" s="33">
        <f>IF(D6L1041C5=0,0,D6L1041C19/D6L1041C5)</f>
        <v>0.34264413971035801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1.0164769999999999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0.87417021999999989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0.43708510999999994</v>
      </c>
      <c r="R8" s="16" t="s">
        <v>36013</v>
      </c>
      <c r="S8" s="15">
        <f>D6L1101C5-D6L1101C7</f>
        <v>0.43708510999999994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0.4161414967353802</v>
      </c>
      <c r="X8" s="16" t="s">
        <v>36015</v>
      </c>
      <c r="Y8" s="33">
        <f>D6L1101C7-D6L1101C10</f>
        <v>2.0943613264619743E-2</v>
      </c>
      <c r="Z8" s="16" t="s">
        <v>36016</v>
      </c>
      <c r="AA8" s="33">
        <f>CHOOSE(MIN(D6L1101C9,RUN_YEARS),B7L811C7,B7L811C16,B7L811C25,B7L811C34,B7L811C43)</f>
        <v>16338</v>
      </c>
      <c r="AB8" s="16" t="s">
        <v>36017</v>
      </c>
      <c r="AC8" s="33">
        <f>IF(D6L1101C12=0,0,D6L1101C10/D6L1101C12)</f>
        <v>2.5470773456688713E-5</v>
      </c>
      <c r="AD8" s="16" t="s">
        <v>36018</v>
      </c>
      <c r="AE8" s="33">
        <f>IF(D6L1101C5=0,0,D6L1101C10/D6L1101C5)</f>
        <v>0.47604172186897453</v>
      </c>
      <c r="AF8" s="16" t="s">
        <v>36019</v>
      </c>
      <c r="AG8" s="33">
        <f>CHOOSE(MIN(D6L1101C9,RUN_YEARS),B7L811C5,B7L811C14,B7L811C23,B7L811C32,B7L811C41)</f>
        <v>316.2540738978721</v>
      </c>
      <c r="AH8" s="16" t="s">
        <v>36020</v>
      </c>
      <c r="AI8" s="33">
        <f>IF(D6L1101C15=0,0,D6L1101C11/D6L1101C15)</f>
        <v>6.6224010987390666E-5</v>
      </c>
      <c r="AJ8" s="16" t="s">
        <v>36021</v>
      </c>
      <c r="AK8" s="33">
        <f>IF(D6L1101C5=0,0,D6L1101C11/D6L1101C5)</f>
        <v>2.3958278131025496E-2</v>
      </c>
      <c r="AL8" s="16" t="s">
        <v>36022</v>
      </c>
      <c r="AM8" s="33">
        <f>D6L1101C8*CHOOSE(MIN(D6L1101C9,RUN_YEARS),B7L811C4,B7L811C13,B7L811C22,B7L811C31,B7L811C40)</f>
        <v>9.1118571721031008E-2</v>
      </c>
      <c r="AN8" s="16" t="s">
        <v>36023</v>
      </c>
      <c r="AO8" s="33">
        <f>D6L1101C8-D6L1101C18</f>
        <v>0.34596653827896895</v>
      </c>
      <c r="AP8" s="16" t="s">
        <v>36024</v>
      </c>
      <c r="AQ8" s="33">
        <f>CHOOSE(MIN(D6L1101C9,RUN_YEARS),B7L811C2,B7L811C11,B7L811C20,B7L811C29,B7L811C38)</f>
        <v>37.942390360868167</v>
      </c>
      <c r="AR8" s="16" t="s">
        <v>36025</v>
      </c>
      <c r="AS8" s="33">
        <f>IF(D6L1101C20=0,0,D6L1101C18/D6L1101C20)</f>
        <v>2.4014979249964712E-3</v>
      </c>
      <c r="AT8" s="16" t="s">
        <v>36026</v>
      </c>
      <c r="AU8" s="33">
        <f>IF(D6L1101C5=0,0,D6L1101C18/D6L1101C5)</f>
        <v>0.10423435806476114</v>
      </c>
      <c r="AV8" s="16" t="s">
        <v>36027</v>
      </c>
      <c r="AW8" s="33">
        <f>CHOOSE(MIN(D6L1101C9,RUN_YEARS),B7L811C1,B7L811C10,B7L811C19,B7L811C28,B7L811C37)</f>
        <v>144.06280958143128</v>
      </c>
      <c r="AX8" s="16" t="s">
        <v>36028</v>
      </c>
      <c r="AY8" s="33">
        <f>IF(D6L1101C23=0,0,D6L1101C19/D6L1101C23)</f>
        <v>2.4014979249964712E-3</v>
      </c>
      <c r="AZ8" s="16" t="s">
        <v>36029</v>
      </c>
      <c r="BA8" s="33">
        <f>IF(D6L1101C5=0,0,D6L1101C19/D6L1101C5)</f>
        <v>0.39576564193523889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1.2252597017794139E-4</v>
      </c>
      <c r="J9" s="16" t="s">
        <v>36050</v>
      </c>
      <c r="K9" s="21">
        <f>IF(FLOW_THRU_100PCT="Y",1,INDEX(VariabilityMatrix,D6L1102C1,D6L1102C9))</f>
        <v>0.50880292689304663</v>
      </c>
      <c r="L9" s="16" t="s">
        <v>36030</v>
      </c>
      <c r="M9" s="15">
        <f>IF(D6L1102C2&lt;&gt;0,D6L1102C2*D6L1102C4,D6L1102C3*D6L1102C4)</f>
        <v>6.2341572246946719E-5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3.117078612347336E-5</v>
      </c>
      <c r="R9" s="16" t="s">
        <v>36032</v>
      </c>
      <c r="S9" s="15">
        <f>D6L1102C5-D6L1102C7</f>
        <v>3.117078612347336E-5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2.973923632449862E-5</v>
      </c>
      <c r="X9" s="16" t="s">
        <v>36034</v>
      </c>
      <c r="Y9" s="33">
        <f>D6L1102C7-D6L1102C10</f>
        <v>1.4315497989747395E-6</v>
      </c>
      <c r="Z9" s="16" t="s">
        <v>36035</v>
      </c>
      <c r="AA9" s="33">
        <f>CHOOSE(MIN(D6L1102C9,RUN_YEARS),B7L811C7,B7L811C16,B7L811C25,B7L811C34,B7L811C43)</f>
        <v>14732.8</v>
      </c>
      <c r="AB9" s="16" t="s">
        <v>36036</v>
      </c>
      <c r="AC9" s="33">
        <f>IF(D6L1102C12=0,0,D6L1102C10/D6L1102C12)</f>
        <v>2.0185732735460078E-9</v>
      </c>
      <c r="AD9" s="16" t="s">
        <v>36037</v>
      </c>
      <c r="AE9" s="33">
        <f>IF(D6L1102C5=0,0,D6L1102C10/D6L1102C5)</f>
        <v>0.47703699558130969</v>
      </c>
      <c r="AF9" s="16" t="s">
        <v>36038</v>
      </c>
      <c r="AG9" s="33">
        <f>CHOOSE(MIN(D6L1102C9,RUN_YEARS),B7L811C5,B7L811C14,B7L811C23,B7L811C32,B7L811C41)</f>
        <v>272.76496907219973</v>
      </c>
      <c r="AH9" s="16" t="s">
        <v>36039</v>
      </c>
      <c r="AI9" s="33">
        <f>IF(D6L1102C15=0,0,D6L1102C11/D6L1102C15)</f>
        <v>5.2482905112196214E-9</v>
      </c>
      <c r="AJ9" s="16" t="s">
        <v>36040</v>
      </c>
      <c r="AK9" s="33">
        <f>IF(D6L1102C5=0,0,D6L1102C11/D6L1102C5)</f>
        <v>2.2963004418690321E-2</v>
      </c>
      <c r="AL9" s="16" t="s">
        <v>36041</v>
      </c>
      <c r="AM9" s="33">
        <f>D6L1102C8*CHOOSE(MIN(D6L1102C9,RUN_YEARS),B7L811C4,B7L811C13,B7L811C22,B7L811C31,B7L811C40)</f>
        <v>6.397127728160965E-6</v>
      </c>
      <c r="AN9" s="16" t="s">
        <v>36042</v>
      </c>
      <c r="AO9" s="33">
        <f>D6L1102C8-D6L1102C18</f>
        <v>2.4773658395312396E-5</v>
      </c>
      <c r="AP9" s="16" t="s">
        <v>36043</v>
      </c>
      <c r="AQ9" s="33">
        <f>CHOOSE(MIN(D6L1102C9,RUN_YEARS),B7L811C2,B7L811C11,B7L811C20,B7L811C29,B7L811C38)</f>
        <v>33.151526307550839</v>
      </c>
      <c r="AR9" s="16" t="s">
        <v>36044</v>
      </c>
      <c r="AS9" s="33">
        <f>IF(D6L1102C20=0,0,D6L1102C18/D6L1102C20)</f>
        <v>1.9296631077598099E-7</v>
      </c>
      <c r="AT9" s="16" t="s">
        <v>36045</v>
      </c>
      <c r="AU9" s="33">
        <f>IF(D6L1102C5=0,0,D6L1102C18/D6L1102C5)</f>
        <v>0.1026141545295126</v>
      </c>
      <c r="AV9" s="16" t="s">
        <v>36046</v>
      </c>
      <c r="AW9" s="33">
        <f>CHOOSE(MIN(D6L1102C9,RUN_YEARS),B7L811C1,B7L811C10,B7L811C19,B7L811C28,B7L811C37)</f>
        <v>128.38333435349088</v>
      </c>
      <c r="AX9" s="16" t="s">
        <v>36047</v>
      </c>
      <c r="AY9" s="33">
        <f>IF(D6L1102C23=0,0,D6L1102C19/D6L1102C23)</f>
        <v>1.9296631077598096E-7</v>
      </c>
      <c r="AZ9" s="16" t="s">
        <v>36048</v>
      </c>
      <c r="BA9" s="33">
        <f>IF(D6L1102C5=0,0,D6L1102C19/D6L1102C5)</f>
        <v>0.39738584547048739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3.0361583960991292E-6</v>
      </c>
      <c r="J10" s="16" t="s">
        <v>36071</v>
      </c>
      <c r="K10" s="21">
        <f>IF(FLOW_THRU_100PCT="Y",1,INDEX(VariabilityMatrix,D6L1103C1,D6L1103C9))</f>
        <v>0.50880292689304663</v>
      </c>
      <c r="L10" s="16" t="s">
        <v>36051</v>
      </c>
      <c r="M10" s="15">
        <f>IF(D6L1103C2&lt;&gt;0,D6L1103C2*D6L1103C4,D6L1103C3*D6L1103C4)</f>
        <v>1.5448062784461349E-6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7.7240313922306746E-7</v>
      </c>
      <c r="R10" s="16" t="s">
        <v>36053</v>
      </c>
      <c r="S10" s="15">
        <f>D6L1103C5-D6L1103C7</f>
        <v>7.7240313922306746E-7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7.3692974582508833E-7</v>
      </c>
      <c r="X10" s="16" t="s">
        <v>36055</v>
      </c>
      <c r="Y10" s="33">
        <f>D6L1103C7-D6L1103C10</f>
        <v>3.5473393397979131E-8</v>
      </c>
      <c r="Z10" s="16" t="s">
        <v>36056</v>
      </c>
      <c r="AA10" s="33">
        <f>CHOOSE(MIN(D6L1103C9,RUN_YEARS),B7L811C7,B7L811C16,B7L811C25,B7L811C34,B7L811C43)</f>
        <v>14732.8</v>
      </c>
      <c r="AB10" s="16" t="s">
        <v>36057</v>
      </c>
      <c r="AC10" s="33">
        <f>IF(D6L1103C12=0,0,D6L1103C10/D6L1103C12)</f>
        <v>5.0019666718145115E-11</v>
      </c>
      <c r="AD10" s="16" t="s">
        <v>36058</v>
      </c>
      <c r="AE10" s="33">
        <f>IF(D6L1103C5=0,0,D6L1103C10/D6L1103C5)</f>
        <v>0.47703699558130969</v>
      </c>
      <c r="AF10" s="16" t="s">
        <v>36059</v>
      </c>
      <c r="AG10" s="33">
        <f>CHOOSE(MIN(D6L1103C9,RUN_YEARS),B7L811C5,B7L811C14,B7L811C23,B7L811C32,B7L811C41)</f>
        <v>272.76496907219973</v>
      </c>
      <c r="AH10" s="16" t="s">
        <v>36060</v>
      </c>
      <c r="AI10" s="33">
        <f>IF(D6L1103C15=0,0,D6L1103C11/D6L1103C15)</f>
        <v>1.3005113346717727E-10</v>
      </c>
      <c r="AJ10" s="16" t="s">
        <v>36061</v>
      </c>
      <c r="AK10" s="33">
        <f>IF(D6L1103C5=0,0,D6L1103C11/D6L1103C5)</f>
        <v>2.296300441869031E-2</v>
      </c>
      <c r="AL10" s="16" t="s">
        <v>36062</v>
      </c>
      <c r="AM10" s="33">
        <f>D6L1103C8*CHOOSE(MIN(D6L1103C9,RUN_YEARS),B7L811C4,B7L811C13,B7L811C22,B7L811C31,B7L811C40)</f>
        <v>1.5851899017463295E-7</v>
      </c>
      <c r="AN10" s="16" t="s">
        <v>36063</v>
      </c>
      <c r="AO10" s="33">
        <f>D6L1103C8-D6L1103C18</f>
        <v>6.1388414904843457E-7</v>
      </c>
      <c r="AP10" s="16" t="s">
        <v>36064</v>
      </c>
      <c r="AQ10" s="33">
        <f>CHOOSE(MIN(D6L1103C9,RUN_YEARS),B7L811C2,B7L811C11,B7L811C20,B7L811C29,B7L811C38)</f>
        <v>33.151526307550839</v>
      </c>
      <c r="AR10" s="16" t="s">
        <v>36065</v>
      </c>
      <c r="AS10" s="33">
        <f>IF(D6L1103C20=0,0,D6L1103C18/D6L1103C20)</f>
        <v>4.7816498312636505E-9</v>
      </c>
      <c r="AT10" s="16" t="s">
        <v>36066</v>
      </c>
      <c r="AU10" s="33">
        <f>IF(D6L1103C5=0,0,D6L1103C18/D6L1103C5)</f>
        <v>0.1026141545295126</v>
      </c>
      <c r="AV10" s="16" t="s">
        <v>36067</v>
      </c>
      <c r="AW10" s="33">
        <f>CHOOSE(MIN(D6L1103C9,RUN_YEARS),B7L811C1,B7L811C10,B7L811C19,B7L811C28,B7L811C37)</f>
        <v>128.38333435349088</v>
      </c>
      <c r="AX10" s="16" t="s">
        <v>36068</v>
      </c>
      <c r="AY10" s="33">
        <f>IF(D6L1103C23=0,0,D6L1103C19/D6L1103C23)</f>
        <v>4.7816498312636513E-9</v>
      </c>
      <c r="AZ10" s="16" t="s">
        <v>36069</v>
      </c>
      <c r="BA10" s="33">
        <f>IF(D6L1103C5=0,0,D6L1103C19/D6L1103C5)</f>
        <v>0.39738584547048744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-1.1030442551190506E-5</v>
      </c>
      <c r="J11" s="16" t="s">
        <v>36092</v>
      </c>
      <c r="K11" s="21">
        <f>IF(FLOW_THRU_100PCT="Y",1,INDEX(VariabilityMatrix,D6L1104C1,D6L1104C9))</f>
        <v>0.52514277948317944</v>
      </c>
      <c r="L11" s="16" t="s">
        <v>36072</v>
      </c>
      <c r="M11" s="15">
        <f>IF(D6L1104C2&lt;&gt;0,D6L1104C2*D6L1104C4,D6L1104C3*D6L1104C4)</f>
        <v>-5.7925572602617152E-6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-2.8962786301308576E-6</v>
      </c>
      <c r="R11" s="16" t="s">
        <v>36074</v>
      </c>
      <c r="S11" s="15">
        <f>D6L1104C5-D6L1104C7</f>
        <v>-2.8962786301308576E-6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-2.7316649059841164E-6</v>
      </c>
      <c r="X11" s="16" t="s">
        <v>36076</v>
      </c>
      <c r="Y11" s="33">
        <f>D6L1104C7-D6L1104C10</f>
        <v>-1.6461372414674115E-7</v>
      </c>
      <c r="Z11" s="16" t="s">
        <v>36077</v>
      </c>
      <c r="AA11" s="33">
        <f>CHOOSE(MIN(D6L1104C9,RUN_YEARS),B7L811C7,B7L811C16,B7L811C25,B7L811C34,B7L811C43)</f>
        <v>16522</v>
      </c>
      <c r="AB11" s="16" t="s">
        <v>36078</v>
      </c>
      <c r="AC11" s="33">
        <f>IF(D6L1104C12=0,0,D6L1104C10/D6L1104C12)</f>
        <v>-1.6533500217795162E-10</v>
      </c>
      <c r="AD11" s="16" t="s">
        <v>36079</v>
      </c>
      <c r="AE11" s="33">
        <f>IF(D6L1104C5=0,0,D6L1104C10/D6L1104C5)</f>
        <v>0.47158185638042294</v>
      </c>
      <c r="AF11" s="16" t="s">
        <v>36080</v>
      </c>
      <c r="AG11" s="33">
        <f>CHOOSE(MIN(D6L1104C9,RUN_YEARS),B7L811C5,B7L811C14,B7L811C23,B7L811C32,B7L811C41)</f>
        <v>382.93749049898918</v>
      </c>
      <c r="AH11" s="16" t="s">
        <v>36081</v>
      </c>
      <c r="AI11" s="33">
        <f>IF(D6L1104C15=0,0,D6L1104C11/D6L1104C15)</f>
        <v>-4.29871005662674E-10</v>
      </c>
      <c r="AJ11" s="16" t="s">
        <v>36082</v>
      </c>
      <c r="AK11" s="33">
        <f>IF(D6L1104C5=0,0,D6L1104C11/D6L1104C5)</f>
        <v>2.8418143619577046E-2</v>
      </c>
      <c r="AL11" s="16" t="s">
        <v>36083</v>
      </c>
      <c r="AM11" s="33">
        <f>D6L1104C8*CHOOSE(MIN(D6L1104C9,RUN_YEARS),B7L811C4,B7L811C13,B7L811C22,B7L811C31,B7L811C40)</f>
        <v>-6.0369020698931488E-7</v>
      </c>
      <c r="AN11" s="16" t="s">
        <v>36084</v>
      </c>
      <c r="AO11" s="33">
        <f>D6L1104C8-D6L1104C18</f>
        <v>-2.2925884231415425E-6</v>
      </c>
      <c r="AP11" s="16" t="s">
        <v>36085</v>
      </c>
      <c r="AQ11" s="33">
        <f>CHOOSE(MIN(D6L1104C9,RUN_YEARS),B7L811C2,B7L811C11,B7L811C20,B7L811C29,B7L811C38)</f>
        <v>45.20252042186172</v>
      </c>
      <c r="AR11" s="16" t="s">
        <v>36086</v>
      </c>
      <c r="AS11" s="33">
        <f>IF(D6L1104C20=0,0,D6L1104C18/D6L1104C20)</f>
        <v>-1.3355233322284978E-8</v>
      </c>
      <c r="AT11" s="16" t="s">
        <v>36087</v>
      </c>
      <c r="AU11" s="33">
        <f>IF(D6L1104C5=0,0,D6L1104C18/D6L1104C5)</f>
        <v>0.10421825454031669</v>
      </c>
      <c r="AV11" s="16" t="s">
        <v>36088</v>
      </c>
      <c r="AW11" s="33">
        <f>CHOOSE(MIN(D6L1104C9,RUN_YEARS),B7L811C1,B7L811C10,B7L811C19,B7L811C28,B7L811C37)</f>
        <v>171.6621767525435</v>
      </c>
      <c r="AX11" s="16" t="s">
        <v>36089</v>
      </c>
      <c r="AY11" s="33">
        <f>IF(D6L1104C23=0,0,D6L1104C19/D6L1104C23)</f>
        <v>-1.3355233322284976E-8</v>
      </c>
      <c r="AZ11" s="16" t="s">
        <v>36090</v>
      </c>
      <c r="BA11" s="33">
        <f>IF(D6L1104C5=0,0,D6L1104C19/D6L1104C5)</f>
        <v>0.39578174545968325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5.4897047137205887E-4</v>
      </c>
      <c r="J12" s="16" t="s">
        <v>36113</v>
      </c>
      <c r="K12" s="21">
        <f>IF(FLOW_THRU_100PCT="Y",1,INDEX(VariabilityMatrix,D6L1105C1,D6L1105C9))</f>
        <v>0.28321471264202697</v>
      </c>
      <c r="L12" s="16" t="s">
        <v>36093</v>
      </c>
      <c r="M12" s="15">
        <f>IF(D6L1105C2&lt;&gt;0,D6L1105C2*D6L1105C4,D6L1105C3*D6L1105C4)</f>
        <v>1.5547651429859575E-4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7.7738257149297875E-5</v>
      </c>
      <c r="R12" s="16" t="s">
        <v>36095</v>
      </c>
      <c r="S12" s="15">
        <f>D6L1105C5-D6L1105C7</f>
        <v>7.7738257149297875E-5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7.4168049264456649E-5</v>
      </c>
      <c r="X12" s="16" t="s">
        <v>36097</v>
      </c>
      <c r="Y12" s="33">
        <f>D6L1105C7-D6L1105C10</f>
        <v>3.5702078848412261E-6</v>
      </c>
      <c r="Z12" s="16" t="s">
        <v>36098</v>
      </c>
      <c r="AA12" s="33">
        <f>CHOOSE(MIN(D6L1105C9,RUN_YEARS),B7L811C7,B7L811C16,B7L811C25,B7L811C34,B7L811C43)</f>
        <v>14732.8</v>
      </c>
      <c r="AB12" s="16" t="s">
        <v>36099</v>
      </c>
      <c r="AC12" s="33">
        <f>IF(D6L1105C12=0,0,D6L1105C10/D6L1105C12)</f>
        <v>5.0342127270075377E-9</v>
      </c>
      <c r="AD12" s="16" t="s">
        <v>36100</v>
      </c>
      <c r="AE12" s="33">
        <f>IF(D6L1105C5=0,0,D6L1105C10/D6L1105C5)</f>
        <v>0.47703699558130969</v>
      </c>
      <c r="AF12" s="16" t="s">
        <v>36101</v>
      </c>
      <c r="AG12" s="33">
        <f>CHOOSE(MIN(D6L1105C9,RUN_YEARS),B7L811C5,B7L811C14,B7L811C23,B7L811C32,B7L811C41)</f>
        <v>272.76496907219973</v>
      </c>
      <c r="AH12" s="16" t="s">
        <v>36102</v>
      </c>
      <c r="AI12" s="33">
        <f>IF(D6L1105C15=0,0,D6L1105C11/D6L1105C15)</f>
        <v>1.3088953090219614E-8</v>
      </c>
      <c r="AJ12" s="16" t="s">
        <v>36103</v>
      </c>
      <c r="AK12" s="33">
        <f>IF(D6L1105C5=0,0,D6L1105C11/D6L1105C5)</f>
        <v>2.2963004418690341E-2</v>
      </c>
      <c r="AL12" s="16" t="s">
        <v>36104</v>
      </c>
      <c r="AM12" s="33">
        <f>D6L1105C8*CHOOSE(MIN(D6L1105C9,RUN_YEARS),B7L811C4,B7L811C13,B7L811C22,B7L811C31,B7L811C40)</f>
        <v>1.595409106394608E-5</v>
      </c>
      <c r="AN12" s="16" t="s">
        <v>36105</v>
      </c>
      <c r="AO12" s="33">
        <f>D6L1105C8-D6L1105C18</f>
        <v>6.1784166085351801E-5</v>
      </c>
      <c r="AP12" s="16" t="s">
        <v>36106</v>
      </c>
      <c r="AQ12" s="33">
        <f>CHOOSE(MIN(D6L1105C9,RUN_YEARS),B7L811C2,B7L811C11,B7L811C20,B7L811C29,B7L811C38)</f>
        <v>33.151526307550839</v>
      </c>
      <c r="AR12" s="16" t="s">
        <v>36107</v>
      </c>
      <c r="AS12" s="33">
        <f>IF(D6L1105C20=0,0,D6L1105C18/D6L1105C20)</f>
        <v>4.8124755753137847E-7</v>
      </c>
      <c r="AT12" s="16" t="s">
        <v>36108</v>
      </c>
      <c r="AU12" s="33">
        <f>IF(D6L1105C5=0,0,D6L1105C18/D6L1105C5)</f>
        <v>0.1026141545295126</v>
      </c>
      <c r="AV12" s="16" t="s">
        <v>36109</v>
      </c>
      <c r="AW12" s="33">
        <f>CHOOSE(MIN(D6L1105C9,RUN_YEARS),B7L811C1,B7L811C10,B7L811C19,B7L811C28,B7L811C37)</f>
        <v>128.38333435349088</v>
      </c>
      <c r="AX12" s="16" t="s">
        <v>36110</v>
      </c>
      <c r="AY12" s="33">
        <f>IF(D6L1105C23=0,0,D6L1105C19/D6L1105C23)</f>
        <v>4.8124755753137847E-7</v>
      </c>
      <c r="AZ12" s="16" t="s">
        <v>36111</v>
      </c>
      <c r="BA12" s="33">
        <f>IF(D6L1105C5=0,0,D6L1105C19/D6L1105C5)</f>
        <v>0.39738584547048744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2.4163513343232525E-4</v>
      </c>
      <c r="J13" s="16" t="s">
        <v>36134</v>
      </c>
      <c r="K13" s="21">
        <f>IF(FLOW_THRU_100PCT="Y",1,INDEX(VariabilityMatrix,D6L1106C1,D6L1106C9))</f>
        <v>0.50880292689304663</v>
      </c>
      <c r="L13" s="16" t="s">
        <v>36114</v>
      </c>
      <c r="M13" s="15">
        <f>IF(D6L1106C2&lt;&gt;0,D6L1106C2*D6L1106C4,D6L1106C3*D6L1106C4)</f>
        <v>1.2294466313055895E-4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6.1472331565279474E-5</v>
      </c>
      <c r="R13" s="16" t="s">
        <v>36116</v>
      </c>
      <c r="S13" s="15">
        <f>D6L1106C5-D6L1106C7</f>
        <v>6.1472331565279474E-5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5.8649152722558057E-5</v>
      </c>
      <c r="X13" s="16" t="s">
        <v>36118</v>
      </c>
      <c r="Y13" s="33">
        <f>D6L1106C7-D6L1106C10</f>
        <v>2.8231788427214176E-6</v>
      </c>
      <c r="Z13" s="16" t="s">
        <v>36119</v>
      </c>
      <c r="AA13" s="33">
        <f>CHOOSE(MIN(D6L1106C9,RUN_YEARS),B7L811C7,B7L811C16,B7L811C25,B7L811C34,B7L811C43)</f>
        <v>14732.8</v>
      </c>
      <c r="AB13" s="16" t="s">
        <v>36120</v>
      </c>
      <c r="AC13" s="33">
        <f>IF(D6L1106C12=0,0,D6L1106C10/D6L1106C12)</f>
        <v>3.9808558266288867E-9</v>
      </c>
      <c r="AD13" s="16" t="s">
        <v>36121</v>
      </c>
      <c r="AE13" s="33">
        <f>IF(D6L1106C5=0,0,D6L1106C10/D6L1106C5)</f>
        <v>0.47703699558130969</v>
      </c>
      <c r="AF13" s="16" t="s">
        <v>36122</v>
      </c>
      <c r="AG13" s="33">
        <f>CHOOSE(MIN(D6L1106C9,RUN_YEARS),B7L811C5,B7L811C14,B7L811C23,B7L811C32,B7L811C41)</f>
        <v>272.76496907219973</v>
      </c>
      <c r="AH13" s="16" t="s">
        <v>36123</v>
      </c>
      <c r="AI13" s="33">
        <f>IF(D6L1106C15=0,0,D6L1106C11/D6L1106C15)</f>
        <v>1.0350225149235106E-8</v>
      </c>
      <c r="AJ13" s="16" t="s">
        <v>36124</v>
      </c>
      <c r="AK13" s="33">
        <f>IF(D6L1106C5=0,0,D6L1106C11/D6L1106C5)</f>
        <v>2.2963004418690317E-2</v>
      </c>
      <c r="AL13" s="16" t="s">
        <v>36125</v>
      </c>
      <c r="AM13" s="33">
        <f>D6L1106C8*CHOOSE(MIN(D6L1106C9,RUN_YEARS),B7L811C4,B7L811C13,B7L811C22,B7L811C31,B7L811C40)</f>
        <v>1.2615862661058046E-5</v>
      </c>
      <c r="AN13" s="16" t="s">
        <v>36126</v>
      </c>
      <c r="AO13" s="33">
        <f>D6L1106C8-D6L1106C18</f>
        <v>4.8856468904221428E-5</v>
      </c>
      <c r="AP13" s="16" t="s">
        <v>36127</v>
      </c>
      <c r="AQ13" s="33">
        <f>CHOOSE(MIN(D6L1106C9,RUN_YEARS),B7L811C2,B7L811C11,B7L811C20,B7L811C29,B7L811C38)</f>
        <v>33.151526307550839</v>
      </c>
      <c r="AR13" s="16" t="s">
        <v>36128</v>
      </c>
      <c r="AS13" s="33">
        <f>IF(D6L1106C20=0,0,D6L1106C18/D6L1106C20)</f>
        <v>3.8055148785667112E-7</v>
      </c>
      <c r="AT13" s="16" t="s">
        <v>36129</v>
      </c>
      <c r="AU13" s="33">
        <f>IF(D6L1106C5=0,0,D6L1106C18/D6L1106C5)</f>
        <v>0.1026141545295126</v>
      </c>
      <c r="AV13" s="16" t="s">
        <v>36130</v>
      </c>
      <c r="AW13" s="33">
        <f>CHOOSE(MIN(D6L1106C9,RUN_YEARS),B7L811C1,B7L811C10,B7L811C19,B7L811C28,B7L811C37)</f>
        <v>128.38333435349088</v>
      </c>
      <c r="AX13" s="16" t="s">
        <v>36131</v>
      </c>
      <c r="AY13" s="33">
        <f>IF(D6L1106C23=0,0,D6L1106C19/D6L1106C23)</f>
        <v>3.8055148785667107E-7</v>
      </c>
      <c r="AZ13" s="16" t="s">
        <v>36132</v>
      </c>
      <c r="BA13" s="33">
        <f>IF(D6L1106C5=0,0,D6L1106C19/D6L1106C5)</f>
        <v>0.39738584547048739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1.5626460280853216E-6</v>
      </c>
      <c r="J14" s="16" t="s">
        <v>36155</v>
      </c>
      <c r="K14" s="21">
        <f>IF(FLOW_THRU_100PCT="Y",1,INDEX(VariabilityMatrix,D6L1107C1,D6L1107C9))</f>
        <v>0.52514277948317944</v>
      </c>
      <c r="L14" s="16" t="s">
        <v>36135</v>
      </c>
      <c r="M14" s="15">
        <f>IF(D6L1107C2&lt;&gt;0,D6L1107C2*D6L1107C4,D6L1107C3*D6L1107C4)</f>
        <v>8.2061227853707627E-7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4.1030613926853813E-7</v>
      </c>
      <c r="R14" s="16" t="s">
        <v>36137</v>
      </c>
      <c r="S14" s="15">
        <f>D6L1107C5-D6L1107C7</f>
        <v>4.1030613926853813E-7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3.8698586168108312E-7</v>
      </c>
      <c r="X14" s="16" t="s">
        <v>36139</v>
      </c>
      <c r="Y14" s="33">
        <f>D6L1107C7-D6L1107C10</f>
        <v>2.3320277587455014E-8</v>
      </c>
      <c r="Z14" s="16" t="s">
        <v>36140</v>
      </c>
      <c r="AA14" s="33">
        <f>CHOOSE(MIN(D6L1107C9,RUN_YEARS),B7L811C7,B7L811C16,B7L811C25,B7L811C34,B7L811C43)</f>
        <v>16522</v>
      </c>
      <c r="AB14" s="16" t="s">
        <v>36141</v>
      </c>
      <c r="AC14" s="33">
        <f>IF(D6L1107C12=0,0,D6L1107C10/D6L1107C12)</f>
        <v>2.3422458641876476E-11</v>
      </c>
      <c r="AD14" s="16" t="s">
        <v>36142</v>
      </c>
      <c r="AE14" s="33">
        <f>IF(D6L1107C5=0,0,D6L1107C10/D6L1107C5)</f>
        <v>0.47158185638042294</v>
      </c>
      <c r="AF14" s="16" t="s">
        <v>36143</v>
      </c>
      <c r="AG14" s="33">
        <f>CHOOSE(MIN(D6L1107C9,RUN_YEARS),B7L811C5,B7L811C14,B7L811C23,B7L811C32,B7L811C41)</f>
        <v>382.93749049898918</v>
      </c>
      <c r="AH14" s="16" t="s">
        <v>36144</v>
      </c>
      <c r="AI14" s="33">
        <f>IF(D6L1107C15=0,0,D6L1107C11/D6L1107C15)</f>
        <v>6.0898392468878858E-11</v>
      </c>
      <c r="AJ14" s="16" t="s">
        <v>36145</v>
      </c>
      <c r="AK14" s="33">
        <f>IF(D6L1107C5=0,0,D6L1107C11/D6L1107C5)</f>
        <v>2.841814361957707E-2</v>
      </c>
      <c r="AL14" s="16" t="s">
        <v>36146</v>
      </c>
      <c r="AM14" s="33">
        <f>D6L1107C8*CHOOSE(MIN(D6L1107C9,RUN_YEARS),B7L811C4,B7L811C13,B7L811C22,B7L811C31,B7L811C40)</f>
        <v>8.5522779323486273E-8</v>
      </c>
      <c r="AN14" s="16" t="s">
        <v>36147</v>
      </c>
      <c r="AO14" s="33">
        <f>D6L1107C8-D6L1107C18</f>
        <v>3.2478335994505185E-7</v>
      </c>
      <c r="AP14" s="16" t="s">
        <v>36148</v>
      </c>
      <c r="AQ14" s="33">
        <f>CHOOSE(MIN(D6L1107C9,RUN_YEARS),B7L811C2,B7L811C11,B7L811C20,B7L811C29,B7L811C38)</f>
        <v>45.20252042186172</v>
      </c>
      <c r="AR14" s="16" t="s">
        <v>36149</v>
      </c>
      <c r="AS14" s="33">
        <f>IF(D6L1107C20=0,0,D6L1107C18/D6L1107C20)</f>
        <v>1.8919913873237051E-9</v>
      </c>
      <c r="AT14" s="16" t="s">
        <v>36150</v>
      </c>
      <c r="AU14" s="33">
        <f>IF(D6L1107C5=0,0,D6L1107C18/D6L1107C5)</f>
        <v>0.10421825454031669</v>
      </c>
      <c r="AV14" s="16" t="s">
        <v>36151</v>
      </c>
      <c r="AW14" s="33">
        <f>CHOOSE(MIN(D6L1107C9,RUN_YEARS),B7L811C1,B7L811C10,B7L811C19,B7L811C28,B7L811C37)</f>
        <v>171.6621767525435</v>
      </c>
      <c r="AX14" s="16" t="s">
        <v>36152</v>
      </c>
      <c r="AY14" s="33">
        <f>IF(D6L1107C23=0,0,D6L1107C19/D6L1107C23)</f>
        <v>1.8919913873237051E-9</v>
      </c>
      <c r="AZ14" s="16" t="s">
        <v>36153</v>
      </c>
      <c r="BA14" s="33">
        <f>IF(D6L1107C5=0,0,D6L1107C19/D6L1107C5)</f>
        <v>0.39578174545968331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1.0478920423630981E-5</v>
      </c>
      <c r="J15" s="16" t="s">
        <v>36176</v>
      </c>
      <c r="K15" s="21">
        <f>IF(FLOW_THRU_100PCT="Y",1,INDEX(VariabilityMatrix,D6L1108C1,D6L1108C9))</f>
        <v>0.52514277948317944</v>
      </c>
      <c r="L15" s="16" t="s">
        <v>36156</v>
      </c>
      <c r="M15" s="15">
        <f>IF(D6L1108C2&lt;&gt;0,D6L1108C2*D6L1108C4,D6L1108C3*D6L1108C4)</f>
        <v>5.5029293972486297E-6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2.7514646986243148E-6</v>
      </c>
      <c r="R15" s="16" t="s">
        <v>36158</v>
      </c>
      <c r="S15" s="15">
        <f>D6L1108C5-D6L1108C7</f>
        <v>2.7514646986243148E-6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2.5950816606849107E-6</v>
      </c>
      <c r="X15" s="16" t="s">
        <v>36160</v>
      </c>
      <c r="Y15" s="33">
        <f>D6L1108C7-D6L1108C10</f>
        <v>1.5638303793940409E-7</v>
      </c>
      <c r="Z15" s="16" t="s">
        <v>36161</v>
      </c>
      <c r="AA15" s="33">
        <f>CHOOSE(MIN(D6L1108C9,RUN_YEARS),B7L811C7,B7L811C16,B7L811C25,B7L811C34,B7L811C43)</f>
        <v>16522</v>
      </c>
      <c r="AB15" s="16" t="s">
        <v>36162</v>
      </c>
      <c r="AC15" s="33">
        <f>IF(D6L1108C12=0,0,D6L1108C10/D6L1108C12)</f>
        <v>1.5706825206905403E-10</v>
      </c>
      <c r="AD15" s="16" t="s">
        <v>36163</v>
      </c>
      <c r="AE15" s="33">
        <f>IF(D6L1108C5=0,0,D6L1108C10/D6L1108C5)</f>
        <v>0.47158185638042294</v>
      </c>
      <c r="AF15" s="16" t="s">
        <v>36164</v>
      </c>
      <c r="AG15" s="33">
        <f>CHOOSE(MIN(D6L1108C9,RUN_YEARS),B7L811C5,B7L811C14,B7L811C23,B7L811C32,B7L811C41)</f>
        <v>382.93749049898918</v>
      </c>
      <c r="AH15" s="16" t="s">
        <v>36165</v>
      </c>
      <c r="AI15" s="33">
        <f>IF(D6L1108C15=0,0,D6L1108C11/D6L1108C15)</f>
        <v>4.0837745537954032E-10</v>
      </c>
      <c r="AJ15" s="16" t="s">
        <v>36166</v>
      </c>
      <c r="AK15" s="33">
        <f>IF(D6L1108C5=0,0,D6L1108C11/D6L1108C5)</f>
        <v>2.8418143619577042E-2</v>
      </c>
      <c r="AL15" s="16" t="s">
        <v>36167</v>
      </c>
      <c r="AM15" s="33">
        <f>D6L1108C8*CHOOSE(MIN(D6L1108C9,RUN_YEARS),B7L811C4,B7L811C13,B7L811C22,B7L811C31,B7L811C40)</f>
        <v>5.7350569663984923E-7</v>
      </c>
      <c r="AN15" s="16" t="s">
        <v>36168</v>
      </c>
      <c r="AO15" s="33">
        <f>D6L1108C8-D6L1108C18</f>
        <v>2.1779590019844657E-6</v>
      </c>
      <c r="AP15" s="16" t="s">
        <v>36169</v>
      </c>
      <c r="AQ15" s="33">
        <f>CHOOSE(MIN(D6L1108C9,RUN_YEARS),B7L811C2,B7L811C11,B7L811C20,B7L811C29,B7L811C38)</f>
        <v>45.20252042186172</v>
      </c>
      <c r="AR15" s="16" t="s">
        <v>36170</v>
      </c>
      <c r="AS15" s="33">
        <f>IF(D6L1108C20=0,0,D6L1108C18/D6L1108C20)</f>
        <v>1.2687471656170731E-8</v>
      </c>
      <c r="AT15" s="16" t="s">
        <v>36171</v>
      </c>
      <c r="AU15" s="33">
        <f>IF(D6L1108C5=0,0,D6L1108C18/D6L1108C5)</f>
        <v>0.1042182545403167</v>
      </c>
      <c r="AV15" s="16" t="s">
        <v>36172</v>
      </c>
      <c r="AW15" s="33">
        <f>CHOOSE(MIN(D6L1108C9,RUN_YEARS),B7L811C1,B7L811C10,B7L811C19,B7L811C28,B7L811C37)</f>
        <v>171.6621767525435</v>
      </c>
      <c r="AX15" s="16" t="s">
        <v>36173</v>
      </c>
      <c r="AY15" s="33">
        <f>IF(D6L1108C23=0,0,D6L1108C19/D6L1108C23)</f>
        <v>1.268747165617073E-8</v>
      </c>
      <c r="AZ15" s="16" t="s">
        <v>36174</v>
      </c>
      <c r="BA15" s="33">
        <f>IF(D6L1108C5=0,0,D6L1108C19/D6L1108C5)</f>
        <v>0.39578174545968331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0.52514277948317944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16522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382.93749049898918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45.20252042186172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171.6621767525435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2.2980088648313555E-6</v>
      </c>
      <c r="J17" s="16" t="s">
        <v>36218</v>
      </c>
      <c r="K17" s="21">
        <f>IF(FLOW_THRU_100PCT="Y",1,INDEX(VariabilityMatrix,D6L1110C1,D6L1110C9))</f>
        <v>0.52514277948317944</v>
      </c>
      <c r="L17" s="16" t="s">
        <v>36198</v>
      </c>
      <c r="M17" s="15">
        <f>IF(D6L1110C2&lt;&gt;0,D6L1110C2*D6L1110C4,D6L1110C3*D6L1110C4)</f>
        <v>1.2067827625545241E-6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6.0339138127726203E-7</v>
      </c>
      <c r="R17" s="16" t="s">
        <v>36200</v>
      </c>
      <c r="S17" s="15">
        <f>D6L1110C5-D6L1110C7</f>
        <v>6.0339138127726203E-7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5.6909685541335759E-7</v>
      </c>
      <c r="X17" s="16" t="s">
        <v>36202</v>
      </c>
      <c r="Y17" s="33">
        <f>D6L1110C7-D6L1110C10</f>
        <v>3.4294525863904442E-8</v>
      </c>
      <c r="Z17" s="16" t="s">
        <v>36203</v>
      </c>
      <c r="AA17" s="33">
        <f>CHOOSE(MIN(D6L1110C9,RUN_YEARS),B7L811C7,B7L811C16,B7L811C25,B7L811C34,B7L811C43)</f>
        <v>16522</v>
      </c>
      <c r="AB17" s="16" t="s">
        <v>36204</v>
      </c>
      <c r="AC17" s="33">
        <f>IF(D6L1110C12=0,0,D6L1110C10/D6L1110C12)</f>
        <v>3.4444792120406588E-11</v>
      </c>
      <c r="AD17" s="16" t="s">
        <v>36205</v>
      </c>
      <c r="AE17" s="33">
        <f>IF(D6L1110C5=0,0,D6L1110C10/D6L1110C5)</f>
        <v>0.47158185638042294</v>
      </c>
      <c r="AF17" s="16" t="s">
        <v>36206</v>
      </c>
      <c r="AG17" s="33">
        <f>CHOOSE(MIN(D6L1110C9,RUN_YEARS),B7L811C5,B7L811C14,B7L811C23,B7L811C32,B7L811C41)</f>
        <v>382.93749049898918</v>
      </c>
      <c r="AH17" s="16" t="s">
        <v>36207</v>
      </c>
      <c r="AI17" s="33">
        <f>IF(D6L1110C15=0,0,D6L1110C11/D6L1110C15)</f>
        <v>8.9556459513057176E-11</v>
      </c>
      <c r="AJ17" s="16" t="s">
        <v>36208</v>
      </c>
      <c r="AK17" s="33">
        <f>IF(D6L1110C5=0,0,D6L1110C11/D6L1110C5)</f>
        <v>2.8418143619577074E-2</v>
      </c>
      <c r="AL17" s="16" t="s">
        <v>36209</v>
      </c>
      <c r="AM17" s="33">
        <f>D6L1110C8*CHOOSE(MIN(D6L1110C9,RUN_YEARS),B7L811C4,B7L811C13,B7L811C22,B7L811C31,B7L811C40)</f>
        <v>1.2576879312277394E-7</v>
      </c>
      <c r="AN17" s="16" t="s">
        <v>36210</v>
      </c>
      <c r="AO17" s="33">
        <f>D6L1110C8-D6L1110C18</f>
        <v>4.7762258815448809E-7</v>
      </c>
      <c r="AP17" s="16" t="s">
        <v>36211</v>
      </c>
      <c r="AQ17" s="33">
        <f>CHOOSE(MIN(D6L1110C9,RUN_YEARS),B7L811C2,B7L811C11,B7L811C20,B7L811C29,B7L811C38)</f>
        <v>45.20252042186172</v>
      </c>
      <c r="AR17" s="16" t="s">
        <v>36212</v>
      </c>
      <c r="AS17" s="33">
        <f>IF(D6L1110C20=0,0,D6L1110C18/D6L1110C20)</f>
        <v>2.7823402754760373E-9</v>
      </c>
      <c r="AT17" s="16" t="s">
        <v>36213</v>
      </c>
      <c r="AU17" s="33">
        <f>IF(D6L1110C5=0,0,D6L1110C18/D6L1110C5)</f>
        <v>0.10421825454031669</v>
      </c>
      <c r="AV17" s="16" t="s">
        <v>36214</v>
      </c>
      <c r="AW17" s="33">
        <f>CHOOSE(MIN(D6L1110C9,RUN_YEARS),B7L811C1,B7L811C10,B7L811C19,B7L811C28,B7L811C37)</f>
        <v>171.6621767525435</v>
      </c>
      <c r="AX17" s="16" t="s">
        <v>36215</v>
      </c>
      <c r="AY17" s="33">
        <f>IF(D6L1110C23=0,0,D6L1110C19/D6L1110C23)</f>
        <v>2.7823402754760373E-9</v>
      </c>
      <c r="AZ17" s="16" t="s">
        <v>36216</v>
      </c>
      <c r="BA17" s="33">
        <f>IF(D6L1110C5=0,0,D6L1110C19/D6L1110C5)</f>
        <v>0.39578174545968331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0.52514277948317944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16522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382.93749049898918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45.20252042186172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171.6621767525435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0.52514277948317944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16522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382.93749049898918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45.20252042186172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171.6621767525435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1.3814284848450036E-4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1.188028496966703E-4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5.9401424848335151E-5</v>
      </c>
      <c r="R20" s="16" t="s">
        <v>36263</v>
      </c>
      <c r="S20" s="15">
        <f>D6L1113C5-D6L1113C7</f>
        <v>5.9401424848335151E-5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5.6025268403240144E-5</v>
      </c>
      <c r="X20" s="16" t="s">
        <v>36265</v>
      </c>
      <c r="Y20" s="33">
        <f>D6L1113C7-D6L1113C10</f>
        <v>3.3761564450950069E-6</v>
      </c>
      <c r="Z20" s="16" t="s">
        <v>36266</v>
      </c>
      <c r="AA20" s="33">
        <f>CHOOSE(MIN(D6L1113C9,RUN_YEARS),B7L811C7,B7L811C16,B7L811C25,B7L811C34,B7L811C43)</f>
        <v>16522</v>
      </c>
      <c r="AB20" s="16" t="s">
        <v>36267</v>
      </c>
      <c r="AC20" s="33">
        <f>IF(D6L1113C12=0,0,D6L1113C10/D6L1113C12)</f>
        <v>3.3909495462559101E-9</v>
      </c>
      <c r="AD20" s="16" t="s">
        <v>36268</v>
      </c>
      <c r="AE20" s="33">
        <f>IF(D6L1113C5=0,0,D6L1113C10/D6L1113C5)</f>
        <v>0.47158185638042294</v>
      </c>
      <c r="AF20" s="16" t="s">
        <v>36269</v>
      </c>
      <c r="AG20" s="33">
        <f>CHOOSE(MIN(D6L1113C9,RUN_YEARS),B7L811C5,B7L811C14,B7L811C23,B7L811C32,B7L811C41)</f>
        <v>382.93749049898918</v>
      </c>
      <c r="AH20" s="16" t="s">
        <v>36270</v>
      </c>
      <c r="AI20" s="33">
        <f>IF(D6L1113C15=0,0,D6L1113C11/D6L1113C15)</f>
        <v>8.8164688202653756E-9</v>
      </c>
      <c r="AJ20" s="16" t="s">
        <v>36271</v>
      </c>
      <c r="AK20" s="33">
        <f>IF(D6L1113C5=0,0,D6L1113C11/D6L1113C5)</f>
        <v>2.8418143619577087E-2</v>
      </c>
      <c r="AL20" s="16" t="s">
        <v>36272</v>
      </c>
      <c r="AM20" s="33">
        <f>D6L1113C8*CHOOSE(MIN(D6L1113C9,RUN_YEARS),B7L811C4,B7L811C13,B7L811C22,B7L811C31,B7L811C40)</f>
        <v>1.2381425629802571E-5</v>
      </c>
      <c r="AN20" s="16" t="s">
        <v>36273</v>
      </c>
      <c r="AO20" s="33">
        <f>D6L1113C8-D6L1113C18</f>
        <v>4.701999921853258E-5</v>
      </c>
      <c r="AP20" s="16" t="s">
        <v>36274</v>
      </c>
      <c r="AQ20" s="33">
        <f>CHOOSE(MIN(D6L1113C9,RUN_YEARS),B7L811C2,B7L811C11,B7L811C20,B7L811C29,B7L811C38)</f>
        <v>45.20252042186172</v>
      </c>
      <c r="AR20" s="16" t="s">
        <v>36275</v>
      </c>
      <c r="AS20" s="33">
        <f>IF(D6L1113C20=0,0,D6L1113C18/D6L1113C20)</f>
        <v>2.7391007214311055E-7</v>
      </c>
      <c r="AT20" s="16" t="s">
        <v>36276</v>
      </c>
      <c r="AU20" s="33">
        <f>IF(D6L1113C5=0,0,D6L1113C18/D6L1113C5)</f>
        <v>0.10421825454031669</v>
      </c>
      <c r="AV20" s="16" t="s">
        <v>36277</v>
      </c>
      <c r="AW20" s="33">
        <f>CHOOSE(MIN(D6L1113C9,RUN_YEARS),B7L811C1,B7L811C10,B7L811C19,B7L811C28,B7L811C37)</f>
        <v>171.6621767525435</v>
      </c>
      <c r="AX20" s="16" t="s">
        <v>36278</v>
      </c>
      <c r="AY20" s="33">
        <f>IF(D6L1113C23=0,0,D6L1113C19/D6L1113C23)</f>
        <v>2.739100721431105E-7</v>
      </c>
      <c r="AZ20" s="16" t="s">
        <v>36279</v>
      </c>
      <c r="BA20" s="33">
        <f>IF(D6L1113C5=0,0,D6L1113C19/D6L1113C5)</f>
        <v>0.39578174545968331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1.4398717830875014E-5</v>
      </c>
      <c r="J21" s="16" t="s">
        <v>36301</v>
      </c>
      <c r="K21" s="21">
        <f>IF(FLOW_THRU_100PCT="Y",1,INDEX(VariabilityMatrix,D6L1114C1,D6L1114C9))</f>
        <v>0.50880292689304663</v>
      </c>
      <c r="L21" s="16" t="s">
        <v>36281</v>
      </c>
      <c r="M21" s="15">
        <f>IF(D6L1114C2&lt;&gt;0,D6L1114C2*D6L1114C4,D6L1114C3*D6L1114C4)</f>
        <v>7.3261097758563067E-6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3.6630548879281534E-6</v>
      </c>
      <c r="R21" s="16" t="s">
        <v>36283</v>
      </c>
      <c r="S21" s="15">
        <f>D6L1114C5-D6L1114C7</f>
        <v>3.6630548879281534E-6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3.4948253967733548E-6</v>
      </c>
      <c r="X21" s="16" t="s">
        <v>36285</v>
      </c>
      <c r="Y21" s="33">
        <f>D6L1114C7-D6L1114C10</f>
        <v>1.6822949115479853E-7</v>
      </c>
      <c r="Z21" s="16" t="s">
        <v>36286</v>
      </c>
      <c r="AA21" s="33">
        <f>CHOOSE(MIN(D6L1114C9,RUN_YEARS),B7L811C7,B7L811C16,B7L811C25,B7L811C34,B7L811C43)</f>
        <v>14732.8</v>
      </c>
      <c r="AB21" s="16" t="s">
        <v>36287</v>
      </c>
      <c r="AC21" s="33">
        <f>IF(D6L1114C12=0,0,D6L1114C10/D6L1114C12)</f>
        <v>2.3721393060201423E-10</v>
      </c>
      <c r="AD21" s="16" t="s">
        <v>36288</v>
      </c>
      <c r="AE21" s="33">
        <f>IF(D6L1114C5=0,0,D6L1114C10/D6L1114C5)</f>
        <v>0.47703699558130969</v>
      </c>
      <c r="AF21" s="16" t="s">
        <v>36289</v>
      </c>
      <c r="AG21" s="33">
        <f>CHOOSE(MIN(D6L1114C9,RUN_YEARS),B7L811C5,B7L811C14,B7L811C23,B7L811C32,B7L811C41)</f>
        <v>272.76496907219973</v>
      </c>
      <c r="AH21" s="16" t="s">
        <v>36290</v>
      </c>
      <c r="AI21" s="33">
        <f>IF(D6L1114C15=0,0,D6L1114C11/D6L1114C15)</f>
        <v>6.1675621956523642E-10</v>
      </c>
      <c r="AJ21" s="16" t="s">
        <v>36291</v>
      </c>
      <c r="AK21" s="33">
        <f>IF(D6L1114C5=0,0,D6L1114C11/D6L1114C5)</f>
        <v>2.2963004418690293E-2</v>
      </c>
      <c r="AL21" s="16" t="s">
        <v>36292</v>
      </c>
      <c r="AM21" s="33">
        <f>D6L1114C8*CHOOSE(MIN(D6L1114C9,RUN_YEARS),B7L811C4,B7L811C13,B7L811C22,B7L811C31,B7L811C40)</f>
        <v>7.5176256063989196E-7</v>
      </c>
      <c r="AN21" s="16" t="s">
        <v>36293</v>
      </c>
      <c r="AO21" s="33">
        <f>D6L1114C8-D6L1114C18</f>
        <v>2.9112923272882616E-6</v>
      </c>
      <c r="AP21" s="16" t="s">
        <v>36294</v>
      </c>
      <c r="AQ21" s="33">
        <f>CHOOSE(MIN(D6L1114C9,RUN_YEARS),B7L811C2,B7L811C11,B7L811C20,B7L811C29,B7L811C38)</f>
        <v>33.151526307550839</v>
      </c>
      <c r="AR21" s="16" t="s">
        <v>36295</v>
      </c>
      <c r="AS21" s="33">
        <f>IF(D6L1114C20=0,0,D6L1114C18/D6L1114C20)</f>
        <v>2.2676559554624938E-8</v>
      </c>
      <c r="AT21" s="16" t="s">
        <v>36296</v>
      </c>
      <c r="AU21" s="33">
        <f>IF(D6L1114C5=0,0,D6L1114C18/D6L1114C5)</f>
        <v>0.1026141545295126</v>
      </c>
      <c r="AV21" s="16" t="s">
        <v>36297</v>
      </c>
      <c r="AW21" s="33">
        <f>CHOOSE(MIN(D6L1114C9,RUN_YEARS),B7L811C1,B7L811C10,B7L811C19,B7L811C28,B7L811C37)</f>
        <v>128.38333435349088</v>
      </c>
      <c r="AX21" s="16" t="s">
        <v>36298</v>
      </c>
      <c r="AY21" s="33">
        <f>IF(D6L1114C23=0,0,D6L1114C19/D6L1114C23)</f>
        <v>2.2676559554624938E-8</v>
      </c>
      <c r="AZ21" s="16" t="s">
        <v>36299</v>
      </c>
      <c r="BA21" s="33">
        <f>IF(D6L1114C5=0,0,D6L1114C19/D6L1114C5)</f>
        <v>0.39738584547048744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7.5522936844759484E-5</v>
      </c>
      <c r="J22" s="16" t="s">
        <v>36322</v>
      </c>
      <c r="K22" s="21">
        <f>IF(FLOW_THRU_100PCT="Y",1,INDEX(VariabilityMatrix,D6L1115C1,D6L1115C9))</f>
        <v>0.5137612542723502</v>
      </c>
      <c r="L22" s="16" t="s">
        <v>36302</v>
      </c>
      <c r="M22" s="15">
        <f>IF(D6L1115C2&lt;&gt;0,D6L1115C2*D6L1115C4,D6L1115C3*D6L1115C4)</f>
        <v>3.8800758759695124E-5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1.9400379379847562E-5</v>
      </c>
      <c r="R22" s="16" t="s">
        <v>36304</v>
      </c>
      <c r="S22" s="15">
        <f>D6L1115C5-D6L1115C7</f>
        <v>1.9400379379847562E-5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1.8470780009787962E-5</v>
      </c>
      <c r="X22" s="16" t="s">
        <v>36306</v>
      </c>
      <c r="Y22" s="33">
        <f>D6L1115C7-D6L1115C10</f>
        <v>9.2959937005960021E-7</v>
      </c>
      <c r="Z22" s="16" t="s">
        <v>36307</v>
      </c>
      <c r="AA22" s="33">
        <f>CHOOSE(MIN(D6L1115C9,RUN_YEARS),B7L811C7,B7L811C16,B7L811C25,B7L811C34,B7L811C43)</f>
        <v>16338</v>
      </c>
      <c r="AB22" s="16" t="s">
        <v>36308</v>
      </c>
      <c r="AC22" s="33">
        <f>IF(D6L1115C12=0,0,D6L1115C10/D6L1115C12)</f>
        <v>1.1305410704974883E-9</v>
      </c>
      <c r="AD22" s="16" t="s">
        <v>36309</v>
      </c>
      <c r="AE22" s="33">
        <f>IF(D6L1115C5=0,0,D6L1115C10/D6L1115C5)</f>
        <v>0.47604172186897448</v>
      </c>
      <c r="AF22" s="16" t="s">
        <v>36310</v>
      </c>
      <c r="AG22" s="33">
        <f>CHOOSE(MIN(D6L1115C9,RUN_YEARS),B7L811C5,B7L811C14,B7L811C23,B7L811C32,B7L811C41)</f>
        <v>316.2540738978721</v>
      </c>
      <c r="AH22" s="16" t="s">
        <v>36311</v>
      </c>
      <c r="AI22" s="33">
        <f>IF(D6L1115C15=0,0,D6L1115C11/D6L1115C15)</f>
        <v>2.9394067832934717E-9</v>
      </c>
      <c r="AJ22" s="16" t="s">
        <v>36312</v>
      </c>
      <c r="AK22" s="33">
        <f>IF(D6L1115C5=0,0,D6L1115C11/D6L1115C5)</f>
        <v>2.3958278131025509E-2</v>
      </c>
      <c r="AL22" s="16" t="s">
        <v>36313</v>
      </c>
      <c r="AM22" s="33">
        <f>D6L1115C8*CHOOSE(MIN(D6L1115C9,RUN_YEARS),B7L811C4,B7L811C13,B7L811C22,B7L811C31,B7L811C40)</f>
        <v>4.044372181742479E-6</v>
      </c>
      <c r="AN22" s="16" t="s">
        <v>36314</v>
      </c>
      <c r="AO22" s="33">
        <f>D6L1115C8-D6L1115C18</f>
        <v>1.5356007198105081E-5</v>
      </c>
      <c r="AP22" s="16" t="s">
        <v>36315</v>
      </c>
      <c r="AQ22" s="33">
        <f>CHOOSE(MIN(D6L1115C9,RUN_YEARS),B7L811C2,B7L811C11,B7L811C20,B7L811C29,B7L811C38)</f>
        <v>37.942390360868167</v>
      </c>
      <c r="AR22" s="16" t="s">
        <v>36316</v>
      </c>
      <c r="AS22" s="33">
        <f>IF(D6L1115C20=0,0,D6L1115C18/D6L1115C20)</f>
        <v>1.065924456334105E-7</v>
      </c>
      <c r="AT22" s="16" t="s">
        <v>36317</v>
      </c>
      <c r="AU22" s="33">
        <f>IF(D6L1115C5=0,0,D6L1115C18/D6L1115C5)</f>
        <v>0.10423435806476114</v>
      </c>
      <c r="AV22" s="16" t="s">
        <v>36318</v>
      </c>
      <c r="AW22" s="33">
        <f>CHOOSE(MIN(D6L1115C9,RUN_YEARS),B7L811C1,B7L811C10,B7L811C19,B7L811C28,B7L811C37)</f>
        <v>144.06280958143128</v>
      </c>
      <c r="AX22" s="16" t="s">
        <v>36319</v>
      </c>
      <c r="AY22" s="33">
        <f>IF(D6L1115C23=0,0,D6L1115C19/D6L1115C23)</f>
        <v>1.0659244563341049E-7</v>
      </c>
      <c r="AZ22" s="16" t="s">
        <v>36320</v>
      </c>
      <c r="BA22" s="33">
        <f>IF(D6L1115C5=0,0,D6L1115C19/D6L1115C5)</f>
        <v>0.39576564193523883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5.8850881205405048E-2</v>
      </c>
      <c r="J23" s="16" t="s">
        <v>36343</v>
      </c>
      <c r="K23" s="21">
        <f>IF(FLOW_THRU_100PCT="Y",1,INDEX(VariabilityMatrix,D6L1116C1,D6L1116C9))</f>
        <v>0.27937381600946981</v>
      </c>
      <c r="L23" s="16" t="s">
        <v>36323</v>
      </c>
      <c r="M23" s="15">
        <f>IF(D6L1116C2&lt;&gt;0,D6L1116C2*D6L1116C4,D6L1116C3*D6L1116C4)</f>
        <v>1.6441395257873994E-2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8.220697628936997E-3</v>
      </c>
      <c r="R23" s="16" t="s">
        <v>36325</v>
      </c>
      <c r="S23" s="15">
        <f>D6L1116C5-D6L1116C7</f>
        <v>8.220697628936997E-3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7.8267901084867284E-3</v>
      </c>
      <c r="X23" s="16" t="s">
        <v>36327</v>
      </c>
      <c r="Y23" s="33">
        <f>D6L1116C7-D6L1116C10</f>
        <v>3.9390752045026858E-4</v>
      </c>
      <c r="Z23" s="16" t="s">
        <v>36328</v>
      </c>
      <c r="AA23" s="33">
        <f>CHOOSE(MIN(D6L1116C9,RUN_YEARS),B7L811C7,B7L811C16,B7L811C25,B7L811C34,B7L811C43)</f>
        <v>16338</v>
      </c>
      <c r="AB23" s="16" t="s">
        <v>36329</v>
      </c>
      <c r="AC23" s="33">
        <f>IF(D6L1116C12=0,0,D6L1116C10/D6L1116C12)</f>
        <v>4.790543584579954E-7</v>
      </c>
      <c r="AD23" s="16" t="s">
        <v>36330</v>
      </c>
      <c r="AE23" s="33">
        <f>IF(D6L1116C5=0,0,D6L1116C10/D6L1116C5)</f>
        <v>0.47604172186897453</v>
      </c>
      <c r="AF23" s="16" t="s">
        <v>36331</v>
      </c>
      <c r="AG23" s="33">
        <f>CHOOSE(MIN(D6L1116C9,RUN_YEARS),B7L811C5,B7L811C14,B7L811C23,B7L811C32,B7L811C41)</f>
        <v>316.2540738978721</v>
      </c>
      <c r="AH23" s="16" t="s">
        <v>36332</v>
      </c>
      <c r="AI23" s="33">
        <f>IF(D6L1116C15=0,0,D6L1116C11/D6L1116C15)</f>
        <v>1.2455413319907877E-6</v>
      </c>
      <c r="AJ23" s="16" t="s">
        <v>36333</v>
      </c>
      <c r="AK23" s="33">
        <f>IF(D6L1116C5=0,0,D6L1116C11/D6L1116C5)</f>
        <v>2.3958278131025482E-2</v>
      </c>
      <c r="AL23" s="16" t="s">
        <v>36334</v>
      </c>
      <c r="AM23" s="33">
        <f>D6L1116C8*CHOOSE(MIN(D6L1116C9,RUN_YEARS),B7L811C4,B7L811C13,B7L811C22,B7L811C31,B7L811C40)</f>
        <v>1.7137582803935037E-3</v>
      </c>
      <c r="AN23" s="16" t="s">
        <v>36335</v>
      </c>
      <c r="AO23" s="33">
        <f>D6L1116C8-D6L1116C18</f>
        <v>6.5069393485434933E-3</v>
      </c>
      <c r="AP23" s="16" t="s">
        <v>36336</v>
      </c>
      <c r="AQ23" s="33">
        <f>CHOOSE(MIN(D6L1116C9,RUN_YEARS),B7L811C2,B7L811C11,B7L811C20,B7L811C29,B7L811C38)</f>
        <v>37.942390360868167</v>
      </c>
      <c r="AR23" s="16" t="s">
        <v>36337</v>
      </c>
      <c r="AS23" s="33">
        <f>IF(D6L1116C20=0,0,D6L1116C18/D6L1116C20)</f>
        <v>4.5167377808673489E-5</v>
      </c>
      <c r="AT23" s="16" t="s">
        <v>36338</v>
      </c>
      <c r="AU23" s="33">
        <f>IF(D6L1116C5=0,0,D6L1116C18/D6L1116C5)</f>
        <v>0.10423435806476114</v>
      </c>
      <c r="AV23" s="16" t="s">
        <v>36339</v>
      </c>
      <c r="AW23" s="33">
        <f>CHOOSE(MIN(D6L1116C9,RUN_YEARS),B7L811C1,B7L811C10,B7L811C19,B7L811C28,B7L811C37)</f>
        <v>144.06280958143128</v>
      </c>
      <c r="AX23" s="16" t="s">
        <v>36340</v>
      </c>
      <c r="AY23" s="33">
        <f>IF(D6L1116C23=0,0,D6L1116C19/D6L1116C23)</f>
        <v>4.5167377808673489E-5</v>
      </c>
      <c r="AZ23" s="16" t="s">
        <v>36341</v>
      </c>
      <c r="BA23" s="33">
        <f>IF(D6L1116C5=0,0,D6L1116C19/D6L1116C5)</f>
        <v>0.39576564193523889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16338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316.2540738978721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37.942390360868167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144.06280958143128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0.29765076039029364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16522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382.93749049898918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45.20252042186172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171.6621767525435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0.21679562350425963</v>
      </c>
      <c r="J26" s="16" t="s">
        <v>36405</v>
      </c>
      <c r="K26" s="21">
        <f>IF(FLOW_THRU_100PCT="Y",1,INDEX(VariabilityMatrix,D6L1119C1,D6L1119C9))</f>
        <v>0.27937381600946981</v>
      </c>
      <c r="L26" s="16" t="s">
        <v>36385</v>
      </c>
      <c r="M26" s="15">
        <f>IF(D6L1119C2&lt;&gt;0,D6L1119C2*D6L1119C4,D6L1119C3*D6L1119C4)</f>
        <v>6.056702063253732E-2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3.028351031626866E-2</v>
      </c>
      <c r="R26" s="16" t="s">
        <v>36387</v>
      </c>
      <c r="S26" s="15">
        <f>D6L1119C5-D6L1119C7</f>
        <v>3.028351031626866E-2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2.8832428790386774E-2</v>
      </c>
      <c r="X26" s="16" t="s">
        <v>36389</v>
      </c>
      <c r="Y26" s="33">
        <f>D6L1119C7-D6L1119C10</f>
        <v>1.4510815258818865E-3</v>
      </c>
      <c r="Z26" s="16" t="s">
        <v>36390</v>
      </c>
      <c r="AA26" s="33">
        <f>CHOOSE(MIN(D6L1119C9,RUN_YEARS),B7L811C7,B7L811C16,B7L811C25,B7L811C34,B7L811C43)</f>
        <v>16338</v>
      </c>
      <c r="AB26" s="16" t="s">
        <v>36391</v>
      </c>
      <c r="AC26" s="33">
        <f>IF(D6L1119C12=0,0,D6L1119C10/D6L1119C12)</f>
        <v>1.7647465289745853E-6</v>
      </c>
      <c r="AD26" s="16" t="s">
        <v>36392</v>
      </c>
      <c r="AE26" s="33">
        <f>IF(D6L1119C5=0,0,D6L1119C10/D6L1119C5)</f>
        <v>0.47604172186897453</v>
      </c>
      <c r="AF26" s="16" t="s">
        <v>36393</v>
      </c>
      <c r="AG26" s="33">
        <f>CHOOSE(MIN(D6L1119C9,RUN_YEARS),B7L811C5,B7L811C14,B7L811C23,B7L811C32,B7L811C41)</f>
        <v>316.2540738978721</v>
      </c>
      <c r="AH26" s="16" t="s">
        <v>36394</v>
      </c>
      <c r="AI26" s="33">
        <f>IF(D6L1119C15=0,0,D6L1119C11/D6L1119C15)</f>
        <v>4.5883409753339155E-6</v>
      </c>
      <c r="AJ26" s="16" t="s">
        <v>36395</v>
      </c>
      <c r="AK26" s="33">
        <f>IF(D6L1119C5=0,0,D6L1119C11/D6L1119C5)</f>
        <v>2.3958278131025457E-2</v>
      </c>
      <c r="AL26" s="16" t="s">
        <v>36396</v>
      </c>
      <c r="AM26" s="33">
        <f>D6L1119C8*CHOOSE(MIN(D6L1119C9,RUN_YEARS),B7L811C4,B7L811C13,B7L811C22,B7L811C31,B7L811C40)</f>
        <v>6.3131645155276705E-3</v>
      </c>
      <c r="AN26" s="16" t="s">
        <v>36397</v>
      </c>
      <c r="AO26" s="33">
        <f>D6L1119C8-D6L1119C18</f>
        <v>2.3970345800740991E-2</v>
      </c>
      <c r="AP26" s="16" t="s">
        <v>36398</v>
      </c>
      <c r="AQ26" s="33">
        <f>CHOOSE(MIN(D6L1119C9,RUN_YEARS),B7L811C2,B7L811C11,B7L811C20,B7L811C29,B7L811C38)</f>
        <v>37.942390360868167</v>
      </c>
      <c r="AR26" s="16" t="s">
        <v>36399</v>
      </c>
      <c r="AS26" s="33">
        <f>IF(D6L1119C20=0,0,D6L1119C18/D6L1119C20)</f>
        <v>1.6638815993097643E-4</v>
      </c>
      <c r="AT26" s="16" t="s">
        <v>36400</v>
      </c>
      <c r="AU26" s="33">
        <f>IF(D6L1119C5=0,0,D6L1119C18/D6L1119C5)</f>
        <v>0.10423435806476114</v>
      </c>
      <c r="AV26" s="16" t="s">
        <v>36401</v>
      </c>
      <c r="AW26" s="33">
        <f>CHOOSE(MIN(D6L1119C9,RUN_YEARS),B7L811C1,B7L811C10,B7L811C19,B7L811C28,B7L811C37)</f>
        <v>144.06280958143128</v>
      </c>
      <c r="AX26" s="16" t="s">
        <v>36402</v>
      </c>
      <c r="AY26" s="33">
        <f>IF(D6L1119C23=0,0,D6L1119C19/D6L1119C23)</f>
        <v>1.6638815993097643E-4</v>
      </c>
      <c r="AZ26" s="16" t="s">
        <v>36403</v>
      </c>
      <c r="BA26" s="33">
        <f>IF(D6L1119C5=0,0,D6L1119C19/D6L1119C5)</f>
        <v>0.39576564193523889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0.20742118698024251</v>
      </c>
      <c r="J27" s="16" t="s">
        <v>36426</v>
      </c>
      <c r="K27" s="21">
        <f>IF(FLOW_THRU_100PCT="Y",1,INDEX(VariabilityMatrix,D6L1120C1,D6L1120C9))</f>
        <v>0.29765076039029364</v>
      </c>
      <c r="L27" s="16" t="s">
        <v>36406</v>
      </c>
      <c r="M27" s="15">
        <f>IF(D6L1120C2&lt;&gt;0,D6L1120C2*D6L1120C4,D6L1120C3*D6L1120C4)</f>
        <v>6.1739074025726461E-2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3.086953701286323E-2</v>
      </c>
      <c r="R27" s="16" t="s">
        <v>36408</v>
      </c>
      <c r="S27" s="15">
        <f>D6L1120C5-D6L1120C7</f>
        <v>3.086953701286323E-2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2.9115027140260437E-2</v>
      </c>
      <c r="X27" s="16" t="s">
        <v>36410</v>
      </c>
      <c r="Y27" s="33">
        <f>D6L1120C7-D6L1120C10</f>
        <v>1.7545098726027934E-3</v>
      </c>
      <c r="Z27" s="16" t="s">
        <v>36411</v>
      </c>
      <c r="AA27" s="33">
        <f>CHOOSE(MIN(D6L1120C9,RUN_YEARS),B7L811C7,B7L811C16,B7L811C25,B7L811C34,B7L811C43)</f>
        <v>16522</v>
      </c>
      <c r="AB27" s="16" t="s">
        <v>36412</v>
      </c>
      <c r="AC27" s="33">
        <f>IF(D6L1120C12=0,0,D6L1120C10/D6L1120C12)</f>
        <v>1.7621975027394042E-6</v>
      </c>
      <c r="AD27" s="16" t="s">
        <v>36413</v>
      </c>
      <c r="AE27" s="33">
        <f>IF(D6L1120C5=0,0,D6L1120C10/D6L1120C5)</f>
        <v>0.47158185638042294</v>
      </c>
      <c r="AF27" s="16" t="s">
        <v>36414</v>
      </c>
      <c r="AG27" s="33">
        <f>CHOOSE(MIN(D6L1120C9,RUN_YEARS),B7L811C5,B7L811C14,B7L811C23,B7L811C32,B7L811C41)</f>
        <v>382.93749049898918</v>
      </c>
      <c r="AH27" s="16" t="s">
        <v>36415</v>
      </c>
      <c r="AI27" s="33">
        <f>IF(D6L1120C15=0,0,D6L1120C11/D6L1120C15)</f>
        <v>4.5817135071224493E-6</v>
      </c>
      <c r="AJ27" s="16" t="s">
        <v>36416</v>
      </c>
      <c r="AK27" s="33">
        <f>IF(D6L1120C5=0,0,D6L1120C11/D6L1120C5)</f>
        <v>2.8418143619577046E-2</v>
      </c>
      <c r="AL27" s="16" t="s">
        <v>36417</v>
      </c>
      <c r="AM27" s="33">
        <f>D6L1120C8*CHOOSE(MIN(D6L1120C9,RUN_YEARS),B7L811C4,B7L811C13,B7L811C22,B7L811C31,B7L811C40)</f>
        <v>6.4343385318966148E-3</v>
      </c>
      <c r="AN27" s="16" t="s">
        <v>36418</v>
      </c>
      <c r="AO27" s="33">
        <f>D6L1120C8-D6L1120C18</f>
        <v>2.4435198480966615E-2</v>
      </c>
      <c r="AP27" s="16" t="s">
        <v>36419</v>
      </c>
      <c r="AQ27" s="33">
        <f>CHOOSE(MIN(D6L1120C9,RUN_YEARS),B7L811C2,B7L811C11,B7L811C20,B7L811C29,B7L811C38)</f>
        <v>45.20252042186172</v>
      </c>
      <c r="AR27" s="16" t="s">
        <v>36420</v>
      </c>
      <c r="AS27" s="33">
        <f>IF(D6L1120C20=0,0,D6L1120C18/D6L1120C20)</f>
        <v>1.4234468502744628E-4</v>
      </c>
      <c r="AT27" s="16" t="s">
        <v>36421</v>
      </c>
      <c r="AU27" s="33">
        <f>IF(D6L1120C5=0,0,D6L1120C18/D6L1120C5)</f>
        <v>0.10421825454031669</v>
      </c>
      <c r="AV27" s="16" t="s">
        <v>36422</v>
      </c>
      <c r="AW27" s="33">
        <f>CHOOSE(MIN(D6L1120C9,RUN_YEARS),B7L811C1,B7L811C10,B7L811C19,B7L811C28,B7L811C37)</f>
        <v>171.6621767525435</v>
      </c>
      <c r="AX27" s="16" t="s">
        <v>36423</v>
      </c>
      <c r="AY27" s="33">
        <f>IF(D6L1120C23=0,0,D6L1120C19/D6L1120C23)</f>
        <v>1.4234468502744628E-4</v>
      </c>
      <c r="AZ27" s="16" t="s">
        <v>36424</v>
      </c>
      <c r="BA27" s="33">
        <f>IF(D6L1120C5=0,0,D6L1120C19/D6L1120C5)</f>
        <v>0.39578174545968331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0.29765076039029364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16522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382.93749049898918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45.20252042186172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171.6621767525435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0.29765076039029364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16522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382.93749049898918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45.20252042186172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171.6621767525435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0.29765076039029364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16522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382.93749049898918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45.20252042186172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171.6621767525435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0.29765076039029364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16522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382.93749049898918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45.20252042186172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171.6621767525435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0.29765076039029364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16522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382.93749049898918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45.20252042186172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171.6621767525435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1.6421071105917229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1.4122121151088816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0.70610605755444078</v>
      </c>
      <c r="R33" s="16" t="s">
        <v>36534</v>
      </c>
      <c r="S33" s="15">
        <f>D6L1126C5-D6L1126C7</f>
        <v>0.70610605755444078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0.66597361084596984</v>
      </c>
      <c r="X33" s="16" t="s">
        <v>36536</v>
      </c>
      <c r="Y33" s="33">
        <f>D6L1126C7-D6L1126C10</f>
        <v>4.0132446708470937E-2</v>
      </c>
      <c r="Z33" s="16" t="s">
        <v>36537</v>
      </c>
      <c r="AA33" s="33">
        <f>CHOOSE(MIN(D6L1126C9,RUN_YEARS),B7L811C7,B7L811C16,B7L811C25,B7L811C34,B7L811C43)</f>
        <v>16522</v>
      </c>
      <c r="AB33" s="16" t="s">
        <v>36538</v>
      </c>
      <c r="AC33" s="33">
        <f>IF(D6L1126C12=0,0,D6L1126C10/D6L1126C12)</f>
        <v>4.0308292630793479E-5</v>
      </c>
      <c r="AD33" s="16" t="s">
        <v>36539</v>
      </c>
      <c r="AE33" s="33">
        <f>IF(D6L1126C5=0,0,D6L1126C10/D6L1126C5)</f>
        <v>0.47158185638042288</v>
      </c>
      <c r="AF33" s="16" t="s">
        <v>36540</v>
      </c>
      <c r="AG33" s="33">
        <f>CHOOSE(MIN(D6L1126C9,RUN_YEARS),B7L811C5,B7L811C14,B7L811C23,B7L811C32,B7L811C41)</f>
        <v>382.93749049898918</v>
      </c>
      <c r="AH33" s="16" t="s">
        <v>36541</v>
      </c>
      <c r="AI33" s="33">
        <f>IF(D6L1126C15=0,0,D6L1126C11/D6L1126C15)</f>
        <v>1.0480156084006319E-4</v>
      </c>
      <c r="AJ33" s="16" t="s">
        <v>36542</v>
      </c>
      <c r="AK33" s="33">
        <f>IF(D6L1126C5=0,0,D6L1126C11/D6L1126C5)</f>
        <v>2.8418143619577094E-2</v>
      </c>
      <c r="AL33" s="16" t="s">
        <v>36543</v>
      </c>
      <c r="AM33" s="33">
        <f>D6L1126C8*CHOOSE(MIN(D6L1126C9,RUN_YEARS),B7L811C4,B7L811C13,B7L811C22,B7L811C31,B7L811C40)</f>
        <v>0.14717828167733643</v>
      </c>
      <c r="AN33" s="16" t="s">
        <v>36544</v>
      </c>
      <c r="AO33" s="33">
        <f>D6L1126C8-D6L1126C18</f>
        <v>0.55892777587710429</v>
      </c>
      <c r="AP33" s="16" t="s">
        <v>36545</v>
      </c>
      <c r="AQ33" s="33">
        <f>CHOOSE(MIN(D6L1126C9,RUN_YEARS),B7L811C2,B7L811C11,B7L811C20,B7L811C29,B7L811C38)</f>
        <v>45.20252042186172</v>
      </c>
      <c r="AR33" s="16" t="s">
        <v>36546</v>
      </c>
      <c r="AS33" s="33">
        <f>IF(D6L1126C20=0,0,D6L1126C18/D6L1126C20)</f>
        <v>3.2559751160724042E-3</v>
      </c>
      <c r="AT33" s="16" t="s">
        <v>36547</v>
      </c>
      <c r="AU33" s="33">
        <f>IF(D6L1126C5=0,0,D6L1126C18/D6L1126C5)</f>
        <v>0.10421825454031669</v>
      </c>
      <c r="AV33" s="16" t="s">
        <v>36548</v>
      </c>
      <c r="AW33" s="33">
        <f>CHOOSE(MIN(D6L1126C9,RUN_YEARS),B7L811C1,B7L811C10,B7L811C19,B7L811C28,B7L811C37)</f>
        <v>171.6621767525435</v>
      </c>
      <c r="AX33" s="16" t="s">
        <v>36549</v>
      </c>
      <c r="AY33" s="33">
        <f>IF(D6L1126C23=0,0,D6L1126C19/D6L1126C23)</f>
        <v>3.2559751160724038E-3</v>
      </c>
      <c r="AZ33" s="16" t="s">
        <v>36550</v>
      </c>
      <c r="BA33" s="33">
        <f>IF(D6L1126C5=0,0,D6L1126C19/D6L1126C5)</f>
        <v>0.39578174545968325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-1.4922159384697355E-2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-1.2833057070839725E-2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-6.4165285354198624E-3</v>
      </c>
      <c r="R34" s="16" t="s">
        <v>36554</v>
      </c>
      <c r="S34" s="15">
        <f>D6L1127C5-D6L1127C7</f>
        <v>-6.4165285354198624E-3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-6.1090705848453617E-3</v>
      </c>
      <c r="X34" s="16" t="s">
        <v>36556</v>
      </c>
      <c r="Y34" s="33">
        <f>D6L1127C7-D6L1127C10</f>
        <v>-3.0745795057450075E-4</v>
      </c>
      <c r="Z34" s="16" t="s">
        <v>36557</v>
      </c>
      <c r="AA34" s="33">
        <f>CHOOSE(MIN(D6L1127C9,RUN_YEARS),B7L811C7,B7L811C16,B7L811C25,B7L811C34,B7L811C43)</f>
        <v>16338</v>
      </c>
      <c r="AB34" s="16" t="s">
        <v>36558</v>
      </c>
      <c r="AC34" s="33">
        <f>IF(D6L1127C12=0,0,D6L1127C10/D6L1127C12)</f>
        <v>-3.7391789599983853E-7</v>
      </c>
      <c r="AD34" s="16" t="s">
        <v>36559</v>
      </c>
      <c r="AE34" s="33">
        <f>IF(D6L1127C5=0,0,D6L1127C10/D6L1127C5)</f>
        <v>0.47604172186897459</v>
      </c>
      <c r="AF34" s="16" t="s">
        <v>36560</v>
      </c>
      <c r="AG34" s="33">
        <f>CHOOSE(MIN(D6L1127C9,RUN_YEARS),B7L811C5,B7L811C14,B7L811C23,B7L811C32,B7L811C41)</f>
        <v>316.2540738978721</v>
      </c>
      <c r="AH34" s="16" t="s">
        <v>36561</v>
      </c>
      <c r="AI34" s="33">
        <f>IF(D6L1127C15=0,0,D6L1127C11/D6L1127C15)</f>
        <v>-9.7218652959957792E-7</v>
      </c>
      <c r="AJ34" s="16" t="s">
        <v>36562</v>
      </c>
      <c r="AK34" s="33">
        <f>IF(D6L1127C5=0,0,D6L1127C11/D6L1127C5)</f>
        <v>2.395827813102544E-2</v>
      </c>
      <c r="AL34" s="16" t="s">
        <v>36563</v>
      </c>
      <c r="AM34" s="33">
        <f>D6L1127C8*CHOOSE(MIN(D6L1127C9,RUN_YEARS),B7L811C4,B7L811C13,B7L811C22,B7L811C31,B7L811C40)</f>
        <v>-1.3376454657874227E-3</v>
      </c>
      <c r="AN34" s="16" t="s">
        <v>36564</v>
      </c>
      <c r="AO34" s="33">
        <f>D6L1127C8-D6L1127C18</f>
        <v>-5.0788830696324398E-3</v>
      </c>
      <c r="AP34" s="16" t="s">
        <v>36565</v>
      </c>
      <c r="AQ34" s="33">
        <f>CHOOSE(MIN(D6L1127C9,RUN_YEARS),B7L811C2,B7L811C11,B7L811C20,B7L811C29,B7L811C38)</f>
        <v>37.942390360868167</v>
      </c>
      <c r="AR34" s="16" t="s">
        <v>36566</v>
      </c>
      <c r="AS34" s="33">
        <f>IF(D6L1127C20=0,0,D6L1127C18/D6L1127C20)</f>
        <v>-3.5254644029149033E-5</v>
      </c>
      <c r="AT34" s="16" t="s">
        <v>36567</v>
      </c>
      <c r="AU34" s="33">
        <f>IF(D6L1127C5=0,0,D6L1127C18/D6L1127C5)</f>
        <v>0.10423435806476114</v>
      </c>
      <c r="AV34" s="16" t="s">
        <v>36568</v>
      </c>
      <c r="AW34" s="33">
        <f>CHOOSE(MIN(D6L1127C9,RUN_YEARS),B7L811C1,B7L811C10,B7L811C19,B7L811C28,B7L811C37)</f>
        <v>144.06280958143128</v>
      </c>
      <c r="AX34" s="16" t="s">
        <v>36569</v>
      </c>
      <c r="AY34" s="33">
        <f>IF(D6L1127C23=0,0,D6L1127C19/D6L1127C23)</f>
        <v>-3.5254644029149026E-5</v>
      </c>
      <c r="AZ34" s="16" t="s">
        <v>36570</v>
      </c>
      <c r="BA34" s="33">
        <f>IF(D6L1127C5=0,0,D6L1127C19/D6L1127C5)</f>
        <v>0.39576564193523883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3.1577215030356309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2.4384718571372237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1.2192359285686118</v>
      </c>
      <c r="R35" s="16" t="s">
        <v>36574</v>
      </c>
      <c r="S35" s="15">
        <f>SUM(D6L1101C8:D6L1127C8)-2*SUM(D6L1109C8,D6L1111C8,D6L1122C8,D6L1124C8,D6L1127C8)</f>
        <v>1.2192359285686118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1.1542405279466681</v>
      </c>
      <c r="X35" s="16" t="s">
        <v>36576</v>
      </c>
      <c r="Y35" s="33">
        <f>SUM(D6L1101C11:D6L1127C11)-2*SUM(D6L1109C11,D6L1111C11,D6L1122C11,D6L1124C11,D6L1127C11)</f>
        <v>6.4995400621943603E-2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7.017487434019593E-5</v>
      </c>
      <c r="AD35" s="16" t="s">
        <v>36578</v>
      </c>
      <c r="AE35" s="33">
        <f>IF(D6L1128C5=0,0,D6L1128C10/D6L1128C5)</f>
        <v>0.47334584755132314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1.824546732845095E-4</v>
      </c>
      <c r="AJ35" s="16" t="s">
        <v>36580</v>
      </c>
      <c r="AK35" s="33">
        <f>IF(D6L1128C5=0,0,D6L1128C11/D6L1128C5)</f>
        <v>2.6654152448676804E-2</v>
      </c>
      <c r="AL35" s="16" t="s">
        <v>36581</v>
      </c>
      <c r="AM35" s="33">
        <f>SUM(D6L1101C18:D6L1127C18)-2*SUM(D6L1109C18,D6L1111C18,D6L1122C18,D6L1124C18,D6L1127C18)</f>
        <v>0.25414824445985035</v>
      </c>
      <c r="AN35" s="16" t="s">
        <v>36582</v>
      </c>
      <c r="AO35" s="33">
        <f>SUM(D6L1101C19:D6L1127C19)-2*SUM(D6L1109C19,D6L1111C19,D6L1122C19,D6L1124C19,D6L1127C19)</f>
        <v>0.96508768410876156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6.0480946405184442E-3</v>
      </c>
      <c r="AT35" s="16" t="s">
        <v>36584</v>
      </c>
      <c r="AU35" s="33">
        <f>IF(D6L1128C5=0,0,D6L1128C18/D6L1128C5)</f>
        <v>0.10422439107344116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6.0480946405184434E-3</v>
      </c>
      <c r="AZ35" s="16" t="s">
        <v>36586</v>
      </c>
      <c r="BA35" s="33">
        <f>IF(D6L1128C5=0,0,D6L1128C19/D6L1128C5)</f>
        <v>0.39577560892655889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1.4891584953890757E-2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7.4457924769453787E-3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3.7228962384726894E-3</v>
      </c>
      <c r="R36" s="16" t="s">
        <v>36591</v>
      </c>
      <c r="S36" s="15">
        <f>D6L1129C5-D6L1129C7</f>
        <v>3.7228962384726894E-3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3.5113006385012894E-3</v>
      </c>
      <c r="X36" s="16" t="s">
        <v>36593</v>
      </c>
      <c r="Y36" s="33">
        <f>D6L1129C7-D6L1129C10</f>
        <v>2.115955999714E-4</v>
      </c>
      <c r="Z36" s="16" t="s">
        <v>36594</v>
      </c>
      <c r="AA36" s="33">
        <f>CHOOSE(MIN(D6L1129C9,RUN_YEARS),B7L811C7,B7L811C16,B7L811C25,B7L811C34,B7L811C43)</f>
        <v>16522</v>
      </c>
      <c r="AB36" s="16" t="s">
        <v>36595</v>
      </c>
      <c r="AC36" s="33">
        <f>IF(D6L1129C12=0,0,D6L1129C10/D6L1129C12)</f>
        <v>2.1252273565556768E-7</v>
      </c>
      <c r="AD36" s="16" t="s">
        <v>36596</v>
      </c>
      <c r="AE36" s="33">
        <f>IF(D6L1129C5=0,0,D6L1129C10/D6L1129C5)</f>
        <v>0.47158185638042294</v>
      </c>
      <c r="AF36" s="16" t="s">
        <v>36597</v>
      </c>
      <c r="AG36" s="33">
        <f>CHOOSE(MIN(D6L1129C9,RUN_YEARS),B7L811C5,B7L811C14,B7L811C23,B7L811C32,B7L811C41)</f>
        <v>382.93749049898918</v>
      </c>
      <c r="AH36" s="16" t="s">
        <v>36598</v>
      </c>
      <c r="AI36" s="33">
        <f>IF(D6L1129C15=0,0,D6L1129C11/D6L1129C15)</f>
        <v>5.5255911270447553E-7</v>
      </c>
      <c r="AJ36" s="16" t="s">
        <v>36599</v>
      </c>
      <c r="AK36" s="33">
        <f>IF(D6L1129C5=0,0,D6L1129C11/D6L1129C5)</f>
        <v>2.8418143619577035E-2</v>
      </c>
      <c r="AL36" s="16" t="s">
        <v>36600</v>
      </c>
      <c r="AM36" s="33">
        <f>D6L1129C8*CHOOSE(MIN(D6L1129C9,RUN_YEARS),B7L811C4,B7L811C13,B7L811C22,B7L811C31,B7L811C40)</f>
        <v>7.7598749561666859E-4</v>
      </c>
      <c r="AN36" s="16" t="s">
        <v>36601</v>
      </c>
      <c r="AO36" s="33">
        <f>D6L1129C8-D6L1129C18</f>
        <v>2.9469087428560209E-3</v>
      </c>
      <c r="AP36" s="16" t="s">
        <v>36602</v>
      </c>
      <c r="AQ36" s="33">
        <f>CHOOSE(MIN(D6L1129C9,RUN_YEARS),B7L811C2,B7L811C11,B7L811C20,B7L811C29,B7L811C38)</f>
        <v>45.20252042186172</v>
      </c>
      <c r="AR36" s="16" t="s">
        <v>36603</v>
      </c>
      <c r="AS36" s="33">
        <f>IF(D6L1129C20=0,0,D6L1129C18/D6L1129C20)</f>
        <v>1.7166907693965013E-5</v>
      </c>
      <c r="AT36" s="16" t="s">
        <v>36604</v>
      </c>
      <c r="AU36" s="33">
        <f>IF(D6L1129C5=0,0,D6L1129C18/D6L1129C5)</f>
        <v>0.10421825454031669</v>
      </c>
      <c r="AV36" s="16" t="s">
        <v>36605</v>
      </c>
      <c r="AW36" s="33">
        <f>CHOOSE(MIN(D6L1129C9,RUN_YEARS),B7L811C1,B7L811C10,B7L811C19,B7L811C28,B7L811C37)</f>
        <v>171.6621767525435</v>
      </c>
      <c r="AX36" s="16" t="s">
        <v>36606</v>
      </c>
      <c r="AY36" s="33">
        <f>IF(D6L1129C23=0,0,D6L1129C19/D6L1129C23)</f>
        <v>1.7166907693965013E-5</v>
      </c>
      <c r="AZ36" s="16" t="s">
        <v>36607</v>
      </c>
      <c r="BA36" s="33">
        <f>IF(D6L1129C5=0,0,D6L1129C19/D6L1129C5)</f>
        <v>0.39578174545968331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1.0541018950630523E-3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1.0541018950630523E-3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5.2705094753152616E-4</v>
      </c>
      <c r="R37" s="16" t="s">
        <v>36611</v>
      </c>
      <c r="S37" s="15">
        <f>D6L1130C5-D6L1130C7</f>
        <v>5.2705094753152616E-4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4.9709532848795594E-4</v>
      </c>
      <c r="X37" s="16" t="s">
        <v>36613</v>
      </c>
      <c r="Y37" s="33">
        <f>D6L1130C7-D6L1130C10</f>
        <v>2.9955619043570223E-5</v>
      </c>
      <c r="Z37" s="16" t="s">
        <v>36614</v>
      </c>
      <c r="AA37" s="33">
        <f>CHOOSE(MIN(D6L1130C9,RUN_YEARS),B7L811C7,B7L811C16,B7L811C25,B7L811C34,B7L811C43)</f>
        <v>16522</v>
      </c>
      <c r="AB37" s="16" t="s">
        <v>36615</v>
      </c>
      <c r="AC37" s="33">
        <f>IF(D6L1130C12=0,0,D6L1130C10/D6L1130C12)</f>
        <v>3.0086873773632486E-8</v>
      </c>
      <c r="AD37" s="16" t="s">
        <v>36616</v>
      </c>
      <c r="AE37" s="33">
        <f>IF(D6L1130C5=0,0,D6L1130C10/D6L1130C5)</f>
        <v>0.47158185638042288</v>
      </c>
      <c r="AF37" s="16" t="s">
        <v>36617</v>
      </c>
      <c r="AG37" s="33">
        <f>CHOOSE(MIN(D6L1130C9,RUN_YEARS),B7L811C5,B7L811C14,B7L811C23,B7L811C32,B7L811C41)</f>
        <v>382.93749049898918</v>
      </c>
      <c r="AH37" s="16" t="s">
        <v>36618</v>
      </c>
      <c r="AI37" s="33">
        <f>IF(D6L1130C15=0,0,D6L1130C11/D6L1130C15)</f>
        <v>7.822587181144463E-8</v>
      </c>
      <c r="AJ37" s="16" t="s">
        <v>36619</v>
      </c>
      <c r="AK37" s="33">
        <f>IF(D6L1130C5=0,0,D6L1130C11/D6L1130C5)</f>
        <v>2.8418143619577112E-2</v>
      </c>
      <c r="AL37" s="16" t="s">
        <v>36620</v>
      </c>
      <c r="AM37" s="33">
        <f>D6L1130C8*CHOOSE(MIN(D6L1130C9,RUN_YEARS),B7L811C4,B7L811C13,B7L811C22,B7L811C31,B7L811C40)</f>
        <v>1.0985665961111138E-4</v>
      </c>
      <c r="AN37" s="16" t="s">
        <v>36621</v>
      </c>
      <c r="AO37" s="33">
        <f>D6L1130C8-D6L1130C18</f>
        <v>4.171942879204148E-4</v>
      </c>
      <c r="AP37" s="16" t="s">
        <v>36622</v>
      </c>
      <c r="AQ37" s="33">
        <f>CHOOSE(MIN(D6L1130C9,RUN_YEARS),B7L811C2,B7L811C11,B7L811C20,B7L811C29,B7L811C38)</f>
        <v>45.20252042186172</v>
      </c>
      <c r="AR37" s="16" t="s">
        <v>36623</v>
      </c>
      <c r="AS37" s="33">
        <f>IF(D6L1130C20=0,0,D6L1130C18/D6L1130C20)</f>
        <v>2.4303215525561793E-6</v>
      </c>
      <c r="AT37" s="16" t="s">
        <v>36624</v>
      </c>
      <c r="AU37" s="33">
        <f>IF(D6L1130C5=0,0,D6L1130C18/D6L1130C5)</f>
        <v>0.10421825454031669</v>
      </c>
      <c r="AV37" s="16" t="s">
        <v>36625</v>
      </c>
      <c r="AW37" s="33">
        <f>CHOOSE(MIN(D6L1130C9,RUN_YEARS),B7L811C1,B7L811C10,B7L811C19,B7L811C28,B7L811C37)</f>
        <v>171.6621767525435</v>
      </c>
      <c r="AX37" s="16" t="s">
        <v>36626</v>
      </c>
      <c r="AY37" s="33">
        <f>IF(D6L1130C23=0,0,D6L1130C19/D6L1130C23)</f>
        <v>2.4303215525561793E-6</v>
      </c>
      <c r="AZ37" s="16" t="s">
        <v>36627</v>
      </c>
      <c r="BA37" s="33">
        <f>IF(D6L1130C5=0,0,D6L1130C19/D6L1130C5)</f>
        <v>0.39578174545968331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16522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382.93749049898918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45.20252042186172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171.6621767525435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16522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382.93749049898918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45.20252042186172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171.6621767525435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16522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382.93749049898918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45.20252042186172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171.6621767525435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16522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382.93749049898918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45.20252042186172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171.6621767525435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560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560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560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528.17167914607364</v>
      </c>
      <c r="X42" s="16" t="s">
        <v>36714</v>
      </c>
      <c r="Y42" s="33">
        <f>D6L1135C7-D6L1135C10</f>
        <v>31.828320853926357</v>
      </c>
      <c r="Z42" s="16" t="s">
        <v>36715</v>
      </c>
      <c r="AA42" s="33">
        <f>CHOOSE(MIN(D6L1135C9,RUN_YEARS),B7L811C7,B7L811C16,B7L811C25,B7L811C34,B7L811C43)</f>
        <v>16522</v>
      </c>
      <c r="AB42" s="16" t="s">
        <v>36716</v>
      </c>
      <c r="AC42" s="33">
        <f>IF(D6L1135C12=0,0,D6L1135C10/D6L1135C12)</f>
        <v>3.1967781088613582E-2</v>
      </c>
      <c r="AD42" s="16" t="s">
        <v>36717</v>
      </c>
      <c r="AE42" s="33">
        <f>IF(D6L1135C5=0,0,D6L1135C10/D6L1135C5)</f>
        <v>0.94316371276084576</v>
      </c>
      <c r="AF42" s="16" t="s">
        <v>36718</v>
      </c>
      <c r="AG42" s="33">
        <f>CHOOSE(MIN(D6L1135C9,RUN_YEARS),B7L811C5,B7L811C14,B7L811C23,B7L811C32,B7L811C41)</f>
        <v>382.93749049898918</v>
      </c>
      <c r="AH42" s="16" t="s">
        <v>36719</v>
      </c>
      <c r="AI42" s="33">
        <f>IF(D6L1135C15=0,0,D6L1135C11/D6L1135C15)</f>
        <v>8.3116230830395474E-2</v>
      </c>
      <c r="AJ42" s="16" t="s">
        <v>36720</v>
      </c>
      <c r="AK42" s="33">
        <f>IF(D6L1135C5=0,0,D6L1135C11/D6L1135C5)</f>
        <v>5.683628723915421E-2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45.20252042186172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171.6621767525435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1315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1315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1315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16522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382.93749049898918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274.09400944103288</v>
      </c>
      <c r="AN43" s="16" t="s">
        <v>36742</v>
      </c>
      <c r="AO43" s="33">
        <f>D6L1136C8-D6L1136C18</f>
        <v>1040.905990558967</v>
      </c>
      <c r="AP43" s="16" t="s">
        <v>36743</v>
      </c>
      <c r="AQ43" s="33">
        <f>CHOOSE(MIN(D6L1136C9,RUN_YEARS),B7L811C2,B7L811C11,B7L811C20,B7L811C29,B7L811C38)</f>
        <v>45.20252042186172</v>
      </c>
      <c r="AR43" s="16" t="s">
        <v>36744</v>
      </c>
      <c r="AS43" s="33">
        <f>IF(D6L1136C20=0,0,D6L1136C18/D6L1136C20)</f>
        <v>6.0636886368944642</v>
      </c>
      <c r="AT43" s="16" t="s">
        <v>36745</v>
      </c>
      <c r="AU43" s="33">
        <f>IF(D6L1136C5=0,0,D6L1136C18/D6L1136C5)</f>
        <v>0.20843650908063338</v>
      </c>
      <c r="AV43" s="16" t="s">
        <v>36746</v>
      </c>
      <c r="AW43" s="33">
        <f>CHOOSE(MIN(D6L1136C9,RUN_YEARS),B7L811C1,B7L811C10,B7L811C19,B7L811C28,B7L811C37)</f>
        <v>171.6621767525435</v>
      </c>
      <c r="AX43" s="16" t="s">
        <v>36747</v>
      </c>
      <c r="AY43" s="33">
        <f>IF(D6L1136C23=0,0,D6L1136C19/D6L1136C23)</f>
        <v>6.0636886368944634</v>
      </c>
      <c r="AZ43" s="16" t="s">
        <v>36748</v>
      </c>
      <c r="BA43" s="33">
        <f>IF(D6L1136C5=0,0,D6L1136C19/D6L1136C5)</f>
        <v>0.79156349091936651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1875.0159456868489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1875.0084998943721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560.00424994718605</v>
      </c>
      <c r="R44" s="16" t="s">
        <v>36752</v>
      </c>
      <c r="S44" s="15">
        <f>SUM(D6L1129C8:D6L1136C8)</f>
        <v>1315.0042499471861</v>
      </c>
      <c r="U44" s="21" t="str">
        <f>NULL_VALUE</f>
        <v>n/a</v>
      </c>
      <c r="V44" s="16" t="s">
        <v>36753</v>
      </c>
      <c r="W44" s="33">
        <f>SUM(D6L1129C10:D6L1136C10)</f>
        <v>528.17568754204058</v>
      </c>
      <c r="X44" s="16" t="s">
        <v>36754</v>
      </c>
      <c r="Y44" s="33">
        <f>SUM(D6L1129C11:D6L1136C11)</f>
        <v>31.828562405145373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3.1968023698223012E-2</v>
      </c>
      <c r="AD44" s="16" t="s">
        <v>36756</v>
      </c>
      <c r="AE44" s="33">
        <f>IF(D6L1137C5=0,0,D6L1137C10/D6L1137C5)</f>
        <v>0.28169242303263969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8.3116861615379983E-2</v>
      </c>
      <c r="AJ44" s="16" t="s">
        <v>36758</v>
      </c>
      <c r="AK44" s="33">
        <f>IF(D6L1137C5=0,0,D6L1137C11/D6L1137C5)</f>
        <v>1.6975156329658465E-2</v>
      </c>
      <c r="AL44" s="16" t="s">
        <v>36759</v>
      </c>
      <c r="AM44" s="33">
        <f>SUM(D6L1129C18:D6L1136C18)</f>
        <v>274.0948952851881</v>
      </c>
      <c r="AN44" s="16" t="s">
        <v>36760</v>
      </c>
      <c r="AO44" s="33">
        <f>SUM(D6L1129C19:D6L1136C19)</f>
        <v>1040.9093546619979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6.0637082341237107</v>
      </c>
      <c r="AT44" s="16" t="s">
        <v>36762</v>
      </c>
      <c r="AU44" s="33">
        <f>IF(D6L1137C5=0,0,D6L1137C18/D6L1137C5)</f>
        <v>0.14618328146279291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6.0637082341237099</v>
      </c>
      <c r="AZ44" s="16" t="s">
        <v>36764</v>
      </c>
      <c r="BA44" s="33">
        <f>IF(D6L1137C5=0,0,D6L1137C19/D6L1137C5)</f>
        <v>0.55514913917490882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0.11993751549761615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5.9968757748808076E-2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2.9984378874404038E-2</v>
      </c>
      <c r="R45" s="16" t="s">
        <v>36769</v>
      </c>
      <c r="S45" s="15">
        <f>D6L1138C5-D6L1138C7</f>
        <v>2.9984378874404038E-2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2.8280178104010786E-2</v>
      </c>
      <c r="X45" s="16" t="s">
        <v>36771</v>
      </c>
      <c r="Y45" s="33">
        <f>D6L1138C7-D6L1138C10</f>
        <v>1.7042007703932521E-3</v>
      </c>
      <c r="Z45" s="16" t="s">
        <v>36772</v>
      </c>
      <c r="AA45" s="33">
        <f>CHOOSE(MIN(D6L1138C9,RUN_YEARS),B7L811C7,B7L811C16,B7L811C25,B7L811C34,B7L811C43)</f>
        <v>16522</v>
      </c>
      <c r="AB45" s="16" t="s">
        <v>36773</v>
      </c>
      <c r="AC45" s="33">
        <f>IF(D6L1138C12=0,0,D6L1138C10/D6L1138C12)</f>
        <v>1.7116679641696396E-6</v>
      </c>
      <c r="AD45" s="16" t="s">
        <v>36774</v>
      </c>
      <c r="AE45" s="33">
        <f>IF(D6L1138C5=0,0,D6L1138C10/D6L1138C5)</f>
        <v>0.47158185638042294</v>
      </c>
      <c r="AF45" s="16" t="s">
        <v>36775</v>
      </c>
      <c r="AG45" s="33">
        <f>CHOOSE(MIN(D6L1138C9,RUN_YEARS),B7L811C5,B7L811C14,B7L811C23,B7L811C32,B7L811C41)</f>
        <v>382.93749049898918</v>
      </c>
      <c r="AH45" s="16" t="s">
        <v>36776</v>
      </c>
      <c r="AI45" s="33">
        <f>IF(D6L1138C15=0,0,D6L1138C11/D6L1138C15)</f>
        <v>4.4503367068410626E-6</v>
      </c>
      <c r="AJ45" s="16" t="s">
        <v>36777</v>
      </c>
      <c r="AK45" s="33">
        <f>IF(D6L1138C5=0,0,D6L1138C11/D6L1138C5)</f>
        <v>2.8418143619577053E-2</v>
      </c>
      <c r="AL45" s="16" t="s">
        <v>36778</v>
      </c>
      <c r="AM45" s="33">
        <f>D6L1138C8*CHOOSE(MIN(D6L1138C9,RUN_YEARS),B7L811C4,B7L811C13,B7L811C22,B7L811C31,B7L811C40)</f>
        <v>6.2498392595318692E-3</v>
      </c>
      <c r="AN45" s="16" t="s">
        <v>36779</v>
      </c>
      <c r="AO45" s="33">
        <f>D6L1138C8-D6L1138C18</f>
        <v>2.3734539614872169E-2</v>
      </c>
      <c r="AP45" s="16" t="s">
        <v>36780</v>
      </c>
      <c r="AQ45" s="33">
        <f>CHOOSE(MIN(D6L1138C9,RUN_YEARS),B7L811C2,B7L811C11,B7L811C20,B7L811C29,B7L811C38)</f>
        <v>45.20252042186172</v>
      </c>
      <c r="AR45" s="16" t="s">
        <v>36781</v>
      </c>
      <c r="AS45" s="33">
        <f>IF(D6L1138C20=0,0,D6L1138C18/D6L1138C20)</f>
        <v>1.3826307031563666E-4</v>
      </c>
      <c r="AT45" s="16" t="s">
        <v>36782</v>
      </c>
      <c r="AU45" s="33">
        <f>IF(D6L1138C5=0,0,D6L1138C18/D6L1138C5)</f>
        <v>0.10421825454031669</v>
      </c>
      <c r="AV45" s="16" t="s">
        <v>36783</v>
      </c>
      <c r="AW45" s="33">
        <f>CHOOSE(MIN(D6L1138C9,RUN_YEARS),B7L811C1,B7L811C10,B7L811C19,B7L811C28,B7L811C37)</f>
        <v>171.6621767525435</v>
      </c>
      <c r="AX45" s="16" t="s">
        <v>36784</v>
      </c>
      <c r="AY45" s="33">
        <f>IF(D6L1138C23=0,0,D6L1138C19/D6L1138C23)</f>
        <v>1.3826307031563666E-4</v>
      </c>
      <c r="AZ45" s="16" t="s">
        <v>36785</v>
      </c>
      <c r="BA45" s="33">
        <f>IF(D6L1138C5=0,0,D6L1138C19/D6L1138C5)</f>
        <v>0.39578174545968331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16522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382.93749049898918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45.20252042186172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171.6621767525435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0.11993751549761615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5.9968757748808076E-2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2.9984378874404038E-2</v>
      </c>
      <c r="R47" s="16" t="s">
        <v>36809</v>
      </c>
      <c r="S47" s="15">
        <f>SUM(D6L1138C8:D6L1139C8)</f>
        <v>2.9984378874404038E-2</v>
      </c>
      <c r="U47" s="21" t="str">
        <f>NULL_VALUE</f>
        <v>n/a</v>
      </c>
      <c r="V47" s="16" t="s">
        <v>36810</v>
      </c>
      <c r="W47" s="33">
        <f>SUM(D6L1138C10:D6L1139C10)</f>
        <v>2.8280178104010786E-2</v>
      </c>
      <c r="X47" s="16" t="s">
        <v>36811</v>
      </c>
      <c r="Y47" s="33">
        <f>SUM(D6L1138C11:D6L1139C11)</f>
        <v>1.7042007703932521E-3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1.7116679641696396E-6</v>
      </c>
      <c r="AD47" s="16" t="s">
        <v>36813</v>
      </c>
      <c r="AE47" s="33">
        <f>IF(D6L1140C5=0,0,D6L1140C10/D6L1140C5)</f>
        <v>0.47158185638042294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4.4503367068410626E-6</v>
      </c>
      <c r="AJ47" s="16" t="s">
        <v>36815</v>
      </c>
      <c r="AK47" s="33">
        <f>IF(D6L1140C5=0,0,D6L1140C11/D6L1140C5)</f>
        <v>2.8418143619577053E-2</v>
      </c>
      <c r="AL47" s="16" t="s">
        <v>36816</v>
      </c>
      <c r="AM47" s="33">
        <f>SUM(D6L1138C18:D6L1139C18)</f>
        <v>6.2498392595318692E-3</v>
      </c>
      <c r="AN47" s="16" t="s">
        <v>36817</v>
      </c>
      <c r="AO47" s="33">
        <f>SUM(D6L1138C19:D6L1139C19)</f>
        <v>2.3734539614872169E-2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1.3826307031563666E-4</v>
      </c>
      <c r="AT47" s="16" t="s">
        <v>36819</v>
      </c>
      <c r="AU47" s="33">
        <f>IF(D6L1140C5=0,0,D6L1140C18/D6L1140C5)</f>
        <v>0.10421825454031669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1.3826307031563666E-4</v>
      </c>
      <c r="AZ47" s="16" t="s">
        <v>36821</v>
      </c>
      <c r="BA47" s="33">
        <f>IF(D6L1140C5=0,0,D6L1140C19/D6L1140C5)</f>
        <v>0.39578174545968331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1878.2936047053822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1877.5069405092581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561.25347025462906</v>
      </c>
      <c r="R48" s="16" t="s">
        <v>36826</v>
      </c>
      <c r="S48" s="15">
        <f>SUM(D6L1128C8,D6L1137C8,D6L1140C8)</f>
        <v>1316.2534702546291</v>
      </c>
      <c r="U48" s="21" t="str">
        <f>NULL_VALUE</f>
        <v>n/a</v>
      </c>
      <c r="V48" s="16" t="s">
        <v>36827</v>
      </c>
      <c r="W48" s="33">
        <f>SUM(D6L1128C10,D6L1137C10,D6L1140C10)</f>
        <v>529.35820824809116</v>
      </c>
      <c r="X48" s="16" t="s">
        <v>36828</v>
      </c>
      <c r="Y48" s="33">
        <f>SUM(D6L1128C11,D6L1137C11,D6L1140C11)</f>
        <v>31.89526200653771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3.2039910240527381E-2</v>
      </c>
      <c r="AD48" s="16" t="s">
        <v>36830</v>
      </c>
      <c r="AE48" s="33">
        <f>IF(D6L1141C5=0,0,D6L1141C10/D6L1141C5)</f>
        <v>0.2819474042021422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8.3303766625371339E-2</v>
      </c>
      <c r="AJ48" s="16" t="s">
        <v>36832</v>
      </c>
      <c r="AK48" s="33">
        <f>IF(D6L1141C5=0,0,D6L1141C11/D6L1141C5)</f>
        <v>1.6988092729972218E-2</v>
      </c>
      <c r="AL48" s="16" t="s">
        <v>36833</v>
      </c>
      <c r="AM48" s="33">
        <f>SUM(D6L1128C18,D6L1137C18,D6L1140C18)</f>
        <v>274.35529336890744</v>
      </c>
      <c r="AN48" s="16" t="s">
        <v>36834</v>
      </c>
      <c r="AO48" s="33">
        <f>SUM(D6L1128C19,D6L1137C19,D6L1140C19)</f>
        <v>1041.8981768857216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6.0698945918345446</v>
      </c>
      <c r="AT48" s="16" t="s">
        <v>36836</v>
      </c>
      <c r="AU48" s="33">
        <f>IF(D6L1141C5=0,0,D6L1141C18/D6L1141C5)</f>
        <v>0.14612744562983657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6.0698945918345437</v>
      </c>
      <c r="AZ48" s="16" t="s">
        <v>36838</v>
      </c>
      <c r="BA48" s="33">
        <f>IF(D6L1141C5=0,0,D6L1141C19/D6L1141C5)</f>
        <v>0.55493705743804889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42.616352333333332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36.650063006666663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18.325031503333332</v>
      </c>
      <c r="R8" s="16" t="s">
        <v>36847</v>
      </c>
      <c r="S8" s="15">
        <f>D6L1201C5-D6L1201C7</f>
        <v>18.325031503333332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16.365628255940464</v>
      </c>
      <c r="X8" s="16" t="s">
        <v>36849</v>
      </c>
      <c r="Y8" s="33">
        <f>D6L1201C7-D6L1201C10</f>
        <v>1.9594032473928671</v>
      </c>
      <c r="Z8" s="16" t="s">
        <v>36850</v>
      </c>
      <c r="AA8" s="33">
        <f>CHOOSE(MIN(D6L1201C9,RUN_YEARS),B7L812C7,B7L812C16,B7L812C25,B7L812C34,B7L812C43)</f>
        <v>3042.6666666666665</v>
      </c>
      <c r="AB8" s="16" t="s">
        <v>36851</v>
      </c>
      <c r="AC8" s="33">
        <f>IF(D6L1201C12=0,0,D6L1201C10/D6L1201C12)</f>
        <v>5.3787121787709684E-3</v>
      </c>
      <c r="AD8" s="16" t="s">
        <v>36852</v>
      </c>
      <c r="AE8" s="33">
        <f>IF(D6L1201C5=0,0,D6L1201C10/D6L1201C5)</f>
        <v>0.44653752035742883</v>
      </c>
      <c r="AF8" s="16" t="s">
        <v>36853</v>
      </c>
      <c r="AG8" s="33">
        <f>CHOOSE(MIN(D6L1201C9,RUN_YEARS),B7L812C5,B7L812C14,B7L812C23,B7L812C32,B7L812C41)</f>
        <v>140.1109798339948</v>
      </c>
      <c r="AH8" s="16" t="s">
        <v>36854</v>
      </c>
      <c r="AI8" s="33">
        <f>IF(D6L1201C15=0,0,D6L1201C11/D6L1201C15)</f>
        <v>1.3984651664804514E-2</v>
      </c>
      <c r="AJ8" s="16" t="s">
        <v>36855</v>
      </c>
      <c r="AK8" s="33">
        <f>IF(D6L1201C5=0,0,D6L1201C11/D6L1201C5)</f>
        <v>5.346247964257117E-2</v>
      </c>
      <c r="AL8" s="16" t="s">
        <v>36856</v>
      </c>
      <c r="AM8" s="33">
        <f>D6L1201C8*CHOOSE(MIN(D6L1201C9,RUN_YEARS),B7L812C4,B7L812C13,B7L812C22,B7L812C31,B7L812C40)</f>
        <v>2.3204617331501241</v>
      </c>
      <c r="AN8" s="16" t="s">
        <v>36857</v>
      </c>
      <c r="AO8" s="33">
        <f>D6L1201C8-D6L1201C18</f>
        <v>16.004569770183206</v>
      </c>
      <c r="AP8" s="16" t="s">
        <v>36858</v>
      </c>
      <c r="AQ8" s="33">
        <f>CHOOSE(MIN(D6L1201C9,RUN_YEARS),B7L812C2,B7L812C11,B7L812C20,B7L812C29,B7L812C38)</f>
        <v>7.0661064025381437</v>
      </c>
      <c r="AR8" s="16" t="s">
        <v>36859</v>
      </c>
      <c r="AS8" s="33">
        <f>IF(D6L1201C20=0,0,D6L1201C18/D6L1201C20)</f>
        <v>0.32839326228042853</v>
      </c>
      <c r="AT8" s="16" t="s">
        <v>36860</v>
      </c>
      <c r="AU8" s="33">
        <f>IF(D6L1201C5=0,0,D6L1201C18/D6L1201C5)</f>
        <v>6.3313990285038008E-2</v>
      </c>
      <c r="AV8" s="16" t="s">
        <v>36861</v>
      </c>
      <c r="AW8" s="33">
        <f>CHOOSE(MIN(D6L1201C9,RUN_YEARS),B7L812C1,B7L812C10,B7L812C19,B7L812C28,B7L812C37)</f>
        <v>48.735987026786944</v>
      </c>
      <c r="AX8" s="16" t="s">
        <v>36862</v>
      </c>
      <c r="AY8" s="33">
        <f>IF(D6L1201C23=0,0,D6L1201C19/D6L1201C23)</f>
        <v>0.32839326228042853</v>
      </c>
      <c r="AZ8" s="16" t="s">
        <v>36863</v>
      </c>
      <c r="BA8" s="33">
        <f>IF(D6L1201C5=0,0,D6L1201C19/D6L1201C5)</f>
        <v>0.43668600971496196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5.1369680918374383E-3</v>
      </c>
      <c r="J9" s="16" t="s">
        <v>36884</v>
      </c>
      <c r="K9" s="21">
        <f>IF(FLOW_THRU_100PCT="Y",1,INDEX(VariabilityMatrix,D6L1202C1,D6L1202C9))</f>
        <v>0.50880292689304663</v>
      </c>
      <c r="L9" s="16" t="s">
        <v>36864</v>
      </c>
      <c r="M9" s="15">
        <f>IF(D6L1202C2&lt;&gt;0,D6L1202C2*D6L1202C4,D6L1202C3*D6L1202C4)</f>
        <v>2.6137044004830774E-3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1.3068522002415387E-3</v>
      </c>
      <c r="R9" s="16" t="s">
        <v>36866</v>
      </c>
      <c r="S9" s="15">
        <f>D6L1202C5-D6L1202C7</f>
        <v>1.3068522002415387E-3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1.1662146065573589E-3</v>
      </c>
      <c r="X9" s="16" t="s">
        <v>36868</v>
      </c>
      <c r="Y9" s="33">
        <f>D6L1202C7-D6L1202C10</f>
        <v>1.4063759368417982E-4</v>
      </c>
      <c r="Z9" s="16" t="s">
        <v>36869</v>
      </c>
      <c r="AA9" s="33">
        <f>CHOOSE(MIN(D6L1202C9,RUN_YEARS),B7L812C7,B7L812C16,B7L812C25,B7L812C34,B7L812C43)</f>
        <v>2570.4</v>
      </c>
      <c r="AB9" s="16" t="s">
        <v>36870</v>
      </c>
      <c r="AC9" s="33">
        <f>IF(D6L1202C12=0,0,D6L1202C10/D6L1202C12)</f>
        <v>4.5370938630460581E-7</v>
      </c>
      <c r="AD9" s="16" t="s">
        <v>36871</v>
      </c>
      <c r="AE9" s="33">
        <f>IF(D6L1202C5=0,0,D6L1202C10/D6L1202C5)</f>
        <v>0.44619223441710298</v>
      </c>
      <c r="AF9" s="16" t="s">
        <v>36872</v>
      </c>
      <c r="AG9" s="33">
        <f>CHOOSE(MIN(D6L1202C9,RUN_YEARS),B7L812C5,B7L812C14,B7L812C23,B7L812C32,B7L812C41)</f>
        <v>119.22032873683567</v>
      </c>
      <c r="AH9" s="16" t="s">
        <v>36873</v>
      </c>
      <c r="AI9" s="33">
        <f>IF(D6L1202C15=0,0,D6L1202C11/D6L1202C15)</f>
        <v>1.1796444043919736E-6</v>
      </c>
      <c r="AJ9" s="16" t="s">
        <v>36874</v>
      </c>
      <c r="AK9" s="33">
        <f>IF(D6L1202C5=0,0,D6L1202C11/D6L1202C5)</f>
        <v>5.3807765582897023E-2</v>
      </c>
      <c r="AL9" s="16" t="s">
        <v>36875</v>
      </c>
      <c r="AM9" s="33">
        <f>D6L1202C8*CHOOSE(MIN(D6L1202C9,RUN_YEARS),B7L812C4,B7L812C13,B7L812C22,B7L812C31,B7L812C40)</f>
        <v>1.5899114120883066E-4</v>
      </c>
      <c r="AN9" s="16" t="s">
        <v>36876</v>
      </c>
      <c r="AO9" s="33">
        <f>D6L1202C8-D6L1202C18</f>
        <v>1.147861059032708E-3</v>
      </c>
      <c r="AP9" s="16" t="s">
        <v>36877</v>
      </c>
      <c r="AQ9" s="33">
        <f>CHOOSE(MIN(D6L1202C9,RUN_YEARS),B7L812C2,B7L812C11,B7L812C20,B7L812C29,B7L812C38)</f>
        <v>5.7838756530278488</v>
      </c>
      <c r="AR9" s="16" t="s">
        <v>36878</v>
      </c>
      <c r="AS9" s="33">
        <f>IF(D6L1202C20=0,0,D6L1202C18/D6L1202C20)</f>
        <v>2.7488685916959345E-5</v>
      </c>
      <c r="AT9" s="16" t="s">
        <v>36879</v>
      </c>
      <c r="AU9" s="33">
        <f>IF(D6L1202C5=0,0,D6L1202C18/D6L1202C5)</f>
        <v>6.082980966762927E-2</v>
      </c>
      <c r="AV9" s="16" t="s">
        <v>36880</v>
      </c>
      <c r="AW9" s="33">
        <f>CHOOSE(MIN(D6L1202C9,RUN_YEARS),B7L812C1,B7L812C10,B7L812C19,B7L812C28,B7L812C37)</f>
        <v>41.757582101242853</v>
      </c>
      <c r="AX9" s="16" t="s">
        <v>36881</v>
      </c>
      <c r="AY9" s="33">
        <f>IF(D6L1202C23=0,0,D6L1202C19/D6L1202C23)</f>
        <v>2.7488685916959345E-5</v>
      </c>
      <c r="AZ9" s="16" t="s">
        <v>36882</v>
      </c>
      <c r="BA9" s="33">
        <f>IF(D6L1202C5=0,0,D6L1202C19/D6L1202C5)</f>
        <v>0.4391701903323707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1.2729259584621071E-4</v>
      </c>
      <c r="J10" s="16" t="s">
        <v>36905</v>
      </c>
      <c r="K10" s="21">
        <f>IF(FLOW_THRU_100PCT="Y",1,INDEX(VariabilityMatrix,D6L1203C1,D6L1203C9))</f>
        <v>0.50880292689304663</v>
      </c>
      <c r="L10" s="16" t="s">
        <v>36885</v>
      </c>
      <c r="M10" s="15">
        <f>IF(D6L1203C2&lt;&gt;0,D6L1203C2*D6L1203C4,D6L1203C3*D6L1203C4)</f>
        <v>6.4766845338365682E-5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3.2383422669182841E-5</v>
      </c>
      <c r="R10" s="16" t="s">
        <v>36887</v>
      </c>
      <c r="S10" s="15">
        <f>D6L1203C5-D6L1203C7</f>
        <v>3.2383422669182841E-5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2.8898463437672315E-5</v>
      </c>
      <c r="X10" s="16" t="s">
        <v>36889</v>
      </c>
      <c r="Y10" s="33">
        <f>D6L1203C7-D6L1203C10</f>
        <v>3.4849592315105259E-6</v>
      </c>
      <c r="Z10" s="16" t="s">
        <v>36890</v>
      </c>
      <c r="AA10" s="33">
        <f>CHOOSE(MIN(D6L1203C9,RUN_YEARS),B7L812C7,B7L812C16,B7L812C25,B7L812C34,B7L812C43)</f>
        <v>2570.4</v>
      </c>
      <c r="AB10" s="16" t="s">
        <v>36891</v>
      </c>
      <c r="AC10" s="33">
        <f>IF(D6L1203C12=0,0,D6L1203C10/D6L1203C12)</f>
        <v>1.1242788452253468E-8</v>
      </c>
      <c r="AD10" s="16" t="s">
        <v>36892</v>
      </c>
      <c r="AE10" s="33">
        <f>IF(D6L1203C5=0,0,D6L1203C10/D6L1203C5)</f>
        <v>0.44619223441710298</v>
      </c>
      <c r="AF10" s="16" t="s">
        <v>36893</v>
      </c>
      <c r="AG10" s="33">
        <f>CHOOSE(MIN(D6L1203C9,RUN_YEARS),B7L812C5,B7L812C14,B7L812C23,B7L812C32,B7L812C41)</f>
        <v>119.22032873683567</v>
      </c>
      <c r="AH10" s="16" t="s">
        <v>36894</v>
      </c>
      <c r="AI10" s="33">
        <f>IF(D6L1203C15=0,0,D6L1203C11/D6L1203C15)</f>
        <v>2.9231249975858968E-8</v>
      </c>
      <c r="AJ10" s="16" t="s">
        <v>36895</v>
      </c>
      <c r="AK10" s="33">
        <f>IF(D6L1203C5=0,0,D6L1203C11/D6L1203C5)</f>
        <v>5.3807765582897002E-2</v>
      </c>
      <c r="AL10" s="16" t="s">
        <v>36896</v>
      </c>
      <c r="AM10" s="33">
        <f>D6L1203C8*CHOOSE(MIN(D6L1203C9,RUN_YEARS),B7L812C4,B7L812C13,B7L812C22,B7L812C31,B7L812C40)</f>
        <v>3.9397548747055661E-6</v>
      </c>
      <c r="AN10" s="16" t="s">
        <v>36897</v>
      </c>
      <c r="AO10" s="33">
        <f>D6L1203C8-D6L1203C18</f>
        <v>2.8443667794477273E-5</v>
      </c>
      <c r="AP10" s="16" t="s">
        <v>36898</v>
      </c>
      <c r="AQ10" s="33">
        <f>CHOOSE(MIN(D6L1203C9,RUN_YEARS),B7L812C2,B7L812C11,B7L812C20,B7L812C29,B7L812C38)</f>
        <v>5.7838756530278488</v>
      </c>
      <c r="AR10" s="16" t="s">
        <v>36899</v>
      </c>
      <c r="AS10" s="33">
        <f>IF(D6L1203C20=0,0,D6L1203C18/D6L1203C20)</f>
        <v>6.8116175226607983E-7</v>
      </c>
      <c r="AT10" s="16" t="s">
        <v>36900</v>
      </c>
      <c r="AU10" s="33">
        <f>IF(D6L1203C5=0,0,D6L1203C18/D6L1203C5)</f>
        <v>6.0829809667629263E-2</v>
      </c>
      <c r="AV10" s="16" t="s">
        <v>36901</v>
      </c>
      <c r="AW10" s="33">
        <f>CHOOSE(MIN(D6L1203C9,RUN_YEARS),B7L812C1,B7L812C10,B7L812C19,B7L812C28,B7L812C37)</f>
        <v>41.757582101242853</v>
      </c>
      <c r="AX10" s="16" t="s">
        <v>36902</v>
      </c>
      <c r="AY10" s="33">
        <f>IF(D6L1203C23=0,0,D6L1203C19/D6L1203C23)</f>
        <v>6.8116175226607983E-7</v>
      </c>
      <c r="AZ10" s="16" t="s">
        <v>36903</v>
      </c>
      <c r="BA10" s="33">
        <f>IF(D6L1203C5=0,0,D6L1203C19/D6L1203C5)</f>
        <v>0.4391701903323707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-4.6245731694285938E-4</v>
      </c>
      <c r="J11" s="16" t="s">
        <v>36926</v>
      </c>
      <c r="K11" s="21">
        <f>IF(FLOW_THRU_100PCT="Y",1,INDEX(VariabilityMatrix,D6L1204C1,D6L1204C9))</f>
        <v>0.52514277948317944</v>
      </c>
      <c r="L11" s="16" t="s">
        <v>36906</v>
      </c>
      <c r="M11" s="15">
        <f>IF(D6L1204C2&lt;&gt;0,D6L1204C2*D6L1204C4,D6L1204C3*D6L1204C4)</f>
        <v>-2.4285612081170684E-4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-1.2142806040585342E-4</v>
      </c>
      <c r="R11" s="16" t="s">
        <v>36908</v>
      </c>
      <c r="S11" s="15">
        <f>D6L1204C5-D6L1204C7</f>
        <v>-1.2142806040585342E-4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-1.0973450932107936E-4</v>
      </c>
      <c r="X11" s="16" t="s">
        <v>36910</v>
      </c>
      <c r="Y11" s="33">
        <f>D6L1204C7-D6L1204C10</f>
        <v>-1.1693551084774058E-5</v>
      </c>
      <c r="Z11" s="16" t="s">
        <v>36911</v>
      </c>
      <c r="AA11" s="33">
        <f>CHOOSE(MIN(D6L1204C9,RUN_YEARS),B7L812C7,B7L812C16,B7L812C25,B7L812C34,B7L812C43)</f>
        <v>3404</v>
      </c>
      <c r="AB11" s="16" t="s">
        <v>36912</v>
      </c>
      <c r="AC11" s="33">
        <f>IF(D6L1204C12=0,0,D6L1204C10/D6L1204C12)</f>
        <v>-3.223692988280827E-8</v>
      </c>
      <c r="AD11" s="16" t="s">
        <v>36913</v>
      </c>
      <c r="AE11" s="33">
        <f>IF(D6L1204C5=0,0,D6L1204C10/D6L1204C5)</f>
        <v>0.45184988113253938</v>
      </c>
      <c r="AF11" s="16" t="s">
        <v>36914</v>
      </c>
      <c r="AG11" s="33">
        <f>CHOOSE(MIN(D6L1204C9,RUN_YEARS),B7L812C5,B7L812C14,B7L812C23,B7L812C32,B7L812C41)</f>
        <v>139.51451531954103</v>
      </c>
      <c r="AH11" s="16" t="s">
        <v>36915</v>
      </c>
      <c r="AI11" s="33">
        <f>IF(D6L1204C15=0,0,D6L1204C11/D6L1204C15)</f>
        <v>-8.3816017695301457E-8</v>
      </c>
      <c r="AJ11" s="16" t="s">
        <v>36916</v>
      </c>
      <c r="AK11" s="33">
        <f>IF(D6L1204C5=0,0,D6L1204C11/D6L1204C5)</f>
        <v>4.8150118867460609E-2</v>
      </c>
      <c r="AL11" s="16" t="s">
        <v>36917</v>
      </c>
      <c r="AM11" s="33">
        <f>D6L1204C8*CHOOSE(MIN(D6L1204C9,RUN_YEARS),B7L812C4,B7L812C13,B7L812C22,B7L812C31,B7L812C40)</f>
        <v>-1.9264265710591839E-5</v>
      </c>
      <c r="AN11" s="16" t="s">
        <v>36918</v>
      </c>
      <c r="AO11" s="33">
        <f>D6L1204C8-D6L1204C18</f>
        <v>-1.0216379469526159E-4</v>
      </c>
      <c r="AP11" s="16" t="s">
        <v>36919</v>
      </c>
      <c r="AQ11" s="33">
        <f>CHOOSE(MIN(D6L1204C9,RUN_YEARS),B7L812C2,B7L812C11,B7L812C20,B7L812C29,B7L812C38)</f>
        <v>9.3129996075546106</v>
      </c>
      <c r="AR11" s="16" t="s">
        <v>36920</v>
      </c>
      <c r="AS11" s="33">
        <f>IF(D6L1204C20=0,0,D6L1204C18/D6L1204C20)</f>
        <v>-2.0685350072349261E-6</v>
      </c>
      <c r="AT11" s="16" t="s">
        <v>36921</v>
      </c>
      <c r="AU11" s="33">
        <f>IF(D6L1204C5=0,0,D6L1204C18/D6L1204C5)</f>
        <v>7.9323780871588423E-2</v>
      </c>
      <c r="AV11" s="16" t="s">
        <v>36922</v>
      </c>
      <c r="AW11" s="33">
        <f>CHOOSE(MIN(D6L1204C9,RUN_YEARS),B7L812C1,B7L812C10,B7L812C19,B7L812C28,B7L812C37)</f>
        <v>49.389444383552906</v>
      </c>
      <c r="AX11" s="16" t="s">
        <v>36923</v>
      </c>
      <c r="AY11" s="33">
        <f>IF(D6L1204C23=0,0,D6L1204C19/D6L1204C23)</f>
        <v>-2.0685350072349261E-6</v>
      </c>
      <c r="AZ11" s="16" t="s">
        <v>36924</v>
      </c>
      <c r="BA11" s="33">
        <f>IF(D6L1204C5=0,0,D6L1204C19/D6L1204C5)</f>
        <v>0.42067621912841158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2.3015886270508577E-2</v>
      </c>
      <c r="J12" s="16" t="s">
        <v>36947</v>
      </c>
      <c r="K12" s="21">
        <f>IF(FLOW_THRU_100PCT="Y",1,INDEX(VariabilityMatrix,D6L1205C1,D6L1205C9))</f>
        <v>0.28321471264202697</v>
      </c>
      <c r="L12" s="16" t="s">
        <v>36927</v>
      </c>
      <c r="M12" s="15">
        <f>IF(D6L1205C2&lt;&gt;0,D6L1205C2*D6L1205C4,D6L1205C3*D6L1205C4)</f>
        <v>6.5184376163036602E-3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3.2592188081518301E-3</v>
      </c>
      <c r="R12" s="16" t="s">
        <v>36929</v>
      </c>
      <c r="S12" s="15">
        <f>D6L1205C5-D6L1205C7</f>
        <v>3.2592188081518301E-3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2.908476244927025E-3</v>
      </c>
      <c r="X12" s="16" t="s">
        <v>36931</v>
      </c>
      <c r="Y12" s="33">
        <f>D6L1205C7-D6L1205C10</f>
        <v>3.5074256322480514E-4</v>
      </c>
      <c r="Z12" s="16" t="s">
        <v>36932</v>
      </c>
      <c r="AA12" s="33">
        <f>CHOOSE(MIN(D6L1205C9,RUN_YEARS),B7L812C7,B7L812C16,B7L812C25,B7L812C34,B7L812C43)</f>
        <v>2570.4</v>
      </c>
      <c r="AB12" s="16" t="s">
        <v>36933</v>
      </c>
      <c r="AC12" s="33">
        <f>IF(D6L1205C12=0,0,D6L1205C10/D6L1205C12)</f>
        <v>1.1315267059317713E-6</v>
      </c>
      <c r="AD12" s="16" t="s">
        <v>36934</v>
      </c>
      <c r="AE12" s="33">
        <f>IF(D6L1205C5=0,0,D6L1205C10/D6L1205C5)</f>
        <v>0.44619223441710304</v>
      </c>
      <c r="AF12" s="16" t="s">
        <v>36935</v>
      </c>
      <c r="AG12" s="33">
        <f>CHOOSE(MIN(D6L1205C9,RUN_YEARS),B7L812C5,B7L812C14,B7L812C23,B7L812C32,B7L812C41)</f>
        <v>119.22032873683567</v>
      </c>
      <c r="AH12" s="16" t="s">
        <v>36936</v>
      </c>
      <c r="AI12" s="33">
        <f>IF(D6L1205C15=0,0,D6L1205C11/D6L1205C15)</f>
        <v>2.9419694354225993E-6</v>
      </c>
      <c r="AJ12" s="16" t="s">
        <v>36937</v>
      </c>
      <c r="AK12" s="33">
        <f>IF(D6L1205C5=0,0,D6L1205C11/D6L1205C5)</f>
        <v>5.3807765582896981E-2</v>
      </c>
      <c r="AL12" s="16" t="s">
        <v>36938</v>
      </c>
      <c r="AM12" s="33">
        <f>D6L1205C8*CHOOSE(MIN(D6L1205C9,RUN_YEARS),B7L812C4,B7L812C13,B7L812C22,B7L812C31,B7L812C40)</f>
        <v>3.9651531953006669E-4</v>
      </c>
      <c r="AN12" s="16" t="s">
        <v>36939</v>
      </c>
      <c r="AO12" s="33">
        <f>D6L1205C8-D6L1205C18</f>
        <v>2.8627034886217636E-3</v>
      </c>
      <c r="AP12" s="16" t="s">
        <v>36940</v>
      </c>
      <c r="AQ12" s="33">
        <f>CHOOSE(MIN(D6L1205C9,RUN_YEARS),B7L812C2,B7L812C11,B7L812C20,B7L812C29,B7L812C38)</f>
        <v>5.7838756530278488</v>
      </c>
      <c r="AR12" s="16" t="s">
        <v>36941</v>
      </c>
      <c r="AS12" s="33">
        <f>IF(D6L1205C20=0,0,D6L1205C18/D6L1205C20)</f>
        <v>6.8555298093673847E-5</v>
      </c>
      <c r="AT12" s="16" t="s">
        <v>36942</v>
      </c>
      <c r="AU12" s="33">
        <f>IF(D6L1205C5=0,0,D6L1205C18/D6L1205C5)</f>
        <v>6.082980966762927E-2</v>
      </c>
      <c r="AV12" s="16" t="s">
        <v>36943</v>
      </c>
      <c r="AW12" s="33">
        <f>CHOOSE(MIN(D6L1205C9,RUN_YEARS),B7L812C1,B7L812C10,B7L812C19,B7L812C28,B7L812C37)</f>
        <v>41.757582101242853</v>
      </c>
      <c r="AX12" s="16" t="s">
        <v>36944</v>
      </c>
      <c r="AY12" s="33">
        <f>IF(D6L1205C23=0,0,D6L1205C19/D6L1205C23)</f>
        <v>6.8555298093673847E-5</v>
      </c>
      <c r="AZ12" s="16" t="s">
        <v>36945</v>
      </c>
      <c r="BA12" s="33">
        <f>IF(D6L1205C5=0,0,D6L1205C19/D6L1205C5)</f>
        <v>0.43917019033237076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1.0130684690813452E-2</v>
      </c>
      <c r="J13" s="16" t="s">
        <v>36968</v>
      </c>
      <c r="K13" s="21">
        <f>IF(FLOW_THRU_100PCT="Y",1,INDEX(VariabilityMatrix,D6L1206C1,D6L1206C9))</f>
        <v>0.50880292689304663</v>
      </c>
      <c r="L13" s="16" t="s">
        <v>36948</v>
      </c>
      <c r="M13" s="15">
        <f>IF(D6L1206C2&lt;&gt;0,D6L1206C2*D6L1206C4,D6L1206C3*D6L1206C4)</f>
        <v>5.154522022116464E-3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2.577261011058232E-3</v>
      </c>
      <c r="R13" s="16" t="s">
        <v>36950</v>
      </c>
      <c r="S13" s="15">
        <f>D6L1206C5-D6L1206C7</f>
        <v>2.577261011058232E-3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2.2999076984003088E-3</v>
      </c>
      <c r="X13" s="16" t="s">
        <v>36952</v>
      </c>
      <c r="Y13" s="33">
        <f>D6L1206C7-D6L1206C10</f>
        <v>2.7735331265792314E-4</v>
      </c>
      <c r="Z13" s="16" t="s">
        <v>36953</v>
      </c>
      <c r="AA13" s="33">
        <f>CHOOSE(MIN(D6L1206C9,RUN_YEARS),B7L812C7,B7L812C16,B7L812C25,B7L812C34,B7L812C43)</f>
        <v>2570.4</v>
      </c>
      <c r="AB13" s="16" t="s">
        <v>36954</v>
      </c>
      <c r="AC13" s="33">
        <f>IF(D6L1206C12=0,0,D6L1206C10/D6L1206C12)</f>
        <v>8.9476645596028196E-7</v>
      </c>
      <c r="AD13" s="16" t="s">
        <v>36955</v>
      </c>
      <c r="AE13" s="33">
        <f>IF(D6L1206C5=0,0,D6L1206C10/D6L1206C5)</f>
        <v>0.44619223441710298</v>
      </c>
      <c r="AF13" s="16" t="s">
        <v>36956</v>
      </c>
      <c r="AG13" s="33">
        <f>CHOOSE(MIN(D6L1206C9,RUN_YEARS),B7L812C5,B7L812C14,B7L812C23,B7L812C32,B7L812C41)</f>
        <v>119.22032873683567</v>
      </c>
      <c r="AH13" s="16" t="s">
        <v>36957</v>
      </c>
      <c r="AI13" s="33">
        <f>IF(D6L1206C15=0,0,D6L1206C11/D6L1206C15)</f>
        <v>2.3263927854967313E-6</v>
      </c>
      <c r="AJ13" s="16" t="s">
        <v>36958</v>
      </c>
      <c r="AK13" s="33">
        <f>IF(D6L1206C5=0,0,D6L1206C11/D6L1206C5)</f>
        <v>5.3807765582897044E-2</v>
      </c>
      <c r="AL13" s="16" t="s">
        <v>36959</v>
      </c>
      <c r="AM13" s="33">
        <f>D6L1206C8*CHOOSE(MIN(D6L1206C9,RUN_YEARS),B7L812C4,B7L812C13,B7L812C22,B7L812C31,B7L812C40)</f>
        <v>3.1354859353294808E-4</v>
      </c>
      <c r="AN13" s="16" t="s">
        <v>36960</v>
      </c>
      <c r="AO13" s="33">
        <f>D6L1206C8-D6L1206C18</f>
        <v>2.2637124175252841E-3</v>
      </c>
      <c r="AP13" s="16" t="s">
        <v>36961</v>
      </c>
      <c r="AQ13" s="33">
        <f>CHOOSE(MIN(D6L1206C9,RUN_YEARS),B7L812C2,B7L812C11,B7L812C20,B7L812C29,B7L812C38)</f>
        <v>5.7838756530278488</v>
      </c>
      <c r="AR13" s="16" t="s">
        <v>36962</v>
      </c>
      <c r="AS13" s="33">
        <f>IF(D6L1206C20=0,0,D6L1206C18/D6L1206C20)</f>
        <v>5.421081163264738E-5</v>
      </c>
      <c r="AT13" s="16" t="s">
        <v>36963</v>
      </c>
      <c r="AU13" s="33">
        <f>IF(D6L1206C5=0,0,D6L1206C18/D6L1206C5)</f>
        <v>6.0829809667629277E-2</v>
      </c>
      <c r="AV13" s="16" t="s">
        <v>36964</v>
      </c>
      <c r="AW13" s="33">
        <f>CHOOSE(MIN(D6L1206C9,RUN_YEARS),B7L812C1,B7L812C10,B7L812C19,B7L812C28,B7L812C37)</f>
        <v>41.757582101242853</v>
      </c>
      <c r="AX13" s="16" t="s">
        <v>36965</v>
      </c>
      <c r="AY13" s="33">
        <f>IF(D6L1206C23=0,0,D6L1206C19/D6L1206C23)</f>
        <v>5.421081163264738E-5</v>
      </c>
      <c r="AZ13" s="16" t="s">
        <v>36966</v>
      </c>
      <c r="BA13" s="33">
        <f>IF(D6L1206C5=0,0,D6L1206C19/D6L1206C5)</f>
        <v>0.43917019033237076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6.5514786566905071E-5</v>
      </c>
      <c r="J14" s="16" t="s">
        <v>36989</v>
      </c>
      <c r="K14" s="21">
        <f>IF(FLOW_THRU_100PCT="Y",1,INDEX(VariabilityMatrix,D6L1207C1,D6L1207C9))</f>
        <v>0.52514277948317944</v>
      </c>
      <c r="L14" s="16" t="s">
        <v>36969</v>
      </c>
      <c r="M14" s="15">
        <f>IF(D6L1207C2&lt;&gt;0,D6L1207C2*D6L1207C4,D6L1207C3*D6L1207C4)</f>
        <v>3.4404617114991796E-5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1.7202308557495898E-5</v>
      </c>
      <c r="R14" s="16" t="s">
        <v>36971</v>
      </c>
      <c r="S14" s="15">
        <f>D6L1207C5-D6L1207C7</f>
        <v>1.7202308557495898E-5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1.5545722153819573E-5</v>
      </c>
      <c r="X14" s="16" t="s">
        <v>36973</v>
      </c>
      <c r="Y14" s="33">
        <f>D6L1207C7-D6L1207C10</f>
        <v>1.6565864036763247E-6</v>
      </c>
      <c r="Z14" s="16" t="s">
        <v>36974</v>
      </c>
      <c r="AA14" s="33">
        <f>CHOOSE(MIN(D6L1207C9,RUN_YEARS),B7L812C7,B7L812C16,B7L812C25,B7L812C34,B7L812C43)</f>
        <v>3404</v>
      </c>
      <c r="AB14" s="16" t="s">
        <v>36975</v>
      </c>
      <c r="AC14" s="33">
        <f>IF(D6L1207C12=0,0,D6L1207C10/D6L1207C12)</f>
        <v>4.5668984000645047E-9</v>
      </c>
      <c r="AD14" s="16" t="s">
        <v>36976</v>
      </c>
      <c r="AE14" s="33">
        <f>IF(D6L1207C5=0,0,D6L1207C10/D6L1207C5)</f>
        <v>0.45184988113253938</v>
      </c>
      <c r="AF14" s="16" t="s">
        <v>36977</v>
      </c>
      <c r="AG14" s="33">
        <f>CHOOSE(MIN(D6L1207C9,RUN_YEARS),B7L812C5,B7L812C14,B7L812C23,B7L812C32,B7L812C41)</f>
        <v>139.51451531954103</v>
      </c>
      <c r="AH14" s="16" t="s">
        <v>36978</v>
      </c>
      <c r="AI14" s="33">
        <f>IF(D6L1207C15=0,0,D6L1207C11/D6L1207C15)</f>
        <v>1.1873935840167706E-8</v>
      </c>
      <c r="AJ14" s="16" t="s">
        <v>36979</v>
      </c>
      <c r="AK14" s="33">
        <f>IF(D6L1207C5=0,0,D6L1207C11/D6L1207C5)</f>
        <v>4.8150118867460609E-2</v>
      </c>
      <c r="AL14" s="16" t="s">
        <v>36980</v>
      </c>
      <c r="AM14" s="33">
        <f>D6L1207C8*CHOOSE(MIN(D6L1207C9,RUN_YEARS),B7L812C4,B7L812C13,B7L812C22,B7L812C31,B7L812C40)</f>
        <v>2.72910430900051E-6</v>
      </c>
      <c r="AN14" s="16" t="s">
        <v>36981</v>
      </c>
      <c r="AO14" s="33">
        <f>D6L1207C8-D6L1207C18</f>
        <v>1.4473204248495387E-5</v>
      </c>
      <c r="AP14" s="16" t="s">
        <v>36982</v>
      </c>
      <c r="AQ14" s="33">
        <f>CHOOSE(MIN(D6L1207C9,RUN_YEARS),B7L812C2,B7L812C11,B7L812C20,B7L812C29,B7L812C38)</f>
        <v>9.3129996075546106</v>
      </c>
      <c r="AR14" s="16" t="s">
        <v>36983</v>
      </c>
      <c r="AS14" s="33">
        <f>IF(D6L1207C20=0,0,D6L1207C18/D6L1207C20)</f>
        <v>2.9304245935828113E-7</v>
      </c>
      <c r="AT14" s="16" t="s">
        <v>36984</v>
      </c>
      <c r="AU14" s="33">
        <f>IF(D6L1207C5=0,0,D6L1207C18/D6L1207C5)</f>
        <v>7.9323780871588423E-2</v>
      </c>
      <c r="AV14" s="16" t="s">
        <v>36985</v>
      </c>
      <c r="AW14" s="33">
        <f>CHOOSE(MIN(D6L1207C9,RUN_YEARS),B7L812C1,B7L812C10,B7L812C19,B7L812C28,B7L812C37)</f>
        <v>49.389444383552906</v>
      </c>
      <c r="AX14" s="16" t="s">
        <v>36986</v>
      </c>
      <c r="AY14" s="33">
        <f>IF(D6L1207C23=0,0,D6L1207C19/D6L1207C23)</f>
        <v>2.9304245935828108E-7</v>
      </c>
      <c r="AZ14" s="16" t="s">
        <v>36987</v>
      </c>
      <c r="BA14" s="33">
        <f>IF(D6L1207C5=0,0,D6L1207C19/D6L1207C5)</f>
        <v>0.42067621912841152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4.3933445109571638E-4</v>
      </c>
      <c r="J15" s="16" t="s">
        <v>37010</v>
      </c>
      <c r="K15" s="21">
        <f>IF(FLOW_THRU_100PCT="Y",1,INDEX(VariabilityMatrix,D6L1208C1,D6L1208C9))</f>
        <v>0.52514277948317944</v>
      </c>
      <c r="L15" s="16" t="s">
        <v>36990</v>
      </c>
      <c r="M15" s="15">
        <f>IF(D6L1208C2&lt;&gt;0,D6L1208C2*D6L1208C4,D6L1208C3*D6L1208C4)</f>
        <v>2.3071331477112148E-4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1.1535665738556074E-4</v>
      </c>
      <c r="R15" s="16" t="s">
        <v>36992</v>
      </c>
      <c r="S15" s="15">
        <f>D6L1208C5-D6L1208C7</f>
        <v>1.1535665738556074E-4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1.0424778385502538E-4</v>
      </c>
      <c r="X15" s="16" t="s">
        <v>36994</v>
      </c>
      <c r="Y15" s="33">
        <f>D6L1208C7-D6L1208C10</f>
        <v>1.1108873530535357E-5</v>
      </c>
      <c r="Z15" s="16" t="s">
        <v>36995</v>
      </c>
      <c r="AA15" s="33">
        <f>CHOOSE(MIN(D6L1208C9,RUN_YEARS),B7L812C7,B7L812C16,B7L812C25,B7L812C34,B7L812C43)</f>
        <v>3404</v>
      </c>
      <c r="AB15" s="16" t="s">
        <v>36996</v>
      </c>
      <c r="AC15" s="33">
        <f>IF(D6L1208C12=0,0,D6L1208C10/D6L1208C12)</f>
        <v>3.0625083388667859E-8</v>
      </c>
      <c r="AD15" s="16" t="s">
        <v>36997</v>
      </c>
      <c r="AE15" s="33">
        <f>IF(D6L1208C5=0,0,D6L1208C10/D6L1208C5)</f>
        <v>0.45184988113253938</v>
      </c>
      <c r="AF15" s="16" t="s">
        <v>36998</v>
      </c>
      <c r="AG15" s="33">
        <f>CHOOSE(MIN(D6L1208C9,RUN_YEARS),B7L812C5,B7L812C14,B7L812C23,B7L812C32,B7L812C41)</f>
        <v>139.51451531954103</v>
      </c>
      <c r="AH15" s="16" t="s">
        <v>36999</v>
      </c>
      <c r="AI15" s="33">
        <f>IF(D6L1208C15=0,0,D6L1208C11/D6L1208C15)</f>
        <v>7.9625216810536405E-8</v>
      </c>
      <c r="AJ15" s="16" t="s">
        <v>37000</v>
      </c>
      <c r="AK15" s="33">
        <f>IF(D6L1208C5=0,0,D6L1208C11/D6L1208C5)</f>
        <v>4.8150118867460616E-2</v>
      </c>
      <c r="AL15" s="16" t="s">
        <v>37001</v>
      </c>
      <c r="AM15" s="33">
        <f>D6L1208C8*CHOOSE(MIN(D6L1208C9,RUN_YEARS),B7L812C4,B7L812C13,B7L812C22,B7L812C31,B7L812C40)</f>
        <v>1.8301052425062243E-5</v>
      </c>
      <c r="AN15" s="16" t="s">
        <v>37002</v>
      </c>
      <c r="AO15" s="33">
        <f>D6L1208C8-D6L1208C18</f>
        <v>9.7055604960498496E-5</v>
      </c>
      <c r="AP15" s="16" t="s">
        <v>37003</v>
      </c>
      <c r="AQ15" s="33">
        <f>CHOOSE(MIN(D6L1208C9,RUN_YEARS),B7L812C2,B7L812C11,B7L812C20,B7L812C29,B7L812C38)</f>
        <v>9.3129996075546106</v>
      </c>
      <c r="AR15" s="16" t="s">
        <v>37004</v>
      </c>
      <c r="AS15" s="33">
        <f>IF(D6L1208C20=0,0,D6L1208C18/D6L1208C20)</f>
        <v>1.9651082568731791E-6</v>
      </c>
      <c r="AT15" s="16" t="s">
        <v>37005</v>
      </c>
      <c r="AU15" s="33">
        <f>IF(D6L1208C5=0,0,D6L1208C18/D6L1208C5)</f>
        <v>7.9323780871588409E-2</v>
      </c>
      <c r="AV15" s="16" t="s">
        <v>37006</v>
      </c>
      <c r="AW15" s="33">
        <f>CHOOSE(MIN(D6L1208C9,RUN_YEARS),B7L812C1,B7L812C10,B7L812C19,B7L812C28,B7L812C37)</f>
        <v>49.389444383552906</v>
      </c>
      <c r="AX15" s="16" t="s">
        <v>37007</v>
      </c>
      <c r="AY15" s="33">
        <f>IF(D6L1208C23=0,0,D6L1208C19/D6L1208C23)</f>
        <v>1.9651082568731795E-6</v>
      </c>
      <c r="AZ15" s="16" t="s">
        <v>37008</v>
      </c>
      <c r="BA15" s="33">
        <f>IF(D6L1208C5=0,0,D6L1208C19/D6L1208C5)</f>
        <v>0.42067621912841158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0.52514277948317944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3404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139.51451531954103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9.3129996075546106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49.389444383552906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9.6345274363095705E-5</v>
      </c>
      <c r="J17" s="16" t="s">
        <v>37052</v>
      </c>
      <c r="K17" s="21">
        <f>IF(FLOW_THRU_100PCT="Y",1,INDEX(VariabilityMatrix,D6L1210C1,D6L1210C9))</f>
        <v>0.52514277948317944</v>
      </c>
      <c r="L17" s="16" t="s">
        <v>37032</v>
      </c>
      <c r="M17" s="15">
        <f>IF(D6L1210C2&lt;&gt;0,D6L1210C2*D6L1210C4,D6L1210C3*D6L1210C4)</f>
        <v>5.0595025169105589E-5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2.5297512584552794E-5</v>
      </c>
      <c r="R17" s="16" t="s">
        <v>37034</v>
      </c>
      <c r="S17" s="15">
        <f>D6L1210C5-D6L1210C7</f>
        <v>2.5297512584552794E-5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2.28613561085582E-5</v>
      </c>
      <c r="X17" s="16" t="s">
        <v>37036</v>
      </c>
      <c r="Y17" s="33">
        <f>D6L1210C7-D6L1210C10</f>
        <v>2.4361564759945948E-6</v>
      </c>
      <c r="Z17" s="16" t="s">
        <v>37037</v>
      </c>
      <c r="AA17" s="33">
        <f>CHOOSE(MIN(D6L1210C9,RUN_YEARS),B7L812C7,B7L812C16,B7L812C25,B7L812C34,B7L812C43)</f>
        <v>3404</v>
      </c>
      <c r="AB17" s="16" t="s">
        <v>37038</v>
      </c>
      <c r="AC17" s="33">
        <f>IF(D6L1210C12=0,0,D6L1210C10/D6L1210C12)</f>
        <v>6.71602705891839E-9</v>
      </c>
      <c r="AD17" s="16" t="s">
        <v>37039</v>
      </c>
      <c r="AE17" s="33">
        <f>IF(D6L1210C5=0,0,D6L1210C10/D6L1210C5)</f>
        <v>0.45184988113253938</v>
      </c>
      <c r="AF17" s="16" t="s">
        <v>37040</v>
      </c>
      <c r="AG17" s="33">
        <f>CHOOSE(MIN(D6L1210C9,RUN_YEARS),B7L812C5,B7L812C14,B7L812C23,B7L812C32,B7L812C41)</f>
        <v>139.51451531954103</v>
      </c>
      <c r="AH17" s="16" t="s">
        <v>37041</v>
      </c>
      <c r="AI17" s="33">
        <f>IF(D6L1210C15=0,0,D6L1210C11/D6L1210C15)</f>
        <v>1.74616703531878E-8</v>
      </c>
      <c r="AJ17" s="16" t="s">
        <v>37042</v>
      </c>
      <c r="AK17" s="33">
        <f>IF(D6L1210C5=0,0,D6L1210C11/D6L1210C5)</f>
        <v>4.8150118867460595E-2</v>
      </c>
      <c r="AL17" s="16" t="s">
        <v>37043</v>
      </c>
      <c r="AM17" s="33">
        <f>D6L1210C8*CHOOSE(MIN(D6L1210C9,RUN_YEARS),B7L812C4,B7L812C13,B7L812C22,B7L812C31,B7L812C40)</f>
        <v>4.0133886897066325E-6</v>
      </c>
      <c r="AN17" s="16" t="s">
        <v>37044</v>
      </c>
      <c r="AO17" s="33">
        <f>D6L1210C8-D6L1210C18</f>
        <v>2.1284123894846163E-5</v>
      </c>
      <c r="AP17" s="16" t="s">
        <v>37045</v>
      </c>
      <c r="AQ17" s="33">
        <f>CHOOSE(MIN(D6L1210C9,RUN_YEARS),B7L812C2,B7L812C11,B7L812C20,B7L812C29,B7L812C38)</f>
        <v>9.3129996075546106</v>
      </c>
      <c r="AR17" s="16" t="s">
        <v>37046</v>
      </c>
      <c r="AS17" s="33">
        <f>IF(D6L1210C20=0,0,D6L1210C18/D6L1210C20)</f>
        <v>4.3094479317394286E-7</v>
      </c>
      <c r="AT17" s="16" t="s">
        <v>37047</v>
      </c>
      <c r="AU17" s="33">
        <f>IF(D6L1210C5=0,0,D6L1210C18/D6L1210C5)</f>
        <v>7.9323780871588423E-2</v>
      </c>
      <c r="AV17" s="16" t="s">
        <v>37048</v>
      </c>
      <c r="AW17" s="33">
        <f>CHOOSE(MIN(D6L1210C9,RUN_YEARS),B7L812C1,B7L812C10,B7L812C19,B7L812C28,B7L812C37)</f>
        <v>49.389444383552906</v>
      </c>
      <c r="AX17" s="16" t="s">
        <v>37049</v>
      </c>
      <c r="AY17" s="33">
        <f>IF(D6L1210C23=0,0,D6L1210C19/D6L1210C23)</f>
        <v>4.3094479317394292E-7</v>
      </c>
      <c r="AZ17" s="16" t="s">
        <v>37050</v>
      </c>
      <c r="BA17" s="33">
        <f>IF(D6L1210C5=0,0,D6L1210C19/D6L1210C5)</f>
        <v>0.42067621912841158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0.52514277948317944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3404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139.51451531954103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9.3129996075546106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49.389444383552906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0.52514277948317944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3404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139.51451531954103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9.3129996075546106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49.389444383552906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5.7917142280108158E-3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4.9808742360893015E-3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2.4904371180446507E-3</v>
      </c>
      <c r="R20" s="16" t="s">
        <v>37097</v>
      </c>
      <c r="S20" s="15">
        <f>D6L1213C5-D6L1213C7</f>
        <v>2.4904371180446507E-3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2.2506074315130787E-3</v>
      </c>
      <c r="X20" s="16" t="s">
        <v>37099</v>
      </c>
      <c r="Y20" s="33">
        <f>D6L1213C7-D6L1213C10</f>
        <v>2.3982968653157204E-4</v>
      </c>
      <c r="Z20" s="16" t="s">
        <v>37100</v>
      </c>
      <c r="AA20" s="33">
        <f>CHOOSE(MIN(D6L1213C9,RUN_YEARS),B7L812C7,B7L812C16,B7L812C25,B7L812C34,B7L812C43)</f>
        <v>3404</v>
      </c>
      <c r="AB20" s="16" t="s">
        <v>37101</v>
      </c>
      <c r="AC20" s="33">
        <f>IF(D6L1213C12=0,0,D6L1213C10/D6L1213C12)</f>
        <v>6.6116552042099844E-7</v>
      </c>
      <c r="AD20" s="16" t="s">
        <v>37102</v>
      </c>
      <c r="AE20" s="33">
        <f>IF(D6L1213C5=0,0,D6L1213C10/D6L1213C5)</f>
        <v>0.45184988113253938</v>
      </c>
      <c r="AF20" s="16" t="s">
        <v>37103</v>
      </c>
      <c r="AG20" s="33">
        <f>CHOOSE(MIN(D6L1213C9,RUN_YEARS),B7L812C5,B7L812C14,B7L812C23,B7L812C32,B7L812C41)</f>
        <v>139.51451531954103</v>
      </c>
      <c r="AH20" s="16" t="s">
        <v>37104</v>
      </c>
      <c r="AI20" s="33">
        <f>IF(D6L1213C15=0,0,D6L1213C11/D6L1213C15)</f>
        <v>1.7190303530945959E-6</v>
      </c>
      <c r="AJ20" s="16" t="s">
        <v>37105</v>
      </c>
      <c r="AK20" s="33">
        <f>IF(D6L1213C5=0,0,D6L1213C11/D6L1213C5)</f>
        <v>4.815011886746063E-2</v>
      </c>
      <c r="AL20" s="16" t="s">
        <v>37106</v>
      </c>
      <c r="AM20" s="33">
        <f>D6L1213C8*CHOOSE(MIN(D6L1213C9,RUN_YEARS),B7L812C4,B7L812C13,B7L812C22,B7L812C31,B7L812C40)</f>
        <v>3.951017764524881E-4</v>
      </c>
      <c r="AN20" s="16" t="s">
        <v>37107</v>
      </c>
      <c r="AO20" s="33">
        <f>D6L1213C8-D6L1213C18</f>
        <v>2.0953353415921628E-3</v>
      </c>
      <c r="AP20" s="16" t="s">
        <v>37108</v>
      </c>
      <c r="AQ20" s="33">
        <f>CHOOSE(MIN(D6L1213C9,RUN_YEARS),B7L812C2,B7L812C11,B7L812C20,B7L812C29,B7L812C38)</f>
        <v>9.3129996075546106</v>
      </c>
      <c r="AR20" s="16" t="s">
        <v>37109</v>
      </c>
      <c r="AS20" s="33">
        <f>IF(D6L1213C20=0,0,D6L1213C18/D6L1213C20)</f>
        <v>4.2424760345956158E-5</v>
      </c>
      <c r="AT20" s="16" t="s">
        <v>37110</v>
      </c>
      <c r="AU20" s="33">
        <f>IF(D6L1213C5=0,0,D6L1213C18/D6L1213C5)</f>
        <v>7.9323780871588423E-2</v>
      </c>
      <c r="AV20" s="16" t="s">
        <v>37111</v>
      </c>
      <c r="AW20" s="33">
        <f>CHOOSE(MIN(D6L1213C9,RUN_YEARS),B7L812C1,B7L812C10,B7L812C19,B7L812C28,B7L812C37)</f>
        <v>49.389444383552906</v>
      </c>
      <c r="AX20" s="16" t="s">
        <v>37112</v>
      </c>
      <c r="AY20" s="33">
        <f>IF(D6L1213C23=0,0,D6L1213C19/D6L1213C23)</f>
        <v>4.2424760345956165E-5</v>
      </c>
      <c r="AZ20" s="16" t="s">
        <v>37113</v>
      </c>
      <c r="BA20" s="33">
        <f>IF(D6L1213C5=0,0,D6L1213C19/D6L1213C5)</f>
        <v>0.42067621912841163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6.036740941790309E-4</v>
      </c>
      <c r="J21" s="16" t="s">
        <v>37135</v>
      </c>
      <c r="K21" s="21">
        <f>IF(FLOW_THRU_100PCT="Y",1,INDEX(VariabilityMatrix,D6L1214C1,D6L1214C9))</f>
        <v>0.50880292689304663</v>
      </c>
      <c r="L21" s="16" t="s">
        <v>37115</v>
      </c>
      <c r="M21" s="15">
        <f>IF(D6L1214C2&lt;&gt;0,D6L1214C2*D6L1214C4,D6L1214C3*D6L1214C4)</f>
        <v>3.0715114600779963E-4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1.5357557300389981E-4</v>
      </c>
      <c r="R21" s="16" t="s">
        <v>37117</v>
      </c>
      <c r="S21" s="15">
        <f>D6L1214C5-D6L1214C7</f>
        <v>1.5357557300389981E-4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1.3704845614099395E-4</v>
      </c>
      <c r="X21" s="16" t="s">
        <v>37119</v>
      </c>
      <c r="Y21" s="33">
        <f>D6L1214C7-D6L1214C10</f>
        <v>1.6527116862905867E-5</v>
      </c>
      <c r="Z21" s="16" t="s">
        <v>37120</v>
      </c>
      <c r="AA21" s="33">
        <f>CHOOSE(MIN(D6L1214C9,RUN_YEARS),B7L812C7,B7L812C16,B7L812C25,B7L812C34,B7L812C43)</f>
        <v>2570.4</v>
      </c>
      <c r="AB21" s="16" t="s">
        <v>37121</v>
      </c>
      <c r="AC21" s="33">
        <f>IF(D6L1214C12=0,0,D6L1214C10/D6L1214C12)</f>
        <v>5.3317949012213641E-8</v>
      </c>
      <c r="AD21" s="16" t="s">
        <v>37122</v>
      </c>
      <c r="AE21" s="33">
        <f>IF(D6L1214C5=0,0,D6L1214C10/D6L1214C5)</f>
        <v>0.44619223441710293</v>
      </c>
      <c r="AF21" s="16" t="s">
        <v>37123</v>
      </c>
      <c r="AG21" s="33">
        <f>CHOOSE(MIN(D6L1214C9,RUN_YEARS),B7L812C5,B7L812C14,B7L812C23,B7L812C32,B7L812C41)</f>
        <v>119.22032873683567</v>
      </c>
      <c r="AH21" s="16" t="s">
        <v>37124</v>
      </c>
      <c r="AI21" s="33">
        <f>IF(D6L1214C15=0,0,D6L1214C11/D6L1214C15)</f>
        <v>1.3862666743175538E-7</v>
      </c>
      <c r="AJ21" s="16" t="s">
        <v>37125</v>
      </c>
      <c r="AK21" s="33">
        <f>IF(D6L1214C5=0,0,D6L1214C11/D6L1214C5)</f>
        <v>5.3807765582897051E-2</v>
      </c>
      <c r="AL21" s="16" t="s">
        <v>37126</v>
      </c>
      <c r="AM21" s="33">
        <f>D6L1214C8*CHOOSE(MIN(D6L1214C9,RUN_YEARS),B7L812C4,B7L812C13,B7L812C22,B7L812C31,B7L812C40)</f>
        <v>1.8683945750848659E-5</v>
      </c>
      <c r="AN21" s="16" t="s">
        <v>37127</v>
      </c>
      <c r="AO21" s="33">
        <f>D6L1214C8-D6L1214C18</f>
        <v>1.3489162725305114E-4</v>
      </c>
      <c r="AP21" s="16" t="s">
        <v>37128</v>
      </c>
      <c r="AQ21" s="33">
        <f>CHOOSE(MIN(D6L1214C9,RUN_YEARS),B7L812C2,B7L812C11,B7L812C20,B7L812C29,B7L812C38)</f>
        <v>5.7838756530278488</v>
      </c>
      <c r="AR21" s="16" t="s">
        <v>37129</v>
      </c>
      <c r="AS21" s="33">
        <f>IF(D6L1214C20=0,0,D6L1214C18/D6L1214C20)</f>
        <v>3.2303505247502418E-6</v>
      </c>
      <c r="AT21" s="16" t="s">
        <v>37130</v>
      </c>
      <c r="AU21" s="33">
        <f>IF(D6L1214C5=0,0,D6L1214C18/D6L1214C5)</f>
        <v>6.082980966762927E-2</v>
      </c>
      <c r="AV21" s="16" t="s">
        <v>37131</v>
      </c>
      <c r="AW21" s="33">
        <f>CHOOSE(MIN(D6L1214C9,RUN_YEARS),B7L812C1,B7L812C10,B7L812C19,B7L812C28,B7L812C37)</f>
        <v>41.757582101242853</v>
      </c>
      <c r="AX21" s="16" t="s">
        <v>37132</v>
      </c>
      <c r="AY21" s="33">
        <f>IF(D6L1214C23=0,0,D6L1214C19/D6L1214C23)</f>
        <v>3.2303505247502413E-6</v>
      </c>
      <c r="AZ21" s="16" t="s">
        <v>37133</v>
      </c>
      <c r="BA21" s="33">
        <f>IF(D6L1214C5=0,0,D6L1214C19/D6L1214C5)</f>
        <v>0.4391701903323707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3.1663402967547247E-3</v>
      </c>
      <c r="J22" s="16" t="s">
        <v>37156</v>
      </c>
      <c r="K22" s="21">
        <f>IF(FLOW_THRU_100PCT="Y",1,INDEX(VariabilityMatrix,D6L1215C1,D6L1215C9))</f>
        <v>0.5137612542723502</v>
      </c>
      <c r="L22" s="16" t="s">
        <v>37136</v>
      </c>
      <c r="M22" s="15">
        <f>IF(D6L1215C2&lt;&gt;0,D6L1215C2*D6L1215C4,D6L1215C3*D6L1215C4)</f>
        <v>1.6267429623137929E-3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8.1337148115689646E-4</v>
      </c>
      <c r="R22" s="16" t="s">
        <v>37138</v>
      </c>
      <c r="S22" s="15">
        <f>D6L1215C5-D6L1215C7</f>
        <v>8.1337148115689646E-4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7.2640176865049937E-4</v>
      </c>
      <c r="X22" s="16" t="s">
        <v>37140</v>
      </c>
      <c r="Y22" s="33">
        <f>D6L1215C7-D6L1215C10</f>
        <v>8.696971250639709E-5</v>
      </c>
      <c r="Z22" s="16" t="s">
        <v>37141</v>
      </c>
      <c r="AA22" s="33">
        <f>CHOOSE(MIN(D6L1215C9,RUN_YEARS),B7L812C7,B7L812C16,B7L812C25,B7L812C34,B7L812C43)</f>
        <v>3042.6666666666665</v>
      </c>
      <c r="AB22" s="16" t="s">
        <v>37142</v>
      </c>
      <c r="AC22" s="33">
        <f>IF(D6L1215C12=0,0,D6L1215C10/D6L1215C12)</f>
        <v>2.3873853045042707E-7</v>
      </c>
      <c r="AD22" s="16" t="s">
        <v>37143</v>
      </c>
      <c r="AE22" s="33">
        <f>IF(D6L1215C5=0,0,D6L1215C10/D6L1215C5)</f>
        <v>0.44653752035742883</v>
      </c>
      <c r="AF22" s="16" t="s">
        <v>37144</v>
      </c>
      <c r="AG22" s="33">
        <f>CHOOSE(MIN(D6L1215C9,RUN_YEARS),B7L812C5,B7L812C14,B7L812C23,B7L812C32,B7L812C41)</f>
        <v>140.1109798339948</v>
      </c>
      <c r="AH22" s="16" t="s">
        <v>37145</v>
      </c>
      <c r="AI22" s="33">
        <f>IF(D6L1215C15=0,0,D6L1215C11/D6L1215C15)</f>
        <v>6.2072017917111037E-7</v>
      </c>
      <c r="AJ22" s="16" t="s">
        <v>37146</v>
      </c>
      <c r="AK22" s="33">
        <f>IF(D6L1215C5=0,0,D6L1215C11/D6L1215C5)</f>
        <v>5.3462479642571177E-2</v>
      </c>
      <c r="AL22" s="16" t="s">
        <v>37147</v>
      </c>
      <c r="AM22" s="33">
        <f>D6L1215C8*CHOOSE(MIN(D6L1215C9,RUN_YEARS),B7L812C4,B7L812C13,B7L812C22,B7L812C31,B7L812C40)</f>
        <v>1.0299558811218944E-4</v>
      </c>
      <c r="AN22" s="16" t="s">
        <v>37148</v>
      </c>
      <c r="AO22" s="33">
        <f>D6L1215C8-D6L1215C18</f>
        <v>7.1037589304470705E-4</v>
      </c>
      <c r="AP22" s="16" t="s">
        <v>37149</v>
      </c>
      <c r="AQ22" s="33">
        <f>CHOOSE(MIN(D6L1215C9,RUN_YEARS),B7L812C2,B7L812C11,B7L812C20,B7L812C29,B7L812C38)</f>
        <v>7.0661064025381437</v>
      </c>
      <c r="AR22" s="16" t="s">
        <v>37150</v>
      </c>
      <c r="AS22" s="33">
        <f>IF(D6L1215C20=0,0,D6L1215C18/D6L1215C20)</f>
        <v>1.457600299865191E-5</v>
      </c>
      <c r="AT22" s="16" t="s">
        <v>37151</v>
      </c>
      <c r="AU22" s="33">
        <f>IF(D6L1215C5=0,0,D6L1215C18/D6L1215C5)</f>
        <v>6.3313990285038008E-2</v>
      </c>
      <c r="AV22" s="16" t="s">
        <v>37152</v>
      </c>
      <c r="AW22" s="33">
        <f>CHOOSE(MIN(D6L1215C9,RUN_YEARS),B7L812C1,B7L812C10,B7L812C19,B7L812C28,B7L812C37)</f>
        <v>48.735987026786944</v>
      </c>
      <c r="AX22" s="16" t="s">
        <v>37153</v>
      </c>
      <c r="AY22" s="33">
        <f>IF(D6L1215C23=0,0,D6L1215C19/D6L1215C23)</f>
        <v>1.4576002998651909E-5</v>
      </c>
      <c r="AZ22" s="16" t="s">
        <v>37154</v>
      </c>
      <c r="BA22" s="33">
        <f>IF(D6L1215C5=0,0,D6L1215C19/D6L1215C5)</f>
        <v>0.43668600971496202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2.4673552756989938</v>
      </c>
      <c r="J23" s="16" t="s">
        <v>37177</v>
      </c>
      <c r="K23" s="21">
        <f>IF(FLOW_THRU_100PCT="Y",1,INDEX(VariabilityMatrix,D6L1216C1,D6L1216C9))</f>
        <v>0.27937381600946981</v>
      </c>
      <c r="L23" s="16" t="s">
        <v>37157</v>
      </c>
      <c r="M23" s="15">
        <f>IF(D6L1216C2&lt;&gt;0,D6L1216C2*D6L1216C4,D6L1216C3*D6L1216C4)</f>
        <v>0.68931445882312536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0.34465722941156268</v>
      </c>
      <c r="R23" s="16" t="s">
        <v>37159</v>
      </c>
      <c r="S23" s="15">
        <f>D6L1216C5-D6L1216C7</f>
        <v>0.34465722941156268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0.30780476918940136</v>
      </c>
      <c r="X23" s="16" t="s">
        <v>37161</v>
      </c>
      <c r="Y23" s="33">
        <f>D6L1216C7-D6L1216C10</f>
        <v>3.6852460222161321E-2</v>
      </c>
      <c r="Z23" s="16" t="s">
        <v>37162</v>
      </c>
      <c r="AA23" s="33">
        <f>CHOOSE(MIN(D6L1216C9,RUN_YEARS),B7L812C7,B7L812C16,B7L812C25,B7L812C34,B7L812C43)</f>
        <v>3042.6666666666665</v>
      </c>
      <c r="AB23" s="16" t="s">
        <v>37163</v>
      </c>
      <c r="AC23" s="33">
        <f>IF(D6L1216C12=0,0,D6L1216C10/D6L1216C12)</f>
        <v>1.0116282948819064E-4</v>
      </c>
      <c r="AD23" s="16" t="s">
        <v>37164</v>
      </c>
      <c r="AE23" s="33">
        <f>IF(D6L1216C5=0,0,D6L1216C10/D6L1216C5)</f>
        <v>0.44653752035742883</v>
      </c>
      <c r="AF23" s="16" t="s">
        <v>37165</v>
      </c>
      <c r="AG23" s="33">
        <f>CHOOSE(MIN(D6L1216C9,RUN_YEARS),B7L812C5,B7L812C14,B7L812C23,B7L812C32,B7L812C41)</f>
        <v>140.1109798339948</v>
      </c>
      <c r="AH23" s="16" t="s">
        <v>37166</v>
      </c>
      <c r="AI23" s="33">
        <f>IF(D6L1216C15=0,0,D6L1216C11/D6L1216C15)</f>
        <v>2.6302335666929575E-4</v>
      </c>
      <c r="AJ23" s="16" t="s">
        <v>37167</v>
      </c>
      <c r="AK23" s="33">
        <f>IF(D6L1216C5=0,0,D6L1216C11/D6L1216C5)</f>
        <v>5.3462479642571198E-2</v>
      </c>
      <c r="AL23" s="16" t="s">
        <v>37168</v>
      </c>
      <c r="AM23" s="33">
        <f>D6L1216C8*CHOOSE(MIN(D6L1216C9,RUN_YEARS),B7L812C4,B7L812C13,B7L812C22,B7L812C31,B7L812C40)</f>
        <v>4.3643248949263594E-2</v>
      </c>
      <c r="AN23" s="16" t="s">
        <v>37169</v>
      </c>
      <c r="AO23" s="33">
        <f>D6L1216C8-D6L1216C18</f>
        <v>0.3010139804622991</v>
      </c>
      <c r="AP23" s="16" t="s">
        <v>37170</v>
      </c>
      <c r="AQ23" s="33">
        <f>CHOOSE(MIN(D6L1216C9,RUN_YEARS),B7L812C2,B7L812C11,B7L812C20,B7L812C29,B7L812C38)</f>
        <v>7.0661064025381437</v>
      </c>
      <c r="AR23" s="16" t="s">
        <v>37171</v>
      </c>
      <c r="AS23" s="33">
        <f>IF(D6L1216C20=0,0,D6L1216C18/D6L1216C20)</f>
        <v>6.1764211381797121E-3</v>
      </c>
      <c r="AT23" s="16" t="s">
        <v>37172</v>
      </c>
      <c r="AU23" s="33">
        <f>IF(D6L1216C5=0,0,D6L1216C18/D6L1216C5)</f>
        <v>6.3313990285038008E-2</v>
      </c>
      <c r="AV23" s="16" t="s">
        <v>37173</v>
      </c>
      <c r="AW23" s="33">
        <f>CHOOSE(MIN(D6L1216C9,RUN_YEARS),B7L812C1,B7L812C10,B7L812C19,B7L812C28,B7L812C37)</f>
        <v>48.735987026786944</v>
      </c>
      <c r="AX23" s="16" t="s">
        <v>37174</v>
      </c>
      <c r="AY23" s="33">
        <f>IF(D6L1216C23=0,0,D6L1216C19/D6L1216C23)</f>
        <v>6.1764211381797121E-3</v>
      </c>
      <c r="AZ23" s="16" t="s">
        <v>37175</v>
      </c>
      <c r="BA23" s="33">
        <f>IF(D6L1216C5=0,0,D6L1216C19/D6L1216C5)</f>
        <v>0.43668600971496202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3042.6666666666665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140.1109798339948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7.0661064025381437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48.735987026786944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0.29765076039029364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3404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139.51451531954103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9.3129996075546106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49.389444383552906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9.0892746964094719</v>
      </c>
      <c r="J26" s="16" t="s">
        <v>37239</v>
      </c>
      <c r="K26" s="21">
        <f>IF(FLOW_THRU_100PCT="Y",1,INDEX(VariabilityMatrix,D6L1219C1,D6L1219C9))</f>
        <v>0.27937381600946981</v>
      </c>
      <c r="L26" s="16" t="s">
        <v>37219</v>
      </c>
      <c r="M26" s="15">
        <f>IF(D6L1219C2&lt;&gt;0,D6L1219C2*D6L1219C4,D6L1219C3*D6L1219C4)</f>
        <v>2.5393053566942294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1.2696526783471147</v>
      </c>
      <c r="R26" s="16" t="s">
        <v>37221</v>
      </c>
      <c r="S26" s="15">
        <f>D6L1219C5-D6L1219C7</f>
        <v>1.2696526783471147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1.1338951174085776</v>
      </c>
      <c r="X26" s="16" t="s">
        <v>37223</v>
      </c>
      <c r="Y26" s="33">
        <f>D6L1219C7-D6L1219C10</f>
        <v>0.13575756093853708</v>
      </c>
      <c r="Z26" s="16" t="s">
        <v>37224</v>
      </c>
      <c r="AA26" s="33">
        <f>CHOOSE(MIN(D6L1219C9,RUN_YEARS),B7L812C7,B7L812C16,B7L812C25,B7L812C34,B7L812C43)</f>
        <v>3042.6666666666665</v>
      </c>
      <c r="AB26" s="16" t="s">
        <v>37225</v>
      </c>
      <c r="AC26" s="33">
        <f>IF(D6L1219C12=0,0,D6L1219C10/D6L1219C12)</f>
        <v>3.7266491588800756E-4</v>
      </c>
      <c r="AD26" s="16" t="s">
        <v>37226</v>
      </c>
      <c r="AE26" s="33">
        <f>IF(D6L1219C5=0,0,D6L1219C10/D6L1219C5)</f>
        <v>0.44653752035742889</v>
      </c>
      <c r="AF26" s="16" t="s">
        <v>37227</v>
      </c>
      <c r="AG26" s="33">
        <f>CHOOSE(MIN(D6L1219C9,RUN_YEARS),B7L812C5,B7L812C14,B7L812C23,B7L812C32,B7L812C41)</f>
        <v>140.1109798339948</v>
      </c>
      <c r="AH26" s="16" t="s">
        <v>37228</v>
      </c>
      <c r="AI26" s="33">
        <f>IF(D6L1219C15=0,0,D6L1219C11/D6L1219C15)</f>
        <v>9.6892878130881883E-4</v>
      </c>
      <c r="AJ26" s="16" t="s">
        <v>37229</v>
      </c>
      <c r="AK26" s="33">
        <f>IF(D6L1219C5=0,0,D6L1219C11/D6L1219C5)</f>
        <v>5.3462479642571135E-2</v>
      </c>
      <c r="AL26" s="16" t="s">
        <v>37230</v>
      </c>
      <c r="AM26" s="33">
        <f>D6L1219C8*CHOOSE(MIN(D6L1219C9,RUN_YEARS),B7L812C4,B7L812C13,B7L812C22,B7L812C31,B7L812C40)</f>
        <v>0.16077355468448343</v>
      </c>
      <c r="AN26" s="16" t="s">
        <v>37231</v>
      </c>
      <c r="AO26" s="33">
        <f>D6L1219C8-D6L1219C18</f>
        <v>1.1088791236626312</v>
      </c>
      <c r="AP26" s="16" t="s">
        <v>37232</v>
      </c>
      <c r="AQ26" s="33">
        <f>CHOOSE(MIN(D6L1219C9,RUN_YEARS),B7L812C2,B7L812C11,B7L812C20,B7L812C29,B7L812C38)</f>
        <v>7.0661064025381437</v>
      </c>
      <c r="AR26" s="16" t="s">
        <v>37233</v>
      </c>
      <c r="AS26" s="33">
        <f>IF(D6L1219C20=0,0,D6L1219C18/D6L1219C20)</f>
        <v>2.275277862030688E-2</v>
      </c>
      <c r="AT26" s="16" t="s">
        <v>37234</v>
      </c>
      <c r="AU26" s="33">
        <f>IF(D6L1219C5=0,0,D6L1219C18/D6L1219C5)</f>
        <v>6.3313990285038008E-2</v>
      </c>
      <c r="AV26" s="16" t="s">
        <v>37235</v>
      </c>
      <c r="AW26" s="33">
        <f>CHOOSE(MIN(D6L1219C9,RUN_YEARS),B7L812C1,B7L812C10,B7L812C19,B7L812C28,B7L812C37)</f>
        <v>48.735987026786944</v>
      </c>
      <c r="AX26" s="16" t="s">
        <v>37236</v>
      </c>
      <c r="AY26" s="33">
        <f>IF(D6L1219C23=0,0,D6L1219C19/D6L1219C23)</f>
        <v>2.2752778620306873E-2</v>
      </c>
      <c r="AZ26" s="16" t="s">
        <v>37237</v>
      </c>
      <c r="BA26" s="33">
        <f>IF(D6L1219C5=0,0,D6L1219C19/D6L1219C5)</f>
        <v>0.43668600971496196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8.6962463348882739</v>
      </c>
      <c r="J27" s="16" t="s">
        <v>37260</v>
      </c>
      <c r="K27" s="21">
        <f>IF(FLOW_THRU_100PCT="Y",1,INDEX(VariabilityMatrix,D6L1220C1,D6L1220C9))</f>
        <v>0.29765076039029364</v>
      </c>
      <c r="L27" s="16" t="s">
        <v>37240</v>
      </c>
      <c r="M27" s="15">
        <f>IF(D6L1220C2&lt;&gt;0,D6L1220C2*D6L1220C4,D6L1220C3*D6L1220C4)</f>
        <v>2.588444334120799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1.2942221670603995</v>
      </c>
      <c r="R27" s="16" t="s">
        <v>37242</v>
      </c>
      <c r="S27" s="15">
        <f>D6L1220C5-D6L1220C7</f>
        <v>1.2942221670603995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1.1695882646906781</v>
      </c>
      <c r="X27" s="16" t="s">
        <v>37244</v>
      </c>
      <c r="Y27" s="33">
        <f>D6L1220C7-D6L1220C10</f>
        <v>0.12463390236972138</v>
      </c>
      <c r="Z27" s="16" t="s">
        <v>37245</v>
      </c>
      <c r="AA27" s="33">
        <f>CHOOSE(MIN(D6L1220C9,RUN_YEARS),B7L812C7,B7L812C16,B7L812C25,B7L812C34,B7L812C43)</f>
        <v>3404</v>
      </c>
      <c r="AB27" s="16" t="s">
        <v>37246</v>
      </c>
      <c r="AC27" s="33">
        <f>IF(D6L1220C12=0,0,D6L1220C10/D6L1220C12)</f>
        <v>3.4359232217705E-4</v>
      </c>
      <c r="AD27" s="16" t="s">
        <v>37247</v>
      </c>
      <c r="AE27" s="33">
        <f>IF(D6L1220C5=0,0,D6L1220C10/D6L1220C5)</f>
        <v>0.45184988113253938</v>
      </c>
      <c r="AF27" s="16" t="s">
        <v>37248</v>
      </c>
      <c r="AG27" s="33">
        <f>CHOOSE(MIN(D6L1220C9,RUN_YEARS),B7L812C5,B7L812C14,B7L812C23,B7L812C32,B7L812C41)</f>
        <v>139.51451531954103</v>
      </c>
      <c r="AH27" s="16" t="s">
        <v>37249</v>
      </c>
      <c r="AI27" s="33">
        <f>IF(D6L1220C15=0,0,D6L1220C11/D6L1220C15)</f>
        <v>8.9334003766032935E-4</v>
      </c>
      <c r="AJ27" s="16" t="s">
        <v>37250</v>
      </c>
      <c r="AK27" s="33">
        <f>IF(D6L1220C5=0,0,D6L1220C11/D6L1220C5)</f>
        <v>4.8150118867460602E-2</v>
      </c>
      <c r="AL27" s="16" t="s">
        <v>37251</v>
      </c>
      <c r="AM27" s="33">
        <f>D6L1220C8*CHOOSE(MIN(D6L1220C9,RUN_YEARS),B7L812C4,B7L812C13,B7L812C22,B7L812C31,B7L812C40)</f>
        <v>0.20532519115810285</v>
      </c>
      <c r="AN27" s="16" t="s">
        <v>37252</v>
      </c>
      <c r="AO27" s="33">
        <f>D6L1220C8-D6L1220C18</f>
        <v>1.0888969759022966</v>
      </c>
      <c r="AP27" s="16" t="s">
        <v>37253</v>
      </c>
      <c r="AQ27" s="33">
        <f>CHOOSE(MIN(D6L1220C9,RUN_YEARS),B7L812C2,B7L812C11,B7L812C20,B7L812C29,B7L812C38)</f>
        <v>9.3129996075546106</v>
      </c>
      <c r="AR27" s="16" t="s">
        <v>37254</v>
      </c>
      <c r="AS27" s="33">
        <f>IF(D6L1220C20=0,0,D6L1220C18/D6L1220C20)</f>
        <v>2.2047159863675409E-2</v>
      </c>
      <c r="AT27" s="16" t="s">
        <v>37255</v>
      </c>
      <c r="AU27" s="33">
        <f>IF(D6L1220C5=0,0,D6L1220C18/D6L1220C5)</f>
        <v>7.9323780871588423E-2</v>
      </c>
      <c r="AV27" s="16" t="s">
        <v>37256</v>
      </c>
      <c r="AW27" s="33">
        <f>CHOOSE(MIN(D6L1220C9,RUN_YEARS),B7L812C1,B7L812C10,B7L812C19,B7L812C28,B7L812C37)</f>
        <v>49.389444383552906</v>
      </c>
      <c r="AX27" s="16" t="s">
        <v>37257</v>
      </c>
      <c r="AY27" s="33">
        <f>IF(D6L1220C23=0,0,D6L1220C19/D6L1220C23)</f>
        <v>2.2047159863675413E-2</v>
      </c>
      <c r="AZ27" s="16" t="s">
        <v>37258</v>
      </c>
      <c r="BA27" s="33">
        <f>IF(D6L1220C5=0,0,D6L1220C19/D6L1220C5)</f>
        <v>0.42067621912841158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0.29765076039029364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3404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139.51451531954103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9.3129996075546106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49.389444383552906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0.29765076039029364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3404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139.51451531954103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9.3129996075546106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49.389444383552906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0.29765076039029364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3404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139.51451531954103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9.3129996075546106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49.389444383552906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0.29765076039029364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3404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139.51451531954103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9.3129996075546106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49.389444383552906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0.29765076039029364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3404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139.51451531954103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9.3129996075546106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49.389444383552906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68.846235767310858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59.207762759887338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29.603881379943669</v>
      </c>
      <c r="R33" s="16" t="s">
        <v>37368</v>
      </c>
      <c r="S33" s="15">
        <f>D6L1226C5-D6L1226C7</f>
        <v>29.603881379943669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26.753020565178684</v>
      </c>
      <c r="X33" s="16" t="s">
        <v>37370</v>
      </c>
      <c r="Y33" s="33">
        <f>D6L1226C7-D6L1226C10</f>
        <v>2.8508608147649852</v>
      </c>
      <c r="Z33" s="16" t="s">
        <v>37371</v>
      </c>
      <c r="AA33" s="33">
        <f>CHOOSE(MIN(D6L1226C9,RUN_YEARS),B7L812C7,B7L812C16,B7L812C25,B7L812C34,B7L812C43)</f>
        <v>3404</v>
      </c>
      <c r="AB33" s="16" t="s">
        <v>37372</v>
      </c>
      <c r="AC33" s="33">
        <f>IF(D6L1226C12=0,0,D6L1226C10/D6L1226C12)</f>
        <v>7.8592892377140674E-3</v>
      </c>
      <c r="AD33" s="16" t="s">
        <v>37373</v>
      </c>
      <c r="AE33" s="33">
        <f>IF(D6L1226C5=0,0,D6L1226C10/D6L1226C5)</f>
        <v>0.45184988113253938</v>
      </c>
      <c r="AF33" s="16" t="s">
        <v>37374</v>
      </c>
      <c r="AG33" s="33">
        <f>CHOOSE(MIN(D6L1226C9,RUN_YEARS),B7L812C5,B7L812C14,B7L812C23,B7L812C32,B7L812C41)</f>
        <v>139.51451531954103</v>
      </c>
      <c r="AH33" s="16" t="s">
        <v>37375</v>
      </c>
      <c r="AI33" s="33">
        <f>IF(D6L1226C15=0,0,D6L1226C11/D6L1226C15)</f>
        <v>2.0434152018056581E-2</v>
      </c>
      <c r="AJ33" s="16" t="s">
        <v>37376</v>
      </c>
      <c r="AK33" s="33">
        <f>IF(D6L1226C5=0,0,D6L1226C11/D6L1226C5)</f>
        <v>4.8150118867460651E-2</v>
      </c>
      <c r="AL33" s="16" t="s">
        <v>37377</v>
      </c>
      <c r="AM33" s="33">
        <f>D6L1226C8*CHOOSE(MIN(D6L1226C9,RUN_YEARS),B7L812C4,B7L812C13,B7L812C22,B7L812C31,B7L812C40)</f>
        <v>4.6965835990622962</v>
      </c>
      <c r="AN33" s="16" t="s">
        <v>37378</v>
      </c>
      <c r="AO33" s="33">
        <f>D6L1226C8-D6L1226C18</f>
        <v>24.907297780881372</v>
      </c>
      <c r="AP33" s="16" t="s">
        <v>37379</v>
      </c>
      <c r="AQ33" s="33">
        <f>CHOOSE(MIN(D6L1226C9,RUN_YEARS),B7L812C2,B7L812C11,B7L812C20,B7L812C29,B7L812C38)</f>
        <v>9.3129996075546106</v>
      </c>
      <c r="AR33" s="16" t="s">
        <v>37380</v>
      </c>
      <c r="AS33" s="33">
        <f>IF(D6L1226C20=0,0,D6L1226C18/D6L1226C20)</f>
        <v>0.50430406925524562</v>
      </c>
      <c r="AT33" s="16" t="s">
        <v>37381</v>
      </c>
      <c r="AU33" s="33">
        <f>IF(D6L1226C5=0,0,D6L1226C18/D6L1226C5)</f>
        <v>7.9323780871588423E-2</v>
      </c>
      <c r="AV33" s="16" t="s">
        <v>37382</v>
      </c>
      <c r="AW33" s="33">
        <f>CHOOSE(MIN(D6L1226C9,RUN_YEARS),B7L812C1,B7L812C10,B7L812C19,B7L812C28,B7L812C37)</f>
        <v>49.389444383552906</v>
      </c>
      <c r="AX33" s="16" t="s">
        <v>37383</v>
      </c>
      <c r="AY33" s="33">
        <f>IF(D6L1226C23=0,0,D6L1226C19/D6L1226C23)</f>
        <v>0.50430406925524573</v>
      </c>
      <c r="AZ33" s="16" t="s">
        <v>37384</v>
      </c>
      <c r="BA33" s="33">
        <f>IF(D6L1226C5=0,0,D6L1226C19/D6L1226C5)</f>
        <v>0.42067621912841158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-0.62561966666478341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-0.53803291333171377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-0.26901645666585688</v>
      </c>
      <c r="R34" s="16" t="s">
        <v>37388</v>
      </c>
      <c r="S34" s="15">
        <f>D6L1227C5-D6L1227C7</f>
        <v>-0.26901645666585688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-0.24025188298982689</v>
      </c>
      <c r="X34" s="16" t="s">
        <v>37390</v>
      </c>
      <c r="Y34" s="33">
        <f>D6L1227C7-D6L1227C10</f>
        <v>-2.8764573676029997E-2</v>
      </c>
      <c r="Z34" s="16" t="s">
        <v>37391</v>
      </c>
      <c r="AA34" s="33">
        <f>CHOOSE(MIN(D6L1227C9,RUN_YEARS),B7L812C7,B7L812C16,B7L812C25,B7L812C34,B7L812C43)</f>
        <v>3042.6666666666665</v>
      </c>
      <c r="AB34" s="16" t="s">
        <v>37392</v>
      </c>
      <c r="AC34" s="33">
        <f>IF(D6L1227C12=0,0,D6L1227C10/D6L1227C12)</f>
        <v>-7.8960960667121024E-5</v>
      </c>
      <c r="AD34" s="16" t="s">
        <v>37393</v>
      </c>
      <c r="AE34" s="33">
        <f>IF(D6L1227C5=0,0,D6L1227C10/D6L1227C5)</f>
        <v>0.44653752035742883</v>
      </c>
      <c r="AF34" s="16" t="s">
        <v>37394</v>
      </c>
      <c r="AG34" s="33">
        <f>CHOOSE(MIN(D6L1227C9,RUN_YEARS),B7L812C5,B7L812C14,B7L812C23,B7L812C32,B7L812C41)</f>
        <v>140.1109798339948</v>
      </c>
      <c r="AH34" s="16" t="s">
        <v>37395</v>
      </c>
      <c r="AI34" s="33">
        <f>IF(D6L1227C15=0,0,D6L1227C11/D6L1227C15)</f>
        <v>-2.0529849773451457E-4</v>
      </c>
      <c r="AJ34" s="16" t="s">
        <v>37396</v>
      </c>
      <c r="AK34" s="33">
        <f>IF(D6L1227C5=0,0,D6L1227C11/D6L1227C5)</f>
        <v>5.3462479642571156E-2</v>
      </c>
      <c r="AL34" s="16" t="s">
        <v>37397</v>
      </c>
      <c r="AM34" s="33">
        <f>D6L1227C8*CHOOSE(MIN(D6L1227C9,RUN_YEARS),B7L812C4,B7L812C13,B7L812C22,B7L812C31,B7L812C40)</f>
        <v>-3.4065010647714819E-2</v>
      </c>
      <c r="AN34" s="16" t="s">
        <v>37398</v>
      </c>
      <c r="AO34" s="33">
        <f>D6L1227C8-D6L1227C18</f>
        <v>-0.23495144601814205</v>
      </c>
      <c r="AP34" s="16" t="s">
        <v>37399</v>
      </c>
      <c r="AQ34" s="33">
        <f>CHOOSE(MIN(D6L1227C9,RUN_YEARS),B7L812C2,B7L812C11,B7L812C20,B7L812C29,B7L812C38)</f>
        <v>7.0661064025381437</v>
      </c>
      <c r="AR34" s="16" t="s">
        <v>37400</v>
      </c>
      <c r="AS34" s="33">
        <f>IF(D6L1227C20=0,0,D6L1227C18/D6L1227C20)</f>
        <v>-4.8209025886559922E-3</v>
      </c>
      <c r="AT34" s="16" t="s">
        <v>37401</v>
      </c>
      <c r="AU34" s="33">
        <f>IF(D6L1227C5=0,0,D6L1227C18/D6L1227C5)</f>
        <v>6.3313990285038008E-2</v>
      </c>
      <c r="AV34" s="16" t="s">
        <v>37402</v>
      </c>
      <c r="AW34" s="33">
        <f>CHOOSE(MIN(D6L1227C9,RUN_YEARS),B7L812C1,B7L812C10,B7L812C19,B7L812C28,B7L812C37)</f>
        <v>48.735987026786944</v>
      </c>
      <c r="AX34" s="16" t="s">
        <v>37403</v>
      </c>
      <c r="AY34" s="33">
        <f>IF(D6L1227C23=0,0,D6L1227C19/D6L1227C23)</f>
        <v>-4.820902588655993E-3</v>
      </c>
      <c r="AZ34" s="16" t="s">
        <v>37404</v>
      </c>
      <c r="BA34" s="33">
        <f>IF(D6L1227C5=0,0,D6L1227C19/D6L1227C5)</f>
        <v>0.43668600971496196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132.38919537176875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102.23426188558877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51.117130942794383</v>
      </c>
      <c r="R35" s="16" t="s">
        <v>37408</v>
      </c>
      <c r="S35" s="15">
        <f>SUM(D6L1201C8:D6L1227C8)-2*SUM(D6L1209C8,D6L1211C8,D6L1222C8,D6L1224C8,D6L1227C8)</f>
        <v>51.117130942794383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45.979739330420053</v>
      </c>
      <c r="X35" s="16" t="s">
        <v>37410</v>
      </c>
      <c r="Y35" s="33">
        <f>SUM(D6L1201C11:D6L1227C11)-2*SUM(D6L1209C11,D6L1211C11,D6L1222C11,D6L1224C11,D6L1227C11)</f>
        <v>5.1373916123743264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1.4137836583120903E-2</v>
      </c>
      <c r="AD35" s="16" t="s">
        <v>37412</v>
      </c>
      <c r="AE35" s="33">
        <f>IF(D6L1228C5=0,0,D6L1228C10/D6L1228C5)</f>
        <v>0.44974882668861416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3.6758375116114343E-2</v>
      </c>
      <c r="AJ35" s="16" t="s">
        <v>37414</v>
      </c>
      <c r="AK35" s="33">
        <f>IF(D6L1228C5=0,0,D6L1228C11/D6L1228C5)</f>
        <v>5.0251173311385816E-2</v>
      </c>
      <c r="AL35" s="16" t="s">
        <v>37415</v>
      </c>
      <c r="AM35" s="33">
        <f>SUM(D6L1201C18:D6L1227C18)-2*SUM(D6L1209C18,D6L1211C18,D6L1222C18,D6L1224C18,D6L1227C18)</f>
        <v>7.4622478930511607</v>
      </c>
      <c r="AN35" s="16" t="s">
        <v>37416</v>
      </c>
      <c r="AO35" s="33">
        <f>SUM(D6L1201C19:D6L1227C19)-2*SUM(D6L1209C19,D6L1211C19,D6L1222C19,D6L1224C19,D6L1227C19)</f>
        <v>43.654883049743226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0.8887063813782593</v>
      </c>
      <c r="AT35" s="16" t="s">
        <v>37418</v>
      </c>
      <c r="AU35" s="33">
        <f>IF(D6L1228C5=0,0,D6L1228C18/D6L1228C5)</f>
        <v>7.29916542206E-2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0.8887063813782593</v>
      </c>
      <c r="AZ35" s="16" t="s">
        <v>37420</v>
      </c>
      <c r="BA35" s="33">
        <f>IF(D6L1228C5=0,0,D6L1228C19/D6L1228C5)</f>
        <v>0.42700834577940006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0.62433781698629087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0.31216890849314544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0.15608445424657272</v>
      </c>
      <c r="R36" s="16" t="s">
        <v>37425</v>
      </c>
      <c r="S36" s="15">
        <f>D6L1229C5-D6L1229C7</f>
        <v>0.15608445424657272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0.14105348419590233</v>
      </c>
      <c r="X36" s="16" t="s">
        <v>37427</v>
      </c>
      <c r="Y36" s="33">
        <f>D6L1229C7-D6L1229C10</f>
        <v>1.5030970050670389E-2</v>
      </c>
      <c r="Z36" s="16" t="s">
        <v>37428</v>
      </c>
      <c r="AA36" s="33">
        <f>CHOOSE(MIN(D6L1229C9,RUN_YEARS),B7L812C7,B7L812C16,B7L812C25,B7L812C34,B7L812C43)</f>
        <v>3404</v>
      </c>
      <c r="AB36" s="16" t="s">
        <v>37429</v>
      </c>
      <c r="AC36" s="33">
        <f>IF(D6L1229C12=0,0,D6L1229C10/D6L1229C12)</f>
        <v>4.1437568800206327E-5</v>
      </c>
      <c r="AD36" s="16" t="s">
        <v>37430</v>
      </c>
      <c r="AE36" s="33">
        <f>IF(D6L1229C5=0,0,D6L1229C10/D6L1229C5)</f>
        <v>0.45184988113253938</v>
      </c>
      <c r="AF36" s="16" t="s">
        <v>37431</v>
      </c>
      <c r="AG36" s="33">
        <f>CHOOSE(MIN(D6L1229C9,RUN_YEARS),B7L812C5,B7L812C14,B7L812C23,B7L812C32,B7L812C41)</f>
        <v>139.51451531954103</v>
      </c>
      <c r="AH36" s="16" t="s">
        <v>37432</v>
      </c>
      <c r="AI36" s="33">
        <f>IF(D6L1229C15=0,0,D6L1229C11/D6L1229C15)</f>
        <v>1.0773767888053641E-4</v>
      </c>
      <c r="AJ36" s="16" t="s">
        <v>37433</v>
      </c>
      <c r="AK36" s="33">
        <f>IF(D6L1229C5=0,0,D6L1229C11/D6L1229C5)</f>
        <v>4.8150118867460616E-2</v>
      </c>
      <c r="AL36" s="16" t="s">
        <v>37434</v>
      </c>
      <c r="AM36" s="33">
        <f>D6L1229C8*CHOOSE(MIN(D6L1229C9,RUN_YEARS),B7L812C4,B7L812C13,B7L812C22,B7L812C31,B7L812C40)</f>
        <v>2.4762418092233205E-2</v>
      </c>
      <c r="AN36" s="16" t="s">
        <v>37435</v>
      </c>
      <c r="AO36" s="33">
        <f>D6L1229C8-D6L1229C18</f>
        <v>0.13132203615433952</v>
      </c>
      <c r="AP36" s="16" t="s">
        <v>37436</v>
      </c>
      <c r="AQ36" s="33">
        <f>CHOOSE(MIN(D6L1229C9,RUN_YEARS),B7L812C2,B7L812C11,B7L812C20,B7L812C29,B7L812C38)</f>
        <v>9.3129996075546106</v>
      </c>
      <c r="AR36" s="16" t="s">
        <v>37437</v>
      </c>
      <c r="AS36" s="33">
        <f>IF(D6L1229C20=0,0,D6L1229C18/D6L1229C20)</f>
        <v>2.6589089590582805E-3</v>
      </c>
      <c r="AT36" s="16" t="s">
        <v>37438</v>
      </c>
      <c r="AU36" s="33">
        <f>IF(D6L1229C5=0,0,D6L1229C18/D6L1229C5)</f>
        <v>7.9323780871588423E-2</v>
      </c>
      <c r="AV36" s="16" t="s">
        <v>37439</v>
      </c>
      <c r="AW36" s="33">
        <f>CHOOSE(MIN(D6L1229C9,RUN_YEARS),B7L812C1,B7L812C10,B7L812C19,B7L812C28,B7L812C37)</f>
        <v>49.389444383552906</v>
      </c>
      <c r="AX36" s="16" t="s">
        <v>37440</v>
      </c>
      <c r="AY36" s="33">
        <f>IF(D6L1229C23=0,0,D6L1229C19/D6L1229C23)</f>
        <v>2.6589089590582809E-3</v>
      </c>
      <c r="AZ36" s="16" t="s">
        <v>37441</v>
      </c>
      <c r="BA36" s="33">
        <f>IF(D6L1229C5=0,0,D6L1229C19/D6L1229C5)</f>
        <v>0.42067621912841158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4.4193796569171169E-2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4.4193796569171169E-2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2.2096898284585584E-2</v>
      </c>
      <c r="R37" s="16" t="s">
        <v>37445</v>
      </c>
      <c r="S37" s="15">
        <f>D6L1230C5-D6L1230C7</f>
        <v>2.2096898284585584E-2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1.9968961726575619E-2</v>
      </c>
      <c r="X37" s="16" t="s">
        <v>37447</v>
      </c>
      <c r="Y37" s="33">
        <f>D6L1230C7-D6L1230C10</f>
        <v>2.127936558009965E-3</v>
      </c>
      <c r="Z37" s="16" t="s">
        <v>37448</v>
      </c>
      <c r="AA37" s="33">
        <f>CHOOSE(MIN(D6L1230C9,RUN_YEARS),B7L812C7,B7L812C16,B7L812C25,B7L812C34,B7L812C43)</f>
        <v>3404</v>
      </c>
      <c r="AB37" s="16" t="s">
        <v>37449</v>
      </c>
      <c r="AC37" s="33">
        <f>IF(D6L1230C12=0,0,D6L1230C10/D6L1230C12)</f>
        <v>5.8663224813676908E-6</v>
      </c>
      <c r="AD37" s="16" t="s">
        <v>37450</v>
      </c>
      <c r="AE37" s="33">
        <f>IF(D6L1230C5=0,0,D6L1230C10/D6L1230C5)</f>
        <v>0.45184988113253938</v>
      </c>
      <c r="AF37" s="16" t="s">
        <v>37451</v>
      </c>
      <c r="AG37" s="33">
        <f>CHOOSE(MIN(D6L1230C9,RUN_YEARS),B7L812C5,B7L812C14,B7L812C23,B7L812C32,B7L812C41)</f>
        <v>139.51451531954103</v>
      </c>
      <c r="AH37" s="16" t="s">
        <v>37452</v>
      </c>
      <c r="AI37" s="33">
        <f>IF(D6L1230C15=0,0,D6L1230C11/D6L1230C15)</f>
        <v>1.525243845155599E-5</v>
      </c>
      <c r="AJ37" s="16" t="s">
        <v>37453</v>
      </c>
      <c r="AK37" s="33">
        <f>IF(D6L1230C5=0,0,D6L1230C11/D6L1230C5)</f>
        <v>4.8150118867460616E-2</v>
      </c>
      <c r="AL37" s="16" t="s">
        <v>37454</v>
      </c>
      <c r="AM37" s="33">
        <f>D6L1230C8*CHOOSE(MIN(D6L1230C9,RUN_YEARS),B7L812C4,B7L812C13,B7L812C22,B7L812C31,B7L812C40)</f>
        <v>3.5056190349364901E-3</v>
      </c>
      <c r="AN37" s="16" t="s">
        <v>37455</v>
      </c>
      <c r="AO37" s="33">
        <f>D6L1230C8-D6L1230C18</f>
        <v>1.8591279249649095E-2</v>
      </c>
      <c r="AP37" s="16" t="s">
        <v>37456</v>
      </c>
      <c r="AQ37" s="33">
        <f>CHOOSE(MIN(D6L1230C9,RUN_YEARS),B7L812C2,B7L812C11,B7L812C20,B7L812C29,B7L812C38)</f>
        <v>9.3129996075546106</v>
      </c>
      <c r="AR37" s="16" t="s">
        <v>37457</v>
      </c>
      <c r="AS37" s="33">
        <f>IF(D6L1230C20=0,0,D6L1230C18/D6L1230C20)</f>
        <v>3.7642211775599859E-4</v>
      </c>
      <c r="AT37" s="16" t="s">
        <v>37458</v>
      </c>
      <c r="AU37" s="33">
        <f>IF(D6L1230C5=0,0,D6L1230C18/D6L1230C5)</f>
        <v>7.9323780871588423E-2</v>
      </c>
      <c r="AV37" s="16" t="s">
        <v>37459</v>
      </c>
      <c r="AW37" s="33">
        <f>CHOOSE(MIN(D6L1230C9,RUN_YEARS),B7L812C1,B7L812C10,B7L812C19,B7L812C28,B7L812C37)</f>
        <v>49.389444383552906</v>
      </c>
      <c r="AX37" s="16" t="s">
        <v>37460</v>
      </c>
      <c r="AY37" s="33">
        <f>IF(D6L1230C23=0,0,D6L1230C19/D6L1230C23)</f>
        <v>3.7642211775599859E-4</v>
      </c>
      <c r="AZ37" s="16" t="s">
        <v>37461</v>
      </c>
      <c r="BA37" s="33">
        <f>IF(D6L1230C5=0,0,D6L1230C19/D6L1230C5)</f>
        <v>0.42067621912841158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7.2513204975293917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3.6256602487646958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1.8128301243823479</v>
      </c>
      <c r="R38" s="16" t="s">
        <v>37465</v>
      </c>
      <c r="S38" s="15">
        <f>D6L1231C5-D6L1231C7</f>
        <v>1.8128301243823479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1.638254152431301</v>
      </c>
      <c r="X38" s="16" t="s">
        <v>37467</v>
      </c>
      <c r="Y38" s="33">
        <f>D6L1231C7-D6L1231C10</f>
        <v>0.1745759719510469</v>
      </c>
      <c r="Z38" s="16" t="s">
        <v>37468</v>
      </c>
      <c r="AA38" s="33">
        <f>CHOOSE(MIN(D6L1231C9,RUN_YEARS),B7L812C7,B7L812C16,B7L812C25,B7L812C34,B7L812C43)</f>
        <v>3404</v>
      </c>
      <c r="AB38" s="16" t="s">
        <v>37469</v>
      </c>
      <c r="AC38" s="33">
        <f>IF(D6L1231C12=0,0,D6L1231C10/D6L1231C12)</f>
        <v>4.812732527706525E-4</v>
      </c>
      <c r="AD38" s="16" t="s">
        <v>37470</v>
      </c>
      <c r="AE38" s="33">
        <f>IF(D6L1231C5=0,0,D6L1231C10/D6L1231C5)</f>
        <v>0.45184988113253938</v>
      </c>
      <c r="AF38" s="16" t="s">
        <v>37471</v>
      </c>
      <c r="AG38" s="33">
        <f>CHOOSE(MIN(D6L1231C9,RUN_YEARS),B7L812C5,B7L812C14,B7L812C23,B7L812C32,B7L812C41)</f>
        <v>139.51451531954103</v>
      </c>
      <c r="AH38" s="16" t="s">
        <v>37472</v>
      </c>
      <c r="AI38" s="33">
        <f>IF(D6L1231C15=0,0,D6L1231C11/D6L1231C15)</f>
        <v>1.2513104572036957E-3</v>
      </c>
      <c r="AJ38" s="16" t="s">
        <v>37473</v>
      </c>
      <c r="AK38" s="33">
        <f>IF(D6L1231C5=0,0,D6L1231C11/D6L1231C5)</f>
        <v>4.8150118867460609E-2</v>
      </c>
      <c r="AL38" s="16" t="s">
        <v>37474</v>
      </c>
      <c r="AM38" s="33">
        <f>D6L1231C8*CHOOSE(MIN(D6L1231C9,RUN_YEARS),B7L812C4,B7L812C13,B7L812C22,B7L812C31,B7L812C40)</f>
        <v>0.2876010790878395</v>
      </c>
      <c r="AN38" s="16" t="s">
        <v>37475</v>
      </c>
      <c r="AO38" s="33">
        <f>D6L1231C8-D6L1231C18</f>
        <v>1.5252290452945085</v>
      </c>
      <c r="AP38" s="16" t="s">
        <v>37476</v>
      </c>
      <c r="AQ38" s="33">
        <f>CHOOSE(MIN(D6L1231C9,RUN_YEARS),B7L812C2,B7L812C11,B7L812C20,B7L812C29,B7L812C38)</f>
        <v>9.3129996075546106</v>
      </c>
      <c r="AR38" s="16" t="s">
        <v>37477</v>
      </c>
      <c r="AS38" s="33">
        <f>IF(D6L1231C20=0,0,D6L1231C18/D6L1231C20)</f>
        <v>3.088168057631404E-2</v>
      </c>
      <c r="AT38" s="16" t="s">
        <v>37478</v>
      </c>
      <c r="AU38" s="33">
        <f>IF(D6L1231C5=0,0,D6L1231C18/D6L1231C5)</f>
        <v>7.9323780871588423E-2</v>
      </c>
      <c r="AV38" s="16" t="s">
        <v>37479</v>
      </c>
      <c r="AW38" s="33">
        <f>CHOOSE(MIN(D6L1231C9,RUN_YEARS),B7L812C1,B7L812C10,B7L812C19,B7L812C28,B7L812C37)</f>
        <v>49.389444383552906</v>
      </c>
      <c r="AX38" s="16" t="s">
        <v>37480</v>
      </c>
      <c r="AY38" s="33">
        <f>IF(D6L1231C23=0,0,D6L1231C19/D6L1231C23)</f>
        <v>3.0881680576314043E-2</v>
      </c>
      <c r="AZ38" s="16" t="s">
        <v>37481</v>
      </c>
      <c r="BA38" s="33">
        <f>IF(D6L1231C5=0,0,D6L1231C19/D6L1231C5)</f>
        <v>0.42067621912841163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3404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139.51451531954103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9.3129996075546106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49.389444383552906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1038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1038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415.20000000000005</v>
      </c>
      <c r="R40" s="16" t="s">
        <v>37506</v>
      </c>
      <c r="S40" s="15">
        <f>D6L1233C5-D6L1233C7</f>
        <v>622.79999999999995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375.21614129246075</v>
      </c>
      <c r="X40" s="16" t="s">
        <v>37508</v>
      </c>
      <c r="Y40" s="33">
        <f>D6L1233C7-D6L1233C10</f>
        <v>39.983858707539298</v>
      </c>
      <c r="Z40" s="16" t="s">
        <v>37509</v>
      </c>
      <c r="AA40" s="33">
        <f>CHOOSE(MIN(D6L1233C9,RUN_YEARS),B7L812C7,B7L812C16,B7L812C25,B7L812C34,B7L812C43)</f>
        <v>3404</v>
      </c>
      <c r="AB40" s="16" t="s">
        <v>37510</v>
      </c>
      <c r="AC40" s="33">
        <f>IF(D6L1233C12=0,0,D6L1233C10/D6L1233C12)</f>
        <v>0.11022800860530574</v>
      </c>
      <c r="AD40" s="16" t="s">
        <v>37511</v>
      </c>
      <c r="AE40" s="33">
        <f>IF(D6L1233C5=0,0,D6L1233C10/D6L1233C5)</f>
        <v>0.36147990490603155</v>
      </c>
      <c r="AF40" s="16" t="s">
        <v>37512</v>
      </c>
      <c r="AG40" s="33">
        <f>CHOOSE(MIN(D6L1233C9,RUN_YEARS),B7L812C5,B7L812C14,B7L812C23,B7L812C32,B7L812C41)</f>
        <v>139.51451531954103</v>
      </c>
      <c r="AH40" s="16" t="s">
        <v>37513</v>
      </c>
      <c r="AI40" s="33">
        <f>IF(D6L1233C15=0,0,D6L1233C11/D6L1233C15)</f>
        <v>0.2865928223737948</v>
      </c>
      <c r="AJ40" s="16" t="s">
        <v>37514</v>
      </c>
      <c r="AK40" s="33">
        <f>IF(D6L1233C5=0,0,D6L1233C11/D6L1233C5)</f>
        <v>3.8520095093968497E-2</v>
      </c>
      <c r="AL40" s="16" t="s">
        <v>37515</v>
      </c>
      <c r="AM40" s="33">
        <f>D6L1233C8*CHOOSE(MIN(D6L1233C9,RUN_YEARS),B7L812C4,B7L812C13,B7L812C22,B7L812C31,B7L812C40)</f>
        <v>98.805701453650528</v>
      </c>
      <c r="AN40" s="16" t="s">
        <v>37516</v>
      </c>
      <c r="AO40" s="33">
        <f>D6L1233C8-D6L1233C18</f>
        <v>523.99429854634946</v>
      </c>
      <c r="AP40" s="16" t="s">
        <v>37517</v>
      </c>
      <c r="AQ40" s="33">
        <f>CHOOSE(MIN(D6L1233C9,RUN_YEARS),B7L812C2,B7L812C11,B7L812C20,B7L812C29,B7L812C38)</f>
        <v>9.3129996075546106</v>
      </c>
      <c r="AR40" s="16" t="s">
        <v>37518</v>
      </c>
      <c r="AS40" s="33">
        <f>IF(D6L1233C20=0,0,D6L1233C18/D6L1233C20)</f>
        <v>10.609439022578757</v>
      </c>
      <c r="AT40" s="16" t="s">
        <v>37519</v>
      </c>
      <c r="AU40" s="33">
        <f>IF(D6L1233C5=0,0,D6L1233C18/D6L1233C5)</f>
        <v>9.5188537045906102E-2</v>
      </c>
      <c r="AV40" s="16" t="s">
        <v>37520</v>
      </c>
      <c r="AW40" s="33">
        <f>CHOOSE(MIN(D6L1233C9,RUN_YEARS),B7L812C1,B7L812C10,B7L812C19,B7L812C28,B7L812C37)</f>
        <v>49.389444383552906</v>
      </c>
      <c r="AX40" s="16" t="s">
        <v>37521</v>
      </c>
      <c r="AY40" s="33">
        <f>IF(D6L1233C23=0,0,D6L1233C19/D6L1233C23)</f>
        <v>10.609439022578758</v>
      </c>
      <c r="AZ40" s="16" t="s">
        <v>37522</v>
      </c>
      <c r="BA40" s="33">
        <f>IF(D6L1233C5=0,0,D6L1233C19/D6L1233C5)</f>
        <v>0.50481146295409385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3787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3787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3787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3404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139.51451531954103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600.79831632141077</v>
      </c>
      <c r="AN41" s="16" t="s">
        <v>37535</v>
      </c>
      <c r="AO41" s="33">
        <f>D6L1234C8-D6L1234C18</f>
        <v>3186.2016836785892</v>
      </c>
      <c r="AP41" s="16" t="s">
        <v>37536</v>
      </c>
      <c r="AQ41" s="33">
        <f>CHOOSE(MIN(D6L1234C9,RUN_YEARS),B7L812C2,B7L812C11,B7L812C20,B7L812C29,B7L812C38)</f>
        <v>9.3129996075546106</v>
      </c>
      <c r="AR41" s="16" t="s">
        <v>37537</v>
      </c>
      <c r="AS41" s="33">
        <f>IF(D6L1234C20=0,0,D6L1234C18/D6L1234C20)</f>
        <v>64.511794442045215</v>
      </c>
      <c r="AT41" s="16" t="s">
        <v>37538</v>
      </c>
      <c r="AU41" s="33">
        <f>IF(D6L1234C5=0,0,D6L1234C18/D6L1234C5)</f>
        <v>0.15864756174317685</v>
      </c>
      <c r="AV41" s="16" t="s">
        <v>37539</v>
      </c>
      <c r="AW41" s="33">
        <f>CHOOSE(MIN(D6L1234C9,RUN_YEARS),B7L812C1,B7L812C10,B7L812C19,B7L812C28,B7L812C37)</f>
        <v>49.389444383552906</v>
      </c>
      <c r="AX41" s="16" t="s">
        <v>37540</v>
      </c>
      <c r="AY41" s="33">
        <f>IF(D6L1234C23=0,0,D6L1234C19/D6L1234C23)</f>
        <v>64.511794442045201</v>
      </c>
      <c r="AZ41" s="16" t="s">
        <v>37541</v>
      </c>
      <c r="BA41" s="33">
        <f>IF(D6L1234C5=0,0,D6L1234C19/D6L1234C5)</f>
        <v>0.84135243825682315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-2483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-2483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-2483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-2243.8865097041908</v>
      </c>
      <c r="X42" s="16" t="s">
        <v>37548</v>
      </c>
      <c r="Y42" s="33">
        <f>D6L1235C7-D6L1235C10</f>
        <v>-239.11349029580924</v>
      </c>
      <c r="Z42" s="16" t="s">
        <v>37549</v>
      </c>
      <c r="AA42" s="33">
        <f>CHOOSE(MIN(D6L1235C9,RUN_YEARS),B7L812C7,B7L812C16,B7L812C25,B7L812C34,B7L812C43)</f>
        <v>3404</v>
      </c>
      <c r="AB42" s="16" t="s">
        <v>37550</v>
      </c>
      <c r="AC42" s="33">
        <f>IF(D6L1235C12=0,0,D6L1235C10/D6L1235C12)</f>
        <v>-0.65919110155822291</v>
      </c>
      <c r="AD42" s="16" t="s">
        <v>37551</v>
      </c>
      <c r="AE42" s="33">
        <f>IF(D6L1235C5=0,0,D6L1235C10/D6L1235C5)</f>
        <v>0.90369976226507887</v>
      </c>
      <c r="AF42" s="16" t="s">
        <v>37552</v>
      </c>
      <c r="AG42" s="33">
        <f>CHOOSE(MIN(D6L1235C9,RUN_YEARS),B7L812C5,B7L812C14,B7L812C23,B7L812C32,B7L812C41)</f>
        <v>139.51451531954103</v>
      </c>
      <c r="AH42" s="16" t="s">
        <v>37553</v>
      </c>
      <c r="AI42" s="33">
        <f>IF(D6L1235C15=0,0,D6L1235C11/D6L1235C15)</f>
        <v>-1.7138968640513774</v>
      </c>
      <c r="AJ42" s="16" t="s">
        <v>37554</v>
      </c>
      <c r="AK42" s="33">
        <f>IF(D6L1235C5=0,0,D6L1235C11/D6L1235C5)</f>
        <v>9.6300237734921162E-2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9.3129996075546106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49.389444383552906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-4417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-4417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-4417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3404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139.51451531954103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-700.74628021961212</v>
      </c>
      <c r="AN43" s="16" t="s">
        <v>37576</v>
      </c>
      <c r="AO43" s="33">
        <f>D6L1236C8-D6L1236C18</f>
        <v>-3716.2537197803877</v>
      </c>
      <c r="AP43" s="16" t="s">
        <v>37577</v>
      </c>
      <c r="AQ43" s="33">
        <f>CHOOSE(MIN(D6L1236C9,RUN_YEARS),B7L812C2,B7L812C11,B7L812C20,B7L812C29,B7L812C38)</f>
        <v>9.3129996075546106</v>
      </c>
      <c r="AR43" s="16" t="s">
        <v>37578</v>
      </c>
      <c r="AS43" s="33">
        <f>IF(D6L1236C20=0,0,D6L1236C18/D6L1236C20)</f>
        <v>-75.243885938873433</v>
      </c>
      <c r="AT43" s="16" t="s">
        <v>37579</v>
      </c>
      <c r="AU43" s="33">
        <f>IF(D6L1236C5=0,0,D6L1236C18/D6L1236C5)</f>
        <v>0.15864756174317685</v>
      </c>
      <c r="AV43" s="16" t="s">
        <v>37580</v>
      </c>
      <c r="AW43" s="33">
        <f>CHOOSE(MIN(D6L1236C9,RUN_YEARS),B7L812C1,B7L812C10,B7L812C19,B7L812C28,B7L812C37)</f>
        <v>49.389444383552906</v>
      </c>
      <c r="AX43" s="16" t="s">
        <v>37581</v>
      </c>
      <c r="AY43" s="33">
        <f>IF(D6L1236C23=0,0,D6L1236C19/D6L1236C23)</f>
        <v>-75.243885938873433</v>
      </c>
      <c r="AZ43" s="16" t="s">
        <v>37582</v>
      </c>
      <c r="BA43" s="33">
        <f>IF(D6L1236C5=0,0,D6L1236C19/D6L1236C5)</f>
        <v>0.84135243825682315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-2067.0801478889152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-2071.0179770461727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-2065.8089885230866</v>
      </c>
      <c r="R44" s="16" t="s">
        <v>37586</v>
      </c>
      <c r="S44" s="15">
        <f>SUM(D6L1229C8:D6L1236C8)</f>
        <v>-5.208988523086191</v>
      </c>
      <c r="U44" s="21" t="str">
        <f>NULL_VALUE</f>
        <v>n/a</v>
      </c>
      <c r="V44" s="16" t="s">
        <v>37587</v>
      </c>
      <c r="W44" s="33">
        <f>SUM(D6L1229C10:D6L1236C10)</f>
        <v>-1866.8710918133761</v>
      </c>
      <c r="X44" s="16" t="s">
        <v>37588</v>
      </c>
      <c r="Y44" s="33">
        <f>SUM(D6L1229C11:D6L1236C11)</f>
        <v>-198.93789670971023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-0.54843451580886493</v>
      </c>
      <c r="AD44" s="16" t="s">
        <v>37590</v>
      </c>
      <c r="AE44" s="33">
        <f>IF(D6L1237C5=0,0,D6L1237C10/D6L1237C5)</f>
        <v>0.90142679228503608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-1.4259297411030469</v>
      </c>
      <c r="AJ44" s="16" t="s">
        <v>37592</v>
      </c>
      <c r="AK44" s="33">
        <f>IF(D6L1237C5=0,0,D6L1237C11/D6L1237C5)</f>
        <v>9.6058025045948195E-2</v>
      </c>
      <c r="AL44" s="16" t="s">
        <v>37593</v>
      </c>
      <c r="AM44" s="33">
        <f>SUM(D6L1229C18:D6L1236C18)</f>
        <v>-0.82639332833582557</v>
      </c>
      <c r="AN44" s="16" t="s">
        <v>37594</v>
      </c>
      <c r="AO44" s="33">
        <f>SUM(D6L1229C19:D6L1236C19)</f>
        <v>-4.3825951947505928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-8.8735462596332582E-2</v>
      </c>
      <c r="AT44" s="16" t="s">
        <v>37596</v>
      </c>
      <c r="AU44" s="33">
        <f>IF(D6L1237C5=0,0,D6L1237C18/D6L1237C5)</f>
        <v>3.9902759777801842E-4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-8.8735462596346792E-2</v>
      </c>
      <c r="AZ44" s="16" t="s">
        <v>37598</v>
      </c>
      <c r="BA44" s="33">
        <f>IF(D6L1237C5=0,0,D6L1237C19/D6L1237C5)</f>
        <v>2.1161550712376479E-3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58.845766798710883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29.422883399355442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14.711441699677721</v>
      </c>
      <c r="R45" s="16" t="s">
        <v>37603</v>
      </c>
      <c r="S45" s="15">
        <f>D6L1238C5-D6L1238C7</f>
        <v>14.711441699677721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13.294726366575322</v>
      </c>
      <c r="X45" s="16" t="s">
        <v>37605</v>
      </c>
      <c r="Y45" s="33">
        <f>D6L1238C7-D6L1238C10</f>
        <v>1.4167153331023989</v>
      </c>
      <c r="Z45" s="16" t="s">
        <v>37606</v>
      </c>
      <c r="AA45" s="33">
        <f>CHOOSE(MIN(D6L1238C9,RUN_YEARS),B7L812C7,B7L812C16,B7L812C25,B7L812C34,B7L812C43)</f>
        <v>3404</v>
      </c>
      <c r="AB45" s="16" t="s">
        <v>37607</v>
      </c>
      <c r="AC45" s="33">
        <f>IF(D6L1238C12=0,0,D6L1238C10/D6L1238C12)</f>
        <v>3.9056187915908701E-3</v>
      </c>
      <c r="AD45" s="16" t="s">
        <v>37608</v>
      </c>
      <c r="AE45" s="33">
        <f>IF(D6L1238C5=0,0,D6L1238C10/D6L1238C5)</f>
        <v>0.45184988113253938</v>
      </c>
      <c r="AF45" s="16" t="s">
        <v>37609</v>
      </c>
      <c r="AG45" s="33">
        <f>CHOOSE(MIN(D6L1238C9,RUN_YEARS),B7L812C5,B7L812C14,B7L812C23,B7L812C32,B7L812C41)</f>
        <v>139.51451531954103</v>
      </c>
      <c r="AH45" s="16" t="s">
        <v>37610</v>
      </c>
      <c r="AI45" s="33">
        <f>IF(D6L1238C15=0,0,D6L1238C11/D6L1238C15)</f>
        <v>1.0154608858136264E-2</v>
      </c>
      <c r="AJ45" s="16" t="s">
        <v>37611</v>
      </c>
      <c r="AK45" s="33">
        <f>IF(D6L1238C5=0,0,D6L1238C11/D6L1238C5)</f>
        <v>4.8150118867460644E-2</v>
      </c>
      <c r="AL45" s="16" t="s">
        <v>37612</v>
      </c>
      <c r="AM45" s="33">
        <f>D6L1238C8*CHOOSE(MIN(D6L1238C9,RUN_YEARS),B7L812C4,B7L812C13,B7L812C22,B7L812C31,B7L812C40)</f>
        <v>2.3339343553807677</v>
      </c>
      <c r="AN45" s="16" t="s">
        <v>37613</v>
      </c>
      <c r="AO45" s="33">
        <f>D6L1238C8-D6L1238C18</f>
        <v>12.377507344296953</v>
      </c>
      <c r="AP45" s="16" t="s">
        <v>37614</v>
      </c>
      <c r="AQ45" s="33">
        <f>CHOOSE(MIN(D6L1238C9,RUN_YEARS),B7L812C2,B7L812C11,B7L812C20,B7L812C29,B7L812C38)</f>
        <v>9.3129996075546106</v>
      </c>
      <c r="AR45" s="16" t="s">
        <v>37615</v>
      </c>
      <c r="AS45" s="33">
        <f>IF(D6L1238C20=0,0,D6L1238C18/D6L1238C20)</f>
        <v>0.2506103783669768</v>
      </c>
      <c r="AT45" s="16" t="s">
        <v>37616</v>
      </c>
      <c r="AU45" s="33">
        <f>IF(D6L1238C5=0,0,D6L1238C18/D6L1238C5)</f>
        <v>7.9323780871588423E-2</v>
      </c>
      <c r="AV45" s="16" t="s">
        <v>37617</v>
      </c>
      <c r="AW45" s="33">
        <f>CHOOSE(MIN(D6L1238C9,RUN_YEARS),B7L812C1,B7L812C10,B7L812C19,B7L812C28,B7L812C37)</f>
        <v>49.389444383552906</v>
      </c>
      <c r="AX45" s="16" t="s">
        <v>37618</v>
      </c>
      <c r="AY45" s="33">
        <f>IF(D6L1238C23=0,0,D6L1238C19/D6L1238C23)</f>
        <v>0.25061037836697686</v>
      </c>
      <c r="AZ45" s="16" t="s">
        <v>37619</v>
      </c>
      <c r="BA45" s="33">
        <f>IF(D6L1238C5=0,0,D6L1238C19/D6L1238C5)</f>
        <v>0.42067621912841158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5023.6794956867534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5023.6794956867534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2009.4717982747015</v>
      </c>
      <c r="R46" s="16" t="s">
        <v>37623</v>
      </c>
      <c r="S46" s="15">
        <f>D6L1239C5-D6L1239C7</f>
        <v>3014.2076974120519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1815.9591863792282</v>
      </c>
      <c r="X46" s="16" t="s">
        <v>37625</v>
      </c>
      <c r="Y46" s="33">
        <f>D6L1239C7-D6L1239C10</f>
        <v>193.51261189547336</v>
      </c>
      <c r="Z46" s="16" t="s">
        <v>37626</v>
      </c>
      <c r="AA46" s="33">
        <f>CHOOSE(MIN(D6L1239C9,RUN_YEARS),B7L812C7,B7L812C16,B7L812C25,B7L812C34,B7L812C43)</f>
        <v>3404</v>
      </c>
      <c r="AB46" s="16" t="s">
        <v>37627</v>
      </c>
      <c r="AC46" s="33">
        <f>IF(D6L1239C12=0,0,D6L1239C10/D6L1239C12)</f>
        <v>0.53347802185053705</v>
      </c>
      <c r="AD46" s="16" t="s">
        <v>37628</v>
      </c>
      <c r="AE46" s="33">
        <f>IF(D6L1239C5=0,0,D6L1239C10/D6L1239C5)</f>
        <v>0.36147990490603155</v>
      </c>
      <c r="AF46" s="16" t="s">
        <v>37629</v>
      </c>
      <c r="AG46" s="33">
        <f>CHOOSE(MIN(D6L1239C9,RUN_YEARS),B7L812C5,B7L812C14,B7L812C23,B7L812C32,B7L812C41)</f>
        <v>139.51451531954103</v>
      </c>
      <c r="AH46" s="16" t="s">
        <v>37630</v>
      </c>
      <c r="AI46" s="33">
        <f>IF(D6L1239C15=0,0,D6L1239C11/D6L1239C15)</f>
        <v>1.3870428568113953</v>
      </c>
      <c r="AJ46" s="16" t="s">
        <v>37631</v>
      </c>
      <c r="AK46" s="33">
        <f>IF(D6L1239C5=0,0,D6L1239C11/D6L1239C5)</f>
        <v>3.8520095093968483E-2</v>
      </c>
      <c r="AL46" s="16" t="s">
        <v>37632</v>
      </c>
      <c r="AM46" s="33">
        <f>D6L1239C8*CHOOSE(MIN(D6L1239C9,RUN_YEARS),B7L812C4,B7L812C13,B7L812C22,B7L812C31,B7L812C40)</f>
        <v>478.19670178193741</v>
      </c>
      <c r="AN46" s="16" t="s">
        <v>37633</v>
      </c>
      <c r="AO46" s="33">
        <f>D6L1239C8-D6L1239C18</f>
        <v>2536.0109956301144</v>
      </c>
      <c r="AP46" s="16" t="s">
        <v>37634</v>
      </c>
      <c r="AQ46" s="33">
        <f>CHOOSE(MIN(D6L1239C9,RUN_YEARS),B7L812C2,B7L812C11,B7L812C20,B7L812C29,B7L812C38)</f>
        <v>9.3129996075546106</v>
      </c>
      <c r="AR46" s="16" t="s">
        <v>37635</v>
      </c>
      <c r="AS46" s="33">
        <f>IF(D6L1239C20=0,0,D6L1239C18/D6L1239C20)</f>
        <v>51.347226665190568</v>
      </c>
      <c r="AT46" s="16" t="s">
        <v>37636</v>
      </c>
      <c r="AU46" s="33">
        <f>IF(D6L1239C5=0,0,D6L1239C18/D6L1239C5)</f>
        <v>9.5188537045906102E-2</v>
      </c>
      <c r="AV46" s="16" t="s">
        <v>37637</v>
      </c>
      <c r="AW46" s="33">
        <f>CHOOSE(MIN(D6L1239C9,RUN_YEARS),B7L812C1,B7L812C10,B7L812C19,B7L812C28,B7L812C37)</f>
        <v>49.389444383552906</v>
      </c>
      <c r="AX46" s="16" t="s">
        <v>37638</v>
      </c>
      <c r="AY46" s="33">
        <f>IF(D6L1239C23=0,0,D6L1239C19/D6L1239C23)</f>
        <v>51.347226665190568</v>
      </c>
      <c r="AZ46" s="16" t="s">
        <v>37639</v>
      </c>
      <c r="BA46" s="33">
        <f>IF(D6L1239C5=0,0,D6L1239C19/D6L1239C5)</f>
        <v>0.50481146295409385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5082.5252624854638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5053.1023790861091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2024.1832399743794</v>
      </c>
      <c r="R47" s="16" t="s">
        <v>37643</v>
      </c>
      <c r="S47" s="15">
        <f>SUM(D6L1238C8:D6L1239C8)</f>
        <v>3028.9191391117297</v>
      </c>
      <c r="U47" s="21" t="str">
        <f>NULL_VALUE</f>
        <v>n/a</v>
      </c>
      <c r="V47" s="16" t="s">
        <v>37644</v>
      </c>
      <c r="W47" s="33">
        <f>SUM(D6L1238C10:D6L1239C10)</f>
        <v>1829.2539127458035</v>
      </c>
      <c r="X47" s="16" t="s">
        <v>37645</v>
      </c>
      <c r="Y47" s="33">
        <f>SUM(D6L1238C11:D6L1239C11)</f>
        <v>194.92932722857574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0.53738364064212796</v>
      </c>
      <c r="AD47" s="16" t="s">
        <v>37647</v>
      </c>
      <c r="AE47" s="33">
        <f>IF(D6L1240C5=0,0,D6L1240C10/D6L1240C5)</f>
        <v>0.36200610546043155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1.3971974656695316</v>
      </c>
      <c r="AJ47" s="16" t="s">
        <v>37649</v>
      </c>
      <c r="AK47" s="33">
        <f>IF(D6L1240C5=0,0,D6L1240C11/D6L1240C5)</f>
        <v>3.8576168184391732E-2</v>
      </c>
      <c r="AL47" s="16" t="s">
        <v>37650</v>
      </c>
      <c r="AM47" s="33">
        <f>SUM(D6L1238C18:D6L1239C18)</f>
        <v>480.5306361373182</v>
      </c>
      <c r="AN47" s="16" t="s">
        <v>37651</v>
      </c>
      <c r="AO47" s="33">
        <f>SUM(D6L1238C19:D6L1239C19)</f>
        <v>2548.3885029744115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51.597837043557547</v>
      </c>
      <c r="AT47" s="16" t="s">
        <v>37653</v>
      </c>
      <c r="AU47" s="33">
        <f>IF(D6L1240C5=0,0,D6L1240C18/D6L1240C5)</f>
        <v>9.5096160751887579E-2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51.597837043557547</v>
      </c>
      <c r="AZ47" s="16" t="s">
        <v>37655</v>
      </c>
      <c r="BA47" s="33">
        <f>IF(D6L1240C5=0,0,D6L1240C19/D6L1240C5)</f>
        <v>0.50432156560328911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3147.834309968317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3084.318663925525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9.491382394087168</v>
      </c>
      <c r="R48" s="16" t="s">
        <v>37660</v>
      </c>
      <c r="S48" s="15">
        <f>SUM(D6L1228C8,D6L1237C8,D6L1240C8)</f>
        <v>3074.8272815314381</v>
      </c>
      <c r="U48" s="21" t="str">
        <f>NULL_VALUE</f>
        <v>n/a</v>
      </c>
      <c r="V48" s="16" t="s">
        <v>37661</v>
      </c>
      <c r="W48" s="33">
        <f>SUM(D6L1228C10,D6L1237C10,D6L1240C10)</f>
        <v>8.3625602628474098</v>
      </c>
      <c r="X48" s="16" t="s">
        <v>37662</v>
      </c>
      <c r="Y48" s="33">
        <f>SUM(D6L1228C11,D6L1237C11,D6L1240C11)</f>
        <v>1.1288221312398434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3.086961416383982E-3</v>
      </c>
      <c r="AD48" s="16" t="s">
        <v>37664</v>
      </c>
      <c r="AE48" s="33">
        <f>IF(D6L1241C5=0,0,D6L1241C10/D6L1241C5)</f>
        <v>2.7113152608570197E-3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8.0260996825989306E-3</v>
      </c>
      <c r="AJ48" s="16" t="s">
        <v>37666</v>
      </c>
      <c r="AK48" s="33">
        <f>IF(D6L1241C5=0,0,D6L1241C11/D6L1241C5)</f>
        <v>3.6598751758132222E-4</v>
      </c>
      <c r="AL48" s="16" t="s">
        <v>37667</v>
      </c>
      <c r="AM48" s="33">
        <f>SUM(D6L1228C18,D6L1237C18,D6L1240C18)</f>
        <v>487.16649070203351</v>
      </c>
      <c r="AN48" s="16" t="s">
        <v>37668</v>
      </c>
      <c r="AO48" s="33">
        <f>SUM(D6L1228C19,D6L1237C19,D6L1240C19)</f>
        <v>2587.660790829404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52.397807962339471</v>
      </c>
      <c r="AT48" s="16" t="s">
        <v>37670</v>
      </c>
      <c r="AU48" s="33">
        <f>IF(D6L1241C5=0,0,D6L1241C18/D6L1241C5)</f>
        <v>0.15794946754366779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52.397807962339456</v>
      </c>
      <c r="AZ48" s="16" t="s">
        <v>37672</v>
      </c>
      <c r="BA48" s="33">
        <f>IF(D6L1241C5=0,0,D6L1241C19/D6L1241C5)</f>
        <v>0.83897322967789378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166.848918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143.49006947999999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71.745034739999994</v>
      </c>
      <c r="R8" s="16" t="s">
        <v>37681</v>
      </c>
      <c r="S8" s="15">
        <f>D6L1301C5-D6L1301C7</f>
        <v>71.745034739999994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70.247932058820695</v>
      </c>
      <c r="X8" s="16" t="s">
        <v>37683</v>
      </c>
      <c r="Y8" s="33">
        <f>D6L1301C7-D6L1301C10</f>
        <v>1.4971026811792996</v>
      </c>
      <c r="Z8" s="16" t="s">
        <v>37684</v>
      </c>
      <c r="AA8" s="33">
        <f>CHOOSE(MIN(D6L1301C9,RUN_YEARS),B7L813C7,B7L813C16,B7L813C25,B7L813C34,B7L813C43)</f>
        <v>41</v>
      </c>
      <c r="AB8" s="16" t="s">
        <v>37685</v>
      </c>
      <c r="AC8" s="33">
        <f>IF(D6L1301C12=0,0,D6L1301C10/D6L1301C12)</f>
        <v>1.7133641965566022</v>
      </c>
      <c r="AD8" s="16" t="s">
        <v>37686</v>
      </c>
      <c r="AE8" s="33">
        <f>IF(D6L1301C5=0,0,D6L1301C10/D6L1301C5)</f>
        <v>0.48956650668157931</v>
      </c>
      <c r="AF8" s="16" t="s">
        <v>37687</v>
      </c>
      <c r="AG8" s="33">
        <f>CHOOSE(MIN(D6L1301C9,RUN_YEARS),B7L813C5,B7L813C14,B7L813C23,B7L813C32,B7L813C41)</f>
        <v>0.33606907666666663</v>
      </c>
      <c r="AH8" s="16" t="s">
        <v>37688</v>
      </c>
      <c r="AI8" s="33">
        <f>IF(D6L1301C15=0,0,D6L1301C11/D6L1301C15)</f>
        <v>4.4547469110471454</v>
      </c>
      <c r="AJ8" s="16" t="s">
        <v>37689</v>
      </c>
      <c r="AK8" s="33">
        <f>IF(D6L1301C5=0,0,D6L1301C11/D6L1301C5)</f>
        <v>1.0433493318420684E-2</v>
      </c>
      <c r="AL8" s="16" t="s">
        <v>37690</v>
      </c>
      <c r="AM8" s="33">
        <f>D6L1301C8*CHOOSE(MIN(D6L1301C9,RUN_YEARS),B7L813C4,B7L813C13,B7L813C22,B7L813C31,B7L813C40)</f>
        <v>29.142026644952001</v>
      </c>
      <c r="AN8" s="16" t="s">
        <v>37691</v>
      </c>
      <c r="AO8" s="33">
        <f>D6L1301C8-D6L1301C18</f>
        <v>42.603008095047997</v>
      </c>
      <c r="AP8" s="16" t="s">
        <v>37692</v>
      </c>
      <c r="AQ8" s="33">
        <f>CHOOSE(MIN(D6L1301C9,RUN_YEARS),B7L813C2,B7L813C11,B7L813C20,B7L813C29,B7L813C38)</f>
        <v>9.521593859686589E-2</v>
      </c>
      <c r="AR8" s="16" t="s">
        <v>37693</v>
      </c>
      <c r="AS8" s="33">
        <f>IF(D6L1301C20=0,0,D6L1301C18/D6L1301C20)</f>
        <v>306.06248359674555</v>
      </c>
      <c r="AT8" s="16" t="s">
        <v>37694</v>
      </c>
      <c r="AU8" s="33">
        <f>IF(D6L1301C5=0,0,D6L1301C18/D6L1301C5)</f>
        <v>0.20309437963589452</v>
      </c>
      <c r="AV8" s="16" t="s">
        <v>37695</v>
      </c>
      <c r="AW8" s="33">
        <f>CHOOSE(MIN(D6L1301C9,RUN_YEARS),B7L813C1,B7L813C10,B7L813C19,B7L813C28,B7L813C37)</f>
        <v>0.13919709333333333</v>
      </c>
      <c r="AX8" s="16" t="s">
        <v>37696</v>
      </c>
      <c r="AY8" s="33">
        <f>IF(D6L1301C23=0,0,D6L1301C19/D6L1301C23)</f>
        <v>306.06248359674561</v>
      </c>
      <c r="AZ8" s="16" t="s">
        <v>37697</v>
      </c>
      <c r="BA8" s="33">
        <f>IF(D6L1301C5=0,0,D6L1301C19/D6L1301C5)</f>
        <v>0.2969056203641055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2.0111941097624236E-2</v>
      </c>
      <c r="J9" s="16" t="s">
        <v>37718</v>
      </c>
      <c r="K9" s="21">
        <f>IF(FLOW_THRU_100PCT="Y",1,INDEX(VariabilityMatrix,D6L1302C1,D6L1302C9))</f>
        <v>0.50880292689304663</v>
      </c>
      <c r="L9" s="16" t="s">
        <v>37698</v>
      </c>
      <c r="M9" s="15">
        <f>IF(D6L1302C2&lt;&gt;0,D6L1302C2*D6L1302C4,D6L1302C3*D6L1302C4)</f>
        <v>1.0233014495971764E-2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5.116507247985882E-3</v>
      </c>
      <c r="R9" s="16" t="s">
        <v>37700</v>
      </c>
      <c r="S9" s="15">
        <f>D6L1302C5-D6L1302C7</f>
        <v>5.116507247985882E-3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5.0206565343397834E-3</v>
      </c>
      <c r="X9" s="16" t="s">
        <v>37702</v>
      </c>
      <c r="Y9" s="33">
        <f>D6L1302C7-D6L1302C10</f>
        <v>9.5850713646098568E-5</v>
      </c>
      <c r="Z9" s="16" t="s">
        <v>37703</v>
      </c>
      <c r="AA9" s="33">
        <f>CHOOSE(MIN(D6L1302C9,RUN_YEARS),B7L813C7,B7L813C16,B7L813C25,B7L813C34,B7L813C43)</f>
        <v>41.400000000000006</v>
      </c>
      <c r="AB9" s="16" t="s">
        <v>37704</v>
      </c>
      <c r="AC9" s="33">
        <f>IF(D6L1302C12=0,0,D6L1302C10/D6L1302C12)</f>
        <v>1.2127189696472905E-4</v>
      </c>
      <c r="AD9" s="16" t="s">
        <v>37705</v>
      </c>
      <c r="AE9" s="33">
        <f>IF(D6L1302C5=0,0,D6L1302C10/D6L1302C5)</f>
        <v>0.49063318891184704</v>
      </c>
      <c r="AF9" s="16" t="s">
        <v>37706</v>
      </c>
      <c r="AG9" s="33">
        <f>CHOOSE(MIN(D6L1302C9,RUN_YEARS),B7L813C5,B7L813C14,B7L813C23,B7L813C32,B7L813C41)</f>
        <v>0.30399177399999999</v>
      </c>
      <c r="AH9" s="16" t="s">
        <v>37707</v>
      </c>
      <c r="AI9" s="33">
        <f>IF(D6L1302C15=0,0,D6L1302C11/D6L1302C15)</f>
        <v>3.1530693210829637E-4</v>
      </c>
      <c r="AJ9" s="16" t="s">
        <v>37708</v>
      </c>
      <c r="AK9" s="33">
        <f>IF(D6L1302C5=0,0,D6L1302C11/D6L1302C5)</f>
        <v>9.3668110881529876E-3</v>
      </c>
      <c r="AL9" s="16" t="s">
        <v>37709</v>
      </c>
      <c r="AM9" s="33">
        <f>D6L1302C8*CHOOSE(MIN(D6L1302C9,RUN_YEARS),B7L813C4,B7L813C13,B7L813C22,B7L813C31,B7L813C40)</f>
        <v>2.0964483821764262E-3</v>
      </c>
      <c r="AN9" s="16" t="s">
        <v>37710</v>
      </c>
      <c r="AO9" s="33">
        <f>D6L1302C8-D6L1302C18</f>
        <v>3.0200588658094558E-3</v>
      </c>
      <c r="AP9" s="16" t="s">
        <v>37711</v>
      </c>
      <c r="AQ9" s="33">
        <f>CHOOSE(MIN(D6L1302C9,RUN_YEARS),B7L813C2,B7L813C11,B7L813C20,B7L813C29,B7L813C38)</f>
        <v>9.3157661078179646E-2</v>
      </c>
      <c r="AR9" s="16" t="s">
        <v>37712</v>
      </c>
      <c r="AS9" s="33">
        <f>IF(D6L1302C20=0,0,D6L1302C18/D6L1302C20)</f>
        <v>2.2504304615559721E-2</v>
      </c>
      <c r="AT9" s="16" t="s">
        <v>37713</v>
      </c>
      <c r="AU9" s="33">
        <f>IF(D6L1302C5=0,0,D6L1302C18/D6L1302C5)</f>
        <v>0.20487104586841884</v>
      </c>
      <c r="AV9" s="16" t="s">
        <v>37714</v>
      </c>
      <c r="AW9" s="33">
        <f>CHOOSE(MIN(D6L1302C9,RUN_YEARS),B7L813C1,B7L813C10,B7L813C19,B7L813C28,B7L813C37)</f>
        <v>0.13419916400000001</v>
      </c>
      <c r="AX9" s="16" t="s">
        <v>37715</v>
      </c>
      <c r="AY9" s="33">
        <f>IF(D6L1302C23=0,0,D6L1302C19/D6L1302C23)</f>
        <v>2.2504304615559717E-2</v>
      </c>
      <c r="AZ9" s="16" t="s">
        <v>37716</v>
      </c>
      <c r="BA9" s="33">
        <f>IF(D6L1302C5=0,0,D6L1302C19/D6L1302C5)</f>
        <v>0.29512895413158113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4.9836813156200793E-4</v>
      </c>
      <c r="J10" s="16" t="s">
        <v>37739</v>
      </c>
      <c r="K10" s="21">
        <f>IF(FLOW_THRU_100PCT="Y",1,INDEX(VariabilityMatrix,D6L1303C1,D6L1303C9))</f>
        <v>0.50880292689304663</v>
      </c>
      <c r="L10" s="16" t="s">
        <v>37719</v>
      </c>
      <c r="M10" s="15">
        <f>IF(D6L1303C2&lt;&gt;0,D6L1303C2*D6L1303C4,D6L1303C3*D6L1303C4)</f>
        <v>2.5357116400896859E-4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1.2678558200448429E-4</v>
      </c>
      <c r="R10" s="16" t="s">
        <v>37721</v>
      </c>
      <c r="S10" s="15">
        <f>D6L1303C5-D6L1303C7</f>
        <v>1.2678558200448429E-4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1.2441042881380923E-4</v>
      </c>
      <c r="X10" s="16" t="s">
        <v>37723</v>
      </c>
      <c r="Y10" s="33">
        <f>D6L1303C7-D6L1303C10</f>
        <v>2.3751531906750602E-6</v>
      </c>
      <c r="Z10" s="16" t="s">
        <v>37724</v>
      </c>
      <c r="AA10" s="33">
        <f>CHOOSE(MIN(D6L1303C9,RUN_YEARS),B7L813C7,B7L813C16,B7L813C25,B7L813C34,B7L813C43)</f>
        <v>41.400000000000006</v>
      </c>
      <c r="AB10" s="16" t="s">
        <v>37725</v>
      </c>
      <c r="AC10" s="33">
        <f>IF(D6L1303C12=0,0,D6L1303C10/D6L1303C12)</f>
        <v>3.0050828215895947E-6</v>
      </c>
      <c r="AD10" s="16" t="s">
        <v>37726</v>
      </c>
      <c r="AE10" s="33">
        <f>IF(D6L1303C5=0,0,D6L1303C10/D6L1303C5)</f>
        <v>0.49063318891184704</v>
      </c>
      <c r="AF10" s="16" t="s">
        <v>37727</v>
      </c>
      <c r="AG10" s="33">
        <f>CHOOSE(MIN(D6L1303C9,RUN_YEARS),B7L813C5,B7L813C14,B7L813C23,B7L813C32,B7L813C41)</f>
        <v>0.30399177399999999</v>
      </c>
      <c r="AH10" s="16" t="s">
        <v>37728</v>
      </c>
      <c r="AI10" s="33">
        <f>IF(D6L1303C15=0,0,D6L1303C11/D6L1303C15)</f>
        <v>7.8132153361329458E-6</v>
      </c>
      <c r="AJ10" s="16" t="s">
        <v>37729</v>
      </c>
      <c r="AK10" s="33">
        <f>IF(D6L1303C5=0,0,D6L1303C11/D6L1303C5)</f>
        <v>9.3668110881529616E-3</v>
      </c>
      <c r="AL10" s="16" t="s">
        <v>37730</v>
      </c>
      <c r="AM10" s="33">
        <f>D6L1303C8*CHOOSE(MIN(D6L1303C9,RUN_YEARS),B7L813C4,B7L813C13,B7L813C22,B7L813C31,B7L813C40)</f>
        <v>5.1949389572589757E-5</v>
      </c>
      <c r="AN10" s="16" t="s">
        <v>37731</v>
      </c>
      <c r="AO10" s="33">
        <f>D6L1303C8-D6L1303C18</f>
        <v>7.4836192431894529E-5</v>
      </c>
      <c r="AP10" s="16" t="s">
        <v>37732</v>
      </c>
      <c r="AQ10" s="33">
        <f>CHOOSE(MIN(D6L1303C9,RUN_YEARS),B7L813C2,B7L813C11,B7L813C20,B7L813C29,B7L813C38)</f>
        <v>9.3157661078179646E-2</v>
      </c>
      <c r="AR10" s="16" t="s">
        <v>37733</v>
      </c>
      <c r="AS10" s="33">
        <f>IF(D6L1303C20=0,0,D6L1303C18/D6L1303C20)</f>
        <v>5.5765021331946987E-4</v>
      </c>
      <c r="AT10" s="16" t="s">
        <v>37734</v>
      </c>
      <c r="AU10" s="33">
        <f>IF(D6L1303C5=0,0,D6L1303C18/D6L1303C5)</f>
        <v>0.20487104586841884</v>
      </c>
      <c r="AV10" s="16" t="s">
        <v>37735</v>
      </c>
      <c r="AW10" s="33">
        <f>CHOOSE(MIN(D6L1303C9,RUN_YEARS),B7L813C1,B7L813C10,B7L813C19,B7L813C28,B7L813C37)</f>
        <v>0.13419916400000001</v>
      </c>
      <c r="AX10" s="16" t="s">
        <v>37736</v>
      </c>
      <c r="AY10" s="33">
        <f>IF(D6L1303C23=0,0,D6L1303C19/D6L1303C23)</f>
        <v>5.5765021331946987E-4</v>
      </c>
      <c r="AZ10" s="16" t="s">
        <v>37737</v>
      </c>
      <c r="BA10" s="33">
        <f>IF(D6L1303C5=0,0,D6L1303C19/D6L1303C5)</f>
        <v>0.29512895413158113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-1.8105844054782309E-3</v>
      </c>
      <c r="J11" s="16" t="s">
        <v>37760</v>
      </c>
      <c r="K11" s="21">
        <f>IF(FLOW_THRU_100PCT="Y",1,INDEX(VariabilityMatrix,D6L1304C1,D6L1304C9))</f>
        <v>0.52514277948317944</v>
      </c>
      <c r="L11" s="16" t="s">
        <v>37740</v>
      </c>
      <c r="M11" s="15">
        <f>IF(D6L1304C2&lt;&gt;0,D6L1304C2*D6L1304C4,D6L1304C3*D6L1304C4)</f>
        <v>-9.5081532718173823E-4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-4.7540766359086911E-4</v>
      </c>
      <c r="R11" s="16" t="s">
        <v>37742</v>
      </c>
      <c r="S11" s="15">
        <f>D6L1304C5-D6L1304C7</f>
        <v>-4.7540766359086911E-4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-4.6740885526058479E-4</v>
      </c>
      <c r="X11" s="16" t="s">
        <v>37744</v>
      </c>
      <c r="Y11" s="33">
        <f>D6L1304C7-D6L1304C10</f>
        <v>-7.9988083302843268E-6</v>
      </c>
      <c r="Z11" s="16" t="s">
        <v>37745</v>
      </c>
      <c r="AA11" s="33">
        <f>CHOOSE(MIN(D6L1304C9,RUN_YEARS),B7L813C7,B7L813C16,B7L813C25,B7L813C34,B7L813C43)</f>
        <v>44</v>
      </c>
      <c r="AB11" s="16" t="s">
        <v>37746</v>
      </c>
      <c r="AC11" s="33">
        <f>IF(D6L1304C12=0,0,D6L1304C10/D6L1304C12)</f>
        <v>-1.0622928528649654E-5</v>
      </c>
      <c r="AD11" s="16" t="s">
        <v>37747</v>
      </c>
      <c r="AE11" s="33">
        <f>IF(D6L1304C5=0,0,D6L1304C10/D6L1304C5)</f>
        <v>0.49158742176149689</v>
      </c>
      <c r="AF11" s="16" t="s">
        <v>37748</v>
      </c>
      <c r="AG11" s="33">
        <f>CHOOSE(MIN(D6L1304C9,RUN_YEARS),B7L813C5,B7L813C14,B7L813C23,B7L813C32,B7L813C41)</f>
        <v>0.28960608500000001</v>
      </c>
      <c r="AH11" s="16" t="s">
        <v>37749</v>
      </c>
      <c r="AI11" s="33">
        <f>IF(D6L1304C15=0,0,D6L1304C11/D6L1304C15)</f>
        <v>-2.7619614174489208E-5</v>
      </c>
      <c r="AJ11" s="16" t="s">
        <v>37750</v>
      </c>
      <c r="AK11" s="33">
        <f>IF(D6L1304C5=0,0,D6L1304C11/D6L1304C5)</f>
        <v>8.4125782385031326E-3</v>
      </c>
      <c r="AL11" s="16" t="s">
        <v>37751</v>
      </c>
      <c r="AM11" s="33">
        <f>D6L1304C8*CHOOSE(MIN(D6L1304C9,RUN_YEARS),B7L813C4,B7L813C13,B7L813C22,B7L813C31,B7L813C40)</f>
        <v>-2.3263555255554439E-4</v>
      </c>
      <c r="AN11" s="16" t="s">
        <v>37752</v>
      </c>
      <c r="AO11" s="33">
        <f>D6L1304C8-D6L1304C18</f>
        <v>-2.4277211103532472E-4</v>
      </c>
      <c r="AP11" s="16" t="s">
        <v>37753</v>
      </c>
      <c r="AQ11" s="33">
        <f>CHOOSE(MIN(D6L1304C9,RUN_YEARS),B7L813C2,B7L813C11,B7L813C20,B7L813C29,B7L813C38)</f>
        <v>0.12037954839377291</v>
      </c>
      <c r="AR11" s="16" t="s">
        <v>37754</v>
      </c>
      <c r="AS11" s="33">
        <f>IF(D6L1304C20=0,0,D6L1304C18/D6L1304C20)</f>
        <v>-1.9325172395112454E-3</v>
      </c>
      <c r="AT11" s="16" t="s">
        <v>37755</v>
      </c>
      <c r="AU11" s="33">
        <f>IF(D6L1304C5=0,0,D6L1304C18/D6L1304C5)</f>
        <v>0.24466954402711116</v>
      </c>
      <c r="AV11" s="16" t="s">
        <v>37756</v>
      </c>
      <c r="AW11" s="33">
        <f>CHOOSE(MIN(D6L1304C9,RUN_YEARS),B7L813C1,B7L813C10,B7L813C19,B7L813C28,B7L813C37)</f>
        <v>0.12562481</v>
      </c>
      <c r="AX11" s="16" t="s">
        <v>37757</v>
      </c>
      <c r="AY11" s="33">
        <f>IF(D6L1304C23=0,0,D6L1304C19/D6L1304C23)</f>
        <v>-1.9325172395112456E-3</v>
      </c>
      <c r="AZ11" s="16" t="s">
        <v>37758</v>
      </c>
      <c r="BA11" s="33">
        <f>IF(D6L1304C5=0,0,D6L1304C19/D6L1304C5)</f>
        <v>0.25533045597288884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9.0110380424129624E-2</v>
      </c>
      <c r="J12" s="16" t="s">
        <v>37781</v>
      </c>
      <c r="K12" s="21">
        <f>IF(FLOW_THRU_100PCT="Y",1,INDEX(VariabilityMatrix,D6L1305C1,D6L1305C9))</f>
        <v>0.28321471264202697</v>
      </c>
      <c r="L12" s="16" t="s">
        <v>37761</v>
      </c>
      <c r="M12" s="15">
        <f>IF(D6L1305C2&lt;&gt;0,D6L1305C2*D6L1305C4,D6L1305C3*D6L1305C4)</f>
        <v>2.5520585497883604E-2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1.2760292748941802E-2</v>
      </c>
      <c r="R12" s="16" t="s">
        <v>37763</v>
      </c>
      <c r="S12" s="15">
        <f>D6L1305C5-D6L1305C7</f>
        <v>1.2760292748941802E-2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1.2521246245724071E-2</v>
      </c>
      <c r="X12" s="16" t="s">
        <v>37765</v>
      </c>
      <c r="Y12" s="33">
        <f>D6L1305C7-D6L1305C10</f>
        <v>2.3904650321773108E-4</v>
      </c>
      <c r="Z12" s="16" t="s">
        <v>37766</v>
      </c>
      <c r="AA12" s="33">
        <f>CHOOSE(MIN(D6L1305C9,RUN_YEARS),B7L813C7,B7L813C16,B7L813C25,B7L813C34,B7L813C43)</f>
        <v>41.400000000000006</v>
      </c>
      <c r="AB12" s="16" t="s">
        <v>37767</v>
      </c>
      <c r="AC12" s="33">
        <f>IF(D6L1305C12=0,0,D6L1305C10/D6L1305C12)</f>
        <v>3.0244556149091955E-4</v>
      </c>
      <c r="AD12" s="16" t="s">
        <v>37768</v>
      </c>
      <c r="AE12" s="33">
        <f>IF(D6L1305C5=0,0,D6L1305C10/D6L1305C5)</f>
        <v>0.49063318891184704</v>
      </c>
      <c r="AF12" s="16" t="s">
        <v>37769</v>
      </c>
      <c r="AG12" s="33">
        <f>CHOOSE(MIN(D6L1305C9,RUN_YEARS),B7L813C5,B7L813C14,B7L813C23,B7L813C32,B7L813C41)</f>
        <v>0.30399177399999999</v>
      </c>
      <c r="AH12" s="16" t="s">
        <v>37770</v>
      </c>
      <c r="AI12" s="33">
        <f>IF(D6L1305C15=0,0,D6L1305C11/D6L1305C15)</f>
        <v>7.8635845987638829E-4</v>
      </c>
      <c r="AJ12" s="16" t="s">
        <v>37771</v>
      </c>
      <c r="AK12" s="33">
        <f>IF(D6L1305C5=0,0,D6L1305C11/D6L1305C5)</f>
        <v>9.3668110881529321E-3</v>
      </c>
      <c r="AL12" s="16" t="s">
        <v>37772</v>
      </c>
      <c r="AM12" s="33">
        <f>D6L1305C8*CHOOSE(MIN(D6L1305C9,RUN_YEARS),B7L813C4,B7L813C13,B7L813C22,B7L813C31,B7L813C40)</f>
        <v>5.2284290421258164E-3</v>
      </c>
      <c r="AN12" s="16" t="s">
        <v>37773</v>
      </c>
      <c r="AO12" s="33">
        <f>D6L1305C8-D6L1305C18</f>
        <v>7.5318637068159857E-3</v>
      </c>
      <c r="AP12" s="16" t="s">
        <v>37774</v>
      </c>
      <c r="AQ12" s="33">
        <f>CHOOSE(MIN(D6L1305C9,RUN_YEARS),B7L813C2,B7L813C11,B7L813C20,B7L813C29,B7L813C38)</f>
        <v>9.3157661078179646E-2</v>
      </c>
      <c r="AR12" s="16" t="s">
        <v>37775</v>
      </c>
      <c r="AS12" s="33">
        <f>IF(D6L1305C20=0,0,D6L1305C18/D6L1305C20)</f>
        <v>5.6124520319783697E-2</v>
      </c>
      <c r="AT12" s="16" t="s">
        <v>37776</v>
      </c>
      <c r="AU12" s="33">
        <f>IF(D6L1305C5=0,0,D6L1305C18/D6L1305C5)</f>
        <v>0.20487104586841884</v>
      </c>
      <c r="AV12" s="16" t="s">
        <v>37777</v>
      </c>
      <c r="AW12" s="33">
        <f>CHOOSE(MIN(D6L1305C9,RUN_YEARS),B7L813C1,B7L813C10,B7L813C19,B7L813C28,B7L813C37)</f>
        <v>0.13419916400000001</v>
      </c>
      <c r="AX12" s="16" t="s">
        <v>37778</v>
      </c>
      <c r="AY12" s="33">
        <f>IF(D6L1305C23=0,0,D6L1305C19/D6L1305C23)</f>
        <v>5.6124520319783697E-2</v>
      </c>
      <c r="AZ12" s="16" t="s">
        <v>37779</v>
      </c>
      <c r="BA12" s="33">
        <f>IF(D6L1305C5=0,0,D6L1305C19/D6L1305C5)</f>
        <v>0.29512895413158119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3.9663032772968884E-2</v>
      </c>
      <c r="J13" s="16" t="s">
        <v>37802</v>
      </c>
      <c r="K13" s="21">
        <f>IF(FLOW_THRU_100PCT="Y",1,INDEX(VariabilityMatrix,D6L1306C1,D6L1306C9))</f>
        <v>0.50880292689304663</v>
      </c>
      <c r="L13" s="16" t="s">
        <v>37782</v>
      </c>
      <c r="M13" s="15">
        <f>IF(D6L1306C2&lt;&gt;0,D6L1306C2*D6L1306C4,D6L1306C3*D6L1306C4)</f>
        <v>2.0180667164341401E-2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1.00903335821707E-2</v>
      </c>
      <c r="R13" s="16" t="s">
        <v>37784</v>
      </c>
      <c r="S13" s="15">
        <f>D6L1306C5-D6L1306C7</f>
        <v>1.00903335821707E-2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9.9013050852094237E-3</v>
      </c>
      <c r="X13" s="16" t="s">
        <v>37786</v>
      </c>
      <c r="Y13" s="33">
        <f>D6L1306C7-D6L1306C10</f>
        <v>1.8902849696127676E-4</v>
      </c>
      <c r="Z13" s="16" t="s">
        <v>37787</v>
      </c>
      <c r="AA13" s="33">
        <f>CHOOSE(MIN(D6L1306C9,RUN_YEARS),B7L813C7,B7L813C16,B7L813C25,B7L813C34,B7L813C43)</f>
        <v>41.400000000000006</v>
      </c>
      <c r="AB13" s="16" t="s">
        <v>37788</v>
      </c>
      <c r="AC13" s="33">
        <f>IF(D6L1306C12=0,0,D6L1306C10/D6L1306C12)</f>
        <v>2.3916195857993773E-4</v>
      </c>
      <c r="AD13" s="16" t="s">
        <v>37789</v>
      </c>
      <c r="AE13" s="33">
        <f>IF(D6L1306C5=0,0,D6L1306C10/D6L1306C5)</f>
        <v>0.4906331889118471</v>
      </c>
      <c r="AF13" s="16" t="s">
        <v>37790</v>
      </c>
      <c r="AG13" s="33">
        <f>CHOOSE(MIN(D6L1306C9,RUN_YEARS),B7L813C5,B7L813C14,B7L813C23,B7L813C32,B7L813C41)</f>
        <v>0.30399177399999999</v>
      </c>
      <c r="AH13" s="16" t="s">
        <v>37791</v>
      </c>
      <c r="AI13" s="33">
        <f>IF(D6L1306C15=0,0,D6L1306C11/D6L1306C15)</f>
        <v>6.2182109230783579E-4</v>
      </c>
      <c r="AJ13" s="16" t="s">
        <v>37792</v>
      </c>
      <c r="AK13" s="33">
        <f>IF(D6L1306C5=0,0,D6L1306C11/D6L1306C5)</f>
        <v>9.3668110881529286E-3</v>
      </c>
      <c r="AL13" s="16" t="s">
        <v>37793</v>
      </c>
      <c r="AM13" s="33">
        <f>D6L1306C8*CHOOSE(MIN(D6L1306C9,RUN_YEARS),B7L813C4,B7L813C13,B7L813C22,B7L813C31,B7L813C40)</f>
        <v>4.1344343882810811E-3</v>
      </c>
      <c r="AN13" s="16" t="s">
        <v>37794</v>
      </c>
      <c r="AO13" s="33">
        <f>D6L1306C8-D6L1306C18</f>
        <v>5.9558991938896194E-3</v>
      </c>
      <c r="AP13" s="16" t="s">
        <v>37795</v>
      </c>
      <c r="AQ13" s="33">
        <f>CHOOSE(MIN(D6L1306C9,RUN_YEARS),B7L813C2,B7L813C11,B7L813C20,B7L813C29,B7L813C38)</f>
        <v>9.3157661078179646E-2</v>
      </c>
      <c r="AR13" s="16" t="s">
        <v>37796</v>
      </c>
      <c r="AS13" s="33">
        <f>IF(D6L1306C20=0,0,D6L1306C18/D6L1306C20)</f>
        <v>4.4381045428044684E-2</v>
      </c>
      <c r="AT13" s="16" t="s">
        <v>37797</v>
      </c>
      <c r="AU13" s="33">
        <f>IF(D6L1306C5=0,0,D6L1306C18/D6L1306C5)</f>
        <v>0.20487104586841884</v>
      </c>
      <c r="AV13" s="16" t="s">
        <v>37798</v>
      </c>
      <c r="AW13" s="33">
        <f>CHOOSE(MIN(D6L1306C9,RUN_YEARS),B7L813C1,B7L813C10,B7L813C19,B7L813C28,B7L813C37)</f>
        <v>0.13419916400000001</v>
      </c>
      <c r="AX13" s="16" t="s">
        <v>37799</v>
      </c>
      <c r="AY13" s="33">
        <f>IF(D6L1306C23=0,0,D6L1306C19/D6L1306C23)</f>
        <v>4.4381045428044684E-2</v>
      </c>
      <c r="AZ13" s="16" t="s">
        <v>37800</v>
      </c>
      <c r="BA13" s="33">
        <f>IF(D6L1306C5=0,0,D6L1306C19/D6L1306C5)</f>
        <v>0.29512895413158113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2.5649945744274935E-4</v>
      </c>
      <c r="J14" s="16" t="s">
        <v>37823</v>
      </c>
      <c r="K14" s="21">
        <f>IF(FLOW_THRU_100PCT="Y",1,INDEX(VariabilityMatrix,D6L1307C1,D6L1307C9))</f>
        <v>0.52514277948317944</v>
      </c>
      <c r="L14" s="16" t="s">
        <v>37803</v>
      </c>
      <c r="M14" s="15">
        <f>IF(D6L1307C2&lt;&gt;0,D6L1307C2*D6L1307C4,D6L1307C3*D6L1307C4)</f>
        <v>1.3469883801741289E-4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6.7349419008706443E-5</v>
      </c>
      <c r="R14" s="16" t="s">
        <v>37805</v>
      </c>
      <c r="S14" s="15">
        <f>D6L1307C5-D6L1307C7</f>
        <v>6.7349419008706443E-5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6.6216254495249504E-5</v>
      </c>
      <c r="X14" s="16" t="s">
        <v>37807</v>
      </c>
      <c r="Y14" s="33">
        <f>D6L1307C7-D6L1307C10</f>
        <v>1.1331645134569386E-6</v>
      </c>
      <c r="Z14" s="16" t="s">
        <v>37808</v>
      </c>
      <c r="AA14" s="33">
        <f>CHOOSE(MIN(D6L1307C9,RUN_YEARS),B7L813C7,B7L813C16,B7L813C25,B7L813C34,B7L813C43)</f>
        <v>44</v>
      </c>
      <c r="AB14" s="16" t="s">
        <v>37809</v>
      </c>
      <c r="AC14" s="33">
        <f>IF(D6L1307C12=0,0,D6L1307C10/D6L1307C12)</f>
        <v>1.5049148748920343E-6</v>
      </c>
      <c r="AD14" s="16" t="s">
        <v>37810</v>
      </c>
      <c r="AE14" s="33">
        <f>IF(D6L1307C5=0,0,D6L1307C10/D6L1307C5)</f>
        <v>0.49158742176149695</v>
      </c>
      <c r="AF14" s="16" t="s">
        <v>37811</v>
      </c>
      <c r="AG14" s="33">
        <f>CHOOSE(MIN(D6L1307C9,RUN_YEARS),B7L813C5,B7L813C14,B7L813C23,B7L813C32,B7L813C41)</f>
        <v>0.28960608500000001</v>
      </c>
      <c r="AH14" s="16" t="s">
        <v>37812</v>
      </c>
      <c r="AI14" s="33">
        <f>IF(D6L1307C15=0,0,D6L1307C11/D6L1307C15)</f>
        <v>3.9127786747192779E-6</v>
      </c>
      <c r="AJ14" s="16" t="s">
        <v>37813</v>
      </c>
      <c r="AK14" s="33">
        <f>IF(D6L1307C5=0,0,D6L1307C11/D6L1307C5)</f>
        <v>8.4125782385030771E-3</v>
      </c>
      <c r="AL14" s="16" t="s">
        <v>37814</v>
      </c>
      <c r="AM14" s="33">
        <f>D6L1307C8*CHOOSE(MIN(D6L1307C9,RUN_YEARS),B7L813C4,B7L813C13,B7L813C22,B7L813C31,B7L813C40)</f>
        <v>3.2956703278702114E-5</v>
      </c>
      <c r="AN14" s="16" t="s">
        <v>37815</v>
      </c>
      <c r="AO14" s="33">
        <f>D6L1307C8-D6L1307C18</f>
        <v>3.4392715730004329E-5</v>
      </c>
      <c r="AP14" s="16" t="s">
        <v>37816</v>
      </c>
      <c r="AQ14" s="33">
        <f>CHOOSE(MIN(D6L1307C9,RUN_YEARS),B7L813C2,B7L813C11,B7L813C20,B7L813C29,B7L813C38)</f>
        <v>0.12037954839377291</v>
      </c>
      <c r="AR14" s="16" t="s">
        <v>37817</v>
      </c>
      <c r="AS14" s="33">
        <f>IF(D6L1307C20=0,0,D6L1307C18/D6L1307C20)</f>
        <v>2.7377327559742639E-4</v>
      </c>
      <c r="AT14" s="16" t="s">
        <v>37818</v>
      </c>
      <c r="AU14" s="33">
        <f>IF(D6L1307C5=0,0,D6L1307C18/D6L1307C5)</f>
        <v>0.24466954402711114</v>
      </c>
      <c r="AV14" s="16" t="s">
        <v>37819</v>
      </c>
      <c r="AW14" s="33">
        <f>CHOOSE(MIN(D6L1307C9,RUN_YEARS),B7L813C1,B7L813C10,B7L813C19,B7L813C28,B7L813C37)</f>
        <v>0.12562481</v>
      </c>
      <c r="AX14" s="16" t="s">
        <v>37820</v>
      </c>
      <c r="AY14" s="33">
        <f>IF(D6L1307C23=0,0,D6L1307C19/D6L1307C23)</f>
        <v>2.7377327559742639E-4</v>
      </c>
      <c r="AZ14" s="16" t="s">
        <v>37821</v>
      </c>
      <c r="BA14" s="33">
        <f>IF(D6L1307C5=0,0,D6L1307C19/D6L1307C5)</f>
        <v>0.25533045597288884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1.7200551852043194E-3</v>
      </c>
      <c r="J15" s="16" t="s">
        <v>37844</v>
      </c>
      <c r="K15" s="21">
        <f>IF(FLOW_THRU_100PCT="Y",1,INDEX(VariabilityMatrix,D6L1308C1,D6L1308C9))</f>
        <v>0.52514277948317944</v>
      </c>
      <c r="L15" s="16" t="s">
        <v>37824</v>
      </c>
      <c r="M15" s="15">
        <f>IF(D6L1308C2&lt;&gt;0,D6L1308C2*D6L1308C4,D6L1308C3*D6L1308C4)</f>
        <v>9.0327456082265126E-4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4.5163728041132563E-4</v>
      </c>
      <c r="R15" s="16" t="s">
        <v>37826</v>
      </c>
      <c r="S15" s="15">
        <f>D6L1308C5-D6L1308C7</f>
        <v>4.5163728041132563E-4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4.4403841249755554E-4</v>
      </c>
      <c r="X15" s="16" t="s">
        <v>37828</v>
      </c>
      <c r="Y15" s="33">
        <f>D6L1308C7-D6L1308C10</f>
        <v>7.5988679137700861E-6</v>
      </c>
      <c r="Z15" s="16" t="s">
        <v>37829</v>
      </c>
      <c r="AA15" s="33">
        <f>CHOOSE(MIN(D6L1308C9,RUN_YEARS),B7L813C7,B7L813C16,B7L813C25,B7L813C34,B7L813C43)</f>
        <v>44</v>
      </c>
      <c r="AB15" s="16" t="s">
        <v>37830</v>
      </c>
      <c r="AC15" s="33">
        <f>IF(D6L1308C12=0,0,D6L1308C10/D6L1308C12)</f>
        <v>1.0091782102217171E-5</v>
      </c>
      <c r="AD15" s="16" t="s">
        <v>37831</v>
      </c>
      <c r="AE15" s="33">
        <f>IF(D6L1308C5=0,0,D6L1308C10/D6L1308C5)</f>
        <v>0.49158742176149689</v>
      </c>
      <c r="AF15" s="16" t="s">
        <v>37832</v>
      </c>
      <c r="AG15" s="33">
        <f>CHOOSE(MIN(D6L1308C9,RUN_YEARS),B7L813C5,B7L813C14,B7L813C23,B7L813C32,B7L813C41)</f>
        <v>0.28960608500000001</v>
      </c>
      <c r="AH15" s="16" t="s">
        <v>37833</v>
      </c>
      <c r="AI15" s="33">
        <f>IF(D6L1308C15=0,0,D6L1308C11/D6L1308C15)</f>
        <v>2.6238633465764664E-5</v>
      </c>
      <c r="AJ15" s="16" t="s">
        <v>37834</v>
      </c>
      <c r="AK15" s="33">
        <f>IF(D6L1308C5=0,0,D6L1308C11/D6L1308C5)</f>
        <v>8.4125782385031066E-3</v>
      </c>
      <c r="AL15" s="16" t="s">
        <v>37835</v>
      </c>
      <c r="AM15" s="33">
        <f>D6L1308C8*CHOOSE(MIN(D6L1308C9,RUN_YEARS),B7L813C4,B7L813C13,B7L813C22,B7L813C31,B7L813C40)</f>
        <v>2.2100377492776716E-4</v>
      </c>
      <c r="AN15" s="16" t="s">
        <v>37836</v>
      </c>
      <c r="AO15" s="33">
        <f>D6L1308C8-D6L1308C18</f>
        <v>2.3063350548355847E-4</v>
      </c>
      <c r="AP15" s="16" t="s">
        <v>37837</v>
      </c>
      <c r="AQ15" s="33">
        <f>CHOOSE(MIN(D6L1308C9,RUN_YEARS),B7L813C2,B7L813C11,B7L813C20,B7L813C29,B7L813C38)</f>
        <v>0.12037954839377291</v>
      </c>
      <c r="AR15" s="16" t="s">
        <v>37838</v>
      </c>
      <c r="AS15" s="33">
        <f>IF(D6L1308C20=0,0,D6L1308C18/D6L1308C20)</f>
        <v>1.8358913775356831E-3</v>
      </c>
      <c r="AT15" s="16" t="s">
        <v>37839</v>
      </c>
      <c r="AU15" s="33">
        <f>IF(D6L1308C5=0,0,D6L1308C18/D6L1308C5)</f>
        <v>0.24466954402711116</v>
      </c>
      <c r="AV15" s="16" t="s">
        <v>37840</v>
      </c>
      <c r="AW15" s="33">
        <f>CHOOSE(MIN(D6L1308C9,RUN_YEARS),B7L813C1,B7L813C10,B7L813C19,B7L813C28,B7L813C37)</f>
        <v>0.12562481</v>
      </c>
      <c r="AX15" s="16" t="s">
        <v>37841</v>
      </c>
      <c r="AY15" s="33">
        <f>IF(D6L1308C23=0,0,D6L1308C19/D6L1308C23)</f>
        <v>1.8358913775356831E-3</v>
      </c>
      <c r="AZ15" s="16" t="s">
        <v>37842</v>
      </c>
      <c r="BA15" s="33">
        <f>IF(D6L1308C5=0,0,D6L1308C19/D6L1308C5)</f>
        <v>0.25533045597288884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0.52514277948317944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44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0.28960608500000001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0.12037954839377291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0.12562481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3.7720508447463148E-4</v>
      </c>
      <c r="J17" s="16" t="s">
        <v>37886</v>
      </c>
      <c r="K17" s="21">
        <f>IF(FLOW_THRU_100PCT="Y",1,INDEX(VariabilityMatrix,D6L1310C1,D6L1310C9))</f>
        <v>0.52514277948317944</v>
      </c>
      <c r="L17" s="16" t="s">
        <v>37866</v>
      </c>
      <c r="M17" s="15">
        <f>IF(D6L1310C2&lt;&gt;0,D6L1310C2*D6L1310C4,D6L1310C3*D6L1310C4)</f>
        <v>1.9808652649619548E-4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9.9043263248097739E-5</v>
      </c>
      <c r="R17" s="16" t="s">
        <v>37868</v>
      </c>
      <c r="S17" s="15">
        <f>D6L1310C5-D6L1310C7</f>
        <v>9.9043263248097739E-5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9.7376844845955168E-5</v>
      </c>
      <c r="X17" s="16" t="s">
        <v>37870</v>
      </c>
      <c r="Y17" s="33">
        <f>D6L1310C7-D6L1310C10</f>
        <v>1.6664184021425704E-6</v>
      </c>
      <c r="Z17" s="16" t="s">
        <v>37871</v>
      </c>
      <c r="AA17" s="33">
        <f>CHOOSE(MIN(D6L1310C9,RUN_YEARS),B7L813C7,B7L813C16,B7L813C25,B7L813C34,B7L813C43)</f>
        <v>44</v>
      </c>
      <c r="AB17" s="16" t="s">
        <v>37872</v>
      </c>
      <c r="AC17" s="33">
        <f>IF(D6L1310C12=0,0,D6L1310C10/D6L1310C12)</f>
        <v>2.2131101101353449E-6</v>
      </c>
      <c r="AD17" s="16" t="s">
        <v>37873</v>
      </c>
      <c r="AE17" s="33">
        <f>IF(D6L1310C5=0,0,D6L1310C10/D6L1310C5)</f>
        <v>0.49158742176149683</v>
      </c>
      <c r="AF17" s="16" t="s">
        <v>37874</v>
      </c>
      <c r="AG17" s="33">
        <f>CHOOSE(MIN(D6L1310C9,RUN_YEARS),B7L813C5,B7L813C14,B7L813C23,B7L813C32,B7L813C41)</f>
        <v>0.28960608500000001</v>
      </c>
      <c r="AH17" s="16" t="s">
        <v>37875</v>
      </c>
      <c r="AI17" s="33">
        <f>IF(D6L1310C15=0,0,D6L1310C11/D6L1310C15)</f>
        <v>5.7540862863519262E-6</v>
      </c>
      <c r="AJ17" s="16" t="s">
        <v>37876</v>
      </c>
      <c r="AK17" s="33">
        <f>IF(D6L1310C5=0,0,D6L1310C11/D6L1310C5)</f>
        <v>8.412578238503143E-3</v>
      </c>
      <c r="AL17" s="16" t="s">
        <v>37877</v>
      </c>
      <c r="AM17" s="33">
        <f>D6L1310C8*CHOOSE(MIN(D6L1310C9,RUN_YEARS),B7L813C4,B7L813C13,B7L813C22,B7L813C31,B7L813C40)</f>
        <v>4.8465740115738421E-5</v>
      </c>
      <c r="AN17" s="16" t="s">
        <v>37878</v>
      </c>
      <c r="AO17" s="33">
        <f>D6L1310C8-D6L1310C18</f>
        <v>5.0577523132359318E-5</v>
      </c>
      <c r="AP17" s="16" t="s">
        <v>37879</v>
      </c>
      <c r="AQ17" s="33">
        <f>CHOOSE(MIN(D6L1310C9,RUN_YEARS),B7L813C2,B7L813C11,B7L813C20,B7L813C29,B7L813C38)</f>
        <v>0.12037954839377291</v>
      </c>
      <c r="AR17" s="16" t="s">
        <v>37880</v>
      </c>
      <c r="AS17" s="33">
        <f>IF(D6L1310C20=0,0,D6L1310C18/D6L1310C20)</f>
        <v>4.0260775823150951E-4</v>
      </c>
      <c r="AT17" s="16" t="s">
        <v>37881</v>
      </c>
      <c r="AU17" s="33">
        <f>IF(D6L1310C5=0,0,D6L1310C18/D6L1310C5)</f>
        <v>0.24466954402711116</v>
      </c>
      <c r="AV17" s="16" t="s">
        <v>37882</v>
      </c>
      <c r="AW17" s="33">
        <f>CHOOSE(MIN(D6L1310C9,RUN_YEARS),B7L813C1,B7L813C10,B7L813C19,B7L813C28,B7L813C37)</f>
        <v>0.12562481</v>
      </c>
      <c r="AX17" s="16" t="s">
        <v>37883</v>
      </c>
      <c r="AY17" s="33">
        <f>IF(D6L1310C23=0,0,D6L1310C19/D6L1310C23)</f>
        <v>4.0260775823150951E-4</v>
      </c>
      <c r="AZ17" s="16" t="s">
        <v>37884</v>
      </c>
      <c r="BA17" s="33">
        <f>IF(D6L1310C5=0,0,D6L1310C19/D6L1310C5)</f>
        <v>0.25533045597288884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0.52514277948317944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44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0.28960608500000001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0.12037954839377291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0.12562481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0.52514277948317944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0.28960608500000001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0.12037954839377291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0.12562481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2.2675362845471985E-2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1.9500812047105905E-2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9.7504060235529526E-3</v>
      </c>
      <c r="R20" s="16" t="s">
        <v>37931</v>
      </c>
      <c r="S20" s="15">
        <f>D6L1313C5-D6L1313C7</f>
        <v>9.7504060235529526E-3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9.5863539164923305E-3</v>
      </c>
      <c r="X20" s="16" t="s">
        <v>37933</v>
      </c>
      <c r="Y20" s="33">
        <f>D6L1313C7-D6L1313C10</f>
        <v>1.6405210706062212E-4</v>
      </c>
      <c r="Z20" s="16" t="s">
        <v>37934</v>
      </c>
      <c r="AA20" s="33">
        <f>CHOOSE(MIN(D6L1313C9,RUN_YEARS),B7L813C7,B7L813C16,B7L813C25,B7L813C34,B7L813C43)</f>
        <v>44</v>
      </c>
      <c r="AB20" s="16" t="s">
        <v>37935</v>
      </c>
      <c r="AC20" s="33">
        <f>IF(D6L1313C12=0,0,D6L1313C10/D6L1313C12)</f>
        <v>2.1787167992028025E-4</v>
      </c>
      <c r="AD20" s="16" t="s">
        <v>37936</v>
      </c>
      <c r="AE20" s="33">
        <f>IF(D6L1313C5=0,0,D6L1313C10/D6L1313C5)</f>
        <v>0.49158742176149689</v>
      </c>
      <c r="AF20" s="16" t="s">
        <v>37937</v>
      </c>
      <c r="AG20" s="33">
        <f>CHOOSE(MIN(D6L1313C9,RUN_YEARS),B7L813C5,B7L813C14,B7L813C23,B7L813C32,B7L813C41)</f>
        <v>0.28960608500000001</v>
      </c>
      <c r="AH20" s="16" t="s">
        <v>37938</v>
      </c>
      <c r="AI20" s="33">
        <f>IF(D6L1313C15=0,0,D6L1313C11/D6L1313C15)</f>
        <v>5.6646636779272819E-4</v>
      </c>
      <c r="AJ20" s="16" t="s">
        <v>37939</v>
      </c>
      <c r="AK20" s="33">
        <f>IF(D6L1313C5=0,0,D6L1313C11/D6L1313C5)</f>
        <v>8.4125782385030944E-3</v>
      </c>
      <c r="AL20" s="16" t="s">
        <v>37940</v>
      </c>
      <c r="AM20" s="33">
        <f>D6L1313C8*CHOOSE(MIN(D6L1313C9,RUN_YEARS),B7L813C4,B7L813C13,B7L813C22,B7L813C31,B7L813C40)</f>
        <v>4.7712547917237984E-3</v>
      </c>
      <c r="AN20" s="16" t="s">
        <v>37941</v>
      </c>
      <c r="AO20" s="33">
        <f>D6L1313C8-D6L1313C18</f>
        <v>4.9791512318291542E-3</v>
      </c>
      <c r="AP20" s="16" t="s">
        <v>37942</v>
      </c>
      <c r="AQ20" s="33">
        <f>CHOOSE(MIN(D6L1313C9,RUN_YEARS),B7L813C2,B7L813C11,B7L813C20,B7L813C29,B7L813C38)</f>
        <v>0.12037954839377291</v>
      </c>
      <c r="AR20" s="16" t="s">
        <v>37943</v>
      </c>
      <c r="AS20" s="33">
        <f>IF(D6L1313C20=0,0,D6L1313C18/D6L1313C20)</f>
        <v>3.9635094626842858E-2</v>
      </c>
      <c r="AT20" s="16" t="s">
        <v>37944</v>
      </c>
      <c r="AU20" s="33">
        <f>IF(D6L1313C5=0,0,D6L1313C18/D6L1313C5)</f>
        <v>0.24466954402711119</v>
      </c>
      <c r="AV20" s="16" t="s">
        <v>37945</v>
      </c>
      <c r="AW20" s="33">
        <f>CHOOSE(MIN(D6L1313C9,RUN_YEARS),B7L813C1,B7L813C10,B7L813C19,B7L813C28,B7L813C37)</f>
        <v>0.12562481</v>
      </c>
      <c r="AX20" s="16" t="s">
        <v>37946</v>
      </c>
      <c r="AY20" s="33">
        <f>IF(D6L1313C23=0,0,D6L1313C19/D6L1313C23)</f>
        <v>3.9635094626842851E-2</v>
      </c>
      <c r="AZ20" s="16" t="s">
        <v>37947</v>
      </c>
      <c r="BA20" s="33">
        <f>IF(D6L1313C5=0,0,D6L1313C19/D6L1313C5)</f>
        <v>0.25533045597288884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2.3634676344558739E-3</v>
      </c>
      <c r="J21" s="16" t="s">
        <v>37969</v>
      </c>
      <c r="K21" s="21">
        <f>IF(FLOW_THRU_100PCT="Y",1,INDEX(VariabilityMatrix,D6L1314C1,D6L1314C9))</f>
        <v>0.50880292689304663</v>
      </c>
      <c r="L21" s="16" t="s">
        <v>37949</v>
      </c>
      <c r="M21" s="15">
        <f>IF(D6L1314C2&lt;&gt;0,D6L1314C2*D6L1314C4,D6L1314C3*D6L1314C4)</f>
        <v>1.2025392500281339E-3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6.0126962501406696E-4</v>
      </c>
      <c r="R21" s="16" t="s">
        <v>37951</v>
      </c>
      <c r="S21" s="15">
        <f>D6L1314C5-D6L1314C7</f>
        <v>6.0126962501406696E-4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5.9000566703296424E-4</v>
      </c>
      <c r="X21" s="16" t="s">
        <v>37953</v>
      </c>
      <c r="Y21" s="33">
        <f>D6L1314C7-D6L1314C10</f>
        <v>1.126395798110272E-5</v>
      </c>
      <c r="Z21" s="16" t="s">
        <v>37954</v>
      </c>
      <c r="AA21" s="33">
        <f>CHOOSE(MIN(D6L1314C9,RUN_YEARS),B7L813C7,B7L813C16,B7L813C25,B7L813C34,B7L813C43)</f>
        <v>41.400000000000006</v>
      </c>
      <c r="AB21" s="16" t="s">
        <v>37955</v>
      </c>
      <c r="AC21" s="33">
        <f>IF(D6L1314C12=0,0,D6L1314C10/D6L1314C12)</f>
        <v>1.4251344614322806E-5</v>
      </c>
      <c r="AD21" s="16" t="s">
        <v>37956</v>
      </c>
      <c r="AE21" s="33">
        <f>IF(D6L1314C5=0,0,D6L1314C10/D6L1314C5)</f>
        <v>0.49063318891184698</v>
      </c>
      <c r="AF21" s="16" t="s">
        <v>37957</v>
      </c>
      <c r="AG21" s="33">
        <f>CHOOSE(MIN(D6L1314C9,RUN_YEARS),B7L813C5,B7L813C14,B7L813C23,B7L813C32,B7L813C41)</f>
        <v>0.30399177399999999</v>
      </c>
      <c r="AH21" s="16" t="s">
        <v>37958</v>
      </c>
      <c r="AI21" s="33">
        <f>IF(D6L1314C15=0,0,D6L1314C11/D6L1314C15)</f>
        <v>3.7053495997239455E-5</v>
      </c>
      <c r="AJ21" s="16" t="s">
        <v>37959</v>
      </c>
      <c r="AK21" s="33">
        <f>IF(D6L1314C5=0,0,D6L1314C11/D6L1314C5)</f>
        <v>9.3668110881530015E-3</v>
      </c>
      <c r="AL21" s="16" t="s">
        <v>37960</v>
      </c>
      <c r="AM21" s="33">
        <f>D6L1314C8*CHOOSE(MIN(D6L1314C9,RUN_YEARS),B7L813C4,B7L813C13,B7L813C22,B7L813C31,B7L813C40)</f>
        <v>2.4636547385108783E-4</v>
      </c>
      <c r="AN21" s="16" t="s">
        <v>37961</v>
      </c>
      <c r="AO21" s="33">
        <f>D6L1314C8-D6L1314C18</f>
        <v>3.5490415116297912E-4</v>
      </c>
      <c r="AP21" s="16" t="s">
        <v>37962</v>
      </c>
      <c r="AQ21" s="33">
        <f>CHOOSE(MIN(D6L1314C9,RUN_YEARS),B7L813C2,B7L813C11,B7L813C20,B7L813C29,B7L813C38)</f>
        <v>9.3157661078179646E-2</v>
      </c>
      <c r="AR21" s="16" t="s">
        <v>37963</v>
      </c>
      <c r="AS21" s="33">
        <f>IF(D6L1314C20=0,0,D6L1314C18/D6L1314C20)</f>
        <v>2.6446077649409138E-3</v>
      </c>
      <c r="AT21" s="16" t="s">
        <v>37964</v>
      </c>
      <c r="AU21" s="33">
        <f>IF(D6L1314C5=0,0,D6L1314C18/D6L1314C5)</f>
        <v>0.20487104586841887</v>
      </c>
      <c r="AV21" s="16" t="s">
        <v>37965</v>
      </c>
      <c r="AW21" s="33">
        <f>CHOOSE(MIN(D6L1314C9,RUN_YEARS),B7L813C1,B7L813C10,B7L813C19,B7L813C28,B7L813C37)</f>
        <v>0.13419916400000001</v>
      </c>
      <c r="AX21" s="16" t="s">
        <v>37966</v>
      </c>
      <c r="AY21" s="33">
        <f>IF(D6L1314C23=0,0,D6L1314C19/D6L1314C23)</f>
        <v>2.6446077649409133E-3</v>
      </c>
      <c r="AZ21" s="16" t="s">
        <v>37967</v>
      </c>
      <c r="BA21" s="33">
        <f>IF(D6L1314C5=0,0,D6L1314C19/D6L1314C5)</f>
        <v>0.29512895413158113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1.2396660521320655E-2</v>
      </c>
      <c r="J22" s="16" t="s">
        <v>37990</v>
      </c>
      <c r="K22" s="21">
        <f>IF(FLOW_THRU_100PCT="Y",1,INDEX(VariabilityMatrix,D6L1315C1,D6L1315C9))</f>
        <v>0.5137612542723502</v>
      </c>
      <c r="L22" s="16" t="s">
        <v>37970</v>
      </c>
      <c r="M22" s="15">
        <f>IF(D6L1315C2&lt;&gt;0,D6L1315C2*D6L1315C4,D6L1315C3*D6L1315C4)</f>
        <v>6.3689238582222262E-3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3.1844619291111131E-3</v>
      </c>
      <c r="R22" s="16" t="s">
        <v>37972</v>
      </c>
      <c r="S22" s="15">
        <f>D6L1315C5-D6L1315C7</f>
        <v>3.1844619291111131E-3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3.1180118045908214E-3</v>
      </c>
      <c r="X22" s="16" t="s">
        <v>37974</v>
      </c>
      <c r="Y22" s="33">
        <f>D6L1315C7-D6L1315C10</f>
        <v>6.6450124520291663E-5</v>
      </c>
      <c r="Z22" s="16" t="s">
        <v>37975</v>
      </c>
      <c r="AA22" s="33">
        <f>CHOOSE(MIN(D6L1315C9,RUN_YEARS),B7L813C7,B7L813C16,B7L813C25,B7L813C34,B7L813C43)</f>
        <v>41</v>
      </c>
      <c r="AB22" s="16" t="s">
        <v>37976</v>
      </c>
      <c r="AC22" s="33">
        <f>IF(D6L1315C12=0,0,D6L1315C10/D6L1315C12)</f>
        <v>7.6049068404654177E-5</v>
      </c>
      <c r="AD22" s="16" t="s">
        <v>37977</v>
      </c>
      <c r="AE22" s="33">
        <f>IF(D6L1315C5=0,0,D6L1315C10/D6L1315C5)</f>
        <v>0.48956650668157931</v>
      </c>
      <c r="AF22" s="16" t="s">
        <v>37978</v>
      </c>
      <c r="AG22" s="33">
        <f>CHOOSE(MIN(D6L1315C9,RUN_YEARS),B7L813C5,B7L813C14,B7L813C23,B7L813C32,B7L813C41)</f>
        <v>0.33606907666666663</v>
      </c>
      <c r="AH22" s="16" t="s">
        <v>37979</v>
      </c>
      <c r="AI22" s="33">
        <f>IF(D6L1315C15=0,0,D6L1315C11/D6L1315C15)</f>
        <v>1.9772757785209991E-4</v>
      </c>
      <c r="AJ22" s="16" t="s">
        <v>37980</v>
      </c>
      <c r="AK22" s="33">
        <f>IF(D6L1315C5=0,0,D6L1315C11/D6L1315C5)</f>
        <v>1.0433493318420681E-2</v>
      </c>
      <c r="AL22" s="16" t="s">
        <v>37981</v>
      </c>
      <c r="AM22" s="33">
        <f>D6L1315C8*CHOOSE(MIN(D6L1315C9,RUN_YEARS),B7L813C4,B7L813C13,B7L813C22,B7L813C31,B7L813C40)</f>
        <v>1.2934926399338909E-3</v>
      </c>
      <c r="AN22" s="16" t="s">
        <v>37982</v>
      </c>
      <c r="AO22" s="33">
        <f>D6L1315C8-D6L1315C18</f>
        <v>1.8909692891772223E-3</v>
      </c>
      <c r="AP22" s="16" t="s">
        <v>37983</v>
      </c>
      <c r="AQ22" s="33">
        <f>CHOOSE(MIN(D6L1315C9,RUN_YEARS),B7L813C2,B7L813C11,B7L813C20,B7L813C29,B7L813C38)</f>
        <v>9.521593859686589E-2</v>
      </c>
      <c r="AR22" s="16" t="s">
        <v>37984</v>
      </c>
      <c r="AS22" s="33">
        <f>IF(D6L1315C20=0,0,D6L1315C18/D6L1315C20)</f>
        <v>1.3584833159187775E-2</v>
      </c>
      <c r="AT22" s="16" t="s">
        <v>37985</v>
      </c>
      <c r="AU22" s="33">
        <f>IF(D6L1315C5=0,0,D6L1315C18/D6L1315C5)</f>
        <v>0.20309437963589452</v>
      </c>
      <c r="AV22" s="16" t="s">
        <v>37986</v>
      </c>
      <c r="AW22" s="33">
        <f>CHOOSE(MIN(D6L1315C9,RUN_YEARS),B7L813C1,B7L813C10,B7L813C19,B7L813C28,B7L813C37)</f>
        <v>0.13919709333333333</v>
      </c>
      <c r="AX22" s="16" t="s">
        <v>37987</v>
      </c>
      <c r="AY22" s="33">
        <f>IF(D6L1315C23=0,0,D6L1315C19/D6L1315C23)</f>
        <v>1.3584833159187775E-2</v>
      </c>
      <c r="AZ22" s="16" t="s">
        <v>37988</v>
      </c>
      <c r="BA22" s="33">
        <f>IF(D6L1315C5=0,0,D6L1315C19/D6L1315C5)</f>
        <v>0.2969056203641055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9.6600374159655047</v>
      </c>
      <c r="J23" s="16" t="s">
        <v>38011</v>
      </c>
      <c r="K23" s="21">
        <f>IF(FLOW_THRU_100PCT="Y",1,INDEX(VariabilityMatrix,D6L1316C1,D6L1316C9))</f>
        <v>0.27937381600946981</v>
      </c>
      <c r="L23" s="16" t="s">
        <v>37991</v>
      </c>
      <c r="M23" s="15">
        <f>IF(D6L1316C2&lt;&gt;0,D6L1316C2*D6L1316C4,D6L1316C3*D6L1316C4)</f>
        <v>2.6987615156925413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1.3493807578462707</v>
      </c>
      <c r="R23" s="16" t="s">
        <v>37993</v>
      </c>
      <c r="S23" s="15">
        <f>D6L1316C5-D6L1316C7</f>
        <v>1.3493807578462707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1.3212232476042816</v>
      </c>
      <c r="X23" s="16" t="s">
        <v>37995</v>
      </c>
      <c r="Y23" s="33">
        <f>D6L1316C7-D6L1316C10</f>
        <v>2.8157510241989092E-2</v>
      </c>
      <c r="Z23" s="16" t="s">
        <v>37996</v>
      </c>
      <c r="AA23" s="33">
        <f>CHOOSE(MIN(D6L1316C9,RUN_YEARS),B7L813C7,B7L813C16,B7L813C25,B7L813C34,B7L813C43)</f>
        <v>41</v>
      </c>
      <c r="AB23" s="16" t="s">
        <v>37997</v>
      </c>
      <c r="AC23" s="33">
        <f>IF(D6L1316C12=0,0,D6L1316C10/D6L1316C12)</f>
        <v>3.2224957258641017E-2</v>
      </c>
      <c r="AD23" s="16" t="s">
        <v>37998</v>
      </c>
      <c r="AE23" s="33">
        <f>IF(D6L1316C5=0,0,D6L1316C10/D6L1316C5)</f>
        <v>0.48956650668157931</v>
      </c>
      <c r="AF23" s="16" t="s">
        <v>37999</v>
      </c>
      <c r="AG23" s="33">
        <f>CHOOSE(MIN(D6L1316C9,RUN_YEARS),B7L813C5,B7L813C14,B7L813C23,B7L813C32,B7L813C41)</f>
        <v>0.33606907666666663</v>
      </c>
      <c r="AH23" s="16" t="s">
        <v>38000</v>
      </c>
      <c r="AI23" s="33">
        <f>IF(D6L1316C15=0,0,D6L1316C11/D6L1316C15)</f>
        <v>8.3784888872466518E-2</v>
      </c>
      <c r="AJ23" s="16" t="s">
        <v>38001</v>
      </c>
      <c r="AK23" s="33">
        <f>IF(D6L1316C5=0,0,D6L1316C11/D6L1316C5)</f>
        <v>1.0433493318420715E-2</v>
      </c>
      <c r="AL23" s="16" t="s">
        <v>38002</v>
      </c>
      <c r="AM23" s="33">
        <f>D6L1316C8*CHOOSE(MIN(D6L1316C9,RUN_YEARS),B7L813C4,B7L813C13,B7L813C22,B7L813C31,B7L813C40)</f>
        <v>0.5481032958148031</v>
      </c>
      <c r="AN23" s="16" t="s">
        <v>38003</v>
      </c>
      <c r="AO23" s="33">
        <f>D6L1316C8-D6L1316C18</f>
        <v>0.80127746203146755</v>
      </c>
      <c r="AP23" s="16" t="s">
        <v>38004</v>
      </c>
      <c r="AQ23" s="33">
        <f>CHOOSE(MIN(D6L1316C9,RUN_YEARS),B7L813C2,B7L813C11,B7L813C20,B7L813C29,B7L813C38)</f>
        <v>9.521593859686589E-2</v>
      </c>
      <c r="AR23" s="16" t="s">
        <v>38005</v>
      </c>
      <c r="AS23" s="33">
        <f>IF(D6L1316C20=0,0,D6L1316C18/D6L1316C20)</f>
        <v>5.7564238077346888</v>
      </c>
      <c r="AT23" s="16" t="s">
        <v>38006</v>
      </c>
      <c r="AU23" s="33">
        <f>IF(D6L1316C5=0,0,D6L1316C18/D6L1316C5)</f>
        <v>0.20309437963589452</v>
      </c>
      <c r="AV23" s="16" t="s">
        <v>38007</v>
      </c>
      <c r="AW23" s="33">
        <f>CHOOSE(MIN(D6L1316C9,RUN_YEARS),B7L813C1,B7L813C10,B7L813C19,B7L813C28,B7L813C37)</f>
        <v>0.13919709333333333</v>
      </c>
      <c r="AX23" s="16" t="s">
        <v>38008</v>
      </c>
      <c r="AY23" s="33">
        <f>IF(D6L1316C23=0,0,D6L1316C19/D6L1316C23)</f>
        <v>5.7564238077346888</v>
      </c>
      <c r="AZ23" s="16" t="s">
        <v>38009</v>
      </c>
      <c r="BA23" s="33">
        <f>IF(D6L1316C5=0,0,D6L1316C19/D6L1316C5)</f>
        <v>0.29690562036410545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41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0.33606907666666663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9.521593859686589E-2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0.13919709333333333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0.29765076039029364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44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0.28960608500000001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0.12037954839377291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0.12562481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35.585768501226383</v>
      </c>
      <c r="J26" s="16" t="s">
        <v>38073</v>
      </c>
      <c r="K26" s="21">
        <f>IF(FLOW_THRU_100PCT="Y",1,INDEX(VariabilityMatrix,D6L1319C1,D6L1319C9))</f>
        <v>0.27937381600946981</v>
      </c>
      <c r="L26" s="16" t="s">
        <v>38053</v>
      </c>
      <c r="M26" s="15">
        <f>IF(D6L1319C2&lt;&gt;0,D6L1319C2*D6L1319C4,D6L1319C3*D6L1319C4)</f>
        <v>9.9417319418172063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4.9708659709086032</v>
      </c>
      <c r="R26" s="16" t="s">
        <v>38055</v>
      </c>
      <c r="S26" s="15">
        <f>D6L1319C5-D6L1319C7</f>
        <v>4.9708659709086032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4.8671389771201241</v>
      </c>
      <c r="X26" s="16" t="s">
        <v>38057</v>
      </c>
      <c r="Y26" s="33">
        <f>D6L1319C7-D6L1319C10</f>
        <v>0.10372699378847905</v>
      </c>
      <c r="Z26" s="16" t="s">
        <v>38058</v>
      </c>
      <c r="AA26" s="33">
        <f>CHOOSE(MIN(D6L1319C9,RUN_YEARS),B7L813C7,B7L813C16,B7L813C25,B7L813C34,B7L813C43)</f>
        <v>41</v>
      </c>
      <c r="AB26" s="16" t="s">
        <v>38059</v>
      </c>
      <c r="AC26" s="33">
        <f>IF(D6L1319C12=0,0,D6L1319C10/D6L1319C12)</f>
        <v>0.11871070675902742</v>
      </c>
      <c r="AD26" s="16" t="s">
        <v>38060</v>
      </c>
      <c r="AE26" s="33">
        <f>IF(D6L1319C5=0,0,D6L1319C10/D6L1319C5)</f>
        <v>0.48956650668157936</v>
      </c>
      <c r="AF26" s="16" t="s">
        <v>38061</v>
      </c>
      <c r="AG26" s="33">
        <f>CHOOSE(MIN(D6L1319C9,RUN_YEARS),B7L813C5,B7L813C14,B7L813C23,B7L813C32,B7L813C41)</f>
        <v>0.33606907666666663</v>
      </c>
      <c r="AH26" s="16" t="s">
        <v>38062</v>
      </c>
      <c r="AI26" s="33">
        <f>IF(D6L1319C15=0,0,D6L1319C11/D6L1319C15)</f>
        <v>0.30864783757346909</v>
      </c>
      <c r="AJ26" s="16" t="s">
        <v>38063</v>
      </c>
      <c r="AK26" s="33">
        <f>IF(D6L1319C5=0,0,D6L1319C11/D6L1319C5)</f>
        <v>1.0433493318420658E-2</v>
      </c>
      <c r="AL26" s="16" t="s">
        <v>38064</v>
      </c>
      <c r="AM26" s="33">
        <f>D6L1319C8*CHOOSE(MIN(D6L1319C9,RUN_YEARS),B7L813C4,B7L813C13,B7L813C22,B7L813C31,B7L813C40)</f>
        <v>2.0191098812297223</v>
      </c>
      <c r="AN26" s="16" t="s">
        <v>38065</v>
      </c>
      <c r="AO26" s="33">
        <f>D6L1319C8-D6L1319C18</f>
        <v>2.9517560896788808</v>
      </c>
      <c r="AP26" s="16" t="s">
        <v>38066</v>
      </c>
      <c r="AQ26" s="33">
        <f>CHOOSE(MIN(D6L1319C9,RUN_YEARS),B7L813C2,B7L813C11,B7L813C20,B7L813C29,B7L813C38)</f>
        <v>9.521593859686589E-2</v>
      </c>
      <c r="AR26" s="16" t="s">
        <v>38067</v>
      </c>
      <c r="AS26" s="33">
        <f>IF(D6L1319C20=0,0,D6L1319C18/D6L1319C20)</f>
        <v>21.205587121064024</v>
      </c>
      <c r="AT26" s="16" t="s">
        <v>38068</v>
      </c>
      <c r="AU26" s="33">
        <f>IF(D6L1319C5=0,0,D6L1319C18/D6L1319C5)</f>
        <v>0.2030943796358945</v>
      </c>
      <c r="AV26" s="16" t="s">
        <v>38069</v>
      </c>
      <c r="AW26" s="33">
        <f>CHOOSE(MIN(D6L1319C9,RUN_YEARS),B7L813C1,B7L813C10,B7L813C19,B7L813C28,B7L813C37)</f>
        <v>0.13919709333333333</v>
      </c>
      <c r="AX26" s="16" t="s">
        <v>38070</v>
      </c>
      <c r="AY26" s="33">
        <f>IF(D6L1319C23=0,0,D6L1319C19/D6L1319C23)</f>
        <v>21.205587121064028</v>
      </c>
      <c r="AZ26" s="16" t="s">
        <v>38071</v>
      </c>
      <c r="BA26" s="33">
        <f>IF(D6L1319C5=0,0,D6L1319C19/D6L1319C5)</f>
        <v>0.2969056203641055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34.047008066025256</v>
      </c>
      <c r="J27" s="16" t="s">
        <v>38094</v>
      </c>
      <c r="K27" s="21">
        <f>IF(FLOW_THRU_100PCT="Y",1,INDEX(VariabilityMatrix,D6L1320C1,D6L1320C9))</f>
        <v>0.29765076039029364</v>
      </c>
      <c r="L27" s="16" t="s">
        <v>38074</v>
      </c>
      <c r="M27" s="15">
        <f>IF(D6L1320C2&lt;&gt;0,D6L1320C2*D6L1320C4,D6L1320C3*D6L1320C4)</f>
        <v>10.134117839866878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5.067058919933439</v>
      </c>
      <c r="R27" s="16" t="s">
        <v>38076</v>
      </c>
      <c r="S27" s="15">
        <f>D6L1320C5-D6L1320C7</f>
        <v>5.067058919933439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4.9818048607273484</v>
      </c>
      <c r="X27" s="16" t="s">
        <v>38078</v>
      </c>
      <c r="Y27" s="33">
        <f>D6L1320C7-D6L1320C10</f>
        <v>8.5254059206090638E-2</v>
      </c>
      <c r="Z27" s="16" t="s">
        <v>38079</v>
      </c>
      <c r="AA27" s="33">
        <f>CHOOSE(MIN(D6L1320C9,RUN_YEARS),B7L813C7,B7L813C16,B7L813C25,B7L813C34,B7L813C43)</f>
        <v>44</v>
      </c>
      <c r="AB27" s="16" t="s">
        <v>38080</v>
      </c>
      <c r="AC27" s="33">
        <f>IF(D6L1320C12=0,0,D6L1320C10/D6L1320C12)</f>
        <v>0.11322283774380337</v>
      </c>
      <c r="AD27" s="16" t="s">
        <v>38081</v>
      </c>
      <c r="AE27" s="33">
        <f>IF(D6L1320C5=0,0,D6L1320C10/D6L1320C5)</f>
        <v>0.49158742176149683</v>
      </c>
      <c r="AF27" s="16" t="s">
        <v>38082</v>
      </c>
      <c r="AG27" s="33">
        <f>CHOOSE(MIN(D6L1320C9,RUN_YEARS),B7L813C5,B7L813C14,B7L813C23,B7L813C32,B7L813C41)</f>
        <v>0.28960608500000001</v>
      </c>
      <c r="AH27" s="16" t="s">
        <v>38083</v>
      </c>
      <c r="AI27" s="33">
        <f>IF(D6L1320C15=0,0,D6L1320C11/D6L1320C15)</f>
        <v>0.29437937813389048</v>
      </c>
      <c r="AJ27" s="16" t="s">
        <v>38084</v>
      </c>
      <c r="AK27" s="33">
        <f>IF(D6L1320C5=0,0,D6L1320C11/D6L1320C5)</f>
        <v>8.4125782385031482E-3</v>
      </c>
      <c r="AL27" s="16" t="s">
        <v>38085</v>
      </c>
      <c r="AM27" s="33">
        <f>D6L1320C8*CHOOSE(MIN(D6L1320C9,RUN_YEARS),B7L813C4,B7L813C13,B7L813C22,B7L813C31,B7L813C40)</f>
        <v>2.4795099909972418</v>
      </c>
      <c r="AN27" s="16" t="s">
        <v>38086</v>
      </c>
      <c r="AO27" s="33">
        <f>D6L1320C8-D6L1320C18</f>
        <v>2.5875489289361973</v>
      </c>
      <c r="AP27" s="16" t="s">
        <v>38087</v>
      </c>
      <c r="AQ27" s="33">
        <f>CHOOSE(MIN(D6L1320C9,RUN_YEARS),B7L813C2,B7L813C11,B7L813C20,B7L813C29,B7L813C38)</f>
        <v>0.12037954839377291</v>
      </c>
      <c r="AR27" s="16" t="s">
        <v>38088</v>
      </c>
      <c r="AS27" s="33">
        <f>IF(D6L1320C20=0,0,D6L1320C18/D6L1320C20)</f>
        <v>20.597435561782717</v>
      </c>
      <c r="AT27" s="16" t="s">
        <v>38089</v>
      </c>
      <c r="AU27" s="33">
        <f>IF(D6L1320C5=0,0,D6L1320C18/D6L1320C5)</f>
        <v>0.24466954402711116</v>
      </c>
      <c r="AV27" s="16" t="s">
        <v>38090</v>
      </c>
      <c r="AW27" s="33">
        <f>CHOOSE(MIN(D6L1320C9,RUN_YEARS),B7L813C1,B7L813C10,B7L813C19,B7L813C28,B7L813C37)</f>
        <v>0.12562481</v>
      </c>
      <c r="AX27" s="16" t="s">
        <v>38091</v>
      </c>
      <c r="AY27" s="33">
        <f>IF(D6L1320C23=0,0,D6L1320C19/D6L1320C23)</f>
        <v>20.597435561782717</v>
      </c>
      <c r="AZ27" s="16" t="s">
        <v>38092</v>
      </c>
      <c r="BA27" s="33">
        <f>IF(D6L1320C5=0,0,D6L1320C19/D6L1320C5)</f>
        <v>0.25533045597288884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0.29765076039029364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0.28960608500000001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0.12037954839377291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0.12562481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0.29765076039029364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0.28960608500000001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0.12037954839377291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0.12562481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0.29765076039029364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0.28960608500000001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0.12037954839377291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0.12562481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0.29765076039029364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0.28960608500000001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0.12037954839377291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0.12562481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0.29765076039029364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0.28960608500000001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0.12037954839377291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0.12562481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269.54254217491916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231.80658627043047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115.90329313521524</v>
      </c>
      <c r="R33" s="16" t="s">
        <v>38202</v>
      </c>
      <c r="S33" s="15">
        <f>D6L1326C5-D6L1326C7</f>
        <v>115.90329313521524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113.95320209201492</v>
      </c>
      <c r="X33" s="16" t="s">
        <v>38204</v>
      </c>
      <c r="Y33" s="33">
        <f>D6L1326C7-D6L1326C10</f>
        <v>1.9500910432003167</v>
      </c>
      <c r="Z33" s="16" t="s">
        <v>38205</v>
      </c>
      <c r="AA33" s="33">
        <f>CHOOSE(MIN(D6L1326C9,RUN_YEARS),B7L813C7,B7L813C16,B7L813C25,B7L813C34,B7L813C43)</f>
        <v>44</v>
      </c>
      <c r="AB33" s="16" t="s">
        <v>38206</v>
      </c>
      <c r="AC33" s="33">
        <f>IF(D6L1326C12=0,0,D6L1326C10/D6L1326C12)</f>
        <v>2.5898455020912481</v>
      </c>
      <c r="AD33" s="16" t="s">
        <v>38207</v>
      </c>
      <c r="AE33" s="33">
        <f>IF(D6L1326C5=0,0,D6L1326C10/D6L1326C5)</f>
        <v>0.49158742176149689</v>
      </c>
      <c r="AF33" s="16" t="s">
        <v>38208</v>
      </c>
      <c r="AG33" s="33">
        <f>CHOOSE(MIN(D6L1326C9,RUN_YEARS),B7L813C5,B7L813C14,B7L813C23,B7L813C32,B7L813C41)</f>
        <v>0.28960608500000001</v>
      </c>
      <c r="AH33" s="16" t="s">
        <v>38209</v>
      </c>
      <c r="AI33" s="33">
        <f>IF(D6L1326C15=0,0,D6L1326C11/D6L1326C15)</f>
        <v>6.7335983054372512</v>
      </c>
      <c r="AJ33" s="16" t="s">
        <v>38210</v>
      </c>
      <c r="AK33" s="33">
        <f>IF(D6L1326C5=0,0,D6L1326C11/D6L1326C5)</f>
        <v>8.4125782385031083E-3</v>
      </c>
      <c r="AL33" s="16" t="s">
        <v>38211</v>
      </c>
      <c r="AM33" s="33">
        <f>D6L1326C8*CHOOSE(MIN(D6L1326C9,RUN_YEARS),B7L813C4,B7L813C13,B7L813C22,B7L813C31,B7L813C40)</f>
        <v>56.716011765267432</v>
      </c>
      <c r="AN33" s="16" t="s">
        <v>38212</v>
      </c>
      <c r="AO33" s="33">
        <f>D6L1326C8-D6L1326C18</f>
        <v>59.187281369947804</v>
      </c>
      <c r="AP33" s="16" t="s">
        <v>38213</v>
      </c>
      <c r="AQ33" s="33">
        <f>CHOOSE(MIN(D6L1326C9,RUN_YEARS),B7L813C2,B7L813C11,B7L813C20,B7L813C29,B7L813C38)</f>
        <v>0.12037954839377291</v>
      </c>
      <c r="AR33" s="16" t="s">
        <v>38214</v>
      </c>
      <c r="AS33" s="33">
        <f>IF(D6L1326C20=0,0,D6L1326C18/D6L1326C20)</f>
        <v>471.14325084310821</v>
      </c>
      <c r="AT33" s="16" t="s">
        <v>38215</v>
      </c>
      <c r="AU33" s="33">
        <f>IF(D6L1326C5=0,0,D6L1326C18/D6L1326C5)</f>
        <v>0.24466954402711116</v>
      </c>
      <c r="AV33" s="16" t="s">
        <v>38216</v>
      </c>
      <c r="AW33" s="33">
        <f>CHOOSE(MIN(D6L1326C9,RUN_YEARS),B7L813C1,B7L813C10,B7L813C19,B7L813C28,B7L813C37)</f>
        <v>0.12562481</v>
      </c>
      <c r="AX33" s="16" t="s">
        <v>38217</v>
      </c>
      <c r="AY33" s="33">
        <f>IF(D6L1326C23=0,0,D6L1326C19/D6L1326C23)</f>
        <v>471.14325084310815</v>
      </c>
      <c r="AZ33" s="16" t="s">
        <v>38218</v>
      </c>
      <c r="BA33" s="33">
        <f>IF(D6L1326C5=0,0,D6L1326C19/D6L1326C5)</f>
        <v>0.25533045597288884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-2.4493875882684013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-2.1064733259108253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-1.0532366629554126</v>
      </c>
      <c r="R34" s="16" t="s">
        <v>38222</v>
      </c>
      <c r="S34" s="15">
        <f>D6L1327C5-D6L1327C7</f>
        <v>-1.0532366629554126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-1.0312587875840906</v>
      </c>
      <c r="X34" s="16" t="s">
        <v>38224</v>
      </c>
      <c r="Y34" s="33">
        <f>D6L1327C7-D6L1327C10</f>
        <v>-2.1977875371322009E-2</v>
      </c>
      <c r="Z34" s="16" t="s">
        <v>38225</v>
      </c>
      <c r="AA34" s="33">
        <f>CHOOSE(MIN(D6L1327C9,RUN_YEARS),B7L813C7,B7L813C16,B7L813C25,B7L813C34,B7L813C43)</f>
        <v>41</v>
      </c>
      <c r="AB34" s="16" t="s">
        <v>38226</v>
      </c>
      <c r="AC34" s="33">
        <f>IF(D6L1327C12=0,0,D6L1327C10/D6L1327C12)</f>
        <v>-2.5152653355709528E-2</v>
      </c>
      <c r="AD34" s="16" t="s">
        <v>38227</v>
      </c>
      <c r="AE34" s="33">
        <f>IF(D6L1327C5=0,0,D6L1327C10/D6L1327C5)</f>
        <v>0.48956650668157931</v>
      </c>
      <c r="AF34" s="16" t="s">
        <v>38228</v>
      </c>
      <c r="AG34" s="33">
        <f>CHOOSE(MIN(D6L1327C9,RUN_YEARS),B7L813C5,B7L813C14,B7L813C23,B7L813C32,B7L813C41)</f>
        <v>0.33606907666666663</v>
      </c>
      <c r="AH34" s="16" t="s">
        <v>38229</v>
      </c>
      <c r="AI34" s="33">
        <f>IF(D6L1327C15=0,0,D6L1327C11/D6L1327C15)</f>
        <v>-6.5396898724844527E-2</v>
      </c>
      <c r="AJ34" s="16" t="s">
        <v>38230</v>
      </c>
      <c r="AK34" s="33">
        <f>IF(D6L1327C5=0,0,D6L1327C11/D6L1327C5)</f>
        <v>1.0433493318420693E-2</v>
      </c>
      <c r="AL34" s="16" t="s">
        <v>38231</v>
      </c>
      <c r="AM34" s="33">
        <f>D6L1327C8*CHOOSE(MIN(D6L1327C9,RUN_YEARS),B7L813C4,B7L813C13,B7L813C22,B7L813C31,B7L813C40)</f>
        <v>-0.4278128933454185</v>
      </c>
      <c r="AN34" s="16" t="s">
        <v>38232</v>
      </c>
      <c r="AO34" s="33">
        <f>D6L1327C8-D6L1327C18</f>
        <v>-0.62542376960999413</v>
      </c>
      <c r="AP34" s="16" t="s">
        <v>38233</v>
      </c>
      <c r="AQ34" s="33">
        <f>CHOOSE(MIN(D6L1327C9,RUN_YEARS),B7L813C2,B7L813C11,B7L813C20,B7L813C29,B7L813C38)</f>
        <v>9.521593859686589E-2</v>
      </c>
      <c r="AR34" s="16" t="s">
        <v>38234</v>
      </c>
      <c r="AS34" s="33">
        <f>IF(D6L1327C20=0,0,D6L1327C18/D6L1327C20)</f>
        <v>-4.4930806716796923</v>
      </c>
      <c r="AT34" s="16" t="s">
        <v>38235</v>
      </c>
      <c r="AU34" s="33">
        <f>IF(D6L1327C5=0,0,D6L1327C18/D6L1327C5)</f>
        <v>0.20309437963589452</v>
      </c>
      <c r="AV34" s="16" t="s">
        <v>38236</v>
      </c>
      <c r="AW34" s="33">
        <f>CHOOSE(MIN(D6L1327C9,RUN_YEARS),B7L813C1,B7L813C10,B7L813C19,B7L813C28,B7L813C37)</f>
        <v>0.13919709333333333</v>
      </c>
      <c r="AX34" s="16" t="s">
        <v>38237</v>
      </c>
      <c r="AY34" s="33">
        <f>IF(D6L1327C23=0,0,D6L1327C19/D6L1327C23)</f>
        <v>-4.4930806716796923</v>
      </c>
      <c r="AZ34" s="16" t="s">
        <v>38238</v>
      </c>
      <c r="BA34" s="33">
        <f>IF(D6L1327C5=0,0,D6L1327C19/D6L1327C5)</f>
        <v>0.2969056203641055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518.32202413515381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400.26128573179363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200.13064286589682</v>
      </c>
      <c r="R35" s="16" t="s">
        <v>38242</v>
      </c>
      <c r="S35" s="15">
        <f>SUM(D6L1301C8:D6L1327C8)-2*SUM(D6L1309C8,D6L1311C8,D6L1322C8,D6L1324C8,D6L1327C8)</f>
        <v>200.13064286589682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196.44356223621025</v>
      </c>
      <c r="X35" s="16" t="s">
        <v>38244</v>
      </c>
      <c r="Y35" s="33">
        <f>SUM(D6L1301C11:D6L1327C11)-2*SUM(D6L1309C11,D6L1311C11,D6L1322C11,D6L1324C11,D6L1327C11)</f>
        <v>3.6870806296865744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4.5934980972363864</v>
      </c>
      <c r="AD35" s="16" t="s">
        <v>38246</v>
      </c>
      <c r="AE35" s="33">
        <f>IF(D6L1328C5=0,0,D6L1328C10/D6L1328C5)</f>
        <v>0.49078831563001274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11.943095052814591</v>
      </c>
      <c r="AJ35" s="16" t="s">
        <v>38248</v>
      </c>
      <c r="AK35" s="33">
        <f>IF(D6L1328C5=0,0,D6L1328C11/D6L1328C5)</f>
        <v>9.2116843699872764E-3</v>
      </c>
      <c r="AL35" s="16" t="s">
        <v>38249</v>
      </c>
      <c r="AM35" s="33">
        <f>SUM(D6L1301C18:D6L1327C18)-2*SUM(D6L1309C18,D6L1311C18,D6L1322C18,D6L1324C18,D6L1327C18)</f>
        <v>91.350466636380048</v>
      </c>
      <c r="AN35" s="16" t="s">
        <v>38250</v>
      </c>
      <c r="AO35" s="33">
        <f>SUM(D6L1301C19:D6L1327C19)-2*SUM(D6L1309C19,D6L1311C19,D6L1322C19,D6L1324C19,D6L1327C19)</f>
        <v>108.78017622951677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829.43827341341444</v>
      </c>
      <c r="AT35" s="16" t="s">
        <v>38252</v>
      </c>
      <c r="AU35" s="33">
        <f>IF(D6L1328C5=0,0,D6L1328C18/D6L1328C5)</f>
        <v>0.22822708538839803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829.43827341341444</v>
      </c>
      <c r="AZ35" s="16" t="s">
        <v>38254</v>
      </c>
      <c r="BA35" s="33">
        <f>IF(D6L1328C5=0,0,D6L1328C19/D6L1328C5)</f>
        <v>0.27177291461160197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2.4443689693537118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1.2221844846768559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0.61109224233842796</v>
      </c>
      <c r="R36" s="16" t="s">
        <v>38259</v>
      </c>
      <c r="S36" s="15">
        <f>D6L1329C5-D6L1329C7</f>
        <v>0.61109224233842796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0.6008105197391993</v>
      </c>
      <c r="X36" s="16" t="s">
        <v>38261</v>
      </c>
      <c r="Y36" s="33">
        <f>D6L1329C7-D6L1329C10</f>
        <v>1.028172259922866E-2</v>
      </c>
      <c r="Z36" s="16" t="s">
        <v>38262</v>
      </c>
      <c r="AA36" s="33">
        <f>CHOOSE(MIN(D6L1329C9,RUN_YEARS),B7L813C7,B7L813C16,B7L813C25,B7L813C34,B7L813C43)</f>
        <v>44</v>
      </c>
      <c r="AB36" s="16" t="s">
        <v>38263</v>
      </c>
      <c r="AC36" s="33">
        <f>IF(D6L1329C12=0,0,D6L1329C10/D6L1329C12)</f>
        <v>1.3654784539527258E-2</v>
      </c>
      <c r="AD36" s="16" t="s">
        <v>38264</v>
      </c>
      <c r="AE36" s="33">
        <f>IF(D6L1329C5=0,0,D6L1329C10/D6L1329C5)</f>
        <v>0.49158742176149689</v>
      </c>
      <c r="AF36" s="16" t="s">
        <v>38265</v>
      </c>
      <c r="AG36" s="33">
        <f>CHOOSE(MIN(D6L1329C9,RUN_YEARS),B7L813C5,B7L813C14,B7L813C23,B7L813C32,B7L813C41)</f>
        <v>0.28960608500000001</v>
      </c>
      <c r="AH36" s="16" t="s">
        <v>38266</v>
      </c>
      <c r="AI36" s="33">
        <f>IF(D6L1329C15=0,0,D6L1329C11/D6L1329C15)</f>
        <v>3.5502439802770923E-2</v>
      </c>
      <c r="AJ36" s="16" t="s">
        <v>38267</v>
      </c>
      <c r="AK36" s="33">
        <f>IF(D6L1329C5=0,0,D6L1329C11/D6L1329C5)</f>
        <v>8.4125782385031135E-3</v>
      </c>
      <c r="AL36" s="16" t="s">
        <v>38268</v>
      </c>
      <c r="AM36" s="33">
        <f>D6L1329C8*CHOOSE(MIN(D6L1329C9,RUN_YEARS),B7L813C4,B7L813C13,B7L813C22,B7L813C31,B7L813C40)</f>
        <v>0.29903132058289617</v>
      </c>
      <c r="AN36" s="16" t="s">
        <v>38269</v>
      </c>
      <c r="AO36" s="33">
        <f>D6L1329C8-D6L1329C18</f>
        <v>0.31206092175553179</v>
      </c>
      <c r="AP36" s="16" t="s">
        <v>38270</v>
      </c>
      <c r="AQ36" s="33">
        <f>CHOOSE(MIN(D6L1329C9,RUN_YEARS),B7L813C2,B7L813C11,B7L813C20,B7L813C29,B7L813C38)</f>
        <v>0.12037954839377291</v>
      </c>
      <c r="AR36" s="16" t="s">
        <v>38271</v>
      </c>
      <c r="AS36" s="33">
        <f>IF(D6L1329C20=0,0,D6L1329C18/D6L1329C20)</f>
        <v>2.4840707958526012</v>
      </c>
      <c r="AT36" s="16" t="s">
        <v>38272</v>
      </c>
      <c r="AU36" s="33">
        <f>IF(D6L1329C5=0,0,D6L1329C18/D6L1329C5)</f>
        <v>0.24466954402711116</v>
      </c>
      <c r="AV36" s="16" t="s">
        <v>38273</v>
      </c>
      <c r="AW36" s="33">
        <f>CHOOSE(MIN(D6L1329C9,RUN_YEARS),B7L813C1,B7L813C10,B7L813C19,B7L813C28,B7L813C37)</f>
        <v>0.12562481</v>
      </c>
      <c r="AX36" s="16" t="s">
        <v>38274</v>
      </c>
      <c r="AY36" s="33">
        <f>IF(D6L1329C23=0,0,D6L1329C19/D6L1329C23)</f>
        <v>2.4840707958526012</v>
      </c>
      <c r="AZ36" s="16" t="s">
        <v>38275</v>
      </c>
      <c r="BA36" s="33">
        <f>IF(D6L1329C5=0,0,D6L1329C19/D6L1329C5)</f>
        <v>0.25533045597288884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0.17302483052053302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0.17302483052053302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8.6512415260266512E-2</v>
      </c>
      <c r="R37" s="16" t="s">
        <v>38279</v>
      </c>
      <c r="S37" s="15">
        <f>D6L1330C5-D6L1330C7</f>
        <v>8.6512415260266512E-2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8.5056830336308786E-2</v>
      </c>
      <c r="X37" s="16" t="s">
        <v>38281</v>
      </c>
      <c r="Y37" s="33">
        <f>D6L1330C7-D6L1330C10</f>
        <v>1.4555849239577257E-3</v>
      </c>
      <c r="Z37" s="16" t="s">
        <v>38282</v>
      </c>
      <c r="AA37" s="33">
        <f>CHOOSE(MIN(D6L1330C9,RUN_YEARS),B7L813C7,B7L813C16,B7L813C25,B7L813C34,B7L813C43)</f>
        <v>44</v>
      </c>
      <c r="AB37" s="16" t="s">
        <v>38283</v>
      </c>
      <c r="AC37" s="33">
        <f>IF(D6L1330C12=0,0,D6L1330C10/D6L1330C12)</f>
        <v>1.9331097803706543E-3</v>
      </c>
      <c r="AD37" s="16" t="s">
        <v>38284</v>
      </c>
      <c r="AE37" s="33">
        <f>IF(D6L1330C5=0,0,D6L1330C10/D6L1330C5)</f>
        <v>0.49158742176149689</v>
      </c>
      <c r="AF37" s="16" t="s">
        <v>38285</v>
      </c>
      <c r="AG37" s="33">
        <f>CHOOSE(MIN(D6L1330C9,RUN_YEARS),B7L813C5,B7L813C14,B7L813C23,B7L813C32,B7L813C41)</f>
        <v>0.28960608500000001</v>
      </c>
      <c r="AH37" s="16" t="s">
        <v>38286</v>
      </c>
      <c r="AI37" s="33">
        <f>IF(D6L1330C15=0,0,D6L1330C11/D6L1330C15)</f>
        <v>5.0260854289637096E-3</v>
      </c>
      <c r="AJ37" s="16" t="s">
        <v>38287</v>
      </c>
      <c r="AK37" s="33">
        <f>IF(D6L1330C5=0,0,D6L1330C11/D6L1330C5)</f>
        <v>8.4125782385031152E-3</v>
      </c>
      <c r="AL37" s="16" t="s">
        <v>38288</v>
      </c>
      <c r="AM37" s="33">
        <f>D6L1330C8*CHOOSE(MIN(D6L1330C9,RUN_YEARS),B7L813C4,B7L813C13,B7L813C22,B7L813C31,B7L813C40)</f>
        <v>4.2333906388827003E-2</v>
      </c>
      <c r="AN37" s="16" t="s">
        <v>38289</v>
      </c>
      <c r="AO37" s="33">
        <f>D6L1330C8-D6L1330C18</f>
        <v>4.4178508871439509E-2</v>
      </c>
      <c r="AP37" s="16" t="s">
        <v>38290</v>
      </c>
      <c r="AQ37" s="33">
        <f>CHOOSE(MIN(D6L1330C9,RUN_YEARS),B7L813C2,B7L813C11,B7L813C20,B7L813C29,B7L813C38)</f>
        <v>0.12037954839377291</v>
      </c>
      <c r="AR37" s="16" t="s">
        <v>38291</v>
      </c>
      <c r="AS37" s="33">
        <f>IF(D6L1330C20=0,0,D6L1330C18/D6L1330C20)</f>
        <v>0.35167025423910703</v>
      </c>
      <c r="AT37" s="16" t="s">
        <v>38292</v>
      </c>
      <c r="AU37" s="33">
        <f>IF(D6L1330C5=0,0,D6L1330C18/D6L1330C5)</f>
        <v>0.24466954402711116</v>
      </c>
      <c r="AV37" s="16" t="s">
        <v>38293</v>
      </c>
      <c r="AW37" s="33">
        <f>CHOOSE(MIN(D6L1330C9,RUN_YEARS),B7L813C1,B7L813C10,B7L813C19,B7L813C28,B7L813C37)</f>
        <v>0.12562481</v>
      </c>
      <c r="AX37" s="16" t="s">
        <v>38294</v>
      </c>
      <c r="AY37" s="33">
        <f>IF(D6L1330C23=0,0,D6L1330C19/D6L1330C23)</f>
        <v>0.35167025423910697</v>
      </c>
      <c r="AZ37" s="16" t="s">
        <v>38295</v>
      </c>
      <c r="BA37" s="33">
        <f>IF(D6L1330C5=0,0,D6L1330C19/D6L1330C5)</f>
        <v>0.25533045597288884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44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0.28960608500000001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0.12037954839377291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0.12562481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0.28960608500000001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0.12037954839377291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0.12562481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44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0.28960608500000001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0.12037954839377291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0.12562481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0.28960608500000001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0.12037954839377291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0.12562481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10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10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10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9.8317484352299385</v>
      </c>
      <c r="X42" s="16" t="s">
        <v>38382</v>
      </c>
      <c r="Y42" s="33">
        <f>D6L1335C7-D6L1335C10</f>
        <v>0.16825156477006153</v>
      </c>
      <c r="Z42" s="16" t="s">
        <v>38383</v>
      </c>
      <c r="AA42" s="33">
        <f>CHOOSE(MIN(D6L1335C9,RUN_YEARS),B7L813C7,B7L813C16,B7L813C25,B7L813C34,B7L813C43)</f>
        <v>44</v>
      </c>
      <c r="AB42" s="16" t="s">
        <v>38384</v>
      </c>
      <c r="AC42" s="33">
        <f>IF(D6L1335C12=0,0,D6L1335C10/D6L1335C12)</f>
        <v>0.22344882807340768</v>
      </c>
      <c r="AD42" s="16" t="s">
        <v>38385</v>
      </c>
      <c r="AE42" s="33">
        <f>IF(D6L1335C5=0,0,D6L1335C10/D6L1335C5)</f>
        <v>0.98317484352299389</v>
      </c>
      <c r="AF42" s="16" t="s">
        <v>38386</v>
      </c>
      <c r="AG42" s="33">
        <f>CHOOSE(MIN(D6L1335C9,RUN_YEARS),B7L813C5,B7L813C14,B7L813C23,B7L813C32,B7L813C41)</f>
        <v>0.28960608500000001</v>
      </c>
      <c r="AH42" s="16" t="s">
        <v>38387</v>
      </c>
      <c r="AI42" s="33">
        <f>IF(D6L1335C15=0,0,D6L1335C11/D6L1335C15)</f>
        <v>0.58096695299085832</v>
      </c>
      <c r="AJ42" s="16" t="s">
        <v>38388</v>
      </c>
      <c r="AK42" s="33">
        <f>IF(D6L1335C5=0,0,D6L1335C11/D6L1335C5)</f>
        <v>1.6825156477006154E-2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0.12037954839377291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0.12562481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57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0.28960608500000001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27.892328019090673</v>
      </c>
      <c r="AN43" s="16" t="s">
        <v>38410</v>
      </c>
      <c r="AO43" s="33">
        <f>D6L1336C8-D6L1336C18</f>
        <v>29.107671980909327</v>
      </c>
      <c r="AP43" s="16" t="s">
        <v>38411</v>
      </c>
      <c r="AQ43" s="33">
        <f>CHOOSE(MIN(D6L1336C9,RUN_YEARS),B7L813C2,B7L813C11,B7L813C20,B7L813C29,B7L813C38)</f>
        <v>0.12037954839377291</v>
      </c>
      <c r="AR43" s="16" t="s">
        <v>38412</v>
      </c>
      <c r="AS43" s="33">
        <f>IF(D6L1336C20=0,0,D6L1336C18/D6L1336C20)</f>
        <v>231.70321197627544</v>
      </c>
      <c r="AT43" s="16" t="s">
        <v>38413</v>
      </c>
      <c r="AU43" s="33">
        <f>IF(D6L1336C5=0,0,D6L1336C18/D6L1336C5)</f>
        <v>0.48933908805422233</v>
      </c>
      <c r="AV43" s="16" t="s">
        <v>38414</v>
      </c>
      <c r="AW43" s="33">
        <f>CHOOSE(MIN(D6L1336C9,RUN_YEARS),B7L813C1,B7L813C10,B7L813C19,B7L813C28,B7L813C37)</f>
        <v>0.12562481</v>
      </c>
      <c r="AX43" s="16" t="s">
        <v>38415</v>
      </c>
      <c r="AY43" s="33">
        <f>IF(D6L1336C23=0,0,D6L1336C19/D6L1336C23)</f>
        <v>231.70321197627544</v>
      </c>
      <c r="AZ43" s="16" t="s">
        <v>38416</v>
      </c>
      <c r="BA43" s="33">
        <f>IF(D6L1336C5=0,0,D6L1336C19/D6L1336C5)</f>
        <v>0.51066091194577767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69.61739379987425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68.395209315197391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10.697604657598694</v>
      </c>
      <c r="R44" s="16" t="s">
        <v>38420</v>
      </c>
      <c r="S44" s="15">
        <f>SUM(D6L1329C8:D6L1336C8)</f>
        <v>57.697604657598696</v>
      </c>
      <c r="U44" s="21" t="str">
        <f>NULL_VALUE</f>
        <v>n/a</v>
      </c>
      <c r="V44" s="16" t="s">
        <v>38421</v>
      </c>
      <c r="W44" s="33">
        <f>SUM(D6L1329C10:D6L1336C10)</f>
        <v>10.517615785305447</v>
      </c>
      <c r="X44" s="16" t="s">
        <v>38422</v>
      </c>
      <c r="Y44" s="33">
        <f>SUM(D6L1329C11:D6L1336C11)</f>
        <v>0.17998887229324792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0.23903672239330559</v>
      </c>
      <c r="AD44" s="16" t="s">
        <v>38424</v>
      </c>
      <c r="AE44" s="33">
        <f>IF(D6L1337C5=0,0,D6L1337C10/D6L1337C5)</f>
        <v>0.15377708308246138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0.62149547822259299</v>
      </c>
      <c r="AJ44" s="16" t="s">
        <v>38426</v>
      </c>
      <c r="AK44" s="33">
        <f>IF(D6L1337C5=0,0,D6L1337C11/D6L1337C5)</f>
        <v>2.6316005769318473E-3</v>
      </c>
      <c r="AL44" s="16" t="s">
        <v>38427</v>
      </c>
      <c r="AM44" s="33">
        <f>SUM(D6L1329C18:D6L1336C18)</f>
        <v>28.233693246062398</v>
      </c>
      <c r="AN44" s="16" t="s">
        <v>38428</v>
      </c>
      <c r="AO44" s="33">
        <f>SUM(D6L1329C19:D6L1336C19)</f>
        <v>29.463911411536298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234.53895302636715</v>
      </c>
      <c r="AT44" s="16" t="s">
        <v>38430</v>
      </c>
      <c r="AU44" s="33">
        <f>IF(D6L1337C5=0,0,D6L1337C18/D6L1337C5)</f>
        <v>0.41280220542857349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234.53895302636715</v>
      </c>
      <c r="AZ44" s="16" t="s">
        <v>38432</v>
      </c>
      <c r="BA44" s="33">
        <f>IF(D6L1337C5=0,0,D6L1337C19/D6L1337C5)</f>
        <v>0.43078911091203326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19.687060984543169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9.8435304922715847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4.9217652461357924</v>
      </c>
      <c r="R45" s="16" t="s">
        <v>38437</v>
      </c>
      <c r="S45" s="15">
        <f>D6L1338C5-D6L1338C7</f>
        <v>4.9217652461357924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4.8389557757264665</v>
      </c>
      <c r="X45" s="16" t="s">
        <v>38439</v>
      </c>
      <c r="Y45" s="33">
        <f>D6L1338C7-D6L1338C10</f>
        <v>8.2809470409325847E-2</v>
      </c>
      <c r="Z45" s="16" t="s">
        <v>38440</v>
      </c>
      <c r="AA45" s="33">
        <f>CHOOSE(MIN(D6L1338C9,RUN_YEARS),B7L813C7,B7L813C16,B7L813C25,B7L813C34,B7L813C43)</f>
        <v>44</v>
      </c>
      <c r="AB45" s="16" t="s">
        <v>38441</v>
      </c>
      <c r="AC45" s="33">
        <f>IF(D6L1338C12=0,0,D6L1338C10/D6L1338C12)</f>
        <v>0.10997626763014696</v>
      </c>
      <c r="AD45" s="16" t="s">
        <v>38442</v>
      </c>
      <c r="AE45" s="33">
        <f>IF(D6L1338C5=0,0,D6L1338C10/D6L1338C5)</f>
        <v>0.49158742176149689</v>
      </c>
      <c r="AF45" s="16" t="s">
        <v>38443</v>
      </c>
      <c r="AG45" s="33">
        <f>CHOOSE(MIN(D6L1338C9,RUN_YEARS),B7L813C5,B7L813C14,B7L813C23,B7L813C32,B7L813C41)</f>
        <v>0.28960608500000001</v>
      </c>
      <c r="AH45" s="16" t="s">
        <v>38444</v>
      </c>
      <c r="AI45" s="33">
        <f>IF(D6L1338C15=0,0,D6L1338C11/D6L1338C15)</f>
        <v>0.28593829583838282</v>
      </c>
      <c r="AJ45" s="16" t="s">
        <v>38445</v>
      </c>
      <c r="AK45" s="33">
        <f>IF(D6L1338C5=0,0,D6L1338C11/D6L1338C5)</f>
        <v>8.4125782385031204E-3</v>
      </c>
      <c r="AL45" s="16" t="s">
        <v>38446</v>
      </c>
      <c r="AM45" s="33">
        <f>D6L1338C8*CHOOSE(MIN(D6L1338C9,RUN_YEARS),B7L813C4,B7L813C13,B7L813C22,B7L813C31,B7L813C40)</f>
        <v>2.4084121171610535</v>
      </c>
      <c r="AN45" s="16" t="s">
        <v>38447</v>
      </c>
      <c r="AO45" s="33">
        <f>D6L1338C8-D6L1338C18</f>
        <v>2.5133531289747388</v>
      </c>
      <c r="AP45" s="16" t="s">
        <v>38448</v>
      </c>
      <c r="AQ45" s="33">
        <f>CHOOSE(MIN(D6L1338C9,RUN_YEARS),B7L813C2,B7L813C11,B7L813C20,B7L813C29,B7L813C38)</f>
        <v>0.12037954839377291</v>
      </c>
      <c r="AR45" s="16" t="s">
        <v>38449</v>
      </c>
      <c r="AS45" s="33">
        <f>IF(D6L1338C20=0,0,D6L1338C18/D6L1338C20)</f>
        <v>20.006821335488894</v>
      </c>
      <c r="AT45" s="16" t="s">
        <v>38450</v>
      </c>
      <c r="AU45" s="33">
        <f>IF(D6L1338C5=0,0,D6L1338C18/D6L1338C5)</f>
        <v>0.24466954402711114</v>
      </c>
      <c r="AV45" s="16" t="s">
        <v>38451</v>
      </c>
      <c r="AW45" s="33">
        <f>CHOOSE(MIN(D6L1338C9,RUN_YEARS),B7L813C1,B7L813C10,B7L813C19,B7L813C28,B7L813C37)</f>
        <v>0.12562481</v>
      </c>
      <c r="AX45" s="16" t="s">
        <v>38452</v>
      </c>
      <c r="AY45" s="33">
        <f>IF(D6L1338C23=0,0,D6L1338C19/D6L1338C23)</f>
        <v>20.006821335488894</v>
      </c>
      <c r="AZ45" s="16" t="s">
        <v>38453</v>
      </c>
      <c r="BA45" s="33">
        <f>IF(D6L1338C5=0,0,D6L1338C19/D6L1338C5)</f>
        <v>0.25533045597288884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44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0.28960608500000001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0.12037954839377291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0.12562481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19.687060984543169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9.8435304922715847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4.9217652461357924</v>
      </c>
      <c r="R47" s="16" t="s">
        <v>38477</v>
      </c>
      <c r="S47" s="15">
        <f>SUM(D6L1338C8:D6L1339C8)</f>
        <v>4.9217652461357924</v>
      </c>
      <c r="U47" s="21" t="str">
        <f>NULL_VALUE</f>
        <v>n/a</v>
      </c>
      <c r="V47" s="16" t="s">
        <v>38478</v>
      </c>
      <c r="W47" s="33">
        <f>SUM(D6L1338C10:D6L1339C10)</f>
        <v>4.8389557757264665</v>
      </c>
      <c r="X47" s="16" t="s">
        <v>38479</v>
      </c>
      <c r="Y47" s="33">
        <f>SUM(D6L1338C11:D6L1339C11)</f>
        <v>8.2809470409325847E-2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0.10997626763014696</v>
      </c>
      <c r="AD47" s="16" t="s">
        <v>38481</v>
      </c>
      <c r="AE47" s="33">
        <f>IF(D6L1340C5=0,0,D6L1340C10/D6L1340C5)</f>
        <v>0.49158742176149689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0.28593829583838282</v>
      </c>
      <c r="AJ47" s="16" t="s">
        <v>38483</v>
      </c>
      <c r="AK47" s="33">
        <f>IF(D6L1340C5=0,0,D6L1340C11/D6L1340C5)</f>
        <v>8.4125782385031204E-3</v>
      </c>
      <c r="AL47" s="16" t="s">
        <v>38484</v>
      </c>
      <c r="AM47" s="33">
        <f>SUM(D6L1338C18:D6L1339C18)</f>
        <v>2.4084121171610535</v>
      </c>
      <c r="AN47" s="16" t="s">
        <v>38485</v>
      </c>
      <c r="AO47" s="33">
        <f>SUM(D6L1338C19:D6L1339C19)</f>
        <v>2.5133531289747388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20.006821335488894</v>
      </c>
      <c r="AT47" s="16" t="s">
        <v>38487</v>
      </c>
      <c r="AU47" s="33">
        <f>IF(D6L1340C5=0,0,D6L1340C18/D6L1340C5)</f>
        <v>0.24466954402711114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20.006821335488894</v>
      </c>
      <c r="AZ47" s="16" t="s">
        <v>38489</v>
      </c>
      <c r="BA47" s="33">
        <f>IF(D6L1340C5=0,0,D6L1340C19/D6L1340C5)</f>
        <v>0.25533045597288884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607.62647891957124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478.50002553926265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215.75001276963133</v>
      </c>
      <c r="R48" s="16" t="s">
        <v>38494</v>
      </c>
      <c r="S48" s="15">
        <f>SUM(D6L1328C8,D6L1337C8,D6L1340C8)</f>
        <v>262.75001276963133</v>
      </c>
      <c r="U48" s="21" t="str">
        <f>NULL_VALUE</f>
        <v>n/a</v>
      </c>
      <c r="V48" s="16" t="s">
        <v>38495</v>
      </c>
      <c r="W48" s="33">
        <f>SUM(D6L1328C10,D6L1337C10,D6L1340C10)</f>
        <v>211.80013379724218</v>
      </c>
      <c r="X48" s="16" t="s">
        <v>38496</v>
      </c>
      <c r="Y48" s="33">
        <f>SUM(D6L1328C11,D6L1337C11,D6L1340C11)</f>
        <v>3.9498789723891483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4.942511087259839</v>
      </c>
      <c r="AD48" s="16" t="s">
        <v>38498</v>
      </c>
      <c r="AE48" s="33">
        <f>IF(D6L1341C5=0,0,D6L1341C10/D6L1341C5)</f>
        <v>0.44263348483324838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12.850528826875568</v>
      </c>
      <c r="AJ48" s="16" t="s">
        <v>38500</v>
      </c>
      <c r="AK48" s="33">
        <f>IF(D6L1341C5=0,0,D6L1341C11/D6L1341C5)</f>
        <v>8.2547100555275654E-3</v>
      </c>
      <c r="AL48" s="16" t="s">
        <v>38501</v>
      </c>
      <c r="AM48" s="33">
        <f>SUM(D6L1328C18,D6L1337C18,D6L1340C18)</f>
        <v>121.9925719996035</v>
      </c>
      <c r="AN48" s="16" t="s">
        <v>38502</v>
      </c>
      <c r="AO48" s="33">
        <f>SUM(D6L1328C19,D6L1337C19,D6L1340C19)</f>
        <v>140.75744077002778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1083.9840477752705</v>
      </c>
      <c r="AT48" s="16" t="s">
        <v>38504</v>
      </c>
      <c r="AU48" s="33">
        <f>IF(D6L1341C5=0,0,D6L1341C18/D6L1341C5)</f>
        <v>0.25494789025793596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1083.9840477752705</v>
      </c>
      <c r="AZ48" s="16" t="s">
        <v>38506</v>
      </c>
      <c r="BA48" s="33">
        <f>IF(D6L1341C5=0,0,D6L1341C19/D6L1341C5)</f>
        <v>0.29416391485328797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6093.6666666666661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82.305942175579247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14.151565638124431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33.810131972529561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0.50880292689304663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5529.4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85.151465486656065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12.442173216562473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34.515920940482928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0.50880292689304663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5529.4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85.151465486656065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12.442173216562473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34.515920940482928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0.52514277948317944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7049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88.477853059371327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19.285350832447843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36.781722630794789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0.28321471264202697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5529.4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85.151465486656065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12.442173216562473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34.515920940482928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0.50880292689304663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5529.4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85.151465486656065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12.442173216562473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34.515920940482928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0.52514277948317944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7049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88.477853059371327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19.285350832447843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36.781722630794789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0.52514277948317944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7049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88.477853059371327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19.285350832447843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36.781722630794789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0.52514277948317944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7049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88.477853059371327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19.285350832447843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36.781722630794789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0.52514277948317944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7049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88.477853059371327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19.285350832447843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36.781722630794789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0.52514277948317944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7049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88.477853059371327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19.285350832447843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36.781722630794789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0.52514277948317944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7049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88.477853059371327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19.285350832447843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36.781722630794789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7049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88.477853059371327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19.285350832447843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36.781722630794789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0.50880292689304663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5529.4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85.151465486656065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12.442173216562473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34.515920940482928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0.5137612542723502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6093.6666666666661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82.305942175579247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14.151565638124431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33.810131972529561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IF(FLOW_THRU_100PCT="Y",1,INDEX(VariabilityMatrix,D6L1416C1,D6L1416C9))</f>
        <v>0.27937381600946981</v>
      </c>
      <c r="L23" s="16" t="s">
        <v>38825</v>
      </c>
      <c r="M23" s="15">
        <f>IF(D6L1416C2&lt;&gt;0,D6L1416C2*D6L1416C4,D6L1416C3*D6L1416C4)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6093.6666666666661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82.305942175579247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14.151565638124431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33.810131972529561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6093.6666666666661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82.305942175579247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14.151565638124431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33.810131972529561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0.29765076039029364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7049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88.477853059371327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19.285350832447843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36.781722630794789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IF(FLOW_THRU_100PCT="Y",1,INDEX(VariabilityMatrix,D6L1419C1,D6L1419C9))</f>
        <v>0.27937381600946981</v>
      </c>
      <c r="L26" s="16" t="s">
        <v>38887</v>
      </c>
      <c r="M26" s="15">
        <f>IF(D6L1419C2&lt;&gt;0,D6L1419C2*D6L1419C4,D6L1419C3*D6L1419C4)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6093.6666666666661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82.305942175579247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14.151565638124431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33.810131972529561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0.29765076039029364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7049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88.477853059371327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19.285350832447843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36.781722630794789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0.29765076039029364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7049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88.477853059371327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19.285350832447843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36.781722630794789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0.29765076039029364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7049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88.477853059371327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19.285350832447843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36.781722630794789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0.29765076039029364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7049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88.477853059371327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19.285350832447843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36.781722630794789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0.29765076039029364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7049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88.477853059371327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19.285350832447843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36.781722630794789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0.29765076039029364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7049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88.477853059371327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19.285350832447843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36.781722630794789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7049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88.477853059371327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19.285350832447843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36.781722630794789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6093.6666666666661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82.305942175579247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14.151565638124431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33.810131972529561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7049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88.477853059371327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19.285350832447843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36.781722630794789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7049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88.477853059371327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19.285350832447843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36.781722630794789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1.7464644743567899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0.87323223717839493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0.43661611858919747</v>
      </c>
      <c r="R38" s="16" t="s">
        <v>39133</v>
      </c>
      <c r="S38" s="15">
        <f>D6L1431C5-D6L1431C7</f>
        <v>0.43661611858919747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0.42281756901757184</v>
      </c>
      <c r="X38" s="16" t="s">
        <v>39135</v>
      </c>
      <c r="Y38" s="33">
        <f>D6L1431C7-D6L1431C10</f>
        <v>1.3798549571625629E-2</v>
      </c>
      <c r="Z38" s="16" t="s">
        <v>39136</v>
      </c>
      <c r="AA38" s="33">
        <f>CHOOSE(MIN(D6L1431C9,RUN_YEARS),B7L814C7,B7L814C16,B7L814C25,B7L814C34,B7L814C43)</f>
        <v>7049</v>
      </c>
      <c r="AB38" s="16" t="s">
        <v>39137</v>
      </c>
      <c r="AC38" s="33">
        <f>IF(D6L1431C12=0,0,D6L1431C10/D6L1431C12)</f>
        <v>5.9982631439576085E-5</v>
      </c>
      <c r="AD38" s="16" t="s">
        <v>39138</v>
      </c>
      <c r="AE38" s="33">
        <f>IF(D6L1431C5=0,0,D6L1431C10/D6L1431C5)</f>
        <v>0.48419830489056181</v>
      </c>
      <c r="AF38" s="16" t="s">
        <v>39139</v>
      </c>
      <c r="AG38" s="33">
        <f>CHOOSE(MIN(D6L1431C9,RUN_YEARS),B7L814C5,B7L814C14,B7L814C23,B7L814C32,B7L814C41)</f>
        <v>88.477853059371327</v>
      </c>
      <c r="AH38" s="16" t="s">
        <v>39140</v>
      </c>
      <c r="AI38" s="33">
        <f>IF(D6L1431C15=0,0,D6L1431C11/D6L1431C15)</f>
        <v>1.5595484174289788E-4</v>
      </c>
      <c r="AJ38" s="16" t="s">
        <v>39141</v>
      </c>
      <c r="AK38" s="33">
        <f>IF(D6L1431C5=0,0,D6L1431C11/D6L1431C5)</f>
        <v>1.580169510943821E-2</v>
      </c>
      <c r="AL38" s="16" t="s">
        <v>39142</v>
      </c>
      <c r="AM38" s="33">
        <f>D6L1431C8*CHOOSE(MIN(D6L1431C9,RUN_YEARS),B7L814C4,B7L814C13,B7L814C22,B7L814C31,B7L814C40)</f>
        <v>0.15018253149265298</v>
      </c>
      <c r="AN38" s="16" t="s">
        <v>39143</v>
      </c>
      <c r="AO38" s="33">
        <f>D6L1431C8-D6L1431C18</f>
        <v>0.28643358709654448</v>
      </c>
      <c r="AP38" s="16" t="s">
        <v>39144</v>
      </c>
      <c r="AQ38" s="33">
        <f>CHOOSE(MIN(D6L1431C9,RUN_YEARS),B7L814C2,B7L814C11,B7L814C20,B7L814C29,B7L814C38)</f>
        <v>19.285350832447843</v>
      </c>
      <c r="AR38" s="16" t="s">
        <v>39145</v>
      </c>
      <c r="AS38" s="33">
        <f>IF(D6L1431C20=0,0,D6L1431C18/D6L1431C20)</f>
        <v>7.7873891326866087E-3</v>
      </c>
      <c r="AT38" s="16" t="s">
        <v>39146</v>
      </c>
      <c r="AU38" s="33">
        <f>IF(D6L1431C5=0,0,D6L1431C18/D6L1431C5)</f>
        <v>0.17198463947909862</v>
      </c>
      <c r="AV38" s="16" t="s">
        <v>39147</v>
      </c>
      <c r="AW38" s="33">
        <f>CHOOSE(MIN(D6L1431C9,RUN_YEARS),B7L814C1,B7L814C10,B7L814C19,B7L814C28,B7L814C37)</f>
        <v>36.781722630794789</v>
      </c>
      <c r="AX38" s="16" t="s">
        <v>39148</v>
      </c>
      <c r="AY38" s="33">
        <f>IF(D6L1431C23=0,0,D6L1431C19/D6L1431C23)</f>
        <v>7.7873891326866096E-3</v>
      </c>
      <c r="AZ38" s="16" t="s">
        <v>39149</v>
      </c>
      <c r="BA38" s="33">
        <f>IF(D6L1431C5=0,0,D6L1431C19/D6L1431C5)</f>
        <v>0.32801536052090141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7049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88.477853059371327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19.285350832447843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36.781722630794789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250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250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100</v>
      </c>
      <c r="R40" s="16" t="s">
        <v>39174</v>
      </c>
      <c r="S40" s="15">
        <f>D6L1433C5-D6L1433C7</f>
        <v>150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96.839660978112363</v>
      </c>
      <c r="X40" s="16" t="s">
        <v>39176</v>
      </c>
      <c r="Y40" s="33">
        <f>D6L1433C7-D6L1433C10</f>
        <v>3.160339021887637</v>
      </c>
      <c r="Z40" s="16" t="s">
        <v>39177</v>
      </c>
      <c r="AA40" s="33">
        <f>CHOOSE(MIN(D6L1433C9,RUN_YEARS),B7L814C7,B7L814C16,B7L814C25,B7L814C34,B7L814C43)</f>
        <v>7049</v>
      </c>
      <c r="AB40" s="16" t="s">
        <v>39178</v>
      </c>
      <c r="AC40" s="33">
        <f>IF(D6L1433C12=0,0,D6L1433C10/D6L1433C12)</f>
        <v>1.3738070787077936E-2</v>
      </c>
      <c r="AD40" s="16" t="s">
        <v>39179</v>
      </c>
      <c r="AE40" s="33">
        <f>IF(D6L1433C5=0,0,D6L1433C10/D6L1433C5)</f>
        <v>0.38735864391244945</v>
      </c>
      <c r="AF40" s="16" t="s">
        <v>39180</v>
      </c>
      <c r="AG40" s="33">
        <f>CHOOSE(MIN(D6L1433C9,RUN_YEARS),B7L814C5,B7L814C14,B7L814C23,B7L814C32,B7L814C41)</f>
        <v>88.477853059371327</v>
      </c>
      <c r="AH40" s="16" t="s">
        <v>39181</v>
      </c>
      <c r="AI40" s="33">
        <f>IF(D6L1433C15=0,0,D6L1433C11/D6L1433C15)</f>
        <v>3.5718984046402592E-2</v>
      </c>
      <c r="AJ40" s="16" t="s">
        <v>39182</v>
      </c>
      <c r="AK40" s="33">
        <f>IF(D6L1433C5=0,0,D6L1433C11/D6L1433C5)</f>
        <v>1.2641356087550548E-2</v>
      </c>
      <c r="AL40" s="16" t="s">
        <v>39183</v>
      </c>
      <c r="AM40" s="33">
        <f>D6L1433C8*CHOOSE(MIN(D6L1433C9,RUN_YEARS),B7L814C4,B7L814C13,B7L814C22,B7L814C31,B7L814C40)</f>
        <v>51.595391843729587</v>
      </c>
      <c r="AN40" s="16" t="s">
        <v>39184</v>
      </c>
      <c r="AO40" s="33">
        <f>D6L1433C8-D6L1433C18</f>
        <v>98.404608156270413</v>
      </c>
      <c r="AP40" s="16" t="s">
        <v>39185</v>
      </c>
      <c r="AQ40" s="33">
        <f>CHOOSE(MIN(D6L1433C9,RUN_YEARS),B7L814C2,B7L814C11,B7L814C20,B7L814C29,B7L814C38)</f>
        <v>19.285350832447843</v>
      </c>
      <c r="AR40" s="16" t="s">
        <v>39186</v>
      </c>
      <c r="AS40" s="33">
        <f>IF(D6L1433C20=0,0,D6L1433C18/D6L1433C20)</f>
        <v>2.6753670333505002</v>
      </c>
      <c r="AT40" s="16" t="s">
        <v>39187</v>
      </c>
      <c r="AU40" s="33">
        <f>IF(D6L1433C5=0,0,D6L1433C18/D6L1433C5)</f>
        <v>0.20638156737491833</v>
      </c>
      <c r="AV40" s="16" t="s">
        <v>39188</v>
      </c>
      <c r="AW40" s="33">
        <f>CHOOSE(MIN(D6L1433C9,RUN_YEARS),B7L814C1,B7L814C10,B7L814C19,B7L814C28,B7L814C37)</f>
        <v>36.781722630794789</v>
      </c>
      <c r="AX40" s="16" t="s">
        <v>39189</v>
      </c>
      <c r="AY40" s="33">
        <f>IF(D6L1433C23=0,0,D6L1433C19/D6L1433C23)</f>
        <v>2.6753670333505002</v>
      </c>
      <c r="AZ40" s="16" t="s">
        <v>39190</v>
      </c>
      <c r="BA40" s="33">
        <f>IF(D6L1433C5=0,0,D6L1433C19/D6L1433C5)</f>
        <v>0.39361843262508167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7049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88.477853059371327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19.285350832447843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36.781722630794789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140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140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140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135.57552536935731</v>
      </c>
      <c r="X42" s="16" t="s">
        <v>39216</v>
      </c>
      <c r="Y42" s="33">
        <f>D6L1435C7-D6L1435C10</f>
        <v>4.4244746306426919</v>
      </c>
      <c r="Z42" s="16" t="s">
        <v>39217</v>
      </c>
      <c r="AA42" s="33">
        <f>CHOOSE(MIN(D6L1435C9,RUN_YEARS),B7L814C7,B7L814C16,B7L814C25,B7L814C34,B7L814C43)</f>
        <v>7049</v>
      </c>
      <c r="AB42" s="16" t="s">
        <v>39218</v>
      </c>
      <c r="AC42" s="33">
        <f>IF(D6L1435C12=0,0,D6L1435C10/D6L1435C12)</f>
        <v>1.9233299101909108E-2</v>
      </c>
      <c r="AD42" s="16" t="s">
        <v>39219</v>
      </c>
      <c r="AE42" s="33">
        <f>IF(D6L1435C5=0,0,D6L1435C10/D6L1435C5)</f>
        <v>0.96839660978112363</v>
      </c>
      <c r="AF42" s="16" t="s">
        <v>39220</v>
      </c>
      <c r="AG42" s="33">
        <f>CHOOSE(MIN(D6L1435C9,RUN_YEARS),B7L814C5,B7L814C14,B7L814C23,B7L814C32,B7L814C41)</f>
        <v>88.477853059371327</v>
      </c>
      <c r="AH42" s="16" t="s">
        <v>39221</v>
      </c>
      <c r="AI42" s="33">
        <f>IF(D6L1435C15=0,0,D6L1435C11/D6L1435C15)</f>
        <v>5.0006577664963629E-2</v>
      </c>
      <c r="AJ42" s="16" t="s">
        <v>39222</v>
      </c>
      <c r="AK42" s="33">
        <f>IF(D6L1435C5=0,0,D6L1435C11/D6L1435C5)</f>
        <v>3.160339021887637E-2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19.285350832447843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36.781722630794789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-30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-30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7049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88.477853059371327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-10.319078368745917</v>
      </c>
      <c r="AN43" s="16" t="s">
        <v>39244</v>
      </c>
      <c r="AO43" s="33">
        <f>D6L1436C8-D6L1436C18</f>
        <v>-19.680921631254083</v>
      </c>
      <c r="AP43" s="16" t="s">
        <v>39245</v>
      </c>
      <c r="AQ43" s="33">
        <f>CHOOSE(MIN(D6L1436C9,RUN_YEARS),B7L814C2,B7L814C11,B7L814C20,B7L814C29,B7L814C38)</f>
        <v>19.285350832447843</v>
      </c>
      <c r="AR43" s="16" t="s">
        <v>39246</v>
      </c>
      <c r="AS43" s="33">
        <f>IF(D6L1436C20=0,0,D6L1436C18/D6L1436C20)</f>
        <v>-0.53507340667010006</v>
      </c>
      <c r="AT43" s="16" t="s">
        <v>39247</v>
      </c>
      <c r="AU43" s="33">
        <f>IF(D6L1436C5=0,0,D6L1436C18/D6L1436C5)</f>
        <v>0.34396927895819723</v>
      </c>
      <c r="AV43" s="16" t="s">
        <v>39248</v>
      </c>
      <c r="AW43" s="33">
        <f>CHOOSE(MIN(D6L1436C9,RUN_YEARS),B7L814C1,B7L814C10,B7L814C19,B7L814C28,B7L814C37)</f>
        <v>36.781722630794789</v>
      </c>
      <c r="AX43" s="16" t="s">
        <v>39249</v>
      </c>
      <c r="AY43" s="33">
        <f>IF(D6L1436C23=0,0,D6L1436C19/D6L1436C23)</f>
        <v>-0.53507340667010006</v>
      </c>
      <c r="AZ43" s="16" t="s">
        <v>39250</v>
      </c>
      <c r="BA43" s="33">
        <f>IF(D6L1436C5=0,0,D6L1436C19/D6L1436C5)</f>
        <v>0.65603072104180282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361.7464644743568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360.8732322371784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240.4366161185892</v>
      </c>
      <c r="R44" s="16" t="s">
        <v>39254</v>
      </c>
      <c r="S44" s="15">
        <f>SUM(D6L1429C8:D6L1436C8)</f>
        <v>120.4366161185892</v>
      </c>
      <c r="U44" s="21" t="str">
        <f>NULL_VALUE</f>
        <v>n/a</v>
      </c>
      <c r="V44" s="16" t="s">
        <v>39255</v>
      </c>
      <c r="W44" s="33">
        <f>SUM(D6L1429C10:D6L1436C10)</f>
        <v>232.83800391648725</v>
      </c>
      <c r="X44" s="16" t="s">
        <v>39256</v>
      </c>
      <c r="Y44" s="33">
        <f>SUM(D6L1429C11:D6L1436C11)</f>
        <v>7.598612202101954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3.3031352520426618E-2</v>
      </c>
      <c r="AD44" s="16" t="s">
        <v>39258</v>
      </c>
      <c r="AE44" s="33">
        <f>IF(D6L1437C5=0,0,D6L1437C10/D6L1437C5)</f>
        <v>0.64520718944168753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8.5881516553109119E-2</v>
      </c>
      <c r="AJ44" s="16" t="s">
        <v>39260</v>
      </c>
      <c r="AK44" s="33">
        <f>IF(D6L1437C5=0,0,D6L1437C11/D6L1437C5)</f>
        <v>2.1056181293900685E-2</v>
      </c>
      <c r="AL44" s="16" t="s">
        <v>39261</v>
      </c>
      <c r="AM44" s="33">
        <f>SUM(D6L1429C18:D6L1436C18)</f>
        <v>41.426496006476327</v>
      </c>
      <c r="AN44" s="16" t="s">
        <v>39262</v>
      </c>
      <c r="AO44" s="33">
        <f>SUM(D6L1429C19:D6L1436C19)</f>
        <v>79.010120112112872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2.1480810158130867</v>
      </c>
      <c r="AT44" s="16" t="s">
        <v>39264</v>
      </c>
      <c r="AU44" s="33">
        <f>IF(D6L1437C5=0,0,D6L1437C18/D6L1437C5)</f>
        <v>0.11479514773001893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2.1480810158130867</v>
      </c>
      <c r="AZ44" s="16" t="s">
        <v>39266</v>
      </c>
      <c r="BA44" s="33">
        <f>IF(D6L1437C5=0,0,D6L1437C19/D6L1437C5)</f>
        <v>0.21894148153439288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12.961782533810398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6.480891266905199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3.2404456334525995</v>
      </c>
      <c r="R45" s="16" t="s">
        <v>39271</v>
      </c>
      <c r="S45" s="15">
        <f>D6L1438C5-D6L1438C7</f>
        <v>3.2404456334525995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3.1380365656155429</v>
      </c>
      <c r="X45" s="16" t="s">
        <v>39273</v>
      </c>
      <c r="Y45" s="33">
        <f>D6L1438C7-D6L1438C10</f>
        <v>0.10240906783705661</v>
      </c>
      <c r="Z45" s="16" t="s">
        <v>39274</v>
      </c>
      <c r="AA45" s="33">
        <f>CHOOSE(MIN(D6L1438C9,RUN_YEARS),B7L814C7,B7L814C16,B7L814C25,B7L814C34,B7L814C43)</f>
        <v>7049</v>
      </c>
      <c r="AB45" s="16" t="s">
        <v>39275</v>
      </c>
      <c r="AC45" s="33">
        <f>IF(D6L1438C12=0,0,D6L1438C10/D6L1438C12)</f>
        <v>4.4517471494049407E-4</v>
      </c>
      <c r="AD45" s="16" t="s">
        <v>39276</v>
      </c>
      <c r="AE45" s="33">
        <f>IF(D6L1438C5=0,0,D6L1438C10/D6L1438C5)</f>
        <v>0.48419830489056181</v>
      </c>
      <c r="AF45" s="16" t="s">
        <v>39277</v>
      </c>
      <c r="AG45" s="33">
        <f>CHOOSE(MIN(D6L1438C9,RUN_YEARS),B7L814C5,B7L814C14,B7L814C23,B7L814C32,B7L814C41)</f>
        <v>88.477853059371327</v>
      </c>
      <c r="AH45" s="16" t="s">
        <v>39278</v>
      </c>
      <c r="AI45" s="33">
        <f>IF(D6L1438C15=0,0,D6L1438C11/D6L1438C15)</f>
        <v>1.1574542588452842E-3</v>
      </c>
      <c r="AJ45" s="16" t="s">
        <v>39279</v>
      </c>
      <c r="AK45" s="33">
        <f>IF(D6L1438C5=0,0,D6L1438C11/D6L1438C5)</f>
        <v>1.5801695109438199E-2</v>
      </c>
      <c r="AL45" s="16" t="s">
        <v>39280</v>
      </c>
      <c r="AM45" s="33">
        <f>D6L1438C8*CHOOSE(MIN(D6L1438C9,RUN_YEARS),B7L814C4,B7L814C13,B7L814C22,B7L814C31,B7L814C40)</f>
        <v>1.1146137480419294</v>
      </c>
      <c r="AN45" s="16" t="s">
        <v>39281</v>
      </c>
      <c r="AO45" s="33">
        <f>D6L1438C8-D6L1438C18</f>
        <v>2.1258318854106699</v>
      </c>
      <c r="AP45" s="16" t="s">
        <v>39282</v>
      </c>
      <c r="AQ45" s="33">
        <f>CHOOSE(MIN(D6L1438C9,RUN_YEARS),B7L814C2,B7L814C11,B7L814C20,B7L814C29,B7L814C38)</f>
        <v>19.285350832447843</v>
      </c>
      <c r="AR45" s="16" t="s">
        <v>39283</v>
      </c>
      <c r="AS45" s="33">
        <f>IF(D6L1438C20=0,0,D6L1438C18/D6L1438C20)</f>
        <v>5.7795876140691094E-2</v>
      </c>
      <c r="AT45" s="16" t="s">
        <v>39284</v>
      </c>
      <c r="AU45" s="33">
        <f>IF(D6L1438C5=0,0,D6L1438C18/D6L1438C5)</f>
        <v>0.17198463947909862</v>
      </c>
      <c r="AV45" s="16" t="s">
        <v>39285</v>
      </c>
      <c r="AW45" s="33">
        <f>CHOOSE(MIN(D6L1438C9,RUN_YEARS),B7L814C1,B7L814C10,B7L814C19,B7L814C28,B7L814C37)</f>
        <v>36.781722630794789</v>
      </c>
      <c r="AX45" s="16" t="s">
        <v>39286</v>
      </c>
      <c r="AY45" s="33">
        <f>IF(D6L1438C23=0,0,D6L1438C19/D6L1438C23)</f>
        <v>5.7795876140691087E-2</v>
      </c>
      <c r="AZ45" s="16" t="s">
        <v>39287</v>
      </c>
      <c r="BA45" s="33">
        <f>IF(D6L1438C5=0,0,D6L1438C19/D6L1438C5)</f>
        <v>0.32801536052090136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965.45099820437838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965.45099820437838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386.18039928175136</v>
      </c>
      <c r="R46" s="16" t="s">
        <v>39291</v>
      </c>
      <c r="S46" s="15">
        <f>D6L1439C5-D6L1439C7</f>
        <v>579.27059892262696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373.97578942836867</v>
      </c>
      <c r="X46" s="16" t="s">
        <v>39293</v>
      </c>
      <c r="Y46" s="33">
        <f>D6L1439C7-D6L1439C10</f>
        <v>12.204609853382692</v>
      </c>
      <c r="Z46" s="16" t="s">
        <v>39294</v>
      </c>
      <c r="AA46" s="33">
        <f>CHOOSE(MIN(D6L1439C9,RUN_YEARS),B7L814C7,B7L814C16,B7L814C25,B7L814C34,B7L814C43)</f>
        <v>7049</v>
      </c>
      <c r="AB46" s="16" t="s">
        <v>39295</v>
      </c>
      <c r="AC46" s="33">
        <f>IF(D6L1439C12=0,0,D6L1439C10/D6L1439C12)</f>
        <v>5.305373661914721E-2</v>
      </c>
      <c r="AD46" s="16" t="s">
        <v>39296</v>
      </c>
      <c r="AE46" s="33">
        <f>IF(D6L1439C5=0,0,D6L1439C10/D6L1439C5)</f>
        <v>0.38735864391244945</v>
      </c>
      <c r="AF46" s="16" t="s">
        <v>39297</v>
      </c>
      <c r="AG46" s="33">
        <f>CHOOSE(MIN(D6L1439C9,RUN_YEARS),B7L814C5,B7L814C14,B7L814C23,B7L814C32,B7L814C41)</f>
        <v>88.477853059371327</v>
      </c>
      <c r="AH46" s="16" t="s">
        <v>39298</v>
      </c>
      <c r="AI46" s="33">
        <f>IF(D6L1439C15=0,0,D6L1439C11/D6L1439C15)</f>
        <v>0.13793971520978282</v>
      </c>
      <c r="AJ46" s="16" t="s">
        <v>39299</v>
      </c>
      <c r="AK46" s="33">
        <f>IF(D6L1439C5=0,0,D6L1439C11/D6L1439C5)</f>
        <v>1.2641356087550569E-2</v>
      </c>
      <c r="AL46" s="16" t="s">
        <v>39300</v>
      </c>
      <c r="AM46" s="33">
        <f>D6L1439C8*CHOOSE(MIN(D6L1439C9,RUN_YEARS),B7L814C4,B7L814C13,B7L814C22,B7L814C31,B7L814C40)</f>
        <v>199.25129023309907</v>
      </c>
      <c r="AN46" s="16" t="s">
        <v>39301</v>
      </c>
      <c r="AO46" s="33">
        <f>D6L1439C8-D6L1439C18</f>
        <v>380.01930868952786</v>
      </c>
      <c r="AP46" s="16" t="s">
        <v>39302</v>
      </c>
      <c r="AQ46" s="33">
        <f>CHOOSE(MIN(D6L1439C9,RUN_YEARS),B7L814C2,B7L814C11,B7L814C20,B7L814C29,B7L814C38)</f>
        <v>19.285350832447843</v>
      </c>
      <c r="AR46" s="16" t="s">
        <v>39303</v>
      </c>
      <c r="AS46" s="33">
        <f>IF(D6L1439C20=0,0,D6L1439C18/D6L1439C20)</f>
        <v>10.331743091645306</v>
      </c>
      <c r="AT46" s="16" t="s">
        <v>39304</v>
      </c>
      <c r="AU46" s="33">
        <f>IF(D6L1439C5=0,0,D6L1439C18/D6L1439C5)</f>
        <v>0.20638156737491833</v>
      </c>
      <c r="AV46" s="16" t="s">
        <v>39305</v>
      </c>
      <c r="AW46" s="33">
        <f>CHOOSE(MIN(D6L1439C9,RUN_YEARS),B7L814C1,B7L814C10,B7L814C19,B7L814C28,B7L814C37)</f>
        <v>36.781722630794789</v>
      </c>
      <c r="AX46" s="16" t="s">
        <v>39306</v>
      </c>
      <c r="AY46" s="33">
        <f>IF(D6L1439C23=0,0,D6L1439C19/D6L1439C23)</f>
        <v>10.331743091645306</v>
      </c>
      <c r="AZ46" s="16" t="s">
        <v>39307</v>
      </c>
      <c r="BA46" s="33">
        <f>IF(D6L1439C5=0,0,D6L1439C19/D6L1439C5)</f>
        <v>0.39361843262508156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978.41278073818876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971.93188947128363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389.42084491520399</v>
      </c>
      <c r="R47" s="16" t="s">
        <v>39311</v>
      </c>
      <c r="S47" s="15">
        <f>SUM(D6L1438C8:D6L1439C8)</f>
        <v>582.51104455607958</v>
      </c>
      <c r="U47" s="21" t="str">
        <f>NULL_VALUE</f>
        <v>n/a</v>
      </c>
      <c r="V47" s="16" t="s">
        <v>39312</v>
      </c>
      <c r="W47" s="33">
        <f>SUM(D6L1438C10:D6L1439C10)</f>
        <v>377.11382599398422</v>
      </c>
      <c r="X47" s="16" t="s">
        <v>39313</v>
      </c>
      <c r="Y47" s="33">
        <f>SUM(D6L1438C11:D6L1439C11)</f>
        <v>12.307018921219749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5.3498911334087705E-2</v>
      </c>
      <c r="AD47" s="16" t="s">
        <v>39315</v>
      </c>
      <c r="AE47" s="33">
        <f>IF(D6L1440C5=0,0,D6L1440C10/D6L1440C5)</f>
        <v>0.38800437569666379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0.1390971694686281</v>
      </c>
      <c r="AJ47" s="16" t="s">
        <v>39317</v>
      </c>
      <c r="AK47" s="33">
        <f>IF(D6L1440C5=0,0,D6L1440C11/D6L1440C5)</f>
        <v>1.2662429388868579E-2</v>
      </c>
      <c r="AL47" s="16" t="s">
        <v>39318</v>
      </c>
      <c r="AM47" s="33">
        <f>SUM(D6L1438C18:D6L1439C18)</f>
        <v>200.365903981141</v>
      </c>
      <c r="AN47" s="16" t="s">
        <v>39319</v>
      </c>
      <c r="AO47" s="33">
        <f>SUM(D6L1438C19:D6L1439C19)</f>
        <v>382.14514057493852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10.389538967785997</v>
      </c>
      <c r="AT47" s="16" t="s">
        <v>39321</v>
      </c>
      <c r="AU47" s="33">
        <f>IF(D6L1440C5=0,0,D6L1440C18/D6L1440C5)</f>
        <v>0.20615220691044209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10.389538967785997</v>
      </c>
      <c r="AZ47" s="16" t="s">
        <v>39323</v>
      </c>
      <c r="BA47" s="33">
        <f>IF(D6L1440C5=0,0,D6L1440C19/D6L1440C5)</f>
        <v>0.3931809880040254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1340.1592452125456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1332.8051217084621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629.85746103379324</v>
      </c>
      <c r="R48" s="16" t="s">
        <v>39328</v>
      </c>
      <c r="S48" s="15">
        <f>SUM(D6L1428C8,D6L1437C8,D6L1440C8)</f>
        <v>702.94766067466878</v>
      </c>
      <c r="U48" s="21" t="str">
        <f>NULL_VALUE</f>
        <v>n/a</v>
      </c>
      <c r="V48" s="16" t="s">
        <v>39329</v>
      </c>
      <c r="W48" s="33">
        <f>SUM(D6L1428C10,D6L1437C10,D6L1440C10)</f>
        <v>609.95182991047147</v>
      </c>
      <c r="X48" s="16" t="s">
        <v>39330</v>
      </c>
      <c r="Y48" s="33">
        <f>SUM(D6L1428C11,D6L1437C11,D6L1440C11)</f>
        <v>19.905631123321704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8.6530263854514317E-2</v>
      </c>
      <c r="AD48" s="16" t="s">
        <v>39332</v>
      </c>
      <c r="AE48" s="33">
        <f>IF(D6L1441C5=0,0,D6L1441C10/D6L1441C5)</f>
        <v>0.45764517255801213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0.22497868602173721</v>
      </c>
      <c r="AJ48" s="16" t="s">
        <v>39334</v>
      </c>
      <c r="AK48" s="33">
        <f>IF(D6L1441C5=0,0,D6L1441C11/D6L1441C5)</f>
        <v>1.493514002842785E-2</v>
      </c>
      <c r="AL48" s="16" t="s">
        <v>39335</v>
      </c>
      <c r="AM48" s="33">
        <f>SUM(D6L1428C18,D6L1437C18,D6L1440C18)</f>
        <v>241.79239998761733</v>
      </c>
      <c r="AN48" s="16" t="s">
        <v>39336</v>
      </c>
      <c r="AO48" s="33">
        <f>SUM(D6L1428C19,D6L1437C19,D6L1440C19)</f>
        <v>461.1552606870514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12.537619983599084</v>
      </c>
      <c r="AT48" s="16" t="s">
        <v>39338</v>
      </c>
      <c r="AU48" s="33">
        <f>IF(D6L1441C5=0,0,D6L1441C18/D6L1441C5)</f>
        <v>0.181416169588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12.537619983599084</v>
      </c>
      <c r="AZ48" s="16" t="s">
        <v>39340</v>
      </c>
      <c r="BA48" s="33">
        <f>IF(D6L1441C5=0,0,D6L1441C19/D6L1441C5)</f>
        <v>0.34600351782555988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8.8237453333333331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7.5884209866666668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3.7942104933333334</v>
      </c>
      <c r="R8" s="16" t="s">
        <v>39349</v>
      </c>
      <c r="S8" s="15">
        <f>D6L1501C5-D6L1501C7</f>
        <v>3.7942104933333334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2.9472333629581624</v>
      </c>
      <c r="X8" s="16" t="s">
        <v>39351</v>
      </c>
      <c r="Y8" s="33">
        <f>D6L1501C7-D6L1501C10</f>
        <v>0.84697713037517097</v>
      </c>
      <c r="Z8" s="16" t="s">
        <v>39352</v>
      </c>
      <c r="AA8" s="33">
        <f>CHOOSE(MIN(D6L1501C9,RUN_YEARS),B7L815C7,B7L815C16,B7L815C25,B7L815C34,B7L815C43)</f>
        <v>600.33333333333337</v>
      </c>
      <c r="AB8" s="16" t="s">
        <v>39353</v>
      </c>
      <c r="AC8" s="33">
        <f>IF(D6L1501C12=0,0,D6L1501C10/D6L1501C12)</f>
        <v>4.909328200374507E-3</v>
      </c>
      <c r="AD8" s="16" t="s">
        <v>39354</v>
      </c>
      <c r="AE8" s="33">
        <f>IF(D6L1501C5=0,0,D6L1501C10/D6L1501C5)</f>
        <v>0.38838559011639401</v>
      </c>
      <c r="AF8" s="16" t="s">
        <v>39355</v>
      </c>
      <c r="AG8" s="33">
        <f>CHOOSE(MIN(D6L1501C9,RUN_YEARS),B7L815C5,B7L815C14,B7L815C23,B7L815C32,B7L815C41)</f>
        <v>66.355399652203062</v>
      </c>
      <c r="AH8" s="16" t="s">
        <v>39356</v>
      </c>
      <c r="AI8" s="33">
        <f>IF(D6L1501C15=0,0,D6L1501C11/D6L1501C15)</f>
        <v>1.2764253320973714E-2</v>
      </c>
      <c r="AJ8" s="16" t="s">
        <v>39357</v>
      </c>
      <c r="AK8" s="33">
        <f>IF(D6L1501C5=0,0,D6L1501C11/D6L1501C5)</f>
        <v>0.11161440988360596</v>
      </c>
      <c r="AL8" s="16" t="s">
        <v>39358</v>
      </c>
      <c r="AM8" s="33">
        <f>D6L1501C8*CHOOSE(MIN(D6L1501C9,RUN_YEARS),B7L815C4,B7L815C13,B7L815C22,B7L815C31,B7L815C40)</f>
        <v>0.19932994937197601</v>
      </c>
      <c r="AN8" s="16" t="s">
        <v>39359</v>
      </c>
      <c r="AO8" s="33">
        <f>D6L1501C8-D6L1501C18</f>
        <v>3.5948805439613576</v>
      </c>
      <c r="AP8" s="16" t="s">
        <v>39360</v>
      </c>
      <c r="AQ8" s="33">
        <f>CHOOSE(MIN(D6L1501C9,RUN_YEARS),B7L815C2,B7L815C11,B7L815C20,B7L815C29,B7L815C38)</f>
        <v>1.3941780927882561</v>
      </c>
      <c r="AR8" s="16" t="s">
        <v>39361</v>
      </c>
      <c r="AS8" s="33">
        <f>IF(D6L1501C20=0,0,D6L1501C18/D6L1501C20)</f>
        <v>0.14297308959526858</v>
      </c>
      <c r="AT8" s="16" t="s">
        <v>39362</v>
      </c>
      <c r="AU8" s="33">
        <f>IF(D6L1501C5=0,0,D6L1501C18/D6L1501C5)</f>
        <v>2.6267645103271325E-2</v>
      </c>
      <c r="AV8" s="16" t="s">
        <v>39363</v>
      </c>
      <c r="AW8" s="33">
        <f>CHOOSE(MIN(D6L1501C9,RUN_YEARS),B7L815C1,B7L815C10,B7L815C19,B7L815C28,B7L815C37)</f>
        <v>25.14375645191571</v>
      </c>
      <c r="AX8" s="16" t="s">
        <v>39364</v>
      </c>
      <c r="AY8" s="33">
        <f>IF(D6L1501C23=0,0,D6L1501C19/D6L1501C23)</f>
        <v>0.14297308959526858</v>
      </c>
      <c r="AZ8" s="16" t="s">
        <v>39365</v>
      </c>
      <c r="BA8" s="33">
        <f>IF(D6L1501C5=0,0,D6L1501C19/D6L1501C5)</f>
        <v>0.47373235489672871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1.0636128093107365E-3</v>
      </c>
      <c r="J9" s="16" t="s">
        <v>39386</v>
      </c>
      <c r="K9" s="21">
        <f>IF(FLOW_THRU_100PCT="Y",1,INDEX(VariabilityMatrix,D6L1502C1,D6L1502C9))</f>
        <v>0.50880292689304663</v>
      </c>
      <c r="L9" s="16" t="s">
        <v>39366</v>
      </c>
      <c r="M9" s="15">
        <f>IF(D6L1502C2&lt;&gt;0,D6L1502C2*D6L1502C4,D6L1502C3*D6L1502C4)</f>
        <v>5.4116931045823863E-4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2.7058465522911932E-4</v>
      </c>
      <c r="R9" s="16" t="s">
        <v>39368</v>
      </c>
      <c r="S9" s="15">
        <f>D6L1502C5-D6L1502C7</f>
        <v>2.7058465522911932E-4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2.1523707290173493E-4</v>
      </c>
      <c r="X9" s="16" t="s">
        <v>39370</v>
      </c>
      <c r="Y9" s="33">
        <f>D6L1502C7-D6L1502C10</f>
        <v>5.534758232738439E-5</v>
      </c>
      <c r="Z9" s="16" t="s">
        <v>39371</v>
      </c>
      <c r="AA9" s="33">
        <f>CHOOSE(MIN(D6L1502C9,RUN_YEARS),B7L815C7,B7L815C16,B7L815C25,B7L815C34,B7L815C43)</f>
        <v>609.6</v>
      </c>
      <c r="AB9" s="16" t="s">
        <v>39372</v>
      </c>
      <c r="AC9" s="33">
        <f>IF(D6L1502C12=0,0,D6L1502C10/D6L1502C12)</f>
        <v>3.5307918783093E-7</v>
      </c>
      <c r="AD9" s="16" t="s">
        <v>39373</v>
      </c>
      <c r="AE9" s="33">
        <f>IF(D6L1502C5=0,0,D6L1502C10/D6L1502C5)</f>
        <v>0.39772594037064213</v>
      </c>
      <c r="AF9" s="16" t="s">
        <v>39374</v>
      </c>
      <c r="AG9" s="33">
        <f>CHOOSE(MIN(D6L1502C9,RUN_YEARS),B7L815C5,B7L815C14,B7L815C23,B7L815C32,B7L815C41)</f>
        <v>60.291097289404746</v>
      </c>
      <c r="AH9" s="16" t="s">
        <v>39375</v>
      </c>
      <c r="AI9" s="33">
        <f>IF(D6L1502C15=0,0,D6L1502C11/D6L1502C15)</f>
        <v>9.1800588836041793E-7</v>
      </c>
      <c r="AJ9" s="16" t="s">
        <v>39376</v>
      </c>
      <c r="AK9" s="33">
        <f>IF(D6L1502C5=0,0,D6L1502C11/D6L1502C5)</f>
        <v>0.10227405962935789</v>
      </c>
      <c r="AL9" s="16" t="s">
        <v>39377</v>
      </c>
      <c r="AM9" s="33">
        <f>D6L1502C8*CHOOSE(MIN(D6L1502C9,RUN_YEARS),B7L815C4,B7L815C13,B7L815C22,B7L815C31,B7L815C40)</f>
        <v>1.5726518265329186E-5</v>
      </c>
      <c r="AN9" s="16" t="s">
        <v>39378</v>
      </c>
      <c r="AO9" s="33">
        <f>D6L1502C8-D6L1502C18</f>
        <v>2.5485813696379014E-4</v>
      </c>
      <c r="AP9" s="16" t="s">
        <v>39379</v>
      </c>
      <c r="AQ9" s="33">
        <f>CHOOSE(MIN(D6L1502C9,RUN_YEARS),B7L815C2,B7L815C11,B7L815C20,B7L815C29,B7L815C38)</f>
        <v>1.371712806600442</v>
      </c>
      <c r="AR9" s="16" t="s">
        <v>39380</v>
      </c>
      <c r="AS9" s="33">
        <f>IF(D6L1502C20=0,0,D6L1502C18/D6L1502C20)</f>
        <v>1.146487675091749E-5</v>
      </c>
      <c r="AT9" s="16" t="s">
        <v>39381</v>
      </c>
      <c r="AU9" s="33">
        <f>IF(D6L1502C5=0,0,D6L1502C18/D6L1502C5)</f>
        <v>2.9060255194465211E-2</v>
      </c>
      <c r="AV9" s="16" t="s">
        <v>39382</v>
      </c>
      <c r="AW9" s="33">
        <f>CHOOSE(MIN(D6L1502C9,RUN_YEARS),B7L815C1,B7L815C10,B7L815C19,B7L815C28,B7L815C37)</f>
        <v>22.229470276982681</v>
      </c>
      <c r="AX9" s="16" t="s">
        <v>39383</v>
      </c>
      <c r="AY9" s="33">
        <f>IF(D6L1502C23=0,0,D6L1502C19/D6L1502C23)</f>
        <v>1.1464876750917492E-5</v>
      </c>
      <c r="AZ9" s="16" t="s">
        <v>39384</v>
      </c>
      <c r="BA9" s="33">
        <f>IF(D6L1502C5=0,0,D6L1502C19/D6L1502C5)</f>
        <v>0.4709397448055348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2.63560203318329E-5</v>
      </c>
      <c r="J10" s="16" t="s">
        <v>39407</v>
      </c>
      <c r="K10" s="21">
        <f>IF(FLOW_THRU_100PCT="Y",1,INDEX(VariabilityMatrix,D6L1503C1,D6L1503C9))</f>
        <v>0.50880292689304663</v>
      </c>
      <c r="L10" s="16" t="s">
        <v>39387</v>
      </c>
      <c r="M10" s="15">
        <f>IF(D6L1503C2&lt;&gt;0,D6L1503C2*D6L1503C4,D6L1503C3*D6L1503C4)</f>
        <v>1.3410020286089225E-5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6.7050101430446126E-6</v>
      </c>
      <c r="R10" s="16" t="s">
        <v>39389</v>
      </c>
      <c r="S10" s="15">
        <f>D6L1503C5-D6L1503C7</f>
        <v>6.7050101430446126E-6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5.3335129286742248E-6</v>
      </c>
      <c r="X10" s="16" t="s">
        <v>39391</v>
      </c>
      <c r="Y10" s="33">
        <f>D6L1503C7-D6L1503C10</f>
        <v>1.3714972143703878E-6</v>
      </c>
      <c r="Z10" s="16" t="s">
        <v>39392</v>
      </c>
      <c r="AA10" s="33">
        <f>CHOOSE(MIN(D6L1503C9,RUN_YEARS),B7L815C7,B7L815C16,B7L815C25,B7L815C34,B7L815C43)</f>
        <v>609.6</v>
      </c>
      <c r="AB10" s="16" t="s">
        <v>39393</v>
      </c>
      <c r="AC10" s="33">
        <f>IF(D6L1503C12=0,0,D6L1503C10/D6L1503C12)</f>
        <v>8.7492009984813401E-9</v>
      </c>
      <c r="AD10" s="16" t="s">
        <v>39394</v>
      </c>
      <c r="AE10" s="33">
        <f>IF(D6L1503C5=0,0,D6L1503C10/D6L1503C5)</f>
        <v>0.39772594037064213</v>
      </c>
      <c r="AF10" s="16" t="s">
        <v>39395</v>
      </c>
      <c r="AG10" s="33">
        <f>CHOOSE(MIN(D6L1503C9,RUN_YEARS),B7L815C5,B7L815C14,B7L815C23,B7L815C32,B7L815C41)</f>
        <v>60.291097289404746</v>
      </c>
      <c r="AH10" s="16" t="s">
        <v>39396</v>
      </c>
      <c r="AI10" s="33">
        <f>IF(D6L1503C15=0,0,D6L1503C11/D6L1503C15)</f>
        <v>2.2747922596051471E-8</v>
      </c>
      <c r="AJ10" s="16" t="s">
        <v>39397</v>
      </c>
      <c r="AK10" s="33">
        <f>IF(D6L1503C5=0,0,D6L1503C11/D6L1503C5)</f>
        <v>0.10227405962935784</v>
      </c>
      <c r="AL10" s="16" t="s">
        <v>39398</v>
      </c>
      <c r="AM10" s="33">
        <f>D6L1503C8*CHOOSE(MIN(D6L1503C9,RUN_YEARS),B7L815C4,B7L815C13,B7L815C22,B7L815C31,B7L815C40)</f>
        <v>3.8969861167670833E-7</v>
      </c>
      <c r="AN10" s="16" t="s">
        <v>39399</v>
      </c>
      <c r="AO10" s="33">
        <f>D6L1503C8-D6L1503C18</f>
        <v>6.3153115313679044E-6</v>
      </c>
      <c r="AP10" s="16" t="s">
        <v>39400</v>
      </c>
      <c r="AQ10" s="33">
        <f>CHOOSE(MIN(D6L1503C9,RUN_YEARS),B7L815C2,B7L815C11,B7L815C20,B7L815C29,B7L815C38)</f>
        <v>1.371712806600442</v>
      </c>
      <c r="AR10" s="16" t="s">
        <v>39401</v>
      </c>
      <c r="AS10" s="33">
        <f>IF(D6L1503C20=0,0,D6L1503C18/D6L1503C20)</f>
        <v>2.840963573435684E-7</v>
      </c>
      <c r="AT10" s="16" t="s">
        <v>39402</v>
      </c>
      <c r="AU10" s="33">
        <f>IF(D6L1503C5=0,0,D6L1503C18/D6L1503C5)</f>
        <v>2.9060255194465215E-2</v>
      </c>
      <c r="AV10" s="16" t="s">
        <v>39403</v>
      </c>
      <c r="AW10" s="33">
        <f>CHOOSE(MIN(D6L1503C9,RUN_YEARS),B7L815C1,B7L815C10,B7L815C19,B7L815C28,B7L815C37)</f>
        <v>22.229470276982681</v>
      </c>
      <c r="AX10" s="16" t="s">
        <v>39404</v>
      </c>
      <c r="AY10" s="33">
        <f>IF(D6L1503C23=0,0,D6L1503C19/D6L1503C23)</f>
        <v>2.840963573435684E-7</v>
      </c>
      <c r="AZ10" s="16" t="s">
        <v>39405</v>
      </c>
      <c r="BA10" s="33">
        <f>IF(D6L1503C5=0,0,D6L1503C19/D6L1503C5)</f>
        <v>0.4709397448055348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-9.575210849401282E-5</v>
      </c>
      <c r="J11" s="16" t="s">
        <v>39428</v>
      </c>
      <c r="K11" s="21">
        <f>IF(FLOW_THRU_100PCT="Y",1,INDEX(VariabilityMatrix,D6L1504C1,D6L1504C9))</f>
        <v>0.52514277948317944</v>
      </c>
      <c r="L11" s="16" t="s">
        <v>39408</v>
      </c>
      <c r="M11" s="15">
        <f>IF(D6L1504C2&lt;&gt;0,D6L1504C2*D6L1504C4,D6L1504C3*D6L1504C4)</f>
        <v>-5.0283528395920849E-5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-2.5141764197960424E-5</v>
      </c>
      <c r="R11" s="16" t="s">
        <v>39410</v>
      </c>
      <c r="S11" s="15">
        <f>D6L1504C5-D6L1504C7</f>
        <v>-2.5141764197960424E-5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-1.7890705204507758E-5</v>
      </c>
      <c r="X11" s="16" t="s">
        <v>39412</v>
      </c>
      <c r="Y11" s="33">
        <f>D6L1504C7-D6L1504C10</f>
        <v>-7.251058993452666E-6</v>
      </c>
      <c r="Z11" s="16" t="s">
        <v>39413</v>
      </c>
      <c r="AA11" s="33">
        <f>CHOOSE(MIN(D6L1504C9,RUN_YEARS),B7L815C7,B7L815C16,B7L815C25,B7L815C34,B7L815C43)</f>
        <v>480</v>
      </c>
      <c r="AB11" s="16" t="s">
        <v>39414</v>
      </c>
      <c r="AC11" s="33">
        <f>IF(D6L1504C12=0,0,D6L1504C10/D6L1504C12)</f>
        <v>-3.7272302509391163E-8</v>
      </c>
      <c r="AD11" s="16" t="s">
        <v>39415</v>
      </c>
      <c r="AE11" s="33">
        <f>IF(D6L1504C5=0,0,D6L1504C10/D6L1504C5)</f>
        <v>0.35579653566950376</v>
      </c>
      <c r="AF11" s="16" t="s">
        <v>39416</v>
      </c>
      <c r="AG11" s="33">
        <f>CHOOSE(MIN(D6L1504C9,RUN_YEARS),B7L815C5,B7L815C14,B7L815C23,B7L815C32,B7L815C41)</f>
        <v>74.824163141865299</v>
      </c>
      <c r="AH11" s="16" t="s">
        <v>39417</v>
      </c>
      <c r="AI11" s="33">
        <f>IF(D6L1504C15=0,0,D6L1504C11/D6L1504C15)</f>
        <v>-9.6907986524417062E-8</v>
      </c>
      <c r="AJ11" s="16" t="s">
        <v>39418</v>
      </c>
      <c r="AK11" s="33">
        <f>IF(D6L1504C5=0,0,D6L1504C11/D6L1504C5)</f>
        <v>0.14420346433049622</v>
      </c>
      <c r="AL11" s="16" t="s">
        <v>39419</v>
      </c>
      <c r="AM11" s="33">
        <f>D6L1504C8*CHOOSE(MIN(D6L1504C9,RUN_YEARS),B7L815C4,B7L815C13,B7L815C22,B7L815C31,B7L815C40)</f>
        <v>-1.1562367779207957E-6</v>
      </c>
      <c r="AN11" s="16" t="s">
        <v>39420</v>
      </c>
      <c r="AO11" s="33">
        <f>D6L1504C8-D6L1504C18</f>
        <v>-2.398552742003963E-5</v>
      </c>
      <c r="AP11" s="16" t="s">
        <v>39421</v>
      </c>
      <c r="AQ11" s="33">
        <f>CHOOSE(MIN(D6L1504C9,RUN_YEARS),B7L815C2,B7L815C11,B7L815C20,B7L815C29,B7L815C38)</f>
        <v>1.313231437022977</v>
      </c>
      <c r="AR11" s="16" t="s">
        <v>39422</v>
      </c>
      <c r="AS11" s="33">
        <f>IF(D6L1504C20=0,0,D6L1504C18/D6L1504C20)</f>
        <v>-8.804516441838466E-7</v>
      </c>
      <c r="AT11" s="16" t="s">
        <v>39423</v>
      </c>
      <c r="AU11" s="33">
        <f>IF(D6L1504C5=0,0,D6L1504C18/D6L1504C5)</f>
        <v>2.299434456581597E-2</v>
      </c>
      <c r="AV11" s="16" t="s">
        <v>39424</v>
      </c>
      <c r="AW11" s="33">
        <f>CHOOSE(MIN(D6L1504C9,RUN_YEARS),B7L815C1,B7L815C10,B7L815C19,B7L815C28,B7L815C37)</f>
        <v>27.242299538520964</v>
      </c>
      <c r="AX11" s="16" t="s">
        <v>39425</v>
      </c>
      <c r="AY11" s="33">
        <f>IF(D6L1504C23=0,0,D6L1504C19/D6L1504C23)</f>
        <v>-8.8045164418384671E-7</v>
      </c>
      <c r="AZ11" s="16" t="s">
        <v>39426</v>
      </c>
      <c r="BA11" s="33">
        <f>IF(D6L1504C5=0,0,D6L1504C19/D6L1504C5)</f>
        <v>0.47700565543418405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4.765455229097171E-3</v>
      </c>
      <c r="J12" s="16" t="s">
        <v>39449</v>
      </c>
      <c r="K12" s="21">
        <f>IF(FLOW_THRU_100PCT="Y",1,INDEX(VariabilityMatrix,D6L1505C1,D6L1505C9))</f>
        <v>0.28321471264202697</v>
      </c>
      <c r="L12" s="16" t="s">
        <v>39429</v>
      </c>
      <c r="M12" s="15">
        <f>IF(D6L1505C2&lt;&gt;0,D6L1505C2*D6L1505C4,D6L1505C3*D6L1505C4)</f>
        <v>1.3496470333172E-3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6.7482351665859998E-4</v>
      </c>
      <c r="R12" s="16" t="s">
        <v>39431</v>
      </c>
      <c r="S12" s="15">
        <f>D6L1505C5-D6L1505C7</f>
        <v>6.7482351665859998E-4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5.3678963549453067E-4</v>
      </c>
      <c r="X12" s="16" t="s">
        <v>39433</v>
      </c>
      <c r="Y12" s="33">
        <f>D6L1505C7-D6L1505C10</f>
        <v>1.3803388116406931E-4</v>
      </c>
      <c r="Z12" s="16" t="s">
        <v>39434</v>
      </c>
      <c r="AA12" s="33">
        <f>CHOOSE(MIN(D6L1505C9,RUN_YEARS),B7L815C7,B7L815C16,B7L815C25,B7L815C34,B7L815C43)</f>
        <v>609.6</v>
      </c>
      <c r="AB12" s="16" t="s">
        <v>39435</v>
      </c>
      <c r="AC12" s="33">
        <f>IF(D6L1505C12=0,0,D6L1505C10/D6L1505C12)</f>
        <v>8.805604256800043E-7</v>
      </c>
      <c r="AD12" s="16" t="s">
        <v>39436</v>
      </c>
      <c r="AE12" s="33">
        <f>IF(D6L1505C5=0,0,D6L1505C10/D6L1505C5)</f>
        <v>0.39772594037064207</v>
      </c>
      <c r="AF12" s="16" t="s">
        <v>39437</v>
      </c>
      <c r="AG12" s="33">
        <f>CHOOSE(MIN(D6L1505C9,RUN_YEARS),B7L815C5,B7L815C14,B7L815C23,B7L815C32,B7L815C41)</f>
        <v>60.291097289404746</v>
      </c>
      <c r="AH12" s="16" t="s">
        <v>39438</v>
      </c>
      <c r="AI12" s="33">
        <f>IF(D6L1505C15=0,0,D6L1505C11/D6L1505C15)</f>
        <v>2.2894571067680119E-6</v>
      </c>
      <c r="AJ12" s="16" t="s">
        <v>39439</v>
      </c>
      <c r="AK12" s="33">
        <f>IF(D6L1505C5=0,0,D6L1505C11/D6L1505C5)</f>
        <v>0.10227405962935791</v>
      </c>
      <c r="AL12" s="16" t="s">
        <v>39440</v>
      </c>
      <c r="AM12" s="33">
        <f>D6L1505C8*CHOOSE(MIN(D6L1505C9,RUN_YEARS),B7L815C4,B7L815C13,B7L815C22,B7L815C31,B7L815C40)</f>
        <v>3.9221087210650725E-5</v>
      </c>
      <c r="AN12" s="16" t="s">
        <v>39441</v>
      </c>
      <c r="AO12" s="33">
        <f>D6L1505C8-D6L1505C18</f>
        <v>6.3560242944794929E-4</v>
      </c>
      <c r="AP12" s="16" t="s">
        <v>39442</v>
      </c>
      <c r="AQ12" s="33">
        <f>CHOOSE(MIN(D6L1505C9,RUN_YEARS),B7L815C2,B7L815C11,B7L815C20,B7L815C29,B7L815C38)</f>
        <v>1.371712806600442</v>
      </c>
      <c r="AR12" s="16" t="s">
        <v>39443</v>
      </c>
      <c r="AS12" s="33">
        <f>IF(D6L1505C20=0,0,D6L1505C18/D6L1505C20)</f>
        <v>2.8592783432454459E-5</v>
      </c>
      <c r="AT12" s="16" t="s">
        <v>39444</v>
      </c>
      <c r="AU12" s="33">
        <f>IF(D6L1505C5=0,0,D6L1505C18/D6L1505C5)</f>
        <v>2.9060255194465215E-2</v>
      </c>
      <c r="AV12" s="16" t="s">
        <v>39445</v>
      </c>
      <c r="AW12" s="33">
        <f>CHOOSE(MIN(D6L1505C9,RUN_YEARS),B7L815C1,B7L815C10,B7L815C19,B7L815C28,B7L815C37)</f>
        <v>22.229470276982681</v>
      </c>
      <c r="AX12" s="16" t="s">
        <v>39446</v>
      </c>
      <c r="AY12" s="33">
        <f>IF(D6L1505C23=0,0,D6L1505C19/D6L1505C23)</f>
        <v>2.8592783432454462E-5</v>
      </c>
      <c r="AZ12" s="16" t="s">
        <v>39447</v>
      </c>
      <c r="BA12" s="33">
        <f>IF(D6L1505C5=0,0,D6L1505C19/D6L1505C5)</f>
        <v>0.4709397448055348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2.0975652975845564E-3</v>
      </c>
      <c r="J13" s="16" t="s">
        <v>39470</v>
      </c>
      <c r="K13" s="21">
        <f>IF(FLOW_THRU_100PCT="Y",1,INDEX(VariabilityMatrix,D6L1506C1,D6L1506C9))</f>
        <v>0.50880292689304663</v>
      </c>
      <c r="L13" s="16" t="s">
        <v>39450</v>
      </c>
      <c r="M13" s="15">
        <f>IF(D6L1506C2&lt;&gt;0,D6L1506C2*D6L1506C4,D6L1506C3*D6L1506C4)</f>
        <v>1.0672473627603067E-3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5.3362368138015336E-4</v>
      </c>
      <c r="R13" s="16" t="s">
        <v>39452</v>
      </c>
      <c r="S13" s="15">
        <f>D6L1506C5-D6L1506C7</f>
        <v>5.3362368138015336E-4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4.2447196096193079E-4</v>
      </c>
      <c r="X13" s="16" t="s">
        <v>39454</v>
      </c>
      <c r="Y13" s="33">
        <f>D6L1506C7-D6L1506C10</f>
        <v>1.0915172041822257E-4</v>
      </c>
      <c r="Z13" s="16" t="s">
        <v>39455</v>
      </c>
      <c r="AA13" s="33">
        <f>CHOOSE(MIN(D6L1506C9,RUN_YEARS),B7L815C7,B7L815C16,B7L815C25,B7L815C34,B7L815C43)</f>
        <v>609.6</v>
      </c>
      <c r="AB13" s="16" t="s">
        <v>39456</v>
      </c>
      <c r="AC13" s="33">
        <f>IF(D6L1506C12=0,0,D6L1506C10/D6L1506C12)</f>
        <v>6.9631227191917776E-7</v>
      </c>
      <c r="AD13" s="16" t="s">
        <v>39457</v>
      </c>
      <c r="AE13" s="33">
        <f>IF(D6L1506C5=0,0,D6L1506C10/D6L1506C5)</f>
        <v>0.39772594037064213</v>
      </c>
      <c r="AF13" s="16" t="s">
        <v>39458</v>
      </c>
      <c r="AG13" s="33">
        <f>CHOOSE(MIN(D6L1506C9,RUN_YEARS),B7L815C5,B7L815C14,B7L815C23,B7L815C32,B7L815C41)</f>
        <v>60.291097289404746</v>
      </c>
      <c r="AH13" s="16" t="s">
        <v>39459</v>
      </c>
      <c r="AI13" s="33">
        <f>IF(D6L1506C15=0,0,D6L1506C11/D6L1506C15)</f>
        <v>1.8104119069898625E-6</v>
      </c>
      <c r="AJ13" s="16" t="s">
        <v>39460</v>
      </c>
      <c r="AK13" s="33">
        <f>IF(D6L1506C5=0,0,D6L1506C11/D6L1506C5)</f>
        <v>0.1022740596293579</v>
      </c>
      <c r="AL13" s="16" t="s">
        <v>39461</v>
      </c>
      <c r="AM13" s="33">
        <f>D6L1506C8*CHOOSE(MIN(D6L1506C9,RUN_YEARS),B7L815C4,B7L815C13,B7L815C22,B7L815C31,B7L815C40)</f>
        <v>3.1014480717434505E-5</v>
      </c>
      <c r="AN13" s="16" t="s">
        <v>39462</v>
      </c>
      <c r="AO13" s="33">
        <f>D6L1506C8-D6L1506C18</f>
        <v>5.0260920066271886E-4</v>
      </c>
      <c r="AP13" s="16" t="s">
        <v>39463</v>
      </c>
      <c r="AQ13" s="33">
        <f>CHOOSE(MIN(D6L1506C9,RUN_YEARS),B7L815C2,B7L815C11,B7L815C20,B7L815C29,B7L815C38)</f>
        <v>1.371712806600442</v>
      </c>
      <c r="AR13" s="16" t="s">
        <v>39464</v>
      </c>
      <c r="AS13" s="33">
        <f>IF(D6L1506C20=0,0,D6L1506C18/D6L1506C20)</f>
        <v>2.2610039483628242E-5</v>
      </c>
      <c r="AT13" s="16" t="s">
        <v>39465</v>
      </c>
      <c r="AU13" s="33">
        <f>IF(D6L1506C5=0,0,D6L1506C18/D6L1506C5)</f>
        <v>2.9060255194465215E-2</v>
      </c>
      <c r="AV13" s="16" t="s">
        <v>39466</v>
      </c>
      <c r="AW13" s="33">
        <f>CHOOSE(MIN(D6L1506C9,RUN_YEARS),B7L815C1,B7L815C10,B7L815C19,B7L815C28,B7L815C37)</f>
        <v>22.229470276982681</v>
      </c>
      <c r="AX13" s="16" t="s">
        <v>39467</v>
      </c>
      <c r="AY13" s="33">
        <f>IF(D6L1506C23=0,0,D6L1506C19/D6L1506C23)</f>
        <v>2.2610039483628242E-5</v>
      </c>
      <c r="AZ13" s="16" t="s">
        <v>39468</v>
      </c>
      <c r="BA13" s="33">
        <f>IF(D6L1506C5=0,0,D6L1506C19/D6L1506C5)</f>
        <v>0.4709397448055348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1.3564882036651816E-5</v>
      </c>
      <c r="J14" s="16" t="s">
        <v>39491</v>
      </c>
      <c r="K14" s="21">
        <f>IF(FLOW_THRU_100PCT="Y",1,INDEX(VariabilityMatrix,D6L1507C1,D6L1507C9))</f>
        <v>0.52514277948317944</v>
      </c>
      <c r="L14" s="16" t="s">
        <v>39471</v>
      </c>
      <c r="M14" s="15">
        <f>IF(D6L1507C2&lt;&gt;0,D6L1507C2*D6L1507C4,D6L1507C3*D6L1507C4)</f>
        <v>7.1234998560887868E-6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3.5617499280443934E-6</v>
      </c>
      <c r="R14" s="16" t="s">
        <v>39473</v>
      </c>
      <c r="S14" s="15">
        <f>D6L1507C5-D6L1507C7</f>
        <v>3.5617499280443934E-6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2.5345165706385987E-6</v>
      </c>
      <c r="X14" s="16" t="s">
        <v>39475</v>
      </c>
      <c r="Y14" s="33">
        <f>D6L1507C7-D6L1507C10</f>
        <v>1.0272333574057947E-6</v>
      </c>
      <c r="Z14" s="16" t="s">
        <v>39476</v>
      </c>
      <c r="AA14" s="33">
        <f>CHOOSE(MIN(D6L1507C9,RUN_YEARS),B7L815C7,B7L815C16,B7L815C25,B7L815C34,B7L815C43)</f>
        <v>480</v>
      </c>
      <c r="AB14" s="16" t="s">
        <v>39477</v>
      </c>
      <c r="AC14" s="33">
        <f>IF(D6L1507C12=0,0,D6L1507C10/D6L1507C12)</f>
        <v>5.2802428554970805E-9</v>
      </c>
      <c r="AD14" s="16" t="s">
        <v>39478</v>
      </c>
      <c r="AE14" s="33">
        <f>IF(D6L1507C5=0,0,D6L1507C10/D6L1507C5)</f>
        <v>0.3557965356695037</v>
      </c>
      <c r="AF14" s="16" t="s">
        <v>39479</v>
      </c>
      <c r="AG14" s="33">
        <f>CHOOSE(MIN(D6L1507C9,RUN_YEARS),B7L815C5,B7L815C14,B7L815C23,B7L815C32,B7L815C41)</f>
        <v>74.824163141865299</v>
      </c>
      <c r="AH14" s="16" t="s">
        <v>39480</v>
      </c>
      <c r="AI14" s="33">
        <f>IF(D6L1507C15=0,0,D6L1507C11/D6L1507C15)</f>
        <v>1.3728631424292422E-8</v>
      </c>
      <c r="AJ14" s="16" t="s">
        <v>39481</v>
      </c>
      <c r="AK14" s="33">
        <f>IF(D6L1507C5=0,0,D6L1507C11/D6L1507C5)</f>
        <v>0.14420346433049627</v>
      </c>
      <c r="AL14" s="16" t="s">
        <v>39482</v>
      </c>
      <c r="AM14" s="33">
        <f>D6L1507C8*CHOOSE(MIN(D6L1507C9,RUN_YEARS),B7L815C4,B7L815C13,B7L815C22,B7L815C31,B7L815C40)</f>
        <v>1.6380021020544603E-7</v>
      </c>
      <c r="AN14" s="16" t="s">
        <v>39483</v>
      </c>
      <c r="AO14" s="33">
        <f>D6L1507C8-D6L1507C18</f>
        <v>3.3979497178389475E-6</v>
      </c>
      <c r="AP14" s="16" t="s">
        <v>39484</v>
      </c>
      <c r="AQ14" s="33">
        <f>CHOOSE(MIN(D6L1507C9,RUN_YEARS),B7L815C2,B7L815C11,B7L815C20,B7L815C29,B7L815C38)</f>
        <v>1.313231437022977</v>
      </c>
      <c r="AR14" s="16" t="s">
        <v>39485</v>
      </c>
      <c r="AS14" s="33">
        <f>IF(D6L1507C20=0,0,D6L1507C18/D6L1507C20)</f>
        <v>1.247306495927116E-7</v>
      </c>
      <c r="AT14" s="16" t="s">
        <v>39486</v>
      </c>
      <c r="AU14" s="33">
        <f>IF(D6L1507C5=0,0,D6L1507C18/D6L1507C5)</f>
        <v>2.299434456581597E-2</v>
      </c>
      <c r="AV14" s="16" t="s">
        <v>39487</v>
      </c>
      <c r="AW14" s="33">
        <f>CHOOSE(MIN(D6L1507C9,RUN_YEARS),B7L815C1,B7L815C10,B7L815C19,B7L815C28,B7L815C37)</f>
        <v>27.242299538520964</v>
      </c>
      <c r="AX14" s="16" t="s">
        <v>39488</v>
      </c>
      <c r="AY14" s="33">
        <f>IF(D6L1507C23=0,0,D6L1507C19/D6L1507C23)</f>
        <v>1.247306495927116E-7</v>
      </c>
      <c r="AZ14" s="16" t="s">
        <v>39489</v>
      </c>
      <c r="BA14" s="33">
        <f>IF(D6L1507C5=0,0,D6L1507C19/D6L1507C5)</f>
        <v>0.47700565543418405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9.0964503069312179E-5</v>
      </c>
      <c r="J15" s="16" t="s">
        <v>39512</v>
      </c>
      <c r="K15" s="21">
        <f>IF(FLOW_THRU_100PCT="Y",1,INDEX(VariabilityMatrix,D6L1508C1,D6L1508C9))</f>
        <v>0.52514277948317944</v>
      </c>
      <c r="L15" s="16" t="s">
        <v>39492</v>
      </c>
      <c r="M15" s="15">
        <f>IF(D6L1508C2&lt;&gt;0,D6L1508C2*D6L1508C4,D6L1508C3*D6L1508C4)</f>
        <v>4.7769351976124803E-5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2.3884675988062402E-5</v>
      </c>
      <c r="R15" s="16" t="s">
        <v>39494</v>
      </c>
      <c r="S15" s="15">
        <f>D6L1508C5-D6L1508C7</f>
        <v>2.3884675988062402E-5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1.6996169944282369E-5</v>
      </c>
      <c r="X15" s="16" t="s">
        <v>39496</v>
      </c>
      <c r="Y15" s="33">
        <f>D6L1508C7-D6L1508C10</f>
        <v>6.8885060437800328E-6</v>
      </c>
      <c r="Z15" s="16" t="s">
        <v>39497</v>
      </c>
      <c r="AA15" s="33">
        <f>CHOOSE(MIN(D6L1508C9,RUN_YEARS),B7L815C7,B7L815C16,B7L815C25,B7L815C34,B7L815C43)</f>
        <v>480</v>
      </c>
      <c r="AB15" s="16" t="s">
        <v>39498</v>
      </c>
      <c r="AC15" s="33">
        <f>IF(D6L1508C12=0,0,D6L1508C10/D6L1508C12)</f>
        <v>3.54086873839216E-8</v>
      </c>
      <c r="AD15" s="16" t="s">
        <v>39499</v>
      </c>
      <c r="AE15" s="33">
        <f>IF(D6L1508C5=0,0,D6L1508C10/D6L1508C5)</f>
        <v>0.35579653566950376</v>
      </c>
      <c r="AF15" s="16" t="s">
        <v>39500</v>
      </c>
      <c r="AG15" s="33">
        <f>CHOOSE(MIN(D6L1508C9,RUN_YEARS),B7L815C5,B7L815C14,B7L815C23,B7L815C32,B7L815C41)</f>
        <v>74.824163141865299</v>
      </c>
      <c r="AH15" s="16" t="s">
        <v>39501</v>
      </c>
      <c r="AI15" s="33">
        <f>IF(D6L1508C15=0,0,D6L1508C11/D6L1508C15)</f>
        <v>9.2062587198196213E-8</v>
      </c>
      <c r="AJ15" s="16" t="s">
        <v>39502</v>
      </c>
      <c r="AK15" s="33">
        <f>IF(D6L1508C5=0,0,D6L1508C11/D6L1508C5)</f>
        <v>0.14420346433049624</v>
      </c>
      <c r="AL15" s="16" t="s">
        <v>39503</v>
      </c>
      <c r="AM15" s="33">
        <f>D6L1508C8*CHOOSE(MIN(D6L1508C9,RUN_YEARS),B7L815C4,B7L815C13,B7L815C22,B7L815C31,B7L815C40)</f>
        <v>1.0984249390247557E-6</v>
      </c>
      <c r="AN15" s="16" t="s">
        <v>39504</v>
      </c>
      <c r="AO15" s="33">
        <f>D6L1508C8-D6L1508C18</f>
        <v>2.2786251049037646E-5</v>
      </c>
      <c r="AP15" s="16" t="s">
        <v>39505</v>
      </c>
      <c r="AQ15" s="33">
        <f>CHOOSE(MIN(D6L1508C9,RUN_YEARS),B7L815C2,B7L815C11,B7L815C20,B7L815C29,B7L815C38)</f>
        <v>1.313231437022977</v>
      </c>
      <c r="AR15" s="16" t="s">
        <v>39506</v>
      </c>
      <c r="AS15" s="33">
        <f>IF(D6L1508C20=0,0,D6L1508C18/D6L1508C20)</f>
        <v>8.3642906197465415E-7</v>
      </c>
      <c r="AT15" s="16" t="s">
        <v>39507</v>
      </c>
      <c r="AU15" s="33">
        <f>IF(D6L1508C5=0,0,D6L1508C18/D6L1508C5)</f>
        <v>2.299434456581597E-2</v>
      </c>
      <c r="AV15" s="16" t="s">
        <v>39508</v>
      </c>
      <c r="AW15" s="33">
        <f>CHOOSE(MIN(D6L1508C9,RUN_YEARS),B7L815C1,B7L815C10,B7L815C19,B7L815C28,B7L815C37)</f>
        <v>27.242299538520964</v>
      </c>
      <c r="AX15" s="16" t="s">
        <v>39509</v>
      </c>
      <c r="AY15" s="33">
        <f>IF(D6L1508C23=0,0,D6L1508C19/D6L1508C23)</f>
        <v>8.3642906197465425E-7</v>
      </c>
      <c r="AZ15" s="16" t="s">
        <v>39510</v>
      </c>
      <c r="BA15" s="33">
        <f>IF(D6L1508C5=0,0,D6L1508C19/D6L1508C5)</f>
        <v>0.47700565543418405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0.52514277948317944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480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74.824163141865299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1.313231437022977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27.242299538520964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1.994835593625267E-5</v>
      </c>
      <c r="J17" s="16" t="s">
        <v>39554</v>
      </c>
      <c r="K17" s="21">
        <f>IF(FLOW_THRU_100PCT="Y",1,INDEX(VariabilityMatrix,D6L1510C1,D6L1510C9))</f>
        <v>0.52514277948317944</v>
      </c>
      <c r="L17" s="16" t="s">
        <v>39534</v>
      </c>
      <c r="M17" s="15">
        <f>IF(D6L1510C2&lt;&gt;0,D6L1510C2*D6L1510C4,D6L1510C3*D6L1510C4)</f>
        <v>1.0475735082483509E-5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5.2378675412417544E-6</v>
      </c>
      <c r="R17" s="16" t="s">
        <v>39536</v>
      </c>
      <c r="S17" s="15">
        <f>D6L1510C5-D6L1510C7</f>
        <v>5.2378675412417544E-6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3.7272302509391155E-6</v>
      </c>
      <c r="X17" s="16" t="s">
        <v>39538</v>
      </c>
      <c r="Y17" s="33">
        <f>D6L1510C7-D6L1510C10</f>
        <v>1.5106372903026389E-6</v>
      </c>
      <c r="Z17" s="16" t="s">
        <v>39539</v>
      </c>
      <c r="AA17" s="33">
        <f>CHOOSE(MIN(D6L1510C9,RUN_YEARS),B7L815C7,B7L815C16,B7L815C25,B7L815C34,B7L815C43)</f>
        <v>480</v>
      </c>
      <c r="AB17" s="16" t="s">
        <v>39540</v>
      </c>
      <c r="AC17" s="33">
        <f>IF(D6L1510C12=0,0,D6L1510C10/D6L1510C12)</f>
        <v>7.7650630227898241E-9</v>
      </c>
      <c r="AD17" s="16" t="s">
        <v>39541</v>
      </c>
      <c r="AE17" s="33">
        <f>IF(D6L1510C5=0,0,D6L1510C10/D6L1510C5)</f>
        <v>0.35579653566950376</v>
      </c>
      <c r="AF17" s="16" t="s">
        <v>39542</v>
      </c>
      <c r="AG17" s="33">
        <f>CHOOSE(MIN(D6L1510C9,RUN_YEARS),B7L815C5,B7L815C14,B7L815C23,B7L815C32,B7L815C41)</f>
        <v>74.824163141865299</v>
      </c>
      <c r="AH17" s="16" t="s">
        <v>39543</v>
      </c>
      <c r="AI17" s="33">
        <f>IF(D6L1510C15=0,0,D6L1510C11/D6L1510C15)</f>
        <v>2.0189163859253557E-8</v>
      </c>
      <c r="AJ17" s="16" t="s">
        <v>39544</v>
      </c>
      <c r="AK17" s="33">
        <f>IF(D6L1510C5=0,0,D6L1510C11/D6L1510C5)</f>
        <v>0.14420346433049624</v>
      </c>
      <c r="AL17" s="16" t="s">
        <v>39545</v>
      </c>
      <c r="AM17" s="33">
        <f>D6L1510C8*CHOOSE(MIN(D6L1510C9,RUN_YEARS),B7L815C4,B7L815C13,B7L815C22,B7L815C31,B7L815C40)</f>
        <v>2.4088266206683237E-7</v>
      </c>
      <c r="AN17" s="16" t="s">
        <v>39546</v>
      </c>
      <c r="AO17" s="33">
        <f>D6L1510C8-D6L1510C18</f>
        <v>4.9969848791749221E-6</v>
      </c>
      <c r="AP17" s="16" t="s">
        <v>39547</v>
      </c>
      <c r="AQ17" s="33">
        <f>CHOOSE(MIN(D6L1510C9,RUN_YEARS),B7L815C2,B7L815C11,B7L815C20,B7L815C29,B7L815C38)</f>
        <v>1.313231437022977</v>
      </c>
      <c r="AR17" s="16" t="s">
        <v>39548</v>
      </c>
      <c r="AS17" s="33">
        <f>IF(D6L1510C20=0,0,D6L1510C18/D6L1510C20)</f>
        <v>1.8342742587163467E-7</v>
      </c>
      <c r="AT17" s="16" t="s">
        <v>39549</v>
      </c>
      <c r="AU17" s="33">
        <f>IF(D6L1510C5=0,0,D6L1510C18/D6L1510C5)</f>
        <v>2.299434456581597E-2</v>
      </c>
      <c r="AV17" s="16" t="s">
        <v>39550</v>
      </c>
      <c r="AW17" s="33">
        <f>CHOOSE(MIN(D6L1510C9,RUN_YEARS),B7L815C1,B7L815C10,B7L815C19,B7L815C28,B7L815C37)</f>
        <v>27.242299538520964</v>
      </c>
      <c r="AX17" s="16" t="s">
        <v>39551</v>
      </c>
      <c r="AY17" s="33">
        <f>IF(D6L1510C23=0,0,D6L1510C19/D6L1510C23)</f>
        <v>1.834274258716347E-7</v>
      </c>
      <c r="AZ17" s="16" t="s">
        <v>39552</v>
      </c>
      <c r="BA17" s="33">
        <f>IF(D6L1510C5=0,0,D6L1510C19/D6L1510C5)</f>
        <v>0.47700565543418405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0.52514277948317944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480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74.824163141865299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1.313231437022977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27.242299538520964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0.52514277948317944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480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74.824163141865299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1.313231437022977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27.242299538520964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1.1991784513063098E-3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1.0312934681234265E-3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5.1564673406171325E-4</v>
      </c>
      <c r="R20" s="16" t="s">
        <v>39599</v>
      </c>
      <c r="S20" s="15">
        <f>D6L1513C5-D6L1513C7</f>
        <v>5.1564673406171325E-4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3.6693064321690293E-4</v>
      </c>
      <c r="X20" s="16" t="s">
        <v>39601</v>
      </c>
      <c r="Y20" s="33">
        <f>D6L1513C7-D6L1513C10</f>
        <v>1.4871609084481032E-4</v>
      </c>
      <c r="Z20" s="16" t="s">
        <v>39602</v>
      </c>
      <c r="AA20" s="33">
        <f>CHOOSE(MIN(D6L1513C9,RUN_YEARS),B7L815C7,B7L815C16,B7L815C25,B7L815C34,B7L815C43)</f>
        <v>480</v>
      </c>
      <c r="AB20" s="16" t="s">
        <v>39603</v>
      </c>
      <c r="AC20" s="33">
        <f>IF(D6L1513C12=0,0,D6L1513C10/D6L1513C12)</f>
        <v>7.6443884003521445E-7</v>
      </c>
      <c r="AD20" s="16" t="s">
        <v>39604</v>
      </c>
      <c r="AE20" s="33">
        <f>IF(D6L1513C5=0,0,D6L1513C10/D6L1513C5)</f>
        <v>0.35579653566950376</v>
      </c>
      <c r="AF20" s="16" t="s">
        <v>39605</v>
      </c>
      <c r="AG20" s="33">
        <f>CHOOSE(MIN(D6L1513C9,RUN_YEARS),B7L815C5,B7L815C14,B7L815C23,B7L815C32,B7L815C41)</f>
        <v>74.824163141865299</v>
      </c>
      <c r="AH20" s="16" t="s">
        <v>39606</v>
      </c>
      <c r="AI20" s="33">
        <f>IF(D6L1513C15=0,0,D6L1513C11/D6L1513C15)</f>
        <v>1.9875409840915592E-6</v>
      </c>
      <c r="AJ20" s="16" t="s">
        <v>39607</v>
      </c>
      <c r="AK20" s="33">
        <f>IF(D6L1513C5=0,0,D6L1513C11/D6L1513C5)</f>
        <v>0.14420346433049627</v>
      </c>
      <c r="AL20" s="16" t="s">
        <v>39608</v>
      </c>
      <c r="AM20" s="33">
        <f>D6L1513C8*CHOOSE(MIN(D6L1513C9,RUN_YEARS),B7L815C4,B7L815C13,B7L815C22,B7L815C31,B7L815C40)</f>
        <v>2.3713917354505416E-5</v>
      </c>
      <c r="AN20" s="16" t="s">
        <v>39609</v>
      </c>
      <c r="AO20" s="33">
        <f>D6L1513C8-D6L1513C18</f>
        <v>4.9193281670720788E-4</v>
      </c>
      <c r="AP20" s="16" t="s">
        <v>39610</v>
      </c>
      <c r="AQ20" s="33">
        <f>CHOOSE(MIN(D6L1513C9,RUN_YEARS),B7L815C2,B7L815C11,B7L815C20,B7L815C29,B7L815C38)</f>
        <v>1.313231437022977</v>
      </c>
      <c r="AR20" s="16" t="s">
        <v>39611</v>
      </c>
      <c r="AS20" s="33">
        <f>IF(D6L1513C20=0,0,D6L1513C18/D6L1513C20)</f>
        <v>1.8057683273455254E-5</v>
      </c>
      <c r="AT20" s="16" t="s">
        <v>39612</v>
      </c>
      <c r="AU20" s="33">
        <f>IF(D6L1513C5=0,0,D6L1513C18/D6L1513C5)</f>
        <v>2.299434456581597E-2</v>
      </c>
      <c r="AV20" s="16" t="s">
        <v>39613</v>
      </c>
      <c r="AW20" s="33">
        <f>CHOOSE(MIN(D6L1513C9,RUN_YEARS),B7L815C1,B7L815C10,B7L815C19,B7L815C28,B7L815C37)</f>
        <v>27.242299538520964</v>
      </c>
      <c r="AX20" s="16" t="s">
        <v>39614</v>
      </c>
      <c r="AY20" s="33">
        <f>IF(D6L1513C23=0,0,D6L1513C19/D6L1513C23)</f>
        <v>1.8057683273455258E-5</v>
      </c>
      <c r="AZ20" s="16" t="s">
        <v>39615</v>
      </c>
      <c r="BA20" s="33">
        <f>IF(D6L1513C5=0,0,D6L1513C19/D6L1513C5)</f>
        <v>0.47700565543418405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1.2499114024829569E-4</v>
      </c>
      <c r="J21" s="16" t="s">
        <v>39637</v>
      </c>
      <c r="K21" s="21">
        <f>IF(FLOW_THRU_100PCT="Y",1,INDEX(VariabilityMatrix,D6L1514C1,D6L1514C9))</f>
        <v>0.50880292689304663</v>
      </c>
      <c r="L21" s="16" t="s">
        <v>39617</v>
      </c>
      <c r="M21" s="15">
        <f>IF(D6L1514C2&lt;&gt;0,D6L1514C2*D6L1514C4,D6L1514C3*D6L1514C4)</f>
        <v>6.3595857994032135E-5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3.1797928997016068E-5</v>
      </c>
      <c r="R21" s="16" t="s">
        <v>39619</v>
      </c>
      <c r="S21" s="15">
        <f>D6L1514C5-D6L1514C7</f>
        <v>3.1797928997016068E-5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2.5293722424354248E-5</v>
      </c>
      <c r="X21" s="16" t="s">
        <v>39621</v>
      </c>
      <c r="Y21" s="33">
        <f>D6L1514C7-D6L1514C10</f>
        <v>6.5042065726618191E-6</v>
      </c>
      <c r="Z21" s="16" t="s">
        <v>39622</v>
      </c>
      <c r="AA21" s="33">
        <f>CHOOSE(MIN(D6L1514C9,RUN_YEARS),B7L815C7,B7L815C16,B7L815C25,B7L815C34,B7L815C43)</f>
        <v>609.6</v>
      </c>
      <c r="AB21" s="16" t="s">
        <v>39623</v>
      </c>
      <c r="AC21" s="33">
        <f>IF(D6L1514C12=0,0,D6L1514C10/D6L1514C12)</f>
        <v>4.1492326811604739E-8</v>
      </c>
      <c r="AD21" s="16" t="s">
        <v>39624</v>
      </c>
      <c r="AE21" s="33">
        <f>IF(D6L1514C5=0,0,D6L1514C10/D6L1514C5)</f>
        <v>0.39772594037064213</v>
      </c>
      <c r="AF21" s="16" t="s">
        <v>39625</v>
      </c>
      <c r="AG21" s="33">
        <f>CHOOSE(MIN(D6L1514C9,RUN_YEARS),B7L815C5,B7L815C14,B7L815C23,B7L815C32,B7L815C41)</f>
        <v>60.291097289404746</v>
      </c>
      <c r="AH21" s="16" t="s">
        <v>39626</v>
      </c>
      <c r="AI21" s="33">
        <f>IF(D6L1514C15=0,0,D6L1514C11/D6L1514C15)</f>
        <v>1.078800497101723E-7</v>
      </c>
      <c r="AJ21" s="16" t="s">
        <v>39627</v>
      </c>
      <c r="AK21" s="33">
        <f>IF(D6L1514C5=0,0,D6L1514C11/D6L1514C5)</f>
        <v>0.10227405962935789</v>
      </c>
      <c r="AL21" s="16" t="s">
        <v>39628</v>
      </c>
      <c r="AM21" s="33">
        <f>D6L1514C8*CHOOSE(MIN(D6L1514C9,RUN_YEARS),B7L815C4,B7L815C13,B7L815C22,B7L815C31,B7L815C40)</f>
        <v>1.8481118626175446E-6</v>
      </c>
      <c r="AN21" s="16" t="s">
        <v>39629</v>
      </c>
      <c r="AO21" s="33">
        <f>D6L1514C8-D6L1514C18</f>
        <v>2.9949817134398524E-5</v>
      </c>
      <c r="AP21" s="16" t="s">
        <v>39630</v>
      </c>
      <c r="AQ21" s="33">
        <f>CHOOSE(MIN(D6L1514C9,RUN_YEARS),B7L815C2,B7L815C11,B7L815C20,B7L815C29,B7L815C38)</f>
        <v>1.371712806600442</v>
      </c>
      <c r="AR21" s="16" t="s">
        <v>39631</v>
      </c>
      <c r="AS21" s="33">
        <f>IF(D6L1514C20=0,0,D6L1514C18/D6L1514C20)</f>
        <v>1.3473023315994089E-6</v>
      </c>
      <c r="AT21" s="16" t="s">
        <v>39632</v>
      </c>
      <c r="AU21" s="33">
        <f>IF(D6L1514C5=0,0,D6L1514C18/D6L1514C5)</f>
        <v>2.9060255194465215E-2</v>
      </c>
      <c r="AV21" s="16" t="s">
        <v>39633</v>
      </c>
      <c r="AW21" s="33">
        <f>CHOOSE(MIN(D6L1514C9,RUN_YEARS),B7L815C1,B7L815C10,B7L815C19,B7L815C28,B7L815C37)</f>
        <v>22.229470276982681</v>
      </c>
      <c r="AX21" s="16" t="s">
        <v>39634</v>
      </c>
      <c r="AY21" s="33">
        <f>IF(D6L1514C23=0,0,D6L1514C19/D6L1514C23)</f>
        <v>1.3473023315994089E-6</v>
      </c>
      <c r="AZ21" s="16" t="s">
        <v>39635</v>
      </c>
      <c r="BA21" s="33">
        <f>IF(D6L1514C5=0,0,D6L1514C19/D6L1514C5)</f>
        <v>0.4709397448055348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6.5559295640095613E-4</v>
      </c>
      <c r="J22" s="16" t="s">
        <v>39658</v>
      </c>
      <c r="K22" s="21">
        <f>IF(FLOW_THRU_100PCT="Y",1,INDEX(VariabilityMatrix,D6L1515C1,D6L1515C9))</f>
        <v>0.5137612542723502</v>
      </c>
      <c r="L22" s="16" t="s">
        <v>39638</v>
      </c>
      <c r="M22" s="15">
        <f>IF(D6L1515C2&lt;&gt;0,D6L1515C2*D6L1515C4,D6L1515C3*D6L1515C4)</f>
        <v>3.3681825957267343E-4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1.6840912978633671E-4</v>
      </c>
      <c r="R22" s="16" t="s">
        <v>39640</v>
      </c>
      <c r="S22" s="15">
        <f>D6L1515C5-D6L1515C7</f>
        <v>1.6840912978633671E-4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1.3081535850610954E-4</v>
      </c>
      <c r="X22" s="16" t="s">
        <v>39642</v>
      </c>
      <c r="Y22" s="33">
        <f>D6L1515C7-D6L1515C10</f>
        <v>3.7593771280227176E-5</v>
      </c>
      <c r="Z22" s="16" t="s">
        <v>39643</v>
      </c>
      <c r="AA22" s="33">
        <f>CHOOSE(MIN(D6L1515C9,RUN_YEARS),B7L815C7,B7L815C16,B7L815C25,B7L815C34,B7L815C43)</f>
        <v>600.33333333333337</v>
      </c>
      <c r="AB22" s="16" t="s">
        <v>39644</v>
      </c>
      <c r="AC22" s="33">
        <f>IF(D6L1515C12=0,0,D6L1515C10/D6L1515C12)</f>
        <v>2.1790453943271992E-7</v>
      </c>
      <c r="AD22" s="16" t="s">
        <v>39645</v>
      </c>
      <c r="AE22" s="33">
        <f>IF(D6L1515C5=0,0,D6L1515C10/D6L1515C5)</f>
        <v>0.38838559011639401</v>
      </c>
      <c r="AF22" s="16" t="s">
        <v>39646</v>
      </c>
      <c r="AG22" s="33">
        <f>CHOOSE(MIN(D6L1515C9,RUN_YEARS),B7L815C5,B7L815C14,B7L815C23,B7L815C32,B7L815C41)</f>
        <v>66.355399652203062</v>
      </c>
      <c r="AH22" s="16" t="s">
        <v>39647</v>
      </c>
      <c r="AI22" s="33">
        <f>IF(D6L1515C15=0,0,D6L1515C11/D6L1515C15)</f>
        <v>5.6655180252507189E-7</v>
      </c>
      <c r="AJ22" s="16" t="s">
        <v>39648</v>
      </c>
      <c r="AK22" s="33">
        <f>IF(D6L1515C5=0,0,D6L1515C11/D6L1515C5)</f>
        <v>0.11161440988360601</v>
      </c>
      <c r="AL22" s="16" t="s">
        <v>39649</v>
      </c>
      <c r="AM22" s="33">
        <f>D6L1515C8*CHOOSE(MIN(D6L1515C9,RUN_YEARS),B7L815C4,B7L815C13,B7L815C22,B7L815C31,B7L815C40)</f>
        <v>8.8474225067565049E-6</v>
      </c>
      <c r="AN22" s="16" t="s">
        <v>39650</v>
      </c>
      <c r="AO22" s="33">
        <f>D6L1515C8-D6L1515C18</f>
        <v>1.5956170727958021E-4</v>
      </c>
      <c r="AP22" s="16" t="s">
        <v>39651</v>
      </c>
      <c r="AQ22" s="33">
        <f>CHOOSE(MIN(D6L1515C9,RUN_YEARS),B7L815C2,B7L815C11,B7L815C20,B7L815C29,B7L815C38)</f>
        <v>1.3941780927882561</v>
      </c>
      <c r="AR22" s="16" t="s">
        <v>39652</v>
      </c>
      <c r="AS22" s="33">
        <f>IF(D6L1515C20=0,0,D6L1515C18/D6L1515C20)</f>
        <v>6.3459772840514912E-6</v>
      </c>
      <c r="AT22" s="16" t="s">
        <v>39653</v>
      </c>
      <c r="AU22" s="33">
        <f>IF(D6L1515C5=0,0,D6L1515C18/D6L1515C5)</f>
        <v>2.6267645103271325E-2</v>
      </c>
      <c r="AV22" s="16" t="s">
        <v>39654</v>
      </c>
      <c r="AW22" s="33">
        <f>CHOOSE(MIN(D6L1515C9,RUN_YEARS),B7L815C1,B7L815C10,B7L815C19,B7L815C28,B7L815C37)</f>
        <v>25.14375645191571</v>
      </c>
      <c r="AX22" s="16" t="s">
        <v>39655</v>
      </c>
      <c r="AY22" s="33">
        <f>IF(D6L1515C23=0,0,D6L1515C19/D6L1515C23)</f>
        <v>6.3459772840514912E-6</v>
      </c>
      <c r="AZ22" s="16" t="s">
        <v>39656</v>
      </c>
      <c r="BA22" s="33">
        <f>IF(D6L1515C5=0,0,D6L1515C19/D6L1515C5)</f>
        <v>0.47373235489672871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0.51086762258147222</v>
      </c>
      <c r="J23" s="16" t="s">
        <v>39679</v>
      </c>
      <c r="K23" s="21">
        <f>IF(FLOW_THRU_100PCT="Y",1,INDEX(VariabilityMatrix,D6L1516C1,D6L1516C9))</f>
        <v>0.27937381600946981</v>
      </c>
      <c r="L23" s="16" t="s">
        <v>39659</v>
      </c>
      <c r="M23" s="15">
        <f>IF(D6L1516C2&lt;&gt;0,D6L1516C2*D6L1516C4,D6L1516C3*D6L1516C4)</f>
        <v>0.1427230371962715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7.1361518598135748E-2</v>
      </c>
      <c r="R23" s="16" t="s">
        <v>39661</v>
      </c>
      <c r="S23" s="15">
        <f>D6L1516C5-D6L1516C7</f>
        <v>7.1361518598135748E-2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5.543157102467796E-2</v>
      </c>
      <c r="X23" s="16" t="s">
        <v>39663</v>
      </c>
      <c r="Y23" s="33">
        <f>D6L1516C7-D6L1516C10</f>
        <v>1.5929947573457788E-2</v>
      </c>
      <c r="Z23" s="16" t="s">
        <v>39664</v>
      </c>
      <c r="AA23" s="33">
        <f>CHOOSE(MIN(D6L1516C9,RUN_YEARS),B7L815C7,B7L815C16,B7L815C25,B7L815C34,B7L815C43)</f>
        <v>600.33333333333337</v>
      </c>
      <c r="AB23" s="16" t="s">
        <v>39665</v>
      </c>
      <c r="AC23" s="33">
        <f>IF(D6L1516C12=0,0,D6L1516C10/D6L1516C12)</f>
        <v>9.2334654677420254E-5</v>
      </c>
      <c r="AD23" s="16" t="s">
        <v>39666</v>
      </c>
      <c r="AE23" s="33">
        <f>IF(D6L1516C5=0,0,D6L1516C10/D6L1516C5)</f>
        <v>0.38838559011639401</v>
      </c>
      <c r="AF23" s="16" t="s">
        <v>39667</v>
      </c>
      <c r="AG23" s="33">
        <f>CHOOSE(MIN(D6L1516C9,RUN_YEARS),B7L815C5,B7L815C14,B7L815C23,B7L815C32,B7L815C41)</f>
        <v>66.355399652203062</v>
      </c>
      <c r="AH23" s="16" t="s">
        <v>39668</v>
      </c>
      <c r="AI23" s="33">
        <f>IF(D6L1516C15=0,0,D6L1516C11/D6L1516C15)</f>
        <v>2.4007010216129261E-4</v>
      </c>
      <c r="AJ23" s="16" t="s">
        <v>39669</v>
      </c>
      <c r="AK23" s="33">
        <f>IF(D6L1516C5=0,0,D6L1516C11/D6L1516C5)</f>
        <v>0.11161440988360598</v>
      </c>
      <c r="AL23" s="16" t="s">
        <v>39670</v>
      </c>
      <c r="AM23" s="33">
        <f>D6L1516C8*CHOOSE(MIN(D6L1516C9,RUN_YEARS),B7L815C4,B7L815C13,B7L815C22,B7L815C31,B7L815C40)</f>
        <v>3.7489980891326521E-3</v>
      </c>
      <c r="AN23" s="16" t="s">
        <v>39671</v>
      </c>
      <c r="AO23" s="33">
        <f>D6L1516C8-D6L1516C18</f>
        <v>6.7612520509003099E-2</v>
      </c>
      <c r="AP23" s="16" t="s">
        <v>39672</v>
      </c>
      <c r="AQ23" s="33">
        <f>CHOOSE(MIN(D6L1516C9,RUN_YEARS),B7L815C2,B7L815C11,B7L815C20,B7L815C29,B7L815C38)</f>
        <v>1.3941780927882561</v>
      </c>
      <c r="AR23" s="16" t="s">
        <v>39673</v>
      </c>
      <c r="AS23" s="33">
        <f>IF(D6L1516C20=0,0,D6L1516C18/D6L1516C20)</f>
        <v>2.6890381569795903E-3</v>
      </c>
      <c r="AT23" s="16" t="s">
        <v>39674</v>
      </c>
      <c r="AU23" s="33">
        <f>IF(D6L1516C5=0,0,D6L1516C18/D6L1516C5)</f>
        <v>2.6267645103271325E-2</v>
      </c>
      <c r="AV23" s="16" t="s">
        <v>39675</v>
      </c>
      <c r="AW23" s="33">
        <f>CHOOSE(MIN(D6L1516C9,RUN_YEARS),B7L815C1,B7L815C10,B7L815C19,B7L815C28,B7L815C37)</f>
        <v>25.14375645191571</v>
      </c>
      <c r="AX23" s="16" t="s">
        <v>39676</v>
      </c>
      <c r="AY23" s="33">
        <f>IF(D6L1516C23=0,0,D6L1516C19/D6L1516C23)</f>
        <v>2.6890381569795903E-3</v>
      </c>
      <c r="AZ23" s="16" t="s">
        <v>39677</v>
      </c>
      <c r="BA23" s="33">
        <f>IF(D6L1516C5=0,0,D6L1516C19/D6L1516C5)</f>
        <v>0.47373235489672871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600.33333333333337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66.355399652203062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1.3941780927882561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25.14375645191571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0.29765076039029364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480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74.824163141865299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1.313231437022977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27.242299538520964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1.8819406353343966</v>
      </c>
      <c r="J26" s="16" t="s">
        <v>39741</v>
      </c>
      <c r="K26" s="21">
        <f>IF(FLOW_THRU_100PCT="Y",1,INDEX(VariabilityMatrix,D6L1519C1,D6L1519C9))</f>
        <v>0.27937381600946981</v>
      </c>
      <c r="L26" s="16" t="s">
        <v>39721</v>
      </c>
      <c r="M26" s="15">
        <f>IF(D6L1519C2&lt;&gt;0,D6L1519C2*D6L1519C4,D6L1519C3*D6L1519C4)</f>
        <v>0.52576493679665648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0.26288246839832824</v>
      </c>
      <c r="R26" s="16" t="s">
        <v>39723</v>
      </c>
      <c r="S26" s="15">
        <f>D6L1519C5-D6L1519C7</f>
        <v>0.26288246839832824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0.20419952524027801</v>
      </c>
      <c r="X26" s="16" t="s">
        <v>39725</v>
      </c>
      <c r="Y26" s="33">
        <f>D6L1519C7-D6L1519C10</f>
        <v>5.8682943158050227E-2</v>
      </c>
      <c r="Z26" s="16" t="s">
        <v>39726</v>
      </c>
      <c r="AA26" s="33">
        <f>CHOOSE(MIN(D6L1519C9,RUN_YEARS),B7L815C7,B7L815C16,B7L815C25,B7L815C34,B7L815C43)</f>
        <v>600.33333333333337</v>
      </c>
      <c r="AB26" s="16" t="s">
        <v>39727</v>
      </c>
      <c r="AC26" s="33">
        <f>IF(D6L1519C12=0,0,D6L1519C10/D6L1519C12)</f>
        <v>3.4014357341523267E-4</v>
      </c>
      <c r="AD26" s="16" t="s">
        <v>39728</v>
      </c>
      <c r="AE26" s="33">
        <f>IF(D6L1519C5=0,0,D6L1519C10/D6L1519C5)</f>
        <v>0.38838559011639401</v>
      </c>
      <c r="AF26" s="16" t="s">
        <v>39729</v>
      </c>
      <c r="AG26" s="33">
        <f>CHOOSE(MIN(D6L1519C9,RUN_YEARS),B7L815C5,B7L815C14,B7L815C23,B7L815C32,B7L815C41)</f>
        <v>66.355399652203062</v>
      </c>
      <c r="AH26" s="16" t="s">
        <v>39730</v>
      </c>
      <c r="AI26" s="33">
        <f>IF(D6L1519C15=0,0,D6L1519C11/D6L1519C15)</f>
        <v>8.8437329087960516E-4</v>
      </c>
      <c r="AJ26" s="16" t="s">
        <v>39731</v>
      </c>
      <c r="AK26" s="33">
        <f>IF(D6L1519C5=0,0,D6L1519C11/D6L1519C5)</f>
        <v>0.11161440988360602</v>
      </c>
      <c r="AL26" s="16" t="s">
        <v>39732</v>
      </c>
      <c r="AM26" s="33">
        <f>D6L1519C8*CHOOSE(MIN(D6L1519C9,RUN_YEARS),B7L815C4,B7L815C13,B7L815C22,B7L815C31,B7L815C40)</f>
        <v>1.3810606767518451E-2</v>
      </c>
      <c r="AN26" s="16" t="s">
        <v>39733</v>
      </c>
      <c r="AO26" s="33">
        <f>D6L1519C8-D6L1519C18</f>
        <v>0.2490718616308098</v>
      </c>
      <c r="AP26" s="16" t="s">
        <v>39734</v>
      </c>
      <c r="AQ26" s="33">
        <f>CHOOSE(MIN(D6L1519C9,RUN_YEARS),B7L815C2,B7L815C11,B7L815C20,B7L815C29,B7L815C38)</f>
        <v>1.3941780927882561</v>
      </c>
      <c r="AR26" s="16" t="s">
        <v>39735</v>
      </c>
      <c r="AS26" s="33">
        <f>IF(D6L1519C20=0,0,D6L1519C18/D6L1519C20)</f>
        <v>9.9059129095180574E-3</v>
      </c>
      <c r="AT26" s="16" t="s">
        <v>39736</v>
      </c>
      <c r="AU26" s="33">
        <f>IF(D6L1519C5=0,0,D6L1519C18/D6L1519C5)</f>
        <v>2.6267645103271325E-2</v>
      </c>
      <c r="AV26" s="16" t="s">
        <v>39737</v>
      </c>
      <c r="AW26" s="33">
        <f>CHOOSE(MIN(D6L1519C9,RUN_YEARS),B7L815C1,B7L815C10,B7L815C19,B7L815C28,B7L815C37)</f>
        <v>25.14375645191571</v>
      </c>
      <c r="AX26" s="16" t="s">
        <v>39738</v>
      </c>
      <c r="AY26" s="33">
        <f>IF(D6L1519C23=0,0,D6L1519C19/D6L1519C23)</f>
        <v>9.9059129095180574E-3</v>
      </c>
      <c r="AZ26" s="16" t="s">
        <v>39739</v>
      </c>
      <c r="BA26" s="33">
        <f>IF(D6L1519C5=0,0,D6L1519C19/D6L1519C5)</f>
        <v>0.47373235489672871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1.8005638402554862</v>
      </c>
      <c r="J27" s="16" t="s">
        <v>39762</v>
      </c>
      <c r="K27" s="21">
        <f>IF(FLOW_THRU_100PCT="Y",1,INDEX(VariabilityMatrix,D6L1520C1,D6L1520C9))</f>
        <v>0.29765076039029364</v>
      </c>
      <c r="L27" s="16" t="s">
        <v>39742</v>
      </c>
      <c r="M27" s="15">
        <f>IF(D6L1520C2&lt;&gt;0,D6L1520C2*D6L1520C4,D6L1520C3*D6L1520C4)</f>
        <v>0.53593919618331265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0.26796959809165632</v>
      </c>
      <c r="R27" s="16" t="s">
        <v>39744</v>
      </c>
      <c r="S27" s="15">
        <f>D6L1520C5-D6L1520C7</f>
        <v>0.26796959809165632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0.19068530933152117</v>
      </c>
      <c r="X27" s="16" t="s">
        <v>39746</v>
      </c>
      <c r="Y27" s="33">
        <f>D6L1520C7-D6L1520C10</f>
        <v>7.7284288760135156E-2</v>
      </c>
      <c r="Z27" s="16" t="s">
        <v>39747</v>
      </c>
      <c r="AA27" s="33">
        <f>CHOOSE(MIN(D6L1520C9,RUN_YEARS),B7L815C7,B7L815C16,B7L815C25,B7L815C34,B7L815C43)</f>
        <v>480</v>
      </c>
      <c r="AB27" s="16" t="s">
        <v>39748</v>
      </c>
      <c r="AC27" s="33">
        <f>IF(D6L1520C12=0,0,D6L1520C10/D6L1520C12)</f>
        <v>3.9726106110733576E-4</v>
      </c>
      <c r="AD27" s="16" t="s">
        <v>39749</v>
      </c>
      <c r="AE27" s="33">
        <f>IF(D6L1520C5=0,0,D6L1520C10/D6L1520C5)</f>
        <v>0.35579653566950376</v>
      </c>
      <c r="AF27" s="16" t="s">
        <v>39750</v>
      </c>
      <c r="AG27" s="33">
        <f>CHOOSE(MIN(D6L1520C9,RUN_YEARS),B7L815C5,B7L815C14,B7L815C23,B7L815C32,B7L815C41)</f>
        <v>74.824163141865299</v>
      </c>
      <c r="AH27" s="16" t="s">
        <v>39751</v>
      </c>
      <c r="AI27" s="33">
        <f>IF(D6L1520C15=0,0,D6L1520C11/D6L1520C15)</f>
        <v>1.0328787588790736E-3</v>
      </c>
      <c r="AJ27" s="16" t="s">
        <v>39752</v>
      </c>
      <c r="AK27" s="33">
        <f>IF(D6L1520C5=0,0,D6L1520C11/D6L1520C5)</f>
        <v>0.14420346433049624</v>
      </c>
      <c r="AL27" s="16" t="s">
        <v>39753</v>
      </c>
      <c r="AM27" s="33">
        <f>D6L1520C8*CHOOSE(MIN(D6L1520C9,RUN_YEARS),B7L815C4,B7L815C13,B7L815C22,B7L815C31,B7L815C40)</f>
        <v>1.2323570543365534E-2</v>
      </c>
      <c r="AN27" s="16" t="s">
        <v>39754</v>
      </c>
      <c r="AO27" s="33">
        <f>D6L1520C8-D6L1520C18</f>
        <v>0.2556460275482908</v>
      </c>
      <c r="AP27" s="16" t="s">
        <v>39755</v>
      </c>
      <c r="AQ27" s="33">
        <f>CHOOSE(MIN(D6L1520C9,RUN_YEARS),B7L815C2,B7L815C11,B7L815C20,B7L815C29,B7L815C38)</f>
        <v>1.313231437022977</v>
      </c>
      <c r="AR27" s="16" t="s">
        <v>39756</v>
      </c>
      <c r="AS27" s="33">
        <f>IF(D6L1520C20=0,0,D6L1520C18/D6L1520C20)</f>
        <v>9.3841574271953058E-3</v>
      </c>
      <c r="AT27" s="16" t="s">
        <v>39757</v>
      </c>
      <c r="AU27" s="33">
        <f>IF(D6L1520C5=0,0,D6L1520C18/D6L1520C5)</f>
        <v>2.299434456581597E-2</v>
      </c>
      <c r="AV27" s="16" t="s">
        <v>39758</v>
      </c>
      <c r="AW27" s="33">
        <f>CHOOSE(MIN(D6L1520C9,RUN_YEARS),B7L815C1,B7L815C10,B7L815C19,B7L815C28,B7L815C37)</f>
        <v>27.242299538520964</v>
      </c>
      <c r="AX27" s="16" t="s">
        <v>39759</v>
      </c>
      <c r="AY27" s="33">
        <f>IF(D6L1520C23=0,0,D6L1520C19/D6L1520C23)</f>
        <v>9.3841574271953075E-3</v>
      </c>
      <c r="AZ27" s="16" t="s">
        <v>39760</v>
      </c>
      <c r="BA27" s="33">
        <f>IF(D6L1520C5=0,0,D6L1520C19/D6L1520C5)</f>
        <v>0.47700565543418405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0.29765076039029364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480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74.824163141865299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1.313231437022977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27.242299538520964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0.29765076039029364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480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74.824163141865299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1.313231437022977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27.242299538520964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0.29765076039029364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480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74.824163141865299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1.313231437022977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27.242299538520964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0.29765076039029364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480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74.824163141865299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1.313231437022977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27.242299538520964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0.29765076039029364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480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74.824163141865299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1.313231437022977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27.242299538520964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14.254660906166297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12.259008379303015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6.1295041896515077</v>
      </c>
      <c r="R33" s="16" t="s">
        <v>39870</v>
      </c>
      <c r="S33" s="15">
        <f>D6L1526C5-D6L1526C7</f>
        <v>6.1295041896515077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4.3617127120994308</v>
      </c>
      <c r="X33" s="16" t="s">
        <v>39872</v>
      </c>
      <c r="Y33" s="33">
        <f>D6L1526C7-D6L1526C10</f>
        <v>1.7677914775520769</v>
      </c>
      <c r="Z33" s="16" t="s">
        <v>39873</v>
      </c>
      <c r="AA33" s="33">
        <f>CHOOSE(MIN(D6L1526C9,RUN_YEARS),B7L815C7,B7L815C16,B7L815C25,B7L815C34,B7L815C43)</f>
        <v>480</v>
      </c>
      <c r="AB33" s="16" t="s">
        <v>39874</v>
      </c>
      <c r="AC33" s="33">
        <f>IF(D6L1526C12=0,0,D6L1526C10/D6L1526C12)</f>
        <v>9.0869014835404816E-3</v>
      </c>
      <c r="AD33" s="16" t="s">
        <v>39875</v>
      </c>
      <c r="AE33" s="33">
        <f>IF(D6L1526C5=0,0,D6L1526C10/D6L1526C5)</f>
        <v>0.35579653566950376</v>
      </c>
      <c r="AF33" s="16" t="s">
        <v>39876</v>
      </c>
      <c r="AG33" s="33">
        <f>CHOOSE(MIN(D6L1526C9,RUN_YEARS),B7L815C5,B7L815C14,B7L815C23,B7L815C32,B7L815C41)</f>
        <v>74.824163141865299</v>
      </c>
      <c r="AH33" s="16" t="s">
        <v>39877</v>
      </c>
      <c r="AI33" s="33">
        <f>IF(D6L1526C15=0,0,D6L1526C11/D6L1526C15)</f>
        <v>2.3625943857205262E-2</v>
      </c>
      <c r="AJ33" s="16" t="s">
        <v>39878</v>
      </c>
      <c r="AK33" s="33">
        <f>IF(D6L1526C5=0,0,D6L1526C11/D6L1526C5)</f>
        <v>0.14420346433049624</v>
      </c>
      <c r="AL33" s="16" t="s">
        <v>39879</v>
      </c>
      <c r="AM33" s="33">
        <f>D6L1526C8*CHOOSE(MIN(D6L1526C9,RUN_YEARS),B7L815C4,B7L815C13,B7L815C22,B7L815C31,B7L815C40)</f>
        <v>0.28188786270891875</v>
      </c>
      <c r="AN33" s="16" t="s">
        <v>39880</v>
      </c>
      <c r="AO33" s="33">
        <f>D6L1526C8-D6L1526C18</f>
        <v>5.8476163269425889</v>
      </c>
      <c r="AP33" s="16" t="s">
        <v>39881</v>
      </c>
      <c r="AQ33" s="33">
        <f>CHOOSE(MIN(D6L1526C9,RUN_YEARS),B7L815C2,B7L815C11,B7L815C20,B7L815C29,B7L815C38)</f>
        <v>1.313231437022977</v>
      </c>
      <c r="AR33" s="16" t="s">
        <v>39882</v>
      </c>
      <c r="AS33" s="33">
        <f>IF(D6L1526C20=0,0,D6L1526C18/D6L1526C20)</f>
        <v>0.21465208245999878</v>
      </c>
      <c r="AT33" s="16" t="s">
        <v>39883</v>
      </c>
      <c r="AU33" s="33">
        <f>IF(D6L1526C5=0,0,D6L1526C18/D6L1526C5)</f>
        <v>2.299434456581597E-2</v>
      </c>
      <c r="AV33" s="16" t="s">
        <v>39884</v>
      </c>
      <c r="AW33" s="33">
        <f>CHOOSE(MIN(D6L1526C9,RUN_YEARS),B7L815C1,B7L815C10,B7L815C19,B7L815C28,B7L815C37)</f>
        <v>27.242299538520964</v>
      </c>
      <c r="AX33" s="16" t="s">
        <v>39885</v>
      </c>
      <c r="AY33" s="33">
        <f>IF(D6L1526C23=0,0,D6L1526C19/D6L1526C23)</f>
        <v>0.21465208245999878</v>
      </c>
      <c r="AZ33" s="16" t="s">
        <v>39886</v>
      </c>
      <c r="BA33" s="33">
        <f>IF(D6L1526C5=0,0,D6L1526C19/D6L1526C5)</f>
        <v>0.47700565543418405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-0.12953498626528637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-0.11140008818814627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-5.5700044094073135E-2</v>
      </c>
      <c r="R34" s="16" t="s">
        <v>39890</v>
      </c>
      <c r="S34" s="15">
        <f>D6L1527C5-D6L1527C7</f>
        <v>-5.5700044094073135E-2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-4.3266188989971525E-2</v>
      </c>
      <c r="X34" s="16" t="s">
        <v>39892</v>
      </c>
      <c r="Y34" s="33">
        <f>D6L1527C7-D6L1527C10</f>
        <v>-1.243385510410161E-2</v>
      </c>
      <c r="Z34" s="16" t="s">
        <v>39893</v>
      </c>
      <c r="AA34" s="33">
        <f>CHOOSE(MIN(D6L1527C9,RUN_YEARS),B7L815C7,B7L815C16,B7L815C25,B7L815C34,B7L815C43)</f>
        <v>600.33333333333337</v>
      </c>
      <c r="AB34" s="16" t="s">
        <v>39894</v>
      </c>
      <c r="AC34" s="33">
        <f>IF(D6L1527C12=0,0,D6L1527C10/D6L1527C12)</f>
        <v>-7.2070275941096368E-5</v>
      </c>
      <c r="AD34" s="16" t="s">
        <v>39895</v>
      </c>
      <c r="AE34" s="33">
        <f>IF(D6L1527C5=0,0,D6L1527C10/D6L1527C5)</f>
        <v>0.38838559011639401</v>
      </c>
      <c r="AF34" s="16" t="s">
        <v>39896</v>
      </c>
      <c r="AG34" s="33">
        <f>CHOOSE(MIN(D6L1527C9,RUN_YEARS),B7L815C5,B7L815C14,B7L815C23,B7L815C32,B7L815C41)</f>
        <v>66.355399652203062</v>
      </c>
      <c r="AH34" s="16" t="s">
        <v>39897</v>
      </c>
      <c r="AI34" s="33">
        <f>IF(D6L1527C15=0,0,D6L1527C11/D6L1527C15)</f>
        <v>-1.8738271744685053E-4</v>
      </c>
      <c r="AJ34" s="16" t="s">
        <v>39898</v>
      </c>
      <c r="AK34" s="33">
        <f>IF(D6L1527C5=0,0,D6L1527C11/D6L1527C5)</f>
        <v>0.11161440988360596</v>
      </c>
      <c r="AL34" s="16" t="s">
        <v>39899</v>
      </c>
      <c r="AM34" s="33">
        <f>D6L1527C8*CHOOSE(MIN(D6L1527C9,RUN_YEARS),B7L815C4,B7L815C13,B7L815C22,B7L815C31,B7L815C40)</f>
        <v>-2.9262179809993543E-3</v>
      </c>
      <c r="AN34" s="16" t="s">
        <v>39900</v>
      </c>
      <c r="AO34" s="33">
        <f>D6L1527C8-D6L1527C18</f>
        <v>-5.2773826113073782E-2</v>
      </c>
      <c r="AP34" s="16" t="s">
        <v>39901</v>
      </c>
      <c r="AQ34" s="33">
        <f>CHOOSE(MIN(D6L1527C9,RUN_YEARS),B7L815C2,B7L815C11,B7L815C20,B7L815C29,B7L815C38)</f>
        <v>1.3941780927882561</v>
      </c>
      <c r="AR34" s="16" t="s">
        <v>39902</v>
      </c>
      <c r="AS34" s="33">
        <f>IF(D6L1527C20=0,0,D6L1527C18/D6L1527C20)</f>
        <v>-2.0988839203082933E-3</v>
      </c>
      <c r="AT34" s="16" t="s">
        <v>39903</v>
      </c>
      <c r="AU34" s="33">
        <f>IF(D6L1527C5=0,0,D6L1527C18/D6L1527C5)</f>
        <v>2.6267645103271325E-2</v>
      </c>
      <c r="AV34" s="16" t="s">
        <v>39904</v>
      </c>
      <c r="AW34" s="33">
        <f>CHOOSE(MIN(D6L1527C9,RUN_YEARS),B7L815C1,B7L815C10,B7L815C19,B7L815C28,B7L815C37)</f>
        <v>25.14375645191571</v>
      </c>
      <c r="AX34" s="16" t="s">
        <v>39905</v>
      </c>
      <c r="AY34" s="33">
        <f>IF(D6L1527C23=0,0,D6L1527C19/D6L1527C23)</f>
        <v>-2.0988839203082929E-3</v>
      </c>
      <c r="AZ34" s="16" t="s">
        <v>39906</v>
      </c>
      <c r="BA34" s="33">
        <f>IF(D6L1527C5=0,0,D6L1527C19/D6L1527C5)</f>
        <v>0.47373235489672866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27.411274801473098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21.167674890705101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10.58383744535255</v>
      </c>
      <c r="R35" s="16" t="s">
        <v>39910</v>
      </c>
      <c r="S35" s="15">
        <f>SUM(D6L1501C8:D6L1527C8)-2*SUM(D6L1509C8,D6L1511C8,D6L1522C8,D6L1524C8,D6L1527C8)</f>
        <v>10.58383744535255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7.8042389087620387</v>
      </c>
      <c r="X35" s="16" t="s">
        <v>39912</v>
      </c>
      <c r="Y35" s="33">
        <f>SUM(D6L1501C11:D6L1527C11)-2*SUM(D6L1509C11,D6L1511C11,D6L1522C11,D6L1524C11,D6L1527C11)</f>
        <v>2.7795985365905125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1.4901012967539533E-2</v>
      </c>
      <c r="AD35" s="16" t="s">
        <v>39914</v>
      </c>
      <c r="AE35" s="33">
        <f>IF(D6L1528C5=0,0,D6L1528C10/D6L1528C5)</f>
        <v>0.36868663889905756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3.8742633715602798E-2</v>
      </c>
      <c r="AJ35" s="16" t="s">
        <v>39916</v>
      </c>
      <c r="AK35" s="33">
        <f>IF(D6L1528C5=0,0,D6L1528C11/D6L1528C5)</f>
        <v>0.13131336110094249</v>
      </c>
      <c r="AL35" s="16" t="s">
        <v>39917</v>
      </c>
      <c r="AM35" s="33">
        <f>SUM(D6L1501C18:D6L1527C18)-2*SUM(D6L1509C18,D6L1511C18,D6L1522C18,D6L1524C18,D6L1527C18)</f>
        <v>0.5141483135694731</v>
      </c>
      <c r="AN35" s="16" t="s">
        <v>39918</v>
      </c>
      <c r="AO35" s="33">
        <f>SUM(D6L1501C19:D6L1527C19)-2*SUM(D6L1509C19,D6L1511C19,D6L1522C19,D6L1524C19,D6L1527C19)</f>
        <v>10.069689131783079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0.38179213136367535</v>
      </c>
      <c r="AT35" s="16" t="s">
        <v>39920</v>
      </c>
      <c r="AU35" s="33">
        <f>IF(D6L1528C5=0,0,D6L1528C18/D6L1528C5)</f>
        <v>2.4289314543244418E-2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0.38179213136367535</v>
      </c>
      <c r="AZ35" s="16" t="s">
        <v>39922</v>
      </c>
      <c r="BA35" s="33">
        <f>IF(D6L1528C5=0,0,D6L1528C19/D6L1528C5)</f>
        <v>0.47571068545675566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0.12926957839954123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6.4634789199770615E-2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3.2317394599885307E-2</v>
      </c>
      <c r="R36" s="16" t="s">
        <v>39927</v>
      </c>
      <c r="S36" s="15">
        <f>D6L1529C5-D6L1529C7</f>
        <v>3.2317394599885307E-2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2.2996834081007042E-2</v>
      </c>
      <c r="X36" s="16" t="s">
        <v>39929</v>
      </c>
      <c r="Y36" s="33">
        <f>D6L1529C7-D6L1529C10</f>
        <v>9.3205605188782653E-3</v>
      </c>
      <c r="Z36" s="16" t="s">
        <v>39930</v>
      </c>
      <c r="AA36" s="33">
        <f>CHOOSE(MIN(D6L1529C9,RUN_YEARS),B7L815C7,B7L815C16,B7L815C25,B7L815C34,B7L815C43)</f>
        <v>480</v>
      </c>
      <c r="AB36" s="16" t="s">
        <v>39931</v>
      </c>
      <c r="AC36" s="33">
        <f>IF(D6L1529C12=0,0,D6L1529C10/D6L1529C12)</f>
        <v>4.7910071002098007E-5</v>
      </c>
      <c r="AD36" s="16" t="s">
        <v>39932</v>
      </c>
      <c r="AE36" s="33">
        <f>IF(D6L1529C5=0,0,D6L1529C10/D6L1529C5)</f>
        <v>0.35579653566950376</v>
      </c>
      <c r="AF36" s="16" t="s">
        <v>39933</v>
      </c>
      <c r="AG36" s="33">
        <f>CHOOSE(MIN(D6L1529C9,RUN_YEARS),B7L815C5,B7L815C14,B7L815C23,B7L815C32,B7L815C41)</f>
        <v>74.824163141865299</v>
      </c>
      <c r="AH36" s="16" t="s">
        <v>39934</v>
      </c>
      <c r="AI36" s="33">
        <f>IF(D6L1529C15=0,0,D6L1529C11/D6L1529C15)</f>
        <v>1.2456618460545486E-4</v>
      </c>
      <c r="AJ36" s="16" t="s">
        <v>39935</v>
      </c>
      <c r="AK36" s="33">
        <f>IF(D6L1529C5=0,0,D6L1529C11/D6L1529C5)</f>
        <v>0.14420346433049624</v>
      </c>
      <c r="AL36" s="16" t="s">
        <v>39936</v>
      </c>
      <c r="AM36" s="33">
        <f>D6L1529C8*CHOOSE(MIN(D6L1529C9,RUN_YEARS),B7L815C4,B7L815C13,B7L815C22,B7L815C31,B7L815C40)</f>
        <v>1.4862346137984061E-3</v>
      </c>
      <c r="AN36" s="16" t="s">
        <v>39937</v>
      </c>
      <c r="AO36" s="33">
        <f>D6L1529C8-D6L1529C18</f>
        <v>3.08311599860869E-2</v>
      </c>
      <c r="AP36" s="16" t="s">
        <v>39938</v>
      </c>
      <c r="AQ36" s="33">
        <f>CHOOSE(MIN(D6L1529C9,RUN_YEARS),B7L815C2,B7L815C11,B7L815C20,B7L815C29,B7L815C38)</f>
        <v>1.313231437022977</v>
      </c>
      <c r="AR36" s="16" t="s">
        <v>39939</v>
      </c>
      <c r="AS36" s="33">
        <f>IF(D6L1529C20=0,0,D6L1529C18/D6L1529C20)</f>
        <v>1.1317385282579116E-3</v>
      </c>
      <c r="AT36" s="16" t="s">
        <v>39940</v>
      </c>
      <c r="AU36" s="33">
        <f>IF(D6L1529C5=0,0,D6L1529C18/D6L1529C5)</f>
        <v>2.299434456581597E-2</v>
      </c>
      <c r="AV36" s="16" t="s">
        <v>39941</v>
      </c>
      <c r="AW36" s="33">
        <f>CHOOSE(MIN(D6L1529C9,RUN_YEARS),B7L815C1,B7L815C10,B7L815C19,B7L815C28,B7L815C37)</f>
        <v>27.242299538520964</v>
      </c>
      <c r="AX36" s="16" t="s">
        <v>39942</v>
      </c>
      <c r="AY36" s="33">
        <f>IF(D6L1529C23=0,0,D6L1529C19/D6L1529C23)</f>
        <v>1.1317385282579116E-3</v>
      </c>
      <c r="AZ36" s="16" t="s">
        <v>39943</v>
      </c>
      <c r="BA36" s="33">
        <f>IF(D6L1529C5=0,0,D6L1529C19/D6L1529C5)</f>
        <v>0.47700565543418399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9.1503562573677834E-3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9.1503562573677834E-3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4.5751781286838917E-3</v>
      </c>
      <c r="R37" s="16" t="s">
        <v>39947</v>
      </c>
      <c r="S37" s="15">
        <f>D6L1530C5-D6L1530C7</f>
        <v>4.5751781286838917E-3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3.2556650565132234E-3</v>
      </c>
      <c r="X37" s="16" t="s">
        <v>39949</v>
      </c>
      <c r="Y37" s="33">
        <f>D6L1530C7-D6L1530C10</f>
        <v>1.3195130721706683E-3</v>
      </c>
      <c r="Z37" s="16" t="s">
        <v>39950</v>
      </c>
      <c r="AA37" s="33">
        <f>CHOOSE(MIN(D6L1530C9,RUN_YEARS),B7L815C7,B7L815C16,B7L815C25,B7L815C34,B7L815C43)</f>
        <v>480</v>
      </c>
      <c r="AB37" s="16" t="s">
        <v>39951</v>
      </c>
      <c r="AC37" s="33">
        <f>IF(D6L1530C12=0,0,D6L1530C10/D6L1530C12)</f>
        <v>6.7826355344025486E-6</v>
      </c>
      <c r="AD37" s="16" t="s">
        <v>39952</v>
      </c>
      <c r="AE37" s="33">
        <f>IF(D6L1530C5=0,0,D6L1530C10/D6L1530C5)</f>
        <v>0.35579653566950376</v>
      </c>
      <c r="AF37" s="16" t="s">
        <v>39953</v>
      </c>
      <c r="AG37" s="33">
        <f>CHOOSE(MIN(D6L1530C9,RUN_YEARS),B7L815C5,B7L815C14,B7L815C23,B7L815C32,B7L815C41)</f>
        <v>74.824163141865299</v>
      </c>
      <c r="AH37" s="16" t="s">
        <v>39954</v>
      </c>
      <c r="AI37" s="33">
        <f>IF(D6L1530C15=0,0,D6L1530C11/D6L1530C15)</f>
        <v>1.7634852389446638E-5</v>
      </c>
      <c r="AJ37" s="16" t="s">
        <v>39955</v>
      </c>
      <c r="AK37" s="33">
        <f>IF(D6L1530C5=0,0,D6L1530C11/D6L1530C5)</f>
        <v>0.14420346433049624</v>
      </c>
      <c r="AL37" s="16" t="s">
        <v>39956</v>
      </c>
      <c r="AM37" s="33">
        <f>D6L1530C8*CHOOSE(MIN(D6L1530C9,RUN_YEARS),B7L815C4,B7L815C13,B7L815C22,B7L815C31,B7L815C40)</f>
        <v>2.1040644468188504E-4</v>
      </c>
      <c r="AN37" s="16" t="s">
        <v>39957</v>
      </c>
      <c r="AO37" s="33">
        <f>D6L1530C8-D6L1530C18</f>
        <v>4.3647716840020069E-3</v>
      </c>
      <c r="AP37" s="16" t="s">
        <v>39958</v>
      </c>
      <c r="AQ37" s="33">
        <f>CHOOSE(MIN(D6L1530C9,RUN_YEARS),B7L815C2,B7L815C11,B7L815C20,B7L815C29,B7L815C38)</f>
        <v>1.313231437022977</v>
      </c>
      <c r="AR37" s="16" t="s">
        <v>39959</v>
      </c>
      <c r="AS37" s="33">
        <f>IF(D6L1530C20=0,0,D6L1530C18/D6L1530C20)</f>
        <v>1.602203836658562E-4</v>
      </c>
      <c r="AT37" s="16" t="s">
        <v>39960</v>
      </c>
      <c r="AU37" s="33">
        <f>IF(D6L1530C5=0,0,D6L1530C18/D6L1530C5)</f>
        <v>2.299434456581597E-2</v>
      </c>
      <c r="AV37" s="16" t="s">
        <v>39961</v>
      </c>
      <c r="AW37" s="33">
        <f>CHOOSE(MIN(D6L1530C9,RUN_YEARS),B7L815C1,B7L815C10,B7L815C19,B7L815C28,B7L815C37)</f>
        <v>27.242299538520964</v>
      </c>
      <c r="AX37" s="16" t="s">
        <v>39962</v>
      </c>
      <c r="AY37" s="33">
        <f>IF(D6L1530C23=0,0,D6L1530C19/D6L1530C23)</f>
        <v>1.6022038366585623E-4</v>
      </c>
      <c r="AZ37" s="16" t="s">
        <v>39963</v>
      </c>
      <c r="BA37" s="33">
        <f>IF(D6L1530C5=0,0,D6L1530C19/D6L1530C5)</f>
        <v>0.47700565543418405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4.1915147384562965E-2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2.0957573692281482E-2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1.0478786846140741E-2</v>
      </c>
      <c r="R38" s="16" t="s">
        <v>39967</v>
      </c>
      <c r="S38" s="15">
        <f>D6L1531C5-D6L1531C7</f>
        <v>1.0478786846140741E-2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7.4566321157520819E-3</v>
      </c>
      <c r="X38" s="16" t="s">
        <v>39969</v>
      </c>
      <c r="Y38" s="33">
        <f>D6L1531C7-D6L1531C10</f>
        <v>3.0221547303886593E-3</v>
      </c>
      <c r="Z38" s="16" t="s">
        <v>39970</v>
      </c>
      <c r="AA38" s="33">
        <f>CHOOSE(MIN(D6L1531C9,RUN_YEARS),B7L815C7,B7L815C16,B7L815C25,B7L815C34,B7L815C43)</f>
        <v>480</v>
      </c>
      <c r="AB38" s="16" t="s">
        <v>39971</v>
      </c>
      <c r="AC38" s="33">
        <f>IF(D6L1531C12=0,0,D6L1531C10/D6L1531C12)</f>
        <v>1.553465024115017E-5</v>
      </c>
      <c r="AD38" s="16" t="s">
        <v>39972</v>
      </c>
      <c r="AE38" s="33">
        <f>IF(D6L1531C5=0,0,D6L1531C10/D6L1531C5)</f>
        <v>0.35579653566950376</v>
      </c>
      <c r="AF38" s="16" t="s">
        <v>39973</v>
      </c>
      <c r="AG38" s="33">
        <f>CHOOSE(MIN(D6L1531C9,RUN_YEARS),B7L815C5,B7L815C14,B7L815C23,B7L815C32,B7L815C41)</f>
        <v>74.824163141865299</v>
      </c>
      <c r="AH38" s="16" t="s">
        <v>39974</v>
      </c>
      <c r="AI38" s="33">
        <f>IF(D6L1531C15=0,0,D6L1531C11/D6L1531C15)</f>
        <v>4.0390090626990468E-5</v>
      </c>
      <c r="AJ38" s="16" t="s">
        <v>39975</v>
      </c>
      <c r="AK38" s="33">
        <f>IF(D6L1531C5=0,0,D6L1531C11/D6L1531C5)</f>
        <v>0.14420346433049624</v>
      </c>
      <c r="AL38" s="16" t="s">
        <v>39976</v>
      </c>
      <c r="AM38" s="33">
        <f>D6L1531C8*CHOOSE(MIN(D6L1531C9,RUN_YEARS),B7L815C4,B7L815C13,B7L815C22,B7L815C31,B7L815C40)</f>
        <v>4.8190567074380043E-4</v>
      </c>
      <c r="AN38" s="16" t="s">
        <v>39977</v>
      </c>
      <c r="AO38" s="33">
        <f>D6L1531C8-D6L1531C18</f>
        <v>9.9968811753969409E-3</v>
      </c>
      <c r="AP38" s="16" t="s">
        <v>39978</v>
      </c>
      <c r="AQ38" s="33">
        <f>CHOOSE(MIN(D6L1531C9,RUN_YEARS),B7L815C2,B7L815C11,B7L815C20,B7L815C29,B7L815C38)</f>
        <v>1.313231437022977</v>
      </c>
      <c r="AR38" s="16" t="s">
        <v>39979</v>
      </c>
      <c r="AS38" s="33">
        <f>IF(D6L1531C20=0,0,D6L1531C18/D6L1531C20)</f>
        <v>3.6696172293609869E-4</v>
      </c>
      <c r="AT38" s="16" t="s">
        <v>39980</v>
      </c>
      <c r="AU38" s="33">
        <f>IF(D6L1531C5=0,0,D6L1531C18/D6L1531C5)</f>
        <v>2.299434456581597E-2</v>
      </c>
      <c r="AV38" s="16" t="s">
        <v>39981</v>
      </c>
      <c r="AW38" s="33">
        <f>CHOOSE(MIN(D6L1531C9,RUN_YEARS),B7L815C1,B7L815C10,B7L815C19,B7L815C28,B7L815C37)</f>
        <v>27.242299538520964</v>
      </c>
      <c r="AX38" s="16" t="s">
        <v>39982</v>
      </c>
      <c r="AY38" s="33">
        <f>IF(D6L1531C23=0,0,D6L1531C19/D6L1531C23)</f>
        <v>3.6696172293609875E-4</v>
      </c>
      <c r="AZ38" s="16" t="s">
        <v>39983</v>
      </c>
      <c r="BA38" s="33">
        <f>IF(D6L1531C5=0,0,D6L1531C19/D6L1531C5)</f>
        <v>0.47700565543418405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480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74.824163141865299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1.313231437022977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27.242299538520964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6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2.4000000000000004</v>
      </c>
      <c r="R40" s="16" t="s">
        <v>40008</v>
      </c>
      <c r="S40" s="15">
        <f>D6L1533C5-D6L1533C7</f>
        <v>3.5999999999999996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1.7078233712136184</v>
      </c>
      <c r="X40" s="16" t="s">
        <v>40010</v>
      </c>
      <c r="Y40" s="33">
        <f>D6L1533C7-D6L1533C10</f>
        <v>0.69217662878638198</v>
      </c>
      <c r="Z40" s="16" t="s">
        <v>40011</v>
      </c>
      <c r="AA40" s="33">
        <f>CHOOSE(MIN(D6L1533C9,RUN_YEARS),B7L815C7,B7L815C16,B7L815C25,B7L815C34,B7L815C43)</f>
        <v>480</v>
      </c>
      <c r="AB40" s="16" t="s">
        <v>40012</v>
      </c>
      <c r="AC40" s="33">
        <f>IF(D6L1533C12=0,0,D6L1533C10/D6L1533C12)</f>
        <v>3.5579653566950383E-3</v>
      </c>
      <c r="AD40" s="16" t="s">
        <v>40013</v>
      </c>
      <c r="AE40" s="33">
        <f>IF(D6L1533C5=0,0,D6L1533C10/D6L1533C5)</f>
        <v>0.28463722853560308</v>
      </c>
      <c r="AF40" s="16" t="s">
        <v>40014</v>
      </c>
      <c r="AG40" s="33">
        <f>CHOOSE(MIN(D6L1533C9,RUN_YEARS),B7L815C5,B7L815C14,B7L815C23,B7L815C32,B7L815C41)</f>
        <v>74.824163141865299</v>
      </c>
      <c r="AH40" s="16" t="s">
        <v>40015</v>
      </c>
      <c r="AI40" s="33">
        <f>IF(D6L1533C15=0,0,D6L1533C11/D6L1533C15)</f>
        <v>9.2507099274071036E-3</v>
      </c>
      <c r="AJ40" s="16" t="s">
        <v>40016</v>
      </c>
      <c r="AK40" s="33">
        <f>IF(D6L1533C5=0,0,D6L1533C11/D6L1533C5)</f>
        <v>0.115362771464397</v>
      </c>
      <c r="AL40" s="16" t="s">
        <v>40017</v>
      </c>
      <c r="AM40" s="33">
        <f>D6L1533C8*CHOOSE(MIN(D6L1533C9,RUN_YEARS),B7L815C4,B7L815C13,B7L815C22,B7L815C31,B7L815C40)</f>
        <v>0.16555928087387498</v>
      </c>
      <c r="AN40" s="16" t="s">
        <v>40018</v>
      </c>
      <c r="AO40" s="33">
        <f>D6L1533C8-D6L1533C18</f>
        <v>3.4344407191261248</v>
      </c>
      <c r="AP40" s="16" t="s">
        <v>40019</v>
      </c>
      <c r="AQ40" s="33">
        <f>CHOOSE(MIN(D6L1533C9,RUN_YEARS),B7L815C2,B7L815C11,B7L815C20,B7L815C29,B7L815C38)</f>
        <v>1.313231437022977</v>
      </c>
      <c r="AR40" s="16" t="s">
        <v>40020</v>
      </c>
      <c r="AS40" s="33">
        <f>IF(D6L1533C20=0,0,D6L1533C18/D6L1533C20)</f>
        <v>0.12607014742899295</v>
      </c>
      <c r="AT40" s="16" t="s">
        <v>40021</v>
      </c>
      <c r="AU40" s="33">
        <f>IF(D6L1533C5=0,0,D6L1533C18/D6L1533C5)</f>
        <v>2.7593213478979164E-2</v>
      </c>
      <c r="AV40" s="16" t="s">
        <v>40022</v>
      </c>
      <c r="AW40" s="33">
        <f>CHOOSE(MIN(D6L1533C9,RUN_YEARS),B7L815C1,B7L815C10,B7L815C19,B7L815C28,B7L815C37)</f>
        <v>27.242299538520964</v>
      </c>
      <c r="AX40" s="16" t="s">
        <v>40023</v>
      </c>
      <c r="AY40" s="33">
        <f>IF(D6L1533C23=0,0,D6L1533C19/D6L1533C23)</f>
        <v>0.12607014742899297</v>
      </c>
      <c r="AZ40" s="16" t="s">
        <v>40024</v>
      </c>
      <c r="BA40" s="33">
        <f>IF(D6L1533C5=0,0,D6L1533C19/D6L1533C5)</f>
        <v>0.57240678652102084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68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68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480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74.824163141865299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3.1272308609509718</v>
      </c>
      <c r="AN41" s="16" t="s">
        <v>40037</v>
      </c>
      <c r="AO41" s="33">
        <f>D6L1534C8-D6L1534C18</f>
        <v>64.872769139049026</v>
      </c>
      <c r="AP41" s="16" t="s">
        <v>40038</v>
      </c>
      <c r="AQ41" s="33">
        <f>CHOOSE(MIN(D6L1534C9,RUN_YEARS),B7L815C2,B7L815C11,B7L815C20,B7L815C29,B7L815C38)</f>
        <v>1.313231437022977</v>
      </c>
      <c r="AR41" s="16" t="s">
        <v>40039</v>
      </c>
      <c r="AS41" s="33">
        <f>IF(D6L1534C20=0,0,D6L1534C18/D6L1534C20)</f>
        <v>2.381325006992089</v>
      </c>
      <c r="AT41" s="16" t="s">
        <v>40040</v>
      </c>
      <c r="AU41" s="33">
        <f>IF(D6L1534C5=0,0,D6L1534C18/D6L1534C5)</f>
        <v>4.5988689131631941E-2</v>
      </c>
      <c r="AV41" s="16" t="s">
        <v>40041</v>
      </c>
      <c r="AW41" s="33">
        <f>CHOOSE(MIN(D6L1534C9,RUN_YEARS),B7L815C1,B7L815C10,B7L815C19,B7L815C28,B7L815C37)</f>
        <v>27.242299538520964</v>
      </c>
      <c r="AX41" s="16" t="s">
        <v>40042</v>
      </c>
      <c r="AY41" s="33">
        <f>IF(D6L1534C23=0,0,D6L1534C19/D6L1534C23)</f>
        <v>2.3813250069920895</v>
      </c>
      <c r="AZ41" s="16" t="s">
        <v>40043</v>
      </c>
      <c r="BA41" s="33">
        <f>IF(D6L1534C5=0,0,D6L1534C19/D6L1534C5)</f>
        <v>0.95401131086836799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7.1159307133900747</v>
      </c>
      <c r="X42" s="16" t="s">
        <v>40050</v>
      </c>
      <c r="Y42" s="33">
        <f>D6L1535C7-D6L1535C10</f>
        <v>2.8840692866099253</v>
      </c>
      <c r="Z42" s="16" t="s">
        <v>40051</v>
      </c>
      <c r="AA42" s="33">
        <f>CHOOSE(MIN(D6L1535C9,RUN_YEARS),B7L815C7,B7L815C16,B7L815C25,B7L815C34,B7L815C43)</f>
        <v>480</v>
      </c>
      <c r="AB42" s="16" t="s">
        <v>40052</v>
      </c>
      <c r="AC42" s="33">
        <f>IF(D6L1535C12=0,0,D6L1535C10/D6L1535C12)</f>
        <v>1.4824855652895989E-2</v>
      </c>
      <c r="AD42" s="16" t="s">
        <v>40053</v>
      </c>
      <c r="AE42" s="33">
        <f>IF(D6L1535C5=0,0,D6L1535C10/D6L1535C5)</f>
        <v>0.71159307133900751</v>
      </c>
      <c r="AF42" s="16" t="s">
        <v>40054</v>
      </c>
      <c r="AG42" s="33">
        <f>CHOOSE(MIN(D6L1535C9,RUN_YEARS),B7L815C5,B7L815C14,B7L815C23,B7L815C32,B7L815C41)</f>
        <v>74.824163141865299</v>
      </c>
      <c r="AH42" s="16" t="s">
        <v>40055</v>
      </c>
      <c r="AI42" s="33">
        <f>IF(D6L1535C15=0,0,D6L1535C11/D6L1535C15)</f>
        <v>3.8544624697529603E-2</v>
      </c>
      <c r="AJ42" s="16" t="s">
        <v>40056</v>
      </c>
      <c r="AK42" s="33">
        <f>IF(D6L1535C5=0,0,D6L1535C11/D6L1535C5)</f>
        <v>0.28840692866099255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1.313231437022977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27.242299538520964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29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480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74.824163141865299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1.3336719848173262</v>
      </c>
      <c r="AN43" s="16" t="s">
        <v>40078</v>
      </c>
      <c r="AO43" s="33">
        <f>D6L1536C8-D6L1536C18</f>
        <v>27.666328015182675</v>
      </c>
      <c r="AP43" s="16" t="s">
        <v>40079</v>
      </c>
      <c r="AQ43" s="33">
        <f>CHOOSE(MIN(D6L1536C9,RUN_YEARS),B7L815C2,B7L815C11,B7L815C20,B7L815C29,B7L815C38)</f>
        <v>1.313231437022977</v>
      </c>
      <c r="AR43" s="16" t="s">
        <v>40080</v>
      </c>
      <c r="AS43" s="33">
        <f>IF(D6L1536C20=0,0,D6L1536C18/D6L1536C20)</f>
        <v>1.015565076511332</v>
      </c>
      <c r="AT43" s="16" t="s">
        <v>40081</v>
      </c>
      <c r="AU43" s="33">
        <f>IF(D6L1536C5=0,0,D6L1536C18/D6L1536C5)</f>
        <v>4.5988689131631941E-2</v>
      </c>
      <c r="AV43" s="16" t="s">
        <v>40082</v>
      </c>
      <c r="AW43" s="33">
        <f>CHOOSE(MIN(D6L1536C9,RUN_YEARS),B7L815C1,B7L815C10,B7L815C19,B7L815C28,B7L815C37)</f>
        <v>27.242299538520964</v>
      </c>
      <c r="AX43" s="16" t="s">
        <v>40083</v>
      </c>
      <c r="AY43" s="33">
        <f>IF(D6L1536C23=0,0,D6L1536C19/D6L1536C23)</f>
        <v>1.0155650765113322</v>
      </c>
      <c r="AZ43" s="16" t="s">
        <v>40084</v>
      </c>
      <c r="BA43" s="33">
        <f>IF(D6L1536C5=0,0,D6L1536C19/D6L1536C5)</f>
        <v>0.9540113108683681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113.18033508204147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113.09474271914942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12.44737135957471</v>
      </c>
      <c r="R44" s="16" t="s">
        <v>40088</v>
      </c>
      <c r="S44" s="15">
        <f>SUM(D6L1529C8:D6L1536C8)</f>
        <v>100.64737135957471</v>
      </c>
      <c r="U44" s="21" t="str">
        <f>NULL_VALUE</f>
        <v>n/a</v>
      </c>
      <c r="V44" s="16" t="s">
        <v>40089</v>
      </c>
      <c r="W44" s="33">
        <f>SUM(D6L1529C10:D6L1536C10)</f>
        <v>8.8574632158569653</v>
      </c>
      <c r="X44" s="16" t="s">
        <v>40090</v>
      </c>
      <c r="Y44" s="33">
        <f>SUM(D6L1529C11:D6L1536C11)</f>
        <v>3.5899081437177447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1.8453048366368678E-2</v>
      </c>
      <c r="AD44" s="16" t="s">
        <v>40092</v>
      </c>
      <c r="AE44" s="33">
        <f>IF(D6L1537C5=0,0,D6L1537C10/D6L1537C5)</f>
        <v>7.8318965169343835E-2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4.7977925752558596E-2</v>
      </c>
      <c r="AJ44" s="16" t="s">
        <v>40094</v>
      </c>
      <c r="AK44" s="33">
        <f>IF(D6L1537C5=0,0,D6L1537C11/D6L1537C5)</f>
        <v>3.1742484729220699E-2</v>
      </c>
      <c r="AL44" s="16" t="s">
        <v>40095</v>
      </c>
      <c r="AM44" s="33">
        <f>SUM(D6L1529C18:D6L1536C18)</f>
        <v>4.6286406733713967</v>
      </c>
      <c r="AN44" s="16" t="s">
        <v>40096</v>
      </c>
      <c r="AO44" s="33">
        <f>SUM(D6L1529C19:D6L1536C19)</f>
        <v>96.018730686203313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3.5246191515672738</v>
      </c>
      <c r="AT44" s="16" t="s">
        <v>40098</v>
      </c>
      <c r="AU44" s="33">
        <f>IF(D6L1537C5=0,0,D6L1537C18/D6L1537C5)</f>
        <v>4.0927107326870167E-2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3.5246191515672747</v>
      </c>
      <c r="AZ44" s="16" t="s">
        <v>40100</v>
      </c>
      <c r="BA44" s="33">
        <f>IF(D6L1537C5=0,0,D6L1537C19/D6L1537C5)</f>
        <v>0.84901144277456531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1.3522259573552229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0.67611297867761144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0.33805648933880572</v>
      </c>
      <c r="R45" s="16" t="s">
        <v>40105</v>
      </c>
      <c r="S45" s="15">
        <f>D6L1538C5-D6L1538C7</f>
        <v>0.33805648933880572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0.24055865553468322</v>
      </c>
      <c r="X45" s="16" t="s">
        <v>40107</v>
      </c>
      <c r="Y45" s="33">
        <f>D6L1538C7-D6L1538C10</f>
        <v>9.7497833804122497E-2</v>
      </c>
      <c r="Z45" s="16" t="s">
        <v>40108</v>
      </c>
      <c r="AA45" s="33">
        <f>CHOOSE(MIN(D6L1538C9,RUN_YEARS),B7L815C7,B7L815C16,B7L815C25,B7L815C34,B7L815C43)</f>
        <v>480</v>
      </c>
      <c r="AB45" s="16" t="s">
        <v>40109</v>
      </c>
      <c r="AC45" s="33">
        <f>IF(D6L1538C12=0,0,D6L1538C10/D6L1538C12)</f>
        <v>5.0116386569725672E-4</v>
      </c>
      <c r="AD45" s="16" t="s">
        <v>40110</v>
      </c>
      <c r="AE45" s="33">
        <f>IF(D6L1538C5=0,0,D6L1538C10/D6L1538C5)</f>
        <v>0.35579653566950376</v>
      </c>
      <c r="AF45" s="16" t="s">
        <v>40111</v>
      </c>
      <c r="AG45" s="33">
        <f>CHOOSE(MIN(D6L1538C9,RUN_YEARS),B7L815C5,B7L815C14,B7L815C23,B7L815C32,B7L815C41)</f>
        <v>74.824163141865299</v>
      </c>
      <c r="AH45" s="16" t="s">
        <v>40112</v>
      </c>
      <c r="AI45" s="33">
        <f>IF(D6L1538C15=0,0,D6L1538C11/D6L1538C15)</f>
        <v>1.3030260508128679E-3</v>
      </c>
      <c r="AJ45" s="16" t="s">
        <v>40113</v>
      </c>
      <c r="AK45" s="33">
        <f>IF(D6L1538C5=0,0,D6L1538C11/D6L1538C5)</f>
        <v>0.14420346433049622</v>
      </c>
      <c r="AL45" s="16" t="s">
        <v>40114</v>
      </c>
      <c r="AM45" s="33">
        <f>D6L1538C8*CHOOSE(MIN(D6L1538C9,RUN_YEARS),B7L815C4,B7L815C13,B7L815C22,B7L815C31,B7L815C40)</f>
        <v>1.5546774797133183E-2</v>
      </c>
      <c r="AN45" s="16" t="s">
        <v>40115</v>
      </c>
      <c r="AO45" s="33">
        <f>D6L1538C8-D6L1538C18</f>
        <v>0.32250971454167254</v>
      </c>
      <c r="AP45" s="16" t="s">
        <v>40116</v>
      </c>
      <c r="AQ45" s="33">
        <f>CHOOSE(MIN(D6L1538C9,RUN_YEARS),B7L815C2,B7L815C11,B7L815C20,B7L815C29,B7L815C38)</f>
        <v>1.313231437022977</v>
      </c>
      <c r="AR45" s="16" t="s">
        <v>40117</v>
      </c>
      <c r="AS45" s="33">
        <f>IF(D6L1538C20=0,0,D6L1538C18/D6L1538C20)</f>
        <v>1.1838564291741951E-2</v>
      </c>
      <c r="AT45" s="16" t="s">
        <v>40118</v>
      </c>
      <c r="AU45" s="33">
        <f>IF(D6L1538C5=0,0,D6L1538C18/D6L1538C5)</f>
        <v>2.299434456581597E-2</v>
      </c>
      <c r="AV45" s="16" t="s">
        <v>40119</v>
      </c>
      <c r="AW45" s="33">
        <f>CHOOSE(MIN(D6L1538C9,RUN_YEARS),B7L815C1,B7L815C10,B7L815C19,B7L815C28,B7L815C37)</f>
        <v>27.242299538520964</v>
      </c>
      <c r="AX45" s="16" t="s">
        <v>40120</v>
      </c>
      <c r="AY45" s="33">
        <f>IF(D6L1538C23=0,0,D6L1538C19/D6L1538C23)</f>
        <v>1.1838564291741953E-2</v>
      </c>
      <c r="AZ45" s="16" t="s">
        <v>40121</v>
      </c>
      <c r="BA45" s="33">
        <f>IF(D6L1538C5=0,0,D6L1538C19/D6L1538C5)</f>
        <v>0.47700565543418405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5.4473705139480435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5.4473705139480435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2.1789482055792173</v>
      </c>
      <c r="R46" s="16" t="s">
        <v>40125</v>
      </c>
      <c r="S46" s="15">
        <f>D6L1539C5-D6L1539C7</f>
        <v>3.2684223083688262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1.5505244458967344</v>
      </c>
      <c r="X46" s="16" t="s">
        <v>40127</v>
      </c>
      <c r="Y46" s="33">
        <f>D6L1539C7-D6L1539C10</f>
        <v>0.62842375968248287</v>
      </c>
      <c r="Z46" s="16" t="s">
        <v>40128</v>
      </c>
      <c r="AA46" s="33">
        <f>CHOOSE(MIN(D6L1539C9,RUN_YEARS),B7L815C7,B7L815C16,B7L815C25,B7L815C34,B7L815C43)</f>
        <v>480</v>
      </c>
      <c r="AB46" s="16" t="s">
        <v>40129</v>
      </c>
      <c r="AC46" s="33">
        <f>IF(D6L1539C12=0,0,D6L1539C10/D6L1539C12)</f>
        <v>3.2302592622848636E-3</v>
      </c>
      <c r="AD46" s="16" t="s">
        <v>40130</v>
      </c>
      <c r="AE46" s="33">
        <f>IF(D6L1539C5=0,0,D6L1539C10/D6L1539C5)</f>
        <v>0.28463722853560303</v>
      </c>
      <c r="AF46" s="16" t="s">
        <v>40131</v>
      </c>
      <c r="AG46" s="33">
        <f>CHOOSE(MIN(D6L1539C9,RUN_YEARS),B7L815C5,B7L815C14,B7L815C23,B7L815C32,B7L815C41)</f>
        <v>74.824163141865299</v>
      </c>
      <c r="AH46" s="16" t="s">
        <v>40132</v>
      </c>
      <c r="AI46" s="33">
        <f>IF(D6L1539C15=0,0,D6L1539C11/D6L1539C15)</f>
        <v>8.3986740819406488E-3</v>
      </c>
      <c r="AJ46" s="16" t="s">
        <v>40133</v>
      </c>
      <c r="AK46" s="33">
        <f>IF(D6L1539C5=0,0,D6L1539C11/D6L1539C5)</f>
        <v>0.11536277146439698</v>
      </c>
      <c r="AL46" s="16" t="s">
        <v>40134</v>
      </c>
      <c r="AM46" s="33">
        <f>D6L1539C8*CHOOSE(MIN(D6L1539C9,RUN_YEARS),B7L815C4,B7L815C13,B7L815C22,B7L815C31,B7L815C40)</f>
        <v>0.15031045749046482</v>
      </c>
      <c r="AN46" s="16" t="s">
        <v>40135</v>
      </c>
      <c r="AO46" s="33">
        <f>D6L1539C8-D6L1539C18</f>
        <v>3.1181118508783614</v>
      </c>
      <c r="AP46" s="16" t="s">
        <v>40136</v>
      </c>
      <c r="AQ46" s="33">
        <f>CHOOSE(MIN(D6L1539C9,RUN_YEARS),B7L815C2,B7L815C11,B7L815C20,B7L815C29,B7L815C38)</f>
        <v>1.313231437022977</v>
      </c>
      <c r="AR46" s="16" t="s">
        <v>40137</v>
      </c>
      <c r="AS46" s="33">
        <f>IF(D6L1539C20=0,0,D6L1539C18/D6L1539C20)</f>
        <v>0.11445846729896317</v>
      </c>
      <c r="AT46" s="16" t="s">
        <v>40138</v>
      </c>
      <c r="AU46" s="33">
        <f>IF(D6L1539C5=0,0,D6L1539C18/D6L1539C5)</f>
        <v>2.7593213478979164E-2</v>
      </c>
      <c r="AV46" s="16" t="s">
        <v>40139</v>
      </c>
      <c r="AW46" s="33">
        <f>CHOOSE(MIN(D6L1539C9,RUN_YEARS),B7L815C1,B7L815C10,B7L815C19,B7L815C28,B7L815C37)</f>
        <v>27.242299538520964</v>
      </c>
      <c r="AX46" s="16" t="s">
        <v>40140</v>
      </c>
      <c r="AY46" s="33">
        <f>IF(D6L1539C23=0,0,D6L1539C19/D6L1539C23)</f>
        <v>0.11445846729896318</v>
      </c>
      <c r="AZ46" s="16" t="s">
        <v>40141</v>
      </c>
      <c r="BA46" s="33">
        <f>IF(D6L1539C5=0,0,D6L1539C19/D6L1539C5)</f>
        <v>0.57240678652102084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6.7995964713032659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6.1234834926256552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2.5170046949180231</v>
      </c>
      <c r="R47" s="16" t="s">
        <v>40145</v>
      </c>
      <c r="S47" s="15">
        <f>SUM(D6L1538C8:D6L1539C8)</f>
        <v>3.606478797707632</v>
      </c>
      <c r="U47" s="21" t="str">
        <f>NULL_VALUE</f>
        <v>n/a</v>
      </c>
      <c r="V47" s="16" t="s">
        <v>40146</v>
      </c>
      <c r="W47" s="33">
        <f>SUM(D6L1538C10:D6L1539C10)</f>
        <v>1.7910831014314177</v>
      </c>
      <c r="X47" s="16" t="s">
        <v>40147</v>
      </c>
      <c r="Y47" s="33">
        <f>SUM(D6L1538C11:D6L1539C11)</f>
        <v>0.72592159348660534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3.7314231279821203E-3</v>
      </c>
      <c r="AD47" s="16" t="s">
        <v>40149</v>
      </c>
      <c r="AE47" s="33">
        <f>IF(D6L1540C5=0,0,D6L1540C10/D6L1540C5)</f>
        <v>0.29249415036202359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9.7017001327535171E-3</v>
      </c>
      <c r="AJ47" s="16" t="s">
        <v>40151</v>
      </c>
      <c r="AK47" s="33">
        <f>IF(D6L1540C5=0,0,D6L1540C11/D6L1540C5)</f>
        <v>0.1185471626339506</v>
      </c>
      <c r="AL47" s="16" t="s">
        <v>40152</v>
      </c>
      <c r="AM47" s="33">
        <f>SUM(D6L1538C18:D6L1539C18)</f>
        <v>0.16585723228759799</v>
      </c>
      <c r="AN47" s="16" t="s">
        <v>40153</v>
      </c>
      <c r="AO47" s="33">
        <f>SUM(D6L1538C19:D6L1539C19)</f>
        <v>3.4406215654200341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0.12629703159070513</v>
      </c>
      <c r="AT47" s="16" t="s">
        <v>40155</v>
      </c>
      <c r="AU47" s="33">
        <f>IF(D6L1540C5=0,0,D6L1540C18/D6L1540C5)</f>
        <v>2.7085437968002259E-2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0.12629703159070513</v>
      </c>
      <c r="AZ47" s="16" t="s">
        <v>40157</v>
      </c>
      <c r="BA47" s="33">
        <f>IF(D6L1540C5=0,0,D6L1540C19/D6L1540C5)</f>
        <v>0.56187324903602354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147.39120635481783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140.3859011024802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25.548213499845282</v>
      </c>
      <c r="R48" s="16" t="s">
        <v>40162</v>
      </c>
      <c r="S48" s="15">
        <f>SUM(D6L1528C8,D6L1537C8,D6L1540C8)</f>
        <v>114.8376876026349</v>
      </c>
      <c r="U48" s="21" t="str">
        <f>NULL_VALUE</f>
        <v>n/a</v>
      </c>
      <c r="V48" s="16" t="s">
        <v>40163</v>
      </c>
      <c r="W48" s="33">
        <f>SUM(D6L1528C10,D6L1537C10,D6L1540C10)</f>
        <v>18.452785226050423</v>
      </c>
      <c r="X48" s="16" t="s">
        <v>40164</v>
      </c>
      <c r="Y48" s="33">
        <f>SUM(D6L1528C11,D6L1537C11,D6L1540C11)</f>
        <v>7.0954282737948624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3.7085484461890333E-2</v>
      </c>
      <c r="AD48" s="16" t="s">
        <v>40166</v>
      </c>
      <c r="AE48" s="33">
        <f>IF(D6L1541C5=0,0,D6L1541C10/D6L1541C5)</f>
        <v>0.13144329367220492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9.6422259600914911E-2</v>
      </c>
      <c r="AJ48" s="16" t="s">
        <v>40168</v>
      </c>
      <c r="AK48" s="33">
        <f>IF(D6L1541C5=0,0,D6L1541C11/D6L1541C5)</f>
        <v>5.054231385112723E-2</v>
      </c>
      <c r="AL48" s="16" t="s">
        <v>40169</v>
      </c>
      <c r="AM48" s="33">
        <f>SUM(D6L1528C18,D6L1537C18,D6L1540C18)</f>
        <v>5.3086462192284678</v>
      </c>
      <c r="AN48" s="16" t="s">
        <v>40170</v>
      </c>
      <c r="AO48" s="33">
        <f>SUM(D6L1528C19,D6L1537C19,D6L1540C19)</f>
        <v>109.52904138340642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4.0327083145216545</v>
      </c>
      <c r="AT48" s="16" t="s">
        <v>40172</v>
      </c>
      <c r="AU48" s="33">
        <f>IF(D6L1541C5=0,0,D6L1541C18/D6L1541C5)</f>
        <v>3.7814667837286688E-2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4.0327083145216553</v>
      </c>
      <c r="AZ48" s="16" t="s">
        <v>40174</v>
      </c>
      <c r="BA48" s="33">
        <f>IF(D6L1541C5=0,0,D6L1541C19/D6L1541C5)</f>
        <v>0.78019972463938092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3042.6666666666665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140.1109798339948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7.0661064025381437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48.735987026786944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0.50880292689304663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2570.4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119.22032873683567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5.7838756530278488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41.757582101242853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0.50880292689304663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2570.4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119.22032873683567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5.7838756530278488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41.757582101242853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0.52514277948317944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3404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139.51451531954103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9.3129996075546106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49.389444383552906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0.28321471264202697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2570.4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119.22032873683567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5.7838756530278488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41.757582101242853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0.50880292689304663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2570.4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119.22032873683567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5.7838756530278488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41.757582101242853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0.52514277948317944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3404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139.51451531954103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9.3129996075546106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49.389444383552906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0.52514277948317944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3404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139.51451531954103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9.3129996075546106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49.389444383552906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0.52514277948317944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3404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139.51451531954103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9.3129996075546106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49.389444383552906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0.52514277948317944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3404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139.51451531954103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9.3129996075546106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49.389444383552906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0.52514277948317944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3404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139.51451531954103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9.3129996075546106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49.389444383552906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0.52514277948317944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3404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139.51451531954103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9.3129996075546106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49.389444383552906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3404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139.51451531954103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9.3129996075546106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49.389444383552906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0.50880292689304663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2570.4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119.22032873683567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5.7838756530278488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41.757582101242853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0.5137612542723502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3042.6666666666665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140.1109798339948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7.0661064025381437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48.735987026786944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0.27937381600946981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3042.6666666666665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140.1109798339948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7.0661064025381437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48.735987026786944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3042.6666666666665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140.1109798339948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7.0661064025381437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48.735987026786944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0.29765076039029364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3404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139.51451531954103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9.3129996075546106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49.389444383552906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0.27937381600946981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3042.6666666666665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140.1109798339948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7.0661064025381437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48.735987026786944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0.29765076039029364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3404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139.51451531954103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9.3129996075546106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49.389444383552906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0.29765076039029364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3404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139.51451531954103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9.3129996075546106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49.389444383552906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0.29765076039029364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3404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139.51451531954103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9.3129996075546106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49.389444383552906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0.29765076039029364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3404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139.51451531954103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9.3129996075546106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49.389444383552906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0.29765076039029364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3404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139.51451531954103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9.3129996075546106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49.389444383552906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0.29765076039029364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3404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139.51451531954103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9.3129996075546106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49.389444383552906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3404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139.51451531954103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9.3129996075546106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49.389444383552906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3042.6666666666665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140.1109798339948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7.0661064025381437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48.735987026786944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3404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139.51451531954103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9.3129996075546106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49.389444383552906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3404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139.51451531954103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9.3129996075546106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49.389444383552906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27.552223547452719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13.77611177372636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6.8880558868631798</v>
      </c>
      <c r="R38" s="16" t="s">
        <v>40800</v>
      </c>
      <c r="S38" s="15">
        <f>D6L1631C5-D6L1631C7</f>
        <v>6.8880558868631798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6.2247344674268321</v>
      </c>
      <c r="X38" s="16" t="s">
        <v>40802</v>
      </c>
      <c r="Y38" s="33">
        <f>D6L1631C7-D6L1631C10</f>
        <v>0.6633214194363477</v>
      </c>
      <c r="Z38" s="16" t="s">
        <v>40803</v>
      </c>
      <c r="AA38" s="33">
        <f>CHOOSE(MIN(D6L1631C9,RUN_YEARS),B7L812C7,B7L812C16,B7L812C25,B7L812C34,B7L812C43)</f>
        <v>3404</v>
      </c>
      <c r="AB38" s="16" t="s">
        <v>40804</v>
      </c>
      <c r="AC38" s="33">
        <f>IF(D6L1631C12=0,0,D6L1631C10/D6L1631C12)</f>
        <v>1.8286528987740401E-3</v>
      </c>
      <c r="AD38" s="16" t="s">
        <v>40805</v>
      </c>
      <c r="AE38" s="33">
        <f>IF(D6L1631C5=0,0,D6L1631C10/D6L1631C5)</f>
        <v>0.45184988113253938</v>
      </c>
      <c r="AF38" s="16" t="s">
        <v>40806</v>
      </c>
      <c r="AG38" s="33">
        <f>CHOOSE(MIN(D6L1631C9,RUN_YEARS),B7L812C5,B7L812C14,B7L812C23,B7L812C32,B7L812C41)</f>
        <v>139.51451531954103</v>
      </c>
      <c r="AH38" s="16" t="s">
        <v>40807</v>
      </c>
      <c r="AI38" s="33">
        <f>IF(D6L1631C15=0,0,D6L1631C11/D6L1631C15)</f>
        <v>4.7544975368125006E-3</v>
      </c>
      <c r="AJ38" s="16" t="s">
        <v>40808</v>
      </c>
      <c r="AK38" s="33">
        <f>IF(D6L1631C5=0,0,D6L1631C11/D6L1631C5)</f>
        <v>4.8150118867460602E-2</v>
      </c>
      <c r="AL38" s="16" t="s">
        <v>40809</v>
      </c>
      <c r="AM38" s="33">
        <f>D6L1631C8*CHOOSE(MIN(D6L1631C9,RUN_YEARS),B7L812C4,B7L812C13,B7L812C22,B7L812C31,B7L812C40)</f>
        <v>1.092773271601579</v>
      </c>
      <c r="AN38" s="16" t="s">
        <v>40810</v>
      </c>
      <c r="AO38" s="33">
        <f>D6L1631C8-D6L1631C18</f>
        <v>5.795282615261601</v>
      </c>
      <c r="AP38" s="16" t="s">
        <v>40811</v>
      </c>
      <c r="AQ38" s="33">
        <f>CHOOSE(MIN(D6L1631C9,RUN_YEARS),B7L812C2,B7L812C11,B7L812C20,B7L812C29,B7L812C38)</f>
        <v>9.3129996075546106</v>
      </c>
      <c r="AR38" s="16" t="s">
        <v>40812</v>
      </c>
      <c r="AS38" s="33">
        <f>IF(D6L1631C20=0,0,D6L1631C18/D6L1631C20)</f>
        <v>0.11733848573505065</v>
      </c>
      <c r="AT38" s="16" t="s">
        <v>40813</v>
      </c>
      <c r="AU38" s="33">
        <f>IF(D6L1631C5=0,0,D6L1631C18/D6L1631C5)</f>
        <v>7.9323780871588423E-2</v>
      </c>
      <c r="AV38" s="16" t="s">
        <v>40814</v>
      </c>
      <c r="AW38" s="33">
        <f>CHOOSE(MIN(D6L1631C9,RUN_YEARS),B7L812C1,B7L812C10,B7L812C19,B7L812C28,B7L812C37)</f>
        <v>49.389444383552906</v>
      </c>
      <c r="AX38" s="16" t="s">
        <v>40815</v>
      </c>
      <c r="AY38" s="33">
        <f>IF(D6L1631C23=0,0,D6L1631C19/D6L1631C23)</f>
        <v>0.11733848573505067</v>
      </c>
      <c r="AZ38" s="16" t="s">
        <v>40816</v>
      </c>
      <c r="BA38" s="33">
        <f>IF(D6L1631C5=0,0,D6L1631C19/D6L1631C5)</f>
        <v>0.42067621912841158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3404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139.51451531954103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9.3129996075546106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49.389444383552906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3944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3944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1577.6000000000001</v>
      </c>
      <c r="R40" s="16" t="s">
        <v>40840</v>
      </c>
      <c r="S40" s="15">
        <f>D6L1633C5-D6L1633C7</f>
        <v>2366.3999999999996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1425.6767449493884</v>
      </c>
      <c r="X40" s="16" t="s">
        <v>40842</v>
      </c>
      <c r="Y40" s="33">
        <f>D6L1633C7-D6L1633C10</f>
        <v>151.92325505061171</v>
      </c>
      <c r="Z40" s="16" t="s">
        <v>40843</v>
      </c>
      <c r="AA40" s="33">
        <f>CHOOSE(MIN(D6L1633C9,RUN_YEARS),B7L812C7,B7L812C16,B7L812C25,B7L812C34,B7L812C43)</f>
        <v>3404</v>
      </c>
      <c r="AB40" s="16" t="s">
        <v>40844</v>
      </c>
      <c r="AC40" s="33">
        <f>IF(D6L1633C12=0,0,D6L1633C10/D6L1633C12)</f>
        <v>0.41882395562555474</v>
      </c>
      <c r="AD40" s="16" t="s">
        <v>40845</v>
      </c>
      <c r="AE40" s="33">
        <f>IF(D6L1633C5=0,0,D6L1633C10/D6L1633C5)</f>
        <v>0.36147990490603155</v>
      </c>
      <c r="AF40" s="16" t="s">
        <v>40846</v>
      </c>
      <c r="AG40" s="33">
        <f>CHOOSE(MIN(D6L1633C9,RUN_YEARS),B7L812C5,B7L812C14,B7L812C23,B7L812C32,B7L812C41)</f>
        <v>139.51451531954103</v>
      </c>
      <c r="AH40" s="16" t="s">
        <v>40847</v>
      </c>
      <c r="AI40" s="33">
        <f>IF(D6L1633C15=0,0,D6L1633C11/D6L1633C15)</f>
        <v>1.0889422846264418</v>
      </c>
      <c r="AJ40" s="16" t="s">
        <v>40848</v>
      </c>
      <c r="AK40" s="33">
        <f>IF(D6L1633C5=0,0,D6L1633C11/D6L1633C5)</f>
        <v>3.852009509396849E-2</v>
      </c>
      <c r="AL40" s="16" t="s">
        <v>40849</v>
      </c>
      <c r="AM40" s="33">
        <f>D6L1633C8*CHOOSE(MIN(D6L1633C9,RUN_YEARS),B7L812C4,B7L812C13,B7L812C22,B7L812C31,B7L812C40)</f>
        <v>375.42359010905363</v>
      </c>
      <c r="AN40" s="16" t="s">
        <v>40850</v>
      </c>
      <c r="AO40" s="33">
        <f>D6L1633C8-D6L1633C18</f>
        <v>1990.9764098909459</v>
      </c>
      <c r="AP40" s="16" t="s">
        <v>40851</v>
      </c>
      <c r="AQ40" s="33">
        <f>CHOOSE(MIN(D6L1633C9,RUN_YEARS),B7L812C2,B7L812C11,B7L812C20,B7L812C29,B7L812C38)</f>
        <v>9.3129996075546106</v>
      </c>
      <c r="AR40" s="16" t="s">
        <v>40852</v>
      </c>
      <c r="AS40" s="33">
        <f>IF(D6L1633C20=0,0,D6L1633C18/D6L1633C20)</f>
        <v>40.311779869990957</v>
      </c>
      <c r="AT40" s="16" t="s">
        <v>40853</v>
      </c>
      <c r="AU40" s="33">
        <f>IF(D6L1633C5=0,0,D6L1633C18/D6L1633C5)</f>
        <v>9.5188537045906088E-2</v>
      </c>
      <c r="AV40" s="16" t="s">
        <v>40854</v>
      </c>
      <c r="AW40" s="33">
        <f>CHOOSE(MIN(D6L1633C9,RUN_YEARS),B7L812C1,B7L812C10,B7L812C19,B7L812C28,B7L812C37)</f>
        <v>49.389444383552906</v>
      </c>
      <c r="AX40" s="16" t="s">
        <v>40855</v>
      </c>
      <c r="AY40" s="33">
        <f>IF(D6L1633C23=0,0,D6L1633C19/D6L1633C23)</f>
        <v>40.311779869990957</v>
      </c>
      <c r="AZ40" s="16" t="s">
        <v>40856</v>
      </c>
      <c r="BA40" s="33">
        <f>IF(D6L1633C5=0,0,D6L1633C19/D6L1633C5)</f>
        <v>0.50481146295409374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3404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139.51451531954103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9.3129996075546106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49.389444383552906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3404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139.51451531954103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9.3129996075546106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49.389444383552906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3404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139.51451531954103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9.3129996075546106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49.389444383552906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3971.5522235474527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3957.7761117737264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1584.4880558868633</v>
      </c>
      <c r="R44" s="16" t="s">
        <v>40920</v>
      </c>
      <c r="S44" s="15">
        <f>SUM(D6L1629C8:D6L1636C8)</f>
        <v>2373.2880558868628</v>
      </c>
      <c r="U44" s="21" t="str">
        <f>NULL_VALUE</f>
        <v>n/a</v>
      </c>
      <c r="V44" s="16" t="s">
        <v>40921</v>
      </c>
      <c r="W44" s="33">
        <f>SUM(D6L1629C10:D6L1636C10)</f>
        <v>1431.9014794168152</v>
      </c>
      <c r="X44" s="16" t="s">
        <v>40922</v>
      </c>
      <c r="Y44" s="33">
        <f>SUM(D6L1629C11:D6L1636C11)</f>
        <v>152.58657647004807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0.42065260852432879</v>
      </c>
      <c r="AD44" s="16" t="s">
        <v>40924</v>
      </c>
      <c r="AE44" s="33">
        <f>IF(D6L1637C5=0,0,D6L1637C10/D6L1637C5)</f>
        <v>0.36179446208620697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1.0936967821632544</v>
      </c>
      <c r="AJ44" s="16" t="s">
        <v>40926</v>
      </c>
      <c r="AK44" s="33">
        <f>IF(D6L1637C5=0,0,D6L1637C11/D6L1637C5)</f>
        <v>3.8553615000133122E-2</v>
      </c>
      <c r="AL44" s="16" t="s">
        <v>40927</v>
      </c>
      <c r="AM44" s="33">
        <f>SUM(D6L1629C18:D6L1636C18)</f>
        <v>376.51636338065521</v>
      </c>
      <c r="AN44" s="16" t="s">
        <v>40928</v>
      </c>
      <c r="AO44" s="33">
        <f>SUM(D6L1629C19:D6L1636C19)</f>
        <v>1996.7716925062075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40.429118355726011</v>
      </c>
      <c r="AT44" s="16" t="s">
        <v>40930</v>
      </c>
      <c r="AU44" s="33">
        <f>IF(D6L1637C5=0,0,D6L1637C18/D6L1637C5)</f>
        <v>9.5133315464859564E-2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40.429118355726011</v>
      </c>
      <c r="AZ44" s="16" t="s">
        <v>40932</v>
      </c>
      <c r="BA44" s="33">
        <f>IF(D6L1637C5=0,0,D6L1637C19/D6L1637C5)</f>
        <v>0.50451860744880017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204.48508125339288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102.24254062669644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51.121270313348219</v>
      </c>
      <c r="R45" s="16" t="s">
        <v>40937</v>
      </c>
      <c r="S45" s="15">
        <f>D6L1638C5-D6L1638C7</f>
        <v>51.121270313348219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46.198279828861615</v>
      </c>
      <c r="X45" s="16" t="s">
        <v>40939</v>
      </c>
      <c r="Y45" s="33">
        <f>D6L1638C7-D6L1638C10</f>
        <v>4.9229904844866041</v>
      </c>
      <c r="Z45" s="16" t="s">
        <v>40940</v>
      </c>
      <c r="AA45" s="33">
        <f>CHOOSE(MIN(D6L1638C9,RUN_YEARS),B7L812C7,B7L812C16,B7L812C25,B7L812C34,B7L812C43)</f>
        <v>3404</v>
      </c>
      <c r="AB45" s="16" t="s">
        <v>40941</v>
      </c>
      <c r="AC45" s="33">
        <f>IF(D6L1638C12=0,0,D6L1638C10/D6L1638C12)</f>
        <v>1.3571762581921743E-2</v>
      </c>
      <c r="AD45" s="16" t="s">
        <v>40942</v>
      </c>
      <c r="AE45" s="33">
        <f>IF(D6L1638C5=0,0,D6L1638C10/D6L1638C5)</f>
        <v>0.45184988113253938</v>
      </c>
      <c r="AF45" s="16" t="s">
        <v>40943</v>
      </c>
      <c r="AG45" s="33">
        <f>CHOOSE(MIN(D6L1638C9,RUN_YEARS),B7L812C5,B7L812C14,B7L812C23,B7L812C32,B7L812C41)</f>
        <v>139.51451531954103</v>
      </c>
      <c r="AH45" s="16" t="s">
        <v>40944</v>
      </c>
      <c r="AI45" s="33">
        <f>IF(D6L1638C15=0,0,D6L1638C11/D6L1638C15)</f>
        <v>3.5286582712996513E-2</v>
      </c>
      <c r="AJ45" s="16" t="s">
        <v>40945</v>
      </c>
      <c r="AK45" s="33">
        <f>IF(D6L1638C5=0,0,D6L1638C11/D6L1638C5)</f>
        <v>4.8150118867460609E-2</v>
      </c>
      <c r="AL45" s="16" t="s">
        <v>40946</v>
      </c>
      <c r="AM45" s="33">
        <f>D6L1638C8*CHOOSE(MIN(D6L1638C9,RUN_YEARS),B7L812C4,B7L812C13,B7L812C22,B7L812C31,B7L812C40)</f>
        <v>8.1102648884265456</v>
      </c>
      <c r="AN45" s="16" t="s">
        <v>40947</v>
      </c>
      <c r="AO45" s="33">
        <f>D6L1638C8-D6L1638C18</f>
        <v>43.011005424921677</v>
      </c>
      <c r="AP45" s="16" t="s">
        <v>40948</v>
      </c>
      <c r="AQ45" s="33">
        <f>CHOOSE(MIN(D6L1638C9,RUN_YEARS),B7L812C2,B7L812C11,B7L812C20,B7L812C29,B7L812C38)</f>
        <v>9.3129996075546106</v>
      </c>
      <c r="AR45" s="16" t="s">
        <v>40949</v>
      </c>
      <c r="AS45" s="33">
        <f>IF(D6L1638C20=0,0,D6L1638C18/D6L1638C20)</f>
        <v>0.87085420704276428</v>
      </c>
      <c r="AT45" s="16" t="s">
        <v>40950</v>
      </c>
      <c r="AU45" s="33">
        <f>IF(D6L1638C5=0,0,D6L1638C18/D6L1638C5)</f>
        <v>7.9323780871588423E-2</v>
      </c>
      <c r="AV45" s="16" t="s">
        <v>40951</v>
      </c>
      <c r="AW45" s="33">
        <f>CHOOSE(MIN(D6L1638C9,RUN_YEARS),B7L812C1,B7L812C10,B7L812C19,B7L812C28,B7L812C37)</f>
        <v>49.389444383552906</v>
      </c>
      <c r="AX45" s="16" t="s">
        <v>40952</v>
      </c>
      <c r="AY45" s="33">
        <f>IF(D6L1638C23=0,0,D6L1638C19/D6L1638C23)</f>
        <v>0.87085420704276439</v>
      </c>
      <c r="AZ45" s="16" t="s">
        <v>40953</v>
      </c>
      <c r="BA45" s="33">
        <f>IF(D6L1638C5=0,0,D6L1638C19/D6L1638C5)</f>
        <v>0.42067621912841163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11763.906797686164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11763.906797686164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4705.5627190744663</v>
      </c>
      <c r="R46" s="16" t="s">
        <v>40957</v>
      </c>
      <c r="S46" s="15">
        <f>D6L1639C5-D6L1639C7</f>
        <v>7058.344078611698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4252.4159105510125</v>
      </c>
      <c r="X46" s="16" t="s">
        <v>40959</v>
      </c>
      <c r="Y46" s="33">
        <f>D6L1639C7-D6L1639C10</f>
        <v>453.14680852345373</v>
      </c>
      <c r="Z46" s="16" t="s">
        <v>40960</v>
      </c>
      <c r="AA46" s="33">
        <f>CHOOSE(MIN(D6L1639C9,RUN_YEARS),B7L812C7,B7L812C16,B7L812C25,B7L812C34,B7L812C43)</f>
        <v>3404</v>
      </c>
      <c r="AB46" s="16" t="s">
        <v>40961</v>
      </c>
      <c r="AC46" s="33">
        <f>IF(D6L1639C12=0,0,D6L1639C10/D6L1639C12)</f>
        <v>1.2492408667893691</v>
      </c>
      <c r="AD46" s="16" t="s">
        <v>40962</v>
      </c>
      <c r="AE46" s="33">
        <f>IF(D6L1639C5=0,0,D6L1639C10/D6L1639C5)</f>
        <v>0.36147990490603155</v>
      </c>
      <c r="AF46" s="16" t="s">
        <v>40963</v>
      </c>
      <c r="AG46" s="33">
        <f>CHOOSE(MIN(D6L1639C9,RUN_YEARS),B7L812C5,B7L812C14,B7L812C23,B7L812C32,B7L812C41)</f>
        <v>139.51451531954103</v>
      </c>
      <c r="AH46" s="16" t="s">
        <v>40964</v>
      </c>
      <c r="AI46" s="33">
        <f>IF(D6L1639C15=0,0,D6L1639C11/D6L1639C15)</f>
        <v>3.2480262536523608</v>
      </c>
      <c r="AJ46" s="16" t="s">
        <v>40965</v>
      </c>
      <c r="AK46" s="33">
        <f>IF(D6L1639C5=0,0,D6L1639C11/D6L1639C5)</f>
        <v>3.8520095093968518E-2</v>
      </c>
      <c r="AL46" s="16" t="s">
        <v>40966</v>
      </c>
      <c r="AM46" s="33">
        <f>D6L1639C8*CHOOSE(MIN(D6L1639C9,RUN_YEARS),B7L812C4,B7L812C13,B7L812C22,B7L812C31,B7L812C40)</f>
        <v>1119.789078016136</v>
      </c>
      <c r="AN46" s="16" t="s">
        <v>40967</v>
      </c>
      <c r="AO46" s="33">
        <f>D6L1639C8-D6L1639C18</f>
        <v>5938.555000595562</v>
      </c>
      <c r="AP46" s="16" t="s">
        <v>40968</v>
      </c>
      <c r="AQ46" s="33">
        <f>CHOOSE(MIN(D6L1639C9,RUN_YEARS),B7L812C2,B7L812C11,B7L812C20,B7L812C29,B7L812C38)</f>
        <v>9.3129996075546106</v>
      </c>
      <c r="AR46" s="16" t="s">
        <v>40969</v>
      </c>
      <c r="AS46" s="33">
        <f>IF(D6L1639C20=0,0,D6L1639C18/D6L1639C20)</f>
        <v>120.2393562980261</v>
      </c>
      <c r="AT46" s="16" t="s">
        <v>40970</v>
      </c>
      <c r="AU46" s="33">
        <f>IF(D6L1639C5=0,0,D6L1639C18/D6L1639C5)</f>
        <v>9.5188537045906102E-2</v>
      </c>
      <c r="AV46" s="16" t="s">
        <v>40971</v>
      </c>
      <c r="AW46" s="33">
        <f>CHOOSE(MIN(D6L1639C9,RUN_YEARS),B7L812C1,B7L812C10,B7L812C19,B7L812C28,B7L812C37)</f>
        <v>49.389444383552906</v>
      </c>
      <c r="AX46" s="16" t="s">
        <v>40972</v>
      </c>
      <c r="AY46" s="33">
        <f>IF(D6L1639C23=0,0,D6L1639C19/D6L1639C23)</f>
        <v>120.2393562980261</v>
      </c>
      <c r="AZ46" s="16" t="s">
        <v>40973</v>
      </c>
      <c r="BA46" s="33">
        <f>IF(D6L1639C5=0,0,D6L1639C19/D6L1639C5)</f>
        <v>0.50481146295409385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11968.391878939558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11866.14933831286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4756.6839893878141</v>
      </c>
      <c r="R47" s="16" t="s">
        <v>40977</v>
      </c>
      <c r="S47" s="15">
        <f>SUM(D6L1638C8:D6L1639C8)</f>
        <v>7109.4653489250459</v>
      </c>
      <c r="U47" s="21" t="str">
        <f>NULL_VALUE</f>
        <v>n/a</v>
      </c>
      <c r="V47" s="16" t="s">
        <v>40978</v>
      </c>
      <c r="W47" s="33">
        <f>SUM(D6L1638C10:D6L1639C10)</f>
        <v>4298.6141903798743</v>
      </c>
      <c r="X47" s="16" t="s">
        <v>40979</v>
      </c>
      <c r="Y47" s="33">
        <f>SUM(D6L1638C11:D6L1639C11)</f>
        <v>458.06979900794033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1.2628126293712909</v>
      </c>
      <c r="AD47" s="16" t="s">
        <v>40981</v>
      </c>
      <c r="AE47" s="33">
        <f>IF(D6L1640C5=0,0,D6L1640C10/D6L1640C5)</f>
        <v>0.36225856154537955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3.2833128363653574</v>
      </c>
      <c r="AJ47" s="16" t="s">
        <v>40983</v>
      </c>
      <c r="AK47" s="33">
        <f>IF(D6L1640C5=0,0,D6L1640C11/D6L1640C5)</f>
        <v>3.8603070461025318E-2</v>
      </c>
      <c r="AL47" s="16" t="s">
        <v>40984</v>
      </c>
      <c r="AM47" s="33">
        <f>SUM(D6L1638C18:D6L1639C18)</f>
        <v>1127.8993429045627</v>
      </c>
      <c r="AN47" s="16" t="s">
        <v>40985</v>
      </c>
      <c r="AO47" s="33">
        <f>SUM(D6L1638C19:D6L1639C19)</f>
        <v>5981.5660060204837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121.11021050506886</v>
      </c>
      <c r="AT47" s="16" t="s">
        <v>40987</v>
      </c>
      <c r="AU47" s="33">
        <f>IF(D6L1640C5=0,0,D6L1640C18/D6L1640C5)</f>
        <v>9.5051841228970105E-2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121.11021050506886</v>
      </c>
      <c r="AZ47" s="16" t="s">
        <v>40989</v>
      </c>
      <c r="BA47" s="33">
        <f>IF(D6L1640C5=0,0,D6L1640C19/D6L1640C5)</f>
        <v>0.50408652676462506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15939.94410248701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15823.925450086586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6341.1720452746777</v>
      </c>
      <c r="R48" s="16" t="s">
        <v>40994</v>
      </c>
      <c r="S48" s="15">
        <f>SUM(D6L1628C8,D6L1637C8,D6L1640C8)</f>
        <v>9482.7534048119087</v>
      </c>
      <c r="U48" s="21" t="str">
        <f>NULL_VALUE</f>
        <v>n/a</v>
      </c>
      <c r="V48" s="16" t="s">
        <v>40995</v>
      </c>
      <c r="W48" s="33">
        <f>SUM(D6L1628C10,D6L1637C10,D6L1640C10)</f>
        <v>5730.5156697966895</v>
      </c>
      <c r="X48" s="16" t="s">
        <v>40996</v>
      </c>
      <c r="Y48" s="33">
        <f>SUM(D6L1628C11,D6L1637C11,D6L1640C11)</f>
        <v>610.65637547798838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1.6834652378956196</v>
      </c>
      <c r="AD48" s="16" t="s">
        <v>40998</v>
      </c>
      <c r="AE48" s="33">
        <f>IF(D6L1641C5=0,0,D6L1641C10/D6L1641C5)</f>
        <v>0.36214248404243671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4.3770096185286116</v>
      </c>
      <c r="AJ48" s="16" t="s">
        <v>41000</v>
      </c>
      <c r="AK48" s="33">
        <f>IF(D6L1641C5=0,0,D6L1641C11/D6L1641C5)</f>
        <v>3.8590700986565057E-2</v>
      </c>
      <c r="AL48" s="16" t="s">
        <v>41001</v>
      </c>
      <c r="AM48" s="33">
        <f>SUM(D6L1628C18,D6L1637C18,D6L1640C18)</f>
        <v>1504.4157062852178</v>
      </c>
      <c r="AN48" s="16" t="s">
        <v>41002</v>
      </c>
      <c r="AO48" s="33">
        <f>SUM(D6L1628C19,D6L1637C19,D6L1640C19)</f>
        <v>7978.3376985266914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161.53932886079488</v>
      </c>
      <c r="AT48" s="16" t="s">
        <v>41004</v>
      </c>
      <c r="AU48" s="33">
        <f>IF(D6L1641C5=0,0,D6L1641C18/D6L1641C5)</f>
        <v>9.5072219028748378E-2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161.53932886079488</v>
      </c>
      <c r="AZ48" s="16" t="s">
        <v>41006</v>
      </c>
      <c r="BA48" s="33">
        <f>IF(D6L1641C5=0,0,D6L1641C19/D6L1641C5)</f>
        <v>0.50419459594224991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249673.33333333331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5334.8883370149779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579.82636038881685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2111.0041405310872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0.50880292689304663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248874.2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5420.0865916649018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560.01300421988151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2146.2758537308914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0.50880292689304663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248874.2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5420.0865916649018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560.01300421988151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2146.2758537308914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0.52514277948317944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277949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5865.3573486342548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760.44034310229051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2334.4840807127739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0.28321471264202697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248874.2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5420.0865916649018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560.01300421988151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2146.2758537308914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0.50880292689304663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248874.2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5420.0865916649018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560.01300421988151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2146.2758537308914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0.52514277948317944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277949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5865.3573486342548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760.44034310229051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2334.4840807127739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0.52514277948317944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277949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5865.3573486342548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760.44034310229051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2334.4840807127739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0.52514277948317944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277949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5865.3573486342548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760.44034310229051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2334.4840807127739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0.52514277948317944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277949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5865.3573486342548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760.44034310229051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2334.4840807127739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0.52514277948317944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277949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5865.3573486342548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760.44034310229051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2334.4840807127739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0.52514277948317944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277949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5865.3573486342548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760.44034310229051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2334.4840807127739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277949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5865.3573486342548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760.44034310229051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2334.4840807127739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0.50880292689304663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248874.2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5420.0865916649018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560.01300421988151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2146.2758537308914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0.5137612542723502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249673.33333333331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5334.8883370149779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579.82636038881685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2111.0041405310872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0.27937381600946981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249673.33333333331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5334.8883370149779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579.82636038881685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2111.0041405310872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249673.33333333331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5334.8883370149779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579.82636038881685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2111.0041405310872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0.29765076039029364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277949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5865.3573486342548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760.44034310229051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2334.4840807127739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0.27937381600946981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249673.33333333331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5334.8883370149779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579.82636038881685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2111.0041405310872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0.29765076039029364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277949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5865.3573486342548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760.44034310229051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2334.4840807127739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0.29765076039029364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277949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5865.3573486342548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760.44034310229051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2334.4840807127739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0.29765076039029364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277949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5865.3573486342548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760.44034310229051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2334.4840807127739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0.29765076039029364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277949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5865.3573486342548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760.44034310229051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2334.4840807127739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0.29765076039029364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277949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5865.3573486342548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760.44034310229051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2334.4840807127739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0.29765076039029364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277949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5865.3573486342548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760.44034310229051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2334.4840807127739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277949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5865.3573486342548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760.44034310229051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2334.4840807127739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249673.33333333331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5334.8883370149779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579.82636038881685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2111.0041405310872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277949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5865.3573486342548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760.44034310229051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2334.4840807127739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277949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5865.3573486342548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760.44034310229051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2334.4840807127739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0.52393934230703698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0.26196967115351849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0.13098483557675925</v>
      </c>
      <c r="R38" s="16" t="s">
        <v>41634</v>
      </c>
      <c r="S38" s="15">
        <f>D6L1731C5-D6L1731C7</f>
        <v>0.13098483557675925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0.12417202264237008</v>
      </c>
      <c r="X38" s="16" t="s">
        <v>41636</v>
      </c>
      <c r="Y38" s="33">
        <f>D6L1731C7-D6L1731C10</f>
        <v>6.8128129343891647E-3</v>
      </c>
      <c r="Z38" s="16" t="s">
        <v>41637</v>
      </c>
      <c r="AA38" s="33">
        <f>CHOOSE(MIN(D6L1731C9,RUN_YEARS),B7L816C7,B7L816C16,B7L816C25,B7L816C34,B7L816C43)</f>
        <v>277949</v>
      </c>
      <c r="AB38" s="16" t="s">
        <v>41638</v>
      </c>
      <c r="AC38" s="33">
        <f>IF(D6L1731C12=0,0,D6L1731C10/D6L1731C12)</f>
        <v>4.467439085672914E-7</v>
      </c>
      <c r="AD38" s="16" t="s">
        <v>41639</v>
      </c>
      <c r="AE38" s="33">
        <f>IF(D6L1731C5=0,0,D6L1731C10/D6L1731C5)</f>
        <v>0.47399388675646831</v>
      </c>
      <c r="AF38" s="16" t="s">
        <v>41640</v>
      </c>
      <c r="AG38" s="33">
        <f>CHOOSE(MIN(D6L1731C9,RUN_YEARS),B7L816C5,B7L816C14,B7L816C23,B7L816C32,B7L816C41)</f>
        <v>5865.3573486342548</v>
      </c>
      <c r="AH38" s="16" t="s">
        <v>41641</v>
      </c>
      <c r="AI38" s="33">
        <f>IF(D6L1731C15=0,0,D6L1731C11/D6L1731C15)</f>
        <v>1.1615341622749592E-6</v>
      </c>
      <c r="AJ38" s="16" t="s">
        <v>41642</v>
      </c>
      <c r="AK38" s="33">
        <f>IF(D6L1731C5=0,0,D6L1731C11/D6L1731C5)</f>
        <v>2.6006113243531713E-2</v>
      </c>
      <c r="AL38" s="16" t="s">
        <v>41643</v>
      </c>
      <c r="AM38" s="33">
        <f>D6L1731C8*CHOOSE(MIN(D6L1731C9,RUN_YEARS),B7L816C4,B7L816C13,B7L816C22,B7L816C31,B7L816C40)</f>
        <v>3.2183711027232442E-2</v>
      </c>
      <c r="AN38" s="16" t="s">
        <v>41644</v>
      </c>
      <c r="AO38" s="33">
        <f>D6L1731C8-D6L1731C18</f>
        <v>9.8801124549526803E-2</v>
      </c>
      <c r="AP38" s="16" t="s">
        <v>41645</v>
      </c>
      <c r="AQ38" s="33">
        <f>CHOOSE(MIN(D6L1731C9,RUN_YEARS),B7L816C2,B7L816C11,B7L816C20,B7L816C29,B7L816C38)</f>
        <v>760.44034310229051</v>
      </c>
      <c r="AR38" s="16" t="s">
        <v>41646</v>
      </c>
      <c r="AS38" s="33">
        <f>IF(D6L1731C20=0,0,D6L1731C18/D6L1731C20)</f>
        <v>4.232246660656621E-5</v>
      </c>
      <c r="AT38" s="16" t="s">
        <v>41647</v>
      </c>
      <c r="AU38" s="33">
        <f>IF(D6L1731C5=0,0,D6L1731C18/D6L1731C5)</f>
        <v>0.12285281302037541</v>
      </c>
      <c r="AV38" s="16" t="s">
        <v>41648</v>
      </c>
      <c r="AW38" s="33">
        <f>CHOOSE(MIN(D6L1731C9,RUN_YEARS),B7L816C1,B7L816C10,B7L816C19,B7L816C28,B7L816C37)</f>
        <v>2334.4840807127739</v>
      </c>
      <c r="AX38" s="16" t="s">
        <v>41649</v>
      </c>
      <c r="AY38" s="33">
        <f>IF(D6L1731C23=0,0,D6L1731C19/D6L1731C23)</f>
        <v>4.2322466606566216E-5</v>
      </c>
      <c r="AZ38" s="16" t="s">
        <v>41650</v>
      </c>
      <c r="BA38" s="33">
        <f>IF(D6L1731C5=0,0,D6L1731C19/D6L1731C5)</f>
        <v>0.37714718697962457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277949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5865.3573486342548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760.44034310229051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2334.4840807127739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75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75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30</v>
      </c>
      <c r="R40" s="16" t="s">
        <v>41675</v>
      </c>
      <c r="S40" s="15">
        <f>D6L1733C5-D6L1733C7</f>
        <v>45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28.439633205388098</v>
      </c>
      <c r="X40" s="16" t="s">
        <v>41677</v>
      </c>
      <c r="Y40" s="33">
        <f>D6L1733C7-D6L1733C10</f>
        <v>1.5603667946119018</v>
      </c>
      <c r="Z40" s="16" t="s">
        <v>41678</v>
      </c>
      <c r="AA40" s="33">
        <f>CHOOSE(MIN(D6L1733C9,RUN_YEARS),B7L816C7,B7L816C16,B7L816C25,B7L816C34,B7L816C43)</f>
        <v>277949</v>
      </c>
      <c r="AB40" s="16" t="s">
        <v>41679</v>
      </c>
      <c r="AC40" s="33">
        <f>IF(D6L1733C12=0,0,D6L1733C10/D6L1733C12)</f>
        <v>1.0231960973195837E-4</v>
      </c>
      <c r="AD40" s="16" t="s">
        <v>41680</v>
      </c>
      <c r="AE40" s="33">
        <f>IF(D6L1733C5=0,0,D6L1733C10/D6L1733C5)</f>
        <v>0.37919510940517465</v>
      </c>
      <c r="AF40" s="16" t="s">
        <v>41681</v>
      </c>
      <c r="AG40" s="33">
        <f>CHOOSE(MIN(D6L1733C9,RUN_YEARS),B7L816C5,B7L816C14,B7L816C23,B7L816C32,B7L816C41)</f>
        <v>5865.3573486342548</v>
      </c>
      <c r="AH40" s="16" t="s">
        <v>41682</v>
      </c>
      <c r="AI40" s="33">
        <f>IF(D6L1733C15=0,0,D6L1733C11/D6L1733C15)</f>
        <v>2.6603098530309194E-4</v>
      </c>
      <c r="AJ40" s="16" t="s">
        <v>41683</v>
      </c>
      <c r="AK40" s="33">
        <f>IF(D6L1733C5=0,0,D6L1733C11/D6L1733C5)</f>
        <v>2.0804890594825355E-2</v>
      </c>
      <c r="AL40" s="16" t="s">
        <v>41684</v>
      </c>
      <c r="AM40" s="33">
        <f>D6L1733C8*CHOOSE(MIN(D6L1733C9,RUN_YEARS),B7L816C4,B7L816C13,B7L816C22,B7L816C31,B7L816C40)</f>
        <v>11.056753171833787</v>
      </c>
      <c r="AN40" s="16" t="s">
        <v>41685</v>
      </c>
      <c r="AO40" s="33">
        <f>D6L1733C8-D6L1733C18</f>
        <v>33.94324682816621</v>
      </c>
      <c r="AP40" s="16" t="s">
        <v>41686</v>
      </c>
      <c r="AQ40" s="33">
        <f>CHOOSE(MIN(D6L1733C9,RUN_YEARS),B7L816C2,B7L816C11,B7L816C20,B7L816C29,B7L816C38)</f>
        <v>760.44034310229051</v>
      </c>
      <c r="AR40" s="16" t="s">
        <v>41687</v>
      </c>
      <c r="AS40" s="33">
        <f>IF(D6L1733C20=0,0,D6L1733C18/D6L1733C20)</f>
        <v>1.4539935015449975E-2</v>
      </c>
      <c r="AT40" s="16" t="s">
        <v>41688</v>
      </c>
      <c r="AU40" s="33">
        <f>IF(D6L1733C5=0,0,D6L1733C18/D6L1733C5)</f>
        <v>0.14742337562445049</v>
      </c>
      <c r="AV40" s="16" t="s">
        <v>41689</v>
      </c>
      <c r="AW40" s="33">
        <f>CHOOSE(MIN(D6L1733C9,RUN_YEARS),B7L816C1,B7L816C10,B7L816C19,B7L816C28,B7L816C37)</f>
        <v>2334.4840807127739</v>
      </c>
      <c r="AX40" s="16" t="s">
        <v>41690</v>
      </c>
      <c r="AY40" s="33">
        <f>IF(D6L1733C23=0,0,D6L1733C19/D6L1733C23)</f>
        <v>1.4539935015449977E-2</v>
      </c>
      <c r="AZ40" s="16" t="s">
        <v>41691</v>
      </c>
      <c r="BA40" s="33">
        <f>IF(D6L1733C5=0,0,D6L1733C19/D6L1733C5)</f>
        <v>0.45257662437554946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277949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5865.3573486342548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760.44034310229051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2334.4840807127739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75.523939342307031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75.261969671153523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30.130984835576758</v>
      </c>
      <c r="R44" s="16" t="s">
        <v>41714</v>
      </c>
      <c r="S44" s="15">
        <f>SUM(D6L1729C8:D6L1736C8)</f>
        <v>45.130984835576761</v>
      </c>
      <c r="U44" s="21" t="str">
        <f>NULL_VALUE</f>
        <v>n/a</v>
      </c>
      <c r="V44" s="16" t="s">
        <v>41715</v>
      </c>
      <c r="W44" s="33">
        <f>SUM(D6L1729C10:D6L1736C10)</f>
        <v>28.563805228030468</v>
      </c>
      <c r="X44" s="16" t="s">
        <v>41716</v>
      </c>
      <c r="Y44" s="33">
        <f>SUM(D6L1729C11:D6L1736C11)</f>
        <v>1.5671796075462909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1.0276635364052566E-4</v>
      </c>
      <c r="AD44" s="16" t="s">
        <v>41718</v>
      </c>
      <c r="AE44" s="33">
        <f>IF(D6L1737C5=0,0,D6L1737C10/D6L1737C5)</f>
        <v>0.37952508222726505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2.6719251946536691E-4</v>
      </c>
      <c r="AJ44" s="16" t="s">
        <v>41720</v>
      </c>
      <c r="AK44" s="33">
        <f>IF(D6L1737C5=0,0,D6L1737C11/D6L1737C5)</f>
        <v>2.0822994859075034E-2</v>
      </c>
      <c r="AL44" s="16" t="s">
        <v>41721</v>
      </c>
      <c r="AM44" s="33">
        <f>SUM(D6L1729C18:D6L1736C18)</f>
        <v>11.088936882861018</v>
      </c>
      <c r="AN44" s="16" t="s">
        <v>41722</v>
      </c>
      <c r="AO44" s="33">
        <f>SUM(D6L1729C19:D6L1736C19)</f>
        <v>34.042047952715734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1.4582257482056542E-2</v>
      </c>
      <c r="AT44" s="16" t="s">
        <v>41724</v>
      </c>
      <c r="AU44" s="33">
        <f>IF(D6L1737C5=0,0,D6L1737C18/D6L1737C5)</f>
        <v>0.14733785112604084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1.4582257482056543E-2</v>
      </c>
      <c r="AZ44" s="16" t="s">
        <v>41726</v>
      </c>
      <c r="BA44" s="33">
        <f>IF(D6L1737C5=0,0,D6L1737C19/D6L1737C5)</f>
        <v>0.45231407178761895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3.8885347601431204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1.9442673800715602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0.9721336900357801</v>
      </c>
      <c r="R45" s="16" t="s">
        <v>41731</v>
      </c>
      <c r="S45" s="15">
        <f>D6L1738C5-D6L1738C7</f>
        <v>0.9721336900357801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0.92157085237393443</v>
      </c>
      <c r="X45" s="16" t="s">
        <v>41733</v>
      </c>
      <c r="Y45" s="33">
        <f>D6L1738C7-D6L1738C10</f>
        <v>5.0562837661845661E-2</v>
      </c>
      <c r="Z45" s="16" t="s">
        <v>41734</v>
      </c>
      <c r="AA45" s="33">
        <f>CHOOSE(MIN(D6L1738C9,RUN_YEARS),B7L816C7,B7L816C16,B7L816C25,B7L816C34,B7L816C43)</f>
        <v>277949</v>
      </c>
      <c r="AB45" s="16" t="s">
        <v>41735</v>
      </c>
      <c r="AC45" s="33">
        <f>IF(D6L1738C12=0,0,D6L1738C10/D6L1738C12)</f>
        <v>3.3156113257249869E-6</v>
      </c>
      <c r="AD45" s="16" t="s">
        <v>41736</v>
      </c>
      <c r="AE45" s="33">
        <f>IF(D6L1738C5=0,0,D6L1738C10/D6L1738C5)</f>
        <v>0.47399388675646831</v>
      </c>
      <c r="AF45" s="16" t="s">
        <v>41737</v>
      </c>
      <c r="AG45" s="33">
        <f>CHOOSE(MIN(D6L1738C9,RUN_YEARS),B7L816C5,B7L816C14,B7L816C23,B7L816C32,B7L816C41)</f>
        <v>5865.3573486342548</v>
      </c>
      <c r="AH45" s="16" t="s">
        <v>41738</v>
      </c>
      <c r="AI45" s="33">
        <f>IF(D6L1738C15=0,0,D6L1738C11/D6L1738C15)</f>
        <v>8.6205894468849692E-6</v>
      </c>
      <c r="AJ45" s="16" t="s">
        <v>41739</v>
      </c>
      <c r="AK45" s="33">
        <f>IF(D6L1738C5=0,0,D6L1738C11/D6L1738C5)</f>
        <v>2.6006113243531689E-2</v>
      </c>
      <c r="AL45" s="16" t="s">
        <v>41740</v>
      </c>
      <c r="AM45" s="33">
        <f>D6L1738C8*CHOOSE(MIN(D6L1738C9,RUN_YEARS),B7L816C4,B7L816C13,B7L816C22,B7L816C31,B7L816C40)</f>
        <v>0.23885871690554655</v>
      </c>
      <c r="AN45" s="16" t="s">
        <v>41741</v>
      </c>
      <c r="AO45" s="33">
        <f>D6L1738C8-D6L1738C18</f>
        <v>0.73327497313023349</v>
      </c>
      <c r="AP45" s="16" t="s">
        <v>41742</v>
      </c>
      <c r="AQ45" s="33">
        <f>CHOOSE(MIN(D6L1738C9,RUN_YEARS),B7L816C2,B7L816C11,B7L816C20,B7L816C29,B7L816C38)</f>
        <v>760.44034310229051</v>
      </c>
      <c r="AR45" s="16" t="s">
        <v>41743</v>
      </c>
      <c r="AS45" s="33">
        <f>IF(D6L1738C20=0,0,D6L1738C18/D6L1738C20)</f>
        <v>3.1410579287666294E-4</v>
      </c>
      <c r="AT45" s="16" t="s">
        <v>41744</v>
      </c>
      <c r="AU45" s="33">
        <f>IF(D6L1738C5=0,0,D6L1738C18/D6L1738C5)</f>
        <v>0.12285281302037541</v>
      </c>
      <c r="AV45" s="16" t="s">
        <v>41745</v>
      </c>
      <c r="AW45" s="33">
        <f>CHOOSE(MIN(D6L1738C9,RUN_YEARS),B7L816C1,B7L816C10,B7L816C19,B7L816C28,B7L816C37)</f>
        <v>2334.4840807127739</v>
      </c>
      <c r="AX45" s="16" t="s">
        <v>41746</v>
      </c>
      <c r="AY45" s="33">
        <f>IF(D6L1738C23=0,0,D6L1738C19/D6L1738C23)</f>
        <v>3.1410579287666294E-4</v>
      </c>
      <c r="AZ45" s="16" t="s">
        <v>41747</v>
      </c>
      <c r="BA45" s="33">
        <f>IF(D6L1738C5=0,0,D6L1738C19/D6L1738C5)</f>
        <v>0.37714718697962457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77.144707134546863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77.144707134546863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30.857882853818747</v>
      </c>
      <c r="R46" s="16" t="s">
        <v>41751</v>
      </c>
      <c r="S46" s="15">
        <f>D6L1739C5-D6L1739C7</f>
        <v>46.286824280728112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29.252895661914657</v>
      </c>
      <c r="X46" s="16" t="s">
        <v>41753</v>
      </c>
      <c r="Y46" s="33">
        <f>D6L1739C7-D6L1739C10</f>
        <v>1.6049871919040903</v>
      </c>
      <c r="Z46" s="16" t="s">
        <v>41754</v>
      </c>
      <c r="AA46" s="33">
        <f>CHOOSE(MIN(D6L1739C9,RUN_YEARS),B7L816C7,B7L816C16,B7L816C25,B7L816C34,B7L816C43)</f>
        <v>277949</v>
      </c>
      <c r="AB46" s="16" t="s">
        <v>41755</v>
      </c>
      <c r="AC46" s="33">
        <f>IF(D6L1739C12=0,0,D6L1739C10/D6L1739C12)</f>
        <v>1.052455510252408E-4</v>
      </c>
      <c r="AD46" s="16" t="s">
        <v>41756</v>
      </c>
      <c r="AE46" s="33">
        <f>IF(D6L1739C5=0,0,D6L1739C10/D6L1739C5)</f>
        <v>0.3791951094051747</v>
      </c>
      <c r="AF46" s="16" t="s">
        <v>41757</v>
      </c>
      <c r="AG46" s="33">
        <f>CHOOSE(MIN(D6L1739C9,RUN_YEARS),B7L816C5,B7L816C14,B7L816C23,B7L816C32,B7L816C41)</f>
        <v>5865.3573486342548</v>
      </c>
      <c r="AH46" s="16" t="s">
        <v>41758</v>
      </c>
      <c r="AI46" s="33">
        <f>IF(D6L1739C15=0,0,D6L1739C11/D6L1739C15)</f>
        <v>2.7363843266562618E-4</v>
      </c>
      <c r="AJ46" s="16" t="s">
        <v>41759</v>
      </c>
      <c r="AK46" s="33">
        <f>IF(D6L1739C5=0,0,D6L1739C11/D6L1739C5)</f>
        <v>2.0804890594825352E-2</v>
      </c>
      <c r="AL46" s="16" t="s">
        <v>41760</v>
      </c>
      <c r="AM46" s="33">
        <f>D6L1739C8*CHOOSE(MIN(D6L1739C9,RUN_YEARS),B7L816C4,B7L816C13,B7L816C22,B7L816C31,B7L816C40)</f>
        <v>11.372933137334527</v>
      </c>
      <c r="AN46" s="16" t="s">
        <v>41761</v>
      </c>
      <c r="AO46" s="33">
        <f>D6L1739C8-D6L1739C18</f>
        <v>34.913891143393585</v>
      </c>
      <c r="AP46" s="16" t="s">
        <v>41762</v>
      </c>
      <c r="AQ46" s="33">
        <f>CHOOSE(MIN(D6L1739C9,RUN_YEARS),B7L816C2,B7L816C11,B7L816C20,B7L816C29,B7L816C38)</f>
        <v>760.44034310229051</v>
      </c>
      <c r="AR46" s="16" t="s">
        <v>41763</v>
      </c>
      <c r="AS46" s="33">
        <f>IF(D6L1739C20=0,0,D6L1739C18/D6L1739C20)</f>
        <v>1.4955720380296418E-2</v>
      </c>
      <c r="AT46" s="16" t="s">
        <v>41764</v>
      </c>
      <c r="AU46" s="33">
        <f>IF(D6L1739C5=0,0,D6L1739C18/D6L1739C5)</f>
        <v>0.14742337562445049</v>
      </c>
      <c r="AV46" s="16" t="s">
        <v>41765</v>
      </c>
      <c r="AW46" s="33">
        <f>CHOOSE(MIN(D6L1739C9,RUN_YEARS),B7L816C1,B7L816C10,B7L816C19,B7L816C28,B7L816C37)</f>
        <v>2334.4840807127739</v>
      </c>
      <c r="AX46" s="16" t="s">
        <v>41766</v>
      </c>
      <c r="AY46" s="33">
        <f>IF(D6L1739C23=0,0,D6L1739C19/D6L1739C23)</f>
        <v>1.495572038029642E-2</v>
      </c>
      <c r="AZ46" s="16" t="s">
        <v>41767</v>
      </c>
      <c r="BA46" s="33">
        <f>IF(D6L1739C5=0,0,D6L1739C19/D6L1739C5)</f>
        <v>0.45257662437554946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81.033241894689979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79.088974514618428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31.830016543854526</v>
      </c>
      <c r="R47" s="16" t="s">
        <v>41771</v>
      </c>
      <c r="S47" s="15">
        <f>SUM(D6L1738C8:D6L1739C8)</f>
        <v>47.258957970763895</v>
      </c>
      <c r="U47" s="21" t="str">
        <f>NULL_VALUE</f>
        <v>n/a</v>
      </c>
      <c r="V47" s="16" t="s">
        <v>41772</v>
      </c>
      <c r="W47" s="33">
        <f>SUM(D6L1738C10:D6L1739C10)</f>
        <v>30.174466514288593</v>
      </c>
      <c r="X47" s="16" t="s">
        <v>41773</v>
      </c>
      <c r="Y47" s="33">
        <f>SUM(D6L1738C11:D6L1739C11)</f>
        <v>1.655550029565936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1.0856116235096579E-4</v>
      </c>
      <c r="AD47" s="16" t="s">
        <v>41775</v>
      </c>
      <c r="AE47" s="33">
        <f>IF(D6L1740C5=0,0,D6L1740C10/D6L1740C5)</f>
        <v>0.3815255754607273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2.8225902211251113E-4</v>
      </c>
      <c r="AJ47" s="16" t="s">
        <v>41777</v>
      </c>
      <c r="AK47" s="33">
        <f>IF(D6L1740C5=0,0,D6L1740C11/D6L1740C5)</f>
        <v>2.0932753771638953E-2</v>
      </c>
      <c r="AL47" s="16" t="s">
        <v>41778</v>
      </c>
      <c r="AM47" s="33">
        <f>SUM(D6L1738C18:D6L1739C18)</f>
        <v>11.611791854240074</v>
      </c>
      <c r="AN47" s="16" t="s">
        <v>41779</v>
      </c>
      <c r="AO47" s="33">
        <f>SUM(D6L1738C19:D6L1739C19)</f>
        <v>35.64716611652382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1.526982617317308E-2</v>
      </c>
      <c r="AT47" s="16" t="s">
        <v>41781</v>
      </c>
      <c r="AU47" s="33">
        <f>IF(D6L1740C5=0,0,D6L1740C18/D6L1740C5)</f>
        <v>0.14681935030139764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1.5269826173173082E-2</v>
      </c>
      <c r="AZ47" s="16" t="s">
        <v>41783</v>
      </c>
      <c r="BA47" s="33">
        <f>IF(D6L1740C5=0,0,D6L1740C19/D6L1740C5)</f>
        <v>0.450722320466236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156.557181236997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154.35094418577194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61.961001379431281</v>
      </c>
      <c r="R48" s="16" t="s">
        <v>41788</v>
      </c>
      <c r="S48" s="15">
        <f>SUM(D6L1728C8,D6L1737C8,D6L1740C8)</f>
        <v>92.389942806340656</v>
      </c>
      <c r="U48" s="21" t="str">
        <f>NULL_VALUE</f>
        <v>n/a</v>
      </c>
      <c r="V48" s="16" t="s">
        <v>41789</v>
      </c>
      <c r="W48" s="33">
        <f>SUM(D6L1728C10,D6L1737C10,D6L1740C10)</f>
        <v>58.738271742319057</v>
      </c>
      <c r="X48" s="16" t="s">
        <v>41790</v>
      </c>
      <c r="Y48" s="33">
        <f>SUM(D6L1728C11,D6L1737C11,D6L1740C11)</f>
        <v>3.2227296371122272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2.1132751599149146E-4</v>
      </c>
      <c r="AD48" s="16" t="s">
        <v>41792</v>
      </c>
      <c r="AE48" s="33">
        <f>IF(D6L1741C5=0,0,D6L1741C10/D6L1741C5)</f>
        <v>0.38055012913703673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5.4945154157787809E-4</v>
      </c>
      <c r="AJ48" s="16" t="s">
        <v>41794</v>
      </c>
      <c r="AK48" s="33">
        <f>IF(D6L1741C5=0,0,D6L1741C11/D6L1741C5)</f>
        <v>2.087923500638552E-2</v>
      </c>
      <c r="AL48" s="16" t="s">
        <v>41795</v>
      </c>
      <c r="AM48" s="33">
        <f>SUM(D6L1728C18,D6L1737C18,D6L1740C18)</f>
        <v>22.700728737101095</v>
      </c>
      <c r="AN48" s="16" t="s">
        <v>41796</v>
      </c>
      <c r="AO48" s="33">
        <f>SUM(D6L1728C19,D6L1737C19,D6L1740C19)</f>
        <v>69.689214069239554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2.9852083655229622E-2</v>
      </c>
      <c r="AT48" s="16" t="s">
        <v>41798</v>
      </c>
      <c r="AU48" s="33">
        <f>IF(D6L1741C5=0,0,D6L1741C18/D6L1741C5)</f>
        <v>0.14707217281275073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2.9852083655229626E-2</v>
      </c>
      <c r="AZ48" s="16" t="s">
        <v>41800</v>
      </c>
      <c r="BA48" s="33">
        <f>IF(D6L1741C5=0,0,D6L1741C19/D6L1741C5)</f>
        <v>0.45149846304382701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877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877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2828</v>
      </c>
      <c r="R9" s="16" t="s">
        <v>41826</v>
      </c>
      <c r="S9" s="21">
        <f>IF(D6L1802C7=0,0,D6L1802C5/D6L1802C7)</f>
        <v>0.31011315417256013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3822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3822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8806</v>
      </c>
      <c r="R10" s="16" t="s">
        <v>41830</v>
      </c>
      <c r="S10" s="21">
        <f>IF(D6L1803C7=0,0,D6L1803C5/D6L1803C7)</f>
        <v>0.43402225755166934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512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512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92972</v>
      </c>
      <c r="R11" s="16" t="s">
        <v>41834</v>
      </c>
      <c r="S11" s="21">
        <f>IF(D6L1804C7=0,0,D6L1804C5/D6L1804C7)</f>
        <v>5.5070343759411437E-3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3198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284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284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88778</v>
      </c>
      <c r="R13" s="16" t="s">
        <v>41842</v>
      </c>
      <c r="S13" s="21">
        <f>IF(D6L1806C7=0,0,D6L1806C5/D6L1806C7)</f>
        <v>3.1989907409493341E-3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3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3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1202</v>
      </c>
      <c r="R14" s="16" t="s">
        <v>41846</v>
      </c>
      <c r="S14" s="21">
        <f>IF(D6L1807C7=0,0,D6L1807C5/D6L1807C7)</f>
        <v>2.4958402662229617E-3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2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2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70052</v>
      </c>
      <c r="R15" s="16" t="s">
        <v>41850</v>
      </c>
      <c r="S15" s="21">
        <f>IF(D6L1808C7=0,0,D6L1808C5/D6L1808C7)</f>
        <v>2.8550219836692744E-5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44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6912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6912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49799</v>
      </c>
      <c r="R18" s="16" t="s">
        <v>41862</v>
      </c>
      <c r="S18" s="21">
        <f>IF(D6L1811C7=0,0,D6L1811C5/D6L1811C7)</f>
        <v>0.13879796783067933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2797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2797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11204</v>
      </c>
      <c r="R19" s="16" t="s">
        <v>41866</v>
      </c>
      <c r="S19" s="21">
        <f>IF(D6L1812C7=0,0,D6L1812C5/D6L1812C7)</f>
        <v>0.24964298464833987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1585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1585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6358</v>
      </c>
      <c r="R21" s="16" t="s">
        <v>41874</v>
      </c>
      <c r="S21" s="21">
        <f>IF(D6L1814C7=0,0,D6L1814C5/D6L1814C7)</f>
        <v>0.2492922302610884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468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468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22252</v>
      </c>
      <c r="R22" s="16" t="s">
        <v>41878</v>
      </c>
      <c r="S22" s="21">
        <f>IF(D6L1815C7=0,0,D6L1815C5/D6L1815C7)</f>
        <v>2.103181736473126E-2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78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78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64815</v>
      </c>
      <c r="R23" s="16" t="s">
        <v>41883</v>
      </c>
      <c r="S23" s="21">
        <f>IF(D6L1816C7=0,0,D6L1816C5/D6L1816C7)</f>
        <v>1.2034251330710485E-3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3614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11204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17340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17340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437126</v>
      </c>
      <c r="R26" s="16" t="s">
        <v>41896</v>
      </c>
      <c r="S26" s="21">
        <f>SUM(D6L1801C8:D6L1818C8)</f>
        <v>1.4153342525650896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156.93066292990846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8.0693370700915352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163.21432611880314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460.78567388119689</v>
      </c>
      <c r="Z9" s="16" t="s">
        <v>41944</v>
      </c>
      <c r="AA9" s="6">
        <f>D6L240C19</f>
        <v>0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2789.0237511580776</v>
      </c>
      <c r="F10" s="16" t="s">
        <v>41946</v>
      </c>
      <c r="G10" s="6">
        <f>D6L337C10</f>
        <v>-1936.563088703688</v>
      </c>
      <c r="H10" s="16" t="s">
        <v>41947</v>
      </c>
      <c r="I10" s="6">
        <f>D6L340C10</f>
        <v>3322.7244650294583</v>
      </c>
      <c r="J10" s="16" t="s">
        <v>41948</v>
      </c>
      <c r="K10" s="6">
        <f>D6L328C11</f>
        <v>180.38223724192349</v>
      </c>
      <c r="L10" s="16" t="s">
        <v>41949</v>
      </c>
      <c r="M10" s="6">
        <f>D6L337C11</f>
        <v>-123.65047435619503</v>
      </c>
      <c r="N10" s="16" t="s">
        <v>41950</v>
      </c>
      <c r="O10" s="6">
        <f>D6L340C11</f>
        <v>212.15753757387245</v>
      </c>
      <c r="P10" s="16" t="s">
        <v>41951</v>
      </c>
      <c r="Q10" s="6">
        <f>D6L328C18</f>
        <v>636.08963670548258</v>
      </c>
      <c r="R10" s="16" t="s">
        <v>41952</v>
      </c>
      <c r="S10" s="6">
        <f>D6L337C18</f>
        <v>888.52181847689258</v>
      </c>
      <c r="T10" s="16" t="s">
        <v>41953</v>
      </c>
      <c r="U10" s="6">
        <f>D6L340C18</f>
        <v>1184.8420618618179</v>
      </c>
      <c r="V10" s="16" t="s">
        <v>41954</v>
      </c>
      <c r="W10" s="6">
        <f>D6L328C19</f>
        <v>2333.3163516945178</v>
      </c>
      <c r="X10" s="16" t="s">
        <v>41955</v>
      </c>
      <c r="Y10" s="6">
        <f>D6L337C19</f>
        <v>3044.6646184632245</v>
      </c>
      <c r="Z10" s="16" t="s">
        <v>41956</v>
      </c>
      <c r="AA10" s="6">
        <f>D6L340C19</f>
        <v>4060.0541587167659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85.758274531246784</v>
      </c>
      <c r="F11" s="16" t="s">
        <v>41958</v>
      </c>
      <c r="G11" s="6">
        <f>D6L437C10</f>
        <v>576.34818150107242</v>
      </c>
      <c r="H11" s="16" t="s">
        <v>41959</v>
      </c>
      <c r="I11" s="6">
        <f>D6L440C10</f>
        <v>370.47192212725349</v>
      </c>
      <c r="J11" s="16" t="s">
        <v>41960</v>
      </c>
      <c r="K11" s="6">
        <f>D6L428C11</f>
        <v>5.34756992758604</v>
      </c>
      <c r="L11" s="16" t="s">
        <v>41961</v>
      </c>
      <c r="M11" s="6">
        <f>D6L437C11</f>
        <v>36.065445909669272</v>
      </c>
      <c r="N11" s="16" t="s">
        <v>41962</v>
      </c>
      <c r="O11" s="6">
        <f>D6L440C11</f>
        <v>23.182575216482718</v>
      </c>
      <c r="P11" s="16" t="s">
        <v>41963</v>
      </c>
      <c r="Q11" s="6">
        <f>D6L428C18</f>
        <v>18.602234369886705</v>
      </c>
      <c r="R11" s="16" t="s">
        <v>41964</v>
      </c>
      <c r="S11" s="6">
        <f>D6L437C18</f>
        <v>-53.940172838704186</v>
      </c>
      <c r="T11" s="16" t="s">
        <v>41965</v>
      </c>
      <c r="U11" s="6">
        <f>D6L440C18</f>
        <v>125.78284614610205</v>
      </c>
      <c r="V11" s="16" t="s">
        <v>41966</v>
      </c>
      <c r="W11" s="6">
        <f>D6L428C19</f>
        <v>72.503610088946104</v>
      </c>
      <c r="X11" s="16" t="s">
        <v>41967</v>
      </c>
      <c r="Y11" s="6">
        <f>D6L437C19</f>
        <v>-198.6461997505541</v>
      </c>
      <c r="Z11" s="16" t="s">
        <v>41968</v>
      </c>
      <c r="AA11" s="6">
        <f>D6L440C19</f>
        <v>463.22217868021312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537.48473102829621</v>
      </c>
      <c r="F12" s="16" t="s">
        <v>41970</v>
      </c>
      <c r="G12" s="6">
        <f>D6L537C10</f>
        <v>1202.9982911062193</v>
      </c>
      <c r="H12" s="16" t="s">
        <v>41971</v>
      </c>
      <c r="I12" s="6">
        <f>D6L540C10</f>
        <v>13.354674529951581</v>
      </c>
      <c r="J12" s="16" t="s">
        <v>41972</v>
      </c>
      <c r="K12" s="6">
        <f>D6L528C11</f>
        <v>30.577538421548478</v>
      </c>
      <c r="L12" s="16" t="s">
        <v>41973</v>
      </c>
      <c r="M12" s="6">
        <f>D6L537C11</f>
        <v>65.981829875253027</v>
      </c>
      <c r="N12" s="16" t="s">
        <v>41974</v>
      </c>
      <c r="O12" s="6">
        <f>D6L540C11</f>
        <v>0.73247474197520279</v>
      </c>
      <c r="P12" s="16" t="s">
        <v>41975</v>
      </c>
      <c r="Q12" s="6">
        <f>D6L528C18</f>
        <v>128.16966990176778</v>
      </c>
      <c r="R12" s="16" t="s">
        <v>41976</v>
      </c>
      <c r="S12" s="6">
        <f>D6L537C18</f>
        <v>1811.5746366955345</v>
      </c>
      <c r="T12" s="16" t="s">
        <v>41977</v>
      </c>
      <c r="U12" s="6">
        <f>D6L540C18</f>
        <v>3.4040784974500431</v>
      </c>
      <c r="V12" s="16" t="s">
        <v>41978</v>
      </c>
      <c r="W12" s="6">
        <f>D6L528C19</f>
        <v>439.89259954807682</v>
      </c>
      <c r="X12" s="16" t="s">
        <v>41979</v>
      </c>
      <c r="Y12" s="6">
        <f>D6L537C19</f>
        <v>5716.4054842859377</v>
      </c>
      <c r="Z12" s="16" t="s">
        <v>41980</v>
      </c>
      <c r="AA12" s="6">
        <f>D6L540C19</f>
        <v>10.741535345879148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9062.5847102295629</v>
      </c>
      <c r="F13" s="16" t="s">
        <v>41982</v>
      </c>
      <c r="G13" s="6">
        <f>D6L637C10</f>
        <v>-627.85113100407034</v>
      </c>
      <c r="H13" s="16" t="s">
        <v>41983</v>
      </c>
      <c r="I13" s="6">
        <f>D6L640C10</f>
        <v>6133.7549949178765</v>
      </c>
      <c r="J13" s="16" t="s">
        <v>41984</v>
      </c>
      <c r="K13" s="6">
        <f>D6L628C11</f>
        <v>404.59558485058761</v>
      </c>
      <c r="L13" s="16" t="s">
        <v>41985</v>
      </c>
      <c r="M13" s="6">
        <f>D6L637C11</f>
        <v>-26.896158127167737</v>
      </c>
      <c r="N13" s="16" t="s">
        <v>41986</v>
      </c>
      <c r="O13" s="6">
        <f>D6L640C11</f>
        <v>262.76044767616582</v>
      </c>
      <c r="P13" s="16" t="s">
        <v>41987</v>
      </c>
      <c r="Q13" s="6">
        <f>D6L628C18</f>
        <v>2550.8800043246874</v>
      </c>
      <c r="R13" s="16" t="s">
        <v>41988</v>
      </c>
      <c r="S13" s="6">
        <f>D6L637C18</f>
        <v>2597.149106344039</v>
      </c>
      <c r="T13" s="16" t="s">
        <v>41989</v>
      </c>
      <c r="U13" s="6">
        <f>D6L640C18</f>
        <v>2715.0428183233557</v>
      </c>
      <c r="V13" s="16" t="s">
        <v>41990</v>
      </c>
      <c r="W13" s="6">
        <f>D6L628C19</f>
        <v>6916.3002907554637</v>
      </c>
      <c r="X13" s="16" t="s">
        <v>41991</v>
      </c>
      <c r="Y13" s="6">
        <f>D6L637C19</f>
        <v>6451.7036045247223</v>
      </c>
      <c r="Z13" s="16" t="s">
        <v>41992</v>
      </c>
      <c r="AA13" s="6">
        <f>D6L640C19</f>
        <v>6744.5690717671714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2.2753537846762719</v>
      </c>
      <c r="F14" s="16" t="s">
        <v>41994</v>
      </c>
      <c r="G14" s="6">
        <f>D6L737C10</f>
        <v>130.37511512139702</v>
      </c>
      <c r="H14" s="16" t="s">
        <v>41995</v>
      </c>
      <c r="I14" s="6">
        <f>D6L740C10</f>
        <v>253.04741356509453</v>
      </c>
      <c r="J14" s="16" t="s">
        <v>41996</v>
      </c>
      <c r="K14" s="6">
        <f>D6L728C11</f>
        <v>0.15613514499269615</v>
      </c>
      <c r="L14" s="16" t="s">
        <v>41997</v>
      </c>
      <c r="M14" s="6">
        <f>D6L737C11</f>
        <v>9.0699765508502477</v>
      </c>
      <c r="N14" s="16" t="s">
        <v>41998</v>
      </c>
      <c r="O14" s="6">
        <f>D6L740C11</f>
        <v>17.604081155760671</v>
      </c>
      <c r="P14" s="16" t="s">
        <v>41999</v>
      </c>
      <c r="Q14" s="6">
        <f>D6L728C18</f>
        <v>0.48391315430188464</v>
      </c>
      <c r="R14" s="16" t="s">
        <v>42000</v>
      </c>
      <c r="S14" s="6">
        <f>D6L737C18</f>
        <v>56.53494683493274</v>
      </c>
      <c r="T14" s="16" t="s">
        <v>42001</v>
      </c>
      <c r="U14" s="6">
        <f>D6L740C18</f>
        <v>83.901721757003969</v>
      </c>
      <c r="V14" s="16" t="s">
        <v>42002</v>
      </c>
      <c r="W14" s="6">
        <f>D6L728C19</f>
        <v>1.947575775367083</v>
      </c>
      <c r="X14" s="16" t="s">
        <v>42003</v>
      </c>
      <c r="Y14" s="6">
        <f>D6L737C19</f>
        <v>215.91014483731453</v>
      </c>
      <c r="Z14" s="16" t="s">
        <v>42004</v>
      </c>
      <c r="AA14" s="6">
        <f>D6L740C19</f>
        <v>320.42539899341432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1.5905864729693207</v>
      </c>
      <c r="F15" s="16" t="s">
        <v>42006</v>
      </c>
      <c r="G15" s="6">
        <f>D6L837C10</f>
        <v>24.437552828989258</v>
      </c>
      <c r="H15" s="16" t="s">
        <v>42007</v>
      </c>
      <c r="I15" s="6">
        <f>D6L840C10</f>
        <v>3.6035822376983051E-2</v>
      </c>
      <c r="J15" s="16" t="s">
        <v>42008</v>
      </c>
      <c r="K15" s="6">
        <f>D6L828C11</f>
        <v>0.8083579764744192</v>
      </c>
      <c r="L15" s="16" t="s">
        <v>42009</v>
      </c>
      <c r="M15" s="6">
        <f>D6L837C11</f>
        <v>15.570809282865715</v>
      </c>
      <c r="N15" s="16" t="s">
        <v>42010</v>
      </c>
      <c r="O15" s="6">
        <f>D6L840C11</f>
        <v>2.2960847246439903E-2</v>
      </c>
      <c r="P15" s="16" t="s">
        <v>42011</v>
      </c>
      <c r="Q15" s="6">
        <f>D6L828C18</f>
        <v>9.0058603372054832E-2</v>
      </c>
      <c r="R15" s="16" t="s">
        <v>42012</v>
      </c>
      <c r="S15" s="6">
        <f>D6L837C18</f>
        <v>17.404064482280479</v>
      </c>
      <c r="T15" s="16" t="s">
        <v>42013</v>
      </c>
      <c r="U15" s="6">
        <f>D6L840C18</f>
        <v>1.8433867643797763E-3</v>
      </c>
      <c r="V15" s="16" t="s">
        <v>42014</v>
      </c>
      <c r="W15" s="6">
        <f>D6L828C19</f>
        <v>2.3088858460716848</v>
      </c>
      <c r="X15" s="16" t="s">
        <v>42015</v>
      </c>
      <c r="Y15" s="6">
        <f>D6L837C19</f>
        <v>539.60429762957449</v>
      </c>
      <c r="Z15" s="16" t="s">
        <v>42016</v>
      </c>
      <c r="AA15" s="6">
        <f>D6L840C19</f>
        <v>5.7153282859043177E-2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4.5730361317508459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0.42696386824915411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5.9476873273172606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30.052312672682739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2.9590476920365023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4.0952307963497692E-2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3.5735586028964201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3.4264413971035799</v>
      </c>
      <c r="Z17" s="16" t="s">
        <v>42040</v>
      </c>
      <c r="AA17" s="6">
        <f>D6L1040C19</f>
        <v>0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1.1542405279466681</v>
      </c>
      <c r="F18" s="16" t="s">
        <v>42042</v>
      </c>
      <c r="G18" s="6">
        <f>D6L1137C10</f>
        <v>528.17568754204058</v>
      </c>
      <c r="H18" s="16" t="s">
        <v>42043</v>
      </c>
      <c r="I18" s="6">
        <f>D6L1140C10</f>
        <v>2.8280178104010786E-2</v>
      </c>
      <c r="J18" s="16" t="s">
        <v>42044</v>
      </c>
      <c r="K18" s="6">
        <f>D6L1128C11</f>
        <v>6.4995400621943603E-2</v>
      </c>
      <c r="L18" s="16" t="s">
        <v>42045</v>
      </c>
      <c r="M18" s="6">
        <f>D6L1137C11</f>
        <v>31.828562405145373</v>
      </c>
      <c r="N18" s="16" t="s">
        <v>42046</v>
      </c>
      <c r="O18" s="6">
        <f>D6L1140C11</f>
        <v>1.7042007703932521E-3</v>
      </c>
      <c r="P18" s="16" t="s">
        <v>42047</v>
      </c>
      <c r="Q18" s="6">
        <f>D6L1128C18</f>
        <v>0.25414824445985035</v>
      </c>
      <c r="R18" s="16" t="s">
        <v>42048</v>
      </c>
      <c r="S18" s="6">
        <f>D6L1137C18</f>
        <v>274.0948952851881</v>
      </c>
      <c r="T18" s="16" t="s">
        <v>42049</v>
      </c>
      <c r="U18" s="6">
        <f>D6L1140C18</f>
        <v>6.2498392595318692E-3</v>
      </c>
      <c r="V18" s="16" t="s">
        <v>42050</v>
      </c>
      <c r="W18" s="6">
        <f>D6L1128C19</f>
        <v>0.96508768410876156</v>
      </c>
      <c r="X18" s="16" t="s">
        <v>42051</v>
      </c>
      <c r="Y18" s="6">
        <f>D6L1137C19</f>
        <v>1040.9093546619979</v>
      </c>
      <c r="Z18" s="16" t="s">
        <v>42052</v>
      </c>
      <c r="AA18" s="6">
        <f>D6L1140C19</f>
        <v>2.3734539614872169E-2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45.979739330420053</v>
      </c>
      <c r="F19" s="16" t="s">
        <v>42054</v>
      </c>
      <c r="G19" s="6">
        <f>D6L1237C10</f>
        <v>-1866.8710918133761</v>
      </c>
      <c r="H19" s="16" t="s">
        <v>42055</v>
      </c>
      <c r="I19" s="6">
        <f>D6L1240C10</f>
        <v>1829.2539127458035</v>
      </c>
      <c r="J19" s="16" t="s">
        <v>42056</v>
      </c>
      <c r="K19" s="6">
        <f>D6L1228C11</f>
        <v>5.1373916123743264</v>
      </c>
      <c r="L19" s="16" t="s">
        <v>42057</v>
      </c>
      <c r="M19" s="6">
        <f>D6L1237C11</f>
        <v>-198.93789670971023</v>
      </c>
      <c r="N19" s="16" t="s">
        <v>42058</v>
      </c>
      <c r="O19" s="6">
        <f>D6L1240C11</f>
        <v>194.92932722857574</v>
      </c>
      <c r="P19" s="16" t="s">
        <v>42059</v>
      </c>
      <c r="Q19" s="6">
        <f>D6L1228C18</f>
        <v>7.4622478930511607</v>
      </c>
      <c r="R19" s="16" t="s">
        <v>42060</v>
      </c>
      <c r="S19" s="6">
        <f>D6L1237C18</f>
        <v>-0.82639332833582557</v>
      </c>
      <c r="T19" s="16" t="s">
        <v>42061</v>
      </c>
      <c r="U19" s="6">
        <f>D6L1240C18</f>
        <v>480.5306361373182</v>
      </c>
      <c r="V19" s="16" t="s">
        <v>42062</v>
      </c>
      <c r="W19" s="6">
        <f>D6L1228C19</f>
        <v>43.654883049743226</v>
      </c>
      <c r="X19" s="16" t="s">
        <v>42063</v>
      </c>
      <c r="Y19" s="6">
        <f>D6L1237C19</f>
        <v>-4.3825951947505928</v>
      </c>
      <c r="Z19" s="16" t="s">
        <v>42064</v>
      </c>
      <c r="AA19" s="6">
        <f>D6L1240C19</f>
        <v>2548.3885029744115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196.44356223621025</v>
      </c>
      <c r="F20" s="16" t="s">
        <v>42066</v>
      </c>
      <c r="G20" s="6">
        <f>D6L1337C10</f>
        <v>10.517615785305447</v>
      </c>
      <c r="H20" s="16" t="s">
        <v>42067</v>
      </c>
      <c r="I20" s="6">
        <f>D6L1340C10</f>
        <v>4.8389557757264665</v>
      </c>
      <c r="J20" s="16" t="s">
        <v>42068</v>
      </c>
      <c r="K20" s="6">
        <f>D6L1328C11</f>
        <v>3.6870806296865744</v>
      </c>
      <c r="L20" s="16" t="s">
        <v>42069</v>
      </c>
      <c r="M20" s="6">
        <f>D6L1337C11</f>
        <v>0.17998887229324792</v>
      </c>
      <c r="N20" s="16" t="s">
        <v>42070</v>
      </c>
      <c r="O20" s="6">
        <f>D6L1340C11</f>
        <v>8.2809470409325847E-2</v>
      </c>
      <c r="P20" s="16" t="s">
        <v>42071</v>
      </c>
      <c r="Q20" s="6">
        <f>D6L1328C18</f>
        <v>91.350466636380048</v>
      </c>
      <c r="R20" s="16" t="s">
        <v>42072</v>
      </c>
      <c r="S20" s="6">
        <f>D6L1337C18</f>
        <v>28.233693246062398</v>
      </c>
      <c r="T20" s="16" t="s">
        <v>42073</v>
      </c>
      <c r="U20" s="6">
        <f>D6L1340C18</f>
        <v>2.4084121171610535</v>
      </c>
      <c r="V20" s="16" t="s">
        <v>42074</v>
      </c>
      <c r="W20" s="6">
        <f>D6L1328C19</f>
        <v>108.78017622951677</v>
      </c>
      <c r="X20" s="16" t="s">
        <v>42075</v>
      </c>
      <c r="Y20" s="6">
        <f>D6L1337C19</f>
        <v>29.463911411536298</v>
      </c>
      <c r="Z20" s="16" t="s">
        <v>42076</v>
      </c>
      <c r="AA20" s="6">
        <f>D6L1340C19</f>
        <v>2.5133531289747388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232.83800391648725</v>
      </c>
      <c r="H21" s="16" t="s">
        <v>42079</v>
      </c>
      <c r="I21" s="6">
        <f>D6L1440C10</f>
        <v>377.11382599398422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7.598612202101954</v>
      </c>
      <c r="N21" s="16" t="s">
        <v>42082</v>
      </c>
      <c r="O21" s="6">
        <f>D6L1440C11</f>
        <v>12.307018921219749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41.426496006476327</v>
      </c>
      <c r="T21" s="16" t="s">
        <v>42085</v>
      </c>
      <c r="U21" s="6">
        <f>D6L1440C18</f>
        <v>200.365903981141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79.010120112112872</v>
      </c>
      <c r="Z21" s="16" t="s">
        <v>42088</v>
      </c>
      <c r="AA21" s="6">
        <f>D6L1440C19</f>
        <v>382.14514057493852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7.8042389087620387</v>
      </c>
      <c r="F22" s="16" t="s">
        <v>42090</v>
      </c>
      <c r="G22" s="6">
        <f>D6L1537C10</f>
        <v>8.8574632158569653</v>
      </c>
      <c r="H22" s="16" t="s">
        <v>42091</v>
      </c>
      <c r="I22" s="6">
        <f>D6L1540C10</f>
        <v>1.7910831014314177</v>
      </c>
      <c r="J22" s="16" t="s">
        <v>42092</v>
      </c>
      <c r="K22" s="6">
        <f>D6L1528C11</f>
        <v>2.7795985365905125</v>
      </c>
      <c r="L22" s="16" t="s">
        <v>42093</v>
      </c>
      <c r="M22" s="6">
        <f>D6L1537C11</f>
        <v>3.5899081437177447</v>
      </c>
      <c r="N22" s="16" t="s">
        <v>42094</v>
      </c>
      <c r="O22" s="6">
        <f>D6L1540C11</f>
        <v>0.72592159348660534</v>
      </c>
      <c r="P22" s="16" t="s">
        <v>42095</v>
      </c>
      <c r="Q22" s="6">
        <f>D6L1528C18</f>
        <v>0.5141483135694731</v>
      </c>
      <c r="R22" s="16" t="s">
        <v>42096</v>
      </c>
      <c r="S22" s="6">
        <f>D6L1537C18</f>
        <v>4.6286406733713967</v>
      </c>
      <c r="T22" s="16" t="s">
        <v>42097</v>
      </c>
      <c r="U22" s="6">
        <f>D6L1540C18</f>
        <v>0.16585723228759799</v>
      </c>
      <c r="V22" s="16" t="s">
        <v>42098</v>
      </c>
      <c r="W22" s="6">
        <f>D6L1528C19</f>
        <v>10.069689131783079</v>
      </c>
      <c r="X22" s="16" t="s">
        <v>42099</v>
      </c>
      <c r="Y22" s="6">
        <f>D6L1537C19</f>
        <v>96.018730686203313</v>
      </c>
      <c r="Z22" s="16" t="s">
        <v>42100</v>
      </c>
      <c r="AA22" s="6">
        <f>D6L1540C19</f>
        <v>3.4406215654200341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1431.9014794168152</v>
      </c>
      <c r="H23" s="16" t="s">
        <v>42103</v>
      </c>
      <c r="I23" s="6">
        <f>D6L1640C10</f>
        <v>4298.6141903798743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152.58657647004807</v>
      </c>
      <c r="N23" s="16" t="s">
        <v>42106</v>
      </c>
      <c r="O23" s="6">
        <f>D6L1640C11</f>
        <v>458.06979900794033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376.51636338065521</v>
      </c>
      <c r="T23" s="16" t="s">
        <v>42109</v>
      </c>
      <c r="U23" s="6">
        <f>D6L1640C18</f>
        <v>1127.8993429045627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1996.7716925062075</v>
      </c>
      <c r="Z23" s="16" t="s">
        <v>42112</v>
      </c>
      <c r="AA23" s="6">
        <f>D6L1640C19</f>
        <v>5981.5660060204837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28.563805228030468</v>
      </c>
      <c r="H24" s="16" t="s">
        <v>42115</v>
      </c>
      <c r="I24" s="6">
        <f>D6L1740C10</f>
        <v>30.174466514288593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1.5671796075462909</v>
      </c>
      <c r="N24" s="16" t="s">
        <v>42118</v>
      </c>
      <c r="O24" s="6">
        <f>D6L1740C11</f>
        <v>1.655550029565936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11.088936882861018</v>
      </c>
      <c r="T24" s="16" t="s">
        <v>42121</v>
      </c>
      <c r="U24" s="6">
        <f>D6L1740C18</f>
        <v>11.611791854240074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34.042047952715734</v>
      </c>
      <c r="Z24" s="16" t="s">
        <v>42124</v>
      </c>
      <c r="AA24" s="6">
        <f>D6L1740C19</f>
        <v>35.64716611652382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12730.099188208169</v>
      </c>
      <c r="F25" s="16" t="s">
        <v>42126</v>
      </c>
      <c r="G25" s="6">
        <f>SUM(D6L1901C2:D6L1916C2)</f>
        <v>-120.37317433325506</v>
      </c>
      <c r="H25" s="16" t="s">
        <v>42127</v>
      </c>
      <c r="I25" s="6">
        <f>SUM(D6L1901C3:D6L1916C3)</f>
        <v>16605.029754166935</v>
      </c>
      <c r="J25" s="16" t="s">
        <v>42128</v>
      </c>
      <c r="K25" s="6">
        <f>SUM(D6L1901C4:D6L1916C4)</f>
        <v>633.53648974238604</v>
      </c>
      <c r="L25" s="16" t="s">
        <v>42129</v>
      </c>
      <c r="M25" s="6">
        <f>SUM(D6L1901C5:D6L1916C5)</f>
        <v>-18.475566234824186</v>
      </c>
      <c r="N25" s="16" t="s">
        <v>42130</v>
      </c>
      <c r="O25" s="6">
        <f>SUM(D6L1901C6:D6L1916C6)</f>
        <v>1182.5766576339056</v>
      </c>
      <c r="P25" s="16" t="s">
        <v>42131</v>
      </c>
      <c r="Q25" s="6">
        <f>SUM(D6L1901C7:D6L1916C7)</f>
        <v>3433.8965281469586</v>
      </c>
      <c r="R25" s="16" t="s">
        <v>42132</v>
      </c>
      <c r="S25" s="6">
        <f>SUM(D6L1901C8:D6L1916C8)</f>
        <v>6214.0536673074093</v>
      </c>
      <c r="T25" s="16" t="s">
        <v>42133</v>
      </c>
      <c r="U25" s="6">
        <f>SUM(D6L1901C9:D6L1916C9)</f>
        <v>5924.3517721842236</v>
      </c>
      <c r="V25" s="16" t="s">
        <v>42134</v>
      </c>
      <c r="W25" s="6">
        <f>SUM(D6L1901C10:D6L1916C10)</f>
        <v>9929.739149803594</v>
      </c>
      <c r="X25" s="16" t="s">
        <v>42135</v>
      </c>
      <c r="Y25" s="6">
        <f>SUM(D6L1901C11:D6L1916C11)</f>
        <v>19501.697592124514</v>
      </c>
      <c r="Z25" s="16" t="s">
        <v>42136</v>
      </c>
      <c r="AA25" s="6">
        <f>SUM(D6L1901C12:D6L1916C12)</f>
        <v>20517.146855590145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12730.099188208169</v>
      </c>
      <c r="F26" s="16" t="s">
        <v>42138</v>
      </c>
      <c r="G26" s="6">
        <f>SUM(D6L1917C2:D6L1918C2)</f>
        <v>-91.80936910522459</v>
      </c>
      <c r="H26" s="16" t="s">
        <v>42139</v>
      </c>
      <c r="I26" s="6">
        <f>SUM(D6L1917C3:D6L1918C3)</f>
        <v>16635.204220681222</v>
      </c>
      <c r="J26" s="16" t="s">
        <v>42140</v>
      </c>
      <c r="K26" s="6">
        <f>SUM(D6L1917C4:D6L1918C4)</f>
        <v>633.53648974238604</v>
      </c>
      <c r="L26" s="16" t="s">
        <v>42141</v>
      </c>
      <c r="M26" s="6">
        <f>SUM(D6L1917C5:D6L1918C5)</f>
        <v>-16.908386627277896</v>
      </c>
      <c r="N26" s="16" t="s">
        <v>42142</v>
      </c>
      <c r="O26" s="6">
        <f>SUM(D6L1917C6:D6L1918C6)</f>
        <v>1184.2322076634716</v>
      </c>
      <c r="P26" s="16" t="s">
        <v>42143</v>
      </c>
      <c r="Q26" s="6">
        <f>SUM(D6L1917C7:D6L1918C7)</f>
        <v>3433.8965281469586</v>
      </c>
      <c r="R26" s="16" t="s">
        <v>42144</v>
      </c>
      <c r="S26" s="6">
        <f>SUM(D6L1917C8:D6L1918C8)</f>
        <v>6225.1426041902705</v>
      </c>
      <c r="T26" s="16" t="s">
        <v>42145</v>
      </c>
      <c r="U26" s="6">
        <f>SUM(D6L1917C9:D6L1918C9)</f>
        <v>5935.963564038464</v>
      </c>
      <c r="V26" s="16" t="s">
        <v>42146</v>
      </c>
      <c r="W26" s="6">
        <f>SUM(D6L1917C10:D6L1918C10)</f>
        <v>9929.739149803594</v>
      </c>
      <c r="X26" s="16" t="s">
        <v>42147</v>
      </c>
      <c r="Y26" s="6">
        <f>SUM(D6L1917C11:D6L1918C11)</f>
        <v>19535.73964007723</v>
      </c>
      <c r="Z26" s="16" t="s">
        <v>42148</v>
      </c>
      <c r="AA26" s="6">
        <f>SUM(D6L1917C12:D6L1918C12)</f>
        <v>20552.794021706668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277949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5865.3573486342548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760.44034310229051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2334.4840807127739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4.5800125879957E-2</v>
      </c>
      <c r="F31" s="16" t="s">
        <v>42153</v>
      </c>
      <c r="G31" s="6">
        <f>IF(D6L1920C1=0,0,D6L1918C2/D6L1920C1)</f>
        <v>-4.3307647925790367E-4</v>
      </c>
      <c r="H31" s="16" t="s">
        <v>42154</v>
      </c>
      <c r="I31" s="6">
        <f>IF(D6L1920C1=0,0,D6L1918C3/D6L1920C1)</f>
        <v>5.974128258841347E-2</v>
      </c>
      <c r="J31" s="16" t="s">
        <v>42155</v>
      </c>
      <c r="K31" s="6">
        <f>IF(D6L1921C1=0,0,D6L1918C4/D6L1921C1)</f>
        <v>0.1080132807065719</v>
      </c>
      <c r="L31" s="16" t="s">
        <v>42156</v>
      </c>
      <c r="M31" s="6">
        <f>IF(D6L1921C1=0,0,D6L1918C5/D6L1921C1)</f>
        <v>-3.149947247310722E-3</v>
      </c>
      <c r="N31" s="16" t="s">
        <v>42157</v>
      </c>
      <c r="O31" s="6">
        <f>IF(D6L1921C1=0,0,D6L1918C6/D6L1921C1)</f>
        <v>0.20162056416038623</v>
      </c>
      <c r="P31" s="16" t="s">
        <v>42158</v>
      </c>
      <c r="Q31" s="6">
        <f>IF(D6L1922C1=0,0,D6L1918C7/D6L1922C1)</f>
        <v>4.5156685324427199</v>
      </c>
      <c r="R31" s="16" t="s">
        <v>42159</v>
      </c>
      <c r="S31" s="6">
        <f>IF(D6L1922C1=0,0,D6L1918C8/D6L1922C1)</f>
        <v>8.1716517589750328</v>
      </c>
      <c r="T31" s="16" t="s">
        <v>42160</v>
      </c>
      <c r="U31" s="6">
        <f>IF(D6L1922C1=0,0,D6L1918C9/D6L1922C1)</f>
        <v>7.7906857861002656</v>
      </c>
      <c r="V31" s="16" t="s">
        <v>42161</v>
      </c>
      <c r="W31" s="6">
        <f>IF(D6L1923C1=0,0,D6L1918C10/D6L1923C1)</f>
        <v>4.2535047601488918</v>
      </c>
      <c r="X31" s="16" t="s">
        <v>42162</v>
      </c>
      <c r="Y31" s="6">
        <f>IF(D6L1923C1=0,0,D6L1918C11/D6L1923C1)</f>
        <v>8.3537505152616749</v>
      </c>
      <c r="Z31" s="16" t="s">
        <v>42163</v>
      </c>
      <c r="AA31" s="6">
        <f>IF(D6L1923C1=0,0,D6L1918C12/D6L1923C1)</f>
        <v>8.7887285353968956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0.50880292689304663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0.50880292689304663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0.52514277948317944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0.50880292689304663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0.50880292689304663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0.52514277948317944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0.52514277948317944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0.52514277948317944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0.52514277948317944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0.52514277948317944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0.52514277948317944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0.50880292689304663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0.5137612542723502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0.5137612542723502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0.52514277948317944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0.5137612542723502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0.52514277948317944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0.52514277948317944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0.52514277948317944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0.52514277948317944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0.52514277948317944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0.52514277948317944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0.50880292689304663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0.50880292689304663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0.52514277948317944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0.50880292689304663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0.50880292689304663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0.52514277948317944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0.52514277948317944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0.52514277948317944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0.52514277948317944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0.52514277948317944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0.52514277948317944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0.50880292689304663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0.5137612542723502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0.5137612542723502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0.52514277948317944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0.5137612542723502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0.52514277948317944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0.52514277948317944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0.52514277948317944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0.52514277948317944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0.52514277948317944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0.52514277948317944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173.20449598903912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173.20449598903912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173.20449598903912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173.20449598903912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0.50880292689304663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149.0846386813239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0.50880292689304663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149.0846386813239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0.50880292689304663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149.0846386813239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0.50880292689304663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149.0846386813239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0.50880292689304663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149.0846386813239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0.50880292689304663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149.0846386813239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0.52514277948317944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192.46749112070074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0.52514277948317944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192.46749112070074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0.52514277948317944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192.46749112070074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0.50880292689304663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149.0846386813239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0.50880292689304663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149.0846386813239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0.50880292689304663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149.0846386813239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0.50880292689304663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149.0846386813239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0.50880292689304663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149.0846386813239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0.50880292689304663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149.0846386813239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0.52514277948317944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192.46749112070074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0.52514277948317944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192.46749112070074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0.52514277948317944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192.46749112070074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0.52514277948317944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192.46749112070074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0.52514277948317944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192.46749112070074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0.52514277948317944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192.46749112070074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0.52514277948317944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192.46749112070074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0.52514277948317944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192.46749112070074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0.52514277948317944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192.46749112070074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0.52514277948317944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192.46749112070074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0.52514277948317944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192.46749112070074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0.52514277948317944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192.46749112070074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0.52514277948317944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192.46749112070074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0.52514277948317944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192.46749112070074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0.52514277948317944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192.46749112070074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0.52514277948317944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192.46749112070074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0.52514277948317944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192.46749112070074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0.52514277948317944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192.46749112070074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192.46749112070074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192.46749112070074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192.46749112070074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0.50880292689304663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149.0846386813239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0.50880292689304663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149.0846386813239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0.50880292689304663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149.0846386813239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0.5137612542723502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173.20449598903912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0.5137612542723502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173.20449598903912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0.5137612542723502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173.20449598903912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0.5137612542723502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173.20449598903912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0.5137612542723502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173.20449598903912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0.5137612542723502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173.20449598903912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173.20449598903912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173.20449598903912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173.20449598903912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0.52514277948317944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192.46749112070074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0.52514277948317944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192.46749112070074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0.52514277948317944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192.46749112070074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173.20449598903912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173.20449598903912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173.20449598903912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0.5137612542723502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173.20449598903912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0.5137612542723502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173.20449598903912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0.5137612542723502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173.20449598903912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0.52514277948317944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192.46749112070074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0.52514277948317944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192.46749112070074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0.52514277948317944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192.46749112070074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0.52514277948317944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192.46749112070074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0.52514277948317944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192.46749112070074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0.52514277948317944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192.46749112070074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0.52514277948317944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192.46749112070074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0.52514277948317944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192.46749112070074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0.52514277948317944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192.46749112070074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0.52514277948317944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192.46749112070074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0.52514277948317944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192.46749112070074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0.52514277948317944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192.46749112070074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0.52514277948317944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192.46749112070074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0.52514277948317944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192.46749112070074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0.52514277948317944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192.46749112070074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0.52514277948317944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192.46749112070074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0.52514277948317944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192.46749112070074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0.52514277948317944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192.46749112070074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192.46749112070074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192.46749112070074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192.46749112070074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192.46749112070074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192.46749112070074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192.46749112070074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192.46749112070074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192.46749112070074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192.46749112070074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192.46749112070074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192.46749112070074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192.46749112070074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192.46749112070074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192.46749112070074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192.46749112070074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192.46749112070074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192.46749112070074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192.46749112070074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192.46749112070074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192.46749112070074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192.46749112070074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192.46749112070074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192.46749112070074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192.46749112070074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192.46749112070074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192.46749112070074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192.46749112070074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192.46749112070074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192.46749112070074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192.46749112070074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192.46749112070074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192.46749112070074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746.45259866666674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746.45259866666674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664.37802098668692</v>
      </c>
      <c r="R8" s="16" t="s">
        <v>43218</v>
      </c>
      <c r="S8" s="21">
        <f>IF(D7L501C7=0,0,D7L501C5/D7L501C7)</f>
        <v>1.1235359615871827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664.37802098668692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664.37802098668692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664.37802098668692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-0.26877203976314662</v>
      </c>
      <c r="J12" s="16" t="s">
        <v>43236</v>
      </c>
      <c r="K12" s="21">
        <f>IF(FLOW_THRU_100PCT="Y",1,INDEX(VariabilityMatrix,D7L505C1,D7L505C6))</f>
        <v>0.50880292689304663</v>
      </c>
      <c r="L12" s="16" t="s">
        <v>43232</v>
      </c>
      <c r="M12" s="15">
        <f>IF(D7L505C2&lt;&gt;0,D7L505C2*D7L505C4,D7L505C3*D7L505C4)</f>
        <v>-0.13675200049850331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571.85904234773056</v>
      </c>
      <c r="R12" s="16" t="s">
        <v>43234</v>
      </c>
      <c r="S12" s="21">
        <f>IF(D7L505C7=0,0,D7L505C5/D7L505C7)</f>
        <v>-2.3913585406829758E-4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0.50880292689304663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571.85904234773056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0.50880292689304663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571.85904234773056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-6.6600940517219358E-3</v>
      </c>
      <c r="J15" s="16" t="s">
        <v>43251</v>
      </c>
      <c r="K15" s="21">
        <f>IF(FLOW_THRU_100PCT="Y",1,INDEX(VariabilityMatrix,D7L508C1,D7L508C6))</f>
        <v>0.50880292689304663</v>
      </c>
      <c r="L15" s="16" t="s">
        <v>43247</v>
      </c>
      <c r="M15" s="15">
        <f>IF(D7L508C2&lt;&gt;0,D7L508C2*D7L508C4,D7L508C3*D7L508C4)</f>
        <v>-3.3886753468990909E-3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571.85904234773056</v>
      </c>
      <c r="R15" s="16" t="s">
        <v>43249</v>
      </c>
      <c r="S15" s="21">
        <f>IF(D7L508C7=0,0,D7L508C5/D7L508C7)</f>
        <v>-5.9257178709408915E-6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0.50880292689304663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571.85904234773056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0.50880292689304663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571.85904234773056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2.4196295199035409E-2</v>
      </c>
      <c r="J18" s="16" t="s">
        <v>43266</v>
      </c>
      <c r="K18" s="21">
        <f>IF(FLOW_THRU_100PCT="Y",1,INDEX(VariabilityMatrix,D7L511C1,D7L511C6))</f>
        <v>0.52514277948317944</v>
      </c>
      <c r="L18" s="16" t="s">
        <v>43262</v>
      </c>
      <c r="M18" s="15">
        <f>IF(D7L511C2&lt;&gt;0,D7L511C2*D7L511C4,D7L511C3*D7L511C4)</f>
        <v>1.2706509714016965E-2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738.26704165425326</v>
      </c>
      <c r="R18" s="16" t="s">
        <v>43264</v>
      </c>
      <c r="S18" s="21">
        <f>IF(D7L511C7=0,0,D7L511C5/D7L511C7)</f>
        <v>1.7211265026195907E-5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0.52514277948317944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738.26704165425326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0.52514277948317944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738.26704165425326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-1.2042174662736744</v>
      </c>
      <c r="J21" s="16" t="s">
        <v>43281</v>
      </c>
      <c r="K21" s="21">
        <f>IF(FLOW_THRU_100PCT="Y",1,INDEX(VariabilityMatrix,D7L514C1,D7L514C6))</f>
        <v>0.50880292689304663</v>
      </c>
      <c r="L21" s="16" t="s">
        <v>43277</v>
      </c>
      <c r="M21" s="15">
        <f>IF(D7L514C2&lt;&gt;0,D7L514C2*D7L514C4,D7L514C3*D7L514C4)</f>
        <v>-0.6127093714557742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571.85904234773056</v>
      </c>
      <c r="R21" s="16" t="s">
        <v>43279</v>
      </c>
      <c r="S21" s="21">
        <f>IF(D7L514C7=0,0,D7L514C5/D7L514C7)</f>
        <v>-1.0714342627867442E-3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0.50880292689304663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571.85904234773056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0.50880292689304663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571.85904234773056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-0.53004899774903635</v>
      </c>
      <c r="J24" s="16" t="s">
        <v>43296</v>
      </c>
      <c r="K24" s="21">
        <f>IF(FLOW_THRU_100PCT="Y",1,INDEX(VariabilityMatrix,D7L517C1,D7L517C6))</f>
        <v>0.50880292689304663</v>
      </c>
      <c r="L24" s="16" t="s">
        <v>43292</v>
      </c>
      <c r="M24" s="15">
        <f>IF(D7L517C2&lt;&gt;0,D7L517C2*D7L517C4,D7L517C3*D7L517C4)</f>
        <v>-0.26969048145143559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571.85904234773056</v>
      </c>
      <c r="R24" s="16" t="s">
        <v>43294</v>
      </c>
      <c r="S24" s="21">
        <f>IF(D7L517C7=0,0,D7L517C5/D7L517C7)</f>
        <v>-4.7160307257578486E-4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0.50880292689304663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571.85904234773056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0.50880292689304663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571.85904234773056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-3.4278084865300164E-3</v>
      </c>
      <c r="J27" s="16" t="s">
        <v>43311</v>
      </c>
      <c r="K27" s="21">
        <f>IF(FLOW_THRU_100PCT="Y",1,INDEX(VariabilityMatrix,D7L520C1,D7L520C6))</f>
        <v>0.52514277948317944</v>
      </c>
      <c r="L27" s="16" t="s">
        <v>43307</v>
      </c>
      <c r="M27" s="15">
        <f>IF(D7L520C2&lt;&gt;0,D7L520C2*D7L520C4,D7L520C3*D7L520C4)</f>
        <v>-1.8000888761524035E-3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738.26704165425326</v>
      </c>
      <c r="R27" s="16" t="s">
        <v>43309</v>
      </c>
      <c r="S27" s="21">
        <f>IF(D7L520C7=0,0,D7L520C5/D7L520C7)</f>
        <v>-2.4382625453777534E-6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0.52514277948317944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738.26704165425326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0.52514277948317944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738.26704165425326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-2.2986480439083641E-2</v>
      </c>
      <c r="J30" s="16" t="s">
        <v>43326</v>
      </c>
      <c r="K30" s="21">
        <f>IF(FLOW_THRU_100PCT="Y",1,INDEX(VariabilityMatrix,D7L523C1,D7L523C6))</f>
        <v>0.52514277948317944</v>
      </c>
      <c r="L30" s="16" t="s">
        <v>43322</v>
      </c>
      <c r="M30" s="15">
        <f>IF(D7L523C2&lt;&gt;0,D7L523C2*D7L523C4,D7L523C3*D7L523C4)</f>
        <v>-1.2071184228316118E-2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738.26704165425326</v>
      </c>
      <c r="R30" s="16" t="s">
        <v>43324</v>
      </c>
      <c r="S30" s="21">
        <f>IF(D7L523C7=0,0,D7L523C5/D7L523C7)</f>
        <v>-1.6350701774886112E-5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0.52514277948317944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738.26704165425326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0.52514277948317944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738.26704165425326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0.52514277948317944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738.26704165425326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0.52514277948317944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738.26704165425326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0.52514277948317944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738.26704165425326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-5.0408948331323771E-3</v>
      </c>
      <c r="J36" s="16" t="s">
        <v>43356</v>
      </c>
      <c r="K36" s="21">
        <f>IF(FLOW_THRU_100PCT="Y",1,INDEX(VariabilityMatrix,D7L529C1,D7L529C6))</f>
        <v>0.52514277948317944</v>
      </c>
      <c r="L36" s="16" t="s">
        <v>43352</v>
      </c>
      <c r="M36" s="15">
        <f>IF(D7L529C2&lt;&gt;0,D7L529C2*D7L529C4,D7L529C3*D7L529C4)</f>
        <v>-2.6471895237535343E-3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738.26704165425326</v>
      </c>
      <c r="R36" s="16" t="s">
        <v>43354</v>
      </c>
      <c r="S36" s="21">
        <f>IF(D7L529C7=0,0,D7L529C5/D7L529C7)</f>
        <v>-3.5856802137908136E-6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0.52514277948317944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738.26704165425326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0.52514277948317944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738.26704165425326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0.52514277948317944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738.26704165425326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0.52514277948317944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738.26704165425326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0.52514277948317944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738.26704165425326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0.52514277948317944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738.26704165425326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0.52514277948317944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738.26704165425326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0.52514277948317944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738.26704165425326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-0.30302910568224067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-0.30302910568224067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738.26704165425326</v>
      </c>
      <c r="R45" s="16" t="s">
        <v>43399</v>
      </c>
      <c r="S45" s="21">
        <f>IF(D7L538C7=0,0,D7L538C5/D7L538C7)</f>
        <v>-4.1046002135383946E-4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738.26704165425326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738.26704165425326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-3.1584918330032435E-2</v>
      </c>
      <c r="J48" s="16" t="s">
        <v>43413</v>
      </c>
      <c r="K48" s="21">
        <f>IF(FLOW_THRU_100PCT="Y",1,INDEX(VariabilityMatrix,D7L541C1,D7L541C6))</f>
        <v>0.50880292689304663</v>
      </c>
      <c r="L48" s="16" t="s">
        <v>43409</v>
      </c>
      <c r="M48" s="15">
        <f>IF(D7L541C2&lt;&gt;0,D7L541C2*D7L541C4,D7L541C3*D7L541C4)</f>
        <v>-1.6070498891998342E-2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571.85904234773056</v>
      </c>
      <c r="R48" s="16" t="s">
        <v>43411</v>
      </c>
      <c r="S48" s="21">
        <f>IF(D7L541C7=0,0,D7L541C5/D7L541C7)</f>
        <v>-2.8102202993978973E-5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0.50880292689304663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571.85904234773056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0.50880292689304663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571.85904234773056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-0.16566654200077238</v>
      </c>
      <c r="J51" s="16" t="s">
        <v>43428</v>
      </c>
      <c r="K51" s="21">
        <f>IF(FLOW_THRU_100PCT="Y",1,INDEX(VariabilityMatrix,D7L544C1,D7L544C6))</f>
        <v>0.5137612542723502</v>
      </c>
      <c r="L51" s="16" t="s">
        <v>43424</v>
      </c>
      <c r="M51" s="15">
        <f>IF(D7L544C2&lt;&gt;0,D7L544C2*D7L544C4,D7L544C3*D7L544C4)</f>
        <v>-8.51130504092798E-2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664.37802098668692</v>
      </c>
      <c r="R51" s="16" t="s">
        <v>43426</v>
      </c>
      <c r="S51" s="21">
        <f>IF(D7L544C7=0,0,D7L544C5/D7L544C7)</f>
        <v>-1.2810937105185382E-4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0.5137612542723502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664.37802098668692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0.5137612542723502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664.37802098668692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26.687820061377529</v>
      </c>
      <c r="J54" s="16" t="s">
        <v>43443</v>
      </c>
      <c r="K54" s="21">
        <f>IF(FLOW_THRU_100PCT="Y",1,INDEX(VariabilityMatrix,D7L547C1,D7L547C6))</f>
        <v>0.5137612542723502</v>
      </c>
      <c r="L54" s="16" t="s">
        <v>43439</v>
      </c>
      <c r="M54" s="15">
        <f>IF(D7L547C2&lt;&gt;0,D7L547C2*D7L547C4,D7L547C3*D7L547C4)</f>
        <v>13.711167908528109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664.37802098668692</v>
      </c>
      <c r="R54" s="16" t="s">
        <v>43441</v>
      </c>
      <c r="S54" s="21">
        <f>IF(D7L547C7=0,0,D7L547C5/D7L547C7)</f>
        <v>2.0637600094243425E-2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0.5137612542723502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664.37802098668692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0.5137612542723502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664.37802098668692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664.37802098668692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664.37802098668692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664.37802098668692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0.52514277948317944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738.26704165425326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0.52514277948317944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738.26704165425326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0.52514277948317944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738.26704165425326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2.6348468823093607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2.6348468823093607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664.37802098668692</v>
      </c>
      <c r="R63" s="16" t="s">
        <v>43483</v>
      </c>
      <c r="S63" s="21">
        <f>IF(D7L556C7=0,0,D7L556C5/D7L556C7)</f>
        <v>3.9658850821047238E-3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664.37802098668692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664.37802098668692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0.5614342071989763</v>
      </c>
      <c r="J66" s="16" t="s">
        <v>43497</v>
      </c>
      <c r="K66" s="21">
        <f>IF(FLOW_THRU_100PCT="Y",1,INDEX(VariabilityMatrix,D7L559C1,D7L559C6))</f>
        <v>0.5137612542723502</v>
      </c>
      <c r="L66" s="16" t="s">
        <v>43493</v>
      </c>
      <c r="M66" s="15">
        <f>IF(D7L559C2&lt;&gt;0,D7L559C2*D7L559C4,D7L559C3*D7L559C4)</f>
        <v>0.28844314248194863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664.37802098668692</v>
      </c>
      <c r="R66" s="16" t="s">
        <v>43495</v>
      </c>
      <c r="S66" s="21">
        <f>IF(D7L559C7=0,0,D7L559C5/D7L559C7)</f>
        <v>4.3415515470179676E-4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0.5137612542723502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664.37802098668692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0.5137612542723502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664.37802098668692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12.08402424885978</v>
      </c>
      <c r="J69" s="16" t="s">
        <v>43512</v>
      </c>
      <c r="K69" s="21">
        <f>IF(FLOW_THRU_100PCT="Y",1,INDEX(VariabilityMatrix,D7L562C1,D7L562C6))</f>
        <v>0.52514277948317944</v>
      </c>
      <c r="L69" s="16" t="s">
        <v>43508</v>
      </c>
      <c r="M69" s="15">
        <f>IF(D7L562C2&lt;&gt;0,D7L562C2*D7L562C4,D7L562C3*D7L562C4)</f>
        <v>6.345838081388365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738.26704165425326</v>
      </c>
      <c r="R69" s="16" t="s">
        <v>43510</v>
      </c>
      <c r="S69" s="21">
        <f>IF(D7L562C7=0,0,D7L562C5/D7L562C7)</f>
        <v>8.5955863168008812E-3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0.52514277948317944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738.26704165425326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0.52514277948317944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738.26704165425326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9.6672193990878244E-2</v>
      </c>
      <c r="J72" s="16" t="s">
        <v>43527</v>
      </c>
      <c r="K72" s="21">
        <f>IF(FLOW_THRU_100PCT="Y",1,INDEX(VariabilityMatrix,D7L565C1,D7L565C6))</f>
        <v>0.52514277948317944</v>
      </c>
      <c r="L72" s="16" t="s">
        <v>43523</v>
      </c>
      <c r="M72" s="15">
        <f>IF(D7L565C2&lt;&gt;0,D7L565C2*D7L565C4,D7L565C3*D7L565C4)</f>
        <v>5.0766704651106921E-2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738.26704165425326</v>
      </c>
      <c r="R72" s="16" t="s">
        <v>43525</v>
      </c>
      <c r="S72" s="21">
        <f>IF(D7L565C7=0,0,D7L565C5/D7L565C7)</f>
        <v>6.8764690534407047E-5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0.52514277948317944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738.26704165425326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0.52514277948317944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738.26704165425326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0.52514277948317944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738.26704165425326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0.52514277948317944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738.26704165425326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0.52514277948317944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738.26704165425326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0.52514277948317944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738.26704165425326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0.52514277948317944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738.26704165425326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0.52514277948317944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738.26704165425326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322.69178354155156</v>
      </c>
      <c r="J81" s="16" t="s">
        <v>43572</v>
      </c>
      <c r="K81" s="21">
        <f>IF(FLOW_THRU_100PCT="Y",1,INDEX(VariabilityMatrix,D7L574C1,D7L574C6))</f>
        <v>0.52514277948317944</v>
      </c>
      <c r="L81" s="16" t="s">
        <v>43568</v>
      </c>
      <c r="M81" s="15">
        <f>IF(D7L574C2&lt;&gt;0,D7L574C2*D7L574C4,D7L574C3*D7L574C4)</f>
        <v>169.45926012539488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738.26704165425326</v>
      </c>
      <c r="R81" s="16" t="s">
        <v>43570</v>
      </c>
      <c r="S81" s="21">
        <f>IF(D7L574C7=0,0,D7L574C5/D7L574C7)</f>
        <v>0.22953653700385068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0.52514277948317944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738.26704165425326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0.52514277948317944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738.26704165425326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0.52514277948317944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738.26704165425326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0.52514277948317944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738.26704165425326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0.52514277948317944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738.26704165425326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166.27617366431059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166.27617366431059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738.26704165425326</v>
      </c>
      <c r="R87" s="16" t="s">
        <v>43600</v>
      </c>
      <c r="S87" s="21">
        <f>IF(D7L580C7=0,0,D7L580C5/D7L580C7)</f>
        <v>0.22522497183638518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738.26704165425326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738.26704165425326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624.31485456613348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759.60031602367235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1.1426346837116836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10.935675167364527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5.4678375836822637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738.26704165425326</v>
      </c>
      <c r="R8" s="16" t="s">
        <v>43642</v>
      </c>
      <c r="S8" s="21">
        <f>IF(D7L601C7=0,0,D7L601C5/D7L601C7)</f>
        <v>7.4063140776680809E-3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738.26704165425326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738.26704165425326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0.77408254080443883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0.77408254080443883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738.26704165425326</v>
      </c>
      <c r="R11" s="16" t="s">
        <v>43654</v>
      </c>
      <c r="S11" s="21">
        <f>IF(D7L604C7=0,0,D7L604C5/D7L604C7)</f>
        <v>1.0485129324884026E-3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738.26704165425326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738.26704165425326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738.26704165425326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738.26704165425326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738.26704165425326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738.26704165425326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738.26704165425326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1114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1114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738.26704165425326</v>
      </c>
      <c r="R19" s="16" t="s">
        <v>43688</v>
      </c>
      <c r="S19" s="21">
        <f>IF(D7L612C7=0,0,D7L612C5/D7L612C7)</f>
        <v>1.5089390926944708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0.48336096995439121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0.2416804849771956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738.26704165425326</v>
      </c>
      <c r="R20" s="16" t="s">
        <v>43692</v>
      </c>
      <c r="S20" s="21">
        <f>IF(D7L613C7=0,0,D7L613C5/D7L613C7)</f>
        <v>3.2736187766916448E-4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738.26704165425326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738.26704165425326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738.26704165425326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738.26704165425326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738.26704165425326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738.26704165425326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738.26704165425326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738.26704165425326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2076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2076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738.26704165425326</v>
      </c>
      <c r="R29" s="16" t="s">
        <v>43730</v>
      </c>
      <c r="S29" s="21">
        <f>IF(D7L622C7=0,0,D7L622C5/D7L622C7)</f>
        <v>2.8119906251649205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738.26704165425326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3202.1931186781235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3196.4836006094638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4.3297119067472174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91.496098169669111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45.748049084834555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738.26704165425326</v>
      </c>
      <c r="R32" s="16" t="s">
        <v>43742</v>
      </c>
      <c r="S32" s="21">
        <f>IF(D7L625C7=0,0,D7L625C5/D7L625C7)</f>
        <v>6.1966804020298354E-2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738.26704165425326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738.26704165425326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738.26704165425326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738.26704165425326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738.26704165425326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91.496098169669111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45.748049084834555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6.1966804020298354E-2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14193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14193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502.29899999999998</v>
      </c>
      <c r="R8" s="16" t="s">
        <v>43792</v>
      </c>
      <c r="S8" s="21">
        <f>IF(D7L701C7=0,0,D7L701C5/D7L701C7)</f>
        <v>28.256078550823315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379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379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502.29899999999998</v>
      </c>
      <c r="R9" s="16" t="s">
        <v>43796</v>
      </c>
      <c r="S9" s="21">
        <f>IF(D7L702C7=0,0,D7L702C5/D7L702C7)</f>
        <v>0.75453066798858848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121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121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502.29899999999998</v>
      </c>
      <c r="R10" s="16" t="s">
        <v>43801</v>
      </c>
      <c r="S10" s="21">
        <f>IF(D7L703C7=0,0,D7L703C5/D7L703C7)</f>
        <v>0.24089237685123802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502.29899999999998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502.29899999999998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502.29899999999998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23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23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502.29899999999998</v>
      </c>
      <c r="R14" s="16" t="s">
        <v>43821</v>
      </c>
      <c r="S14" s="21">
        <f>IF(D7L707C7=0,0,D7L707C5/D7L707C7)</f>
        <v>4.5789460062632022E-2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486.90190818000002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486.90190818000002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426.39120000000003</v>
      </c>
      <c r="R15" s="16" t="s">
        <v>43826</v>
      </c>
      <c r="S15" s="21">
        <f>IF(D7L708C7=0,0,D7L708C5/D7L708C7)</f>
        <v>1.1419135952618158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2.6928794783854317</v>
      </c>
      <c r="J16" s="16" t="s">
        <v>43832</v>
      </c>
      <c r="K16" s="21">
        <f>IF(FLOW_THRU_100PCT="Y",1,INDEX(VariabilityMatrix,D7L709C1,D7L709C6))</f>
        <v>0.50880292689304663</v>
      </c>
      <c r="L16" s="16" t="s">
        <v>43828</v>
      </c>
      <c r="M16" s="15">
        <f>IF(D7L709C2&lt;&gt;0,D7L709C2*D7L709C4,D7L709C3*D7L709C4)</f>
        <v>1.3701449603727283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426.39120000000003</v>
      </c>
      <c r="R16" s="16" t="s">
        <v>43830</v>
      </c>
      <c r="S16" s="21">
        <f>IF(D7L709C7=0,0,D7L709C5/D7L709C7)</f>
        <v>3.2133518711754093E-3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-9.7833013000157543</v>
      </c>
      <c r="J17" s="16" t="s">
        <v>43837</v>
      </c>
      <c r="K17" s="21">
        <f>IF(FLOW_THRU_100PCT="Y",1,INDEX(VariabilityMatrix,D7L710C1,D7L710C6))</f>
        <v>0.52514277948317944</v>
      </c>
      <c r="L17" s="16" t="s">
        <v>43833</v>
      </c>
      <c r="M17" s="15">
        <f>IF(D7L710C2&lt;&gt;0,D7L710C2*D7L710C4,D7L710C3*D7L710C4)</f>
        <v>-5.1376300372116761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502.29899999999998</v>
      </c>
      <c r="R17" s="16" t="s">
        <v>43835</v>
      </c>
      <c r="S17" s="21">
        <f>IF(D7L710C7=0,0,D7L710C5/D7L710C7)</f>
        <v>-1.0228230669803596E-2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214.31500178411287</v>
      </c>
      <c r="J18" s="16" t="s">
        <v>43842</v>
      </c>
      <c r="K18" s="21">
        <f>IF(FLOW_THRU_100PCT="Y",1,INDEX(VariabilityMatrix,D7L711C1,D7L711C6))</f>
        <v>0.50880292689304663</v>
      </c>
      <c r="L18" s="16" t="s">
        <v>43838</v>
      </c>
      <c r="M18" s="15">
        <f>IF(D7L711C2&lt;&gt;0,D7L711C2*D7L711C4,D7L711C3*D7L711C4)</f>
        <v>109.04410018484514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426.39120000000003</v>
      </c>
      <c r="R18" s="16" t="s">
        <v>43840</v>
      </c>
      <c r="S18" s="21">
        <f>IF(D7L711C7=0,0,D7L711C5/D7L711C7)</f>
        <v>0.25573722015099076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1.3859676841688984</v>
      </c>
      <c r="J19" s="16" t="s">
        <v>43847</v>
      </c>
      <c r="K19" s="21">
        <f>IF(FLOW_THRU_100PCT="Y",1,INDEX(VariabilityMatrix,D7L712C1,D7L712C6))</f>
        <v>0.52514277948317944</v>
      </c>
      <c r="L19" s="16" t="s">
        <v>43843</v>
      </c>
      <c r="M19" s="15">
        <f>IF(D7L712C2&lt;&gt;0,D7L712C2*D7L712C4,D7L712C3*D7L712C4)</f>
        <v>0.72783092193832066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502.29899999999998</v>
      </c>
      <c r="R19" s="16" t="s">
        <v>43845</v>
      </c>
      <c r="S19" s="21">
        <f>IF(D7L712C7=0,0,D7L712C5/D7L712C7)</f>
        <v>1.4489993448888424E-3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9.2941362350149657</v>
      </c>
      <c r="J20" s="16" t="s">
        <v>43852</v>
      </c>
      <c r="K20" s="21">
        <f>IF(FLOW_THRU_100PCT="Y",1,INDEX(VariabilityMatrix,D7L713C1,D7L713C6))</f>
        <v>0.52514277948317944</v>
      </c>
      <c r="L20" s="16" t="s">
        <v>43848</v>
      </c>
      <c r="M20" s="15">
        <f>IF(D7L713C2&lt;&gt;0,D7L713C2*D7L713C4,D7L713C3*D7L713C4)</f>
        <v>4.880748535351092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502.29899999999998</v>
      </c>
      <c r="R20" s="16" t="s">
        <v>43850</v>
      </c>
      <c r="S20" s="21">
        <f>IF(D7L713C7=0,0,D7L713C5/D7L713C7)</f>
        <v>9.7168191363134152E-3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0.52514277948317944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502.29899999999998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2.0381877708366152</v>
      </c>
      <c r="J22" s="16" t="s">
        <v>43862</v>
      </c>
      <c r="K22" s="21">
        <f>IF(FLOW_THRU_100PCT="Y",1,INDEX(VariabilityMatrix,D7L715C1,D7L715C6))</f>
        <v>0.52514277948317944</v>
      </c>
      <c r="L22" s="16" t="s">
        <v>43858</v>
      </c>
      <c r="M22" s="15">
        <f>IF(D7L715C2&lt;&gt;0,D7L715C2*D7L715C4,D7L715C3*D7L715C4)</f>
        <v>1.0703395910857656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502.29899999999998</v>
      </c>
      <c r="R22" s="16" t="s">
        <v>43860</v>
      </c>
      <c r="S22" s="21">
        <f>IF(D7L715C7=0,0,D7L715C5/D7L715C7)</f>
        <v>2.1308813895424151E-3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0.52514277948317944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502.29899999999998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0.52514277948317944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502.29899999999998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122.52392439326255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122.52392439326255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502.29899999999998</v>
      </c>
      <c r="R25" s="16" t="s">
        <v>43875</v>
      </c>
      <c r="S25" s="21">
        <f>IF(D7L718C7=0,0,D7L718C5/D7L718C7)</f>
        <v>0.24392627577053219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12.770747340337302</v>
      </c>
      <c r="J26" s="16" t="s">
        <v>43881</v>
      </c>
      <c r="K26" s="21">
        <f>IF(FLOW_THRU_100PCT="Y",1,INDEX(VariabilityMatrix,D7L719C1,D7L719C6))</f>
        <v>0.50880292689304663</v>
      </c>
      <c r="L26" s="16" t="s">
        <v>43877</v>
      </c>
      <c r="M26" s="15">
        <f>IF(D7L719C2&lt;&gt;0,D7L719C2*D7L719C4,D7L719C3*D7L719C4)</f>
        <v>6.49779362537521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426.39120000000003</v>
      </c>
      <c r="R26" s="16" t="s">
        <v>43879</v>
      </c>
      <c r="S26" s="21">
        <f>IF(D7L719C7=0,0,D7L719C5/D7L719C7)</f>
        <v>1.5239042516297732E-2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66.984043730375831</v>
      </c>
      <c r="J27" s="16" t="s">
        <v>43886</v>
      </c>
      <c r="K27" s="21">
        <f>IF(FLOW_THRU_100PCT="Y",1,INDEX(VariabilityMatrix,D7L720C1,D7L720C6))</f>
        <v>0.5137612542723502</v>
      </c>
      <c r="L27" s="16" t="s">
        <v>43882</v>
      </c>
      <c r="M27" s="15">
        <f>IF(D7L720C2&lt;&gt;0,D7L720C2*D7L720C4,D7L720C3*D7L720C4)</f>
        <v>34.413806323151839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464.05799999999999</v>
      </c>
      <c r="R27" s="16" t="s">
        <v>43884</v>
      </c>
      <c r="S27" s="21">
        <f>IF(D7L720C7=0,0,D7L720C5/D7L720C7)</f>
        <v>7.4158416239245614E-2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15625.123495296479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15478.292966678169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31.034547426736776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1075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537.5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502.29899999999998</v>
      </c>
      <c r="R29" s="16" t="s">
        <v>43893</v>
      </c>
      <c r="S29" s="21">
        <f>IF(D7L722C7=0,0,D7L722C5/D7L722C7)</f>
        <v>1.0700797732028136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502.29899999999998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1075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537.5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1.0700797732028136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4099.1775306159379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2049.588765307969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502.29899999999998</v>
      </c>
      <c r="R32" s="16" t="s">
        <v>43907</v>
      </c>
      <c r="S32" s="21">
        <f>IF(D7L725C7=0,0,D7L725C5/D7L725C7)</f>
        <v>4.080415778864718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192.46749112070074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192.46749112070074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192.46749112070074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192.46749112070074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192.46749112070074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192.46749112070074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192.46749112070074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0.50880292689304663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0.52514277948317944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0.50880292689304663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0.52514277948317944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0.52514277948317944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0.52514277948317944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0.52514277948317944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0.52514277948317944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0.52514277948317944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0.50880292689304663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0.5137612542723502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0.50880292689304663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0.52514277948317944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0.50880292689304663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0.52514277948317944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0.52514277948317944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0.52514277948317944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0.52514277948317944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0.52514277948317944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0.52514277948317944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0.50880292689304663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0.5137612542723502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0.50880292689304663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0.52514277948317944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0.50880292689304663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0.52514277948317944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0.52514277948317944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0.52514277948317944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0.52514277948317944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0.52514277948317944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0.52514277948317944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0.50880292689304663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0.5137612542723502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150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150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382.64568950539422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191.32284475269711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529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529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49.737000000000002</v>
      </c>
      <c r="R8" s="16" t="s">
        <v>44493</v>
      </c>
      <c r="S8" s="21">
        <f>IF(D7L1101C7=0,0,D7L1101C5/D7L1101C7)</f>
        <v>10.635945071073849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49.737000000000002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49.737000000000002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49.737000000000002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49.737000000000002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49.737000000000002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49.737000000000002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49.737000000000002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49.737000000000002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30.701000000000001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0.50880292689304663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30.701000000000001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0.52514277948317944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49.737000000000002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0.50880292689304663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30.701000000000001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0.52514277948317944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49.737000000000002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0.52514277948317944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49.737000000000002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0.52514277948317944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49.737000000000002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0.52514277948317944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49.737000000000002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0.52514277948317944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49.737000000000002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0.52514277948317944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49.737000000000002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49.737000000000002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0.50880292689304663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30.701000000000001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0.5137612542723502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34.824999999999996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529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529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10.635945071073849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38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38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38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38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38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38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38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0.50880292689304663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0.52514277948317944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0.50880292689304663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0.52514277948317944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0.52514277948317944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0.52514277948317944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0.52514277948317944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0.52514277948317944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0.52514277948317944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0.52514277948317944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0.50880292689304663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988587.68418041337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3211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186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3397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97856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31228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11820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8576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412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18989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27944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8221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3176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208222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410518.08866482228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128988.49262363795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21259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-21259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211619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755709.68418041337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208222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539506.58128846018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1503438.2654688735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317.91469601936183</v>
      </c>
      <c r="J8" s="16" t="s">
        <v>44958</v>
      </c>
      <c r="K8" s="21">
        <f>IF(FLOW_THRU_100PCT="Y",1,INDEX(VariabilityMatrix,D8L201C1,D8L201C6))</f>
        <v>0.50880292689304663</v>
      </c>
      <c r="L8" s="16" t="s">
        <v>44956</v>
      </c>
      <c r="M8" s="15">
        <f>IF(D8L201C2&lt;&gt;0,D8L201C2*D8L201C4,D8L201C3*D8L201C4)</f>
        <v>161.7559278369645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0.50880292689304663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0.50880292689304663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-0.10561121984934346</v>
      </c>
      <c r="J11" s="16" t="s">
        <v>44968</v>
      </c>
      <c r="K11" s="21">
        <f>IF(FLOW_THRU_100PCT="Y",1,INDEX(VariabilityMatrix,D8L204C1,D8L204C6))</f>
        <v>0.50880292689304663</v>
      </c>
      <c r="L11" s="16" t="s">
        <v>44966</v>
      </c>
      <c r="M11" s="15">
        <f>IF(D8L204C2&lt;&gt;0,D8L204C2*D8L204C4,D8L204C3*D8L204C4)</f>
        <v>-5.3735297772090976E-2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37.756567879999999</v>
      </c>
      <c r="J12" s="16" t="s">
        <v>44971</v>
      </c>
      <c r="K12" s="21">
        <f>IF(FLOW_THRU_100PCT="Y",1,INDEX(VariabilityMatrix,D8L205C1,D8L205C6))</f>
        <v>0.50880292689304663</v>
      </c>
      <c r="L12" s="16" t="s">
        <v>44969</v>
      </c>
      <c r="M12" s="15">
        <f>IF(D8L205C2&lt;&gt;0,D8L205C2*D8L205C4,D8L205C3*D8L205C4)</f>
        <v>19.210652246779993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30.049804261753536</v>
      </c>
      <c r="J13" s="16" t="s">
        <v>44974</v>
      </c>
      <c r="K13" s="21">
        <f>IF(FLOW_THRU_100PCT="Y",1,INDEX(VariabilityMatrix,D8L206C1,D8L206C6))</f>
        <v>0.50880292689304663</v>
      </c>
      <c r="L13" s="16" t="s">
        <v>44972</v>
      </c>
      <c r="M13" s="15">
        <f>IF(D8L206C2&lt;&gt;0,D8L206C2*D8L206C4,D8L206C3*D8L206C4)</f>
        <v>15.289428360943345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0.50880292689304663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0.50880292689304663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-2.6170157347228493E-3</v>
      </c>
      <c r="J16" s="16" t="s">
        <v>44983</v>
      </c>
      <c r="K16" s="21">
        <f>IF(FLOW_THRU_100PCT="Y",1,INDEX(VariabilityMatrix,D8L209C1,D8L209C6))</f>
        <v>0.50880292689304663</v>
      </c>
      <c r="L16" s="16" t="s">
        <v>44981</v>
      </c>
      <c r="M16" s="15">
        <f>IF(D8L209C2&lt;&gt;0,D8L209C2*D8L209C4,D8L209C3*D8L209C4)</f>
        <v>-1.3315452655521425E-3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-109.17172174207273</v>
      </c>
      <c r="J17" s="16" t="s">
        <v>44986</v>
      </c>
      <c r="K17" s="21">
        <f>IF(FLOW_THRU_100PCT="Y",1,INDEX(VariabilityMatrix,D8L210C1,D8L210C6))</f>
        <v>0.52514277948317944</v>
      </c>
      <c r="L17" s="16" t="s">
        <v>44984</v>
      </c>
      <c r="M17" s="15">
        <f>IF(D8L210C2&lt;&gt;0,D8L210C2*D8L210C4,D8L210C3*D8L210C4)</f>
        <v>-57.330741396596331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0.52514277948317944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0.52514277948317944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9.5076863428832474E-3</v>
      </c>
      <c r="J20" s="16" t="s">
        <v>44995</v>
      </c>
      <c r="K20" s="21">
        <f>IF(FLOW_THRU_100PCT="Y",1,INDEX(VariabilityMatrix,D8L213C1,D8L213C6))</f>
        <v>0.52514277948317944</v>
      </c>
      <c r="L20" s="16" t="s">
        <v>44993</v>
      </c>
      <c r="M20" s="15">
        <f>IF(D8L213C2&lt;&gt;0,D8L213C2*D8L213C4,D8L213C3*D8L213C4)</f>
        <v>4.9928928325559743E-3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4008.9332772199996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0.79834592209868416</v>
      </c>
      <c r="L21" s="16" t="s">
        <v>44996</v>
      </c>
      <c r="M21" s="15">
        <f>IF(D8L214C2&lt;&gt;0,D8L214C2*D8L214C4,D8L214C3*D8L214C4)</f>
        <v>3200.5155338343002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836.18076150000002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0.79834592209868416</v>
      </c>
      <c r="L22" s="16" t="s">
        <v>44998</v>
      </c>
      <c r="M22" s="15">
        <f>IF(D8L215C2&lt;&gt;0,D8L215C2*D8L215C4,D8L215C3*D8L215C4)</f>
        <v>667.56150108089741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0.50880292689304663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0.50880292689304663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-0.4731849179294238</v>
      </c>
      <c r="J25" s="16" t="s">
        <v>45008</v>
      </c>
      <c r="K25" s="21">
        <f>IF(FLOW_THRU_100PCT="Y",1,INDEX(VariabilityMatrix,D8L218C1,D8L218C6))</f>
        <v>0.50880292689304663</v>
      </c>
      <c r="L25" s="16" t="s">
        <v>45006</v>
      </c>
      <c r="M25" s="15">
        <f>IF(D8L218C2&lt;&gt;0,D8L218C2*D8L218C4,D8L218C3*D8L218C4)</f>
        <v>-0.24075787120413689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588.21751321999989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0.50880292689304663</v>
      </c>
      <c r="L26" s="16" t="s">
        <v>45009</v>
      </c>
      <c r="M26" s="15">
        <f>IF(D8L219C2&lt;&gt;0,D8L219C2*D8L219C4,D8L219C3*D8L219C4)</f>
        <v>299.28679237608532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142.50859012952756</v>
      </c>
      <c r="J27" s="16" t="s">
        <v>45013</v>
      </c>
      <c r="K27" s="21">
        <f>IF(FLOW_THRU_100PCT="Y",1,INDEX(VariabilityMatrix,D8L220C1,D8L220C6))</f>
        <v>0.50880292689304663</v>
      </c>
      <c r="L27" s="16" t="s">
        <v>45011</v>
      </c>
      <c r="M27" s="15">
        <f>IF(D8L220C2&lt;&gt;0,D8L220C2*D8L220C4,D8L220C3*D8L220C4)</f>
        <v>72.508787765305158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0.50880292689304663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0.50880292689304663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-1.2410970116594694E-2</v>
      </c>
      <c r="J30" s="16" t="s">
        <v>45022</v>
      </c>
      <c r="K30" s="21">
        <f>IF(FLOW_THRU_100PCT="Y",1,INDEX(VariabilityMatrix,D8L223C1,D8L223C6))</f>
        <v>0.50880292689304663</v>
      </c>
      <c r="L30" s="16" t="s">
        <v>45020</v>
      </c>
      <c r="M30" s="15">
        <f>IF(D8L223C2&lt;&gt;0,D8L223C2*D8L223C4,D8L223C3*D8L223C4)</f>
        <v>-6.3147379209055167E-3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2391.5380935767885</v>
      </c>
      <c r="J31" s="16" t="s">
        <v>45025</v>
      </c>
      <c r="K31" s="21">
        <f>IF(FLOW_THRU_100PCT="Y",1,INDEX(VariabilityMatrix,D8L224C1,D8L224C6))</f>
        <v>0.50880292689304663</v>
      </c>
      <c r="L31" s="16" t="s">
        <v>45023</v>
      </c>
      <c r="M31" s="15">
        <f>IF(D8L224C2&lt;&gt;0,D8L224C2*D8L224C4,D8L224C3*D8L224C4)</f>
        <v>1216.8215817880869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0.50880292689304663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0.50880292689304663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-0.20827732409044045</v>
      </c>
      <c r="J34" s="16" t="s">
        <v>45034</v>
      </c>
      <c r="K34" s="21">
        <f>IF(FLOW_THRU_100PCT="Y",1,INDEX(VariabilityMatrix,D8L227C1,D8L227C6))</f>
        <v>0.50880292689304663</v>
      </c>
      <c r="L34" s="16" t="s">
        <v>45032</v>
      </c>
      <c r="M34" s="15">
        <f>IF(D8L227C2&lt;&gt;0,D8L227C2*D8L227C4,D8L227C3*D8L227C4)</f>
        <v>-0.10597211210266774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15.465993913460304</v>
      </c>
      <c r="J35" s="16" t="s">
        <v>45037</v>
      </c>
      <c r="K35" s="21">
        <f>IF(FLOW_THRU_100PCT="Y",1,INDEX(VariabilityMatrix,D8L228C1,D8L228C6))</f>
        <v>0.52514277948317944</v>
      </c>
      <c r="L35" s="16" t="s">
        <v>45035</v>
      </c>
      <c r="M35" s="15">
        <f>IF(D8L228C2&lt;&gt;0,D8L228C2*D8L228C4,D8L228C3*D8L228C4)</f>
        <v>8.121855031184479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0.52514277948317944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0.52514277948317944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-1.3469222319084603E-3</v>
      </c>
      <c r="J38" s="16" t="s">
        <v>45046</v>
      </c>
      <c r="K38" s="21">
        <f>IF(FLOW_THRU_100PCT="Y",1,INDEX(VariabilityMatrix,D8L231C1,D8L231C6))</f>
        <v>0.52514277948317944</v>
      </c>
      <c r="L38" s="16" t="s">
        <v>45044</v>
      </c>
      <c r="M38" s="15">
        <f>IF(D8L231C2&lt;&gt;0,D8L231C2*D8L231C4,D8L231C3*D8L231C4)</f>
        <v>-7.0732648461209642E-4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103.71313565496909</v>
      </c>
      <c r="J39" s="16" t="s">
        <v>45049</v>
      </c>
      <c r="K39" s="21">
        <f>IF(FLOW_THRU_100PCT="Y",1,INDEX(VariabilityMatrix,D8L232C1,D8L232C6))</f>
        <v>0.52514277948317944</v>
      </c>
      <c r="L39" s="16" t="s">
        <v>45047</v>
      </c>
      <c r="M39" s="15">
        <f>IF(D8L232C2&lt;&gt;0,D8L232C2*D8L232C4,D8L232C3*D8L232C4)</f>
        <v>54.464204326766513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0.52514277948317944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0.52514277948317944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-9.0323020257390852E-3</v>
      </c>
      <c r="J42" s="16" t="s">
        <v>45058</v>
      </c>
      <c r="K42" s="21">
        <f>IF(FLOW_THRU_100PCT="Y",1,INDEX(VariabilityMatrix,D8L235C1,D8L235C6))</f>
        <v>0.52514277948317944</v>
      </c>
      <c r="L42" s="16" t="s">
        <v>45056</v>
      </c>
      <c r="M42" s="15">
        <f>IF(D8L235C2&lt;&gt;0,D8L235C2*D8L235C4,D8L235C3*D8L235C4)</f>
        <v>-4.7432481909281754E-3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0.52514277948317944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0.52514277948317944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0.52514277948317944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0.52514277948317944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22.744108696265151</v>
      </c>
      <c r="J47" s="16" t="s">
        <v>45073</v>
      </c>
      <c r="K47" s="21">
        <f>IF(FLOW_THRU_100PCT="Y",1,INDEX(VariabilityMatrix,D8L240C1,D8L240C6))</f>
        <v>0.52514277948317944</v>
      </c>
      <c r="L47" s="16" t="s">
        <v>45071</v>
      </c>
      <c r="M47" s="15">
        <f>IF(D8L240C2&lt;&gt;0,D8L240C2*D8L240C4,D8L240C3*D8L240C4)</f>
        <v>11.943904457624233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0.52514277948317944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0.52514277948317944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-1.9807679881006764E-3</v>
      </c>
      <c r="J50" s="16" t="s">
        <v>45082</v>
      </c>
      <c r="K50" s="21">
        <f>IF(FLOW_THRU_100PCT="Y",1,INDEX(VariabilityMatrix,D8L243C1,D8L243C6))</f>
        <v>0.52514277948317944</v>
      </c>
      <c r="L50" s="16" t="s">
        <v>45080</v>
      </c>
      <c r="M50" s="15">
        <f>IF(D8L243C2&lt;&gt;0,D8L243C2*D8L243C4,D8L243C3*D8L243C4)</f>
        <v>-1.0401860067824945E-3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0.52514277948317944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0.52514277948317944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0.52514277948317944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0.52514277948317944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0.52514277948317944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0.52514277948317944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0.52514277948317944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0.52514277948317944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1367.2427507253074</v>
      </c>
      <c r="J59" s="16" t="s">
        <v>45109</v>
      </c>
      <c r="K59" s="21">
        <f>IF(FLOW_THRU_100PCT="Y",1,D8L442C4)</f>
        <v>0.78855016800749878</v>
      </c>
      <c r="L59" s="16" t="s">
        <v>45107</v>
      </c>
      <c r="M59" s="15">
        <f>IF(D8L252C2&lt;&gt;0,D8L252C2*D8L252C4,D8L252C3*D8L252C4)</f>
        <v>1078.1395007914759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0.78855016800749878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0.78855016800749878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-0.11907218298882467</v>
      </c>
      <c r="J62" s="16" t="s">
        <v>45109</v>
      </c>
      <c r="K62" s="21">
        <f>IF(FLOW_THRU_100PCT="Y",1,D8L442C4)</f>
        <v>0.78855016800749878</v>
      </c>
      <c r="L62" s="16" t="s">
        <v>45114</v>
      </c>
      <c r="M62" s="15">
        <f>IF(D8L255C2&lt;&gt;0,D8L255C2*D8L255C4,D8L255C3*D8L255C4)</f>
        <v>-9.3894389900857328E-2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0.5137612542723502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0.5137612542723502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10.486705515520413</v>
      </c>
      <c r="J65" s="16" t="s">
        <v>45125</v>
      </c>
      <c r="K65" s="21">
        <f>IF(FLOW_THRU_100PCT="Y",1,INDEX(VariabilityMatrix,D8L258C1,D8L258C6))</f>
        <v>0.5137612542723502</v>
      </c>
      <c r="L65" s="16" t="s">
        <v>45123</v>
      </c>
      <c r="M65" s="15">
        <f>IF(D8L258C2&lt;&gt;0,D8L258C2*D8L258C4,D8L258C3*D8L258C4)</f>
        <v>5.3876629788385397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0.78855016800749878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0.80152162842473484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295.53004266666665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0.80152162842473484</v>
      </c>
      <c r="L68" s="16" t="s">
        <v>45129</v>
      </c>
      <c r="M68" s="15">
        <f>IF(D8L261C2&lt;&gt;0,D8L261C2*D8L261C4,D8L261C3*D8L261C4)</f>
        <v>236.87372104661802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0.78855016800749878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0.78855016800749878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0.78855016800749878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747.47400279695421</v>
      </c>
      <c r="J72" s="16" t="s">
        <v>45139</v>
      </c>
      <c r="K72" s="21">
        <f>IF(FLOW_THRU_100PCT="Y",1,INDEX(VariabilityMatrix,D8L265C1,D8L265C6))</f>
        <v>0.5137612542723502</v>
      </c>
      <c r="L72" s="16" t="s">
        <v>45137</v>
      </c>
      <c r="M72" s="15">
        <f>IF(D8L265C2&lt;&gt;0,D8L265C2*D8L265C4,D8L265C3*D8L265C4)</f>
        <v>384.0231812129374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0.5137612542723502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0.5137612542723502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-6.5096970668312465E-2</v>
      </c>
      <c r="J75" s="16" t="s">
        <v>45148</v>
      </c>
      <c r="K75" s="21">
        <f>IF(FLOW_THRU_100PCT="Y",1,INDEX(VariabilityMatrix,D8L268C1,D8L268C6))</f>
        <v>0.5137612542723502</v>
      </c>
      <c r="L75" s="16" t="s">
        <v>45146</v>
      </c>
      <c r="M75" s="15">
        <f>IF(D8L268C2&lt;&gt;0,D8L268C2*D8L268C4,D8L268C3*D8L268C4)</f>
        <v>-3.3444301299882601E-2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0.52514277948317944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0.52514277948317944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0.52514277948317944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0.5137612542723502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0.5137612542723502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0.22060982064832757</v>
      </c>
      <c r="J81" s="16" t="s">
        <v>45166</v>
      </c>
      <c r="K81" s="21">
        <f>IF(FLOW_THRU_100PCT="Y",1,INDEX(VariabilityMatrix,D8L274C1,D8L274C6))</f>
        <v>0.5137612542723502</v>
      </c>
      <c r="L81" s="16" t="s">
        <v>45164</v>
      </c>
      <c r="M81" s="15">
        <f>IF(D8L274C2&lt;&gt;0,D8L274C2*D8L274C4,D8L274C3*D8L274C4)</f>
        <v>0.113340778161083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0.52514277948317944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0.52514277948317944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4.7482935454736186</v>
      </c>
      <c r="J84" s="16" t="s">
        <v>45175</v>
      </c>
      <c r="K84" s="21">
        <f>IF(FLOW_THRU_100PCT="Y",1,INDEX(VariabilityMatrix,D8L277C1,D8L277C6))</f>
        <v>0.52514277948317944</v>
      </c>
      <c r="L84" s="16" t="s">
        <v>45173</v>
      </c>
      <c r="M84" s="15">
        <f>IF(D8L277C2&lt;&gt;0,D8L277C2*D8L277C4,D8L277C3*D8L277C4)</f>
        <v>2.4935320702720567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0.52514277948317944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0.52514277948317944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3.7986348363788947E-2</v>
      </c>
      <c r="J87" s="16" t="s">
        <v>45184</v>
      </c>
      <c r="K87" s="21">
        <f>IF(FLOW_THRU_100PCT="Y",1,INDEX(VariabilityMatrix,D8L280C1,D8L280C6))</f>
        <v>0.52514277948317944</v>
      </c>
      <c r="L87" s="16" t="s">
        <v>45182</v>
      </c>
      <c r="M87" s="15">
        <f>IF(D8L280C2&lt;&gt;0,D8L280C2*D8L280C4,D8L280C3*D8L280C4)</f>
        <v>1.9948256562176452E-2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0.52514277948317944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0.52514277948317944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0.52514277948317944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0.52514277948317944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0.52514277948317944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0.52514277948317944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0.52514277948317944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0.52514277948317944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126.7984308383275</v>
      </c>
      <c r="J96" s="16" t="s">
        <v>45211</v>
      </c>
      <c r="K96" s="21">
        <f>IF(FLOW_THRU_100PCT="Y",1,INDEX(VariabilityMatrix,D8L289C1,D8L289C6))</f>
        <v>0.52514277948317944</v>
      </c>
      <c r="L96" s="16" t="s">
        <v>45209</v>
      </c>
      <c r="M96" s="15">
        <f>IF(D8L289C2&lt;&gt;0,D8L289C2*D8L289C4,D8L289C3*D8L289C4)</f>
        <v>66.587280404544998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0.78855016800749878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0.78855016800749878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1.0353360922592765</v>
      </c>
      <c r="J99" s="16" t="s">
        <v>45109</v>
      </c>
      <c r="K99" s="21">
        <f>IF(FLOW_THRU_100PCT="Y",1,D8L442C4)</f>
        <v>0.78855016800749878</v>
      </c>
      <c r="L99" s="16" t="s">
        <v>45216</v>
      </c>
      <c r="M99" s="15">
        <f>IF(D8L292C2&lt;&gt;0,D8L292C2*D8L292C4,D8L292C3*D8L292C4)</f>
        <v>0.81641444949527975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0.52514277948317944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0.52514277948317944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0.52514277948317944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0.78855016800749878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0.78855016800749878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65.336519185716995</v>
      </c>
      <c r="J105" s="16" t="s">
        <v>45109</v>
      </c>
      <c r="K105" s="21">
        <f>IF(FLOW_THRU_100PCT="Y",1,D8L442C4)</f>
        <v>0.78855016800749878</v>
      </c>
      <c r="L105" s="16" t="s">
        <v>45231</v>
      </c>
      <c r="M105" s="15">
        <f>IF(D8L298C2&lt;&gt;0,D8L298C2*D8L298C4,D8L298C3*D8L298C4)</f>
        <v>51.521123180922302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0.80867582970504703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0.80867582970504703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0.80867582970504703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0.80867582970504703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0.80867582970504703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0.80867582970504703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0.80867582970504703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8598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0.80867582970504703</v>
      </c>
      <c r="L113" s="16" t="s">
        <v>45253</v>
      </c>
      <c r="M113" s="15">
        <f>IF(D8L306C2&lt;&gt;0,D8L306C2*D8L306C4,D8L306C3*D8L306C4)</f>
        <v>6952.9947838039943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12203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0.80867582970504703</v>
      </c>
      <c r="L114" s="16" t="s">
        <v>45256</v>
      </c>
      <c r="M114" s="15">
        <f>IF(D8L307C2&lt;&gt;0,D8L307C2*D8L307C4,D8L307C3*D8L307C4)</f>
        <v>9868.2711498906883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13545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0.80867582970504703</v>
      </c>
      <c r="L115" s="16" t="s">
        <v>45259</v>
      </c>
      <c r="M115" s="15">
        <f>IF(D8L308C2&lt;&gt;0,D8L308C2*D8L308C4,D8L308C3*D8L308C4)</f>
        <v>10953.514113354862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10439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0.80867582970504703</v>
      </c>
      <c r="L116" s="16" t="s">
        <v>45262</v>
      </c>
      <c r="M116" s="15">
        <f>IF(D8L309C2&lt;&gt;0,D8L309C2*D8L309C4,D8L309C3*D8L309C4)</f>
        <v>8441.7669862909861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114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0.80867582970504703</v>
      </c>
      <c r="L117" s="16" t="s">
        <v>45265</v>
      </c>
      <c r="M117" s="15">
        <f>IF(D8L310C2&lt;&gt;0,D8L310C2*D8L310C4,D8L310C3*D8L310C4)</f>
        <v>92.18904458637536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1211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0.80867582970504703</v>
      </c>
      <c r="L118" s="16" t="s">
        <v>45268</v>
      </c>
      <c r="M118" s="15">
        <f>IF(D8L311C2&lt;&gt;0,D8L311C2*D8L311C4,D8L311C3*D8L311C4)</f>
        <v>979.30642977281195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7536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0.80867582970504703</v>
      </c>
      <c r="L119" s="16" t="s">
        <v>45271</v>
      </c>
      <c r="M119" s="15">
        <f>IF(D8L312C2&lt;&gt;0,D8L312C2*D8L312C4,D8L312C3*D8L312C4)</f>
        <v>6094.1810526572344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11648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0.80867582970504703</v>
      </c>
      <c r="L120" s="16" t="s">
        <v>45274</v>
      </c>
      <c r="M120" s="15">
        <f>IF(D8L313C2&lt;&gt;0,D8L313C2*D8L313C4,D8L313C3*D8L313C4)</f>
        <v>9419.4560644043886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2335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0.80867582970504703</v>
      </c>
      <c r="L121" s="16" t="s">
        <v>45277</v>
      </c>
      <c r="M121" s="15">
        <f>IF(D8L314C2&lt;&gt;0,D8L314C2*D8L314C4,D8L314C3*D8L314C4)</f>
        <v>1888.2580623612848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0.80867582970504703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14996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0.80867582970504703</v>
      </c>
      <c r="L123" s="16" t="s">
        <v>45283</v>
      </c>
      <c r="M123" s="15">
        <f>IF(D8L316C2&lt;&gt;0,D8L316C2*D8L316C4,D8L316C3*D8L316C4)</f>
        <v>12126.902742256885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2992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0.80867582970504703</v>
      </c>
      <c r="L124" s="16" t="s">
        <v>45286</v>
      </c>
      <c r="M124" s="15">
        <f>IF(D8L317C2&lt;&gt;0,D8L317C2*D8L317C4,D8L317C3*D8L317C4)</f>
        <v>2419.5580824775006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480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0.80867582970504703</v>
      </c>
      <c r="L125" s="16" t="s">
        <v>45289</v>
      </c>
      <c r="M125" s="15">
        <f>IF(D8L318C2&lt;&gt;0,D8L318C2*D8L318C4,D8L318C3*D8L318C4)</f>
        <v>388.16439825842258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21006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4096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0.80867582970504703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0.80867582970504703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15755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0.80867582970504703</v>
      </c>
      <c r="L130" s="16" t="s">
        <v>45302</v>
      </c>
      <c r="M130" s="15">
        <f>IF(D8L323C2&lt;&gt;0,D8L323C2*D8L323C4,D8L323C3*D8L323C4)</f>
        <v>12740.687697003015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21259</v>
      </c>
      <c r="J131" s="16" t="s">
        <v>45109</v>
      </c>
      <c r="K131" s="21">
        <f>IF(FLOW_THRU_100PCT="Y",1,D8L442C4)</f>
        <v>0.78855016800749878</v>
      </c>
      <c r="L131" s="16" t="s">
        <v>45305</v>
      </c>
      <c r="M131" s="15">
        <f>IF(D8L324C2&lt;&gt;0,D8L324C2*D8L324C4,D8L324C3*D8L324C4)</f>
        <v>16763.788021671415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107580.86159460666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86769.488155456347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107580.86159460666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8862.2432464901685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72962.243380493805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8862.2432464901685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-13807.244774962543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1911</v>
      </c>
      <c r="J135" s="16" t="s">
        <v>45315</v>
      </c>
      <c r="K135" s="21">
        <f>IF(FLOW_THRU_100PCT="Y",1,D8L449C4)</f>
        <v>0.76050494660546075</v>
      </c>
      <c r="L135" s="16" t="s">
        <v>45313</v>
      </c>
      <c r="M135" s="15">
        <f>IF(D8L328C2&lt;&gt;0,D8L328C2*D8L328C4,D8L328C3*D8L328C4)</f>
        <v>1453.3249529630355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74</v>
      </c>
      <c r="J136" s="16" t="s">
        <v>45315</v>
      </c>
      <c r="K136" s="21">
        <f>IF(FLOW_THRU_100PCT="Y",1,D8L449C4)</f>
        <v>0.76050494660546075</v>
      </c>
      <c r="L136" s="16" t="s">
        <v>45316</v>
      </c>
      <c r="M136" s="15">
        <f>IF(D8L329C2&lt;&gt;0,D8L329C2*D8L329C4,D8L329C3*D8L329C4)</f>
        <v>56.277366048804097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0.76050494660546075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0.76050494660546075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4.297061537053164</v>
      </c>
      <c r="J139" s="16" t="s">
        <v>45315</v>
      </c>
      <c r="K139" s="21">
        <f>IF(FLOW_THRU_100PCT="Y",1,D8L449C4)</f>
        <v>0.76050494660546075</v>
      </c>
      <c r="L139" s="16" t="s">
        <v>45322</v>
      </c>
      <c r="M139" s="15">
        <f>IF(D8L332C2&lt;&gt;0,D8L332C2*D8L332C4,D8L332C3*D8L332C4)</f>
        <v>3.2679365547969956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0.76050494660546075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0.76050494660546075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0.30416780506811325</v>
      </c>
      <c r="J142" s="16" t="s">
        <v>45315</v>
      </c>
      <c r="K142" s="21">
        <f>IF(FLOW_THRU_100PCT="Y",1,D8L449C4)</f>
        <v>0.76050494660546075</v>
      </c>
      <c r="L142" s="16" t="s">
        <v>45328</v>
      </c>
      <c r="M142" s="15">
        <f>IF(D8L335C2&lt;&gt;0,D8L335C2*D8L335C4,D8L335C3*D8L335C4)</f>
        <v>0.23132112035242566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1856</v>
      </c>
      <c r="J143" s="16" t="s">
        <v>45315</v>
      </c>
      <c r="K143" s="21">
        <f>IF(FLOW_THRU_100PCT="Y",1,D8L449C4)</f>
        <v>0.76050494660546075</v>
      </c>
      <c r="L143" s="16" t="s">
        <v>45330</v>
      </c>
      <c r="M143" s="15">
        <f>IF(D8L336C2&lt;&gt;0,D8L336C2*D8L336C4,D8L336C3*D8L336C4)</f>
        <v>1411.4971808997352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0.76050494660546075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68</v>
      </c>
      <c r="J145" s="16" t="s">
        <v>45315</v>
      </c>
      <c r="K145" s="21">
        <f>IF(FLOW_THRU_100PCT="Y",1,D8L449C4)</f>
        <v>0.76050494660546075</v>
      </c>
      <c r="L145" s="16" t="s">
        <v>45334</v>
      </c>
      <c r="M145" s="15">
        <f>IF(D8L338C2&lt;&gt;0,D8L338C2*D8L338C4,D8L338C3*D8L338C4)</f>
        <v>51.714336369171335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0.76050494660546075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86</v>
      </c>
      <c r="J147" s="16" t="s">
        <v>45315</v>
      </c>
      <c r="K147" s="21">
        <f>IF(FLOW_THRU_100PCT="Y",1,D8L449C4)</f>
        <v>0.76050494660546075</v>
      </c>
      <c r="L147" s="16" t="s">
        <v>45338</v>
      </c>
      <c r="M147" s="15">
        <f>IF(D8L340C2&lt;&gt;0,D8L340C2*D8L340C4,D8L340C3*D8L340C4)</f>
        <v>65.403425408069623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0.76050494660546075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0.76050494660546075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0.76050494660546075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7620</v>
      </c>
      <c r="J151" s="16" t="s">
        <v>45315</v>
      </c>
      <c r="K151" s="21">
        <f>IF(FLOW_THRU_100PCT="Y",1,D8L449C4)</f>
        <v>0.76050494660546075</v>
      </c>
      <c r="L151" s="16" t="s">
        <v>45345</v>
      </c>
      <c r="M151" s="15">
        <f>IF(D8L344C2&lt;&gt;0,D8L344C2*D8L344C4,D8L344C3*D8L344C4)</f>
        <v>5795.0476931336107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0.76050494660546075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0.76050494660546075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0.76050494660546075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0.76050494660546075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0.76050494660546075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0.18993174181894473</v>
      </c>
      <c r="J157" s="16" t="s">
        <v>45315</v>
      </c>
      <c r="K157" s="21">
        <f>IF(FLOW_THRU_100PCT="Y",1,D8L449C4)</f>
        <v>0.76050494660546075</v>
      </c>
      <c r="L157" s="16" t="s">
        <v>45357</v>
      </c>
      <c r="M157" s="15">
        <f>IF(D8L350C2&lt;&gt;0,D8L350C2*D8L350C4,D8L350C3*D8L350C4)</f>
        <v>0.14444402917069873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0.76050494660546075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0.76050494660546075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0.76050494660546075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11619.79116108394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8836.9086565267462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11619.79116108394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8836.9086565267462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5498.7884538929575</v>
      </c>
      <c r="J164" s="16" t="s">
        <v>45373</v>
      </c>
      <c r="K164" s="21">
        <f>IF(FLOW_THRU_100PCT="Y",1,D8L456C4)</f>
        <v>0.62042504417737976</v>
      </c>
      <c r="L164" s="16" t="s">
        <v>45371</v>
      </c>
      <c r="M164" s="15">
        <f>IF(D8L357C2&lt;&gt;0,D8L357C2*D8L357C4,D8L357C3*D8L357C4)</f>
        <v>3411.5860694286039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0.62042504417737976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0.62042504417737976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35.952454532359447</v>
      </c>
      <c r="J167" s="16" t="s">
        <v>45373</v>
      </c>
      <c r="K167" s="21">
        <f>IF(FLOW_THRU_100PCT="Y",1,D8L456C4)</f>
        <v>0.62042504417737976</v>
      </c>
      <c r="L167" s="16" t="s">
        <v>45378</v>
      </c>
      <c r="M167" s="15">
        <f>IF(D8L360C2&lt;&gt;0,D8L360C2*D8L360C4,D8L360C3*D8L360C4)</f>
        <v>22.305803191524348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5140.8663924371176</v>
      </c>
      <c r="J168" s="16" t="s">
        <v>45373</v>
      </c>
      <c r="K168" s="21">
        <f>IF(FLOW_THRU_100PCT="Y",1,D8L456C4)</f>
        <v>0.62042504417737976</v>
      </c>
      <c r="L168" s="16" t="s">
        <v>45380</v>
      </c>
      <c r="M168" s="15">
        <f>IF(D8L361C2&lt;&gt;0,D8L361C2*D8L361C4,D8L361C3*D8L361C4)</f>
        <v>3189.5222586378054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948.37301441363445</v>
      </c>
      <c r="J169" s="16" t="s">
        <v>45373</v>
      </c>
      <c r="K169" s="21">
        <f>IF(FLOW_THRU_100PCT="Y",1,D8L456C4)</f>
        <v>0.62042504417737976</v>
      </c>
      <c r="L169" s="16" t="s">
        <v>45382</v>
      </c>
      <c r="M169" s="15">
        <f>IF(D8L362C2&lt;&gt;0,D8L362C2*D8L362C4,D8L362C3*D8L362C4)</f>
        <v>588.39436936421396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-70.021599999999992</v>
      </c>
      <c r="J170" s="16" t="s">
        <v>45373</v>
      </c>
      <c r="K170" s="21">
        <f>IF(FLOW_THRU_100PCT="Y",1,D8L456C4)</f>
        <v>0.62042504417737976</v>
      </c>
      <c r="L170" s="16" t="s">
        <v>45384</v>
      </c>
      <c r="M170" s="15">
        <f>IF(D8L363C2&lt;&gt;0,D8L363C2*D8L363C4,D8L363C3*D8L363C4)</f>
        <v>-43.443154273370808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0.62042504417737976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2636.2994770992918</v>
      </c>
      <c r="J172" s="16" t="s">
        <v>45373</v>
      </c>
      <c r="K172" s="21">
        <f>IF(FLOW_THRU_100PCT="Y",1,D8L456C4)</f>
        <v>0.62042504417737976</v>
      </c>
      <c r="L172" s="16" t="s">
        <v>45388</v>
      </c>
      <c r="M172" s="15">
        <f>IF(D8L365C2&lt;&gt;0,D8L365C2*D8L365C4,D8L365C3*D8L365C4)</f>
        <v>1635.6262195441313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707.01110472693142</v>
      </c>
      <c r="J173" s="16" t="s">
        <v>45373</v>
      </c>
      <c r="K173" s="21">
        <f>IF(FLOW_THRU_100PCT="Y",1,D8L456C4)</f>
        <v>0.62042504417737976</v>
      </c>
      <c r="L173" s="16" t="s">
        <v>45390</v>
      </c>
      <c r="M173" s="15">
        <f>IF(D8L366C2&lt;&gt;0,D8L366C2*D8L366C4,D8L366C3*D8L366C4)</f>
        <v>438.64739588410447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0.62042504417737976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14897.269297102292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9242.6389617770146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14897.269297102292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9242.6389617770146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49848.134136471956</v>
      </c>
      <c r="F8" s="16" t="s">
        <v>45463</v>
      </c>
      <c r="G8" s="15">
        <f>D1L234C7</f>
        <v>49393.179122462381</v>
      </c>
      <c r="H8" s="16" t="s">
        <v>45464</v>
      </c>
      <c r="I8" s="15">
        <f>D1L251C7</f>
        <v>179965.79590812678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112156.97225181267</v>
      </c>
      <c r="F9" s="16" t="s">
        <v>45466</v>
      </c>
      <c r="G9" s="15">
        <f>D3L217C7</f>
        <v>21446.079776963092</v>
      </c>
      <c r="H9" s="16" t="s">
        <v>45467</v>
      </c>
      <c r="I9" s="15">
        <f>D3L224C7</f>
        <v>35945.764176718127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2.9991548593155995E-3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3607.7423349294709</v>
      </c>
      <c r="F14" s="16" t="s">
        <v>45479</v>
      </c>
      <c r="G14" s="15">
        <f>D3L217C20</f>
        <v>0.39036540161807226</v>
      </c>
      <c r="H14" s="16" t="s">
        <v>45480</v>
      </c>
      <c r="I14" s="15">
        <f>D3L224C20</f>
        <v>2.7541198959180582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137080.74386332658</v>
      </c>
      <c r="F15" s="16" t="s">
        <v>45482</v>
      </c>
      <c r="G15" s="15">
        <f>D3L217C16</f>
        <v>26211.875282954894</v>
      </c>
      <c r="H15" s="16" t="s">
        <v>45483</v>
      </c>
      <c r="I15" s="15">
        <f>D3L224C16</f>
        <v>43933.711771544382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93887.090092847779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6031.1043379402408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709.7971563296004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5001.2128012411331</v>
      </c>
      <c r="F23" s="16" t="s">
        <v>45496</v>
      </c>
      <c r="G23" s="15">
        <f>D2L236C7</f>
        <v>2673.3575080367004</v>
      </c>
      <c r="H23" s="16" t="s">
        <v>45497</v>
      </c>
      <c r="I23" s="15">
        <f>D2L255C7</f>
        <v>14698.072034718496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19940.068123090728</v>
      </c>
      <c r="F24" s="16" t="s">
        <v>45499</v>
      </c>
      <c r="G24" s="15">
        <f>D3L217C32</f>
        <v>1039.507611710324</v>
      </c>
      <c r="H24" s="16" t="s">
        <v>45500</v>
      </c>
      <c r="I24" s="15">
        <f>D3L224C32</f>
        <v>1742.3182166178647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30400.157132366206</v>
      </c>
      <c r="F25" s="16" t="s">
        <v>45502</v>
      </c>
      <c r="G25" s="15">
        <f>D4L213C7</f>
        <v>1951.4145788820315</v>
      </c>
      <c r="H25" s="16" t="s">
        <v>45503</v>
      </c>
      <c r="I25" s="15">
        <f>D4L220C7</f>
        <v>2597.4826680913106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75</v>
      </c>
      <c r="H29" s="16" t="s">
        <v>45515</v>
      </c>
      <c r="I29" s="15">
        <f>D7L1027C5</f>
        <v>191.32284475269711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759.60031602367235</v>
      </c>
      <c r="F33" s="16" t="s">
        <v>45522</v>
      </c>
      <c r="G33" s="15">
        <f>D7L624C5</f>
        <v>3196.4836006094638</v>
      </c>
      <c r="H33" s="16" t="s">
        <v>45523</v>
      </c>
      <c r="I33" s="15">
        <f>D7L631C5</f>
        <v>45.748049084834555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15478.292966678169</v>
      </c>
      <c r="F34" s="16" t="s">
        <v>45525</v>
      </c>
      <c r="G34" s="15">
        <f>D7L724C5</f>
        <v>537.5</v>
      </c>
      <c r="H34" s="16" t="s">
        <v>45526</v>
      </c>
      <c r="I34" s="15">
        <f>D7L725C5</f>
        <v>2049.588765307969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529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12730.099188208169</v>
      </c>
      <c r="F37" s="16" t="s">
        <v>45530</v>
      </c>
      <c r="G37" s="15">
        <f>D6L1919C2</f>
        <v>-91.80936910522459</v>
      </c>
      <c r="H37" s="16" t="s">
        <v>45531</v>
      </c>
      <c r="I37" s="15">
        <f>D6L1919C3</f>
        <v>16635.204220681222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633.53648974238604</v>
      </c>
      <c r="F38" s="16" t="s">
        <v>45533</v>
      </c>
      <c r="G38" s="15">
        <f>D6L1919C5</f>
        <v>-16.908386627277896</v>
      </c>
      <c r="H38" s="16" t="s">
        <v>45534</v>
      </c>
      <c r="I38" s="15">
        <f>D6L1919C6</f>
        <v>1184.2322076634716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3433.8965281469586</v>
      </c>
      <c r="F39" s="16" t="s">
        <v>45536</v>
      </c>
      <c r="G39" s="15">
        <f>D6L1919C8</f>
        <v>6225.1426041902705</v>
      </c>
      <c r="H39" s="16" t="s">
        <v>45537</v>
      </c>
      <c r="I39" s="15">
        <f>D6L1919C9</f>
        <v>5935.963564038464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9929.739149803594</v>
      </c>
      <c r="F40" s="16" t="s">
        <v>45539</v>
      </c>
      <c r="G40" s="15">
        <f>D6L1919C11</f>
        <v>19535.73964007723</v>
      </c>
      <c r="H40" s="16" t="s">
        <v>45540</v>
      </c>
      <c r="I40" s="15">
        <f>D6L1919C12</f>
        <v>20552.794021706668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17340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502157.18686895934</v>
      </c>
      <c r="F42" s="16" t="s">
        <v>45543</v>
      </c>
      <c r="G42" s="15">
        <f>SUM(D8L401C2:D8L434C2)</f>
        <v>149516.95233555551</v>
      </c>
      <c r="H42" s="16" t="s">
        <v>45544</v>
      </c>
      <c r="I42" s="15">
        <f>SUM(D8L401C3:D8L434C3)</f>
        <v>325480.75556810305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502157.18686895934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86769.488155456347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755709.68418041337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8862.2432464901685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746847.44093392324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588926.67502441572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0.78855016800749878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0.78855016800749878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149516.95233555551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208222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11619.79116108394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196602.20883891606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149516.95233555551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0.76050494660546075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0.76050494660546075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325480.75556810305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539506.58128846018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14897.269297102292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524609.31199135794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325480.75556810305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0.62042504417737976</v>
      </c>
      <c r="J63" s="16" t="s">
        <v>45568</v>
      </c>
      <c r="K63" s="21">
        <f>D8L456C3</f>
        <v>0.62042504417737976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72962.243380493805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8836.9086565267462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9242.6389617770146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502157.18686895934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149516.95233555551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325480.75556810305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1.1452976185314134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1.0591030549946898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1.0283968830834396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91041.790998797573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977154.89477261796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1.093170275752426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1503438.2654688735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1068196.6857714155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0.71050252631309718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0.28949747368690282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1.4074545310755588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9.0117194052103397E-4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8.2314415600286475E-4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2.9991548593155995E-3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1.8803181930031714E-3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3.5740188323999371E-4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5.9904112755655313E-4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2.7814901335242053E-3</v>
      </c>
      <c r="F10" s="16" t="s">
        <v>45637</v>
      </c>
      <c r="G10" s="21">
        <f>D8L703C1* D8L607C1</f>
        <v>3.1856340258938957E-3</v>
      </c>
      <c r="H10" s="16" t="s">
        <v>45638</v>
      </c>
      <c r="I10" s="21">
        <f>SUM(D8L701C3:D8L702C3)</f>
        <v>1.1805460392428585E-3</v>
      </c>
      <c r="J10" s="16" t="s">
        <v>45639</v>
      </c>
      <c r="K10" s="21">
        <f>D8L703C3*D8L608C1</f>
        <v>1.2503199167239925E-3</v>
      </c>
      <c r="L10" s="16" t="s">
        <v>45640</v>
      </c>
      <c r="M10" s="21">
        <f>SUM(D8L701C5:D8L702C5)</f>
        <v>3.5981959868721528E-3</v>
      </c>
      <c r="N10" s="16" t="s">
        <v>45641</v>
      </c>
      <c r="O10" s="21">
        <f>D8L703C5* D8L609C1</f>
        <v>3.7003735376226628E-3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0.39756229656262571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4.2988616986047203E-5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3.0329482287241811E-4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0.39756229656262571</v>
      </c>
      <c r="F17" s="16" t="s">
        <v>45662</v>
      </c>
      <c r="G17" s="21">
        <f>D8L710C1* D8L607C1</f>
        <v>0.45532715147105474</v>
      </c>
      <c r="H17" s="16" t="s">
        <v>45663</v>
      </c>
      <c r="I17" s="21">
        <f>SUM(D8L708C3:D8L709C3)</f>
        <v>4.2988616986047203E-5</v>
      </c>
      <c r="J17" s="16" t="s">
        <v>45664</v>
      </c>
      <c r="K17" s="21">
        <f>D8L710C3*D8L608C1</f>
        <v>4.5529375579919206E-5</v>
      </c>
      <c r="L17" s="16" t="s">
        <v>45665</v>
      </c>
      <c r="M17" s="21">
        <f>SUM(D8L708C5:D8L709C5)</f>
        <v>3.0329482287241811E-4</v>
      </c>
      <c r="N17" s="16" t="s">
        <v>45666</v>
      </c>
      <c r="O17" s="21">
        <f>D8L710C5* D8L609C1</f>
        <v>3.119074504973387E-4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10.339226117904722</v>
      </c>
      <c r="F18" s="16" t="s">
        <v>45668</v>
      </c>
      <c r="G18" s="21">
        <f>D8L711C1* D8L607C1</f>
        <v>11.841491050294069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5.4299197949230438</v>
      </c>
      <c r="F19" s="16" t="s">
        <v>45674</v>
      </c>
      <c r="G19" s="21">
        <f>D8L712C1* D8L607C1</f>
        <v>6.2188742099419425</v>
      </c>
      <c r="H19" s="16" t="s">
        <v>45675</v>
      </c>
      <c r="I19" s="21">
        <f>D3L217C18</f>
        <v>1.0343247046448667</v>
      </c>
      <c r="J19" s="16" t="s">
        <v>45676</v>
      </c>
      <c r="K19" s="21">
        <f>D8L712C3*D8L608C1</f>
        <v>1.0954564545458585</v>
      </c>
      <c r="L19" s="16" t="s">
        <v>45677</v>
      </c>
      <c r="M19" s="21">
        <f>D3L224C18</f>
        <v>1.7336311485353844</v>
      </c>
      <c r="N19" s="16" t="s">
        <v>45678</v>
      </c>
      <c r="O19" s="21">
        <f>D8L712C5* D8L609C1</f>
        <v>1.7828608695701527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0.58208769757036083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0.58208769757036083</v>
      </c>
      <c r="F22" s="16" t="s">
        <v>45684</v>
      </c>
      <c r="G22" s="21">
        <f>D8L715C1* D8L607C1</f>
        <v>0.66666365380376791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5.9437490580343102</v>
      </c>
      <c r="F26" s="16" t="s">
        <v>45696</v>
      </c>
      <c r="G26" s="21">
        <f>D8L719C1* D8L607C1</f>
        <v>6.8073616413150271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0.17897906848163539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9.4134162787600784E-2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0.51754795287225719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0.70223132168267388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3.6603102445341318E-2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6.1350442706541566E-2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1.0711330841936124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6.8713135853454566E-2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9.1462460812301596E-2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1.9523434743579218</v>
      </c>
      <c r="F30" s="16" t="s">
        <v>45707</v>
      </c>
      <c r="G30" s="21">
        <f>D8L723C1* D8L607C1</f>
        <v>2.2360143317374734</v>
      </c>
      <c r="H30" s="16" t="s">
        <v>45708</v>
      </c>
      <c r="I30" s="21">
        <f>SUM(D8L720C3:D8L722C3)</f>
        <v>0.19945040108639667</v>
      </c>
      <c r="J30" s="16" t="s">
        <v>45709</v>
      </c>
      <c r="K30" s="21">
        <f>D8L723C3*D8L608C1</f>
        <v>0.21123852911051891</v>
      </c>
      <c r="L30" s="16" t="s">
        <v>45710</v>
      </c>
      <c r="M30" s="21">
        <f>SUM(D8L720C5:D8L722C5)</f>
        <v>0.67036085639110032</v>
      </c>
      <c r="N30" s="16" t="s">
        <v>45711</v>
      </c>
      <c r="O30" s="21">
        <f>D8L723C5* D8L609C1</f>
        <v>0.68939701525375285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10.635945071073849</v>
      </c>
      <c r="F36" s="16" t="s">
        <v>45739</v>
      </c>
      <c r="G36" s="21">
        <f>D8L729C1* D8L607C1</f>
        <v>12.181322560731804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31.034547426736776</v>
      </c>
      <c r="F37" s="16" t="s">
        <v>45741</v>
      </c>
      <c r="G37" s="21">
        <f>D8L730C1* D8L607C1</f>
        <v>35.543793260041831</v>
      </c>
      <c r="H37" s="16" t="s">
        <v>45742</v>
      </c>
      <c r="I37" s="21">
        <f>D7L724C8</f>
        <v>1.0700797732028136</v>
      </c>
      <c r="J37" s="16" t="s">
        <v>45743</v>
      </c>
      <c r="K37" s="21">
        <f>D8L730C3*D8L608C1</f>
        <v>1.1333247568871248</v>
      </c>
      <c r="L37" s="16" t="s">
        <v>45744</v>
      </c>
      <c r="M37" s="21">
        <f>D7L725C8</f>
        <v>4.080415778864718</v>
      </c>
      <c r="N37" s="16" t="s">
        <v>45745</v>
      </c>
      <c r="O37" s="21">
        <f>D8L730C5* D8L609C1</f>
        <v>4.1962868686689614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1.1426346837116836</v>
      </c>
      <c r="F39" s="16" t="s">
        <v>45753</v>
      </c>
      <c r="G39" s="21">
        <f>D8L732C1* D8L607C1</f>
        <v>1.3086567821063861</v>
      </c>
      <c r="H39" s="16" t="s">
        <v>45754</v>
      </c>
      <c r="I39" s="21">
        <f>D7L624C8</f>
        <v>4.3297119067472174</v>
      </c>
      <c r="J39" s="16" t="s">
        <v>45755</v>
      </c>
      <c r="K39" s="21">
        <f>D8L732C3*D8L608C1</f>
        <v>4.5856111076828618</v>
      </c>
      <c r="L39" s="16" t="s">
        <v>45756</v>
      </c>
      <c r="M39" s="21">
        <f>D7L631C8</f>
        <v>6.1966804020298354E-2</v>
      </c>
      <c r="N39" s="16" t="s">
        <v>45757</v>
      </c>
      <c r="O39" s="21">
        <f>D8L732C5* D8L609C1</f>
        <v>6.3726468109117182E-2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3.2007069738916677E-2</v>
      </c>
      <c r="V9" s="16" t="s">
        <v>45834</v>
      </c>
      <c r="W9" s="21">
        <f>D8L802C9*D8L608C1</f>
        <v>3.389878534191474E-2</v>
      </c>
      <c r="X9" s="16" t="s">
        <v>45835</v>
      </c>
      <c r="Y9" s="21">
        <f>D6L237C16</f>
        <v>8.3218381321183463E-2</v>
      </c>
      <c r="Z9" s="16" t="s">
        <v>45836</v>
      </c>
      <c r="AA9" s="21">
        <f>D8L802C11*D8L608C1</f>
        <v>8.813684188897844E-2</v>
      </c>
      <c r="AB9" s="16" t="s">
        <v>45837</v>
      </c>
      <c r="AC9" s="21">
        <f>D6L237C21</f>
        <v>12.167359772616784</v>
      </c>
      <c r="AD9" s="16" t="s">
        <v>45838</v>
      </c>
      <c r="AE9" s="21">
        <f>D8L802C13*D8L608C1</f>
        <v>12.88648790639793</v>
      </c>
      <c r="AF9" s="16" t="s">
        <v>45839</v>
      </c>
      <c r="AG9" s="21">
        <f>D6L237C24</f>
        <v>12.167359772616786</v>
      </c>
      <c r="AH9" s="16" t="s">
        <v>45840</v>
      </c>
      <c r="AI9" s="21">
        <f>D8L802C15*D8L608C1</f>
        <v>12.886487906397932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0.31011315417256013</v>
      </c>
      <c r="BB9" s="16" t="s">
        <v>45850</v>
      </c>
      <c r="BC9" s="21">
        <f>D8L802C25*D8L608C1</f>
        <v>0.3284417889781977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4.144942400979932E-2</v>
      </c>
      <c r="F10" s="16" t="s">
        <v>45852</v>
      </c>
      <c r="G10" s="21">
        <f>D8L803C1*D8L607C1</f>
        <v>4.7471926607921953E-2</v>
      </c>
      <c r="H10" s="16" t="s">
        <v>45853</v>
      </c>
      <c r="I10" s="21">
        <f>D6L328C16</f>
        <v>0.10776850242547832</v>
      </c>
      <c r="J10" s="16" t="s">
        <v>45854</v>
      </c>
      <c r="K10" s="21">
        <f>D8L803C3*D8L607C1</f>
        <v>0.12342700918059718</v>
      </c>
      <c r="L10" s="16" t="s">
        <v>45855</v>
      </c>
      <c r="M10" s="21">
        <f>D6L328C21</f>
        <v>3.6773884513738588</v>
      </c>
      <c r="N10" s="16" t="s">
        <v>45856</v>
      </c>
      <c r="O10" s="21">
        <f>D8L803C5*D8L607C1</f>
        <v>4.2117042357734027</v>
      </c>
      <c r="P10" s="16" t="s">
        <v>45857</v>
      </c>
      <c r="Q10" s="21">
        <f>D6L328C24</f>
        <v>3.6773884513738588</v>
      </c>
      <c r="R10" s="16" t="s">
        <v>45858</v>
      </c>
      <c r="S10" s="21">
        <f>D8L803C7*D8L607C1</f>
        <v>4.2117042357734027</v>
      </c>
      <c r="T10" s="16" t="s">
        <v>45859</v>
      </c>
      <c r="U10" s="21">
        <f>D6L337C13</f>
        <v>-2.927046279082372E-2</v>
      </c>
      <c r="V10" s="16" t="s">
        <v>45860</v>
      </c>
      <c r="W10" s="21">
        <f>D8L803C9*D8L608C1</f>
        <v>-3.1000436562869795E-2</v>
      </c>
      <c r="X10" s="16" t="s">
        <v>45861</v>
      </c>
      <c r="Y10" s="21">
        <f>D6L337C16</f>
        <v>-7.6103203256141727E-2</v>
      </c>
      <c r="Z10" s="16" t="s">
        <v>45862</v>
      </c>
      <c r="AA10" s="21">
        <f>D8L803C11*D8L608C1</f>
        <v>-8.0601135063461532E-2</v>
      </c>
      <c r="AB10" s="16" t="s">
        <v>45863</v>
      </c>
      <c r="AC10" s="21">
        <f>D6L337C21</f>
        <v>4.9086944860329371</v>
      </c>
      <c r="AD10" s="16" t="s">
        <v>45864</v>
      </c>
      <c r="AE10" s="21">
        <f>D8L803C13*D8L608C1</f>
        <v>5.1988133261930729</v>
      </c>
      <c r="AF10" s="16" t="s">
        <v>45865</v>
      </c>
      <c r="AG10" s="21">
        <f>D6L337C24</f>
        <v>4.9086944860329389</v>
      </c>
      <c r="AH10" s="16" t="s">
        <v>45866</v>
      </c>
      <c r="AI10" s="21">
        <f>D8L803C15*D8L608C1</f>
        <v>5.1988133261930747</v>
      </c>
      <c r="AJ10" s="16" t="s">
        <v>45867</v>
      </c>
      <c r="AK10" s="21">
        <f>D6L340C13</f>
        <v>5.0221799323309176E-2</v>
      </c>
      <c r="AL10" s="16" t="s">
        <v>45868</v>
      </c>
      <c r="AM10" s="21">
        <f>D8L803C17*D8L609C1</f>
        <v>5.1647941886933148E-2</v>
      </c>
      <c r="AN10" s="16" t="s">
        <v>45869</v>
      </c>
      <c r="AO10" s="21">
        <f>D6L340C16</f>
        <v>0.13057667824060407</v>
      </c>
      <c r="AP10" s="16" t="s">
        <v>45870</v>
      </c>
      <c r="AQ10" s="21">
        <f>D8L803C19*D8L609C1</f>
        <v>0.1342846489060264</v>
      </c>
      <c r="AR10" s="16" t="s">
        <v>45871</v>
      </c>
      <c r="AS10" s="21">
        <f>D6L340C21</f>
        <v>6.5457342464036046</v>
      </c>
      <c r="AT10" s="16" t="s">
        <v>45872</v>
      </c>
      <c r="AU10" s="21">
        <f>D8L803C21*D8L609C1</f>
        <v>6.7316126964939942</v>
      </c>
      <c r="AV10" s="16" t="s">
        <v>45873</v>
      </c>
      <c r="AW10" s="21">
        <f>D6L340C24</f>
        <v>6.5457342464036046</v>
      </c>
      <c r="AX10" s="16" t="s">
        <v>45874</v>
      </c>
      <c r="AY10" s="21">
        <f>D8L803C23*D8L609C1</f>
        <v>6.7316126964939942</v>
      </c>
      <c r="AZ10" s="16" t="s">
        <v>45875</v>
      </c>
      <c r="BA10" s="21">
        <f>D6L1803C8</f>
        <v>0.43402225755166934</v>
      </c>
      <c r="BB10" s="16" t="s">
        <v>45876</v>
      </c>
      <c r="BC10" s="21">
        <f>D8L803C25*D8L608C1</f>
        <v>0.45967429890866507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1.1924944028097925E-2</v>
      </c>
      <c r="F11" s="16" t="s">
        <v>45878</v>
      </c>
      <c r="G11" s="21">
        <f>D8L804C1*D8L607C1</f>
        <v>1.3657609996500954E-2</v>
      </c>
      <c r="H11" s="16" t="s">
        <v>45879</v>
      </c>
      <c r="I11" s="21">
        <f>D6L428C16</f>
        <v>3.1004854473054635E-2</v>
      </c>
      <c r="J11" s="16" t="s">
        <v>45880</v>
      </c>
      <c r="K11" s="21">
        <f>D8L804C3*D8L607C1</f>
        <v>3.5509785990902515E-2</v>
      </c>
      <c r="L11" s="16" t="s">
        <v>45881</v>
      </c>
      <c r="M11" s="21">
        <f>D6L428C21</f>
        <v>1.0080479712936525</v>
      </c>
      <c r="N11" s="16" t="s">
        <v>45882</v>
      </c>
      <c r="O11" s="21">
        <f>D8L804C5*D8L607C1</f>
        <v>1.1545149408880429</v>
      </c>
      <c r="P11" s="16" t="s">
        <v>45883</v>
      </c>
      <c r="Q11" s="21">
        <f>D6L428C24</f>
        <v>1.0080479712936525</v>
      </c>
      <c r="R11" s="16" t="s">
        <v>45884</v>
      </c>
      <c r="S11" s="21">
        <f>D8L804C7*D8L607C1</f>
        <v>1.1545149408880429</v>
      </c>
      <c r="T11" s="16" t="s">
        <v>45885</v>
      </c>
      <c r="U11" s="21">
        <f>D6L437C13</f>
        <v>7.8244390646357909E-2</v>
      </c>
      <c r="V11" s="16" t="s">
        <v>45886</v>
      </c>
      <c r="W11" s="21">
        <f>D8L804C9*D8L608C1</f>
        <v>8.2868873169755594E-2</v>
      </c>
      <c r="X11" s="16" t="s">
        <v>45887</v>
      </c>
      <c r="Y11" s="21">
        <f>D6L437C16</f>
        <v>0.20343541568053095</v>
      </c>
      <c r="Z11" s="16" t="s">
        <v>45888</v>
      </c>
      <c r="AA11" s="21">
        <f>D8L804C11*D8L608C1</f>
        <v>0.21545907024136496</v>
      </c>
      <c r="AB11" s="16" t="s">
        <v>45889</v>
      </c>
      <c r="AC11" s="21">
        <f>D6L437C21</f>
        <v>-2.6765822030556867</v>
      </c>
      <c r="AD11" s="16" t="s">
        <v>45890</v>
      </c>
      <c r="AE11" s="21">
        <f>D8L804C13*D8L608C1</f>
        <v>-2.8347763882006949</v>
      </c>
      <c r="AF11" s="16" t="s">
        <v>45891</v>
      </c>
      <c r="AG11" s="21">
        <f>D6L437C24</f>
        <v>-2.6765822030556858</v>
      </c>
      <c r="AH11" s="16" t="s">
        <v>45892</v>
      </c>
      <c r="AI11" s="21">
        <f>D8L804C15*D8L608C1</f>
        <v>-2.834776388200694</v>
      </c>
      <c r="AJ11" s="16" t="s">
        <v>45893</v>
      </c>
      <c r="AK11" s="21">
        <f>D6L440C13</f>
        <v>5.0294857741956758E-2</v>
      </c>
      <c r="AL11" s="16" t="s">
        <v>45894</v>
      </c>
      <c r="AM11" s="21">
        <f>D8L804C17*D8L609C1</f>
        <v>5.1723074936953328E-2</v>
      </c>
      <c r="AN11" s="16" t="s">
        <v>45895</v>
      </c>
      <c r="AO11" s="21">
        <f>D6L440C16</f>
        <v>0.13076663012908754</v>
      </c>
      <c r="AP11" s="16" t="s">
        <v>45896</v>
      </c>
      <c r="AQ11" s="21">
        <f>D8L804C19*D8L609C1</f>
        <v>0.13447999483607861</v>
      </c>
      <c r="AR11" s="16" t="s">
        <v>45897</v>
      </c>
      <c r="AS11" s="21">
        <f>D6L440C21</f>
        <v>6.2415099864636643</v>
      </c>
      <c r="AT11" s="16" t="s">
        <v>45898</v>
      </c>
      <c r="AU11" s="21">
        <f>D8L804C21*D8L609C1</f>
        <v>6.4187494158133935</v>
      </c>
      <c r="AV11" s="16" t="s">
        <v>45899</v>
      </c>
      <c r="AW11" s="21">
        <f>D6L440C24</f>
        <v>6.2415099864636652</v>
      </c>
      <c r="AX11" s="16" t="s">
        <v>45900</v>
      </c>
      <c r="AY11" s="21">
        <f>D8L804C23*D8L609C1</f>
        <v>6.4187494158133944</v>
      </c>
      <c r="AZ11" s="16" t="s">
        <v>45901</v>
      </c>
      <c r="BA11" s="21">
        <f>D6L1804C8</f>
        <v>5.5070343759411437E-3</v>
      </c>
      <c r="BB11" s="16" t="s">
        <v>45902</v>
      </c>
      <c r="BC11" s="21">
        <f>D8L804C25*D8L608C1</f>
        <v>5.8325169315200402E-3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1.2713177954465218E-2</v>
      </c>
      <c r="F12" s="16" t="s">
        <v>45904</v>
      </c>
      <c r="G12" s="21">
        <f>D8L805C1*D8L607C1</f>
        <v>1.4560372435215079E-2</v>
      </c>
      <c r="H12" s="16" t="s">
        <v>45905</v>
      </c>
      <c r="I12" s="21">
        <f>D6L528C16</f>
        <v>3.305426268160961E-2</v>
      </c>
      <c r="J12" s="16" t="s">
        <v>45906</v>
      </c>
      <c r="K12" s="21">
        <f>D8L805C3*D8L607C1</f>
        <v>3.7856968331559257E-2</v>
      </c>
      <c r="L12" s="16" t="s">
        <v>45907</v>
      </c>
      <c r="M12" s="21">
        <f>D6L528C21</f>
        <v>1.1780430968857845</v>
      </c>
      <c r="N12" s="16" t="s">
        <v>45908</v>
      </c>
      <c r="O12" s="21">
        <f>D8L805C5*D8L607C1</f>
        <v>1.3492099533906601</v>
      </c>
      <c r="P12" s="16" t="s">
        <v>45909</v>
      </c>
      <c r="Q12" s="21">
        <f>D6L528C24</f>
        <v>1.1780430968857845</v>
      </c>
      <c r="R12" s="16" t="s">
        <v>45910</v>
      </c>
      <c r="S12" s="21">
        <f>D8L805C7*D8L607C1</f>
        <v>1.3492099533906601</v>
      </c>
      <c r="T12" s="16" t="s">
        <v>45911</v>
      </c>
      <c r="U12" s="21">
        <f>D6L537C13</f>
        <v>2.6467444581233374E-2</v>
      </c>
      <c r="V12" s="16" t="s">
        <v>45912</v>
      </c>
      <c r="W12" s="21">
        <f>D8L805C9*D8L608C1</f>
        <v>2.8031751413886915E-2</v>
      </c>
      <c r="X12" s="16" t="s">
        <v>45913</v>
      </c>
      <c r="Y12" s="21">
        <f>D6L537C16</f>
        <v>6.8815355911207049E-2</v>
      </c>
      <c r="Z12" s="16" t="s">
        <v>45914</v>
      </c>
      <c r="AA12" s="21">
        <f>D8L805C11*D8L608C1</f>
        <v>7.2882553676106271E-2</v>
      </c>
      <c r="AB12" s="16" t="s">
        <v>45915</v>
      </c>
      <c r="AC12" s="21">
        <f>D6L537C21</f>
        <v>14.568109608803876</v>
      </c>
      <c r="AD12" s="16" t="s">
        <v>45916</v>
      </c>
      <c r="AE12" s="21">
        <f>D8L805C13*D8L608C1</f>
        <v>15.429129392181681</v>
      </c>
      <c r="AF12" s="16" t="s">
        <v>45917</v>
      </c>
      <c r="AG12" s="21">
        <f>D6L537C24</f>
        <v>14.56810960880388</v>
      </c>
      <c r="AH12" s="16" t="s">
        <v>45918</v>
      </c>
      <c r="AI12" s="21">
        <f>D8L805C15*D8L608C1</f>
        <v>15.429129392181684</v>
      </c>
      <c r="AJ12" s="16" t="s">
        <v>45919</v>
      </c>
      <c r="AK12" s="21">
        <f>D6L540C13</f>
        <v>2.93819293539373E-4</v>
      </c>
      <c r="AL12" s="16" t="s">
        <v>45920</v>
      </c>
      <c r="AM12" s="21">
        <f>D8L805C17*D8L609C1</f>
        <v>3.0216284566566941E-4</v>
      </c>
      <c r="AN12" s="16" t="s">
        <v>45921</v>
      </c>
      <c r="AO12" s="21">
        <f>D6L540C16</f>
        <v>7.6393016320237112E-4</v>
      </c>
      <c r="AP12" s="16" t="s">
        <v>45922</v>
      </c>
      <c r="AQ12" s="21">
        <f>D8L805C19*D8L609C1</f>
        <v>7.8562339873074173E-4</v>
      </c>
      <c r="AR12" s="16" t="s">
        <v>45923</v>
      </c>
      <c r="AS12" s="21">
        <f>D6L540C21</f>
        <v>2.7374521404363885E-2</v>
      </c>
      <c r="AT12" s="16" t="s">
        <v>45924</v>
      </c>
      <c r="AU12" s="21">
        <f>D8L805C21*D8L609C1</f>
        <v>2.8151872488148721E-2</v>
      </c>
      <c r="AV12" s="16" t="s">
        <v>45925</v>
      </c>
      <c r="AW12" s="21">
        <f>D6L540C24</f>
        <v>2.7374521404363885E-2</v>
      </c>
      <c r="AX12" s="16" t="s">
        <v>45926</v>
      </c>
      <c r="AY12" s="21">
        <f>D8L805C23*D8L609C1</f>
        <v>2.8151872488148721E-2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7.8862368931386984E-2</v>
      </c>
      <c r="F13" s="16" t="s">
        <v>45930</v>
      </c>
      <c r="G13" s="21">
        <f>D8L806C1*D8L607C1</f>
        <v>9.0320883328863233E-2</v>
      </c>
      <c r="H13" s="16" t="s">
        <v>45931</v>
      </c>
      <c r="I13" s="21">
        <f>D6L628C16</f>
        <v>0.20504215922160657</v>
      </c>
      <c r="J13" s="16" t="s">
        <v>45932</v>
      </c>
      <c r="K13" s="21">
        <f>D8L806C3*D8L607C1</f>
        <v>0.23483429665504491</v>
      </c>
      <c r="L13" s="16" t="s">
        <v>45933</v>
      </c>
      <c r="M13" s="21">
        <f>D6L628C21</f>
        <v>8.6280478128970266</v>
      </c>
      <c r="N13" s="16" t="s">
        <v>45934</v>
      </c>
      <c r="O13" s="21">
        <f>D8L806C5*D8L607C1</f>
        <v>9.8816826126861343</v>
      </c>
      <c r="P13" s="16" t="s">
        <v>45935</v>
      </c>
      <c r="Q13" s="21">
        <f>D6L628C24</f>
        <v>8.6280478128970266</v>
      </c>
      <c r="R13" s="16" t="s">
        <v>45936</v>
      </c>
      <c r="S13" s="21">
        <f>D8L806C7*D8L607C1</f>
        <v>9.8816826126861343</v>
      </c>
      <c r="T13" s="16" t="s">
        <v>45937</v>
      </c>
      <c r="U13" s="21">
        <f>D6L637C13</f>
        <v>-5.0307778000678698E-3</v>
      </c>
      <c r="V13" s="16" t="s">
        <v>45938</v>
      </c>
      <c r="W13" s="21">
        <f>D8L806C9*D8L608C1</f>
        <v>-5.3281121370513454E-3</v>
      </c>
      <c r="X13" s="16" t="s">
        <v>45939</v>
      </c>
      <c r="Y13" s="21">
        <f>D6L637C16</f>
        <v>-1.3080022280176462E-2</v>
      </c>
      <c r="Z13" s="16" t="s">
        <v>45940</v>
      </c>
      <c r="AA13" s="21">
        <f>D8L806C11*D8L608C1</f>
        <v>-1.38530915563335E-2</v>
      </c>
      <c r="AB13" s="16" t="s">
        <v>45941</v>
      </c>
      <c r="AC13" s="21">
        <f>D6L637C21</f>
        <v>7.606332489968592</v>
      </c>
      <c r="AD13" s="16" t="s">
        <v>45942</v>
      </c>
      <c r="AE13" s="21">
        <f>D8L806C13*D8L608C1</f>
        <v>8.0558899774311019</v>
      </c>
      <c r="AF13" s="16" t="s">
        <v>45943</v>
      </c>
      <c r="AG13" s="21">
        <f>D6L637C24</f>
        <v>7.606332489968592</v>
      </c>
      <c r="AH13" s="16" t="s">
        <v>45944</v>
      </c>
      <c r="AI13" s="21">
        <f>D8L806C15*D8L608C1</f>
        <v>8.0558899774311019</v>
      </c>
      <c r="AJ13" s="16" t="s">
        <v>45945</v>
      </c>
      <c r="AK13" s="21">
        <f>D6L640C13</f>
        <v>4.9147890217447449E-2</v>
      </c>
      <c r="AL13" s="16" t="s">
        <v>45946</v>
      </c>
      <c r="AM13" s="21">
        <f>D8L806C17*D8L609C1</f>
        <v>5.0543537109750028E-2</v>
      </c>
      <c r="AN13" s="16" t="s">
        <v>45947</v>
      </c>
      <c r="AO13" s="21">
        <f>D6L640C16</f>
        <v>0.12778451456536366</v>
      </c>
      <c r="AP13" s="16" t="s">
        <v>45948</v>
      </c>
      <c r="AQ13" s="21">
        <f>D8L806C19*D8L609C1</f>
        <v>0.13141319648535038</v>
      </c>
      <c r="AR13" s="16" t="s">
        <v>45949</v>
      </c>
      <c r="AS13" s="21">
        <f>D6L640C21</f>
        <v>7.9516106142013578</v>
      </c>
      <c r="AT13" s="16" t="s">
        <v>45950</v>
      </c>
      <c r="AU13" s="21">
        <f>D8L806C21*D8L609C1</f>
        <v>8.1774115711378705</v>
      </c>
      <c r="AV13" s="16" t="s">
        <v>45951</v>
      </c>
      <c r="AW13" s="21">
        <f>D6L640C24</f>
        <v>7.951610614201357</v>
      </c>
      <c r="AX13" s="16" t="s">
        <v>45952</v>
      </c>
      <c r="AY13" s="21">
        <f>D8L806C23*D8L609C1</f>
        <v>8.1774115711378705</v>
      </c>
      <c r="AZ13" s="16" t="s">
        <v>45953</v>
      </c>
      <c r="BA13" s="21">
        <f>D6L1806C8</f>
        <v>3.1989907409493341E-3</v>
      </c>
      <c r="BB13" s="16" t="s">
        <v>45954</v>
      </c>
      <c r="BC13" s="21">
        <f>D8L806C25*D8L608C1</f>
        <v>3.3880608666391663E-3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2.913662198462316E-3</v>
      </c>
      <c r="F14" s="16" t="s">
        <v>45956</v>
      </c>
      <c r="G14" s="21">
        <f>D8L807C1*D8L607C1</f>
        <v>3.3370103771038929E-3</v>
      </c>
      <c r="H14" s="16" t="s">
        <v>45957</v>
      </c>
      <c r="I14" s="21">
        <f>D6L728C16</f>
        <v>7.5755217160020259E-3</v>
      </c>
      <c r="J14" s="16" t="s">
        <v>45958</v>
      </c>
      <c r="K14" s="21">
        <f>D8L807C3*D8L607C1</f>
        <v>8.6762269804701274E-3</v>
      </c>
      <c r="L14" s="16" t="s">
        <v>45959</v>
      </c>
      <c r="M14" s="21">
        <f>D6L728C21</f>
        <v>0.24088251800883495</v>
      </c>
      <c r="N14" s="16" t="s">
        <v>45960</v>
      </c>
      <c r="O14" s="21">
        <f>D8L807C5*D8L607C1</f>
        <v>0.27588217422136896</v>
      </c>
      <c r="P14" s="16" t="s">
        <v>45961</v>
      </c>
      <c r="Q14" s="21">
        <f>D6L728C24</f>
        <v>0.24088251800883495</v>
      </c>
      <c r="R14" s="16" t="s">
        <v>45962</v>
      </c>
      <c r="S14" s="21">
        <f>D8L807C7*D8L607C1</f>
        <v>0.27588217422136896</v>
      </c>
      <c r="T14" s="16" t="s">
        <v>45963</v>
      </c>
      <c r="U14" s="21">
        <f>D6L737C13</f>
        <v>0.17835173067222576</v>
      </c>
      <c r="V14" s="16" t="s">
        <v>45964</v>
      </c>
      <c r="W14" s="21">
        <f>D8L807C9*D8L608C1</f>
        <v>0.18889286281854442</v>
      </c>
      <c r="X14" s="16" t="s">
        <v>45965</v>
      </c>
      <c r="Y14" s="21">
        <f>D6L737C16</f>
        <v>0.46371449974778645</v>
      </c>
      <c r="Z14" s="16" t="s">
        <v>45966</v>
      </c>
      <c r="AA14" s="21">
        <f>D8L807C11*D8L608C1</f>
        <v>0.49112144332821495</v>
      </c>
      <c r="AB14" s="16" t="s">
        <v>45967</v>
      </c>
      <c r="AC14" s="21">
        <f>D6L737C21</f>
        <v>28.268292595371868</v>
      </c>
      <c r="AD14" s="16" t="s">
        <v>45968</v>
      </c>
      <c r="AE14" s="21">
        <f>D8L807C13*D8L608C1</f>
        <v>29.939035047242115</v>
      </c>
      <c r="AF14" s="16" t="s">
        <v>45969</v>
      </c>
      <c r="AG14" s="21">
        <f>D6L737C24</f>
        <v>28.268292595371868</v>
      </c>
      <c r="AH14" s="16" t="s">
        <v>45970</v>
      </c>
      <c r="AI14" s="21">
        <f>D8L807C15*D8L608C1</f>
        <v>29.939035047242115</v>
      </c>
      <c r="AJ14" s="16" t="s">
        <v>45971</v>
      </c>
      <c r="AK14" s="21">
        <f>D6L740C13</f>
        <v>0.34616609242830992</v>
      </c>
      <c r="AL14" s="16" t="s">
        <v>45972</v>
      </c>
      <c r="AM14" s="21">
        <f>D8L807C17*D8L609C1</f>
        <v>0.35599613048244777</v>
      </c>
      <c r="AN14" s="16" t="s">
        <v>45973</v>
      </c>
      <c r="AO14" s="21">
        <f>D6L740C16</f>
        <v>0.90003184031360528</v>
      </c>
      <c r="AP14" s="16" t="s">
        <v>45974</v>
      </c>
      <c r="AQ14" s="21">
        <f>D8L807C19*D8L609C1</f>
        <v>0.92558993925436372</v>
      </c>
      <c r="AR14" s="16" t="s">
        <v>45975</v>
      </c>
      <c r="AS14" s="21">
        <f>D6L740C21</f>
        <v>41.952076594453693</v>
      </c>
      <c r="AT14" s="16" t="s">
        <v>45976</v>
      </c>
      <c r="AU14" s="21">
        <f>D8L807C21*D8L609C1</f>
        <v>43.143384808613895</v>
      </c>
      <c r="AV14" s="16" t="s">
        <v>45977</v>
      </c>
      <c r="AW14" s="21">
        <f>D6L740C24</f>
        <v>41.952076594453686</v>
      </c>
      <c r="AX14" s="16" t="s">
        <v>45978</v>
      </c>
      <c r="AY14" s="21">
        <f>D8L807C23*D8L609C1</f>
        <v>43.143384808613888</v>
      </c>
      <c r="AZ14" s="16" t="s">
        <v>45979</v>
      </c>
      <c r="BA14" s="21">
        <f>D6L1807C8</f>
        <v>2.4958402662229617E-3</v>
      </c>
      <c r="BB14" s="16" t="s">
        <v>45980</v>
      </c>
      <c r="BC14" s="21">
        <f>D8L807C25*D8L608C1</f>
        <v>2.6433520507354986E-3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1.734692002482474E-3</v>
      </c>
      <c r="F15" s="16" t="s">
        <v>45982</v>
      </c>
      <c r="G15" s="21">
        <f>D8L808C1*D8L607C1</f>
        <v>1.9867386193286661E-3</v>
      </c>
      <c r="H15" s="16" t="s">
        <v>45983</v>
      </c>
      <c r="I15" s="21">
        <f>D6L828C16</f>
        <v>4.5101992064544337E-3</v>
      </c>
      <c r="J15" s="16" t="s">
        <v>45984</v>
      </c>
      <c r="K15" s="21">
        <f>D8L808C3*D8L607C1</f>
        <v>5.1655204102545333E-3</v>
      </c>
      <c r="L15" s="16" t="s">
        <v>45985</v>
      </c>
      <c r="M15" s="21">
        <f>D6L828C21</f>
        <v>3.9375010107776047E-2</v>
      </c>
      <c r="N15" s="16" t="s">
        <v>45986</v>
      </c>
      <c r="O15" s="21">
        <f>D8L808C5*D8L607C1</f>
        <v>4.5096105306086237E-2</v>
      </c>
      <c r="P15" s="16" t="s">
        <v>45987</v>
      </c>
      <c r="Q15" s="21">
        <f>D6L828C24</f>
        <v>3.9375010107776047E-2</v>
      </c>
      <c r="R15" s="16" t="s">
        <v>45988</v>
      </c>
      <c r="S15" s="21">
        <f>D8L808C7*D8L607C1</f>
        <v>4.5096105306086237E-2</v>
      </c>
      <c r="T15" s="16" t="s">
        <v>45989</v>
      </c>
      <c r="U15" s="21">
        <f>D6L837C13</f>
        <v>2.5696690671912995E-2</v>
      </c>
      <c r="V15" s="16" t="s">
        <v>45990</v>
      </c>
      <c r="W15" s="21">
        <f>D8L808C9*D8L608C1</f>
        <v>2.7215443593876603E-2</v>
      </c>
      <c r="X15" s="16" t="s">
        <v>45991</v>
      </c>
      <c r="Y15" s="21">
        <f>D6L837C16</f>
        <v>6.6811395746973784E-2</v>
      </c>
      <c r="Z15" s="16" t="s">
        <v>45992</v>
      </c>
      <c r="AA15" s="21">
        <f>D8L808C11*D8L608C1</f>
        <v>7.076015334407916E-2</v>
      </c>
      <c r="AB15" s="16" t="s">
        <v>45993</v>
      </c>
      <c r="AC15" s="21">
        <f>D6L837C21</f>
        <v>6.6891376576226316</v>
      </c>
      <c r="AD15" s="16" t="s">
        <v>45994</v>
      </c>
      <c r="AE15" s="21">
        <f>D8L808C13*D8L608C1</f>
        <v>7.0844861284681526</v>
      </c>
      <c r="AF15" s="16" t="s">
        <v>45995</v>
      </c>
      <c r="AG15" s="21">
        <f>D6L837C24</f>
        <v>6.6891376576226325</v>
      </c>
      <c r="AH15" s="16" t="s">
        <v>45996</v>
      </c>
      <c r="AI15" s="21">
        <f>D8L808C15*D8L608C1</f>
        <v>7.0844861284681535</v>
      </c>
      <c r="AJ15" s="16" t="s">
        <v>45997</v>
      </c>
      <c r="AK15" s="21">
        <f>D6L840C13</f>
        <v>3.7892557704503736E-5</v>
      </c>
      <c r="AL15" s="16" t="s">
        <v>45998</v>
      </c>
      <c r="AM15" s="21">
        <f>D8L808C17*D8L609C1</f>
        <v>3.8968588235371014E-5</v>
      </c>
      <c r="AN15" s="16" t="s">
        <v>45999</v>
      </c>
      <c r="AO15" s="21">
        <f>D6L840C16</f>
        <v>9.8520650031709705E-5</v>
      </c>
      <c r="AP15" s="16" t="s">
        <v>46000</v>
      </c>
      <c r="AQ15" s="21">
        <f>D8L808C19*D8L609C1</f>
        <v>1.0131832941196463E-4</v>
      </c>
      <c r="AR15" s="16" t="s">
        <v>46001</v>
      </c>
      <c r="AS15" s="21">
        <f>D6L840C21</f>
        <v>7.0849357262092803E-4</v>
      </c>
      <c r="AT15" s="16" t="s">
        <v>46002</v>
      </c>
      <c r="AU15" s="21">
        <f>D8L808C21*D8L609C1</f>
        <v>7.286125817680129E-4</v>
      </c>
      <c r="AV15" s="16" t="s">
        <v>46003</v>
      </c>
      <c r="AW15" s="21">
        <f>D6L840C24</f>
        <v>7.0849357262092803E-4</v>
      </c>
      <c r="AX15" s="16" t="s">
        <v>46004</v>
      </c>
      <c r="AY15" s="21">
        <f>D8L808C23*D8L609C1</f>
        <v>7.286125817680129E-4</v>
      </c>
      <c r="AZ15" s="16" t="s">
        <v>46005</v>
      </c>
      <c r="BA15" s="21">
        <f>D6L1808C8</f>
        <v>2.8550219836692744E-5</v>
      </c>
      <c r="BB15" s="16" t="s">
        <v>46006</v>
      </c>
      <c r="BC15" s="21">
        <f>D8L808C25*D8L608C1</f>
        <v>3.0237625049811279E-5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0.12034305609870648</v>
      </c>
      <c r="V16" s="16" t="s">
        <v>46016</v>
      </c>
      <c r="W16" s="21">
        <f>D8L809C9*D8L608C1</f>
        <v>0.12745569836153736</v>
      </c>
      <c r="X16" s="16" t="s">
        <v>46017</v>
      </c>
      <c r="Y16" s="21">
        <f>D6L937C16</f>
        <v>0.31289194585663693</v>
      </c>
      <c r="Z16" s="16" t="s">
        <v>46018</v>
      </c>
      <c r="AA16" s="21">
        <f>D8L809C11*D8L608C1</f>
        <v>0.33138481573999723</v>
      </c>
      <c r="AB16" s="16" t="s">
        <v>46019</v>
      </c>
      <c r="AC16" s="21">
        <f>D6L937C21</f>
        <v>57.209018845591473</v>
      </c>
      <c r="AD16" s="16" t="s">
        <v>46020</v>
      </c>
      <c r="AE16" s="21">
        <f>D8L809C13*D8L608C1</f>
        <v>60.590246632614715</v>
      </c>
      <c r="AF16" s="16" t="s">
        <v>46021</v>
      </c>
      <c r="AG16" s="21">
        <f>D6L937C24</f>
        <v>57.209018845591473</v>
      </c>
      <c r="AH16" s="16" t="s">
        <v>46022</v>
      </c>
      <c r="AI16" s="21">
        <f>D8L809C15*D8L608C1</f>
        <v>60.590246632614715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6.4327123739923969E-2</v>
      </c>
      <c r="V17" s="16" t="s">
        <v>46042</v>
      </c>
      <c r="W17" s="21">
        <f>D8L810C9*D8L608C1</f>
        <v>6.812905327197491E-2</v>
      </c>
      <c r="X17" s="16" t="s">
        <v>46043</v>
      </c>
      <c r="Y17" s="21">
        <f>D6L1037C16</f>
        <v>0.16725052172380234</v>
      </c>
      <c r="Z17" s="16" t="s">
        <v>46044</v>
      </c>
      <c r="AA17" s="21">
        <f>D8L810C11*D8L608C1</f>
        <v>0.17713553850713479</v>
      </c>
      <c r="AB17" s="16" t="s">
        <v>46045</v>
      </c>
      <c r="AC17" s="21">
        <f>D6L1037C21</f>
        <v>28.395076533646719</v>
      </c>
      <c r="AD17" s="16" t="s">
        <v>46046</v>
      </c>
      <c r="AE17" s="21">
        <f>D8L810C13*D8L608C1</f>
        <v>30.073312303593269</v>
      </c>
      <c r="AF17" s="16" t="s">
        <v>46047</v>
      </c>
      <c r="AG17" s="21">
        <f>D6L1037C24</f>
        <v>28.395076533646733</v>
      </c>
      <c r="AH17" s="16" t="s">
        <v>46048</v>
      </c>
      <c r="AI17" s="21">
        <f>D8L810C15*D8L608C1</f>
        <v>30.073312303593283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7.017487434019593E-5</v>
      </c>
      <c r="F18" s="16" t="s">
        <v>46060</v>
      </c>
      <c r="G18" s="21">
        <f>D8L811C1*D8L607C1</f>
        <v>8.0371116462567597E-5</v>
      </c>
      <c r="H18" s="16" t="s">
        <v>46061</v>
      </c>
      <c r="I18" s="21">
        <f>D6L1128C16</f>
        <v>1.824546732845095E-4</v>
      </c>
      <c r="J18" s="16" t="s">
        <v>46062</v>
      </c>
      <c r="K18" s="21">
        <f>D8L811C3*D8L607C1</f>
        <v>2.0896490280267584E-4</v>
      </c>
      <c r="L18" s="16" t="s">
        <v>46063</v>
      </c>
      <c r="M18" s="21">
        <f>D6L1128C21</f>
        <v>6.0480946405184442E-3</v>
      </c>
      <c r="N18" s="16" t="s">
        <v>46064</v>
      </c>
      <c r="O18" s="21">
        <f>D8L811C5*D8L607C1</f>
        <v>6.9268683884383788E-3</v>
      </c>
      <c r="P18" s="16" t="s">
        <v>46065</v>
      </c>
      <c r="Q18" s="21">
        <f>D6L1128C24</f>
        <v>6.0480946405184434E-3</v>
      </c>
      <c r="R18" s="16" t="s">
        <v>46066</v>
      </c>
      <c r="S18" s="21">
        <f>D8L811C7*D8L607C1</f>
        <v>6.9268683884383779E-3</v>
      </c>
      <c r="T18" s="16" t="s">
        <v>46067</v>
      </c>
      <c r="U18" s="21">
        <f>D6L1137C13</f>
        <v>3.1968023698223012E-2</v>
      </c>
      <c r="V18" s="16" t="s">
        <v>46068</v>
      </c>
      <c r="W18" s="21">
        <f>D8L811C9*D8L608C1</f>
        <v>3.3857431560930636E-2</v>
      </c>
      <c r="X18" s="16" t="s">
        <v>46069</v>
      </c>
      <c r="Y18" s="21">
        <f>D6L1137C16</f>
        <v>8.3116861615379983E-2</v>
      </c>
      <c r="Z18" s="16" t="s">
        <v>46070</v>
      </c>
      <c r="AA18" s="21">
        <f>D8L811C11*D8L608C1</f>
        <v>8.8029322058419804E-2</v>
      </c>
      <c r="AB18" s="16" t="s">
        <v>46071</v>
      </c>
      <c r="AC18" s="21">
        <f>D6L1137C21</f>
        <v>6.0637082341237107</v>
      </c>
      <c r="AD18" s="16" t="s">
        <v>46072</v>
      </c>
      <c r="AE18" s="21">
        <f>D8L811C13*D8L608C1</f>
        <v>6.4220919153568783</v>
      </c>
      <c r="AF18" s="16" t="s">
        <v>46073</v>
      </c>
      <c r="AG18" s="21">
        <f>D6L1137C24</f>
        <v>6.0637082341237099</v>
      </c>
      <c r="AH18" s="16" t="s">
        <v>46074</v>
      </c>
      <c r="AI18" s="21">
        <f>D8L811C15*D8L608C1</f>
        <v>6.4220919153568774</v>
      </c>
      <c r="AJ18" s="16" t="s">
        <v>46075</v>
      </c>
      <c r="AK18" s="21">
        <f>D6L1140C13</f>
        <v>1.7116679641696396E-6</v>
      </c>
      <c r="AL18" s="16" t="s">
        <v>46076</v>
      </c>
      <c r="AM18" s="21">
        <f>D8L811C17*D8L609C1</f>
        <v>1.7602739992258339E-6</v>
      </c>
      <c r="AN18" s="16" t="s">
        <v>46077</v>
      </c>
      <c r="AO18" s="21">
        <f>D6L1140C16</f>
        <v>4.4503367068410626E-6</v>
      </c>
      <c r="AP18" s="16" t="s">
        <v>46078</v>
      </c>
      <c r="AQ18" s="21">
        <f>D8L811C19*D8L609C1</f>
        <v>4.5767123979871675E-6</v>
      </c>
      <c r="AR18" s="16" t="s">
        <v>46079</v>
      </c>
      <c r="AS18" s="21">
        <f>D6L1140C21</f>
        <v>1.3826307031563666E-4</v>
      </c>
      <c r="AT18" s="16" t="s">
        <v>46080</v>
      </c>
      <c r="AU18" s="21">
        <f>D8L811C21*D8L609C1</f>
        <v>1.4218931055814718E-4</v>
      </c>
      <c r="AV18" s="16" t="s">
        <v>46081</v>
      </c>
      <c r="AW18" s="21">
        <f>D6L1140C24</f>
        <v>1.3826307031563666E-4</v>
      </c>
      <c r="AX18" s="16" t="s">
        <v>46082</v>
      </c>
      <c r="AY18" s="21">
        <f>D8L811C23*D8L609C1</f>
        <v>1.4218931055814718E-4</v>
      </c>
      <c r="AZ18" s="16" t="s">
        <v>46083</v>
      </c>
      <c r="BA18" s="21">
        <f>D6L1811C8</f>
        <v>0.13879796783067933</v>
      </c>
      <c r="BB18" s="16" t="s">
        <v>46084</v>
      </c>
      <c r="BC18" s="21">
        <f>D8L811C25*D8L608C1</f>
        <v>0.14700135175652715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1.4137836583120903E-2</v>
      </c>
      <c r="F19" s="16" t="s">
        <v>46086</v>
      </c>
      <c r="G19" s="21">
        <f>D8L812C1*D8L607C1</f>
        <v>1.6192030569834665E-2</v>
      </c>
      <c r="H19" s="16" t="s">
        <v>46087</v>
      </c>
      <c r="I19" s="21">
        <f>D6L1228C16</f>
        <v>3.6758375116114343E-2</v>
      </c>
      <c r="J19" s="16" t="s">
        <v>46088</v>
      </c>
      <c r="K19" s="21">
        <f>D8L812C3*D8L607C1</f>
        <v>4.2099279481570127E-2</v>
      </c>
      <c r="L19" s="16" t="s">
        <v>46089</v>
      </c>
      <c r="M19" s="21">
        <f>D6L1228C21</f>
        <v>0.8887063813782593</v>
      </c>
      <c r="N19" s="16" t="s">
        <v>46090</v>
      </c>
      <c r="O19" s="21">
        <f>D8L812C5*D8L607C1</f>
        <v>1.0178333021661905</v>
      </c>
      <c r="P19" s="16" t="s">
        <v>46091</v>
      </c>
      <c r="Q19" s="21">
        <f>D6L1228C24</f>
        <v>0.8887063813782593</v>
      </c>
      <c r="R19" s="16" t="s">
        <v>46092</v>
      </c>
      <c r="S19" s="21">
        <f>D8L812C7*D8L607C1</f>
        <v>1.0178333021661905</v>
      </c>
      <c r="T19" s="16" t="s">
        <v>46093</v>
      </c>
      <c r="U19" s="21">
        <f>D6L1237C13</f>
        <v>-0.54843451580886493</v>
      </c>
      <c r="V19" s="16" t="s">
        <v>46094</v>
      </c>
      <c r="W19" s="21">
        <f>D8L812C9*D8L608C1</f>
        <v>-0.58084867115770233</v>
      </c>
      <c r="X19" s="16" t="s">
        <v>46095</v>
      </c>
      <c r="Y19" s="21">
        <f>D6L1237C16</f>
        <v>-1.4259297411030469</v>
      </c>
      <c r="Z19" s="16" t="s">
        <v>46096</v>
      </c>
      <c r="AA19" s="21">
        <f>D8L812C11*D8L608C1</f>
        <v>-1.5102065450100242</v>
      </c>
      <c r="AB19" s="16" t="s">
        <v>46097</v>
      </c>
      <c r="AC19" s="21">
        <f>D6L1237C21</f>
        <v>-8.8735462596332582E-2</v>
      </c>
      <c r="AD19" s="16" t="s">
        <v>46098</v>
      </c>
      <c r="AE19" s="21">
        <f>D8L812C13*D8L608C1</f>
        <v>-9.3979999522142865E-2</v>
      </c>
      <c r="AF19" s="16" t="s">
        <v>46099</v>
      </c>
      <c r="AG19" s="21">
        <f>D6L1237C24</f>
        <v>-8.8735462596346792E-2</v>
      </c>
      <c r="AH19" s="16" t="s">
        <v>46100</v>
      </c>
      <c r="AI19" s="21">
        <f>D8L812C15*D8L608C1</f>
        <v>-9.3979999522157923E-2</v>
      </c>
      <c r="AJ19" s="16" t="s">
        <v>46101</v>
      </c>
      <c r="AK19" s="21">
        <f>D6L1240C13</f>
        <v>0.53738364064212796</v>
      </c>
      <c r="AL19" s="16" t="s">
        <v>46102</v>
      </c>
      <c r="AM19" s="21">
        <f>D8L812C17*D8L609C1</f>
        <v>0.55264366105639562</v>
      </c>
      <c r="AN19" s="16" t="s">
        <v>46103</v>
      </c>
      <c r="AO19" s="21">
        <f>D6L1240C16</f>
        <v>1.3971974656695316</v>
      </c>
      <c r="AP19" s="16" t="s">
        <v>46104</v>
      </c>
      <c r="AQ19" s="21">
        <f>D8L812C19*D8L609C1</f>
        <v>1.4368735187466275</v>
      </c>
      <c r="AR19" s="16" t="s">
        <v>46105</v>
      </c>
      <c r="AS19" s="21">
        <f>D6L1240C21</f>
        <v>51.597837043557547</v>
      </c>
      <c r="AT19" s="16" t="s">
        <v>46106</v>
      </c>
      <c r="AU19" s="21">
        <f>D8L812C21*D8L609C1</f>
        <v>53.063054789441821</v>
      </c>
      <c r="AV19" s="16" t="s">
        <v>46107</v>
      </c>
      <c r="AW19" s="21">
        <f>D6L1240C24</f>
        <v>51.597837043557547</v>
      </c>
      <c r="AX19" s="16" t="s">
        <v>46108</v>
      </c>
      <c r="AY19" s="21">
        <f>D8L812C23*D8L609C1</f>
        <v>53.063054789441821</v>
      </c>
      <c r="AZ19" s="16" t="s">
        <v>46109</v>
      </c>
      <c r="BA19" s="21">
        <f>D6L1812C8</f>
        <v>0.24964298464833987</v>
      </c>
      <c r="BB19" s="16" t="s">
        <v>46110</v>
      </c>
      <c r="BC19" s="21">
        <f>D8L812C25*D8L608C1</f>
        <v>0.26439764769904922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4.5934980972363864</v>
      </c>
      <c r="F20" s="16" t="s">
        <v>46112</v>
      </c>
      <c r="G20" s="21">
        <f>D8L813C1*D8L607C1</f>
        <v>5.2609224314934124</v>
      </c>
      <c r="H20" s="16" t="s">
        <v>46113</v>
      </c>
      <c r="I20" s="21">
        <f>D6L1328C16</f>
        <v>11.943095052814591</v>
      </c>
      <c r="J20" s="16" t="s">
        <v>46114</v>
      </c>
      <c r="K20" s="21">
        <f>D8L813C3*D8L607C1</f>
        <v>13.678398321882856</v>
      </c>
      <c r="L20" s="16" t="s">
        <v>46115</v>
      </c>
      <c r="M20" s="21">
        <f>D6L1328C21</f>
        <v>829.43827341341444</v>
      </c>
      <c r="N20" s="16" t="s">
        <v>46116</v>
      </c>
      <c r="O20" s="21">
        <f>D8L813C5*D8L607C1</f>
        <v>949.95367925919095</v>
      </c>
      <c r="P20" s="16" t="s">
        <v>46117</v>
      </c>
      <c r="Q20" s="21">
        <f>D6L1328C24</f>
        <v>829.43827341341444</v>
      </c>
      <c r="R20" s="16" t="s">
        <v>46118</v>
      </c>
      <c r="S20" s="21">
        <f>D8L813C7*D8L607C1</f>
        <v>949.95367925919095</v>
      </c>
      <c r="T20" s="16" t="s">
        <v>46119</v>
      </c>
      <c r="U20" s="21">
        <f>D6L1337C13</f>
        <v>0.23903672239330559</v>
      </c>
      <c r="V20" s="16" t="s">
        <v>46120</v>
      </c>
      <c r="W20" s="21">
        <f>D8L813C9*D8L608C1</f>
        <v>0.25316452294266756</v>
      </c>
      <c r="X20" s="16" t="s">
        <v>46121</v>
      </c>
      <c r="Y20" s="21">
        <f>D6L1337C16</f>
        <v>0.62149547822259299</v>
      </c>
      <c r="Z20" s="16" t="s">
        <v>46122</v>
      </c>
      <c r="AA20" s="21">
        <f>D8L813C11*D8L608C1</f>
        <v>0.65822775965093394</v>
      </c>
      <c r="AB20" s="16" t="s">
        <v>46123</v>
      </c>
      <c r="AC20" s="21">
        <f>D6L1337C21</f>
        <v>234.53895302636715</v>
      </c>
      <c r="AD20" s="16" t="s">
        <v>46124</v>
      </c>
      <c r="AE20" s="21">
        <f>D8L813C13*D8L608C1</f>
        <v>248.40092166548149</v>
      </c>
      <c r="AF20" s="16" t="s">
        <v>46125</v>
      </c>
      <c r="AG20" s="21">
        <f>D6L1337C24</f>
        <v>234.53895302636715</v>
      </c>
      <c r="AH20" s="16" t="s">
        <v>46126</v>
      </c>
      <c r="AI20" s="21">
        <f>D8L813C15*D8L608C1</f>
        <v>248.40092166548149</v>
      </c>
      <c r="AJ20" s="16" t="s">
        <v>46127</v>
      </c>
      <c r="AK20" s="21">
        <f>D6L1340C13</f>
        <v>0.10997626763014696</v>
      </c>
      <c r="AL20" s="16" t="s">
        <v>46128</v>
      </c>
      <c r="AM20" s="21">
        <f>D8L813C17*D8L609C1</f>
        <v>0.1130992508439933</v>
      </c>
      <c r="AN20" s="16" t="s">
        <v>46129</v>
      </c>
      <c r="AO20" s="21">
        <f>D6L1340C16</f>
        <v>0.28593829583838282</v>
      </c>
      <c r="AP20" s="16" t="s">
        <v>46130</v>
      </c>
      <c r="AQ20" s="21">
        <f>D8L813C19*D8L609C1</f>
        <v>0.29405805219438336</v>
      </c>
      <c r="AR20" s="16" t="s">
        <v>46131</v>
      </c>
      <c r="AS20" s="21">
        <f>D6L1340C21</f>
        <v>20.006821335488894</v>
      </c>
      <c r="AT20" s="16" t="s">
        <v>46132</v>
      </c>
      <c r="AU20" s="21">
        <f>D8L813C21*D8L609C1</f>
        <v>20.574952701824035</v>
      </c>
      <c r="AV20" s="16" t="s">
        <v>46133</v>
      </c>
      <c r="AW20" s="21">
        <f>D6L1340C24</f>
        <v>20.006821335488894</v>
      </c>
      <c r="AX20" s="16" t="s">
        <v>46134</v>
      </c>
      <c r="AY20" s="21">
        <f>D8L813C23*D8L609C1</f>
        <v>20.574952701824035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3.3031352520426618E-2</v>
      </c>
      <c r="V21" s="16" t="s">
        <v>46146</v>
      </c>
      <c r="W21" s="21">
        <f>D8L814C9*D8L608C1</f>
        <v>3.4983606364990379E-2</v>
      </c>
      <c r="X21" s="16" t="s">
        <v>46147</v>
      </c>
      <c r="Y21" s="21">
        <f>D6L1437C16</f>
        <v>8.5881516553109119E-2</v>
      </c>
      <c r="Z21" s="16" t="s">
        <v>46148</v>
      </c>
      <c r="AA21" s="21">
        <f>D8L814C11*D8L608C1</f>
        <v>9.0957376548974886E-2</v>
      </c>
      <c r="AB21" s="16" t="s">
        <v>46149</v>
      </c>
      <c r="AC21" s="21">
        <f>D6L1437C21</f>
        <v>2.1480810158130867</v>
      </c>
      <c r="AD21" s="16" t="s">
        <v>46150</v>
      </c>
      <c r="AE21" s="21">
        <f>D8L814C13*D8L608C1</f>
        <v>2.2750391662237366</v>
      </c>
      <c r="AF21" s="16" t="s">
        <v>46151</v>
      </c>
      <c r="AG21" s="21">
        <f>D6L1437C24</f>
        <v>2.1480810158130867</v>
      </c>
      <c r="AH21" s="16" t="s">
        <v>46152</v>
      </c>
      <c r="AI21" s="21">
        <f>D8L814C15*D8L608C1</f>
        <v>2.2750391662237366</v>
      </c>
      <c r="AJ21" s="16" t="s">
        <v>46153</v>
      </c>
      <c r="AK21" s="21">
        <f>D6L1440C13</f>
        <v>5.3498911334087705E-2</v>
      </c>
      <c r="AL21" s="16" t="s">
        <v>46154</v>
      </c>
      <c r="AM21" s="21">
        <f>D8L814C17*D8L609C1</f>
        <v>5.5018113664333096E-2</v>
      </c>
      <c r="AN21" s="16" t="s">
        <v>46155</v>
      </c>
      <c r="AO21" s="21">
        <f>D6L1440C16</f>
        <v>0.1390971694686281</v>
      </c>
      <c r="AP21" s="16" t="s">
        <v>46156</v>
      </c>
      <c r="AQ21" s="21">
        <f>D8L814C19*D8L609C1</f>
        <v>0.1430470955272661</v>
      </c>
      <c r="AR21" s="16" t="s">
        <v>46157</v>
      </c>
      <c r="AS21" s="21">
        <f>D6L1440C21</f>
        <v>10.389538967785997</v>
      </c>
      <c r="AT21" s="16" t="s">
        <v>46158</v>
      </c>
      <c r="AU21" s="21">
        <f>D8L814C21*D8L609C1</f>
        <v>10.684569491145055</v>
      </c>
      <c r="AV21" s="16" t="s">
        <v>46159</v>
      </c>
      <c r="AW21" s="21">
        <f>D6L1440C24</f>
        <v>10.389538967785997</v>
      </c>
      <c r="AX21" s="16" t="s">
        <v>46160</v>
      </c>
      <c r="AY21" s="21">
        <f>D8L814C23*D8L609C1</f>
        <v>10.684569491145055</v>
      </c>
      <c r="AZ21" s="16" t="s">
        <v>46161</v>
      </c>
      <c r="BA21" s="21">
        <f>D6L1814C8</f>
        <v>0.2492922302610884</v>
      </c>
      <c r="BB21" s="16" t="s">
        <v>46162</v>
      </c>
      <c r="BC21" s="21">
        <f>D8L814C25*D8L608C1</f>
        <v>0.26402616265595841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2.103181736473126E-2</v>
      </c>
      <c r="BB22" s="16" t="s">
        <v>46164</v>
      </c>
      <c r="BC22" s="21">
        <f>D8L815C25*D8L608C1</f>
        <v>2.2274862023077244E-2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1.2034251330710485E-3</v>
      </c>
      <c r="BB23" s="16" t="s">
        <v>46166</v>
      </c>
      <c r="BC23" s="21">
        <f>D8L816C25*D8L608C1</f>
        <v>1.2745512348929385E-3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1.4901012967539533E-2</v>
      </c>
      <c r="F24" s="16" t="s">
        <v>46168</v>
      </c>
      <c r="G24" s="21">
        <f>D8L817C1*D8L607C1</f>
        <v>1.7066094665428737E-2</v>
      </c>
      <c r="H24" s="16" t="s">
        <v>46169</v>
      </c>
      <c r="I24" s="21">
        <f>D6L1528C16</f>
        <v>3.8742633715602798E-2</v>
      </c>
      <c r="J24" s="16" t="s">
        <v>46170</v>
      </c>
      <c r="K24" s="21">
        <f>D8L817C3*D8L607C1</f>
        <v>4.4371846130114731E-2</v>
      </c>
      <c r="L24" s="16" t="s">
        <v>46171</v>
      </c>
      <c r="M24" s="21">
        <f>D6L1528C21</f>
        <v>0.38179213136367535</v>
      </c>
      <c r="N24" s="16" t="s">
        <v>46172</v>
      </c>
      <c r="O24" s="21">
        <f>D8L817C5*D8L607C1</f>
        <v>0.43726561882484993</v>
      </c>
      <c r="P24" s="16" t="s">
        <v>46173</v>
      </c>
      <c r="Q24" s="21">
        <f>D6L1528C24</f>
        <v>0.38179213136367535</v>
      </c>
      <c r="R24" s="16" t="s">
        <v>46174</v>
      </c>
      <c r="S24" s="21">
        <f>D8L817C7*D8L607C1</f>
        <v>0.43726561882484993</v>
      </c>
      <c r="T24" s="16" t="s">
        <v>46175</v>
      </c>
      <c r="U24" s="21">
        <f>D6L1537C13</f>
        <v>1.8453048366368678E-2</v>
      </c>
      <c r="V24" s="16" t="s">
        <v>46176</v>
      </c>
      <c r="W24" s="21">
        <f>D8L817C9*D8L608C1</f>
        <v>1.9543679898785839E-2</v>
      </c>
      <c r="X24" s="16" t="s">
        <v>46177</v>
      </c>
      <c r="Y24" s="21">
        <f>D6L1537C16</f>
        <v>4.7977925752558596E-2</v>
      </c>
      <c r="Z24" s="16" t="s">
        <v>46178</v>
      </c>
      <c r="AA24" s="21">
        <f>D8L817C11*D8L608C1</f>
        <v>5.0813567736843215E-2</v>
      </c>
      <c r="AB24" s="16" t="s">
        <v>46179</v>
      </c>
      <c r="AC24" s="21">
        <f>D6L1537C21</f>
        <v>3.5246191515672738</v>
      </c>
      <c r="AD24" s="16" t="s">
        <v>46180</v>
      </c>
      <c r="AE24" s="21">
        <f>D8L817C13*D8L608C1</f>
        <v>3.7329349111176913</v>
      </c>
      <c r="AF24" s="16" t="s">
        <v>46181</v>
      </c>
      <c r="AG24" s="21">
        <f>D6L1537C24</f>
        <v>3.5246191515672747</v>
      </c>
      <c r="AH24" s="16" t="s">
        <v>46182</v>
      </c>
      <c r="AI24" s="21">
        <f>D8L817C15*D8L608C1</f>
        <v>3.7329349111176922</v>
      </c>
      <c r="AJ24" s="16" t="s">
        <v>46183</v>
      </c>
      <c r="AK24" s="21">
        <f>D6L1540C13</f>
        <v>3.7314231279821203E-3</v>
      </c>
      <c r="AL24" s="16" t="s">
        <v>46184</v>
      </c>
      <c r="AM24" s="21">
        <f>D8L817C17*D8L609C1</f>
        <v>3.8373839142822712E-3</v>
      </c>
      <c r="AN24" s="16" t="s">
        <v>46185</v>
      </c>
      <c r="AO24" s="21">
        <f>D6L1540C16</f>
        <v>9.7017001327535171E-3</v>
      </c>
      <c r="AP24" s="16" t="s">
        <v>46186</v>
      </c>
      <c r="AQ24" s="21">
        <f>D8L817C19*D8L609C1</f>
        <v>9.9771981771339096E-3</v>
      </c>
      <c r="AR24" s="16" t="s">
        <v>46187</v>
      </c>
      <c r="AS24" s="21">
        <f>D6L1540C21</f>
        <v>0.12629703159070513</v>
      </c>
      <c r="AT24" s="16" t="s">
        <v>46188</v>
      </c>
      <c r="AU24" s="21">
        <f>D8L817C21*D8L609C1</f>
        <v>0.12988347363057184</v>
      </c>
      <c r="AV24" s="16" t="s">
        <v>46189</v>
      </c>
      <c r="AW24" s="21">
        <f>D6L1540C24</f>
        <v>0.12629703159070513</v>
      </c>
      <c r="AX24" s="16" t="s">
        <v>46190</v>
      </c>
      <c r="AY24" s="21">
        <f>D8L817C23*D8L609C1</f>
        <v>0.12988347363057184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0.42065260852432879</v>
      </c>
      <c r="V25" s="16" t="s">
        <v>46202</v>
      </c>
      <c r="W25" s="21">
        <f>D8L818C9*D8L608C1</f>
        <v>0.44551446277960194</v>
      </c>
      <c r="X25" s="16" t="s">
        <v>46203</v>
      </c>
      <c r="Y25" s="21">
        <f>D6L1637C16</f>
        <v>1.0936967821632544</v>
      </c>
      <c r="Z25" s="16" t="s">
        <v>46204</v>
      </c>
      <c r="AA25" s="21">
        <f>D8L818C11*D8L608C1</f>
        <v>1.1583376032269646</v>
      </c>
      <c r="AB25" s="16" t="s">
        <v>46205</v>
      </c>
      <c r="AC25" s="21">
        <f>D6L1637C21</f>
        <v>40.429118355726011</v>
      </c>
      <c r="AD25" s="16" t="s">
        <v>46206</v>
      </c>
      <c r="AE25" s="21">
        <f>D8L818C13*D8L608C1</f>
        <v>42.818602761291309</v>
      </c>
      <c r="AF25" s="16" t="s">
        <v>46207</v>
      </c>
      <c r="AG25" s="21">
        <f>D6L1637C24</f>
        <v>40.429118355726011</v>
      </c>
      <c r="AH25" s="16" t="s">
        <v>46208</v>
      </c>
      <c r="AI25" s="21">
        <f>D8L818C15*D8L608C1</f>
        <v>42.818602761291309</v>
      </c>
      <c r="AJ25" s="16" t="s">
        <v>46209</v>
      </c>
      <c r="AK25" s="21">
        <f>D6L1640C13</f>
        <v>1.2628126293712909</v>
      </c>
      <c r="AL25" s="16" t="s">
        <v>46210</v>
      </c>
      <c r="AM25" s="21">
        <f>D8L818C17*D8L609C1</f>
        <v>1.2986725719638383</v>
      </c>
      <c r="AN25" s="16" t="s">
        <v>46211</v>
      </c>
      <c r="AO25" s="21">
        <f>D6L1640C16</f>
        <v>3.2833128363653574</v>
      </c>
      <c r="AP25" s="16" t="s">
        <v>46212</v>
      </c>
      <c r="AQ25" s="21">
        <f>D8L818C19*D8L609C1</f>
        <v>3.3765486871059807</v>
      </c>
      <c r="AR25" s="16" t="s">
        <v>46213</v>
      </c>
      <c r="AS25" s="21">
        <f>D6L1640C21</f>
        <v>121.11021050506886</v>
      </c>
      <c r="AT25" s="16" t="s">
        <v>46214</v>
      </c>
      <c r="AU25" s="21">
        <f>D8L818C21*D8L609C1</f>
        <v>124.54936299299206</v>
      </c>
      <c r="AV25" s="16" t="s">
        <v>46215</v>
      </c>
      <c r="AW25" s="21">
        <f>D6L1640C24</f>
        <v>121.11021050506886</v>
      </c>
      <c r="AX25" s="16" t="s">
        <v>46216</v>
      </c>
      <c r="AY25" s="21">
        <f>D8L818C23*D8L609C1</f>
        <v>124.54936299299206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1.0276635364052566E-4</v>
      </c>
      <c r="V26" s="16" t="s">
        <v>46228</v>
      </c>
      <c r="W26" s="21">
        <f>D8L819C9*D8L608C1</f>
        <v>1.088401590913454E-4</v>
      </c>
      <c r="X26" s="16" t="s">
        <v>46229</v>
      </c>
      <c r="Y26" s="21">
        <f>D6L1737C16</f>
        <v>2.6719251946536691E-4</v>
      </c>
      <c r="Z26" s="16" t="s">
        <v>46230</v>
      </c>
      <c r="AA26" s="21">
        <f>D8L819C11*D8L608C1</f>
        <v>2.8298441363749824E-4</v>
      </c>
      <c r="AB26" s="16" t="s">
        <v>46231</v>
      </c>
      <c r="AC26" s="21">
        <f>D6L1737C21</f>
        <v>1.4582257482056542E-2</v>
      </c>
      <c r="AD26" s="16" t="s">
        <v>46232</v>
      </c>
      <c r="AE26" s="21">
        <f>D8L819C13*D8L608C1</f>
        <v>1.5444113447965256E-2</v>
      </c>
      <c r="AF26" s="16" t="s">
        <v>46233</v>
      </c>
      <c r="AG26" s="21">
        <f>D6L1737C24</f>
        <v>1.4582257482056543E-2</v>
      </c>
      <c r="AH26" s="16" t="s">
        <v>46234</v>
      </c>
      <c r="AI26" s="21">
        <f>D8L819C15*D8L608C1</f>
        <v>1.5444113447965259E-2</v>
      </c>
      <c r="AJ26" s="16" t="s">
        <v>46235</v>
      </c>
      <c r="AK26" s="21">
        <f>D6L1740C13</f>
        <v>1.0856116235096579E-4</v>
      </c>
      <c r="AL26" s="16" t="s">
        <v>46236</v>
      </c>
      <c r="AM26" s="21">
        <f>D8L819C17*D8L609C1</f>
        <v>1.1164396098564847E-4</v>
      </c>
      <c r="AN26" s="16" t="s">
        <v>46237</v>
      </c>
      <c r="AO26" s="21">
        <f>D6L1740C16</f>
        <v>2.8225902211251113E-4</v>
      </c>
      <c r="AP26" s="16" t="s">
        <v>46238</v>
      </c>
      <c r="AQ26" s="21">
        <f>D8L819C19*D8L609C1</f>
        <v>2.9027429856268611E-4</v>
      </c>
      <c r="AR26" s="16" t="s">
        <v>46239</v>
      </c>
      <c r="AS26" s="21">
        <f>D6L1740C21</f>
        <v>1.526982617317308E-2</v>
      </c>
      <c r="AT26" s="16" t="s">
        <v>46240</v>
      </c>
      <c r="AU26" s="21">
        <f>D8L819C21*D8L609C1</f>
        <v>1.5703441641717122E-2</v>
      </c>
      <c r="AV26" s="16" t="s">
        <v>46241</v>
      </c>
      <c r="AW26" s="21">
        <f>D6L1740C24</f>
        <v>1.5269826173173082E-2</v>
      </c>
      <c r="AX26" s="16" t="s">
        <v>46242</v>
      </c>
      <c r="AY26" s="21">
        <f>D8L819C23*D8L609C1</f>
        <v>1.5703441641717122E-2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4.5800125879957E-2</v>
      </c>
      <c r="F27" s="16" t="s">
        <v>46244</v>
      </c>
      <c r="G27" s="21">
        <f>D8L820C1*D8L607C1</f>
        <v>5.2454775098753709E-2</v>
      </c>
      <c r="H27" s="16" t="s">
        <v>46245</v>
      </c>
      <c r="I27" s="21">
        <f>D6L1924C4</f>
        <v>0.1080132807065719</v>
      </c>
      <c r="J27" s="16" t="s">
        <v>46246</v>
      </c>
      <c r="K27" s="21">
        <f>D8L820C3*D8L607C1</f>
        <v>0.12370735316300187</v>
      </c>
      <c r="L27" s="16" t="s">
        <v>46247</v>
      </c>
      <c r="M27" s="21">
        <f>D6L1924C7</f>
        <v>4.5156685324427199</v>
      </c>
      <c r="N27" s="16" t="s">
        <v>46248</v>
      </c>
      <c r="O27" s="21">
        <f>D8L820C5*D8L607C1</f>
        <v>5.1717844162838897</v>
      </c>
      <c r="P27" s="16" t="s">
        <v>46249</v>
      </c>
      <c r="Q27" s="21">
        <f>D6L1924C10</f>
        <v>4.2535047601488918</v>
      </c>
      <c r="R27" s="16" t="s">
        <v>46250</v>
      </c>
      <c r="S27" s="21">
        <f>D8L820C7*D8L607C1</f>
        <v>4.8715288722105567</v>
      </c>
      <c r="T27" s="16" t="s">
        <v>46251</v>
      </c>
      <c r="U27" s="21">
        <f>D6L1924C2</f>
        <v>-4.3307647925790367E-4</v>
      </c>
      <c r="V27" s="16" t="s">
        <v>46252</v>
      </c>
      <c r="W27" s="21">
        <f>D8L820C9*D8L608C1</f>
        <v>-4.5867262222839021E-4</v>
      </c>
      <c r="X27" s="16" t="s">
        <v>46253</v>
      </c>
      <c r="Y27" s="21">
        <f>D6L1924C5</f>
        <v>-3.149947247310722E-3</v>
      </c>
      <c r="Z27" s="16" t="s">
        <v>46254</v>
      </c>
      <c r="AA27" s="21">
        <f>D8L820C11*D8L608C1</f>
        <v>-3.3361187526988992E-3</v>
      </c>
      <c r="AB27" s="16" t="s">
        <v>46255</v>
      </c>
      <c r="AC27" s="21">
        <f>D6L1924C8</f>
        <v>8.1716517589750328</v>
      </c>
      <c r="AD27" s="16" t="s">
        <v>46256</v>
      </c>
      <c r="AE27" s="21">
        <f>D8L820C13*D8L608C1</f>
        <v>8.6546213422831872</v>
      </c>
      <c r="AF27" s="16" t="s">
        <v>46257</v>
      </c>
      <c r="AG27" s="21">
        <f>D6L1924C11</f>
        <v>8.3537505152616749</v>
      </c>
      <c r="AH27" s="16" t="s">
        <v>46258</v>
      </c>
      <c r="AI27" s="21">
        <f>D8L820C15*D8L608C1</f>
        <v>8.8474826913771043</v>
      </c>
      <c r="AJ27" s="16" t="s">
        <v>46259</v>
      </c>
      <c r="AK27" s="21">
        <f>D6L1924C3</f>
        <v>5.974128258841347E-2</v>
      </c>
      <c r="AL27" s="16" t="s">
        <v>46260</v>
      </c>
      <c r="AM27" s="21">
        <f>D8L820C17*D8L609C1</f>
        <v>6.1437748805331371E-2</v>
      </c>
      <c r="AN27" s="16" t="s">
        <v>46261</v>
      </c>
      <c r="AO27" s="21">
        <f>D6L1924C6</f>
        <v>0.20162056416038623</v>
      </c>
      <c r="AP27" s="16" t="s">
        <v>46262</v>
      </c>
      <c r="AQ27" s="21">
        <f>D8L820C19*D8L609C1</f>
        <v>0.20734595974806586</v>
      </c>
      <c r="AR27" s="16" t="s">
        <v>46263</v>
      </c>
      <c r="AS27" s="21">
        <f>D6L1924C9</f>
        <v>7.7906857861002656</v>
      </c>
      <c r="AT27" s="16" t="s">
        <v>46264</v>
      </c>
      <c r="AU27" s="21">
        <f>D8L820C21*D8L609C1</f>
        <v>8.0119169795079692</v>
      </c>
      <c r="AV27" s="16" t="s">
        <v>46265</v>
      </c>
      <c r="AW27" s="21">
        <f>D6L1924C12</f>
        <v>8.7887285353968956</v>
      </c>
      <c r="AX27" s="16" t="s">
        <v>46266</v>
      </c>
      <c r="AY27" s="21">
        <f>D8L820C23*D8L609C1</f>
        <v>9.0383010320686505</v>
      </c>
      <c r="AZ27" s="16" t="s">
        <v>46267</v>
      </c>
      <c r="BA27" s="21">
        <f>D6L1819C5/D6L1819C7</f>
        <v>3.9668196355284291E-2</v>
      </c>
      <c r="BB27" s="16" t="s">
        <v>46268</v>
      </c>
      <c r="BC27" s="21">
        <f>D8L820C25*D8L608C1</f>
        <v>4.2012707946010815E-2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3.1856340258938957E-3</v>
      </c>
      <c r="F8" s="16" t="s">
        <v>46298</v>
      </c>
      <c r="G8" s="6">
        <f>D8L703C4</f>
        <v>1.2503199167239925E-3</v>
      </c>
      <c r="H8" s="16" t="s">
        <v>46299</v>
      </c>
      <c r="I8" s="6">
        <f>D8L703C6</f>
        <v>3.7003735376226628E-3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0.45532715147105474</v>
      </c>
      <c r="F10" s="16" t="s">
        <v>46304</v>
      </c>
      <c r="G10" s="6">
        <f>D8L710C4</f>
        <v>4.5529375579919206E-5</v>
      </c>
      <c r="H10" s="16" t="s">
        <v>46305</v>
      </c>
      <c r="I10" s="6">
        <f>D8L710C6</f>
        <v>3.119074504973387E-4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11.841491050294069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6.2188742099419425</v>
      </c>
      <c r="F12" s="16" t="s">
        <v>46308</v>
      </c>
      <c r="G12" s="6">
        <f>D8L712C4</f>
        <v>1.0954564545458585</v>
      </c>
      <c r="H12" s="16" t="s">
        <v>46309</v>
      </c>
      <c r="I12" s="6">
        <f>D8L712C6</f>
        <v>1.7828608695701527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0.66666365380376791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6.8073616413150271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2.2360143317374734</v>
      </c>
      <c r="F18" s="16" t="s">
        <v>46318</v>
      </c>
      <c r="G18" s="6">
        <f>D8L723C4</f>
        <v>0.21123852911051891</v>
      </c>
      <c r="H18" s="16" t="s">
        <v>46319</v>
      </c>
      <c r="I18" s="6">
        <f>D8L723C6</f>
        <v>0.68939701525375285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1.3086567821063861</v>
      </c>
      <c r="F26" s="16" t="s">
        <v>46338</v>
      </c>
      <c r="G26" s="6">
        <f>D8L732C4</f>
        <v>4.5856111076828618</v>
      </c>
      <c r="H26" s="16" t="s">
        <v>46339</v>
      </c>
      <c r="I26" s="6">
        <f>D8L732C6</f>
        <v>6.3726468109117182E-2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35.543793260041831</v>
      </c>
      <c r="F27" s="16" t="s">
        <v>46341</v>
      </c>
      <c r="G27" s="6">
        <f>D8L730C4</f>
        <v>1.1333247568871248</v>
      </c>
      <c r="H27" s="16" t="s">
        <v>46342</v>
      </c>
      <c r="I27" s="6">
        <f>D8L730C6</f>
        <v>4.1962868686689614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12.181322560731804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3.389878534191474E-2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8.813684188897844E-2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12.88648790639793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12.886487906397932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0.3284417889781977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4.7471926607921953E-2</v>
      </c>
      <c r="F10" s="16" t="s">
        <v>46397</v>
      </c>
      <c r="G10" s="6">
        <f>D8L803C10</f>
        <v>-3.1000436562869795E-2</v>
      </c>
      <c r="H10" s="16" t="s">
        <v>46398</v>
      </c>
      <c r="I10" s="6">
        <f>D8L803C18</f>
        <v>5.1647941886933148E-2</v>
      </c>
      <c r="J10" s="16" t="s">
        <v>46399</v>
      </c>
      <c r="K10" s="6">
        <f>D8L803C4</f>
        <v>0.12342700918059718</v>
      </c>
      <c r="L10" s="16" t="s">
        <v>46400</v>
      </c>
      <c r="M10" s="6">
        <f>D8L803C12</f>
        <v>-8.0601135063461532E-2</v>
      </c>
      <c r="N10" s="16" t="s">
        <v>46401</v>
      </c>
      <c r="O10" s="6">
        <f>D8L803C20</f>
        <v>0.1342846489060264</v>
      </c>
      <c r="P10" s="16" t="s">
        <v>46402</v>
      </c>
      <c r="Q10" s="6">
        <f>D8L803C6</f>
        <v>4.2117042357734027</v>
      </c>
      <c r="R10" s="16" t="s">
        <v>46403</v>
      </c>
      <c r="S10" s="6">
        <f>D8L803C14</f>
        <v>5.1988133261930729</v>
      </c>
      <c r="T10" s="16" t="s">
        <v>46404</v>
      </c>
      <c r="U10" s="6">
        <f>D8L803C22</f>
        <v>6.7316126964939942</v>
      </c>
      <c r="V10" s="16" t="s">
        <v>46405</v>
      </c>
      <c r="W10" s="6">
        <f>D8L803C8</f>
        <v>4.2117042357734027</v>
      </c>
      <c r="X10" s="16" t="s">
        <v>46406</v>
      </c>
      <c r="Y10" s="6">
        <f>D8L803C16</f>
        <v>5.1988133261930747</v>
      </c>
      <c r="Z10" s="16" t="s">
        <v>46407</v>
      </c>
      <c r="AA10" s="6">
        <f>D8L803C24</f>
        <v>6.7316126964939942</v>
      </c>
      <c r="AB10" s="16" t="s">
        <v>46408</v>
      </c>
      <c r="AC10" s="6">
        <f>D8L803C26</f>
        <v>0.45967429890866507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1.3657609996500954E-2</v>
      </c>
      <c r="F11" s="16" t="s">
        <v>46410</v>
      </c>
      <c r="G11" s="6">
        <f>D8L804C10</f>
        <v>8.2868873169755594E-2</v>
      </c>
      <c r="H11" s="16" t="s">
        <v>46411</v>
      </c>
      <c r="I11" s="6">
        <f>D8L804C18</f>
        <v>5.1723074936953328E-2</v>
      </c>
      <c r="J11" s="16" t="s">
        <v>46412</v>
      </c>
      <c r="K11" s="6">
        <f>D8L804C4</f>
        <v>3.5509785990902515E-2</v>
      </c>
      <c r="L11" s="16" t="s">
        <v>46413</v>
      </c>
      <c r="M11" s="6">
        <f>D8L804C12</f>
        <v>0.21545907024136496</v>
      </c>
      <c r="N11" s="16" t="s">
        <v>46414</v>
      </c>
      <c r="O11" s="6">
        <f>D8L804C20</f>
        <v>0.13447999483607861</v>
      </c>
      <c r="P11" s="16" t="s">
        <v>46415</v>
      </c>
      <c r="Q11" s="6">
        <f>D8L804C6</f>
        <v>1.1545149408880429</v>
      </c>
      <c r="R11" s="16" t="s">
        <v>46416</v>
      </c>
      <c r="S11" s="6">
        <f>D8L804C14</f>
        <v>-2.8347763882006949</v>
      </c>
      <c r="T11" s="16" t="s">
        <v>46417</v>
      </c>
      <c r="U11" s="6">
        <f>D8L804C22</f>
        <v>6.4187494158133935</v>
      </c>
      <c r="V11" s="16" t="s">
        <v>46418</v>
      </c>
      <c r="W11" s="6">
        <f>D8L804C8</f>
        <v>1.1545149408880429</v>
      </c>
      <c r="X11" s="16" t="s">
        <v>46419</v>
      </c>
      <c r="Y11" s="6">
        <f>D8L804C16</f>
        <v>-2.834776388200694</v>
      </c>
      <c r="Z11" s="16" t="s">
        <v>46420</v>
      </c>
      <c r="AA11" s="6">
        <f>D8L804C24</f>
        <v>6.4187494158133944</v>
      </c>
      <c r="AB11" s="16" t="s">
        <v>46421</v>
      </c>
      <c r="AC11" s="6">
        <f>D8L804C26</f>
        <v>5.8325169315200402E-3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1.4560372435215079E-2</v>
      </c>
      <c r="F12" s="16" t="s">
        <v>46423</v>
      </c>
      <c r="G12" s="6">
        <f>D8L805C10</f>
        <v>2.8031751413886915E-2</v>
      </c>
      <c r="H12" s="16" t="s">
        <v>46424</v>
      </c>
      <c r="I12" s="6">
        <f>D8L805C18</f>
        <v>3.0216284566566941E-4</v>
      </c>
      <c r="J12" s="16" t="s">
        <v>46425</v>
      </c>
      <c r="K12" s="6">
        <f>D8L805C4</f>
        <v>3.7856968331559257E-2</v>
      </c>
      <c r="L12" s="16" t="s">
        <v>46426</v>
      </c>
      <c r="M12" s="6">
        <f>D8L805C12</f>
        <v>7.2882553676106271E-2</v>
      </c>
      <c r="N12" s="16" t="s">
        <v>46427</v>
      </c>
      <c r="O12" s="6">
        <f>D8L805C20</f>
        <v>7.8562339873074173E-4</v>
      </c>
      <c r="P12" s="16" t="s">
        <v>46428</v>
      </c>
      <c r="Q12" s="6">
        <f>D8L805C6</f>
        <v>1.3492099533906601</v>
      </c>
      <c r="R12" s="16" t="s">
        <v>46429</v>
      </c>
      <c r="S12" s="6">
        <f>D8L805C14</f>
        <v>15.429129392181681</v>
      </c>
      <c r="T12" s="16" t="s">
        <v>46430</v>
      </c>
      <c r="U12" s="6">
        <f>D8L805C22</f>
        <v>2.8151872488148721E-2</v>
      </c>
      <c r="V12" s="16" t="s">
        <v>46431</v>
      </c>
      <c r="W12" s="6">
        <f>D8L805C8</f>
        <v>1.3492099533906601</v>
      </c>
      <c r="X12" s="16" t="s">
        <v>46432</v>
      </c>
      <c r="Y12" s="6">
        <f>D8L805C16</f>
        <v>15.429129392181684</v>
      </c>
      <c r="Z12" s="16" t="s">
        <v>46433</v>
      </c>
      <c r="AA12" s="6">
        <f>D8L805C24</f>
        <v>2.8151872488148721E-2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9.0320883328863233E-2</v>
      </c>
      <c r="F13" s="16" t="s">
        <v>46436</v>
      </c>
      <c r="G13" s="6">
        <f>D8L806C10</f>
        <v>-5.3281121370513454E-3</v>
      </c>
      <c r="H13" s="16" t="s">
        <v>46437</v>
      </c>
      <c r="I13" s="6">
        <f>D8L806C18</f>
        <v>5.0543537109750028E-2</v>
      </c>
      <c r="J13" s="16" t="s">
        <v>46438</v>
      </c>
      <c r="K13" s="6">
        <f>D8L806C4</f>
        <v>0.23483429665504491</v>
      </c>
      <c r="L13" s="16" t="s">
        <v>46439</v>
      </c>
      <c r="M13" s="6">
        <f>D8L806C12</f>
        <v>-1.38530915563335E-2</v>
      </c>
      <c r="N13" s="16" t="s">
        <v>46440</v>
      </c>
      <c r="O13" s="6">
        <f>D8L806C20</f>
        <v>0.13141319648535038</v>
      </c>
      <c r="P13" s="16" t="s">
        <v>46441</v>
      </c>
      <c r="Q13" s="6">
        <f>D8L806C6</f>
        <v>9.8816826126861343</v>
      </c>
      <c r="R13" s="16" t="s">
        <v>46442</v>
      </c>
      <c r="S13" s="6">
        <f>D8L806C14</f>
        <v>8.0558899774311019</v>
      </c>
      <c r="T13" s="16" t="s">
        <v>46443</v>
      </c>
      <c r="U13" s="6">
        <f>D8L806C22</f>
        <v>8.1774115711378705</v>
      </c>
      <c r="V13" s="16" t="s">
        <v>46444</v>
      </c>
      <c r="W13" s="6">
        <f>D8L806C8</f>
        <v>9.8816826126861343</v>
      </c>
      <c r="X13" s="16" t="s">
        <v>46445</v>
      </c>
      <c r="Y13" s="6">
        <f>D8L806C16</f>
        <v>8.0558899774311019</v>
      </c>
      <c r="Z13" s="16" t="s">
        <v>46446</v>
      </c>
      <c r="AA13" s="6">
        <f>D8L806C24</f>
        <v>8.1774115711378705</v>
      </c>
      <c r="AB13" s="16" t="s">
        <v>46447</v>
      </c>
      <c r="AC13" s="6">
        <f>D8L806C26</f>
        <v>3.3880608666391663E-3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3.3370103771038929E-3</v>
      </c>
      <c r="F14" s="16" t="s">
        <v>46449</v>
      </c>
      <c r="G14" s="6">
        <f>D8L807C10</f>
        <v>0.18889286281854442</v>
      </c>
      <c r="H14" s="16" t="s">
        <v>46450</v>
      </c>
      <c r="I14" s="6">
        <f>D8L807C18</f>
        <v>0.35599613048244777</v>
      </c>
      <c r="J14" s="16" t="s">
        <v>46451</v>
      </c>
      <c r="K14" s="6">
        <f>D8L807C4</f>
        <v>8.6762269804701274E-3</v>
      </c>
      <c r="L14" s="16" t="s">
        <v>46452</v>
      </c>
      <c r="M14" s="6">
        <f>D8L807C12</f>
        <v>0.49112144332821495</v>
      </c>
      <c r="N14" s="16" t="s">
        <v>46453</v>
      </c>
      <c r="O14" s="6">
        <f>D8L807C20</f>
        <v>0.92558993925436372</v>
      </c>
      <c r="P14" s="16" t="s">
        <v>46454</v>
      </c>
      <c r="Q14" s="6">
        <f>D8L807C6</f>
        <v>0.27588217422136896</v>
      </c>
      <c r="R14" s="16" t="s">
        <v>46455</v>
      </c>
      <c r="S14" s="6">
        <f>D8L807C14</f>
        <v>29.939035047242115</v>
      </c>
      <c r="T14" s="16" t="s">
        <v>46456</v>
      </c>
      <c r="U14" s="6">
        <f>D8L807C22</f>
        <v>43.143384808613895</v>
      </c>
      <c r="V14" s="16" t="s">
        <v>46457</v>
      </c>
      <c r="W14" s="6">
        <f>D8L807C8</f>
        <v>0.27588217422136896</v>
      </c>
      <c r="X14" s="16" t="s">
        <v>46458</v>
      </c>
      <c r="Y14" s="6">
        <f>D8L807C16</f>
        <v>29.939035047242115</v>
      </c>
      <c r="Z14" s="16" t="s">
        <v>46459</v>
      </c>
      <c r="AA14" s="6">
        <f>D8L807C24</f>
        <v>43.143384808613888</v>
      </c>
      <c r="AB14" s="16" t="s">
        <v>46460</v>
      </c>
      <c r="AC14" s="6">
        <f>D8L807C26</f>
        <v>2.6433520507354986E-3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1.9867386193286661E-3</v>
      </c>
      <c r="F15" s="16" t="s">
        <v>46462</v>
      </c>
      <c r="G15" s="6">
        <f>D8L808C10</f>
        <v>2.7215443593876603E-2</v>
      </c>
      <c r="H15" s="16" t="s">
        <v>46463</v>
      </c>
      <c r="I15" s="6">
        <f>D8L808C18</f>
        <v>3.8968588235371014E-5</v>
      </c>
      <c r="J15" s="16" t="s">
        <v>46464</v>
      </c>
      <c r="K15" s="6">
        <f>D8L808C4</f>
        <v>5.1655204102545333E-3</v>
      </c>
      <c r="L15" s="16" t="s">
        <v>46465</v>
      </c>
      <c r="M15" s="6">
        <f>D8L808C12</f>
        <v>7.076015334407916E-2</v>
      </c>
      <c r="N15" s="16" t="s">
        <v>46466</v>
      </c>
      <c r="O15" s="6">
        <f>D8L808C20</f>
        <v>1.0131832941196463E-4</v>
      </c>
      <c r="P15" s="16" t="s">
        <v>46467</v>
      </c>
      <c r="Q15" s="6">
        <f>D8L808C6</f>
        <v>4.5096105306086237E-2</v>
      </c>
      <c r="R15" s="16" t="s">
        <v>46468</v>
      </c>
      <c r="S15" s="6">
        <f>D8L808C14</f>
        <v>7.0844861284681526</v>
      </c>
      <c r="T15" s="16" t="s">
        <v>46469</v>
      </c>
      <c r="U15" s="6">
        <f>D8L808C22</f>
        <v>7.286125817680129E-4</v>
      </c>
      <c r="V15" s="16" t="s">
        <v>46470</v>
      </c>
      <c r="W15" s="6">
        <f>D8L808C8</f>
        <v>4.5096105306086237E-2</v>
      </c>
      <c r="X15" s="16" t="s">
        <v>46471</v>
      </c>
      <c r="Y15" s="6">
        <f>D8L808C16</f>
        <v>7.0844861284681535</v>
      </c>
      <c r="Z15" s="16" t="s">
        <v>46472</v>
      </c>
      <c r="AA15" s="6">
        <f>D8L808C24</f>
        <v>7.286125817680129E-4</v>
      </c>
      <c r="AB15" s="16" t="s">
        <v>46473</v>
      </c>
      <c r="AC15" s="6">
        <f>D8L808C26</f>
        <v>3.0237625049811279E-5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0.12745569836153736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0.33138481573999723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60.590246632614715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60.590246632614715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6.812905327197491E-2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0.17713553850713479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30.073312303593269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30.073312303593283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8.0371116462567597E-5</v>
      </c>
      <c r="F18" s="16" t="s">
        <v>46501</v>
      </c>
      <c r="G18" s="6">
        <f>D8L811C10</f>
        <v>3.3857431560930636E-2</v>
      </c>
      <c r="H18" s="16" t="s">
        <v>46502</v>
      </c>
      <c r="I18" s="6">
        <f>D8L811C18</f>
        <v>1.7602739992258339E-6</v>
      </c>
      <c r="J18" s="16" t="s">
        <v>46503</v>
      </c>
      <c r="K18" s="6">
        <f>D8L811C4</f>
        <v>2.0896490280267584E-4</v>
      </c>
      <c r="L18" s="16" t="s">
        <v>46504</v>
      </c>
      <c r="M18" s="6">
        <f>D8L811C12</f>
        <v>8.8029322058419804E-2</v>
      </c>
      <c r="N18" s="16" t="s">
        <v>46505</v>
      </c>
      <c r="O18" s="6">
        <f>D8L811C20</f>
        <v>4.5767123979871675E-6</v>
      </c>
      <c r="P18" s="16" t="s">
        <v>46506</v>
      </c>
      <c r="Q18" s="6">
        <f>D8L811C6</f>
        <v>6.9268683884383788E-3</v>
      </c>
      <c r="R18" s="16" t="s">
        <v>46507</v>
      </c>
      <c r="S18" s="6">
        <f>D8L811C14</f>
        <v>6.4220919153568783</v>
      </c>
      <c r="T18" s="16" t="s">
        <v>46508</v>
      </c>
      <c r="U18" s="6">
        <f>D8L811C22</f>
        <v>1.4218931055814718E-4</v>
      </c>
      <c r="V18" s="16" t="s">
        <v>46509</v>
      </c>
      <c r="W18" s="6">
        <f>D8L811C8</f>
        <v>6.9268683884383779E-3</v>
      </c>
      <c r="X18" s="16" t="s">
        <v>46510</v>
      </c>
      <c r="Y18" s="6">
        <f>D8L811C16</f>
        <v>6.4220919153568774</v>
      </c>
      <c r="Z18" s="16" t="s">
        <v>46511</v>
      </c>
      <c r="AA18" s="6">
        <f>D8L811C24</f>
        <v>1.4218931055814718E-4</v>
      </c>
      <c r="AB18" s="16" t="s">
        <v>46512</v>
      </c>
      <c r="AC18" s="6">
        <f>D8L811C26</f>
        <v>0.14700135175652715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1.6192030569834665E-2</v>
      </c>
      <c r="F19" s="16" t="s">
        <v>46514</v>
      </c>
      <c r="G19" s="6">
        <f>D8L812C10+D8L818C10</f>
        <v>-0.1353342083781004</v>
      </c>
      <c r="H19" s="16" t="s">
        <v>46515</v>
      </c>
      <c r="I19" s="6">
        <f>D8L812C18+D8L818C18</f>
        <v>1.851316233020234</v>
      </c>
      <c r="J19" s="16" t="s">
        <v>46516</v>
      </c>
      <c r="K19" s="6">
        <f>D8L812C4+D8L818C4</f>
        <v>4.2099279481570127E-2</v>
      </c>
      <c r="L19" s="16" t="s">
        <v>46517</v>
      </c>
      <c r="M19" s="6">
        <f>D8L812C12+D8L818C12</f>
        <v>-0.35186894178305961</v>
      </c>
      <c r="N19" s="16" t="s">
        <v>46518</v>
      </c>
      <c r="O19" s="6">
        <f>D8L812C20+D8L818C20</f>
        <v>4.8134222058526079</v>
      </c>
      <c r="P19" s="16" t="s">
        <v>46519</v>
      </c>
      <c r="Q19" s="6">
        <f>D8L812C6+D8L818C6</f>
        <v>1.0178333021661905</v>
      </c>
      <c r="R19" s="16" t="s">
        <v>46520</v>
      </c>
      <c r="S19" s="6">
        <f>D8L812C14+D8L818C14</f>
        <v>42.724622761769169</v>
      </c>
      <c r="T19" s="16" t="s">
        <v>46521</v>
      </c>
      <c r="U19" s="6">
        <f>D8L812C22+D8L818C22</f>
        <v>177.61241778243388</v>
      </c>
      <c r="V19" s="16" t="s">
        <v>46522</v>
      </c>
      <c r="W19" s="6">
        <f>D8L812C8+D8L818C8</f>
        <v>1.0178333021661905</v>
      </c>
      <c r="X19" s="16" t="s">
        <v>46523</v>
      </c>
      <c r="Y19" s="6">
        <f>D8L812C16+D8L818C16</f>
        <v>42.724622761769155</v>
      </c>
      <c r="Z19" s="16" t="s">
        <v>46524</v>
      </c>
      <c r="AA19" s="6">
        <f>D8L812C24+D8L818C24</f>
        <v>177.61241778243388</v>
      </c>
      <c r="AB19" s="16" t="s">
        <v>46525</v>
      </c>
      <c r="AC19" s="6">
        <f>D8L812C26+D8L818C26</f>
        <v>0.26439764769904922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5.2609224314934124</v>
      </c>
      <c r="F20" s="16" t="s">
        <v>46527</v>
      </c>
      <c r="G20" s="6">
        <f>D8L813C10</f>
        <v>0.25316452294266756</v>
      </c>
      <c r="H20" s="16" t="s">
        <v>46528</v>
      </c>
      <c r="I20" s="6">
        <f>D8L813C18</f>
        <v>0.1130992508439933</v>
      </c>
      <c r="J20" s="16" t="s">
        <v>46529</v>
      </c>
      <c r="K20" s="6">
        <f>D8L813C4</f>
        <v>13.678398321882856</v>
      </c>
      <c r="L20" s="16" t="s">
        <v>46530</v>
      </c>
      <c r="M20" s="6">
        <f>D8L813C12</f>
        <v>0.65822775965093394</v>
      </c>
      <c r="N20" s="16" t="s">
        <v>46531</v>
      </c>
      <c r="O20" s="6">
        <f>D8L813C20</f>
        <v>0.29405805219438336</v>
      </c>
      <c r="P20" s="16" t="s">
        <v>46532</v>
      </c>
      <c r="Q20" s="6">
        <f>D8L813C6</f>
        <v>949.95367925919095</v>
      </c>
      <c r="R20" s="16" t="s">
        <v>46533</v>
      </c>
      <c r="S20" s="6">
        <f>D8L813C14</f>
        <v>248.40092166548149</v>
      </c>
      <c r="T20" s="16" t="s">
        <v>46534</v>
      </c>
      <c r="U20" s="6">
        <f>D8L813C22</f>
        <v>20.574952701824035</v>
      </c>
      <c r="V20" s="16" t="s">
        <v>46535</v>
      </c>
      <c r="W20" s="6">
        <f>D8L813C8</f>
        <v>949.95367925919095</v>
      </c>
      <c r="X20" s="16" t="s">
        <v>46536</v>
      </c>
      <c r="Y20" s="6">
        <f>D8L813C16</f>
        <v>248.40092166548149</v>
      </c>
      <c r="Z20" s="16" t="s">
        <v>46537</v>
      </c>
      <c r="AA20" s="6">
        <f>D8L813C24</f>
        <v>20.574952701824035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3.4983606364990379E-2</v>
      </c>
      <c r="H21" s="16" t="s">
        <v>46541</v>
      </c>
      <c r="I21" s="6">
        <f>D8L814C18</f>
        <v>5.5018113664333096E-2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9.0957376548974886E-2</v>
      </c>
      <c r="N21" s="16" t="s">
        <v>46544</v>
      </c>
      <c r="O21" s="6">
        <f>D8L814C20</f>
        <v>0.1430470955272661</v>
      </c>
      <c r="P21" s="16" t="s">
        <v>46545</v>
      </c>
      <c r="Q21" s="6">
        <f>D8L814C6</f>
        <v>0</v>
      </c>
      <c r="R21" s="16" t="s">
        <v>46546</v>
      </c>
      <c r="S21" s="6">
        <f>D8L814C14</f>
        <v>2.2750391662237366</v>
      </c>
      <c r="T21" s="16" t="s">
        <v>46547</v>
      </c>
      <c r="U21" s="6">
        <f>D8L814C22</f>
        <v>10.684569491145055</v>
      </c>
      <c r="V21" s="16" t="s">
        <v>46548</v>
      </c>
      <c r="W21" s="6">
        <f>D8L814C8</f>
        <v>0</v>
      </c>
      <c r="X21" s="16" t="s">
        <v>46549</v>
      </c>
      <c r="Y21" s="6">
        <f>D8L814C16</f>
        <v>2.2750391662237366</v>
      </c>
      <c r="Z21" s="16" t="s">
        <v>46550</v>
      </c>
      <c r="AA21" s="6">
        <f>D8L814C24</f>
        <v>10.684569491145055</v>
      </c>
      <c r="AB21" s="16" t="s">
        <v>46551</v>
      </c>
      <c r="AC21" s="6">
        <f>D8L814C26</f>
        <v>0.26402616265595841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2.2274862023077244E-2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1.2745512348929385E-3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1.7066094665428737E-2</v>
      </c>
      <c r="F24" s="16" t="s">
        <v>46555</v>
      </c>
      <c r="G24" s="6">
        <f>D8L817C10</f>
        <v>1.9543679898785839E-2</v>
      </c>
      <c r="H24" s="16" t="s">
        <v>46556</v>
      </c>
      <c r="I24" s="6">
        <f>D8L817C18</f>
        <v>3.8373839142822712E-3</v>
      </c>
      <c r="J24" s="16" t="s">
        <v>46557</v>
      </c>
      <c r="K24" s="6">
        <f>D8L817C4</f>
        <v>4.4371846130114731E-2</v>
      </c>
      <c r="L24" s="16" t="s">
        <v>46558</v>
      </c>
      <c r="M24" s="6">
        <f>D8L817C12</f>
        <v>5.0813567736843215E-2</v>
      </c>
      <c r="N24" s="16" t="s">
        <v>46559</v>
      </c>
      <c r="O24" s="6">
        <f>D8L817C20</f>
        <v>9.9771981771339096E-3</v>
      </c>
      <c r="P24" s="16" t="s">
        <v>46560</v>
      </c>
      <c r="Q24" s="6">
        <f>D8L817C6</f>
        <v>0.43726561882484993</v>
      </c>
      <c r="R24" s="16" t="s">
        <v>46561</v>
      </c>
      <c r="S24" s="6">
        <f>D8L817C14</f>
        <v>3.7329349111176913</v>
      </c>
      <c r="T24" s="16" t="s">
        <v>46562</v>
      </c>
      <c r="U24" s="6">
        <f>D8L817C22</f>
        <v>0.12988347363057184</v>
      </c>
      <c r="V24" s="16" t="s">
        <v>46563</v>
      </c>
      <c r="W24" s="6">
        <f>D8L817C8</f>
        <v>0.43726561882484993</v>
      </c>
      <c r="X24" s="16" t="s">
        <v>46564</v>
      </c>
      <c r="Y24" s="6">
        <f>D8L817C16</f>
        <v>3.7329349111176922</v>
      </c>
      <c r="Z24" s="16" t="s">
        <v>46565</v>
      </c>
      <c r="AA24" s="6">
        <f>D8L817C24</f>
        <v>0.12988347363057184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0.44551446277960194</v>
      </c>
      <c r="H25" s="16" t="s">
        <v>46569</v>
      </c>
      <c r="I25" s="6">
        <f>D8L818C18</f>
        <v>1.2986725719638383</v>
      </c>
      <c r="J25" s="16" t="s">
        <v>46570</v>
      </c>
      <c r="K25" s="6">
        <f>D8L818C4</f>
        <v>0</v>
      </c>
      <c r="L25" s="16" t="s">
        <v>46571</v>
      </c>
      <c r="M25" s="6">
        <f>D8L818C12</f>
        <v>1.1583376032269646</v>
      </c>
      <c r="N25" s="16" t="s">
        <v>46572</v>
      </c>
      <c r="O25" s="6">
        <f>D8L818C20</f>
        <v>3.3765486871059807</v>
      </c>
      <c r="P25" s="16" t="s">
        <v>46573</v>
      </c>
      <c r="Q25" s="6">
        <f>D8L818C6</f>
        <v>0</v>
      </c>
      <c r="R25" s="16" t="s">
        <v>46574</v>
      </c>
      <c r="S25" s="6">
        <f>D8L818C14</f>
        <v>42.818602761291309</v>
      </c>
      <c r="T25" s="16" t="s">
        <v>46575</v>
      </c>
      <c r="U25" s="6">
        <f>D8L818C22</f>
        <v>124.54936299299206</v>
      </c>
      <c r="V25" s="16" t="s">
        <v>46576</v>
      </c>
      <c r="W25" s="6">
        <f>D8L818C8</f>
        <v>0</v>
      </c>
      <c r="X25" s="16" t="s">
        <v>46577</v>
      </c>
      <c r="Y25" s="6">
        <f>D8L818C16</f>
        <v>42.818602761291309</v>
      </c>
      <c r="Z25" s="16" t="s">
        <v>46578</v>
      </c>
      <c r="AA25" s="6">
        <f>D8L818C24</f>
        <v>124.54936299299206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1.088401590913454E-4</v>
      </c>
      <c r="H26" s="16" t="s">
        <v>46582</v>
      </c>
      <c r="I26" s="6">
        <f>D8L819C18</f>
        <v>1.1164396098564847E-4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2.8298441363749824E-4</v>
      </c>
      <c r="N26" s="16" t="s">
        <v>46585</v>
      </c>
      <c r="O26" s="6">
        <f>D8L819C20</f>
        <v>2.9027429856268611E-4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1.5444113447965256E-2</v>
      </c>
      <c r="T26" s="16" t="s">
        <v>46588</v>
      </c>
      <c r="U26" s="6">
        <f>D8L819C22</f>
        <v>1.5703441641717122E-2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1.5444113447965259E-2</v>
      </c>
      <c r="Z26" s="16" t="s">
        <v>46591</v>
      </c>
      <c r="AA26" s="6">
        <f>D8L819C24</f>
        <v>1.5703441641717122E-2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5.2454775098753709E-2</v>
      </c>
      <c r="F27" s="16" t="s">
        <v>46594</v>
      </c>
      <c r="G27" s="6">
        <f>D8L820C10</f>
        <v>-4.5867262222839021E-4</v>
      </c>
      <c r="H27" s="16" t="s">
        <v>46595</v>
      </c>
      <c r="I27" s="6">
        <f>D8L820C18</f>
        <v>6.1437748805331371E-2</v>
      </c>
      <c r="J27" s="16" t="s">
        <v>46596</v>
      </c>
      <c r="K27" s="6">
        <f>D8L820C4</f>
        <v>0.12370735316300187</v>
      </c>
      <c r="L27" s="16" t="s">
        <v>46597</v>
      </c>
      <c r="M27" s="6">
        <f>D8L820C12</f>
        <v>-3.3361187526988992E-3</v>
      </c>
      <c r="N27" s="16" t="s">
        <v>46598</v>
      </c>
      <c r="O27" s="6">
        <f>D8L820C20</f>
        <v>0.20734595974806586</v>
      </c>
      <c r="P27" s="16" t="s">
        <v>46599</v>
      </c>
      <c r="Q27" s="6">
        <f>D8L820C6</f>
        <v>5.1717844162838897</v>
      </c>
      <c r="R27" s="16" t="s">
        <v>46600</v>
      </c>
      <c r="S27" s="6">
        <f>D8L820C14</f>
        <v>8.6546213422831872</v>
      </c>
      <c r="T27" s="16" t="s">
        <v>46601</v>
      </c>
      <c r="U27" s="6">
        <f>D8L820C22</f>
        <v>8.0119169795079692</v>
      </c>
      <c r="V27" s="16" t="s">
        <v>46602</v>
      </c>
      <c r="W27" s="6">
        <f>D8L820C8</f>
        <v>4.8715288722105567</v>
      </c>
      <c r="X27" s="16" t="s">
        <v>46603</v>
      </c>
      <c r="Y27" s="6">
        <f>D8L820C16</f>
        <v>8.8474826913771043</v>
      </c>
      <c r="Z27" s="16" t="s">
        <v>46604</v>
      </c>
      <c r="AA27" s="6">
        <f>D8L820C24</f>
        <v>9.0383010320686505</v>
      </c>
      <c r="AB27" s="16" t="s">
        <v>46605</v>
      </c>
      <c r="AC27" s="6">
        <f>D8L820C26</f>
        <v>4.2012707946010815E-2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1.6192030569834665E-2</v>
      </c>
      <c r="F28" s="16" t="s">
        <v>46607</v>
      </c>
      <c r="G28" s="6">
        <f>E1L212C2</f>
        <v>-0.1353342083781004</v>
      </c>
      <c r="H28" s="16" t="s">
        <v>46608</v>
      </c>
      <c r="I28" s="6">
        <f>E1L212C3</f>
        <v>1.851316233020234</v>
      </c>
      <c r="J28" s="16" t="s">
        <v>46609</v>
      </c>
      <c r="K28" s="6">
        <f>E1L212C4</f>
        <v>4.2099279481570127E-2</v>
      </c>
      <c r="L28" s="16" t="s">
        <v>46610</v>
      </c>
      <c r="M28" s="6">
        <f>E1L212C5</f>
        <v>-0.35186894178305961</v>
      </c>
      <c r="N28" s="16" t="s">
        <v>46611</v>
      </c>
      <c r="O28" s="6">
        <f>E1L212C6</f>
        <v>4.8134222058526079</v>
      </c>
      <c r="P28" s="16" t="s">
        <v>46612</v>
      </c>
      <c r="Q28" s="6">
        <f>E1L212C7</f>
        <v>1.0178333021661905</v>
      </c>
      <c r="R28" s="16" t="s">
        <v>46613</v>
      </c>
      <c r="S28" s="6">
        <f>E1L212C8</f>
        <v>42.724622761769169</v>
      </c>
      <c r="T28" s="16" t="s">
        <v>46614</v>
      </c>
      <c r="U28" s="6">
        <f>E1L212C9</f>
        <v>177.61241778243388</v>
      </c>
      <c r="V28" s="16" t="s">
        <v>46615</v>
      </c>
      <c r="W28" s="6">
        <f>E1L212C10</f>
        <v>1.0178333021661905</v>
      </c>
      <c r="X28" s="16" t="s">
        <v>46616</v>
      </c>
      <c r="Y28" s="6">
        <f>E1L212C11</f>
        <v>42.724622761769155</v>
      </c>
      <c r="Z28" s="16" t="s">
        <v>46617</v>
      </c>
      <c r="AA28" s="6">
        <f>E1L212C12</f>
        <v>177.61241778243388</v>
      </c>
      <c r="AB28" s="16" t="s">
        <v>46618</v>
      </c>
      <c r="AC28" s="6">
        <f>E1L212C13</f>
        <v>0.26439764769904922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1.7764492753623189</v>
      </c>
      <c r="H9" s="16" t="s">
        <v>46774</v>
      </c>
      <c r="I9" s="6">
        <f>B3L818C3</f>
        <v>1.4683281412253375</v>
      </c>
      <c r="J9" s="16" t="s">
        <v>12040</v>
      </c>
      <c r="K9" s="6">
        <f>B3L836C3</f>
        <v>1.649807938540333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365.51059201577863</v>
      </c>
      <c r="AV9" s="16" t="s">
        <v>12056</v>
      </c>
      <c r="AW9" s="6">
        <f>A1L562C1</f>
        <v>200</v>
      </c>
      <c r="AX9" s="16" t="s">
        <v>46779</v>
      </c>
      <c r="AY9" s="6">
        <f>B6L302C3</f>
        <v>336.17673756346176</v>
      </c>
      <c r="AZ9" s="16" t="s">
        <v>46780</v>
      </c>
      <c r="BA9" s="6">
        <f>B6L202C35</f>
        <v>7.1256904614283991</v>
      </c>
      <c r="BB9" s="16" t="s">
        <v>46781</v>
      </c>
      <c r="BC9" s="6">
        <f>B6L202C36</f>
        <v>3.9191297537856205</v>
      </c>
      <c r="BD9" s="16" t="s">
        <v>46782</v>
      </c>
      <c r="BE9" s="6">
        <f>B6L202C37</f>
        <v>10.688535692142601</v>
      </c>
      <c r="BF9" s="16" t="s">
        <v>46783</v>
      </c>
      <c r="BG9" s="6">
        <f>B6L202C38</f>
        <v>8.55082855371408</v>
      </c>
      <c r="BH9" s="16" t="s">
        <v>46784</v>
      </c>
      <c r="BI9" s="6">
        <f>B6L202C39</f>
        <v>1.7814226153571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1.7836038173289481</v>
      </c>
      <c r="H10" s="16" t="s">
        <v>46786</v>
      </c>
      <c r="I10" s="6">
        <f>B3L819C3</f>
        <v>1.5680199430199431</v>
      </c>
      <c r="J10" s="16" t="s">
        <v>12079</v>
      </c>
      <c r="K10" s="6">
        <f>B3L837C3</f>
        <v>1.7552563802388199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365.51059201577863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303.6524675263197</v>
      </c>
      <c r="AZ10" s="16" t="s">
        <v>46792</v>
      </c>
      <c r="BA10" s="6">
        <f>B6L203C35</f>
        <v>7.1256904614283982</v>
      </c>
      <c r="BB10" s="16" t="s">
        <v>46793</v>
      </c>
      <c r="BC10" s="6">
        <f>B6L203C36</f>
        <v>3.9191297537856205</v>
      </c>
      <c r="BD10" s="16" t="s">
        <v>46794</v>
      </c>
      <c r="BE10" s="6">
        <f>B6L203C37</f>
        <v>10.688535692142599</v>
      </c>
      <c r="BF10" s="16" t="s">
        <v>46795</v>
      </c>
      <c r="BG10" s="6">
        <f>B6L203C38</f>
        <v>8.5508285537140782</v>
      </c>
      <c r="BH10" s="16" t="s">
        <v>46796</v>
      </c>
      <c r="BI10" s="6">
        <f>B6L203C39</f>
        <v>1.7814226153571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1.9132467532467532</v>
      </c>
      <c r="H11" s="16" t="s">
        <v>46798</v>
      </c>
      <c r="I11" s="6">
        <f>B3L820C3</f>
        <v>2.0008177846643855</v>
      </c>
      <c r="J11" s="16" t="s">
        <v>12118</v>
      </c>
      <c r="K11" s="6">
        <f>B3L838C3</f>
        <v>1.9941172963411968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365.51059201577857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327.14729965938602</v>
      </c>
      <c r="AZ11" s="16" t="s">
        <v>46804</v>
      </c>
      <c r="BA11" s="6">
        <f>B6L204C35</f>
        <v>7.1256904614283982</v>
      </c>
      <c r="BB11" s="16" t="s">
        <v>46805</v>
      </c>
      <c r="BC11" s="6">
        <f>B6L204C36</f>
        <v>3.9191297537856196</v>
      </c>
      <c r="BD11" s="16" t="s">
        <v>46806</v>
      </c>
      <c r="BE11" s="6">
        <f>B6L204C37</f>
        <v>10.688535692142601</v>
      </c>
      <c r="BF11" s="16" t="s">
        <v>46807</v>
      </c>
      <c r="BG11" s="6">
        <f>B6L204C38</f>
        <v>8.55082855371408</v>
      </c>
      <c r="BH11" s="16" t="s">
        <v>46808</v>
      </c>
      <c r="BI11" s="6">
        <f>B6L204C39</f>
        <v>1.7814226153570996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1.9561025994147014</v>
      </c>
      <c r="H12" s="16" t="s">
        <v>46810</v>
      </c>
      <c r="I12" s="6">
        <f>B3L821C3</f>
        <v>2.0176656151419561</v>
      </c>
      <c r="J12" s="16" t="s">
        <v>12157</v>
      </c>
      <c r="K12" s="6">
        <f>B3L839C3</f>
        <v>1.9600338423109465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365.51059201577863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407.8323235761892</v>
      </c>
      <c r="AZ12" s="16" t="s">
        <v>46816</v>
      </c>
      <c r="BA12" s="6">
        <f>B6L205C35</f>
        <v>7.1256904614283991</v>
      </c>
      <c r="BB12" s="16" t="s">
        <v>46817</v>
      </c>
      <c r="BC12" s="6">
        <f>B6L205C36</f>
        <v>3.9191297537856205</v>
      </c>
      <c r="BD12" s="16" t="s">
        <v>46818</v>
      </c>
      <c r="BE12" s="6">
        <f>B6L205C37</f>
        <v>10.688535692142599</v>
      </c>
      <c r="BF12" s="16" t="s">
        <v>46819</v>
      </c>
      <c r="BG12" s="6">
        <f>B6L205C38</f>
        <v>8.5508285537140782</v>
      </c>
      <c r="BH12" s="16" t="s">
        <v>46820</v>
      </c>
      <c r="BI12" s="6">
        <f>B6L205C39</f>
        <v>1.7814226153570998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2.0074312369309957</v>
      </c>
      <c r="H13" s="16" t="s">
        <v>46822</v>
      </c>
      <c r="I13" s="6">
        <f>B3L822C3</f>
        <v>2.019563684342228</v>
      </c>
      <c r="J13" s="16" t="s">
        <v>12196</v>
      </c>
      <c r="K13" s="6">
        <f>B3L840C3</f>
        <v>2.0124565387405893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365.51059201577863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430.17360564267318</v>
      </c>
      <c r="AZ13" s="16" t="s">
        <v>46828</v>
      </c>
      <c r="BA13" s="6">
        <f>B6L206C35</f>
        <v>7.1256904614283982</v>
      </c>
      <c r="BB13" s="16" t="s">
        <v>46829</v>
      </c>
      <c r="BC13" s="6">
        <f>B6L206C36</f>
        <v>3.91912975378562</v>
      </c>
      <c r="BD13" s="16" t="s">
        <v>46830</v>
      </c>
      <c r="BE13" s="6">
        <f>B6L206C37</f>
        <v>10.688535692142599</v>
      </c>
      <c r="BF13" s="16" t="s">
        <v>46831</v>
      </c>
      <c r="BG13" s="6">
        <f>B6L206C38</f>
        <v>8.55082855371408</v>
      </c>
      <c r="BH13" s="16" t="s">
        <v>46832</v>
      </c>
      <c r="BI13" s="6">
        <f>B6L206C39</f>
        <v>1.7814226153571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2.0137741046831956</v>
      </c>
      <c r="H14" s="16" t="s">
        <v>46834</v>
      </c>
      <c r="I14" s="6">
        <f>B3L823C3</f>
        <v>2.0134003350083751</v>
      </c>
      <c r="J14" s="16" t="s">
        <v>12235</v>
      </c>
      <c r="K14" s="6">
        <f>B3L841C3</f>
        <v>2.0135416666666668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365.51059201577857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247.97205733590363</v>
      </c>
      <c r="AZ14" s="16" t="s">
        <v>46840</v>
      </c>
      <c r="BA14" s="6">
        <f>B6L207C35</f>
        <v>7.1256904614283991</v>
      </c>
      <c r="BB14" s="16" t="s">
        <v>46841</v>
      </c>
      <c r="BC14" s="6">
        <f>B6L207C36</f>
        <v>3.91912975378562</v>
      </c>
      <c r="BD14" s="16" t="s">
        <v>46842</v>
      </c>
      <c r="BE14" s="6">
        <f>B6L207C37</f>
        <v>10.688535692142601</v>
      </c>
      <c r="BF14" s="16" t="s">
        <v>46843</v>
      </c>
      <c r="BG14" s="6">
        <f>B6L207C38</f>
        <v>8.55082855371408</v>
      </c>
      <c r="BH14" s="16" t="s">
        <v>46844</v>
      </c>
      <c r="BI14" s="6">
        <f>B6L207C39</f>
        <v>1.7814226153570998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2.1039823008849559</v>
      </c>
      <c r="H15" s="16" t="s">
        <v>46846</v>
      </c>
      <c r="I15" s="6">
        <f>B3L824C3</f>
        <v>1.9734069525043665</v>
      </c>
      <c r="J15" s="16" t="s">
        <v>12274</v>
      </c>
      <c r="K15" s="6">
        <f>B3L842C3</f>
        <v>1.9750486787204451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365.51059201577857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207.13794328865737</v>
      </c>
      <c r="AZ15" s="16" t="s">
        <v>46852</v>
      </c>
      <c r="BA15" s="6">
        <f>B6L208C35</f>
        <v>7.1256904614283973</v>
      </c>
      <c r="BB15" s="16" t="s">
        <v>46853</v>
      </c>
      <c r="BC15" s="6">
        <f>B6L208C36</f>
        <v>3.91912975378562</v>
      </c>
      <c r="BD15" s="16" t="s">
        <v>46854</v>
      </c>
      <c r="BE15" s="6">
        <f>B6L208C37</f>
        <v>10.688535692142599</v>
      </c>
      <c r="BF15" s="16" t="s">
        <v>46855</v>
      </c>
      <c r="BG15" s="6">
        <f>B6L208C38</f>
        <v>8.5508285537140782</v>
      </c>
      <c r="BH15" s="16" t="s">
        <v>46856</v>
      </c>
      <c r="BI15" s="6">
        <f>B6L208C39</f>
        <v>1.7814226153571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1.8095238095238095</v>
      </c>
      <c r="H16" s="16" t="s">
        <v>46858</v>
      </c>
      <c r="I16" s="6">
        <f>B3L825C3</f>
        <v>0</v>
      </c>
      <c r="J16" s="16" t="s">
        <v>12313</v>
      </c>
      <c r="K16" s="6">
        <f>B3L843C3</f>
        <v>1.8095238095238095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365.51059201577863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202.20093522443565</v>
      </c>
      <c r="AZ16" s="16" t="s">
        <v>46864</v>
      </c>
      <c r="BA16" s="6">
        <f>B6L209C35</f>
        <v>7.1256904614283991</v>
      </c>
      <c r="BB16" s="16" t="s">
        <v>46865</v>
      </c>
      <c r="BC16" s="6">
        <f>B6L209C36</f>
        <v>3.91912975378562</v>
      </c>
      <c r="BD16" s="16" t="s">
        <v>46866</v>
      </c>
      <c r="BE16" s="6">
        <f>B6L209C37</f>
        <v>10.688535692142599</v>
      </c>
      <c r="BF16" s="16" t="s">
        <v>46867</v>
      </c>
      <c r="BG16" s="6">
        <f>B6L209C38</f>
        <v>8.55082855371408</v>
      </c>
      <c r="BH16" s="16" t="s">
        <v>46868</v>
      </c>
      <c r="BI16" s="6">
        <f>B6L209C39</f>
        <v>1.7814226153570998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2.0909090909090908</v>
      </c>
      <c r="H17" s="16" t="s">
        <v>46870</v>
      </c>
      <c r="I17" s="6">
        <f>B3L826C3</f>
        <v>2</v>
      </c>
      <c r="J17" s="16" t="s">
        <v>12352</v>
      </c>
      <c r="K17" s="6">
        <f>B3L844C3</f>
        <v>2.0454545454545454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365.51059201577857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3384.6153846153848</v>
      </c>
      <c r="AZ17" s="16" t="s">
        <v>46876</v>
      </c>
      <c r="BA17" s="6">
        <f>B6L210C35</f>
        <v>7.1256904614283991</v>
      </c>
      <c r="BB17" s="16" t="s">
        <v>46877</v>
      </c>
      <c r="BC17" s="6">
        <f>B6L210C36</f>
        <v>3.91912975378562</v>
      </c>
      <c r="BD17" s="16" t="s">
        <v>46878</v>
      </c>
      <c r="BE17" s="6">
        <f>B6L210C37</f>
        <v>10.688535692142599</v>
      </c>
      <c r="BF17" s="16" t="s">
        <v>46879</v>
      </c>
      <c r="BG17" s="6">
        <f>B6L210C38</f>
        <v>8.55082855371408</v>
      </c>
      <c r="BH17" s="16" t="s">
        <v>46880</v>
      </c>
      <c r="BI17" s="6">
        <f>B6L210C39</f>
        <v>1.7814226153571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1.0351481736733288</v>
      </c>
      <c r="H18" s="16" t="s">
        <v>46882</v>
      </c>
      <c r="I18" s="6">
        <f>B3L827C3</f>
        <v>1.028734919847959</v>
      </c>
      <c r="J18" s="16" t="s">
        <v>12391</v>
      </c>
      <c r="K18" s="6">
        <f>B3L845C3</f>
        <v>1.0303251565194427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365.51059201577863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249.01821946900344</v>
      </c>
      <c r="AZ18" s="16" t="s">
        <v>46888</v>
      </c>
      <c r="BA18" s="6">
        <f>B6L211C35</f>
        <v>7.1256904614283991</v>
      </c>
      <c r="BB18" s="16" t="s">
        <v>46889</v>
      </c>
      <c r="BC18" s="6">
        <f>B6L211C36</f>
        <v>3.91912975378562</v>
      </c>
      <c r="BD18" s="16" t="s">
        <v>46890</v>
      </c>
      <c r="BE18" s="6">
        <f>B6L211C37</f>
        <v>10.688535692142599</v>
      </c>
      <c r="BF18" s="16" t="s">
        <v>46891</v>
      </c>
      <c r="BG18" s="6">
        <f>B6L211C38</f>
        <v>8.5508285537140818</v>
      </c>
      <c r="BH18" s="16" t="s">
        <v>46892</v>
      </c>
      <c r="BI18" s="6">
        <f>B6L211C39</f>
        <v>1.7814226153571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1.4031327287716406</v>
      </c>
      <c r="H19" s="16" t="s">
        <v>46894</v>
      </c>
      <c r="I19" s="6">
        <f>B3L828C3</f>
        <v>1.1632059800664452</v>
      </c>
      <c r="J19" s="16" t="s">
        <v>12430</v>
      </c>
      <c r="K19" s="6">
        <f>B3L846C3</f>
        <v>1.211477857024382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365.51059201577863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462.88750108730187</v>
      </c>
      <c r="AZ19" s="16" t="s">
        <v>46900</v>
      </c>
      <c r="BA19" s="6">
        <f>B6L212C35</f>
        <v>7.1256904614283982</v>
      </c>
      <c r="BB19" s="16" t="s">
        <v>46901</v>
      </c>
      <c r="BC19" s="6">
        <f>B6L212C36</f>
        <v>3.9191297537856205</v>
      </c>
      <c r="BD19" s="16" t="s">
        <v>46902</v>
      </c>
      <c r="BE19" s="6">
        <f>B6L212C37</f>
        <v>10.688535692142601</v>
      </c>
      <c r="BF19" s="16" t="s">
        <v>46903</v>
      </c>
      <c r="BG19" s="6">
        <f>B6L212C38</f>
        <v>8.55082855371408</v>
      </c>
      <c r="BH19" s="16" t="s">
        <v>46904</v>
      </c>
      <c r="BI19" s="6">
        <f>B6L212C39</f>
        <v>1.7814226153570998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22</v>
      </c>
      <c r="H20" s="16" t="s">
        <v>46906</v>
      </c>
      <c r="I20" s="6">
        <f>B3L829C3</f>
        <v>0</v>
      </c>
      <c r="J20" s="16" t="s">
        <v>12469</v>
      </c>
      <c r="K20" s="6">
        <f>B3L847C3</f>
        <v>22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365.51059201577857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2000.0000000000002</v>
      </c>
      <c r="AZ20" s="16" t="s">
        <v>46912</v>
      </c>
      <c r="BA20" s="6">
        <f>B6L213C35</f>
        <v>7.1256904614283982</v>
      </c>
      <c r="BB20" s="16" t="s">
        <v>46913</v>
      </c>
      <c r="BC20" s="6">
        <f>B6L213C36</f>
        <v>3.9191297537856205</v>
      </c>
      <c r="BD20" s="16" t="s">
        <v>46914</v>
      </c>
      <c r="BE20" s="6">
        <f>B6L213C37</f>
        <v>10.688535692142599</v>
      </c>
      <c r="BF20" s="16" t="s">
        <v>46915</v>
      </c>
      <c r="BG20" s="6">
        <f>B6L213C38</f>
        <v>8.55082855371408</v>
      </c>
      <c r="BH20" s="16" t="s">
        <v>46916</v>
      </c>
      <c r="BI20" s="6">
        <f>B6L213C39</f>
        <v>1.7814226153570998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1.9651519375522721</v>
      </c>
      <c r="H21" s="16" t="s">
        <v>46918</v>
      </c>
      <c r="I21" s="6">
        <f>B3L830C3</f>
        <v>1.8031764038570617</v>
      </c>
      <c r="J21" s="16" t="s">
        <v>12508</v>
      </c>
      <c r="K21" s="6">
        <f>B3L848C3</f>
        <v>1.8848587094053142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365.51059201577863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556.31641535191432</v>
      </c>
      <c r="AZ21" s="16" t="s">
        <v>46924</v>
      </c>
      <c r="BA21" s="6">
        <f>B6L214C35</f>
        <v>7.1256904614283973</v>
      </c>
      <c r="BB21" s="16" t="s">
        <v>46925</v>
      </c>
      <c r="BC21" s="6">
        <f>B6L214C36</f>
        <v>3.9191297537856205</v>
      </c>
      <c r="BD21" s="16" t="s">
        <v>46926</v>
      </c>
      <c r="BE21" s="6">
        <f>B6L214C37</f>
        <v>10.688535692142597</v>
      </c>
      <c r="BF21" s="16" t="s">
        <v>46927</v>
      </c>
      <c r="BG21" s="6">
        <f>B6L214C38</f>
        <v>8.55082855371408</v>
      </c>
      <c r="BH21" s="16" t="s">
        <v>46928</v>
      </c>
      <c r="BI21" s="6">
        <f>B6L214C39</f>
        <v>1.7814226153571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2.0258557902403496</v>
      </c>
      <c r="J22" s="16" t="s">
        <v>46930</v>
      </c>
      <c r="K22" s="6">
        <f>B3L849C3</f>
        <v>2.0258557902403496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2.0561177552897885</v>
      </c>
      <c r="J23" s="16" t="s">
        <v>46932</v>
      </c>
      <c r="K23" s="6">
        <f>B3L850C3</f>
        <v>2.0561177552897885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3.0573248407643314</v>
      </c>
      <c r="H24" s="16" t="s">
        <v>46934</v>
      </c>
      <c r="I24" s="6">
        <f>B3L833C3</f>
        <v>1.2698524244553759</v>
      </c>
      <c r="J24" s="16" t="s">
        <v>12547</v>
      </c>
      <c r="K24" s="6">
        <f>B3L852C3</f>
        <v>2.0030982201713909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365.51059201577863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379.67125627049177</v>
      </c>
      <c r="AZ24" s="16" t="s">
        <v>46940</v>
      </c>
      <c r="BA24" s="6">
        <f>B6L215C35</f>
        <v>7.1256904614283982</v>
      </c>
      <c r="BB24" s="16" t="s">
        <v>46941</v>
      </c>
      <c r="BC24" s="6">
        <f>B6L215C36</f>
        <v>3.91912975378562</v>
      </c>
      <c r="BD24" s="16" t="s">
        <v>46942</v>
      </c>
      <c r="BE24" s="6">
        <f>B6L215C37</f>
        <v>10.688535692142601</v>
      </c>
      <c r="BF24" s="16" t="s">
        <v>46943</v>
      </c>
      <c r="BG24" s="6">
        <f>B6L215C38</f>
        <v>8.55082855371408</v>
      </c>
      <c r="BH24" s="16" t="s">
        <v>46944</v>
      </c>
      <c r="BI24" s="6">
        <f>B6L215C39</f>
        <v>1.7814226153571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1.8273975844997732</v>
      </c>
      <c r="H25" s="16" t="s">
        <v>46946</v>
      </c>
      <c r="I25" s="6">
        <f>B3L834C3</f>
        <v>1.7557350085947838</v>
      </c>
      <c r="J25" s="16" t="s">
        <v>46947</v>
      </c>
      <c r="K25" s="6">
        <f>B3L853C3</f>
        <v>1.7833514910436037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365.51059201577857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334.33615025052859</v>
      </c>
      <c r="AZ25" s="16" t="s">
        <v>46953</v>
      </c>
      <c r="BA25" s="6">
        <f>IF(B6L216C3=0,0,B6L216C29/B6L216C3)</f>
        <v>7.1256904614283982</v>
      </c>
      <c r="BB25" s="16" t="s">
        <v>46954</v>
      </c>
      <c r="BC25" s="6">
        <f>IF(B6L216C8=0,0,B6L216C30/B6L216C8)</f>
        <v>3.9191297537856205</v>
      </c>
      <c r="BD25" s="16" t="s">
        <v>46955</v>
      </c>
      <c r="BE25" s="6">
        <f>IF(B6L216C13=0,0,B6L216C31/B6L216C13)</f>
        <v>10.688535692142601</v>
      </c>
      <c r="BF25" s="16" t="s">
        <v>46956</v>
      </c>
      <c r="BG25" s="6">
        <f>IF(B6L216C18=0,0,B6L216C32/B6L216C18)</f>
        <v>8.5508285537140765</v>
      </c>
      <c r="BH25" s="16" t="s">
        <v>46957</v>
      </c>
      <c r="BI25" s="6">
        <f>IF(B6L216C24=0,0,B6L216C33/B6L216C24)</f>
        <v>1.7814226153571007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26.121098219468475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3.0805351115189374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2.5166573100674445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2.6828511524689929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9147.0783952863821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2428.9161212922877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6022.0745803324671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38347.511540999913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46776.22366250935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85123.735203509263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9080.6689999999999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9.3741700312509195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1.093170275752426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1.4074545310755588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3.1856340258938957E-3</v>
      </c>
    </row>
    <row r="9" spans="1:7" x14ac:dyDescent="0.2">
      <c r="A9" s="11">
        <f>CURRENT_YEAR</f>
        <v>2014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1.2503199167239925E-3</v>
      </c>
    </row>
    <row r="10" spans="1:7" x14ac:dyDescent="0.2">
      <c r="A10" s="11">
        <f>CURRENT_YEAR</f>
        <v>2014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3.7003735376226628E-3</v>
      </c>
    </row>
    <row r="11" spans="1:7" x14ac:dyDescent="0.2">
      <c r="A11" s="11">
        <f>CURRENT_YEAR</f>
        <v>2014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0.45532715147105474</v>
      </c>
    </row>
    <row r="15" spans="1:7" x14ac:dyDescent="0.2">
      <c r="A15" s="11">
        <f>CURRENT_YEAR</f>
        <v>2014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4.5529375579919206E-5</v>
      </c>
    </row>
    <row r="16" spans="1:7" x14ac:dyDescent="0.2">
      <c r="A16" s="11">
        <f>CURRENT_YEAR</f>
        <v>2014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3.119074504973387E-4</v>
      </c>
    </row>
    <row r="17" spans="1:7" x14ac:dyDescent="0.2">
      <c r="A17" s="11">
        <f>CURRENT_YEAR</f>
        <v>2014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11.841491050294069</v>
      </c>
    </row>
    <row r="18" spans="1:7" x14ac:dyDescent="0.2">
      <c r="A18" s="11">
        <f>CURRENT_YEAR</f>
        <v>2014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6.2188742099419425</v>
      </c>
    </row>
    <row r="21" spans="1:7" x14ac:dyDescent="0.2">
      <c r="A21" s="11">
        <f>CURRENT_YEAR</f>
        <v>2014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1.0954564545458585</v>
      </c>
    </row>
    <row r="22" spans="1:7" x14ac:dyDescent="0.2">
      <c r="A22" s="11">
        <f>CURRENT_YEAR</f>
        <v>2014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1.7828608695701527</v>
      </c>
    </row>
    <row r="23" spans="1:7" x14ac:dyDescent="0.2">
      <c r="A23" s="11">
        <f>CURRENT_YEAR</f>
        <v>2014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0.66666365380376791</v>
      </c>
    </row>
    <row r="24" spans="1:7" x14ac:dyDescent="0.2">
      <c r="A24" s="11">
        <f>CURRENT_YEAR</f>
        <v>2014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6.8073616413150271</v>
      </c>
    </row>
    <row r="33" spans="1:7" x14ac:dyDescent="0.2">
      <c r="A33" s="11">
        <f>CURRENT_YEAR</f>
        <v>2014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2.2360143317374734</v>
      </c>
    </row>
    <row r="39" spans="1:7" x14ac:dyDescent="0.2">
      <c r="A39" s="11">
        <f>CURRENT_YEAR</f>
        <v>2014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0.21123852911051891</v>
      </c>
    </row>
    <row r="40" spans="1:7" x14ac:dyDescent="0.2">
      <c r="A40" s="11">
        <f>CURRENT_YEAR</f>
        <v>2014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0.68939701525375285</v>
      </c>
    </row>
    <row r="41" spans="1:7" x14ac:dyDescent="0.2">
      <c r="A41" s="11">
        <f>CURRENT_YEAR</f>
        <v>2014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2014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2014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2014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2014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2014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2014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2014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2014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2014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2014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2014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2014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2014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2014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1.3086567821063861</v>
      </c>
    </row>
    <row r="63" spans="1:7" x14ac:dyDescent="0.2">
      <c r="A63" s="11">
        <f>CURRENT_YEAR</f>
        <v>2014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4.5856111076828618</v>
      </c>
    </row>
    <row r="64" spans="1:7" x14ac:dyDescent="0.2">
      <c r="A64" s="11">
        <f>CURRENT_YEAR</f>
        <v>2014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6.3726468109117182E-2</v>
      </c>
    </row>
    <row r="65" spans="1:7" x14ac:dyDescent="0.2">
      <c r="A65" s="11">
        <f>CURRENT_YEAR</f>
        <v>2014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35.543793260041831</v>
      </c>
    </row>
    <row r="66" spans="1:7" x14ac:dyDescent="0.2">
      <c r="A66" s="11">
        <f>CURRENT_YEAR</f>
        <v>2014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1.1333247568871248</v>
      </c>
    </row>
    <row r="67" spans="1:7" x14ac:dyDescent="0.2">
      <c r="A67" s="11">
        <f>CURRENT_YEAR</f>
        <v>2014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4.1962868686689614</v>
      </c>
    </row>
    <row r="68" spans="1:7" x14ac:dyDescent="0.2">
      <c r="A68" s="11">
        <f>CURRENT_YEAR</f>
        <v>2014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12.181322560731804</v>
      </c>
    </row>
    <row r="69" spans="1:7" x14ac:dyDescent="0.2">
      <c r="A69" s="11">
        <f>CURRENT_YEAR</f>
        <v>2014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2014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2014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2014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2014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2014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2014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2014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2014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2014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2014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3.389878534191474E-2</v>
      </c>
    </row>
    <row r="89" spans="1:7" x14ac:dyDescent="0.2">
      <c r="A89" s="11">
        <f>CURRENT_YEAR</f>
        <v>2014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2">
      <c r="A90" s="11">
        <f>CURRENT_YEAR</f>
        <v>2014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2014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8.813684188897844E-2</v>
      </c>
    </row>
    <row r="92" spans="1:7" x14ac:dyDescent="0.2">
      <c r="A92" s="11">
        <f>CURRENT_YEAR</f>
        <v>2014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2">
      <c r="A93" s="11">
        <f>CURRENT_YEAR</f>
        <v>2014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2014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12.88648790639793</v>
      </c>
    </row>
    <row r="95" spans="1:7" x14ac:dyDescent="0.2">
      <c r="A95" s="11">
        <f>CURRENT_YEAR</f>
        <v>2014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2">
      <c r="A96" s="11">
        <f>CURRENT_YEAR</f>
        <v>2014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2014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12.886487906397932</v>
      </c>
    </row>
    <row r="98" spans="1:7" x14ac:dyDescent="0.2">
      <c r="A98" s="11">
        <f>CURRENT_YEAR</f>
        <v>2014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2">
      <c r="A99" s="11">
        <f>CURRENT_YEAR</f>
        <v>2014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0.3284417889781977</v>
      </c>
    </row>
    <row r="100" spans="1:7" x14ac:dyDescent="0.2">
      <c r="A100" s="11">
        <f>CURRENT_YEAR</f>
        <v>2014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4.7471926607921953E-2</v>
      </c>
    </row>
    <row r="101" spans="1:7" x14ac:dyDescent="0.2">
      <c r="A101" s="11">
        <f>CURRENT_YEAR</f>
        <v>2014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-3.1000436562869795E-2</v>
      </c>
    </row>
    <row r="102" spans="1:7" x14ac:dyDescent="0.2">
      <c r="A102" s="11">
        <f>CURRENT_YEAR</f>
        <v>2014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5.1647941886933148E-2</v>
      </c>
    </row>
    <row r="103" spans="1:7" x14ac:dyDescent="0.2">
      <c r="A103" s="11">
        <f>CURRENT_YEAR</f>
        <v>2014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0.12342700918059718</v>
      </c>
    </row>
    <row r="104" spans="1:7" x14ac:dyDescent="0.2">
      <c r="A104" s="11">
        <f>CURRENT_YEAR</f>
        <v>2014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-8.0601135063461532E-2</v>
      </c>
    </row>
    <row r="105" spans="1:7" x14ac:dyDescent="0.2">
      <c r="A105" s="11">
        <f>CURRENT_YEAR</f>
        <v>2014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0.1342846489060264</v>
      </c>
    </row>
    <row r="106" spans="1:7" x14ac:dyDescent="0.2">
      <c r="A106" s="11">
        <f>CURRENT_YEAR</f>
        <v>2014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4.2117042357734027</v>
      </c>
    </row>
    <row r="107" spans="1:7" x14ac:dyDescent="0.2">
      <c r="A107" s="11">
        <f>CURRENT_YEAR</f>
        <v>2014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5.1988133261930729</v>
      </c>
    </row>
    <row r="108" spans="1:7" x14ac:dyDescent="0.2">
      <c r="A108" s="11">
        <f>CURRENT_YEAR</f>
        <v>2014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6.7316126964939942</v>
      </c>
    </row>
    <row r="109" spans="1:7" x14ac:dyDescent="0.2">
      <c r="A109" s="11">
        <f>CURRENT_YEAR</f>
        <v>2014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4.2117042357734027</v>
      </c>
    </row>
    <row r="110" spans="1:7" x14ac:dyDescent="0.2">
      <c r="A110" s="11">
        <f>CURRENT_YEAR</f>
        <v>2014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5.1988133261930747</v>
      </c>
    </row>
    <row r="111" spans="1:7" x14ac:dyDescent="0.2">
      <c r="A111" s="11">
        <f>CURRENT_YEAR</f>
        <v>2014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6.7316126964939942</v>
      </c>
    </row>
    <row r="112" spans="1:7" x14ac:dyDescent="0.2">
      <c r="A112" s="11">
        <f>CURRENT_YEAR</f>
        <v>2014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0.45967429890866507</v>
      </c>
    </row>
    <row r="113" spans="1:7" x14ac:dyDescent="0.2">
      <c r="A113" s="11">
        <f>CURRENT_YEAR</f>
        <v>2014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1.3657609996500954E-2</v>
      </c>
    </row>
    <row r="114" spans="1:7" x14ac:dyDescent="0.2">
      <c r="A114" s="11">
        <f>CURRENT_YEAR</f>
        <v>2014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8.2868873169755594E-2</v>
      </c>
    </row>
    <row r="115" spans="1:7" x14ac:dyDescent="0.2">
      <c r="A115" s="11">
        <f>CURRENT_YEAR</f>
        <v>2014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5.1723074936953328E-2</v>
      </c>
    </row>
    <row r="116" spans="1:7" x14ac:dyDescent="0.2">
      <c r="A116" s="11">
        <f>CURRENT_YEAR</f>
        <v>2014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3.5509785990902515E-2</v>
      </c>
    </row>
    <row r="117" spans="1:7" x14ac:dyDescent="0.2">
      <c r="A117" s="11">
        <f>CURRENT_YEAR</f>
        <v>2014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0.21545907024136496</v>
      </c>
    </row>
    <row r="118" spans="1:7" x14ac:dyDescent="0.2">
      <c r="A118" s="11">
        <f>CURRENT_YEAR</f>
        <v>2014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0.13447999483607861</v>
      </c>
    </row>
    <row r="119" spans="1:7" x14ac:dyDescent="0.2">
      <c r="A119" s="11">
        <f>CURRENT_YEAR</f>
        <v>2014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1.1545149408880429</v>
      </c>
    </row>
    <row r="120" spans="1:7" x14ac:dyDescent="0.2">
      <c r="A120" s="11">
        <f>CURRENT_YEAR</f>
        <v>2014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-2.8347763882006949</v>
      </c>
    </row>
    <row r="121" spans="1:7" x14ac:dyDescent="0.2">
      <c r="A121" s="11">
        <f>CURRENT_YEAR</f>
        <v>2014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6.4187494158133935</v>
      </c>
    </row>
    <row r="122" spans="1:7" x14ac:dyDescent="0.2">
      <c r="A122" s="11">
        <f>CURRENT_YEAR</f>
        <v>2014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1.1545149408880429</v>
      </c>
    </row>
    <row r="123" spans="1:7" x14ac:dyDescent="0.2">
      <c r="A123" s="11">
        <f>CURRENT_YEAR</f>
        <v>2014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-2.834776388200694</v>
      </c>
    </row>
    <row r="124" spans="1:7" x14ac:dyDescent="0.2">
      <c r="A124" s="11">
        <f>CURRENT_YEAR</f>
        <v>2014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6.4187494158133944</v>
      </c>
    </row>
    <row r="125" spans="1:7" x14ac:dyDescent="0.2">
      <c r="A125" s="11">
        <f>CURRENT_YEAR</f>
        <v>2014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5.8325169315200402E-3</v>
      </c>
    </row>
    <row r="126" spans="1:7" x14ac:dyDescent="0.2">
      <c r="A126" s="11">
        <f>CURRENT_YEAR</f>
        <v>2014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1.4560372435215079E-2</v>
      </c>
    </row>
    <row r="127" spans="1:7" x14ac:dyDescent="0.2">
      <c r="A127" s="11">
        <f>CURRENT_YEAR</f>
        <v>2014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2.8031751413886915E-2</v>
      </c>
    </row>
    <row r="128" spans="1:7" x14ac:dyDescent="0.2">
      <c r="A128" s="11">
        <f>CURRENT_YEAR</f>
        <v>2014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3.0216284566566941E-4</v>
      </c>
    </row>
    <row r="129" spans="1:7" x14ac:dyDescent="0.2">
      <c r="A129" s="11">
        <f>CURRENT_YEAR</f>
        <v>2014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3.7856968331559257E-2</v>
      </c>
    </row>
    <row r="130" spans="1:7" x14ac:dyDescent="0.2">
      <c r="A130" s="11">
        <f>CURRENT_YEAR</f>
        <v>2014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7.2882553676106271E-2</v>
      </c>
    </row>
    <row r="131" spans="1:7" x14ac:dyDescent="0.2">
      <c r="A131" s="11">
        <f>CURRENT_YEAR</f>
        <v>2014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7.8562339873074173E-4</v>
      </c>
    </row>
    <row r="132" spans="1:7" x14ac:dyDescent="0.2">
      <c r="A132" s="11">
        <f>CURRENT_YEAR</f>
        <v>2014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1.3492099533906601</v>
      </c>
    </row>
    <row r="133" spans="1:7" x14ac:dyDescent="0.2">
      <c r="A133" s="11">
        <f>CURRENT_YEAR</f>
        <v>2014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15.429129392181681</v>
      </c>
    </row>
    <row r="134" spans="1:7" x14ac:dyDescent="0.2">
      <c r="A134" s="11">
        <f>CURRENT_YEAR</f>
        <v>2014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2.8151872488148721E-2</v>
      </c>
    </row>
    <row r="135" spans="1:7" x14ac:dyDescent="0.2">
      <c r="A135" s="11">
        <f>CURRENT_YEAR</f>
        <v>2014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1.3492099533906601</v>
      </c>
    </row>
    <row r="136" spans="1:7" x14ac:dyDescent="0.2">
      <c r="A136" s="11">
        <f>CURRENT_YEAR</f>
        <v>2014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15.429129392181684</v>
      </c>
    </row>
    <row r="137" spans="1:7" x14ac:dyDescent="0.2">
      <c r="A137" s="11">
        <f>CURRENT_YEAR</f>
        <v>2014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2.8151872488148721E-2</v>
      </c>
    </row>
    <row r="138" spans="1:7" x14ac:dyDescent="0.2">
      <c r="A138" s="11">
        <f>CURRENT_YEAR</f>
        <v>2014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2014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9.0320883328863233E-2</v>
      </c>
    </row>
    <row r="140" spans="1:7" x14ac:dyDescent="0.2">
      <c r="A140" s="11">
        <f>CURRENT_YEAR</f>
        <v>2014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-5.3281121370513454E-3</v>
      </c>
    </row>
    <row r="141" spans="1:7" x14ac:dyDescent="0.2">
      <c r="A141" s="11">
        <f>CURRENT_YEAR</f>
        <v>2014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5.0543537109750028E-2</v>
      </c>
    </row>
    <row r="142" spans="1:7" x14ac:dyDescent="0.2">
      <c r="A142" s="11">
        <f>CURRENT_YEAR</f>
        <v>2014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0.23483429665504491</v>
      </c>
    </row>
    <row r="143" spans="1:7" x14ac:dyDescent="0.2">
      <c r="A143" s="11">
        <f>CURRENT_YEAR</f>
        <v>2014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-1.38530915563335E-2</v>
      </c>
    </row>
    <row r="144" spans="1:7" x14ac:dyDescent="0.2">
      <c r="A144" s="11">
        <f>CURRENT_YEAR</f>
        <v>2014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0.13141319648535038</v>
      </c>
    </row>
    <row r="145" spans="1:7" x14ac:dyDescent="0.2">
      <c r="A145" s="11">
        <f>CURRENT_YEAR</f>
        <v>2014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9.8816826126861343</v>
      </c>
    </row>
    <row r="146" spans="1:7" x14ac:dyDescent="0.2">
      <c r="A146" s="11">
        <f>CURRENT_YEAR</f>
        <v>2014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8.0558899774311019</v>
      </c>
    </row>
    <row r="147" spans="1:7" x14ac:dyDescent="0.2">
      <c r="A147" s="11">
        <f>CURRENT_YEAR</f>
        <v>2014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8.1774115711378705</v>
      </c>
    </row>
    <row r="148" spans="1:7" x14ac:dyDescent="0.2">
      <c r="A148" s="11">
        <f>CURRENT_YEAR</f>
        <v>2014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9.8816826126861343</v>
      </c>
    </row>
    <row r="149" spans="1:7" x14ac:dyDescent="0.2">
      <c r="A149" s="11">
        <f>CURRENT_YEAR</f>
        <v>2014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8.0558899774311019</v>
      </c>
    </row>
    <row r="150" spans="1:7" x14ac:dyDescent="0.2">
      <c r="A150" s="11">
        <f>CURRENT_YEAR</f>
        <v>2014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8.1774115711378705</v>
      </c>
    </row>
    <row r="151" spans="1:7" x14ac:dyDescent="0.2">
      <c r="A151" s="11">
        <f>CURRENT_YEAR</f>
        <v>2014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3.3880608666391663E-3</v>
      </c>
    </row>
    <row r="152" spans="1:7" x14ac:dyDescent="0.2">
      <c r="A152" s="11">
        <f>CURRENT_YEAR</f>
        <v>2014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3.3370103771038929E-3</v>
      </c>
    </row>
    <row r="153" spans="1:7" x14ac:dyDescent="0.2">
      <c r="A153" s="11">
        <f>CURRENT_YEAR</f>
        <v>2014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0.18889286281854442</v>
      </c>
    </row>
    <row r="154" spans="1:7" x14ac:dyDescent="0.2">
      <c r="A154" s="11">
        <f>CURRENT_YEAR</f>
        <v>2014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0.35599613048244777</v>
      </c>
    </row>
    <row r="155" spans="1:7" x14ac:dyDescent="0.2">
      <c r="A155" s="11">
        <f>CURRENT_YEAR</f>
        <v>2014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8.6762269804701274E-3</v>
      </c>
    </row>
    <row r="156" spans="1:7" x14ac:dyDescent="0.2">
      <c r="A156" s="11">
        <f>CURRENT_YEAR</f>
        <v>2014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0.49112144332821495</v>
      </c>
    </row>
    <row r="157" spans="1:7" x14ac:dyDescent="0.2">
      <c r="A157" s="11">
        <f>CURRENT_YEAR</f>
        <v>2014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0.92558993925436372</v>
      </c>
    </row>
    <row r="158" spans="1:7" x14ac:dyDescent="0.2">
      <c r="A158" s="11">
        <f>CURRENT_YEAR</f>
        <v>2014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0.27588217422136896</v>
      </c>
    </row>
    <row r="159" spans="1:7" x14ac:dyDescent="0.2">
      <c r="A159" s="11">
        <f>CURRENT_YEAR</f>
        <v>2014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29.939035047242115</v>
      </c>
    </row>
    <row r="160" spans="1:7" x14ac:dyDescent="0.2">
      <c r="A160" s="11">
        <f>CURRENT_YEAR</f>
        <v>2014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43.143384808613895</v>
      </c>
    </row>
    <row r="161" spans="1:7" x14ac:dyDescent="0.2">
      <c r="A161" s="11">
        <f>CURRENT_YEAR</f>
        <v>2014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0.27588217422136896</v>
      </c>
    </row>
    <row r="162" spans="1:7" x14ac:dyDescent="0.2">
      <c r="A162" s="11">
        <f>CURRENT_YEAR</f>
        <v>2014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29.939035047242115</v>
      </c>
    </row>
    <row r="163" spans="1:7" x14ac:dyDescent="0.2">
      <c r="A163" s="11">
        <f>CURRENT_YEAR</f>
        <v>2014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43.143384808613888</v>
      </c>
    </row>
    <row r="164" spans="1:7" x14ac:dyDescent="0.2">
      <c r="A164" s="11">
        <f>CURRENT_YEAR</f>
        <v>2014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2.6433520507354986E-3</v>
      </c>
    </row>
    <row r="165" spans="1:7" x14ac:dyDescent="0.2">
      <c r="A165" s="11">
        <f>CURRENT_YEAR</f>
        <v>2014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1.9867386193286661E-3</v>
      </c>
    </row>
    <row r="166" spans="1:7" x14ac:dyDescent="0.2">
      <c r="A166" s="11">
        <f>CURRENT_YEAR</f>
        <v>2014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2.7215443593876603E-2</v>
      </c>
    </row>
    <row r="167" spans="1:7" x14ac:dyDescent="0.2">
      <c r="A167" s="11">
        <f>CURRENT_YEAR</f>
        <v>2014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3.8968588235371014E-5</v>
      </c>
    </row>
    <row r="168" spans="1:7" x14ac:dyDescent="0.2">
      <c r="A168" s="11">
        <f>CURRENT_YEAR</f>
        <v>2014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5.1655204102545333E-3</v>
      </c>
    </row>
    <row r="169" spans="1:7" x14ac:dyDescent="0.2">
      <c r="A169" s="11">
        <f>CURRENT_YEAR</f>
        <v>2014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7.076015334407916E-2</v>
      </c>
    </row>
    <row r="170" spans="1:7" x14ac:dyDescent="0.2">
      <c r="A170" s="11">
        <f>CURRENT_YEAR</f>
        <v>2014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1.0131832941196463E-4</v>
      </c>
    </row>
    <row r="171" spans="1:7" x14ac:dyDescent="0.2">
      <c r="A171" s="11">
        <f>CURRENT_YEAR</f>
        <v>2014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4.5096105306086237E-2</v>
      </c>
    </row>
    <row r="172" spans="1:7" x14ac:dyDescent="0.2">
      <c r="A172" s="11">
        <f>CURRENT_YEAR</f>
        <v>2014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7.0844861284681526</v>
      </c>
    </row>
    <row r="173" spans="1:7" x14ac:dyDescent="0.2">
      <c r="A173" s="11">
        <f>CURRENT_YEAR</f>
        <v>2014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7.286125817680129E-4</v>
      </c>
    </row>
    <row r="174" spans="1:7" x14ac:dyDescent="0.2">
      <c r="A174" s="11">
        <f>CURRENT_YEAR</f>
        <v>2014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4.5096105306086237E-2</v>
      </c>
    </row>
    <row r="175" spans="1:7" x14ac:dyDescent="0.2">
      <c r="A175" s="11">
        <f>CURRENT_YEAR</f>
        <v>2014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7.0844861284681535</v>
      </c>
    </row>
    <row r="176" spans="1:7" x14ac:dyDescent="0.2">
      <c r="A176" s="11">
        <f>CURRENT_YEAR</f>
        <v>2014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7.286125817680129E-4</v>
      </c>
    </row>
    <row r="177" spans="1:7" x14ac:dyDescent="0.2">
      <c r="A177" s="11">
        <f>CURRENT_YEAR</f>
        <v>2014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3.0237625049811279E-5</v>
      </c>
    </row>
    <row r="178" spans="1:7" x14ac:dyDescent="0.2">
      <c r="A178" s="11">
        <f>CURRENT_YEAR</f>
        <v>2014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2014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0.12745569836153736</v>
      </c>
    </row>
    <row r="180" spans="1:7" x14ac:dyDescent="0.2">
      <c r="A180" s="11">
        <f>CURRENT_YEAR</f>
        <v>2014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2014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2014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0.33138481573999723</v>
      </c>
    </row>
    <row r="183" spans="1:7" x14ac:dyDescent="0.2">
      <c r="A183" s="11">
        <f>CURRENT_YEAR</f>
        <v>2014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2014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2014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60.590246632614715</v>
      </c>
    </row>
    <row r="186" spans="1:7" x14ac:dyDescent="0.2">
      <c r="A186" s="11">
        <f>CURRENT_YEAR</f>
        <v>2014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2014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2014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60.590246632614715</v>
      </c>
    </row>
    <row r="189" spans="1:7" x14ac:dyDescent="0.2">
      <c r="A189" s="11">
        <f>CURRENT_YEAR</f>
        <v>2014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2014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2014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2014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6.812905327197491E-2</v>
      </c>
    </row>
    <row r="193" spans="1:7" x14ac:dyDescent="0.2">
      <c r="A193" s="11">
        <f>CURRENT_YEAR</f>
        <v>2014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2">
      <c r="A194" s="11">
        <f>CURRENT_YEAR</f>
        <v>2014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2014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0.17713553850713479</v>
      </c>
    </row>
    <row r="196" spans="1:7" x14ac:dyDescent="0.2">
      <c r="A196" s="11">
        <f>CURRENT_YEAR</f>
        <v>2014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2">
      <c r="A197" s="11">
        <f>CURRENT_YEAR</f>
        <v>2014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2014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30.073312303593269</v>
      </c>
    </row>
    <row r="199" spans="1:7" x14ac:dyDescent="0.2">
      <c r="A199" s="11">
        <f>CURRENT_YEAR</f>
        <v>2014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2">
      <c r="A200" s="11">
        <f>CURRENT_YEAR</f>
        <v>2014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2014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30.073312303593283</v>
      </c>
    </row>
    <row r="202" spans="1:7" x14ac:dyDescent="0.2">
      <c r="A202" s="11">
        <f>CURRENT_YEAR</f>
        <v>2014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2">
      <c r="A203" s="11">
        <f>CURRENT_YEAR</f>
        <v>2014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2014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8.0371116462567597E-5</v>
      </c>
    </row>
    <row r="205" spans="1:7" x14ac:dyDescent="0.2">
      <c r="A205" s="11">
        <f>CURRENT_YEAR</f>
        <v>2014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3.3857431560930636E-2</v>
      </c>
    </row>
    <row r="206" spans="1:7" x14ac:dyDescent="0.2">
      <c r="A206" s="11">
        <f>CURRENT_YEAR</f>
        <v>2014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1.7602739992258339E-6</v>
      </c>
    </row>
    <row r="207" spans="1:7" x14ac:dyDescent="0.2">
      <c r="A207" s="11">
        <f>CURRENT_YEAR</f>
        <v>2014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2.0896490280267584E-4</v>
      </c>
    </row>
    <row r="208" spans="1:7" x14ac:dyDescent="0.2">
      <c r="A208" s="11">
        <f>CURRENT_YEAR</f>
        <v>2014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8.8029322058419804E-2</v>
      </c>
    </row>
    <row r="209" spans="1:7" x14ac:dyDescent="0.2">
      <c r="A209" s="11">
        <f>CURRENT_YEAR</f>
        <v>2014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4.5767123979871675E-6</v>
      </c>
    </row>
    <row r="210" spans="1:7" x14ac:dyDescent="0.2">
      <c r="A210" s="11">
        <f>CURRENT_YEAR</f>
        <v>2014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6.9268683884383788E-3</v>
      </c>
    </row>
    <row r="211" spans="1:7" x14ac:dyDescent="0.2">
      <c r="A211" s="11">
        <f>CURRENT_YEAR</f>
        <v>2014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6.4220919153568783</v>
      </c>
    </row>
    <row r="212" spans="1:7" x14ac:dyDescent="0.2">
      <c r="A212" s="11">
        <f>CURRENT_YEAR</f>
        <v>2014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1.4218931055814718E-4</v>
      </c>
    </row>
    <row r="213" spans="1:7" x14ac:dyDescent="0.2">
      <c r="A213" s="11">
        <f>CURRENT_YEAR</f>
        <v>2014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6.9268683884383779E-3</v>
      </c>
    </row>
    <row r="214" spans="1:7" x14ac:dyDescent="0.2">
      <c r="A214" s="11">
        <f>CURRENT_YEAR</f>
        <v>2014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6.4220919153568774</v>
      </c>
    </row>
    <row r="215" spans="1:7" x14ac:dyDescent="0.2">
      <c r="A215" s="11">
        <f>CURRENT_YEAR</f>
        <v>2014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1.4218931055814718E-4</v>
      </c>
    </row>
    <row r="216" spans="1:7" x14ac:dyDescent="0.2">
      <c r="A216" s="11">
        <f>CURRENT_YEAR</f>
        <v>2014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0.14700135175652715</v>
      </c>
    </row>
    <row r="217" spans="1:7" x14ac:dyDescent="0.2">
      <c r="A217" s="11">
        <f>CURRENT_YEAR</f>
        <v>2014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1.6192030569834665E-2</v>
      </c>
    </row>
    <row r="218" spans="1:7" x14ac:dyDescent="0.2">
      <c r="A218" s="11">
        <f>CURRENT_YEAR</f>
        <v>2014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-0.1353342083781004</v>
      </c>
    </row>
    <row r="219" spans="1:7" x14ac:dyDescent="0.2">
      <c r="A219" s="11">
        <f>CURRENT_YEAR</f>
        <v>2014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1.851316233020234</v>
      </c>
    </row>
    <row r="220" spans="1:7" x14ac:dyDescent="0.2">
      <c r="A220" s="11">
        <f>CURRENT_YEAR</f>
        <v>2014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4.2099279481570127E-2</v>
      </c>
    </row>
    <row r="221" spans="1:7" x14ac:dyDescent="0.2">
      <c r="A221" s="11">
        <f>CURRENT_YEAR</f>
        <v>2014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-0.35186894178305961</v>
      </c>
    </row>
    <row r="222" spans="1:7" x14ac:dyDescent="0.2">
      <c r="A222" s="11">
        <f>CURRENT_YEAR</f>
        <v>2014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4.8134222058526079</v>
      </c>
    </row>
    <row r="223" spans="1:7" x14ac:dyDescent="0.2">
      <c r="A223" s="11">
        <f>CURRENT_YEAR</f>
        <v>2014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1.0178333021661905</v>
      </c>
    </row>
    <row r="224" spans="1:7" x14ac:dyDescent="0.2">
      <c r="A224" s="11">
        <f>CURRENT_YEAR</f>
        <v>2014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42.724622761769169</v>
      </c>
    </row>
    <row r="225" spans="1:7" x14ac:dyDescent="0.2">
      <c r="A225" s="11">
        <f>CURRENT_YEAR</f>
        <v>2014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177.61241778243388</v>
      </c>
    </row>
    <row r="226" spans="1:7" x14ac:dyDescent="0.2">
      <c r="A226" s="11">
        <f>CURRENT_YEAR</f>
        <v>2014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1.0178333021661905</v>
      </c>
    </row>
    <row r="227" spans="1:7" x14ac:dyDescent="0.2">
      <c r="A227" s="11">
        <f>CURRENT_YEAR</f>
        <v>2014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42.724622761769155</v>
      </c>
    </row>
    <row r="228" spans="1:7" x14ac:dyDescent="0.2">
      <c r="A228" s="11">
        <f>CURRENT_YEAR</f>
        <v>2014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177.61241778243388</v>
      </c>
    </row>
    <row r="229" spans="1:7" x14ac:dyDescent="0.2">
      <c r="A229" s="11">
        <f>CURRENT_YEAR</f>
        <v>2014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0.26439764769904922</v>
      </c>
    </row>
    <row r="230" spans="1:7" x14ac:dyDescent="0.2">
      <c r="A230" s="11">
        <f>CURRENT_YEAR</f>
        <v>2014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5.2609224314934124</v>
      </c>
    </row>
    <row r="231" spans="1:7" x14ac:dyDescent="0.2">
      <c r="A231" s="11">
        <f>CURRENT_YEAR</f>
        <v>2014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0.25316452294266756</v>
      </c>
    </row>
    <row r="232" spans="1:7" x14ac:dyDescent="0.2">
      <c r="A232" s="11">
        <f>CURRENT_YEAR</f>
        <v>2014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0.1130992508439933</v>
      </c>
    </row>
    <row r="233" spans="1:7" x14ac:dyDescent="0.2">
      <c r="A233" s="11">
        <f>CURRENT_YEAR</f>
        <v>2014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13.678398321882856</v>
      </c>
    </row>
    <row r="234" spans="1:7" x14ac:dyDescent="0.2">
      <c r="A234" s="11">
        <f>CURRENT_YEAR</f>
        <v>2014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0.65822775965093394</v>
      </c>
    </row>
    <row r="235" spans="1:7" x14ac:dyDescent="0.2">
      <c r="A235" s="11">
        <f>CURRENT_YEAR</f>
        <v>2014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0.29405805219438336</v>
      </c>
    </row>
    <row r="236" spans="1:7" x14ac:dyDescent="0.2">
      <c r="A236" s="11">
        <f>CURRENT_YEAR</f>
        <v>2014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949.95367925919095</v>
      </c>
    </row>
    <row r="237" spans="1:7" x14ac:dyDescent="0.2">
      <c r="A237" s="11">
        <f>CURRENT_YEAR</f>
        <v>2014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248.40092166548149</v>
      </c>
    </row>
    <row r="238" spans="1:7" x14ac:dyDescent="0.2">
      <c r="A238" s="11">
        <f>CURRENT_YEAR</f>
        <v>2014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20.574952701824035</v>
      </c>
    </row>
    <row r="239" spans="1:7" x14ac:dyDescent="0.2">
      <c r="A239" s="11">
        <f>CURRENT_YEAR</f>
        <v>2014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949.95367925919095</v>
      </c>
    </row>
    <row r="240" spans="1:7" x14ac:dyDescent="0.2">
      <c r="A240" s="11">
        <f>CURRENT_YEAR</f>
        <v>2014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248.40092166548149</v>
      </c>
    </row>
    <row r="241" spans="1:7" x14ac:dyDescent="0.2">
      <c r="A241" s="11">
        <f>CURRENT_YEAR</f>
        <v>2014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20.574952701824035</v>
      </c>
    </row>
    <row r="242" spans="1:7" x14ac:dyDescent="0.2">
      <c r="A242" s="11">
        <f>CURRENT_YEAR</f>
        <v>2014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2014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2">
      <c r="A244" s="11">
        <f>CURRENT_YEAR</f>
        <v>2014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3.4983606364990379E-2</v>
      </c>
    </row>
    <row r="245" spans="1:7" x14ac:dyDescent="0.2">
      <c r="A245" s="11">
        <f>CURRENT_YEAR</f>
        <v>2014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5.5018113664333096E-2</v>
      </c>
    </row>
    <row r="246" spans="1:7" x14ac:dyDescent="0.2">
      <c r="A246" s="11">
        <f>CURRENT_YEAR</f>
        <v>2014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2">
      <c r="A247" s="11">
        <f>CURRENT_YEAR</f>
        <v>2014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9.0957376548974886E-2</v>
      </c>
    </row>
    <row r="248" spans="1:7" x14ac:dyDescent="0.2">
      <c r="A248" s="11">
        <f>CURRENT_YEAR</f>
        <v>2014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0.1430470955272661</v>
      </c>
    </row>
    <row r="249" spans="1:7" x14ac:dyDescent="0.2">
      <c r="A249" s="11">
        <f>CURRENT_YEAR</f>
        <v>2014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2">
      <c r="A250" s="11">
        <f>CURRENT_YEAR</f>
        <v>2014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2.2750391662237366</v>
      </c>
    </row>
    <row r="251" spans="1:7" x14ac:dyDescent="0.2">
      <c r="A251" s="11">
        <f>CURRENT_YEAR</f>
        <v>2014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10.684569491145055</v>
      </c>
    </row>
    <row r="252" spans="1:7" x14ac:dyDescent="0.2">
      <c r="A252" s="11">
        <f>CURRENT_YEAR</f>
        <v>2014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2">
      <c r="A253" s="11">
        <f>CURRENT_YEAR</f>
        <v>2014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2.2750391662237366</v>
      </c>
    </row>
    <row r="254" spans="1:7" x14ac:dyDescent="0.2">
      <c r="A254" s="11">
        <f>CURRENT_YEAR</f>
        <v>2014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10.684569491145055</v>
      </c>
    </row>
    <row r="255" spans="1:7" x14ac:dyDescent="0.2">
      <c r="A255" s="11">
        <f>CURRENT_YEAR</f>
        <v>2014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0.26402616265595841</v>
      </c>
    </row>
    <row r="256" spans="1:7" x14ac:dyDescent="0.2">
      <c r="A256" s="11">
        <f>CURRENT_YEAR</f>
        <v>2014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2.2274862023077244E-2</v>
      </c>
    </row>
    <row r="269" spans="1:7" x14ac:dyDescent="0.2">
      <c r="A269" s="11">
        <f>CURRENT_YEAR</f>
        <v>2014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1.2745512348929385E-3</v>
      </c>
    </row>
    <row r="282" spans="1:7" x14ac:dyDescent="0.2">
      <c r="A282" s="11">
        <f>CURRENT_YEAR</f>
        <v>2014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1.7066094665428737E-2</v>
      </c>
    </row>
    <row r="283" spans="1:7" x14ac:dyDescent="0.2">
      <c r="A283" s="11">
        <f>CURRENT_YEAR</f>
        <v>2014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1.9543679898785839E-2</v>
      </c>
    </row>
    <row r="284" spans="1:7" x14ac:dyDescent="0.2">
      <c r="A284" s="11">
        <f>CURRENT_YEAR</f>
        <v>2014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3.8373839142822712E-3</v>
      </c>
    </row>
    <row r="285" spans="1:7" x14ac:dyDescent="0.2">
      <c r="A285" s="11">
        <f>CURRENT_YEAR</f>
        <v>2014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4.4371846130114731E-2</v>
      </c>
    </row>
    <row r="286" spans="1:7" x14ac:dyDescent="0.2">
      <c r="A286" s="11">
        <f>CURRENT_YEAR</f>
        <v>2014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5.0813567736843215E-2</v>
      </c>
    </row>
    <row r="287" spans="1:7" x14ac:dyDescent="0.2">
      <c r="A287" s="11">
        <f>CURRENT_YEAR</f>
        <v>2014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9.9771981771339096E-3</v>
      </c>
    </row>
    <row r="288" spans="1:7" x14ac:dyDescent="0.2">
      <c r="A288" s="11">
        <f>CURRENT_YEAR</f>
        <v>2014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0.43726561882484993</v>
      </c>
    </row>
    <row r="289" spans="1:7" x14ac:dyDescent="0.2">
      <c r="A289" s="11">
        <f>CURRENT_YEAR</f>
        <v>2014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3.7329349111176913</v>
      </c>
    </row>
    <row r="290" spans="1:7" x14ac:dyDescent="0.2">
      <c r="A290" s="11">
        <f>CURRENT_YEAR</f>
        <v>2014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0.12988347363057184</v>
      </c>
    </row>
    <row r="291" spans="1:7" x14ac:dyDescent="0.2">
      <c r="A291" s="11">
        <f>CURRENT_YEAR</f>
        <v>2014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0.43726561882484993</v>
      </c>
    </row>
    <row r="292" spans="1:7" x14ac:dyDescent="0.2">
      <c r="A292" s="11">
        <f>CURRENT_YEAR</f>
        <v>2014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3.7329349111176922</v>
      </c>
    </row>
    <row r="293" spans="1:7" x14ac:dyDescent="0.2">
      <c r="A293" s="11">
        <f>CURRENT_YEAR</f>
        <v>2014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0.12988347363057184</v>
      </c>
    </row>
    <row r="294" spans="1:7" x14ac:dyDescent="0.2">
      <c r="A294" s="11">
        <f>CURRENT_YEAR</f>
        <v>2014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2014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2014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0.44551446277960194</v>
      </c>
    </row>
    <row r="297" spans="1:7" x14ac:dyDescent="0.2">
      <c r="A297" s="11">
        <f>CURRENT_YEAR</f>
        <v>2014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1.2986725719638383</v>
      </c>
    </row>
    <row r="298" spans="1:7" x14ac:dyDescent="0.2">
      <c r="A298" s="11">
        <f>CURRENT_YEAR</f>
        <v>2014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2014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1.1583376032269646</v>
      </c>
    </row>
    <row r="300" spans="1:7" x14ac:dyDescent="0.2">
      <c r="A300" s="11">
        <f>CURRENT_YEAR</f>
        <v>2014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3.3765486871059807</v>
      </c>
    </row>
    <row r="301" spans="1:7" x14ac:dyDescent="0.2">
      <c r="A301" s="11">
        <f>CURRENT_YEAR</f>
        <v>2014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2014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42.818602761291309</v>
      </c>
    </row>
    <row r="303" spans="1:7" x14ac:dyDescent="0.2">
      <c r="A303" s="11">
        <f>CURRENT_YEAR</f>
        <v>2014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124.54936299299206</v>
      </c>
    </row>
    <row r="304" spans="1:7" x14ac:dyDescent="0.2">
      <c r="A304" s="11">
        <f>CURRENT_YEAR</f>
        <v>2014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2014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42.818602761291309</v>
      </c>
    </row>
    <row r="306" spans="1:7" x14ac:dyDescent="0.2">
      <c r="A306" s="11">
        <f>CURRENT_YEAR</f>
        <v>2014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124.54936299299206</v>
      </c>
    </row>
    <row r="307" spans="1:7" x14ac:dyDescent="0.2">
      <c r="A307" s="11">
        <f>CURRENT_YEAR</f>
        <v>2014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2014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2014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1.088401590913454E-4</v>
      </c>
    </row>
    <row r="310" spans="1:7" x14ac:dyDescent="0.2">
      <c r="A310" s="11">
        <f>CURRENT_YEAR</f>
        <v>2014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1.1164396098564847E-4</v>
      </c>
    </row>
    <row r="311" spans="1:7" x14ac:dyDescent="0.2">
      <c r="A311" s="11">
        <f>CURRENT_YEAR</f>
        <v>2014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2014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2.8298441363749824E-4</v>
      </c>
    </row>
    <row r="313" spans="1:7" x14ac:dyDescent="0.2">
      <c r="A313" s="11">
        <f>CURRENT_YEAR</f>
        <v>2014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2.9027429856268611E-4</v>
      </c>
    </row>
    <row r="314" spans="1:7" x14ac:dyDescent="0.2">
      <c r="A314" s="11">
        <f>CURRENT_YEAR</f>
        <v>2014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2014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1.5444113447965256E-2</v>
      </c>
    </row>
    <row r="316" spans="1:7" x14ac:dyDescent="0.2">
      <c r="A316" s="11">
        <f>CURRENT_YEAR</f>
        <v>2014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1.5703441641717122E-2</v>
      </c>
    </row>
    <row r="317" spans="1:7" x14ac:dyDescent="0.2">
      <c r="A317" s="11">
        <f>CURRENT_YEAR</f>
        <v>2014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2014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1.5444113447965259E-2</v>
      </c>
    </row>
    <row r="319" spans="1:7" x14ac:dyDescent="0.2">
      <c r="A319" s="11">
        <f>CURRENT_YEAR</f>
        <v>2014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1.5703441641717122E-2</v>
      </c>
    </row>
    <row r="320" spans="1:7" x14ac:dyDescent="0.2">
      <c r="A320" s="11">
        <f>CURRENT_YEAR</f>
        <v>2014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5.2454775098753709E-2</v>
      </c>
    </row>
    <row r="322" spans="1:7" x14ac:dyDescent="0.2">
      <c r="A322" s="11">
        <f>CURRENT_YEAR</f>
        <v>2014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-4.5867262222839021E-4</v>
      </c>
    </row>
    <row r="323" spans="1:7" x14ac:dyDescent="0.2">
      <c r="A323" s="11">
        <f>CURRENT_YEAR</f>
        <v>2014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6.1437748805331371E-2</v>
      </c>
    </row>
    <row r="324" spans="1:7" x14ac:dyDescent="0.2">
      <c r="A324" s="11">
        <f>CURRENT_YEAR</f>
        <v>2014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0.12370735316300187</v>
      </c>
    </row>
    <row r="325" spans="1:7" x14ac:dyDescent="0.2">
      <c r="A325" s="11">
        <f>CURRENT_YEAR</f>
        <v>2014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-3.3361187526988992E-3</v>
      </c>
    </row>
    <row r="326" spans="1:7" x14ac:dyDescent="0.2">
      <c r="A326" s="11">
        <f>CURRENT_YEAR</f>
        <v>2014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0.20734595974806586</v>
      </c>
    </row>
    <row r="327" spans="1:7" x14ac:dyDescent="0.2">
      <c r="A327" s="11">
        <f>CURRENT_YEAR</f>
        <v>2014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5.1717844162838897</v>
      </c>
    </row>
    <row r="328" spans="1:7" x14ac:dyDescent="0.2">
      <c r="A328" s="11">
        <f>CURRENT_YEAR</f>
        <v>2014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8.6546213422831872</v>
      </c>
    </row>
    <row r="329" spans="1:7" x14ac:dyDescent="0.2">
      <c r="A329" s="11">
        <f>CURRENT_YEAR</f>
        <v>2014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8.0119169795079692</v>
      </c>
    </row>
    <row r="330" spans="1:7" x14ac:dyDescent="0.2">
      <c r="A330" s="11">
        <f>CURRENT_YEAR</f>
        <v>2014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4.8715288722105567</v>
      </c>
    </row>
    <row r="331" spans="1:7" x14ac:dyDescent="0.2">
      <c r="A331" s="11">
        <f>CURRENT_YEAR</f>
        <v>2014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8.8474826913771043</v>
      </c>
    </row>
    <row r="332" spans="1:7" x14ac:dyDescent="0.2">
      <c r="A332" s="11">
        <f>CURRENT_YEAR</f>
        <v>2014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9.0383010320686505</v>
      </c>
    </row>
    <row r="333" spans="1:7" x14ac:dyDescent="0.2">
      <c r="A333" s="11">
        <f>CURRENT_YEAR</f>
        <v>2014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4.2012707946010815E-2</v>
      </c>
    </row>
    <row r="334" spans="1:7" x14ac:dyDescent="0.2">
      <c r="A334" s="11">
        <f>CURRENT_YEAR</f>
        <v>2014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1.6192030569834665E-2</v>
      </c>
    </row>
    <row r="335" spans="1:7" x14ac:dyDescent="0.2">
      <c r="A335" s="11">
        <f>CURRENT_YEAR</f>
        <v>2014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-0.1353342083781004</v>
      </c>
    </row>
    <row r="336" spans="1:7" x14ac:dyDescent="0.2">
      <c r="A336" s="11">
        <f>CURRENT_YEAR</f>
        <v>2014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1.851316233020234</v>
      </c>
    </row>
    <row r="337" spans="1:7" x14ac:dyDescent="0.2">
      <c r="A337" s="11">
        <f>CURRENT_YEAR</f>
        <v>2014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4.2099279481570127E-2</v>
      </c>
    </row>
    <row r="338" spans="1:7" x14ac:dyDescent="0.2">
      <c r="A338" s="11">
        <f>CURRENT_YEAR</f>
        <v>2014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-0.35186894178305961</v>
      </c>
    </row>
    <row r="339" spans="1:7" x14ac:dyDescent="0.2">
      <c r="A339" s="11">
        <f>CURRENT_YEAR</f>
        <v>2014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4.8134222058526079</v>
      </c>
    </row>
    <row r="340" spans="1:7" x14ac:dyDescent="0.2">
      <c r="A340" s="11">
        <f>CURRENT_YEAR</f>
        <v>2014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1.0178333021661905</v>
      </c>
    </row>
    <row r="341" spans="1:7" x14ac:dyDescent="0.2">
      <c r="A341" s="11">
        <f>CURRENT_YEAR</f>
        <v>2014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42.724622761769169</v>
      </c>
    </row>
    <row r="342" spans="1:7" x14ac:dyDescent="0.2">
      <c r="A342" s="11">
        <f>CURRENT_YEAR</f>
        <v>2014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177.61241778243388</v>
      </c>
    </row>
    <row r="343" spans="1:7" x14ac:dyDescent="0.2">
      <c r="A343" s="11">
        <f>CURRENT_YEAR</f>
        <v>2014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1.0178333021661905</v>
      </c>
    </row>
    <row r="344" spans="1:7" x14ac:dyDescent="0.2">
      <c r="A344" s="11">
        <f>CURRENT_YEAR</f>
        <v>2014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42.724622761769155</v>
      </c>
    </row>
    <row r="345" spans="1:7" x14ac:dyDescent="0.2">
      <c r="A345" s="11">
        <f>CURRENT_YEAR</f>
        <v>2014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177.61241778243388</v>
      </c>
    </row>
    <row r="346" spans="1:7" x14ac:dyDescent="0.2">
      <c r="A346" s="11">
        <f>CURRENT_YEAR</f>
        <v>2014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0.26439764769904922</v>
      </c>
    </row>
    <row r="347" spans="1:7" x14ac:dyDescent="0.2">
      <c r="A347" s="11">
        <f>CURRENT_YEAR</f>
        <v>2014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2014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2014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2014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2014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2014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1.7764492753623189</v>
      </c>
    </row>
    <row r="460" spans="1:7" x14ac:dyDescent="0.2">
      <c r="A460" s="11">
        <f>CURRENT_YEAR</f>
        <v>2014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1.4683281412253375</v>
      </c>
    </row>
    <row r="461" spans="1:7" x14ac:dyDescent="0.2">
      <c r="A461" s="11">
        <f>CURRENT_YEAR</f>
        <v>2014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1.649807938540333</v>
      </c>
    </row>
    <row r="462" spans="1:7" x14ac:dyDescent="0.2">
      <c r="A462" s="11">
        <f>CURRENT_YEAR</f>
        <v>2014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365.51059201577863</v>
      </c>
    </row>
    <row r="480" spans="1:7" x14ac:dyDescent="0.2">
      <c r="A480" s="11">
        <f>CURRENT_YEAR</f>
        <v>2014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336.17673756346176</v>
      </c>
    </row>
    <row r="482" spans="1:7" x14ac:dyDescent="0.2">
      <c r="A482" s="11">
        <f>CURRENT_YEAR</f>
        <v>2014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7.1256904614283991</v>
      </c>
    </row>
    <row r="483" spans="1:7" x14ac:dyDescent="0.2">
      <c r="A483" s="11">
        <f>CURRENT_YEAR</f>
        <v>2014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3.9191297537856205</v>
      </c>
    </row>
    <row r="484" spans="1:7" x14ac:dyDescent="0.2">
      <c r="A484" s="11">
        <f>CURRENT_YEAR</f>
        <v>2014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10.688535692142601</v>
      </c>
    </row>
    <row r="485" spans="1:7" x14ac:dyDescent="0.2">
      <c r="A485" s="11">
        <f>CURRENT_YEAR</f>
        <v>2014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8.55082855371408</v>
      </c>
    </row>
    <row r="486" spans="1:7" x14ac:dyDescent="0.2">
      <c r="A486" s="11">
        <f>CURRENT_YEAR</f>
        <v>2014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1.7814226153571</v>
      </c>
    </row>
    <row r="487" spans="1:7" x14ac:dyDescent="0.2">
      <c r="A487" s="11">
        <f>CURRENT_YEAR</f>
        <v>2014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1.7836038173289481</v>
      </c>
    </row>
    <row r="489" spans="1:7" x14ac:dyDescent="0.2">
      <c r="A489" s="11">
        <f>CURRENT_YEAR</f>
        <v>2014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1.5680199430199431</v>
      </c>
    </row>
    <row r="490" spans="1:7" x14ac:dyDescent="0.2">
      <c r="A490" s="11">
        <f>CURRENT_YEAR</f>
        <v>2014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1.7552563802388199</v>
      </c>
    </row>
    <row r="491" spans="1:7" x14ac:dyDescent="0.2">
      <c r="A491" s="11">
        <f>CURRENT_YEAR</f>
        <v>2014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365.51059201577863</v>
      </c>
    </row>
    <row r="509" spans="1:7" x14ac:dyDescent="0.2">
      <c r="A509" s="11">
        <f>CURRENT_YEAR</f>
        <v>2014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303.6524675263197</v>
      </c>
    </row>
    <row r="511" spans="1:7" x14ac:dyDescent="0.2">
      <c r="A511" s="11">
        <f>CURRENT_YEAR</f>
        <v>2014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7.1256904614283982</v>
      </c>
    </row>
    <row r="512" spans="1:7" x14ac:dyDescent="0.2">
      <c r="A512" s="11">
        <f>CURRENT_YEAR</f>
        <v>2014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3.9191297537856205</v>
      </c>
    </row>
    <row r="513" spans="1:7" x14ac:dyDescent="0.2">
      <c r="A513" s="11">
        <f>CURRENT_YEAR</f>
        <v>2014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10.688535692142599</v>
      </c>
    </row>
    <row r="514" spans="1:7" x14ac:dyDescent="0.2">
      <c r="A514" s="11">
        <f>CURRENT_YEAR</f>
        <v>2014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8.5508285537140782</v>
      </c>
    </row>
    <row r="515" spans="1:7" x14ac:dyDescent="0.2">
      <c r="A515" s="11">
        <f>CURRENT_YEAR</f>
        <v>2014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1.7814226153571</v>
      </c>
    </row>
    <row r="516" spans="1:7" x14ac:dyDescent="0.2">
      <c r="A516" s="11">
        <f>CURRENT_YEAR</f>
        <v>2014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1.9132467532467532</v>
      </c>
    </row>
    <row r="518" spans="1:7" x14ac:dyDescent="0.2">
      <c r="A518" s="11">
        <f>CURRENT_YEAR</f>
        <v>2014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2.0008177846643855</v>
      </c>
    </row>
    <row r="519" spans="1:7" x14ac:dyDescent="0.2">
      <c r="A519" s="11">
        <f>CURRENT_YEAR</f>
        <v>2014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1.9941172963411968</v>
      </c>
    </row>
    <row r="520" spans="1:7" x14ac:dyDescent="0.2">
      <c r="A520" s="11">
        <f>CURRENT_YEAR</f>
        <v>2014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365.51059201577857</v>
      </c>
    </row>
    <row r="538" spans="1:7" x14ac:dyDescent="0.2">
      <c r="A538" s="11">
        <f>CURRENT_YEAR</f>
        <v>2014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327.14729965938602</v>
      </c>
    </row>
    <row r="540" spans="1:7" x14ac:dyDescent="0.2">
      <c r="A540" s="11">
        <f>CURRENT_YEAR</f>
        <v>2014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7.1256904614283982</v>
      </c>
    </row>
    <row r="541" spans="1:7" x14ac:dyDescent="0.2">
      <c r="A541" s="11">
        <f>CURRENT_YEAR</f>
        <v>2014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3.9191297537856196</v>
      </c>
    </row>
    <row r="542" spans="1:7" x14ac:dyDescent="0.2">
      <c r="A542" s="11">
        <f>CURRENT_YEAR</f>
        <v>2014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10.688535692142601</v>
      </c>
    </row>
    <row r="543" spans="1:7" x14ac:dyDescent="0.2">
      <c r="A543" s="11">
        <f>CURRENT_YEAR</f>
        <v>2014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8.55082855371408</v>
      </c>
    </row>
    <row r="544" spans="1:7" x14ac:dyDescent="0.2">
      <c r="A544" s="11">
        <f>CURRENT_YEAR</f>
        <v>2014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1.7814226153570996</v>
      </c>
    </row>
    <row r="545" spans="1:7" x14ac:dyDescent="0.2">
      <c r="A545" s="11">
        <f>CURRENT_YEAR</f>
        <v>2014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1.9561025994147014</v>
      </c>
    </row>
    <row r="547" spans="1:7" x14ac:dyDescent="0.2">
      <c r="A547" s="11">
        <f>CURRENT_YEAR</f>
        <v>2014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2.0176656151419561</v>
      </c>
    </row>
    <row r="548" spans="1:7" x14ac:dyDescent="0.2">
      <c r="A548" s="11">
        <f>CURRENT_YEAR</f>
        <v>2014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1.9600338423109465</v>
      </c>
    </row>
    <row r="549" spans="1:7" x14ac:dyDescent="0.2">
      <c r="A549" s="11">
        <f>CURRENT_YEAR</f>
        <v>2014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365.51059201577863</v>
      </c>
    </row>
    <row r="567" spans="1:7" x14ac:dyDescent="0.2">
      <c r="A567" s="11">
        <f>CURRENT_YEAR</f>
        <v>2014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407.8323235761892</v>
      </c>
    </row>
    <row r="569" spans="1:7" x14ac:dyDescent="0.2">
      <c r="A569" s="11">
        <f>CURRENT_YEAR</f>
        <v>2014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7.1256904614283991</v>
      </c>
    </row>
    <row r="570" spans="1:7" x14ac:dyDescent="0.2">
      <c r="A570" s="11">
        <f>CURRENT_YEAR</f>
        <v>2014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3.9191297537856205</v>
      </c>
    </row>
    <row r="571" spans="1:7" x14ac:dyDescent="0.2">
      <c r="A571" s="11">
        <f>CURRENT_YEAR</f>
        <v>2014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10.688535692142599</v>
      </c>
    </row>
    <row r="572" spans="1:7" x14ac:dyDescent="0.2">
      <c r="A572" s="11">
        <f>CURRENT_YEAR</f>
        <v>2014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8.5508285537140782</v>
      </c>
    </row>
    <row r="573" spans="1:7" x14ac:dyDescent="0.2">
      <c r="A573" s="11">
        <f>CURRENT_YEAR</f>
        <v>2014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1.7814226153570998</v>
      </c>
    </row>
    <row r="574" spans="1:7" x14ac:dyDescent="0.2">
      <c r="A574" s="11">
        <f>CURRENT_YEAR</f>
        <v>2014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2.0074312369309957</v>
      </c>
    </row>
    <row r="576" spans="1:7" x14ac:dyDescent="0.2">
      <c r="A576" s="11">
        <f>CURRENT_YEAR</f>
        <v>2014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2.019563684342228</v>
      </c>
    </row>
    <row r="577" spans="1:7" x14ac:dyDescent="0.2">
      <c r="A577" s="11">
        <f>CURRENT_YEAR</f>
        <v>2014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2.0124565387405893</v>
      </c>
    </row>
    <row r="578" spans="1:7" x14ac:dyDescent="0.2">
      <c r="A578" s="11">
        <f>CURRENT_YEAR</f>
        <v>2014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365.51059201577863</v>
      </c>
    </row>
    <row r="596" spans="1:7" x14ac:dyDescent="0.2">
      <c r="A596" s="11">
        <f>CURRENT_YEAR</f>
        <v>2014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430.17360564267318</v>
      </c>
    </row>
    <row r="598" spans="1:7" x14ac:dyDescent="0.2">
      <c r="A598" s="11">
        <f>CURRENT_YEAR</f>
        <v>2014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7.1256904614283982</v>
      </c>
    </row>
    <row r="599" spans="1:7" x14ac:dyDescent="0.2">
      <c r="A599" s="11">
        <f>CURRENT_YEAR</f>
        <v>2014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3.91912975378562</v>
      </c>
    </row>
    <row r="600" spans="1:7" x14ac:dyDescent="0.2">
      <c r="A600" s="11">
        <f>CURRENT_YEAR</f>
        <v>2014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10.688535692142599</v>
      </c>
    </row>
    <row r="601" spans="1:7" x14ac:dyDescent="0.2">
      <c r="A601" s="11">
        <f>CURRENT_YEAR</f>
        <v>2014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8.55082855371408</v>
      </c>
    </row>
    <row r="602" spans="1:7" x14ac:dyDescent="0.2">
      <c r="A602" s="11">
        <f>CURRENT_YEAR</f>
        <v>2014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1.7814226153571</v>
      </c>
    </row>
    <row r="603" spans="1:7" x14ac:dyDescent="0.2">
      <c r="A603" s="11">
        <f>CURRENT_YEAR</f>
        <v>2014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2.0137741046831956</v>
      </c>
    </row>
    <row r="605" spans="1:7" x14ac:dyDescent="0.2">
      <c r="A605" s="11">
        <f>CURRENT_YEAR</f>
        <v>2014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2.0134003350083751</v>
      </c>
    </row>
    <row r="606" spans="1:7" x14ac:dyDescent="0.2">
      <c r="A606" s="11">
        <f>CURRENT_YEAR</f>
        <v>2014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2.0135416666666668</v>
      </c>
    </row>
    <row r="607" spans="1:7" x14ac:dyDescent="0.2">
      <c r="A607" s="11">
        <f>CURRENT_YEAR</f>
        <v>2014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365.51059201577857</v>
      </c>
    </row>
    <row r="625" spans="1:7" x14ac:dyDescent="0.2">
      <c r="A625" s="11">
        <f>CURRENT_YEAR</f>
        <v>2014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247.97205733590363</v>
      </c>
    </row>
    <row r="627" spans="1:7" x14ac:dyDescent="0.2">
      <c r="A627" s="11">
        <f>CURRENT_YEAR</f>
        <v>2014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7.1256904614283991</v>
      </c>
    </row>
    <row r="628" spans="1:7" x14ac:dyDescent="0.2">
      <c r="A628" s="11">
        <f>CURRENT_YEAR</f>
        <v>2014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3.91912975378562</v>
      </c>
    </row>
    <row r="629" spans="1:7" x14ac:dyDescent="0.2">
      <c r="A629" s="11">
        <f>CURRENT_YEAR</f>
        <v>2014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10.688535692142601</v>
      </c>
    </row>
    <row r="630" spans="1:7" x14ac:dyDescent="0.2">
      <c r="A630" s="11">
        <f>CURRENT_YEAR</f>
        <v>2014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8.55082855371408</v>
      </c>
    </row>
    <row r="631" spans="1:7" x14ac:dyDescent="0.2">
      <c r="A631" s="11">
        <f>CURRENT_YEAR</f>
        <v>2014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1.7814226153570998</v>
      </c>
    </row>
    <row r="632" spans="1:7" x14ac:dyDescent="0.2">
      <c r="A632" s="11">
        <f>CURRENT_YEAR</f>
        <v>2014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2.1039823008849559</v>
      </c>
    </row>
    <row r="634" spans="1:7" x14ac:dyDescent="0.2">
      <c r="A634" s="11">
        <f>CURRENT_YEAR</f>
        <v>2014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1.9734069525043665</v>
      </c>
    </row>
    <row r="635" spans="1:7" x14ac:dyDescent="0.2">
      <c r="A635" s="11">
        <f>CURRENT_YEAR</f>
        <v>2014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1.9750486787204451</v>
      </c>
    </row>
    <row r="636" spans="1:7" x14ac:dyDescent="0.2">
      <c r="A636" s="11">
        <f>CURRENT_YEAR</f>
        <v>2014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365.51059201577857</v>
      </c>
    </row>
    <row r="654" spans="1:7" x14ac:dyDescent="0.2">
      <c r="A654" s="11">
        <f>CURRENT_YEAR</f>
        <v>2014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207.13794328865737</v>
      </c>
    </row>
    <row r="656" spans="1:7" x14ac:dyDescent="0.2">
      <c r="A656" s="11">
        <f>CURRENT_YEAR</f>
        <v>2014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7.1256904614283973</v>
      </c>
    </row>
    <row r="657" spans="1:7" x14ac:dyDescent="0.2">
      <c r="A657" s="11">
        <f>CURRENT_YEAR</f>
        <v>2014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3.91912975378562</v>
      </c>
    </row>
    <row r="658" spans="1:7" x14ac:dyDescent="0.2">
      <c r="A658" s="11">
        <f>CURRENT_YEAR</f>
        <v>2014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10.688535692142599</v>
      </c>
    </row>
    <row r="659" spans="1:7" x14ac:dyDescent="0.2">
      <c r="A659" s="11">
        <f>CURRENT_YEAR</f>
        <v>2014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8.5508285537140782</v>
      </c>
    </row>
    <row r="660" spans="1:7" x14ac:dyDescent="0.2">
      <c r="A660" s="11">
        <f>CURRENT_YEAR</f>
        <v>2014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1.7814226153571</v>
      </c>
    </row>
    <row r="661" spans="1:7" x14ac:dyDescent="0.2">
      <c r="A661" s="11">
        <f>CURRENT_YEAR</f>
        <v>2014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1.8095238095238095</v>
      </c>
    </row>
    <row r="663" spans="1:7" x14ac:dyDescent="0.2">
      <c r="A663" s="11">
        <f>CURRENT_YEAR</f>
        <v>2014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2">
      <c r="A664" s="11">
        <f>CURRENT_YEAR</f>
        <v>2014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1.8095238095238095</v>
      </c>
    </row>
    <row r="665" spans="1:7" x14ac:dyDescent="0.2">
      <c r="A665" s="11">
        <f>CURRENT_YEAR</f>
        <v>2014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365.51059201577863</v>
      </c>
    </row>
    <row r="683" spans="1:7" x14ac:dyDescent="0.2">
      <c r="A683" s="11">
        <f>CURRENT_YEAR</f>
        <v>2014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202.20093522443565</v>
      </c>
    </row>
    <row r="685" spans="1:7" x14ac:dyDescent="0.2">
      <c r="A685" s="11">
        <f>CURRENT_YEAR</f>
        <v>2014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7.1256904614283991</v>
      </c>
    </row>
    <row r="686" spans="1:7" x14ac:dyDescent="0.2">
      <c r="A686" s="11">
        <f>CURRENT_YEAR</f>
        <v>2014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3.91912975378562</v>
      </c>
    </row>
    <row r="687" spans="1:7" x14ac:dyDescent="0.2">
      <c r="A687" s="11">
        <f>CURRENT_YEAR</f>
        <v>2014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10.688535692142599</v>
      </c>
    </row>
    <row r="688" spans="1:7" x14ac:dyDescent="0.2">
      <c r="A688" s="11">
        <f>CURRENT_YEAR</f>
        <v>2014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8.55082855371408</v>
      </c>
    </row>
    <row r="689" spans="1:7" x14ac:dyDescent="0.2">
      <c r="A689" s="11">
        <f>CURRENT_YEAR</f>
        <v>2014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1.7814226153570998</v>
      </c>
    </row>
    <row r="690" spans="1:7" x14ac:dyDescent="0.2">
      <c r="A690" s="11">
        <f>CURRENT_YEAR</f>
        <v>2014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2.0909090909090908</v>
      </c>
    </row>
    <row r="692" spans="1:7" x14ac:dyDescent="0.2">
      <c r="A692" s="11">
        <f>CURRENT_YEAR</f>
        <v>2014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2</v>
      </c>
    </row>
    <row r="693" spans="1:7" x14ac:dyDescent="0.2">
      <c r="A693" s="11">
        <f>CURRENT_YEAR</f>
        <v>2014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2.0454545454545454</v>
      </c>
    </row>
    <row r="694" spans="1:7" x14ac:dyDescent="0.2">
      <c r="A694" s="11">
        <f>CURRENT_YEAR</f>
        <v>2014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365.51059201577857</v>
      </c>
    </row>
    <row r="712" spans="1:7" x14ac:dyDescent="0.2">
      <c r="A712" s="11">
        <f>CURRENT_YEAR</f>
        <v>2014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3384.6153846153848</v>
      </c>
    </row>
    <row r="714" spans="1:7" x14ac:dyDescent="0.2">
      <c r="A714" s="11">
        <f>CURRENT_YEAR</f>
        <v>2014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7.1256904614283991</v>
      </c>
    </row>
    <row r="715" spans="1:7" x14ac:dyDescent="0.2">
      <c r="A715" s="11">
        <f>CURRENT_YEAR</f>
        <v>2014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3.91912975378562</v>
      </c>
    </row>
    <row r="716" spans="1:7" x14ac:dyDescent="0.2">
      <c r="A716" s="11">
        <f>CURRENT_YEAR</f>
        <v>2014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10.688535692142599</v>
      </c>
    </row>
    <row r="717" spans="1:7" x14ac:dyDescent="0.2">
      <c r="A717" s="11">
        <f>CURRENT_YEAR</f>
        <v>2014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8.55082855371408</v>
      </c>
    </row>
    <row r="718" spans="1:7" x14ac:dyDescent="0.2">
      <c r="A718" s="11">
        <f>CURRENT_YEAR</f>
        <v>2014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1.7814226153571</v>
      </c>
    </row>
    <row r="719" spans="1:7" x14ac:dyDescent="0.2">
      <c r="A719" s="11">
        <f>CURRENT_YEAR</f>
        <v>2014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1.0351481736733288</v>
      </c>
    </row>
    <row r="721" spans="1:7" x14ac:dyDescent="0.2">
      <c r="A721" s="11">
        <f>CURRENT_YEAR</f>
        <v>2014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1.028734919847959</v>
      </c>
    </row>
    <row r="722" spans="1:7" x14ac:dyDescent="0.2">
      <c r="A722" s="11">
        <f>CURRENT_YEAR</f>
        <v>2014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1.0303251565194427</v>
      </c>
    </row>
    <row r="723" spans="1:7" x14ac:dyDescent="0.2">
      <c r="A723" s="11">
        <f>CURRENT_YEAR</f>
        <v>2014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365.51059201577863</v>
      </c>
    </row>
    <row r="741" spans="1:7" x14ac:dyDescent="0.2">
      <c r="A741" s="11">
        <f>CURRENT_YEAR</f>
        <v>2014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249.01821946900344</v>
      </c>
    </row>
    <row r="743" spans="1:7" x14ac:dyDescent="0.2">
      <c r="A743" s="11">
        <f>CURRENT_YEAR</f>
        <v>2014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7.1256904614283991</v>
      </c>
    </row>
    <row r="744" spans="1:7" x14ac:dyDescent="0.2">
      <c r="A744" s="11">
        <f>CURRENT_YEAR</f>
        <v>2014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3.91912975378562</v>
      </c>
    </row>
    <row r="745" spans="1:7" x14ac:dyDescent="0.2">
      <c r="A745" s="11">
        <f>CURRENT_YEAR</f>
        <v>2014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10.688535692142599</v>
      </c>
    </row>
    <row r="746" spans="1:7" x14ac:dyDescent="0.2">
      <c r="A746" s="11">
        <f>CURRENT_YEAR</f>
        <v>2014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8.5508285537140818</v>
      </c>
    </row>
    <row r="747" spans="1:7" x14ac:dyDescent="0.2">
      <c r="A747" s="11">
        <f>CURRENT_YEAR</f>
        <v>2014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1.7814226153571</v>
      </c>
    </row>
    <row r="748" spans="1:7" x14ac:dyDescent="0.2">
      <c r="A748" s="11">
        <f>CURRENT_YEAR</f>
        <v>2014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1.4031327287716406</v>
      </c>
    </row>
    <row r="750" spans="1:7" x14ac:dyDescent="0.2">
      <c r="A750" s="11">
        <f>CURRENT_YEAR</f>
        <v>2014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1.1632059800664452</v>
      </c>
    </row>
    <row r="751" spans="1:7" x14ac:dyDescent="0.2">
      <c r="A751" s="11">
        <f>CURRENT_YEAR</f>
        <v>2014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1.211477857024382</v>
      </c>
    </row>
    <row r="752" spans="1:7" x14ac:dyDescent="0.2">
      <c r="A752" s="11">
        <f>CURRENT_YEAR</f>
        <v>2014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365.51059201577863</v>
      </c>
    </row>
    <row r="770" spans="1:7" x14ac:dyDescent="0.2">
      <c r="A770" s="11">
        <f>CURRENT_YEAR</f>
        <v>2014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462.88750108730187</v>
      </c>
    </row>
    <row r="772" spans="1:7" x14ac:dyDescent="0.2">
      <c r="A772" s="11">
        <f>CURRENT_YEAR</f>
        <v>2014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7.1256904614283982</v>
      </c>
    </row>
    <row r="773" spans="1:7" x14ac:dyDescent="0.2">
      <c r="A773" s="11">
        <f>CURRENT_YEAR</f>
        <v>2014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3.9191297537856205</v>
      </c>
    </row>
    <row r="774" spans="1:7" x14ac:dyDescent="0.2">
      <c r="A774" s="11">
        <f>CURRENT_YEAR</f>
        <v>2014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10.688535692142601</v>
      </c>
    </row>
    <row r="775" spans="1:7" x14ac:dyDescent="0.2">
      <c r="A775" s="11">
        <f>CURRENT_YEAR</f>
        <v>2014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8.55082855371408</v>
      </c>
    </row>
    <row r="776" spans="1:7" x14ac:dyDescent="0.2">
      <c r="A776" s="11">
        <f>CURRENT_YEAR</f>
        <v>2014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1.7814226153570998</v>
      </c>
    </row>
    <row r="777" spans="1:7" x14ac:dyDescent="0.2">
      <c r="A777" s="11">
        <f>CURRENT_YEAR</f>
        <v>2014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22</v>
      </c>
    </row>
    <row r="779" spans="1:7" x14ac:dyDescent="0.2">
      <c r="A779" s="11">
        <f>CURRENT_YEAR</f>
        <v>2014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2014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22</v>
      </c>
    </row>
    <row r="781" spans="1:7" x14ac:dyDescent="0.2">
      <c r="A781" s="11">
        <f>CURRENT_YEAR</f>
        <v>2014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365.51059201577857</v>
      </c>
    </row>
    <row r="799" spans="1:7" x14ac:dyDescent="0.2">
      <c r="A799" s="11">
        <f>CURRENT_YEAR</f>
        <v>2014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2000.0000000000002</v>
      </c>
    </row>
    <row r="801" spans="1:7" x14ac:dyDescent="0.2">
      <c r="A801" s="11">
        <f>CURRENT_YEAR</f>
        <v>2014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7.1256904614283982</v>
      </c>
    </row>
    <row r="802" spans="1:7" x14ac:dyDescent="0.2">
      <c r="A802" s="11">
        <f>CURRENT_YEAR</f>
        <v>2014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3.9191297537856205</v>
      </c>
    </row>
    <row r="803" spans="1:7" x14ac:dyDescent="0.2">
      <c r="A803" s="11">
        <f>CURRENT_YEAR</f>
        <v>2014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10.688535692142599</v>
      </c>
    </row>
    <row r="804" spans="1:7" x14ac:dyDescent="0.2">
      <c r="A804" s="11">
        <f>CURRENT_YEAR</f>
        <v>2014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8.55082855371408</v>
      </c>
    </row>
    <row r="805" spans="1:7" x14ac:dyDescent="0.2">
      <c r="A805" s="11">
        <f>CURRENT_YEAR</f>
        <v>2014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1.7814226153570998</v>
      </c>
    </row>
    <row r="806" spans="1:7" x14ac:dyDescent="0.2">
      <c r="A806" s="11">
        <f>CURRENT_YEAR</f>
        <v>2014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1.9651519375522721</v>
      </c>
    </row>
    <row r="808" spans="1:7" x14ac:dyDescent="0.2">
      <c r="A808" s="11">
        <f>CURRENT_YEAR</f>
        <v>2014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1.8031764038570617</v>
      </c>
    </row>
    <row r="809" spans="1:7" x14ac:dyDescent="0.2">
      <c r="A809" s="11">
        <f>CURRENT_YEAR</f>
        <v>2014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1.8848587094053142</v>
      </c>
    </row>
    <row r="810" spans="1:7" x14ac:dyDescent="0.2">
      <c r="A810" s="11">
        <f>CURRENT_YEAR</f>
        <v>2014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365.51059201577863</v>
      </c>
    </row>
    <row r="828" spans="1:7" x14ac:dyDescent="0.2">
      <c r="A828" s="11">
        <f>CURRENT_YEAR</f>
        <v>2014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556.31641535191432</v>
      </c>
    </row>
    <row r="830" spans="1:7" x14ac:dyDescent="0.2">
      <c r="A830" s="11">
        <f>CURRENT_YEAR</f>
        <v>2014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7.1256904614283973</v>
      </c>
    </row>
    <row r="831" spans="1:7" x14ac:dyDescent="0.2">
      <c r="A831" s="11">
        <f>CURRENT_YEAR</f>
        <v>2014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3.9191297537856205</v>
      </c>
    </row>
    <row r="832" spans="1:7" x14ac:dyDescent="0.2">
      <c r="A832" s="11">
        <f>CURRENT_YEAR</f>
        <v>2014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10.688535692142597</v>
      </c>
    </row>
    <row r="833" spans="1:7" x14ac:dyDescent="0.2">
      <c r="A833" s="11">
        <f>CURRENT_YEAR</f>
        <v>2014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8.55082855371408</v>
      </c>
    </row>
    <row r="834" spans="1:7" x14ac:dyDescent="0.2">
      <c r="A834" s="11">
        <f>CURRENT_YEAR</f>
        <v>2014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1.7814226153571</v>
      </c>
    </row>
    <row r="835" spans="1:7" x14ac:dyDescent="0.2">
      <c r="A835" s="11">
        <f>CURRENT_YEAR</f>
        <v>2014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2.0258557902403496</v>
      </c>
    </row>
    <row r="838" spans="1:7" x14ac:dyDescent="0.2">
      <c r="A838" s="11">
        <f>CURRENT_YEAR</f>
        <v>2014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2.0258557902403496</v>
      </c>
    </row>
    <row r="839" spans="1:7" x14ac:dyDescent="0.2">
      <c r="A839" s="11">
        <f>CURRENT_YEAR</f>
        <v>2014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2.0561177552897885</v>
      </c>
    </row>
    <row r="867" spans="1:7" x14ac:dyDescent="0.2">
      <c r="A867" s="11">
        <f>CURRENT_YEAR</f>
        <v>2014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2.0561177552897885</v>
      </c>
    </row>
    <row r="868" spans="1:7" x14ac:dyDescent="0.2">
      <c r="A868" s="11">
        <f>CURRENT_YEAR</f>
        <v>2014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3.0573248407643314</v>
      </c>
    </row>
    <row r="895" spans="1:7" x14ac:dyDescent="0.2">
      <c r="A895" s="11">
        <f>CURRENT_YEAR</f>
        <v>2014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1.2698524244553759</v>
      </c>
    </row>
    <row r="896" spans="1:7" x14ac:dyDescent="0.2">
      <c r="A896" s="11">
        <f>CURRENT_YEAR</f>
        <v>2014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2.0030982201713909</v>
      </c>
    </row>
    <row r="897" spans="1:7" x14ac:dyDescent="0.2">
      <c r="A897" s="11">
        <f>CURRENT_YEAR</f>
        <v>2014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365.51059201577863</v>
      </c>
    </row>
    <row r="915" spans="1:7" x14ac:dyDescent="0.2">
      <c r="A915" s="11">
        <f>CURRENT_YEAR</f>
        <v>2014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379.67125627049177</v>
      </c>
    </row>
    <row r="917" spans="1:7" x14ac:dyDescent="0.2">
      <c r="A917" s="11">
        <f>CURRENT_YEAR</f>
        <v>2014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7.1256904614283982</v>
      </c>
    </row>
    <row r="918" spans="1:7" x14ac:dyDescent="0.2">
      <c r="A918" s="11">
        <f>CURRENT_YEAR</f>
        <v>2014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3.91912975378562</v>
      </c>
    </row>
    <row r="919" spans="1:7" x14ac:dyDescent="0.2">
      <c r="A919" s="11">
        <f>CURRENT_YEAR</f>
        <v>2014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10.688535692142601</v>
      </c>
    </row>
    <row r="920" spans="1:7" x14ac:dyDescent="0.2">
      <c r="A920" s="11">
        <f>CURRENT_YEAR</f>
        <v>2014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8.55082855371408</v>
      </c>
    </row>
    <row r="921" spans="1:7" x14ac:dyDescent="0.2">
      <c r="A921" s="11">
        <f>CURRENT_YEAR</f>
        <v>2014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1.7814226153571</v>
      </c>
    </row>
    <row r="922" spans="1:7" x14ac:dyDescent="0.2">
      <c r="A922" s="11">
        <f>CURRENT_YEAR</f>
        <v>2014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1.8273975844997732</v>
      </c>
    </row>
    <row r="924" spans="1:7" x14ac:dyDescent="0.2">
      <c r="A924" s="11">
        <f>CURRENT_YEAR</f>
        <v>2014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1.7557350085947838</v>
      </c>
    </row>
    <row r="925" spans="1:7" x14ac:dyDescent="0.2">
      <c r="A925" s="11">
        <f>CURRENT_YEAR</f>
        <v>2014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1.7833514910436037</v>
      </c>
    </row>
    <row r="926" spans="1:7" x14ac:dyDescent="0.2">
      <c r="A926" s="11">
        <f>CURRENT_YEAR</f>
        <v>2014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365.51059201577857</v>
      </c>
    </row>
    <row r="944" spans="1:7" x14ac:dyDescent="0.2">
      <c r="A944" s="11">
        <f>CURRENT_YEAR</f>
        <v>2014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334.33615025052859</v>
      </c>
    </row>
    <row r="946" spans="1:7" x14ac:dyDescent="0.2">
      <c r="A946" s="11">
        <f>CURRENT_YEAR</f>
        <v>2014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7.1256904614283982</v>
      </c>
    </row>
    <row r="947" spans="1:7" x14ac:dyDescent="0.2">
      <c r="A947" s="11">
        <f>CURRENT_YEAR</f>
        <v>2014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3.9191297537856205</v>
      </c>
    </row>
    <row r="948" spans="1:7" x14ac:dyDescent="0.2">
      <c r="A948" s="11">
        <f>CURRENT_YEAR</f>
        <v>2014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10.688535692142601</v>
      </c>
    </row>
    <row r="949" spans="1:7" x14ac:dyDescent="0.2">
      <c r="A949" s="11">
        <f>CURRENT_YEAR</f>
        <v>2014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8.5508285537140765</v>
      </c>
    </row>
    <row r="950" spans="1:7" x14ac:dyDescent="0.2">
      <c r="A950" s="11">
        <f>CURRENT_YEAR</f>
        <v>2014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1.7814226153571007</v>
      </c>
    </row>
    <row r="951" spans="1:7" x14ac:dyDescent="0.2">
      <c r="A951" s="11">
        <f>CURRENT_YEAR</f>
        <v>2014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26.121098219468475</v>
      </c>
    </row>
    <row r="952" spans="1:7" x14ac:dyDescent="0.2">
      <c r="A952" s="11">
        <f>CURRENT_YEAR</f>
        <v>2014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4.5</v>
      </c>
    </row>
    <row r="953" spans="1:7" x14ac:dyDescent="0.2">
      <c r="A953" s="11">
        <f>CURRENT_YEAR</f>
        <v>2014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2014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2014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2014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3.0805351115189374</v>
      </c>
    </row>
    <row r="959" spans="1:7" x14ac:dyDescent="0.2">
      <c r="A959" s="11">
        <f>CURRENT_YEAR</f>
        <v>2014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2.5166573100674445</v>
      </c>
    </row>
    <row r="960" spans="1:7" x14ac:dyDescent="0.2">
      <c r="A960" s="11">
        <f>CURRENT_YEAR</f>
        <v>2014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2.6828511524689929</v>
      </c>
    </row>
    <row r="961" spans="1:7" x14ac:dyDescent="0.2">
      <c r="A961" s="11">
        <f>CURRENT_YEAR</f>
        <v>2014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9147.0783952863821</v>
      </c>
    </row>
    <row r="962" spans="1:7" x14ac:dyDescent="0.2">
      <c r="A962" s="11">
        <f>CURRENT_YEAR</f>
        <v>2014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2428.9161212922877</v>
      </c>
    </row>
    <row r="963" spans="1:7" x14ac:dyDescent="0.2">
      <c r="A963" s="11">
        <f>CURRENT_YEAR</f>
        <v>2014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6022.0745803324671</v>
      </c>
    </row>
    <row r="964" spans="1:7" x14ac:dyDescent="0.2">
      <c r="A964" s="11">
        <f>CURRENT_YEAR</f>
        <v>2014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38347.511540999913</v>
      </c>
    </row>
    <row r="965" spans="1:7" x14ac:dyDescent="0.2">
      <c r="A965" s="11">
        <f>CURRENT_YEAR</f>
        <v>2014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46776.22366250935</v>
      </c>
    </row>
    <row r="966" spans="1:7" x14ac:dyDescent="0.2">
      <c r="A966" s="11">
        <f>CURRENT_YEAR</f>
        <v>2014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85123.735203509263</v>
      </c>
    </row>
    <row r="967" spans="1:7" x14ac:dyDescent="0.2">
      <c r="A967" s="11">
        <f>CURRENT_YEAR</f>
        <v>2014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9080.6689999999999</v>
      </c>
    </row>
    <row r="968" spans="1:7" x14ac:dyDescent="0.2">
      <c r="A968" s="11">
        <f>CURRENT_YEAR</f>
        <v>2014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9.3741700312509195</v>
      </c>
    </row>
    <row r="969" spans="1:7" x14ac:dyDescent="0.2">
      <c r="A969" s="11">
        <f>CURRENT_YEAR</f>
        <v>2014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1.093170275752426</v>
      </c>
    </row>
    <row r="970" spans="1:7" x14ac:dyDescent="0.2">
      <c r="A970" s="11">
        <f>CURRENT_YEAR</f>
        <v>2014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1.4074545310755588</v>
      </c>
    </row>
    <row r="971" spans="1:7" x14ac:dyDescent="0.2">
      <c r="A971" s="11">
        <f>CURRENT_YEAR</f>
        <v>2014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2015-11-10T23:34:09Z</dcterms:created>
  <dcterms:modified xsi:type="dcterms:W3CDTF">2015-11-11T00:06:24Z</dcterms:modified>
</cp:coreProperties>
</file>