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O14" i="8"/>
  <c r="M14" i="8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O131" i="11"/>
  <c r="I131" i="11"/>
  <c r="O130" i="11"/>
  <c r="K130" i="11"/>
  <c r="G130" i="11"/>
  <c r="M130" i="11"/>
  <c r="O129" i="11"/>
  <c r="K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I94" i="11"/>
  <c r="M94" i="11"/>
  <c r="O93" i="11"/>
  <c r="K93" i="11"/>
  <c r="I93" i="11"/>
  <c r="M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G68" i="11"/>
  <c r="M68" i="11"/>
  <c r="M132" i="11" s="1"/>
  <c r="O67" i="11"/>
  <c r="K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M51" i="11" s="1"/>
  <c r="I51" i="11"/>
  <c r="O50" i="11"/>
  <c r="K50" i="11"/>
  <c r="M50" i="11" s="1"/>
  <c r="I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M46" i="11" s="1"/>
  <c r="I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M37" i="11" s="1"/>
  <c r="I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M32" i="11" s="1"/>
  <c r="I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M15" i="11" s="1"/>
  <c r="I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S10" i="17"/>
  <c r="Q10" i="17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S23" i="21"/>
  <c r="Q23" i="2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S14" i="21"/>
  <c r="Q14" i="2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M35" i="23"/>
  <c r="S35" i="23" s="1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S46" i="25"/>
  <c r="Q46" i="25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S11" i="25"/>
  <c r="Q11" i="25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S29" i="27"/>
  <c r="Q29" i="27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S25" i="27"/>
  <c r="Q25" i="27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S44" i="30" s="1"/>
  <c r="S48" i="30" s="1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W48" i="30" s="1"/>
  <c r="Q44" i="30"/>
  <c r="Q48" i="30" s="1"/>
  <c r="M44" i="30"/>
  <c r="M48" i="30" s="1"/>
  <c r="U41" i="30"/>
  <c r="K41" i="30"/>
  <c r="I41" i="30"/>
  <c r="AW41" i="30"/>
  <c r="AQ41" i="30"/>
  <c r="AG41" i="30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BA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AU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G26" i="31"/>
  <c r="AA26" i="3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I22" i="31"/>
  <c r="AW22" i="31"/>
  <c r="AQ22" i="31"/>
  <c r="AG22" i="31"/>
  <c r="AA22" i="31"/>
  <c r="O22" i="31"/>
  <c r="M22" i="31"/>
  <c r="U21" i="31"/>
  <c r="K21" i="31"/>
  <c r="I21" i="31"/>
  <c r="AW21" i="31"/>
  <c r="AQ21" i="31"/>
  <c r="AG21" i="31"/>
  <c r="AA21" i="31"/>
  <c r="O21" i="31"/>
  <c r="M21" i="31"/>
  <c r="U20" i="31"/>
  <c r="K20" i="31"/>
  <c r="I20" i="31"/>
  <c r="AW20" i="31"/>
  <c r="AQ20" i="31"/>
  <c r="AG20" i="31"/>
  <c r="AA20" i="31"/>
  <c r="O20" i="31"/>
  <c r="M20" i="3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U17" i="31"/>
  <c r="K17" i="31"/>
  <c r="I17" i="31"/>
  <c r="AW17" i="31"/>
  <c r="AQ17" i="31"/>
  <c r="AG17" i="31"/>
  <c r="AA17" i="31"/>
  <c r="O17" i="31"/>
  <c r="M17" i="31"/>
  <c r="U16" i="31"/>
  <c r="K16" i="31"/>
  <c r="I16" i="31"/>
  <c r="AW16" i="31"/>
  <c r="AQ16" i="31"/>
  <c r="AG16" i="31"/>
  <c r="AA16" i="31"/>
  <c r="O16" i="31"/>
  <c r="M16" i="31"/>
  <c r="U15" i="31"/>
  <c r="K15" i="31"/>
  <c r="I15" i="31"/>
  <c r="AW15" i="31"/>
  <c r="AQ15" i="31"/>
  <c r="AG15" i="31"/>
  <c r="AA15" i="31"/>
  <c r="O15" i="31"/>
  <c r="M15" i="3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U11" i="31"/>
  <c r="K11" i="31"/>
  <c r="I11" i="31"/>
  <c r="AW11" i="31"/>
  <c r="AQ11" i="31"/>
  <c r="AG11" i="31"/>
  <c r="AA11" i="31"/>
  <c r="O11" i="31"/>
  <c r="M11" i="31"/>
  <c r="U10" i="31"/>
  <c r="K10" i="31"/>
  <c r="I10" i="31"/>
  <c r="AW10" i="31"/>
  <c r="AQ10" i="31"/>
  <c r="AG10" i="31"/>
  <c r="AA10" i="31"/>
  <c r="O10" i="31"/>
  <c r="M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U16" i="32"/>
  <c r="K16" i="32"/>
  <c r="M16" i="32" s="1"/>
  <c r="I16" i="32"/>
  <c r="AW16" i="32"/>
  <c r="AQ16" i="32"/>
  <c r="AG16" i="32"/>
  <c r="AA16" i="32"/>
  <c r="O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M26" i="33" s="1"/>
  <c r="I26" i="33"/>
  <c r="AW26" i="33"/>
  <c r="AQ26" i="33"/>
  <c r="AG26" i="33"/>
  <c r="AA26" i="33"/>
  <c r="O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I43" i="34" s="1"/>
  <c r="AA43" i="34"/>
  <c r="AC43" i="34" s="1"/>
  <c r="W43" i="34"/>
  <c r="Y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K39" i="34"/>
  <c r="AG39" i="34"/>
  <c r="AA39" i="34"/>
  <c r="O39" i="34"/>
  <c r="M39" i="34"/>
  <c r="Q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M19" i="34" s="1"/>
  <c r="BA19" i="34" s="1"/>
  <c r="I19" i="34"/>
  <c r="AW19" i="34"/>
  <c r="AQ19" i="34"/>
  <c r="AG19" i="34"/>
  <c r="AA19" i="34"/>
  <c r="O19" i="34"/>
  <c r="U18" i="34"/>
  <c r="K18" i="34"/>
  <c r="I18" i="34"/>
  <c r="AW18" i="34"/>
  <c r="AQ18" i="34"/>
  <c r="AG18" i="34"/>
  <c r="AA18" i="34"/>
  <c r="O18" i="34"/>
  <c r="M18" i="34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I41" i="35" s="1"/>
  <c r="AA41" i="35"/>
  <c r="AC41" i="35" s="1"/>
  <c r="W41" i="35"/>
  <c r="Y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I33" i="35"/>
  <c r="AG33" i="35"/>
  <c r="AA33" i="35"/>
  <c r="AC33" i="35" s="1"/>
  <c r="O33" i="35"/>
  <c r="M33" i="35"/>
  <c r="Q33" i="35" s="1"/>
  <c r="W33" i="35" s="1"/>
  <c r="Y33" i="35" s="1"/>
  <c r="AK33" i="35" s="1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M28" i="37" s="1"/>
  <c r="BA28" i="37" s="1"/>
  <c r="I28" i="37"/>
  <c r="AW28" i="37"/>
  <c r="AQ28" i="37"/>
  <c r="AG28" i="37"/>
  <c r="AA28" i="37"/>
  <c r="O28" i="37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AE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K39" i="40"/>
  <c r="AG39" i="40"/>
  <c r="AA39" i="40"/>
  <c r="O39" i="40"/>
  <c r="M39" i="40"/>
  <c r="Q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I43" i="41"/>
  <c r="AG43" i="41"/>
  <c r="AA43" i="41"/>
  <c r="AC43" i="41" s="1"/>
  <c r="Y43" i="41"/>
  <c r="W43" i="4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AE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M18" i="41" s="1"/>
  <c r="I18" i="41"/>
  <c r="AW18" i="41"/>
  <c r="AQ18" i="41"/>
  <c r="AG18" i="41"/>
  <c r="AA18" i="41"/>
  <c r="O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M14" i="41" s="1"/>
  <c r="I14" i="41"/>
  <c r="AW14" i="41"/>
  <c r="AQ14" i="41"/>
  <c r="AG14" i="41"/>
  <c r="AA14" i="41"/>
  <c r="O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I41" i="42" s="1"/>
  <c r="AA41" i="42"/>
  <c r="AC41" i="42" s="1"/>
  <c r="W41" i="42"/>
  <c r="Y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Q27" i="42" s="1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M22" i="42" s="1"/>
  <c r="I22" i="42"/>
  <c r="AW22" i="42"/>
  <c r="AQ22" i="42"/>
  <c r="AG22" i="42"/>
  <c r="AA22" i="42"/>
  <c r="O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I43" i="43" s="1"/>
  <c r="AA43" i="43"/>
  <c r="AC43" i="43" s="1"/>
  <c r="W43" i="43"/>
  <c r="Y43" i="43" s="1"/>
  <c r="Q43" i="43"/>
  <c r="M43" i="43"/>
  <c r="AE43" i="43" s="1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I43" i="44" s="1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I43" i="45" s="1"/>
  <c r="AA43" i="45"/>
  <c r="AC43" i="45" s="1"/>
  <c r="W43" i="45"/>
  <c r="Y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I41" i="45" s="1"/>
  <c r="AA41" i="45"/>
  <c r="AC41" i="45" s="1"/>
  <c r="W41" i="45"/>
  <c r="Y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G43" i="46"/>
  <c r="AI43" i="46" s="1"/>
  <c r="AA43" i="46"/>
  <c r="AC43" i="46" s="1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G42" i="46"/>
  <c r="AI42" i="46" s="1"/>
  <c r="AA42" i="46"/>
  <c r="AC42" i="46" s="1"/>
  <c r="O42" i="46"/>
  <c r="M42" i="46"/>
  <c r="BA42" i="46" s="1"/>
  <c r="U41" i="46"/>
  <c r="K41" i="46"/>
  <c r="I41" i="46"/>
  <c r="AW41" i="46"/>
  <c r="AY41" i="46" s="1"/>
  <c r="AQ41" i="46"/>
  <c r="AS41" i="46" s="1"/>
  <c r="AG41" i="46"/>
  <c r="AI41" i="46" s="1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G40" i="46"/>
  <c r="AI40" i="46" s="1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G39" i="46"/>
  <c r="AI39" i="46" s="1"/>
  <c r="AA39" i="46"/>
  <c r="AC39" i="46" s="1"/>
  <c r="O39" i="46"/>
  <c r="M39" i="46"/>
  <c r="BA39" i="46" s="1"/>
  <c r="U38" i="46"/>
  <c r="K38" i="46"/>
  <c r="I38" i="46"/>
  <c r="AW38" i="46"/>
  <c r="AY38" i="46" s="1"/>
  <c r="AQ38" i="46"/>
  <c r="AS38" i="46" s="1"/>
  <c r="AG38" i="46"/>
  <c r="AI38" i="46" s="1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G37" i="46"/>
  <c r="AI37" i="46" s="1"/>
  <c r="AA37" i="46"/>
  <c r="AC37" i="46" s="1"/>
  <c r="O37" i="46"/>
  <c r="M37" i="46"/>
  <c r="BA37" i="46" s="1"/>
  <c r="U36" i="46"/>
  <c r="K36" i="46"/>
  <c r="I36" i="46"/>
  <c r="AW36" i="46"/>
  <c r="AY36" i="46" s="1"/>
  <c r="AQ36" i="46"/>
  <c r="AS36" i="46" s="1"/>
  <c r="AG36" i="46"/>
  <c r="AI36" i="46" s="1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G34" i="46"/>
  <c r="AI34" i="46" s="1"/>
  <c r="AA34" i="46"/>
  <c r="AC34" i="46" s="1"/>
  <c r="O34" i="46"/>
  <c r="M34" i="46"/>
  <c r="BA34" i="46" s="1"/>
  <c r="U33" i="46"/>
  <c r="K33" i="46"/>
  <c r="I33" i="46"/>
  <c r="AW33" i="46"/>
  <c r="AY33" i="46" s="1"/>
  <c r="AS33" i="46"/>
  <c r="AQ33" i="46"/>
  <c r="AI33" i="46"/>
  <c r="AG33" i="46"/>
  <c r="AA33" i="46"/>
  <c r="AC33" i="46" s="1"/>
  <c r="O33" i="46"/>
  <c r="M33" i="46"/>
  <c r="BA33" i="46" s="1"/>
  <c r="U32" i="46"/>
  <c r="K32" i="46"/>
  <c r="I32" i="46"/>
  <c r="AW32" i="46"/>
  <c r="AY32" i="46" s="1"/>
  <c r="AQ32" i="46"/>
  <c r="AS32" i="46" s="1"/>
  <c r="AG32" i="46"/>
  <c r="AI32" i="46" s="1"/>
  <c r="AC32" i="46"/>
  <c r="AA32" i="46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G30" i="46"/>
  <c r="AI30" i="46" s="1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G29" i="46"/>
  <c r="AI29" i="46" s="1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G27" i="46"/>
  <c r="AI27" i="46" s="1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G26" i="46"/>
  <c r="AI26" i="46" s="1"/>
  <c r="AC26" i="46"/>
  <c r="AA26" i="46"/>
  <c r="O26" i="46"/>
  <c r="M26" i="46"/>
  <c r="BA26" i="46" s="1"/>
  <c r="U25" i="46"/>
  <c r="K25" i="46"/>
  <c r="I25" i="46"/>
  <c r="AW25" i="46"/>
  <c r="AY25" i="46" s="1"/>
  <c r="AQ25" i="46"/>
  <c r="AS25" i="46" s="1"/>
  <c r="AG25" i="46"/>
  <c r="AI25" i="46" s="1"/>
  <c r="AC25" i="46"/>
  <c r="AA25" i="46"/>
  <c r="O25" i="46"/>
  <c r="M25" i="46"/>
  <c r="BA25" i="46" s="1"/>
  <c r="U24" i="46"/>
  <c r="K24" i="46"/>
  <c r="I24" i="46"/>
  <c r="AW24" i="46"/>
  <c r="AY24" i="46" s="1"/>
  <c r="AQ24" i="46"/>
  <c r="AS24" i="46" s="1"/>
  <c r="AG24" i="46"/>
  <c r="AI24" i="46" s="1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C23" i="46"/>
  <c r="AA23" i="46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G21" i="46"/>
  <c r="AI21" i="46" s="1"/>
  <c r="AC21" i="46"/>
  <c r="AA21" i="46"/>
  <c r="O21" i="46"/>
  <c r="M21" i="46"/>
  <c r="BA21" i="46" s="1"/>
  <c r="U20" i="46"/>
  <c r="K20" i="46"/>
  <c r="I20" i="46"/>
  <c r="AW20" i="46"/>
  <c r="AY20" i="46" s="1"/>
  <c r="AQ20" i="46"/>
  <c r="AS20" i="46" s="1"/>
  <c r="AI20" i="46"/>
  <c r="AG20" i="46"/>
  <c r="AA20" i="46"/>
  <c r="AC20" i="46" s="1"/>
  <c r="O20" i="46"/>
  <c r="M20" i="46"/>
  <c r="BA20" i="46" s="1"/>
  <c r="U19" i="46"/>
  <c r="K19" i="46"/>
  <c r="I19" i="46"/>
  <c r="AW19" i="46"/>
  <c r="AY19" i="46" s="1"/>
  <c r="AQ19" i="46"/>
  <c r="AS19" i="46" s="1"/>
  <c r="AG19" i="46"/>
  <c r="AI19" i="46" s="1"/>
  <c r="AC19" i="46"/>
  <c r="AA19" i="46"/>
  <c r="O19" i="46"/>
  <c r="M19" i="46"/>
  <c r="BA19" i="46" s="1"/>
  <c r="U18" i="46"/>
  <c r="K18" i="46"/>
  <c r="I18" i="46"/>
  <c r="AW18" i="46"/>
  <c r="AY18" i="46" s="1"/>
  <c r="AS18" i="46"/>
  <c r="AQ18" i="46"/>
  <c r="AI18" i="46"/>
  <c r="AG18" i="46"/>
  <c r="AC18" i="46"/>
  <c r="AA18" i="46"/>
  <c r="O18" i="46"/>
  <c r="M18" i="46"/>
  <c r="BA18" i="46" s="1"/>
  <c r="U17" i="46"/>
  <c r="K17" i="46"/>
  <c r="I17" i="46"/>
  <c r="AW17" i="46"/>
  <c r="AY17" i="46" s="1"/>
  <c r="AQ17" i="46"/>
  <c r="AS17" i="46" s="1"/>
  <c r="AG17" i="46"/>
  <c r="AI17" i="46" s="1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G16" i="46"/>
  <c r="AI16" i="46" s="1"/>
  <c r="AC16" i="46"/>
  <c r="AA16" i="46"/>
  <c r="O16" i="46"/>
  <c r="M16" i="46"/>
  <c r="BA16" i="46" s="1"/>
  <c r="U15" i="46"/>
  <c r="K15" i="46"/>
  <c r="I15" i="46"/>
  <c r="AW15" i="46"/>
  <c r="AY15" i="46" s="1"/>
  <c r="AQ15" i="46"/>
  <c r="AS15" i="46" s="1"/>
  <c r="AG15" i="46"/>
  <c r="AI15" i="46" s="1"/>
  <c r="AC15" i="46"/>
  <c r="AA15" i="46"/>
  <c r="O15" i="46"/>
  <c r="M15" i="46"/>
  <c r="BA15" i="46" s="1"/>
  <c r="U14" i="46"/>
  <c r="K14" i="46"/>
  <c r="I14" i="46"/>
  <c r="AW14" i="46"/>
  <c r="AY14" i="46" s="1"/>
  <c r="AQ14" i="46"/>
  <c r="AS14" i="46" s="1"/>
  <c r="AG14" i="46"/>
  <c r="AI14" i="46" s="1"/>
  <c r="AC14" i="46"/>
  <c r="AA14" i="46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C13" i="46"/>
  <c r="AA13" i="46"/>
  <c r="O13" i="46"/>
  <c r="M13" i="46"/>
  <c r="BA13" i="46" s="1"/>
  <c r="U12" i="46"/>
  <c r="K12" i="46"/>
  <c r="I12" i="46"/>
  <c r="AW12" i="46"/>
  <c r="AY12" i="46" s="1"/>
  <c r="AQ12" i="46"/>
  <c r="AS12" i="46" s="1"/>
  <c r="AG12" i="46"/>
  <c r="AI12" i="46" s="1"/>
  <c r="AC12" i="46"/>
  <c r="AA12" i="46"/>
  <c r="O12" i="46"/>
  <c r="M12" i="46"/>
  <c r="BA12" i="46" s="1"/>
  <c r="U11" i="46"/>
  <c r="K11" i="46"/>
  <c r="I11" i="46"/>
  <c r="AW11" i="46"/>
  <c r="AY11" i="46" s="1"/>
  <c r="AQ11" i="46"/>
  <c r="AS11" i="46" s="1"/>
  <c r="AG11" i="46"/>
  <c r="AI11" i="46" s="1"/>
  <c r="AC11" i="46"/>
  <c r="AA11" i="46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G9" i="46"/>
  <c r="AI9" i="46" s="1"/>
  <c r="AC9" i="46"/>
  <c r="AA9" i="46"/>
  <c r="O9" i="46"/>
  <c r="M9" i="46"/>
  <c r="BA9" i="46" s="1"/>
  <c r="U8" i="46"/>
  <c r="K8" i="46"/>
  <c r="I8" i="46"/>
  <c r="AW8" i="46"/>
  <c r="AY8" i="46" s="1"/>
  <c r="AQ8" i="46"/>
  <c r="AS8" i="46" s="1"/>
  <c r="AG8" i="46"/>
  <c r="AI8" i="46" s="1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Q18" i="48" s="1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G12" i="48"/>
  <c r="AE12" i="48"/>
  <c r="AA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A30" i="51"/>
  <c r="BC30" i="51" s="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K29" i="51"/>
  <c r="BI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I28" i="51"/>
  <c r="BK28" i="51" s="1"/>
  <c r="BE28" i="51"/>
  <c r="BC28" i="51"/>
  <c r="BA28" i="51"/>
  <c r="AW28" i="51"/>
  <c r="AS28" i="51"/>
  <c r="AU28" i="51" s="1"/>
  <c r="AQ28" i="51"/>
  <c r="AO28" i="51"/>
  <c r="AK28" i="51"/>
  <c r="AG28" i="51"/>
  <c r="AE28" i="51"/>
  <c r="AC28" i="5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A27" i="51"/>
  <c r="BC27" i="51" s="1"/>
  <c r="AW27" i="51"/>
  <c r="AS27" i="51"/>
  <c r="AU27" i="51" s="1"/>
  <c r="AQ27" i="51"/>
  <c r="AO27" i="51"/>
  <c r="AM27" i="51"/>
  <c r="AK27" i="5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K26" i="51"/>
  <c r="BI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E25" i="51"/>
  <c r="BA25" i="51"/>
  <c r="BC25" i="51" s="1"/>
  <c r="AW25" i="51"/>
  <c r="AS25" i="51"/>
  <c r="AU25" i="51" s="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E21" i="51"/>
  <c r="BA21" i="51"/>
  <c r="BC21" i="51" s="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A20" i="51"/>
  <c r="BC20" i="51" s="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E19" i="51"/>
  <c r="BA19" i="51"/>
  <c r="BC19" i="51" s="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K18" i="51"/>
  <c r="BI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K17" i="51"/>
  <c r="BI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A16" i="51"/>
  <c r="BC16" i="51" s="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E15" i="51"/>
  <c r="BC15" i="51"/>
  <c r="BA15" i="5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E14" i="51"/>
  <c r="BA14" i="51"/>
  <c r="BC14" i="51" s="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K13" i="51"/>
  <c r="BI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K11" i="51"/>
  <c r="BI11" i="51"/>
  <c r="BE11" i="51"/>
  <c r="BC11" i="51"/>
  <c r="BA11" i="5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K10" i="51"/>
  <c r="BI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C9" i="51"/>
  <c r="BA9" i="51"/>
  <c r="AW9" i="51"/>
  <c r="AS9" i="51"/>
  <c r="AU9" i="51" s="1"/>
  <c r="AO9" i="51"/>
  <c r="AG9" i="51"/>
  <c r="AK9" i="51" s="1"/>
  <c r="AC9" i="51"/>
  <c r="AE9" i="51" s="1"/>
  <c r="Y9" i="51"/>
  <c r="U9" i="51"/>
  <c r="O9" i="51"/>
  <c r="M9" i="51"/>
  <c r="S8" i="51"/>
  <c r="K8" i="51"/>
  <c r="I8" i="51"/>
  <c r="BM8" i="51"/>
  <c r="BQ8" i="51" s="1"/>
  <c r="BK8" i="51"/>
  <c r="BI8" i="51"/>
  <c r="BE8" i="51"/>
  <c r="BC8" i="51"/>
  <c r="BA8" i="5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S97" i="52"/>
  <c r="BU97" i="52" s="1"/>
  <c r="BO97" i="52"/>
  <c r="BI97" i="52"/>
  <c r="BK97" i="52" s="1"/>
  <c r="BE97" i="52"/>
  <c r="AY97" i="52"/>
  <c r="BA97" i="52" s="1"/>
  <c r="AU97" i="52"/>
  <c r="AO97" i="52"/>
  <c r="AK97" i="52"/>
  <c r="AE97" i="52"/>
  <c r="AG97" i="52" s="1"/>
  <c r="AA97" i="52"/>
  <c r="O97" i="52"/>
  <c r="U97" i="52" s="1"/>
  <c r="S96" i="52"/>
  <c r="K96" i="52"/>
  <c r="I96" i="52"/>
  <c r="BY96" i="52"/>
  <c r="CC96" i="52" s="1"/>
  <c r="BU96" i="52"/>
  <c r="BS96" i="52"/>
  <c r="BO96" i="52"/>
  <c r="BI96" i="52"/>
  <c r="BK96" i="52" s="1"/>
  <c r="BE96" i="52"/>
  <c r="AY96" i="52"/>
  <c r="BA96" i="52" s="1"/>
  <c r="AU96" i="52"/>
  <c r="AO96" i="52"/>
  <c r="AK96" i="52"/>
  <c r="AE96" i="52"/>
  <c r="AG96" i="52" s="1"/>
  <c r="AC96" i="52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K95" i="52"/>
  <c r="BI95" i="52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BW94" i="52"/>
  <c r="BS94" i="52"/>
  <c r="BU94" i="52" s="1"/>
  <c r="BO94" i="52"/>
  <c r="BI94" i="52"/>
  <c r="BK94" i="52" s="1"/>
  <c r="BE94" i="52"/>
  <c r="AY94" i="52"/>
  <c r="BA94" i="52" s="1"/>
  <c r="AU94" i="52"/>
  <c r="AK94" i="52"/>
  <c r="AO94" i="52" s="1"/>
  <c r="AE94" i="52"/>
  <c r="AG94" i="52" s="1"/>
  <c r="AC94" i="52"/>
  <c r="AA94" i="52"/>
  <c r="O94" i="52"/>
  <c r="U94" i="52" s="1"/>
  <c r="M94" i="52"/>
  <c r="CG94" i="52" s="1"/>
  <c r="S93" i="52"/>
  <c r="K93" i="52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O93" i="52"/>
  <c r="AK93" i="52"/>
  <c r="AE93" i="52"/>
  <c r="AG93" i="52" s="1"/>
  <c r="AC93" i="52"/>
  <c r="AA93" i="52"/>
  <c r="O93" i="52"/>
  <c r="U93" i="52" s="1"/>
  <c r="M93" i="52"/>
  <c r="S92" i="52"/>
  <c r="K92" i="52"/>
  <c r="M92" i="52" s="1"/>
  <c r="I92" i="52"/>
  <c r="BY92" i="52"/>
  <c r="CC92" i="52" s="1"/>
  <c r="BS92" i="52"/>
  <c r="BU92" i="52" s="1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A92" i="52"/>
  <c r="O92" i="52"/>
  <c r="U92" i="52" s="1"/>
  <c r="S91" i="52"/>
  <c r="K91" i="52"/>
  <c r="M91" i="52" s="1"/>
  <c r="I91" i="52"/>
  <c r="BY91" i="52"/>
  <c r="CC91" i="52" s="1"/>
  <c r="BS91" i="52"/>
  <c r="BU91" i="52" s="1"/>
  <c r="BO91" i="52"/>
  <c r="BI91" i="52"/>
  <c r="BK91" i="52" s="1"/>
  <c r="BE91" i="52"/>
  <c r="AY91" i="52"/>
  <c r="BA91" i="52" s="1"/>
  <c r="AU91" i="52"/>
  <c r="AO91" i="52"/>
  <c r="AK91" i="52"/>
  <c r="AE91" i="52"/>
  <c r="AG91" i="52" s="1"/>
  <c r="AA91" i="52"/>
  <c r="O91" i="52"/>
  <c r="U91" i="52" s="1"/>
  <c r="S90" i="52"/>
  <c r="K90" i="52"/>
  <c r="I90" i="52"/>
  <c r="BY90" i="52"/>
  <c r="CC90" i="52" s="1"/>
  <c r="BS90" i="52"/>
  <c r="BU90" i="52" s="1"/>
  <c r="BO90" i="52"/>
  <c r="BI90" i="52"/>
  <c r="BK90" i="52" s="1"/>
  <c r="BE90" i="52"/>
  <c r="AY90" i="52"/>
  <c r="BA90" i="52" s="1"/>
  <c r="AU90" i="52"/>
  <c r="AO90" i="52"/>
  <c r="AK90" i="52"/>
  <c r="AE90" i="52"/>
  <c r="AG90" i="52" s="1"/>
  <c r="AC90" i="52"/>
  <c r="AA90" i="52"/>
  <c r="O90" i="52"/>
  <c r="U90" i="52" s="1"/>
  <c r="M90" i="52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K89" i="52"/>
  <c r="AO89" i="52" s="1"/>
  <c r="AE89" i="52"/>
  <c r="AG89" i="52" s="1"/>
  <c r="AC89" i="52"/>
  <c r="AA89" i="52"/>
  <c r="O89" i="52"/>
  <c r="U89" i="52" s="1"/>
  <c r="M89" i="52"/>
  <c r="S88" i="52"/>
  <c r="K88" i="52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S87" i="52"/>
  <c r="K87" i="52"/>
  <c r="M87" i="52" s="1"/>
  <c r="I87" i="52"/>
  <c r="BY87" i="52"/>
  <c r="CC87" i="52" s="1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A87" i="52"/>
  <c r="O87" i="52"/>
  <c r="U87" i="52" s="1"/>
  <c r="S86" i="52"/>
  <c r="K86" i="52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O86" i="52"/>
  <c r="AK86" i="52"/>
  <c r="AE86" i="52"/>
  <c r="AG86" i="52" s="1"/>
  <c r="AC86" i="52"/>
  <c r="AA86" i="52"/>
  <c r="O86" i="52"/>
  <c r="U86" i="52" s="1"/>
  <c r="M86" i="52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S82" i="52"/>
  <c r="K82" i="52"/>
  <c r="M82" i="52" s="1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M81" i="52"/>
  <c r="S80" i="52"/>
  <c r="K80" i="52"/>
  <c r="M80" i="52" s="1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I73" i="52"/>
  <c r="BY73" i="52"/>
  <c r="CC73" i="52" s="1"/>
  <c r="BS73" i="52"/>
  <c r="BU73" i="52" s="1"/>
  <c r="BO73" i="52"/>
  <c r="BI73" i="52"/>
  <c r="BK73" i="52" s="1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S72" i="52"/>
  <c r="K72" i="52"/>
  <c r="I72" i="52"/>
  <c r="BY72" i="52"/>
  <c r="CC72" i="52" s="1"/>
  <c r="BW72" i="52"/>
  <c r="BS72" i="52"/>
  <c r="BU72" i="52" s="1"/>
  <c r="BO72" i="52"/>
  <c r="BI72" i="52"/>
  <c r="BK72" i="52" s="1"/>
  <c r="BE72" i="52"/>
  <c r="AY72" i="52"/>
  <c r="BA72" i="52" s="1"/>
  <c r="AU72" i="52"/>
  <c r="AK72" i="52"/>
  <c r="AO72" i="52" s="1"/>
  <c r="AE72" i="52"/>
  <c r="AG72" i="52" s="1"/>
  <c r="AC72" i="52"/>
  <c r="AA72" i="52"/>
  <c r="O72" i="52"/>
  <c r="U72" i="52" s="1"/>
  <c r="M72" i="52"/>
  <c r="CG72" i="52" s="1"/>
  <c r="S71" i="52"/>
  <c r="K71" i="52"/>
  <c r="M71" i="52" s="1"/>
  <c r="I71" i="52"/>
  <c r="BY71" i="52"/>
  <c r="CC71" i="52" s="1"/>
  <c r="BS71" i="52"/>
  <c r="BU71" i="52" s="1"/>
  <c r="BO71" i="52"/>
  <c r="BI71" i="52"/>
  <c r="BK71" i="52" s="1"/>
  <c r="BE71" i="52"/>
  <c r="AY71" i="52"/>
  <c r="BA71" i="52" s="1"/>
  <c r="AU71" i="52"/>
  <c r="AO71" i="52"/>
  <c r="AK71" i="52"/>
  <c r="AE71" i="52"/>
  <c r="AG71" i="52" s="1"/>
  <c r="AA71" i="52"/>
  <c r="O71" i="52"/>
  <c r="U71" i="52" s="1"/>
  <c r="S70" i="52"/>
  <c r="K70" i="52"/>
  <c r="M70" i="52" s="1"/>
  <c r="I70" i="52"/>
  <c r="CC70" i="52"/>
  <c r="BY70" i="52"/>
  <c r="BS70" i="52"/>
  <c r="BU70" i="52" s="1"/>
  <c r="BO70" i="52"/>
  <c r="BI70" i="52"/>
  <c r="BK70" i="52" s="1"/>
  <c r="BE70" i="52"/>
  <c r="AY70" i="52"/>
  <c r="AU70" i="52"/>
  <c r="AO70" i="52"/>
  <c r="AQ70" i="52" s="1"/>
  <c r="AK70" i="52"/>
  <c r="AE70" i="52"/>
  <c r="AG70" i="52" s="1"/>
  <c r="AA70" i="52"/>
  <c r="U70" i="52"/>
  <c r="W70" i="52" s="1"/>
  <c r="O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U68" i="52"/>
  <c r="BS68" i="52"/>
  <c r="BO68" i="52"/>
  <c r="BK68" i="52"/>
  <c r="BI68" i="52"/>
  <c r="BE68" i="52"/>
  <c r="AY68" i="52"/>
  <c r="BA68" i="52" s="1"/>
  <c r="AU68" i="52"/>
  <c r="AO68" i="52"/>
  <c r="AQ68" i="52" s="1"/>
  <c r="AK68" i="52"/>
  <c r="AE68" i="52"/>
  <c r="AG68" i="52" s="1"/>
  <c r="AA68" i="52"/>
  <c r="Y68" i="52"/>
  <c r="W68" i="52"/>
  <c r="U68" i="52"/>
  <c r="O68" i="52"/>
  <c r="M68" i="52"/>
  <c r="CG68" i="52" s="1"/>
  <c r="S67" i="52"/>
  <c r="K67" i="52"/>
  <c r="I67" i="52"/>
  <c r="CC67" i="52"/>
  <c r="CE67" i="52" s="1"/>
  <c r="BY67" i="52"/>
  <c r="BW67" i="52"/>
  <c r="BU67" i="52"/>
  <c r="BS67" i="52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C67" i="52"/>
  <c r="AA67" i="52"/>
  <c r="W67" i="52"/>
  <c r="U67" i="52"/>
  <c r="O67" i="52"/>
  <c r="M67" i="52"/>
  <c r="CG67" i="52" s="1"/>
  <c r="S66" i="52"/>
  <c r="K66" i="52"/>
  <c r="I66" i="52"/>
  <c r="CC66" i="52"/>
  <c r="CE66" i="52" s="1"/>
  <c r="BY66" i="52"/>
  <c r="BU66" i="52"/>
  <c r="BS66" i="52"/>
  <c r="BO66" i="52"/>
  <c r="BI66" i="52"/>
  <c r="BK66" i="52" s="1"/>
  <c r="BE66" i="52"/>
  <c r="AY66" i="52"/>
  <c r="BA66" i="52" s="1"/>
  <c r="AU66" i="52"/>
  <c r="AO66" i="52"/>
  <c r="AQ66" i="52" s="1"/>
  <c r="AK66" i="52"/>
  <c r="AE66" i="52"/>
  <c r="AG66" i="52" s="1"/>
  <c r="AA66" i="52"/>
  <c r="U66" i="52"/>
  <c r="W66" i="52" s="1"/>
  <c r="O66" i="52"/>
  <c r="M66" i="52"/>
  <c r="AI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U64" i="52"/>
  <c r="BS64" i="52"/>
  <c r="BO64" i="52"/>
  <c r="BI64" i="52"/>
  <c r="BK64" i="52" s="1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S63" i="52"/>
  <c r="K63" i="52"/>
  <c r="I63" i="52"/>
  <c r="CC63" i="52"/>
  <c r="CE63" i="52" s="1"/>
  <c r="BY63" i="52"/>
  <c r="BS63" i="52"/>
  <c r="BU63" i="52" s="1"/>
  <c r="BO63" i="52"/>
  <c r="BK63" i="52"/>
  <c r="BI63" i="52"/>
  <c r="BE63" i="52"/>
  <c r="AY63" i="52"/>
  <c r="BA63" i="52" s="1"/>
  <c r="AU63" i="52"/>
  <c r="AQ63" i="52"/>
  <c r="AO63" i="52"/>
  <c r="AK63" i="52"/>
  <c r="AG63" i="52"/>
  <c r="AE63" i="52"/>
  <c r="AC63" i="52"/>
  <c r="AA63" i="52"/>
  <c r="U63" i="52"/>
  <c r="W63" i="52" s="1"/>
  <c r="O63" i="52"/>
  <c r="M63" i="52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I61" i="52"/>
  <c r="CC61" i="52"/>
  <c r="CE61" i="52" s="1"/>
  <c r="BY61" i="52"/>
  <c r="BS61" i="52"/>
  <c r="BU61" i="52" s="1"/>
  <c r="BO61" i="52"/>
  <c r="BI61" i="52"/>
  <c r="BK61" i="52" s="1"/>
  <c r="BE61" i="52"/>
  <c r="AY61" i="52"/>
  <c r="AU61" i="52"/>
  <c r="AO61" i="52"/>
  <c r="AQ61" i="52" s="1"/>
  <c r="AK61" i="52"/>
  <c r="AE61" i="52"/>
  <c r="AG61" i="52" s="1"/>
  <c r="AA61" i="52"/>
  <c r="U61" i="52"/>
  <c r="W61" i="52" s="1"/>
  <c r="O61" i="52"/>
  <c r="S60" i="52"/>
  <c r="K60" i="52"/>
  <c r="M60" i="52" s="1"/>
  <c r="I60" i="52"/>
  <c r="CC60" i="52"/>
  <c r="CE60" i="52" s="1"/>
  <c r="BY60" i="52"/>
  <c r="BS60" i="52"/>
  <c r="BU60" i="52" s="1"/>
  <c r="BO60" i="52"/>
  <c r="BI60" i="52"/>
  <c r="BK60" i="52" s="1"/>
  <c r="BE60" i="52"/>
  <c r="AY60" i="52"/>
  <c r="AU60" i="52"/>
  <c r="AO60" i="52"/>
  <c r="AQ60" i="52" s="1"/>
  <c r="AK60" i="52"/>
  <c r="AE60" i="52"/>
  <c r="AG60" i="52" s="1"/>
  <c r="AA60" i="52"/>
  <c r="U60" i="52"/>
  <c r="W60" i="52" s="1"/>
  <c r="O60" i="52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U54" i="52"/>
  <c r="BS54" i="52"/>
  <c r="BO54" i="52"/>
  <c r="BK54" i="52"/>
  <c r="BI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U51" i="52"/>
  <c r="BS51" i="52"/>
  <c r="BO51" i="52"/>
  <c r="BK51" i="52"/>
  <c r="BI51" i="52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S50" i="52"/>
  <c r="K50" i="52"/>
  <c r="I50" i="52"/>
  <c r="BY50" i="52"/>
  <c r="CC50" i="52" s="1"/>
  <c r="BW50" i="52"/>
  <c r="BS50" i="52"/>
  <c r="BU50" i="52" s="1"/>
  <c r="BO50" i="52"/>
  <c r="BI50" i="52"/>
  <c r="BK50" i="52" s="1"/>
  <c r="BE50" i="52"/>
  <c r="AY50" i="52"/>
  <c r="BA50" i="52" s="1"/>
  <c r="AU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I49" i="52"/>
  <c r="BY49" i="52"/>
  <c r="CC49" i="52" s="1"/>
  <c r="BW49" i="52"/>
  <c r="BS49" i="52"/>
  <c r="BU49" i="52" s="1"/>
  <c r="BO49" i="52"/>
  <c r="BI49" i="52"/>
  <c r="BK49" i="52" s="1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G49" i="52" s="1"/>
  <c r="S48" i="52"/>
  <c r="K48" i="52"/>
  <c r="M48" i="52" s="1"/>
  <c r="I48" i="52"/>
  <c r="BY48" i="52"/>
  <c r="CC48" i="52" s="1"/>
  <c r="BS48" i="52"/>
  <c r="BU48" i="52" s="1"/>
  <c r="BO48" i="52"/>
  <c r="BI48" i="52"/>
  <c r="BK48" i="52" s="1"/>
  <c r="BE48" i="52"/>
  <c r="AY48" i="52"/>
  <c r="BA48" i="52" s="1"/>
  <c r="AU48" i="52"/>
  <c r="AO48" i="52"/>
  <c r="AK48" i="52"/>
  <c r="AE48" i="52"/>
  <c r="AG48" i="52" s="1"/>
  <c r="AA48" i="52"/>
  <c r="O48" i="52"/>
  <c r="U48" i="52" s="1"/>
  <c r="S47" i="52"/>
  <c r="K47" i="52"/>
  <c r="I47" i="52"/>
  <c r="BY47" i="52"/>
  <c r="CC47" i="52" s="1"/>
  <c r="BW47" i="52"/>
  <c r="BS47" i="52"/>
  <c r="BU47" i="52" s="1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C47" i="52"/>
  <c r="AA47" i="52"/>
  <c r="O47" i="52"/>
  <c r="U47" i="52" s="1"/>
  <c r="M47" i="52"/>
  <c r="CG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O46" i="52"/>
  <c r="AK46" i="52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O44" i="52"/>
  <c r="AK44" i="52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I43" i="52"/>
  <c r="BK43" i="52" s="1"/>
  <c r="BE43" i="52"/>
  <c r="AY43" i="52"/>
  <c r="BA43" i="52" s="1"/>
  <c r="AU43" i="52"/>
  <c r="AO43" i="52"/>
  <c r="AK43" i="52"/>
  <c r="AE43" i="52"/>
  <c r="AG43" i="52" s="1"/>
  <c r="AC43" i="52"/>
  <c r="AA43" i="52"/>
  <c r="O43" i="52"/>
  <c r="U43" i="52" s="1"/>
  <c r="M43" i="52"/>
  <c r="S42" i="52"/>
  <c r="K42" i="52"/>
  <c r="I42" i="52"/>
  <c r="BY42" i="52"/>
  <c r="CC42" i="52" s="1"/>
  <c r="BU42" i="52"/>
  <c r="BS42" i="52"/>
  <c r="BO42" i="52"/>
  <c r="BK42" i="52"/>
  <c r="BI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M41" i="52" s="1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A41" i="52"/>
  <c r="O41" i="52"/>
  <c r="U41" i="52" s="1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I39" i="52"/>
  <c r="CE39" i="52"/>
  <c r="CC39" i="52"/>
  <c r="BY39" i="52"/>
  <c r="BU39" i="52"/>
  <c r="BS39" i="52"/>
  <c r="BO39" i="52"/>
  <c r="BI39" i="52"/>
  <c r="BK39" i="52" s="1"/>
  <c r="BE39" i="52"/>
  <c r="AY39" i="52"/>
  <c r="AU39" i="52"/>
  <c r="AO39" i="52"/>
  <c r="AQ39" i="52" s="1"/>
  <c r="AK39" i="52"/>
  <c r="AG39" i="52"/>
  <c r="AE39" i="52"/>
  <c r="AC39" i="52"/>
  <c r="AA39" i="52"/>
  <c r="W39" i="52"/>
  <c r="U39" i="52"/>
  <c r="O39" i="52"/>
  <c r="M39" i="52"/>
  <c r="S38" i="52"/>
  <c r="K38" i="52"/>
  <c r="I38" i="52"/>
  <c r="CC38" i="52"/>
  <c r="CE38" i="52" s="1"/>
  <c r="BY38" i="52"/>
  <c r="BU38" i="52"/>
  <c r="BS38" i="52"/>
  <c r="BO38" i="52"/>
  <c r="BK38" i="52"/>
  <c r="BI38" i="52"/>
  <c r="BE38" i="52"/>
  <c r="AY38" i="52"/>
  <c r="BA38" i="52" s="1"/>
  <c r="AU38" i="52"/>
  <c r="AO38" i="52"/>
  <c r="AQ38" i="52" s="1"/>
  <c r="AK38" i="52"/>
  <c r="AE38" i="52"/>
  <c r="AG38" i="52" s="1"/>
  <c r="AC38" i="52"/>
  <c r="AA38" i="52"/>
  <c r="W38" i="52"/>
  <c r="U38" i="52"/>
  <c r="O38" i="52"/>
  <c r="M38" i="52"/>
  <c r="S37" i="52"/>
  <c r="K37" i="52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O37" i="52"/>
  <c r="AK37" i="52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O36" i="52"/>
  <c r="AK36" i="52"/>
  <c r="AE36" i="52"/>
  <c r="AG36" i="52" s="1"/>
  <c r="AC36" i="52"/>
  <c r="AA36" i="52"/>
  <c r="O36" i="52"/>
  <c r="U36" i="52" s="1"/>
  <c r="M36" i="52"/>
  <c r="S35" i="52"/>
  <c r="K35" i="52"/>
  <c r="I35" i="52"/>
  <c r="BY35" i="52"/>
  <c r="CC35" i="52" s="1"/>
  <c r="BU35" i="52"/>
  <c r="BS35" i="52"/>
  <c r="BO35" i="52"/>
  <c r="BK35" i="52"/>
  <c r="BI35" i="52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I33" i="52"/>
  <c r="BY33" i="52"/>
  <c r="CC33" i="52" s="1"/>
  <c r="BW33" i="52"/>
  <c r="BS33" i="52"/>
  <c r="BU33" i="52" s="1"/>
  <c r="BO33" i="52"/>
  <c r="BI33" i="52"/>
  <c r="BK33" i="52" s="1"/>
  <c r="BE33" i="52"/>
  <c r="AY33" i="52"/>
  <c r="BA33" i="52" s="1"/>
  <c r="AU33" i="52"/>
  <c r="AO33" i="52"/>
  <c r="AK33" i="52"/>
  <c r="AE33" i="52"/>
  <c r="AG33" i="52" s="1"/>
  <c r="AC33" i="52"/>
  <c r="AA33" i="52"/>
  <c r="O33" i="52"/>
  <c r="U33" i="52" s="1"/>
  <c r="M33" i="52"/>
  <c r="CG33" i="52" s="1"/>
  <c r="S32" i="52"/>
  <c r="K32" i="52"/>
  <c r="M32" i="52" s="1"/>
  <c r="I32" i="52"/>
  <c r="CC32" i="52"/>
  <c r="CE32" i="52" s="1"/>
  <c r="BY32" i="52"/>
  <c r="BU32" i="52"/>
  <c r="BS32" i="52"/>
  <c r="BO32" i="52"/>
  <c r="BK32" i="52"/>
  <c r="BI32" i="52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S31" i="52"/>
  <c r="K31" i="52"/>
  <c r="M31" i="52" s="1"/>
  <c r="I31" i="52"/>
  <c r="BY31" i="52"/>
  <c r="CC31" i="52" s="1"/>
  <c r="BU31" i="52"/>
  <c r="BS31" i="52"/>
  <c r="BO31" i="52"/>
  <c r="BI31" i="52"/>
  <c r="BK31" i="52" s="1"/>
  <c r="BE31" i="52"/>
  <c r="AY31" i="52"/>
  <c r="BA31" i="52" s="1"/>
  <c r="AU31" i="52"/>
  <c r="AO31" i="52"/>
  <c r="AK31" i="52"/>
  <c r="AG31" i="52"/>
  <c r="AE31" i="52"/>
  <c r="AA31" i="52"/>
  <c r="O31" i="52"/>
  <c r="U31" i="52" s="1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M29" i="52" s="1"/>
  <c r="I29" i="52"/>
  <c r="BY29" i="52"/>
  <c r="CC29" i="52" s="1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A29" i="52"/>
  <c r="O29" i="52"/>
  <c r="U29" i="52" s="1"/>
  <c r="S28" i="52"/>
  <c r="K28" i="52"/>
  <c r="I28" i="52"/>
  <c r="CC28" i="52"/>
  <c r="CE28" i="52" s="1"/>
  <c r="BY28" i="52"/>
  <c r="BU28" i="52"/>
  <c r="BS28" i="52"/>
  <c r="BO28" i="52"/>
  <c r="BK28" i="52"/>
  <c r="BI28" i="52"/>
  <c r="BE28" i="52"/>
  <c r="AY28" i="52"/>
  <c r="AU28" i="52"/>
  <c r="AO28" i="52"/>
  <c r="AQ28" i="52" s="1"/>
  <c r="AK28" i="52"/>
  <c r="AE28" i="52"/>
  <c r="AG28" i="52" s="1"/>
  <c r="AA28" i="52"/>
  <c r="W28" i="52"/>
  <c r="U28" i="52"/>
  <c r="O28" i="52"/>
  <c r="M28" i="52"/>
  <c r="S27" i="52"/>
  <c r="K27" i="52"/>
  <c r="I27" i="52"/>
  <c r="BY27" i="52"/>
  <c r="CC27" i="52" s="1"/>
  <c r="BS27" i="52"/>
  <c r="BU27" i="52" s="1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C27" i="52"/>
  <c r="AA27" i="52"/>
  <c r="O27" i="52"/>
  <c r="U27" i="52" s="1"/>
  <c r="M27" i="52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I25" i="52"/>
  <c r="BY25" i="52"/>
  <c r="CC25" i="52" s="1"/>
  <c r="BS25" i="52"/>
  <c r="BU25" i="52" s="1"/>
  <c r="BO25" i="52"/>
  <c r="BI25" i="52"/>
  <c r="BK25" i="52" s="1"/>
  <c r="BE25" i="52"/>
  <c r="AY25" i="52"/>
  <c r="BA25" i="52" s="1"/>
  <c r="AU25" i="52"/>
  <c r="AO25" i="52"/>
  <c r="AK25" i="52"/>
  <c r="AE25" i="52"/>
  <c r="AG25" i="52" s="1"/>
  <c r="AC25" i="52"/>
  <c r="AA25" i="52"/>
  <c r="O25" i="52"/>
  <c r="U25" i="52" s="1"/>
  <c r="M25" i="52"/>
  <c r="S24" i="52"/>
  <c r="K24" i="52"/>
  <c r="M24" i="52" s="1"/>
  <c r="I24" i="52"/>
  <c r="CC24" i="52"/>
  <c r="CE24" i="52" s="1"/>
  <c r="BY24" i="52"/>
  <c r="BS24" i="52"/>
  <c r="BU24" i="52" s="1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M23" i="52" s="1"/>
  <c r="I23" i="52"/>
  <c r="BY23" i="52"/>
  <c r="CC23" i="52" s="1"/>
  <c r="BS23" i="52"/>
  <c r="BU23" i="52" s="1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A23" i="52"/>
  <c r="O23" i="52"/>
  <c r="U23" i="52" s="1"/>
  <c r="S22" i="52"/>
  <c r="K22" i="52"/>
  <c r="M22" i="52" s="1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K21" i="52"/>
  <c r="M21" i="52" s="1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A21" i="52"/>
  <c r="O21" i="52"/>
  <c r="U21" i="52" s="1"/>
  <c r="S20" i="52"/>
  <c r="K20" i="52"/>
  <c r="I20" i="52"/>
  <c r="BY20" i="52"/>
  <c r="CC20" i="52" s="1"/>
  <c r="BU20" i="52"/>
  <c r="BS20" i="52"/>
  <c r="BO20" i="52"/>
  <c r="BK20" i="52"/>
  <c r="BI20" i="52"/>
  <c r="BE20" i="52"/>
  <c r="AY20" i="52"/>
  <c r="BA20" i="52" s="1"/>
  <c r="AU20" i="52"/>
  <c r="AO20" i="52"/>
  <c r="AK20" i="52"/>
  <c r="AE20" i="52"/>
  <c r="AG20" i="52" s="1"/>
  <c r="AA20" i="52"/>
  <c r="O20" i="52"/>
  <c r="U20" i="52" s="1"/>
  <c r="M20" i="52"/>
  <c r="S19" i="52"/>
  <c r="K19" i="52"/>
  <c r="M19" i="52" s="1"/>
  <c r="I19" i="52"/>
  <c r="CC19" i="52"/>
  <c r="CE19" i="52" s="1"/>
  <c r="BY19" i="52"/>
  <c r="BS19" i="52"/>
  <c r="BU19" i="52" s="1"/>
  <c r="BO19" i="52"/>
  <c r="BI19" i="52"/>
  <c r="BK19" i="52" s="1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K18" i="52"/>
  <c r="AO18" i="52" s="1"/>
  <c r="AE18" i="52"/>
  <c r="AG18" i="52" s="1"/>
  <c r="AC18" i="52"/>
  <c r="AA18" i="52"/>
  <c r="O18" i="52"/>
  <c r="U18" i="52" s="1"/>
  <c r="M18" i="52"/>
  <c r="S17" i="52"/>
  <c r="K17" i="52"/>
  <c r="M17" i="52" s="1"/>
  <c r="I17" i="52"/>
  <c r="BY17" i="52"/>
  <c r="CC17" i="52" s="1"/>
  <c r="BU17" i="52"/>
  <c r="BS17" i="52"/>
  <c r="BO17" i="52"/>
  <c r="BI17" i="52"/>
  <c r="BK17" i="52" s="1"/>
  <c r="BE17" i="52"/>
  <c r="AY17" i="52"/>
  <c r="BA17" i="52" s="1"/>
  <c r="AU17" i="52"/>
  <c r="AO17" i="52"/>
  <c r="AK17" i="52"/>
  <c r="AE17" i="52"/>
  <c r="AG17" i="52" s="1"/>
  <c r="AA17" i="52"/>
  <c r="O17" i="52"/>
  <c r="U17" i="52" s="1"/>
  <c r="S16" i="52"/>
  <c r="K16" i="52"/>
  <c r="M16" i="52" s="1"/>
  <c r="I16" i="52"/>
  <c r="CC16" i="52"/>
  <c r="CE16" i="52" s="1"/>
  <c r="BY16" i="52"/>
  <c r="BS16" i="52"/>
  <c r="BU16" i="52" s="1"/>
  <c r="BO16" i="52"/>
  <c r="BI16" i="52"/>
  <c r="BK16" i="52" s="1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K15" i="52"/>
  <c r="I15" i="52"/>
  <c r="BY15" i="52"/>
  <c r="CC15" i="52" s="1"/>
  <c r="BS15" i="52"/>
  <c r="BU15" i="52" s="1"/>
  <c r="BO15" i="52"/>
  <c r="BI15" i="52"/>
  <c r="BK15" i="52" s="1"/>
  <c r="BE15" i="52"/>
  <c r="AY15" i="52"/>
  <c r="BA15" i="52" s="1"/>
  <c r="AU15" i="52"/>
  <c r="AK15" i="52"/>
  <c r="AO15" i="52" s="1"/>
  <c r="AE15" i="52"/>
  <c r="AG15" i="52" s="1"/>
  <c r="AC15" i="52"/>
  <c r="AA15" i="52"/>
  <c r="O15" i="52"/>
  <c r="U15" i="52" s="1"/>
  <c r="M15" i="52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I13" i="52"/>
  <c r="BY13" i="52"/>
  <c r="CC13" i="52" s="1"/>
  <c r="BS13" i="52"/>
  <c r="BU13" i="52" s="1"/>
  <c r="BO13" i="52"/>
  <c r="BI13" i="52"/>
  <c r="BK13" i="52" s="1"/>
  <c r="BE13" i="52"/>
  <c r="AY13" i="52"/>
  <c r="BA13" i="52" s="1"/>
  <c r="AU13" i="52"/>
  <c r="AO13" i="52"/>
  <c r="AK13" i="52"/>
  <c r="AE13" i="52"/>
  <c r="AG13" i="52" s="1"/>
  <c r="AC13" i="52"/>
  <c r="AA13" i="52"/>
  <c r="O13" i="52"/>
  <c r="U13" i="52" s="1"/>
  <c r="M13" i="52"/>
  <c r="S12" i="52"/>
  <c r="K12" i="52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O12" i="52"/>
  <c r="AQ12" i="52" s="1"/>
  <c r="AK12" i="52"/>
  <c r="AE12" i="52"/>
  <c r="AG12" i="52" s="1"/>
  <c r="AA12" i="52"/>
  <c r="W12" i="52"/>
  <c r="U12" i="52"/>
  <c r="O12" i="52"/>
  <c r="M12" i="52"/>
  <c r="S11" i="52"/>
  <c r="K11" i="52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O11" i="52"/>
  <c r="AK11" i="52"/>
  <c r="AE11" i="52"/>
  <c r="AG11" i="52" s="1"/>
  <c r="AC11" i="52"/>
  <c r="AA11" i="52"/>
  <c r="O11" i="52"/>
  <c r="U11" i="52" s="1"/>
  <c r="M11" i="52"/>
  <c r="S10" i="52"/>
  <c r="K10" i="52"/>
  <c r="I10" i="52"/>
  <c r="CC10" i="52"/>
  <c r="CE10" i="52" s="1"/>
  <c r="BY10" i="52"/>
  <c r="BU10" i="52"/>
  <c r="BS10" i="52"/>
  <c r="BO10" i="52"/>
  <c r="BK10" i="52"/>
  <c r="BI10" i="52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S9" i="52"/>
  <c r="K9" i="52"/>
  <c r="I9" i="52"/>
  <c r="BY9" i="52"/>
  <c r="CC9" i="52" s="1"/>
  <c r="BS9" i="52"/>
  <c r="BU9" i="52" s="1"/>
  <c r="BO9" i="52"/>
  <c r="BI9" i="52"/>
  <c r="BK9" i="52" s="1"/>
  <c r="BE9" i="52"/>
  <c r="AY9" i="52"/>
  <c r="BA9" i="52" s="1"/>
  <c r="AU9" i="52"/>
  <c r="AO9" i="52"/>
  <c r="AK9" i="52"/>
  <c r="AE9" i="52"/>
  <c r="AG9" i="52" s="1"/>
  <c r="AC9" i="52"/>
  <c r="AA9" i="52"/>
  <c r="O9" i="52"/>
  <c r="U9" i="52" s="1"/>
  <c r="M9" i="52"/>
  <c r="S8" i="52"/>
  <c r="K8" i="52"/>
  <c r="M8" i="52" s="1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A8" i="52"/>
  <c r="O8" i="52"/>
  <c r="U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G20" i="54" s="1"/>
  <c r="G64" i="54" s="1"/>
  <c r="G66" i="54" s="1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S57" i="54"/>
  <c r="K57" i="54"/>
  <c r="I57" i="54"/>
  <c r="U57" i="54"/>
  <c r="O57" i="54"/>
  <c r="M57" i="54"/>
  <c r="S56" i="54"/>
  <c r="K56" i="54"/>
  <c r="M56" i="54" s="1"/>
  <c r="I56" i="54"/>
  <c r="U56" i="54"/>
  <c r="O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M51" i="54" s="1"/>
  <c r="I51" i="54"/>
  <c r="U51" i="54"/>
  <c r="O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Y44" i="54" s="1"/>
  <c r="I44" i="54"/>
  <c r="G44" i="54"/>
  <c r="U44" i="54"/>
  <c r="O44" i="54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I55" i="56"/>
  <c r="AQ55" i="56"/>
  <c r="AK55" i="56"/>
  <c r="AG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AM44" i="56" s="1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M40" i="56" s="1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Q32" i="56" s="1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K20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Q12" i="56" s="1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BI20" i="88" s="1"/>
  <c r="I20" i="88"/>
  <c r="G20" i="88"/>
  <c r="E20" i="88"/>
  <c r="BM19" i="88"/>
  <c r="BY19" i="88" s="1"/>
  <c r="BK19" i="88"/>
  <c r="BW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W19" i="88"/>
  <c r="U19" i="88"/>
  <c r="S19" i="88"/>
  <c r="Q19" i="88"/>
  <c r="O19" i="88"/>
  <c r="M19" i="88"/>
  <c r="K19" i="88"/>
  <c r="BI19" i="88" s="1"/>
  <c r="I19" i="88"/>
  <c r="G19" i="88"/>
  <c r="E19" i="88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M17" i="88"/>
  <c r="BY17" i="88" s="1"/>
  <c r="BK17" i="88"/>
  <c r="BW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BI17" i="88" s="1"/>
  <c r="I17" i="88"/>
  <c r="G17" i="88"/>
  <c r="E17" i="88"/>
  <c r="BO16" i="88"/>
  <c r="CA16" i="88" s="1"/>
  <c r="BK16" i="88"/>
  <c r="BW16" i="88" s="1"/>
  <c r="BI16" i="88"/>
  <c r="BU16" i="88" s="1"/>
  <c r="BG16" i="88"/>
  <c r="BE16" i="88"/>
  <c r="BQ16" i="88" s="1"/>
  <c r="CC16" i="88" s="1"/>
  <c r="BC16" i="88"/>
  <c r="BA16" i="88"/>
  <c r="AY16" i="88"/>
  <c r="AW16" i="88"/>
  <c r="AU16" i="88"/>
  <c r="AS16" i="88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I16" i="88"/>
  <c r="G16" i="88"/>
  <c r="E16" i="88"/>
  <c r="BM15" i="88"/>
  <c r="BY15" i="88" s="1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M14" i="88"/>
  <c r="BY14" i="88" s="1"/>
  <c r="BK14" i="88"/>
  <c r="BW14" i="88" s="1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K12" i="88"/>
  <c r="BW12" i="88" s="1"/>
  <c r="BG12" i="88"/>
  <c r="BE12" i="88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BI12" i="88" s="1"/>
  <c r="I12" i="88"/>
  <c r="G12" i="88"/>
  <c r="E12" i="88"/>
  <c r="BQ11" i="88"/>
  <c r="CC11" i="88" s="1"/>
  <c r="BO11" i="88"/>
  <c r="CA11" i="88" s="1"/>
  <c r="BM11" i="88"/>
  <c r="BY11" i="88" s="1"/>
  <c r="BG11" i="88"/>
  <c r="BE11" i="88"/>
  <c r="BC11" i="88"/>
  <c r="BA11" i="88"/>
  <c r="AY11" i="88"/>
  <c r="AW11" i="88"/>
  <c r="AU11" i="88"/>
  <c r="AS11" i="88"/>
  <c r="AQ11" i="88"/>
  <c r="AO11" i="88"/>
  <c r="AM11" i="88"/>
  <c r="AK11" i="88"/>
  <c r="AI11" i="88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Q10" i="88"/>
  <c r="CC10" i="88" s="1"/>
  <c r="BK10" i="88"/>
  <c r="BW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BM10" i="88" s="1"/>
  <c r="BY10" i="88" s="1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O9" i="88"/>
  <c r="CA9" i="88" s="1"/>
  <c r="BM9" i="88"/>
  <c r="BY9" i="88" s="1"/>
  <c r="BG9" i="88"/>
  <c r="BE9" i="88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BI9" i="88" s="1"/>
  <c r="I9" i="88"/>
  <c r="G9" i="88"/>
  <c r="E9" i="88"/>
  <c r="CC8" i="88"/>
  <c r="CA8" i="88"/>
  <c r="BY8" i="88"/>
  <c r="BW8" i="88"/>
  <c r="BU8" i="88"/>
  <c r="BQ8" i="88"/>
  <c r="BQ23" i="88" s="1"/>
  <c r="BO8" i="88"/>
  <c r="BO23" i="88" s="1"/>
  <c r="BM8" i="88"/>
  <c r="BK8" i="88"/>
  <c r="BK23" i="88" s="1"/>
  <c r="BI8" i="88"/>
  <c r="BI23" i="88" s="1"/>
  <c r="BG8" i="88"/>
  <c r="BE8" i="88"/>
  <c r="BC8" i="88"/>
  <c r="BA8" i="88"/>
  <c r="AY8" i="88"/>
  <c r="AW8" i="88"/>
  <c r="AU8" i="88"/>
  <c r="AS8" i="88"/>
  <c r="AQ8" i="88"/>
  <c r="AO8" i="88"/>
  <c r="AM8" i="88"/>
  <c r="AK8" i="88"/>
  <c r="AI8" i="88"/>
  <c r="AG8" i="88"/>
  <c r="AE8" i="88"/>
  <c r="AC8" i="88"/>
  <c r="AA8" i="88"/>
  <c r="Y8" i="88"/>
  <c r="W8" i="88"/>
  <c r="U8" i="88"/>
  <c r="S8" i="88"/>
  <c r="Q8" i="88"/>
  <c r="O8" i="88"/>
  <c r="M8" i="88"/>
  <c r="K8" i="88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M22" i="89"/>
  <c r="BY22" i="89" s="1"/>
  <c r="BG22" i="89"/>
  <c r="BE22" i="89"/>
  <c r="BQ22" i="89" s="1"/>
  <c r="CC22" i="89" s="1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K21" i="89"/>
  <c r="BW21" i="89" s="1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BI21" i="89" s="1"/>
  <c r="I21" i="89"/>
  <c r="G21" i="89"/>
  <c r="E21" i="89"/>
  <c r="BO20" i="89"/>
  <c r="CA20" i="89" s="1"/>
  <c r="BM20" i="89"/>
  <c r="BY20" i="89" s="1"/>
  <c r="BG20" i="89"/>
  <c r="BE20" i="89"/>
  <c r="BQ20" i="89" s="1"/>
  <c r="CC20" i="89" s="1"/>
  <c r="BC20" i="89"/>
  <c r="BA20" i="89"/>
  <c r="AY20" i="89"/>
  <c r="AW20" i="89"/>
  <c r="AU20" i="89"/>
  <c r="AS20" i="89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W19" i="89"/>
  <c r="BM19" i="89"/>
  <c r="BY19" i="89" s="1"/>
  <c r="BK19" i="89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W19" i="89"/>
  <c r="U19" i="89"/>
  <c r="S19" i="89"/>
  <c r="Q19" i="89"/>
  <c r="O19" i="89"/>
  <c r="M19" i="89"/>
  <c r="K19" i="89"/>
  <c r="BI19" i="89" s="1"/>
  <c r="I19" i="89"/>
  <c r="G19" i="89"/>
  <c r="E19" i="89"/>
  <c r="BG18" i="89"/>
  <c r="BE18" i="89"/>
  <c r="BQ18" i="89" s="1"/>
  <c r="CC18" i="89" s="1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BW18" i="89" s="1"/>
  <c r="W18" i="89"/>
  <c r="U18" i="89"/>
  <c r="S18" i="89"/>
  <c r="Q18" i="89"/>
  <c r="O18" i="89"/>
  <c r="M18" i="89"/>
  <c r="K18" i="89"/>
  <c r="BI18" i="89" s="1"/>
  <c r="I18" i="89"/>
  <c r="G18" i="89"/>
  <c r="E18" i="89"/>
  <c r="BO17" i="89"/>
  <c r="CA17" i="89" s="1"/>
  <c r="BM17" i="89"/>
  <c r="BY17" i="89" s="1"/>
  <c r="BK17" i="89"/>
  <c r="BW17" i="89" s="1"/>
  <c r="BG17" i="89"/>
  <c r="BE17" i="89"/>
  <c r="BQ17" i="89" s="1"/>
  <c r="CC17" i="89" s="1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BI17" i="89" s="1"/>
  <c r="I17" i="89"/>
  <c r="G17" i="89"/>
  <c r="E17" i="89"/>
  <c r="CA16" i="89"/>
  <c r="BO16" i="89"/>
  <c r="BI16" i="89"/>
  <c r="BU16" i="89" s="1"/>
  <c r="BG16" i="89"/>
  <c r="BE16" i="89"/>
  <c r="BQ16" i="89" s="1"/>
  <c r="CC16" i="89" s="1"/>
  <c r="BC16" i="89"/>
  <c r="BA16" i="89"/>
  <c r="AY16" i="89"/>
  <c r="AW16" i="89"/>
  <c r="AU16" i="89"/>
  <c r="AS16" i="89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I16" i="89"/>
  <c r="G16" i="89"/>
  <c r="E16" i="89"/>
  <c r="BO15" i="89"/>
  <c r="CA15" i="89" s="1"/>
  <c r="BM15" i="89"/>
  <c r="BY15" i="89" s="1"/>
  <c r="BG15" i="89"/>
  <c r="BE15" i="89"/>
  <c r="BQ15" i="89" s="1"/>
  <c r="CC15" i="89" s="1"/>
  <c r="BC15" i="89"/>
  <c r="BA15" i="89"/>
  <c r="AY15" i="89"/>
  <c r="AW15" i="89"/>
  <c r="AU15" i="89"/>
  <c r="AS15" i="89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M14" i="89"/>
  <c r="BY14" i="89" s="1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BO13" i="89"/>
  <c r="CA13" i="89" s="1"/>
  <c r="BM13" i="89"/>
  <c r="BY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BM12" i="89" s="1"/>
  <c r="BY12" i="89" s="1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BI12" i="89" s="1"/>
  <c r="I12" i="89"/>
  <c r="G12" i="89"/>
  <c r="E12" i="89"/>
  <c r="BM11" i="89"/>
  <c r="BY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BK11" i="89" s="1"/>
  <c r="BW11" i="89" s="1"/>
  <c r="W11" i="89"/>
  <c r="U11" i="89"/>
  <c r="S11" i="89"/>
  <c r="Q11" i="89"/>
  <c r="O11" i="89"/>
  <c r="M11" i="89"/>
  <c r="K11" i="89"/>
  <c r="BI11" i="89" s="1"/>
  <c r="I11" i="89"/>
  <c r="G11" i="89"/>
  <c r="E11" i="89"/>
  <c r="BQ10" i="89"/>
  <c r="CC10" i="89" s="1"/>
  <c r="BM10" i="89"/>
  <c r="BY10" i="89" s="1"/>
  <c r="BG10" i="89"/>
  <c r="BE10" i="89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Q9" i="89"/>
  <c r="CC9" i="89" s="1"/>
  <c r="BM9" i="89"/>
  <c r="BY9" i="89" s="1"/>
  <c r="BG9" i="89"/>
  <c r="BE9" i="89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BI9" i="89" s="1"/>
  <c r="I9" i="89"/>
  <c r="G9" i="89"/>
  <c r="E9" i="89"/>
  <c r="CC8" i="89"/>
  <c r="CA8" i="89"/>
  <c r="BY8" i="89"/>
  <c r="BW8" i="89"/>
  <c r="BU8" i="89"/>
  <c r="BM8" i="89"/>
  <c r="BM23" i="89" s="1"/>
  <c r="BK8" i="89"/>
  <c r="BK23" i="89" s="1"/>
  <c r="BI8" i="89"/>
  <c r="BI23" i="89" s="1"/>
  <c r="BG8" i="89"/>
  <c r="BE8" i="89"/>
  <c r="BQ8" i="89" s="1"/>
  <c r="BQ23" i="89" s="1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AG8" i="89"/>
  <c r="AE8" i="89"/>
  <c r="AC8" i="89"/>
  <c r="AA8" i="89"/>
  <c r="Y8" i="89"/>
  <c r="W8" i="89"/>
  <c r="U8" i="89"/>
  <c r="S8" i="89"/>
  <c r="Q8" i="89"/>
  <c r="O8" i="89"/>
  <c r="M8" i="89"/>
  <c r="K8" i="89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W21" i="90"/>
  <c r="BK21" i="90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O20" i="90"/>
  <c r="CA20" i="90" s="1"/>
  <c r="BM20" i="90"/>
  <c r="BY20" i="90" s="1"/>
  <c r="BG20" i="90"/>
  <c r="BE20" i="90"/>
  <c r="BQ20" i="90" s="1"/>
  <c r="CC20" i="90" s="1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M19" i="90"/>
  <c r="BY19" i="90" s="1"/>
  <c r="BK19" i="90"/>
  <c r="BW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W19" i="90"/>
  <c r="U19" i="90"/>
  <c r="S19" i="90"/>
  <c r="Q19" i="90"/>
  <c r="O19" i="90"/>
  <c r="M19" i="90"/>
  <c r="K19" i="90"/>
  <c r="BI19" i="90" s="1"/>
  <c r="I19" i="90"/>
  <c r="G19" i="90"/>
  <c r="E19" i="90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O17" i="90"/>
  <c r="CA17" i="90" s="1"/>
  <c r="BM17" i="90"/>
  <c r="BY17" i="90" s="1"/>
  <c r="BK17" i="90"/>
  <c r="BW17" i="90" s="1"/>
  <c r="BG17" i="90"/>
  <c r="BE17" i="90"/>
  <c r="BQ17" i="90" s="1"/>
  <c r="CC17" i="90" s="1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BI17" i="90" s="1"/>
  <c r="I17" i="90"/>
  <c r="G17" i="90"/>
  <c r="E17" i="90"/>
  <c r="CA16" i="90"/>
  <c r="BO16" i="90"/>
  <c r="BK16" i="90"/>
  <c r="BW16" i="90" s="1"/>
  <c r="BI16" i="90"/>
  <c r="BU16" i="90" s="1"/>
  <c r="BG16" i="90"/>
  <c r="BE16" i="90"/>
  <c r="BQ16" i="90" s="1"/>
  <c r="CC16" i="90" s="1"/>
  <c r="BC16" i="90"/>
  <c r="BA16" i="90"/>
  <c r="AY16" i="90"/>
  <c r="AW16" i="90"/>
  <c r="AU16" i="90"/>
  <c r="AS16" i="90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I16" i="90"/>
  <c r="G16" i="90"/>
  <c r="E16" i="90"/>
  <c r="BM15" i="90"/>
  <c r="BY15" i="90" s="1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M14" i="90"/>
  <c r="BY14" i="90" s="1"/>
  <c r="BK14" i="90"/>
  <c r="BW14" i="90" s="1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G13" i="90"/>
  <c r="BE13" i="90"/>
  <c r="BQ13" i="90" s="1"/>
  <c r="CC13" i="90" s="1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K12" i="90"/>
  <c r="BW12" i="90" s="1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BM12" i="90" s="1"/>
  <c r="BY12" i="90" s="1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Q11" i="90"/>
  <c r="CC11" i="90" s="1"/>
  <c r="BO11" i="90"/>
  <c r="CA11" i="90" s="1"/>
  <c r="BM11" i="90"/>
  <c r="BY11" i="90" s="1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BK11" i="90" s="1"/>
  <c r="BW11" i="90" s="1"/>
  <c r="W11" i="90"/>
  <c r="U11" i="90"/>
  <c r="S11" i="90"/>
  <c r="Q11" i="90"/>
  <c r="O11" i="90"/>
  <c r="M11" i="90"/>
  <c r="K11" i="90"/>
  <c r="BI11" i="90" s="1"/>
  <c r="I11" i="90"/>
  <c r="G11" i="90"/>
  <c r="E11" i="90"/>
  <c r="BQ10" i="90"/>
  <c r="CC10" i="90" s="1"/>
  <c r="BK10" i="90"/>
  <c r="BW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O9" i="90"/>
  <c r="CA9" i="90" s="1"/>
  <c r="BM9" i="90"/>
  <c r="BY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BI9" i="90" s="1"/>
  <c r="I9" i="90"/>
  <c r="G9" i="90"/>
  <c r="E9" i="90"/>
  <c r="CC8" i="90"/>
  <c r="CA8" i="90"/>
  <c r="BY8" i="90"/>
  <c r="BW8" i="90"/>
  <c r="BU8" i="90"/>
  <c r="BQ8" i="90"/>
  <c r="BQ23" i="90" s="1"/>
  <c r="BO8" i="90"/>
  <c r="BO23" i="90" s="1"/>
  <c r="BM8" i="90"/>
  <c r="BM23" i="90" s="1"/>
  <c r="BK8" i="90"/>
  <c r="BK23" i="90" s="1"/>
  <c r="BI8" i="90"/>
  <c r="BI23" i="90" s="1"/>
  <c r="BG8" i="90"/>
  <c r="BE8" i="90"/>
  <c r="BC8" i="90"/>
  <c r="BA8" i="90"/>
  <c r="AY8" i="90"/>
  <c r="AW8" i="90"/>
  <c r="AU8" i="90"/>
  <c r="AS8" i="90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O22" i="91"/>
  <c r="CA22" i="91" s="1"/>
  <c r="BM22" i="91"/>
  <c r="BY22" i="91" s="1"/>
  <c r="BG22" i="91"/>
  <c r="BE22" i="9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K21" i="91"/>
  <c r="BW21" i="91" s="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O20" i="91"/>
  <c r="CA20" i="91" s="1"/>
  <c r="BM20" i="91"/>
  <c r="BY20" i="91" s="1"/>
  <c r="BG20" i="91"/>
  <c r="BE20" i="9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CC19" i="91"/>
  <c r="BQ19" i="91"/>
  <c r="BM19" i="91"/>
  <c r="BY19" i="91" s="1"/>
  <c r="BK19" i="91"/>
  <c r="BW19" i="91" s="1"/>
  <c r="BG19" i="91"/>
  <c r="BE19" i="9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W19" i="91"/>
  <c r="U19" i="91"/>
  <c r="S19" i="91"/>
  <c r="Q19" i="91"/>
  <c r="O19" i="91"/>
  <c r="M19" i="91"/>
  <c r="K19" i="91"/>
  <c r="BI19" i="91" s="1"/>
  <c r="I19" i="91"/>
  <c r="G19" i="91"/>
  <c r="E19" i="91"/>
  <c r="CC18" i="91"/>
  <c r="BQ18" i="9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W17" i="91"/>
  <c r="BQ17" i="91"/>
  <c r="CC17" i="91" s="1"/>
  <c r="BO17" i="91"/>
  <c r="CA17" i="91" s="1"/>
  <c r="BM17" i="91"/>
  <c r="BY17" i="91" s="1"/>
  <c r="BK17" i="9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BI17" i="91" s="1"/>
  <c r="I17" i="91"/>
  <c r="G17" i="91"/>
  <c r="E17" i="91"/>
  <c r="BO16" i="91"/>
  <c r="CA16" i="91" s="1"/>
  <c r="BK16" i="91"/>
  <c r="BW16" i="91" s="1"/>
  <c r="BI16" i="91"/>
  <c r="BU16" i="91" s="1"/>
  <c r="BG16" i="91"/>
  <c r="BE16" i="91"/>
  <c r="BQ16" i="91" s="1"/>
  <c r="CC16" i="91" s="1"/>
  <c r="BC16" i="91"/>
  <c r="BA16" i="91"/>
  <c r="AY16" i="91"/>
  <c r="AW16" i="91"/>
  <c r="AU16" i="91"/>
  <c r="AS16" i="9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I16" i="91"/>
  <c r="G16" i="91"/>
  <c r="E16" i="91"/>
  <c r="BM15" i="91"/>
  <c r="BY15" i="91" s="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M14" i="91"/>
  <c r="BY14" i="91" s="1"/>
  <c r="BK14" i="91"/>
  <c r="BW14" i="91" s="1"/>
  <c r="BG14" i="91"/>
  <c r="BE14" i="91"/>
  <c r="BQ14" i="91" s="1"/>
  <c r="CC14" i="91" s="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G13" i="91"/>
  <c r="BE13" i="91"/>
  <c r="BQ13" i="91" s="1"/>
  <c r="CC13" i="91" s="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BM13" i="91" s="1"/>
  <c r="BY13" i="91" s="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K12" i="91"/>
  <c r="BW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U11" i="91"/>
  <c r="BQ11" i="91"/>
  <c r="CC11" i="91" s="1"/>
  <c r="BM11" i="91"/>
  <c r="BY11" i="91" s="1"/>
  <c r="BI11" i="9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K10" i="91"/>
  <c r="BW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BM10" i="91" s="1"/>
  <c r="BY10" i="91" s="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M9" i="91"/>
  <c r="BY9" i="91" s="1"/>
  <c r="BG9" i="91"/>
  <c r="BE9" i="9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BI9" i="91" s="1"/>
  <c r="I9" i="91"/>
  <c r="G9" i="91"/>
  <c r="E9" i="91"/>
  <c r="CC8" i="91"/>
  <c r="CA8" i="91"/>
  <c r="BY8" i="91"/>
  <c r="BW8" i="91"/>
  <c r="BU8" i="91"/>
  <c r="BM8" i="91"/>
  <c r="BM23" i="91" s="1"/>
  <c r="BI8" i="91"/>
  <c r="BI23" i="91" s="1"/>
  <c r="BG8" i="91"/>
  <c r="BE8" i="91"/>
  <c r="BQ8" i="91" s="1"/>
  <c r="BQ23" i="91" s="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Q20" i="92"/>
  <c r="CC20" i="92" s="1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BM20" i="92" s="1"/>
  <c r="BY20" i="92" s="1"/>
  <c r="AG20" i="92"/>
  <c r="AE20" i="92"/>
  <c r="AC20" i="92"/>
  <c r="AA20" i="92"/>
  <c r="Y20" i="92"/>
  <c r="BK20" i="92" s="1"/>
  <c r="BW20" i="92" s="1"/>
  <c r="W20" i="92"/>
  <c r="U20" i="92"/>
  <c r="S20" i="92"/>
  <c r="Q20" i="92"/>
  <c r="O20" i="92"/>
  <c r="M20" i="92"/>
  <c r="K20" i="92"/>
  <c r="BI20" i="92" s="1"/>
  <c r="I20" i="92"/>
  <c r="G20" i="92"/>
  <c r="E20" i="92"/>
  <c r="BQ19" i="92"/>
  <c r="CC19" i="92" s="1"/>
  <c r="BM19" i="92"/>
  <c r="BY19" i="92" s="1"/>
  <c r="BK19" i="92"/>
  <c r="BW19" i="92" s="1"/>
  <c r="BG19" i="92"/>
  <c r="BE19" i="92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W19" i="92"/>
  <c r="U19" i="92"/>
  <c r="S19" i="92"/>
  <c r="Q19" i="92"/>
  <c r="O19" i="92"/>
  <c r="M19" i="92"/>
  <c r="K19" i="92"/>
  <c r="BI19" i="92" s="1"/>
  <c r="I19" i="92"/>
  <c r="G19" i="92"/>
  <c r="E19" i="92"/>
  <c r="BG18" i="92"/>
  <c r="BE18" i="92"/>
  <c r="BQ18" i="92" s="1"/>
  <c r="CC18" i="92" s="1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Y17" i="92"/>
  <c r="BW17" i="92"/>
  <c r="BQ17" i="92"/>
  <c r="CC17" i="92" s="1"/>
  <c r="BM17" i="92"/>
  <c r="BK17" i="92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BI17" i="92" s="1"/>
  <c r="I17" i="92"/>
  <c r="G17" i="92"/>
  <c r="E17" i="92"/>
  <c r="BQ16" i="92"/>
  <c r="CC16" i="92" s="1"/>
  <c r="BO16" i="92"/>
  <c r="CA16" i="92" s="1"/>
  <c r="BM16" i="92"/>
  <c r="BY16" i="92" s="1"/>
  <c r="BK16" i="92"/>
  <c r="BW16" i="92" s="1"/>
  <c r="BI16" i="92"/>
  <c r="BU16" i="92" s="1"/>
  <c r="BG16" i="92"/>
  <c r="BE16" i="92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I16" i="92"/>
  <c r="G16" i="92"/>
  <c r="E16" i="92"/>
  <c r="BQ15" i="92"/>
  <c r="CC15" i="92" s="1"/>
  <c r="BG15" i="92"/>
  <c r="BE15" i="92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M14" i="92"/>
  <c r="BY14" i="92" s="1"/>
  <c r="BK14" i="92"/>
  <c r="BW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Q13" i="92"/>
  <c r="CC13" i="92" s="1"/>
  <c r="BM13" i="92"/>
  <c r="BY13" i="92" s="1"/>
  <c r="BG13" i="92"/>
  <c r="BE13" i="92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K12" i="92"/>
  <c r="BW12" i="92" s="1"/>
  <c r="BG12" i="92"/>
  <c r="BE12" i="92"/>
  <c r="BQ12" i="92" s="1"/>
  <c r="CC12" i="92" s="1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BM12" i="92" s="1"/>
  <c r="BY12" i="92" s="1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BI12" i="92" s="1"/>
  <c r="I12" i="92"/>
  <c r="G12" i="92"/>
  <c r="E12" i="92"/>
  <c r="BQ11" i="92"/>
  <c r="CC11" i="92" s="1"/>
  <c r="BO11" i="92"/>
  <c r="CA11" i="92" s="1"/>
  <c r="BM11" i="92"/>
  <c r="BY11" i="92" s="1"/>
  <c r="BI11" i="92"/>
  <c r="BU11" i="92" s="1"/>
  <c r="BG11" i="92"/>
  <c r="BE11" i="92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BK11" i="92" s="1"/>
  <c r="W11" i="92"/>
  <c r="U11" i="92"/>
  <c r="S11" i="92"/>
  <c r="Q11" i="92"/>
  <c r="O11" i="92"/>
  <c r="M11" i="92"/>
  <c r="K11" i="92"/>
  <c r="I11" i="92"/>
  <c r="G11" i="92"/>
  <c r="E11" i="92"/>
  <c r="BW10" i="92"/>
  <c r="BQ10" i="92"/>
  <c r="CC10" i="92" s="1"/>
  <c r="BK10" i="92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BI9" i="92" s="1"/>
  <c r="I9" i="92"/>
  <c r="G9" i="92"/>
  <c r="E9" i="92"/>
  <c r="CC8" i="92"/>
  <c r="CA8" i="92"/>
  <c r="BY8" i="92"/>
  <c r="BW8" i="92"/>
  <c r="BU8" i="92"/>
  <c r="BO8" i="92"/>
  <c r="BO23" i="92" s="1"/>
  <c r="BI8" i="92"/>
  <c r="BI23" i="92" s="1"/>
  <c r="BG8" i="92"/>
  <c r="BE8" i="92"/>
  <c r="BQ8" i="92" s="1"/>
  <c r="BQ23" i="92" s="1"/>
  <c r="BC8" i="92"/>
  <c r="BA8" i="92"/>
  <c r="AY8" i="92"/>
  <c r="AW8" i="92"/>
  <c r="AU8" i="92"/>
  <c r="AS8" i="92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AC46" i="97" s="1"/>
  <c r="U45" i="97"/>
  <c r="S45" i="97"/>
  <c r="Q45" i="97"/>
  <c r="O45" i="97"/>
  <c r="U44" i="97"/>
  <c r="S44" i="97"/>
  <c r="Q44" i="97"/>
  <c r="O44" i="97"/>
  <c r="AC44" i="97" s="1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C38" i="97" s="1"/>
  <c r="AA37" i="97"/>
  <c r="Y37" i="97"/>
  <c r="W37" i="97"/>
  <c r="U37" i="97"/>
  <c r="AA36" i="97"/>
  <c r="Y36" i="97"/>
  <c r="W36" i="97"/>
  <c r="U36" i="97"/>
  <c r="AC36" i="97" s="1"/>
  <c r="AA35" i="97"/>
  <c r="AC35" i="97" s="1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E30" i="102" s="1"/>
  <c r="AE31" i="102" s="1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C30" i="102" s="1"/>
  <c r="AC31" i="102" s="1"/>
  <c r="AA19" i="102"/>
  <c r="AA30" i="102" s="1"/>
  <c r="AA31" i="102" s="1"/>
  <c r="Y19" i="102"/>
  <c r="Y30" i="102" s="1"/>
  <c r="Y31" i="102" s="1"/>
  <c r="W19" i="102"/>
  <c r="U19" i="102"/>
  <c r="S19" i="102"/>
  <c r="Q19" i="102"/>
  <c r="O19" i="102"/>
  <c r="O30" i="102" s="1"/>
  <c r="O31" i="102" s="1"/>
  <c r="M19" i="102"/>
  <c r="M28" i="102" s="1"/>
  <c r="M29" i="102" s="1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K26" i="102" s="1"/>
  <c r="K27" i="102" s="1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Q28" i="102" s="1"/>
  <c r="Q29" i="102" s="1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W30" i="102"/>
  <c r="W31" i="102" s="1"/>
  <c r="U30" i="102"/>
  <c r="U31" i="102" s="1"/>
  <c r="S30" i="102"/>
  <c r="S31" i="102" s="1"/>
  <c r="Q30" i="102"/>
  <c r="Q31" i="102" s="1"/>
  <c r="M30" i="102"/>
  <c r="M31" i="102" s="1"/>
  <c r="I30" i="102"/>
  <c r="I31" i="102" s="1"/>
  <c r="G30" i="102"/>
  <c r="G31" i="102" s="1"/>
  <c r="E30" i="102"/>
  <c r="E29" i="102"/>
  <c r="AE28" i="102"/>
  <c r="AE29" i="102" s="1"/>
  <c r="AC28" i="102"/>
  <c r="AC29" i="102" s="1"/>
  <c r="AA28" i="102"/>
  <c r="AA29" i="102" s="1"/>
  <c r="W28" i="102"/>
  <c r="W29" i="102" s="1"/>
  <c r="U28" i="102"/>
  <c r="U29" i="102" s="1"/>
  <c r="S28" i="102"/>
  <c r="S29" i="102" s="1"/>
  <c r="K28" i="102"/>
  <c r="K29" i="102" s="1"/>
  <c r="E28" i="102"/>
  <c r="E27" i="102"/>
  <c r="AE26" i="102"/>
  <c r="AE27" i="102" s="1"/>
  <c r="AC26" i="102"/>
  <c r="Y26" i="102"/>
  <c r="W26" i="102"/>
  <c r="U26" i="102"/>
  <c r="S26" i="102"/>
  <c r="Q26" i="102"/>
  <c r="O26" i="102"/>
  <c r="O27" i="102" s="1"/>
  <c r="M26" i="102"/>
  <c r="M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K26" i="122" s="1"/>
  <c r="G26" i="122"/>
  <c r="E26" i="122"/>
  <c r="I25" i="122"/>
  <c r="G25" i="122"/>
  <c r="K25" i="122" s="1"/>
  <c r="E25" i="122"/>
  <c r="I24" i="122"/>
  <c r="G24" i="122"/>
  <c r="E24" i="122"/>
  <c r="I23" i="122"/>
  <c r="G23" i="122"/>
  <c r="E23" i="122"/>
  <c r="I22" i="122"/>
  <c r="G22" i="122"/>
  <c r="K22" i="122" s="1"/>
  <c r="E22" i="122"/>
  <c r="I21" i="122"/>
  <c r="G21" i="122"/>
  <c r="K21" i="122" s="1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K13" i="122" s="1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31" i="122"/>
  <c r="K28" i="122"/>
  <c r="K27" i="122"/>
  <c r="K24" i="122"/>
  <c r="K23" i="122"/>
  <c r="K20" i="122"/>
  <c r="K19" i="122"/>
  <c r="K16" i="122"/>
  <c r="K15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AA29" i="123" s="1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AA21" i="123" s="1"/>
  <c r="W20" i="123"/>
  <c r="S20" i="123"/>
  <c r="O20" i="123"/>
  <c r="K20" i="123"/>
  <c r="G20" i="123"/>
  <c r="W19" i="123"/>
  <c r="S19" i="123"/>
  <c r="O19" i="123"/>
  <c r="K19" i="123"/>
  <c r="G19" i="123"/>
  <c r="AA19" i="123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7" i="123"/>
  <c r="AA25" i="123"/>
  <c r="AA23" i="123"/>
  <c r="AA20" i="123"/>
  <c r="AA18" i="123"/>
  <c r="AA16" i="123"/>
  <c r="AA14" i="123"/>
  <c r="AA13" i="123"/>
  <c r="AA12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7" i="124"/>
  <c r="AA25" i="124"/>
  <c r="AA23" i="124"/>
  <c r="AA21" i="124"/>
  <c r="AA19" i="124"/>
  <c r="AA18" i="124"/>
  <c r="AA17" i="124"/>
  <c r="AA16" i="124"/>
  <c r="AA14" i="124"/>
  <c r="AA13" i="124"/>
  <c r="AA12" i="124"/>
  <c r="AA11" i="124"/>
  <c r="AA10" i="124"/>
  <c r="AA9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AG25" i="129"/>
  <c r="BI25" i="129"/>
  <c r="BW25" i="129"/>
  <c r="S25" i="129"/>
  <c r="Q25" i="129"/>
  <c r="BU25" i="129"/>
  <c r="BG25" i="129"/>
  <c r="AE25" i="129"/>
  <c r="AS25" i="129"/>
  <c r="M25" i="129"/>
  <c r="BQ25" i="129"/>
  <c r="BC25" i="129"/>
  <c r="AA25" i="129"/>
  <c r="AO25" i="129"/>
  <c r="AM25" i="129"/>
  <c r="Y25" i="129"/>
  <c r="BA25" i="129"/>
  <c r="BO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E24" i="135" s="1"/>
  <c r="M21" i="135"/>
  <c r="M24" i="135" s="1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E18" i="135" s="1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3" i="135"/>
  <c r="K22" i="135"/>
  <c r="I21" i="135"/>
  <c r="G20" i="135"/>
  <c r="E19" i="135"/>
  <c r="M18" i="135"/>
  <c r="K18" i="135"/>
  <c r="I18" i="135"/>
  <c r="G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AM19" i="142" s="1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AM15" i="142" s="1"/>
  <c r="U15" i="142"/>
  <c r="AK15" i="142" s="1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G11" i="142"/>
  <c r="AA11" i="142"/>
  <c r="AM11" i="142" s="1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G19" i="143"/>
  <c r="AA19" i="143"/>
  <c r="AM19" i="143" s="1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I15" i="143"/>
  <c r="AG15" i="143"/>
  <c r="AA15" i="143"/>
  <c r="AM15" i="143" s="1"/>
  <c r="U15" i="143"/>
  <c r="AK15" i="143" s="1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I11" i="143"/>
  <c r="AG11" i="143"/>
  <c r="AA11" i="143"/>
  <c r="AM11" i="143" s="1"/>
  <c r="U11" i="143"/>
  <c r="AK11" i="143" s="1"/>
  <c r="O11" i="143"/>
  <c r="I11" i="143"/>
  <c r="AO11" i="143" s="1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O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/>
  <c r="Q53" i="147"/>
  <c r="O53" i="147"/>
  <c r="M52" i="147"/>
  <c r="K52" i="147"/>
  <c r="I52" i="147"/>
  <c r="G52" i="147"/>
  <c r="O52" i="147" s="1"/>
  <c r="E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I42" i="10" l="1"/>
  <c r="I57" i="10" s="1"/>
  <c r="I62" i="10" s="1"/>
  <c r="I63" i="10" s="1"/>
  <c r="K63" i="10" s="1"/>
  <c r="G55" i="10"/>
  <c r="G56" i="10" s="1"/>
  <c r="K56" i="10" s="1"/>
  <c r="K156" i="11" s="1"/>
  <c r="M156" i="11" s="1"/>
  <c r="K155" i="11"/>
  <c r="M155" i="11" s="1"/>
  <c r="K153" i="11"/>
  <c r="M153" i="11" s="1"/>
  <c r="K151" i="11"/>
  <c r="M151" i="11" s="1"/>
  <c r="K135" i="11"/>
  <c r="M135" i="11" s="1"/>
  <c r="K138" i="11"/>
  <c r="M138" i="11" s="1"/>
  <c r="E44" i="10"/>
  <c r="E48" i="10" s="1"/>
  <c r="E49" i="10" s="1"/>
  <c r="K49" i="10" s="1"/>
  <c r="BA48" i="30"/>
  <c r="BA44" i="30"/>
  <c r="AU44" i="30"/>
  <c r="AK44" i="30"/>
  <c r="AE44" i="30"/>
  <c r="AK48" i="30"/>
  <c r="AU48" i="30"/>
  <c r="AE48" i="30"/>
  <c r="Q46" i="30"/>
  <c r="S46" i="30"/>
  <c r="Q45" i="30"/>
  <c r="S45" i="30" s="1"/>
  <c r="AI41" i="30"/>
  <c r="AU41" i="30"/>
  <c r="AE41" i="30"/>
  <c r="S41" i="30"/>
  <c r="AK41" i="30"/>
  <c r="Q40" i="30"/>
  <c r="S40" i="30" s="1"/>
  <c r="AE39" i="30"/>
  <c r="AU39" i="30"/>
  <c r="Q39" i="30"/>
  <c r="S39" i="30"/>
  <c r="AK39" i="30"/>
  <c r="Q38" i="30"/>
  <c r="S38" i="30"/>
  <c r="AU37" i="30"/>
  <c r="Q37" i="30"/>
  <c r="S37" i="30" s="1"/>
  <c r="AE37" i="30"/>
  <c r="AK37" i="30"/>
  <c r="AE36" i="30"/>
  <c r="Q36" i="30"/>
  <c r="S36" i="30" s="1"/>
  <c r="AU36" i="30"/>
  <c r="AK36" i="30"/>
  <c r="AU34" i="30"/>
  <c r="Q34" i="30"/>
  <c r="AE34" i="30"/>
  <c r="S34" i="30"/>
  <c r="AK34" i="30"/>
  <c r="AE33" i="30"/>
  <c r="Q33" i="30"/>
  <c r="AU33" i="30"/>
  <c r="S33" i="30"/>
  <c r="AK33" i="30"/>
  <c r="AU32" i="30"/>
  <c r="AE32" i="30"/>
  <c r="Q32" i="30"/>
  <c r="S32" i="30"/>
  <c r="AK32" i="30"/>
  <c r="AE31" i="30"/>
  <c r="AU31" i="30"/>
  <c r="Q31" i="30"/>
  <c r="S31" i="30" s="1"/>
  <c r="AK31" i="30"/>
  <c r="Q30" i="30"/>
  <c r="S30" i="30" s="1"/>
  <c r="AM30" i="30"/>
  <c r="W30" i="30"/>
  <c r="AE30" i="30"/>
  <c r="AU30" i="30"/>
  <c r="AK30" i="30"/>
  <c r="AE29" i="30"/>
  <c r="AU29" i="30"/>
  <c r="Q29" i="30"/>
  <c r="S29" i="30"/>
  <c r="AK29" i="30"/>
  <c r="AU28" i="30"/>
  <c r="AE28" i="30"/>
  <c r="Q28" i="30"/>
  <c r="S28" i="30"/>
  <c r="AK28" i="30"/>
  <c r="AU27" i="30"/>
  <c r="AE27" i="30"/>
  <c r="Q27" i="30"/>
  <c r="S27" i="30"/>
  <c r="AK27" i="30"/>
  <c r="AE26" i="30"/>
  <c r="AU26" i="30"/>
  <c r="Q26" i="30"/>
  <c r="S26" i="30"/>
  <c r="AK26" i="30"/>
  <c r="AU25" i="30"/>
  <c r="AE25" i="30"/>
  <c r="Q25" i="30"/>
  <c r="S25" i="30"/>
  <c r="AK25" i="30"/>
  <c r="AU24" i="30"/>
  <c r="Q24" i="30"/>
  <c r="AE24" i="30"/>
  <c r="S24" i="30"/>
  <c r="AK24" i="30"/>
  <c r="AE23" i="30"/>
  <c r="AU23" i="30"/>
  <c r="Q23" i="30"/>
  <c r="S23" i="30"/>
  <c r="AK23" i="30"/>
  <c r="AU22" i="30"/>
  <c r="AE22" i="30"/>
  <c r="Q22" i="30"/>
  <c r="S22" i="30" s="1"/>
  <c r="AK22" i="30"/>
  <c r="AU21" i="30"/>
  <c r="AE21" i="30"/>
  <c r="Q21" i="30"/>
  <c r="S21" i="30"/>
  <c r="AK21" i="30"/>
  <c r="Q20" i="30"/>
  <c r="W20" i="30" s="1"/>
  <c r="Y20" i="30" s="1"/>
  <c r="AI20" i="30" s="1"/>
  <c r="AK20" i="30"/>
  <c r="BA20" i="30"/>
  <c r="AE20" i="30"/>
  <c r="AE19" i="30"/>
  <c r="Q19" i="30"/>
  <c r="AU19" i="30"/>
  <c r="S19" i="30"/>
  <c r="AK19" i="30"/>
  <c r="AU18" i="30"/>
  <c r="AE18" i="30"/>
  <c r="Q18" i="30"/>
  <c r="S18" i="30"/>
  <c r="AK18" i="30"/>
  <c r="AE17" i="30"/>
  <c r="AU17" i="30"/>
  <c r="Q17" i="30"/>
  <c r="S17" i="30"/>
  <c r="AK17" i="30"/>
  <c r="AE16" i="30"/>
  <c r="AU16" i="30"/>
  <c r="Q16" i="30"/>
  <c r="S16" i="30"/>
  <c r="AK16" i="30"/>
  <c r="AE15" i="30"/>
  <c r="AU15" i="30"/>
  <c r="Q15" i="30"/>
  <c r="S15" i="30"/>
  <c r="AK15" i="30"/>
  <c r="AU14" i="30"/>
  <c r="AE14" i="30"/>
  <c r="Q14" i="30"/>
  <c r="S14" i="30"/>
  <c r="AK14" i="30"/>
  <c r="AE13" i="30"/>
  <c r="AU13" i="30"/>
  <c r="Q13" i="30"/>
  <c r="S13" i="30"/>
  <c r="AK13" i="30"/>
  <c r="AE12" i="30"/>
  <c r="AU12" i="30"/>
  <c r="Q12" i="30"/>
  <c r="S12" i="30"/>
  <c r="AK12" i="30"/>
  <c r="AU11" i="30"/>
  <c r="Q11" i="30"/>
  <c r="S11" i="30" s="1"/>
  <c r="AE11" i="30"/>
  <c r="AK11" i="30"/>
  <c r="AU10" i="30"/>
  <c r="Q10" i="30"/>
  <c r="AE10" i="30"/>
  <c r="S10" i="30"/>
  <c r="AK10" i="30"/>
  <c r="AE9" i="30"/>
  <c r="AU9" i="30"/>
  <c r="Q9" i="30"/>
  <c r="S9" i="30"/>
  <c r="AK9" i="30"/>
  <c r="AU8" i="30"/>
  <c r="AE8" i="30"/>
  <c r="Q8" i="30"/>
  <c r="S8" i="30"/>
  <c r="AK8" i="30"/>
  <c r="Q46" i="31"/>
  <c r="S46" i="31"/>
  <c r="Q45" i="31"/>
  <c r="S45" i="31"/>
  <c r="AI43" i="31"/>
  <c r="AE43" i="31"/>
  <c r="S43" i="31"/>
  <c r="AK43" i="31"/>
  <c r="AU42" i="31"/>
  <c r="AE42" i="31"/>
  <c r="Q42" i="31"/>
  <c r="S42" i="31"/>
  <c r="AK42" i="31"/>
  <c r="AI41" i="31"/>
  <c r="AE41" i="31"/>
  <c r="S41" i="31"/>
  <c r="AK41" i="31"/>
  <c r="Q40" i="31"/>
  <c r="S40" i="31"/>
  <c r="AE39" i="31"/>
  <c r="Q39" i="31"/>
  <c r="AU39" i="31"/>
  <c r="S39" i="31"/>
  <c r="AK39" i="31"/>
  <c r="Q38" i="31"/>
  <c r="S38" i="31"/>
  <c r="Q37" i="31"/>
  <c r="W37" i="31" s="1"/>
  <c r="Y37" i="31" s="1"/>
  <c r="AI37" i="31" s="1"/>
  <c r="AK37" i="31"/>
  <c r="Q36" i="31"/>
  <c r="S36" i="31"/>
  <c r="Q34" i="31"/>
  <c r="S34" i="31"/>
  <c r="Q33" i="31"/>
  <c r="S33" i="31"/>
  <c r="AU32" i="31"/>
  <c r="Q32" i="31"/>
  <c r="S32" i="31" s="1"/>
  <c r="AE32" i="31"/>
  <c r="AK32" i="31"/>
  <c r="AU31" i="31"/>
  <c r="Q31" i="31"/>
  <c r="S31" i="31" s="1"/>
  <c r="AE31" i="31"/>
  <c r="AK31" i="31"/>
  <c r="AU30" i="31"/>
  <c r="Q30" i="31"/>
  <c r="AE30" i="31"/>
  <c r="S30" i="31"/>
  <c r="AK30" i="31"/>
  <c r="AE29" i="31"/>
  <c r="AU29" i="31"/>
  <c r="Q29" i="31"/>
  <c r="S29" i="31" s="1"/>
  <c r="AK29" i="31"/>
  <c r="AU28" i="31"/>
  <c r="Q28" i="31"/>
  <c r="AE28" i="31"/>
  <c r="S28" i="31"/>
  <c r="AK28" i="31"/>
  <c r="Q27" i="31"/>
  <c r="S27" i="31" s="1"/>
  <c r="Q26" i="31"/>
  <c r="S26" i="31"/>
  <c r="Q25" i="31"/>
  <c r="S25" i="31"/>
  <c r="Q24" i="31"/>
  <c r="S24" i="31" s="1"/>
  <c r="Q23" i="31"/>
  <c r="S23" i="31" s="1"/>
  <c r="Q22" i="31"/>
  <c r="S22" i="31" s="1"/>
  <c r="Q21" i="31"/>
  <c r="S21" i="31"/>
  <c r="Q20" i="31"/>
  <c r="S20" i="31"/>
  <c r="AE19" i="31"/>
  <c r="Q19" i="31"/>
  <c r="AU19" i="31"/>
  <c r="S19" i="31"/>
  <c r="AK19" i="31"/>
  <c r="Q18" i="31"/>
  <c r="S18" i="31" s="1"/>
  <c r="Q17" i="31"/>
  <c r="S17" i="31" s="1"/>
  <c r="Q16" i="31"/>
  <c r="S16" i="31" s="1"/>
  <c r="Q15" i="31"/>
  <c r="S15" i="31"/>
  <c r="Q14" i="31"/>
  <c r="S14" i="31"/>
  <c r="Q13" i="31"/>
  <c r="S13" i="31" s="1"/>
  <c r="Q12" i="31"/>
  <c r="S12" i="31" s="1"/>
  <c r="Q11" i="31"/>
  <c r="S11" i="31" s="1"/>
  <c r="Q10" i="31"/>
  <c r="S10" i="31" s="1"/>
  <c r="Q9" i="31"/>
  <c r="S9" i="31" s="1"/>
  <c r="Q8" i="31"/>
  <c r="S8" i="31" s="1"/>
  <c r="Q46" i="32"/>
  <c r="S46" i="32" s="1"/>
  <c r="Q45" i="32"/>
  <c r="S45" i="32"/>
  <c r="AI43" i="32"/>
  <c r="AE43" i="32"/>
  <c r="S43" i="32"/>
  <c r="AK43" i="32"/>
  <c r="Q42" i="32"/>
  <c r="S42" i="32"/>
  <c r="AI41" i="32"/>
  <c r="AE41" i="32"/>
  <c r="S41" i="32"/>
  <c r="AK41" i="32"/>
  <c r="Q40" i="32"/>
  <c r="S40" i="32"/>
  <c r="AE39" i="32"/>
  <c r="AU39" i="32"/>
  <c r="Q39" i="32"/>
  <c r="S39" i="32"/>
  <c r="AK39" i="32"/>
  <c r="Q38" i="32"/>
  <c r="S38" i="32"/>
  <c r="Q37" i="32"/>
  <c r="S37" i="32"/>
  <c r="Q36" i="32"/>
  <c r="S36" i="32" s="1"/>
  <c r="Q34" i="32"/>
  <c r="S34" i="32" s="1"/>
  <c r="Q33" i="32"/>
  <c r="S33" i="32" s="1"/>
  <c r="AU32" i="32"/>
  <c r="Q32" i="32"/>
  <c r="AE32" i="32"/>
  <c r="S32" i="32"/>
  <c r="AK32" i="32"/>
  <c r="AE31" i="32"/>
  <c r="Q31" i="32"/>
  <c r="AU31" i="32"/>
  <c r="S31" i="32"/>
  <c r="AK31" i="32"/>
  <c r="AU30" i="32"/>
  <c r="AE30" i="32"/>
  <c r="Q30" i="32"/>
  <c r="S30" i="32"/>
  <c r="AK30" i="32"/>
  <c r="AU29" i="32"/>
  <c r="AE29" i="32"/>
  <c r="Q29" i="32"/>
  <c r="S29" i="32"/>
  <c r="AK29" i="32"/>
  <c r="AU28" i="32"/>
  <c r="Q28" i="32"/>
  <c r="AE28" i="32"/>
  <c r="S28" i="32"/>
  <c r="AK28" i="32"/>
  <c r="Q27" i="32"/>
  <c r="S27" i="32"/>
  <c r="Q26" i="32"/>
  <c r="S26" i="32"/>
  <c r="Q25" i="32"/>
  <c r="S25" i="32" s="1"/>
  <c r="Q24" i="32"/>
  <c r="S24" i="32" s="1"/>
  <c r="Q23" i="32"/>
  <c r="S23" i="32" s="1"/>
  <c r="Q22" i="32"/>
  <c r="S22" i="32"/>
  <c r="Q21" i="32"/>
  <c r="S21" i="32"/>
  <c r="Q20" i="32"/>
  <c r="S20" i="32" s="1"/>
  <c r="AE19" i="32"/>
  <c r="AU19" i="32"/>
  <c r="Q19" i="32"/>
  <c r="S19" i="32"/>
  <c r="AK19" i="32"/>
  <c r="Q18" i="32"/>
  <c r="S18" i="32" s="1"/>
  <c r="Q17" i="32"/>
  <c r="S17" i="32" s="1"/>
  <c r="Q16" i="32"/>
  <c r="S16" i="32"/>
  <c r="Q15" i="32"/>
  <c r="S15" i="32"/>
  <c r="Q14" i="32"/>
  <c r="S14" i="32"/>
  <c r="Q13" i="32"/>
  <c r="S13" i="32" s="1"/>
  <c r="Q12" i="32"/>
  <c r="S12" i="32" s="1"/>
  <c r="Q11" i="32"/>
  <c r="S11" i="32" s="1"/>
  <c r="Q10" i="32"/>
  <c r="S10" i="32" s="1"/>
  <c r="Q9" i="32"/>
  <c r="S9" i="32" s="1"/>
  <c r="Q8" i="32"/>
  <c r="S8" i="32"/>
  <c r="Q46" i="33"/>
  <c r="S46" i="33"/>
  <c r="Q45" i="33"/>
  <c r="S45" i="33" s="1"/>
  <c r="AI43" i="33"/>
  <c r="AE43" i="33"/>
  <c r="S43" i="33"/>
  <c r="AK43" i="33"/>
  <c r="Q42" i="33"/>
  <c r="S42" i="33"/>
  <c r="AI41" i="33"/>
  <c r="AE41" i="33"/>
  <c r="S41" i="33"/>
  <c r="AK41" i="33"/>
  <c r="Q40" i="33"/>
  <c r="S40" i="33" s="1"/>
  <c r="AU39" i="33"/>
  <c r="AE39" i="33"/>
  <c r="Q39" i="33"/>
  <c r="S39" i="33"/>
  <c r="AK39" i="33"/>
  <c r="Q38" i="33"/>
  <c r="S38" i="33"/>
  <c r="Q37" i="33"/>
  <c r="S37" i="33" s="1"/>
  <c r="Q36" i="33"/>
  <c r="S36" i="33"/>
  <c r="Q34" i="33"/>
  <c r="S34" i="33"/>
  <c r="Q33" i="33"/>
  <c r="S33" i="33"/>
  <c r="AU32" i="33"/>
  <c r="AE32" i="33"/>
  <c r="Q32" i="33"/>
  <c r="S32" i="33"/>
  <c r="AK32" i="33"/>
  <c r="AU31" i="33"/>
  <c r="AE31" i="33"/>
  <c r="Q31" i="33"/>
  <c r="S31" i="33"/>
  <c r="AK31" i="33"/>
  <c r="AU30" i="33"/>
  <c r="Q30" i="33"/>
  <c r="AE30" i="33"/>
  <c r="S30" i="33"/>
  <c r="AK30" i="33"/>
  <c r="AU29" i="33"/>
  <c r="AE29" i="33"/>
  <c r="Q29" i="33"/>
  <c r="S29" i="33"/>
  <c r="AK29" i="33"/>
  <c r="AU28" i="33"/>
  <c r="AE28" i="33"/>
  <c r="Q28" i="33"/>
  <c r="S28" i="33"/>
  <c r="AK28" i="33"/>
  <c r="Q27" i="33"/>
  <c r="S27" i="33"/>
  <c r="Q26" i="33"/>
  <c r="S26" i="33"/>
  <c r="Q25" i="33"/>
  <c r="S25" i="33"/>
  <c r="Q24" i="33"/>
  <c r="S24" i="33" s="1"/>
  <c r="Q23" i="33"/>
  <c r="S23" i="33"/>
  <c r="Q22" i="33"/>
  <c r="S22" i="33" s="1"/>
  <c r="Q21" i="33"/>
  <c r="S21" i="33"/>
  <c r="Q20" i="33"/>
  <c r="S20" i="33"/>
  <c r="AU19" i="33"/>
  <c r="Q19" i="33"/>
  <c r="AE19" i="33"/>
  <c r="S19" i="33"/>
  <c r="AK19" i="33"/>
  <c r="Q18" i="33"/>
  <c r="S18" i="33"/>
  <c r="Q17" i="33"/>
  <c r="S17" i="33" s="1"/>
  <c r="Q16" i="33"/>
  <c r="S16" i="33"/>
  <c r="Q15" i="33"/>
  <c r="S15" i="33" s="1"/>
  <c r="Q14" i="33"/>
  <c r="S14" i="33"/>
  <c r="Q13" i="33"/>
  <c r="S13" i="33"/>
  <c r="Q12" i="33"/>
  <c r="S12" i="33" s="1"/>
  <c r="Q11" i="33"/>
  <c r="S11" i="33"/>
  <c r="Q10" i="33"/>
  <c r="S10" i="33"/>
  <c r="Q9" i="33"/>
  <c r="S9" i="33" s="1"/>
  <c r="Q8" i="33"/>
  <c r="S8" i="33" s="1"/>
  <c r="Q46" i="34"/>
  <c r="S46" i="34"/>
  <c r="Q45" i="34"/>
  <c r="S45" i="34"/>
  <c r="AE43" i="34"/>
  <c r="S43" i="34"/>
  <c r="AK43" i="34"/>
  <c r="Q42" i="34"/>
  <c r="S42" i="34" s="1"/>
  <c r="AE41" i="34"/>
  <c r="S41" i="34"/>
  <c r="AK41" i="34"/>
  <c r="Q40" i="34"/>
  <c r="S40" i="34" s="1"/>
  <c r="BA39" i="34"/>
  <c r="S39" i="34"/>
  <c r="W39" i="34"/>
  <c r="Y39" i="34" s="1"/>
  <c r="AI39" i="34" s="1"/>
  <c r="AE39" i="34"/>
  <c r="AU39" i="34"/>
  <c r="Q38" i="34"/>
  <c r="S38" i="34" s="1"/>
  <c r="Q37" i="34"/>
  <c r="S37" i="34"/>
  <c r="Q36" i="34"/>
  <c r="S36" i="34" s="1"/>
  <c r="Q34" i="34"/>
  <c r="S34" i="34"/>
  <c r="Q33" i="34"/>
  <c r="S33" i="34"/>
  <c r="Q32" i="34"/>
  <c r="S32" i="34" s="1"/>
  <c r="AM32" i="34" s="1"/>
  <c r="AO32" i="34" s="1"/>
  <c r="AY32" i="34" s="1"/>
  <c r="AK32" i="34"/>
  <c r="BA32" i="34"/>
  <c r="AE32" i="34"/>
  <c r="AU31" i="34"/>
  <c r="AE31" i="34"/>
  <c r="Q31" i="34"/>
  <c r="S31" i="34"/>
  <c r="AK31" i="34"/>
  <c r="AU30" i="34"/>
  <c r="AE30" i="34"/>
  <c r="Q30" i="34"/>
  <c r="S30" i="34"/>
  <c r="AK30" i="34"/>
  <c r="AU29" i="34"/>
  <c r="Q29" i="34"/>
  <c r="AE29" i="34"/>
  <c r="S29" i="34"/>
  <c r="AK29" i="34"/>
  <c r="AE28" i="34"/>
  <c r="AU28" i="34"/>
  <c r="Q28" i="34"/>
  <c r="S28" i="34" s="1"/>
  <c r="AK28" i="34"/>
  <c r="Q27" i="34"/>
  <c r="S27" i="34" s="1"/>
  <c r="Q26" i="34"/>
  <c r="S26" i="34" s="1"/>
  <c r="Q25" i="34"/>
  <c r="S25" i="34"/>
  <c r="Q24" i="34"/>
  <c r="S24" i="34"/>
  <c r="Q23" i="34"/>
  <c r="S23" i="34" s="1"/>
  <c r="Q22" i="34"/>
  <c r="S22" i="34"/>
  <c r="Q21" i="34"/>
  <c r="S21" i="34" s="1"/>
  <c r="Q20" i="34"/>
  <c r="S20" i="34" s="1"/>
  <c r="AU19" i="34"/>
  <c r="AE19" i="34"/>
  <c r="Q19" i="34"/>
  <c r="S19" i="34"/>
  <c r="AK19" i="34"/>
  <c r="Q18" i="34"/>
  <c r="S18" i="34" s="1"/>
  <c r="Q17" i="34"/>
  <c r="S17" i="34" s="1"/>
  <c r="Q16" i="34"/>
  <c r="S16" i="34"/>
  <c r="Q15" i="34"/>
  <c r="S15" i="34"/>
  <c r="Q14" i="34"/>
  <c r="S14" i="34"/>
  <c r="Q13" i="34"/>
  <c r="Q12" i="34"/>
  <c r="S12" i="34"/>
  <c r="Q11" i="34"/>
  <c r="S11" i="34" s="1"/>
  <c r="Q10" i="34"/>
  <c r="S10" i="34" s="1"/>
  <c r="Q9" i="34"/>
  <c r="S9" i="34"/>
  <c r="Q8" i="34"/>
  <c r="S8" i="34" s="1"/>
  <c r="Q46" i="35"/>
  <c r="S46" i="35"/>
  <c r="Q45" i="35"/>
  <c r="S45" i="35"/>
  <c r="AI43" i="35"/>
  <c r="AE43" i="35"/>
  <c r="S43" i="35"/>
  <c r="AK43" i="35"/>
  <c r="Q42" i="35"/>
  <c r="S42" i="35"/>
  <c r="AE41" i="35"/>
  <c r="S41" i="35"/>
  <c r="AK41" i="35"/>
  <c r="Q40" i="35"/>
  <c r="S40" i="35"/>
  <c r="AE39" i="35"/>
  <c r="AU39" i="35"/>
  <c r="Q39" i="35"/>
  <c r="S39" i="35"/>
  <c r="AK39" i="35"/>
  <c r="Q38" i="35"/>
  <c r="S38" i="35"/>
  <c r="Q37" i="35"/>
  <c r="W37" i="35" s="1"/>
  <c r="Y37" i="35" s="1"/>
  <c r="AI37" i="35" s="1"/>
  <c r="S37" i="35"/>
  <c r="AK37" i="35"/>
  <c r="Q36" i="35"/>
  <c r="S36" i="35" s="1"/>
  <c r="Q34" i="35"/>
  <c r="S34" i="35" s="1"/>
  <c r="AS33" i="35"/>
  <c r="AY33" i="35"/>
  <c r="S33" i="35"/>
  <c r="AM33" i="35" s="1"/>
  <c r="AO33" i="35" s="1"/>
  <c r="BA33" i="35" s="1"/>
  <c r="AE33" i="35"/>
  <c r="AE32" i="35"/>
  <c r="AU32" i="35"/>
  <c r="Q32" i="35"/>
  <c r="S32" i="35" s="1"/>
  <c r="AK32" i="35"/>
  <c r="AE31" i="35"/>
  <c r="AU31" i="35"/>
  <c r="Q31" i="35"/>
  <c r="S31" i="35"/>
  <c r="AK31" i="35"/>
  <c r="AU30" i="35"/>
  <c r="AE30" i="35"/>
  <c r="Q30" i="35"/>
  <c r="S30" i="35"/>
  <c r="AK30" i="35"/>
  <c r="AU29" i="35"/>
  <c r="Q29" i="35"/>
  <c r="AE29" i="35"/>
  <c r="S29" i="35"/>
  <c r="AK29" i="35"/>
  <c r="AU28" i="35"/>
  <c r="Q28" i="35"/>
  <c r="AE28" i="35"/>
  <c r="S28" i="35"/>
  <c r="AK28" i="35"/>
  <c r="Q27" i="35"/>
  <c r="S27" i="35" s="1"/>
  <c r="Q26" i="35"/>
  <c r="S26" i="35" s="1"/>
  <c r="Q25" i="35"/>
  <c r="S25" i="35" s="1"/>
  <c r="Q24" i="35"/>
  <c r="S24" i="35"/>
  <c r="Q23" i="35"/>
  <c r="S23" i="35"/>
  <c r="Q22" i="35"/>
  <c r="S22" i="35"/>
  <c r="Q21" i="35"/>
  <c r="S21" i="35"/>
  <c r="Q20" i="35"/>
  <c r="S20" i="35"/>
  <c r="AE19" i="35"/>
  <c r="AU19" i="35"/>
  <c r="Q19" i="35"/>
  <c r="S19" i="35"/>
  <c r="AK19" i="35"/>
  <c r="Q18" i="35"/>
  <c r="S18" i="35"/>
  <c r="Q17" i="35"/>
  <c r="S17" i="35" s="1"/>
  <c r="Q16" i="35"/>
  <c r="S16" i="35" s="1"/>
  <c r="Q15" i="35"/>
  <c r="S15" i="35"/>
  <c r="Q14" i="35"/>
  <c r="S14" i="35" s="1"/>
  <c r="Q13" i="35"/>
  <c r="S13" i="35" s="1"/>
  <c r="Q12" i="35"/>
  <c r="S12" i="35"/>
  <c r="Q11" i="35"/>
  <c r="S11" i="35"/>
  <c r="Q10" i="35"/>
  <c r="W10" i="35" s="1"/>
  <c r="Q9" i="35"/>
  <c r="S9" i="35" s="1"/>
  <c r="Q8" i="35"/>
  <c r="S8" i="35" s="1"/>
  <c r="Q46" i="36"/>
  <c r="S46" i="36"/>
  <c r="Q45" i="36"/>
  <c r="S45" i="36" s="1"/>
  <c r="AI43" i="36"/>
  <c r="AE43" i="36"/>
  <c r="S43" i="36"/>
  <c r="AK43" i="36"/>
  <c r="Q42" i="36"/>
  <c r="S42" i="36"/>
  <c r="AI41" i="36"/>
  <c r="AE41" i="36"/>
  <c r="S41" i="36"/>
  <c r="AK41" i="36"/>
  <c r="Q40" i="36"/>
  <c r="S40" i="36"/>
  <c r="AU39" i="36"/>
  <c r="AE39" i="36"/>
  <c r="Q39" i="36"/>
  <c r="S39" i="36"/>
  <c r="AK39" i="36"/>
  <c r="Q38" i="36"/>
  <c r="S38" i="36" s="1"/>
  <c r="Q37" i="36"/>
  <c r="S37" i="36"/>
  <c r="Q36" i="36"/>
  <c r="S36" i="36"/>
  <c r="Q34" i="36"/>
  <c r="S34" i="36" s="1"/>
  <c r="Q33" i="36"/>
  <c r="S33" i="36" s="1"/>
  <c r="AU32" i="36"/>
  <c r="Q32" i="36"/>
  <c r="AE32" i="36"/>
  <c r="S32" i="36"/>
  <c r="AK32" i="36"/>
  <c r="AU31" i="36"/>
  <c r="AE31" i="36"/>
  <c r="Q31" i="36"/>
  <c r="S31" i="36" s="1"/>
  <c r="AK31" i="36"/>
  <c r="AU30" i="36"/>
  <c r="AE30" i="36"/>
  <c r="Q30" i="36"/>
  <c r="S30" i="36"/>
  <c r="AK30" i="36"/>
  <c r="AU29" i="36"/>
  <c r="AE29" i="36"/>
  <c r="Q29" i="36"/>
  <c r="S29" i="36"/>
  <c r="AK29" i="36"/>
  <c r="AU28" i="36"/>
  <c r="AE28" i="36"/>
  <c r="Q28" i="36"/>
  <c r="S28" i="36"/>
  <c r="AK28" i="36"/>
  <c r="Q27" i="36"/>
  <c r="S27" i="36"/>
  <c r="Q26" i="36"/>
  <c r="S26" i="36" s="1"/>
  <c r="Q25" i="36"/>
  <c r="S25" i="36" s="1"/>
  <c r="Q24" i="36"/>
  <c r="S24" i="36" s="1"/>
  <c r="Q23" i="36"/>
  <c r="S23" i="36"/>
  <c r="Q22" i="36"/>
  <c r="S22" i="36" s="1"/>
  <c r="Q21" i="36"/>
  <c r="S21" i="36" s="1"/>
  <c r="Q20" i="36"/>
  <c r="S20" i="36"/>
  <c r="AU19" i="36"/>
  <c r="AE19" i="36"/>
  <c r="Q19" i="36"/>
  <c r="S19" i="36"/>
  <c r="AK19" i="36"/>
  <c r="Q18" i="36"/>
  <c r="S18" i="36" s="1"/>
  <c r="Q17" i="36"/>
  <c r="S17" i="36" s="1"/>
  <c r="Q16" i="36"/>
  <c r="S16" i="36"/>
  <c r="Q15" i="36"/>
  <c r="S15" i="36" s="1"/>
  <c r="Q14" i="36"/>
  <c r="S14" i="36" s="1"/>
  <c r="Q13" i="36"/>
  <c r="S13" i="36"/>
  <c r="Q12" i="36"/>
  <c r="S12" i="36"/>
  <c r="Q11" i="36"/>
  <c r="S11" i="36" s="1"/>
  <c r="Q10" i="36"/>
  <c r="S10" i="36" s="1"/>
  <c r="Q9" i="36"/>
  <c r="S9" i="36"/>
  <c r="Q8" i="36"/>
  <c r="S8" i="36" s="1"/>
  <c r="Q46" i="37"/>
  <c r="S46" i="37"/>
  <c r="Q45" i="37"/>
  <c r="S45" i="37"/>
  <c r="AI43" i="37"/>
  <c r="AE43" i="37"/>
  <c r="S43" i="37"/>
  <c r="AK43" i="37"/>
  <c r="Q42" i="37"/>
  <c r="S42" i="37" s="1"/>
  <c r="AI41" i="37"/>
  <c r="AE41" i="37"/>
  <c r="S41" i="37"/>
  <c r="AK41" i="37"/>
  <c r="Q40" i="37"/>
  <c r="S40" i="37" s="1"/>
  <c r="AU39" i="37"/>
  <c r="AE39" i="37"/>
  <c r="Q39" i="37"/>
  <c r="S39" i="37"/>
  <c r="AK39" i="37"/>
  <c r="Q38" i="37"/>
  <c r="S38" i="37" s="1"/>
  <c r="Q37" i="37"/>
  <c r="S37" i="37" s="1"/>
  <c r="Q36" i="37"/>
  <c r="S36" i="37" s="1"/>
  <c r="Q34" i="37"/>
  <c r="S34" i="37"/>
  <c r="Q33" i="37"/>
  <c r="S33" i="37"/>
  <c r="AU32" i="37"/>
  <c r="AE32" i="37"/>
  <c r="Q32" i="37"/>
  <c r="S32" i="37"/>
  <c r="AK32" i="37"/>
  <c r="AU31" i="37"/>
  <c r="AE31" i="37"/>
  <c r="Q31" i="37"/>
  <c r="S31" i="37"/>
  <c r="AK31" i="37"/>
  <c r="AU30" i="37"/>
  <c r="AE30" i="37"/>
  <c r="Q30" i="37"/>
  <c r="S30" i="37"/>
  <c r="AK30" i="37"/>
  <c r="AE29" i="37"/>
  <c r="AU29" i="37"/>
  <c r="Q29" i="37"/>
  <c r="S29" i="37"/>
  <c r="AK29" i="37"/>
  <c r="AU28" i="37"/>
  <c r="AE28" i="37"/>
  <c r="Q28" i="37"/>
  <c r="S28" i="37" s="1"/>
  <c r="AK28" i="37"/>
  <c r="Q27" i="37"/>
  <c r="S27" i="37"/>
  <c r="Q26" i="37"/>
  <c r="S26" i="37" s="1"/>
  <c r="Q25" i="37"/>
  <c r="S25" i="37" s="1"/>
  <c r="Q24" i="37"/>
  <c r="S24" i="37"/>
  <c r="Q23" i="37"/>
  <c r="S23" i="37" s="1"/>
  <c r="Q22" i="37"/>
  <c r="S22" i="37"/>
  <c r="Q21" i="37"/>
  <c r="S21" i="37" s="1"/>
  <c r="Q20" i="37"/>
  <c r="S20" i="37"/>
  <c r="AE19" i="37"/>
  <c r="Q19" i="37"/>
  <c r="AU19" i="37"/>
  <c r="S19" i="37"/>
  <c r="AK19" i="37"/>
  <c r="Q18" i="37"/>
  <c r="S18" i="37"/>
  <c r="Q17" i="37"/>
  <c r="S17" i="37" s="1"/>
  <c r="Q16" i="37"/>
  <c r="S16" i="37" s="1"/>
  <c r="Q15" i="37"/>
  <c r="S15" i="37" s="1"/>
  <c r="Q14" i="37"/>
  <c r="S14" i="37"/>
  <c r="Q13" i="37"/>
  <c r="S13" i="37" s="1"/>
  <c r="Q12" i="37"/>
  <c r="S12" i="37"/>
  <c r="Q11" i="37"/>
  <c r="S11" i="37" s="1"/>
  <c r="Q10" i="37"/>
  <c r="S10" i="37"/>
  <c r="Q9" i="37"/>
  <c r="S9" i="37"/>
  <c r="Q8" i="37"/>
  <c r="S8" i="37"/>
  <c r="Q46" i="38"/>
  <c r="S46" i="38"/>
  <c r="Q45" i="38"/>
  <c r="S45" i="38" s="1"/>
  <c r="AE43" i="38"/>
  <c r="S43" i="38"/>
  <c r="AK43" i="38"/>
  <c r="Q42" i="38"/>
  <c r="S42" i="38" s="1"/>
  <c r="AI41" i="38"/>
  <c r="AE41" i="38"/>
  <c r="S41" i="38"/>
  <c r="AK41" i="38"/>
  <c r="Q40" i="38"/>
  <c r="S40" i="38"/>
  <c r="AE39" i="38"/>
  <c r="AU39" i="38"/>
  <c r="Q39" i="38"/>
  <c r="S39" i="38"/>
  <c r="AK39" i="38"/>
  <c r="Q38" i="38"/>
  <c r="S38" i="38" s="1"/>
  <c r="Q37" i="38"/>
  <c r="S37" i="38" s="1"/>
  <c r="Q36" i="38"/>
  <c r="S36" i="38"/>
  <c r="Q34" i="38"/>
  <c r="S34" i="38"/>
  <c r="Q33" i="38"/>
  <c r="S33" i="38"/>
  <c r="AE32" i="38"/>
  <c r="Q32" i="38"/>
  <c r="AU32" i="38"/>
  <c r="S32" i="38"/>
  <c r="AK32" i="38"/>
  <c r="AE31" i="38"/>
  <c r="AU31" i="38"/>
  <c r="Q31" i="38"/>
  <c r="S31" i="38"/>
  <c r="AK31" i="38"/>
  <c r="AU30" i="38"/>
  <c r="AE30" i="38"/>
  <c r="Q30" i="38"/>
  <c r="S30" i="38" s="1"/>
  <c r="AK30" i="38"/>
  <c r="AE29" i="38"/>
  <c r="AU29" i="38"/>
  <c r="Q29" i="38"/>
  <c r="S29" i="38"/>
  <c r="AK29" i="38"/>
  <c r="AU28" i="38"/>
  <c r="AE28" i="38"/>
  <c r="Q28" i="38"/>
  <c r="S28" i="38"/>
  <c r="AK28" i="38"/>
  <c r="Q27" i="38"/>
  <c r="S27" i="38"/>
  <c r="Q26" i="38"/>
  <c r="S26" i="38"/>
  <c r="Q25" i="38"/>
  <c r="S25" i="38" s="1"/>
  <c r="Q24" i="38"/>
  <c r="S24" i="38"/>
  <c r="Q23" i="38"/>
  <c r="S23" i="38"/>
  <c r="Q22" i="38"/>
  <c r="S22" i="38" s="1"/>
  <c r="Q21" i="38"/>
  <c r="S21" i="38"/>
  <c r="Q20" i="38"/>
  <c r="S20" i="38" s="1"/>
  <c r="Q19" i="38"/>
  <c r="W19" i="38" s="1"/>
  <c r="AE19" i="38"/>
  <c r="AU19" i="38"/>
  <c r="S19" i="38"/>
  <c r="AK19" i="38"/>
  <c r="Q18" i="38"/>
  <c r="S18" i="38"/>
  <c r="Q17" i="38"/>
  <c r="S17" i="38"/>
  <c r="Q16" i="38"/>
  <c r="S16" i="38" s="1"/>
  <c r="Q15" i="38"/>
  <c r="W15" i="38" s="1"/>
  <c r="AE15" i="38"/>
  <c r="Q14" i="38"/>
  <c r="S14" i="38" s="1"/>
  <c r="Q13" i="38"/>
  <c r="S13" i="38"/>
  <c r="Q12" i="38"/>
  <c r="S12" i="38" s="1"/>
  <c r="Q11" i="38"/>
  <c r="S11" i="38" s="1"/>
  <c r="Q10" i="38"/>
  <c r="S10" i="38" s="1"/>
  <c r="Q9" i="38"/>
  <c r="S9" i="38" s="1"/>
  <c r="Q8" i="38"/>
  <c r="S8" i="38" s="1"/>
  <c r="Q46" i="39"/>
  <c r="S46" i="39" s="1"/>
  <c r="Q45" i="39"/>
  <c r="S45" i="39"/>
  <c r="Y43" i="39"/>
  <c r="AI43" i="39" s="1"/>
  <c r="S43" i="39"/>
  <c r="AM43" i="39" s="1"/>
  <c r="AS43" i="39" s="1"/>
  <c r="AK43" i="39"/>
  <c r="Q42" i="39"/>
  <c r="S42" i="39" s="1"/>
  <c r="AE41" i="39"/>
  <c r="S41" i="39"/>
  <c r="AK41" i="39"/>
  <c r="Q40" i="39"/>
  <c r="S40" i="39" s="1"/>
  <c r="AU39" i="39"/>
  <c r="AE39" i="39"/>
  <c r="Q39" i="39"/>
  <c r="S39" i="39" s="1"/>
  <c r="AK39" i="39"/>
  <c r="Q38" i="39"/>
  <c r="S38" i="39" s="1"/>
  <c r="Q37" i="39"/>
  <c r="S37" i="39"/>
  <c r="Q36" i="39"/>
  <c r="S36" i="39"/>
  <c r="Q34" i="39"/>
  <c r="S34" i="39" s="1"/>
  <c r="Q33" i="39"/>
  <c r="S33" i="39" s="1"/>
  <c r="AE32" i="39"/>
  <c r="AU32" i="39"/>
  <c r="Q32" i="39"/>
  <c r="S32" i="39"/>
  <c r="AK32" i="39"/>
  <c r="AE31" i="39"/>
  <c r="AU31" i="39"/>
  <c r="Q31" i="39"/>
  <c r="S31" i="39"/>
  <c r="AK31" i="39"/>
  <c r="AU30" i="39"/>
  <c r="AE30" i="39"/>
  <c r="Q30" i="39"/>
  <c r="S30" i="39"/>
  <c r="AK30" i="39"/>
  <c r="AE29" i="39"/>
  <c r="Q29" i="39"/>
  <c r="AU29" i="39"/>
  <c r="S29" i="39"/>
  <c r="AK29" i="39"/>
  <c r="AE28" i="39"/>
  <c r="AU28" i="39"/>
  <c r="Q28" i="39"/>
  <c r="S28" i="39"/>
  <c r="AK28" i="39"/>
  <c r="Q27" i="39"/>
  <c r="S27" i="39"/>
  <c r="Q26" i="39"/>
  <c r="S26" i="39"/>
  <c r="Q25" i="39"/>
  <c r="S25" i="39"/>
  <c r="Q24" i="39"/>
  <c r="S24" i="39" s="1"/>
  <c r="Q23" i="39"/>
  <c r="S23" i="39" s="1"/>
  <c r="Q22" i="39"/>
  <c r="S22" i="39" s="1"/>
  <c r="Q21" i="39"/>
  <c r="S21" i="39" s="1"/>
  <c r="Q20" i="39"/>
  <c r="S20" i="39"/>
  <c r="AU19" i="39"/>
  <c r="AE19" i="39"/>
  <c r="Q19" i="39"/>
  <c r="S19" i="39"/>
  <c r="AK19" i="39"/>
  <c r="Q18" i="39"/>
  <c r="S18" i="39"/>
  <c r="Q17" i="39"/>
  <c r="S17" i="39" s="1"/>
  <c r="Q16" i="39"/>
  <c r="S16" i="39"/>
  <c r="Q15" i="39"/>
  <c r="S15" i="39"/>
  <c r="Q14" i="39"/>
  <c r="S14" i="39" s="1"/>
  <c r="Q13" i="39"/>
  <c r="S13" i="39"/>
  <c r="Q12" i="39"/>
  <c r="S12" i="39" s="1"/>
  <c r="Q11" i="39"/>
  <c r="S11" i="39" s="1"/>
  <c r="Q10" i="39"/>
  <c r="S10" i="39" s="1"/>
  <c r="Q9" i="39"/>
  <c r="S9" i="39" s="1"/>
  <c r="Q8" i="39"/>
  <c r="S8" i="39"/>
  <c r="Q46" i="40"/>
  <c r="S46" i="40" s="1"/>
  <c r="Q45" i="40"/>
  <c r="S45" i="40"/>
  <c r="AI43" i="40"/>
  <c r="AE43" i="40"/>
  <c r="S43" i="40"/>
  <c r="AK43" i="40"/>
  <c r="Q42" i="40"/>
  <c r="S42" i="40" s="1"/>
  <c r="AI41" i="40"/>
  <c r="AE41" i="40"/>
  <c r="S41" i="40"/>
  <c r="AK41" i="40"/>
  <c r="Q40" i="40"/>
  <c r="S40" i="40"/>
  <c r="BA39" i="40"/>
  <c r="S39" i="40"/>
  <c r="W39" i="40"/>
  <c r="Y39" i="40" s="1"/>
  <c r="AI39" i="40" s="1"/>
  <c r="AE39" i="40"/>
  <c r="AU39" i="40"/>
  <c r="Q38" i="40"/>
  <c r="S38" i="40"/>
  <c r="Q37" i="40"/>
  <c r="S37" i="40" s="1"/>
  <c r="Q36" i="40"/>
  <c r="S36" i="40" s="1"/>
  <c r="Q34" i="40"/>
  <c r="S34" i="40"/>
  <c r="Q33" i="40"/>
  <c r="S33" i="40" s="1"/>
  <c r="AE32" i="40"/>
  <c r="AU32" i="40"/>
  <c r="Q32" i="40"/>
  <c r="S32" i="40"/>
  <c r="AK32" i="40"/>
  <c r="AE31" i="40"/>
  <c r="AU31" i="40"/>
  <c r="Q31" i="40"/>
  <c r="S31" i="40"/>
  <c r="AK31" i="40"/>
  <c r="AE30" i="40"/>
  <c r="AU30" i="40"/>
  <c r="Q30" i="40"/>
  <c r="S30" i="40" s="1"/>
  <c r="AK30" i="40"/>
  <c r="AU29" i="40"/>
  <c r="Q29" i="40"/>
  <c r="S29" i="40" s="1"/>
  <c r="AE29" i="40"/>
  <c r="AK29" i="40"/>
  <c r="AU28" i="40"/>
  <c r="AE28" i="40"/>
  <c r="Q28" i="40"/>
  <c r="S28" i="40" s="1"/>
  <c r="AK28" i="40"/>
  <c r="Q27" i="40"/>
  <c r="S27" i="40"/>
  <c r="Q26" i="40"/>
  <c r="S26" i="40"/>
  <c r="Q25" i="40"/>
  <c r="S25" i="40"/>
  <c r="AC24" i="40"/>
  <c r="Q24" i="40"/>
  <c r="W24" i="40" s="1"/>
  <c r="Y24" i="40" s="1"/>
  <c r="AK24" i="40" s="1"/>
  <c r="AE24" i="40"/>
  <c r="Q23" i="40"/>
  <c r="S23" i="40" s="1"/>
  <c r="Q22" i="40"/>
  <c r="S22" i="40"/>
  <c r="Q21" i="40"/>
  <c r="S21" i="40"/>
  <c r="Q20" i="40"/>
  <c r="S20" i="40" s="1"/>
  <c r="AE19" i="40"/>
  <c r="AU19" i="40"/>
  <c r="Q19" i="40"/>
  <c r="S19" i="40"/>
  <c r="AK19" i="40"/>
  <c r="Q18" i="40"/>
  <c r="S18" i="40"/>
  <c r="Q17" i="40"/>
  <c r="S17" i="40" s="1"/>
  <c r="Q16" i="40"/>
  <c r="S16" i="40"/>
  <c r="Q15" i="40"/>
  <c r="S15" i="40"/>
  <c r="Q14" i="40"/>
  <c r="S14" i="40"/>
  <c r="Q13" i="40"/>
  <c r="S13" i="40" s="1"/>
  <c r="Q12" i="40"/>
  <c r="S12" i="40"/>
  <c r="Q11" i="40"/>
  <c r="S11" i="40" s="1"/>
  <c r="Q10" i="40"/>
  <c r="S10" i="40" s="1"/>
  <c r="Q9" i="40"/>
  <c r="S9" i="40"/>
  <c r="Q8" i="40"/>
  <c r="S8" i="40"/>
  <c r="Q46" i="41"/>
  <c r="S46" i="41"/>
  <c r="Q45" i="41"/>
  <c r="S45" i="41" s="1"/>
  <c r="AE43" i="41"/>
  <c r="S43" i="41"/>
  <c r="AK43" i="41"/>
  <c r="Q42" i="41"/>
  <c r="S42" i="41" s="1"/>
  <c r="Y41" i="41"/>
  <c r="AI41" i="41" s="1"/>
  <c r="S41" i="41"/>
  <c r="Q40" i="41"/>
  <c r="S40" i="41" s="1"/>
  <c r="AE39" i="41"/>
  <c r="Q39" i="41"/>
  <c r="AU39" i="41"/>
  <c r="S39" i="41"/>
  <c r="AK39" i="41"/>
  <c r="Q38" i="41"/>
  <c r="S38" i="41" s="1"/>
  <c r="Q37" i="41"/>
  <c r="S37" i="41"/>
  <c r="Q36" i="41"/>
  <c r="S36" i="41" s="1"/>
  <c r="Q34" i="41"/>
  <c r="S34" i="41"/>
  <c r="Q33" i="41"/>
  <c r="S33" i="41" s="1"/>
  <c r="AE32" i="41"/>
  <c r="AU32" i="41"/>
  <c r="Q32" i="41"/>
  <c r="S32" i="41"/>
  <c r="AK32" i="41"/>
  <c r="AU31" i="41"/>
  <c r="AE31" i="41"/>
  <c r="Q31" i="41"/>
  <c r="S31" i="41"/>
  <c r="AK31" i="41"/>
  <c r="AE30" i="41"/>
  <c r="AU30" i="41"/>
  <c r="Q30" i="41"/>
  <c r="S30" i="41" s="1"/>
  <c r="AK30" i="41"/>
  <c r="AU29" i="41"/>
  <c r="Q29" i="41"/>
  <c r="AE29" i="41"/>
  <c r="S29" i="41"/>
  <c r="AK29" i="41"/>
  <c r="AE28" i="41"/>
  <c r="AU28" i="41"/>
  <c r="Q28" i="41"/>
  <c r="S28" i="41"/>
  <c r="AK28" i="41"/>
  <c r="Q27" i="41"/>
  <c r="S27" i="41" s="1"/>
  <c r="Q26" i="41"/>
  <c r="S26" i="41" s="1"/>
  <c r="Q25" i="41"/>
  <c r="S25" i="41" s="1"/>
  <c r="Q24" i="41"/>
  <c r="S24" i="41"/>
  <c r="Q23" i="41"/>
  <c r="S23" i="41"/>
  <c r="Q22" i="41"/>
  <c r="S22" i="41" s="1"/>
  <c r="Q21" i="41"/>
  <c r="S21" i="41"/>
  <c r="Q20" i="41"/>
  <c r="S20" i="41"/>
  <c r="AU19" i="41"/>
  <c r="AE19" i="41"/>
  <c r="Q19" i="41"/>
  <c r="S19" i="41"/>
  <c r="AK19" i="41"/>
  <c r="Q18" i="41"/>
  <c r="S18" i="41"/>
  <c r="Q17" i="41"/>
  <c r="S17" i="41"/>
  <c r="Q16" i="41"/>
  <c r="S16" i="41" s="1"/>
  <c r="Q15" i="41"/>
  <c r="S15" i="41"/>
  <c r="Q14" i="41"/>
  <c r="S14" i="41"/>
  <c r="Q13" i="41"/>
  <c r="S13" i="41" s="1"/>
  <c r="Q12" i="41"/>
  <c r="S12" i="41"/>
  <c r="Q11" i="41"/>
  <c r="S11" i="41" s="1"/>
  <c r="Q10" i="41"/>
  <c r="S10" i="41"/>
  <c r="Q9" i="41"/>
  <c r="S9" i="41"/>
  <c r="Q8" i="41"/>
  <c r="S8" i="41"/>
  <c r="Q46" i="42"/>
  <c r="S46" i="42" s="1"/>
  <c r="Q45" i="42"/>
  <c r="S45" i="42" s="1"/>
  <c r="AI43" i="42"/>
  <c r="AE43" i="42"/>
  <c r="S43" i="42"/>
  <c r="AK43" i="42"/>
  <c r="Q42" i="42"/>
  <c r="S42" i="42" s="1"/>
  <c r="AE41" i="42"/>
  <c r="S41" i="42"/>
  <c r="AK41" i="42"/>
  <c r="Q40" i="42"/>
  <c r="S40" i="42" s="1"/>
  <c r="AM40" i="42" s="1"/>
  <c r="AO40" i="42" s="1"/>
  <c r="AY40" i="42" s="1"/>
  <c r="W40" i="42"/>
  <c r="Y40" i="42" s="1"/>
  <c r="AK40" i="42" s="1"/>
  <c r="BA40" i="42"/>
  <c r="AE40" i="42"/>
  <c r="AU39" i="42"/>
  <c r="AE39" i="42"/>
  <c r="Q39" i="42"/>
  <c r="S39" i="42"/>
  <c r="AK39" i="42"/>
  <c r="Q38" i="42"/>
  <c r="S38" i="42"/>
  <c r="Q37" i="42"/>
  <c r="S37" i="42" s="1"/>
  <c r="Q36" i="42"/>
  <c r="S36" i="42"/>
  <c r="Q34" i="42"/>
  <c r="S34" i="42"/>
  <c r="Q33" i="42"/>
  <c r="S33" i="42"/>
  <c r="AE32" i="42"/>
  <c r="AU32" i="42"/>
  <c r="Q32" i="42"/>
  <c r="S32" i="42"/>
  <c r="AK32" i="42"/>
  <c r="AU31" i="42"/>
  <c r="AE31" i="42"/>
  <c r="Q31" i="42"/>
  <c r="S31" i="42" s="1"/>
  <c r="AK31" i="42"/>
  <c r="AE30" i="42"/>
  <c r="AU30" i="42"/>
  <c r="Q30" i="42"/>
  <c r="S30" i="42" s="1"/>
  <c r="AK30" i="42"/>
  <c r="AU29" i="42"/>
  <c r="AE29" i="42"/>
  <c r="Q29" i="42"/>
  <c r="S29" i="42"/>
  <c r="AK29" i="42"/>
  <c r="AU28" i="42"/>
  <c r="AE28" i="42"/>
  <c r="Q28" i="42"/>
  <c r="S28" i="42" s="1"/>
  <c r="AK28" i="42"/>
  <c r="AI27" i="42"/>
  <c r="AK27" i="42"/>
  <c r="S27" i="42"/>
  <c r="W27" i="42"/>
  <c r="Y27" i="42" s="1"/>
  <c r="AE27" i="42"/>
  <c r="Q26" i="42"/>
  <c r="S26" i="42" s="1"/>
  <c r="Q25" i="42"/>
  <c r="S25" i="42" s="1"/>
  <c r="Q24" i="42"/>
  <c r="S24" i="42" s="1"/>
  <c r="Q23" i="42"/>
  <c r="S23" i="42" s="1"/>
  <c r="Q22" i="42"/>
  <c r="S22" i="42" s="1"/>
  <c r="AM22" i="42" s="1"/>
  <c r="W22" i="42"/>
  <c r="Y22" i="42" s="1"/>
  <c r="AI22" i="42" s="1"/>
  <c r="Q21" i="42"/>
  <c r="S21" i="42"/>
  <c r="Q20" i="42"/>
  <c r="S20" i="42"/>
  <c r="AU19" i="42"/>
  <c r="AE19" i="42"/>
  <c r="Q19" i="42"/>
  <c r="S19" i="42"/>
  <c r="AK19" i="42"/>
  <c r="Q18" i="42"/>
  <c r="S18" i="42" s="1"/>
  <c r="Q17" i="42"/>
  <c r="S17" i="42"/>
  <c r="Q16" i="42"/>
  <c r="S16" i="42"/>
  <c r="Q15" i="42"/>
  <c r="S15" i="42"/>
  <c r="Q14" i="42"/>
  <c r="S14" i="42"/>
  <c r="Q13" i="42"/>
  <c r="S13" i="42" s="1"/>
  <c r="Q12" i="42"/>
  <c r="S12" i="42" s="1"/>
  <c r="Q11" i="42"/>
  <c r="S11" i="42" s="1"/>
  <c r="Q10" i="42"/>
  <c r="S10" i="42" s="1"/>
  <c r="Q9" i="42"/>
  <c r="S9" i="42"/>
  <c r="Q8" i="42"/>
  <c r="S8" i="42" s="1"/>
  <c r="Q46" i="43"/>
  <c r="S46" i="43"/>
  <c r="Q45" i="43"/>
  <c r="S45" i="43" s="1"/>
  <c r="S43" i="43"/>
  <c r="AM43" i="43" s="1"/>
  <c r="AS43" i="43" s="1"/>
  <c r="AK43" i="43"/>
  <c r="Q42" i="43"/>
  <c r="S42" i="43"/>
  <c r="AI41" i="43"/>
  <c r="AE41" i="43"/>
  <c r="S41" i="43"/>
  <c r="AK41" i="43"/>
  <c r="Q40" i="43"/>
  <c r="S40" i="43" s="1"/>
  <c r="AE39" i="43"/>
  <c r="AU39" i="43"/>
  <c r="Q39" i="43"/>
  <c r="S39" i="43"/>
  <c r="AK39" i="43"/>
  <c r="Q38" i="43"/>
  <c r="S38" i="43"/>
  <c r="Q37" i="43"/>
  <c r="S37" i="43" s="1"/>
  <c r="Q36" i="43"/>
  <c r="S36" i="43"/>
  <c r="Q34" i="43"/>
  <c r="S34" i="43" s="1"/>
  <c r="Q33" i="43"/>
  <c r="S33" i="43" s="1"/>
  <c r="AU32" i="43"/>
  <c r="AE32" i="43"/>
  <c r="Q32" i="43"/>
  <c r="S32" i="43"/>
  <c r="AK32" i="43"/>
  <c r="AE31" i="43"/>
  <c r="AU31" i="43"/>
  <c r="Q31" i="43"/>
  <c r="S31" i="43"/>
  <c r="AK31" i="43"/>
  <c r="AU30" i="43"/>
  <c r="AE30" i="43"/>
  <c r="Q30" i="43"/>
  <c r="S30" i="43"/>
  <c r="AK30" i="43"/>
  <c r="AU29" i="43"/>
  <c r="AE29" i="43"/>
  <c r="Q29" i="43"/>
  <c r="S29" i="43"/>
  <c r="AK29" i="43"/>
  <c r="Q28" i="43"/>
  <c r="W28" i="43" s="1"/>
  <c r="AE28" i="43"/>
  <c r="AU28" i="43"/>
  <c r="S28" i="43"/>
  <c r="AK28" i="43"/>
  <c r="Q27" i="43"/>
  <c r="S27" i="43" s="1"/>
  <c r="Q26" i="43"/>
  <c r="S26" i="43" s="1"/>
  <c r="Q25" i="43"/>
  <c r="S25" i="43"/>
  <c r="Q24" i="43"/>
  <c r="S24" i="43" s="1"/>
  <c r="Q23" i="43"/>
  <c r="S23" i="43"/>
  <c r="Q22" i="43"/>
  <c r="S22" i="43"/>
  <c r="Q21" i="43"/>
  <c r="S21" i="43"/>
  <c r="Q20" i="43"/>
  <c r="S20" i="43" s="1"/>
  <c r="AE19" i="43"/>
  <c r="Q19" i="43"/>
  <c r="S19" i="43" s="1"/>
  <c r="AU19" i="43"/>
  <c r="AK19" i="43"/>
  <c r="Q18" i="43"/>
  <c r="S18" i="43" s="1"/>
  <c r="Q17" i="43"/>
  <c r="S17" i="43"/>
  <c r="Q16" i="43"/>
  <c r="S16" i="43"/>
  <c r="Q15" i="43"/>
  <c r="S15" i="43"/>
  <c r="Q14" i="43"/>
  <c r="S14" i="43"/>
  <c r="Q13" i="43"/>
  <c r="S13" i="43"/>
  <c r="Q12" i="43"/>
  <c r="S12" i="43" s="1"/>
  <c r="Q11" i="43"/>
  <c r="S11" i="43"/>
  <c r="Q10" i="43"/>
  <c r="S10" i="43"/>
  <c r="Q9" i="43"/>
  <c r="S9" i="43" s="1"/>
  <c r="Q8" i="43"/>
  <c r="S8" i="43" s="1"/>
  <c r="Q46" i="44"/>
  <c r="S46" i="44" s="1"/>
  <c r="Q45" i="44"/>
  <c r="S45" i="44" s="1"/>
  <c r="AE43" i="44"/>
  <c r="S43" i="44"/>
  <c r="AK43" i="44"/>
  <c r="Q42" i="44"/>
  <c r="S42" i="44" s="1"/>
  <c r="AI41" i="44"/>
  <c r="AE41" i="44"/>
  <c r="S41" i="44"/>
  <c r="AK41" i="44"/>
  <c r="Q40" i="44"/>
  <c r="S40" i="44" s="1"/>
  <c r="AU39" i="44"/>
  <c r="AE39" i="44"/>
  <c r="Q39" i="44"/>
  <c r="S39" i="44"/>
  <c r="AK39" i="44"/>
  <c r="Q38" i="44"/>
  <c r="S38" i="44" s="1"/>
  <c r="Q37" i="44"/>
  <c r="S37" i="44"/>
  <c r="Q36" i="44"/>
  <c r="W36" i="44" s="1"/>
  <c r="Y36" i="44" s="1"/>
  <c r="AK36" i="44" s="1"/>
  <c r="AE36" i="44"/>
  <c r="Q34" i="44"/>
  <c r="S34" i="44" s="1"/>
  <c r="Q33" i="44"/>
  <c r="S33" i="44"/>
  <c r="AE32" i="44"/>
  <c r="AU32" i="44"/>
  <c r="Q32" i="44"/>
  <c r="S32" i="44"/>
  <c r="AK32" i="44"/>
  <c r="AE31" i="44"/>
  <c r="Q31" i="44"/>
  <c r="AU31" i="44"/>
  <c r="S31" i="44"/>
  <c r="AK31" i="44"/>
  <c r="AE30" i="44"/>
  <c r="AU30" i="44"/>
  <c r="Q30" i="44"/>
  <c r="S30" i="44"/>
  <c r="AK30" i="44"/>
  <c r="AE29" i="44"/>
  <c r="AU29" i="44"/>
  <c r="Q29" i="44"/>
  <c r="S29" i="44"/>
  <c r="AK29" i="44"/>
  <c r="AU28" i="44"/>
  <c r="AE28" i="44"/>
  <c r="Q28" i="44"/>
  <c r="S28" i="44"/>
  <c r="AK28" i="44"/>
  <c r="Q27" i="44"/>
  <c r="S27" i="44" s="1"/>
  <c r="Q26" i="44"/>
  <c r="S26" i="44" s="1"/>
  <c r="Q25" i="44"/>
  <c r="S25" i="44" s="1"/>
  <c r="Q24" i="44"/>
  <c r="S24" i="44"/>
  <c r="Q23" i="44"/>
  <c r="S23" i="44" s="1"/>
  <c r="Q22" i="44"/>
  <c r="S22" i="44" s="1"/>
  <c r="Q21" i="44"/>
  <c r="S21" i="44" s="1"/>
  <c r="Q20" i="44"/>
  <c r="S20" i="44" s="1"/>
  <c r="AE19" i="44"/>
  <c r="AU19" i="44"/>
  <c r="Q19" i="44"/>
  <c r="S19" i="44"/>
  <c r="AK19" i="44"/>
  <c r="Q18" i="44"/>
  <c r="S18" i="44"/>
  <c r="Q17" i="44"/>
  <c r="S17" i="44"/>
  <c r="Q16" i="44"/>
  <c r="S16" i="44" s="1"/>
  <c r="Q15" i="44"/>
  <c r="S15" i="44" s="1"/>
  <c r="Q14" i="44"/>
  <c r="S14" i="44" s="1"/>
  <c r="Q13" i="44"/>
  <c r="S13" i="44" s="1"/>
  <c r="Q12" i="44"/>
  <c r="S12" i="44"/>
  <c r="Q11" i="44"/>
  <c r="S11" i="44"/>
  <c r="Q10" i="44"/>
  <c r="S10" i="44"/>
  <c r="Q9" i="44"/>
  <c r="S9" i="44" s="1"/>
  <c r="Q8" i="44"/>
  <c r="S8" i="44"/>
  <c r="Q46" i="45"/>
  <c r="S46" i="45"/>
  <c r="Q45" i="45"/>
  <c r="S45" i="45" s="1"/>
  <c r="AE43" i="45"/>
  <c r="S43" i="45"/>
  <c r="AK43" i="45"/>
  <c r="Q42" i="45"/>
  <c r="S42" i="45" s="1"/>
  <c r="AE41" i="45"/>
  <c r="S41" i="45"/>
  <c r="AK41" i="45"/>
  <c r="Q40" i="45"/>
  <c r="S40" i="45"/>
  <c r="AU39" i="45"/>
  <c r="AE39" i="45"/>
  <c r="Q39" i="45"/>
  <c r="S39" i="45"/>
  <c r="AK39" i="45"/>
  <c r="Q38" i="45"/>
  <c r="S38" i="45" s="1"/>
  <c r="Q37" i="45"/>
  <c r="S37" i="45"/>
  <c r="Q36" i="45"/>
  <c r="S36" i="45"/>
  <c r="Q34" i="45"/>
  <c r="S34" i="45" s="1"/>
  <c r="Q33" i="45"/>
  <c r="S33" i="45" s="1"/>
  <c r="AU32" i="45"/>
  <c r="AE32" i="45"/>
  <c r="Q32" i="45"/>
  <c r="S32" i="45"/>
  <c r="AK32" i="45"/>
  <c r="AE31" i="45"/>
  <c r="AU31" i="45"/>
  <c r="Q31" i="45"/>
  <c r="S31" i="45"/>
  <c r="AK31" i="45"/>
  <c r="AE30" i="45"/>
  <c r="AU30" i="45"/>
  <c r="Q30" i="45"/>
  <c r="S30" i="45"/>
  <c r="AK30" i="45"/>
  <c r="AU29" i="45"/>
  <c r="AE29" i="45"/>
  <c r="Q29" i="45"/>
  <c r="S29" i="45"/>
  <c r="AK29" i="45"/>
  <c r="AU28" i="45"/>
  <c r="AE28" i="45"/>
  <c r="Q28" i="45"/>
  <c r="S28" i="45"/>
  <c r="AK28" i="45"/>
  <c r="Q27" i="45"/>
  <c r="S27" i="45" s="1"/>
  <c r="Q26" i="45"/>
  <c r="S26" i="45" s="1"/>
  <c r="Q25" i="45"/>
  <c r="S25" i="45"/>
  <c r="Q24" i="45"/>
  <c r="S24" i="45" s="1"/>
  <c r="Q23" i="45"/>
  <c r="S23" i="45" s="1"/>
  <c r="Q22" i="45"/>
  <c r="S22" i="45"/>
  <c r="Q21" i="45"/>
  <c r="S21" i="45" s="1"/>
  <c r="Q20" i="45"/>
  <c r="S20" i="45"/>
  <c r="AE19" i="45"/>
  <c r="AU19" i="45"/>
  <c r="Q19" i="45"/>
  <c r="S19" i="45"/>
  <c r="AK19" i="45"/>
  <c r="Q18" i="45"/>
  <c r="S18" i="45" s="1"/>
  <c r="Q17" i="45"/>
  <c r="S17" i="45"/>
  <c r="Q16" i="45"/>
  <c r="S16" i="45"/>
  <c r="Q15" i="45"/>
  <c r="S15" i="45" s="1"/>
  <c r="Q14" i="45"/>
  <c r="S14" i="45" s="1"/>
  <c r="Q13" i="45"/>
  <c r="S13" i="45"/>
  <c r="Q12" i="45"/>
  <c r="S12" i="45"/>
  <c r="Q11" i="45"/>
  <c r="S11" i="45" s="1"/>
  <c r="Q10" i="45"/>
  <c r="S10" i="45"/>
  <c r="Q9" i="45"/>
  <c r="S9" i="45" s="1"/>
  <c r="Q8" i="45"/>
  <c r="S8" i="45" s="1"/>
  <c r="Q46" i="46"/>
  <c r="S46" i="46"/>
  <c r="AE45" i="46"/>
  <c r="AU45" i="46"/>
  <c r="Q45" i="46"/>
  <c r="S45" i="46"/>
  <c r="AK45" i="46"/>
  <c r="AU43" i="46"/>
  <c r="AE43" i="46"/>
  <c r="S43" i="46"/>
  <c r="AK43" i="46"/>
  <c r="AE42" i="46"/>
  <c r="AU42" i="46"/>
  <c r="Q42" i="46"/>
  <c r="S42" i="46"/>
  <c r="AK42" i="46"/>
  <c r="AU41" i="46"/>
  <c r="AE41" i="46"/>
  <c r="S41" i="46"/>
  <c r="AK41" i="46"/>
  <c r="AU40" i="46"/>
  <c r="AE40" i="46"/>
  <c r="Q40" i="46"/>
  <c r="S40" i="46"/>
  <c r="AK40" i="46"/>
  <c r="AU39" i="46"/>
  <c r="AE39" i="46"/>
  <c r="Q39" i="46"/>
  <c r="S39" i="46"/>
  <c r="AK39" i="46"/>
  <c r="AU38" i="46"/>
  <c r="AE38" i="46"/>
  <c r="Q38" i="46"/>
  <c r="S38" i="46"/>
  <c r="AK38" i="46"/>
  <c r="AU37" i="46"/>
  <c r="AE37" i="46"/>
  <c r="Q37" i="46"/>
  <c r="S37" i="46"/>
  <c r="AK37" i="46"/>
  <c r="AU36" i="46"/>
  <c r="AE36" i="46"/>
  <c r="Q36" i="46"/>
  <c r="S36" i="46"/>
  <c r="AK36" i="46"/>
  <c r="AU34" i="46"/>
  <c r="Q34" i="46"/>
  <c r="AE34" i="46"/>
  <c r="S34" i="46"/>
  <c r="AK34" i="46"/>
  <c r="AU33" i="46"/>
  <c r="AE33" i="46"/>
  <c r="Q33" i="46"/>
  <c r="S33" i="46"/>
  <c r="AK33" i="46"/>
  <c r="AU32" i="46"/>
  <c r="AE32" i="46"/>
  <c r="Q32" i="46"/>
  <c r="S32" i="46"/>
  <c r="AK32" i="46"/>
  <c r="AU31" i="46"/>
  <c r="AE31" i="46"/>
  <c r="Q31" i="46"/>
  <c r="S31" i="46"/>
  <c r="AK31" i="46"/>
  <c r="Q30" i="46"/>
  <c r="S30" i="46" s="1"/>
  <c r="AE30" i="46"/>
  <c r="AU30" i="46"/>
  <c r="AK30" i="46"/>
  <c r="AE29" i="46"/>
  <c r="AU29" i="46"/>
  <c r="Q29" i="46"/>
  <c r="S29" i="46"/>
  <c r="AK29" i="46"/>
  <c r="AU28" i="46"/>
  <c r="AE28" i="46"/>
  <c r="Q28" i="46"/>
  <c r="S28" i="46"/>
  <c r="AK28" i="46"/>
  <c r="AU27" i="46"/>
  <c r="AE27" i="46"/>
  <c r="Q27" i="46"/>
  <c r="S27" i="46"/>
  <c r="AK27" i="46"/>
  <c r="AU26" i="46"/>
  <c r="AE26" i="46"/>
  <c r="Q26" i="46"/>
  <c r="S26" i="46"/>
  <c r="AK26" i="46"/>
  <c r="AE25" i="46"/>
  <c r="AU25" i="46"/>
  <c r="Q25" i="46"/>
  <c r="S25" i="46" s="1"/>
  <c r="AK25" i="46"/>
  <c r="AU24" i="46"/>
  <c r="AE24" i="46"/>
  <c r="Q24" i="46"/>
  <c r="S24" i="46"/>
  <c r="AK24" i="46"/>
  <c r="AU23" i="46"/>
  <c r="Q23" i="46"/>
  <c r="AE23" i="46"/>
  <c r="S23" i="46"/>
  <c r="AK23" i="46"/>
  <c r="AE22" i="46"/>
  <c r="AU22" i="46"/>
  <c r="Q22" i="46"/>
  <c r="S22" i="46"/>
  <c r="AK22" i="46"/>
  <c r="AU21" i="46"/>
  <c r="AE21" i="46"/>
  <c r="Q21" i="46"/>
  <c r="S21" i="46"/>
  <c r="AK21" i="46"/>
  <c r="AU20" i="46"/>
  <c r="AE20" i="46"/>
  <c r="Q20" i="46"/>
  <c r="S20" i="46"/>
  <c r="AK20" i="46"/>
  <c r="AU19" i="46"/>
  <c r="AE19" i="46"/>
  <c r="Q19" i="46"/>
  <c r="S19" i="46"/>
  <c r="AK19" i="46"/>
  <c r="AE18" i="46"/>
  <c r="AU18" i="46"/>
  <c r="Q18" i="46"/>
  <c r="S18" i="46"/>
  <c r="AK18" i="46"/>
  <c r="AE17" i="46"/>
  <c r="AU17" i="46"/>
  <c r="Q17" i="46"/>
  <c r="S17" i="46"/>
  <c r="AK17" i="46"/>
  <c r="AE16" i="46"/>
  <c r="AU16" i="46"/>
  <c r="Q16" i="46"/>
  <c r="S16" i="46"/>
  <c r="AK16" i="46"/>
  <c r="AU15" i="46"/>
  <c r="Q15" i="46"/>
  <c r="AE15" i="46"/>
  <c r="S15" i="46"/>
  <c r="AK15" i="46"/>
  <c r="AE14" i="46"/>
  <c r="AU14" i="46"/>
  <c r="Q14" i="46"/>
  <c r="S14" i="46" s="1"/>
  <c r="AK14" i="46"/>
  <c r="AU13" i="46"/>
  <c r="AE13" i="46"/>
  <c r="Q13" i="46"/>
  <c r="S13" i="46"/>
  <c r="AK13" i="46"/>
  <c r="AE12" i="46"/>
  <c r="AU12" i="46"/>
  <c r="Q12" i="46"/>
  <c r="S12" i="46"/>
  <c r="AK12" i="46"/>
  <c r="AU11" i="46"/>
  <c r="Q11" i="46"/>
  <c r="AE11" i="46"/>
  <c r="S11" i="46"/>
  <c r="AK11" i="46"/>
  <c r="AU10" i="46"/>
  <c r="AE10" i="46"/>
  <c r="Q10" i="46"/>
  <c r="S10" i="46"/>
  <c r="AK10" i="46"/>
  <c r="AU9" i="46"/>
  <c r="AE9" i="46"/>
  <c r="Q9" i="46"/>
  <c r="S9" i="46"/>
  <c r="AK9" i="46"/>
  <c r="AU8" i="46"/>
  <c r="Q8" i="46"/>
  <c r="AE8" i="46"/>
  <c r="S8" i="46"/>
  <c r="AK8" i="46"/>
  <c r="AA27" i="48"/>
  <c r="Q27" i="48"/>
  <c r="AA26" i="48"/>
  <c r="Q26" i="48"/>
  <c r="AA25" i="48"/>
  <c r="Q25" i="48"/>
  <c r="AA24" i="48"/>
  <c r="Q24" i="48"/>
  <c r="AA23" i="48"/>
  <c r="Q23" i="48"/>
  <c r="AA22" i="48"/>
  <c r="Q22" i="48"/>
  <c r="AA21" i="48"/>
  <c r="Q21" i="48"/>
  <c r="AA20" i="48"/>
  <c r="Q20" i="48"/>
  <c r="AA19" i="48"/>
  <c r="Q19" i="48"/>
  <c r="AA18" i="48"/>
  <c r="AI18" i="48"/>
  <c r="AA17" i="48"/>
  <c r="Q17" i="48"/>
  <c r="AA16" i="48"/>
  <c r="Q16" i="48"/>
  <c r="AA15" i="48"/>
  <c r="Q15" i="48"/>
  <c r="AA14" i="48"/>
  <c r="Q14" i="48"/>
  <c r="AA13" i="48"/>
  <c r="Q13" i="48"/>
  <c r="AI12" i="48"/>
  <c r="AA11" i="48"/>
  <c r="Q11" i="48"/>
  <c r="AA10" i="48"/>
  <c r="AI10" i="48"/>
  <c r="AA9" i="48"/>
  <c r="Q9" i="48"/>
  <c r="AA8" i="48"/>
  <c r="AI8" i="48"/>
  <c r="W63" i="50"/>
  <c r="Q63" i="50"/>
  <c r="Y63" i="50" s="1"/>
  <c r="W62" i="50"/>
  <c r="Q62" i="50"/>
  <c r="Y62" i="50" s="1"/>
  <c r="Q61" i="50"/>
  <c r="Y61" i="50" s="1"/>
  <c r="W60" i="50"/>
  <c r="Q60" i="50"/>
  <c r="Q59" i="50"/>
  <c r="Y59" i="50" s="1"/>
  <c r="Q58" i="50"/>
  <c r="W58" i="50" s="1"/>
  <c r="Q57" i="50"/>
  <c r="W57" i="50" s="1"/>
  <c r="Q56" i="50"/>
  <c r="W56" i="50" s="1"/>
  <c r="W55" i="50"/>
  <c r="Q55" i="50"/>
  <c r="Y55" i="50" s="1"/>
  <c r="Q54" i="50"/>
  <c r="Y54" i="50" s="1"/>
  <c r="Q53" i="50"/>
  <c r="W53" i="50" s="1"/>
  <c r="W52" i="50"/>
  <c r="Y52" i="50"/>
  <c r="Q52" i="50"/>
  <c r="Q51" i="50"/>
  <c r="W51" i="50" s="1"/>
  <c r="W50" i="50"/>
  <c r="Q50" i="50"/>
  <c r="Y50" i="50" s="1"/>
  <c r="Q49" i="50"/>
  <c r="Y49" i="50" s="1"/>
  <c r="Y48" i="50"/>
  <c r="W48" i="50"/>
  <c r="Q48" i="50"/>
  <c r="Y47" i="50"/>
  <c r="W47" i="50"/>
  <c r="Q47" i="50"/>
  <c r="Y46" i="50"/>
  <c r="Q46" i="50"/>
  <c r="W46" i="50" s="1"/>
  <c r="Q45" i="50"/>
  <c r="W45" i="50" s="1"/>
  <c r="Y44" i="50"/>
  <c r="W44" i="50"/>
  <c r="Q44" i="50"/>
  <c r="Q43" i="50"/>
  <c r="W43" i="50" s="1"/>
  <c r="W42" i="50"/>
  <c r="Q42" i="50"/>
  <c r="Y42" i="50" s="1"/>
  <c r="Y41" i="50"/>
  <c r="W41" i="50"/>
  <c r="Q41" i="50"/>
  <c r="W40" i="50"/>
  <c r="Y40" i="50"/>
  <c r="Q40" i="50"/>
  <c r="Q39" i="50"/>
  <c r="W39" i="50" s="1"/>
  <c r="Y38" i="50"/>
  <c r="W38" i="50"/>
  <c r="Q38" i="50"/>
  <c r="Q37" i="50"/>
  <c r="Y37" i="50" s="1"/>
  <c r="Y36" i="50"/>
  <c r="Q36" i="50"/>
  <c r="W35" i="50"/>
  <c r="Q35" i="50"/>
  <c r="W34" i="50"/>
  <c r="Q34" i="50"/>
  <c r="W33" i="50"/>
  <c r="Q33" i="50"/>
  <c r="Q32" i="50"/>
  <c r="W32" i="50" s="1"/>
  <c r="W31" i="50"/>
  <c r="Q31" i="50"/>
  <c r="Q30" i="50"/>
  <c r="W30" i="50" s="1"/>
  <c r="Q29" i="50"/>
  <c r="W29" i="50" s="1"/>
  <c r="Q28" i="50"/>
  <c r="Y28" i="50" s="1"/>
  <c r="Q27" i="50"/>
  <c r="Y27" i="50" s="1"/>
  <c r="W26" i="50"/>
  <c r="Q26" i="50"/>
  <c r="Y26" i="50" s="1"/>
  <c r="Q25" i="50"/>
  <c r="Y25" i="50" s="1"/>
  <c r="Y24" i="50"/>
  <c r="W24" i="50"/>
  <c r="Q24" i="50"/>
  <c r="Q23" i="50"/>
  <c r="Y23" i="50" s="1"/>
  <c r="Q22" i="50"/>
  <c r="W22" i="50" s="1"/>
  <c r="W21" i="50"/>
  <c r="Q21" i="50"/>
  <c r="Y21" i="50" s="1"/>
  <c r="Y20" i="50"/>
  <c r="Q20" i="50"/>
  <c r="W20" i="50" s="1"/>
  <c r="W19" i="50"/>
  <c r="Q19" i="50"/>
  <c r="Y19" i="50" s="1"/>
  <c r="W18" i="50"/>
  <c r="Y18" i="50"/>
  <c r="Q18" i="50"/>
  <c r="Q17" i="50"/>
  <c r="Y17" i="50" s="1"/>
  <c r="Q16" i="50"/>
  <c r="W16" i="50" s="1"/>
  <c r="W15" i="50"/>
  <c r="Q15" i="50"/>
  <c r="Y15" i="50" s="1"/>
  <c r="Y14" i="50"/>
  <c r="Q14" i="50"/>
  <c r="W14" i="50" s="1"/>
  <c r="Q13" i="50"/>
  <c r="Y13" i="50" s="1"/>
  <c r="W12" i="50"/>
  <c r="Y12" i="50"/>
  <c r="Q12" i="50"/>
  <c r="W11" i="50"/>
  <c r="Y11" i="50"/>
  <c r="Q11" i="50"/>
  <c r="Q10" i="50"/>
  <c r="Y10" i="50" s="1"/>
  <c r="Q9" i="50"/>
  <c r="W9" i="50" s="1"/>
  <c r="Q8" i="50"/>
  <c r="Y8" i="50" s="1"/>
  <c r="BG30" i="51"/>
  <c r="Q30" i="51"/>
  <c r="AI30" i="51"/>
  <c r="AY30" i="51"/>
  <c r="BO29" i="51"/>
  <c r="BS29" i="51" s="1"/>
  <c r="BG29" i="51"/>
  <c r="Q29" i="51"/>
  <c r="W29" i="51" s="1"/>
  <c r="AI29" i="51"/>
  <c r="AM29" i="51" s="1"/>
  <c r="AY29" i="51"/>
  <c r="BS28" i="51"/>
  <c r="BO28" i="51"/>
  <c r="BG28" i="51"/>
  <c r="Q28" i="51"/>
  <c r="W28" i="51" s="1"/>
  <c r="AI28" i="51"/>
  <c r="AM28" i="51" s="1"/>
  <c r="AY28" i="51"/>
  <c r="BG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BO25" i="51"/>
  <c r="BS25" i="51" s="1"/>
  <c r="BG25" i="5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BG19" i="51"/>
  <c r="Q19" i="51"/>
  <c r="AI19" i="51"/>
  <c r="AY19" i="51"/>
  <c r="BG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O16" i="51"/>
  <c r="BS16" i="51" s="1"/>
  <c r="BG16" i="51"/>
  <c r="Q16" i="51"/>
  <c r="W16" i="51" s="1"/>
  <c r="AI16" i="51"/>
  <c r="AM16" i="51" s="1"/>
  <c r="AY16" i="51"/>
  <c r="BO15" i="51"/>
  <c r="BS15" i="51" s="1"/>
  <c r="BG15" i="51"/>
  <c r="Q15" i="51"/>
  <c r="W15" i="51" s="1"/>
  <c r="AI15" i="51"/>
  <c r="AM15" i="51" s="1"/>
  <c r="AY15" i="51"/>
  <c r="BO14" i="51"/>
  <c r="BS14" i="51" s="1"/>
  <c r="BG14" i="51"/>
  <c r="Q14" i="51"/>
  <c r="W14" i="51" s="1"/>
  <c r="AI14" i="51"/>
  <c r="AM14" i="51" s="1"/>
  <c r="AY14" i="51"/>
  <c r="BG13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AM9" i="51"/>
  <c r="BO9" i="51"/>
  <c r="BS9" i="51" s="1"/>
  <c r="AA9" i="51"/>
  <c r="AQ9" i="51"/>
  <c r="BG9" i="51"/>
  <c r="Q9" i="51"/>
  <c r="W9" i="51" s="1"/>
  <c r="AI9" i="51"/>
  <c r="AY9" i="51"/>
  <c r="BO8" i="51"/>
  <c r="BS8" i="51" s="1"/>
  <c r="BG8" i="51"/>
  <c r="Q8" i="51"/>
  <c r="W8" i="51" s="1"/>
  <c r="AI8" i="51"/>
  <c r="AM8" i="51" s="1"/>
  <c r="AY8" i="51"/>
  <c r="K79" i="52"/>
  <c r="AC97" i="52"/>
  <c r="AI97" i="52" s="1"/>
  <c r="BW97" i="52"/>
  <c r="BG97" i="52"/>
  <c r="AM97" i="52"/>
  <c r="AQ97" i="52" s="1"/>
  <c r="CA97" i="52"/>
  <c r="CE97" i="52" s="1"/>
  <c r="AW97" i="52"/>
  <c r="BC97" i="52" s="1"/>
  <c r="BM97" i="52"/>
  <c r="Q97" i="52"/>
  <c r="W97" i="52" s="1"/>
  <c r="BQ97" i="52"/>
  <c r="Y96" i="52"/>
  <c r="AS96" i="52"/>
  <c r="BG96" i="52"/>
  <c r="BM96" i="52" s="1"/>
  <c r="AM96" i="52"/>
  <c r="AQ96" i="52" s="1"/>
  <c r="AW96" i="52"/>
  <c r="BC96" i="52" s="1"/>
  <c r="Q96" i="52"/>
  <c r="W96" i="52" s="1"/>
  <c r="AI96" i="52"/>
  <c r="CA96" i="52"/>
  <c r="CE96" i="52" s="1"/>
  <c r="BQ96" i="52"/>
  <c r="BW96" i="52" s="1"/>
  <c r="BG95" i="52"/>
  <c r="BM95" i="52" s="1"/>
  <c r="AM95" i="52"/>
  <c r="AQ95" i="52" s="1"/>
  <c r="CA95" i="52"/>
  <c r="CG95" i="52" s="1"/>
  <c r="AW95" i="52"/>
  <c r="BC95" i="52" s="1"/>
  <c r="Q95" i="52"/>
  <c r="Y95" i="52" s="1"/>
  <c r="AI95" i="52"/>
  <c r="BQ95" i="52"/>
  <c r="BW95" i="52" s="1"/>
  <c r="Y94" i="52"/>
  <c r="AS94" i="52"/>
  <c r="BG94" i="52"/>
  <c r="AM94" i="52"/>
  <c r="AQ94" i="52" s="1"/>
  <c r="BC94" i="52"/>
  <c r="AW94" i="52"/>
  <c r="BM94" i="52"/>
  <c r="Q94" i="52"/>
  <c r="W94" i="52" s="1"/>
  <c r="AI94" i="52"/>
  <c r="CA94" i="52"/>
  <c r="CE94" i="52" s="1"/>
  <c r="BQ94" i="52"/>
  <c r="CG93" i="52"/>
  <c r="BG93" i="52"/>
  <c r="BM93" i="52" s="1"/>
  <c r="AM93" i="52"/>
  <c r="AQ93" i="52" s="1"/>
  <c r="BC93" i="52"/>
  <c r="CA93" i="52"/>
  <c r="CE93" i="52" s="1"/>
  <c r="AW93" i="52"/>
  <c r="Q93" i="52"/>
  <c r="W93" i="52" s="1"/>
  <c r="AI93" i="52"/>
  <c r="BQ93" i="52"/>
  <c r="BW93" i="52" s="1"/>
  <c r="AC92" i="52"/>
  <c r="AI92" i="52" s="1"/>
  <c r="BW92" i="52"/>
  <c r="BG92" i="52"/>
  <c r="AM92" i="52"/>
  <c r="AQ92" i="52" s="1"/>
  <c r="CA92" i="52"/>
  <c r="CE92" i="52" s="1"/>
  <c r="AW92" i="52"/>
  <c r="BC92" i="52" s="1"/>
  <c r="BM92" i="52"/>
  <c r="Q92" i="52"/>
  <c r="W92" i="52" s="1"/>
  <c r="BQ92" i="52"/>
  <c r="AC91" i="52"/>
  <c r="BW91" i="52"/>
  <c r="W91" i="52"/>
  <c r="CE91" i="52"/>
  <c r="AS91" i="52"/>
  <c r="BG91" i="52"/>
  <c r="AM91" i="52"/>
  <c r="AQ91" i="52" s="1"/>
  <c r="CA91" i="52"/>
  <c r="CG91" i="52" s="1"/>
  <c r="AW91" i="52"/>
  <c r="BC91" i="52" s="1"/>
  <c r="BM91" i="52"/>
  <c r="Q91" i="52"/>
  <c r="Y91" i="52" s="1"/>
  <c r="AI91" i="52"/>
  <c r="BQ91" i="52"/>
  <c r="W90" i="52"/>
  <c r="CG90" i="52"/>
  <c r="BG90" i="52"/>
  <c r="BM90" i="52" s="1"/>
  <c r="AM90" i="52"/>
  <c r="AQ90" i="52" s="1"/>
  <c r="BC90" i="52"/>
  <c r="CA90" i="52"/>
  <c r="CE90" i="52" s="1"/>
  <c r="AW90" i="52"/>
  <c r="Q90" i="52"/>
  <c r="Y90" i="52" s="1"/>
  <c r="AI90" i="52"/>
  <c r="BQ90" i="52"/>
  <c r="BW90" i="52" s="1"/>
  <c r="AQ89" i="52"/>
  <c r="CG89" i="52"/>
  <c r="AS89" i="52"/>
  <c r="BG89" i="52"/>
  <c r="BM89" i="52" s="1"/>
  <c r="AM89" i="52"/>
  <c r="CA89" i="52"/>
  <c r="CE89" i="52" s="1"/>
  <c r="AW89" i="52"/>
  <c r="BC89" i="52" s="1"/>
  <c r="Q89" i="52"/>
  <c r="W89" i="52" s="1"/>
  <c r="AI89" i="52"/>
  <c r="BQ89" i="52"/>
  <c r="BW89" i="52" s="1"/>
  <c r="AQ88" i="52"/>
  <c r="CG88" i="52"/>
  <c r="AS88" i="52"/>
  <c r="BG88" i="52"/>
  <c r="BM88" i="52" s="1"/>
  <c r="AM88" i="52"/>
  <c r="BC88" i="52"/>
  <c r="CA88" i="52"/>
  <c r="CE88" i="52" s="1"/>
  <c r="AW88" i="52"/>
  <c r="Q88" i="52"/>
  <c r="W88" i="52" s="1"/>
  <c r="AI88" i="52"/>
  <c r="BQ88" i="52"/>
  <c r="BW88" i="52" s="1"/>
  <c r="AQ87" i="52"/>
  <c r="AC87" i="52"/>
  <c r="AI87" i="52" s="1"/>
  <c r="BW87" i="52"/>
  <c r="BG87" i="52"/>
  <c r="AM87" i="52"/>
  <c r="AS87" i="52" s="1"/>
  <c r="CA87" i="52"/>
  <c r="CE87" i="52" s="1"/>
  <c r="AW87" i="52"/>
  <c r="BC87" i="52" s="1"/>
  <c r="BM87" i="52"/>
  <c r="Q87" i="52"/>
  <c r="W87" i="52" s="1"/>
  <c r="BQ87" i="52"/>
  <c r="CE86" i="52"/>
  <c r="CG86" i="52"/>
  <c r="AS86" i="52"/>
  <c r="BG86" i="52"/>
  <c r="BM86" i="52" s="1"/>
  <c r="CA86" i="52"/>
  <c r="AM86" i="52"/>
  <c r="AQ86" i="52" s="1"/>
  <c r="AW86" i="52"/>
  <c r="BC86" i="52" s="1"/>
  <c r="Q86" i="52"/>
  <c r="W86" i="52" s="1"/>
  <c r="AI86" i="52"/>
  <c r="BQ86" i="52"/>
  <c r="BW86" i="52" s="1"/>
  <c r="BW85" i="52"/>
  <c r="AC85" i="52"/>
  <c r="BG85" i="52"/>
  <c r="BK85" i="52" s="1"/>
  <c r="AM85" i="52"/>
  <c r="AQ85" i="52" s="1"/>
  <c r="CA85" i="52"/>
  <c r="CE85" i="52" s="1"/>
  <c r="AW85" i="52"/>
  <c r="BC85" i="52" s="1"/>
  <c r="Q85" i="52"/>
  <c r="Y85" i="52" s="1"/>
  <c r="AI85" i="52"/>
  <c r="BQ85" i="52"/>
  <c r="BK84" i="52"/>
  <c r="AC84" i="52"/>
  <c r="AI84" i="52" s="1"/>
  <c r="BW84" i="52"/>
  <c r="BG84" i="52"/>
  <c r="BM84" i="52" s="1"/>
  <c r="AM84" i="52"/>
  <c r="AS84" i="52" s="1"/>
  <c r="CA84" i="52"/>
  <c r="CE84" i="52" s="1"/>
  <c r="AW84" i="52"/>
  <c r="BA84" i="52" s="1"/>
  <c r="Q84" i="52"/>
  <c r="Y84" i="52" s="1"/>
  <c r="BQ84" i="52"/>
  <c r="BA83" i="52"/>
  <c r="AQ83" i="52"/>
  <c r="CG83" i="52"/>
  <c r="AS83" i="52"/>
  <c r="BG83" i="52"/>
  <c r="BK83" i="52" s="1"/>
  <c r="AM83" i="52"/>
  <c r="BC83" i="52"/>
  <c r="CA83" i="52"/>
  <c r="CE83" i="52" s="1"/>
  <c r="AW83" i="52"/>
  <c r="BM83" i="52"/>
  <c r="Q83" i="52"/>
  <c r="Y83" i="52" s="1"/>
  <c r="AI83" i="52"/>
  <c r="BQ83" i="52"/>
  <c r="BW83" i="52" s="1"/>
  <c r="AC82" i="52"/>
  <c r="AI82" i="52" s="1"/>
  <c r="BW82" i="52"/>
  <c r="W82" i="52"/>
  <c r="BG82" i="52"/>
  <c r="BK82" i="52" s="1"/>
  <c r="AM82" i="52"/>
  <c r="AQ82" i="52" s="1"/>
  <c r="CA82" i="52"/>
  <c r="CE82" i="52" s="1"/>
  <c r="AW82" i="52"/>
  <c r="BC82" i="52" s="1"/>
  <c r="BM82" i="52"/>
  <c r="Q82" i="52"/>
  <c r="Y82" i="52" s="1"/>
  <c r="BQ82" i="52"/>
  <c r="BA81" i="52"/>
  <c r="AQ81" i="52"/>
  <c r="AC81" i="52"/>
  <c r="AS81" i="52"/>
  <c r="BG81" i="52"/>
  <c r="BK81" i="52" s="1"/>
  <c r="AM81" i="52"/>
  <c r="BC81" i="52"/>
  <c r="CA81" i="52"/>
  <c r="CE81" i="52" s="1"/>
  <c r="AW81" i="52"/>
  <c r="BM81" i="52"/>
  <c r="Q81" i="52"/>
  <c r="W81" i="52" s="1"/>
  <c r="AI81" i="52"/>
  <c r="BQ81" i="52"/>
  <c r="BW81" i="52" s="1"/>
  <c r="BW80" i="52"/>
  <c r="AC80" i="52"/>
  <c r="AI80" i="52" s="1"/>
  <c r="BG80" i="52"/>
  <c r="BK80" i="52" s="1"/>
  <c r="AM80" i="52"/>
  <c r="AS80" i="52" s="1"/>
  <c r="CA80" i="52"/>
  <c r="CE80" i="52" s="1"/>
  <c r="AW80" i="52"/>
  <c r="BA80" i="52" s="1"/>
  <c r="BM80" i="52"/>
  <c r="Q80" i="52"/>
  <c r="W80" i="52" s="1"/>
  <c r="BQ80" i="52"/>
  <c r="BK75" i="52"/>
  <c r="AC75" i="52"/>
  <c r="BW75" i="52"/>
  <c r="Y75" i="52"/>
  <c r="AS75" i="52"/>
  <c r="BG75" i="52"/>
  <c r="AM75" i="52"/>
  <c r="CA75" i="52"/>
  <c r="CE75" i="52" s="1"/>
  <c r="AW75" i="52"/>
  <c r="BC75" i="52" s="1"/>
  <c r="BM75" i="52"/>
  <c r="Q75" i="52"/>
  <c r="AI75" i="52"/>
  <c r="BQ75" i="52"/>
  <c r="BK74" i="52"/>
  <c r="BW74" i="52"/>
  <c r="AC74" i="52"/>
  <c r="AS74" i="52"/>
  <c r="BG74" i="52"/>
  <c r="AM74" i="52"/>
  <c r="CA74" i="52"/>
  <c r="CE74" i="52" s="1"/>
  <c r="AW74" i="52"/>
  <c r="BC74" i="52" s="1"/>
  <c r="BM74" i="52"/>
  <c r="Q74" i="52"/>
  <c r="Y74" i="52" s="1"/>
  <c r="AI74" i="52"/>
  <c r="BQ74" i="52"/>
  <c r="AQ73" i="52"/>
  <c r="Y73" i="52"/>
  <c r="AS73" i="52"/>
  <c r="BG73" i="52"/>
  <c r="BM73" i="52" s="1"/>
  <c r="AM73" i="52"/>
  <c r="BC73" i="52"/>
  <c r="AW73" i="52"/>
  <c r="Q73" i="52"/>
  <c r="W73" i="52" s="1"/>
  <c r="AI73" i="52"/>
  <c r="CA73" i="52"/>
  <c r="CE73" i="52" s="1"/>
  <c r="BQ73" i="52"/>
  <c r="BW73" i="52" s="1"/>
  <c r="CE72" i="52"/>
  <c r="Y72" i="52"/>
  <c r="AS72" i="52"/>
  <c r="BG72" i="52"/>
  <c r="AM72" i="52"/>
  <c r="AQ72" i="52" s="1"/>
  <c r="BC72" i="52"/>
  <c r="CA72" i="52"/>
  <c r="AW72" i="52"/>
  <c r="BM72" i="52"/>
  <c r="Q72" i="52"/>
  <c r="W72" i="52" s="1"/>
  <c r="AI72" i="52"/>
  <c r="BQ72" i="52"/>
  <c r="BW71" i="52"/>
  <c r="AC71" i="52"/>
  <c r="AS71" i="52"/>
  <c r="BG71" i="52"/>
  <c r="AM71" i="52"/>
  <c r="AQ71" i="52" s="1"/>
  <c r="BC71" i="52"/>
  <c r="CA71" i="52"/>
  <c r="CE71" i="52" s="1"/>
  <c r="AW71" i="52"/>
  <c r="BM71" i="52"/>
  <c r="Q71" i="52"/>
  <c r="W71" i="52" s="1"/>
  <c r="AI71" i="52"/>
  <c r="BQ71" i="52"/>
  <c r="BA70" i="52"/>
  <c r="AC70" i="52"/>
  <c r="AS70" i="52"/>
  <c r="BG70" i="52"/>
  <c r="BM70" i="52" s="1"/>
  <c r="AM70" i="52"/>
  <c r="BC70" i="52"/>
  <c r="AW70" i="52"/>
  <c r="CA70" i="52"/>
  <c r="CE70" i="52" s="1"/>
  <c r="Q70" i="52"/>
  <c r="Y70" i="52" s="1"/>
  <c r="AI70" i="52"/>
  <c r="BQ70" i="52"/>
  <c r="BW70" i="52" s="1"/>
  <c r="Y69" i="52"/>
  <c r="AS69" i="52"/>
  <c r="BG69" i="52"/>
  <c r="AM69" i="52"/>
  <c r="BC69" i="52"/>
  <c r="AW69" i="52"/>
  <c r="BM69" i="52"/>
  <c r="CA69" i="52"/>
  <c r="Q69" i="52"/>
  <c r="AI69" i="52"/>
  <c r="BQ69" i="52"/>
  <c r="BC68" i="52"/>
  <c r="AM68" i="52"/>
  <c r="BG68" i="52"/>
  <c r="BW68" i="52"/>
  <c r="AC68" i="52"/>
  <c r="AS68" i="52"/>
  <c r="CA68" i="52"/>
  <c r="AW68" i="52"/>
  <c r="BM68" i="52"/>
  <c r="Q68" i="52"/>
  <c r="AI68" i="52"/>
  <c r="BQ68" i="52"/>
  <c r="AS67" i="52"/>
  <c r="BG67" i="52"/>
  <c r="AM67" i="52"/>
  <c r="BC67" i="52"/>
  <c r="Y67" i="52"/>
  <c r="CA67" i="52"/>
  <c r="AW67" i="52"/>
  <c r="BM67" i="52"/>
  <c r="Q67" i="52"/>
  <c r="AI67" i="52"/>
  <c r="BQ67" i="52"/>
  <c r="AC66" i="52"/>
  <c r="BG66" i="52"/>
  <c r="Y66" i="52"/>
  <c r="AS66" i="52"/>
  <c r="CG66" i="52"/>
  <c r="BW66" i="52"/>
  <c r="BQ66" i="52"/>
  <c r="AM66" i="52"/>
  <c r="BC66" i="52"/>
  <c r="CA66" i="52"/>
  <c r="AW66" i="52"/>
  <c r="BM66" i="52"/>
  <c r="Q66" i="52"/>
  <c r="AC65" i="52"/>
  <c r="AI65" i="52" s="1"/>
  <c r="BG65" i="52"/>
  <c r="BM65" i="52"/>
  <c r="Y65" i="52"/>
  <c r="Q65" i="52"/>
  <c r="CA65" i="52"/>
  <c r="AW65" i="52"/>
  <c r="BA65" i="52" s="1"/>
  <c r="BQ65" i="52"/>
  <c r="BW65" i="52" s="1"/>
  <c r="CG65" i="52"/>
  <c r="AM65" i="52"/>
  <c r="AS65" i="52" s="1"/>
  <c r="BG64" i="52"/>
  <c r="BM64" i="52" s="1"/>
  <c r="AM64" i="52"/>
  <c r="AS64" i="52" s="1"/>
  <c r="BC64" i="52"/>
  <c r="CA64" i="52"/>
  <c r="CG64" i="52" s="1"/>
  <c r="AW64" i="52"/>
  <c r="Q64" i="52"/>
  <c r="Y64" i="52" s="1"/>
  <c r="AI64" i="52"/>
  <c r="BQ64" i="52"/>
  <c r="BW64" i="52" s="1"/>
  <c r="BG63" i="52"/>
  <c r="BM63" i="52" s="1"/>
  <c r="AM63" i="52"/>
  <c r="AS63" i="52" s="1"/>
  <c r="BC63" i="52"/>
  <c r="CA63" i="52"/>
  <c r="CG63" i="52" s="1"/>
  <c r="AW63" i="52"/>
  <c r="Q63" i="52"/>
  <c r="Y63" i="52" s="1"/>
  <c r="AI63" i="52"/>
  <c r="BQ63" i="52"/>
  <c r="BW63" i="52" s="1"/>
  <c r="BA62" i="52"/>
  <c r="CG62" i="52"/>
  <c r="AC62" i="52"/>
  <c r="BW62" i="52"/>
  <c r="Y62" i="52"/>
  <c r="AS62" i="52"/>
  <c r="BG62" i="52"/>
  <c r="AM62" i="52"/>
  <c r="BC62" i="52"/>
  <c r="CA62" i="52"/>
  <c r="AW62" i="52"/>
  <c r="BM62" i="52"/>
  <c r="Q62" i="52"/>
  <c r="AI62" i="52"/>
  <c r="BQ62" i="52"/>
  <c r="CG61" i="52"/>
  <c r="AC61" i="52"/>
  <c r="BW61" i="52"/>
  <c r="Y61" i="52"/>
  <c r="AS61" i="52"/>
  <c r="BG61" i="52"/>
  <c r="AM61" i="52"/>
  <c r="BC61" i="52"/>
  <c r="CA61" i="52"/>
  <c r="AW61" i="52"/>
  <c r="BA61" i="52" s="1"/>
  <c r="BM61" i="52"/>
  <c r="Q61" i="52"/>
  <c r="AI61" i="52"/>
  <c r="BQ61" i="52"/>
  <c r="CG60" i="52"/>
  <c r="AC60" i="52"/>
  <c r="BW60" i="52"/>
  <c r="Y60" i="52"/>
  <c r="AS60" i="52"/>
  <c r="BG60" i="52"/>
  <c r="CA60" i="52"/>
  <c r="AM60" i="52"/>
  <c r="BC60" i="52"/>
  <c r="AW60" i="52"/>
  <c r="BA60" i="52" s="1"/>
  <c r="BM60" i="52"/>
  <c r="Q60" i="52"/>
  <c r="AI60" i="52"/>
  <c r="BQ60" i="52"/>
  <c r="BA59" i="52"/>
  <c r="CG59" i="52"/>
  <c r="BW59" i="52"/>
  <c r="AC59" i="52"/>
  <c r="Y59" i="52"/>
  <c r="AS59" i="52"/>
  <c r="BG59" i="52"/>
  <c r="CA59" i="52"/>
  <c r="AM59" i="52"/>
  <c r="BC59" i="52"/>
  <c r="AW59" i="52"/>
  <c r="BM59" i="52"/>
  <c r="Q59" i="52"/>
  <c r="AI59" i="52"/>
  <c r="BQ59" i="52"/>
  <c r="CG58" i="52"/>
  <c r="BW58" i="52"/>
  <c r="AC58" i="52"/>
  <c r="Y58" i="52"/>
  <c r="AS58" i="52"/>
  <c r="BG58" i="52"/>
  <c r="CA58" i="52"/>
  <c r="AM58" i="52"/>
  <c r="BC58" i="52"/>
  <c r="AW58" i="52"/>
  <c r="BA58" i="52" s="1"/>
  <c r="BM58" i="52"/>
  <c r="Q58" i="52"/>
  <c r="AI58" i="52"/>
  <c r="BQ58" i="52"/>
  <c r="CG57" i="52"/>
  <c r="AC57" i="52"/>
  <c r="BG57" i="52"/>
  <c r="BM57" i="52" s="1"/>
  <c r="AM57" i="52"/>
  <c r="AS57" i="52" s="1"/>
  <c r="AW57" i="52"/>
  <c r="BA57" i="52" s="1"/>
  <c r="CA57" i="52"/>
  <c r="Q57" i="52"/>
  <c r="Y57" i="52" s="1"/>
  <c r="AI57" i="52"/>
  <c r="BQ57" i="52"/>
  <c r="BW57" i="52" s="1"/>
  <c r="AC56" i="52"/>
  <c r="Y56" i="52"/>
  <c r="AS56" i="52"/>
  <c r="BG56" i="52"/>
  <c r="BM56" i="52" s="1"/>
  <c r="AM56" i="52"/>
  <c r="AW56" i="52"/>
  <c r="BA56" i="52" s="1"/>
  <c r="Q56" i="52"/>
  <c r="AI56" i="52"/>
  <c r="CA56" i="52"/>
  <c r="CG56" i="52" s="1"/>
  <c r="BQ56" i="52"/>
  <c r="BW56" i="52" s="1"/>
  <c r="CG55" i="52"/>
  <c r="AC55" i="52"/>
  <c r="AS55" i="52"/>
  <c r="BG55" i="52"/>
  <c r="BM55" i="52" s="1"/>
  <c r="CA55" i="52"/>
  <c r="AM55" i="52"/>
  <c r="BC55" i="52"/>
  <c r="AW55" i="52"/>
  <c r="BA55" i="52" s="1"/>
  <c r="Q55" i="52"/>
  <c r="Y55" i="52" s="1"/>
  <c r="AI55" i="52"/>
  <c r="BQ55" i="52"/>
  <c r="BW55" i="52" s="1"/>
  <c r="BG54" i="52"/>
  <c r="BM54" i="52" s="1"/>
  <c r="AM54" i="52"/>
  <c r="AS54" i="52" s="1"/>
  <c r="BC54" i="52"/>
  <c r="CA54" i="52"/>
  <c r="CG54" i="52" s="1"/>
  <c r="AW54" i="52"/>
  <c r="Q54" i="52"/>
  <c r="Y54" i="52" s="1"/>
  <c r="AI54" i="52"/>
  <c r="BQ54" i="52"/>
  <c r="BW54" i="52" s="1"/>
  <c r="AC53" i="52"/>
  <c r="AS53" i="52"/>
  <c r="BG53" i="52"/>
  <c r="BM53" i="52" s="1"/>
  <c r="AM53" i="52"/>
  <c r="CA53" i="52"/>
  <c r="CG53" i="52" s="1"/>
  <c r="AW53" i="52"/>
  <c r="BA53" i="52" s="1"/>
  <c r="Q53" i="52"/>
  <c r="Y53" i="52" s="1"/>
  <c r="AI53" i="52"/>
  <c r="BQ53" i="52"/>
  <c r="BW53" i="52" s="1"/>
  <c r="BG52" i="52"/>
  <c r="BM52" i="52" s="1"/>
  <c r="AM52" i="52"/>
  <c r="AS52" i="52" s="1"/>
  <c r="BC52" i="52"/>
  <c r="CA52" i="52"/>
  <c r="CG52" i="52" s="1"/>
  <c r="AW52" i="52"/>
  <c r="Q52" i="52"/>
  <c r="Y52" i="52" s="1"/>
  <c r="AI52" i="52"/>
  <c r="BQ52" i="52"/>
  <c r="BW52" i="52" s="1"/>
  <c r="BG51" i="52"/>
  <c r="BM51" i="52" s="1"/>
  <c r="AM51" i="52"/>
  <c r="AS51" i="52" s="1"/>
  <c r="BC51" i="52"/>
  <c r="CA51" i="52"/>
  <c r="CG51" i="52" s="1"/>
  <c r="AW51" i="52"/>
  <c r="Q51" i="52"/>
  <c r="Y51" i="52" s="1"/>
  <c r="AI51" i="52"/>
  <c r="BQ51" i="52"/>
  <c r="BW51" i="52" s="1"/>
  <c r="Y50" i="52"/>
  <c r="AS50" i="52"/>
  <c r="BG50" i="52"/>
  <c r="AM50" i="52"/>
  <c r="AQ50" i="52" s="1"/>
  <c r="BC50" i="52"/>
  <c r="CA50" i="52"/>
  <c r="CE50" i="52" s="1"/>
  <c r="AW50" i="52"/>
  <c r="BM50" i="52"/>
  <c r="Q50" i="52"/>
  <c r="W50" i="52" s="1"/>
  <c r="AI50" i="52"/>
  <c r="BQ50" i="52"/>
  <c r="CE49" i="52"/>
  <c r="Y49" i="52"/>
  <c r="AS49" i="52"/>
  <c r="BG49" i="52"/>
  <c r="AM49" i="52"/>
  <c r="AQ49" i="52" s="1"/>
  <c r="BC49" i="52"/>
  <c r="CA49" i="52"/>
  <c r="AW49" i="52"/>
  <c r="BM49" i="52"/>
  <c r="Q49" i="52"/>
  <c r="W49" i="52" s="1"/>
  <c r="AI49" i="52"/>
  <c r="BQ49" i="52"/>
  <c r="CG48" i="52"/>
  <c r="BW48" i="52"/>
  <c r="AC48" i="52"/>
  <c r="AS48" i="52"/>
  <c r="BG48" i="52"/>
  <c r="AM48" i="52"/>
  <c r="AQ48" i="52" s="1"/>
  <c r="BC48" i="52"/>
  <c r="Y48" i="52"/>
  <c r="CA48" i="52"/>
  <c r="CE48" i="52" s="1"/>
  <c r="AW48" i="52"/>
  <c r="BM48" i="52"/>
  <c r="Q48" i="52"/>
  <c r="W48" i="52" s="1"/>
  <c r="AI48" i="52"/>
  <c r="BQ48" i="52"/>
  <c r="Y47" i="52"/>
  <c r="AS47" i="52"/>
  <c r="BG47" i="52"/>
  <c r="AM47" i="52"/>
  <c r="AQ47" i="52" s="1"/>
  <c r="BC47" i="52"/>
  <c r="CA47" i="52"/>
  <c r="CE47" i="52" s="1"/>
  <c r="AW47" i="52"/>
  <c r="BM47" i="52"/>
  <c r="Q47" i="52"/>
  <c r="W47" i="52" s="1"/>
  <c r="AI47" i="52"/>
  <c r="BQ47" i="52"/>
  <c r="AQ46" i="52"/>
  <c r="Y46" i="52"/>
  <c r="AS46" i="52"/>
  <c r="BG46" i="52"/>
  <c r="CA46" i="52"/>
  <c r="CE46" i="52" s="1"/>
  <c r="AM46" i="52"/>
  <c r="BC46" i="52"/>
  <c r="AW46" i="52"/>
  <c r="BM46" i="52"/>
  <c r="Q46" i="52"/>
  <c r="W46" i="52" s="1"/>
  <c r="AI46" i="52"/>
  <c r="BQ46" i="52"/>
  <c r="AQ45" i="52"/>
  <c r="CG45" i="52"/>
  <c r="AS45" i="52"/>
  <c r="BG45" i="52"/>
  <c r="BM45" i="52" s="1"/>
  <c r="AM45" i="52"/>
  <c r="CA45" i="52"/>
  <c r="CE45" i="52" s="1"/>
  <c r="AW45" i="52"/>
  <c r="BC45" i="52" s="1"/>
  <c r="Q45" i="52"/>
  <c r="W45" i="52" s="1"/>
  <c r="AI45" i="52"/>
  <c r="BQ45" i="52"/>
  <c r="BW45" i="52" s="1"/>
  <c r="AQ44" i="52"/>
  <c r="AS44" i="52"/>
  <c r="BG44" i="52"/>
  <c r="BM44" i="52" s="1"/>
  <c r="AM44" i="52"/>
  <c r="BC44" i="52"/>
  <c r="AW44" i="52"/>
  <c r="CA44" i="52"/>
  <c r="CE44" i="52" s="1"/>
  <c r="Q44" i="52"/>
  <c r="W44" i="52" s="1"/>
  <c r="AI44" i="52"/>
  <c r="BQ44" i="52"/>
  <c r="BW44" i="52" s="1"/>
  <c r="W43" i="52"/>
  <c r="AS43" i="52"/>
  <c r="BG43" i="52"/>
  <c r="BM43" i="52" s="1"/>
  <c r="CA43" i="52"/>
  <c r="CE43" i="52" s="1"/>
  <c r="AM43" i="52"/>
  <c r="AQ43" i="52" s="1"/>
  <c r="AW43" i="52"/>
  <c r="BC43" i="52" s="1"/>
  <c r="Q43" i="52"/>
  <c r="Y43" i="52" s="1"/>
  <c r="AI43" i="52"/>
  <c r="BQ43" i="52"/>
  <c r="BW43" i="52" s="1"/>
  <c r="W42" i="52"/>
  <c r="BG42" i="52"/>
  <c r="AM42" i="52"/>
  <c r="AQ42" i="52" s="1"/>
  <c r="AW42" i="52"/>
  <c r="BC42" i="52" s="1"/>
  <c r="BM42" i="52"/>
  <c r="Q42" i="52"/>
  <c r="Y42" i="52" s="1"/>
  <c r="AI42" i="52"/>
  <c r="CA42" i="52"/>
  <c r="CE42" i="52" s="1"/>
  <c r="BQ42" i="52"/>
  <c r="BW42" i="52" s="1"/>
  <c r="AC41" i="52"/>
  <c r="AS41" i="52"/>
  <c r="BG41" i="52"/>
  <c r="AM41" i="52"/>
  <c r="AQ41" i="52" s="1"/>
  <c r="CA41" i="52"/>
  <c r="CG41" i="52" s="1"/>
  <c r="AW41" i="52"/>
  <c r="BC41" i="52" s="1"/>
  <c r="BM41" i="52"/>
  <c r="Q41" i="52"/>
  <c r="W41" i="52" s="1"/>
  <c r="AI41" i="52"/>
  <c r="BQ41" i="52"/>
  <c r="BW41" i="52" s="1"/>
  <c r="BA40" i="52"/>
  <c r="AC40" i="52"/>
  <c r="AS40" i="52"/>
  <c r="BG40" i="52"/>
  <c r="BM40" i="52" s="1"/>
  <c r="CA40" i="52"/>
  <c r="CG40" i="52" s="1"/>
  <c r="AM40" i="52"/>
  <c r="AW40" i="52"/>
  <c r="BC40" i="52" s="1"/>
  <c r="Q40" i="52"/>
  <c r="Y40" i="52" s="1"/>
  <c r="AI40" i="52"/>
  <c r="BQ40" i="52"/>
  <c r="BW40" i="52" s="1"/>
  <c r="BG39" i="52"/>
  <c r="BM39" i="52" s="1"/>
  <c r="CA39" i="52"/>
  <c r="CG39" i="52" s="1"/>
  <c r="AM39" i="52"/>
  <c r="AS39" i="52" s="1"/>
  <c r="AW39" i="52"/>
  <c r="BA39" i="52" s="1"/>
  <c r="Q39" i="52"/>
  <c r="Y39" i="52" s="1"/>
  <c r="AI39" i="52"/>
  <c r="BQ39" i="52"/>
  <c r="BW39" i="52" s="1"/>
  <c r="BG38" i="52"/>
  <c r="BM38" i="52" s="1"/>
  <c r="AM38" i="52"/>
  <c r="AS38" i="52" s="1"/>
  <c r="BC38" i="52"/>
  <c r="CA38" i="52"/>
  <c r="CG38" i="52" s="1"/>
  <c r="AW38" i="52"/>
  <c r="Q38" i="52"/>
  <c r="Y38" i="52" s="1"/>
  <c r="AI38" i="52"/>
  <c r="BQ38" i="52"/>
  <c r="BW38" i="52" s="1"/>
  <c r="W37" i="52"/>
  <c r="CG37" i="52"/>
  <c r="BG37" i="52"/>
  <c r="BM37" i="52" s="1"/>
  <c r="AM37" i="52"/>
  <c r="AQ37" i="52" s="1"/>
  <c r="BC37" i="52"/>
  <c r="CA37" i="52"/>
  <c r="CE37" i="52" s="1"/>
  <c r="AW37" i="52"/>
  <c r="Q37" i="52"/>
  <c r="Y37" i="52" s="1"/>
  <c r="AI37" i="52"/>
  <c r="BQ37" i="52"/>
  <c r="BW37" i="52" s="1"/>
  <c r="AQ36" i="52"/>
  <c r="CG36" i="52"/>
  <c r="Y36" i="52"/>
  <c r="AS36" i="52"/>
  <c r="BG36" i="52"/>
  <c r="BM36" i="52" s="1"/>
  <c r="AM36" i="52"/>
  <c r="CA36" i="52"/>
  <c r="CE36" i="52" s="1"/>
  <c r="AW36" i="52"/>
  <c r="BC36" i="52" s="1"/>
  <c r="Q36" i="52"/>
  <c r="W36" i="52" s="1"/>
  <c r="AI36" i="52"/>
  <c r="BQ36" i="52"/>
  <c r="BW36" i="52" s="1"/>
  <c r="W35" i="52"/>
  <c r="BG35" i="52"/>
  <c r="BM35" i="52" s="1"/>
  <c r="AM35" i="52"/>
  <c r="AQ35" i="52" s="1"/>
  <c r="CA35" i="52"/>
  <c r="CG35" i="52" s="1"/>
  <c r="AW35" i="52"/>
  <c r="BC35" i="52" s="1"/>
  <c r="Q35" i="52"/>
  <c r="Y35" i="52" s="1"/>
  <c r="AI35" i="52"/>
  <c r="BQ35" i="52"/>
  <c r="BW35" i="52" s="1"/>
  <c r="CG34" i="52"/>
  <c r="BW34" i="52"/>
  <c r="AC34" i="52"/>
  <c r="Y34" i="52"/>
  <c r="AS34" i="52"/>
  <c r="BG34" i="52"/>
  <c r="AM34" i="52"/>
  <c r="BC34" i="52"/>
  <c r="CA34" i="52"/>
  <c r="AW34" i="52"/>
  <c r="BA34" i="52" s="1"/>
  <c r="BM34" i="52"/>
  <c r="Q34" i="52"/>
  <c r="AI34" i="52"/>
  <c r="BQ34" i="52"/>
  <c r="Y33" i="52"/>
  <c r="AS33" i="52"/>
  <c r="BG33" i="52"/>
  <c r="AM33" i="52"/>
  <c r="AQ33" i="52" s="1"/>
  <c r="BC33" i="52"/>
  <c r="CA33" i="52"/>
  <c r="CE33" i="52" s="1"/>
  <c r="AW33" i="52"/>
  <c r="BM33" i="52"/>
  <c r="Q33" i="52"/>
  <c r="W33" i="52" s="1"/>
  <c r="AI33" i="52"/>
  <c r="BQ33" i="52"/>
  <c r="BC32" i="52"/>
  <c r="AC32" i="52"/>
  <c r="BG32" i="52"/>
  <c r="BM32" i="52" s="1"/>
  <c r="AM32" i="52"/>
  <c r="AS32" i="52" s="1"/>
  <c r="AW32" i="52"/>
  <c r="BA32" i="52" s="1"/>
  <c r="Q32" i="52"/>
  <c r="Y32" i="52" s="1"/>
  <c r="AI32" i="52"/>
  <c r="CA32" i="52"/>
  <c r="CG32" i="52" s="1"/>
  <c r="BQ32" i="52"/>
  <c r="BW32" i="52" s="1"/>
  <c r="AQ31" i="52"/>
  <c r="AC31" i="52"/>
  <c r="AS31" i="52"/>
  <c r="BG31" i="52"/>
  <c r="AM31" i="52"/>
  <c r="CA31" i="52"/>
  <c r="CE31" i="52" s="1"/>
  <c r="AW31" i="52"/>
  <c r="BC31" i="52" s="1"/>
  <c r="BM31" i="52"/>
  <c r="Q31" i="52"/>
  <c r="W31" i="52" s="1"/>
  <c r="AI31" i="52"/>
  <c r="BQ31" i="52"/>
  <c r="BW31" i="52" s="1"/>
  <c r="AC30" i="52"/>
  <c r="AS30" i="52"/>
  <c r="BG30" i="52"/>
  <c r="BM30" i="52" s="1"/>
  <c r="AM30" i="52"/>
  <c r="CA30" i="52"/>
  <c r="CG30" i="52" s="1"/>
  <c r="AW30" i="52"/>
  <c r="BA30" i="52" s="1"/>
  <c r="Q30" i="52"/>
  <c r="Y30" i="52" s="1"/>
  <c r="AI30" i="52"/>
  <c r="BQ30" i="52"/>
  <c r="BW30" i="52" s="1"/>
  <c r="BW29" i="52"/>
  <c r="AC29" i="52"/>
  <c r="Y29" i="52"/>
  <c r="AS29" i="52"/>
  <c r="BG29" i="52"/>
  <c r="BM29" i="52" s="1"/>
  <c r="AM29" i="52"/>
  <c r="AQ29" i="52" s="1"/>
  <c r="AW29" i="52"/>
  <c r="BC29" i="52" s="1"/>
  <c r="Q29" i="52"/>
  <c r="W29" i="52" s="1"/>
  <c r="AI29" i="52"/>
  <c r="CA29" i="52"/>
  <c r="CE29" i="52" s="1"/>
  <c r="BQ29" i="52"/>
  <c r="BG28" i="52"/>
  <c r="BM28" i="52" s="1"/>
  <c r="AM28" i="52"/>
  <c r="AS28" i="52" s="1"/>
  <c r="BQ28" i="52"/>
  <c r="BW28" i="52" s="1"/>
  <c r="Q28" i="52"/>
  <c r="Y28" i="52" s="1"/>
  <c r="AI28" i="52"/>
  <c r="AC28" i="52"/>
  <c r="CG28" i="52"/>
  <c r="CA28" i="52"/>
  <c r="AW28" i="52"/>
  <c r="BC28" i="52" s="1"/>
  <c r="AQ27" i="52"/>
  <c r="CG27" i="52"/>
  <c r="Y27" i="52"/>
  <c r="AS27" i="52"/>
  <c r="BG27" i="52"/>
  <c r="BM27" i="52" s="1"/>
  <c r="AM27" i="52"/>
  <c r="CA27" i="52"/>
  <c r="CE27" i="52" s="1"/>
  <c r="AW27" i="52"/>
  <c r="BC27" i="52" s="1"/>
  <c r="Q27" i="52"/>
  <c r="W27" i="52" s="1"/>
  <c r="AI27" i="52"/>
  <c r="BQ27" i="52"/>
  <c r="BW27" i="52" s="1"/>
  <c r="CG26" i="52"/>
  <c r="AC26" i="52"/>
  <c r="AS26" i="52"/>
  <c r="BG26" i="52"/>
  <c r="BM26" i="52" s="1"/>
  <c r="CA26" i="52"/>
  <c r="AM26" i="52"/>
  <c r="BC26" i="52"/>
  <c r="AW26" i="52"/>
  <c r="BA26" i="52" s="1"/>
  <c r="Q26" i="52"/>
  <c r="Y26" i="52" s="1"/>
  <c r="AI26" i="52"/>
  <c r="BQ26" i="52"/>
  <c r="BW26" i="52" s="1"/>
  <c r="W25" i="52"/>
  <c r="CG25" i="52"/>
  <c r="BG25" i="52"/>
  <c r="BM25" i="52" s="1"/>
  <c r="AM25" i="52"/>
  <c r="AQ25" i="52" s="1"/>
  <c r="BC25" i="52"/>
  <c r="CA25" i="52"/>
  <c r="CE25" i="52" s="1"/>
  <c r="AW25" i="52"/>
  <c r="Q25" i="52"/>
  <c r="Y25" i="52" s="1"/>
  <c r="AI25" i="52"/>
  <c r="BQ25" i="52"/>
  <c r="BW25" i="52" s="1"/>
  <c r="CG24" i="52"/>
  <c r="AC24" i="52"/>
  <c r="Y24" i="52"/>
  <c r="AS24" i="52"/>
  <c r="BG24" i="52"/>
  <c r="BM24" i="52" s="1"/>
  <c r="CA24" i="52"/>
  <c r="AM24" i="52"/>
  <c r="AW24" i="52"/>
  <c r="BC24" i="52" s="1"/>
  <c r="Q24" i="52"/>
  <c r="AI24" i="52"/>
  <c r="BQ24" i="52"/>
  <c r="BW24" i="52" s="1"/>
  <c r="AQ23" i="52"/>
  <c r="AC23" i="52"/>
  <c r="AI23" i="52" s="1"/>
  <c r="BW23" i="52"/>
  <c r="Y23" i="52"/>
  <c r="BG23" i="52"/>
  <c r="AM23" i="52"/>
  <c r="AS23" i="52" s="1"/>
  <c r="CA23" i="52"/>
  <c r="CE23" i="52" s="1"/>
  <c r="AW23" i="52"/>
  <c r="BC23" i="52" s="1"/>
  <c r="BM23" i="52"/>
  <c r="Q23" i="52"/>
  <c r="W23" i="52" s="1"/>
  <c r="BQ23" i="52"/>
  <c r="BA22" i="52"/>
  <c r="AC22" i="52"/>
  <c r="BG22" i="52"/>
  <c r="BM22" i="52" s="1"/>
  <c r="AM22" i="52"/>
  <c r="AS22" i="52" s="1"/>
  <c r="BC22" i="52"/>
  <c r="CA22" i="52"/>
  <c r="CG22" i="52" s="1"/>
  <c r="AW22" i="52"/>
  <c r="Q22" i="52"/>
  <c r="Y22" i="52" s="1"/>
  <c r="AI22" i="52"/>
  <c r="BQ22" i="52"/>
  <c r="BW22" i="52" s="1"/>
  <c r="BW21" i="52"/>
  <c r="AC21" i="52"/>
  <c r="AS21" i="52"/>
  <c r="BG21" i="52"/>
  <c r="BM21" i="52" s="1"/>
  <c r="AM21" i="52"/>
  <c r="AQ21" i="52" s="1"/>
  <c r="AW21" i="52"/>
  <c r="BC21" i="52" s="1"/>
  <c r="CA21" i="52"/>
  <c r="CG21" i="52" s="1"/>
  <c r="Q21" i="52"/>
  <c r="W21" i="52" s="1"/>
  <c r="AI21" i="52"/>
  <c r="BQ21" i="52"/>
  <c r="AC20" i="52"/>
  <c r="BG20" i="52"/>
  <c r="BM20" i="52" s="1"/>
  <c r="CA20" i="52"/>
  <c r="CE20" i="52" s="1"/>
  <c r="AM20" i="52"/>
  <c r="AQ20" i="52" s="1"/>
  <c r="AW20" i="52"/>
  <c r="BC20" i="52" s="1"/>
  <c r="Q20" i="52"/>
  <c r="Y20" i="52" s="1"/>
  <c r="AI20" i="52"/>
  <c r="BQ20" i="52"/>
  <c r="BW20" i="52" s="1"/>
  <c r="AC19" i="52"/>
  <c r="AS19" i="52"/>
  <c r="BG19" i="52"/>
  <c r="BM19" i="52" s="1"/>
  <c r="AM19" i="52"/>
  <c r="BC19" i="52"/>
  <c r="CA19" i="52"/>
  <c r="CG19" i="52" s="1"/>
  <c r="AW19" i="52"/>
  <c r="BA19" i="52" s="1"/>
  <c r="Q19" i="52"/>
  <c r="Y19" i="52" s="1"/>
  <c r="AI19" i="52"/>
  <c r="BQ19" i="52"/>
  <c r="BW19" i="52" s="1"/>
  <c r="AQ18" i="52"/>
  <c r="CG18" i="52"/>
  <c r="AS18" i="52"/>
  <c r="BG18" i="52"/>
  <c r="BM18" i="52" s="1"/>
  <c r="AM18" i="52"/>
  <c r="CA18" i="52"/>
  <c r="CE18" i="52" s="1"/>
  <c r="AW18" i="52"/>
  <c r="BC18" i="52" s="1"/>
  <c r="Q18" i="52"/>
  <c r="W18" i="52" s="1"/>
  <c r="AI18" i="52"/>
  <c r="BQ18" i="52"/>
  <c r="BW18" i="52" s="1"/>
  <c r="CE17" i="52"/>
  <c r="CG17" i="52"/>
  <c r="AC17" i="52"/>
  <c r="BW17" i="52"/>
  <c r="Y17" i="52"/>
  <c r="AS17" i="52"/>
  <c r="BG17" i="52"/>
  <c r="AM17" i="52"/>
  <c r="AQ17" i="52" s="1"/>
  <c r="BC17" i="52"/>
  <c r="CA17" i="52"/>
  <c r="AW17" i="52"/>
  <c r="BM17" i="52"/>
  <c r="Q17" i="52"/>
  <c r="W17" i="52" s="1"/>
  <c r="AI17" i="52"/>
  <c r="BQ17" i="52"/>
  <c r="AC16" i="52"/>
  <c r="Y16" i="52"/>
  <c r="AS16" i="52"/>
  <c r="BG16" i="52"/>
  <c r="BM16" i="52" s="1"/>
  <c r="AM16" i="52"/>
  <c r="CA16" i="52"/>
  <c r="CG16" i="52" s="1"/>
  <c r="AW16" i="52"/>
  <c r="BA16" i="52" s="1"/>
  <c r="Q16" i="52"/>
  <c r="AI16" i="52"/>
  <c r="BQ16" i="52"/>
  <c r="BW16" i="52" s="1"/>
  <c r="AQ15" i="52"/>
  <c r="AS15" i="52"/>
  <c r="BG15" i="52"/>
  <c r="BM15" i="52" s="1"/>
  <c r="AM15" i="52"/>
  <c r="AW15" i="52"/>
  <c r="BC15" i="52" s="1"/>
  <c r="CA15" i="52"/>
  <c r="CE15" i="52" s="1"/>
  <c r="Q15" i="52"/>
  <c r="W15" i="52" s="1"/>
  <c r="AI15" i="52"/>
  <c r="BQ15" i="52"/>
  <c r="BW15" i="52" s="1"/>
  <c r="AC14" i="52"/>
  <c r="BG14" i="52"/>
  <c r="BM14" i="52" s="1"/>
  <c r="AM14" i="52"/>
  <c r="AS14" i="52" s="1"/>
  <c r="AW14" i="52"/>
  <c r="BA14" i="52" s="1"/>
  <c r="CA14" i="52"/>
  <c r="CG14" i="52" s="1"/>
  <c r="Q14" i="52"/>
  <c r="Y14" i="52" s="1"/>
  <c r="AI14" i="52"/>
  <c r="BQ14" i="52"/>
  <c r="BW14" i="52" s="1"/>
  <c r="AQ13" i="52"/>
  <c r="CG13" i="52"/>
  <c r="AS13" i="52"/>
  <c r="BG13" i="52"/>
  <c r="BM13" i="52" s="1"/>
  <c r="AM13" i="52"/>
  <c r="CA13" i="52"/>
  <c r="CE13" i="52" s="1"/>
  <c r="AW13" i="52"/>
  <c r="BC13" i="52" s="1"/>
  <c r="Q13" i="52"/>
  <c r="W13" i="52" s="1"/>
  <c r="AI13" i="52"/>
  <c r="BQ13" i="52"/>
  <c r="BW13" i="52" s="1"/>
  <c r="AM12" i="52"/>
  <c r="AS12" i="52" s="1"/>
  <c r="BG12" i="52"/>
  <c r="BM12" i="52" s="1"/>
  <c r="BW12" i="52"/>
  <c r="AC12" i="52"/>
  <c r="AI12" i="52" s="1"/>
  <c r="AW12" i="52"/>
  <c r="BA12" i="52" s="1"/>
  <c r="CA12" i="52"/>
  <c r="CG12" i="52" s="1"/>
  <c r="Q12" i="52"/>
  <c r="Y12" i="52" s="1"/>
  <c r="BQ12" i="52"/>
  <c r="AQ11" i="52"/>
  <c r="CE11" i="52"/>
  <c r="CG11" i="52"/>
  <c r="Y11" i="52"/>
  <c r="AS11" i="52"/>
  <c r="BG11" i="52"/>
  <c r="BM11" i="52" s="1"/>
  <c r="AM11" i="52"/>
  <c r="CA11" i="52"/>
  <c r="AW11" i="52"/>
  <c r="BC11" i="52" s="1"/>
  <c r="Q11" i="52"/>
  <c r="W11" i="52" s="1"/>
  <c r="AI11" i="52"/>
  <c r="BQ11" i="52"/>
  <c r="BW11" i="52" s="1"/>
  <c r="CG10" i="52"/>
  <c r="BG10" i="52"/>
  <c r="AM10" i="52"/>
  <c r="AS10" i="52" s="1"/>
  <c r="BC10" i="52"/>
  <c r="CA10" i="52"/>
  <c r="AW10" i="52"/>
  <c r="BM10" i="52"/>
  <c r="Q10" i="52"/>
  <c r="Y10" i="52" s="1"/>
  <c r="AI10" i="52"/>
  <c r="BQ10" i="52"/>
  <c r="BW10" i="52" s="1"/>
  <c r="CG9" i="52"/>
  <c r="BG9" i="52"/>
  <c r="BM9" i="52" s="1"/>
  <c r="AM9" i="52"/>
  <c r="AQ9" i="52" s="1"/>
  <c r="CA9" i="52"/>
  <c r="CE9" i="52" s="1"/>
  <c r="AW9" i="52"/>
  <c r="BC9" i="52" s="1"/>
  <c r="Q9" i="52"/>
  <c r="W9" i="52" s="1"/>
  <c r="AI9" i="52"/>
  <c r="BQ9" i="52"/>
  <c r="BW9" i="52" s="1"/>
  <c r="CG8" i="52"/>
  <c r="BW8" i="52"/>
  <c r="AC8" i="52"/>
  <c r="AI8" i="52" s="1"/>
  <c r="BG8" i="52"/>
  <c r="CA8" i="52"/>
  <c r="CE8" i="52" s="1"/>
  <c r="AM8" i="52"/>
  <c r="AQ8" i="52" s="1"/>
  <c r="AW8" i="52"/>
  <c r="BC8" i="52" s="1"/>
  <c r="BM8" i="52"/>
  <c r="Q8" i="52"/>
  <c r="W8" i="52" s="1"/>
  <c r="BQ8" i="52"/>
  <c r="K20" i="54"/>
  <c r="Y63" i="54"/>
  <c r="Q63" i="54"/>
  <c r="Y62" i="54"/>
  <c r="Q62" i="54"/>
  <c r="W61" i="54"/>
  <c r="Q61" i="54"/>
  <c r="Q60" i="54"/>
  <c r="W60" i="54" s="1"/>
  <c r="W59" i="54"/>
  <c r="Q59" i="54"/>
  <c r="Y59" i="54" s="1"/>
  <c r="W58" i="54"/>
  <c r="Q58" i="54"/>
  <c r="Y58" i="54" s="1"/>
  <c r="Q57" i="54"/>
  <c r="Y57" i="54" s="1"/>
  <c r="Q56" i="54"/>
  <c r="W56" i="54" s="1"/>
  <c r="W55" i="54"/>
  <c r="Q55" i="54"/>
  <c r="Y55" i="54" s="1"/>
  <c r="Q54" i="54"/>
  <c r="W54" i="54" s="1"/>
  <c r="Q53" i="54"/>
  <c r="Y53" i="54" s="1"/>
  <c r="Q52" i="54"/>
  <c r="W52" i="54" s="1"/>
  <c r="W51" i="54"/>
  <c r="Q51" i="54"/>
  <c r="Y51" i="54" s="1"/>
  <c r="Q50" i="54"/>
  <c r="W50" i="54" s="1"/>
  <c r="W49" i="54"/>
  <c r="Y49" i="54"/>
  <c r="Q49" i="54"/>
  <c r="W45" i="54"/>
  <c r="Q45" i="54"/>
  <c r="Q44" i="54"/>
  <c r="W44" i="54" s="1"/>
  <c r="Q43" i="54"/>
  <c r="W43" i="54" s="1"/>
  <c r="Q42" i="54"/>
  <c r="W42" i="54" s="1"/>
  <c r="W41" i="54"/>
  <c r="Y41" i="54"/>
  <c r="Q41" i="54"/>
  <c r="Q40" i="54"/>
  <c r="W40" i="54" s="1"/>
  <c r="Q39" i="54"/>
  <c r="W39" i="54" s="1"/>
  <c r="W38" i="54"/>
  <c r="Q38" i="54"/>
  <c r="Y38" i="54" s="1"/>
  <c r="Q37" i="54"/>
  <c r="W37" i="54" s="1"/>
  <c r="W36" i="54"/>
  <c r="Y36" i="54"/>
  <c r="Q36" i="54"/>
  <c r="Q35" i="54"/>
  <c r="W35" i="54" s="1"/>
  <c r="Y34" i="54"/>
  <c r="Q34" i="54"/>
  <c r="W34" i="54" s="1"/>
  <c r="Q33" i="54"/>
  <c r="W33" i="54" s="1"/>
  <c r="W32" i="54"/>
  <c r="Q32" i="54"/>
  <c r="Y32" i="54" s="1"/>
  <c r="Q31" i="54"/>
  <c r="W31" i="54" s="1"/>
  <c r="W30" i="54"/>
  <c r="Q30" i="54"/>
  <c r="Y30" i="54" s="1"/>
  <c r="W29" i="54"/>
  <c r="Q29" i="54"/>
  <c r="Y29" i="54" s="1"/>
  <c r="Y28" i="54"/>
  <c r="Q28" i="54"/>
  <c r="W28" i="54" s="1"/>
  <c r="W27" i="54"/>
  <c r="Y27" i="54"/>
  <c r="Q27" i="54"/>
  <c r="Q26" i="54"/>
  <c r="W26" i="54" s="1"/>
  <c r="W25" i="54"/>
  <c r="Y25" i="54"/>
  <c r="Q25" i="54"/>
  <c r="W24" i="54"/>
  <c r="Q24" i="54"/>
  <c r="Y24" i="54" s="1"/>
  <c r="W23" i="54"/>
  <c r="Q23" i="54"/>
  <c r="Y23" i="54" s="1"/>
  <c r="Y22" i="54"/>
  <c r="Q22" i="54"/>
  <c r="W22" i="54" s="1"/>
  <c r="W21" i="54"/>
  <c r="Q21" i="54"/>
  <c r="Y21" i="54" s="1"/>
  <c r="W16" i="54"/>
  <c r="Y16" i="54"/>
  <c r="Q16" i="54"/>
  <c r="W15" i="54"/>
  <c r="Q15" i="54"/>
  <c r="Y15" i="54" s="1"/>
  <c r="Q14" i="54"/>
  <c r="W14" i="54" s="1"/>
  <c r="W13" i="54"/>
  <c r="Q13" i="54"/>
  <c r="Y13" i="54" s="1"/>
  <c r="W12" i="54"/>
  <c r="Q12" i="54"/>
  <c r="Y12" i="54" s="1"/>
  <c r="W11" i="54"/>
  <c r="Q11" i="54"/>
  <c r="Y11" i="54" s="1"/>
  <c r="Q10" i="54"/>
  <c r="W10" i="54" s="1"/>
  <c r="Q9" i="54"/>
  <c r="W8" i="54"/>
  <c r="Q8" i="54"/>
  <c r="Y8" i="54" s="1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Q17" i="55"/>
  <c r="Q16" i="55"/>
  <c r="Q15" i="55"/>
  <c r="Q14" i="55"/>
  <c r="Q13" i="55"/>
  <c r="Q12" i="55"/>
  <c r="Q11" i="55"/>
  <c r="Q10" i="55"/>
  <c r="Q9" i="55"/>
  <c r="Q8" i="55"/>
  <c r="K48" i="56"/>
  <c r="M48" i="56" s="1"/>
  <c r="AC48" i="56" s="1"/>
  <c r="K47" i="56"/>
  <c r="M47" i="56" s="1"/>
  <c r="AC47" i="56" s="1"/>
  <c r="K46" i="56"/>
  <c r="M46" i="56" s="1"/>
  <c r="G64" i="56"/>
  <c r="AS63" i="56"/>
  <c r="Q63" i="56"/>
  <c r="AM63" i="56"/>
  <c r="AI63" i="56"/>
  <c r="Y63" i="56"/>
  <c r="Q62" i="56"/>
  <c r="AM62" i="56"/>
  <c r="AS62" i="56" s="1"/>
  <c r="AI62" i="56"/>
  <c r="Y62" i="56"/>
  <c r="AS61" i="56"/>
  <c r="AC61" i="56"/>
  <c r="Q61" i="56"/>
  <c r="AM61" i="56"/>
  <c r="AI61" i="56"/>
  <c r="Y61" i="56"/>
  <c r="AS60" i="56"/>
  <c r="AC60" i="56"/>
  <c r="AI60" i="56"/>
  <c r="Q60" i="56"/>
  <c r="AM60" i="56"/>
  <c r="Y60" i="56"/>
  <c r="AC59" i="56"/>
  <c r="Q59" i="56"/>
  <c r="AM59" i="56"/>
  <c r="AS59" i="56" s="1"/>
  <c r="AI59" i="56"/>
  <c r="Y59" i="56"/>
  <c r="AC58" i="56"/>
  <c r="Q58" i="56"/>
  <c r="AM58" i="56"/>
  <c r="AS58" i="56" s="1"/>
  <c r="AI58" i="56"/>
  <c r="Y58" i="56"/>
  <c r="AC57" i="56"/>
  <c r="Q57" i="56"/>
  <c r="AM57" i="56"/>
  <c r="AS57" i="56" s="1"/>
  <c r="AI57" i="56"/>
  <c r="Y57" i="56"/>
  <c r="AC56" i="56"/>
  <c r="AI56" i="56"/>
  <c r="Q56" i="56"/>
  <c r="AM56" i="56"/>
  <c r="AS56" i="56" s="1"/>
  <c r="Y56" i="56"/>
  <c r="AC55" i="56"/>
  <c r="AI55" i="56" s="1"/>
  <c r="Q55" i="56"/>
  <c r="AM55" i="56"/>
  <c r="AS55" i="56" s="1"/>
  <c r="Y55" i="56"/>
  <c r="AS54" i="56"/>
  <c r="AC54" i="56"/>
  <c r="AI54" i="56"/>
  <c r="Q54" i="56"/>
  <c r="AM54" i="56"/>
  <c r="Y54" i="56"/>
  <c r="AS53" i="56"/>
  <c r="AI53" i="56"/>
  <c r="Q53" i="56"/>
  <c r="AM53" i="56"/>
  <c r="Y53" i="56"/>
  <c r="AC52" i="56"/>
  <c r="AI52" i="56"/>
  <c r="Q52" i="56"/>
  <c r="AM52" i="56"/>
  <c r="AS52" i="56" s="1"/>
  <c r="Y52" i="56"/>
  <c r="AC51" i="56"/>
  <c r="AI51" i="56"/>
  <c r="Q51" i="56"/>
  <c r="AM51" i="56"/>
  <c r="AS51" i="56" s="1"/>
  <c r="Y51" i="56"/>
  <c r="AC50" i="56"/>
  <c r="Q50" i="56"/>
  <c r="AM50" i="56"/>
  <c r="AS50" i="56" s="1"/>
  <c r="AI50" i="56"/>
  <c r="Y50" i="56"/>
  <c r="AC49" i="56"/>
  <c r="Q49" i="56"/>
  <c r="AM49" i="56"/>
  <c r="AS49" i="56" s="1"/>
  <c r="AI49" i="56"/>
  <c r="Y49" i="56"/>
  <c r="Q48" i="56"/>
  <c r="W48" i="56" s="1"/>
  <c r="AM48" i="56"/>
  <c r="AS48" i="56" s="1"/>
  <c r="AS46" i="56"/>
  <c r="Q46" i="56"/>
  <c r="AM46" i="56"/>
  <c r="AS45" i="56"/>
  <c r="AC45" i="56"/>
  <c r="AI45" i="56"/>
  <c r="Q45" i="56"/>
  <c r="AM45" i="56"/>
  <c r="Y45" i="56"/>
  <c r="AC44" i="56"/>
  <c r="AI44" i="56" s="1"/>
  <c r="Q44" i="56"/>
  <c r="Y44" i="56"/>
  <c r="AS44" i="56"/>
  <c r="AC43" i="56"/>
  <c r="AI43" i="56" s="1"/>
  <c r="Q43" i="56"/>
  <c r="AM43" i="56"/>
  <c r="AS43" i="56" s="1"/>
  <c r="Y43" i="56"/>
  <c r="AC42" i="56"/>
  <c r="AM42" i="56"/>
  <c r="AS42" i="56" s="1"/>
  <c r="AI42" i="56"/>
  <c r="Q42" i="56"/>
  <c r="Y42" i="56"/>
  <c r="AC41" i="56"/>
  <c r="AI41" i="56"/>
  <c r="Q41" i="56"/>
  <c r="AM41" i="56"/>
  <c r="AS41" i="56" s="1"/>
  <c r="Y41" i="56"/>
  <c r="AC40" i="56"/>
  <c r="AI40" i="56" s="1"/>
  <c r="Q40" i="56"/>
  <c r="Y40" i="56"/>
  <c r="AS40" i="56"/>
  <c r="AS39" i="56"/>
  <c r="AC39" i="56"/>
  <c r="Q39" i="56"/>
  <c r="AM39" i="56"/>
  <c r="AI39" i="56"/>
  <c r="Y39" i="56"/>
  <c r="AM38" i="56"/>
  <c r="AS38" i="56" s="1"/>
  <c r="AC38" i="56"/>
  <c r="Q38" i="56"/>
  <c r="AI38" i="56"/>
  <c r="Y38" i="56"/>
  <c r="AS37" i="56"/>
  <c r="AC37" i="56"/>
  <c r="Q37" i="56"/>
  <c r="AM37" i="56"/>
  <c r="AI37" i="56"/>
  <c r="Y37" i="56"/>
  <c r="AC36" i="56"/>
  <c r="AI36" i="56" s="1"/>
  <c r="AM36" i="56"/>
  <c r="AS36" i="56" s="1"/>
  <c r="Q36" i="56"/>
  <c r="Y36" i="56"/>
  <c r="AS35" i="56"/>
  <c r="AC35" i="56"/>
  <c r="AI35" i="56"/>
  <c r="Q35" i="56"/>
  <c r="AM35" i="56"/>
  <c r="Y35" i="56"/>
  <c r="Q34" i="56"/>
  <c r="AC34" i="56"/>
  <c r="AI34" i="56"/>
  <c r="AM34" i="56"/>
  <c r="AS34" i="56" s="1"/>
  <c r="Y34" i="56"/>
  <c r="AC33" i="56"/>
  <c r="AI33" i="56" s="1"/>
  <c r="Q33" i="56"/>
  <c r="AM33" i="56"/>
  <c r="AS33" i="56" s="1"/>
  <c r="Y33" i="56"/>
  <c r="AC32" i="56"/>
  <c r="AI32" i="56" s="1"/>
  <c r="AM32" i="56"/>
  <c r="Y32" i="56"/>
  <c r="AS32" i="56"/>
  <c r="AC31" i="56"/>
  <c r="AI31" i="56" s="1"/>
  <c r="Q31" i="56"/>
  <c r="AM31" i="56"/>
  <c r="AS31" i="56" s="1"/>
  <c r="Y31" i="56"/>
  <c r="AS30" i="56"/>
  <c r="AC30" i="56"/>
  <c r="Q30" i="56"/>
  <c r="AM30" i="56"/>
  <c r="AI30" i="56"/>
  <c r="Y30" i="56"/>
  <c r="AC29" i="56"/>
  <c r="AI29" i="56" s="1"/>
  <c r="Q29" i="56"/>
  <c r="AM29" i="56"/>
  <c r="AS29" i="56" s="1"/>
  <c r="Y29" i="56"/>
  <c r="AS28" i="56"/>
  <c r="AC28" i="56"/>
  <c r="AI28" i="56" s="1"/>
  <c r="Q28" i="56"/>
  <c r="AM28" i="56"/>
  <c r="Y28" i="56"/>
  <c r="AC27" i="56"/>
  <c r="AI27" i="56" s="1"/>
  <c r="Q27" i="56"/>
  <c r="AM27" i="56"/>
  <c r="AS27" i="56" s="1"/>
  <c r="Y27" i="56"/>
  <c r="AS26" i="56"/>
  <c r="AC26" i="56"/>
  <c r="AI26" i="56" s="1"/>
  <c r="Q26" i="56"/>
  <c r="AM26" i="56"/>
  <c r="Y26" i="56"/>
  <c r="AC25" i="56"/>
  <c r="Q25" i="56"/>
  <c r="AM25" i="56"/>
  <c r="AS25" i="56" s="1"/>
  <c r="AI25" i="56"/>
  <c r="Y25" i="56"/>
  <c r="AC24" i="56"/>
  <c r="AI24" i="56"/>
  <c r="Q24" i="56"/>
  <c r="AM24" i="56"/>
  <c r="AS24" i="56" s="1"/>
  <c r="Y24" i="56"/>
  <c r="AC23" i="56"/>
  <c r="AI23" i="56" s="1"/>
  <c r="Q23" i="56"/>
  <c r="AM23" i="56"/>
  <c r="AS23" i="56" s="1"/>
  <c r="Y23" i="56"/>
  <c r="AC22" i="56"/>
  <c r="AI22" i="56" s="1"/>
  <c r="Q22" i="56"/>
  <c r="AM22" i="56"/>
  <c r="AS22" i="56" s="1"/>
  <c r="Y22" i="56"/>
  <c r="AC21" i="56"/>
  <c r="AI21" i="56"/>
  <c r="Q21" i="56"/>
  <c r="AM21" i="56"/>
  <c r="AS21" i="56" s="1"/>
  <c r="Y21" i="56"/>
  <c r="AM16" i="56"/>
  <c r="AS16" i="56" s="1"/>
  <c r="AC16" i="56"/>
  <c r="AI16" i="56"/>
  <c r="Q16" i="56"/>
  <c r="Y16" i="56"/>
  <c r="AS15" i="56"/>
  <c r="AI15" i="56"/>
  <c r="AC15" i="56"/>
  <c r="AM15" i="56"/>
  <c r="Q15" i="56"/>
  <c r="Y15" i="56"/>
  <c r="Q14" i="56"/>
  <c r="AC14" i="56"/>
  <c r="AI14" i="56" s="1"/>
  <c r="AM14" i="56"/>
  <c r="Y14" i="56"/>
  <c r="AS14" i="56"/>
  <c r="AC13" i="56"/>
  <c r="AM13" i="56"/>
  <c r="AS13" i="56" s="1"/>
  <c r="AI13" i="56"/>
  <c r="Q13" i="56"/>
  <c r="Y13" i="56"/>
  <c r="AC12" i="56"/>
  <c r="AI12" i="56"/>
  <c r="AM12" i="56"/>
  <c r="Y12" i="56"/>
  <c r="AS12" i="56"/>
  <c r="AS11" i="56"/>
  <c r="AC11" i="56"/>
  <c r="AI11" i="56" s="1"/>
  <c r="Q11" i="56"/>
  <c r="AM11" i="56"/>
  <c r="Y11" i="56"/>
  <c r="AS10" i="56"/>
  <c r="AM10" i="56"/>
  <c r="AC10" i="56"/>
  <c r="Q10" i="56"/>
  <c r="AI10" i="56"/>
  <c r="Y10" i="56"/>
  <c r="AI9" i="56"/>
  <c r="Q9" i="56"/>
  <c r="AM9" i="56"/>
  <c r="Y9" i="56"/>
  <c r="AC8" i="56"/>
  <c r="AM8" i="56"/>
  <c r="AS8" i="56" s="1"/>
  <c r="AI8" i="56"/>
  <c r="Q8" i="56"/>
  <c r="Y8" i="56"/>
  <c r="BM23" i="88"/>
  <c r="BS8" i="88"/>
  <c r="BU9" i="88"/>
  <c r="BS9" i="88"/>
  <c r="BU11" i="88"/>
  <c r="BS11" i="88"/>
  <c r="BS13" i="88"/>
  <c r="BU13" i="88"/>
  <c r="BS15" i="88"/>
  <c r="BU15" i="88"/>
  <c r="BU21" i="88"/>
  <c r="BS21" i="88"/>
  <c r="BU10" i="88"/>
  <c r="BS10" i="88"/>
  <c r="BU12" i="88"/>
  <c r="BS12" i="88"/>
  <c r="BU14" i="88"/>
  <c r="BS14" i="88"/>
  <c r="BS18" i="88"/>
  <c r="BU18" i="88"/>
  <c r="BU20" i="88"/>
  <c r="BS20" i="88"/>
  <c r="BU22" i="88"/>
  <c r="BS22" i="88"/>
  <c r="BU19" i="88"/>
  <c r="BS19" i="88"/>
  <c r="BU17" i="88"/>
  <c r="BS17" i="88"/>
  <c r="BS16" i="88"/>
  <c r="BS8" i="89"/>
  <c r="BU9" i="89"/>
  <c r="BS9" i="89"/>
  <c r="BU11" i="89"/>
  <c r="BS11" i="89"/>
  <c r="BU13" i="89"/>
  <c r="BS13" i="89"/>
  <c r="BS15" i="89"/>
  <c r="BU15" i="89"/>
  <c r="BU17" i="89"/>
  <c r="BS17" i="89"/>
  <c r="BS19" i="89"/>
  <c r="BU19" i="89"/>
  <c r="BU21" i="89"/>
  <c r="BS21" i="89"/>
  <c r="BS10" i="89"/>
  <c r="BU10" i="89"/>
  <c r="BU12" i="89"/>
  <c r="BS12" i="89"/>
  <c r="BU14" i="89"/>
  <c r="BS14" i="89"/>
  <c r="BU18" i="89"/>
  <c r="BS18" i="89"/>
  <c r="BS20" i="89"/>
  <c r="BU20" i="89"/>
  <c r="BU22" i="89"/>
  <c r="BS22" i="89"/>
  <c r="BS16" i="89"/>
  <c r="BS8" i="90"/>
  <c r="BU9" i="90"/>
  <c r="BS9" i="90"/>
  <c r="BU11" i="90"/>
  <c r="BS11" i="90"/>
  <c r="BU13" i="90"/>
  <c r="BS13" i="90"/>
  <c r="BS15" i="90"/>
  <c r="BU15" i="90"/>
  <c r="BU21" i="90"/>
  <c r="BS21" i="90"/>
  <c r="BS10" i="90"/>
  <c r="BU10" i="90"/>
  <c r="BU12" i="90"/>
  <c r="BS12" i="90"/>
  <c r="BU18" i="90"/>
  <c r="BS18" i="90"/>
  <c r="BS20" i="90"/>
  <c r="BU20" i="90"/>
  <c r="BU22" i="90"/>
  <c r="BS22" i="90"/>
  <c r="BU19" i="90"/>
  <c r="BS19" i="90"/>
  <c r="BU17" i="90"/>
  <c r="BS17" i="90"/>
  <c r="BU14" i="90"/>
  <c r="BS14" i="90"/>
  <c r="BS16" i="90"/>
  <c r="BW11" i="91"/>
  <c r="BS11" i="91"/>
  <c r="BS8" i="91"/>
  <c r="BU13" i="91"/>
  <c r="BS13" i="91"/>
  <c r="BS15" i="91"/>
  <c r="BU15" i="91"/>
  <c r="BU10" i="91"/>
  <c r="BS10" i="91"/>
  <c r="BU21" i="91"/>
  <c r="BS21" i="91"/>
  <c r="BS12" i="91"/>
  <c r="BU12" i="91"/>
  <c r="BU14" i="91"/>
  <c r="BS14" i="91"/>
  <c r="BU9" i="91"/>
  <c r="BS9" i="91"/>
  <c r="BU18" i="91"/>
  <c r="BS18" i="91"/>
  <c r="BS20" i="91"/>
  <c r="BU20" i="91"/>
  <c r="BS22" i="91"/>
  <c r="BU22" i="91"/>
  <c r="BU19" i="91"/>
  <c r="BS19" i="91"/>
  <c r="BU17" i="91"/>
  <c r="BS17" i="91"/>
  <c r="BS16" i="91"/>
  <c r="BW11" i="92"/>
  <c r="BS11" i="92"/>
  <c r="BS8" i="92"/>
  <c r="BS19" i="92"/>
  <c r="BU19" i="92"/>
  <c r="BU13" i="92"/>
  <c r="BS13" i="92"/>
  <c r="BS15" i="92"/>
  <c r="BU15" i="92"/>
  <c r="BU17" i="92"/>
  <c r="BS17" i="92"/>
  <c r="BS12" i="92"/>
  <c r="BU12" i="92"/>
  <c r="BU9" i="92"/>
  <c r="BS9" i="92"/>
  <c r="BU18" i="92"/>
  <c r="BS18" i="92"/>
  <c r="BU20" i="92"/>
  <c r="BS20" i="92"/>
  <c r="BS22" i="92"/>
  <c r="BU22" i="92"/>
  <c r="BS10" i="92"/>
  <c r="BU10" i="92"/>
  <c r="BS21" i="92"/>
  <c r="BU21" i="92"/>
  <c r="BS14" i="92"/>
  <c r="BU14" i="92"/>
  <c r="BS16" i="92"/>
  <c r="K32" i="94"/>
  <c r="M32" i="94" s="1"/>
  <c r="G82" i="98"/>
  <c r="I45" i="98"/>
  <c r="I81" i="98" s="1"/>
  <c r="K18" i="98" s="1"/>
  <c r="O18" i="98" s="1"/>
  <c r="I82" i="98"/>
  <c r="AA26" i="102"/>
  <c r="Y28" i="102"/>
  <c r="Y29" i="102" s="1"/>
  <c r="O28" i="102"/>
  <c r="O29" i="102" s="1"/>
  <c r="K30" i="102"/>
  <c r="K31" i="102" s="1"/>
  <c r="K38" i="122"/>
  <c r="K30" i="122"/>
  <c r="K29" i="122"/>
  <c r="K18" i="122"/>
  <c r="K17" i="122"/>
  <c r="K39" i="122" s="1"/>
  <c r="K52" i="122" s="1"/>
  <c r="I39" i="122"/>
  <c r="I52" i="122" s="1"/>
  <c r="K14" i="122"/>
  <c r="G39" i="122"/>
  <c r="G52" i="122" s="1"/>
  <c r="E39" i="122"/>
  <c r="E52" i="122" s="1"/>
  <c r="O36" i="123"/>
  <c r="W36" i="123"/>
  <c r="K36" i="123"/>
  <c r="G36" i="123"/>
  <c r="S36" i="123"/>
  <c r="AA36" i="123"/>
  <c r="O35" i="124"/>
  <c r="G35" i="124"/>
  <c r="W35" i="124"/>
  <c r="S35" i="124"/>
  <c r="K35" i="124"/>
  <c r="AA35" i="124"/>
  <c r="K24" i="135"/>
  <c r="I24" i="135"/>
  <c r="G24" i="135"/>
  <c r="AO31" i="142"/>
  <c r="AM31" i="142"/>
  <c r="AO30" i="142"/>
  <c r="AM30" i="142"/>
  <c r="AO19" i="142"/>
  <c r="AO15" i="142"/>
  <c r="AO11" i="142"/>
  <c r="AI11" i="142"/>
  <c r="AO31" i="143"/>
  <c r="AM31" i="143"/>
  <c r="AO30" i="143"/>
  <c r="AM30" i="143"/>
  <c r="AO19" i="143"/>
  <c r="AI19" i="143"/>
  <c r="AO15" i="143"/>
  <c r="BE25" i="145"/>
  <c r="AY25" i="145"/>
  <c r="AS25" i="145"/>
  <c r="AM25" i="145"/>
  <c r="S58" i="147"/>
  <c r="U58" i="147"/>
  <c r="Q58" i="147"/>
  <c r="U53" i="147"/>
  <c r="S52" i="147"/>
  <c r="U52" i="147"/>
  <c r="Q52" i="147"/>
  <c r="K150" i="11" l="1"/>
  <c r="M150" i="11" s="1"/>
  <c r="K136" i="11"/>
  <c r="M136" i="11" s="1"/>
  <c r="K145" i="11"/>
  <c r="M145" i="11" s="1"/>
  <c r="K152" i="11"/>
  <c r="M152" i="11" s="1"/>
  <c r="K140" i="11"/>
  <c r="M140" i="11" s="1"/>
  <c r="K141" i="11"/>
  <c r="M141" i="11" s="1"/>
  <c r="K166" i="11"/>
  <c r="M166" i="11" s="1"/>
  <c r="K173" i="11"/>
  <c r="M173" i="11" s="1"/>
  <c r="K164" i="11"/>
  <c r="M164" i="11" s="1"/>
  <c r="K167" i="11"/>
  <c r="M167" i="11" s="1"/>
  <c r="K165" i="11"/>
  <c r="M165" i="11" s="1"/>
  <c r="K174" i="11"/>
  <c r="M174" i="11" s="1"/>
  <c r="K139" i="11"/>
  <c r="M139" i="11" s="1"/>
  <c r="K148" i="11"/>
  <c r="M148" i="11" s="1"/>
  <c r="K147" i="11"/>
  <c r="M147" i="11" s="1"/>
  <c r="K142" i="11"/>
  <c r="M142" i="11" s="1"/>
  <c r="K158" i="11"/>
  <c r="M158" i="11" s="1"/>
  <c r="K169" i="11"/>
  <c r="M169" i="11" s="1"/>
  <c r="K172" i="11"/>
  <c r="M172" i="11" s="1"/>
  <c r="K170" i="11"/>
  <c r="M170" i="11" s="1"/>
  <c r="K137" i="11"/>
  <c r="M137" i="11" s="1"/>
  <c r="K157" i="11"/>
  <c r="M157" i="11" s="1"/>
  <c r="K168" i="11"/>
  <c r="M168" i="11" s="1"/>
  <c r="K171" i="11"/>
  <c r="M171" i="11" s="1"/>
  <c r="K144" i="11"/>
  <c r="M144" i="11" s="1"/>
  <c r="K143" i="11"/>
  <c r="M143" i="11" s="1"/>
  <c r="K159" i="11"/>
  <c r="M159" i="11" s="1"/>
  <c r="K160" i="11"/>
  <c r="M160" i="11" s="1"/>
  <c r="K146" i="11"/>
  <c r="M146" i="11" s="1"/>
  <c r="K154" i="11"/>
  <c r="M154" i="11" s="1"/>
  <c r="K149" i="11"/>
  <c r="M149" i="11" s="1"/>
  <c r="K104" i="11"/>
  <c r="M104" i="11" s="1"/>
  <c r="K62" i="11"/>
  <c r="M62" i="11" s="1"/>
  <c r="K70" i="11"/>
  <c r="M70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K98" i="11"/>
  <c r="M98" i="11" s="1"/>
  <c r="K66" i="11"/>
  <c r="M66" i="11" s="1"/>
  <c r="K131" i="11"/>
  <c r="M131" i="11" s="1"/>
  <c r="AM46" i="30"/>
  <c r="AS46" i="30" s="1"/>
  <c r="W46" i="30"/>
  <c r="AC46" i="30" s="1"/>
  <c r="AM45" i="30"/>
  <c r="AS45" i="30" s="1"/>
  <c r="W45" i="30"/>
  <c r="AC45" i="30" s="1"/>
  <c r="AM41" i="30"/>
  <c r="AM40" i="30"/>
  <c r="AS40" i="30" s="1"/>
  <c r="W40" i="30"/>
  <c r="AC40" i="30" s="1"/>
  <c r="AM39" i="30"/>
  <c r="W39" i="30"/>
  <c r="AM38" i="30"/>
  <c r="AS38" i="30" s="1"/>
  <c r="W38" i="30"/>
  <c r="AC38" i="30" s="1"/>
  <c r="AM37" i="30"/>
  <c r="W37" i="30"/>
  <c r="AC37" i="30" s="1"/>
  <c r="Y37" i="30"/>
  <c r="AI37" i="30" s="1"/>
  <c r="AM36" i="30"/>
  <c r="W36" i="30"/>
  <c r="AM34" i="30"/>
  <c r="W34" i="30"/>
  <c r="AM33" i="30"/>
  <c r="W33" i="30"/>
  <c r="AM32" i="30"/>
  <c r="W32" i="30"/>
  <c r="AM31" i="30"/>
  <c r="W31" i="30"/>
  <c r="Y30" i="30"/>
  <c r="AI30" i="30" s="1"/>
  <c r="AC30" i="30"/>
  <c r="AO30" i="30"/>
  <c r="AY30" i="30" s="1"/>
  <c r="AS30" i="30"/>
  <c r="AM29" i="30"/>
  <c r="W29" i="30"/>
  <c r="AM28" i="30"/>
  <c r="W28" i="30"/>
  <c r="AM27" i="30"/>
  <c r="W27" i="30"/>
  <c r="W26" i="30"/>
  <c r="AC26" i="30" s="1"/>
  <c r="AM26" i="30"/>
  <c r="AM25" i="30"/>
  <c r="W25" i="30"/>
  <c r="AM24" i="30"/>
  <c r="W24" i="30"/>
  <c r="AM23" i="30"/>
  <c r="W23" i="30"/>
  <c r="AM22" i="30"/>
  <c r="W22" i="30"/>
  <c r="AM21" i="30"/>
  <c r="W21" i="30"/>
  <c r="AC20" i="30"/>
  <c r="S20" i="30"/>
  <c r="AM20" i="30" s="1"/>
  <c r="AM19" i="30"/>
  <c r="W19" i="30"/>
  <c r="Y18" i="30"/>
  <c r="AI18" i="30" s="1"/>
  <c r="W18" i="30"/>
  <c r="AC18" i="30" s="1"/>
  <c r="AM18" i="30"/>
  <c r="W17" i="30"/>
  <c r="AM17" i="30"/>
  <c r="AM16" i="30"/>
  <c r="W16" i="30"/>
  <c r="W15" i="30"/>
  <c r="AM15" i="30"/>
  <c r="W14" i="30"/>
  <c r="AM14" i="30"/>
  <c r="W13" i="30"/>
  <c r="AM13" i="30"/>
  <c r="AM12" i="30"/>
  <c r="W12" i="30"/>
  <c r="AM11" i="30"/>
  <c r="W11" i="30"/>
  <c r="AC11" i="30" s="1"/>
  <c r="Y11" i="30"/>
  <c r="AI11" i="30" s="1"/>
  <c r="AM10" i="30"/>
  <c r="W10" i="30"/>
  <c r="AC10" i="30" s="1"/>
  <c r="AM9" i="30"/>
  <c r="W9" i="30"/>
  <c r="AC9" i="30" s="1"/>
  <c r="AM8" i="30"/>
  <c r="W8" i="30"/>
  <c r="AM46" i="31"/>
  <c r="AS46" i="31" s="1"/>
  <c r="W46" i="31"/>
  <c r="AC46" i="31" s="1"/>
  <c r="AM45" i="31"/>
  <c r="AS45" i="31" s="1"/>
  <c r="W45" i="31"/>
  <c r="AC45" i="31" s="1"/>
  <c r="AM43" i="31"/>
  <c r="AS43" i="31" s="1"/>
  <c r="W42" i="31"/>
  <c r="AM42" i="31"/>
  <c r="AM41" i="31"/>
  <c r="AS41" i="31" s="1"/>
  <c r="W40" i="31"/>
  <c r="AC40" i="31" s="1"/>
  <c r="AM40" i="31"/>
  <c r="AS40" i="31" s="1"/>
  <c r="AM39" i="31"/>
  <c r="W39" i="31"/>
  <c r="AM38" i="31"/>
  <c r="AS38" i="31" s="1"/>
  <c r="W38" i="31"/>
  <c r="AC38" i="31" s="1"/>
  <c r="AE37" i="31"/>
  <c r="AC37" i="31"/>
  <c r="S37" i="31"/>
  <c r="AM37" i="31" s="1"/>
  <c r="AS37" i="31" s="1"/>
  <c r="AM36" i="31"/>
  <c r="AS36" i="31" s="1"/>
  <c r="W36" i="31"/>
  <c r="AC36" i="31" s="1"/>
  <c r="AM34" i="31"/>
  <c r="AS34" i="31" s="1"/>
  <c r="W34" i="31"/>
  <c r="AC34" i="31" s="1"/>
  <c r="W33" i="31"/>
  <c r="AC33" i="31" s="1"/>
  <c r="AM33" i="31"/>
  <c r="AS33" i="31" s="1"/>
  <c r="AM32" i="31"/>
  <c r="W32" i="31"/>
  <c r="AM31" i="31"/>
  <c r="W31" i="31"/>
  <c r="AM30" i="31"/>
  <c r="W30" i="31"/>
  <c r="W29" i="31"/>
  <c r="AM29" i="31"/>
  <c r="AM28" i="31"/>
  <c r="W28" i="31"/>
  <c r="AM27" i="31"/>
  <c r="W27" i="31"/>
  <c r="AM26" i="31"/>
  <c r="W26" i="31"/>
  <c r="Y26" i="31"/>
  <c r="AM25" i="31"/>
  <c r="W25" i="31"/>
  <c r="W24" i="31"/>
  <c r="AC24" i="31" s="1"/>
  <c r="AM24" i="31"/>
  <c r="AS24" i="31" s="1"/>
  <c r="AM23" i="31"/>
  <c r="W23" i="31"/>
  <c r="Y23" i="31"/>
  <c r="AM22" i="31"/>
  <c r="W22" i="31"/>
  <c r="Y22" i="31"/>
  <c r="AM21" i="31"/>
  <c r="W21" i="31"/>
  <c r="W20" i="31"/>
  <c r="AC20" i="31" s="1"/>
  <c r="AM20" i="31"/>
  <c r="AS20" i="31" s="1"/>
  <c r="AM19" i="31"/>
  <c r="W19" i="31"/>
  <c r="AM18" i="31"/>
  <c r="W18" i="31"/>
  <c r="Y18" i="31" s="1"/>
  <c r="AM17" i="31"/>
  <c r="W17" i="31"/>
  <c r="AM16" i="31"/>
  <c r="W16" i="31"/>
  <c r="AM15" i="31"/>
  <c r="W15" i="31"/>
  <c r="W14" i="31"/>
  <c r="AM14" i="31"/>
  <c r="W13" i="31"/>
  <c r="AM13" i="31"/>
  <c r="AM12" i="31"/>
  <c r="W12" i="31"/>
  <c r="W11" i="31"/>
  <c r="AM11" i="31"/>
  <c r="W10" i="31"/>
  <c r="AM10" i="31"/>
  <c r="AM9" i="31"/>
  <c r="W9" i="31"/>
  <c r="Y9" i="31" s="1"/>
  <c r="W8" i="31"/>
  <c r="AC8" i="31" s="1"/>
  <c r="AM8" i="31"/>
  <c r="AS8" i="31" s="1"/>
  <c r="AM46" i="32"/>
  <c r="AS46" i="32" s="1"/>
  <c r="W46" i="32"/>
  <c r="AC46" i="32" s="1"/>
  <c r="W45" i="32"/>
  <c r="AC45" i="32" s="1"/>
  <c r="AM45" i="32"/>
  <c r="AS45" i="32" s="1"/>
  <c r="AM43" i="32"/>
  <c r="AS43" i="32" s="1"/>
  <c r="W42" i="32"/>
  <c r="AC42" i="32" s="1"/>
  <c r="AM42" i="32"/>
  <c r="AS42" i="32" s="1"/>
  <c r="AM41" i="32"/>
  <c r="AS41" i="32" s="1"/>
  <c r="W40" i="32"/>
  <c r="AC40" i="32" s="1"/>
  <c r="AM40" i="32"/>
  <c r="AS40" i="32" s="1"/>
  <c r="W39" i="32"/>
  <c r="AM39" i="32"/>
  <c r="AM38" i="32"/>
  <c r="AS38" i="32" s="1"/>
  <c r="W38" i="32"/>
  <c r="AC38" i="32" s="1"/>
  <c r="AM37" i="32"/>
  <c r="AS37" i="32" s="1"/>
  <c r="W37" i="32"/>
  <c r="Y37" i="32" s="1"/>
  <c r="W36" i="32"/>
  <c r="AC36" i="32" s="1"/>
  <c r="AM36" i="32"/>
  <c r="AS36" i="32" s="1"/>
  <c r="AM34" i="32"/>
  <c r="AS34" i="32" s="1"/>
  <c r="W34" i="32"/>
  <c r="AC34" i="32" s="1"/>
  <c r="AM33" i="32"/>
  <c r="AS33" i="32" s="1"/>
  <c r="W33" i="32"/>
  <c r="AC33" i="32" s="1"/>
  <c r="AM32" i="32"/>
  <c r="W32" i="32"/>
  <c r="AM31" i="32"/>
  <c r="W31" i="32"/>
  <c r="AM30" i="32"/>
  <c r="W30" i="32"/>
  <c r="W29" i="32"/>
  <c r="AM29" i="32"/>
  <c r="AM28" i="32"/>
  <c r="W28" i="32"/>
  <c r="AM27" i="32"/>
  <c r="W27" i="32"/>
  <c r="AM26" i="32"/>
  <c r="W26" i="32"/>
  <c r="W25" i="32"/>
  <c r="AM25" i="32"/>
  <c r="AM24" i="32"/>
  <c r="AS24" i="32" s="1"/>
  <c r="W24" i="32"/>
  <c r="AC24" i="32" s="1"/>
  <c r="W23" i="32"/>
  <c r="AM23" i="32"/>
  <c r="W22" i="32"/>
  <c r="AM22" i="32"/>
  <c r="W21" i="32"/>
  <c r="AM21" i="32"/>
  <c r="AM20" i="32"/>
  <c r="AS20" i="32" s="1"/>
  <c r="W20" i="32"/>
  <c r="AM19" i="32"/>
  <c r="W19" i="32"/>
  <c r="AM18" i="32"/>
  <c r="W18" i="32"/>
  <c r="AM17" i="32"/>
  <c r="W17" i="32"/>
  <c r="AM16" i="32"/>
  <c r="W16" i="32"/>
  <c r="W15" i="32"/>
  <c r="AM15" i="32"/>
  <c r="AM14" i="32"/>
  <c r="W14" i="32"/>
  <c r="W13" i="32"/>
  <c r="AM13" i="32"/>
  <c r="W12" i="32"/>
  <c r="AM12" i="32"/>
  <c r="AM11" i="32"/>
  <c r="W11" i="32"/>
  <c r="AM10" i="32"/>
  <c r="W10" i="32"/>
  <c r="AM9" i="32"/>
  <c r="W9" i="32"/>
  <c r="AM8" i="32"/>
  <c r="AS8" i="32" s="1"/>
  <c r="W8" i="32"/>
  <c r="AC8" i="32" s="1"/>
  <c r="AM46" i="33"/>
  <c r="AS46" i="33" s="1"/>
  <c r="W46" i="33"/>
  <c r="AC46" i="33" s="1"/>
  <c r="AM45" i="33"/>
  <c r="AS45" i="33" s="1"/>
  <c r="W45" i="33"/>
  <c r="AC45" i="33" s="1"/>
  <c r="AM43" i="33"/>
  <c r="AS43" i="33" s="1"/>
  <c r="AM42" i="33"/>
  <c r="AS42" i="33" s="1"/>
  <c r="W42" i="33"/>
  <c r="AC42" i="33" s="1"/>
  <c r="AM41" i="33"/>
  <c r="AS41" i="33" s="1"/>
  <c r="AM40" i="33"/>
  <c r="AS40" i="33" s="1"/>
  <c r="W40" i="33"/>
  <c r="AC40" i="33" s="1"/>
  <c r="AM39" i="33"/>
  <c r="W39" i="33"/>
  <c r="W38" i="33"/>
  <c r="AC38" i="33" s="1"/>
  <c r="AM38" i="33"/>
  <c r="AS38" i="33" s="1"/>
  <c r="AM37" i="33"/>
  <c r="AS37" i="33" s="1"/>
  <c r="W37" i="33"/>
  <c r="AC37" i="33" s="1"/>
  <c r="W36" i="33"/>
  <c r="AC36" i="33" s="1"/>
  <c r="AM36" i="33"/>
  <c r="AS36" i="33" s="1"/>
  <c r="AM34" i="33"/>
  <c r="AS34" i="33" s="1"/>
  <c r="W34" i="33"/>
  <c r="AC34" i="33" s="1"/>
  <c r="AM33" i="33"/>
  <c r="AS33" i="33" s="1"/>
  <c r="W33" i="33"/>
  <c r="AC33" i="33" s="1"/>
  <c r="W32" i="33"/>
  <c r="AM32" i="33"/>
  <c r="AM31" i="33"/>
  <c r="W31" i="33"/>
  <c r="AM30" i="33"/>
  <c r="W30" i="33"/>
  <c r="AC30" i="33" s="1"/>
  <c r="AM29" i="33"/>
  <c r="W29" i="33"/>
  <c r="W28" i="33"/>
  <c r="AM28" i="33"/>
  <c r="W27" i="33"/>
  <c r="AM27" i="33"/>
  <c r="AM26" i="33"/>
  <c r="W26" i="33"/>
  <c r="AM25" i="33"/>
  <c r="W25" i="33"/>
  <c r="W24" i="33"/>
  <c r="AC24" i="33" s="1"/>
  <c r="AM24" i="33"/>
  <c r="AS24" i="33" s="1"/>
  <c r="AM23" i="33"/>
  <c r="W23" i="33"/>
  <c r="W22" i="33"/>
  <c r="AM22" i="33"/>
  <c r="W21" i="33"/>
  <c r="AM21" i="33"/>
  <c r="AM20" i="33"/>
  <c r="AS20" i="33" s="1"/>
  <c r="W20" i="33"/>
  <c r="AC20" i="33" s="1"/>
  <c r="AM19" i="33"/>
  <c r="W19" i="33"/>
  <c r="W18" i="33"/>
  <c r="AM18" i="33"/>
  <c r="AM17" i="33"/>
  <c r="W17" i="33"/>
  <c r="AM16" i="33"/>
  <c r="W16" i="33"/>
  <c r="AM15" i="33"/>
  <c r="W15" i="33"/>
  <c r="W14" i="33"/>
  <c r="AM14" i="33"/>
  <c r="AM13" i="33"/>
  <c r="W13" i="33"/>
  <c r="W12" i="33"/>
  <c r="AM12" i="33"/>
  <c r="AM11" i="33"/>
  <c r="W11" i="33"/>
  <c r="Y11" i="33"/>
  <c r="AM10" i="33"/>
  <c r="W10" i="33"/>
  <c r="AM9" i="33"/>
  <c r="W9" i="33"/>
  <c r="Y9" i="33"/>
  <c r="AM8" i="33"/>
  <c r="AS8" i="33" s="1"/>
  <c r="W8" i="33"/>
  <c r="AM46" i="34"/>
  <c r="AS46" i="34" s="1"/>
  <c r="W46" i="34"/>
  <c r="AC46" i="34" s="1"/>
  <c r="AM45" i="34"/>
  <c r="AS45" i="34" s="1"/>
  <c r="W45" i="34"/>
  <c r="AC45" i="34" s="1"/>
  <c r="AM43" i="34"/>
  <c r="AS43" i="34" s="1"/>
  <c r="AM42" i="34"/>
  <c r="AS42" i="34" s="1"/>
  <c r="W42" i="34"/>
  <c r="AM41" i="34"/>
  <c r="AS41" i="34" s="1"/>
  <c r="AM40" i="34"/>
  <c r="AS40" i="34" s="1"/>
  <c r="W40" i="34"/>
  <c r="Y40" i="34" s="1"/>
  <c r="AC39" i="34"/>
  <c r="AM39" i="34"/>
  <c r="AM38" i="34"/>
  <c r="AS38" i="34" s="1"/>
  <c r="W38" i="34"/>
  <c r="AC38" i="34" s="1"/>
  <c r="AM37" i="34"/>
  <c r="AS37" i="34" s="1"/>
  <c r="W37" i="34"/>
  <c r="AC37" i="34" s="1"/>
  <c r="AM36" i="34"/>
  <c r="AS36" i="34" s="1"/>
  <c r="W36" i="34"/>
  <c r="AC36" i="34" s="1"/>
  <c r="W34" i="34"/>
  <c r="AC34" i="34" s="1"/>
  <c r="AM34" i="34"/>
  <c r="AS34" i="34" s="1"/>
  <c r="AM33" i="34"/>
  <c r="AS33" i="34" s="1"/>
  <c r="W33" i="34"/>
  <c r="AC33" i="34" s="1"/>
  <c r="AS32" i="34"/>
  <c r="W32" i="34"/>
  <c r="AM31" i="34"/>
  <c r="W31" i="34"/>
  <c r="W30" i="34"/>
  <c r="AM30" i="34"/>
  <c r="AM29" i="34"/>
  <c r="W29" i="34"/>
  <c r="W28" i="34"/>
  <c r="AM28" i="34"/>
  <c r="AM27" i="34"/>
  <c r="W27" i="34"/>
  <c r="AM26" i="34"/>
  <c r="W26" i="34"/>
  <c r="W25" i="34"/>
  <c r="AM25" i="34"/>
  <c r="AM24" i="34"/>
  <c r="AS24" i="34" s="1"/>
  <c r="W24" i="34"/>
  <c r="AC24" i="34" s="1"/>
  <c r="W23" i="34"/>
  <c r="AM23" i="34"/>
  <c r="AM22" i="34"/>
  <c r="W22" i="34"/>
  <c r="AM21" i="34"/>
  <c r="W21" i="34"/>
  <c r="W20" i="34"/>
  <c r="AC20" i="34" s="1"/>
  <c r="AM20" i="34"/>
  <c r="AS20" i="34" s="1"/>
  <c r="AM19" i="34"/>
  <c r="W19" i="34"/>
  <c r="AM18" i="34"/>
  <c r="W18" i="34"/>
  <c r="AM17" i="34"/>
  <c r="W17" i="34"/>
  <c r="W16" i="34"/>
  <c r="AM16" i="34"/>
  <c r="AM15" i="34"/>
  <c r="W15" i="34"/>
  <c r="W14" i="34"/>
  <c r="AM14" i="34"/>
  <c r="S13" i="34"/>
  <c r="AM13" i="34" s="1"/>
  <c r="W13" i="34"/>
  <c r="AM12" i="34"/>
  <c r="W12" i="34"/>
  <c r="AM11" i="34"/>
  <c r="W11" i="34"/>
  <c r="AM10" i="34"/>
  <c r="W10" i="34"/>
  <c r="Y10" i="34" s="1"/>
  <c r="W9" i="34"/>
  <c r="AM9" i="34"/>
  <c r="AM8" i="34"/>
  <c r="AS8" i="34" s="1"/>
  <c r="W8" i="34"/>
  <c r="AC8" i="34" s="1"/>
  <c r="AM46" i="35"/>
  <c r="AS46" i="35" s="1"/>
  <c r="W46" i="35"/>
  <c r="AC46" i="35" s="1"/>
  <c r="W45" i="35"/>
  <c r="AC45" i="35" s="1"/>
  <c r="AM45" i="35"/>
  <c r="AO45" i="35" s="1"/>
  <c r="AM43" i="35"/>
  <c r="AS43" i="35" s="1"/>
  <c r="AM42" i="35"/>
  <c r="AS42" i="35" s="1"/>
  <c r="W42" i="35"/>
  <c r="AC42" i="35" s="1"/>
  <c r="AM41" i="35"/>
  <c r="AS41" i="35" s="1"/>
  <c r="AM40" i="35"/>
  <c r="AS40" i="35" s="1"/>
  <c r="W40" i="35"/>
  <c r="AC40" i="35" s="1"/>
  <c r="AM39" i="35"/>
  <c r="W39" i="35"/>
  <c r="AC39" i="35" s="1"/>
  <c r="AM38" i="35"/>
  <c r="AS38" i="35" s="1"/>
  <c r="W38" i="35"/>
  <c r="AC38" i="35" s="1"/>
  <c r="AC37" i="35"/>
  <c r="AE37" i="35"/>
  <c r="AM37" i="35"/>
  <c r="AS37" i="35" s="1"/>
  <c r="AM36" i="35"/>
  <c r="AS36" i="35" s="1"/>
  <c r="W36" i="35"/>
  <c r="AC36" i="35" s="1"/>
  <c r="AM34" i="35"/>
  <c r="AS34" i="35" s="1"/>
  <c r="W34" i="35"/>
  <c r="AC34" i="35" s="1"/>
  <c r="AU33" i="35"/>
  <c r="W32" i="35"/>
  <c r="AM32" i="35"/>
  <c r="AM31" i="35"/>
  <c r="W31" i="35"/>
  <c r="W30" i="35"/>
  <c r="AM30" i="35"/>
  <c r="AM29" i="35"/>
  <c r="W29" i="35"/>
  <c r="AM28" i="35"/>
  <c r="W28" i="35"/>
  <c r="W27" i="35"/>
  <c r="AM27" i="35"/>
  <c r="AM26" i="35"/>
  <c r="W26" i="35"/>
  <c r="W25" i="35"/>
  <c r="AM25" i="35"/>
  <c r="W24" i="35"/>
  <c r="AC24" i="35" s="1"/>
  <c r="AM24" i="35"/>
  <c r="AS24" i="35" s="1"/>
  <c r="AM23" i="35"/>
  <c r="W23" i="35"/>
  <c r="AM22" i="35"/>
  <c r="W22" i="35"/>
  <c r="AM21" i="35"/>
  <c r="W21" i="35"/>
  <c r="AM20" i="35"/>
  <c r="AS20" i="35" s="1"/>
  <c r="W20" i="35"/>
  <c r="AC20" i="35" s="1"/>
  <c r="AM19" i="35"/>
  <c r="W19" i="35"/>
  <c r="AM18" i="35"/>
  <c r="W18" i="35"/>
  <c r="AM17" i="35"/>
  <c r="W17" i="35"/>
  <c r="AM16" i="35"/>
  <c r="W16" i="35"/>
  <c r="AM15" i="35"/>
  <c r="W15" i="35"/>
  <c r="AM14" i="35"/>
  <c r="W14" i="35"/>
  <c r="AM13" i="35"/>
  <c r="W13" i="35"/>
  <c r="AM12" i="35"/>
  <c r="W12" i="35"/>
  <c r="W11" i="35"/>
  <c r="AM11" i="35"/>
  <c r="Y10" i="35"/>
  <c r="AC10" i="35"/>
  <c r="S10" i="35"/>
  <c r="AE10" i="35"/>
  <c r="AM9" i="35"/>
  <c r="W9" i="35"/>
  <c r="AM8" i="35"/>
  <c r="AS8" i="35" s="1"/>
  <c r="W8" i="35"/>
  <c r="AC8" i="35" s="1"/>
  <c r="AM46" i="36"/>
  <c r="AS46" i="36" s="1"/>
  <c r="W46" i="36"/>
  <c r="AM45" i="36"/>
  <c r="AS45" i="36" s="1"/>
  <c r="W45" i="36"/>
  <c r="AC45" i="36" s="1"/>
  <c r="AM43" i="36"/>
  <c r="AS43" i="36" s="1"/>
  <c r="AM42" i="36"/>
  <c r="AS42" i="36" s="1"/>
  <c r="W42" i="36"/>
  <c r="AC42" i="36" s="1"/>
  <c r="AM41" i="36"/>
  <c r="AS41" i="36" s="1"/>
  <c r="W40" i="36"/>
  <c r="AC40" i="36" s="1"/>
  <c r="AM40" i="36"/>
  <c r="AS40" i="36" s="1"/>
  <c r="AM39" i="36"/>
  <c r="W39" i="36"/>
  <c r="AM38" i="36"/>
  <c r="AS38" i="36" s="1"/>
  <c r="W38" i="36"/>
  <c r="AC38" i="36" s="1"/>
  <c r="AM37" i="36"/>
  <c r="AS37" i="36" s="1"/>
  <c r="W37" i="36"/>
  <c r="AC37" i="36" s="1"/>
  <c r="AM36" i="36"/>
  <c r="AS36" i="36" s="1"/>
  <c r="W36" i="36"/>
  <c r="AC36" i="36" s="1"/>
  <c r="AM34" i="36"/>
  <c r="AS34" i="36" s="1"/>
  <c r="W34" i="36"/>
  <c r="AC34" i="36" s="1"/>
  <c r="AM33" i="36"/>
  <c r="AS33" i="36" s="1"/>
  <c r="W33" i="36"/>
  <c r="AC33" i="36" s="1"/>
  <c r="AM32" i="36"/>
  <c r="W32" i="36"/>
  <c r="AM31" i="36"/>
  <c r="W31" i="36"/>
  <c r="AM30" i="36"/>
  <c r="W30" i="36"/>
  <c r="AM29" i="36"/>
  <c r="W29" i="36"/>
  <c r="AM28" i="36"/>
  <c r="W28" i="36"/>
  <c r="AM27" i="36"/>
  <c r="W27" i="36"/>
  <c r="Y27" i="36" s="1"/>
  <c r="AM26" i="36"/>
  <c r="W26" i="36"/>
  <c r="AM25" i="36"/>
  <c r="W25" i="36"/>
  <c r="AM24" i="36"/>
  <c r="AS24" i="36" s="1"/>
  <c r="W24" i="36"/>
  <c r="AM23" i="36"/>
  <c r="W23" i="36"/>
  <c r="AM22" i="36"/>
  <c r="W22" i="36"/>
  <c r="W21" i="36"/>
  <c r="AM21" i="36"/>
  <c r="AM20" i="36"/>
  <c r="AS20" i="36" s="1"/>
  <c r="W20" i="36"/>
  <c r="AC20" i="36" s="1"/>
  <c r="W19" i="36"/>
  <c r="AM19" i="36"/>
  <c r="AM18" i="36"/>
  <c r="W18" i="36"/>
  <c r="AM17" i="36"/>
  <c r="W17" i="36"/>
  <c r="W16" i="36"/>
  <c r="AM16" i="36"/>
  <c r="AM15" i="36"/>
  <c r="W15" i="36"/>
  <c r="AM14" i="36"/>
  <c r="W14" i="36"/>
  <c r="W13" i="36"/>
  <c r="AM13" i="36"/>
  <c r="W12" i="36"/>
  <c r="AM12" i="36"/>
  <c r="AM11" i="36"/>
  <c r="W11" i="36"/>
  <c r="AM10" i="36"/>
  <c r="W10" i="36"/>
  <c r="AM9" i="36"/>
  <c r="W9" i="36"/>
  <c r="AM8" i="36"/>
  <c r="AS8" i="36" s="1"/>
  <c r="W8" i="36"/>
  <c r="AC8" i="36" s="1"/>
  <c r="AM46" i="37"/>
  <c r="AS46" i="37" s="1"/>
  <c r="W46" i="37"/>
  <c r="AC46" i="37" s="1"/>
  <c r="AM45" i="37"/>
  <c r="AS45" i="37" s="1"/>
  <c r="W45" i="37"/>
  <c r="AC45" i="37" s="1"/>
  <c r="AM43" i="37"/>
  <c r="W42" i="37"/>
  <c r="AC42" i="37" s="1"/>
  <c r="AM42" i="37"/>
  <c r="AS42" i="37" s="1"/>
  <c r="AM41" i="37"/>
  <c r="AS41" i="37" s="1"/>
  <c r="AM40" i="37"/>
  <c r="AS40" i="37" s="1"/>
  <c r="W40" i="37"/>
  <c r="AC40" i="37" s="1"/>
  <c r="W39" i="37"/>
  <c r="AM39" i="37"/>
  <c r="W38" i="37"/>
  <c r="AC38" i="37" s="1"/>
  <c r="AM38" i="37"/>
  <c r="AS38" i="37" s="1"/>
  <c r="AM37" i="37"/>
  <c r="AS37" i="37" s="1"/>
  <c r="W37" i="37"/>
  <c r="AC37" i="37" s="1"/>
  <c r="W36" i="37"/>
  <c r="AC36" i="37" s="1"/>
  <c r="AM36" i="37"/>
  <c r="AO36" i="37" s="1"/>
  <c r="AM34" i="37"/>
  <c r="AS34" i="37" s="1"/>
  <c r="W34" i="37"/>
  <c r="AC34" i="37" s="1"/>
  <c r="W33" i="37"/>
  <c r="AC33" i="37" s="1"/>
  <c r="AM33" i="37"/>
  <c r="AS33" i="37" s="1"/>
  <c r="AM32" i="37"/>
  <c r="W32" i="37"/>
  <c r="W31" i="37"/>
  <c r="AM31" i="37"/>
  <c r="AM30" i="37"/>
  <c r="W30" i="37"/>
  <c r="W29" i="37"/>
  <c r="AM29" i="37"/>
  <c r="W28" i="37"/>
  <c r="AM28" i="37"/>
  <c r="AM27" i="37"/>
  <c r="W27" i="37"/>
  <c r="AM26" i="37"/>
  <c r="W26" i="37"/>
  <c r="AM25" i="37"/>
  <c r="W25" i="37"/>
  <c r="AM24" i="37"/>
  <c r="AS24" i="37" s="1"/>
  <c r="W24" i="37"/>
  <c r="AC24" i="37" s="1"/>
  <c r="AM23" i="37"/>
  <c r="W23" i="37"/>
  <c r="W22" i="37"/>
  <c r="AM22" i="37"/>
  <c r="W21" i="37"/>
  <c r="Y21" i="37" s="1"/>
  <c r="AM21" i="37"/>
  <c r="W20" i="37"/>
  <c r="Y20" i="37"/>
  <c r="AM20" i="37"/>
  <c r="AS20" i="37" s="1"/>
  <c r="AM19" i="37"/>
  <c r="W19" i="37"/>
  <c r="W18" i="37"/>
  <c r="AM18" i="37"/>
  <c r="W17" i="37"/>
  <c r="AM17" i="37"/>
  <c r="W16" i="37"/>
  <c r="AM16" i="37"/>
  <c r="AM15" i="37"/>
  <c r="W15" i="37"/>
  <c r="W14" i="37"/>
  <c r="AM14" i="37"/>
  <c r="AM13" i="37"/>
  <c r="W13" i="37"/>
  <c r="AM12" i="37"/>
  <c r="W12" i="37"/>
  <c r="AM11" i="37"/>
  <c r="W11" i="37"/>
  <c r="W10" i="37"/>
  <c r="AM10" i="37"/>
  <c r="AM9" i="37"/>
  <c r="W9" i="37"/>
  <c r="W8" i="37"/>
  <c r="AC8" i="37" s="1"/>
  <c r="AM8" i="37"/>
  <c r="AS8" i="37" s="1"/>
  <c r="AM46" i="38"/>
  <c r="AS46" i="38" s="1"/>
  <c r="W46" i="38"/>
  <c r="AC46" i="38" s="1"/>
  <c r="AM45" i="38"/>
  <c r="AS45" i="38" s="1"/>
  <c r="W45" i="38"/>
  <c r="AC45" i="38" s="1"/>
  <c r="AM43" i="38"/>
  <c r="AM42" i="38"/>
  <c r="AS42" i="38" s="1"/>
  <c r="W42" i="38"/>
  <c r="AC42" i="38" s="1"/>
  <c r="AM41" i="38"/>
  <c r="AS41" i="38" s="1"/>
  <c r="W40" i="38"/>
  <c r="AC40" i="38" s="1"/>
  <c r="AM40" i="38"/>
  <c r="AS40" i="38" s="1"/>
  <c r="AM39" i="38"/>
  <c r="W39" i="38"/>
  <c r="AM38" i="38"/>
  <c r="AS38" i="38" s="1"/>
  <c r="W38" i="38"/>
  <c r="AC38" i="38" s="1"/>
  <c r="W37" i="38"/>
  <c r="AC37" i="38" s="1"/>
  <c r="AM37" i="38"/>
  <c r="AS37" i="38" s="1"/>
  <c r="AM36" i="38"/>
  <c r="AS36" i="38" s="1"/>
  <c r="W36" i="38"/>
  <c r="AC36" i="38" s="1"/>
  <c r="AM34" i="38"/>
  <c r="AS34" i="38" s="1"/>
  <c r="W34" i="38"/>
  <c r="AC34" i="38" s="1"/>
  <c r="AM33" i="38"/>
  <c r="AS33" i="38" s="1"/>
  <c r="W33" i="38"/>
  <c r="AC33" i="38" s="1"/>
  <c r="AM32" i="38"/>
  <c r="W32" i="38"/>
  <c r="W31" i="38"/>
  <c r="AM31" i="38"/>
  <c r="AM30" i="38"/>
  <c r="W30" i="38"/>
  <c r="W29" i="38"/>
  <c r="AM29" i="38"/>
  <c r="AM28" i="38"/>
  <c r="W28" i="38"/>
  <c r="AM27" i="38"/>
  <c r="W27" i="38"/>
  <c r="AM26" i="38"/>
  <c r="W26" i="38"/>
  <c r="AM25" i="38"/>
  <c r="W25" i="38"/>
  <c r="Y25" i="38" s="1"/>
  <c r="AM24" i="38"/>
  <c r="AS24" i="38" s="1"/>
  <c r="W24" i="38"/>
  <c r="AC24" i="38" s="1"/>
  <c r="AM23" i="38"/>
  <c r="W23" i="38"/>
  <c r="W22" i="38"/>
  <c r="AM22" i="38"/>
  <c r="W21" i="38"/>
  <c r="AM21" i="38"/>
  <c r="AM20" i="38"/>
  <c r="AS20" i="38" s="1"/>
  <c r="W20" i="38"/>
  <c r="AC20" i="38" s="1"/>
  <c r="Y19" i="38"/>
  <c r="AI19" i="38" s="1"/>
  <c r="AC19" i="38"/>
  <c r="AM19" i="38"/>
  <c r="W18" i="38"/>
  <c r="AM18" i="38"/>
  <c r="AM17" i="38"/>
  <c r="W17" i="38"/>
  <c r="AM16" i="38"/>
  <c r="W16" i="38"/>
  <c r="Y15" i="38"/>
  <c r="AC15" i="38"/>
  <c r="S15" i="38"/>
  <c r="AM15" i="38"/>
  <c r="AM14" i="38"/>
  <c r="W14" i="38"/>
  <c r="W13" i="38"/>
  <c r="AM13" i="38"/>
  <c r="AM12" i="38"/>
  <c r="W12" i="38"/>
  <c r="AM11" i="38"/>
  <c r="W11" i="38"/>
  <c r="AM10" i="38"/>
  <c r="W10" i="38"/>
  <c r="AM9" i="38"/>
  <c r="W9" i="38"/>
  <c r="AM8" i="38"/>
  <c r="AS8" i="38" s="1"/>
  <c r="W8" i="38"/>
  <c r="AC8" i="38" s="1"/>
  <c r="W46" i="39"/>
  <c r="AC46" i="39" s="1"/>
  <c r="AM46" i="39"/>
  <c r="AS46" i="39" s="1"/>
  <c r="W45" i="39"/>
  <c r="AC45" i="39" s="1"/>
  <c r="AM45" i="39"/>
  <c r="AS45" i="39" s="1"/>
  <c r="AO43" i="39"/>
  <c r="AU43" i="39"/>
  <c r="AM42" i="39"/>
  <c r="AS42" i="39" s="1"/>
  <c r="W42" i="39"/>
  <c r="AM41" i="39"/>
  <c r="AS41" i="39" s="1"/>
  <c r="AM40" i="39"/>
  <c r="AS40" i="39" s="1"/>
  <c r="W40" i="39"/>
  <c r="AC40" i="39" s="1"/>
  <c r="AM39" i="39"/>
  <c r="W39" i="39"/>
  <c r="AM38" i="39"/>
  <c r="AS38" i="39" s="1"/>
  <c r="W38" i="39"/>
  <c r="AC38" i="39" s="1"/>
  <c r="AM37" i="39"/>
  <c r="AS37" i="39" s="1"/>
  <c r="W37" i="39"/>
  <c r="AC37" i="39" s="1"/>
  <c r="AM36" i="39"/>
  <c r="AS36" i="39" s="1"/>
  <c r="W36" i="39"/>
  <c r="AM34" i="39"/>
  <c r="AS34" i="39" s="1"/>
  <c r="W34" i="39"/>
  <c r="W33" i="39"/>
  <c r="AM33" i="39"/>
  <c r="AS33" i="39" s="1"/>
  <c r="W32" i="39"/>
  <c r="AM32" i="39"/>
  <c r="W31" i="39"/>
  <c r="AM31" i="39"/>
  <c r="AM30" i="39"/>
  <c r="W30" i="39"/>
  <c r="AM29" i="39"/>
  <c r="W29" i="39"/>
  <c r="AM28" i="39"/>
  <c r="W28" i="39"/>
  <c r="W27" i="39"/>
  <c r="AM27" i="39"/>
  <c r="W26" i="39"/>
  <c r="AM26" i="39"/>
  <c r="AM25" i="39"/>
  <c r="W25" i="39"/>
  <c r="AM24" i="39"/>
  <c r="AS24" i="39" s="1"/>
  <c r="W24" i="39"/>
  <c r="AC24" i="39" s="1"/>
  <c r="W23" i="39"/>
  <c r="AM23" i="39"/>
  <c r="AM22" i="39"/>
  <c r="W22" i="39"/>
  <c r="AM21" i="39"/>
  <c r="W21" i="39"/>
  <c r="W20" i="39"/>
  <c r="AC20" i="39" s="1"/>
  <c r="AM20" i="39"/>
  <c r="AS20" i="39" s="1"/>
  <c r="W19" i="39"/>
  <c r="AM19" i="39"/>
  <c r="AM18" i="39"/>
  <c r="W18" i="39"/>
  <c r="AM17" i="39"/>
  <c r="W17" i="39"/>
  <c r="W16" i="39"/>
  <c r="AM16" i="39"/>
  <c r="W15" i="39"/>
  <c r="AM15" i="39"/>
  <c r="AM14" i="39"/>
  <c r="W14" i="39"/>
  <c r="AM13" i="39"/>
  <c r="W13" i="39"/>
  <c r="AM12" i="39"/>
  <c r="W12" i="39"/>
  <c r="AM11" i="39"/>
  <c r="W11" i="39"/>
  <c r="Y11" i="39" s="1"/>
  <c r="AM10" i="39"/>
  <c r="W10" i="39"/>
  <c r="W9" i="39"/>
  <c r="AM9" i="39"/>
  <c r="AM8" i="39"/>
  <c r="AS8" i="39" s="1"/>
  <c r="W8" i="39"/>
  <c r="Y8" i="39" s="1"/>
  <c r="AM46" i="40"/>
  <c r="AS46" i="40" s="1"/>
  <c r="W46" i="40"/>
  <c r="Y46" i="40" s="1"/>
  <c r="W45" i="40"/>
  <c r="AC45" i="40" s="1"/>
  <c r="AM45" i="40"/>
  <c r="AS45" i="40" s="1"/>
  <c r="AM43" i="40"/>
  <c r="AS43" i="40" s="1"/>
  <c r="W42" i="40"/>
  <c r="AC42" i="40" s="1"/>
  <c r="AM42" i="40"/>
  <c r="AS42" i="40" s="1"/>
  <c r="AM41" i="40"/>
  <c r="AS41" i="40" s="1"/>
  <c r="AM40" i="40"/>
  <c r="AS40" i="40" s="1"/>
  <c r="W40" i="40"/>
  <c r="AC40" i="40" s="1"/>
  <c r="AC39" i="40"/>
  <c r="AM39" i="40"/>
  <c r="W38" i="40"/>
  <c r="AC38" i="40" s="1"/>
  <c r="AM38" i="40"/>
  <c r="AS38" i="40" s="1"/>
  <c r="AM37" i="40"/>
  <c r="AS37" i="40" s="1"/>
  <c r="W37" i="40"/>
  <c r="AC37" i="40" s="1"/>
  <c r="AM36" i="40"/>
  <c r="AS36" i="40" s="1"/>
  <c r="W36" i="40"/>
  <c r="W34" i="40"/>
  <c r="AC34" i="40" s="1"/>
  <c r="AM34" i="40"/>
  <c r="AS34" i="40" s="1"/>
  <c r="W33" i="40"/>
  <c r="AM33" i="40"/>
  <c r="AS33" i="40" s="1"/>
  <c r="AM32" i="40"/>
  <c r="W32" i="40"/>
  <c r="W31" i="40"/>
  <c r="AM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AI24" i="40"/>
  <c r="S24" i="40"/>
  <c r="AM24" i="40"/>
  <c r="AS24" i="40" s="1"/>
  <c r="AM23" i="40"/>
  <c r="W23" i="40"/>
  <c r="AM22" i="40"/>
  <c r="W22" i="40"/>
  <c r="W21" i="40"/>
  <c r="AM21" i="40"/>
  <c r="W20" i="40"/>
  <c r="AC20" i="40" s="1"/>
  <c r="AM20" i="40"/>
  <c r="AS20" i="40" s="1"/>
  <c r="AM19" i="40"/>
  <c r="W19" i="40"/>
  <c r="W18" i="40"/>
  <c r="AM18" i="40"/>
  <c r="AM17" i="40"/>
  <c r="W17" i="40"/>
  <c r="W16" i="40"/>
  <c r="AM16" i="40"/>
  <c r="AM15" i="40"/>
  <c r="W15" i="40"/>
  <c r="Y15" i="40"/>
  <c r="W14" i="40"/>
  <c r="AM14" i="40"/>
  <c r="W13" i="40"/>
  <c r="AM13" i="40"/>
  <c r="AM12" i="40"/>
  <c r="W12" i="40"/>
  <c r="Y12" i="40"/>
  <c r="AM11" i="40"/>
  <c r="W11" i="40"/>
  <c r="W10" i="40"/>
  <c r="AM10" i="40"/>
  <c r="W9" i="40"/>
  <c r="AM9" i="40"/>
  <c r="W8" i="40"/>
  <c r="AC8" i="40" s="1"/>
  <c r="AM8" i="40"/>
  <c r="AS8" i="40" s="1"/>
  <c r="AM46" i="41"/>
  <c r="AS46" i="41" s="1"/>
  <c r="W46" i="41"/>
  <c r="AC46" i="41" s="1"/>
  <c r="W45" i="41"/>
  <c r="AC45" i="41" s="1"/>
  <c r="AM45" i="41"/>
  <c r="AS45" i="41" s="1"/>
  <c r="AM43" i="41"/>
  <c r="AS43" i="41" s="1"/>
  <c r="AM42" i="41"/>
  <c r="AS42" i="41" s="1"/>
  <c r="W42" i="41"/>
  <c r="AC42" i="41" s="1"/>
  <c r="AK41" i="41"/>
  <c r="AM41" i="41"/>
  <c r="AS41" i="41" s="1"/>
  <c r="W40" i="41"/>
  <c r="AM40" i="41"/>
  <c r="AS40" i="41" s="1"/>
  <c r="AM39" i="41"/>
  <c r="W39" i="41"/>
  <c r="AM38" i="41"/>
  <c r="AS38" i="41" s="1"/>
  <c r="W38" i="41"/>
  <c r="AC38" i="41" s="1"/>
  <c r="AM37" i="41"/>
  <c r="AS37" i="41" s="1"/>
  <c r="W37" i="41"/>
  <c r="AC37" i="41" s="1"/>
  <c r="AM36" i="41"/>
  <c r="AS36" i="41" s="1"/>
  <c r="W36" i="41"/>
  <c r="AC36" i="41" s="1"/>
  <c r="AM34" i="41"/>
  <c r="AS34" i="41" s="1"/>
  <c r="W34" i="41"/>
  <c r="AC34" i="41" s="1"/>
  <c r="AM33" i="41"/>
  <c r="AS33" i="41" s="1"/>
  <c r="W33" i="41"/>
  <c r="W32" i="41"/>
  <c r="AM32" i="41"/>
  <c r="AM31" i="41"/>
  <c r="W31" i="41"/>
  <c r="W30" i="41"/>
  <c r="AM30" i="41"/>
  <c r="AM29" i="41"/>
  <c r="W29" i="41"/>
  <c r="AC29" i="41" s="1"/>
  <c r="Y29" i="41"/>
  <c r="AI29" i="41" s="1"/>
  <c r="AM28" i="41"/>
  <c r="W28" i="41"/>
  <c r="W27" i="41"/>
  <c r="AM27" i="41"/>
  <c r="AM26" i="41"/>
  <c r="W26" i="41"/>
  <c r="AM25" i="41"/>
  <c r="W25" i="41"/>
  <c r="W24" i="41"/>
  <c r="AC24" i="41" s="1"/>
  <c r="AM24" i="41"/>
  <c r="AS24" i="41" s="1"/>
  <c r="AM23" i="41"/>
  <c r="W23" i="41"/>
  <c r="AM22" i="41"/>
  <c r="W22" i="41"/>
  <c r="Y22" i="41" s="1"/>
  <c r="AM21" i="41"/>
  <c r="W21" i="41"/>
  <c r="AM20" i="41"/>
  <c r="AS20" i="41" s="1"/>
  <c r="W20" i="41"/>
  <c r="AC20" i="41" s="1"/>
  <c r="AM19" i="41"/>
  <c r="W19" i="41"/>
  <c r="AM18" i="41"/>
  <c r="W18" i="41"/>
  <c r="W17" i="41"/>
  <c r="AM17" i="41"/>
  <c r="W16" i="41"/>
  <c r="AM16" i="41"/>
  <c r="W15" i="41"/>
  <c r="AM15" i="41"/>
  <c r="AM14" i="41"/>
  <c r="W14" i="41"/>
  <c r="W13" i="41"/>
  <c r="AM13" i="41"/>
  <c r="AM12" i="41"/>
  <c r="W12" i="41"/>
  <c r="AM11" i="41"/>
  <c r="W11" i="41"/>
  <c r="W10" i="41"/>
  <c r="AM10" i="41"/>
  <c r="W9" i="41"/>
  <c r="AM9" i="41"/>
  <c r="AM8" i="41"/>
  <c r="W8" i="41"/>
  <c r="Y8" i="41"/>
  <c r="AM46" i="42"/>
  <c r="AS46" i="42" s="1"/>
  <c r="W46" i="42"/>
  <c r="AC46" i="42" s="1"/>
  <c r="AM45" i="42"/>
  <c r="AS45" i="42" s="1"/>
  <c r="W45" i="42"/>
  <c r="AC45" i="42" s="1"/>
  <c r="AM43" i="42"/>
  <c r="AS43" i="42" s="1"/>
  <c r="AM42" i="42"/>
  <c r="AS42" i="42" s="1"/>
  <c r="W42" i="42"/>
  <c r="AC42" i="42" s="1"/>
  <c r="AM41" i="42"/>
  <c r="AS41" i="42" s="1"/>
  <c r="AS40" i="42"/>
  <c r="AI40" i="42"/>
  <c r="AC40" i="42"/>
  <c r="AU40" i="42"/>
  <c r="AM39" i="42"/>
  <c r="W39" i="42"/>
  <c r="W38" i="42"/>
  <c r="AC38" i="42" s="1"/>
  <c r="AM38" i="42"/>
  <c r="AS38" i="42" s="1"/>
  <c r="AM37" i="42"/>
  <c r="AS37" i="42" s="1"/>
  <c r="W37" i="42"/>
  <c r="AC37" i="42" s="1"/>
  <c r="AM36" i="42"/>
  <c r="AS36" i="42" s="1"/>
  <c r="W36" i="42"/>
  <c r="AC36" i="42" s="1"/>
  <c r="W34" i="42"/>
  <c r="AC34" i="42" s="1"/>
  <c r="AM34" i="42"/>
  <c r="AS34" i="42" s="1"/>
  <c r="AM33" i="42"/>
  <c r="AS33" i="42" s="1"/>
  <c r="W33" i="42"/>
  <c r="AC33" i="42" s="1"/>
  <c r="AM32" i="42"/>
  <c r="W32" i="42"/>
  <c r="W31" i="42"/>
  <c r="AM31" i="42"/>
  <c r="AM30" i="42"/>
  <c r="W30" i="42"/>
  <c r="AM29" i="42"/>
  <c r="W29" i="42"/>
  <c r="W28" i="42"/>
  <c r="AM28" i="42"/>
  <c r="AC27" i="42"/>
  <c r="AM27" i="42"/>
  <c r="W26" i="42"/>
  <c r="AM26" i="42"/>
  <c r="W25" i="42"/>
  <c r="AM25" i="42"/>
  <c r="AM24" i="42"/>
  <c r="AS24" i="42" s="1"/>
  <c r="W24" i="42"/>
  <c r="W23" i="42"/>
  <c r="AM23" i="42"/>
  <c r="AK22" i="42"/>
  <c r="AO22" i="42"/>
  <c r="AS22" i="42"/>
  <c r="AU22" i="42"/>
  <c r="AE22" i="42"/>
  <c r="AC22" i="42"/>
  <c r="AM21" i="42"/>
  <c r="W21" i="42"/>
  <c r="AM20" i="42"/>
  <c r="AS20" i="42" s="1"/>
  <c r="W20" i="42"/>
  <c r="AC20" i="42" s="1"/>
  <c r="AM19" i="42"/>
  <c r="W19" i="42"/>
  <c r="AM18" i="42"/>
  <c r="W18" i="42"/>
  <c r="W17" i="42"/>
  <c r="AM17" i="42"/>
  <c r="AM16" i="42"/>
  <c r="W16" i="42"/>
  <c r="W15" i="42"/>
  <c r="AM15" i="42"/>
  <c r="AM14" i="42"/>
  <c r="W14" i="42"/>
  <c r="AM13" i="42"/>
  <c r="W13" i="42"/>
  <c r="W12" i="42"/>
  <c r="AM12" i="42"/>
  <c r="AM11" i="42"/>
  <c r="W11" i="42"/>
  <c r="W10" i="42"/>
  <c r="AM10" i="42"/>
  <c r="AM9" i="42"/>
  <c r="W9" i="42"/>
  <c r="AM8" i="42"/>
  <c r="AS8" i="42" s="1"/>
  <c r="W8" i="42"/>
  <c r="AC8" i="42" s="1"/>
  <c r="W46" i="43"/>
  <c r="AC46" i="43" s="1"/>
  <c r="AM46" i="43"/>
  <c r="AS46" i="43" s="1"/>
  <c r="W45" i="43"/>
  <c r="AC45" i="43" s="1"/>
  <c r="AM45" i="43"/>
  <c r="AS45" i="43" s="1"/>
  <c r="AO43" i="43"/>
  <c r="AU43" i="43"/>
  <c r="AM42" i="43"/>
  <c r="AS42" i="43" s="1"/>
  <c r="W42" i="43"/>
  <c r="AM41" i="43"/>
  <c r="AS41" i="43" s="1"/>
  <c r="W40" i="43"/>
  <c r="AC40" i="43" s="1"/>
  <c r="AM40" i="43"/>
  <c r="AS40" i="43" s="1"/>
  <c r="AM39" i="43"/>
  <c r="W39" i="43"/>
  <c r="AM38" i="43"/>
  <c r="AS38" i="43" s="1"/>
  <c r="W38" i="43"/>
  <c r="AC38" i="43" s="1"/>
  <c r="W37" i="43"/>
  <c r="AC37" i="43" s="1"/>
  <c r="AM37" i="43"/>
  <c r="AS37" i="43" s="1"/>
  <c r="AM36" i="43"/>
  <c r="AS36" i="43" s="1"/>
  <c r="W36" i="43"/>
  <c r="AM34" i="43"/>
  <c r="AS34" i="43" s="1"/>
  <c r="W34" i="43"/>
  <c r="AC34" i="43" s="1"/>
  <c r="AM33" i="43"/>
  <c r="AS33" i="43" s="1"/>
  <c r="W33" i="43"/>
  <c r="AC33" i="43" s="1"/>
  <c r="AM32" i="43"/>
  <c r="W32" i="43"/>
  <c r="AM31" i="43"/>
  <c r="W31" i="43"/>
  <c r="AM30" i="43"/>
  <c r="W30" i="43"/>
  <c r="W29" i="43"/>
  <c r="AC29" i="43" s="1"/>
  <c r="AM29" i="43"/>
  <c r="Y28" i="43"/>
  <c r="AI28" i="43" s="1"/>
  <c r="AC28" i="43"/>
  <c r="AM28" i="43"/>
  <c r="AM27" i="43"/>
  <c r="W27" i="43"/>
  <c r="W26" i="43"/>
  <c r="AM26" i="43"/>
  <c r="AM25" i="43"/>
  <c r="W25" i="43"/>
  <c r="AM24" i="43"/>
  <c r="AS24" i="43" s="1"/>
  <c r="W24" i="43"/>
  <c r="AC24" i="43" s="1"/>
  <c r="AM23" i="43"/>
  <c r="W23" i="43"/>
  <c r="W22" i="43"/>
  <c r="AM22" i="43"/>
  <c r="W21" i="43"/>
  <c r="AM21" i="43"/>
  <c r="W20" i="43"/>
  <c r="AC20" i="43" s="1"/>
  <c r="AM20" i="43"/>
  <c r="AS20" i="43" s="1"/>
  <c r="AM19" i="43"/>
  <c r="W19" i="43"/>
  <c r="W18" i="43"/>
  <c r="AM18" i="43"/>
  <c r="AM17" i="43"/>
  <c r="W17" i="43"/>
  <c r="AM16" i="43"/>
  <c r="W16" i="43"/>
  <c r="AM15" i="43"/>
  <c r="W15" i="43"/>
  <c r="W14" i="43"/>
  <c r="AM14" i="43"/>
  <c r="AM13" i="43"/>
  <c r="W13" i="43"/>
  <c r="W12" i="43"/>
  <c r="AM12" i="43"/>
  <c r="AM11" i="43"/>
  <c r="W11" i="43"/>
  <c r="AM10" i="43"/>
  <c r="W10" i="43"/>
  <c r="Y10" i="43" s="1"/>
  <c r="AM9" i="43"/>
  <c r="W9" i="43"/>
  <c r="W8" i="43"/>
  <c r="AC8" i="43" s="1"/>
  <c r="AM8" i="43"/>
  <c r="AS8" i="43" s="1"/>
  <c r="AM46" i="44"/>
  <c r="AS46" i="44" s="1"/>
  <c r="W46" i="44"/>
  <c r="AC46" i="44" s="1"/>
  <c r="W45" i="44"/>
  <c r="AC45" i="44" s="1"/>
  <c r="AM45" i="44"/>
  <c r="AS45" i="44" s="1"/>
  <c r="AM43" i="44"/>
  <c r="AS43" i="44" s="1"/>
  <c r="AM42" i="44"/>
  <c r="AS42" i="44" s="1"/>
  <c r="W42" i="44"/>
  <c r="AM41" i="44"/>
  <c r="AS41" i="44" s="1"/>
  <c r="AM40" i="44"/>
  <c r="AS40" i="44" s="1"/>
  <c r="W40" i="44"/>
  <c r="AC40" i="44" s="1"/>
  <c r="AM39" i="44"/>
  <c r="W39" i="44"/>
  <c r="AM38" i="44"/>
  <c r="AS38" i="44" s="1"/>
  <c r="W38" i="44"/>
  <c r="AC38" i="44" s="1"/>
  <c r="AM37" i="44"/>
  <c r="AS37" i="44" s="1"/>
  <c r="W37" i="44"/>
  <c r="AI36" i="44"/>
  <c r="AC36" i="44"/>
  <c r="S36" i="44"/>
  <c r="AM36" i="44" s="1"/>
  <c r="AS36" i="44" s="1"/>
  <c r="W34" i="44"/>
  <c r="AC34" i="44" s="1"/>
  <c r="AM34" i="44"/>
  <c r="AS34" i="44" s="1"/>
  <c r="AM33" i="44"/>
  <c r="AS33" i="44" s="1"/>
  <c r="W33" i="44"/>
  <c r="AC33" i="44" s="1"/>
  <c r="AM32" i="44"/>
  <c r="W32" i="44"/>
  <c r="W31" i="44"/>
  <c r="AM31" i="44"/>
  <c r="W30" i="44"/>
  <c r="AM30" i="44"/>
  <c r="AM29" i="44"/>
  <c r="W29" i="44"/>
  <c r="AM28" i="44"/>
  <c r="W28" i="44"/>
  <c r="W27" i="44"/>
  <c r="AM27" i="44"/>
  <c r="AM26" i="44"/>
  <c r="W26" i="44"/>
  <c r="AM25" i="44"/>
  <c r="W25" i="44"/>
  <c r="W24" i="44"/>
  <c r="AC24" i="44" s="1"/>
  <c r="AM24" i="44"/>
  <c r="AO24" i="44" s="1"/>
  <c r="W23" i="44"/>
  <c r="AM23" i="44"/>
  <c r="W22" i="44"/>
  <c r="AM22" i="44"/>
  <c r="AM21" i="44"/>
  <c r="W21" i="44"/>
  <c r="W20" i="44"/>
  <c r="AC20" i="44" s="1"/>
  <c r="AM20" i="44"/>
  <c r="AS20" i="44" s="1"/>
  <c r="AM19" i="44"/>
  <c r="W19" i="44"/>
  <c r="AM18" i="44"/>
  <c r="W18" i="44"/>
  <c r="AM17" i="44"/>
  <c r="W17" i="44"/>
  <c r="W16" i="44"/>
  <c r="AM16" i="44"/>
  <c r="W15" i="44"/>
  <c r="AM15" i="44"/>
  <c r="AM14" i="44"/>
  <c r="W14" i="44"/>
  <c r="W13" i="44"/>
  <c r="AM13" i="44"/>
  <c r="AM12" i="44"/>
  <c r="W12" i="44"/>
  <c r="AM11" i="44"/>
  <c r="W11" i="44"/>
  <c r="W10" i="44"/>
  <c r="AM10" i="44"/>
  <c r="W9" i="44"/>
  <c r="AM9" i="44"/>
  <c r="W8" i="44"/>
  <c r="AM8" i="44"/>
  <c r="AS8" i="44" s="1"/>
  <c r="AM46" i="45"/>
  <c r="AS46" i="45" s="1"/>
  <c r="W46" i="45"/>
  <c r="AC46" i="45" s="1"/>
  <c r="W45" i="45"/>
  <c r="AC45" i="45" s="1"/>
  <c r="AM45" i="45"/>
  <c r="AS45" i="45" s="1"/>
  <c r="AM43" i="45"/>
  <c r="AS43" i="45" s="1"/>
  <c r="AM42" i="45"/>
  <c r="AS42" i="45" s="1"/>
  <c r="W42" i="45"/>
  <c r="AC42" i="45" s="1"/>
  <c r="AM41" i="45"/>
  <c r="AS41" i="45" s="1"/>
  <c r="AM40" i="45"/>
  <c r="AS40" i="45" s="1"/>
  <c r="W40" i="45"/>
  <c r="AC40" i="45" s="1"/>
  <c r="W39" i="45"/>
  <c r="AM39" i="45"/>
  <c r="AM38" i="45"/>
  <c r="AS38" i="45" s="1"/>
  <c r="W38" i="45"/>
  <c r="AC38" i="45" s="1"/>
  <c r="AM37" i="45"/>
  <c r="AS37" i="45" s="1"/>
  <c r="W37" i="45"/>
  <c r="AC37" i="45" s="1"/>
  <c r="AM36" i="45"/>
  <c r="AS36" i="45" s="1"/>
  <c r="W36" i="45"/>
  <c r="AC36" i="45" s="1"/>
  <c r="AM34" i="45"/>
  <c r="AS34" i="45" s="1"/>
  <c r="W34" i="45"/>
  <c r="AC34" i="45" s="1"/>
  <c r="AM33" i="45"/>
  <c r="AS33" i="45" s="1"/>
  <c r="W33" i="45"/>
  <c r="AC33" i="45" s="1"/>
  <c r="AM32" i="45"/>
  <c r="W32" i="45"/>
  <c r="AC32" i="45" s="1"/>
  <c r="AM31" i="45"/>
  <c r="W31" i="45"/>
  <c r="W30" i="45"/>
  <c r="AM30" i="45"/>
  <c r="W29" i="45"/>
  <c r="AM29" i="45"/>
  <c r="AM28" i="45"/>
  <c r="W28" i="45"/>
  <c r="AM27" i="45"/>
  <c r="W27" i="45"/>
  <c r="W26" i="45"/>
  <c r="AM26" i="45"/>
  <c r="W25" i="45"/>
  <c r="AM25" i="45"/>
  <c r="AM24" i="45"/>
  <c r="AS24" i="45" s="1"/>
  <c r="W24" i="45"/>
  <c r="AC24" i="45" s="1"/>
  <c r="AM23" i="45"/>
  <c r="W23" i="45"/>
  <c r="AM22" i="45"/>
  <c r="W22" i="45"/>
  <c r="AM21" i="45"/>
  <c r="W21" i="45"/>
  <c r="AM20" i="45"/>
  <c r="AS20" i="45" s="1"/>
  <c r="W20" i="45"/>
  <c r="AC20" i="45" s="1"/>
  <c r="W19" i="45"/>
  <c r="AM19" i="45"/>
  <c r="W18" i="45"/>
  <c r="AM18" i="45"/>
  <c r="W17" i="45"/>
  <c r="AM17" i="45"/>
  <c r="AO17" i="45" s="1"/>
  <c r="W16" i="45"/>
  <c r="AM16" i="45"/>
  <c r="AM15" i="45"/>
  <c r="W15" i="45"/>
  <c r="Y15" i="45" s="1"/>
  <c r="AM14" i="45"/>
  <c r="W14" i="45"/>
  <c r="W13" i="45"/>
  <c r="AM13" i="45"/>
  <c r="AM12" i="45"/>
  <c r="W12" i="45"/>
  <c r="AM11" i="45"/>
  <c r="W11" i="45"/>
  <c r="W10" i="45"/>
  <c r="AM10" i="45"/>
  <c r="AM9" i="45"/>
  <c r="W9" i="45"/>
  <c r="AM8" i="45"/>
  <c r="AS8" i="45" s="1"/>
  <c r="W8" i="45"/>
  <c r="Y8" i="45" s="1"/>
  <c r="AM46" i="46"/>
  <c r="W46" i="46"/>
  <c r="W45" i="46"/>
  <c r="Y45" i="46" s="1"/>
  <c r="AM45" i="46"/>
  <c r="AO45" i="46" s="1"/>
  <c r="AM43" i="46"/>
  <c r="AO43" i="46" s="1"/>
  <c r="AM42" i="46"/>
  <c r="AO42" i="46" s="1"/>
  <c r="W42" i="46"/>
  <c r="Y42" i="46" s="1"/>
  <c r="AM41" i="46"/>
  <c r="AO41" i="46" s="1"/>
  <c r="W40" i="46"/>
  <c r="Y40" i="46" s="1"/>
  <c r="AM40" i="46"/>
  <c r="AO40" i="46" s="1"/>
  <c r="AM39" i="46"/>
  <c r="AO39" i="46" s="1"/>
  <c r="W39" i="46"/>
  <c r="Y39" i="46" s="1"/>
  <c r="AM38" i="46"/>
  <c r="AO38" i="46" s="1"/>
  <c r="W38" i="46"/>
  <c r="Y38" i="46" s="1"/>
  <c r="AM37" i="46"/>
  <c r="AO37" i="46" s="1"/>
  <c r="W37" i="46"/>
  <c r="Y37" i="46" s="1"/>
  <c r="W36" i="46"/>
  <c r="Y36" i="46"/>
  <c r="AM36" i="46"/>
  <c r="AO36" i="46" s="1"/>
  <c r="AM34" i="46"/>
  <c r="AO34" i="46" s="1"/>
  <c r="W34" i="46"/>
  <c r="Y34" i="46" s="1"/>
  <c r="W33" i="46"/>
  <c r="Y33" i="46" s="1"/>
  <c r="AM33" i="46"/>
  <c r="AO33" i="46" s="1"/>
  <c r="AM32" i="46"/>
  <c r="AO32" i="46" s="1"/>
  <c r="W32" i="46"/>
  <c r="Y32" i="46" s="1"/>
  <c r="W31" i="46"/>
  <c r="Y31" i="46" s="1"/>
  <c r="AM31" i="46"/>
  <c r="AO31" i="46" s="1"/>
  <c r="W30" i="46"/>
  <c r="Y30" i="46" s="1"/>
  <c r="AM30" i="46"/>
  <c r="AO30" i="46" s="1"/>
  <c r="W29" i="46"/>
  <c r="Y29" i="46" s="1"/>
  <c r="AM29" i="46"/>
  <c r="AO29" i="46" s="1"/>
  <c r="AM28" i="46"/>
  <c r="AO28" i="46" s="1"/>
  <c r="W28" i="46"/>
  <c r="Y28" i="46" s="1"/>
  <c r="W27" i="46"/>
  <c r="Y27" i="46" s="1"/>
  <c r="AM27" i="46"/>
  <c r="AO27" i="46" s="1"/>
  <c r="AM26" i="46"/>
  <c r="AO26" i="46" s="1"/>
  <c r="W26" i="46"/>
  <c r="Y26" i="46" s="1"/>
  <c r="AM25" i="46"/>
  <c r="AO25" i="46" s="1"/>
  <c r="W25" i="46"/>
  <c r="Y25" i="46" s="1"/>
  <c r="AM24" i="46"/>
  <c r="AO24" i="46" s="1"/>
  <c r="W24" i="46"/>
  <c r="Y24" i="46" s="1"/>
  <c r="AM23" i="46"/>
  <c r="AO23" i="46" s="1"/>
  <c r="W23" i="46"/>
  <c r="Y23" i="46" s="1"/>
  <c r="W22" i="46"/>
  <c r="Y22" i="46" s="1"/>
  <c r="AM22" i="46"/>
  <c r="AO22" i="46" s="1"/>
  <c r="W21" i="46"/>
  <c r="Y21" i="46" s="1"/>
  <c r="AM21" i="46"/>
  <c r="AO21" i="46" s="1"/>
  <c r="AM20" i="46"/>
  <c r="AO20" i="46" s="1"/>
  <c r="W20" i="46"/>
  <c r="Y20" i="46" s="1"/>
  <c r="AM19" i="46"/>
  <c r="AO19" i="46" s="1"/>
  <c r="W19" i="46"/>
  <c r="Y19" i="46" s="1"/>
  <c r="W18" i="46"/>
  <c r="Y18" i="46" s="1"/>
  <c r="AM18" i="46"/>
  <c r="AO18" i="46" s="1"/>
  <c r="W17" i="46"/>
  <c r="Y17" i="46" s="1"/>
  <c r="AM17" i="46"/>
  <c r="AO17" i="46" s="1"/>
  <c r="W16" i="46"/>
  <c r="Y16" i="46" s="1"/>
  <c r="AM16" i="46"/>
  <c r="AO16" i="46" s="1"/>
  <c r="AM15" i="46"/>
  <c r="AO15" i="46" s="1"/>
  <c r="W15" i="46"/>
  <c r="Y15" i="46" s="1"/>
  <c r="W14" i="46"/>
  <c r="Y14" i="46" s="1"/>
  <c r="AM14" i="46"/>
  <c r="AO14" i="46" s="1"/>
  <c r="W13" i="46"/>
  <c r="Y13" i="46" s="1"/>
  <c r="AM13" i="46"/>
  <c r="AO13" i="46" s="1"/>
  <c r="AM12" i="46"/>
  <c r="AO12" i="46" s="1"/>
  <c r="W12" i="46"/>
  <c r="Y12" i="46" s="1"/>
  <c r="AM11" i="46"/>
  <c r="AO11" i="46" s="1"/>
  <c r="W11" i="46"/>
  <c r="Y11" i="46" s="1"/>
  <c r="W10" i="46"/>
  <c r="Y10" i="46" s="1"/>
  <c r="AM10" i="46"/>
  <c r="AO10" i="46" s="1"/>
  <c r="AM9" i="46"/>
  <c r="AO9" i="46" s="1"/>
  <c r="W9" i="46"/>
  <c r="Y9" i="46" s="1"/>
  <c r="AM8" i="46"/>
  <c r="AO8" i="46" s="1"/>
  <c r="W8" i="46"/>
  <c r="Y8" i="46" s="1"/>
  <c r="W59" i="50"/>
  <c r="Y58" i="50"/>
  <c r="Y57" i="50"/>
  <c r="Y56" i="50"/>
  <c r="W54" i="50"/>
  <c r="Y53" i="50"/>
  <c r="Y51" i="50"/>
  <c r="W49" i="50"/>
  <c r="Y45" i="50"/>
  <c r="Y39" i="50"/>
  <c r="Y30" i="50"/>
  <c r="Y29" i="50"/>
  <c r="W28" i="50"/>
  <c r="W25" i="50"/>
  <c r="W17" i="50"/>
  <c r="Y16" i="50"/>
  <c r="W13" i="50"/>
  <c r="W10" i="50"/>
  <c r="W8" i="50"/>
  <c r="Y97" i="52"/>
  <c r="AS97" i="52"/>
  <c r="CG97" i="52"/>
  <c r="CG96" i="52"/>
  <c r="AS95" i="52"/>
  <c r="W95" i="52"/>
  <c r="CE95" i="52"/>
  <c r="AS93" i="52"/>
  <c r="Y93" i="52"/>
  <c r="Y92" i="52"/>
  <c r="CG92" i="52"/>
  <c r="AS92" i="52"/>
  <c r="AS90" i="52"/>
  <c r="Y89" i="52"/>
  <c r="Y88" i="52"/>
  <c r="Y87" i="52"/>
  <c r="CG87" i="52"/>
  <c r="Y86" i="52"/>
  <c r="CG85" i="52"/>
  <c r="BA85" i="52"/>
  <c r="BM85" i="52"/>
  <c r="AS85" i="52"/>
  <c r="W85" i="52"/>
  <c r="BC84" i="52"/>
  <c r="CG84" i="52"/>
  <c r="AQ84" i="52"/>
  <c r="W84" i="52"/>
  <c r="W83" i="52"/>
  <c r="CG82" i="52"/>
  <c r="BA82" i="52"/>
  <c r="AS82" i="52"/>
  <c r="Y81" i="52"/>
  <c r="CG81" i="52"/>
  <c r="CG80" i="52"/>
  <c r="BC80" i="52"/>
  <c r="AQ80" i="52"/>
  <c r="Y80" i="52"/>
  <c r="CG75" i="52"/>
  <c r="CG74" i="52"/>
  <c r="CG73" i="52"/>
  <c r="Y71" i="52"/>
  <c r="CG71" i="52"/>
  <c r="CG70" i="52"/>
  <c r="BC65" i="52"/>
  <c r="BC57" i="52"/>
  <c r="BC56" i="52"/>
  <c r="BC53" i="52"/>
  <c r="AQ52" i="52"/>
  <c r="CE52" i="52"/>
  <c r="W52" i="52"/>
  <c r="W51" i="52"/>
  <c r="CE51" i="52"/>
  <c r="AQ51" i="52"/>
  <c r="Y45" i="52"/>
  <c r="Y44" i="52"/>
  <c r="CG44" i="52"/>
  <c r="CG43" i="52"/>
  <c r="AS42" i="52"/>
  <c r="CG42" i="52"/>
  <c r="CE41" i="52"/>
  <c r="Y41" i="52"/>
  <c r="BC39" i="52"/>
  <c r="AS37" i="52"/>
  <c r="AS35" i="52"/>
  <c r="CE35" i="52"/>
  <c r="Y31" i="52"/>
  <c r="CG31" i="52"/>
  <c r="BC30" i="52"/>
  <c r="CG29" i="52"/>
  <c r="BA28" i="52"/>
  <c r="AS25" i="52"/>
  <c r="BA24" i="52"/>
  <c r="CG23" i="52"/>
  <c r="CE21" i="52"/>
  <c r="Y21" i="52"/>
  <c r="CG20" i="52"/>
  <c r="W20" i="52"/>
  <c r="AS20" i="52"/>
  <c r="Y18" i="52"/>
  <c r="BC16" i="52"/>
  <c r="Y15" i="52"/>
  <c r="CG15" i="52"/>
  <c r="BC14" i="52"/>
  <c r="Y13" i="52"/>
  <c r="BC12" i="52"/>
  <c r="AS9" i="52"/>
  <c r="Y9" i="52"/>
  <c r="Y8" i="52"/>
  <c r="AS8" i="52"/>
  <c r="K47" i="54"/>
  <c r="M47" i="54" s="1"/>
  <c r="K46" i="54"/>
  <c r="M46" i="54" s="1"/>
  <c r="K48" i="54"/>
  <c r="M48" i="54" s="1"/>
  <c r="W57" i="54"/>
  <c r="Y56" i="54"/>
  <c r="Y52" i="54"/>
  <c r="Y50" i="54"/>
  <c r="Y43" i="54"/>
  <c r="Y42" i="54"/>
  <c r="Y40" i="54"/>
  <c r="Y39" i="54"/>
  <c r="Y37" i="54"/>
  <c r="Y35" i="54"/>
  <c r="Y33" i="54"/>
  <c r="Y31" i="54"/>
  <c r="Y26" i="54"/>
  <c r="Y14" i="54"/>
  <c r="Y10" i="54"/>
  <c r="Y47" i="56"/>
  <c r="AM47" i="56"/>
  <c r="AS47" i="56" s="1"/>
  <c r="Q47" i="56"/>
  <c r="W47" i="56" s="1"/>
  <c r="AI47" i="56"/>
  <c r="Y48" i="56"/>
  <c r="Y46" i="56"/>
  <c r="W46" i="56"/>
  <c r="W64" i="56" s="1"/>
  <c r="Q64" i="56"/>
  <c r="AI48" i="56"/>
  <c r="M64" i="56"/>
  <c r="AC46" i="56"/>
  <c r="K65" i="98"/>
  <c r="O65" i="98" s="1"/>
  <c r="K46" i="98"/>
  <c r="O46" i="98" s="1"/>
  <c r="S46" i="98" s="1"/>
  <c r="K38" i="98"/>
  <c r="O38" i="98" s="1"/>
  <c r="K52" i="98"/>
  <c r="O52" i="98" s="1"/>
  <c r="K39" i="98"/>
  <c r="O39" i="98" s="1"/>
  <c r="K31" i="98"/>
  <c r="O31" i="98" s="1"/>
  <c r="K15" i="98"/>
  <c r="O15" i="98" s="1"/>
  <c r="K68" i="98"/>
  <c r="O68" i="98" s="1"/>
  <c r="K75" i="98"/>
  <c r="O75" i="98" s="1"/>
  <c r="K25" i="98"/>
  <c r="O25" i="98" s="1"/>
  <c r="K77" i="98"/>
  <c r="O77" i="98" s="1"/>
  <c r="K29" i="98"/>
  <c r="O29" i="98" s="1"/>
  <c r="K11" i="98"/>
  <c r="O11" i="98" s="1"/>
  <c r="K60" i="98"/>
  <c r="O60" i="98" s="1"/>
  <c r="K53" i="98"/>
  <c r="O53" i="98" s="1"/>
  <c r="K19" i="98"/>
  <c r="O19" i="98" s="1"/>
  <c r="K20" i="98"/>
  <c r="O20" i="98" s="1"/>
  <c r="K26" i="98"/>
  <c r="O26" i="98" s="1"/>
  <c r="K36" i="98"/>
  <c r="O36" i="98" s="1"/>
  <c r="K50" i="98"/>
  <c r="O50" i="98" s="1"/>
  <c r="K24" i="98"/>
  <c r="O24" i="98" s="1"/>
  <c r="K10" i="98"/>
  <c r="K64" i="98"/>
  <c r="O64" i="98" s="1"/>
  <c r="K57" i="98"/>
  <c r="O57" i="98" s="1"/>
  <c r="K67" i="98"/>
  <c r="O67" i="98" s="1"/>
  <c r="K13" i="98"/>
  <c r="O13" i="98" s="1"/>
  <c r="K69" i="98"/>
  <c r="O69" i="98" s="1"/>
  <c r="K56" i="98"/>
  <c r="O56" i="98" s="1"/>
  <c r="K41" i="98"/>
  <c r="O41" i="98" s="1"/>
  <c r="K62" i="98"/>
  <c r="O62" i="98" s="1"/>
  <c r="K54" i="98"/>
  <c r="O54" i="98" s="1"/>
  <c r="K17" i="98"/>
  <c r="O17" i="98" s="1"/>
  <c r="K34" i="98"/>
  <c r="O34" i="98" s="1"/>
  <c r="K48" i="98"/>
  <c r="O48" i="98" s="1"/>
  <c r="S48" i="98" s="1"/>
  <c r="K73" i="98"/>
  <c r="O73" i="98" s="1"/>
  <c r="K61" i="98"/>
  <c r="O61" i="98" s="1"/>
  <c r="K45" i="98"/>
  <c r="O45" i="98" s="1"/>
  <c r="K49" i="98"/>
  <c r="O49" i="98" s="1"/>
  <c r="S49" i="98" s="1"/>
  <c r="K30" i="98"/>
  <c r="O30" i="98" s="1"/>
  <c r="K71" i="98"/>
  <c r="O71" i="98" s="1"/>
  <c r="K58" i="98"/>
  <c r="O58" i="98" s="1"/>
  <c r="S58" i="98" s="1"/>
  <c r="K66" i="98"/>
  <c r="O66" i="98" s="1"/>
  <c r="S66" i="98" s="1"/>
  <c r="K37" i="98"/>
  <c r="O37" i="98" s="1"/>
  <c r="K70" i="98"/>
  <c r="O70" i="98" s="1"/>
  <c r="K78" i="98"/>
  <c r="O78" i="98" s="1"/>
  <c r="K74" i="98"/>
  <c r="O74" i="98" s="1"/>
  <c r="S74" i="98" s="1"/>
  <c r="K47" i="98"/>
  <c r="O47" i="98" s="1"/>
  <c r="K76" i="98"/>
  <c r="O76" i="98" s="1"/>
  <c r="K63" i="98"/>
  <c r="O63" i="98" s="1"/>
  <c r="K35" i="98"/>
  <c r="O35" i="98" s="1"/>
  <c r="K51" i="98"/>
  <c r="O51" i="98" s="1"/>
  <c r="K79" i="98"/>
  <c r="O79" i="98" s="1"/>
  <c r="K28" i="98"/>
  <c r="O28" i="98" s="1"/>
  <c r="K12" i="98"/>
  <c r="O12" i="98" s="1"/>
  <c r="K59" i="98"/>
  <c r="O59" i="98" s="1"/>
  <c r="K14" i="98"/>
  <c r="O14" i="98" s="1"/>
  <c r="K21" i="98"/>
  <c r="O21" i="98" s="1"/>
  <c r="K72" i="98"/>
  <c r="O72" i="98" s="1"/>
  <c r="S72" i="98" s="1"/>
  <c r="K16" i="98"/>
  <c r="O16" i="98" s="1"/>
  <c r="K80" i="98"/>
  <c r="O80" i="98" s="1"/>
  <c r="K55" i="98"/>
  <c r="O55" i="98" s="1"/>
  <c r="K27" i="98"/>
  <c r="O27" i="98" s="1"/>
  <c r="S64" i="98"/>
  <c r="M78" i="98"/>
  <c r="Q78" i="98" s="1"/>
  <c r="M73" i="98"/>
  <c r="Q73" i="98" s="1"/>
  <c r="S73" i="98" s="1"/>
  <c r="M69" i="98"/>
  <c r="Q69" i="98" s="1"/>
  <c r="M64" i="98"/>
  <c r="Q64" i="98" s="1"/>
  <c r="M60" i="98"/>
  <c r="Q60" i="98" s="1"/>
  <c r="M55" i="98"/>
  <c r="Q55" i="98" s="1"/>
  <c r="M50" i="98"/>
  <c r="Q50" i="98" s="1"/>
  <c r="M20" i="98"/>
  <c r="Q20" i="98" s="1"/>
  <c r="M76" i="98"/>
  <c r="Q76" i="98" s="1"/>
  <c r="S76" i="98" s="1"/>
  <c r="M14" i="98"/>
  <c r="Q14" i="98" s="1"/>
  <c r="S14" i="98" s="1"/>
  <c r="M68" i="98"/>
  <c r="Q68" i="98" s="1"/>
  <c r="S68" i="98" s="1"/>
  <c r="M58" i="98"/>
  <c r="Q58" i="98" s="1"/>
  <c r="M51" i="98"/>
  <c r="Q51" i="98" s="1"/>
  <c r="M37" i="98"/>
  <c r="Q37" i="98" s="1"/>
  <c r="M34" i="98"/>
  <c r="Q34" i="98" s="1"/>
  <c r="S34" i="98" s="1"/>
  <c r="M30" i="98"/>
  <c r="Q30" i="98" s="1"/>
  <c r="M26" i="98"/>
  <c r="Q26" i="98" s="1"/>
  <c r="M19" i="98"/>
  <c r="Q19" i="98" s="1"/>
  <c r="S19" i="98" s="1"/>
  <c r="M16" i="98"/>
  <c r="Q16" i="98" s="1"/>
  <c r="M75" i="98"/>
  <c r="Q75" i="98" s="1"/>
  <c r="S75" i="98" s="1"/>
  <c r="M31" i="98"/>
  <c r="Q31" i="98" s="1"/>
  <c r="M62" i="98"/>
  <c r="Q62" i="98" s="1"/>
  <c r="M53" i="98"/>
  <c r="Q53" i="98" s="1"/>
  <c r="S53" i="98" s="1"/>
  <c r="M24" i="98"/>
  <c r="Q24" i="98" s="1"/>
  <c r="M72" i="98"/>
  <c r="Q72" i="98" s="1"/>
  <c r="M63" i="98"/>
  <c r="Q63" i="98" s="1"/>
  <c r="S63" i="98" s="1"/>
  <c r="M79" i="98"/>
  <c r="Q79" i="98" s="1"/>
  <c r="M74" i="98"/>
  <c r="Q74" i="98" s="1"/>
  <c r="M70" i="98"/>
  <c r="Q70" i="98" s="1"/>
  <c r="M65" i="98"/>
  <c r="Q65" i="98" s="1"/>
  <c r="S65" i="98" s="1"/>
  <c r="M61" i="98"/>
  <c r="Q61" i="98" s="1"/>
  <c r="M56" i="98"/>
  <c r="Q56" i="98" s="1"/>
  <c r="M52" i="98"/>
  <c r="Q52" i="98" s="1"/>
  <c r="M13" i="98"/>
  <c r="Q13" i="98" s="1"/>
  <c r="S13" i="98" s="1"/>
  <c r="M80" i="98"/>
  <c r="Q80" i="98" s="1"/>
  <c r="M66" i="98"/>
  <c r="Q66" i="98" s="1"/>
  <c r="M57" i="98"/>
  <c r="Q57" i="98" s="1"/>
  <c r="S57" i="98" s="1"/>
  <c r="M81" i="98"/>
  <c r="Q81" i="98" s="1"/>
  <c r="M36" i="98"/>
  <c r="Q36" i="98" s="1"/>
  <c r="S36" i="98" s="1"/>
  <c r="M59" i="98"/>
  <c r="Q59" i="98" s="1"/>
  <c r="M47" i="98"/>
  <c r="Q47" i="98" s="1"/>
  <c r="M45" i="98"/>
  <c r="Q45" i="98" s="1"/>
  <c r="M41" i="98"/>
  <c r="Q41" i="98" s="1"/>
  <c r="M29" i="98"/>
  <c r="Q29" i="98" s="1"/>
  <c r="S29" i="98" s="1"/>
  <c r="M25" i="98"/>
  <c r="Q25" i="98" s="1"/>
  <c r="S25" i="98" s="1"/>
  <c r="M18" i="98"/>
  <c r="Q18" i="98" s="1"/>
  <c r="S18" i="98" s="1"/>
  <c r="M15" i="98"/>
  <c r="Q15" i="98" s="1"/>
  <c r="S15" i="98" s="1"/>
  <c r="M12" i="98"/>
  <c r="Q12" i="98" s="1"/>
  <c r="M35" i="98"/>
  <c r="Q35" i="98" s="1"/>
  <c r="M27" i="98"/>
  <c r="Q27" i="98" s="1"/>
  <c r="M71" i="98"/>
  <c r="Q71" i="98" s="1"/>
  <c r="S71" i="98" s="1"/>
  <c r="M38" i="98"/>
  <c r="Q38" i="98" s="1"/>
  <c r="S38" i="98" s="1"/>
  <c r="M17" i="98"/>
  <c r="Q17" i="98" s="1"/>
  <c r="S17" i="98" s="1"/>
  <c r="M67" i="98"/>
  <c r="Q67" i="98" s="1"/>
  <c r="S67" i="98" s="1"/>
  <c r="M28" i="98"/>
  <c r="Q28" i="98" s="1"/>
  <c r="M11" i="98"/>
  <c r="M77" i="98"/>
  <c r="Q77" i="98" s="1"/>
  <c r="S77" i="98" s="1"/>
  <c r="M54" i="98"/>
  <c r="Q54" i="98" s="1"/>
  <c r="M49" i="98"/>
  <c r="Q49" i="98" s="1"/>
  <c r="M39" i="98"/>
  <c r="Q39" i="98" s="1"/>
  <c r="M21" i="98"/>
  <c r="Q21" i="98" s="1"/>
  <c r="S21" i="98" s="1"/>
  <c r="O10" i="98"/>
  <c r="S50" i="98"/>
  <c r="M176" i="11" l="1"/>
  <c r="M177" i="11" s="1"/>
  <c r="M162" i="11"/>
  <c r="M163" i="11" s="1"/>
  <c r="M133" i="11"/>
  <c r="M134" i="11" s="1"/>
  <c r="Y46" i="30"/>
  <c r="AE46" i="30"/>
  <c r="AO46" i="30"/>
  <c r="AU46" i="30"/>
  <c r="Y45" i="30"/>
  <c r="AE45" i="30"/>
  <c r="AO45" i="30"/>
  <c r="AU45" i="30"/>
  <c r="AO41" i="30"/>
  <c r="AY41" i="30" s="1"/>
  <c r="AS41" i="30"/>
  <c r="Y40" i="30"/>
  <c r="AE40" i="30"/>
  <c r="AO40" i="30"/>
  <c r="AU40" i="30"/>
  <c r="Y39" i="30"/>
  <c r="AI39" i="30" s="1"/>
  <c r="AC39" i="30"/>
  <c r="AO39" i="30"/>
  <c r="AY39" i="30" s="1"/>
  <c r="AS39" i="30"/>
  <c r="Y38" i="30"/>
  <c r="AE38" i="30"/>
  <c r="AO38" i="30"/>
  <c r="AU38" i="30"/>
  <c r="AO37" i="30"/>
  <c r="AY37" i="30" s="1"/>
  <c r="AS37" i="30"/>
  <c r="Y36" i="30"/>
  <c r="AI36" i="30" s="1"/>
  <c r="AC36" i="30"/>
  <c r="AO36" i="30"/>
  <c r="AY36" i="30" s="1"/>
  <c r="AS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AO26" i="30"/>
  <c r="AY26" i="30" s="1"/>
  <c r="AS26" i="30"/>
  <c r="Y26" i="30"/>
  <c r="AI26" i="30" s="1"/>
  <c r="Y25" i="30"/>
  <c r="AI25" i="30" s="1"/>
  <c r="AC25" i="30"/>
  <c r="AO25" i="30"/>
  <c r="AY25" i="30" s="1"/>
  <c r="AS25" i="30"/>
  <c r="Y24" i="30"/>
  <c r="AI24" i="30" s="1"/>
  <c r="AC24" i="30"/>
  <c r="AO24" i="30"/>
  <c r="AY24" i="30" s="1"/>
  <c r="AS24" i="30"/>
  <c r="Y23" i="30"/>
  <c r="AI23" i="30" s="1"/>
  <c r="AC23" i="30"/>
  <c r="AO23" i="30"/>
  <c r="AY23" i="30" s="1"/>
  <c r="AS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AO20" i="30"/>
  <c r="AY20" i="30" s="1"/>
  <c r="AS20" i="30"/>
  <c r="Y19" i="30"/>
  <c r="AI19" i="30" s="1"/>
  <c r="AC19" i="30"/>
  <c r="AO19" i="30"/>
  <c r="AY19" i="30" s="1"/>
  <c r="AS19" i="30"/>
  <c r="AO18" i="30"/>
  <c r="AY18" i="30" s="1"/>
  <c r="AS18" i="30"/>
  <c r="AO17" i="30"/>
  <c r="AY17" i="30" s="1"/>
  <c r="AS17" i="30"/>
  <c r="Y17" i="30"/>
  <c r="AI17" i="30" s="1"/>
  <c r="AC17" i="30"/>
  <c r="Y16" i="30"/>
  <c r="AI16" i="30" s="1"/>
  <c r="AC16" i="30"/>
  <c r="AO16" i="30"/>
  <c r="AY16" i="30" s="1"/>
  <c r="AS16" i="30"/>
  <c r="AO15" i="30"/>
  <c r="AY15" i="30" s="1"/>
  <c r="AS15" i="30"/>
  <c r="Y15" i="30"/>
  <c r="AI15" i="30" s="1"/>
  <c r="AC15" i="30"/>
  <c r="AO14" i="30"/>
  <c r="AY14" i="30" s="1"/>
  <c r="AS14" i="30"/>
  <c r="Y14" i="30"/>
  <c r="AI14" i="30" s="1"/>
  <c r="AC14" i="30"/>
  <c r="AO13" i="30"/>
  <c r="AY13" i="30" s="1"/>
  <c r="AS13" i="30"/>
  <c r="Y13" i="30"/>
  <c r="AI13" i="30" s="1"/>
  <c r="AC13" i="30"/>
  <c r="Y12" i="30"/>
  <c r="AI12" i="30" s="1"/>
  <c r="AC12" i="30"/>
  <c r="AO12" i="30"/>
  <c r="AY12" i="30" s="1"/>
  <c r="AS12" i="30"/>
  <c r="AO11" i="30"/>
  <c r="AY11" i="30" s="1"/>
  <c r="AS11" i="30"/>
  <c r="Y10" i="30"/>
  <c r="AI10" i="30" s="1"/>
  <c r="AO10" i="30"/>
  <c r="AY10" i="30" s="1"/>
  <c r="AS10" i="30"/>
  <c r="Y9" i="30"/>
  <c r="AI9" i="30" s="1"/>
  <c r="AO9" i="30"/>
  <c r="AY9" i="30" s="1"/>
  <c r="AS9" i="30"/>
  <c r="Y8" i="30"/>
  <c r="AI8" i="30" s="1"/>
  <c r="AC8" i="30"/>
  <c r="AO8" i="30"/>
  <c r="AY8" i="30" s="1"/>
  <c r="AS8" i="30"/>
  <c r="Y46" i="31"/>
  <c r="AE46" i="31"/>
  <c r="AO46" i="31"/>
  <c r="AU46" i="31"/>
  <c r="Y45" i="31"/>
  <c r="AE45" i="31"/>
  <c r="AO45" i="31"/>
  <c r="AU45" i="31"/>
  <c r="AO43" i="31"/>
  <c r="AU43" i="31"/>
  <c r="Y42" i="31"/>
  <c r="AI42" i="31" s="1"/>
  <c r="AC42" i="31"/>
  <c r="AO42" i="31"/>
  <c r="AY42" i="31" s="1"/>
  <c r="AS42" i="31"/>
  <c r="AO41" i="31"/>
  <c r="AU41" i="31"/>
  <c r="AO40" i="31"/>
  <c r="AU40" i="31"/>
  <c r="Y40" i="31"/>
  <c r="AE40" i="31"/>
  <c r="Y39" i="31"/>
  <c r="AI39" i="31" s="1"/>
  <c r="AC39" i="31"/>
  <c r="AO39" i="31"/>
  <c r="AY39" i="31" s="1"/>
  <c r="AS39" i="31"/>
  <c r="Y38" i="31"/>
  <c r="AE38" i="31"/>
  <c r="AO38" i="31"/>
  <c r="AU38" i="31"/>
  <c r="AO37" i="31"/>
  <c r="AU37" i="31"/>
  <c r="Y36" i="31"/>
  <c r="AE36" i="31"/>
  <c r="AO36" i="31"/>
  <c r="AU36" i="31"/>
  <c r="Y34" i="31"/>
  <c r="AE34" i="31"/>
  <c r="AO34" i="31"/>
  <c r="AU34" i="31"/>
  <c r="AO33" i="31"/>
  <c r="AU33" i="31"/>
  <c r="Y33" i="31"/>
  <c r="AE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AO29" i="31"/>
  <c r="AY29" i="31" s="1"/>
  <c r="AS29" i="31"/>
  <c r="Y29" i="31"/>
  <c r="AI29" i="31" s="1"/>
  <c r="AC29" i="31"/>
  <c r="Y28" i="31"/>
  <c r="AI28" i="31" s="1"/>
  <c r="AC28" i="31"/>
  <c r="AO28" i="31"/>
  <c r="AY28" i="31" s="1"/>
  <c r="AS28" i="31"/>
  <c r="Y27" i="31"/>
  <c r="AC27" i="31"/>
  <c r="AE27" i="31"/>
  <c r="AO27" i="31"/>
  <c r="AS27" i="31"/>
  <c r="AU27" i="31"/>
  <c r="AO26" i="31"/>
  <c r="AS26" i="31"/>
  <c r="AU26" i="31"/>
  <c r="AI26" i="31"/>
  <c r="AK26" i="31"/>
  <c r="AC26" i="31"/>
  <c r="AE26" i="31"/>
  <c r="Y25" i="31"/>
  <c r="AC25" i="31"/>
  <c r="AE25" i="31"/>
  <c r="AO25" i="31"/>
  <c r="AS25" i="31"/>
  <c r="AU25" i="31"/>
  <c r="AO24" i="31"/>
  <c r="AU24" i="31"/>
  <c r="Y24" i="31"/>
  <c r="AE24" i="31"/>
  <c r="AI23" i="31"/>
  <c r="AK23" i="31"/>
  <c r="AC23" i="31"/>
  <c r="AE23" i="31"/>
  <c r="AO23" i="31"/>
  <c r="AS23" i="31"/>
  <c r="AU23" i="31"/>
  <c r="AC22" i="31"/>
  <c r="AE22" i="31"/>
  <c r="AS22" i="31"/>
  <c r="AU22" i="31"/>
  <c r="AI22" i="31"/>
  <c r="AK22" i="31"/>
  <c r="AO22" i="31"/>
  <c r="AO21" i="31"/>
  <c r="AS21" i="31"/>
  <c r="AU21" i="31"/>
  <c r="Y21" i="31"/>
  <c r="AC21" i="31"/>
  <c r="AE21" i="31"/>
  <c r="Y20" i="31"/>
  <c r="AE20" i="31"/>
  <c r="AO20" i="31"/>
  <c r="AU20" i="31"/>
  <c r="Y19" i="31"/>
  <c r="AI19" i="31" s="1"/>
  <c r="AC19" i="31"/>
  <c r="AO19" i="31"/>
  <c r="AY19" i="31" s="1"/>
  <c r="AS19" i="31"/>
  <c r="AI18" i="31"/>
  <c r="AK18" i="31"/>
  <c r="AC18" i="31"/>
  <c r="AE18" i="31"/>
  <c r="AO18" i="31"/>
  <c r="AS18" i="31"/>
  <c r="AU18" i="31"/>
  <c r="Y17" i="31"/>
  <c r="AC17" i="31"/>
  <c r="AE17" i="31"/>
  <c r="AO17" i="31"/>
  <c r="AS17" i="31"/>
  <c r="AU17" i="31"/>
  <c r="Y16" i="31"/>
  <c r="AC16" i="31"/>
  <c r="AE16" i="31"/>
  <c r="AO16" i="31"/>
  <c r="AS16" i="31"/>
  <c r="AU16" i="31"/>
  <c r="Y15" i="31"/>
  <c r="AC15" i="31"/>
  <c r="AE15" i="31"/>
  <c r="AO15" i="31"/>
  <c r="AU15" i="31"/>
  <c r="AS15" i="31"/>
  <c r="Y14" i="31"/>
  <c r="AC14" i="31"/>
  <c r="AE14" i="31"/>
  <c r="AO14" i="31"/>
  <c r="AS14" i="31"/>
  <c r="AU14" i="31"/>
  <c r="AO13" i="31"/>
  <c r="AS13" i="31"/>
  <c r="AU13" i="31"/>
  <c r="Y13" i="31"/>
  <c r="AC13" i="31"/>
  <c r="AE13" i="31"/>
  <c r="Y12" i="31"/>
  <c r="AC12" i="31"/>
  <c r="AE12" i="31"/>
  <c r="AO12" i="31"/>
  <c r="AS12" i="31"/>
  <c r="AU12" i="31"/>
  <c r="AO11" i="31"/>
  <c r="AS11" i="31"/>
  <c r="AU11" i="31"/>
  <c r="Y11" i="31"/>
  <c r="AC11" i="31"/>
  <c r="AE11" i="31"/>
  <c r="AO10" i="31"/>
  <c r="AS10" i="31"/>
  <c r="AU10" i="31"/>
  <c r="Y10" i="31"/>
  <c r="AC10" i="31"/>
  <c r="AE10" i="31"/>
  <c r="AI9" i="31"/>
  <c r="AK9" i="31"/>
  <c r="AC9" i="31"/>
  <c r="AE9" i="31"/>
  <c r="AO9" i="31"/>
  <c r="AS9" i="31"/>
  <c r="AU9" i="31"/>
  <c r="AO8" i="31"/>
  <c r="AU8" i="31"/>
  <c r="Y8" i="31"/>
  <c r="AE8" i="31"/>
  <c r="Y46" i="32"/>
  <c r="AE46" i="32"/>
  <c r="AO46" i="32"/>
  <c r="AU46" i="32"/>
  <c r="AO45" i="32"/>
  <c r="AU45" i="32"/>
  <c r="Y45" i="32"/>
  <c r="AE45" i="32"/>
  <c r="AO43" i="32"/>
  <c r="AU43" i="32"/>
  <c r="AO42" i="32"/>
  <c r="AU42" i="32"/>
  <c r="Y42" i="32"/>
  <c r="AE42" i="32"/>
  <c r="AO41" i="32"/>
  <c r="AU41" i="32"/>
  <c r="AO40" i="32"/>
  <c r="AU40" i="32"/>
  <c r="Y40" i="32"/>
  <c r="AE40" i="32"/>
  <c r="AO39" i="32"/>
  <c r="AY39" i="32" s="1"/>
  <c r="AS39" i="32"/>
  <c r="Y39" i="32"/>
  <c r="AI39" i="32" s="1"/>
  <c r="AC39" i="32"/>
  <c r="Y38" i="32"/>
  <c r="AE38" i="32"/>
  <c r="AO38" i="32"/>
  <c r="AU38" i="32"/>
  <c r="AK37" i="32"/>
  <c r="AI37" i="32"/>
  <c r="AE37" i="32"/>
  <c r="AC37" i="32"/>
  <c r="AO37" i="32"/>
  <c r="AU37" i="32"/>
  <c r="AO36" i="32"/>
  <c r="AU36" i="32"/>
  <c r="Y36" i="32"/>
  <c r="AE36" i="32"/>
  <c r="Y34" i="32"/>
  <c r="AE34" i="32"/>
  <c r="AO34" i="32"/>
  <c r="AU34" i="32"/>
  <c r="AO33" i="32"/>
  <c r="AU33" i="32"/>
  <c r="Y33" i="32"/>
  <c r="AE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AO25" i="32"/>
  <c r="AS25" i="32"/>
  <c r="AU25" i="32"/>
  <c r="Y25" i="32"/>
  <c r="AC25" i="32"/>
  <c r="AE25" i="32"/>
  <c r="Y24" i="32"/>
  <c r="AE24" i="32"/>
  <c r="AO24" i="32"/>
  <c r="AU24" i="32"/>
  <c r="AO23" i="32"/>
  <c r="AS23" i="32"/>
  <c r="AU23" i="32"/>
  <c r="Y23" i="32"/>
  <c r="AC23" i="32"/>
  <c r="AE23" i="32"/>
  <c r="AO22" i="32"/>
  <c r="AS22" i="32"/>
  <c r="AU22" i="32"/>
  <c r="Y22" i="32"/>
  <c r="AC22" i="32"/>
  <c r="AE22" i="32"/>
  <c r="Y21" i="32"/>
  <c r="AC21" i="32"/>
  <c r="AE21" i="32"/>
  <c r="AO21" i="32"/>
  <c r="AS21" i="32"/>
  <c r="AU21" i="32"/>
  <c r="AE20" i="32"/>
  <c r="AC20" i="32"/>
  <c r="Y20" i="32"/>
  <c r="AO20" i="32"/>
  <c r="AU20" i="32"/>
  <c r="Y19" i="32"/>
  <c r="AI19" i="32" s="1"/>
  <c r="AC19" i="32"/>
  <c r="AO19" i="32"/>
  <c r="AY19" i="32" s="1"/>
  <c r="AS19" i="32"/>
  <c r="Y18" i="32"/>
  <c r="AC18" i="32"/>
  <c r="AE18" i="32"/>
  <c r="AO18" i="32"/>
  <c r="AS18" i="32"/>
  <c r="AU18" i="32"/>
  <c r="Y17" i="32"/>
  <c r="AC17" i="32"/>
  <c r="AE17" i="32"/>
  <c r="AO17" i="32"/>
  <c r="AS17" i="32"/>
  <c r="AU17" i="32"/>
  <c r="Y16" i="32"/>
  <c r="AC16" i="32"/>
  <c r="AE16" i="32"/>
  <c r="AO16" i="32"/>
  <c r="AS16" i="32"/>
  <c r="AU16" i="32"/>
  <c r="AO15" i="32"/>
  <c r="AS15" i="32"/>
  <c r="AU15" i="32"/>
  <c r="Y15" i="32"/>
  <c r="AC15" i="32"/>
  <c r="AE15" i="32"/>
  <c r="Y14" i="32"/>
  <c r="AC14" i="32"/>
  <c r="AE14" i="32"/>
  <c r="AO14" i="32"/>
  <c r="AS14" i="32"/>
  <c r="AU14" i="32"/>
  <c r="AO13" i="32"/>
  <c r="AS13" i="32"/>
  <c r="AU13" i="32"/>
  <c r="Y13" i="32"/>
  <c r="AC13" i="32"/>
  <c r="AE13" i="32"/>
  <c r="AO12" i="32"/>
  <c r="AS12" i="32"/>
  <c r="AU12" i="32"/>
  <c r="Y12" i="32"/>
  <c r="AC12" i="32"/>
  <c r="AE12" i="32"/>
  <c r="Y11" i="32"/>
  <c r="AC11" i="32"/>
  <c r="AE11" i="32"/>
  <c r="AO11" i="32"/>
  <c r="AS11" i="32"/>
  <c r="AU11" i="32"/>
  <c r="Y10" i="32"/>
  <c r="AC10" i="32"/>
  <c r="AE10" i="32"/>
  <c r="AO10" i="32"/>
  <c r="AS10" i="32"/>
  <c r="AU10" i="32"/>
  <c r="Y9" i="32"/>
  <c r="AC9" i="32"/>
  <c r="AE9" i="32"/>
  <c r="AO9" i="32"/>
  <c r="AS9" i="32"/>
  <c r="AU9" i="32"/>
  <c r="Y8" i="32"/>
  <c r="AE8" i="32"/>
  <c r="AO8" i="32"/>
  <c r="AU8" i="32"/>
  <c r="Y46" i="33"/>
  <c r="AE46" i="33"/>
  <c r="AO46" i="33"/>
  <c r="AU46" i="33"/>
  <c r="Y45" i="33"/>
  <c r="AE45" i="33"/>
  <c r="AO45" i="33"/>
  <c r="AU45" i="33"/>
  <c r="AO43" i="33"/>
  <c r="AU43" i="33"/>
  <c r="Y42" i="33"/>
  <c r="AE42" i="33"/>
  <c r="AO42" i="33"/>
  <c r="AU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Y38" i="33"/>
  <c r="AE38" i="33"/>
  <c r="AO38" i="33"/>
  <c r="AU38" i="33"/>
  <c r="Y37" i="33"/>
  <c r="AE37" i="33"/>
  <c r="AO37" i="33"/>
  <c r="AU37" i="33"/>
  <c r="AO36" i="33"/>
  <c r="AU36" i="33"/>
  <c r="Y36" i="33"/>
  <c r="AE36" i="33"/>
  <c r="Y34" i="33"/>
  <c r="AE34" i="33"/>
  <c r="AO34" i="33"/>
  <c r="AU34" i="33"/>
  <c r="Y33" i="33"/>
  <c r="AE33" i="33"/>
  <c r="AO33" i="33"/>
  <c r="AU33" i="33"/>
  <c r="AO32" i="33"/>
  <c r="AY32" i="33" s="1"/>
  <c r="AS32" i="33"/>
  <c r="Y32" i="33"/>
  <c r="AI32" i="33" s="1"/>
  <c r="AC32" i="33"/>
  <c r="Y31" i="33"/>
  <c r="AI31" i="33" s="1"/>
  <c r="AC31" i="33"/>
  <c r="AO31" i="33"/>
  <c r="AY31" i="33" s="1"/>
  <c r="AS31" i="33"/>
  <c r="Y30" i="33"/>
  <c r="AI30" i="33" s="1"/>
  <c r="AO30" i="33"/>
  <c r="AY30" i="33" s="1"/>
  <c r="AS30" i="33"/>
  <c r="Y29" i="33"/>
  <c r="AI29" i="33" s="1"/>
  <c r="AC29" i="33"/>
  <c r="AO29" i="33"/>
  <c r="AY29" i="33" s="1"/>
  <c r="AS29" i="33"/>
  <c r="AO28" i="33"/>
  <c r="AY28" i="33" s="1"/>
  <c r="AS28" i="33"/>
  <c r="Y28" i="33"/>
  <c r="AI28" i="33" s="1"/>
  <c r="AC28" i="33"/>
  <c r="AO27" i="33"/>
  <c r="AS27" i="33"/>
  <c r="AU27" i="33"/>
  <c r="Y27" i="33"/>
  <c r="AC27" i="33"/>
  <c r="AE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AO24" i="33"/>
  <c r="AU24" i="33"/>
  <c r="Y24" i="33"/>
  <c r="AE24" i="33"/>
  <c r="Y23" i="33"/>
  <c r="AC23" i="33"/>
  <c r="AE23" i="33"/>
  <c r="AO23" i="33"/>
  <c r="AS23" i="33"/>
  <c r="AU23" i="33"/>
  <c r="AO22" i="33"/>
  <c r="AS22" i="33"/>
  <c r="AU22" i="33"/>
  <c r="Y22" i="33"/>
  <c r="AC22" i="33"/>
  <c r="AE22" i="33"/>
  <c r="AO21" i="33"/>
  <c r="AS21" i="33"/>
  <c r="AU21" i="33"/>
  <c r="Y21" i="33"/>
  <c r="AC21" i="33"/>
  <c r="AE21" i="33"/>
  <c r="Y20" i="33"/>
  <c r="AE20" i="33"/>
  <c r="AO20" i="33"/>
  <c r="AU20" i="33"/>
  <c r="Y19" i="33"/>
  <c r="AI19" i="33" s="1"/>
  <c r="AC19" i="33"/>
  <c r="AO19" i="33"/>
  <c r="AY19" i="33" s="1"/>
  <c r="AS19" i="33"/>
  <c r="AO18" i="33"/>
  <c r="AS18" i="33"/>
  <c r="AU18" i="33"/>
  <c r="Y18" i="33"/>
  <c r="AC18" i="33"/>
  <c r="AE18" i="33"/>
  <c r="Y17" i="33"/>
  <c r="AC17" i="33"/>
  <c r="AE17" i="33"/>
  <c r="AO17" i="33"/>
  <c r="AS17" i="33"/>
  <c r="AU17" i="33"/>
  <c r="Y16" i="33"/>
  <c r="AC16" i="33"/>
  <c r="AE16" i="33"/>
  <c r="AO16" i="33"/>
  <c r="AS16" i="33"/>
  <c r="AU16" i="33"/>
  <c r="Y15" i="33"/>
  <c r="AC15" i="33"/>
  <c r="AE15" i="33"/>
  <c r="AO15" i="33"/>
  <c r="AS15" i="33"/>
  <c r="AU15" i="33"/>
  <c r="AO14" i="33"/>
  <c r="AS14" i="33"/>
  <c r="AU14" i="33"/>
  <c r="Y14" i="33"/>
  <c r="AC14" i="33"/>
  <c r="AE14" i="33"/>
  <c r="Y13" i="33"/>
  <c r="AC13" i="33"/>
  <c r="AE13" i="33"/>
  <c r="AO13" i="33"/>
  <c r="AS13" i="33"/>
  <c r="AU13" i="33"/>
  <c r="AO12" i="33"/>
  <c r="AS12" i="33"/>
  <c r="AU12" i="33"/>
  <c r="Y12" i="33"/>
  <c r="AC12" i="33"/>
  <c r="AE12" i="33"/>
  <c r="AC11" i="33"/>
  <c r="AE11" i="33"/>
  <c r="AS11" i="33"/>
  <c r="AU11" i="33"/>
  <c r="AI11" i="33"/>
  <c r="AK11" i="33"/>
  <c r="AO11" i="33"/>
  <c r="Y10" i="33"/>
  <c r="AC10" i="33"/>
  <c r="AE10" i="33"/>
  <c r="AO10" i="33"/>
  <c r="AS10" i="33"/>
  <c r="AU10" i="33"/>
  <c r="AI9" i="33"/>
  <c r="AK9" i="33"/>
  <c r="AC9" i="33"/>
  <c r="AE9" i="33"/>
  <c r="AO9" i="33"/>
  <c r="AS9" i="33"/>
  <c r="AU9" i="33"/>
  <c r="AE8" i="33"/>
  <c r="AC8" i="33"/>
  <c r="Y8" i="33"/>
  <c r="AO8" i="33"/>
  <c r="AU8" i="33"/>
  <c r="Y46" i="34"/>
  <c r="AE46" i="34"/>
  <c r="AO46" i="34"/>
  <c r="AU46" i="34"/>
  <c r="Y45" i="34"/>
  <c r="AE45" i="34"/>
  <c r="AO45" i="34"/>
  <c r="AU45" i="34"/>
  <c r="AO43" i="34"/>
  <c r="AU43" i="34"/>
  <c r="AE42" i="34"/>
  <c r="AC42" i="34"/>
  <c r="AO42" i="34"/>
  <c r="AU42" i="34"/>
  <c r="Y42" i="34"/>
  <c r="AO41" i="34"/>
  <c r="AU41" i="34"/>
  <c r="AK40" i="34"/>
  <c r="AI40" i="34"/>
  <c r="AE40" i="34"/>
  <c r="AC40" i="34"/>
  <c r="AO40" i="34"/>
  <c r="AU40" i="34"/>
  <c r="AO39" i="34"/>
  <c r="AY39" i="34" s="1"/>
  <c r="AS39" i="34"/>
  <c r="Y38" i="34"/>
  <c r="AE38" i="34"/>
  <c r="AO38" i="34"/>
  <c r="AU38" i="34"/>
  <c r="AO37" i="34"/>
  <c r="AU37" i="34"/>
  <c r="Y37" i="34"/>
  <c r="AE37" i="34"/>
  <c r="Y36" i="34"/>
  <c r="AE36" i="34"/>
  <c r="AO36" i="34"/>
  <c r="AU36" i="34"/>
  <c r="AO34" i="34"/>
  <c r="AU34" i="34"/>
  <c r="Y34" i="34"/>
  <c r="AE34" i="34"/>
  <c r="Y33" i="34"/>
  <c r="AE33" i="34"/>
  <c r="AO33" i="34"/>
  <c r="AU33" i="34"/>
  <c r="Y32" i="34"/>
  <c r="AI32" i="34" s="1"/>
  <c r="AC32" i="34"/>
  <c r="Y31" i="34"/>
  <c r="AI31" i="34" s="1"/>
  <c r="AC31" i="34"/>
  <c r="AO31" i="34"/>
  <c r="AY31" i="34" s="1"/>
  <c r="AS31" i="34"/>
  <c r="AO30" i="34"/>
  <c r="AY30" i="34" s="1"/>
  <c r="AS30" i="34"/>
  <c r="Y30" i="34"/>
  <c r="AI30" i="34" s="1"/>
  <c r="AC30" i="34"/>
  <c r="Y29" i="34"/>
  <c r="AI29" i="34" s="1"/>
  <c r="AC29" i="34"/>
  <c r="AO29" i="34"/>
  <c r="AY29" i="34" s="1"/>
  <c r="AS29" i="34"/>
  <c r="AO28" i="34"/>
  <c r="AY28" i="34" s="1"/>
  <c r="AS28" i="34"/>
  <c r="Y28" i="34"/>
  <c r="AI28" i="34" s="1"/>
  <c r="AC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AO25" i="34"/>
  <c r="AS25" i="34"/>
  <c r="AU25" i="34"/>
  <c r="Y25" i="34"/>
  <c r="AC25" i="34"/>
  <c r="AE25" i="34"/>
  <c r="AO24" i="34"/>
  <c r="AU24" i="34"/>
  <c r="Y24" i="34"/>
  <c r="AE24" i="34"/>
  <c r="AO23" i="34"/>
  <c r="AS23" i="34"/>
  <c r="AU23" i="34"/>
  <c r="Y23" i="34"/>
  <c r="AC23" i="34"/>
  <c r="AE23" i="34"/>
  <c r="Y22" i="34"/>
  <c r="AC22" i="34"/>
  <c r="AE22" i="34"/>
  <c r="AO22" i="34"/>
  <c r="AS22" i="34"/>
  <c r="AU22" i="34"/>
  <c r="Y21" i="34"/>
  <c r="AC21" i="34"/>
  <c r="AE21" i="34"/>
  <c r="AO21" i="34"/>
  <c r="AS21" i="34"/>
  <c r="AU21" i="34"/>
  <c r="AO20" i="34"/>
  <c r="AU20" i="34"/>
  <c r="Y20" i="34"/>
  <c r="AE20" i="34"/>
  <c r="Y19" i="34"/>
  <c r="AI19" i="34" s="1"/>
  <c r="AC19" i="34"/>
  <c r="AO19" i="34"/>
  <c r="AY19" i="34" s="1"/>
  <c r="AS19" i="34"/>
  <c r="Y18" i="34"/>
  <c r="AC18" i="34"/>
  <c r="AE18" i="34"/>
  <c r="AO18" i="34"/>
  <c r="AS18" i="34"/>
  <c r="AU18" i="34"/>
  <c r="Y17" i="34"/>
  <c r="AC17" i="34"/>
  <c r="AE17" i="34"/>
  <c r="AO17" i="34"/>
  <c r="AS17" i="34"/>
  <c r="AU17" i="34"/>
  <c r="AO16" i="34"/>
  <c r="AS16" i="34"/>
  <c r="AU16" i="34"/>
  <c r="Y16" i="34"/>
  <c r="AC16" i="34"/>
  <c r="AE16" i="34"/>
  <c r="Y15" i="34"/>
  <c r="AC15" i="34"/>
  <c r="AE15" i="34"/>
  <c r="AO15" i="34"/>
  <c r="AS15" i="34"/>
  <c r="AU15" i="34"/>
  <c r="AO14" i="34"/>
  <c r="AS14" i="34"/>
  <c r="AU14" i="34"/>
  <c r="Y14" i="34"/>
  <c r="AC14" i="34"/>
  <c r="AE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C11" i="34"/>
  <c r="AE11" i="34"/>
  <c r="AO11" i="34"/>
  <c r="AS11" i="34"/>
  <c r="AU11" i="34"/>
  <c r="AI10" i="34"/>
  <c r="AK10" i="34"/>
  <c r="AC10" i="34"/>
  <c r="AE10" i="34"/>
  <c r="AO10" i="34"/>
  <c r="AS10" i="34"/>
  <c r="AU10" i="34"/>
  <c r="AO9" i="34"/>
  <c r="AS9" i="34"/>
  <c r="AU9" i="34"/>
  <c r="Y9" i="34"/>
  <c r="AC9" i="34"/>
  <c r="AE9" i="34"/>
  <c r="Y8" i="34"/>
  <c r="AE8" i="34"/>
  <c r="AO8" i="34"/>
  <c r="AU8" i="34"/>
  <c r="Y46" i="35"/>
  <c r="AE46" i="35"/>
  <c r="AO46" i="35"/>
  <c r="AU46" i="35"/>
  <c r="BA45" i="35"/>
  <c r="AY45" i="35"/>
  <c r="AU45" i="35"/>
  <c r="AS45" i="35"/>
  <c r="Y45" i="35"/>
  <c r="AE45" i="35"/>
  <c r="AO43" i="35"/>
  <c r="AU43" i="35"/>
  <c r="Y42" i="35"/>
  <c r="AE42" i="35"/>
  <c r="AO42" i="35"/>
  <c r="AU42" i="35"/>
  <c r="AO41" i="35"/>
  <c r="AU41" i="35"/>
  <c r="Y40" i="35"/>
  <c r="AE40" i="35"/>
  <c r="AO40" i="35"/>
  <c r="AU40" i="35"/>
  <c r="Y39" i="35"/>
  <c r="AI39" i="35" s="1"/>
  <c r="AO39" i="35"/>
  <c r="AY39" i="35" s="1"/>
  <c r="AS39" i="35"/>
  <c r="Y38" i="35"/>
  <c r="AE38" i="35"/>
  <c r="AO38" i="35"/>
  <c r="AU38" i="35"/>
  <c r="AO37" i="35"/>
  <c r="AU37" i="35"/>
  <c r="AO36" i="35"/>
  <c r="AU36" i="35"/>
  <c r="Y36" i="35"/>
  <c r="AE36" i="35"/>
  <c r="Y34" i="35"/>
  <c r="AE34" i="35"/>
  <c r="AO34" i="35"/>
  <c r="AU34" i="35"/>
  <c r="AO32" i="35"/>
  <c r="AY32" i="35" s="1"/>
  <c r="AS32" i="35"/>
  <c r="Y32" i="35"/>
  <c r="AI32" i="35" s="1"/>
  <c r="AC32" i="35"/>
  <c r="Y31" i="35"/>
  <c r="AI31" i="35" s="1"/>
  <c r="AC31" i="35"/>
  <c r="AO31" i="35"/>
  <c r="AY31" i="35" s="1"/>
  <c r="AS31" i="35"/>
  <c r="AO30" i="35"/>
  <c r="AY30" i="35" s="1"/>
  <c r="AS30" i="35"/>
  <c r="Y30" i="35"/>
  <c r="AI30" i="35" s="1"/>
  <c r="AC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AO27" i="35"/>
  <c r="AS27" i="35"/>
  <c r="AU27" i="35"/>
  <c r="Y27" i="35"/>
  <c r="AC27" i="35"/>
  <c r="AE27" i="35"/>
  <c r="Y26" i="35"/>
  <c r="AC26" i="35"/>
  <c r="AE26" i="35"/>
  <c r="AO26" i="35"/>
  <c r="AS26" i="35"/>
  <c r="AU26" i="35"/>
  <c r="AO25" i="35"/>
  <c r="AS25" i="35"/>
  <c r="AU25" i="35"/>
  <c r="Y25" i="35"/>
  <c r="AC25" i="35"/>
  <c r="AE25" i="35"/>
  <c r="AO24" i="35"/>
  <c r="AU24" i="35"/>
  <c r="Y24" i="35"/>
  <c r="AE24" i="35"/>
  <c r="AO23" i="35"/>
  <c r="AS23" i="35"/>
  <c r="AU23" i="35"/>
  <c r="Y23" i="35"/>
  <c r="AC23" i="35"/>
  <c r="AE23" i="35"/>
  <c r="AO22" i="35"/>
  <c r="AS22" i="35"/>
  <c r="AU22" i="35"/>
  <c r="Y22" i="35"/>
  <c r="AC22" i="35"/>
  <c r="AE22" i="35"/>
  <c r="Y21" i="35"/>
  <c r="AC21" i="35"/>
  <c r="AE21" i="35"/>
  <c r="AO21" i="35"/>
  <c r="AS21" i="35"/>
  <c r="AU21" i="35"/>
  <c r="Y20" i="35"/>
  <c r="AE20" i="35"/>
  <c r="AO20" i="35"/>
  <c r="AU20" i="35"/>
  <c r="AO19" i="35"/>
  <c r="AY19" i="35" s="1"/>
  <c r="AS19" i="35"/>
  <c r="Y19" i="35"/>
  <c r="AI19" i="35" s="1"/>
  <c r="AC19" i="35"/>
  <c r="AO18" i="35"/>
  <c r="AS18" i="35"/>
  <c r="AU18" i="35"/>
  <c r="Y18" i="35"/>
  <c r="AC18" i="35"/>
  <c r="AE18" i="35"/>
  <c r="Y17" i="35"/>
  <c r="AC17" i="35"/>
  <c r="AE17" i="35"/>
  <c r="AO17" i="35"/>
  <c r="AS17" i="35"/>
  <c r="AU17" i="35"/>
  <c r="Y16" i="35"/>
  <c r="AC16" i="35"/>
  <c r="AE16" i="35"/>
  <c r="AO16" i="35"/>
  <c r="AU16" i="35"/>
  <c r="AS16" i="35"/>
  <c r="Y15" i="35"/>
  <c r="AC15" i="35"/>
  <c r="AE15" i="35"/>
  <c r="AO15" i="35"/>
  <c r="AS15" i="35"/>
  <c r="AU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AO12" i="35"/>
  <c r="AS12" i="35"/>
  <c r="AU12" i="35"/>
  <c r="Y12" i="35"/>
  <c r="AC12" i="35"/>
  <c r="AE12" i="35"/>
  <c r="AO11" i="35"/>
  <c r="AS11" i="35"/>
  <c r="AU11" i="35"/>
  <c r="Y11" i="35"/>
  <c r="AC11" i="35"/>
  <c r="AE11" i="35"/>
  <c r="AM10" i="35"/>
  <c r="AO10" i="35" s="1"/>
  <c r="AI10" i="35"/>
  <c r="AK10" i="35"/>
  <c r="Y9" i="35"/>
  <c r="AC9" i="35"/>
  <c r="AE9" i="35"/>
  <c r="AO9" i="35"/>
  <c r="AS9" i="35"/>
  <c r="AU9" i="35"/>
  <c r="Y8" i="35"/>
  <c r="AE8" i="35"/>
  <c r="AO8" i="35"/>
  <c r="AU8" i="35"/>
  <c r="AE46" i="36"/>
  <c r="AC46" i="36"/>
  <c r="Y46" i="36"/>
  <c r="AO46" i="36"/>
  <c r="AU46" i="36"/>
  <c r="Y45" i="36"/>
  <c r="AE45" i="36"/>
  <c r="AO45" i="36"/>
  <c r="AU45" i="36"/>
  <c r="AO43" i="36"/>
  <c r="AU43" i="36"/>
  <c r="Y42" i="36"/>
  <c r="AE42" i="36"/>
  <c r="AO42" i="36"/>
  <c r="AU42" i="36"/>
  <c r="AO41" i="36"/>
  <c r="AU41" i="36"/>
  <c r="AO40" i="36"/>
  <c r="AU40" i="36"/>
  <c r="Y40" i="36"/>
  <c r="AE40" i="36"/>
  <c r="AO39" i="36"/>
  <c r="AY39" i="36" s="1"/>
  <c r="AS39" i="36"/>
  <c r="Y39" i="36"/>
  <c r="AI39" i="36" s="1"/>
  <c r="AC39" i="36"/>
  <c r="AO38" i="36"/>
  <c r="AU38" i="36"/>
  <c r="Y38" i="36"/>
  <c r="AE38" i="36"/>
  <c r="Y37" i="36"/>
  <c r="AE37" i="36"/>
  <c r="AO37" i="36"/>
  <c r="AU37" i="36"/>
  <c r="Y36" i="36"/>
  <c r="AE36" i="36"/>
  <c r="AO36" i="36"/>
  <c r="AU36" i="36"/>
  <c r="Y34" i="36"/>
  <c r="AE34" i="36"/>
  <c r="AO34" i="36"/>
  <c r="AU34" i="36"/>
  <c r="AO33" i="36"/>
  <c r="AU33" i="36"/>
  <c r="Y33" i="36"/>
  <c r="AE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AI27" i="36"/>
  <c r="AK27" i="36"/>
  <c r="AC27" i="36"/>
  <c r="AE27" i="36"/>
  <c r="AO27" i="36"/>
  <c r="AS27" i="36"/>
  <c r="AU27" i="36"/>
  <c r="Y26" i="36"/>
  <c r="AC26" i="36"/>
  <c r="AE26" i="36"/>
  <c r="AO26" i="36"/>
  <c r="AS26" i="36"/>
  <c r="AU26" i="36"/>
  <c r="Y25" i="36"/>
  <c r="AC25" i="36"/>
  <c r="AE25" i="36"/>
  <c r="AO25" i="36"/>
  <c r="AS25" i="36"/>
  <c r="AU25" i="36"/>
  <c r="AE24" i="36"/>
  <c r="AC24" i="36"/>
  <c r="Y24" i="36"/>
  <c r="AO24" i="36"/>
  <c r="AU24" i="36"/>
  <c r="Y23" i="36"/>
  <c r="AC23" i="36"/>
  <c r="AE23" i="36"/>
  <c r="AO23" i="36"/>
  <c r="AS23" i="36"/>
  <c r="AU23" i="36"/>
  <c r="AO22" i="36"/>
  <c r="AS22" i="36"/>
  <c r="AU22" i="36"/>
  <c r="Y22" i="36"/>
  <c r="AC22" i="36"/>
  <c r="AE22" i="36"/>
  <c r="Y21" i="36"/>
  <c r="AC21" i="36"/>
  <c r="AE21" i="36"/>
  <c r="AO21" i="36"/>
  <c r="AS21" i="36"/>
  <c r="AU21" i="36"/>
  <c r="AO20" i="36"/>
  <c r="AU20" i="36"/>
  <c r="Y20" i="36"/>
  <c r="AE20" i="36"/>
  <c r="Y19" i="36"/>
  <c r="AI19" i="36" s="1"/>
  <c r="AC19" i="36"/>
  <c r="AO19" i="36"/>
  <c r="AY19" i="36" s="1"/>
  <c r="AS19" i="36"/>
  <c r="Y18" i="36"/>
  <c r="AC18" i="36"/>
  <c r="AE18" i="36"/>
  <c r="AO18" i="36"/>
  <c r="AS18" i="36"/>
  <c r="AU18" i="36"/>
  <c r="Y17" i="36"/>
  <c r="AC17" i="36"/>
  <c r="AE17" i="36"/>
  <c r="AO17" i="36"/>
  <c r="AS17" i="36"/>
  <c r="AU17" i="36"/>
  <c r="Y16" i="36"/>
  <c r="AC16" i="36"/>
  <c r="AE16" i="36"/>
  <c r="AO16" i="36"/>
  <c r="AS16" i="36"/>
  <c r="AU16" i="36"/>
  <c r="AO15" i="36"/>
  <c r="AS15" i="36"/>
  <c r="AU15" i="36"/>
  <c r="Y15" i="36"/>
  <c r="AC15" i="36"/>
  <c r="AE15" i="36"/>
  <c r="Y14" i="36"/>
  <c r="AC14" i="36"/>
  <c r="AE14" i="36"/>
  <c r="AO14" i="36"/>
  <c r="AS14" i="36"/>
  <c r="AU14" i="36"/>
  <c r="AO13" i="36"/>
  <c r="AS13" i="36"/>
  <c r="AU13" i="36"/>
  <c r="Y13" i="36"/>
  <c r="AC13" i="36"/>
  <c r="AE13" i="36"/>
  <c r="Y12" i="36"/>
  <c r="AC12" i="36"/>
  <c r="AE12" i="36"/>
  <c r="AO12" i="36"/>
  <c r="AS12" i="36"/>
  <c r="AU12" i="36"/>
  <c r="Y11" i="36"/>
  <c r="AC11" i="36"/>
  <c r="AE11" i="36"/>
  <c r="AO11" i="36"/>
  <c r="AS11" i="36"/>
  <c r="AU11" i="36"/>
  <c r="AO10" i="36"/>
  <c r="AS10" i="36"/>
  <c r="AU10" i="36"/>
  <c r="Y10" i="36"/>
  <c r="AC10" i="36"/>
  <c r="AE10" i="36"/>
  <c r="Y9" i="36"/>
  <c r="AC9" i="36"/>
  <c r="AE9" i="36"/>
  <c r="AO9" i="36"/>
  <c r="AS9" i="36"/>
  <c r="AU9" i="36"/>
  <c r="Y8" i="36"/>
  <c r="AE8" i="36"/>
  <c r="AO8" i="36"/>
  <c r="AU8" i="36"/>
  <c r="Y46" i="37"/>
  <c r="AE46" i="37"/>
  <c r="AO46" i="37"/>
  <c r="AU46" i="37"/>
  <c r="AO45" i="37"/>
  <c r="AU45" i="37"/>
  <c r="Y45" i="37"/>
  <c r="AE45" i="37"/>
  <c r="AU43" i="37"/>
  <c r="AS43" i="37"/>
  <c r="AO43" i="37"/>
  <c r="Y42" i="37"/>
  <c r="AE42" i="37"/>
  <c r="AO42" i="37"/>
  <c r="AU42" i="37"/>
  <c r="AO41" i="37"/>
  <c r="AU41" i="37"/>
  <c r="AO40" i="37"/>
  <c r="AU40" i="37"/>
  <c r="Y40" i="37"/>
  <c r="AE40" i="37"/>
  <c r="AO39" i="37"/>
  <c r="AY39" i="37" s="1"/>
  <c r="AS39" i="37"/>
  <c r="Y39" i="37"/>
  <c r="AI39" i="37" s="1"/>
  <c r="AC39" i="37"/>
  <c r="Y38" i="37"/>
  <c r="AE38" i="37"/>
  <c r="AO38" i="37"/>
  <c r="AU38" i="37"/>
  <c r="Y37" i="37"/>
  <c r="AE37" i="37"/>
  <c r="AO37" i="37"/>
  <c r="AU37" i="37"/>
  <c r="BA36" i="37"/>
  <c r="AY36" i="37"/>
  <c r="AU36" i="37"/>
  <c r="AS36" i="37"/>
  <c r="Y36" i="37"/>
  <c r="AE36" i="37"/>
  <c r="AO34" i="37"/>
  <c r="AU34" i="37"/>
  <c r="Y34" i="37"/>
  <c r="AE34" i="37"/>
  <c r="AO33" i="37"/>
  <c r="AU33" i="37"/>
  <c r="Y33" i="37"/>
  <c r="AE33" i="37"/>
  <c r="Y32" i="37"/>
  <c r="AI32" i="37" s="1"/>
  <c r="AC32" i="37"/>
  <c r="AO32" i="37"/>
  <c r="AY32" i="37" s="1"/>
  <c r="AS32" i="37"/>
  <c r="AO31" i="37"/>
  <c r="AY31" i="37" s="1"/>
  <c r="AS31" i="37"/>
  <c r="Y31" i="37"/>
  <c r="AI31" i="37" s="1"/>
  <c r="AC31" i="37"/>
  <c r="AO30" i="37"/>
  <c r="AY30" i="37" s="1"/>
  <c r="AS30" i="37"/>
  <c r="Y30" i="37"/>
  <c r="AI30" i="37" s="1"/>
  <c r="AC30" i="37"/>
  <c r="AO29" i="37"/>
  <c r="AY29" i="37" s="1"/>
  <c r="AS29" i="37"/>
  <c r="Y29" i="37"/>
  <c r="AI29" i="37" s="1"/>
  <c r="AC29" i="37"/>
  <c r="Y28" i="37"/>
  <c r="AI28" i="37" s="1"/>
  <c r="AC28" i="37"/>
  <c r="AO28" i="37"/>
  <c r="AY28" i="37" s="1"/>
  <c r="AS28" i="37"/>
  <c r="Y27" i="37"/>
  <c r="AC27" i="37"/>
  <c r="AE27" i="37"/>
  <c r="AO27" i="37"/>
  <c r="AS27" i="37"/>
  <c r="AU27" i="37"/>
  <c r="Y26" i="37"/>
  <c r="AC26" i="37"/>
  <c r="AE26" i="37"/>
  <c r="AO26" i="37"/>
  <c r="AS26" i="37"/>
  <c r="AU26" i="37"/>
  <c r="AO25" i="37"/>
  <c r="AS25" i="37"/>
  <c r="AU25" i="37"/>
  <c r="Y25" i="37"/>
  <c r="AC25" i="37"/>
  <c r="AE25" i="37"/>
  <c r="AO24" i="37"/>
  <c r="AU24" i="37"/>
  <c r="Y24" i="37"/>
  <c r="AE24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AI21" i="37"/>
  <c r="AK21" i="37"/>
  <c r="AO21" i="37"/>
  <c r="AS21" i="37"/>
  <c r="AU21" i="37"/>
  <c r="AC21" i="37"/>
  <c r="AE21" i="37"/>
  <c r="AK20" i="37"/>
  <c r="AI20" i="37"/>
  <c r="AE20" i="37"/>
  <c r="AC20" i="37"/>
  <c r="AO20" i="37"/>
  <c r="AU20" i="37"/>
  <c r="Y19" i="37"/>
  <c r="AI19" i="37" s="1"/>
  <c r="AC19" i="37"/>
  <c r="AO19" i="37"/>
  <c r="AY19" i="37" s="1"/>
  <c r="AS19" i="37"/>
  <c r="Y18" i="37"/>
  <c r="AC18" i="37"/>
  <c r="AE18" i="37"/>
  <c r="AO18" i="37"/>
  <c r="AS18" i="37"/>
  <c r="AU18" i="37"/>
  <c r="Y17" i="37"/>
  <c r="AC17" i="37"/>
  <c r="AE17" i="37"/>
  <c r="AO17" i="37"/>
  <c r="AS17" i="37"/>
  <c r="AU17" i="37"/>
  <c r="Y16" i="37"/>
  <c r="AC16" i="37"/>
  <c r="AE16" i="37"/>
  <c r="AO16" i="37"/>
  <c r="AS16" i="37"/>
  <c r="AU16" i="37"/>
  <c r="AO15" i="37"/>
  <c r="AS15" i="37"/>
  <c r="AU15" i="37"/>
  <c r="Y15" i="37"/>
  <c r="AC15" i="37"/>
  <c r="AE15" i="37"/>
  <c r="AO14" i="37"/>
  <c r="AS14" i="37"/>
  <c r="AU14" i="37"/>
  <c r="Y14" i="37"/>
  <c r="AC14" i="37"/>
  <c r="AE14" i="37"/>
  <c r="Y13" i="37"/>
  <c r="AC13" i="37"/>
  <c r="AE13" i="37"/>
  <c r="AO13" i="37"/>
  <c r="AS13" i="37"/>
  <c r="AU13" i="37"/>
  <c r="AO12" i="37"/>
  <c r="AS12" i="37"/>
  <c r="AU12" i="37"/>
  <c r="Y12" i="37"/>
  <c r="AC12" i="37"/>
  <c r="AE12" i="37"/>
  <c r="AO11" i="37"/>
  <c r="AS11" i="37"/>
  <c r="AU11" i="37"/>
  <c r="Y11" i="37"/>
  <c r="AC11" i="37"/>
  <c r="AE11" i="37"/>
  <c r="Y10" i="37"/>
  <c r="AC10" i="37"/>
  <c r="AE10" i="37"/>
  <c r="AO10" i="37"/>
  <c r="AS10" i="37"/>
  <c r="AU10" i="37"/>
  <c r="AO9" i="37"/>
  <c r="AS9" i="37"/>
  <c r="AU9" i="37"/>
  <c r="Y9" i="37"/>
  <c r="AC9" i="37"/>
  <c r="AE9" i="37"/>
  <c r="AO8" i="37"/>
  <c r="AU8" i="37"/>
  <c r="Y8" i="37"/>
  <c r="AE8" i="37"/>
  <c r="AO46" i="38"/>
  <c r="AU46" i="38"/>
  <c r="Y46" i="38"/>
  <c r="AE46" i="38"/>
  <c r="Y45" i="38"/>
  <c r="AE45" i="38"/>
  <c r="AO45" i="38"/>
  <c r="AU45" i="38"/>
  <c r="AU43" i="38"/>
  <c r="AS43" i="38"/>
  <c r="AO43" i="38"/>
  <c r="AO42" i="38"/>
  <c r="AU42" i="38"/>
  <c r="Y42" i="38"/>
  <c r="AE42" i="38"/>
  <c r="AO41" i="38"/>
  <c r="AU41" i="38"/>
  <c r="Y40" i="38"/>
  <c r="AE40" i="38"/>
  <c r="AO40" i="38"/>
  <c r="AU40" i="38"/>
  <c r="Y39" i="38"/>
  <c r="AI39" i="38" s="1"/>
  <c r="AC39" i="38"/>
  <c r="AO39" i="38"/>
  <c r="AY39" i="38" s="1"/>
  <c r="AS39" i="38"/>
  <c r="Y38" i="38"/>
  <c r="AE38" i="38"/>
  <c r="AO38" i="38"/>
  <c r="AU38" i="38"/>
  <c r="AO37" i="38"/>
  <c r="AU37" i="38"/>
  <c r="Y37" i="38"/>
  <c r="AE37" i="38"/>
  <c r="Y36" i="38"/>
  <c r="AE36" i="38"/>
  <c r="AO36" i="38"/>
  <c r="AU36" i="38"/>
  <c r="Y34" i="38"/>
  <c r="AE34" i="38"/>
  <c r="AO34" i="38"/>
  <c r="AU34" i="38"/>
  <c r="Y33" i="38"/>
  <c r="AE33" i="38"/>
  <c r="AO33" i="38"/>
  <c r="AU33" i="38"/>
  <c r="Y32" i="38"/>
  <c r="AI32" i="38" s="1"/>
  <c r="AC32" i="38"/>
  <c r="AO32" i="38"/>
  <c r="AY32" i="38" s="1"/>
  <c r="AS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AO29" i="38"/>
  <c r="AY29" i="38" s="1"/>
  <c r="AS29" i="38"/>
  <c r="Y29" i="38"/>
  <c r="AI29" i="38" s="1"/>
  <c r="AC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Y26" i="38"/>
  <c r="AC26" i="38"/>
  <c r="AE26" i="38"/>
  <c r="AO26" i="38"/>
  <c r="AU26" i="38"/>
  <c r="AS26" i="38"/>
  <c r="AK25" i="38"/>
  <c r="AI25" i="38"/>
  <c r="AO25" i="38"/>
  <c r="AS25" i="38"/>
  <c r="AU25" i="38"/>
  <c r="AC25" i="38"/>
  <c r="AE25" i="38"/>
  <c r="AO24" i="38"/>
  <c r="AU24" i="38"/>
  <c r="Y24" i="38"/>
  <c r="AE24" i="38"/>
  <c r="Y23" i="38"/>
  <c r="AC23" i="38"/>
  <c r="AE23" i="38"/>
  <c r="AO23" i="38"/>
  <c r="AS23" i="38"/>
  <c r="AU23" i="38"/>
  <c r="AO22" i="38"/>
  <c r="AS22" i="38"/>
  <c r="AU22" i="38"/>
  <c r="Y22" i="38"/>
  <c r="AC22" i="38"/>
  <c r="AE22" i="38"/>
  <c r="AO21" i="38"/>
  <c r="AS21" i="38"/>
  <c r="AU21" i="38"/>
  <c r="Y21" i="38"/>
  <c r="AC21" i="38"/>
  <c r="AE21" i="38"/>
  <c r="AO20" i="38"/>
  <c r="AU20" i="38"/>
  <c r="Y20" i="38"/>
  <c r="AE20" i="38"/>
  <c r="AO19" i="38"/>
  <c r="AY19" i="38" s="1"/>
  <c r="AS19" i="38"/>
  <c r="Y18" i="38"/>
  <c r="AC18" i="38"/>
  <c r="AE18" i="38"/>
  <c r="AO18" i="38"/>
  <c r="AS18" i="38"/>
  <c r="AU18" i="38"/>
  <c r="AO17" i="38"/>
  <c r="AS17" i="38"/>
  <c r="AU17" i="38"/>
  <c r="Y17" i="38"/>
  <c r="AC17" i="38"/>
  <c r="AE17" i="38"/>
  <c r="Y16" i="38"/>
  <c r="AC16" i="38"/>
  <c r="AE16" i="38"/>
  <c r="AO16" i="38"/>
  <c r="AS16" i="38"/>
  <c r="AU16" i="38"/>
  <c r="AO15" i="38"/>
  <c r="AS15" i="38"/>
  <c r="AU15" i="38"/>
  <c r="AK15" i="38"/>
  <c r="AI15" i="38"/>
  <c r="AO14" i="38"/>
  <c r="AS14" i="38"/>
  <c r="AU14" i="38"/>
  <c r="Y14" i="38"/>
  <c r="AC14" i="38"/>
  <c r="AE14" i="38"/>
  <c r="Y13" i="38"/>
  <c r="AC13" i="38"/>
  <c r="AE13" i="38"/>
  <c r="AO13" i="38"/>
  <c r="AS13" i="38"/>
  <c r="AU13" i="38"/>
  <c r="AO12" i="38"/>
  <c r="AS12" i="38"/>
  <c r="AU12" i="38"/>
  <c r="Y12" i="38"/>
  <c r="AC12" i="38"/>
  <c r="AE12" i="38"/>
  <c r="Y11" i="38"/>
  <c r="AC11" i="38"/>
  <c r="AE11" i="38"/>
  <c r="AO11" i="38"/>
  <c r="AS11" i="38"/>
  <c r="AU11" i="38"/>
  <c r="AO10" i="38"/>
  <c r="AS10" i="38"/>
  <c r="AU10" i="38"/>
  <c r="Y10" i="38"/>
  <c r="AC10" i="38"/>
  <c r="AE10" i="38"/>
  <c r="AO9" i="38"/>
  <c r="AS9" i="38"/>
  <c r="AU9" i="38"/>
  <c r="Y9" i="38"/>
  <c r="AC9" i="38"/>
  <c r="AE9" i="38"/>
  <c r="Y8" i="38"/>
  <c r="AE8" i="38"/>
  <c r="AO8" i="38"/>
  <c r="AU8" i="38"/>
  <c r="Y46" i="39"/>
  <c r="AE46" i="39"/>
  <c r="AO46" i="39"/>
  <c r="AU46" i="39"/>
  <c r="AO45" i="39"/>
  <c r="AU45" i="39"/>
  <c r="Y45" i="39"/>
  <c r="AE45" i="39"/>
  <c r="BA43" i="39"/>
  <c r="AY43" i="39"/>
  <c r="AE42" i="39"/>
  <c r="AC42" i="39"/>
  <c r="AO42" i="39"/>
  <c r="AU42" i="39"/>
  <c r="Y42" i="39"/>
  <c r="AO41" i="39"/>
  <c r="AU41" i="39"/>
  <c r="AO40" i="39"/>
  <c r="AU40" i="39"/>
  <c r="Y40" i="39"/>
  <c r="AE40" i="39"/>
  <c r="AO39" i="39"/>
  <c r="AY39" i="39" s="1"/>
  <c r="AS39" i="39"/>
  <c r="Y39" i="39"/>
  <c r="AI39" i="39" s="1"/>
  <c r="AC39" i="39"/>
  <c r="Y38" i="39"/>
  <c r="AE38" i="39"/>
  <c r="AO38" i="39"/>
  <c r="AU38" i="39"/>
  <c r="Y37" i="39"/>
  <c r="AE37" i="39"/>
  <c r="AO37" i="39"/>
  <c r="AU37" i="39"/>
  <c r="AE36" i="39"/>
  <c r="AC36" i="39"/>
  <c r="AO36" i="39"/>
  <c r="AU36" i="39"/>
  <c r="Y36" i="39"/>
  <c r="AE34" i="39"/>
  <c r="AC34" i="39"/>
  <c r="AO34" i="39"/>
  <c r="AU34" i="39"/>
  <c r="Y34" i="39"/>
  <c r="AE33" i="39"/>
  <c r="AC33" i="39"/>
  <c r="AO33" i="39"/>
  <c r="AU33" i="39"/>
  <c r="Y33" i="39"/>
  <c r="AO32" i="39"/>
  <c r="AY32" i="39" s="1"/>
  <c r="AS32" i="39"/>
  <c r="Y32" i="39"/>
  <c r="AI32" i="39" s="1"/>
  <c r="AC32" i="39"/>
  <c r="Y31" i="39"/>
  <c r="AI31" i="39" s="1"/>
  <c r="AC31" i="39"/>
  <c r="AO31" i="39"/>
  <c r="AY31" i="39" s="1"/>
  <c r="AS31" i="39"/>
  <c r="Y30" i="39"/>
  <c r="AI30" i="39" s="1"/>
  <c r="AC30" i="39"/>
  <c r="AO30" i="39"/>
  <c r="AY30" i="39" s="1"/>
  <c r="AS30" i="39"/>
  <c r="AO29" i="39"/>
  <c r="AY29" i="39" s="1"/>
  <c r="AS29" i="39"/>
  <c r="Y29" i="39"/>
  <c r="AI29" i="39" s="1"/>
  <c r="AC29" i="39"/>
  <c r="Y28" i="39"/>
  <c r="AI28" i="39" s="1"/>
  <c r="AC28" i="39"/>
  <c r="AO28" i="39"/>
  <c r="AY28" i="39" s="1"/>
  <c r="AS28" i="39"/>
  <c r="AO27" i="39"/>
  <c r="AS27" i="39"/>
  <c r="AU27" i="39"/>
  <c r="Y27" i="39"/>
  <c r="AC27" i="39"/>
  <c r="AE27" i="39"/>
  <c r="Y26" i="39"/>
  <c r="AC26" i="39"/>
  <c r="AE26" i="39"/>
  <c r="AO26" i="39"/>
  <c r="AS26" i="39"/>
  <c r="AU26" i="39"/>
  <c r="AO25" i="39"/>
  <c r="AS25" i="39"/>
  <c r="AU25" i="39"/>
  <c r="Y25" i="39"/>
  <c r="AC25" i="39"/>
  <c r="AE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AO21" i="39"/>
  <c r="AS21" i="39"/>
  <c r="AU21" i="39"/>
  <c r="Y21" i="39"/>
  <c r="AC21" i="39"/>
  <c r="AE21" i="39"/>
  <c r="AO20" i="39"/>
  <c r="AU20" i="39"/>
  <c r="Y20" i="39"/>
  <c r="AE20" i="39"/>
  <c r="AO19" i="39"/>
  <c r="AY19" i="39" s="1"/>
  <c r="AS19" i="39"/>
  <c r="Y19" i="39"/>
  <c r="AI19" i="39" s="1"/>
  <c r="AC19" i="39"/>
  <c r="Y18" i="39"/>
  <c r="AC18" i="39"/>
  <c r="AE18" i="39"/>
  <c r="AO18" i="39"/>
  <c r="AS18" i="39"/>
  <c r="AU18" i="39"/>
  <c r="Y17" i="39"/>
  <c r="AC17" i="39"/>
  <c r="AE17" i="39"/>
  <c r="AO17" i="39"/>
  <c r="AS17" i="39"/>
  <c r="AU17" i="39"/>
  <c r="Y16" i="39"/>
  <c r="AC16" i="39"/>
  <c r="AE16" i="39"/>
  <c r="AO16" i="39"/>
  <c r="AS16" i="39"/>
  <c r="AU16" i="39"/>
  <c r="Y15" i="39"/>
  <c r="AC15" i="39"/>
  <c r="AE15" i="39"/>
  <c r="AO15" i="39"/>
  <c r="AS15" i="39"/>
  <c r="AU15" i="39"/>
  <c r="AO14" i="39"/>
  <c r="AS14" i="39"/>
  <c r="AU14" i="39"/>
  <c r="Y14" i="39"/>
  <c r="AC14" i="39"/>
  <c r="AE14" i="39"/>
  <c r="Y13" i="39"/>
  <c r="AC13" i="39"/>
  <c r="AE13" i="39"/>
  <c r="AO13" i="39"/>
  <c r="AS13" i="39"/>
  <c r="AU13" i="39"/>
  <c r="Y12" i="39"/>
  <c r="AC12" i="39"/>
  <c r="AE12" i="39"/>
  <c r="AO12" i="39"/>
  <c r="AU12" i="39"/>
  <c r="AS12" i="39"/>
  <c r="AI11" i="39"/>
  <c r="AK11" i="39"/>
  <c r="AC11" i="39"/>
  <c r="AE11" i="39"/>
  <c r="AO11" i="39"/>
  <c r="AS11" i="39"/>
  <c r="AU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AK8" i="39"/>
  <c r="AI8" i="39"/>
  <c r="AE8" i="39"/>
  <c r="AC8" i="39"/>
  <c r="AO8" i="39"/>
  <c r="AU8" i="39"/>
  <c r="AK46" i="40"/>
  <c r="AI46" i="40"/>
  <c r="AE46" i="40"/>
  <c r="AC46" i="40"/>
  <c r="AO46" i="40"/>
  <c r="AU46" i="40"/>
  <c r="Y45" i="40"/>
  <c r="AE45" i="40"/>
  <c r="AO45" i="40"/>
  <c r="AU45" i="40"/>
  <c r="AO43" i="40"/>
  <c r="AU43" i="40"/>
  <c r="Y42" i="40"/>
  <c r="AE42" i="40"/>
  <c r="AO42" i="40"/>
  <c r="AU42" i="40"/>
  <c r="AO41" i="40"/>
  <c r="AU41" i="40"/>
  <c r="Y40" i="40"/>
  <c r="AE40" i="40"/>
  <c r="AO40" i="40"/>
  <c r="AU40" i="40"/>
  <c r="AO39" i="40"/>
  <c r="AY39" i="40" s="1"/>
  <c r="AS39" i="40"/>
  <c r="AO38" i="40"/>
  <c r="AU38" i="40"/>
  <c r="Y38" i="40"/>
  <c r="AE38" i="40"/>
  <c r="Y37" i="40"/>
  <c r="AE37" i="40"/>
  <c r="AO37" i="40"/>
  <c r="AU37" i="40"/>
  <c r="AE36" i="40"/>
  <c r="AC36" i="40"/>
  <c r="Y36" i="40"/>
  <c r="AO36" i="40"/>
  <c r="AU36" i="40"/>
  <c r="AO34" i="40"/>
  <c r="AU34" i="40"/>
  <c r="Y34" i="40"/>
  <c r="AE34" i="40"/>
  <c r="AE33" i="40"/>
  <c r="AC33" i="40"/>
  <c r="AO33" i="40"/>
  <c r="AU33" i="40"/>
  <c r="Y33" i="40"/>
  <c r="AO32" i="40"/>
  <c r="AY32" i="40" s="1"/>
  <c r="AS32" i="40"/>
  <c r="Y32" i="40"/>
  <c r="AI32" i="40" s="1"/>
  <c r="AC32" i="40"/>
  <c r="AO31" i="40"/>
  <c r="AY31" i="40" s="1"/>
  <c r="AS31" i="40"/>
  <c r="Y31" i="40"/>
  <c r="AI31" i="40" s="1"/>
  <c r="AC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AO24" i="40"/>
  <c r="AU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Y21" i="40"/>
  <c r="AC21" i="40"/>
  <c r="AE21" i="40"/>
  <c r="AO21" i="40"/>
  <c r="AS21" i="40"/>
  <c r="AU21" i="40"/>
  <c r="Y20" i="40"/>
  <c r="AE20" i="40"/>
  <c r="AO20" i="40"/>
  <c r="AU20" i="40"/>
  <c r="AO19" i="40"/>
  <c r="AY19" i="40" s="1"/>
  <c r="AS19" i="40"/>
  <c r="Y19" i="40"/>
  <c r="AI19" i="40" s="1"/>
  <c r="AC19" i="40"/>
  <c r="AO18" i="40"/>
  <c r="AS18" i="40"/>
  <c r="AU18" i="40"/>
  <c r="Y18" i="40"/>
  <c r="AC18" i="40"/>
  <c r="AE18" i="40"/>
  <c r="Y17" i="40"/>
  <c r="AC17" i="40"/>
  <c r="AE17" i="40"/>
  <c r="AO17" i="40"/>
  <c r="AS17" i="40"/>
  <c r="AU17" i="40"/>
  <c r="Y16" i="40"/>
  <c r="AC16" i="40"/>
  <c r="AE16" i="40"/>
  <c r="AO16" i="40"/>
  <c r="AS16" i="40"/>
  <c r="AU16" i="40"/>
  <c r="AC15" i="40"/>
  <c r="AE15" i="40"/>
  <c r="AI15" i="40"/>
  <c r="AK15" i="40"/>
  <c r="AO15" i="40"/>
  <c r="AS15" i="40"/>
  <c r="AU15" i="40"/>
  <c r="AO14" i="40"/>
  <c r="AS14" i="40"/>
  <c r="AU14" i="40"/>
  <c r="Y14" i="40"/>
  <c r="AC14" i="40"/>
  <c r="AE14" i="40"/>
  <c r="AO13" i="40"/>
  <c r="AS13" i="40"/>
  <c r="AU13" i="40"/>
  <c r="Y13" i="40"/>
  <c r="AC13" i="40"/>
  <c r="AE13" i="40"/>
  <c r="AC12" i="40"/>
  <c r="AE12" i="40"/>
  <c r="AI12" i="40"/>
  <c r="AK12" i="40"/>
  <c r="AO12" i="40"/>
  <c r="AS12" i="40"/>
  <c r="AU12" i="40"/>
  <c r="Y11" i="40"/>
  <c r="AC11" i="40"/>
  <c r="AE11" i="40"/>
  <c r="AO11" i="40"/>
  <c r="AS11" i="40"/>
  <c r="AU11" i="40"/>
  <c r="Y10" i="40"/>
  <c r="AC10" i="40"/>
  <c r="AE10" i="40"/>
  <c r="AO10" i="40"/>
  <c r="AS10" i="40"/>
  <c r="AU10" i="40"/>
  <c r="AO9" i="40"/>
  <c r="AS9" i="40"/>
  <c r="AU9" i="40"/>
  <c r="Y9" i="40"/>
  <c r="AC9" i="40"/>
  <c r="AE9" i="40"/>
  <c r="Y8" i="40"/>
  <c r="AE8" i="40"/>
  <c r="AO8" i="40"/>
  <c r="AU8" i="40"/>
  <c r="AO46" i="41"/>
  <c r="AU46" i="41"/>
  <c r="Y46" i="41"/>
  <c r="AE46" i="41"/>
  <c r="AO45" i="41"/>
  <c r="AU45" i="41"/>
  <c r="Y45" i="41"/>
  <c r="AE45" i="41"/>
  <c r="AO43" i="41"/>
  <c r="AU43" i="41"/>
  <c r="AO42" i="41"/>
  <c r="AU42" i="41"/>
  <c r="Y42" i="41"/>
  <c r="AE42" i="41"/>
  <c r="AO41" i="41"/>
  <c r="AU41" i="41"/>
  <c r="AE40" i="41"/>
  <c r="AC40" i="41"/>
  <c r="AO40" i="41"/>
  <c r="AU40" i="41"/>
  <c r="Y40" i="41"/>
  <c r="Y39" i="41"/>
  <c r="AI39" i="41" s="1"/>
  <c r="AC39" i="41"/>
  <c r="AO39" i="41"/>
  <c r="AY39" i="41" s="1"/>
  <c r="AS39" i="41"/>
  <c r="Y38" i="41"/>
  <c r="AE38" i="41"/>
  <c r="AO38" i="41"/>
  <c r="AU38" i="41"/>
  <c r="Y37" i="41"/>
  <c r="AE37" i="41"/>
  <c r="AO37" i="41"/>
  <c r="AU37" i="41"/>
  <c r="AO36" i="41"/>
  <c r="AU36" i="41"/>
  <c r="Y36" i="41"/>
  <c r="AE36" i="41"/>
  <c r="Y34" i="41"/>
  <c r="AE34" i="41"/>
  <c r="AO34" i="41"/>
  <c r="AU34" i="41"/>
  <c r="AE33" i="41"/>
  <c r="AC33" i="41"/>
  <c r="Y33" i="41"/>
  <c r="AO33" i="41"/>
  <c r="AU33" i="41"/>
  <c r="AO32" i="41"/>
  <c r="AY32" i="41" s="1"/>
  <c r="AS32" i="41"/>
  <c r="Y32" i="41"/>
  <c r="AI32" i="41" s="1"/>
  <c r="AC32" i="41"/>
  <c r="Y31" i="41"/>
  <c r="AI31" i="41" s="1"/>
  <c r="AC31" i="41"/>
  <c r="AO31" i="41"/>
  <c r="AY31" i="41" s="1"/>
  <c r="AS31" i="41"/>
  <c r="AO30" i="41"/>
  <c r="AY30" i="41" s="1"/>
  <c r="AS30" i="41"/>
  <c r="Y30" i="41"/>
  <c r="AI30" i="41" s="1"/>
  <c r="AC30" i="41"/>
  <c r="AO29" i="41"/>
  <c r="AY29" i="41" s="1"/>
  <c r="AS29" i="41"/>
  <c r="Y28" i="41"/>
  <c r="AI28" i="41" s="1"/>
  <c r="AC28" i="41"/>
  <c r="AO28" i="41"/>
  <c r="AY28" i="41" s="1"/>
  <c r="AS28" i="41"/>
  <c r="AO27" i="41"/>
  <c r="AS27" i="41"/>
  <c r="AU27" i="41"/>
  <c r="Y27" i="41"/>
  <c r="AC27" i="41"/>
  <c r="AE27" i="41"/>
  <c r="Y26" i="41"/>
  <c r="AC26" i="41"/>
  <c r="AE26" i="41"/>
  <c r="AO26" i="41"/>
  <c r="AS26" i="41"/>
  <c r="AU26" i="41"/>
  <c r="Y25" i="41"/>
  <c r="AC25" i="41"/>
  <c r="AE25" i="41"/>
  <c r="AO25" i="41"/>
  <c r="AS25" i="41"/>
  <c r="AU25" i="41"/>
  <c r="AO24" i="41"/>
  <c r="AU24" i="41"/>
  <c r="Y24" i="41"/>
  <c r="AE24" i="41"/>
  <c r="Y23" i="41"/>
  <c r="AC23" i="41"/>
  <c r="AE23" i="41"/>
  <c r="AO23" i="41"/>
  <c r="AS23" i="41"/>
  <c r="AU23" i="41"/>
  <c r="AI22" i="41"/>
  <c r="AK22" i="41"/>
  <c r="AC22" i="41"/>
  <c r="AE22" i="41"/>
  <c r="AO22" i="41"/>
  <c r="AS22" i="41"/>
  <c r="AU22" i="41"/>
  <c r="Y21" i="41"/>
  <c r="AC21" i="41"/>
  <c r="AE21" i="41"/>
  <c r="AO21" i="41"/>
  <c r="AS21" i="41"/>
  <c r="AU21" i="41"/>
  <c r="Y20" i="41"/>
  <c r="AE20" i="41"/>
  <c r="AO20" i="41"/>
  <c r="AU20" i="41"/>
  <c r="Y19" i="41"/>
  <c r="AI19" i="41" s="1"/>
  <c r="AC19" i="41"/>
  <c r="AO19" i="41"/>
  <c r="AY19" i="41" s="1"/>
  <c r="AS19" i="41"/>
  <c r="Y18" i="41"/>
  <c r="AC18" i="41"/>
  <c r="AE18" i="41"/>
  <c r="AO18" i="41"/>
  <c r="AS18" i="41"/>
  <c r="AU18" i="41"/>
  <c r="Y17" i="41"/>
  <c r="AC17" i="41"/>
  <c r="AE17" i="41"/>
  <c r="AO17" i="41"/>
  <c r="AS17" i="41"/>
  <c r="AU17" i="41"/>
  <c r="AO16" i="41"/>
  <c r="AS16" i="41"/>
  <c r="AU16" i="41"/>
  <c r="Y16" i="41"/>
  <c r="AC16" i="41"/>
  <c r="AE16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AO13" i="41"/>
  <c r="AS13" i="41"/>
  <c r="AU13" i="41"/>
  <c r="Y13" i="41"/>
  <c r="AC13" i="41"/>
  <c r="AE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AO10" i="41"/>
  <c r="AS10" i="41"/>
  <c r="AU10" i="41"/>
  <c r="Y10" i="41"/>
  <c r="AC10" i="41"/>
  <c r="AE10" i="41"/>
  <c r="AO9" i="41"/>
  <c r="AS9" i="41"/>
  <c r="AU9" i="41"/>
  <c r="Y9" i="41"/>
  <c r="AC9" i="41"/>
  <c r="AE9" i="41"/>
  <c r="AE8" i="41"/>
  <c r="AC8" i="41"/>
  <c r="AK8" i="41"/>
  <c r="AI8" i="41"/>
  <c r="AU8" i="41"/>
  <c r="AS8" i="41"/>
  <c r="AO8" i="41"/>
  <c r="Y46" i="42"/>
  <c r="AE46" i="42"/>
  <c r="AO46" i="42"/>
  <c r="AU46" i="42"/>
  <c r="AO45" i="42"/>
  <c r="AU45" i="42"/>
  <c r="Y45" i="42"/>
  <c r="AE45" i="42"/>
  <c r="AO43" i="42"/>
  <c r="AU43" i="42"/>
  <c r="Y42" i="42"/>
  <c r="AE42" i="42"/>
  <c r="AO42" i="42"/>
  <c r="AU42" i="42"/>
  <c r="AO41" i="42"/>
  <c r="AU41" i="42"/>
  <c r="AO39" i="42"/>
  <c r="AY39" i="42" s="1"/>
  <c r="AS39" i="42"/>
  <c r="Y39" i="42"/>
  <c r="AI39" i="42" s="1"/>
  <c r="AC39" i="42"/>
  <c r="AO38" i="42"/>
  <c r="AU38" i="42"/>
  <c r="Y38" i="42"/>
  <c r="AE38" i="42"/>
  <c r="Y37" i="42"/>
  <c r="AE37" i="42"/>
  <c r="AO37" i="42"/>
  <c r="AU37" i="42"/>
  <c r="Y36" i="42"/>
  <c r="AE36" i="42"/>
  <c r="AO36" i="42"/>
  <c r="AU36" i="42"/>
  <c r="AO34" i="42"/>
  <c r="AU34" i="42"/>
  <c r="Y34" i="42"/>
  <c r="AE34" i="42"/>
  <c r="Y33" i="42"/>
  <c r="AE33" i="42"/>
  <c r="AO33" i="42"/>
  <c r="AU33" i="42"/>
  <c r="AO32" i="42"/>
  <c r="AY32" i="42" s="1"/>
  <c r="AS32" i="42"/>
  <c r="Y32" i="42"/>
  <c r="AI32" i="42" s="1"/>
  <c r="AC32" i="42"/>
  <c r="AO31" i="42"/>
  <c r="AY31" i="42" s="1"/>
  <c r="AS31" i="42"/>
  <c r="Y31" i="42"/>
  <c r="AI31" i="42" s="1"/>
  <c r="AC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AO28" i="42"/>
  <c r="AY28" i="42" s="1"/>
  <c r="AS28" i="42"/>
  <c r="Y28" i="42"/>
  <c r="AI28" i="42" s="1"/>
  <c r="AC28" i="42"/>
  <c r="AO27" i="42"/>
  <c r="AS27" i="42"/>
  <c r="AU27" i="42"/>
  <c r="AO26" i="42"/>
  <c r="AS26" i="42"/>
  <c r="AU26" i="42"/>
  <c r="Y26" i="42"/>
  <c r="AC26" i="42"/>
  <c r="AE26" i="42"/>
  <c r="AO25" i="42"/>
  <c r="AS25" i="42"/>
  <c r="AU25" i="42"/>
  <c r="Y25" i="42"/>
  <c r="AC25" i="42"/>
  <c r="AE25" i="42"/>
  <c r="AE24" i="42"/>
  <c r="AC24" i="42"/>
  <c r="Y24" i="42"/>
  <c r="AO24" i="42"/>
  <c r="AU24" i="42"/>
  <c r="AO23" i="42"/>
  <c r="AS23" i="42"/>
  <c r="AU23" i="42"/>
  <c r="Y23" i="42"/>
  <c r="AC23" i="42"/>
  <c r="AE23" i="42"/>
  <c r="AY22" i="42"/>
  <c r="BA22" i="42"/>
  <c r="AO21" i="42"/>
  <c r="AS21" i="42"/>
  <c r="AU21" i="42"/>
  <c r="Y21" i="42"/>
  <c r="AC21" i="42"/>
  <c r="AE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C18" i="42"/>
  <c r="AE18" i="42"/>
  <c r="AO18" i="42"/>
  <c r="AS18" i="42"/>
  <c r="AU18" i="42"/>
  <c r="AO17" i="42"/>
  <c r="AS17" i="42"/>
  <c r="AU17" i="42"/>
  <c r="Y17" i="42"/>
  <c r="AC17" i="42"/>
  <c r="AE17" i="42"/>
  <c r="Y16" i="42"/>
  <c r="AC16" i="42"/>
  <c r="AE16" i="42"/>
  <c r="AO16" i="42"/>
  <c r="AS16" i="42"/>
  <c r="AU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AO12" i="42"/>
  <c r="AS12" i="42"/>
  <c r="AU12" i="42"/>
  <c r="Y12" i="42"/>
  <c r="AC12" i="42"/>
  <c r="AE12" i="42"/>
  <c r="Y11" i="42"/>
  <c r="AC11" i="42"/>
  <c r="AE11" i="42"/>
  <c r="AO11" i="42"/>
  <c r="AS11" i="42"/>
  <c r="AU11" i="42"/>
  <c r="AO10" i="42"/>
  <c r="AS10" i="42"/>
  <c r="AU10" i="42"/>
  <c r="Y10" i="42"/>
  <c r="AC10" i="42"/>
  <c r="AE10" i="42"/>
  <c r="Y9" i="42"/>
  <c r="AC9" i="42"/>
  <c r="AE9" i="42"/>
  <c r="AO9" i="42"/>
  <c r="AS9" i="42"/>
  <c r="AU9" i="42"/>
  <c r="AO8" i="42"/>
  <c r="AU8" i="42"/>
  <c r="Y8" i="42"/>
  <c r="AE8" i="42"/>
  <c r="AO46" i="43"/>
  <c r="AU46" i="43"/>
  <c r="Y46" i="43"/>
  <c r="AE46" i="43"/>
  <c r="AO45" i="43"/>
  <c r="AU45" i="43"/>
  <c r="Y45" i="43"/>
  <c r="AE45" i="43"/>
  <c r="BA43" i="43"/>
  <c r="AY43" i="43"/>
  <c r="AE42" i="43"/>
  <c r="AC42" i="43"/>
  <c r="AO42" i="43"/>
  <c r="AU42" i="43"/>
  <c r="Y42" i="43"/>
  <c r="AO41" i="43"/>
  <c r="AU41" i="43"/>
  <c r="AO40" i="43"/>
  <c r="AU40" i="43"/>
  <c r="Y40" i="43"/>
  <c r="AE40" i="43"/>
  <c r="AO39" i="43"/>
  <c r="AY39" i="43" s="1"/>
  <c r="AS39" i="43"/>
  <c r="Y39" i="43"/>
  <c r="AI39" i="43" s="1"/>
  <c r="AC39" i="43"/>
  <c r="Y38" i="43"/>
  <c r="AE38" i="43"/>
  <c r="AO38" i="43"/>
  <c r="AU38" i="43"/>
  <c r="AO37" i="43"/>
  <c r="AU37" i="43"/>
  <c r="Y37" i="43"/>
  <c r="AE37" i="43"/>
  <c r="AE36" i="43"/>
  <c r="AC36" i="43"/>
  <c r="Y36" i="43"/>
  <c r="AO36" i="43"/>
  <c r="AU36" i="43"/>
  <c r="Y34" i="43"/>
  <c r="AE34" i="43"/>
  <c r="AO34" i="43"/>
  <c r="AU34" i="43"/>
  <c r="Y33" i="43"/>
  <c r="AE33" i="43"/>
  <c r="AO33" i="43"/>
  <c r="AU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Y30" i="43"/>
  <c r="AI30" i="43" s="1"/>
  <c r="AC30" i="43"/>
  <c r="AO30" i="43"/>
  <c r="AY30" i="43" s="1"/>
  <c r="AS30" i="43"/>
  <c r="AO29" i="43"/>
  <c r="AY29" i="43" s="1"/>
  <c r="AS29" i="43"/>
  <c r="Y29" i="43"/>
  <c r="AI29" i="43" s="1"/>
  <c r="AO28" i="43"/>
  <c r="AY28" i="43" s="1"/>
  <c r="AS28" i="43"/>
  <c r="Y27" i="43"/>
  <c r="AC27" i="43"/>
  <c r="AE27" i="43"/>
  <c r="AO27" i="43"/>
  <c r="AS27" i="43"/>
  <c r="AU27" i="43"/>
  <c r="AO26" i="43"/>
  <c r="AS26" i="43"/>
  <c r="AU26" i="43"/>
  <c r="Y26" i="43"/>
  <c r="AC26" i="43"/>
  <c r="AE26" i="43"/>
  <c r="Y25" i="43"/>
  <c r="AC25" i="43"/>
  <c r="AE25" i="43"/>
  <c r="AO25" i="43"/>
  <c r="AS25" i="43"/>
  <c r="AU25" i="43"/>
  <c r="Y24" i="43"/>
  <c r="AE24" i="43"/>
  <c r="AO24" i="43"/>
  <c r="AU24" i="43"/>
  <c r="Y23" i="43"/>
  <c r="AC23" i="43"/>
  <c r="AE23" i="43"/>
  <c r="AO23" i="43"/>
  <c r="AS23" i="43"/>
  <c r="AU23" i="43"/>
  <c r="AO22" i="43"/>
  <c r="AS22" i="43"/>
  <c r="AU22" i="43"/>
  <c r="Y22" i="43"/>
  <c r="AC22" i="43"/>
  <c r="AE22" i="43"/>
  <c r="AO21" i="43"/>
  <c r="AS21" i="43"/>
  <c r="AU21" i="43"/>
  <c r="Y21" i="43"/>
  <c r="AC21" i="43"/>
  <c r="AE21" i="43"/>
  <c r="AO20" i="43"/>
  <c r="AU20" i="43"/>
  <c r="Y20" i="43"/>
  <c r="AE20" i="43"/>
  <c r="Y19" i="43"/>
  <c r="AI19" i="43" s="1"/>
  <c r="AC19" i="43"/>
  <c r="AO19" i="43"/>
  <c r="AY19" i="43" s="1"/>
  <c r="AS19" i="43"/>
  <c r="AO18" i="43"/>
  <c r="AS18" i="43"/>
  <c r="AU18" i="43"/>
  <c r="Y18" i="43"/>
  <c r="AC18" i="43"/>
  <c r="AE18" i="43"/>
  <c r="Y17" i="43"/>
  <c r="AC17" i="43"/>
  <c r="AE17" i="43"/>
  <c r="AO17" i="43"/>
  <c r="AS17" i="43"/>
  <c r="AU17" i="43"/>
  <c r="Y16" i="43"/>
  <c r="AC16" i="43"/>
  <c r="AE16" i="43"/>
  <c r="AO16" i="43"/>
  <c r="AS16" i="43"/>
  <c r="AU16" i="43"/>
  <c r="Y15" i="43"/>
  <c r="AC15" i="43"/>
  <c r="AE15" i="43"/>
  <c r="AO15" i="43"/>
  <c r="AS15" i="43"/>
  <c r="AU15" i="43"/>
  <c r="AO14" i="43"/>
  <c r="AS14" i="43"/>
  <c r="AU14" i="43"/>
  <c r="Y14" i="43"/>
  <c r="AC14" i="43"/>
  <c r="AE14" i="43"/>
  <c r="Y13" i="43"/>
  <c r="AC13" i="43"/>
  <c r="AE13" i="43"/>
  <c r="AO13" i="43"/>
  <c r="AS13" i="43"/>
  <c r="AU13" i="43"/>
  <c r="AO12" i="43"/>
  <c r="AS12" i="43"/>
  <c r="AU12" i="43"/>
  <c r="Y12" i="43"/>
  <c r="AC12" i="43"/>
  <c r="AE12" i="43"/>
  <c r="Y11" i="43"/>
  <c r="AC11" i="43"/>
  <c r="AE11" i="43"/>
  <c r="AO11" i="43"/>
  <c r="AS11" i="43"/>
  <c r="AU11" i="43"/>
  <c r="AK10" i="43"/>
  <c r="AI10" i="43"/>
  <c r="AC10" i="43"/>
  <c r="AE10" i="43"/>
  <c r="AO10" i="43"/>
  <c r="AS10" i="43"/>
  <c r="AU10" i="43"/>
  <c r="Y9" i="43"/>
  <c r="AC9" i="43"/>
  <c r="AE9" i="43"/>
  <c r="AO9" i="43"/>
  <c r="AU9" i="43"/>
  <c r="AS9" i="43"/>
  <c r="AO8" i="43"/>
  <c r="AU8" i="43"/>
  <c r="Y8" i="43"/>
  <c r="AE8" i="43"/>
  <c r="Y46" i="44"/>
  <c r="AE46" i="44"/>
  <c r="AO46" i="44"/>
  <c r="AU46" i="44"/>
  <c r="AO45" i="44"/>
  <c r="AU45" i="44"/>
  <c r="Y45" i="44"/>
  <c r="AE45" i="44"/>
  <c r="AO43" i="44"/>
  <c r="AU43" i="44"/>
  <c r="AE42" i="44"/>
  <c r="AC42" i="44"/>
  <c r="Y42" i="44"/>
  <c r="AO42" i="44"/>
  <c r="AU42" i="44"/>
  <c r="AO41" i="44"/>
  <c r="AU41" i="44"/>
  <c r="Y40" i="44"/>
  <c r="AE40" i="44"/>
  <c r="AO40" i="44"/>
  <c r="AU40" i="44"/>
  <c r="Y39" i="44"/>
  <c r="AI39" i="44" s="1"/>
  <c r="AC39" i="44"/>
  <c r="AO39" i="44"/>
  <c r="AY39" i="44" s="1"/>
  <c r="AS39" i="44"/>
  <c r="Y38" i="44"/>
  <c r="AE38" i="44"/>
  <c r="AO38" i="44"/>
  <c r="AU38" i="44"/>
  <c r="AE37" i="44"/>
  <c r="AC37" i="44"/>
  <c r="Y37" i="44"/>
  <c r="AO37" i="44"/>
  <c r="AU37" i="44"/>
  <c r="AO36" i="44"/>
  <c r="AU36" i="44"/>
  <c r="AO34" i="44"/>
  <c r="AU34" i="44"/>
  <c r="Y34" i="44"/>
  <c r="AE34" i="44"/>
  <c r="Y33" i="44"/>
  <c r="AE33" i="44"/>
  <c r="AO33" i="44"/>
  <c r="AU33" i="44"/>
  <c r="Y32" i="44"/>
  <c r="AI32" i="44" s="1"/>
  <c r="AC32" i="44"/>
  <c r="AO32" i="44"/>
  <c r="AY32" i="44" s="1"/>
  <c r="AS32" i="44"/>
  <c r="AO31" i="44"/>
  <c r="AY31" i="44" s="1"/>
  <c r="AS31" i="44"/>
  <c r="Y31" i="44"/>
  <c r="AI31" i="44" s="1"/>
  <c r="AC31" i="44"/>
  <c r="AO30" i="44"/>
  <c r="AY30" i="44" s="1"/>
  <c r="AS30" i="44"/>
  <c r="Y30" i="44"/>
  <c r="AI30" i="44" s="1"/>
  <c r="AC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AO27" i="44"/>
  <c r="AS27" i="44"/>
  <c r="AU27" i="44"/>
  <c r="Y27" i="44"/>
  <c r="AC27" i="44"/>
  <c r="AE27" i="44"/>
  <c r="Y26" i="44"/>
  <c r="AC26" i="44"/>
  <c r="AE26" i="44"/>
  <c r="AO26" i="44"/>
  <c r="AS26" i="44"/>
  <c r="AU26" i="44"/>
  <c r="Y25" i="44"/>
  <c r="AC25" i="44"/>
  <c r="AE25" i="44"/>
  <c r="AO25" i="44"/>
  <c r="AS25" i="44"/>
  <c r="AU25" i="44"/>
  <c r="BA24" i="44"/>
  <c r="AY24" i="44"/>
  <c r="AU24" i="44"/>
  <c r="AS24" i="44"/>
  <c r="Y24" i="44"/>
  <c r="AE24" i="44"/>
  <c r="AO23" i="44"/>
  <c r="AS23" i="44"/>
  <c r="AU23" i="44"/>
  <c r="Y23" i="44"/>
  <c r="AC23" i="44"/>
  <c r="AE23" i="44"/>
  <c r="AO22" i="44"/>
  <c r="AS22" i="44"/>
  <c r="AU22" i="44"/>
  <c r="Y22" i="44"/>
  <c r="AC22" i="44"/>
  <c r="AE22" i="44"/>
  <c r="AO21" i="44"/>
  <c r="AS21" i="44"/>
  <c r="AU21" i="44"/>
  <c r="Y21" i="44"/>
  <c r="AC21" i="44"/>
  <c r="AE21" i="44"/>
  <c r="AO20" i="44"/>
  <c r="AU20" i="44"/>
  <c r="Y20" i="44"/>
  <c r="AE20" i="44"/>
  <c r="Y19" i="44"/>
  <c r="AI19" i="44" s="1"/>
  <c r="AC19" i="44"/>
  <c r="AO19" i="44"/>
  <c r="AY19" i="44" s="1"/>
  <c r="AS19" i="44"/>
  <c r="Y18" i="44"/>
  <c r="AC18" i="44"/>
  <c r="AE18" i="44"/>
  <c r="AO18" i="44"/>
  <c r="AS18" i="44"/>
  <c r="AU18" i="44"/>
  <c r="Y17" i="44"/>
  <c r="AC17" i="44"/>
  <c r="AE17" i="44"/>
  <c r="AO17" i="44"/>
  <c r="AS17" i="44"/>
  <c r="AU17" i="44"/>
  <c r="AO16" i="44"/>
  <c r="AS16" i="44"/>
  <c r="AU16" i="44"/>
  <c r="Y16" i="44"/>
  <c r="AC16" i="44"/>
  <c r="AE16" i="44"/>
  <c r="AO15" i="44"/>
  <c r="AS15" i="44"/>
  <c r="AU15" i="44"/>
  <c r="Y15" i="44"/>
  <c r="AC15" i="44"/>
  <c r="AE15" i="44"/>
  <c r="Y14" i="44"/>
  <c r="AC14" i="44"/>
  <c r="AE14" i="44"/>
  <c r="AO14" i="44"/>
  <c r="AS14" i="44"/>
  <c r="AU14" i="44"/>
  <c r="AO13" i="44"/>
  <c r="AS13" i="44"/>
  <c r="AU13" i="44"/>
  <c r="Y13" i="44"/>
  <c r="AC13" i="44"/>
  <c r="AE13" i="44"/>
  <c r="Y12" i="44"/>
  <c r="AC12" i="44"/>
  <c r="AE12" i="44"/>
  <c r="AO12" i="44"/>
  <c r="AS12" i="44"/>
  <c r="AU12" i="44"/>
  <c r="Y11" i="44"/>
  <c r="AC11" i="44"/>
  <c r="AE11" i="44"/>
  <c r="AO11" i="44"/>
  <c r="AS11" i="44"/>
  <c r="AU11" i="44"/>
  <c r="AO10" i="44"/>
  <c r="AS10" i="44"/>
  <c r="AU10" i="44"/>
  <c r="Y10" i="44"/>
  <c r="AC10" i="44"/>
  <c r="AE10" i="44"/>
  <c r="AO9" i="44"/>
  <c r="AS9" i="44"/>
  <c r="AU9" i="44"/>
  <c r="Y9" i="44"/>
  <c r="AC9" i="44"/>
  <c r="AE9" i="44"/>
  <c r="AE8" i="44"/>
  <c r="AC8" i="44"/>
  <c r="AO8" i="44"/>
  <c r="AU8" i="44"/>
  <c r="Y8" i="44"/>
  <c r="Y46" i="45"/>
  <c r="AE46" i="45"/>
  <c r="AO46" i="45"/>
  <c r="AU46" i="45"/>
  <c r="AO45" i="45"/>
  <c r="AU45" i="45"/>
  <c r="Y45" i="45"/>
  <c r="AE45" i="45"/>
  <c r="AO43" i="45"/>
  <c r="AU43" i="45"/>
  <c r="Y42" i="45"/>
  <c r="AE42" i="45"/>
  <c r="AO42" i="45"/>
  <c r="AU42" i="45"/>
  <c r="AO41" i="45"/>
  <c r="AU41" i="45"/>
  <c r="Y40" i="45"/>
  <c r="AE40" i="45"/>
  <c r="AO40" i="45"/>
  <c r="AU40" i="45"/>
  <c r="AO39" i="45"/>
  <c r="AY39" i="45" s="1"/>
  <c r="AS39" i="45"/>
  <c r="Y39" i="45"/>
  <c r="AI39" i="45" s="1"/>
  <c r="AC39" i="45"/>
  <c r="Y38" i="45"/>
  <c r="AE38" i="45"/>
  <c r="AO38" i="45"/>
  <c r="AU38" i="45"/>
  <c r="Y37" i="45"/>
  <c r="AE37" i="45"/>
  <c r="AO37" i="45"/>
  <c r="AU37" i="45"/>
  <c r="Y36" i="45"/>
  <c r="AE36" i="45"/>
  <c r="AO36" i="45"/>
  <c r="AU36" i="45"/>
  <c r="Y34" i="45"/>
  <c r="AE34" i="45"/>
  <c r="AO34" i="45"/>
  <c r="AU34" i="45"/>
  <c r="Y33" i="45"/>
  <c r="AE33" i="45"/>
  <c r="AO33" i="45"/>
  <c r="AU33" i="45"/>
  <c r="Y32" i="45"/>
  <c r="AI32" i="45" s="1"/>
  <c r="AO32" i="45"/>
  <c r="AY32" i="45" s="1"/>
  <c r="AS32" i="45"/>
  <c r="Y31" i="45"/>
  <c r="AI31" i="45" s="1"/>
  <c r="AC31" i="45"/>
  <c r="AO31" i="45"/>
  <c r="AY31" i="45" s="1"/>
  <c r="AS31" i="45"/>
  <c r="AO30" i="45"/>
  <c r="AY30" i="45" s="1"/>
  <c r="AS30" i="45"/>
  <c r="Y30" i="45"/>
  <c r="AI30" i="45" s="1"/>
  <c r="AC30" i="45"/>
  <c r="AO29" i="45"/>
  <c r="AY29" i="45" s="1"/>
  <c r="AS29" i="45"/>
  <c r="Y29" i="45"/>
  <c r="AI29" i="45" s="1"/>
  <c r="AC29" i="45"/>
  <c r="Y28" i="45"/>
  <c r="AI28" i="45" s="1"/>
  <c r="AC28" i="45"/>
  <c r="AO28" i="45"/>
  <c r="AY28" i="45" s="1"/>
  <c r="AS28" i="45"/>
  <c r="Y27" i="45"/>
  <c r="AC27" i="45"/>
  <c r="AE27" i="45"/>
  <c r="AO27" i="45"/>
  <c r="AS27" i="45"/>
  <c r="AU27" i="45"/>
  <c r="AO26" i="45"/>
  <c r="AS26" i="45"/>
  <c r="AU26" i="45"/>
  <c r="Y26" i="45"/>
  <c r="AC26" i="45"/>
  <c r="AE26" i="45"/>
  <c r="AO25" i="45"/>
  <c r="AS25" i="45"/>
  <c r="AU25" i="45"/>
  <c r="Y25" i="45"/>
  <c r="AC25" i="45"/>
  <c r="AE25" i="45"/>
  <c r="Y24" i="45"/>
  <c r="AE24" i="45"/>
  <c r="AO24" i="45"/>
  <c r="AU24" i="45"/>
  <c r="Y23" i="45"/>
  <c r="AC23" i="45"/>
  <c r="AE23" i="45"/>
  <c r="AO23" i="45"/>
  <c r="AS23" i="45"/>
  <c r="AU23" i="45"/>
  <c r="Y22" i="45"/>
  <c r="AC22" i="45"/>
  <c r="AE22" i="45"/>
  <c r="AO22" i="45"/>
  <c r="AS22" i="45"/>
  <c r="AU22" i="45"/>
  <c r="Y21" i="45"/>
  <c r="AC21" i="45"/>
  <c r="AE21" i="45"/>
  <c r="AO21" i="45"/>
  <c r="AS21" i="45"/>
  <c r="AU21" i="45"/>
  <c r="Y20" i="45"/>
  <c r="AE20" i="45"/>
  <c r="AO20" i="45"/>
  <c r="AU20" i="45"/>
  <c r="AO19" i="45"/>
  <c r="AY19" i="45" s="1"/>
  <c r="AS19" i="45"/>
  <c r="Y19" i="45"/>
  <c r="AI19" i="45" s="1"/>
  <c r="AC19" i="45"/>
  <c r="AO18" i="45"/>
  <c r="AS18" i="45"/>
  <c r="AU18" i="45"/>
  <c r="Y18" i="45"/>
  <c r="AC18" i="45"/>
  <c r="AE18" i="45"/>
  <c r="BA17" i="45"/>
  <c r="AY17" i="45"/>
  <c r="AS17" i="45"/>
  <c r="AU17" i="45"/>
  <c r="Y17" i="45"/>
  <c r="AC17" i="45"/>
  <c r="AE17" i="45"/>
  <c r="AO16" i="45"/>
  <c r="AU16" i="45"/>
  <c r="AS16" i="45"/>
  <c r="Y16" i="45"/>
  <c r="AC16" i="45"/>
  <c r="AE16" i="45"/>
  <c r="AI15" i="45"/>
  <c r="AK15" i="45"/>
  <c r="AC15" i="45"/>
  <c r="AE15" i="45"/>
  <c r="AO15" i="45"/>
  <c r="AS15" i="45"/>
  <c r="AU15" i="45"/>
  <c r="Y14" i="45"/>
  <c r="AC14" i="45"/>
  <c r="AE14" i="45"/>
  <c r="AO14" i="45"/>
  <c r="AS14" i="45"/>
  <c r="AU14" i="45"/>
  <c r="AO13" i="45"/>
  <c r="AS13" i="45"/>
  <c r="AU13" i="45"/>
  <c r="Y13" i="45"/>
  <c r="AC13" i="45"/>
  <c r="AE13" i="45"/>
  <c r="Y12" i="45"/>
  <c r="AC12" i="45"/>
  <c r="AE12" i="45"/>
  <c r="AO12" i="45"/>
  <c r="AS12" i="45"/>
  <c r="AU12" i="45"/>
  <c r="Y11" i="45"/>
  <c r="AC11" i="45"/>
  <c r="AE11" i="45"/>
  <c r="AO11" i="45"/>
  <c r="AS11" i="45"/>
  <c r="AU11" i="45"/>
  <c r="AO10" i="45"/>
  <c r="AS10" i="45"/>
  <c r="AU10" i="45"/>
  <c r="Y10" i="45"/>
  <c r="AC10" i="45"/>
  <c r="AE10" i="45"/>
  <c r="Y9" i="45"/>
  <c r="AC9" i="45"/>
  <c r="AE9" i="45"/>
  <c r="AO9" i="45"/>
  <c r="AS9" i="45"/>
  <c r="AU9" i="45"/>
  <c r="AK8" i="45"/>
  <c r="AI8" i="45"/>
  <c r="AE8" i="45"/>
  <c r="AC8" i="45"/>
  <c r="AO8" i="45"/>
  <c r="AU8" i="45"/>
  <c r="Y46" i="46"/>
  <c r="AK46" i="46" s="1"/>
  <c r="AE46" i="46"/>
  <c r="AO46" i="46"/>
  <c r="BA46" i="46" s="1"/>
  <c r="AU46" i="46"/>
  <c r="Q48" i="54"/>
  <c r="W48" i="54" s="1"/>
  <c r="M64" i="54"/>
  <c r="Q46" i="54"/>
  <c r="Q47" i="54"/>
  <c r="W47" i="54" s="1"/>
  <c r="AM64" i="56"/>
  <c r="AC64" i="56"/>
  <c r="AI46" i="56"/>
  <c r="S39" i="98"/>
  <c r="S27" i="98"/>
  <c r="S35" i="98"/>
  <c r="S47" i="98"/>
  <c r="S26" i="98"/>
  <c r="S78" i="98"/>
  <c r="S59" i="98"/>
  <c r="S56" i="98"/>
  <c r="S24" i="98"/>
  <c r="S30" i="98"/>
  <c r="S20" i="98"/>
  <c r="S55" i="98"/>
  <c r="S31" i="98"/>
  <c r="S54" i="98"/>
  <c r="S60" i="98"/>
  <c r="S45" i="98"/>
  <c r="S52" i="98"/>
  <c r="S41" i="98"/>
  <c r="S80" i="98"/>
  <c r="S79" i="98"/>
  <c r="S16" i="98"/>
  <c r="S69" i="98"/>
  <c r="S28" i="98"/>
  <c r="S62" i="98"/>
  <c r="S37" i="98"/>
  <c r="S12" i="98"/>
  <c r="S70" i="98"/>
  <c r="S51" i="98"/>
  <c r="K81" i="98"/>
  <c r="S61" i="98"/>
  <c r="S10" i="98"/>
  <c r="O81" i="98"/>
  <c r="S81" i="98" s="1"/>
  <c r="M82" i="98"/>
  <c r="Q11" i="98"/>
  <c r="BA46" i="30" l="1"/>
  <c r="AY46" i="30"/>
  <c r="AK46" i="30"/>
  <c r="AI46" i="30"/>
  <c r="BA45" i="30"/>
  <c r="AY45" i="30"/>
  <c r="AK45" i="30"/>
  <c r="AI45" i="30"/>
  <c r="BA40" i="30"/>
  <c r="AY40" i="30"/>
  <c r="AK40" i="30"/>
  <c r="AI40" i="30"/>
  <c r="BA38" i="30"/>
  <c r="AY38" i="30"/>
  <c r="AK38" i="30"/>
  <c r="AI38" i="30"/>
  <c r="BA46" i="31"/>
  <c r="AY46" i="31"/>
  <c r="AK46" i="31"/>
  <c r="AI46" i="31"/>
  <c r="BA45" i="31"/>
  <c r="AY45" i="31"/>
  <c r="AK45" i="31"/>
  <c r="AI45" i="31"/>
  <c r="BA43" i="31"/>
  <c r="AY43" i="31"/>
  <c r="BA41" i="31"/>
  <c r="AY41" i="31"/>
  <c r="AK40" i="31"/>
  <c r="AI40" i="31"/>
  <c r="BA40" i="31"/>
  <c r="AY40" i="31"/>
  <c r="BA38" i="31"/>
  <c r="AY38" i="31"/>
  <c r="AK38" i="31"/>
  <c r="AI38" i="31"/>
  <c r="BA37" i="31"/>
  <c r="AY37" i="31"/>
  <c r="BA36" i="31"/>
  <c r="AY36" i="31"/>
  <c r="AK36" i="31"/>
  <c r="AI36" i="31"/>
  <c r="BA34" i="31"/>
  <c r="AY34" i="31"/>
  <c r="AK34" i="31"/>
  <c r="AI34" i="31"/>
  <c r="AK33" i="31"/>
  <c r="AI33" i="31"/>
  <c r="BA33" i="31"/>
  <c r="AY33" i="31"/>
  <c r="AY27" i="31"/>
  <c r="BA27" i="31"/>
  <c r="AI27" i="31"/>
  <c r="AK27" i="31"/>
  <c r="BA26" i="31"/>
  <c r="AY26" i="31"/>
  <c r="AY25" i="31"/>
  <c r="BA25" i="31"/>
  <c r="AI25" i="31"/>
  <c r="AK25" i="31"/>
  <c r="AK24" i="31"/>
  <c r="AI24" i="31"/>
  <c r="BA24" i="31"/>
  <c r="AY24" i="31"/>
  <c r="AY23" i="31"/>
  <c r="BA23" i="31"/>
  <c r="AY22" i="31"/>
  <c r="BA22" i="31"/>
  <c r="AI21" i="31"/>
  <c r="AK21" i="31"/>
  <c r="BA21" i="31"/>
  <c r="AY21" i="31"/>
  <c r="BA20" i="31"/>
  <c r="AY20" i="31"/>
  <c r="AK20" i="31"/>
  <c r="AI20" i="31"/>
  <c r="AY18" i="31"/>
  <c r="BA18" i="31"/>
  <c r="AY17" i="31"/>
  <c r="BA17" i="31"/>
  <c r="AK17" i="31"/>
  <c r="AI17" i="31"/>
  <c r="AY16" i="31"/>
  <c r="BA16" i="31"/>
  <c r="AI16" i="31"/>
  <c r="AK16" i="31"/>
  <c r="AY15" i="31"/>
  <c r="BA15" i="31"/>
  <c r="AI15" i="31"/>
  <c r="AK15" i="31"/>
  <c r="BA14" i="31"/>
  <c r="AY14" i="31"/>
  <c r="AI14" i="31"/>
  <c r="AK14" i="31"/>
  <c r="AI13" i="31"/>
  <c r="AK13" i="31"/>
  <c r="AY13" i="31"/>
  <c r="BA13" i="31"/>
  <c r="AY12" i="31"/>
  <c r="BA12" i="31"/>
  <c r="AI12" i="31"/>
  <c r="AK12" i="31"/>
  <c r="AK11" i="31"/>
  <c r="AI11" i="31"/>
  <c r="AY11" i="31"/>
  <c r="BA11" i="31"/>
  <c r="AK10" i="31"/>
  <c r="AI10" i="31"/>
  <c r="AY10" i="31"/>
  <c r="BA10" i="31"/>
  <c r="AY9" i="31"/>
  <c r="BA9" i="31"/>
  <c r="AK8" i="31"/>
  <c r="AI8" i="31"/>
  <c r="BA8" i="31"/>
  <c r="AY8" i="31"/>
  <c r="BA46" i="32"/>
  <c r="AY46" i="32"/>
  <c r="AK46" i="32"/>
  <c r="AI46" i="32"/>
  <c r="AK45" i="32"/>
  <c r="AI45" i="32"/>
  <c r="BA45" i="32"/>
  <c r="AY45" i="32"/>
  <c r="BA43" i="32"/>
  <c r="AY43" i="32"/>
  <c r="AK42" i="32"/>
  <c r="AI42" i="32"/>
  <c r="BA42" i="32"/>
  <c r="AY42" i="32"/>
  <c r="BA41" i="32"/>
  <c r="AY41" i="32"/>
  <c r="AK40" i="32"/>
  <c r="AI40" i="32"/>
  <c r="BA40" i="32"/>
  <c r="AY40" i="32"/>
  <c r="BA38" i="32"/>
  <c r="AY38" i="32"/>
  <c r="AK38" i="32"/>
  <c r="AI38" i="32"/>
  <c r="BA37" i="32"/>
  <c r="AY37" i="32"/>
  <c r="AK36" i="32"/>
  <c r="AI36" i="32"/>
  <c r="BA36" i="32"/>
  <c r="AY36" i="32"/>
  <c r="BA34" i="32"/>
  <c r="AY34" i="32"/>
  <c r="AK34" i="32"/>
  <c r="AI34" i="32"/>
  <c r="AK33" i="32"/>
  <c r="AI33" i="32"/>
  <c r="BA33" i="32"/>
  <c r="AY33" i="32"/>
  <c r="BA27" i="32"/>
  <c r="AY27" i="32"/>
  <c r="AI27" i="32"/>
  <c r="AK27" i="32"/>
  <c r="BA26" i="32"/>
  <c r="AY26" i="32"/>
  <c r="AK26" i="32"/>
  <c r="AI26" i="32"/>
  <c r="AK25" i="32"/>
  <c r="AI25" i="32"/>
  <c r="AY25" i="32"/>
  <c r="BA25" i="32"/>
  <c r="BA24" i="32"/>
  <c r="AY24" i="32"/>
  <c r="AK24" i="32"/>
  <c r="AI24" i="32"/>
  <c r="AI23" i="32"/>
  <c r="AK23" i="32"/>
  <c r="AY23" i="32"/>
  <c r="BA23" i="32"/>
  <c r="AI22" i="32"/>
  <c r="AK22" i="32"/>
  <c r="AY22" i="32"/>
  <c r="BA22" i="32"/>
  <c r="BA21" i="32"/>
  <c r="AY21" i="32"/>
  <c r="AI21" i="32"/>
  <c r="AK21" i="32"/>
  <c r="BA20" i="32"/>
  <c r="AY20" i="32"/>
  <c r="AK20" i="32"/>
  <c r="AI20" i="32"/>
  <c r="AY18" i="32"/>
  <c r="BA18" i="32"/>
  <c r="AI18" i="32"/>
  <c r="AK18" i="32"/>
  <c r="BA17" i="32"/>
  <c r="AY17" i="32"/>
  <c r="AI17" i="32"/>
  <c r="AK17" i="32"/>
  <c r="AY16" i="32"/>
  <c r="BA16" i="32"/>
  <c r="AI16" i="32"/>
  <c r="AK16" i="32"/>
  <c r="AK15" i="32"/>
  <c r="AI15" i="32"/>
  <c r="AY15" i="32"/>
  <c r="BA15" i="32"/>
  <c r="AY14" i="32"/>
  <c r="BA14" i="32"/>
  <c r="AI14" i="32"/>
  <c r="AK14" i="32"/>
  <c r="AI13" i="32"/>
  <c r="AK13" i="32"/>
  <c r="AY13" i="32"/>
  <c r="BA13" i="32"/>
  <c r="AK12" i="32"/>
  <c r="AI12" i="32"/>
  <c r="AY12" i="32"/>
  <c r="BA12" i="32"/>
  <c r="AY11" i="32"/>
  <c r="BA11" i="32"/>
  <c r="AI11" i="32"/>
  <c r="AK11" i="32"/>
  <c r="AY10" i="32"/>
  <c r="BA10" i="32"/>
  <c r="AI10" i="32"/>
  <c r="AK10" i="32"/>
  <c r="AY9" i="32"/>
  <c r="BA9" i="32"/>
  <c r="AK9" i="32"/>
  <c r="AI9" i="32"/>
  <c r="BA8" i="32"/>
  <c r="AY8" i="32"/>
  <c r="AK8" i="32"/>
  <c r="AI8" i="32"/>
  <c r="BA46" i="33"/>
  <c r="AY46" i="33"/>
  <c r="AK46" i="33"/>
  <c r="AI46" i="33"/>
  <c r="BA45" i="33"/>
  <c r="AY45" i="33"/>
  <c r="AK45" i="33"/>
  <c r="AI45" i="33"/>
  <c r="BA43" i="33"/>
  <c r="AY43" i="33"/>
  <c r="BA42" i="33"/>
  <c r="AY42" i="33"/>
  <c r="AK42" i="33"/>
  <c r="AI42" i="33"/>
  <c r="BA41" i="33"/>
  <c r="AY41" i="33"/>
  <c r="BA40" i="33"/>
  <c r="AY40" i="33"/>
  <c r="AK40" i="33"/>
  <c r="AI40" i="33"/>
  <c r="BA38" i="33"/>
  <c r="AY38" i="33"/>
  <c r="AK38" i="33"/>
  <c r="AI38" i="33"/>
  <c r="BA37" i="33"/>
  <c r="AY37" i="33"/>
  <c r="AK37" i="33"/>
  <c r="AI37" i="33"/>
  <c r="AK36" i="33"/>
  <c r="AI36" i="33"/>
  <c r="BA36" i="33"/>
  <c r="AY36" i="33"/>
  <c r="BA34" i="33"/>
  <c r="AY34" i="33"/>
  <c r="AK34" i="33"/>
  <c r="AI34" i="33"/>
  <c r="BA33" i="33"/>
  <c r="AY33" i="33"/>
  <c r="AK33" i="33"/>
  <c r="AI33" i="33"/>
  <c r="AK27" i="33"/>
  <c r="AI27" i="33"/>
  <c r="AY27" i="33"/>
  <c r="BA27" i="33"/>
  <c r="AY26" i="33"/>
  <c r="BA26" i="33"/>
  <c r="AI26" i="33"/>
  <c r="AK26" i="33"/>
  <c r="AY25" i="33"/>
  <c r="BA25" i="33"/>
  <c r="AI25" i="33"/>
  <c r="AK25" i="33"/>
  <c r="AK24" i="33"/>
  <c r="AI24" i="33"/>
  <c r="BA24" i="33"/>
  <c r="AY24" i="33"/>
  <c r="BA23" i="33"/>
  <c r="AY23" i="33"/>
  <c r="AI23" i="33"/>
  <c r="AK23" i="33"/>
  <c r="AI22" i="33"/>
  <c r="AK22" i="33"/>
  <c r="BA22" i="33"/>
  <c r="AY22" i="33"/>
  <c r="AI21" i="33"/>
  <c r="AK21" i="33"/>
  <c r="BA21" i="33"/>
  <c r="AY21" i="33"/>
  <c r="BA20" i="33"/>
  <c r="AY20" i="33"/>
  <c r="AK20" i="33"/>
  <c r="AI20" i="33"/>
  <c r="AI18" i="33"/>
  <c r="AK18" i="33"/>
  <c r="BA18" i="33"/>
  <c r="AY18" i="33"/>
  <c r="AY17" i="33"/>
  <c r="BA17" i="33"/>
  <c r="AK17" i="33"/>
  <c r="AI17" i="33"/>
  <c r="BA16" i="33"/>
  <c r="AY16" i="33"/>
  <c r="AI16" i="33"/>
  <c r="AK16" i="33"/>
  <c r="AY15" i="33"/>
  <c r="BA15" i="33"/>
  <c r="AK15" i="33"/>
  <c r="AI15" i="33"/>
  <c r="AI14" i="33"/>
  <c r="AK14" i="33"/>
  <c r="BA14" i="33"/>
  <c r="AY14" i="33"/>
  <c r="BA13" i="33"/>
  <c r="AY13" i="33"/>
  <c r="AI13" i="33"/>
  <c r="AK13" i="33"/>
  <c r="AI12" i="33"/>
  <c r="AK12" i="33"/>
  <c r="AY12" i="33"/>
  <c r="BA12" i="33"/>
  <c r="BA11" i="33"/>
  <c r="AY11" i="33"/>
  <c r="AY10" i="33"/>
  <c r="BA10" i="33"/>
  <c r="AI10" i="33"/>
  <c r="AK10" i="33"/>
  <c r="AY9" i="33"/>
  <c r="BA9" i="33"/>
  <c r="BA8" i="33"/>
  <c r="AY8" i="33"/>
  <c r="AK8" i="33"/>
  <c r="AI8" i="33"/>
  <c r="BA46" i="34"/>
  <c r="AY46" i="34"/>
  <c r="AK46" i="34"/>
  <c r="AI46" i="34"/>
  <c r="BA45" i="34"/>
  <c r="AY45" i="34"/>
  <c r="AK45" i="34"/>
  <c r="AI45" i="34"/>
  <c r="BA43" i="34"/>
  <c r="AY43" i="34"/>
  <c r="AK42" i="34"/>
  <c r="AI42" i="34"/>
  <c r="BA42" i="34"/>
  <c r="AY42" i="34"/>
  <c r="BA41" i="34"/>
  <c r="AY41" i="34"/>
  <c r="BA40" i="34"/>
  <c r="AY40" i="34"/>
  <c r="BA38" i="34"/>
  <c r="AY38" i="34"/>
  <c r="AK38" i="34"/>
  <c r="AI38" i="34"/>
  <c r="AK37" i="34"/>
  <c r="AI37" i="34"/>
  <c r="BA37" i="34"/>
  <c r="AY37" i="34"/>
  <c r="BA36" i="34"/>
  <c r="AY36" i="34"/>
  <c r="AK36" i="34"/>
  <c r="AI36" i="34"/>
  <c r="AK34" i="34"/>
  <c r="AI34" i="34"/>
  <c r="BA34" i="34"/>
  <c r="AY34" i="34"/>
  <c r="BA33" i="34"/>
  <c r="AY33" i="34"/>
  <c r="AK33" i="34"/>
  <c r="AI33" i="34"/>
  <c r="AY27" i="34"/>
  <c r="BA27" i="34"/>
  <c r="AI27" i="34"/>
  <c r="AK27" i="34"/>
  <c r="AY26" i="34"/>
  <c r="BA26" i="34"/>
  <c r="AK26" i="34"/>
  <c r="AI26" i="34"/>
  <c r="AI25" i="34"/>
  <c r="AK25" i="34"/>
  <c r="BA25" i="34"/>
  <c r="AY25" i="34"/>
  <c r="AK24" i="34"/>
  <c r="AI24" i="34"/>
  <c r="BA24" i="34"/>
  <c r="AY24" i="34"/>
  <c r="AK23" i="34"/>
  <c r="AI23" i="34"/>
  <c r="AY23" i="34"/>
  <c r="BA23" i="34"/>
  <c r="AY22" i="34"/>
  <c r="BA22" i="34"/>
  <c r="AK22" i="34"/>
  <c r="AI22" i="34"/>
  <c r="AY21" i="34"/>
  <c r="BA21" i="34"/>
  <c r="AK21" i="34"/>
  <c r="AI21" i="34"/>
  <c r="AK20" i="34"/>
  <c r="AI20" i="34"/>
  <c r="BA20" i="34"/>
  <c r="AY20" i="34"/>
  <c r="BA18" i="34"/>
  <c r="AY18" i="34"/>
  <c r="AI18" i="34"/>
  <c r="AK18" i="34"/>
  <c r="AY17" i="34"/>
  <c r="BA17" i="34"/>
  <c r="AI17" i="34"/>
  <c r="AK17" i="34"/>
  <c r="AI16" i="34"/>
  <c r="AK16" i="34"/>
  <c r="BA16" i="34"/>
  <c r="AY16" i="34"/>
  <c r="BA15" i="34"/>
  <c r="AY15" i="34"/>
  <c r="AI15" i="34"/>
  <c r="AK15" i="34"/>
  <c r="AI14" i="34"/>
  <c r="AK14" i="34"/>
  <c r="BA14" i="34"/>
  <c r="AY14" i="34"/>
  <c r="AY13" i="34"/>
  <c r="BA13" i="34"/>
  <c r="AI13" i="34"/>
  <c r="AK13" i="34"/>
  <c r="AY12" i="34"/>
  <c r="BA12" i="34"/>
  <c r="AI12" i="34"/>
  <c r="AK12" i="34"/>
  <c r="AY11" i="34"/>
  <c r="BA11" i="34"/>
  <c r="AI11" i="34"/>
  <c r="AK11" i="34"/>
  <c r="AY10" i="34"/>
  <c r="BA10" i="34"/>
  <c r="AI9" i="34"/>
  <c r="AK9" i="34"/>
  <c r="BA9" i="34"/>
  <c r="AY9" i="34"/>
  <c r="AK8" i="34"/>
  <c r="AI8" i="34"/>
  <c r="BA8" i="34"/>
  <c r="AY8" i="34"/>
  <c r="BA46" i="35"/>
  <c r="AY46" i="35"/>
  <c r="AK46" i="35"/>
  <c r="AI46" i="35"/>
  <c r="AK45" i="35"/>
  <c r="AI45" i="35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BA38" i="35"/>
  <c r="AY38" i="35"/>
  <c r="AK38" i="35"/>
  <c r="AI38" i="35"/>
  <c r="BA37" i="35"/>
  <c r="AY37" i="35"/>
  <c r="AK36" i="35"/>
  <c r="AI36" i="35"/>
  <c r="BA36" i="35"/>
  <c r="AY36" i="35"/>
  <c r="BA34" i="35"/>
  <c r="AY34" i="35"/>
  <c r="AK34" i="35"/>
  <c r="AI34" i="35"/>
  <c r="AK27" i="35"/>
  <c r="AI27" i="35"/>
  <c r="AY27" i="35"/>
  <c r="BA27" i="35"/>
  <c r="AY26" i="35"/>
  <c r="BA26" i="35"/>
  <c r="AK26" i="35"/>
  <c r="AI26" i="35"/>
  <c r="AI25" i="35"/>
  <c r="AK25" i="35"/>
  <c r="AY25" i="35"/>
  <c r="BA25" i="35"/>
  <c r="AK24" i="35"/>
  <c r="AI24" i="35"/>
  <c r="BA24" i="35"/>
  <c r="AY24" i="35"/>
  <c r="AI23" i="35"/>
  <c r="AK23" i="35"/>
  <c r="BA23" i="35"/>
  <c r="AY23" i="35"/>
  <c r="AI22" i="35"/>
  <c r="AK22" i="35"/>
  <c r="AY22" i="35"/>
  <c r="BA22" i="35"/>
  <c r="AY21" i="35"/>
  <c r="BA21" i="35"/>
  <c r="AI21" i="35"/>
  <c r="AK21" i="35"/>
  <c r="BA20" i="35"/>
  <c r="AY20" i="35"/>
  <c r="AK20" i="35"/>
  <c r="AI20" i="35"/>
  <c r="AI18" i="35"/>
  <c r="AK18" i="35"/>
  <c r="BA18" i="35"/>
  <c r="AY18" i="35"/>
  <c r="AY17" i="35"/>
  <c r="BA17" i="35"/>
  <c r="AI17" i="35"/>
  <c r="AK17" i="35"/>
  <c r="BA16" i="35"/>
  <c r="AY16" i="35"/>
  <c r="AI16" i="35"/>
  <c r="AK16" i="35"/>
  <c r="AY15" i="35"/>
  <c r="BA15" i="35"/>
  <c r="AI15" i="35"/>
  <c r="AK15" i="35"/>
  <c r="AY14" i="35"/>
  <c r="BA14" i="35"/>
  <c r="AI14" i="35"/>
  <c r="AK14" i="35"/>
  <c r="AY13" i="35"/>
  <c r="BA13" i="35"/>
  <c r="AK13" i="35"/>
  <c r="AI13" i="35"/>
  <c r="AI12" i="35"/>
  <c r="AK12" i="35"/>
  <c r="BA12" i="35"/>
  <c r="AY12" i="35"/>
  <c r="AI11" i="35"/>
  <c r="AK11" i="35"/>
  <c r="AY11" i="35"/>
  <c r="BA11" i="35"/>
  <c r="AY10" i="35"/>
  <c r="BA10" i="35"/>
  <c r="AS10" i="35"/>
  <c r="AU10" i="35"/>
  <c r="AI9" i="35"/>
  <c r="AK9" i="35"/>
  <c r="AY9" i="35"/>
  <c r="BA9" i="35"/>
  <c r="BA8" i="35"/>
  <c r="AY8" i="35"/>
  <c r="AK8" i="35"/>
  <c r="AI8" i="35"/>
  <c r="BA46" i="36"/>
  <c r="AY46" i="36"/>
  <c r="AK46" i="36"/>
  <c r="AI46" i="36"/>
  <c r="BA45" i="36"/>
  <c r="AY45" i="36"/>
  <c r="AK45" i="36"/>
  <c r="AI45" i="36"/>
  <c r="BA43" i="36"/>
  <c r="AY43" i="36"/>
  <c r="AK42" i="36"/>
  <c r="AI42" i="36"/>
  <c r="BA42" i="36"/>
  <c r="AY42" i="36"/>
  <c r="BA41" i="36"/>
  <c r="AY41" i="36"/>
  <c r="AK40" i="36"/>
  <c r="AI40" i="36"/>
  <c r="BA40" i="36"/>
  <c r="AY40" i="36"/>
  <c r="AK38" i="36"/>
  <c r="AI38" i="36"/>
  <c r="BA38" i="36"/>
  <c r="AY38" i="36"/>
  <c r="BA37" i="36"/>
  <c r="AY37" i="36"/>
  <c r="AK37" i="36"/>
  <c r="AI37" i="36"/>
  <c r="BA36" i="36"/>
  <c r="AY36" i="36"/>
  <c r="AK36" i="36"/>
  <c r="AI36" i="36"/>
  <c r="BA34" i="36"/>
  <c r="AY34" i="36"/>
  <c r="AK34" i="36"/>
  <c r="AI34" i="36"/>
  <c r="AK33" i="36"/>
  <c r="AI33" i="36"/>
  <c r="BA33" i="36"/>
  <c r="AY33" i="36"/>
  <c r="BA27" i="36"/>
  <c r="AY27" i="36"/>
  <c r="AY26" i="36"/>
  <c r="BA26" i="36"/>
  <c r="AI26" i="36"/>
  <c r="AK26" i="36"/>
  <c r="AY25" i="36"/>
  <c r="BA25" i="36"/>
  <c r="AI25" i="36"/>
  <c r="AK25" i="36"/>
  <c r="BA24" i="36"/>
  <c r="AY24" i="36"/>
  <c r="AK24" i="36"/>
  <c r="AI24" i="36"/>
  <c r="AI23" i="36"/>
  <c r="AK23" i="36"/>
  <c r="BA23" i="36"/>
  <c r="AY23" i="36"/>
  <c r="AI22" i="36"/>
  <c r="AK22" i="36"/>
  <c r="AY22" i="36"/>
  <c r="BA22" i="36"/>
  <c r="AY21" i="36"/>
  <c r="BA21" i="36"/>
  <c r="AI21" i="36"/>
  <c r="AK21" i="36"/>
  <c r="AK20" i="36"/>
  <c r="AI20" i="36"/>
  <c r="BA20" i="36"/>
  <c r="AY20" i="36"/>
  <c r="AY18" i="36"/>
  <c r="BA18" i="36"/>
  <c r="AI18" i="36"/>
  <c r="AK18" i="36"/>
  <c r="AI17" i="36"/>
  <c r="AK17" i="36"/>
  <c r="BA17" i="36"/>
  <c r="AY17" i="36"/>
  <c r="AY16" i="36"/>
  <c r="BA16" i="36"/>
  <c r="AI16" i="36"/>
  <c r="AK16" i="36"/>
  <c r="AI15" i="36"/>
  <c r="AK15" i="36"/>
  <c r="AY15" i="36"/>
  <c r="BA15" i="36"/>
  <c r="AY14" i="36"/>
  <c r="BA14" i="36"/>
  <c r="AI14" i="36"/>
  <c r="AK14" i="36"/>
  <c r="AI13" i="36"/>
  <c r="AK13" i="36"/>
  <c r="BA13" i="36"/>
  <c r="AY13" i="36"/>
  <c r="BA12" i="36"/>
  <c r="AY12" i="36"/>
  <c r="AI12" i="36"/>
  <c r="AK12" i="36"/>
  <c r="AY11" i="36"/>
  <c r="BA11" i="36"/>
  <c r="AI11" i="36"/>
  <c r="AK11" i="36"/>
  <c r="AI10" i="36"/>
  <c r="AK10" i="36"/>
  <c r="AY10" i="36"/>
  <c r="BA10" i="36"/>
  <c r="AI9" i="36"/>
  <c r="AK9" i="36"/>
  <c r="BA9" i="36"/>
  <c r="AY9" i="36"/>
  <c r="BA8" i="36"/>
  <c r="AY8" i="36"/>
  <c r="AK8" i="36"/>
  <c r="AI8" i="36"/>
  <c r="BA46" i="37"/>
  <c r="AY46" i="37"/>
  <c r="AK46" i="37"/>
  <c r="AI46" i="37"/>
  <c r="BA45" i="37"/>
  <c r="AY45" i="37"/>
  <c r="AK45" i="37"/>
  <c r="AI45" i="37"/>
  <c r="BA43" i="37"/>
  <c r="AY43" i="37"/>
  <c r="BA42" i="37"/>
  <c r="AY42" i="37"/>
  <c r="AK42" i="37"/>
  <c r="AI42" i="37"/>
  <c r="BA41" i="37"/>
  <c r="AY41" i="37"/>
  <c r="AK40" i="37"/>
  <c r="AI40" i="37"/>
  <c r="BA40" i="37"/>
  <c r="AY40" i="37"/>
  <c r="BA38" i="37"/>
  <c r="AY38" i="37"/>
  <c r="AK38" i="37"/>
  <c r="AI38" i="37"/>
  <c r="BA37" i="37"/>
  <c r="AY37" i="37"/>
  <c r="AK37" i="37"/>
  <c r="AI37" i="37"/>
  <c r="AK36" i="37"/>
  <c r="AI36" i="37"/>
  <c r="AK34" i="37"/>
  <c r="AI34" i="37"/>
  <c r="BA34" i="37"/>
  <c r="AY34" i="37"/>
  <c r="AK33" i="37"/>
  <c r="AI33" i="37"/>
  <c r="BA33" i="37"/>
  <c r="AY33" i="37"/>
  <c r="AY27" i="37"/>
  <c r="BA27" i="37"/>
  <c r="AK27" i="37"/>
  <c r="AI27" i="37"/>
  <c r="AI26" i="37"/>
  <c r="AK26" i="37"/>
  <c r="AY26" i="37"/>
  <c r="BA26" i="37"/>
  <c r="AI25" i="37"/>
  <c r="AK25" i="37"/>
  <c r="AY25" i="37"/>
  <c r="BA25" i="37"/>
  <c r="BA24" i="37"/>
  <c r="AY24" i="37"/>
  <c r="AK24" i="37"/>
  <c r="AI24" i="37"/>
  <c r="AK23" i="37"/>
  <c r="AI23" i="37"/>
  <c r="BA23" i="37"/>
  <c r="AY23" i="37"/>
  <c r="BA22" i="37"/>
  <c r="AY22" i="37"/>
  <c r="AI22" i="37"/>
  <c r="AK22" i="37"/>
  <c r="BA21" i="37"/>
  <c r="AY21" i="37"/>
  <c r="BA20" i="37"/>
  <c r="AY20" i="37"/>
  <c r="BA18" i="37"/>
  <c r="AY18" i="37"/>
  <c r="AI18" i="37"/>
  <c r="AK18" i="37"/>
  <c r="AY17" i="37"/>
  <c r="BA17" i="37"/>
  <c r="AK17" i="37"/>
  <c r="AI17" i="37"/>
  <c r="AY16" i="37"/>
  <c r="BA16" i="37"/>
  <c r="AI16" i="37"/>
  <c r="AK16" i="37"/>
  <c r="AI15" i="37"/>
  <c r="AK15" i="37"/>
  <c r="AY15" i="37"/>
  <c r="BA15" i="37"/>
  <c r="AI14" i="37"/>
  <c r="AK14" i="37"/>
  <c r="AY14" i="37"/>
  <c r="BA14" i="37"/>
  <c r="AY13" i="37"/>
  <c r="BA13" i="37"/>
  <c r="AI13" i="37"/>
  <c r="AK13" i="37"/>
  <c r="AI12" i="37"/>
  <c r="AK12" i="37"/>
  <c r="BA12" i="37"/>
  <c r="AY12" i="37"/>
  <c r="AI11" i="37"/>
  <c r="AK11" i="37"/>
  <c r="AY11" i="37"/>
  <c r="BA11" i="37"/>
  <c r="BA10" i="37"/>
  <c r="AY10" i="37"/>
  <c r="AI10" i="37"/>
  <c r="AK10" i="37"/>
  <c r="BA9" i="37"/>
  <c r="AY9" i="37"/>
  <c r="AI9" i="37"/>
  <c r="AK9" i="37"/>
  <c r="AK8" i="37"/>
  <c r="AI8" i="37"/>
  <c r="BA8" i="37"/>
  <c r="AY8" i="37"/>
  <c r="AK46" i="38"/>
  <c r="AI46" i="38"/>
  <c r="BA46" i="38"/>
  <c r="AY46" i="38"/>
  <c r="BA45" i="38"/>
  <c r="AY45" i="38"/>
  <c r="AK45" i="38"/>
  <c r="AI45" i="38"/>
  <c r="BA43" i="38"/>
  <c r="AY43" i="38"/>
  <c r="BA42" i="38"/>
  <c r="AY42" i="38"/>
  <c r="AK42" i="38"/>
  <c r="AI42" i="38"/>
  <c r="BA41" i="38"/>
  <c r="AY41" i="38"/>
  <c r="BA40" i="38"/>
  <c r="AY40" i="38"/>
  <c r="AK40" i="38"/>
  <c r="AI40" i="38"/>
  <c r="BA38" i="38"/>
  <c r="AY38" i="38"/>
  <c r="AK38" i="38"/>
  <c r="AI38" i="38"/>
  <c r="AK37" i="38"/>
  <c r="AI37" i="38"/>
  <c r="BA37" i="38"/>
  <c r="AY37" i="38"/>
  <c r="BA36" i="38"/>
  <c r="AY36" i="38"/>
  <c r="AK36" i="38"/>
  <c r="AI36" i="38"/>
  <c r="AK34" i="38"/>
  <c r="AI34" i="38"/>
  <c r="BA34" i="38"/>
  <c r="AY34" i="38"/>
  <c r="AK33" i="38"/>
  <c r="AI33" i="38"/>
  <c r="BA33" i="38"/>
  <c r="AY33" i="38"/>
  <c r="AY27" i="38"/>
  <c r="BA27" i="38"/>
  <c r="AI27" i="38"/>
  <c r="AK27" i="38"/>
  <c r="AK26" i="38"/>
  <c r="AI26" i="38"/>
  <c r="AY26" i="38"/>
  <c r="BA26" i="38"/>
  <c r="AY25" i="38"/>
  <c r="BA25" i="38"/>
  <c r="BA24" i="38"/>
  <c r="AY24" i="38"/>
  <c r="AK24" i="38"/>
  <c r="AI24" i="38"/>
  <c r="AI23" i="38"/>
  <c r="AK23" i="38"/>
  <c r="BA23" i="38"/>
  <c r="AY23" i="38"/>
  <c r="AI22" i="38"/>
  <c r="AK22" i="38"/>
  <c r="AY22" i="38"/>
  <c r="BA22" i="38"/>
  <c r="AK21" i="38"/>
  <c r="AI21" i="38"/>
  <c r="AY21" i="38"/>
  <c r="BA21" i="38"/>
  <c r="BA20" i="38"/>
  <c r="AY20" i="38"/>
  <c r="AK20" i="38"/>
  <c r="AI20" i="38"/>
  <c r="BA18" i="38"/>
  <c r="AY18" i="38"/>
  <c r="AI18" i="38"/>
  <c r="AK18" i="38"/>
  <c r="AI17" i="38"/>
  <c r="AK17" i="38"/>
  <c r="AY17" i="38"/>
  <c r="BA17" i="38"/>
  <c r="AY16" i="38"/>
  <c r="BA16" i="38"/>
  <c r="AI16" i="38"/>
  <c r="AK16" i="38"/>
  <c r="AY15" i="38"/>
  <c r="BA15" i="38"/>
  <c r="AK14" i="38"/>
  <c r="AI14" i="38"/>
  <c r="AY14" i="38"/>
  <c r="BA14" i="38"/>
  <c r="AY13" i="38"/>
  <c r="BA13" i="38"/>
  <c r="AI13" i="38"/>
  <c r="AK13" i="38"/>
  <c r="AI12" i="38"/>
  <c r="AK12" i="38"/>
  <c r="AY12" i="38"/>
  <c r="BA12" i="38"/>
  <c r="AI11" i="38"/>
  <c r="AK11" i="38"/>
  <c r="AY11" i="38"/>
  <c r="BA11" i="38"/>
  <c r="AI10" i="38"/>
  <c r="AK10" i="38"/>
  <c r="AY10" i="38"/>
  <c r="BA10" i="38"/>
  <c r="AI9" i="38"/>
  <c r="AK9" i="38"/>
  <c r="AY9" i="38"/>
  <c r="BA9" i="38"/>
  <c r="BA8" i="38"/>
  <c r="AY8" i="38"/>
  <c r="AK8" i="38"/>
  <c r="AI8" i="38"/>
  <c r="BA46" i="39"/>
  <c r="AY46" i="39"/>
  <c r="AK46" i="39"/>
  <c r="AI46" i="39"/>
  <c r="BA45" i="39"/>
  <c r="AY45" i="39"/>
  <c r="AK45" i="39"/>
  <c r="AI45" i="39"/>
  <c r="AK42" i="39"/>
  <c r="AI42" i="39"/>
  <c r="BA42" i="39"/>
  <c r="AY42" i="39"/>
  <c r="BA41" i="39"/>
  <c r="AY41" i="39"/>
  <c r="BA40" i="39"/>
  <c r="AY40" i="39"/>
  <c r="AK40" i="39"/>
  <c r="AI40" i="39"/>
  <c r="BA38" i="39"/>
  <c r="AY38" i="39"/>
  <c r="AK38" i="39"/>
  <c r="AI38" i="39"/>
  <c r="AK37" i="39"/>
  <c r="AI37" i="39"/>
  <c r="BA37" i="39"/>
  <c r="AY37" i="39"/>
  <c r="BA36" i="39"/>
  <c r="AY36" i="39"/>
  <c r="AK36" i="39"/>
  <c r="AI36" i="39"/>
  <c r="BA34" i="39"/>
  <c r="AY34" i="39"/>
  <c r="AK34" i="39"/>
  <c r="AI34" i="39"/>
  <c r="AK33" i="39"/>
  <c r="AI33" i="39"/>
  <c r="BA33" i="39"/>
  <c r="AY33" i="39"/>
  <c r="BA27" i="39"/>
  <c r="AY27" i="39"/>
  <c r="AI27" i="39"/>
  <c r="AK27" i="39"/>
  <c r="AI26" i="39"/>
  <c r="AK26" i="39"/>
  <c r="BA26" i="39"/>
  <c r="AY26" i="39"/>
  <c r="AI25" i="39"/>
  <c r="AK25" i="39"/>
  <c r="BA25" i="39"/>
  <c r="AY25" i="39"/>
  <c r="AK24" i="39"/>
  <c r="AI24" i="39"/>
  <c r="BA24" i="39"/>
  <c r="AY24" i="39"/>
  <c r="AY23" i="39"/>
  <c r="BA23" i="39"/>
  <c r="AI23" i="39"/>
  <c r="AK23" i="39"/>
  <c r="BA22" i="39"/>
  <c r="AY22" i="39"/>
  <c r="AI22" i="39"/>
  <c r="AK22" i="39"/>
  <c r="AI21" i="39"/>
  <c r="AK21" i="39"/>
  <c r="AY21" i="39"/>
  <c r="BA21" i="39"/>
  <c r="BA20" i="39"/>
  <c r="AY20" i="39"/>
  <c r="AK20" i="39"/>
  <c r="AI20" i="39"/>
  <c r="AY18" i="39"/>
  <c r="BA18" i="39"/>
  <c r="AI18" i="39"/>
  <c r="AK18" i="39"/>
  <c r="AY17" i="39"/>
  <c r="BA17" i="39"/>
  <c r="AI17" i="39"/>
  <c r="AK17" i="39"/>
  <c r="BA16" i="39"/>
  <c r="AY16" i="39"/>
  <c r="AI16" i="39"/>
  <c r="AK16" i="39"/>
  <c r="AI15" i="39"/>
  <c r="AK15" i="39"/>
  <c r="BA15" i="39"/>
  <c r="AY15" i="39"/>
  <c r="AY14" i="39"/>
  <c r="BA14" i="39"/>
  <c r="AI14" i="39"/>
  <c r="AK14" i="39"/>
  <c r="BA13" i="39"/>
  <c r="AY13" i="39"/>
  <c r="AI13" i="39"/>
  <c r="AK13" i="39"/>
  <c r="AY12" i="39"/>
  <c r="BA12" i="39"/>
  <c r="AI12" i="39"/>
  <c r="AK12" i="39"/>
  <c r="AY11" i="39"/>
  <c r="BA11" i="39"/>
  <c r="BA10" i="39"/>
  <c r="AY10" i="39"/>
  <c r="AI10" i="39"/>
  <c r="AK10" i="39"/>
  <c r="BA9" i="39"/>
  <c r="AY9" i="39"/>
  <c r="AI9" i="39"/>
  <c r="AK9" i="39"/>
  <c r="BA8" i="39"/>
  <c r="AY8" i="39"/>
  <c r="BA46" i="40"/>
  <c r="AY46" i="40"/>
  <c r="BA45" i="40"/>
  <c r="AY45" i="40"/>
  <c r="AK45" i="40"/>
  <c r="AI45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AK38" i="40"/>
  <c r="AI38" i="40"/>
  <c r="BA38" i="40"/>
  <c r="AY38" i="40"/>
  <c r="BA37" i="40"/>
  <c r="AY37" i="40"/>
  <c r="AK37" i="40"/>
  <c r="AI37" i="40"/>
  <c r="BA36" i="40"/>
  <c r="AY36" i="40"/>
  <c r="AK36" i="40"/>
  <c r="AI36" i="40"/>
  <c r="BA34" i="40"/>
  <c r="AY34" i="40"/>
  <c r="AK34" i="40"/>
  <c r="AI34" i="40"/>
  <c r="BA33" i="40"/>
  <c r="AY33" i="40"/>
  <c r="AK33" i="40"/>
  <c r="AI33" i="40"/>
  <c r="BA27" i="40"/>
  <c r="AY27" i="40"/>
  <c r="AI27" i="40"/>
  <c r="AK27" i="40"/>
  <c r="AI26" i="40"/>
  <c r="AK26" i="40"/>
  <c r="AY26" i="40"/>
  <c r="BA26" i="40"/>
  <c r="AY25" i="40"/>
  <c r="BA25" i="40"/>
  <c r="AI25" i="40"/>
  <c r="AK25" i="40"/>
  <c r="BA24" i="40"/>
  <c r="AY24" i="40"/>
  <c r="AY23" i="40"/>
  <c r="BA23" i="40"/>
  <c r="AI23" i="40"/>
  <c r="AK23" i="40"/>
  <c r="BA22" i="40"/>
  <c r="AY22" i="40"/>
  <c r="AI22" i="40"/>
  <c r="AK22" i="40"/>
  <c r="AY21" i="40"/>
  <c r="BA21" i="40"/>
  <c r="AI21" i="40"/>
  <c r="AK21" i="40"/>
  <c r="AK20" i="40"/>
  <c r="AI20" i="40"/>
  <c r="BA20" i="40"/>
  <c r="AY20" i="40"/>
  <c r="AI18" i="40"/>
  <c r="AK18" i="40"/>
  <c r="AY18" i="40"/>
  <c r="BA18" i="40"/>
  <c r="AI17" i="40"/>
  <c r="AK17" i="40"/>
  <c r="AY17" i="40"/>
  <c r="BA17" i="40"/>
  <c r="BA16" i="40"/>
  <c r="AY16" i="40"/>
  <c r="AI16" i="40"/>
  <c r="AK16" i="40"/>
  <c r="AY15" i="40"/>
  <c r="BA15" i="40"/>
  <c r="AI14" i="40"/>
  <c r="AK14" i="40"/>
  <c r="BA14" i="40"/>
  <c r="AY14" i="40"/>
  <c r="AI13" i="40"/>
  <c r="AK13" i="40"/>
  <c r="AY13" i="40"/>
  <c r="BA13" i="40"/>
  <c r="AY12" i="40"/>
  <c r="BA12" i="40"/>
  <c r="AY11" i="40"/>
  <c r="BA11" i="40"/>
  <c r="AI11" i="40"/>
  <c r="AK11" i="40"/>
  <c r="AY10" i="40"/>
  <c r="BA10" i="40"/>
  <c r="AK10" i="40"/>
  <c r="AI10" i="40"/>
  <c r="AI9" i="40"/>
  <c r="AK9" i="40"/>
  <c r="AY9" i="40"/>
  <c r="BA9" i="40"/>
  <c r="BA8" i="40"/>
  <c r="AY8" i="40"/>
  <c r="AK8" i="40"/>
  <c r="AI8" i="40"/>
  <c r="BA46" i="41"/>
  <c r="AY46" i="41"/>
  <c r="AK46" i="41"/>
  <c r="AI46" i="41"/>
  <c r="BA45" i="41"/>
  <c r="AY45" i="41"/>
  <c r="AK45" i="41"/>
  <c r="AI45" i="41"/>
  <c r="BA43" i="41"/>
  <c r="AY43" i="41"/>
  <c r="AK42" i="41"/>
  <c r="AI42" i="41"/>
  <c r="BA42" i="41"/>
  <c r="AY42" i="41"/>
  <c r="BA41" i="41"/>
  <c r="AY41" i="41"/>
  <c r="AK40" i="41"/>
  <c r="AI40" i="41"/>
  <c r="BA40" i="41"/>
  <c r="AY40" i="41"/>
  <c r="AK38" i="41"/>
  <c r="AI38" i="41"/>
  <c r="BA38" i="41"/>
  <c r="AY38" i="41"/>
  <c r="AK37" i="41"/>
  <c r="AI37" i="41"/>
  <c r="BA37" i="41"/>
  <c r="AY37" i="41"/>
  <c r="AK36" i="41"/>
  <c r="AI36" i="41"/>
  <c r="BA36" i="41"/>
  <c r="AY36" i="41"/>
  <c r="BA34" i="41"/>
  <c r="AY34" i="41"/>
  <c r="AK34" i="41"/>
  <c r="AI34" i="41"/>
  <c r="BA33" i="41"/>
  <c r="AY33" i="41"/>
  <c r="AK33" i="41"/>
  <c r="AI33" i="41"/>
  <c r="AI27" i="41"/>
  <c r="AK27" i="41"/>
  <c r="AY27" i="41"/>
  <c r="BA27" i="41"/>
  <c r="AY26" i="41"/>
  <c r="BA26" i="41"/>
  <c r="AI26" i="41"/>
  <c r="AK26" i="41"/>
  <c r="AY25" i="41"/>
  <c r="BA25" i="41"/>
  <c r="AI25" i="41"/>
  <c r="AK25" i="41"/>
  <c r="AK24" i="41"/>
  <c r="AI24" i="41"/>
  <c r="BA24" i="41"/>
  <c r="AY24" i="41"/>
  <c r="AI23" i="41"/>
  <c r="AK23" i="41"/>
  <c r="AY23" i="41"/>
  <c r="BA23" i="41"/>
  <c r="AY22" i="41"/>
  <c r="BA22" i="41"/>
  <c r="AI21" i="41"/>
  <c r="AK21" i="41"/>
  <c r="BA21" i="41"/>
  <c r="AY21" i="41"/>
  <c r="BA20" i="41"/>
  <c r="AY20" i="41"/>
  <c r="AK20" i="41"/>
  <c r="AI20" i="41"/>
  <c r="AY18" i="41"/>
  <c r="BA18" i="41"/>
  <c r="AI18" i="41"/>
  <c r="AK18" i="41"/>
  <c r="AY17" i="41"/>
  <c r="BA17" i="41"/>
  <c r="AI17" i="41"/>
  <c r="AK17" i="41"/>
  <c r="AI16" i="41"/>
  <c r="AK16" i="41"/>
  <c r="AY16" i="41"/>
  <c r="BA16" i="41"/>
  <c r="AI15" i="41"/>
  <c r="AK15" i="41"/>
  <c r="BA15" i="41"/>
  <c r="AY15" i="41"/>
  <c r="AY14" i="41"/>
  <c r="BA14" i="41"/>
  <c r="AI14" i="41"/>
  <c r="AK14" i="41"/>
  <c r="AI13" i="41"/>
  <c r="AK13" i="41"/>
  <c r="AY13" i="41"/>
  <c r="BA13" i="41"/>
  <c r="AY12" i="41"/>
  <c r="BA12" i="41"/>
  <c r="AI12" i="41"/>
  <c r="AK12" i="41"/>
  <c r="AI11" i="41"/>
  <c r="AK11" i="41"/>
  <c r="AY11" i="41"/>
  <c r="BA11" i="41"/>
  <c r="AI10" i="41"/>
  <c r="AK10" i="41"/>
  <c r="AY10" i="41"/>
  <c r="BA10" i="41"/>
  <c r="AI9" i="41"/>
  <c r="AK9" i="41"/>
  <c r="BA9" i="41"/>
  <c r="AY9" i="41"/>
  <c r="BA8" i="41"/>
  <c r="AY8" i="41"/>
  <c r="BA46" i="42"/>
  <c r="AY46" i="42"/>
  <c r="AK46" i="42"/>
  <c r="AI46" i="42"/>
  <c r="AK45" i="42"/>
  <c r="AI45" i="42"/>
  <c r="BA45" i="42"/>
  <c r="AY45" i="42"/>
  <c r="BA43" i="42"/>
  <c r="AY43" i="42"/>
  <c r="AK42" i="42"/>
  <c r="AI42" i="42"/>
  <c r="BA42" i="42"/>
  <c r="AY42" i="42"/>
  <c r="BA41" i="42"/>
  <c r="AY41" i="42"/>
  <c r="BA38" i="42"/>
  <c r="AY38" i="42"/>
  <c r="AK38" i="42"/>
  <c r="AI38" i="42"/>
  <c r="AK37" i="42"/>
  <c r="AI37" i="42"/>
  <c r="BA37" i="42"/>
  <c r="AY37" i="42"/>
  <c r="AK36" i="42"/>
  <c r="AI36" i="42"/>
  <c r="BA36" i="42"/>
  <c r="AY36" i="42"/>
  <c r="AK34" i="42"/>
  <c r="AI34" i="42"/>
  <c r="BA34" i="42"/>
  <c r="AY34" i="42"/>
  <c r="BA33" i="42"/>
  <c r="AY33" i="42"/>
  <c r="AK33" i="42"/>
  <c r="AI33" i="42"/>
  <c r="AY27" i="42"/>
  <c r="BA27" i="42"/>
  <c r="AK26" i="42"/>
  <c r="AI26" i="42"/>
  <c r="AY26" i="42"/>
  <c r="BA26" i="42"/>
  <c r="AY25" i="42"/>
  <c r="BA25" i="42"/>
  <c r="AK25" i="42"/>
  <c r="AI25" i="42"/>
  <c r="BA24" i="42"/>
  <c r="AY24" i="42"/>
  <c r="AK24" i="42"/>
  <c r="AI24" i="42"/>
  <c r="AY23" i="42"/>
  <c r="BA23" i="42"/>
  <c r="AI23" i="42"/>
  <c r="AK23" i="42"/>
  <c r="AY21" i="42"/>
  <c r="BA21" i="42"/>
  <c r="AK21" i="42"/>
  <c r="AI21" i="42"/>
  <c r="BA20" i="42"/>
  <c r="AY20" i="42"/>
  <c r="AK20" i="42"/>
  <c r="AI20" i="42"/>
  <c r="AY18" i="42"/>
  <c r="BA18" i="42"/>
  <c r="AI18" i="42"/>
  <c r="AK18" i="42"/>
  <c r="AI17" i="42"/>
  <c r="AK17" i="42"/>
  <c r="BA17" i="42"/>
  <c r="AY17" i="42"/>
  <c r="AK16" i="42"/>
  <c r="AI16" i="42"/>
  <c r="AY16" i="42"/>
  <c r="BA16" i="42"/>
  <c r="AI15" i="42"/>
  <c r="AK15" i="42"/>
  <c r="BA15" i="42"/>
  <c r="AY15" i="42"/>
  <c r="AI14" i="42"/>
  <c r="AK14" i="42"/>
  <c r="AY14" i="42"/>
  <c r="BA14" i="42"/>
  <c r="AI13" i="42"/>
  <c r="AK13" i="42"/>
  <c r="AY13" i="42"/>
  <c r="BA13" i="42"/>
  <c r="AI12" i="42"/>
  <c r="AK12" i="42"/>
  <c r="AY12" i="42"/>
  <c r="BA12" i="42"/>
  <c r="AY11" i="42"/>
  <c r="BA11" i="42"/>
  <c r="AI11" i="42"/>
  <c r="AK11" i="42"/>
  <c r="BA10" i="42"/>
  <c r="AY10" i="42"/>
  <c r="AI10" i="42"/>
  <c r="AK10" i="42"/>
  <c r="BA9" i="42"/>
  <c r="AY9" i="42"/>
  <c r="AI9" i="42"/>
  <c r="AK9" i="42"/>
  <c r="BA8" i="42"/>
  <c r="AY8" i="42"/>
  <c r="AK8" i="42"/>
  <c r="AI8" i="42"/>
  <c r="BA46" i="43"/>
  <c r="AY46" i="43"/>
  <c r="AK46" i="43"/>
  <c r="AI46" i="43"/>
  <c r="BA45" i="43"/>
  <c r="AY45" i="43"/>
  <c r="AK45" i="43"/>
  <c r="AI45" i="43"/>
  <c r="AK42" i="43"/>
  <c r="AI42" i="43"/>
  <c r="BA42" i="43"/>
  <c r="AY42" i="43"/>
  <c r="BA41" i="43"/>
  <c r="AY41" i="43"/>
  <c r="BA40" i="43"/>
  <c r="AY40" i="43"/>
  <c r="AK40" i="43"/>
  <c r="AI40" i="43"/>
  <c r="AK38" i="43"/>
  <c r="AI38" i="43"/>
  <c r="BA38" i="43"/>
  <c r="AY38" i="43"/>
  <c r="AK37" i="43"/>
  <c r="AI37" i="43"/>
  <c r="BA37" i="43"/>
  <c r="AY37" i="43"/>
  <c r="BA36" i="43"/>
  <c r="AY36" i="43"/>
  <c r="AK36" i="43"/>
  <c r="AI36" i="43"/>
  <c r="AK34" i="43"/>
  <c r="AI34" i="43"/>
  <c r="BA34" i="43"/>
  <c r="AY34" i="43"/>
  <c r="AK33" i="43"/>
  <c r="AI33" i="43"/>
  <c r="BA33" i="43"/>
  <c r="AY33" i="43"/>
  <c r="AY27" i="43"/>
  <c r="BA27" i="43"/>
  <c r="AI27" i="43"/>
  <c r="AK27" i="43"/>
  <c r="AI26" i="43"/>
  <c r="AK26" i="43"/>
  <c r="AY26" i="43"/>
  <c r="BA26" i="43"/>
  <c r="AY25" i="43"/>
  <c r="BA25" i="43"/>
  <c r="AI25" i="43"/>
  <c r="AK25" i="43"/>
  <c r="BA24" i="43"/>
  <c r="AY24" i="43"/>
  <c r="AK24" i="43"/>
  <c r="AI24" i="43"/>
  <c r="BA23" i="43"/>
  <c r="AY23" i="43"/>
  <c r="AI23" i="43"/>
  <c r="AK23" i="43"/>
  <c r="BA22" i="43"/>
  <c r="AY22" i="43"/>
  <c r="AI22" i="43"/>
  <c r="AK22" i="43"/>
  <c r="AI21" i="43"/>
  <c r="AK21" i="43"/>
  <c r="BA21" i="43"/>
  <c r="AY21" i="43"/>
  <c r="AK20" i="43"/>
  <c r="AI20" i="43"/>
  <c r="BA20" i="43"/>
  <c r="AY20" i="43"/>
  <c r="BA18" i="43"/>
  <c r="AY18" i="43"/>
  <c r="AK18" i="43"/>
  <c r="AI18" i="43"/>
  <c r="BA17" i="43"/>
  <c r="AY17" i="43"/>
  <c r="AI17" i="43"/>
  <c r="AK17" i="43"/>
  <c r="AY16" i="43"/>
  <c r="BA16" i="43"/>
  <c r="AI16" i="43"/>
  <c r="AK16" i="43"/>
  <c r="AI15" i="43"/>
  <c r="AK15" i="43"/>
  <c r="BA15" i="43"/>
  <c r="AY15" i="43"/>
  <c r="AI14" i="43"/>
  <c r="AK14" i="43"/>
  <c r="AY14" i="43"/>
  <c r="BA14" i="43"/>
  <c r="AI13" i="43"/>
  <c r="AK13" i="43"/>
  <c r="BA13" i="43"/>
  <c r="AY13" i="43"/>
  <c r="AY12" i="43"/>
  <c r="BA12" i="43"/>
  <c r="AI12" i="43"/>
  <c r="AK12" i="43"/>
  <c r="AI11" i="43"/>
  <c r="AK11" i="43"/>
  <c r="BA11" i="43"/>
  <c r="AY11" i="43"/>
  <c r="AY10" i="43"/>
  <c r="BA10" i="43"/>
  <c r="AY9" i="43"/>
  <c r="BA9" i="43"/>
  <c r="AI9" i="43"/>
  <c r="AK9" i="43"/>
  <c r="BA8" i="43"/>
  <c r="AY8" i="43"/>
  <c r="AK8" i="43"/>
  <c r="AI8" i="43"/>
  <c r="BA46" i="44"/>
  <c r="AY46" i="44"/>
  <c r="AK46" i="44"/>
  <c r="AI46" i="44"/>
  <c r="BA45" i="44"/>
  <c r="AY45" i="44"/>
  <c r="AK45" i="44"/>
  <c r="AI45" i="44"/>
  <c r="BA43" i="44"/>
  <c r="AY43" i="44"/>
  <c r="BA42" i="44"/>
  <c r="AY42" i="44"/>
  <c r="AK42" i="44"/>
  <c r="AI42" i="44"/>
  <c r="BA41" i="44"/>
  <c r="AY41" i="44"/>
  <c r="AK40" i="44"/>
  <c r="AI40" i="44"/>
  <c r="BA40" i="44"/>
  <c r="AY40" i="44"/>
  <c r="BA38" i="44"/>
  <c r="AY38" i="44"/>
  <c r="AK38" i="44"/>
  <c r="AI38" i="44"/>
  <c r="BA37" i="44"/>
  <c r="AY37" i="44"/>
  <c r="AK37" i="44"/>
  <c r="AI37" i="44"/>
  <c r="BA36" i="44"/>
  <c r="AY36" i="44"/>
  <c r="AK34" i="44"/>
  <c r="AI34" i="44"/>
  <c r="BA34" i="44"/>
  <c r="AY34" i="44"/>
  <c r="BA33" i="44"/>
  <c r="AY33" i="44"/>
  <c r="AK33" i="44"/>
  <c r="AI33" i="44"/>
  <c r="AY27" i="44"/>
  <c r="BA27" i="44"/>
  <c r="AI27" i="44"/>
  <c r="AK27" i="44"/>
  <c r="AY26" i="44"/>
  <c r="BA26" i="44"/>
  <c r="AK26" i="44"/>
  <c r="AI26" i="44"/>
  <c r="AI25" i="44"/>
  <c r="AK25" i="44"/>
  <c r="AY25" i="44"/>
  <c r="BA25" i="44"/>
  <c r="AK24" i="44"/>
  <c r="AI24" i="44"/>
  <c r="AY23" i="44"/>
  <c r="BA23" i="44"/>
  <c r="AI23" i="44"/>
  <c r="AK23" i="44"/>
  <c r="AI22" i="44"/>
  <c r="AK22" i="44"/>
  <c r="AY22" i="44"/>
  <c r="BA22" i="44"/>
  <c r="AI21" i="44"/>
  <c r="AK21" i="44"/>
  <c r="AY21" i="44"/>
  <c r="BA21" i="44"/>
  <c r="BA20" i="44"/>
  <c r="AY20" i="44"/>
  <c r="AK20" i="44"/>
  <c r="AI20" i="44"/>
  <c r="BA18" i="44"/>
  <c r="AY18" i="44"/>
  <c r="AI18" i="44"/>
  <c r="AK18" i="44"/>
  <c r="AI17" i="44"/>
  <c r="AK17" i="44"/>
  <c r="BA17" i="44"/>
  <c r="AY17" i="44"/>
  <c r="AY16" i="44"/>
  <c r="BA16" i="44"/>
  <c r="AI16" i="44"/>
  <c r="AK16" i="44"/>
  <c r="BA15" i="44"/>
  <c r="AY15" i="44"/>
  <c r="AI15" i="44"/>
  <c r="AK15" i="44"/>
  <c r="AY14" i="44"/>
  <c r="BA14" i="44"/>
  <c r="AI14" i="44"/>
  <c r="AK14" i="44"/>
  <c r="AI13" i="44"/>
  <c r="AK13" i="44"/>
  <c r="AY13" i="44"/>
  <c r="BA13" i="44"/>
  <c r="AI12" i="44"/>
  <c r="AK12" i="44"/>
  <c r="BA12" i="44"/>
  <c r="AY12" i="44"/>
  <c r="BA11" i="44"/>
  <c r="AY11" i="44"/>
  <c r="AI11" i="44"/>
  <c r="AK11" i="44"/>
  <c r="AI10" i="44"/>
  <c r="AK10" i="44"/>
  <c r="BA10" i="44"/>
  <c r="AY10" i="44"/>
  <c r="AY9" i="44"/>
  <c r="BA9" i="44"/>
  <c r="AK9" i="44"/>
  <c r="AI9" i="44"/>
  <c r="AK8" i="44"/>
  <c r="AI8" i="44"/>
  <c r="BA8" i="44"/>
  <c r="AY8" i="44"/>
  <c r="AK46" i="45"/>
  <c r="AI46" i="45"/>
  <c r="BA46" i="45"/>
  <c r="AY46" i="45"/>
  <c r="AK45" i="45"/>
  <c r="AI45" i="45"/>
  <c r="BA45" i="45"/>
  <c r="AY45" i="45"/>
  <c r="BA43" i="45"/>
  <c r="AY43" i="45"/>
  <c r="AK42" i="45"/>
  <c r="AI42" i="45"/>
  <c r="BA42" i="45"/>
  <c r="AY42" i="45"/>
  <c r="BA41" i="45"/>
  <c r="AY41" i="45"/>
  <c r="BA40" i="45"/>
  <c r="AY40" i="45"/>
  <c r="AK40" i="45"/>
  <c r="AI40" i="45"/>
  <c r="BA38" i="45"/>
  <c r="AY38" i="45"/>
  <c r="AK38" i="45"/>
  <c r="AI38" i="45"/>
  <c r="BA37" i="45"/>
  <c r="AY37" i="45"/>
  <c r="AK37" i="45"/>
  <c r="AI37" i="45"/>
  <c r="BA36" i="45"/>
  <c r="AY36" i="45"/>
  <c r="AK36" i="45"/>
  <c r="AI36" i="45"/>
  <c r="BA34" i="45"/>
  <c r="AY34" i="45"/>
  <c r="AK34" i="45"/>
  <c r="AI34" i="45"/>
  <c r="AK33" i="45"/>
  <c r="AI33" i="45"/>
  <c r="BA33" i="45"/>
  <c r="AY33" i="45"/>
  <c r="AY27" i="45"/>
  <c r="BA27" i="45"/>
  <c r="AI27" i="45"/>
  <c r="AK27" i="45"/>
  <c r="AY26" i="45"/>
  <c r="BA26" i="45"/>
  <c r="AI26" i="45"/>
  <c r="AK26" i="45"/>
  <c r="AI25" i="45"/>
  <c r="AK25" i="45"/>
  <c r="BA25" i="45"/>
  <c r="AY25" i="45"/>
  <c r="AK24" i="45"/>
  <c r="AI24" i="45"/>
  <c r="BA24" i="45"/>
  <c r="AY24" i="45"/>
  <c r="AY23" i="45"/>
  <c r="BA23" i="45"/>
  <c r="AK23" i="45"/>
  <c r="AI23" i="45"/>
  <c r="AK22" i="45"/>
  <c r="AI22" i="45"/>
  <c r="AY22" i="45"/>
  <c r="BA22" i="45"/>
  <c r="AI21" i="45"/>
  <c r="AK21" i="45"/>
  <c r="AY21" i="45"/>
  <c r="BA21" i="45"/>
  <c r="BA20" i="45"/>
  <c r="AY20" i="45"/>
  <c r="AK20" i="45"/>
  <c r="AI20" i="45"/>
  <c r="AK18" i="45"/>
  <c r="AI18" i="45"/>
  <c r="AY18" i="45"/>
  <c r="BA18" i="45"/>
  <c r="AI17" i="45"/>
  <c r="AK17" i="45"/>
  <c r="AY16" i="45"/>
  <c r="BA16" i="45"/>
  <c r="AI16" i="45"/>
  <c r="AK16" i="45"/>
  <c r="AY15" i="45"/>
  <c r="BA15" i="45"/>
  <c r="AY14" i="45"/>
  <c r="BA14" i="45"/>
  <c r="AI14" i="45"/>
  <c r="AK14" i="45"/>
  <c r="AI13" i="45"/>
  <c r="AK13" i="45"/>
  <c r="BA13" i="45"/>
  <c r="AY13" i="45"/>
  <c r="AI12" i="45"/>
  <c r="AK12" i="45"/>
  <c r="AY12" i="45"/>
  <c r="BA12" i="45"/>
  <c r="AY11" i="45"/>
  <c r="BA11" i="45"/>
  <c r="AI11" i="45"/>
  <c r="AK11" i="45"/>
  <c r="AY10" i="45"/>
  <c r="BA10" i="45"/>
  <c r="AI10" i="45"/>
  <c r="AK10" i="45"/>
  <c r="AY9" i="45"/>
  <c r="BA9" i="45"/>
  <c r="AI9" i="45"/>
  <c r="AK9" i="45"/>
  <c r="BA8" i="45"/>
  <c r="AY8" i="45"/>
  <c r="Y48" i="54"/>
  <c r="Y47" i="54"/>
  <c r="K64" i="54"/>
  <c r="K65" i="54" s="1"/>
  <c r="M65" i="54" s="1"/>
  <c r="Q65" i="54" s="1"/>
  <c r="W65" i="54" s="1"/>
  <c r="Q64" i="54"/>
  <c r="Q66" i="54" s="1"/>
  <c r="W46" i="54"/>
  <c r="W64" i="54" s="1"/>
  <c r="W66" i="54" s="1"/>
  <c r="Y46" i="54"/>
  <c r="Q82" i="98"/>
  <c r="S11" i="98"/>
  <c r="M66" i="54" l="1"/>
</calcChain>
</file>

<file path=xl/sharedStrings.xml><?xml version="1.0" encoding="utf-8"?>
<sst xmlns="http://schemas.openxmlformats.org/spreadsheetml/2006/main" count="90973" uniqueCount="47981">
  <si>
    <t>EAST 2014 Run: 11/10/2015 08:10:43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</si>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</sst>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37040.561999999998</v>
      </c>
      <c r="F8" s="16" t="s">
        <v>175</v>
      </c>
      <c r="G8" s="15">
        <v>32543.036</v>
      </c>
      <c r="H8" s="16" t="s">
        <v>176</v>
      </c>
      <c r="I8" s="15">
        <v>30641.719000000001</v>
      </c>
      <c r="J8" s="16" t="s">
        <v>177</v>
      </c>
      <c r="K8" s="15">
        <v>33599.39</v>
      </c>
      <c r="L8" s="16" t="s">
        <v>178</v>
      </c>
      <c r="M8" s="15">
        <v>33295.453000000001</v>
      </c>
      <c r="N8" s="16" t="s">
        <v>179</v>
      </c>
      <c r="O8" s="17">
        <f>IF(RUN_YEARS &gt; 1,(A1L101C1 + A1L101C2) / 2, 0)</f>
        <v>34791.798999999999</v>
      </c>
      <c r="P8" s="16" t="s">
        <v>180</v>
      </c>
      <c r="Q8" s="17">
        <f>IF(RUN_YEARS &gt; 2,(A1L101C1 + A1L101C2 + A1L101C3) / 3, 0)</f>
        <v>33408.438999999998</v>
      </c>
      <c r="R8" s="16" t="s">
        <v>181</v>
      </c>
      <c r="S8" s="17">
        <f>IF(RUN_YEARS &gt; 3,(A1L101C1 + A1L101C2 + A1L101C3 + A1L101C4) / 4, 0)</f>
        <v>33456.176749999999</v>
      </c>
      <c r="T8" s="16" t="s">
        <v>182</v>
      </c>
      <c r="U8" s="17">
        <f>IF(RUN_YEARS &gt; 4,(A1L101C1 + A1L101C2 + A1L101C3 + A1L101C4 + A1L101C5) / 5, 0)</f>
        <v>33424.031999999999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26811.735000000001</v>
      </c>
      <c r="F9" s="16" t="s">
        <v>175</v>
      </c>
      <c r="G9" s="15">
        <v>27086.242999999999</v>
      </c>
      <c r="H9" s="16" t="s">
        <v>176</v>
      </c>
      <c r="I9" s="15">
        <v>28001.368999999999</v>
      </c>
      <c r="J9" s="16" t="s">
        <v>177</v>
      </c>
      <c r="K9" s="15">
        <v>27632.641</v>
      </c>
      <c r="L9" s="16" t="s">
        <v>178</v>
      </c>
      <c r="M9" s="15">
        <v>27794.583999999999</v>
      </c>
      <c r="N9" s="16" t="s">
        <v>183</v>
      </c>
      <c r="O9" s="17">
        <f>IF(RUN_YEARS &gt; 1,(A1L102C1 + A1L102C2) / 2, 0)</f>
        <v>26948.989000000001</v>
      </c>
      <c r="P9" s="16" t="s">
        <v>184</v>
      </c>
      <c r="Q9" s="17">
        <f>IF(RUN_YEARS &gt; 2,(A1L102C1 + A1L102C2 + A1L102C3) / 3, 0)</f>
        <v>27299.782333333336</v>
      </c>
      <c r="R9" s="16" t="s">
        <v>185</v>
      </c>
      <c r="S9" s="17">
        <f>IF(RUN_YEARS &gt; 3,(A1L102C1 + A1L102C2 + A1L102C3 + A1L102C4) / 4, 0)</f>
        <v>27382.997000000003</v>
      </c>
      <c r="T9" s="16" t="s">
        <v>186</v>
      </c>
      <c r="U9" s="17">
        <f>IF(RUN_YEARS &gt; 4,(A1L102C1 + A1L102C2 + A1L102C3 + A1L102C4 + A1L102C5) / 5, 0)</f>
        <v>27465.314400000003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114554.704</v>
      </c>
      <c r="F10" s="16" t="s">
        <v>175</v>
      </c>
      <c r="G10" s="15">
        <v>115775.391</v>
      </c>
      <c r="H10" s="16" t="s">
        <v>176</v>
      </c>
      <c r="I10" s="15">
        <v>116564.338</v>
      </c>
      <c r="J10" s="16" t="s">
        <v>177</v>
      </c>
      <c r="K10" s="15">
        <v>111894.765</v>
      </c>
      <c r="L10" s="16" t="s">
        <v>178</v>
      </c>
      <c r="M10" s="15">
        <v>104653.935</v>
      </c>
      <c r="N10" s="16" t="s">
        <v>187</v>
      </c>
      <c r="O10" s="17">
        <f>IF(RUN_YEARS &gt; 1,(A1L103C1 + A1L103C2) / 2, 0)</f>
        <v>115165.0475</v>
      </c>
      <c r="P10" s="16" t="s">
        <v>188</v>
      </c>
      <c r="Q10" s="17">
        <f>IF(RUN_YEARS &gt; 2,(A1L103C1 + A1L103C2 + A1L103C3) / 3, 0)</f>
        <v>115631.47766666667</v>
      </c>
      <c r="R10" s="16" t="s">
        <v>189</v>
      </c>
      <c r="S10" s="17">
        <f>IF(RUN_YEARS &gt; 3,(A1L103C1 + A1L103C2 + A1L103C3 + A1L103C4) / 4, 0)</f>
        <v>114697.29950000001</v>
      </c>
      <c r="T10" s="16" t="s">
        <v>190</v>
      </c>
      <c r="U10" s="17">
        <f>IF(RUN_YEARS &gt; 4,(A1L103C1 + A1L103C2 + A1L103C3 + A1L103C4 + A1L103C5) / 5, 0)</f>
        <v>112688.6266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178407.00099999999</v>
      </c>
      <c r="F11" s="16" t="s">
        <v>175</v>
      </c>
      <c r="G11" s="15">
        <v>175404.67</v>
      </c>
      <c r="H11" s="16" t="s">
        <v>176</v>
      </c>
      <c r="I11" s="15">
        <v>175207.42600000001</v>
      </c>
      <c r="J11" s="16" t="s">
        <v>177</v>
      </c>
      <c r="K11" s="15">
        <v>173126.796</v>
      </c>
      <c r="L11" s="16" t="s">
        <v>178</v>
      </c>
      <c r="M11" s="15">
        <v>165743.97200000001</v>
      </c>
      <c r="N11" s="16" t="s">
        <v>191</v>
      </c>
      <c r="O11" s="17">
        <f>IF(RUN_YEARS &gt; 1,(A1L104C1 + A1L104C2) / 2, 0)</f>
        <v>176905.83549999999</v>
      </c>
      <c r="P11" s="16" t="s">
        <v>192</v>
      </c>
      <c r="Q11" s="17">
        <f>IF(RUN_YEARS &gt; 2,(A1L104C1 + A1L104C2 + A1L104C3) / 3, 0)</f>
        <v>176339.69899999999</v>
      </c>
      <c r="R11" s="16" t="s">
        <v>193</v>
      </c>
      <c r="S11" s="17">
        <f>IF(RUN_YEARS &gt; 3,(A1L104C1 + A1L104C2 + A1L104C3 + A1L104C4) / 4, 0)</f>
        <v>175536.47324999998</v>
      </c>
      <c r="T11" s="16" t="s">
        <v>194</v>
      </c>
      <c r="U11" s="17">
        <f>IF(RUN_YEARS &gt; 4,(A1L104C1 + A1L104C2 + A1L104C3 + A1L104C4 + A1L104C5) / 5, 0)</f>
        <v>173577.973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86772.561000000002</v>
      </c>
      <c r="F12" s="16" t="s">
        <v>175</v>
      </c>
      <c r="G12" s="15">
        <v>77198.292000000001</v>
      </c>
      <c r="H12" s="16" t="s">
        <v>176</v>
      </c>
      <c r="I12" s="15">
        <v>71412.805999999997</v>
      </c>
      <c r="J12" s="16" t="s">
        <v>177</v>
      </c>
      <c r="K12" s="15">
        <v>76705.046000000002</v>
      </c>
      <c r="L12" s="16" t="s">
        <v>178</v>
      </c>
      <c r="M12" s="15">
        <v>76766.722999999998</v>
      </c>
      <c r="N12" s="16" t="s">
        <v>195</v>
      </c>
      <c r="O12" s="17">
        <f>IF(RUN_YEARS &gt; 1,(A1L105C1 + A1L105C2) / 2, 0)</f>
        <v>81985.426500000001</v>
      </c>
      <c r="P12" s="16" t="s">
        <v>196</v>
      </c>
      <c r="Q12" s="17">
        <f>IF(RUN_YEARS &gt; 2,(A1L105C1 + A1L105C2 + A1L105C3) / 3, 0)</f>
        <v>78461.219666666657</v>
      </c>
      <c r="R12" s="16" t="s">
        <v>197</v>
      </c>
      <c r="S12" s="17">
        <f>IF(RUN_YEARS &gt; 3,(A1L105C1 + A1L105C2 + A1L105C3 + A1L105C4) / 4, 0)</f>
        <v>78022.17624999999</v>
      </c>
      <c r="T12" s="16" t="s">
        <v>198</v>
      </c>
      <c r="U12" s="17">
        <f>IF(RUN_YEARS &gt; 4,(A1L105C1 + A1L105C2 + A1L105C3 + A1L105C4 + A1L105C5) / 5, 0)</f>
        <v>77771.085599999991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41646.031999999999</v>
      </c>
      <c r="F13" s="16" t="s">
        <v>175</v>
      </c>
      <c r="G13" s="15">
        <v>42039.264999999999</v>
      </c>
      <c r="H13" s="16" t="s">
        <v>176</v>
      </c>
      <c r="I13" s="15">
        <v>43733.29</v>
      </c>
      <c r="J13" s="16" t="s">
        <v>177</v>
      </c>
      <c r="K13" s="15">
        <v>42065.879000000001</v>
      </c>
      <c r="L13" s="16" t="s">
        <v>178</v>
      </c>
      <c r="M13" s="15">
        <v>42385.826000000001</v>
      </c>
      <c r="N13" s="16" t="s">
        <v>199</v>
      </c>
      <c r="O13" s="17">
        <f>IF(RUN_YEARS &gt; 1,(A1L106C1 + A1L106C2) / 2, 0)</f>
        <v>41842.648499999996</v>
      </c>
      <c r="P13" s="16" t="s">
        <v>200</v>
      </c>
      <c r="Q13" s="17">
        <f>IF(RUN_YEARS &gt; 2,(A1L106C1 + A1L106C2 + A1L106C3) / 3, 0)</f>
        <v>42472.862333333331</v>
      </c>
      <c r="R13" s="16" t="s">
        <v>201</v>
      </c>
      <c r="S13" s="17">
        <f>IF(RUN_YEARS &gt; 3,(A1L106C1 + A1L106C2 + A1L106C3 + A1L106C4) / 4, 0)</f>
        <v>42371.116500000004</v>
      </c>
      <c r="T13" s="16" t="s">
        <v>202</v>
      </c>
      <c r="U13" s="17">
        <f>IF(RUN_YEARS &gt; 4,(A1L106C1 + A1L106C2 + A1L106C3 + A1L106C4 + A1L106C5) / 5, 0)</f>
        <v>42374.058400000002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274925.54700000002</v>
      </c>
      <c r="F14" s="16" t="s">
        <v>175</v>
      </c>
      <c r="G14" s="15">
        <v>278521.83899999998</v>
      </c>
      <c r="H14" s="16" t="s">
        <v>176</v>
      </c>
      <c r="I14" s="15">
        <v>281847.81400000001</v>
      </c>
      <c r="J14" s="16" t="s">
        <v>177</v>
      </c>
      <c r="K14" s="15">
        <v>269389.71899999998</v>
      </c>
      <c r="L14" s="16" t="s">
        <v>178</v>
      </c>
      <c r="M14" s="15">
        <v>253354.02</v>
      </c>
      <c r="N14" s="16" t="s">
        <v>203</v>
      </c>
      <c r="O14" s="17">
        <f>IF(RUN_YEARS &gt; 1,(A1L107C1 + A1L107C2) / 2, 0)</f>
        <v>276723.69299999997</v>
      </c>
      <c r="P14" s="16" t="s">
        <v>204</v>
      </c>
      <c r="Q14" s="17">
        <f>IF(RUN_YEARS &gt; 2,(A1L107C1 + A1L107C2 + A1L107C3) / 3, 0)</f>
        <v>278431.73333333334</v>
      </c>
      <c r="R14" s="16" t="s">
        <v>205</v>
      </c>
      <c r="S14" s="17">
        <f>IF(RUN_YEARS &gt; 3,(A1L107C1 + A1L107C2 + A1L107C3 + A1L107C4) / 4, 0)</f>
        <v>276171.22975</v>
      </c>
      <c r="T14" s="16" t="s">
        <v>206</v>
      </c>
      <c r="U14" s="17">
        <f>IF(RUN_YEARS &gt; 4,(A1L107C1 + A1L107C2 + A1L107C3 + A1L107C4 + A1L107C5) / 5, 0)</f>
        <v>271607.78779999999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403344.14</v>
      </c>
      <c r="F15" s="16" t="s">
        <v>175</v>
      </c>
      <c r="G15" s="15">
        <v>397759.39600000001</v>
      </c>
      <c r="H15" s="16" t="s">
        <v>176</v>
      </c>
      <c r="I15" s="15">
        <v>396993.91</v>
      </c>
      <c r="J15" s="16" t="s">
        <v>177</v>
      </c>
      <c r="K15" s="15">
        <v>388160.64399999997</v>
      </c>
      <c r="L15" s="16" t="s">
        <v>178</v>
      </c>
      <c r="M15" s="15">
        <v>372506.56900000002</v>
      </c>
      <c r="N15" s="16" t="s">
        <v>207</v>
      </c>
      <c r="O15" s="17">
        <f>IF(RUN_YEARS &gt; 1,(A1L108C1 + A1L108C2) / 2, 0)</f>
        <v>400551.76800000004</v>
      </c>
      <c r="P15" s="16" t="s">
        <v>208</v>
      </c>
      <c r="Q15" s="17">
        <f>IF(RUN_YEARS &gt; 2,(A1L108C1 + A1L108C2 + A1L108C3) / 3, 0)</f>
        <v>399365.81533333333</v>
      </c>
      <c r="R15" s="16" t="s">
        <v>209</v>
      </c>
      <c r="S15" s="17">
        <f>IF(RUN_YEARS &gt; 3,(A1L108C1 + A1L108C2 + A1L108C3 + A1L108C4) / 4, 0)</f>
        <v>396564.52249999996</v>
      </c>
      <c r="T15" s="16" t="s">
        <v>210</v>
      </c>
      <c r="U15" s="17">
        <f>IF(RUN_YEARS &gt; 4,(A1L108C1 + A1L108C2 + A1L108C3 + A1L108C4 + A1L108C5) / 5, 0)</f>
        <v>391752.93180000002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16237.495999999999</v>
      </c>
      <c r="F16" s="16" t="s">
        <v>175</v>
      </c>
      <c r="G16" s="15">
        <v>15719.965</v>
      </c>
      <c r="H16" s="16" t="s">
        <v>176</v>
      </c>
      <c r="I16" s="15">
        <v>16061.146000000001</v>
      </c>
      <c r="J16" s="16" t="s">
        <v>177</v>
      </c>
      <c r="K16" s="15">
        <v>16286.022999999999</v>
      </c>
      <c r="L16" s="16" t="s">
        <v>178</v>
      </c>
      <c r="M16" s="15">
        <v>15423.492</v>
      </c>
      <c r="N16" s="16" t="s">
        <v>211</v>
      </c>
      <c r="O16" s="17">
        <f>IF(RUN_YEARS &gt; 1,(A1L109C1 + A1L109C2) / 2, 0)</f>
        <v>15978.7305</v>
      </c>
      <c r="P16" s="16" t="s">
        <v>212</v>
      </c>
      <c r="Q16" s="17">
        <f>IF(RUN_YEARS &gt; 2,(A1L109C1 + A1L109C2 + A1L109C3) / 3, 0)</f>
        <v>16006.202333333335</v>
      </c>
      <c r="R16" s="16" t="s">
        <v>213</v>
      </c>
      <c r="S16" s="17">
        <f>IF(RUN_YEARS &gt; 3,(A1L109C1 + A1L109C2 + A1L109C3 + A1L109C4) / 4, 0)</f>
        <v>16076.157500000001</v>
      </c>
      <c r="T16" s="16" t="s">
        <v>214</v>
      </c>
      <c r="U16" s="17">
        <f>IF(RUN_YEARS &gt; 4,(A1L109C1 + A1L109C2 + A1L109C3 + A1L109C4 + A1L109C5) / 5, 0)</f>
        <v>15945.624400000001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31578.135999999999</v>
      </c>
      <c r="F17" s="16" t="s">
        <v>175</v>
      </c>
      <c r="G17" s="15">
        <v>30943.705999999998</v>
      </c>
      <c r="H17" s="16" t="s">
        <v>176</v>
      </c>
      <c r="I17" s="15">
        <v>32467.654999999999</v>
      </c>
      <c r="J17" s="16" t="s">
        <v>177</v>
      </c>
      <c r="K17" s="15">
        <v>33128.124000000003</v>
      </c>
      <c r="L17" s="16" t="s">
        <v>178</v>
      </c>
      <c r="M17" s="15">
        <v>27043.334999999999</v>
      </c>
      <c r="N17" s="16" t="s">
        <v>215</v>
      </c>
      <c r="O17" s="17">
        <f>IF(RUN_YEARS &gt; 1,(A1L110C1 + A1L110C2) / 2, 0)</f>
        <v>31260.920999999998</v>
      </c>
      <c r="P17" s="16" t="s">
        <v>216</v>
      </c>
      <c r="Q17" s="17">
        <f>IF(RUN_YEARS &gt; 2,(A1L110C1 + A1L110C2 + A1L110C3) / 3, 0)</f>
        <v>31663.165666666668</v>
      </c>
      <c r="R17" s="16" t="s">
        <v>217</v>
      </c>
      <c r="S17" s="17">
        <f>IF(RUN_YEARS &gt; 3,(A1L110C1 + A1L110C2 + A1L110C3 + A1L110C4) / 4, 0)</f>
        <v>32029.405250000003</v>
      </c>
      <c r="T17" s="16" t="s">
        <v>218</v>
      </c>
      <c r="U17" s="17">
        <f>IF(RUN_YEARS &gt; 4,(A1L110C1 + A1L110C2 + A1L110C3 + A1L110C4 + A1L110C5) / 5, 0)</f>
        <v>31032.191200000001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47815.631999999998</v>
      </c>
      <c r="F18" s="16" t="s">
        <v>220</v>
      </c>
      <c r="G18" s="17">
        <f>(A1L109C2 + A1L110C2)</f>
        <v>46663.671000000002</v>
      </c>
      <c r="H18" s="16" t="s">
        <v>221</v>
      </c>
      <c r="I18" s="17">
        <f>(A1L109C3 + A1L110C3)</f>
        <v>48528.800999999999</v>
      </c>
      <c r="J18" s="16" t="s">
        <v>222</v>
      </c>
      <c r="K18" s="17">
        <f>(A1L109C4 + A1L110C4)</f>
        <v>49414.147000000004</v>
      </c>
      <c r="L18" s="16" t="s">
        <v>223</v>
      </c>
      <c r="M18" s="17">
        <f>(A1L109C5 + A1L110C5)</f>
        <v>42466.826999999997</v>
      </c>
      <c r="N18" s="16" t="s">
        <v>224</v>
      </c>
      <c r="O18" s="17">
        <f>IF(RUN_YEARS &gt; 1,(A1L111C1 + A1L111C2) / 2, 0)</f>
        <v>47239.6515</v>
      </c>
      <c r="P18" s="16" t="s">
        <v>225</v>
      </c>
      <c r="Q18" s="17">
        <f>IF(RUN_YEARS &gt; 2,(A1L111C1 + A1L111C2 + A1L111C3) / 3, 0)</f>
        <v>47669.367999999995</v>
      </c>
      <c r="R18" s="16" t="s">
        <v>226</v>
      </c>
      <c r="S18" s="17">
        <f>IF(RUN_YEARS &gt; 3,(A1L111C1 + A1L111C2 + A1L111C3 + A1L111C4) / 4, 0)</f>
        <v>48105.562749999997</v>
      </c>
      <c r="T18" s="16" t="s">
        <v>227</v>
      </c>
      <c r="U18" s="17">
        <f>IF(RUN_YEARS &gt; 4,(A1L111C1 + A1L111C2 + A1L111C3 + A1L111C4 + A1L111C5) / 5, 0)</f>
        <v>46977.815599999994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451159.772</v>
      </c>
      <c r="F19" s="16" t="s">
        <v>175</v>
      </c>
      <c r="G19" s="15">
        <v>444423.06699999998</v>
      </c>
      <c r="H19" s="16" t="s">
        <v>176</v>
      </c>
      <c r="I19" s="15">
        <v>445522.71100000001</v>
      </c>
      <c r="J19" s="16" t="s">
        <v>177</v>
      </c>
      <c r="K19" s="15">
        <v>437574.79100000003</v>
      </c>
      <c r="L19" s="16" t="s">
        <v>178</v>
      </c>
      <c r="M19" s="15">
        <v>414973.39600000001</v>
      </c>
      <c r="N19" s="16" t="s">
        <v>228</v>
      </c>
      <c r="O19" s="17">
        <f>IF(RUN_YEARS &gt; 1,(A1L112C1 + A1L112C2) / 2, 0)</f>
        <v>447791.41949999996</v>
      </c>
      <c r="P19" s="16" t="s">
        <v>229</v>
      </c>
      <c r="Q19" s="17">
        <f>IF(RUN_YEARS &gt; 2,(A1L112C1 + A1L112C2 + A1L112C3) / 3, 0)</f>
        <v>447035.18333333329</v>
      </c>
      <c r="R19" s="16" t="s">
        <v>230</v>
      </c>
      <c r="S19" s="17">
        <f>IF(RUN_YEARS &gt; 3,(A1L112C1 + A1L112C2 + A1L112C3 + A1L112C4) / 4, 0)</f>
        <v>444670.08524999995</v>
      </c>
      <c r="T19" s="16" t="s">
        <v>231</v>
      </c>
      <c r="U19" s="17">
        <f>IF(RUN_YEARS &gt; 4,(A1L112C1 + A1L112C2 + A1L112C3 + A1L112C4 + A1L112C5) / 5, 0)</f>
        <v>438730.74739999993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647</v>
      </c>
      <c r="F20" s="16" t="s">
        <v>175</v>
      </c>
      <c r="G20" s="15">
        <v>529</v>
      </c>
      <c r="H20" s="16" t="s">
        <v>176</v>
      </c>
      <c r="I20" s="15">
        <v>308</v>
      </c>
      <c r="J20" s="16" t="s">
        <v>177</v>
      </c>
      <c r="K20" s="15">
        <v>331</v>
      </c>
      <c r="L20" s="16" t="s">
        <v>178</v>
      </c>
      <c r="M20" s="15">
        <v>324</v>
      </c>
      <c r="N20" s="16" t="s">
        <v>232</v>
      </c>
      <c r="O20" s="17">
        <f>IF(RUN_YEARS &gt; 1,(A1L113C1 + A1L113C2) / 2, 0)</f>
        <v>588</v>
      </c>
      <c r="P20" s="16" t="s">
        <v>233</v>
      </c>
      <c r="Q20" s="17">
        <f>IF(RUN_YEARS &gt; 2,(A1L113C1 + A1L113C2 + A1L113C3) / 3, 0)</f>
        <v>494.66666666666669</v>
      </c>
      <c r="R20" s="16" t="s">
        <v>234</v>
      </c>
      <c r="S20" s="17">
        <f>IF(RUN_YEARS &gt; 3,(A1L113C1 + A1L113C2 + A1L113C3 + A1L113C4) / 4, 0)</f>
        <v>453.75</v>
      </c>
      <c r="T20" s="16" t="s">
        <v>235</v>
      </c>
      <c r="U20" s="17">
        <f>IF(RUN_YEARS &gt; 4,(A1L113C1 + A1L113C2 + A1L113C3 + A1L113C4 + A1L113C5) / 5, 0)</f>
        <v>427.8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11437186</v>
      </c>
      <c r="F21" s="16" t="s">
        <v>175</v>
      </c>
      <c r="G21" s="15">
        <v>10867387</v>
      </c>
      <c r="H21" s="16" t="s">
        <v>176</v>
      </c>
      <c r="I21" s="15">
        <v>10560527</v>
      </c>
      <c r="J21" s="16" t="s">
        <v>177</v>
      </c>
      <c r="K21" s="15">
        <v>10623222</v>
      </c>
      <c r="L21" s="16" t="s">
        <v>178</v>
      </c>
      <c r="M21" s="15">
        <v>10259837</v>
      </c>
      <c r="N21" s="16" t="s">
        <v>236</v>
      </c>
      <c r="O21" s="17">
        <f>IF(RUN_YEARS &gt; 1,(A1L114C1 + A1L114C2) / 2, 0)</f>
        <v>11152286.5</v>
      </c>
      <c r="P21" s="16" t="s">
        <v>237</v>
      </c>
      <c r="Q21" s="17">
        <f>IF(RUN_YEARS &gt; 2,(A1L114C1 + A1L114C2 + A1L114C3) / 3, 0)</f>
        <v>10955033.333333334</v>
      </c>
      <c r="R21" s="16" t="s">
        <v>238</v>
      </c>
      <c r="S21" s="17">
        <f>IF(RUN_YEARS &gt; 3,(A1L114C1 + A1L114C2 + A1L114C3 + A1L114C4) / 4, 0)</f>
        <v>10872080.5</v>
      </c>
      <c r="T21" s="16" t="s">
        <v>239</v>
      </c>
      <c r="U21" s="17">
        <f>IF(RUN_YEARS &gt; 4,(A1L114C1 + A1L114C2 + A1L114C3 + A1L114C4 + A1L114C5) / 5, 0)</f>
        <v>10749631.800000001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3361488</v>
      </c>
      <c r="F22" s="16" t="s">
        <v>175</v>
      </c>
      <c r="G22" s="15">
        <v>3018395</v>
      </c>
      <c r="H22" s="16" t="s">
        <v>176</v>
      </c>
      <c r="I22" s="15">
        <v>2893749</v>
      </c>
      <c r="J22" s="16" t="s">
        <v>177</v>
      </c>
      <c r="K22" s="15">
        <v>3143290</v>
      </c>
      <c r="L22" s="16" t="s">
        <v>178</v>
      </c>
      <c r="M22" s="15">
        <v>3082736</v>
      </c>
      <c r="N22" s="16" t="s">
        <v>240</v>
      </c>
      <c r="O22" s="17">
        <f>IF(RUN_YEARS &gt; 1,(A1L115C1 + A1L115C2) / 2, 0)</f>
        <v>3189941.5</v>
      </c>
      <c r="P22" s="16" t="s">
        <v>241</v>
      </c>
      <c r="Q22" s="17">
        <f>IF(RUN_YEARS &gt; 2,(A1L115C1 + A1L115C2 + A1L115C3) / 3, 0)</f>
        <v>3091210.6666666665</v>
      </c>
      <c r="R22" s="16" t="s">
        <v>242</v>
      </c>
      <c r="S22" s="17">
        <f>IF(RUN_YEARS &gt; 3,(A1L115C1 + A1L115C2 + A1L115C3 + A1L115C4) / 4, 0)</f>
        <v>3104230.5</v>
      </c>
      <c r="T22" s="16" t="s">
        <v>243</v>
      </c>
      <c r="U22" s="17">
        <f>IF(RUN_YEARS &gt; 4,(A1L115C1 + A1L115C2 + A1L115C3 + A1L115C4 + A1L115C5) / 5, 0)</f>
        <v>3099931.6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660449</v>
      </c>
      <c r="F23" s="16" t="s">
        <v>175</v>
      </c>
      <c r="G23" s="15">
        <v>642534</v>
      </c>
      <c r="H23" s="16" t="s">
        <v>176</v>
      </c>
      <c r="I23" s="15">
        <v>630087</v>
      </c>
      <c r="J23" s="16" t="s">
        <v>177</v>
      </c>
      <c r="K23" s="15">
        <v>660597</v>
      </c>
      <c r="L23" s="16" t="s">
        <v>178</v>
      </c>
      <c r="M23" s="15">
        <v>670889</v>
      </c>
      <c r="N23" s="16" t="s">
        <v>244</v>
      </c>
      <c r="O23" s="17">
        <f>IF(RUN_YEARS &gt; 1,(A1L116C1 + A1L116C2) / 2, 0)</f>
        <v>651491.5</v>
      </c>
      <c r="P23" s="16" t="s">
        <v>245</v>
      </c>
      <c r="Q23" s="17">
        <f>IF(RUN_YEARS &gt; 2,(A1L116C1 + A1L116C2 + A1L116C3) / 3, 0)</f>
        <v>644356.66666666663</v>
      </c>
      <c r="R23" s="16" t="s">
        <v>246</v>
      </c>
      <c r="S23" s="17">
        <f>IF(RUN_YEARS &gt; 3,(A1L116C1 + A1L116C2 + A1L116C3 + A1L116C4) / 4, 0)</f>
        <v>648416.75</v>
      </c>
      <c r="T23" s="16" t="s">
        <v>247</v>
      </c>
      <c r="U23" s="17">
        <f>IF(RUN_YEARS &gt; 4,(A1L116C1 + A1L116C2 + A1L116C3 + A1L116C4 + A1L116C5) / 5, 0)</f>
        <v>652911.19999999995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7415249</v>
      </c>
      <c r="F24" s="16" t="s">
        <v>175</v>
      </c>
      <c r="G24" s="15">
        <v>7206458</v>
      </c>
      <c r="H24" s="16" t="s">
        <v>176</v>
      </c>
      <c r="I24" s="15">
        <v>7036691</v>
      </c>
      <c r="J24" s="16" t="s">
        <v>177</v>
      </c>
      <c r="K24" s="15">
        <v>6819335</v>
      </c>
      <c r="L24" s="16" t="s">
        <v>178</v>
      </c>
      <c r="M24" s="15">
        <v>6506212</v>
      </c>
      <c r="N24" s="16" t="s">
        <v>248</v>
      </c>
      <c r="O24" s="17">
        <f>IF(RUN_YEARS &gt; 1,(A1L117C1 + A1L117C2) / 2, 0)</f>
        <v>7310853.5</v>
      </c>
      <c r="P24" s="16" t="s">
        <v>249</v>
      </c>
      <c r="Q24" s="17">
        <f>IF(RUN_YEARS &gt; 2,(A1L117C1 + A1L117C2 + A1L117C3) / 3, 0)</f>
        <v>7219466</v>
      </c>
      <c r="R24" s="16" t="s">
        <v>250</v>
      </c>
      <c r="S24" s="17">
        <f>IF(RUN_YEARS &gt; 3,(A1L117C1 + A1L117C2 + A1L117C3 + A1L117C4) / 4, 0)</f>
        <v>7119433.25</v>
      </c>
      <c r="T24" s="16" t="s">
        <v>251</v>
      </c>
      <c r="U24" s="17">
        <f>IF(RUN_YEARS &gt; 4,(A1L117C1 + A1L117C2 + A1L117C3 + A1L117C4 + A1L117C5) / 5, 0)</f>
        <v>6996789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78634661</v>
      </c>
      <c r="F25" s="16" t="s">
        <v>175</v>
      </c>
      <c r="G25" s="15">
        <v>78061860</v>
      </c>
      <c r="H25" s="16" t="s">
        <v>176</v>
      </c>
      <c r="I25" s="15">
        <v>78399537</v>
      </c>
      <c r="J25" s="16" t="s">
        <v>177</v>
      </c>
      <c r="K25" s="15">
        <v>75773329</v>
      </c>
      <c r="L25" s="16" t="s">
        <v>178</v>
      </c>
      <c r="M25" s="15">
        <v>73407940</v>
      </c>
      <c r="N25" s="16" t="s">
        <v>252</v>
      </c>
      <c r="O25" s="17">
        <f>IF(RUN_YEARS &gt; 1,(A1L118C1 + A1L118C2) / 2, 0)</f>
        <v>78348260.5</v>
      </c>
      <c r="P25" s="16" t="s">
        <v>253</v>
      </c>
      <c r="Q25" s="17">
        <f>IF(RUN_YEARS &gt; 2,(A1L118C1 + A1L118C2 + A1L118C3) / 3, 0)</f>
        <v>78365352.666666672</v>
      </c>
      <c r="R25" s="16" t="s">
        <v>254</v>
      </c>
      <c r="S25" s="17">
        <f>IF(RUN_YEARS &gt; 3,(A1L118C1 + A1L118C2 + A1L118C3 + A1L118C4) / 4, 0)</f>
        <v>77717346.75</v>
      </c>
      <c r="T25" s="16" t="s">
        <v>255</v>
      </c>
      <c r="U25" s="17">
        <f>IF(RUN_YEARS &gt; 4,(A1L118C1 + A1L118C2 + A1L118C3 + A1L118C4 + A1L118C5) / 5, 0)</f>
        <v>76855465.400000006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274556363</v>
      </c>
      <c r="F26" s="16" t="s">
        <v>175</v>
      </c>
      <c r="G26" s="15">
        <v>244096386</v>
      </c>
      <c r="H26" s="16" t="s">
        <v>176</v>
      </c>
      <c r="I26" s="15">
        <v>240596324</v>
      </c>
      <c r="J26" s="16" t="s">
        <v>177</v>
      </c>
      <c r="K26" s="15">
        <v>259258407</v>
      </c>
      <c r="L26" s="16" t="s">
        <v>178</v>
      </c>
      <c r="M26" s="15">
        <v>256475359</v>
      </c>
      <c r="N26" s="16" t="s">
        <v>256</v>
      </c>
      <c r="O26" s="17">
        <f>IF(RUN_YEARS &gt; 1,(A1L119C1 + A1L119C2) / 2, 0)</f>
        <v>259326374.5</v>
      </c>
      <c r="P26" s="16" t="s">
        <v>257</v>
      </c>
      <c r="Q26" s="17">
        <f>IF(RUN_YEARS &gt; 2,(A1L119C1 + A1L119C2 + A1L119C3) / 3, 0)</f>
        <v>253083024.33333334</v>
      </c>
      <c r="R26" s="16" t="s">
        <v>258</v>
      </c>
      <c r="S26" s="17">
        <f>IF(RUN_YEARS &gt; 3,(A1L119C1 + A1L119C2 + A1L119C3 + A1L119C4) / 4, 0)</f>
        <v>254626870</v>
      </c>
      <c r="T26" s="16" t="s">
        <v>259</v>
      </c>
      <c r="U26" s="17">
        <f>IF(RUN_YEARS &gt; 4,(A1L119C1 + A1L119C2 + A1L119C3 + A1L119C4 + A1L119C5) / 5, 0)</f>
        <v>254996567.80000001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50429826</v>
      </c>
      <c r="F27" s="16" t="s">
        <v>175</v>
      </c>
      <c r="G27" s="15">
        <v>48292087</v>
      </c>
      <c r="H27" s="16" t="s">
        <v>176</v>
      </c>
      <c r="I27" s="15">
        <v>47674440</v>
      </c>
      <c r="J27" s="16" t="s">
        <v>177</v>
      </c>
      <c r="K27" s="15">
        <v>50543200</v>
      </c>
      <c r="L27" s="16" t="s">
        <v>178</v>
      </c>
      <c r="M27" s="15">
        <v>51794656</v>
      </c>
      <c r="N27" s="16" t="s">
        <v>260</v>
      </c>
      <c r="O27" s="17">
        <f>IF(RUN_YEARS &gt; 1,(A1L120C1 + A1L120C2) / 2, 0)</f>
        <v>49360956.5</v>
      </c>
      <c r="P27" s="16" t="s">
        <v>261</v>
      </c>
      <c r="Q27" s="17">
        <f>IF(RUN_YEARS &gt; 2,(A1L120C1 + A1L120C2 + A1L120C3) / 3, 0)</f>
        <v>48798784.333333336</v>
      </c>
      <c r="R27" s="16" t="s">
        <v>262</v>
      </c>
      <c r="S27" s="17">
        <f>IF(RUN_YEARS &gt; 3,(A1L120C1 + A1L120C2 + A1L120C3 + A1L120C4) / 4, 0)</f>
        <v>49234888.25</v>
      </c>
      <c r="T27" s="16" t="s">
        <v>263</v>
      </c>
      <c r="U27" s="17">
        <f>IF(RUN_YEARS &gt; 4,(A1L120C1 + A1L120C2 + A1L120C3 + A1L120C4 + A1L120C5) / 5, 0)</f>
        <v>49746841.799999997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626607738</v>
      </c>
      <c r="F28" s="16" t="s">
        <v>175</v>
      </c>
      <c r="G28" s="15">
        <v>597671550</v>
      </c>
      <c r="H28" s="16" t="s">
        <v>176</v>
      </c>
      <c r="I28" s="15">
        <v>574988580</v>
      </c>
      <c r="J28" s="16" t="s">
        <v>177</v>
      </c>
      <c r="K28" s="15">
        <v>560726157</v>
      </c>
      <c r="L28" s="16" t="s">
        <v>178</v>
      </c>
      <c r="M28" s="15">
        <v>540314793</v>
      </c>
      <c r="N28" s="16" t="s">
        <v>264</v>
      </c>
      <c r="O28" s="17">
        <f>IF(RUN_YEARS &gt; 1,(A1L121C1 + A1L121C2) / 2, 0)</f>
        <v>612139644</v>
      </c>
      <c r="P28" s="16" t="s">
        <v>265</v>
      </c>
      <c r="Q28" s="17">
        <f>IF(RUN_YEARS &gt; 2,(A1L121C1 + A1L121C2 + A1L121C3) / 3, 0)</f>
        <v>599755956</v>
      </c>
      <c r="R28" s="16" t="s">
        <v>266</v>
      </c>
      <c r="S28" s="17">
        <f>IF(RUN_YEARS &gt; 3,(A1L121C1 + A1L121C2 + A1L121C3 + A1L121C4) / 4, 0)</f>
        <v>589998506.25</v>
      </c>
      <c r="T28" s="16" t="s">
        <v>267</v>
      </c>
      <c r="U28" s="17">
        <f>IF(RUN_YEARS &gt; 4,(A1L121C1 + A1L121C2 + A1L121C3 + A1L121C4 + A1L121C5) / 5, 0)</f>
        <v>580061763.60000002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951593927</v>
      </c>
      <c r="F29" s="16" t="s">
        <v>269</v>
      </c>
      <c r="G29" s="17">
        <f>SUM(A1L119C2:A1L121C2)</f>
        <v>890060023</v>
      </c>
      <c r="H29" s="16" t="s">
        <v>270</v>
      </c>
      <c r="I29" s="17">
        <f>SUM(A1L119C3:A1L121C3)</f>
        <v>863259344</v>
      </c>
      <c r="J29" s="16" t="s">
        <v>271</v>
      </c>
      <c r="K29" s="17">
        <f>SUM(A1L119C4:A1L121C4)</f>
        <v>870527764</v>
      </c>
      <c r="L29" s="16" t="s">
        <v>272</v>
      </c>
      <c r="M29" s="17">
        <f>SUM(A1L119C5:A1L121C5)</f>
        <v>848584808</v>
      </c>
      <c r="N29" s="16" t="s">
        <v>273</v>
      </c>
      <c r="O29" s="17">
        <f>IF(RUN_YEARS &gt; 1,(A1L122C1 + A1L122C2) / 2, 0)</f>
        <v>920826975</v>
      </c>
      <c r="P29" s="16" t="s">
        <v>274</v>
      </c>
      <c r="Q29" s="17">
        <f>IF(RUN_YEARS &gt; 2,(A1L122C1 + A1L122C2 + A1L122C3) / 3, 0)</f>
        <v>901637764.66666663</v>
      </c>
      <c r="R29" s="16" t="s">
        <v>275</v>
      </c>
      <c r="S29" s="17">
        <f>IF(RUN_YEARS &gt; 3,(A1L122C1 + A1L122C2 + A1L122C3 + A1L122C4) / 4, 0)</f>
        <v>893860264.5</v>
      </c>
      <c r="T29" s="16" t="s">
        <v>276</v>
      </c>
      <c r="U29" s="17">
        <f>IF(RUN_YEARS &gt; 4,(A1L122C1 + A1L122C2 + A1L122C3 + A1L122C4 + A1L122C5) / 5, 0)</f>
        <v>884805173.20000005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1037469013</v>
      </c>
      <c r="F30" s="16" t="s">
        <v>175</v>
      </c>
      <c r="G30" s="15">
        <v>976603882</v>
      </c>
      <c r="H30" s="16" t="s">
        <v>176</v>
      </c>
      <c r="I30" s="15">
        <v>949826394</v>
      </c>
      <c r="J30" s="16" t="s">
        <v>177</v>
      </c>
      <c r="K30" s="15">
        <v>953459909</v>
      </c>
      <c r="L30" s="16" t="s">
        <v>178</v>
      </c>
      <c r="M30" s="15">
        <v>928707791</v>
      </c>
      <c r="N30" s="16" t="s">
        <v>277</v>
      </c>
      <c r="O30" s="17">
        <f>IF(RUN_YEARS &gt; 1,(A1L123C1 + A1L123C2) / 2, 0)</f>
        <v>1007036447.5</v>
      </c>
      <c r="P30" s="16" t="s">
        <v>278</v>
      </c>
      <c r="Q30" s="17">
        <f>IF(RUN_YEARS &gt; 2,(A1L123C1 + A1L123C2 + A1L123C3) / 3, 0)</f>
        <v>987966429.66666663</v>
      </c>
      <c r="R30" s="16" t="s">
        <v>279</v>
      </c>
      <c r="S30" s="17">
        <f>IF(RUN_YEARS &gt; 3,(A1L123C1 + A1L123C2 + A1L123C3 + A1L123C4) / 4, 0)</f>
        <v>979339799.5</v>
      </c>
      <c r="T30" s="16" t="s">
        <v>280</v>
      </c>
      <c r="U30" s="17">
        <f>IF(RUN_YEARS &gt; 4,(A1L123C1 + A1L123C2 + A1L123C3 + A1L123C4 + A1L123C5) / 5, 0)</f>
        <v>969213397.79999995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1027755</v>
      </c>
      <c r="F31" s="16" t="s">
        <v>175</v>
      </c>
      <c r="G31" s="15">
        <v>974842</v>
      </c>
      <c r="H31" s="16" t="s">
        <v>176</v>
      </c>
      <c r="I31" s="15">
        <v>967077</v>
      </c>
      <c r="J31" s="16" t="s">
        <v>177</v>
      </c>
      <c r="K31" s="15">
        <v>1014836</v>
      </c>
      <c r="L31" s="16" t="s">
        <v>178</v>
      </c>
      <c r="M31" s="15">
        <v>1001033</v>
      </c>
      <c r="N31" s="16" t="s">
        <v>281</v>
      </c>
      <c r="O31" s="17">
        <f>IF(RUN_YEARS &gt; 1,(A1L124C1 + A1L124C2) / 2, 0)</f>
        <v>1001298.5</v>
      </c>
      <c r="P31" s="16" t="s">
        <v>282</v>
      </c>
      <c r="Q31" s="17">
        <f>IF(RUN_YEARS &gt; 2,(A1L124C1 + A1L124C2 + A1L124C3) / 3, 0)</f>
        <v>989891.33333333337</v>
      </c>
      <c r="R31" s="16" t="s">
        <v>283</v>
      </c>
      <c r="S31" s="17">
        <f>IF(RUN_YEARS &gt; 3,(A1L124C1 + A1L124C2 + A1L124C3 + A1L124C4) / 4, 0)</f>
        <v>996127.5</v>
      </c>
      <c r="T31" s="16" t="s">
        <v>284</v>
      </c>
      <c r="U31" s="17">
        <f>IF(RUN_YEARS &gt; 4,(A1L124C1 + A1L124C2 + A1L124C3 + A1L124C4 + A1L124C5) / 5, 0)</f>
        <v>997108.6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35571.542000000001</v>
      </c>
      <c r="F32" s="16" t="s">
        <v>175</v>
      </c>
      <c r="G32" s="15">
        <v>39260.648999999998</v>
      </c>
      <c r="H32" s="16" t="s">
        <v>176</v>
      </c>
      <c r="I32" s="15">
        <v>38537.703000000001</v>
      </c>
      <c r="J32" s="16" t="s">
        <v>177</v>
      </c>
      <c r="K32" s="15">
        <v>43305.851999999999</v>
      </c>
      <c r="L32" s="16" t="s">
        <v>178</v>
      </c>
      <c r="M32" s="15">
        <v>36182.152999999998</v>
      </c>
      <c r="N32" s="16" t="s">
        <v>285</v>
      </c>
      <c r="O32" s="17">
        <f>IF(RUN_YEARS &gt; 1,(A1L125C1 + A1L125C2) / 2, 0)</f>
        <v>37416.095499999996</v>
      </c>
      <c r="P32" s="16" t="s">
        <v>286</v>
      </c>
      <c r="Q32" s="17">
        <f>IF(RUN_YEARS &gt; 2,(A1L125C1 + A1L125C2 + A1L125C3) / 3, 0)</f>
        <v>37789.964666666667</v>
      </c>
      <c r="R32" s="16" t="s">
        <v>287</v>
      </c>
      <c r="S32" s="17">
        <f>IF(RUN_YEARS &gt; 3,(A1L125C1 + A1L125C2 + A1L125C3 + A1L125C4) / 4, 0)</f>
        <v>39168.936499999996</v>
      </c>
      <c r="T32" s="16" t="s">
        <v>288</v>
      </c>
      <c r="U32" s="17">
        <f>IF(RUN_YEARS &gt; 4,(A1L125C1 + A1L125C2 + A1L125C3 + A1L125C4 + A1L125C5) / 5, 0)</f>
        <v>38571.579799999992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35738.925000000003</v>
      </c>
      <c r="F33" s="16" t="s">
        <v>175</v>
      </c>
      <c r="G33" s="15">
        <v>36591.180999999997</v>
      </c>
      <c r="H33" s="16" t="s">
        <v>176</v>
      </c>
      <c r="I33" s="15">
        <v>37185.135999999999</v>
      </c>
      <c r="J33" s="16" t="s">
        <v>177</v>
      </c>
      <c r="K33" s="15">
        <v>36910.6</v>
      </c>
      <c r="L33" s="16" t="s">
        <v>178</v>
      </c>
      <c r="M33" s="15">
        <v>34248.317999999999</v>
      </c>
      <c r="N33" s="16" t="s">
        <v>289</v>
      </c>
      <c r="O33" s="17">
        <f>IF(RUN_YEARS &gt; 1,(A1L126C1 + A1L126C2) / 2, 0)</f>
        <v>36165.053</v>
      </c>
      <c r="P33" s="16" t="s">
        <v>290</v>
      </c>
      <c r="Q33" s="17">
        <f>IF(RUN_YEARS &gt; 2,(A1L126C1 + A1L126C2 + A1L126C3) / 3, 0)</f>
        <v>36505.080666666669</v>
      </c>
      <c r="R33" s="16" t="s">
        <v>291</v>
      </c>
      <c r="S33" s="17">
        <f>IF(RUN_YEARS &gt; 3,(A1L126C1 + A1L126C2 + A1L126C3 + A1L126C4) / 4, 0)</f>
        <v>36606.460500000001</v>
      </c>
      <c r="T33" s="16" t="s">
        <v>292</v>
      </c>
      <c r="U33" s="17">
        <f>IF(RUN_YEARS &gt; 4,(A1L126C1 + A1L126C2 + A1L126C3 + A1L126C4 + A1L126C5) / 5, 0)</f>
        <v>36134.832000000002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848.88599999999997</v>
      </c>
      <c r="F34" s="16" t="s">
        <v>175</v>
      </c>
      <c r="G34" s="15">
        <v>1090.5119999999999</v>
      </c>
      <c r="H34" s="16" t="s">
        <v>176</v>
      </c>
      <c r="I34" s="15">
        <v>334.60700000000003</v>
      </c>
      <c r="J34" s="16" t="s">
        <v>177</v>
      </c>
      <c r="K34" s="15">
        <v>1638.3240000000001</v>
      </c>
      <c r="L34" s="16" t="s">
        <v>178</v>
      </c>
      <c r="M34" s="15">
        <v>2132.116</v>
      </c>
      <c r="N34" s="16" t="s">
        <v>293</v>
      </c>
      <c r="O34" s="17">
        <f>IF(RUN_YEARS &gt; 1,(A1L127C1 + A1L127C2) / 2, 0)</f>
        <v>969.69899999999996</v>
      </c>
      <c r="P34" s="16" t="s">
        <v>294</v>
      </c>
      <c r="Q34" s="17">
        <f>IF(RUN_YEARS &gt; 2,(A1L127C1 + A1L127C2 + A1L127C3) / 3, 0)</f>
        <v>758.00166666666667</v>
      </c>
      <c r="R34" s="16" t="s">
        <v>295</v>
      </c>
      <c r="S34" s="17">
        <f>IF(RUN_YEARS &gt; 3,(A1L127C1 + A1L127C2 + A1L127C3 + A1L127C4) / 4, 0)</f>
        <v>978.08225000000004</v>
      </c>
      <c r="T34" s="16" t="s">
        <v>296</v>
      </c>
      <c r="U34" s="17">
        <f>IF(RUN_YEARS &gt; 4,(A1L127C1 + A1L127C2 + A1L127C3 + A1L127C4 + A1L127C5) / 5, 0)</f>
        <v>1208.8889999999999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9809.4609999999993</v>
      </c>
      <c r="F36" s="16" t="s">
        <v>175</v>
      </c>
      <c r="G36" s="15">
        <v>8976.0889999999999</v>
      </c>
      <c r="H36" s="16" t="s">
        <v>176</v>
      </c>
      <c r="I36" s="15">
        <v>8962.2139999999999</v>
      </c>
      <c r="J36" s="16" t="s">
        <v>177</v>
      </c>
      <c r="K36" s="15">
        <v>9460.07</v>
      </c>
      <c r="L36" s="16" t="s">
        <v>178</v>
      </c>
      <c r="M36" s="15">
        <v>8888.4009999999998</v>
      </c>
      <c r="N36" s="16" t="s">
        <v>301</v>
      </c>
      <c r="O36" s="17">
        <f>IF(RUN_YEARS &gt; 1,(A1L129C1 + A1L129C2) / 2, 0)</f>
        <v>9392.7749999999996</v>
      </c>
      <c r="P36" s="16" t="s">
        <v>302</v>
      </c>
      <c r="Q36" s="17">
        <f>IF(RUN_YEARS &gt; 2,(A1L129C1 + A1L129C2 + A1L129C3) / 3, 0)</f>
        <v>9249.2546666666658</v>
      </c>
      <c r="R36" s="16" t="s">
        <v>303</v>
      </c>
      <c r="S36" s="17">
        <f>IF(RUN_YEARS &gt; 3,(A1L129C1 + A1L129C2 + A1L129C3 + A1L129C4) / 4, 0)</f>
        <v>9301.9585000000006</v>
      </c>
      <c r="T36" s="16" t="s">
        <v>304</v>
      </c>
      <c r="U36" s="17">
        <f>IF(RUN_YEARS &gt; 4,(A1L129C1 + A1L129C2 + A1L129C3 + A1L129C4 + A1L129C5) / 5, 0)</f>
        <v>9219.2469999999994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2017.2840000000001</v>
      </c>
      <c r="F37" s="16" t="s">
        <v>175</v>
      </c>
      <c r="G37" s="15">
        <v>1964.3</v>
      </c>
      <c r="H37" s="16" t="s">
        <v>176</v>
      </c>
      <c r="I37" s="15">
        <v>2024.0239999999999</v>
      </c>
      <c r="J37" s="16" t="s">
        <v>177</v>
      </c>
      <c r="K37" s="15">
        <v>2044.9639999999999</v>
      </c>
      <c r="L37" s="16" t="s">
        <v>178</v>
      </c>
      <c r="M37" s="15">
        <v>1928.2629999999999</v>
      </c>
      <c r="N37" s="16" t="s">
        <v>305</v>
      </c>
      <c r="O37" s="17">
        <f>IF(RUN_YEARS &gt; 1,(A1L130C1 + A1L130C2) / 2, 0)</f>
        <v>1990.7919999999999</v>
      </c>
      <c r="P37" s="16" t="s">
        <v>306</v>
      </c>
      <c r="Q37" s="17">
        <f>IF(RUN_YEARS &gt; 2,(A1L130C1 + A1L130C2 + A1L130C3) / 3, 0)</f>
        <v>2001.8693333333333</v>
      </c>
      <c r="R37" s="16" t="s">
        <v>307</v>
      </c>
      <c r="S37" s="17">
        <f>IF(RUN_YEARS &gt; 3,(A1L130C1 + A1L130C2 + A1L130C3 + A1L130C4) / 4, 0)</f>
        <v>2012.643</v>
      </c>
      <c r="T37" s="16" t="s">
        <v>308</v>
      </c>
      <c r="U37" s="17">
        <f>IF(RUN_YEARS &gt; 4,(A1L130C1 + A1L130C2 + A1L130C3 + A1L130C4 + A1L130C5) / 5, 0)</f>
        <v>1995.7669999999998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7792.1769999999997</v>
      </c>
      <c r="F38" s="16" t="s">
        <v>310</v>
      </c>
      <c r="G38" s="17">
        <f>(A1L129C2 - A1L130C2)</f>
        <v>7011.7889999999998</v>
      </c>
      <c r="H38" s="16" t="s">
        <v>311</v>
      </c>
      <c r="I38" s="17">
        <f>(A1L129C3 - A1L130C3)</f>
        <v>6938.1900000000005</v>
      </c>
      <c r="J38" s="16" t="s">
        <v>312</v>
      </c>
      <c r="K38" s="17">
        <f>(A1L129C4 - A1L130C4)</f>
        <v>7415.1059999999998</v>
      </c>
      <c r="L38" s="16" t="s">
        <v>313</v>
      </c>
      <c r="M38" s="17">
        <f>(A1L129C5 - A1L130C5)</f>
        <v>6960.1379999999999</v>
      </c>
      <c r="N38" s="16" t="s">
        <v>314</v>
      </c>
      <c r="O38" s="17">
        <f>IF(RUN_YEARS &gt; 1,(A1L131C1 + A1L131C2) / 2, 0)</f>
        <v>7401.9830000000002</v>
      </c>
      <c r="P38" s="16" t="s">
        <v>315</v>
      </c>
      <c r="Q38" s="17">
        <f>IF(RUN_YEARS &gt; 2,(A1L131C1 + A1L131C2 + A1L131C3) / 3, 0)</f>
        <v>7247.3853333333345</v>
      </c>
      <c r="R38" s="16" t="s">
        <v>316</v>
      </c>
      <c r="S38" s="17">
        <f>IF(RUN_YEARS &gt; 3,(A1L131C1 + A1L131C2 + A1L131C3 + A1L131C4) / 4, 0)</f>
        <v>7289.3155000000006</v>
      </c>
      <c r="T38" s="16" t="s">
        <v>317</v>
      </c>
      <c r="U38" s="17">
        <f>IF(RUN_YEARS &gt; 4,(A1L131C1 + A1L131C2 + A1L131C3 + A1L131C4 + A1L131C5) / 5, 0)</f>
        <v>7223.4800000000005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5043.2330000000002</v>
      </c>
      <c r="F39" s="16" t="s">
        <v>175</v>
      </c>
      <c r="G39" s="15">
        <v>4926.4430000000002</v>
      </c>
      <c r="H39" s="16" t="s">
        <v>176</v>
      </c>
      <c r="I39" s="15">
        <v>5154.2560000000003</v>
      </c>
      <c r="J39" s="16" t="s">
        <v>177</v>
      </c>
      <c r="K39" s="15">
        <v>5243.585</v>
      </c>
      <c r="L39" s="16" t="s">
        <v>178</v>
      </c>
      <c r="M39" s="15">
        <v>5003.7</v>
      </c>
      <c r="N39" s="16" t="s">
        <v>318</v>
      </c>
      <c r="O39" s="17">
        <f>IF(RUN_YEARS &gt; 1,(A1L132C1 + A1L132C2) / 2, 0)</f>
        <v>4984.8379999999997</v>
      </c>
      <c r="P39" s="16" t="s">
        <v>319</v>
      </c>
      <c r="Q39" s="17">
        <f>IF(RUN_YEARS &gt; 2,(A1L132C1 + A1L132C2 + A1L132C3) / 3, 0)</f>
        <v>5041.3106666666672</v>
      </c>
      <c r="R39" s="16" t="s">
        <v>320</v>
      </c>
      <c r="S39" s="17">
        <f>IF(RUN_YEARS &gt; 3,(A1L132C1 + A1L132C2 + A1L132C3 + A1L132C4) / 4, 0)</f>
        <v>5091.87925</v>
      </c>
      <c r="T39" s="16" t="s">
        <v>321</v>
      </c>
      <c r="U39" s="17">
        <f>IF(RUN_YEARS &gt; 4,(A1L132C1 + A1L132C2 + A1L132C3 + A1L132C4 + A1L132C5) / 5, 0)</f>
        <v>5074.2434000000003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7060.5169999999998</v>
      </c>
      <c r="F40" s="16" t="s">
        <v>323</v>
      </c>
      <c r="G40" s="17">
        <f>(A1L130C2 + A1L132C2)</f>
        <v>6890.7430000000004</v>
      </c>
      <c r="H40" s="16" t="s">
        <v>324</v>
      </c>
      <c r="I40" s="17">
        <f>(A1L130C3 + A1L132C3)</f>
        <v>7178.2800000000007</v>
      </c>
      <c r="J40" s="16" t="s">
        <v>325</v>
      </c>
      <c r="K40" s="17">
        <f>(A1L130C4 + A1L132C4)</f>
        <v>7288.549</v>
      </c>
      <c r="L40" s="16" t="s">
        <v>326</v>
      </c>
      <c r="M40" s="17">
        <f>(A1L130C5 + A1L132C5)</f>
        <v>6931.9629999999997</v>
      </c>
      <c r="N40" s="16" t="s">
        <v>327</v>
      </c>
      <c r="O40" s="17">
        <f>IF(RUN_YEARS &gt; 1,(A1L133C1 + A1L133C2) / 2, 0)</f>
        <v>6975.63</v>
      </c>
      <c r="P40" s="16" t="s">
        <v>328</v>
      </c>
      <c r="Q40" s="17">
        <f>IF(RUN_YEARS &gt; 2,(A1L133C1 + A1L133C2 + A1L133C3) / 3, 0)</f>
        <v>7043.18</v>
      </c>
      <c r="R40" s="16" t="s">
        <v>329</v>
      </c>
      <c r="S40" s="17">
        <f>IF(RUN_YEARS &gt; 3,(A1L133C1 + A1L133C2 + A1L133C3 + A1L133C4) / 4, 0)</f>
        <v>7104.52225</v>
      </c>
      <c r="T40" s="16" t="s">
        <v>330</v>
      </c>
      <c r="U40" s="17">
        <f>IF(RUN_YEARS &gt; 4,(A1L133C1 + A1L133C2 + A1L133C3 + A1L133C4 + A1L133C5) / 5, 0)</f>
        <v>7070.0103999999992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5790.9250000000002</v>
      </c>
      <c r="F41" s="16" t="s">
        <v>175</v>
      </c>
      <c r="G41" s="15">
        <v>5352.2879999999996</v>
      </c>
      <c r="H41" s="16" t="s">
        <v>176</v>
      </c>
      <c r="I41" s="15">
        <v>5133.1170000000002</v>
      </c>
      <c r="J41" s="16" t="s">
        <v>177</v>
      </c>
      <c r="K41" s="15">
        <v>6128.4690000000001</v>
      </c>
      <c r="L41" s="16" t="s">
        <v>178</v>
      </c>
      <c r="M41" s="15">
        <v>6215.3940000000002</v>
      </c>
      <c r="N41" s="16" t="s">
        <v>331</v>
      </c>
      <c r="O41" s="17">
        <f>IF(RUN_YEARS &gt; 1,(A1L134C1 + A1L134C2) / 2, 0)</f>
        <v>5571.6064999999999</v>
      </c>
      <c r="P41" s="16" t="s">
        <v>332</v>
      </c>
      <c r="Q41" s="17">
        <f>IF(RUN_YEARS &gt; 2,(A1L134C1 + A1L134C2 + A1L134C3) / 3, 0)</f>
        <v>5425.4433333333336</v>
      </c>
      <c r="R41" s="16" t="s">
        <v>333</v>
      </c>
      <c r="S41" s="17">
        <f>IF(RUN_YEARS &gt; 3,(A1L134C1 + A1L134C2 + A1L134C3 + A1L134C4) / 4, 0)</f>
        <v>5601.1997499999998</v>
      </c>
      <c r="T41" s="16" t="s">
        <v>334</v>
      </c>
      <c r="U41" s="17">
        <f>IF(RUN_YEARS &gt; 4,(A1L134C1 + A1L134C2 + A1L134C3 + A1L134C4 + A1L134C5) / 5, 0)</f>
        <v>5724.0385999999999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11267.905000000001</v>
      </c>
      <c r="F42" s="16" t="s">
        <v>175</v>
      </c>
      <c r="G42" s="15">
        <v>10841.986000000001</v>
      </c>
      <c r="H42" s="16" t="s">
        <v>176</v>
      </c>
      <c r="I42" s="15">
        <v>10666.114</v>
      </c>
      <c r="J42" s="16" t="s">
        <v>177</v>
      </c>
      <c r="K42" s="15">
        <v>11288.521000000001</v>
      </c>
      <c r="L42" s="16" t="s">
        <v>178</v>
      </c>
      <c r="M42" s="15">
        <v>11013.22</v>
      </c>
      <c r="N42" s="16" t="s">
        <v>335</v>
      </c>
      <c r="O42" s="17">
        <f>IF(RUN_YEARS &gt; 1,(A1L135C1 + A1L135C2) / 2, 0)</f>
        <v>11054.945500000002</v>
      </c>
      <c r="P42" s="16" t="s">
        <v>336</v>
      </c>
      <c r="Q42" s="17">
        <f>IF(RUN_YEARS &gt; 2,(A1L135C1 + A1L135C2 + A1L135C3) / 3, 0)</f>
        <v>10925.335000000001</v>
      </c>
      <c r="R42" s="16" t="s">
        <v>337</v>
      </c>
      <c r="S42" s="17">
        <f>IF(RUN_YEARS &gt; 3,(A1L135C1 + A1L135C2 + A1L135C3 + A1L135C4) / 4, 0)</f>
        <v>11016.131500000001</v>
      </c>
      <c r="T42" s="16" t="s">
        <v>338</v>
      </c>
      <c r="U42" s="17">
        <f>IF(RUN_YEARS &gt; 4,(A1L135C1 + A1L135C2 + A1L135C3 + A1L135C4 + A1L135C5) / 5, 0)</f>
        <v>11015.549200000001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22311.338</v>
      </c>
      <c r="F43" s="16" t="s">
        <v>175</v>
      </c>
      <c r="G43" s="15">
        <v>21243.335999999999</v>
      </c>
      <c r="H43" s="16" t="s">
        <v>176</v>
      </c>
      <c r="I43" s="15">
        <v>20823.541000000001</v>
      </c>
      <c r="J43" s="16" t="s">
        <v>177</v>
      </c>
      <c r="K43" s="15">
        <v>20858.788</v>
      </c>
      <c r="L43" s="16" t="s">
        <v>178</v>
      </c>
      <c r="M43" s="15">
        <v>20209.114000000001</v>
      </c>
      <c r="N43" s="16" t="s">
        <v>339</v>
      </c>
      <c r="O43" s="17">
        <f>IF(RUN_YEARS &gt; 1,(A1L136C1 + A1L136C2) / 2, 0)</f>
        <v>21777.337</v>
      </c>
      <c r="P43" s="16" t="s">
        <v>340</v>
      </c>
      <c r="Q43" s="17">
        <f>IF(RUN_YEARS &gt; 2,(A1L136C1 + A1L136C2 + A1L136C3) / 3, 0)</f>
        <v>21459.404999999999</v>
      </c>
      <c r="R43" s="16" t="s">
        <v>341</v>
      </c>
      <c r="S43" s="17">
        <f>IF(RUN_YEARS &gt; 3,(A1L136C1 + A1L136C2 + A1L136C3 + A1L136C4) / 4, 0)</f>
        <v>21309.250749999999</v>
      </c>
      <c r="T43" s="16" t="s">
        <v>342</v>
      </c>
      <c r="U43" s="17">
        <f>IF(RUN_YEARS &gt; 4,(A1L136C1 + A1L136C2 + A1L136C3 + A1L136C4 + A1L136C5) / 5, 0)</f>
        <v>21089.223399999999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39370.168000000005</v>
      </c>
      <c r="F44" s="16" t="s">
        <v>344</v>
      </c>
      <c r="G44" s="17">
        <f>(A1L134C2 + A1L135C2 + A1L136C2)</f>
        <v>37437.61</v>
      </c>
      <c r="H44" s="16" t="s">
        <v>345</v>
      </c>
      <c r="I44" s="17">
        <f>(A1L134C3 + A1L135C3 + A1L136C3)</f>
        <v>36622.771999999997</v>
      </c>
      <c r="J44" s="16" t="s">
        <v>346</v>
      </c>
      <c r="K44" s="17">
        <f>(A1L134C4 + A1L135C4 + A1L136C4)</f>
        <v>38275.778000000006</v>
      </c>
      <c r="L44" s="16" t="s">
        <v>347</v>
      </c>
      <c r="M44" s="17">
        <f>(A1L134C5 + A1L135C5 + A1L136C5)</f>
        <v>37437.728000000003</v>
      </c>
      <c r="N44" s="16" t="s">
        <v>348</v>
      </c>
      <c r="O44" s="17">
        <f>IF(RUN_YEARS &gt; 1,(A1L137C1 + A1L137C2) / 2, 0)</f>
        <v>38403.889000000003</v>
      </c>
      <c r="P44" s="16" t="s">
        <v>349</v>
      </c>
      <c r="Q44" s="17">
        <f>IF(RUN_YEARS &gt; 2,(A1L137C1 + A1L137C2 + A1L137C3) / 3, 0)</f>
        <v>37810.183333333334</v>
      </c>
      <c r="R44" s="16" t="s">
        <v>350</v>
      </c>
      <c r="S44" s="17">
        <f>IF(RUN_YEARS &gt; 3,(A1L137C1 + A1L137C2 + A1L137C3 + A1L137C4) / 4, 0)</f>
        <v>37926.582000000002</v>
      </c>
      <c r="T44" s="16" t="s">
        <v>351</v>
      </c>
      <c r="U44" s="17">
        <f>IF(RUN_YEARS &gt; 4,(A1L137C1 + A1L137C2 + A1L137C3 + A1L137C4 + A1L137C5) / 5, 0)</f>
        <v>37828.811200000004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11955.370999999999</v>
      </c>
      <c r="F45" s="16" t="s">
        <v>175</v>
      </c>
      <c r="G45" s="15">
        <v>11121.199000000001</v>
      </c>
      <c r="H45" s="16" t="s">
        <v>176</v>
      </c>
      <c r="I45" s="15">
        <v>10458.412</v>
      </c>
      <c r="J45" s="16" t="s">
        <v>177</v>
      </c>
      <c r="K45" s="15">
        <v>9691.1319999999996</v>
      </c>
      <c r="L45" s="16" t="s">
        <v>178</v>
      </c>
      <c r="M45" s="15">
        <v>8909.0319999999992</v>
      </c>
      <c r="N45" s="16" t="s">
        <v>352</v>
      </c>
      <c r="O45" s="17">
        <f>IF(RUN_YEARS &gt; 1,(A1L138C1 + A1L138C2) / 2, 0)</f>
        <v>11538.285</v>
      </c>
      <c r="P45" s="16" t="s">
        <v>353</v>
      </c>
      <c r="Q45" s="17">
        <f>IF(RUN_YEARS &gt; 2,(A1L138C1 + A1L138C2 + A1L138C3) / 3, 0)</f>
        <v>11178.327333333335</v>
      </c>
      <c r="R45" s="16" t="s">
        <v>354</v>
      </c>
      <c r="S45" s="17">
        <f>IF(RUN_YEARS &gt; 3,(A1L138C1 + A1L138C2 + A1L138C3 + A1L138C4) / 4, 0)</f>
        <v>10806.5285</v>
      </c>
      <c r="T45" s="16" t="s">
        <v>355</v>
      </c>
      <c r="U45" s="17">
        <f>IF(RUN_YEARS &gt; 4,(A1L138C1 + A1L138C2 + A1L138C3 + A1L138C4 + A1L138C5) / 5, 0)</f>
        <v>10427.029200000001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7507.84</v>
      </c>
      <c r="F46" s="16" t="s">
        <v>175</v>
      </c>
      <c r="G46" s="15">
        <v>7172.0259999999998</v>
      </c>
      <c r="H46" s="16" t="s">
        <v>176</v>
      </c>
      <c r="I46" s="15">
        <v>6586.2910000000002</v>
      </c>
      <c r="J46" s="16" t="s">
        <v>177</v>
      </c>
      <c r="K46" s="15">
        <v>5889.6130000000003</v>
      </c>
      <c r="L46" s="16" t="s">
        <v>178</v>
      </c>
      <c r="M46" s="15">
        <v>4967.1049999999996</v>
      </c>
      <c r="N46" s="16" t="s">
        <v>356</v>
      </c>
      <c r="O46" s="17">
        <f>IF(RUN_YEARS &gt; 1,(A1L139C1 + A1L139C2) / 2, 0)</f>
        <v>7339.933</v>
      </c>
      <c r="P46" s="16" t="s">
        <v>357</v>
      </c>
      <c r="Q46" s="17">
        <f>IF(RUN_YEARS &gt; 2,(A1L139C1 + A1L139C2 + A1L139C3) / 3, 0)</f>
        <v>7088.7190000000001</v>
      </c>
      <c r="R46" s="16" t="s">
        <v>358</v>
      </c>
      <c r="S46" s="17">
        <f>IF(RUN_YEARS &gt; 3,(A1L139C1 + A1L139C2 + A1L139C3 + A1L139C4) / 4, 0)</f>
        <v>6788.9425000000001</v>
      </c>
      <c r="T46" s="16" t="s">
        <v>359</v>
      </c>
      <c r="U46" s="17">
        <f>IF(RUN_YEARS &gt; 4,(A1L139C1 + A1L139C2 + A1L139C3 + A1L139C4 + A1L139C5) / 5, 0)</f>
        <v>6424.5749999999998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10599.217000000001</v>
      </c>
      <c r="F47" s="16" t="s">
        <v>361</v>
      </c>
      <c r="G47" s="15">
        <v>10116.978999999999</v>
      </c>
      <c r="H47" s="16" t="s">
        <v>362</v>
      </c>
      <c r="I47" s="15">
        <v>10081.965</v>
      </c>
      <c r="J47" s="16" t="s">
        <v>363</v>
      </c>
      <c r="K47" s="15">
        <v>11661.066000000001</v>
      </c>
      <c r="L47" s="16" t="s">
        <v>364</v>
      </c>
      <c r="M47" s="15">
        <v>11373.338</v>
      </c>
      <c r="N47" s="16" t="s">
        <v>365</v>
      </c>
      <c r="O47" s="17">
        <f>IF(RUN_YEARS &gt; 1,(A1L140C1 + A1L140C2) / 2, 0)</f>
        <v>10358.098</v>
      </c>
      <c r="P47" s="16" t="s">
        <v>366</v>
      </c>
      <c r="Q47" s="17">
        <f>IF(RUN_YEARS &gt; 2,(A1L140C1 + A1L140C2 + A1L140C3) / 3, 0)</f>
        <v>10266.053666666667</v>
      </c>
      <c r="R47" s="16" t="s">
        <v>367</v>
      </c>
      <c r="S47" s="17">
        <f>IF(RUN_YEARS &gt; 3,(A1L140C1 + A1L140C2 + A1L140C3 + A1L140C4) / 4, 0)</f>
        <v>10614.80675</v>
      </c>
      <c r="T47" s="16" t="s">
        <v>368</v>
      </c>
      <c r="U47" s="17">
        <f>IF(RUN_YEARS &gt; 4,(A1L140C1 + A1L140C2 + A1L140C3 + A1L140C4 + A1L140C5) / 5, 0)</f>
        <v>10766.513000000001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1561.5830000000001</v>
      </c>
      <c r="F48" s="16" t="s">
        <v>370</v>
      </c>
      <c r="G48" s="15">
        <v>1372.067</v>
      </c>
      <c r="H48" s="16" t="s">
        <v>371</v>
      </c>
      <c r="I48" s="15">
        <v>1286.0429999999999</v>
      </c>
      <c r="J48" s="16" t="s">
        <v>372</v>
      </c>
      <c r="K48" s="15">
        <v>1350.77</v>
      </c>
      <c r="L48" s="16" t="s">
        <v>373</v>
      </c>
      <c r="M48" s="15">
        <v>1286.518</v>
      </c>
      <c r="N48" s="16" t="s">
        <v>374</v>
      </c>
      <c r="O48" s="17">
        <f>IF(RUN_YEARS &gt; 1,(A1L141C1 + A1L141C2) / 2, 0)</f>
        <v>1466.825</v>
      </c>
      <c r="P48" s="16" t="s">
        <v>375</v>
      </c>
      <c r="Q48" s="17">
        <f>IF(RUN_YEARS &gt; 2,(A1L141C1 + A1L141C2 + A1L141C3) / 3, 0)</f>
        <v>1406.5643333333335</v>
      </c>
      <c r="R48" s="16" t="s">
        <v>376</v>
      </c>
      <c r="S48" s="17">
        <f>IF(RUN_YEARS &gt; 3,(A1L141C1 + A1L141C2 + A1L141C3 + A1L141C4) / 4, 0)</f>
        <v>1392.6157499999999</v>
      </c>
      <c r="T48" s="16" t="s">
        <v>377</v>
      </c>
      <c r="U48" s="17">
        <f>IF(RUN_YEARS &gt; 4,(A1L141C1 + A1L141C2 + A1L141C3 + A1L141C4 + A1L141C5) / 5, 0)</f>
        <v>1371.3961999999999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4717.6360000000004</v>
      </c>
      <c r="F49" s="16" t="s">
        <v>379</v>
      </c>
      <c r="G49" s="15">
        <v>4492.6440000000002</v>
      </c>
      <c r="H49" s="16" t="s">
        <v>380</v>
      </c>
      <c r="I49" s="15">
        <v>4221.96</v>
      </c>
      <c r="J49" s="16" t="s">
        <v>381</v>
      </c>
      <c r="K49" s="15">
        <v>2646.797</v>
      </c>
      <c r="L49" s="16" t="s">
        <v>382</v>
      </c>
      <c r="M49" s="15">
        <v>2572.1529999999998</v>
      </c>
      <c r="N49" s="16" t="s">
        <v>383</v>
      </c>
      <c r="O49" s="17">
        <f>IF(RUN_YEARS &gt; 1,(A1L142C1 + A1L142C2) / 2, 0)</f>
        <v>4605.1400000000003</v>
      </c>
      <c r="P49" s="16" t="s">
        <v>384</v>
      </c>
      <c r="Q49" s="17">
        <f>IF(RUN_YEARS &gt; 2,(A1L142C1 + A1L142C2 + A1L142C3) / 3, 0)</f>
        <v>4477.4133333333339</v>
      </c>
      <c r="R49" s="16" t="s">
        <v>385</v>
      </c>
      <c r="S49" s="17">
        <f>IF(RUN_YEARS &gt; 3,(A1L142C1 + A1L142C2 + A1L142C3 + A1L142C4) / 4, 0)</f>
        <v>4019.7592500000005</v>
      </c>
      <c r="T49" s="16" t="s">
        <v>386</v>
      </c>
      <c r="U49" s="17">
        <f>IF(RUN_YEARS &gt; 4,(A1L142C1 + A1L142C2 + A1L142C3 + A1L142C4 + A1L142C5) / 5, 0)</f>
        <v>3730.2380000000003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400.28399999999999</v>
      </c>
      <c r="F50" s="16" t="s">
        <v>388</v>
      </c>
      <c r="G50" s="15">
        <v>361.67</v>
      </c>
      <c r="H50" s="16" t="s">
        <v>389</v>
      </c>
      <c r="I50" s="15">
        <v>334.69200000000001</v>
      </c>
      <c r="J50" s="16" t="s">
        <v>390</v>
      </c>
      <c r="K50" s="15">
        <v>328.01900000000001</v>
      </c>
      <c r="L50" s="16" t="s">
        <v>391</v>
      </c>
      <c r="M50" s="15">
        <v>320.899</v>
      </c>
      <c r="N50" s="16" t="s">
        <v>392</v>
      </c>
      <c r="O50" s="17">
        <f>IF(RUN_YEARS &gt; 1,(A1L143C1 + A1L143C2) / 2, 0)</f>
        <v>380.97699999999998</v>
      </c>
      <c r="P50" s="16" t="s">
        <v>393</v>
      </c>
      <c r="Q50" s="17">
        <f>IF(RUN_YEARS &gt; 2,(A1L143C1 + A1L143C2 + A1L143C3) / 3, 0)</f>
        <v>365.54866666666663</v>
      </c>
      <c r="R50" s="16" t="s">
        <v>394</v>
      </c>
      <c r="S50" s="17">
        <f>IF(RUN_YEARS &gt; 3,(A1L143C1 + A1L143C2 + A1L143C3 + A1L143C4) / 4, 0)</f>
        <v>356.16624999999999</v>
      </c>
      <c r="T50" s="16" t="s">
        <v>395</v>
      </c>
      <c r="U50" s="17">
        <f>IF(RUN_YEARS &gt; 4,(A1L143C1 + A1L143C2 + A1L143C3 + A1L143C4 + A1L143C5) / 5, 0)</f>
        <v>349.11279999999999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27477.652999999998</v>
      </c>
      <c r="F51" s="16" t="s">
        <v>397</v>
      </c>
      <c r="G51" s="15">
        <f>(2 * A1L140C2) + A1L141C2 + A1L142C2</f>
        <v>26098.668999999998</v>
      </c>
      <c r="H51" s="16" t="s">
        <v>398</v>
      </c>
      <c r="I51" s="15">
        <f>(2 * A1L140C3) + A1L141C3 + A1L142C3</f>
        <v>25671.933000000001</v>
      </c>
      <c r="J51" s="16" t="s">
        <v>399</v>
      </c>
      <c r="K51" s="15">
        <f>(2 * A1L140C4) + A1L141C4 + A1L142C4</f>
        <v>27319.699000000001</v>
      </c>
      <c r="L51" s="16" t="s">
        <v>400</v>
      </c>
      <c r="M51" s="15">
        <f>(2 * A1L140C5) + A1L141C5 + A1L142C5</f>
        <v>26605.346999999998</v>
      </c>
      <c r="N51" s="16" t="s">
        <v>401</v>
      </c>
      <c r="O51" s="17">
        <f>IF(RUN_YEARS &gt; 1,(A1L144C1 + A1L144C2) / 2, 0)</f>
        <v>26788.161</v>
      </c>
      <c r="P51" s="16" t="s">
        <v>402</v>
      </c>
      <c r="Q51" s="17">
        <f>IF(RUN_YEARS &gt; 2,(A1L144C1 + A1L144C2 + A1L144C3) / 3, 0)</f>
        <v>26416.085000000003</v>
      </c>
      <c r="R51" s="16" t="s">
        <v>403</v>
      </c>
      <c r="S51" s="17">
        <f>IF(RUN_YEARS &gt; 3,(A1L144C1 + A1L144C2 + A1L144C3 + A1L144C4) / 4, 0)</f>
        <v>26641.988499999999</v>
      </c>
      <c r="T51" s="16" t="s">
        <v>404</v>
      </c>
      <c r="U51" s="17">
        <f>IF(RUN_YEARS &gt; 4,(A1L144C1 + A1L144C2 + A1L144C3 + A1L144C4 + A1L144C5) / 5, 0)</f>
        <v>26634.660200000002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17278.72</v>
      </c>
      <c r="F52" s="16" t="s">
        <v>406</v>
      </c>
      <c r="G52" s="15">
        <f>SUM(A1L140C2:A1L143C2)</f>
        <v>16343.359999999999</v>
      </c>
      <c r="H52" s="16" t="s">
        <v>407</v>
      </c>
      <c r="I52" s="15">
        <f>SUM(A1L140C3:A1L143C3)</f>
        <v>15924.66</v>
      </c>
      <c r="J52" s="16" t="s">
        <v>408</v>
      </c>
      <c r="K52" s="15">
        <f>SUM(A1L140C4:A1L143C4)</f>
        <v>15986.652000000002</v>
      </c>
      <c r="L52" s="16" t="s">
        <v>409</v>
      </c>
      <c r="M52" s="15">
        <f>SUM(A1L140C5:A1L143C5)</f>
        <v>15552.907999999999</v>
      </c>
      <c r="N52" s="16" t="s">
        <v>410</v>
      </c>
      <c r="O52" s="17">
        <f>IF(RUN_YEARS &gt; 1,(A1L145C1 + A1L145C2) / 2, 0)</f>
        <v>16811.04</v>
      </c>
      <c r="P52" s="16" t="s">
        <v>411</v>
      </c>
      <c r="Q52" s="17">
        <f>IF(RUN_YEARS &gt; 2,(A1L145C1 + A1L145C2 + A1L145C3) / 3, 0)</f>
        <v>16515.580000000002</v>
      </c>
      <c r="R52" s="16" t="s">
        <v>412</v>
      </c>
      <c r="S52" s="17">
        <f>IF(RUN_YEARS &gt; 3,(A1L145C1 + A1L145C2 + A1L145C3 + A1L145C4) / 4, 0)</f>
        <v>16383.348000000002</v>
      </c>
      <c r="T52" s="16" t="s">
        <v>413</v>
      </c>
      <c r="U52" s="17">
        <f>IF(RUN_YEARS &gt; 4,(A1L145C1 + A1L145C2 + A1L145C3 + A1L145C4 + A1L145C5) / 5, 0)</f>
        <v>16217.26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7079.7870000000003</v>
      </c>
      <c r="F53" s="16" t="s">
        <v>415</v>
      </c>
      <c r="G53" s="15">
        <f>(2 * A1L143C2) + A1L141C2 + A1L142C2</f>
        <v>6588.0510000000004</v>
      </c>
      <c r="H53" s="16" t="s">
        <v>416</v>
      </c>
      <c r="I53" s="15">
        <f>(2 * A1L143C3) + A1L141C3 + A1L142C3</f>
        <v>6177.3869999999997</v>
      </c>
      <c r="J53" s="16" t="s">
        <v>417</v>
      </c>
      <c r="K53" s="15">
        <f>(2 * A1L143C4) + A1L141C4 + A1L142C4</f>
        <v>4653.6049999999996</v>
      </c>
      <c r="L53" s="16" t="s">
        <v>418</v>
      </c>
      <c r="M53" s="15">
        <f>(2 * A1L143C5) + A1L141C5 + A1L142C5</f>
        <v>4500.4690000000001</v>
      </c>
      <c r="N53" s="16" t="s">
        <v>419</v>
      </c>
      <c r="O53" s="17">
        <f>IF(RUN_YEARS &gt; 1,(A1L146C1 + A1L146C2) / 2, 0)</f>
        <v>6833.9189999999999</v>
      </c>
      <c r="P53" s="16" t="s">
        <v>420</v>
      </c>
      <c r="Q53" s="17">
        <f>IF(RUN_YEARS &gt; 2,(A1L146C1 + A1L146C2 + A1L146C3) / 3, 0)</f>
        <v>6615.0749999999998</v>
      </c>
      <c r="R53" s="16" t="s">
        <v>421</v>
      </c>
      <c r="S53" s="17">
        <f>IF(RUN_YEARS &gt; 3,(A1L146C1 + A1L146C2 + A1L146C3 + A1L146C4) / 4, 0)</f>
        <v>6124.7074999999995</v>
      </c>
      <c r="T53" s="16" t="s">
        <v>422</v>
      </c>
      <c r="U53" s="17">
        <f>IF(RUN_YEARS &gt; 4,(A1L146C1 + A1L146C2 + A1L146C3 + A1L146C4 + A1L146C5) / 5, 0)</f>
        <v>5799.8598000000002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46.619</v>
      </c>
      <c r="F54" s="16" t="s">
        <v>424</v>
      </c>
      <c r="G54" s="15">
        <v>46.887</v>
      </c>
      <c r="H54" s="16" t="s">
        <v>425</v>
      </c>
      <c r="I54" s="15">
        <v>46.904000000000003</v>
      </c>
      <c r="J54" s="16" t="s">
        <v>426</v>
      </c>
      <c r="K54" s="15">
        <v>47.216000000000001</v>
      </c>
      <c r="L54" s="16" t="s">
        <v>427</v>
      </c>
      <c r="M54" s="15">
        <v>47.280999999999999</v>
      </c>
      <c r="N54" s="16" t="s">
        <v>428</v>
      </c>
      <c r="O54" s="17">
        <f>IF(RUN_YEARS &gt; 1,(A1L147C1 + A1L147C2) / 2, 0)</f>
        <v>46.753</v>
      </c>
      <c r="P54" s="16" t="s">
        <v>429</v>
      </c>
      <c r="Q54" s="17">
        <f>IF(RUN_YEARS &gt; 2,(A1L147C1 + A1L147C2 + A1L147C3) / 3, 0)</f>
        <v>46.803333333333335</v>
      </c>
      <c r="R54" s="16" t="s">
        <v>430</v>
      </c>
      <c r="S54" s="17">
        <f>IF(RUN_YEARS &gt; 3,(A1L147C1 + A1L147C2 + A1L147C3 + A1L147C4) / 4, 0)</f>
        <v>46.906500000000001</v>
      </c>
      <c r="T54" s="16" t="s">
        <v>431</v>
      </c>
      <c r="U54" s="17">
        <f>IF(RUN_YEARS &gt; 4,(A1L147C1 + A1L147C2 + A1L147C3 + A1L147C4 + A1L147C5) / 5, 0)</f>
        <v>46.981400000000001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9.3130000000000006</v>
      </c>
      <c r="F55" s="16" t="s">
        <v>433</v>
      </c>
      <c r="G55" s="15">
        <v>9.2840000000000007</v>
      </c>
      <c r="H55" s="16" t="s">
        <v>434</v>
      </c>
      <c r="I55" s="15">
        <v>9.1820000000000004</v>
      </c>
      <c r="J55" s="16" t="s">
        <v>435</v>
      </c>
      <c r="K55" s="15">
        <v>9.27</v>
      </c>
      <c r="L55" s="16" t="s">
        <v>436</v>
      </c>
      <c r="M55" s="15">
        <v>9.2919999999999998</v>
      </c>
      <c r="N55" s="16" t="s">
        <v>437</v>
      </c>
      <c r="O55" s="17">
        <f>IF(RUN_YEARS &gt; 1,(A1L148C1 + A1L148C2) / 2, 0)</f>
        <v>9.2985000000000007</v>
      </c>
      <c r="P55" s="16" t="s">
        <v>438</v>
      </c>
      <c r="Q55" s="17">
        <f>IF(RUN_YEARS &gt; 2,(A1L148C1 + A1L148C2 + A1L148C3) / 3, 0)</f>
        <v>9.2596666666666678</v>
      </c>
      <c r="R55" s="16" t="s">
        <v>439</v>
      </c>
      <c r="S55" s="17">
        <f>IF(RUN_YEARS &gt; 3,(A1L148C1 + A1L148C2 + A1L148C3 + A1L148C4) / 4, 0)</f>
        <v>9.2622500000000016</v>
      </c>
      <c r="T55" s="16" t="s">
        <v>440</v>
      </c>
      <c r="U55" s="17">
        <f>IF(RUN_YEARS &gt; 4,(A1L148C1 + A1L148C2 + A1L148C3 + A1L148C4 + A1L148C5) / 5, 0)</f>
        <v>9.268200000000002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1.988</v>
      </c>
      <c r="F56" s="16" t="s">
        <v>442</v>
      </c>
      <c r="G56" s="15">
        <v>2.024</v>
      </c>
      <c r="H56" s="16" t="s">
        <v>443</v>
      </c>
      <c r="I56" s="15">
        <v>2.0369999999999999</v>
      </c>
      <c r="J56" s="16" t="s">
        <v>444</v>
      </c>
      <c r="K56" s="15">
        <v>2.0249999999999999</v>
      </c>
      <c r="L56" s="16" t="s">
        <v>445</v>
      </c>
      <c r="M56" s="15">
        <v>2.077</v>
      </c>
      <c r="N56" s="16" t="s">
        <v>446</v>
      </c>
      <c r="O56" s="17">
        <f>IF(RUN_YEARS &gt; 1,(A1L149C1 + A1L149C2) / 2, 0)</f>
        <v>2.0060000000000002</v>
      </c>
      <c r="P56" s="16" t="s">
        <v>447</v>
      </c>
      <c r="Q56" s="17">
        <f>IF(RUN_YEARS &gt; 2,(A1L149C1 + A1L149C2 + A1L149C3) / 3, 0)</f>
        <v>2.0163333333333333</v>
      </c>
      <c r="R56" s="16" t="s">
        <v>448</v>
      </c>
      <c r="S56" s="17">
        <f>IF(RUN_YEARS &gt; 3,(A1L149C1 + A1L149C2 + A1L149C3 + A1L149C4) / 4, 0)</f>
        <v>2.0185</v>
      </c>
      <c r="T56" s="16" t="s">
        <v>449</v>
      </c>
      <c r="U56" s="17">
        <f>IF(RUN_YEARS &gt; 4,(A1L149C1 + A1L149C2 + A1L149C3 + A1L149C4 + A1L149C5) / 5, 0)</f>
        <v>2.0301999999999998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4.0830000000000002</v>
      </c>
      <c r="F57" s="16" t="s">
        <v>451</v>
      </c>
      <c r="G57" s="15">
        <v>4.0720000000000001</v>
      </c>
      <c r="H57" s="16" t="s">
        <v>452</v>
      </c>
      <c r="I57" s="15">
        <v>4.319</v>
      </c>
      <c r="J57" s="16" t="s">
        <v>453</v>
      </c>
      <c r="K57" s="15">
        <v>4.34</v>
      </c>
      <c r="L57" s="16" t="s">
        <v>454</v>
      </c>
      <c r="M57" s="15">
        <v>3.956</v>
      </c>
      <c r="N57" s="16" t="s">
        <v>455</v>
      </c>
      <c r="O57" s="17">
        <f>IF(RUN_YEARS &gt; 1,(A1L150C1 + A1L150C2) / 2, 0)</f>
        <v>4.0775000000000006</v>
      </c>
      <c r="P57" s="16" t="s">
        <v>456</v>
      </c>
      <c r="Q57" s="17">
        <f>IF(RUN_YEARS &gt; 2,(A1L150C1 + A1L150C2 + A1L150C3) / 3, 0)</f>
        <v>4.1580000000000004</v>
      </c>
      <c r="R57" s="16" t="s">
        <v>457</v>
      </c>
      <c r="S57" s="17">
        <f>IF(RUN_YEARS &gt; 3,(A1L150C1 + A1L150C2 + A1L150C3 + A1L150C4) / 4, 0)</f>
        <v>4.2035</v>
      </c>
      <c r="T57" s="16" t="s">
        <v>458</v>
      </c>
      <c r="U57" s="17">
        <f>IF(RUN_YEARS &gt; 4,(A1L150C1 + A1L150C2 + A1L150C3 + A1L150C4 + A1L150C5) / 5, 0)</f>
        <v>4.1539999999999999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62.003</v>
      </c>
      <c r="F58" s="16" t="s">
        <v>460</v>
      </c>
      <c r="G58" s="15">
        <f>SUM(A1L147C2:A1L150C2)</f>
        <v>62.267000000000003</v>
      </c>
      <c r="H58" s="16" t="s">
        <v>461</v>
      </c>
      <c r="I58" s="15">
        <f>SUM(A1L147C3:A1L150C3)</f>
        <v>62.442000000000007</v>
      </c>
      <c r="J58" s="16" t="s">
        <v>462</v>
      </c>
      <c r="K58" s="15">
        <f>SUM(A1L147C4:A1L150C4)</f>
        <v>62.850999999999999</v>
      </c>
      <c r="L58" s="16" t="s">
        <v>463</v>
      </c>
      <c r="M58" s="15">
        <f>SUM(A1L147C5:A1L150C5)</f>
        <v>62.606000000000002</v>
      </c>
      <c r="N58" s="16" t="s">
        <v>464</v>
      </c>
      <c r="O58" s="17">
        <f>IF(RUN_YEARS &gt; 1,(A1L151C1 + A1L151C2) / 2, 0)</f>
        <v>62.135000000000005</v>
      </c>
      <c r="P58" s="16" t="s">
        <v>465</v>
      </c>
      <c r="Q58" s="17">
        <f>IF(RUN_YEARS &gt; 2,(A1L151C1 + A1L151C2 + A1L151C3) / 3, 0)</f>
        <v>62.237333333333339</v>
      </c>
      <c r="R58" s="16" t="s">
        <v>466</v>
      </c>
      <c r="S58" s="17">
        <f>IF(RUN_YEARS &gt; 3,(A1L151C1 + A1L151C2 + A1L151C3 + A1L151C4) / 4, 0)</f>
        <v>62.390750000000004</v>
      </c>
      <c r="T58" s="16" t="s">
        <v>467</v>
      </c>
      <c r="U58" s="17">
        <f>IF(RUN_YEARS &gt; 4,(A1L151C1 + A1L151C2 + A1L151C3 + A1L151C4 + A1L151C5) / 5, 0)</f>
        <v>62.433800000000005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17.265999999999998</v>
      </c>
      <c r="F59" s="16" t="s">
        <v>469</v>
      </c>
      <c r="G59" s="15">
        <v>17.28</v>
      </c>
      <c r="H59" s="16" t="s">
        <v>470</v>
      </c>
      <c r="I59" s="15">
        <v>17.260000000000002</v>
      </c>
      <c r="J59" s="16" t="s">
        <v>471</v>
      </c>
      <c r="K59" s="15">
        <v>17.283999999999999</v>
      </c>
      <c r="L59" s="16" t="s">
        <v>472</v>
      </c>
      <c r="M59" s="15">
        <v>16.965</v>
      </c>
      <c r="N59" s="16" t="s">
        <v>473</v>
      </c>
      <c r="O59" s="17">
        <f>IF(RUN_YEARS &gt; 1,(A1L152C1 + A1L152C2) / 2, 0)</f>
        <v>17.273</v>
      </c>
      <c r="P59" s="16" t="s">
        <v>474</v>
      </c>
      <c r="Q59" s="17">
        <f>IF(RUN_YEARS &gt; 2,(A1L152C1 + A1L152C2 + A1L152C3) / 3, 0)</f>
        <v>17.268666666666665</v>
      </c>
      <c r="R59" s="16" t="s">
        <v>475</v>
      </c>
      <c r="S59" s="17">
        <f>IF(RUN_YEARS &gt; 3,(A1L152C1 + A1L152C2 + A1L152C3 + A1L152C4) / 4, 0)</f>
        <v>17.272500000000001</v>
      </c>
      <c r="T59" s="16" t="s">
        <v>476</v>
      </c>
      <c r="U59" s="17">
        <f>IF(RUN_YEARS &gt; 4,(A1L152C1 + A1L152C2 + A1L152C3 + A1L152C4 + A1L152C5) / 5, 0)</f>
        <v>17.211000000000002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3.5779999999999998</v>
      </c>
      <c r="F60" s="16" t="s">
        <v>478</v>
      </c>
      <c r="G60" s="15">
        <v>3.62</v>
      </c>
      <c r="H60" s="16" t="s">
        <v>479</v>
      </c>
      <c r="I60" s="15">
        <v>3.645</v>
      </c>
      <c r="J60" s="16" t="s">
        <v>480</v>
      </c>
      <c r="K60" s="15">
        <v>3.919</v>
      </c>
      <c r="L60" s="16" t="s">
        <v>481</v>
      </c>
      <c r="M60" s="15">
        <v>3.9510000000000001</v>
      </c>
      <c r="N60" s="16" t="s">
        <v>482</v>
      </c>
      <c r="O60" s="17">
        <f>IF(RUN_YEARS &gt; 1,(A1L153C1 + A1L153C2) / 2, 0)</f>
        <v>3.5990000000000002</v>
      </c>
      <c r="P60" s="16" t="s">
        <v>483</v>
      </c>
      <c r="Q60" s="17">
        <f>IF(RUN_YEARS &gt; 2,(A1L153C1 + A1L153C2 + A1L153C3) / 3, 0)</f>
        <v>3.6143333333333332</v>
      </c>
      <c r="R60" s="16" t="s">
        <v>484</v>
      </c>
      <c r="S60" s="17">
        <f>IF(RUN_YEARS &gt; 3,(A1L153C1 + A1L153C2 + A1L153C3 + A1L153C4) / 4, 0)</f>
        <v>3.6905000000000001</v>
      </c>
      <c r="T60" s="16" t="s">
        <v>485</v>
      </c>
      <c r="U60" s="17">
        <f>IF(RUN_YEARS &gt; 4,(A1L153C1 + A1L153C2 + A1L153C3 + A1L153C4 + A1L153C5) / 5, 0)</f>
        <v>3.7426000000000004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20.843999999999998</v>
      </c>
      <c r="F61" s="16" t="s">
        <v>487</v>
      </c>
      <c r="G61" s="15">
        <f>A1L152C2 + A1L153C2</f>
        <v>20.900000000000002</v>
      </c>
      <c r="H61" s="16" t="s">
        <v>488</v>
      </c>
      <c r="I61" s="15">
        <f>A1L152C3 + A1L153C3</f>
        <v>20.905000000000001</v>
      </c>
      <c r="J61" s="16" t="s">
        <v>489</v>
      </c>
      <c r="K61" s="15">
        <f>A1L152C4 + A1L153C4</f>
        <v>21.202999999999999</v>
      </c>
      <c r="L61" s="16" t="s">
        <v>490</v>
      </c>
      <c r="M61" s="15">
        <f>A1L152C5 + A1L153C5</f>
        <v>20.916</v>
      </c>
      <c r="N61" s="16" t="s">
        <v>491</v>
      </c>
      <c r="O61" s="17">
        <f>IF(RUN_YEARS &gt; 1,(A1L154C1 + A1L154C2) / 2, 0)</f>
        <v>20.872</v>
      </c>
      <c r="P61" s="16" t="s">
        <v>492</v>
      </c>
      <c r="Q61" s="17">
        <f>IF(RUN_YEARS &gt; 2,(A1L154C1 + A1L154C2 + A1L154C3) / 3, 0)</f>
        <v>20.882999999999999</v>
      </c>
      <c r="R61" s="16" t="s">
        <v>493</v>
      </c>
      <c r="S61" s="17">
        <f>IF(RUN_YEARS &gt; 3,(A1L154C1 + A1L154C2 + A1L154C3 + A1L154C4) / 4, 0)</f>
        <v>20.963000000000001</v>
      </c>
      <c r="T61" s="16" t="s">
        <v>494</v>
      </c>
      <c r="U61" s="17">
        <f>IF(RUN_YEARS &gt; 4,(A1L154C1 + A1L154C2 + A1L154C3 + A1L154C4 + A1L154C5) / 5, 0)</f>
        <v>20.953600000000002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65.581000000000003</v>
      </c>
      <c r="F62" s="16" t="s">
        <v>496</v>
      </c>
      <c r="G62" s="15">
        <f>A1L151C2 + A1L153C2</f>
        <v>65.887</v>
      </c>
      <c r="H62" s="16" t="s">
        <v>497</v>
      </c>
      <c r="I62" s="15">
        <f>A1L151C3 + A1L153C3</f>
        <v>66.087000000000003</v>
      </c>
      <c r="J62" s="16" t="s">
        <v>498</v>
      </c>
      <c r="K62" s="15">
        <f>A1L151C4 + A1L153C4</f>
        <v>66.77</v>
      </c>
      <c r="L62" s="16" t="s">
        <v>499</v>
      </c>
      <c r="M62" s="15">
        <f>A1L151C5 + A1L153C5</f>
        <v>66.557000000000002</v>
      </c>
      <c r="N62" s="16" t="s">
        <v>500</v>
      </c>
      <c r="O62" s="17">
        <f>IF(RUN_YEARS &gt; 1,(A1L155C1 + A1L155C2) / 2, 0)</f>
        <v>65.734000000000009</v>
      </c>
      <c r="P62" s="16" t="s">
        <v>501</v>
      </c>
      <c r="Q62" s="17">
        <f>IF(RUN_YEARS &gt; 2,(A1L155C1 + A1L155C2 + A1L155C3) / 3, 0)</f>
        <v>65.851666666666674</v>
      </c>
      <c r="R62" s="16" t="s">
        <v>502</v>
      </c>
      <c r="S62" s="17">
        <f>IF(RUN_YEARS &gt; 3,(A1L155C1 + A1L155C2 + A1L155C3 + A1L155C4) / 4, 0)</f>
        <v>66.081249999999997</v>
      </c>
      <c r="T62" s="16" t="s">
        <v>503</v>
      </c>
      <c r="U62" s="17">
        <f>IF(RUN_YEARS &gt; 4,(A1L155C1 + A1L155C2 + A1L155C3 + A1L155C4 + A1L155C5) / 5, 0)</f>
        <v>66.176400000000001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82.846999999999994</v>
      </c>
      <c r="F63" s="16" t="s">
        <v>505</v>
      </c>
      <c r="G63" s="15">
        <v>83.167000000000002</v>
      </c>
      <c r="H63" s="16" t="s">
        <v>506</v>
      </c>
      <c r="I63" s="15">
        <v>83.346999999999994</v>
      </c>
      <c r="J63" s="16" t="s">
        <v>507</v>
      </c>
      <c r="K63" s="15">
        <v>84.054000000000002</v>
      </c>
      <c r="L63" s="16" t="s">
        <v>508</v>
      </c>
      <c r="M63" s="15">
        <v>83.522000000000006</v>
      </c>
      <c r="N63" s="16" t="s">
        <v>509</v>
      </c>
      <c r="O63" s="17">
        <f>IF(RUN_YEARS &gt; 1,(A1L156C1 + A1L156C2) / 2, 0)</f>
        <v>83.007000000000005</v>
      </c>
      <c r="P63" s="16" t="s">
        <v>510</v>
      </c>
      <c r="Q63" s="17">
        <f>IF(RUN_YEARS &gt; 2,(A1L156C1 + A1L156C2 + A1L156C3) / 3, 0)</f>
        <v>83.120333333333335</v>
      </c>
      <c r="R63" s="16" t="s">
        <v>511</v>
      </c>
      <c r="S63" s="17">
        <f>IF(RUN_YEARS &gt; 3,(A1L156C1 + A1L156C2 + A1L156C3 + A1L156C4) / 4, 0)</f>
        <v>83.353749999999991</v>
      </c>
      <c r="T63" s="16" t="s">
        <v>512</v>
      </c>
      <c r="U63" s="17">
        <f>IF(RUN_YEARS &gt; 4,(A1L156C1 + A1L156C2 + A1L156C3 + A1L156C4 + A1L156C5) / 5, 0)</f>
        <v>83.387399999999985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1331.2560000000001</v>
      </c>
      <c r="F66" s="16" t="s">
        <v>175</v>
      </c>
      <c r="G66" s="15">
        <v>440.27</v>
      </c>
      <c r="H66" s="16" t="s">
        <v>176</v>
      </c>
      <c r="I66" s="15">
        <v>420.29500000000002</v>
      </c>
      <c r="J66" s="16" t="s">
        <v>177</v>
      </c>
      <c r="K66" s="15">
        <v>338.88200000000001</v>
      </c>
      <c r="L66" s="16" t="s">
        <v>178</v>
      </c>
      <c r="M66" s="15">
        <v>303.58999999999997</v>
      </c>
      <c r="N66" s="16" t="s">
        <v>523</v>
      </c>
      <c r="O66" s="17">
        <f>IF(RUN_YEARS &gt; 1,(A1L159C1 + A1L159C2) / 2, 0)</f>
        <v>885.76300000000003</v>
      </c>
      <c r="P66" s="16" t="s">
        <v>524</v>
      </c>
      <c r="Q66" s="17">
        <f>IF(RUN_YEARS &gt; 2,(A1L159C1 + A1L159C2 + A1L159C3) / 3, 0)</f>
        <v>730.60699999999997</v>
      </c>
      <c r="R66" s="16" t="s">
        <v>525</v>
      </c>
      <c r="S66" s="17">
        <f>IF(RUN_YEARS &gt; 3,(A1L159C1 + A1L159C2 + A1L159C3 + A1L159C4) / 4, 0)</f>
        <v>632.67574999999999</v>
      </c>
      <c r="T66" s="16" t="s">
        <v>526</v>
      </c>
      <c r="U66" s="17">
        <f>IF(RUN_YEARS &gt; 4,(A1L159C1 + A1L159C2 + A1L159C3 + A1L159C4 + A1L159C5) / 5, 0)</f>
        <v>566.85860000000002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11955.370999999999</v>
      </c>
      <c r="F67" s="16" t="s">
        <v>175</v>
      </c>
      <c r="G67" s="15">
        <v>11121.199000000001</v>
      </c>
      <c r="H67" s="16" t="s">
        <v>176</v>
      </c>
      <c r="I67" s="15">
        <v>10458.412</v>
      </c>
      <c r="J67" s="16" t="s">
        <v>177</v>
      </c>
      <c r="K67" s="15">
        <v>9691.1319999999996</v>
      </c>
      <c r="L67" s="16" t="s">
        <v>178</v>
      </c>
      <c r="M67" s="15">
        <v>8909.0319999999992</v>
      </c>
      <c r="N67" s="16" t="s">
        <v>527</v>
      </c>
      <c r="O67" s="17">
        <f>IF(RUN_YEARS &gt; 1,(A1L160C1 + A1L160C2) / 2, 0)</f>
        <v>11538.285</v>
      </c>
      <c r="P67" s="16" t="s">
        <v>528</v>
      </c>
      <c r="Q67" s="17">
        <f>IF(RUN_YEARS &gt; 2,(A1L160C1 + A1L160C2 + A1L160C3) / 3, 0)</f>
        <v>11178.327333333335</v>
      </c>
      <c r="R67" s="16" t="s">
        <v>529</v>
      </c>
      <c r="S67" s="17">
        <f>IF(RUN_YEARS &gt; 3,(A1L160C1 + A1L160C2 + A1L160C3 + A1L160C4) / 4, 0)</f>
        <v>10806.5285</v>
      </c>
      <c r="T67" s="16" t="s">
        <v>530</v>
      </c>
      <c r="U67" s="17">
        <f>IF(RUN_YEARS &gt; 4,(A1L160C1 + A1L160C2 + A1L160C3 + A1L160C4 + A1L160C5) / 5, 0)</f>
        <v>10427.029200000001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15753</v>
      </c>
      <c r="F9" s="16" t="s">
        <v>174</v>
      </c>
      <c r="G9" s="15">
        <v>15392</v>
      </c>
      <c r="H9" s="16" t="s">
        <v>647</v>
      </c>
      <c r="I9" s="17">
        <f>(A1L202C1 + A1L202C2)</f>
        <v>31145</v>
      </c>
      <c r="J9" s="16" t="s">
        <v>175</v>
      </c>
      <c r="K9" s="15">
        <v>15519</v>
      </c>
      <c r="L9" s="16" t="s">
        <v>175</v>
      </c>
      <c r="M9" s="15">
        <v>15776</v>
      </c>
      <c r="N9" s="16" t="s">
        <v>648</v>
      </c>
      <c r="O9" s="17">
        <f>(A1L202C4 + A1L202C5)</f>
        <v>31295</v>
      </c>
      <c r="P9" s="16" t="s">
        <v>176</v>
      </c>
      <c r="Q9" s="15">
        <v>14637</v>
      </c>
      <c r="R9" s="16" t="s">
        <v>176</v>
      </c>
      <c r="S9" s="15">
        <v>15038</v>
      </c>
      <c r="T9" s="16" t="s">
        <v>649</v>
      </c>
      <c r="U9" s="17">
        <f>(A1L202C7 + A1L202C8)</f>
        <v>29675</v>
      </c>
      <c r="V9" s="16" t="s">
        <v>177</v>
      </c>
      <c r="W9" s="15">
        <v>16474</v>
      </c>
      <c r="X9" s="16" t="s">
        <v>177</v>
      </c>
      <c r="Y9" s="15">
        <v>16143</v>
      </c>
      <c r="Z9" s="16" t="s">
        <v>650</v>
      </c>
      <c r="AA9" s="17">
        <f>(A1L202C10 + A1L202C11)</f>
        <v>32617</v>
      </c>
      <c r="AB9" s="16" t="s">
        <v>178</v>
      </c>
      <c r="AC9" s="15">
        <v>16728</v>
      </c>
      <c r="AD9" s="16" t="s">
        <v>178</v>
      </c>
      <c r="AE9" s="15">
        <v>16549</v>
      </c>
      <c r="AF9" s="16" t="s">
        <v>651</v>
      </c>
      <c r="AG9" s="17">
        <f>(A1L202C13 + A1L202C14)</f>
        <v>33277</v>
      </c>
      <c r="AH9" s="16" t="s">
        <v>652</v>
      </c>
      <c r="AI9" s="17">
        <f>IF(RUN_YEARS &gt; 1,(A1L202C1 + A1L202C4) / 2, 0)</f>
        <v>15636</v>
      </c>
      <c r="AJ9" s="16" t="s">
        <v>653</v>
      </c>
      <c r="AK9" s="17">
        <f>IF(RUN_YEARS &gt; 1,(A1L202C2 + A1L202C5) / 2, 0)</f>
        <v>15584</v>
      </c>
      <c r="AL9" s="16" t="s">
        <v>654</v>
      </c>
      <c r="AM9" s="17">
        <f>(A1L202C16 + A1L202C17)</f>
        <v>31220</v>
      </c>
      <c r="AN9" s="16" t="s">
        <v>655</v>
      </c>
      <c r="AO9" s="17">
        <f>IF(RUN_YEARS &gt; 2,(A1L202C1 + A1L202C4 + A1L202C7) / 3, 0)</f>
        <v>15303</v>
      </c>
      <c r="AP9" s="16" t="s">
        <v>656</v>
      </c>
      <c r="AQ9" s="17">
        <f>IF(RUN_YEARS &gt; 2,(A1L202C2 + A1L202C5 + A1L202C8) / 3, 0)</f>
        <v>15402</v>
      </c>
      <c r="AR9" s="16" t="s">
        <v>657</v>
      </c>
      <c r="AS9" s="17">
        <f>(A1L202C19 + A1L202C20)</f>
        <v>30705</v>
      </c>
      <c r="AT9" s="16" t="s">
        <v>658</v>
      </c>
      <c r="AU9" s="17">
        <f>IF(RUN_YEARS &gt; 3,(A1L202C1 + A1L202C4 + A1L202C7 + A1L202C10) / 4, 0)</f>
        <v>15595.75</v>
      </c>
      <c r="AV9" s="16" t="s">
        <v>659</v>
      </c>
      <c r="AW9" s="17">
        <f>IF(RUN_YEARS &gt; 3,(A1L202C2 + A1L202C5 + A1L202C8 + A1L202C11) / 4, 0)</f>
        <v>15587.25</v>
      </c>
      <c r="AX9" s="16" t="s">
        <v>660</v>
      </c>
      <c r="AY9" s="17">
        <f>(A1L202C22 + A1L202C23)</f>
        <v>31183</v>
      </c>
      <c r="AZ9" s="16" t="s">
        <v>661</v>
      </c>
      <c r="BA9" s="17">
        <f>IF(RUN_YEARS &gt; 4,(A1L202C1 + A1L202C4 + A1L202C7 + A1L202C10 + A1L202C13) / 5, 0)</f>
        <v>15822.2</v>
      </c>
      <c r="BB9" s="16" t="s">
        <v>662</v>
      </c>
      <c r="BC9" s="17">
        <f>IF(RUN_YEARS &gt; 4,(A1L202C2 + A1L202C5 + A1L202C8 + A1L202C11 + A1L202C14) / 5, 0)</f>
        <v>15779.6</v>
      </c>
      <c r="BD9" s="16" t="s">
        <v>663</v>
      </c>
      <c r="BE9" s="17">
        <f>(A1L202C25 + A1L202C26)</f>
        <v>31601.800000000003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321352</v>
      </c>
      <c r="F10" s="16" t="s">
        <v>174</v>
      </c>
      <c r="G10" s="15">
        <v>291662</v>
      </c>
      <c r="H10" s="16" t="s">
        <v>664</v>
      </c>
      <c r="I10" s="17">
        <f>(A1L203C1 + A1L203C2)</f>
        <v>613014</v>
      </c>
      <c r="J10" s="16" t="s">
        <v>175</v>
      </c>
      <c r="K10" s="15">
        <v>326720</v>
      </c>
      <c r="L10" s="16" t="s">
        <v>175</v>
      </c>
      <c r="M10" s="15">
        <v>311680</v>
      </c>
      <c r="N10" s="16" t="s">
        <v>665</v>
      </c>
      <c r="O10" s="17">
        <f>(A1L203C4 + A1L203C5)</f>
        <v>638400</v>
      </c>
      <c r="P10" s="16" t="s">
        <v>176</v>
      </c>
      <c r="Q10" s="15">
        <v>321380</v>
      </c>
      <c r="R10" s="16" t="s">
        <v>176</v>
      </c>
      <c r="S10" s="15">
        <v>312418</v>
      </c>
      <c r="T10" s="16" t="s">
        <v>666</v>
      </c>
      <c r="U10" s="17">
        <f>(A1L203C7 + A1L203C8)</f>
        <v>633798</v>
      </c>
      <c r="V10" s="16" t="s">
        <v>177</v>
      </c>
      <c r="W10" s="15">
        <v>346878</v>
      </c>
      <c r="X10" s="16" t="s">
        <v>177</v>
      </c>
      <c r="Y10" s="15">
        <v>327113</v>
      </c>
      <c r="Z10" s="16" t="s">
        <v>667</v>
      </c>
      <c r="AA10" s="17">
        <f>(A1L203C10 + A1L203C11)</f>
        <v>673991</v>
      </c>
      <c r="AB10" s="16" t="s">
        <v>178</v>
      </c>
      <c r="AC10" s="15">
        <v>347486</v>
      </c>
      <c r="AD10" s="16" t="s">
        <v>178</v>
      </c>
      <c r="AE10" s="15">
        <v>326600</v>
      </c>
      <c r="AF10" s="16" t="s">
        <v>668</v>
      </c>
      <c r="AG10" s="17">
        <f>(A1L203C13 + A1L203C14)</f>
        <v>674086</v>
      </c>
      <c r="AH10" s="16" t="s">
        <v>669</v>
      </c>
      <c r="AI10" s="17">
        <f>IF(RUN_YEARS &gt; 1,(A1L203C1 + A1L203C4) / 2, 0)</f>
        <v>324036</v>
      </c>
      <c r="AJ10" s="16" t="s">
        <v>670</v>
      </c>
      <c r="AK10" s="17">
        <f>IF(RUN_YEARS &gt; 1,(A1L203C2 + A1L203C5) / 2, 0)</f>
        <v>301671</v>
      </c>
      <c r="AL10" s="16" t="s">
        <v>671</v>
      </c>
      <c r="AM10" s="17">
        <f>(A1L203C16 + A1L203C17)</f>
        <v>625707</v>
      </c>
      <c r="AN10" s="16" t="s">
        <v>672</v>
      </c>
      <c r="AO10" s="17">
        <f>IF(RUN_YEARS &gt; 2,(A1L203C1 + A1L203C4 + A1L203C7) / 3, 0)</f>
        <v>323150.66666666669</v>
      </c>
      <c r="AP10" s="16" t="s">
        <v>673</v>
      </c>
      <c r="AQ10" s="17">
        <f>IF(RUN_YEARS &gt; 2,(A1L203C2 + A1L203C5 + A1L203C8) / 3, 0)</f>
        <v>305253.33333333331</v>
      </c>
      <c r="AR10" s="16" t="s">
        <v>674</v>
      </c>
      <c r="AS10" s="17">
        <f>(A1L203C19 + A1L203C20)</f>
        <v>628404</v>
      </c>
      <c r="AT10" s="16" t="s">
        <v>675</v>
      </c>
      <c r="AU10" s="17">
        <f>IF(RUN_YEARS &gt; 3,(A1L203C1 + A1L203C4 + A1L203C7 + A1L203C10) / 4, 0)</f>
        <v>329082.5</v>
      </c>
      <c r="AV10" s="16" t="s">
        <v>676</v>
      </c>
      <c r="AW10" s="17">
        <f>IF(RUN_YEARS &gt; 3,(A1L203C2 + A1L203C5 + A1L203C8 + A1L203C11) / 4, 0)</f>
        <v>310718.25</v>
      </c>
      <c r="AX10" s="16" t="s">
        <v>677</v>
      </c>
      <c r="AY10" s="17">
        <f>(A1L203C22 + A1L203C23)</f>
        <v>639800.75</v>
      </c>
      <c r="AZ10" s="16" t="s">
        <v>678</v>
      </c>
      <c r="BA10" s="17">
        <f>IF(RUN_YEARS &gt; 4,(A1L203C1 + A1L203C4 + A1L203C7 + A1L203C10 + A1L203C13) / 5, 0)</f>
        <v>332763.2</v>
      </c>
      <c r="BB10" s="16" t="s">
        <v>679</v>
      </c>
      <c r="BC10" s="17">
        <f>IF(RUN_YEARS &gt; 4,(A1L203C2 + A1L203C5 + A1L203C8 + A1L203C11 + A1L203C14) / 5, 0)</f>
        <v>313894.59999999998</v>
      </c>
      <c r="BD10" s="16" t="s">
        <v>680</v>
      </c>
      <c r="BE10" s="17">
        <f>(A1L203C25 + A1L203C26)</f>
        <v>646657.80000000005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432870</v>
      </c>
      <c r="F11" s="16" t="s">
        <v>174</v>
      </c>
      <c r="G11" s="15">
        <v>416288</v>
      </c>
      <c r="H11" s="16" t="s">
        <v>681</v>
      </c>
      <c r="I11" s="17">
        <f>(A1L204C1 + A1L204C2)</f>
        <v>849158</v>
      </c>
      <c r="J11" s="16" t="s">
        <v>175</v>
      </c>
      <c r="K11" s="15">
        <v>432025</v>
      </c>
      <c r="L11" s="16" t="s">
        <v>175</v>
      </c>
      <c r="M11" s="15">
        <v>416072</v>
      </c>
      <c r="N11" s="16" t="s">
        <v>682</v>
      </c>
      <c r="O11" s="17">
        <f>(A1L204C4 + A1L204C5)</f>
        <v>848097</v>
      </c>
      <c r="P11" s="16" t="s">
        <v>176</v>
      </c>
      <c r="Q11" s="15">
        <v>412950</v>
      </c>
      <c r="R11" s="16" t="s">
        <v>176</v>
      </c>
      <c r="S11" s="15">
        <v>388534</v>
      </c>
      <c r="T11" s="16" t="s">
        <v>683</v>
      </c>
      <c r="U11" s="17">
        <f>(A1L204C7 + A1L204C8)</f>
        <v>801484</v>
      </c>
      <c r="V11" s="16" t="s">
        <v>177</v>
      </c>
      <c r="W11" s="15">
        <v>387700</v>
      </c>
      <c r="X11" s="16" t="s">
        <v>177</v>
      </c>
      <c r="Y11" s="15">
        <v>355311</v>
      </c>
      <c r="Z11" s="16" t="s">
        <v>684</v>
      </c>
      <c r="AA11" s="17">
        <f>(A1L204C10 + A1L204C11)</f>
        <v>743011</v>
      </c>
      <c r="AB11" s="16" t="s">
        <v>178</v>
      </c>
      <c r="AC11" s="15">
        <v>336937</v>
      </c>
      <c r="AD11" s="16" t="s">
        <v>178</v>
      </c>
      <c r="AE11" s="15">
        <v>306869</v>
      </c>
      <c r="AF11" s="16" t="s">
        <v>685</v>
      </c>
      <c r="AG11" s="17">
        <f>(A1L204C13 + A1L204C14)</f>
        <v>643806</v>
      </c>
      <c r="AH11" s="16" t="s">
        <v>686</v>
      </c>
      <c r="AI11" s="17">
        <f>IF(RUN_YEARS &gt; 1,(A1L204C1 + A1L204C4) / 2, 0)</f>
        <v>432447.5</v>
      </c>
      <c r="AJ11" s="16" t="s">
        <v>687</v>
      </c>
      <c r="AK11" s="17">
        <f>IF(RUN_YEARS &gt; 1,(A1L204C2 + A1L204C5) / 2, 0)</f>
        <v>416180</v>
      </c>
      <c r="AL11" s="16" t="s">
        <v>688</v>
      </c>
      <c r="AM11" s="17">
        <f>(A1L204C16 + A1L204C17)</f>
        <v>848627.5</v>
      </c>
      <c r="AN11" s="16" t="s">
        <v>689</v>
      </c>
      <c r="AO11" s="17">
        <f>IF(RUN_YEARS &gt; 2,(A1L204C1 + A1L204C4 + A1L204C7) / 3, 0)</f>
        <v>425948.33333333331</v>
      </c>
      <c r="AP11" s="16" t="s">
        <v>690</v>
      </c>
      <c r="AQ11" s="17">
        <f>IF(RUN_YEARS &gt; 2,(A1L204C2 + A1L204C5 + A1L204C8) / 3, 0)</f>
        <v>406964.66666666669</v>
      </c>
      <c r="AR11" s="16" t="s">
        <v>691</v>
      </c>
      <c r="AS11" s="17">
        <f>(A1L204C19 + A1L204C20)</f>
        <v>832913</v>
      </c>
      <c r="AT11" s="16" t="s">
        <v>692</v>
      </c>
      <c r="AU11" s="17">
        <f>IF(RUN_YEARS &gt; 3,(A1L204C1 + A1L204C4 + A1L204C7 + A1L204C10) / 4, 0)</f>
        <v>416386.25</v>
      </c>
      <c r="AV11" s="16" t="s">
        <v>693</v>
      </c>
      <c r="AW11" s="17">
        <f>IF(RUN_YEARS &gt; 3,(A1L204C2 + A1L204C5 + A1L204C8 + A1L204C11) / 4, 0)</f>
        <v>394051.25</v>
      </c>
      <c r="AX11" s="16" t="s">
        <v>694</v>
      </c>
      <c r="AY11" s="17">
        <f>(A1L204C22 + A1L204C23)</f>
        <v>810437.5</v>
      </c>
      <c r="AZ11" s="16" t="s">
        <v>695</v>
      </c>
      <c r="BA11" s="17">
        <f>IF(RUN_YEARS &gt; 4,(A1L204C1 + A1L204C4 + A1L204C7 + A1L204C10 + A1L204C13) / 5, 0)</f>
        <v>400496.4</v>
      </c>
      <c r="BB11" s="16" t="s">
        <v>696</v>
      </c>
      <c r="BC11" s="17">
        <f>IF(RUN_YEARS &gt; 4,(A1L204C2 + A1L204C5 + A1L204C8 + A1L204C11 + A1L204C14) / 5, 0)</f>
        <v>376614.8</v>
      </c>
      <c r="BD11" s="16" t="s">
        <v>697</v>
      </c>
      <c r="BE11" s="17">
        <f>(A1L204C25 + A1L204C26)</f>
        <v>777111.2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180655</v>
      </c>
      <c r="F12" s="16" t="s">
        <v>174</v>
      </c>
      <c r="G12" s="15">
        <v>155194</v>
      </c>
      <c r="H12" s="16" t="s">
        <v>698</v>
      </c>
      <c r="I12" s="17">
        <f>(A1L205C1 + A1L205C2)</f>
        <v>335849</v>
      </c>
      <c r="J12" s="16" t="s">
        <v>175</v>
      </c>
      <c r="K12" s="15">
        <v>180334</v>
      </c>
      <c r="L12" s="16" t="s">
        <v>175</v>
      </c>
      <c r="M12" s="15">
        <v>177831</v>
      </c>
      <c r="N12" s="16" t="s">
        <v>699</v>
      </c>
      <c r="O12" s="17">
        <f>(A1L205C4 + A1L205C5)</f>
        <v>358165</v>
      </c>
      <c r="P12" s="16" t="s">
        <v>176</v>
      </c>
      <c r="Q12" s="15">
        <v>217038</v>
      </c>
      <c r="R12" s="16" t="s">
        <v>176</v>
      </c>
      <c r="S12" s="15">
        <v>217368</v>
      </c>
      <c r="T12" s="16" t="s">
        <v>700</v>
      </c>
      <c r="U12" s="17">
        <f>(A1L205C7 + A1L205C8)</f>
        <v>434406</v>
      </c>
      <c r="V12" s="16" t="s">
        <v>177</v>
      </c>
      <c r="W12" s="15">
        <v>218993</v>
      </c>
      <c r="X12" s="16" t="s">
        <v>177</v>
      </c>
      <c r="Y12" s="15">
        <v>201416</v>
      </c>
      <c r="Z12" s="16" t="s">
        <v>701</v>
      </c>
      <c r="AA12" s="17">
        <f>(A1L205C10 + A1L205C11)</f>
        <v>420409</v>
      </c>
      <c r="AB12" s="16" t="s">
        <v>178</v>
      </c>
      <c r="AC12" s="15">
        <v>195053</v>
      </c>
      <c r="AD12" s="16" t="s">
        <v>178</v>
      </c>
      <c r="AE12" s="15">
        <v>190562</v>
      </c>
      <c r="AF12" s="16" t="s">
        <v>702</v>
      </c>
      <c r="AG12" s="17">
        <f>(A1L205C13 + A1L205C14)</f>
        <v>385615</v>
      </c>
      <c r="AH12" s="16" t="s">
        <v>703</v>
      </c>
      <c r="AI12" s="17">
        <f>IF(RUN_YEARS &gt; 1,(A1L205C1 + A1L205C4) / 2, 0)</f>
        <v>180494.5</v>
      </c>
      <c r="AJ12" s="16" t="s">
        <v>704</v>
      </c>
      <c r="AK12" s="17">
        <f>IF(RUN_YEARS &gt; 1,(A1L205C2 + A1L205C5) / 2, 0)</f>
        <v>166512.5</v>
      </c>
      <c r="AL12" s="16" t="s">
        <v>705</v>
      </c>
      <c r="AM12" s="17">
        <f>(A1L205C16 + A1L205C17)</f>
        <v>347007</v>
      </c>
      <c r="AN12" s="16" t="s">
        <v>706</v>
      </c>
      <c r="AO12" s="17">
        <f>IF(RUN_YEARS &gt; 2,(A1L205C1 + A1L205C4 + A1L205C7) / 3, 0)</f>
        <v>192675.66666666666</v>
      </c>
      <c r="AP12" s="16" t="s">
        <v>707</v>
      </c>
      <c r="AQ12" s="17">
        <f>IF(RUN_YEARS &gt; 2,(A1L205C2 + A1L205C5 + A1L205C8) / 3, 0)</f>
        <v>183464.33333333334</v>
      </c>
      <c r="AR12" s="16" t="s">
        <v>708</v>
      </c>
      <c r="AS12" s="17">
        <f>(A1L205C19 + A1L205C20)</f>
        <v>376140</v>
      </c>
      <c r="AT12" s="16" t="s">
        <v>709</v>
      </c>
      <c r="AU12" s="17">
        <f>IF(RUN_YEARS &gt; 3,(A1L205C1 + A1L205C4 + A1L205C7 + A1L205C10) / 4, 0)</f>
        <v>199255</v>
      </c>
      <c r="AV12" s="16" t="s">
        <v>710</v>
      </c>
      <c r="AW12" s="17">
        <f>IF(RUN_YEARS &gt; 3,(A1L205C2 + A1L205C5 + A1L205C8 + A1L205C11) / 4, 0)</f>
        <v>187952.25</v>
      </c>
      <c r="AX12" s="16" t="s">
        <v>711</v>
      </c>
      <c r="AY12" s="17">
        <f>(A1L205C22 + A1L205C23)</f>
        <v>387207.25</v>
      </c>
      <c r="AZ12" s="16" t="s">
        <v>712</v>
      </c>
      <c r="BA12" s="17">
        <f>IF(RUN_YEARS &gt; 4,(A1L205C1 + A1L205C4 + A1L205C7 + A1L205C10 + A1L205C13) / 5, 0)</f>
        <v>198414.6</v>
      </c>
      <c r="BB12" s="16" t="s">
        <v>713</v>
      </c>
      <c r="BC12" s="17">
        <f>IF(RUN_YEARS &gt; 4,(A1L205C2 + A1L205C5 + A1L205C8 + A1L205C11 + A1L205C14) / 5, 0)</f>
        <v>188474.2</v>
      </c>
      <c r="BD12" s="16" t="s">
        <v>714</v>
      </c>
      <c r="BE12" s="17">
        <f>(A1L205C25 + A1L205C26)</f>
        <v>386888.80000000005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319067</v>
      </c>
      <c r="F13" s="16" t="s">
        <v>174</v>
      </c>
      <c r="G13" s="15">
        <v>329189</v>
      </c>
      <c r="H13" s="16" t="s">
        <v>715</v>
      </c>
      <c r="I13" s="17">
        <f>(A1L206C1 + A1L206C2)</f>
        <v>648256</v>
      </c>
      <c r="J13" s="16" t="s">
        <v>175</v>
      </c>
      <c r="K13" s="15">
        <v>289004</v>
      </c>
      <c r="L13" s="16" t="s">
        <v>175</v>
      </c>
      <c r="M13" s="15">
        <v>307899</v>
      </c>
      <c r="N13" s="16" t="s">
        <v>716</v>
      </c>
      <c r="O13" s="17">
        <f>(A1L206C4 + A1L206C5)</f>
        <v>596903</v>
      </c>
      <c r="P13" s="16" t="s">
        <v>176</v>
      </c>
      <c r="Q13" s="15">
        <v>283114</v>
      </c>
      <c r="R13" s="16" t="s">
        <v>176</v>
      </c>
      <c r="S13" s="15">
        <v>299157</v>
      </c>
      <c r="T13" s="16" t="s">
        <v>717</v>
      </c>
      <c r="U13" s="17">
        <f>(A1L206C7 + A1L206C8)</f>
        <v>582271</v>
      </c>
      <c r="V13" s="16" t="s">
        <v>177</v>
      </c>
      <c r="W13" s="15">
        <v>314155</v>
      </c>
      <c r="X13" s="16" t="s">
        <v>177</v>
      </c>
      <c r="Y13" s="15">
        <v>335509</v>
      </c>
      <c r="Z13" s="16" t="s">
        <v>718</v>
      </c>
      <c r="AA13" s="17">
        <f>(A1L206C10 + A1L206C11)</f>
        <v>649664</v>
      </c>
      <c r="AB13" s="16" t="s">
        <v>178</v>
      </c>
      <c r="AC13" s="15">
        <v>314402</v>
      </c>
      <c r="AD13" s="16" t="s">
        <v>178</v>
      </c>
      <c r="AE13" s="15">
        <v>331836</v>
      </c>
      <c r="AF13" s="16" t="s">
        <v>719</v>
      </c>
      <c r="AG13" s="17">
        <f>(A1L206C13 + A1L206C14)</f>
        <v>646238</v>
      </c>
      <c r="AH13" s="16" t="s">
        <v>720</v>
      </c>
      <c r="AI13" s="17">
        <f>IF(RUN_YEARS &gt; 1,(A1L206C1 + A1L206C4) / 2, 0)</f>
        <v>304035.5</v>
      </c>
      <c r="AJ13" s="16" t="s">
        <v>721</v>
      </c>
      <c r="AK13" s="17">
        <f>IF(RUN_YEARS &gt; 1,(A1L206C2 + A1L206C5) / 2, 0)</f>
        <v>318544</v>
      </c>
      <c r="AL13" s="16" t="s">
        <v>722</v>
      </c>
      <c r="AM13" s="17">
        <f>(A1L206C16 + A1L206C17)</f>
        <v>622579.5</v>
      </c>
      <c r="AN13" s="16" t="s">
        <v>723</v>
      </c>
      <c r="AO13" s="17">
        <f>IF(RUN_YEARS &gt; 2,(A1L206C1 + A1L206C4 + A1L206C7) / 3, 0)</f>
        <v>297061.66666666669</v>
      </c>
      <c r="AP13" s="16" t="s">
        <v>724</v>
      </c>
      <c r="AQ13" s="17">
        <f>IF(RUN_YEARS &gt; 2,(A1L206C2 + A1L206C5 + A1L206C8) / 3, 0)</f>
        <v>312081.66666666669</v>
      </c>
      <c r="AR13" s="16" t="s">
        <v>725</v>
      </c>
      <c r="AS13" s="17">
        <f>(A1L206C19 + A1L206C20)</f>
        <v>609143.33333333337</v>
      </c>
      <c r="AT13" s="16" t="s">
        <v>726</v>
      </c>
      <c r="AU13" s="17">
        <f>IF(RUN_YEARS &gt; 3,(A1L206C1 + A1L206C4 + A1L206C7 + A1L206C10) / 4, 0)</f>
        <v>301335</v>
      </c>
      <c r="AV13" s="16" t="s">
        <v>727</v>
      </c>
      <c r="AW13" s="17">
        <f>IF(RUN_YEARS &gt; 3,(A1L206C2 + A1L206C5 + A1L206C8 + A1L206C11) / 4, 0)</f>
        <v>317938.5</v>
      </c>
      <c r="AX13" s="16" t="s">
        <v>728</v>
      </c>
      <c r="AY13" s="17">
        <f>(A1L206C22 + A1L206C23)</f>
        <v>619273.5</v>
      </c>
      <c r="AZ13" s="16" t="s">
        <v>729</v>
      </c>
      <c r="BA13" s="17">
        <f>IF(RUN_YEARS &gt; 4,(A1L206C1 + A1L206C4 + A1L206C7 + A1L206C10 + A1L206C13) / 5, 0)</f>
        <v>303948.40000000002</v>
      </c>
      <c r="BB13" s="16" t="s">
        <v>730</v>
      </c>
      <c r="BC13" s="17">
        <f>IF(RUN_YEARS &gt; 4,(A1L206C2 + A1L206C5 + A1L206C8 + A1L206C11 + A1L206C14) / 5, 0)</f>
        <v>320718</v>
      </c>
      <c r="BD13" s="16" t="s">
        <v>731</v>
      </c>
      <c r="BE13" s="17">
        <f>(A1L206C25 + A1L206C26)</f>
        <v>624666.4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108895</v>
      </c>
      <c r="F14" s="16" t="s">
        <v>174</v>
      </c>
      <c r="G14" s="15">
        <v>113038</v>
      </c>
      <c r="H14" s="16" t="s">
        <v>732</v>
      </c>
      <c r="I14" s="17">
        <f>(A1L207C1 + A1L207C2)</f>
        <v>221933</v>
      </c>
      <c r="J14" s="16" t="s">
        <v>175</v>
      </c>
      <c r="K14" s="15">
        <v>107990</v>
      </c>
      <c r="L14" s="16" t="s">
        <v>175</v>
      </c>
      <c r="M14" s="15">
        <v>114215</v>
      </c>
      <c r="N14" s="16" t="s">
        <v>733</v>
      </c>
      <c r="O14" s="17">
        <f>(A1L207C4 + A1L207C5)</f>
        <v>222205</v>
      </c>
      <c r="P14" s="16" t="s">
        <v>176</v>
      </c>
      <c r="Q14" s="15">
        <v>115590</v>
      </c>
      <c r="R14" s="16" t="s">
        <v>176</v>
      </c>
      <c r="S14" s="15">
        <v>117159</v>
      </c>
      <c r="T14" s="16" t="s">
        <v>734</v>
      </c>
      <c r="U14" s="17">
        <f>(A1L207C7 + A1L207C8)</f>
        <v>232749</v>
      </c>
      <c r="V14" s="16" t="s">
        <v>177</v>
      </c>
      <c r="W14" s="15">
        <v>154349</v>
      </c>
      <c r="X14" s="16" t="s">
        <v>177</v>
      </c>
      <c r="Y14" s="15">
        <v>153374</v>
      </c>
      <c r="Z14" s="16" t="s">
        <v>735</v>
      </c>
      <c r="AA14" s="17">
        <f>(A1L207C10 + A1L207C11)</f>
        <v>307723</v>
      </c>
      <c r="AB14" s="16" t="s">
        <v>178</v>
      </c>
      <c r="AC14" s="15">
        <v>172083</v>
      </c>
      <c r="AD14" s="16" t="s">
        <v>178</v>
      </c>
      <c r="AE14" s="15">
        <v>166185</v>
      </c>
      <c r="AF14" s="16" t="s">
        <v>736</v>
      </c>
      <c r="AG14" s="17">
        <f>(A1L207C13 + A1L207C14)</f>
        <v>338268</v>
      </c>
      <c r="AH14" s="16" t="s">
        <v>737</v>
      </c>
      <c r="AI14" s="17">
        <f>IF(RUN_YEARS &gt; 1,(A1L207C1 + A1L207C4) / 2, 0)</f>
        <v>108442.5</v>
      </c>
      <c r="AJ14" s="16" t="s">
        <v>738</v>
      </c>
      <c r="AK14" s="17">
        <f>IF(RUN_YEARS &gt; 1,(A1L207C2 + A1L207C5) / 2, 0)</f>
        <v>113626.5</v>
      </c>
      <c r="AL14" s="16" t="s">
        <v>739</v>
      </c>
      <c r="AM14" s="17">
        <f>(A1L207C16 + A1L207C17)</f>
        <v>222069</v>
      </c>
      <c r="AN14" s="16" t="s">
        <v>740</v>
      </c>
      <c r="AO14" s="17">
        <f>IF(RUN_YEARS &gt; 2,(A1L207C1 + A1L207C4 + A1L207C7) / 3, 0)</f>
        <v>110825</v>
      </c>
      <c r="AP14" s="16" t="s">
        <v>741</v>
      </c>
      <c r="AQ14" s="17">
        <f>IF(RUN_YEARS &gt; 2,(A1L207C2 + A1L207C5 + A1L207C8) / 3, 0)</f>
        <v>114804</v>
      </c>
      <c r="AR14" s="16" t="s">
        <v>742</v>
      </c>
      <c r="AS14" s="17">
        <f>(A1L207C19 + A1L207C20)</f>
        <v>225629</v>
      </c>
      <c r="AT14" s="16" t="s">
        <v>743</v>
      </c>
      <c r="AU14" s="17">
        <f>IF(RUN_YEARS &gt; 3,(A1L207C1 + A1L207C4 + A1L207C7 + A1L207C10) / 4, 0)</f>
        <v>121706</v>
      </c>
      <c r="AV14" s="16" t="s">
        <v>744</v>
      </c>
      <c r="AW14" s="17">
        <f>IF(RUN_YEARS &gt; 3,(A1L207C2 + A1L207C5 + A1L207C8 + A1L207C11) / 4, 0)</f>
        <v>124446.5</v>
      </c>
      <c r="AX14" s="16" t="s">
        <v>745</v>
      </c>
      <c r="AY14" s="17">
        <f>(A1L207C22 + A1L207C23)</f>
        <v>246152.5</v>
      </c>
      <c r="AZ14" s="16" t="s">
        <v>746</v>
      </c>
      <c r="BA14" s="17">
        <f>IF(RUN_YEARS &gt; 4,(A1L207C1 + A1L207C4 + A1L207C7 + A1L207C10 + A1L207C13) / 5, 0)</f>
        <v>131781.4</v>
      </c>
      <c r="BB14" s="16" t="s">
        <v>747</v>
      </c>
      <c r="BC14" s="17">
        <f>IF(RUN_YEARS &gt; 4,(A1L207C2 + A1L207C5 + A1L207C8 + A1L207C11 + A1L207C14) / 5, 0)</f>
        <v>132794.20000000001</v>
      </c>
      <c r="BD14" s="16" t="s">
        <v>748</v>
      </c>
      <c r="BE14" s="17">
        <f>(A1L207C25 + A1L207C26)</f>
        <v>264575.59999999998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99805</v>
      </c>
      <c r="F15" s="16" t="s">
        <v>174</v>
      </c>
      <c r="G15" s="15">
        <v>100963</v>
      </c>
      <c r="H15" s="16" t="s">
        <v>749</v>
      </c>
      <c r="I15" s="17">
        <f>(A1L208C1 + A1L208C2)</f>
        <v>200768</v>
      </c>
      <c r="J15" s="16" t="s">
        <v>175</v>
      </c>
      <c r="K15" s="15">
        <v>94604</v>
      </c>
      <c r="L15" s="16" t="s">
        <v>175</v>
      </c>
      <c r="M15" s="15">
        <v>99886</v>
      </c>
      <c r="N15" s="16" t="s">
        <v>750</v>
      </c>
      <c r="O15" s="17">
        <f>(A1L208C4 + A1L208C5)</f>
        <v>194490</v>
      </c>
      <c r="P15" s="16" t="s">
        <v>176</v>
      </c>
      <c r="Q15" s="15">
        <v>78267</v>
      </c>
      <c r="R15" s="16" t="s">
        <v>176</v>
      </c>
      <c r="S15" s="15">
        <v>83199</v>
      </c>
      <c r="T15" s="16" t="s">
        <v>751</v>
      </c>
      <c r="U15" s="17">
        <f>(A1L208C7 + A1L208C8)</f>
        <v>161466</v>
      </c>
      <c r="V15" s="16" t="s">
        <v>177</v>
      </c>
      <c r="W15" s="15">
        <v>98620</v>
      </c>
      <c r="X15" s="16" t="s">
        <v>177</v>
      </c>
      <c r="Y15" s="15">
        <v>101112</v>
      </c>
      <c r="Z15" s="16" t="s">
        <v>752</v>
      </c>
      <c r="AA15" s="17">
        <f>(A1L208C10 + A1L208C11)</f>
        <v>199732</v>
      </c>
      <c r="AB15" s="16" t="s">
        <v>178</v>
      </c>
      <c r="AC15" s="15">
        <v>98150</v>
      </c>
      <c r="AD15" s="16" t="s">
        <v>178</v>
      </c>
      <c r="AE15" s="15">
        <v>100848</v>
      </c>
      <c r="AF15" s="16" t="s">
        <v>753</v>
      </c>
      <c r="AG15" s="17">
        <f>(A1L208C13 + A1L208C14)</f>
        <v>198998</v>
      </c>
      <c r="AH15" s="16" t="s">
        <v>754</v>
      </c>
      <c r="AI15" s="17">
        <f>IF(RUN_YEARS &gt; 1,(A1L208C1 + A1L208C4) / 2, 0)</f>
        <v>97204.5</v>
      </c>
      <c r="AJ15" s="16" t="s">
        <v>755</v>
      </c>
      <c r="AK15" s="17">
        <f>IF(RUN_YEARS &gt; 1,(A1L208C2 + A1L208C5) / 2, 0)</f>
        <v>100424.5</v>
      </c>
      <c r="AL15" s="16" t="s">
        <v>756</v>
      </c>
      <c r="AM15" s="17">
        <f>(A1L208C16 + A1L208C17)</f>
        <v>197629</v>
      </c>
      <c r="AN15" s="16" t="s">
        <v>757</v>
      </c>
      <c r="AO15" s="17">
        <f>IF(RUN_YEARS &gt; 2,(A1L208C1 + A1L208C4 + A1L208C7) / 3, 0)</f>
        <v>90892</v>
      </c>
      <c r="AP15" s="16" t="s">
        <v>758</v>
      </c>
      <c r="AQ15" s="17">
        <f>IF(RUN_YEARS &gt; 2,(A1L208C2 + A1L208C5 + A1L208C8) / 3, 0)</f>
        <v>94682.666666666672</v>
      </c>
      <c r="AR15" s="16" t="s">
        <v>759</v>
      </c>
      <c r="AS15" s="17">
        <f>(A1L208C19 + A1L208C20)</f>
        <v>185574.66666666669</v>
      </c>
      <c r="AT15" s="16" t="s">
        <v>760</v>
      </c>
      <c r="AU15" s="17">
        <f>IF(RUN_YEARS &gt; 3,(A1L208C1 + A1L208C4 + A1L208C7 + A1L208C10) / 4, 0)</f>
        <v>92824</v>
      </c>
      <c r="AV15" s="16" t="s">
        <v>761</v>
      </c>
      <c r="AW15" s="17">
        <f>IF(RUN_YEARS &gt; 3,(A1L208C2 + A1L208C5 + A1L208C8 + A1L208C11) / 4, 0)</f>
        <v>96290</v>
      </c>
      <c r="AX15" s="16" t="s">
        <v>762</v>
      </c>
      <c r="AY15" s="17">
        <f>(A1L208C22 + A1L208C23)</f>
        <v>189114</v>
      </c>
      <c r="AZ15" s="16" t="s">
        <v>763</v>
      </c>
      <c r="BA15" s="17">
        <f>IF(RUN_YEARS &gt; 4,(A1L208C1 + A1L208C4 + A1L208C7 + A1L208C10 + A1L208C13) / 5, 0)</f>
        <v>93889.2</v>
      </c>
      <c r="BB15" s="16" t="s">
        <v>764</v>
      </c>
      <c r="BC15" s="17">
        <f>IF(RUN_YEARS &gt; 4,(A1L208C2 + A1L208C5 + A1L208C8 + A1L208C11 + A1L208C14) / 5, 0)</f>
        <v>97201.600000000006</v>
      </c>
      <c r="BD15" s="16" t="s">
        <v>765</v>
      </c>
      <c r="BE15" s="17">
        <f>(A1L208C25 + A1L208C26)</f>
        <v>191090.8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23501</v>
      </c>
      <c r="F16" s="16" t="s">
        <v>174</v>
      </c>
      <c r="G16" s="15">
        <v>21859</v>
      </c>
      <c r="H16" s="16" t="s">
        <v>766</v>
      </c>
      <c r="I16" s="17">
        <f>(A1L209C1 + A1L209C2)</f>
        <v>45360</v>
      </c>
      <c r="J16" s="16" t="s">
        <v>175</v>
      </c>
      <c r="K16" s="15">
        <v>21637</v>
      </c>
      <c r="L16" s="16" t="s">
        <v>175</v>
      </c>
      <c r="M16" s="15">
        <v>20339</v>
      </c>
      <c r="N16" s="16" t="s">
        <v>767</v>
      </c>
      <c r="O16" s="17">
        <f>(A1L209C4 + A1L209C5)</f>
        <v>41976</v>
      </c>
      <c r="P16" s="16" t="s">
        <v>176</v>
      </c>
      <c r="Q16" s="15">
        <v>23328</v>
      </c>
      <c r="R16" s="16" t="s">
        <v>176</v>
      </c>
      <c r="S16" s="15">
        <v>22120</v>
      </c>
      <c r="T16" s="16" t="s">
        <v>768</v>
      </c>
      <c r="U16" s="17">
        <f>(A1L209C7 + A1L209C8)</f>
        <v>45448</v>
      </c>
      <c r="V16" s="16" t="s">
        <v>177</v>
      </c>
      <c r="W16" s="15">
        <v>22098</v>
      </c>
      <c r="X16" s="16" t="s">
        <v>177</v>
      </c>
      <c r="Y16" s="15">
        <v>19887</v>
      </c>
      <c r="Z16" s="16" t="s">
        <v>769</v>
      </c>
      <c r="AA16" s="17">
        <f>(A1L209C10 + A1L209C11)</f>
        <v>41985</v>
      </c>
      <c r="AB16" s="16" t="s">
        <v>178</v>
      </c>
      <c r="AC16" s="15">
        <v>20941</v>
      </c>
      <c r="AD16" s="16" t="s">
        <v>178</v>
      </c>
      <c r="AE16" s="15">
        <v>19026</v>
      </c>
      <c r="AF16" s="16" t="s">
        <v>770</v>
      </c>
      <c r="AG16" s="17">
        <f>(A1L209C13 + A1L209C14)</f>
        <v>39967</v>
      </c>
      <c r="AH16" s="16" t="s">
        <v>771</v>
      </c>
      <c r="AI16" s="17">
        <f>IF(RUN_YEARS &gt; 1,(A1L209C1 + A1L209C4) / 2, 0)</f>
        <v>22569</v>
      </c>
      <c r="AJ16" s="16" t="s">
        <v>772</v>
      </c>
      <c r="AK16" s="17">
        <f>IF(RUN_YEARS &gt; 1,(A1L209C2 + A1L209C5) / 2, 0)</f>
        <v>21099</v>
      </c>
      <c r="AL16" s="16" t="s">
        <v>773</v>
      </c>
      <c r="AM16" s="17">
        <f>(A1L209C16 + A1L209C17)</f>
        <v>43668</v>
      </c>
      <c r="AN16" s="16" t="s">
        <v>774</v>
      </c>
      <c r="AO16" s="17">
        <f>IF(RUN_YEARS &gt; 2,(A1L209C1 + A1L209C4 + A1L209C7) / 3, 0)</f>
        <v>22822</v>
      </c>
      <c r="AP16" s="16" t="s">
        <v>775</v>
      </c>
      <c r="AQ16" s="17">
        <f>IF(RUN_YEARS &gt; 2,(A1L209C2 + A1L209C5 + A1L209C8) / 3, 0)</f>
        <v>21439.333333333332</v>
      </c>
      <c r="AR16" s="16" t="s">
        <v>776</v>
      </c>
      <c r="AS16" s="17">
        <f>(A1L209C19 + A1L209C20)</f>
        <v>44261.333333333328</v>
      </c>
      <c r="AT16" s="16" t="s">
        <v>777</v>
      </c>
      <c r="AU16" s="17">
        <f>IF(RUN_YEARS &gt; 3,(A1L209C1 + A1L209C4 + A1L209C7 + A1L209C10) / 4, 0)</f>
        <v>22641</v>
      </c>
      <c r="AV16" s="16" t="s">
        <v>778</v>
      </c>
      <c r="AW16" s="17">
        <f>IF(RUN_YEARS &gt; 3,(A1L209C2 + A1L209C5 + A1L209C8 + A1L209C11) / 4, 0)</f>
        <v>21051.25</v>
      </c>
      <c r="AX16" s="16" t="s">
        <v>779</v>
      </c>
      <c r="AY16" s="17">
        <f>(A1L209C22 + A1L209C23)</f>
        <v>43692.25</v>
      </c>
      <c r="AZ16" s="16" t="s">
        <v>780</v>
      </c>
      <c r="BA16" s="17">
        <f>IF(RUN_YEARS &gt; 4,(A1L209C1 + A1L209C4 + A1L209C7 + A1L209C10 + A1L209C13) / 5, 0)</f>
        <v>22301</v>
      </c>
      <c r="BB16" s="16" t="s">
        <v>781</v>
      </c>
      <c r="BC16" s="17">
        <f>IF(RUN_YEARS &gt; 4,(A1L209C2 + A1L209C5 + A1L209C8 + A1L209C11 + A1L209C14) / 5, 0)</f>
        <v>20646.2</v>
      </c>
      <c r="BD16" s="16" t="s">
        <v>782</v>
      </c>
      <c r="BE16" s="17">
        <f>(A1L209C25 + A1L209C26)</f>
        <v>42947.199999999997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13689</v>
      </c>
      <c r="F17" s="16" t="s">
        <v>174</v>
      </c>
      <c r="G17" s="15">
        <v>12077</v>
      </c>
      <c r="H17" s="16" t="s">
        <v>783</v>
      </c>
      <c r="I17" s="17">
        <f>(A1L210C1 + A1L210C2)</f>
        <v>25766</v>
      </c>
      <c r="J17" s="16" t="s">
        <v>175</v>
      </c>
      <c r="K17" s="15">
        <v>12621</v>
      </c>
      <c r="L17" s="16" t="s">
        <v>175</v>
      </c>
      <c r="M17" s="15">
        <v>11493</v>
      </c>
      <c r="N17" s="16" t="s">
        <v>784</v>
      </c>
      <c r="O17" s="17">
        <f>(A1L210C4 + A1L210C5)</f>
        <v>24114</v>
      </c>
      <c r="P17" s="16" t="s">
        <v>176</v>
      </c>
      <c r="Q17" s="15">
        <v>14143</v>
      </c>
      <c r="R17" s="16" t="s">
        <v>176</v>
      </c>
      <c r="S17" s="15">
        <v>13538</v>
      </c>
      <c r="T17" s="16" t="s">
        <v>785</v>
      </c>
      <c r="U17" s="17">
        <f>(A1L210C7 + A1L210C8)</f>
        <v>27681</v>
      </c>
      <c r="V17" s="16" t="s">
        <v>177</v>
      </c>
      <c r="W17" s="15">
        <v>16988</v>
      </c>
      <c r="X17" s="16" t="s">
        <v>177</v>
      </c>
      <c r="Y17" s="15">
        <v>16168</v>
      </c>
      <c r="Z17" s="16" t="s">
        <v>786</v>
      </c>
      <c r="AA17" s="17">
        <f>(A1L210C10 + A1L210C11)</f>
        <v>33156</v>
      </c>
      <c r="AB17" s="16" t="s">
        <v>178</v>
      </c>
      <c r="AC17" s="15">
        <v>17520</v>
      </c>
      <c r="AD17" s="16" t="s">
        <v>178</v>
      </c>
      <c r="AE17" s="15">
        <v>16730</v>
      </c>
      <c r="AF17" s="16" t="s">
        <v>787</v>
      </c>
      <c r="AG17" s="17">
        <f>(A1L210C13 + A1L210C14)</f>
        <v>34250</v>
      </c>
      <c r="AH17" s="16" t="s">
        <v>788</v>
      </c>
      <c r="AI17" s="17">
        <f>IF(RUN_YEARS &gt; 1,(A1L210C1 + A1L210C4) / 2, 0)</f>
        <v>13155</v>
      </c>
      <c r="AJ17" s="16" t="s">
        <v>789</v>
      </c>
      <c r="AK17" s="17">
        <f>IF(RUN_YEARS &gt; 1,(A1L210C2 + A1L210C5) / 2, 0)</f>
        <v>11785</v>
      </c>
      <c r="AL17" s="16" t="s">
        <v>790</v>
      </c>
      <c r="AM17" s="17">
        <f>(A1L210C16 + A1L210C17)</f>
        <v>24940</v>
      </c>
      <c r="AN17" s="16" t="s">
        <v>791</v>
      </c>
      <c r="AO17" s="17">
        <f>IF(RUN_YEARS &gt; 2,(A1L210C1 + A1L210C4 + A1L210C7) / 3, 0)</f>
        <v>13484.333333333334</v>
      </c>
      <c r="AP17" s="16" t="s">
        <v>792</v>
      </c>
      <c r="AQ17" s="17">
        <f>IF(RUN_YEARS &gt; 2,(A1L210C2 + A1L210C5 + A1L210C8) / 3, 0)</f>
        <v>12369.333333333334</v>
      </c>
      <c r="AR17" s="16" t="s">
        <v>793</v>
      </c>
      <c r="AS17" s="17">
        <f>(A1L210C19 + A1L210C20)</f>
        <v>25853.666666666668</v>
      </c>
      <c r="AT17" s="16" t="s">
        <v>794</v>
      </c>
      <c r="AU17" s="17">
        <f>IF(RUN_YEARS &gt; 3,(A1L210C1 + A1L210C4 + A1L210C7 + A1L210C10) / 4, 0)</f>
        <v>14360.25</v>
      </c>
      <c r="AV17" s="16" t="s">
        <v>795</v>
      </c>
      <c r="AW17" s="17">
        <f>IF(RUN_YEARS &gt; 3,(A1L210C2 + A1L210C5 + A1L210C8 + A1L210C11) / 4, 0)</f>
        <v>13319</v>
      </c>
      <c r="AX17" s="16" t="s">
        <v>796</v>
      </c>
      <c r="AY17" s="17">
        <f>(A1L210C22 + A1L210C23)</f>
        <v>27679.25</v>
      </c>
      <c r="AZ17" s="16" t="s">
        <v>797</v>
      </c>
      <c r="BA17" s="17">
        <f>IF(RUN_YEARS &gt; 4,(A1L210C1 + A1L210C4 + A1L210C7 + A1L210C10 + A1L210C13) / 5, 0)</f>
        <v>14992.2</v>
      </c>
      <c r="BB17" s="16" t="s">
        <v>798</v>
      </c>
      <c r="BC17" s="17">
        <f>IF(RUN_YEARS &gt; 4,(A1L210C2 + A1L210C5 + A1L210C8 + A1L210C11 + A1L210C14) / 5, 0)</f>
        <v>14001.2</v>
      </c>
      <c r="BD17" s="16" t="s">
        <v>799</v>
      </c>
      <c r="BE17" s="17">
        <f>(A1L210C25 + A1L210C26)</f>
        <v>28993.4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284848</v>
      </c>
      <c r="F18" s="16" t="s">
        <v>174</v>
      </c>
      <c r="G18" s="15">
        <v>29690</v>
      </c>
      <c r="H18" s="16" t="s">
        <v>800</v>
      </c>
      <c r="I18" s="17">
        <f>(A1L211C1 + A1L211C2)</f>
        <v>314538</v>
      </c>
      <c r="J18" s="16" t="s">
        <v>175</v>
      </c>
      <c r="K18" s="15">
        <v>276276</v>
      </c>
      <c r="L18" s="16" t="s">
        <v>175</v>
      </c>
      <c r="M18" s="15">
        <v>37040</v>
      </c>
      <c r="N18" s="16" t="s">
        <v>801</v>
      </c>
      <c r="O18" s="17">
        <f>(A1L211C4 + A1L211C5)</f>
        <v>313316</v>
      </c>
      <c r="P18" s="16" t="s">
        <v>176</v>
      </c>
      <c r="Q18" s="15">
        <v>279496</v>
      </c>
      <c r="R18" s="16" t="s">
        <v>176</v>
      </c>
      <c r="S18" s="15">
        <v>35168</v>
      </c>
      <c r="T18" s="16" t="s">
        <v>802</v>
      </c>
      <c r="U18" s="17">
        <f>(A1L211C7 + A1L211C8)</f>
        <v>314664</v>
      </c>
      <c r="V18" s="16" t="s">
        <v>177</v>
      </c>
      <c r="W18" s="15">
        <v>271884</v>
      </c>
      <c r="X18" s="16" t="s">
        <v>177</v>
      </c>
      <c r="Y18" s="15">
        <v>32412</v>
      </c>
      <c r="Z18" s="16" t="s">
        <v>803</v>
      </c>
      <c r="AA18" s="17">
        <f>(A1L211C10 + A1L211C11)</f>
        <v>304296</v>
      </c>
      <c r="AB18" s="16" t="s">
        <v>178</v>
      </c>
      <c r="AC18" s="15">
        <v>243535</v>
      </c>
      <c r="AD18" s="16" t="s">
        <v>178</v>
      </c>
      <c r="AE18" s="15">
        <v>21337</v>
      </c>
      <c r="AF18" s="16" t="s">
        <v>804</v>
      </c>
      <c r="AG18" s="17">
        <f>(A1L211C13 + A1L211C14)</f>
        <v>264872</v>
      </c>
      <c r="AH18" s="16" t="s">
        <v>805</v>
      </c>
      <c r="AI18" s="17">
        <f>IF(RUN_YEARS &gt; 1,(A1L211C1 + A1L211C4) / 2, 0)</f>
        <v>280562</v>
      </c>
      <c r="AJ18" s="16" t="s">
        <v>806</v>
      </c>
      <c r="AK18" s="17">
        <f>IF(RUN_YEARS &gt; 1,(A1L211C2 + A1L211C5) / 2, 0)</f>
        <v>33365</v>
      </c>
      <c r="AL18" s="16" t="s">
        <v>807</v>
      </c>
      <c r="AM18" s="17">
        <f>(A1L211C16 + A1L211C17)</f>
        <v>313927</v>
      </c>
      <c r="AN18" s="16" t="s">
        <v>808</v>
      </c>
      <c r="AO18" s="17">
        <f>IF(RUN_YEARS &gt; 2,(A1L211C1 + A1L211C4 + A1L211C7) / 3, 0)</f>
        <v>280206.66666666669</v>
      </c>
      <c r="AP18" s="16" t="s">
        <v>809</v>
      </c>
      <c r="AQ18" s="17">
        <f>IF(RUN_YEARS &gt; 2,(A1L211C2 + A1L211C5 + A1L211C8) / 3, 0)</f>
        <v>33966</v>
      </c>
      <c r="AR18" s="16" t="s">
        <v>810</v>
      </c>
      <c r="AS18" s="17">
        <f>(A1L211C19 + A1L211C20)</f>
        <v>314172.66666666669</v>
      </c>
      <c r="AT18" s="16" t="s">
        <v>811</v>
      </c>
      <c r="AU18" s="17">
        <f>IF(RUN_YEARS &gt; 3,(A1L211C1 + A1L211C4 + A1L211C7 + A1L211C10) / 4, 0)</f>
        <v>278126</v>
      </c>
      <c r="AV18" s="16" t="s">
        <v>812</v>
      </c>
      <c r="AW18" s="17">
        <f>IF(RUN_YEARS &gt; 3,(A1L211C2 + A1L211C5 + A1L211C8 + A1L211C11) / 4, 0)</f>
        <v>33577.5</v>
      </c>
      <c r="AX18" s="16" t="s">
        <v>813</v>
      </c>
      <c r="AY18" s="17">
        <f>(A1L211C22 + A1L211C23)</f>
        <v>311703.5</v>
      </c>
      <c r="AZ18" s="16" t="s">
        <v>814</v>
      </c>
      <c r="BA18" s="17">
        <f>IF(RUN_YEARS &gt; 4,(A1L211C1 + A1L211C4 + A1L211C7 + A1L211C10 + A1L211C13) / 5, 0)</f>
        <v>271207.8</v>
      </c>
      <c r="BB18" s="16" t="s">
        <v>815</v>
      </c>
      <c r="BC18" s="17">
        <f>IF(RUN_YEARS &gt; 4,(A1L211C2 + A1L211C5 + A1L211C8 + A1L211C11 + A1L211C14) / 5, 0)</f>
        <v>31129.4</v>
      </c>
      <c r="BD18" s="16" t="s">
        <v>816</v>
      </c>
      <c r="BE18" s="17">
        <f>(A1L211C25 + A1L211C26)</f>
        <v>302337.2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67673</v>
      </c>
      <c r="F19" s="16" t="s">
        <v>174</v>
      </c>
      <c r="G19" s="15">
        <v>41918</v>
      </c>
      <c r="H19" s="16" t="s">
        <v>817</v>
      </c>
      <c r="I19" s="17">
        <f>(A1L212C1 + A1L212C2)</f>
        <v>109591</v>
      </c>
      <c r="J19" s="16" t="s">
        <v>175</v>
      </c>
      <c r="K19" s="15">
        <v>71102</v>
      </c>
      <c r="L19" s="16" t="s">
        <v>175</v>
      </c>
      <c r="M19" s="15">
        <v>44173</v>
      </c>
      <c r="N19" s="16" t="s">
        <v>818</v>
      </c>
      <c r="O19" s="17">
        <f>(A1L212C4 + A1L212C5)</f>
        <v>115275</v>
      </c>
      <c r="P19" s="16" t="s">
        <v>176</v>
      </c>
      <c r="Q19" s="15">
        <v>64494</v>
      </c>
      <c r="R19" s="16" t="s">
        <v>176</v>
      </c>
      <c r="S19" s="15">
        <v>39039</v>
      </c>
      <c r="T19" s="16" t="s">
        <v>819</v>
      </c>
      <c r="U19" s="17">
        <f>(A1L212C7 + A1L212C8)</f>
        <v>103533</v>
      </c>
      <c r="V19" s="16" t="s">
        <v>177</v>
      </c>
      <c r="W19" s="15">
        <v>54903</v>
      </c>
      <c r="X19" s="16" t="s">
        <v>177</v>
      </c>
      <c r="Y19" s="15">
        <v>33438</v>
      </c>
      <c r="Z19" s="16" t="s">
        <v>820</v>
      </c>
      <c r="AA19" s="17">
        <f>(A1L212C10 + A1L212C11)</f>
        <v>88341</v>
      </c>
      <c r="AB19" s="16" t="s">
        <v>178</v>
      </c>
      <c r="AC19" s="15">
        <v>55136</v>
      </c>
      <c r="AD19" s="16" t="s">
        <v>178</v>
      </c>
      <c r="AE19" s="15">
        <v>34717</v>
      </c>
      <c r="AF19" s="16" t="s">
        <v>821</v>
      </c>
      <c r="AG19" s="17">
        <f>(A1L212C13 + A1L212C14)</f>
        <v>89853</v>
      </c>
      <c r="AH19" s="16" t="s">
        <v>822</v>
      </c>
      <c r="AI19" s="17">
        <f>IF(RUN_YEARS &gt; 1,(A1L212C1 + A1L212C4) / 2, 0)</f>
        <v>69387.5</v>
      </c>
      <c r="AJ19" s="16" t="s">
        <v>823</v>
      </c>
      <c r="AK19" s="17">
        <f>IF(RUN_YEARS &gt; 1,(A1L212C2 + A1L212C5) / 2, 0)</f>
        <v>43045.5</v>
      </c>
      <c r="AL19" s="16" t="s">
        <v>824</v>
      </c>
      <c r="AM19" s="17">
        <f>(A1L212C16 + A1L212C17)</f>
        <v>112433</v>
      </c>
      <c r="AN19" s="16" t="s">
        <v>825</v>
      </c>
      <c r="AO19" s="17">
        <f>IF(RUN_YEARS &gt; 2,(A1L212C1 + A1L212C4 + A1L212C7) / 3, 0)</f>
        <v>67756.333333333328</v>
      </c>
      <c r="AP19" s="16" t="s">
        <v>826</v>
      </c>
      <c r="AQ19" s="17">
        <f>IF(RUN_YEARS &gt; 2,(A1L212C2 + A1L212C5 + A1L212C8) / 3, 0)</f>
        <v>41710</v>
      </c>
      <c r="AR19" s="16" t="s">
        <v>827</v>
      </c>
      <c r="AS19" s="17">
        <f>(A1L212C19 + A1L212C20)</f>
        <v>109466.33333333333</v>
      </c>
      <c r="AT19" s="16" t="s">
        <v>828</v>
      </c>
      <c r="AU19" s="17">
        <f>IF(RUN_YEARS &gt; 3,(A1L212C1 + A1L212C4 + A1L212C7 + A1L212C10) / 4, 0)</f>
        <v>64543</v>
      </c>
      <c r="AV19" s="16" t="s">
        <v>829</v>
      </c>
      <c r="AW19" s="17">
        <f>IF(RUN_YEARS &gt; 3,(A1L212C2 + A1L212C5 + A1L212C8 + A1L212C11) / 4, 0)</f>
        <v>39642</v>
      </c>
      <c r="AX19" s="16" t="s">
        <v>830</v>
      </c>
      <c r="AY19" s="17">
        <f>(A1L212C22 + A1L212C23)</f>
        <v>104185</v>
      </c>
      <c r="AZ19" s="16" t="s">
        <v>831</v>
      </c>
      <c r="BA19" s="17">
        <f>IF(RUN_YEARS &gt; 4,(A1L212C1 + A1L212C4 + A1L212C7 + A1L212C10 + A1L212C13) / 5, 0)</f>
        <v>62661.599999999999</v>
      </c>
      <c r="BB19" s="16" t="s">
        <v>832</v>
      </c>
      <c r="BC19" s="17">
        <f>IF(RUN_YEARS &gt; 4,(A1L212C2 + A1L212C5 + A1L212C8 + A1L212C11 + A1L212C14) / 5, 0)</f>
        <v>38657</v>
      </c>
      <c r="BD19" s="16" t="s">
        <v>833</v>
      </c>
      <c r="BE19" s="17">
        <f>(A1L212C25 + A1L212C26)</f>
        <v>101318.6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522</v>
      </c>
      <c r="F20" s="16" t="s">
        <v>174</v>
      </c>
      <c r="G20" s="15">
        <v>631</v>
      </c>
      <c r="H20" s="16" t="s">
        <v>834</v>
      </c>
      <c r="I20" s="17">
        <f>(A1L213C1 + A1L213C2)</f>
        <v>1153</v>
      </c>
      <c r="J20" s="16" t="s">
        <v>175</v>
      </c>
      <c r="K20" s="15">
        <v>539</v>
      </c>
      <c r="L20" s="16" t="s">
        <v>175</v>
      </c>
      <c r="M20" s="15">
        <v>620</v>
      </c>
      <c r="N20" s="16" t="s">
        <v>835</v>
      </c>
      <c r="O20" s="17">
        <f>(A1L213C4 + A1L213C5)</f>
        <v>1159</v>
      </c>
      <c r="P20" s="16" t="s">
        <v>176</v>
      </c>
      <c r="Q20" s="15">
        <v>355</v>
      </c>
      <c r="R20" s="16" t="s">
        <v>176</v>
      </c>
      <c r="S20" s="15">
        <v>640</v>
      </c>
      <c r="T20" s="16" t="s">
        <v>836</v>
      </c>
      <c r="U20" s="17">
        <f>(A1L213C7 + A1L213C8)</f>
        <v>995</v>
      </c>
      <c r="V20" s="16" t="s">
        <v>177</v>
      </c>
      <c r="W20" s="15">
        <v>264</v>
      </c>
      <c r="X20" s="16" t="s">
        <v>177</v>
      </c>
      <c r="Y20" s="15">
        <v>608</v>
      </c>
      <c r="Z20" s="16" t="s">
        <v>837</v>
      </c>
      <c r="AA20" s="17">
        <f>(A1L213C10 + A1L213C11)</f>
        <v>872</v>
      </c>
      <c r="AB20" s="16" t="s">
        <v>178</v>
      </c>
      <c r="AC20" s="15">
        <v>327</v>
      </c>
      <c r="AD20" s="16" t="s">
        <v>178</v>
      </c>
      <c r="AE20" s="15">
        <v>760</v>
      </c>
      <c r="AF20" s="16" t="s">
        <v>838</v>
      </c>
      <c r="AG20" s="17">
        <f>(A1L213C13 + A1L213C14)</f>
        <v>1087</v>
      </c>
      <c r="AH20" s="16" t="s">
        <v>839</v>
      </c>
      <c r="AI20" s="17">
        <f>IF(RUN_YEARS &gt; 1,(A1L213C1 + A1L213C4) / 2, 0)</f>
        <v>530.5</v>
      </c>
      <c r="AJ20" s="16" t="s">
        <v>840</v>
      </c>
      <c r="AK20" s="17">
        <f>IF(RUN_YEARS &gt; 1,(A1L213C2 + A1L213C5) / 2, 0)</f>
        <v>625.5</v>
      </c>
      <c r="AL20" s="16" t="s">
        <v>841</v>
      </c>
      <c r="AM20" s="17">
        <f>(A1L213C16 + A1L213C17)</f>
        <v>1156</v>
      </c>
      <c r="AN20" s="16" t="s">
        <v>842</v>
      </c>
      <c r="AO20" s="17">
        <f>IF(RUN_YEARS &gt; 2,(A1L213C1 + A1L213C4 + A1L213C7) / 3, 0)</f>
        <v>472</v>
      </c>
      <c r="AP20" s="16" t="s">
        <v>843</v>
      </c>
      <c r="AQ20" s="17">
        <f>IF(RUN_YEARS &gt; 2,(A1L213C2 + A1L213C5 + A1L213C8) / 3, 0)</f>
        <v>630.33333333333337</v>
      </c>
      <c r="AR20" s="16" t="s">
        <v>844</v>
      </c>
      <c r="AS20" s="17">
        <f>(A1L213C19 + A1L213C20)</f>
        <v>1102.3333333333335</v>
      </c>
      <c r="AT20" s="16" t="s">
        <v>845</v>
      </c>
      <c r="AU20" s="17">
        <f>IF(RUN_YEARS &gt; 3,(A1L213C1 + A1L213C4 + A1L213C7 + A1L213C10) / 4, 0)</f>
        <v>420</v>
      </c>
      <c r="AV20" s="16" t="s">
        <v>846</v>
      </c>
      <c r="AW20" s="17">
        <f>IF(RUN_YEARS &gt; 3,(A1L213C2 + A1L213C5 + A1L213C8 + A1L213C11) / 4, 0)</f>
        <v>624.75</v>
      </c>
      <c r="AX20" s="16" t="s">
        <v>847</v>
      </c>
      <c r="AY20" s="17">
        <f>(A1L213C22 + A1L213C23)</f>
        <v>1044.75</v>
      </c>
      <c r="AZ20" s="16" t="s">
        <v>848</v>
      </c>
      <c r="BA20" s="17">
        <f>IF(RUN_YEARS &gt; 4,(A1L213C1 + A1L213C4 + A1L213C7 + A1L213C10 + A1L213C13) / 5, 0)</f>
        <v>401.4</v>
      </c>
      <c r="BB20" s="16" t="s">
        <v>849</v>
      </c>
      <c r="BC20" s="17">
        <f>IF(RUN_YEARS &gt; 4,(A1L213C2 + A1L213C5 + A1L213C8 + A1L213C11 + A1L213C14) / 5, 0)</f>
        <v>651.79999999999995</v>
      </c>
      <c r="BD20" s="16" t="s">
        <v>850</v>
      </c>
      <c r="BE20" s="17">
        <f>(A1L213C25 + A1L213C26)</f>
        <v>1053.1999999999998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99787</v>
      </c>
      <c r="F21" s="16" t="s">
        <v>174</v>
      </c>
      <c r="G21" s="15">
        <v>101305</v>
      </c>
      <c r="H21" s="16" t="s">
        <v>851</v>
      </c>
      <c r="I21" s="17">
        <f>(A1L214C1 + A1L214C2)</f>
        <v>201092</v>
      </c>
      <c r="J21" s="16" t="s">
        <v>175</v>
      </c>
      <c r="K21" s="15">
        <v>93773</v>
      </c>
      <c r="L21" s="16" t="s">
        <v>175</v>
      </c>
      <c r="M21" s="15">
        <v>94665</v>
      </c>
      <c r="N21" s="16" t="s">
        <v>852</v>
      </c>
      <c r="O21" s="17">
        <f>(A1L214C4 + A1L214C5)</f>
        <v>188438</v>
      </c>
      <c r="P21" s="16" t="s">
        <v>176</v>
      </c>
      <c r="Q21" s="15">
        <v>84449</v>
      </c>
      <c r="R21" s="16" t="s">
        <v>176</v>
      </c>
      <c r="S21" s="15">
        <v>88462</v>
      </c>
      <c r="T21" s="16" t="s">
        <v>853</v>
      </c>
      <c r="U21" s="17">
        <f>(A1L214C7 + A1L214C8)</f>
        <v>172911</v>
      </c>
      <c r="V21" s="16" t="s">
        <v>177</v>
      </c>
      <c r="W21" s="15">
        <v>84713</v>
      </c>
      <c r="X21" s="16" t="s">
        <v>177</v>
      </c>
      <c r="Y21" s="15">
        <v>88506</v>
      </c>
      <c r="Z21" s="16" t="s">
        <v>854</v>
      </c>
      <c r="AA21" s="17">
        <f>(A1L214C10 + A1L214C11)</f>
        <v>173219</v>
      </c>
      <c r="AB21" s="16" t="s">
        <v>178</v>
      </c>
      <c r="AC21" s="15">
        <v>88220</v>
      </c>
      <c r="AD21" s="16" t="s">
        <v>178</v>
      </c>
      <c r="AE21" s="15">
        <v>94503</v>
      </c>
      <c r="AF21" s="16" t="s">
        <v>855</v>
      </c>
      <c r="AG21" s="17">
        <f>(A1L214C13 + A1L214C14)</f>
        <v>182723</v>
      </c>
      <c r="AH21" s="16" t="s">
        <v>856</v>
      </c>
      <c r="AI21" s="17">
        <f>IF(RUN_YEARS &gt; 1,(A1L214C1 + A1L214C4) / 2, 0)</f>
        <v>96780</v>
      </c>
      <c r="AJ21" s="16" t="s">
        <v>857</v>
      </c>
      <c r="AK21" s="17">
        <f>IF(RUN_YEARS &gt; 1,(A1L214C2 + A1L214C5) / 2, 0)</f>
        <v>97985</v>
      </c>
      <c r="AL21" s="16" t="s">
        <v>858</v>
      </c>
      <c r="AM21" s="17">
        <f>(A1L214C16 + A1L214C17)</f>
        <v>194765</v>
      </c>
      <c r="AN21" s="16" t="s">
        <v>859</v>
      </c>
      <c r="AO21" s="17">
        <f>IF(RUN_YEARS &gt; 2,(A1L214C1 + A1L214C4 + A1L214C7) / 3, 0)</f>
        <v>92669.666666666672</v>
      </c>
      <c r="AP21" s="16" t="s">
        <v>860</v>
      </c>
      <c r="AQ21" s="17">
        <f>IF(RUN_YEARS &gt; 2,(A1L214C2 + A1L214C5 + A1L214C8) / 3, 0)</f>
        <v>94810.666666666672</v>
      </c>
      <c r="AR21" s="16" t="s">
        <v>861</v>
      </c>
      <c r="AS21" s="17">
        <f>(A1L214C19 + A1L214C20)</f>
        <v>187480.33333333334</v>
      </c>
      <c r="AT21" s="16" t="s">
        <v>862</v>
      </c>
      <c r="AU21" s="17">
        <f>IF(RUN_YEARS &gt; 3,(A1L214C1 + A1L214C4 + A1L214C7 + A1L214C10) / 4, 0)</f>
        <v>90680.5</v>
      </c>
      <c r="AV21" s="16" t="s">
        <v>863</v>
      </c>
      <c r="AW21" s="17">
        <f>IF(RUN_YEARS &gt; 3,(A1L214C2 + A1L214C5 + A1L214C8 + A1L214C11) / 4, 0)</f>
        <v>93234.5</v>
      </c>
      <c r="AX21" s="16" t="s">
        <v>864</v>
      </c>
      <c r="AY21" s="17">
        <f>(A1L214C22 + A1L214C23)</f>
        <v>183915</v>
      </c>
      <c r="AZ21" s="16" t="s">
        <v>865</v>
      </c>
      <c r="BA21" s="17">
        <f>IF(RUN_YEARS &gt; 4,(A1L214C1 + A1L214C4 + A1L214C7 + A1L214C10 + A1L214C13) / 5, 0)</f>
        <v>90188.4</v>
      </c>
      <c r="BB21" s="16" t="s">
        <v>866</v>
      </c>
      <c r="BC21" s="17">
        <f>IF(RUN_YEARS &gt; 4,(A1L214C2 + A1L214C5 + A1L214C8 + A1L214C11 + A1L214C14) / 5, 0)</f>
        <v>93488.2</v>
      </c>
      <c r="BD21" s="16" t="s">
        <v>867</v>
      </c>
      <c r="BE21" s="17">
        <f>(A1L214C25 + A1L214C26)</f>
        <v>183676.59999999998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201591</v>
      </c>
      <c r="F22" s="16" t="s">
        <v>174</v>
      </c>
      <c r="G22" s="15">
        <v>3750</v>
      </c>
      <c r="H22" s="16" t="s">
        <v>868</v>
      </c>
      <c r="I22" s="17">
        <f>(A1L215C1 + A1L215C2)</f>
        <v>205341</v>
      </c>
      <c r="J22" s="16" t="s">
        <v>175</v>
      </c>
      <c r="K22" s="15">
        <v>217832</v>
      </c>
      <c r="L22" s="16" t="s">
        <v>175</v>
      </c>
      <c r="M22" s="15">
        <v>3461</v>
      </c>
      <c r="N22" s="16" t="s">
        <v>869</v>
      </c>
      <c r="O22" s="17">
        <f>(A1L215C4 + A1L215C5)</f>
        <v>221293</v>
      </c>
      <c r="P22" s="16" t="s">
        <v>176</v>
      </c>
      <c r="Q22" s="15">
        <v>219640</v>
      </c>
      <c r="R22" s="16" t="s">
        <v>176</v>
      </c>
      <c r="S22" s="15">
        <v>3350</v>
      </c>
      <c r="T22" s="16" t="s">
        <v>870</v>
      </c>
      <c r="U22" s="17">
        <f>(A1L215C7 + A1L215C8)</f>
        <v>222990</v>
      </c>
      <c r="V22" s="16" t="s">
        <v>177</v>
      </c>
      <c r="W22" s="15">
        <v>228329</v>
      </c>
      <c r="X22" s="16" t="s">
        <v>177</v>
      </c>
      <c r="Y22" s="15">
        <v>7163</v>
      </c>
      <c r="Z22" s="16" t="s">
        <v>871</v>
      </c>
      <c r="AA22" s="17">
        <f>(A1L215C10 + A1L215C11)</f>
        <v>235492</v>
      </c>
      <c r="AB22" s="16" t="s">
        <v>178</v>
      </c>
      <c r="AC22" s="15">
        <v>237024</v>
      </c>
      <c r="AD22" s="16" t="s">
        <v>178</v>
      </c>
      <c r="AE22" s="15">
        <v>17221</v>
      </c>
      <c r="AF22" s="16" t="s">
        <v>872</v>
      </c>
      <c r="AG22" s="17">
        <f>(A1L215C13 + A1L215C14)</f>
        <v>254245</v>
      </c>
      <c r="AH22" s="16" t="s">
        <v>873</v>
      </c>
      <c r="AI22" s="17">
        <f>IF(RUN_YEARS &gt; 1,(A1L215C1 + A1L215C4) / 2, 0)</f>
        <v>209711.5</v>
      </c>
      <c r="AJ22" s="16" t="s">
        <v>874</v>
      </c>
      <c r="AK22" s="17">
        <f>IF(RUN_YEARS &gt; 1,(A1L215C2 + A1L215C5) / 2, 0)</f>
        <v>3605.5</v>
      </c>
      <c r="AL22" s="16" t="s">
        <v>875</v>
      </c>
      <c r="AM22" s="17">
        <f>(A1L215C16 + A1L215C17)</f>
        <v>213317</v>
      </c>
      <c r="AN22" s="16" t="s">
        <v>876</v>
      </c>
      <c r="AO22" s="17">
        <f>IF(RUN_YEARS &gt; 2,(A1L215C1 + A1L215C4 + A1L215C7) / 3, 0)</f>
        <v>213021</v>
      </c>
      <c r="AP22" s="16" t="s">
        <v>877</v>
      </c>
      <c r="AQ22" s="17">
        <f>IF(RUN_YEARS &gt; 2,(A1L215C2 + A1L215C5 + A1L215C8) / 3, 0)</f>
        <v>3520.3333333333335</v>
      </c>
      <c r="AR22" s="16" t="s">
        <v>878</v>
      </c>
      <c r="AS22" s="17">
        <f>(A1L215C19 + A1L215C20)</f>
        <v>216541.33333333334</v>
      </c>
      <c r="AT22" s="16" t="s">
        <v>879</v>
      </c>
      <c r="AU22" s="17">
        <f>IF(RUN_YEARS &gt; 3,(A1L215C1 + A1L215C4 + A1L215C7 + A1L215C10) / 4, 0)</f>
        <v>216848</v>
      </c>
      <c r="AV22" s="16" t="s">
        <v>880</v>
      </c>
      <c r="AW22" s="17">
        <f>IF(RUN_YEARS &gt; 3,(A1L215C2 + A1L215C5 + A1L215C8 + A1L215C11) / 4, 0)</f>
        <v>4431</v>
      </c>
      <c r="AX22" s="16" t="s">
        <v>881</v>
      </c>
      <c r="AY22" s="17">
        <f>(A1L215C22 + A1L215C23)</f>
        <v>221279</v>
      </c>
      <c r="AZ22" s="16" t="s">
        <v>882</v>
      </c>
      <c r="BA22" s="17">
        <f>IF(RUN_YEARS &gt; 4,(A1L215C1 + A1L215C4 + A1L215C7 + A1L215C10 + A1L215C13) / 5, 0)</f>
        <v>220883.20000000001</v>
      </c>
      <c r="BB22" s="16" t="s">
        <v>883</v>
      </c>
      <c r="BC22" s="17">
        <f>IF(RUN_YEARS &gt; 4,(A1L215C2 + A1L215C5 + A1L215C8 + A1L215C11 + A1L215C14) / 5, 0)</f>
        <v>6989</v>
      </c>
      <c r="BD22" s="16" t="s">
        <v>884</v>
      </c>
      <c r="BE22" s="17">
        <f>(A1L215C25 + A1L215C26)</f>
        <v>227872.2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2170008</v>
      </c>
      <c r="F23" s="16" t="s">
        <v>174</v>
      </c>
      <c r="G23" s="15">
        <v>1632956</v>
      </c>
      <c r="H23" s="16" t="s">
        <v>885</v>
      </c>
      <c r="I23" s="17">
        <f>(A1L216C1 + A1L216C2)</f>
        <v>3802964</v>
      </c>
      <c r="J23" s="16" t="s">
        <v>175</v>
      </c>
      <c r="K23" s="15">
        <v>2139976</v>
      </c>
      <c r="L23" s="16" t="s">
        <v>175</v>
      </c>
      <c r="M23" s="15">
        <v>1655150</v>
      </c>
      <c r="N23" s="16" t="s">
        <v>886</v>
      </c>
      <c r="O23" s="17">
        <f>(A1L216C4 + A1L216C5)</f>
        <v>3795126</v>
      </c>
      <c r="P23" s="16" t="s">
        <v>176</v>
      </c>
      <c r="Q23" s="15">
        <v>2128881</v>
      </c>
      <c r="R23" s="16" t="s">
        <v>176</v>
      </c>
      <c r="S23" s="15">
        <v>1635190</v>
      </c>
      <c r="T23" s="16" t="s">
        <v>887</v>
      </c>
      <c r="U23" s="17">
        <f>(A1L216C7 + A1L216C8)</f>
        <v>3764071</v>
      </c>
      <c r="V23" s="16" t="s">
        <v>177</v>
      </c>
      <c r="W23" s="15">
        <v>2216348</v>
      </c>
      <c r="X23" s="16" t="s">
        <v>177</v>
      </c>
      <c r="Y23" s="15">
        <v>1688160</v>
      </c>
      <c r="Z23" s="16" t="s">
        <v>888</v>
      </c>
      <c r="AA23" s="17">
        <f>(A1L216C10 + A1L216C11)</f>
        <v>3904508</v>
      </c>
      <c r="AB23" s="16" t="s">
        <v>178</v>
      </c>
      <c r="AC23" s="15">
        <v>2143542</v>
      </c>
      <c r="AD23" s="16" t="s">
        <v>178</v>
      </c>
      <c r="AE23" s="15">
        <v>1643743</v>
      </c>
      <c r="AF23" s="16" t="s">
        <v>889</v>
      </c>
      <c r="AG23" s="17">
        <f>(A1L216C13 + A1L216C14)</f>
        <v>3787285</v>
      </c>
      <c r="AH23" s="16" t="s">
        <v>890</v>
      </c>
      <c r="AI23" s="17">
        <f>IF(RUN_YEARS &gt; 1,(A1L216C1 + A1L216C4) / 2, 0)</f>
        <v>2154992</v>
      </c>
      <c r="AJ23" s="16" t="s">
        <v>891</v>
      </c>
      <c r="AK23" s="17">
        <f>IF(RUN_YEARS &gt; 1,(A1L216C2 + A1L216C5) / 2, 0)</f>
        <v>1644053</v>
      </c>
      <c r="AL23" s="16" t="s">
        <v>892</v>
      </c>
      <c r="AM23" s="17">
        <f>(A1L216C16 + A1L216C17)</f>
        <v>3799045</v>
      </c>
      <c r="AN23" s="16" t="s">
        <v>893</v>
      </c>
      <c r="AO23" s="17">
        <f>IF(RUN_YEARS &gt; 2,(A1L216C1 + A1L216C4 + A1L216C7) / 3, 0)</f>
        <v>2146288.3333333335</v>
      </c>
      <c r="AP23" s="16" t="s">
        <v>894</v>
      </c>
      <c r="AQ23" s="17">
        <f>IF(RUN_YEARS &gt; 2,(A1L216C2 + A1L216C5 + A1L216C8) / 3, 0)</f>
        <v>1641098.6666666667</v>
      </c>
      <c r="AR23" s="16" t="s">
        <v>895</v>
      </c>
      <c r="AS23" s="17">
        <f>(A1L216C19 + A1L216C20)</f>
        <v>3787387</v>
      </c>
      <c r="AT23" s="16" t="s">
        <v>896</v>
      </c>
      <c r="AU23" s="17">
        <f>IF(RUN_YEARS &gt; 3,(A1L216C1 + A1L216C4 + A1L216C7 + A1L216C10) / 4, 0)</f>
        <v>2163803.25</v>
      </c>
      <c r="AV23" s="16" t="s">
        <v>897</v>
      </c>
      <c r="AW23" s="17">
        <f>IF(RUN_YEARS &gt; 3,(A1L216C2 + A1L216C5 + A1L216C8 + A1L216C11) / 4, 0)</f>
        <v>1652864</v>
      </c>
      <c r="AX23" s="16" t="s">
        <v>898</v>
      </c>
      <c r="AY23" s="17">
        <f>(A1L216C22 + A1L216C23)</f>
        <v>3816667.25</v>
      </c>
      <c r="AZ23" s="16" t="s">
        <v>899</v>
      </c>
      <c r="BA23" s="17">
        <f>IF(RUN_YEARS &gt; 4,(A1L216C1 + A1L216C4 + A1L216C7 + A1L216C10 + A1L216C13) / 5, 0)</f>
        <v>2159751</v>
      </c>
      <c r="BB23" s="16" t="s">
        <v>900</v>
      </c>
      <c r="BC23" s="17">
        <f>IF(RUN_YEARS &gt; 4,(A1L216C2 + A1L216C5 + A1L216C8 + A1L216C11 + A1L216C14) / 5, 0)</f>
        <v>1651039.8</v>
      </c>
      <c r="BD23" s="16" t="s">
        <v>901</v>
      </c>
      <c r="BE23" s="17">
        <f>(A1L216C25 + A1L216C26)</f>
        <v>3810790.8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31098</v>
      </c>
      <c r="F9" s="16" t="s">
        <v>174</v>
      </c>
      <c r="G9" s="15">
        <v>23902</v>
      </c>
      <c r="H9" s="16" t="s">
        <v>969</v>
      </c>
      <c r="I9" s="17">
        <f>(A1L218C1 + A1L218C2)</f>
        <v>55000</v>
      </c>
      <c r="J9" s="16" t="s">
        <v>175</v>
      </c>
      <c r="K9" s="15">
        <v>25251</v>
      </c>
      <c r="L9" s="16" t="s">
        <v>175</v>
      </c>
      <c r="M9" s="15">
        <v>19468</v>
      </c>
      <c r="N9" s="16" t="s">
        <v>970</v>
      </c>
      <c r="O9" s="17">
        <f>(A1L218C4 + A1L218C5)</f>
        <v>44719</v>
      </c>
      <c r="P9" s="16" t="s">
        <v>176</v>
      </c>
      <c r="Q9" s="15">
        <v>27282</v>
      </c>
      <c r="R9" s="16" t="s">
        <v>176</v>
      </c>
      <c r="S9" s="15">
        <v>21815</v>
      </c>
      <c r="T9" s="16" t="s">
        <v>971</v>
      </c>
      <c r="U9" s="17">
        <f>(A1L218C7 + A1L218C8)</f>
        <v>49097</v>
      </c>
      <c r="V9" s="16" t="s">
        <v>177</v>
      </c>
      <c r="W9" s="15">
        <v>29923</v>
      </c>
      <c r="X9" s="16" t="s">
        <v>177</v>
      </c>
      <c r="Y9" s="15">
        <v>21541</v>
      </c>
      <c r="Z9" s="16" t="s">
        <v>972</v>
      </c>
      <c r="AA9" s="17">
        <f>(A1L218C10 + A1L218C11)</f>
        <v>51464</v>
      </c>
      <c r="AB9" s="16" t="s">
        <v>178</v>
      </c>
      <c r="AC9" s="15">
        <v>19745</v>
      </c>
      <c r="AD9" s="16" t="s">
        <v>178</v>
      </c>
      <c r="AE9" s="15">
        <v>16740</v>
      </c>
      <c r="AF9" s="16" t="s">
        <v>973</v>
      </c>
      <c r="AG9" s="17">
        <f>(A1L218C13 + A1L218C14)</f>
        <v>36485</v>
      </c>
      <c r="AH9" s="16" t="s">
        <v>974</v>
      </c>
      <c r="AI9" s="17">
        <f>IF(RUN_YEARS &gt; 1,(A1L218C1 + A1L218C4) / 2, 0)</f>
        <v>28174.5</v>
      </c>
      <c r="AJ9" s="16" t="s">
        <v>975</v>
      </c>
      <c r="AK9" s="17">
        <f>IF(RUN_YEARS &gt; 1,(A1L218C2 + A1L218C5) / 2, 0)</f>
        <v>21685</v>
      </c>
      <c r="AL9" s="16" t="s">
        <v>976</v>
      </c>
      <c r="AM9" s="17">
        <f>(A1L218C16 + A1L218C17)</f>
        <v>49859.5</v>
      </c>
      <c r="AN9" s="16" t="s">
        <v>977</v>
      </c>
      <c r="AO9" s="17">
        <f>IF(RUN_YEARS &gt; 2,(A1L218C1 + A1L218C4 + A1L218C7) / 3, 0)</f>
        <v>27877</v>
      </c>
      <c r="AP9" s="16" t="s">
        <v>978</v>
      </c>
      <c r="AQ9" s="17">
        <f>IF(RUN_YEARS &gt; 2,(A1L218C2 + A1L218C5 + A1L218C8) / 3, 0)</f>
        <v>21728.333333333332</v>
      </c>
      <c r="AR9" s="16" t="s">
        <v>979</v>
      </c>
      <c r="AS9" s="17">
        <f>(A1L218C19 + A1L218C20)</f>
        <v>49605.333333333328</v>
      </c>
      <c r="AT9" s="16" t="s">
        <v>980</v>
      </c>
      <c r="AU9" s="17">
        <f>IF(RUN_YEARS &gt; 3,(A1L218C1 + A1L218C4 + A1L218C7 + A1L218C10) / 4, 0)</f>
        <v>28388.5</v>
      </c>
      <c r="AV9" s="16" t="s">
        <v>981</v>
      </c>
      <c r="AW9" s="17">
        <f>IF(RUN_YEARS &gt; 3,(A1L218C2 + A1L218C5 + A1L218C8 + A1L218C11) / 4, 0)</f>
        <v>21681.5</v>
      </c>
      <c r="AX9" s="16" t="s">
        <v>982</v>
      </c>
      <c r="AY9" s="17">
        <f>(A1L218C22 + A1L218C23)</f>
        <v>50070</v>
      </c>
      <c r="AZ9" s="16" t="s">
        <v>983</v>
      </c>
      <c r="BA9" s="17">
        <f>IF(RUN_YEARS &gt; 4,(A1L218C1 + A1L218C4 + A1L218C7 + A1L218C10 + A1L218C13) / 5, 0)</f>
        <v>26659.8</v>
      </c>
      <c r="BB9" s="16" t="s">
        <v>984</v>
      </c>
      <c r="BC9" s="17">
        <f>IF(RUN_YEARS &gt; 4,(A1L218C2 + A1L218C5 + A1L218C8 + A1L218C11 + A1L218C14) / 5, 0)</f>
        <v>20693.2</v>
      </c>
      <c r="BD9" s="16" t="s">
        <v>985</v>
      </c>
      <c r="BE9" s="17">
        <f>(A1L218C25 + A1L218C26)</f>
        <v>47353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65189</v>
      </c>
      <c r="F10" s="16" t="s">
        <v>174</v>
      </c>
      <c r="G10" s="15">
        <v>43239</v>
      </c>
      <c r="H10" s="16" t="s">
        <v>986</v>
      </c>
      <c r="I10" s="17">
        <f>(A1L219C1 + A1L219C2)</f>
        <v>108428</v>
      </c>
      <c r="J10" s="16" t="s">
        <v>175</v>
      </c>
      <c r="K10" s="15">
        <v>61541</v>
      </c>
      <c r="L10" s="16" t="s">
        <v>175</v>
      </c>
      <c r="M10" s="15">
        <v>46039</v>
      </c>
      <c r="N10" s="16" t="s">
        <v>987</v>
      </c>
      <c r="O10" s="17">
        <f>(A1L219C4 + A1L219C5)</f>
        <v>107580</v>
      </c>
      <c r="P10" s="16" t="s">
        <v>176</v>
      </c>
      <c r="Q10" s="15">
        <v>50980</v>
      </c>
      <c r="R10" s="16" t="s">
        <v>176</v>
      </c>
      <c r="S10" s="15">
        <v>40672</v>
      </c>
      <c r="T10" s="16" t="s">
        <v>988</v>
      </c>
      <c r="U10" s="17">
        <f>(A1L219C7 + A1L219C8)</f>
        <v>91652</v>
      </c>
      <c r="V10" s="16" t="s">
        <v>177</v>
      </c>
      <c r="W10" s="15">
        <v>40688</v>
      </c>
      <c r="X10" s="16" t="s">
        <v>177</v>
      </c>
      <c r="Y10" s="15">
        <v>29918</v>
      </c>
      <c r="Z10" s="16" t="s">
        <v>989</v>
      </c>
      <c r="AA10" s="17">
        <f>(A1L219C10 + A1L219C11)</f>
        <v>70606</v>
      </c>
      <c r="AB10" s="16" t="s">
        <v>178</v>
      </c>
      <c r="AC10" s="15">
        <v>35698</v>
      </c>
      <c r="AD10" s="16" t="s">
        <v>178</v>
      </c>
      <c r="AE10" s="15">
        <v>28706</v>
      </c>
      <c r="AF10" s="16" t="s">
        <v>990</v>
      </c>
      <c r="AG10" s="17">
        <f>(A1L219C13 + A1L219C14)</f>
        <v>64404</v>
      </c>
      <c r="AH10" s="16" t="s">
        <v>991</v>
      </c>
      <c r="AI10" s="17">
        <f>IF(RUN_YEARS &gt; 1,(A1L219C1 + A1L219C4) / 2, 0)</f>
        <v>63365</v>
      </c>
      <c r="AJ10" s="16" t="s">
        <v>992</v>
      </c>
      <c r="AK10" s="17">
        <f>IF(RUN_YEARS &gt; 1,(A1L219C2 + A1L219C5) / 2, 0)</f>
        <v>44639</v>
      </c>
      <c r="AL10" s="16" t="s">
        <v>993</v>
      </c>
      <c r="AM10" s="17">
        <f>(A1L219C16 + A1L219C17)</f>
        <v>108004</v>
      </c>
      <c r="AN10" s="16" t="s">
        <v>994</v>
      </c>
      <c r="AO10" s="17">
        <f>IF(RUN_YEARS &gt; 2,(A1L219C1 + A1L219C4 + A1L219C7) / 3, 0)</f>
        <v>59236.666666666664</v>
      </c>
      <c r="AP10" s="16" t="s">
        <v>995</v>
      </c>
      <c r="AQ10" s="17">
        <f>IF(RUN_YEARS &gt; 2,(A1L219C2 + A1L219C5 + A1L219C8) / 3, 0)</f>
        <v>43316.666666666664</v>
      </c>
      <c r="AR10" s="16" t="s">
        <v>996</v>
      </c>
      <c r="AS10" s="17">
        <f>(A1L219C19 + A1L219C20)</f>
        <v>102553.33333333333</v>
      </c>
      <c r="AT10" s="16" t="s">
        <v>997</v>
      </c>
      <c r="AU10" s="17">
        <f>IF(RUN_YEARS &gt; 3,(A1L219C1 + A1L219C4 + A1L219C7 + A1L219C10) / 4, 0)</f>
        <v>54599.5</v>
      </c>
      <c r="AV10" s="16" t="s">
        <v>998</v>
      </c>
      <c r="AW10" s="17">
        <f>IF(RUN_YEARS &gt; 3,(A1L219C2 + A1L219C5 + A1L219C8 + A1L219C11) / 4, 0)</f>
        <v>39967</v>
      </c>
      <c r="AX10" s="16" t="s">
        <v>999</v>
      </c>
      <c r="AY10" s="17">
        <f>(A1L219C22 + A1L219C23)</f>
        <v>94566.5</v>
      </c>
      <c r="AZ10" s="16" t="s">
        <v>1000</v>
      </c>
      <c r="BA10" s="17">
        <f>IF(RUN_YEARS &gt; 4,(A1L219C1 + A1L219C4 + A1L219C7 + A1L219C10 + A1L219C13) / 5, 0)</f>
        <v>50819.199999999997</v>
      </c>
      <c r="BB10" s="16" t="s">
        <v>1001</v>
      </c>
      <c r="BC10" s="17">
        <f>IF(RUN_YEARS &gt; 4,(A1L219C2 + A1L219C5 + A1L219C8 + A1L219C11 + A1L219C14) / 5, 0)</f>
        <v>37714.800000000003</v>
      </c>
      <c r="BD10" s="16" t="s">
        <v>1002</v>
      </c>
      <c r="BE10" s="17">
        <f>(A1L219C25 + A1L219C26)</f>
        <v>88534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234992</v>
      </c>
      <c r="F11" s="16" t="s">
        <v>174</v>
      </c>
      <c r="G11" s="15">
        <v>217145</v>
      </c>
      <c r="H11" s="16" t="s">
        <v>1003</v>
      </c>
      <c r="I11" s="17">
        <f>(A1L220C1 + A1L220C2)</f>
        <v>452137</v>
      </c>
      <c r="J11" s="16" t="s">
        <v>175</v>
      </c>
      <c r="K11" s="15">
        <v>224001</v>
      </c>
      <c r="L11" s="16" t="s">
        <v>175</v>
      </c>
      <c r="M11" s="15">
        <v>206907</v>
      </c>
      <c r="N11" s="16" t="s">
        <v>1004</v>
      </c>
      <c r="O11" s="17">
        <f>(A1L220C4 + A1L220C5)</f>
        <v>430908</v>
      </c>
      <c r="P11" s="16" t="s">
        <v>176</v>
      </c>
      <c r="Q11" s="15">
        <v>214319</v>
      </c>
      <c r="R11" s="16" t="s">
        <v>176</v>
      </c>
      <c r="S11" s="15">
        <v>205661</v>
      </c>
      <c r="T11" s="16" t="s">
        <v>1005</v>
      </c>
      <c r="U11" s="17">
        <f>(A1L220C7 + A1L220C8)</f>
        <v>419980</v>
      </c>
      <c r="V11" s="16" t="s">
        <v>177</v>
      </c>
      <c r="W11" s="15">
        <v>253613</v>
      </c>
      <c r="X11" s="16" t="s">
        <v>177</v>
      </c>
      <c r="Y11" s="15">
        <v>239324</v>
      </c>
      <c r="Z11" s="16" t="s">
        <v>1006</v>
      </c>
      <c r="AA11" s="17">
        <f>(A1L220C10 + A1L220C11)</f>
        <v>492937</v>
      </c>
      <c r="AB11" s="16" t="s">
        <v>178</v>
      </c>
      <c r="AC11" s="15">
        <v>239494</v>
      </c>
      <c r="AD11" s="16" t="s">
        <v>178</v>
      </c>
      <c r="AE11" s="15">
        <v>225571</v>
      </c>
      <c r="AF11" s="16" t="s">
        <v>1007</v>
      </c>
      <c r="AG11" s="17">
        <f>(A1L220C13 + A1L220C14)</f>
        <v>465065</v>
      </c>
      <c r="AH11" s="16" t="s">
        <v>1008</v>
      </c>
      <c r="AI11" s="17">
        <f>IF(RUN_YEARS &gt; 1,(A1L220C1 + A1L220C4) / 2, 0)</f>
        <v>229496.5</v>
      </c>
      <c r="AJ11" s="16" t="s">
        <v>1009</v>
      </c>
      <c r="AK11" s="17">
        <f>IF(RUN_YEARS &gt; 1,(A1L220C2 + A1L220C5) / 2, 0)</f>
        <v>212026</v>
      </c>
      <c r="AL11" s="16" t="s">
        <v>1010</v>
      </c>
      <c r="AM11" s="17">
        <f>(A1L220C16 + A1L220C17)</f>
        <v>441522.5</v>
      </c>
      <c r="AN11" s="16" t="s">
        <v>1011</v>
      </c>
      <c r="AO11" s="17">
        <f>IF(RUN_YEARS &gt; 2,(A1L220C1 + A1L220C4 + A1L220C7) / 3, 0)</f>
        <v>224437.33333333334</v>
      </c>
      <c r="AP11" s="16" t="s">
        <v>1012</v>
      </c>
      <c r="AQ11" s="17">
        <f>IF(RUN_YEARS &gt; 2,(A1L220C2 + A1L220C5 + A1L220C8) / 3, 0)</f>
        <v>209904.33333333334</v>
      </c>
      <c r="AR11" s="16" t="s">
        <v>1013</v>
      </c>
      <c r="AS11" s="17">
        <f>(A1L220C19 + A1L220C20)</f>
        <v>434341.66666666669</v>
      </c>
      <c r="AT11" s="16" t="s">
        <v>1014</v>
      </c>
      <c r="AU11" s="17">
        <f>IF(RUN_YEARS &gt; 3,(A1L220C1 + A1L220C4 + A1L220C7 + A1L220C10) / 4, 0)</f>
        <v>231731.25</v>
      </c>
      <c r="AV11" s="16" t="s">
        <v>1015</v>
      </c>
      <c r="AW11" s="17">
        <f>IF(RUN_YEARS &gt; 3,(A1L220C2 + A1L220C5 + A1L220C8 + A1L220C11) / 4, 0)</f>
        <v>217259.25</v>
      </c>
      <c r="AX11" s="16" t="s">
        <v>1016</v>
      </c>
      <c r="AY11" s="17">
        <f>(A1L220C22 + A1L220C23)</f>
        <v>448990.5</v>
      </c>
      <c r="AZ11" s="16" t="s">
        <v>1017</v>
      </c>
      <c r="BA11" s="17">
        <f>IF(RUN_YEARS &gt; 4,(A1L220C1 + A1L220C4 + A1L220C7 + A1L220C10 + A1L220C13) / 5, 0)</f>
        <v>233283.8</v>
      </c>
      <c r="BB11" s="16" t="s">
        <v>1018</v>
      </c>
      <c r="BC11" s="17">
        <f>IF(RUN_YEARS &gt; 4,(A1L220C2 + A1L220C5 + A1L220C8 + A1L220C11 + A1L220C14) / 5, 0)</f>
        <v>218921.60000000001</v>
      </c>
      <c r="BD11" s="16" t="s">
        <v>1019</v>
      </c>
      <c r="BE11" s="17">
        <f>(A1L220C25 + A1L220C26)</f>
        <v>452205.4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53577</v>
      </c>
      <c r="F12" s="16" t="s">
        <v>174</v>
      </c>
      <c r="G12" s="15">
        <v>38499</v>
      </c>
      <c r="H12" s="16" t="s">
        <v>1020</v>
      </c>
      <c r="I12" s="17">
        <f>(A1L221C1 + A1L221C2)</f>
        <v>92076</v>
      </c>
      <c r="J12" s="16" t="s">
        <v>175</v>
      </c>
      <c r="K12" s="15">
        <v>56501</v>
      </c>
      <c r="L12" s="16" t="s">
        <v>175</v>
      </c>
      <c r="M12" s="15">
        <v>38932</v>
      </c>
      <c r="N12" s="16" t="s">
        <v>1021</v>
      </c>
      <c r="O12" s="17">
        <f>(A1L221C4 + A1L221C5)</f>
        <v>95433</v>
      </c>
      <c r="P12" s="16" t="s">
        <v>176</v>
      </c>
      <c r="Q12" s="15">
        <v>52075</v>
      </c>
      <c r="R12" s="16" t="s">
        <v>176</v>
      </c>
      <c r="S12" s="15">
        <v>36840</v>
      </c>
      <c r="T12" s="16" t="s">
        <v>1022</v>
      </c>
      <c r="U12" s="17">
        <f>(A1L221C7 + A1L221C8)</f>
        <v>88915</v>
      </c>
      <c r="V12" s="16" t="s">
        <v>177</v>
      </c>
      <c r="W12" s="15">
        <v>52781</v>
      </c>
      <c r="X12" s="16" t="s">
        <v>177</v>
      </c>
      <c r="Y12" s="15">
        <v>43263</v>
      </c>
      <c r="Z12" s="16" t="s">
        <v>1023</v>
      </c>
      <c r="AA12" s="17">
        <f>(A1L221C10 + A1L221C11)</f>
        <v>96044</v>
      </c>
      <c r="AB12" s="16" t="s">
        <v>178</v>
      </c>
      <c r="AC12" s="15">
        <v>49126</v>
      </c>
      <c r="AD12" s="16" t="s">
        <v>178</v>
      </c>
      <c r="AE12" s="15">
        <v>40676</v>
      </c>
      <c r="AF12" s="16" t="s">
        <v>1024</v>
      </c>
      <c r="AG12" s="17">
        <f>(A1L221C13 + A1L221C14)</f>
        <v>89802</v>
      </c>
      <c r="AH12" s="16" t="s">
        <v>1025</v>
      </c>
      <c r="AI12" s="17">
        <f>IF(RUN_YEARS &gt; 1,(A1L221C1 + A1L221C4) / 2, 0)</f>
        <v>55039</v>
      </c>
      <c r="AJ12" s="16" t="s">
        <v>1026</v>
      </c>
      <c r="AK12" s="17">
        <f>IF(RUN_YEARS &gt; 1,(A1L221C2 + A1L221C5) / 2, 0)</f>
        <v>38715.5</v>
      </c>
      <c r="AL12" s="16" t="s">
        <v>1027</v>
      </c>
      <c r="AM12" s="17">
        <f>(A1L221C16 + A1L221C17)</f>
        <v>93754.5</v>
      </c>
      <c r="AN12" s="16" t="s">
        <v>1028</v>
      </c>
      <c r="AO12" s="17">
        <f>IF(RUN_YEARS &gt; 2,(A1L221C1 + A1L221C4 + A1L221C7) / 3, 0)</f>
        <v>54051</v>
      </c>
      <c r="AP12" s="16" t="s">
        <v>1029</v>
      </c>
      <c r="AQ12" s="17">
        <f>IF(RUN_YEARS &gt; 2,(A1L221C2 + A1L221C5 + A1L221C8) / 3, 0)</f>
        <v>38090.333333333336</v>
      </c>
      <c r="AR12" s="16" t="s">
        <v>1030</v>
      </c>
      <c r="AS12" s="17">
        <f>(A1L221C19 + A1L221C20)</f>
        <v>92141.333333333343</v>
      </c>
      <c r="AT12" s="16" t="s">
        <v>1031</v>
      </c>
      <c r="AU12" s="17">
        <f>IF(RUN_YEARS &gt; 3,(A1L221C1 + A1L221C4 + A1L221C7 + A1L221C10) / 4, 0)</f>
        <v>53733.5</v>
      </c>
      <c r="AV12" s="16" t="s">
        <v>1032</v>
      </c>
      <c r="AW12" s="17">
        <f>IF(RUN_YEARS &gt; 3,(A1L221C2 + A1L221C5 + A1L221C8 + A1L221C11) / 4, 0)</f>
        <v>39383.5</v>
      </c>
      <c r="AX12" s="16" t="s">
        <v>1033</v>
      </c>
      <c r="AY12" s="17">
        <f>(A1L221C22 + A1L221C23)</f>
        <v>93117</v>
      </c>
      <c r="AZ12" s="16" t="s">
        <v>1034</v>
      </c>
      <c r="BA12" s="17">
        <f>IF(RUN_YEARS &gt; 4,(A1L221C1 + A1L221C4 + A1L221C7 + A1L221C10 + A1L221C13) / 5, 0)</f>
        <v>52812</v>
      </c>
      <c r="BB12" s="16" t="s">
        <v>1035</v>
      </c>
      <c r="BC12" s="17">
        <f>IF(RUN_YEARS &gt; 4,(A1L221C2 + A1L221C5 + A1L221C8 + A1L221C11 + A1L221C14) / 5, 0)</f>
        <v>39642</v>
      </c>
      <c r="BD12" s="16" t="s">
        <v>1036</v>
      </c>
      <c r="BE12" s="17">
        <f>(A1L221C25 + A1L221C26)</f>
        <v>92454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812268</v>
      </c>
      <c r="F13" s="16" t="s">
        <v>174</v>
      </c>
      <c r="G13" s="15">
        <v>788161</v>
      </c>
      <c r="H13" s="16" t="s">
        <v>1037</v>
      </c>
      <c r="I13" s="17">
        <f>(A1L222C1 + A1L222C2)</f>
        <v>1600429</v>
      </c>
      <c r="J13" s="16" t="s">
        <v>175</v>
      </c>
      <c r="K13" s="15">
        <v>750789</v>
      </c>
      <c r="L13" s="16" t="s">
        <v>175</v>
      </c>
      <c r="M13" s="15">
        <v>728303</v>
      </c>
      <c r="N13" s="16" t="s">
        <v>1038</v>
      </c>
      <c r="O13" s="17">
        <f>(A1L222C4 + A1L222C5)</f>
        <v>1479092</v>
      </c>
      <c r="P13" s="16" t="s">
        <v>176</v>
      </c>
      <c r="Q13" s="15">
        <v>717916</v>
      </c>
      <c r="R13" s="16" t="s">
        <v>176</v>
      </c>
      <c r="S13" s="15">
        <v>692527</v>
      </c>
      <c r="T13" s="16" t="s">
        <v>1039</v>
      </c>
      <c r="U13" s="17">
        <f>(A1L222C7 + A1L222C8)</f>
        <v>1410443</v>
      </c>
      <c r="V13" s="16" t="s">
        <v>177</v>
      </c>
      <c r="W13" s="15">
        <v>706791</v>
      </c>
      <c r="X13" s="16" t="s">
        <v>177</v>
      </c>
      <c r="Y13" s="15">
        <v>680269</v>
      </c>
      <c r="Z13" s="16" t="s">
        <v>1040</v>
      </c>
      <c r="AA13" s="17">
        <f>(A1L222C10 + A1L222C11)</f>
        <v>1387060</v>
      </c>
      <c r="AB13" s="16" t="s">
        <v>178</v>
      </c>
      <c r="AC13" s="15">
        <v>705384</v>
      </c>
      <c r="AD13" s="16" t="s">
        <v>178</v>
      </c>
      <c r="AE13" s="15">
        <v>672291</v>
      </c>
      <c r="AF13" s="16" t="s">
        <v>1041</v>
      </c>
      <c r="AG13" s="17">
        <f>(A1L222C13 + A1L222C14)</f>
        <v>1377675</v>
      </c>
      <c r="AH13" s="16" t="s">
        <v>1042</v>
      </c>
      <c r="AI13" s="17">
        <f>IF(RUN_YEARS &gt; 1,(A1L222C1 + A1L222C4) / 2, 0)</f>
        <v>781528.5</v>
      </c>
      <c r="AJ13" s="16" t="s">
        <v>1043</v>
      </c>
      <c r="AK13" s="17">
        <f>IF(RUN_YEARS &gt; 1,(A1L222C2 + A1L222C5) / 2, 0)</f>
        <v>758232</v>
      </c>
      <c r="AL13" s="16" t="s">
        <v>1044</v>
      </c>
      <c r="AM13" s="17">
        <f>(A1L222C16 + A1L222C17)</f>
        <v>1539760.5</v>
      </c>
      <c r="AN13" s="16" t="s">
        <v>1045</v>
      </c>
      <c r="AO13" s="17">
        <f>IF(RUN_YEARS &gt; 2,(A1L222C1 + A1L222C4 + A1L222C7) / 3, 0)</f>
        <v>760324.33333333337</v>
      </c>
      <c r="AP13" s="16" t="s">
        <v>1046</v>
      </c>
      <c r="AQ13" s="17">
        <f>IF(RUN_YEARS &gt; 2,(A1L222C2 + A1L222C5 + A1L222C8) / 3, 0)</f>
        <v>736330.33333333337</v>
      </c>
      <c r="AR13" s="16" t="s">
        <v>1047</v>
      </c>
      <c r="AS13" s="17">
        <f>(A1L222C19 + A1L222C20)</f>
        <v>1496654.6666666667</v>
      </c>
      <c r="AT13" s="16" t="s">
        <v>1048</v>
      </c>
      <c r="AU13" s="17">
        <f>IF(RUN_YEARS &gt; 3,(A1L222C1 + A1L222C4 + A1L222C7 + A1L222C10) / 4, 0)</f>
        <v>746941</v>
      </c>
      <c r="AV13" s="16" t="s">
        <v>1049</v>
      </c>
      <c r="AW13" s="17">
        <f>IF(RUN_YEARS &gt; 3,(A1L222C2 + A1L222C5 + A1L222C8 + A1L222C11) / 4, 0)</f>
        <v>722315</v>
      </c>
      <c r="AX13" s="16" t="s">
        <v>1050</v>
      </c>
      <c r="AY13" s="17">
        <f>(A1L222C22 + A1L222C23)</f>
        <v>1469256</v>
      </c>
      <c r="AZ13" s="16" t="s">
        <v>1051</v>
      </c>
      <c r="BA13" s="17">
        <f>IF(RUN_YEARS &gt; 4,(A1L222C1 + A1L222C4 + A1L222C7 + A1L222C10 + A1L222C13) / 5, 0)</f>
        <v>738629.6</v>
      </c>
      <c r="BB13" s="16" t="s">
        <v>1052</v>
      </c>
      <c r="BC13" s="17">
        <f>IF(RUN_YEARS &gt; 4,(A1L222C2 + A1L222C5 + A1L222C8 + A1L222C11 + A1L222C14) / 5, 0)</f>
        <v>712310.2</v>
      </c>
      <c r="BD13" s="16" t="s">
        <v>1053</v>
      </c>
      <c r="BE13" s="17">
        <f>(A1L222C25 + A1L222C26)</f>
        <v>1450939.7999999998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114544</v>
      </c>
      <c r="F14" s="16" t="s">
        <v>174</v>
      </c>
      <c r="G14" s="15">
        <v>99795</v>
      </c>
      <c r="H14" s="16" t="s">
        <v>1054</v>
      </c>
      <c r="I14" s="17">
        <f>(A1L223C1 + A1L223C2)</f>
        <v>214339</v>
      </c>
      <c r="J14" s="16" t="s">
        <v>175</v>
      </c>
      <c r="K14" s="15">
        <v>118342</v>
      </c>
      <c r="L14" s="16" t="s">
        <v>175</v>
      </c>
      <c r="M14" s="15">
        <v>105936</v>
      </c>
      <c r="N14" s="16" t="s">
        <v>1055</v>
      </c>
      <c r="O14" s="17">
        <f>(A1L223C4 + A1L223C5)</f>
        <v>224278</v>
      </c>
      <c r="P14" s="16" t="s">
        <v>176</v>
      </c>
      <c r="Q14" s="15">
        <v>115535</v>
      </c>
      <c r="R14" s="16" t="s">
        <v>176</v>
      </c>
      <c r="S14" s="15">
        <v>105296</v>
      </c>
      <c r="T14" s="16" t="s">
        <v>1056</v>
      </c>
      <c r="U14" s="17">
        <f>(A1L223C7 + A1L223C8)</f>
        <v>220831</v>
      </c>
      <c r="V14" s="16" t="s">
        <v>177</v>
      </c>
      <c r="W14" s="15">
        <v>121376</v>
      </c>
      <c r="X14" s="16" t="s">
        <v>177</v>
      </c>
      <c r="Y14" s="15">
        <v>115112</v>
      </c>
      <c r="Z14" s="16" t="s">
        <v>1057</v>
      </c>
      <c r="AA14" s="17">
        <f>(A1L223C10 + A1L223C11)</f>
        <v>236488</v>
      </c>
      <c r="AB14" s="16" t="s">
        <v>178</v>
      </c>
      <c r="AC14" s="15">
        <v>119351</v>
      </c>
      <c r="AD14" s="16" t="s">
        <v>178</v>
      </c>
      <c r="AE14" s="15">
        <v>116489</v>
      </c>
      <c r="AF14" s="16" t="s">
        <v>1058</v>
      </c>
      <c r="AG14" s="17">
        <f>(A1L223C13 + A1L223C14)</f>
        <v>235840</v>
      </c>
      <c r="AH14" s="16" t="s">
        <v>1059</v>
      </c>
      <c r="AI14" s="17">
        <f>IF(RUN_YEARS &gt; 1,(A1L223C1 + A1L223C4) / 2, 0)</f>
        <v>116443</v>
      </c>
      <c r="AJ14" s="16" t="s">
        <v>1060</v>
      </c>
      <c r="AK14" s="17">
        <f>IF(RUN_YEARS &gt; 1,(A1L223C2 + A1L223C5) / 2, 0)</f>
        <v>102865.5</v>
      </c>
      <c r="AL14" s="16" t="s">
        <v>1061</v>
      </c>
      <c r="AM14" s="17">
        <f>(A1L223C16 + A1L223C17)</f>
        <v>219308.5</v>
      </c>
      <c r="AN14" s="16" t="s">
        <v>1062</v>
      </c>
      <c r="AO14" s="17">
        <f>IF(RUN_YEARS &gt; 2,(A1L223C1 + A1L223C4 + A1L223C7) / 3, 0)</f>
        <v>116140.33333333333</v>
      </c>
      <c r="AP14" s="16" t="s">
        <v>1063</v>
      </c>
      <c r="AQ14" s="17">
        <f>IF(RUN_YEARS &gt; 2,(A1L223C2 + A1L223C5 + A1L223C8) / 3, 0)</f>
        <v>103675.66666666667</v>
      </c>
      <c r="AR14" s="16" t="s">
        <v>1064</v>
      </c>
      <c r="AS14" s="17">
        <f>(A1L223C19 + A1L223C20)</f>
        <v>219816</v>
      </c>
      <c r="AT14" s="16" t="s">
        <v>1065</v>
      </c>
      <c r="AU14" s="17">
        <f>IF(RUN_YEARS &gt; 3,(A1L223C1 + A1L223C4 + A1L223C7 + A1L223C10) / 4, 0)</f>
        <v>117449.25</v>
      </c>
      <c r="AV14" s="16" t="s">
        <v>1066</v>
      </c>
      <c r="AW14" s="17">
        <f>IF(RUN_YEARS &gt; 3,(A1L223C2 + A1L223C5 + A1L223C8 + A1L223C11) / 4, 0)</f>
        <v>106534.75</v>
      </c>
      <c r="AX14" s="16" t="s">
        <v>1067</v>
      </c>
      <c r="AY14" s="17">
        <f>(A1L223C22 + A1L223C23)</f>
        <v>223984</v>
      </c>
      <c r="AZ14" s="16" t="s">
        <v>1068</v>
      </c>
      <c r="BA14" s="17">
        <f>IF(RUN_YEARS &gt; 4,(A1L223C1 + A1L223C4 + A1L223C7 + A1L223C10 + A1L223C13) / 5, 0)</f>
        <v>117829.6</v>
      </c>
      <c r="BB14" s="16" t="s">
        <v>1069</v>
      </c>
      <c r="BC14" s="17">
        <f>IF(RUN_YEARS &gt; 4,(A1L223C2 + A1L223C5 + A1L223C8 + A1L223C11 + A1L223C14) / 5, 0)</f>
        <v>108525.6</v>
      </c>
      <c r="BD14" s="16" t="s">
        <v>1070</v>
      </c>
      <c r="BE14" s="17">
        <f>(A1L223C25 + A1L223C26)</f>
        <v>226355.20000000001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361936</v>
      </c>
      <c r="F15" s="16" t="s">
        <v>174</v>
      </c>
      <c r="G15" s="15">
        <v>336549</v>
      </c>
      <c r="H15" s="16" t="s">
        <v>1071</v>
      </c>
      <c r="I15" s="17">
        <f>(A1L224C1 + A1L224C2)</f>
        <v>698485</v>
      </c>
      <c r="J15" s="16" t="s">
        <v>175</v>
      </c>
      <c r="K15" s="15">
        <v>331863</v>
      </c>
      <c r="L15" s="16" t="s">
        <v>175</v>
      </c>
      <c r="M15" s="15">
        <v>321238</v>
      </c>
      <c r="N15" s="16" t="s">
        <v>1072</v>
      </c>
      <c r="O15" s="17">
        <f>(A1L224C4 + A1L224C5)</f>
        <v>653101</v>
      </c>
      <c r="P15" s="16" t="s">
        <v>176</v>
      </c>
      <c r="Q15" s="15">
        <v>346474</v>
      </c>
      <c r="R15" s="16" t="s">
        <v>176</v>
      </c>
      <c r="S15" s="15">
        <v>333227</v>
      </c>
      <c r="T15" s="16" t="s">
        <v>1073</v>
      </c>
      <c r="U15" s="17">
        <f>(A1L224C7 + A1L224C8)</f>
        <v>679701</v>
      </c>
      <c r="V15" s="16" t="s">
        <v>177</v>
      </c>
      <c r="W15" s="15">
        <v>402503</v>
      </c>
      <c r="X15" s="16" t="s">
        <v>177</v>
      </c>
      <c r="Y15" s="15">
        <v>387381</v>
      </c>
      <c r="Z15" s="16" t="s">
        <v>1074</v>
      </c>
      <c r="AA15" s="17">
        <f>(A1L224C10 + A1L224C11)</f>
        <v>789884</v>
      </c>
      <c r="AB15" s="16" t="s">
        <v>178</v>
      </c>
      <c r="AC15" s="15">
        <v>410331</v>
      </c>
      <c r="AD15" s="16" t="s">
        <v>178</v>
      </c>
      <c r="AE15" s="15">
        <v>396927</v>
      </c>
      <c r="AF15" s="16" t="s">
        <v>1075</v>
      </c>
      <c r="AG15" s="17">
        <f>(A1L224C13 + A1L224C14)</f>
        <v>807258</v>
      </c>
      <c r="AH15" s="16" t="s">
        <v>1076</v>
      </c>
      <c r="AI15" s="17">
        <f>IF(RUN_YEARS &gt; 1,(A1L224C1 + A1L224C4) / 2, 0)</f>
        <v>346899.5</v>
      </c>
      <c r="AJ15" s="16" t="s">
        <v>1077</v>
      </c>
      <c r="AK15" s="17">
        <f>IF(RUN_YEARS &gt; 1,(A1L224C2 + A1L224C5) / 2, 0)</f>
        <v>328893.5</v>
      </c>
      <c r="AL15" s="16" t="s">
        <v>1078</v>
      </c>
      <c r="AM15" s="17">
        <f>(A1L224C16 + A1L224C17)</f>
        <v>675793</v>
      </c>
      <c r="AN15" s="16" t="s">
        <v>1079</v>
      </c>
      <c r="AO15" s="17">
        <f>IF(RUN_YEARS &gt; 2,(A1L224C1 + A1L224C4 + A1L224C7) / 3, 0)</f>
        <v>346757.66666666669</v>
      </c>
      <c r="AP15" s="16" t="s">
        <v>1080</v>
      </c>
      <c r="AQ15" s="17">
        <f>IF(RUN_YEARS &gt; 2,(A1L224C2 + A1L224C5 + A1L224C8) / 3, 0)</f>
        <v>330338</v>
      </c>
      <c r="AR15" s="16" t="s">
        <v>1081</v>
      </c>
      <c r="AS15" s="17">
        <f>(A1L224C19 + A1L224C20)</f>
        <v>677095.66666666674</v>
      </c>
      <c r="AT15" s="16" t="s">
        <v>1082</v>
      </c>
      <c r="AU15" s="17">
        <f>IF(RUN_YEARS &gt; 3,(A1L224C1 + A1L224C4 + A1L224C7 + A1L224C10) / 4, 0)</f>
        <v>360694</v>
      </c>
      <c r="AV15" s="16" t="s">
        <v>1083</v>
      </c>
      <c r="AW15" s="17">
        <f>IF(RUN_YEARS &gt; 3,(A1L224C2 + A1L224C5 + A1L224C8 + A1L224C11) / 4, 0)</f>
        <v>344598.75</v>
      </c>
      <c r="AX15" s="16" t="s">
        <v>1084</v>
      </c>
      <c r="AY15" s="17">
        <f>(A1L224C22 + A1L224C23)</f>
        <v>705292.75</v>
      </c>
      <c r="AZ15" s="16" t="s">
        <v>1085</v>
      </c>
      <c r="BA15" s="17">
        <f>IF(RUN_YEARS &gt; 4,(A1L224C1 + A1L224C4 + A1L224C7 + A1L224C10 + A1L224C13) / 5, 0)</f>
        <v>370621.4</v>
      </c>
      <c r="BB15" s="16" t="s">
        <v>1086</v>
      </c>
      <c r="BC15" s="17">
        <f>IF(RUN_YEARS &gt; 4,(A1L224C2 + A1L224C5 + A1L224C8 + A1L224C11 + A1L224C14) / 5, 0)</f>
        <v>355064.4</v>
      </c>
      <c r="BD15" s="16" t="s">
        <v>1087</v>
      </c>
      <c r="BE15" s="17">
        <f>(A1L224C25 + A1L224C26)</f>
        <v>725685.8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24901</v>
      </c>
      <c r="F16" s="16" t="s">
        <v>174</v>
      </c>
      <c r="G16" s="15">
        <v>11105</v>
      </c>
      <c r="H16" s="16" t="s">
        <v>1088</v>
      </c>
      <c r="I16" s="17">
        <f>(A1L225C1 + A1L225C2)</f>
        <v>36006</v>
      </c>
      <c r="J16" s="16" t="s">
        <v>175</v>
      </c>
      <c r="K16" s="15">
        <v>24842</v>
      </c>
      <c r="L16" s="16" t="s">
        <v>175</v>
      </c>
      <c r="M16" s="15">
        <v>12301</v>
      </c>
      <c r="N16" s="16" t="s">
        <v>1089</v>
      </c>
      <c r="O16" s="17">
        <f>(A1L225C4 + A1L225C5)</f>
        <v>37143</v>
      </c>
      <c r="P16" s="16" t="s">
        <v>176</v>
      </c>
      <c r="Q16" s="15">
        <v>23005</v>
      </c>
      <c r="R16" s="16" t="s">
        <v>176</v>
      </c>
      <c r="S16" s="15">
        <v>11169</v>
      </c>
      <c r="T16" s="16" t="s">
        <v>1090</v>
      </c>
      <c r="U16" s="17">
        <f>(A1L225C7 + A1L225C8)</f>
        <v>34174</v>
      </c>
      <c r="V16" s="16" t="s">
        <v>177</v>
      </c>
      <c r="W16" s="15">
        <v>22951</v>
      </c>
      <c r="X16" s="16" t="s">
        <v>177</v>
      </c>
      <c r="Y16" s="15">
        <v>12511</v>
      </c>
      <c r="Z16" s="16" t="s">
        <v>1091</v>
      </c>
      <c r="AA16" s="17">
        <f>(A1L225C10 + A1L225C11)</f>
        <v>35462</v>
      </c>
      <c r="AB16" s="16" t="s">
        <v>178</v>
      </c>
      <c r="AC16" s="15">
        <v>22792</v>
      </c>
      <c r="AD16" s="16" t="s">
        <v>178</v>
      </c>
      <c r="AE16" s="15">
        <v>12880</v>
      </c>
      <c r="AF16" s="16" t="s">
        <v>1092</v>
      </c>
      <c r="AG16" s="17">
        <f>(A1L225C13 + A1L225C14)</f>
        <v>35672</v>
      </c>
      <c r="AH16" s="16" t="s">
        <v>1093</v>
      </c>
      <c r="AI16" s="17">
        <f>IF(RUN_YEARS &gt; 1,(A1L225C1 + A1L225C4) / 2, 0)</f>
        <v>24871.5</v>
      </c>
      <c r="AJ16" s="16" t="s">
        <v>1094</v>
      </c>
      <c r="AK16" s="17">
        <f>IF(RUN_YEARS &gt; 1,(A1L225C2 + A1L225C5) / 2, 0)</f>
        <v>11703</v>
      </c>
      <c r="AL16" s="16" t="s">
        <v>1095</v>
      </c>
      <c r="AM16" s="17">
        <f>(A1L225C16 + A1L225C17)</f>
        <v>36574.5</v>
      </c>
      <c r="AN16" s="16" t="s">
        <v>1096</v>
      </c>
      <c r="AO16" s="17">
        <f>IF(RUN_YEARS &gt; 2,(A1L225C1 + A1L225C4 + A1L225C7) / 3, 0)</f>
        <v>24249.333333333332</v>
      </c>
      <c r="AP16" s="16" t="s">
        <v>1097</v>
      </c>
      <c r="AQ16" s="17">
        <f>IF(RUN_YEARS &gt; 2,(A1L225C2 + A1L225C5 + A1L225C8) / 3, 0)</f>
        <v>11525</v>
      </c>
      <c r="AR16" s="16" t="s">
        <v>1098</v>
      </c>
      <c r="AS16" s="17">
        <f>(A1L225C19 + A1L225C20)</f>
        <v>35774.333333333328</v>
      </c>
      <c r="AT16" s="16" t="s">
        <v>1099</v>
      </c>
      <c r="AU16" s="17">
        <f>IF(RUN_YEARS &gt; 3,(A1L225C1 + A1L225C4 + A1L225C7 + A1L225C10) / 4, 0)</f>
        <v>23924.75</v>
      </c>
      <c r="AV16" s="16" t="s">
        <v>1100</v>
      </c>
      <c r="AW16" s="17">
        <f>IF(RUN_YEARS &gt; 3,(A1L225C2 + A1L225C5 + A1L225C8 + A1L225C11) / 4, 0)</f>
        <v>11771.5</v>
      </c>
      <c r="AX16" s="16" t="s">
        <v>1101</v>
      </c>
      <c r="AY16" s="17">
        <f>(A1L225C22 + A1L225C23)</f>
        <v>35696.25</v>
      </c>
      <c r="AZ16" s="16" t="s">
        <v>1102</v>
      </c>
      <c r="BA16" s="17">
        <f>IF(RUN_YEARS &gt; 4,(A1L225C1 + A1L225C4 + A1L225C7 + A1L225C10 + A1L225C13) / 5, 0)</f>
        <v>23698.2</v>
      </c>
      <c r="BB16" s="16" t="s">
        <v>1103</v>
      </c>
      <c r="BC16" s="17">
        <f>IF(RUN_YEARS &gt; 4,(A1L225C2 + A1L225C5 + A1L225C8 + A1L225C11 + A1L225C14) / 5, 0)</f>
        <v>11993.2</v>
      </c>
      <c r="BD16" s="16" t="s">
        <v>1104</v>
      </c>
      <c r="BE16" s="17">
        <f>(A1L225C25 + A1L225C26)</f>
        <v>35691.4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1918</v>
      </c>
      <c r="F17" s="16" t="s">
        <v>174</v>
      </c>
      <c r="G17" s="15">
        <v>1793</v>
      </c>
      <c r="H17" s="16" t="s">
        <v>1105</v>
      </c>
      <c r="I17" s="17">
        <f>(A1L226C1 + A1L226C2)</f>
        <v>3711</v>
      </c>
      <c r="J17" s="16" t="s">
        <v>175</v>
      </c>
      <c r="K17" s="15">
        <v>1695</v>
      </c>
      <c r="L17" s="16" t="s">
        <v>175</v>
      </c>
      <c r="M17" s="15">
        <v>1613</v>
      </c>
      <c r="N17" s="16" t="s">
        <v>1106</v>
      </c>
      <c r="O17" s="17">
        <f>(A1L226C4 + A1L226C5)</f>
        <v>3308</v>
      </c>
      <c r="P17" s="16" t="s">
        <v>176</v>
      </c>
      <c r="Q17" s="15">
        <v>1676</v>
      </c>
      <c r="R17" s="16" t="s">
        <v>176</v>
      </c>
      <c r="S17" s="15">
        <v>1526</v>
      </c>
      <c r="T17" s="16" t="s">
        <v>1107</v>
      </c>
      <c r="U17" s="17">
        <f>(A1L226C7 + A1L226C8)</f>
        <v>3202</v>
      </c>
      <c r="V17" s="16" t="s">
        <v>177</v>
      </c>
      <c r="W17" s="15">
        <v>1578</v>
      </c>
      <c r="X17" s="16" t="s">
        <v>177</v>
      </c>
      <c r="Y17" s="15">
        <v>1439</v>
      </c>
      <c r="Z17" s="16" t="s">
        <v>1108</v>
      </c>
      <c r="AA17" s="17">
        <f>(A1L226C10 + A1L226C11)</f>
        <v>3017</v>
      </c>
      <c r="AB17" s="16" t="s">
        <v>178</v>
      </c>
      <c r="AC17" s="15">
        <v>1538</v>
      </c>
      <c r="AD17" s="16" t="s">
        <v>178</v>
      </c>
      <c r="AE17" s="15">
        <v>1439</v>
      </c>
      <c r="AF17" s="16" t="s">
        <v>1109</v>
      </c>
      <c r="AG17" s="17">
        <f>(A1L226C13 + A1L226C14)</f>
        <v>2977</v>
      </c>
      <c r="AH17" s="16" t="s">
        <v>1110</v>
      </c>
      <c r="AI17" s="17">
        <f>IF(RUN_YEARS &gt; 1,(A1L226C1 + A1L226C4) / 2, 0)</f>
        <v>1806.5</v>
      </c>
      <c r="AJ17" s="16" t="s">
        <v>1111</v>
      </c>
      <c r="AK17" s="17">
        <f>IF(RUN_YEARS &gt; 1,(A1L226C2 + A1L226C5) / 2, 0)</f>
        <v>1703</v>
      </c>
      <c r="AL17" s="16" t="s">
        <v>1112</v>
      </c>
      <c r="AM17" s="17">
        <f>(A1L226C16 + A1L226C17)</f>
        <v>3509.5</v>
      </c>
      <c r="AN17" s="16" t="s">
        <v>1113</v>
      </c>
      <c r="AO17" s="17">
        <f>IF(RUN_YEARS &gt; 2,(A1L226C1 + A1L226C4 + A1L226C7) / 3, 0)</f>
        <v>1763</v>
      </c>
      <c r="AP17" s="16" t="s">
        <v>1114</v>
      </c>
      <c r="AQ17" s="17">
        <f>IF(RUN_YEARS &gt; 2,(A1L226C2 + A1L226C5 + A1L226C8) / 3, 0)</f>
        <v>1644</v>
      </c>
      <c r="AR17" s="16" t="s">
        <v>1115</v>
      </c>
      <c r="AS17" s="17">
        <f>(A1L226C19 + A1L226C20)</f>
        <v>3407</v>
      </c>
      <c r="AT17" s="16" t="s">
        <v>1116</v>
      </c>
      <c r="AU17" s="17">
        <f>IF(RUN_YEARS &gt; 3,(A1L226C1 + A1L226C4 + A1L226C7 + A1L226C10) / 4, 0)</f>
        <v>1716.75</v>
      </c>
      <c r="AV17" s="16" t="s">
        <v>1117</v>
      </c>
      <c r="AW17" s="17">
        <f>IF(RUN_YEARS &gt; 3,(A1L226C2 + A1L226C5 + A1L226C8 + A1L226C11) / 4, 0)</f>
        <v>1592.75</v>
      </c>
      <c r="AX17" s="16" t="s">
        <v>1118</v>
      </c>
      <c r="AY17" s="17">
        <f>(A1L226C22 + A1L226C23)</f>
        <v>3309.5</v>
      </c>
      <c r="AZ17" s="16" t="s">
        <v>1119</v>
      </c>
      <c r="BA17" s="17">
        <f>IF(RUN_YEARS &gt; 4,(A1L226C1 + A1L226C4 + A1L226C7 + A1L226C10 + A1L226C13) / 5, 0)</f>
        <v>1681</v>
      </c>
      <c r="BB17" s="16" t="s">
        <v>1120</v>
      </c>
      <c r="BC17" s="17">
        <f>IF(RUN_YEARS &gt; 4,(A1L226C2 + A1L226C5 + A1L226C8 + A1L226C11 + A1L226C14) / 5, 0)</f>
        <v>1562</v>
      </c>
      <c r="BD17" s="16" t="s">
        <v>1121</v>
      </c>
      <c r="BE17" s="17">
        <f>(A1L226C25 + A1L226C26)</f>
        <v>3243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936326</v>
      </c>
      <c r="F18" s="16" t="s">
        <v>174</v>
      </c>
      <c r="G18" s="15">
        <v>85951</v>
      </c>
      <c r="H18" s="16" t="s">
        <v>1122</v>
      </c>
      <c r="I18" s="17">
        <f>(A1L227C1 + A1L227C2)</f>
        <v>1022277</v>
      </c>
      <c r="J18" s="16" t="s">
        <v>175</v>
      </c>
      <c r="K18" s="15">
        <v>862668</v>
      </c>
      <c r="L18" s="16" t="s">
        <v>175</v>
      </c>
      <c r="M18" s="15">
        <v>83499</v>
      </c>
      <c r="N18" s="16" t="s">
        <v>1123</v>
      </c>
      <c r="O18" s="17">
        <f>(A1L227C4 + A1L227C5)</f>
        <v>946167</v>
      </c>
      <c r="P18" s="16" t="s">
        <v>176</v>
      </c>
      <c r="Q18" s="15">
        <v>823458</v>
      </c>
      <c r="R18" s="16" t="s">
        <v>176</v>
      </c>
      <c r="S18" s="15">
        <v>85452</v>
      </c>
      <c r="T18" s="16" t="s">
        <v>1124</v>
      </c>
      <c r="U18" s="17">
        <f>(A1L227C7 + A1L227C8)</f>
        <v>908910</v>
      </c>
      <c r="V18" s="16" t="s">
        <v>177</v>
      </c>
      <c r="W18" s="15">
        <v>756235</v>
      </c>
      <c r="X18" s="16" t="s">
        <v>177</v>
      </c>
      <c r="Y18" s="15">
        <v>81453</v>
      </c>
      <c r="Z18" s="16" t="s">
        <v>1125</v>
      </c>
      <c r="AA18" s="17">
        <f>(A1L227C10 + A1L227C11)</f>
        <v>837688</v>
      </c>
      <c r="AB18" s="16" t="s">
        <v>178</v>
      </c>
      <c r="AC18" s="15">
        <v>686599</v>
      </c>
      <c r="AD18" s="16" t="s">
        <v>178</v>
      </c>
      <c r="AE18" s="15">
        <v>61869</v>
      </c>
      <c r="AF18" s="16" t="s">
        <v>1126</v>
      </c>
      <c r="AG18" s="17">
        <f>(A1L227C13 + A1L227C14)</f>
        <v>748468</v>
      </c>
      <c r="AH18" s="16" t="s">
        <v>1127</v>
      </c>
      <c r="AI18" s="17">
        <f>IF(RUN_YEARS &gt; 1,(A1L227C1 + A1L227C4) / 2, 0)</f>
        <v>899497</v>
      </c>
      <c r="AJ18" s="16" t="s">
        <v>1128</v>
      </c>
      <c r="AK18" s="17">
        <f>IF(RUN_YEARS &gt; 1,(A1L227C2 + A1L227C5) / 2, 0)</f>
        <v>84725</v>
      </c>
      <c r="AL18" s="16" t="s">
        <v>1129</v>
      </c>
      <c r="AM18" s="17">
        <f>(A1L227C16 + A1L227C17)</f>
        <v>984222</v>
      </c>
      <c r="AN18" s="16" t="s">
        <v>1130</v>
      </c>
      <c r="AO18" s="17">
        <f>IF(RUN_YEARS &gt; 2,(A1L227C1 + A1L227C4 + A1L227C7) / 3, 0)</f>
        <v>874150.66666666663</v>
      </c>
      <c r="AP18" s="16" t="s">
        <v>1131</v>
      </c>
      <c r="AQ18" s="17">
        <f>IF(RUN_YEARS &gt; 2,(A1L227C2 + A1L227C5 + A1L227C8) / 3, 0)</f>
        <v>84967.333333333328</v>
      </c>
      <c r="AR18" s="16" t="s">
        <v>1132</v>
      </c>
      <c r="AS18" s="17">
        <f>(A1L227C19 + A1L227C20)</f>
        <v>959118</v>
      </c>
      <c r="AT18" s="16" t="s">
        <v>1133</v>
      </c>
      <c r="AU18" s="17">
        <f>IF(RUN_YEARS &gt; 3,(A1L227C1 + A1L227C4 + A1L227C7 + A1L227C10) / 4, 0)</f>
        <v>844671.75</v>
      </c>
      <c r="AV18" s="16" t="s">
        <v>1134</v>
      </c>
      <c r="AW18" s="17">
        <f>IF(RUN_YEARS &gt; 3,(A1L227C2 + A1L227C5 + A1L227C8 + A1L227C11) / 4, 0)</f>
        <v>84088.75</v>
      </c>
      <c r="AX18" s="16" t="s">
        <v>1135</v>
      </c>
      <c r="AY18" s="17">
        <f>(A1L227C22 + A1L227C23)</f>
        <v>928760.5</v>
      </c>
      <c r="AZ18" s="16" t="s">
        <v>1136</v>
      </c>
      <c r="BA18" s="17">
        <f>IF(RUN_YEARS &gt; 4,(A1L227C1 + A1L227C4 + A1L227C7 + A1L227C10 + A1L227C13) / 5, 0)</f>
        <v>813057.2</v>
      </c>
      <c r="BB18" s="16" t="s">
        <v>1137</v>
      </c>
      <c r="BC18" s="17">
        <f>IF(RUN_YEARS &gt; 4,(A1L227C2 + A1L227C5 + A1L227C8 + A1L227C11 + A1L227C14) / 5, 0)</f>
        <v>79644.800000000003</v>
      </c>
      <c r="BD18" s="16" t="s">
        <v>1138</v>
      </c>
      <c r="BE18" s="17">
        <f>(A1L227C25 + A1L227C26)</f>
        <v>892702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526217</v>
      </c>
      <c r="F19" s="16" t="s">
        <v>174</v>
      </c>
      <c r="G19" s="15">
        <v>305876</v>
      </c>
      <c r="H19" s="16" t="s">
        <v>1139</v>
      </c>
      <c r="I19" s="17">
        <f>(A1L228C1 + A1L228C2)</f>
        <v>832093</v>
      </c>
      <c r="J19" s="16" t="s">
        <v>175</v>
      </c>
      <c r="K19" s="15">
        <v>510695</v>
      </c>
      <c r="L19" s="16" t="s">
        <v>175</v>
      </c>
      <c r="M19" s="15">
        <v>306654</v>
      </c>
      <c r="N19" s="16" t="s">
        <v>1140</v>
      </c>
      <c r="O19" s="17">
        <f>(A1L228C4 + A1L228C5)</f>
        <v>817349</v>
      </c>
      <c r="P19" s="16" t="s">
        <v>176</v>
      </c>
      <c r="Q19" s="15">
        <v>483383</v>
      </c>
      <c r="R19" s="16" t="s">
        <v>176</v>
      </c>
      <c r="S19" s="15">
        <v>278102</v>
      </c>
      <c r="T19" s="16" t="s">
        <v>1141</v>
      </c>
      <c r="U19" s="17">
        <f>(A1L228C7 + A1L228C8)</f>
        <v>761485</v>
      </c>
      <c r="V19" s="16" t="s">
        <v>177</v>
      </c>
      <c r="W19" s="15">
        <v>434075</v>
      </c>
      <c r="X19" s="16" t="s">
        <v>177</v>
      </c>
      <c r="Y19" s="15">
        <v>239886</v>
      </c>
      <c r="Z19" s="16" t="s">
        <v>1142</v>
      </c>
      <c r="AA19" s="17">
        <f>(A1L228C10 + A1L228C11)</f>
        <v>673961</v>
      </c>
      <c r="AB19" s="16" t="s">
        <v>178</v>
      </c>
      <c r="AC19" s="15">
        <v>386376</v>
      </c>
      <c r="AD19" s="16" t="s">
        <v>178</v>
      </c>
      <c r="AE19" s="15">
        <v>219285</v>
      </c>
      <c r="AF19" s="16" t="s">
        <v>1143</v>
      </c>
      <c r="AG19" s="17">
        <f>(A1L228C13 + A1L228C14)</f>
        <v>605661</v>
      </c>
      <c r="AH19" s="16" t="s">
        <v>1144</v>
      </c>
      <c r="AI19" s="17">
        <f>IF(RUN_YEARS &gt; 1,(A1L228C1 + A1L228C4) / 2, 0)</f>
        <v>518456</v>
      </c>
      <c r="AJ19" s="16" t="s">
        <v>1145</v>
      </c>
      <c r="AK19" s="17">
        <f>IF(RUN_YEARS &gt; 1,(A1L228C2 + A1L228C5) / 2, 0)</f>
        <v>306265</v>
      </c>
      <c r="AL19" s="16" t="s">
        <v>1146</v>
      </c>
      <c r="AM19" s="17">
        <f>(A1L228C16 + A1L228C17)</f>
        <v>824721</v>
      </c>
      <c r="AN19" s="16" t="s">
        <v>1147</v>
      </c>
      <c r="AO19" s="17">
        <f>IF(RUN_YEARS &gt; 2,(A1L228C1 + A1L228C4 + A1L228C7) / 3, 0)</f>
        <v>506765</v>
      </c>
      <c r="AP19" s="16" t="s">
        <v>1148</v>
      </c>
      <c r="AQ19" s="17">
        <f>IF(RUN_YEARS &gt; 2,(A1L228C2 + A1L228C5 + A1L228C8) / 3, 0)</f>
        <v>296877.33333333331</v>
      </c>
      <c r="AR19" s="16" t="s">
        <v>1149</v>
      </c>
      <c r="AS19" s="17">
        <f>(A1L228C19 + A1L228C20)</f>
        <v>803642.33333333326</v>
      </c>
      <c r="AT19" s="16" t="s">
        <v>1150</v>
      </c>
      <c r="AU19" s="17">
        <f>IF(RUN_YEARS &gt; 3,(A1L228C1 + A1L228C4 + A1L228C7 + A1L228C10) / 4, 0)</f>
        <v>488592.5</v>
      </c>
      <c r="AV19" s="16" t="s">
        <v>1151</v>
      </c>
      <c r="AW19" s="17">
        <f>IF(RUN_YEARS &gt; 3,(A1L228C2 + A1L228C5 + A1L228C8 + A1L228C11) / 4, 0)</f>
        <v>282629.5</v>
      </c>
      <c r="AX19" s="16" t="s">
        <v>1152</v>
      </c>
      <c r="AY19" s="17">
        <f>(A1L228C22 + A1L228C23)</f>
        <v>771222</v>
      </c>
      <c r="AZ19" s="16" t="s">
        <v>1153</v>
      </c>
      <c r="BA19" s="17">
        <f>IF(RUN_YEARS &gt; 4,(A1L228C1 + A1L228C4 + A1L228C7 + A1L228C10 + A1L228C13) / 5, 0)</f>
        <v>468149.2</v>
      </c>
      <c r="BB19" s="16" t="s">
        <v>1154</v>
      </c>
      <c r="BC19" s="17">
        <f>IF(RUN_YEARS &gt; 4,(A1L228C2 + A1L228C5 + A1L228C8 + A1L228C11 + A1L228C14) / 5, 0)</f>
        <v>269960.59999999998</v>
      </c>
      <c r="BD19" s="16" t="s">
        <v>1155</v>
      </c>
      <c r="BE19" s="17">
        <f>(A1L228C25 + A1L228C26)</f>
        <v>738109.8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11</v>
      </c>
      <c r="F20" s="16" t="s">
        <v>174</v>
      </c>
      <c r="G20" s="15">
        <v>55</v>
      </c>
      <c r="H20" s="16" t="s">
        <v>1156</v>
      </c>
      <c r="I20" s="17">
        <f>(A1L229C1 + A1L229C2)</f>
        <v>66</v>
      </c>
      <c r="J20" s="16" t="s">
        <v>175</v>
      </c>
      <c r="K20" s="15">
        <v>46</v>
      </c>
      <c r="L20" s="16" t="s">
        <v>175</v>
      </c>
      <c r="M20" s="15">
        <v>92</v>
      </c>
      <c r="N20" s="16" t="s">
        <v>1157</v>
      </c>
      <c r="O20" s="17">
        <f>(A1L229C4 + A1L229C5)</f>
        <v>138</v>
      </c>
      <c r="P20" s="16" t="s">
        <v>176</v>
      </c>
      <c r="Q20" s="15">
        <v>48</v>
      </c>
      <c r="R20" s="16" t="s">
        <v>176</v>
      </c>
      <c r="S20" s="15">
        <v>89</v>
      </c>
      <c r="T20" s="16" t="s">
        <v>1158</v>
      </c>
      <c r="U20" s="17">
        <f>(A1L229C7 + A1L229C8)</f>
        <v>137</v>
      </c>
      <c r="V20" s="16" t="s">
        <v>177</v>
      </c>
      <c r="W20" s="15">
        <v>38</v>
      </c>
      <c r="X20" s="16" t="s">
        <v>177</v>
      </c>
      <c r="Y20" s="15">
        <v>90</v>
      </c>
      <c r="Z20" s="16" t="s">
        <v>1159</v>
      </c>
      <c r="AA20" s="17">
        <f>(A1L229C10 + A1L229C11)</f>
        <v>128</v>
      </c>
      <c r="AB20" s="16" t="s">
        <v>178</v>
      </c>
      <c r="AC20" s="15">
        <v>59</v>
      </c>
      <c r="AD20" s="16" t="s">
        <v>178</v>
      </c>
      <c r="AE20" s="15">
        <v>51</v>
      </c>
      <c r="AF20" s="16" t="s">
        <v>1160</v>
      </c>
      <c r="AG20" s="17">
        <f>(A1L229C13 + A1L229C14)</f>
        <v>110</v>
      </c>
      <c r="AH20" s="16" t="s">
        <v>1161</v>
      </c>
      <c r="AI20" s="17">
        <f>IF(RUN_YEARS &gt; 1,(A1L229C1 + A1L229C4) / 2, 0)</f>
        <v>28.5</v>
      </c>
      <c r="AJ20" s="16" t="s">
        <v>1162</v>
      </c>
      <c r="AK20" s="17">
        <f>IF(RUN_YEARS &gt; 1,(A1L229C2 + A1L229C5) / 2, 0)</f>
        <v>73.5</v>
      </c>
      <c r="AL20" s="16" t="s">
        <v>1163</v>
      </c>
      <c r="AM20" s="17">
        <f>(A1L229C16 + A1L229C17)</f>
        <v>102</v>
      </c>
      <c r="AN20" s="16" t="s">
        <v>1164</v>
      </c>
      <c r="AO20" s="17">
        <f>IF(RUN_YEARS &gt; 2,(A1L229C1 + A1L229C4 + A1L229C7) / 3, 0)</f>
        <v>35</v>
      </c>
      <c r="AP20" s="16" t="s">
        <v>1165</v>
      </c>
      <c r="AQ20" s="17">
        <f>IF(RUN_YEARS &gt; 2,(A1L229C2 + A1L229C5 + A1L229C8) / 3, 0)</f>
        <v>78.666666666666671</v>
      </c>
      <c r="AR20" s="16" t="s">
        <v>1166</v>
      </c>
      <c r="AS20" s="17">
        <f>(A1L229C19 + A1L229C20)</f>
        <v>113.66666666666667</v>
      </c>
      <c r="AT20" s="16" t="s">
        <v>1167</v>
      </c>
      <c r="AU20" s="17">
        <f>IF(RUN_YEARS &gt; 3,(A1L229C1 + A1L229C4 + A1L229C7 + A1L229C10) / 4, 0)</f>
        <v>35.75</v>
      </c>
      <c r="AV20" s="16" t="s">
        <v>1168</v>
      </c>
      <c r="AW20" s="17">
        <f>IF(RUN_YEARS &gt; 3,(A1L229C2 + A1L229C5 + A1L229C8 + A1L229C11) / 4, 0)</f>
        <v>81.5</v>
      </c>
      <c r="AX20" s="16" t="s">
        <v>1169</v>
      </c>
      <c r="AY20" s="17">
        <f>(A1L229C22 + A1L229C23)</f>
        <v>117.25</v>
      </c>
      <c r="AZ20" s="16" t="s">
        <v>1170</v>
      </c>
      <c r="BA20" s="17">
        <f>IF(RUN_YEARS &gt; 4,(A1L229C1 + A1L229C4 + A1L229C7 + A1L229C10 + A1L229C13) / 5, 0)</f>
        <v>40.4</v>
      </c>
      <c r="BB20" s="16" t="s">
        <v>1171</v>
      </c>
      <c r="BC20" s="17">
        <f>IF(RUN_YEARS &gt; 4,(A1L229C2 + A1L229C5 + A1L229C8 + A1L229C11 + A1L229C14) / 5, 0)</f>
        <v>75.400000000000006</v>
      </c>
      <c r="BD20" s="16" t="s">
        <v>1172</v>
      </c>
      <c r="BE20" s="17">
        <f>(A1L229C25 + A1L229C26)</f>
        <v>115.80000000000001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97094</v>
      </c>
      <c r="F21" s="16" t="s">
        <v>174</v>
      </c>
      <c r="G21" s="15">
        <v>84295</v>
      </c>
      <c r="H21" s="16" t="s">
        <v>1173</v>
      </c>
      <c r="I21" s="17">
        <f>(A1L230C1 + A1L230C2)</f>
        <v>181389</v>
      </c>
      <c r="J21" s="16" t="s">
        <v>175</v>
      </c>
      <c r="K21" s="15">
        <v>91583</v>
      </c>
      <c r="L21" s="16" t="s">
        <v>175</v>
      </c>
      <c r="M21" s="15">
        <v>84280</v>
      </c>
      <c r="N21" s="16" t="s">
        <v>1174</v>
      </c>
      <c r="O21" s="17">
        <f>(A1L230C4 + A1L230C5)</f>
        <v>175863</v>
      </c>
      <c r="P21" s="16" t="s">
        <v>176</v>
      </c>
      <c r="Q21" s="15">
        <v>87435</v>
      </c>
      <c r="R21" s="16" t="s">
        <v>176</v>
      </c>
      <c r="S21" s="15">
        <v>82411</v>
      </c>
      <c r="T21" s="16" t="s">
        <v>1175</v>
      </c>
      <c r="U21" s="17">
        <f>(A1L230C7 + A1L230C8)</f>
        <v>169846</v>
      </c>
      <c r="V21" s="16" t="s">
        <v>177</v>
      </c>
      <c r="W21" s="15">
        <v>78278</v>
      </c>
      <c r="X21" s="16" t="s">
        <v>177</v>
      </c>
      <c r="Y21" s="15">
        <v>70553</v>
      </c>
      <c r="Z21" s="16" t="s">
        <v>1176</v>
      </c>
      <c r="AA21" s="17">
        <f>(A1L230C10 + A1L230C11)</f>
        <v>148831</v>
      </c>
      <c r="AB21" s="16" t="s">
        <v>178</v>
      </c>
      <c r="AC21" s="15">
        <v>68061</v>
      </c>
      <c r="AD21" s="16" t="s">
        <v>178</v>
      </c>
      <c r="AE21" s="15">
        <v>62405</v>
      </c>
      <c r="AF21" s="16" t="s">
        <v>1177</v>
      </c>
      <c r="AG21" s="17">
        <f>(A1L230C13 + A1L230C14)</f>
        <v>130466</v>
      </c>
      <c r="AH21" s="16" t="s">
        <v>1178</v>
      </c>
      <c r="AI21" s="17">
        <f>IF(RUN_YEARS &gt; 1,(A1L230C1 + A1L230C4) / 2, 0)</f>
        <v>94338.5</v>
      </c>
      <c r="AJ21" s="16" t="s">
        <v>1179</v>
      </c>
      <c r="AK21" s="17">
        <f>IF(RUN_YEARS &gt; 1,(A1L230C2 + A1L230C5) / 2, 0)</f>
        <v>84287.5</v>
      </c>
      <c r="AL21" s="16" t="s">
        <v>1180</v>
      </c>
      <c r="AM21" s="17">
        <f>(A1L230C16 + A1L230C17)</f>
        <v>178626</v>
      </c>
      <c r="AN21" s="16" t="s">
        <v>1181</v>
      </c>
      <c r="AO21" s="17">
        <f>IF(RUN_YEARS &gt; 2,(A1L230C1 + A1L230C4 + A1L230C7) / 3, 0)</f>
        <v>92037.333333333328</v>
      </c>
      <c r="AP21" s="16" t="s">
        <v>1182</v>
      </c>
      <c r="AQ21" s="17">
        <f>IF(RUN_YEARS &gt; 2,(A1L230C2 + A1L230C5 + A1L230C8) / 3, 0)</f>
        <v>83662</v>
      </c>
      <c r="AR21" s="16" t="s">
        <v>1183</v>
      </c>
      <c r="AS21" s="17">
        <f>(A1L230C19 + A1L230C20)</f>
        <v>175699.33333333331</v>
      </c>
      <c r="AT21" s="16" t="s">
        <v>1184</v>
      </c>
      <c r="AU21" s="17">
        <f>IF(RUN_YEARS &gt; 3,(A1L230C1 + A1L230C4 + A1L230C7 + A1L230C10) / 4, 0)</f>
        <v>88597.5</v>
      </c>
      <c r="AV21" s="16" t="s">
        <v>1185</v>
      </c>
      <c r="AW21" s="17">
        <f>IF(RUN_YEARS &gt; 3,(A1L230C2 + A1L230C5 + A1L230C8 + A1L230C11) / 4, 0)</f>
        <v>80384.75</v>
      </c>
      <c r="AX21" s="16" t="s">
        <v>1186</v>
      </c>
      <c r="AY21" s="17">
        <f>(A1L230C22 + A1L230C23)</f>
        <v>168982.25</v>
      </c>
      <c r="AZ21" s="16" t="s">
        <v>1187</v>
      </c>
      <c r="BA21" s="17">
        <f>IF(RUN_YEARS &gt; 4,(A1L230C1 + A1L230C4 + A1L230C7 + A1L230C10 + A1L230C13) / 5, 0)</f>
        <v>84490.2</v>
      </c>
      <c r="BB21" s="16" t="s">
        <v>1188</v>
      </c>
      <c r="BC21" s="17">
        <f>IF(RUN_YEARS &gt; 4,(A1L230C2 + A1L230C5 + A1L230C8 + A1L230C11 + A1L230C14) / 5, 0)</f>
        <v>76788.800000000003</v>
      </c>
      <c r="BD21" s="16" t="s">
        <v>1189</v>
      </c>
      <c r="BE21" s="17">
        <f>(A1L230C25 + A1L230C26)</f>
        <v>161279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279690</v>
      </c>
      <c r="F22" s="16" t="s">
        <v>174</v>
      </c>
      <c r="G22" s="15">
        <v>283065</v>
      </c>
      <c r="H22" s="16" t="s">
        <v>1190</v>
      </c>
      <c r="I22" s="17">
        <f>(A1L231C1 + A1L231C2)</f>
        <v>562755</v>
      </c>
      <c r="J22" s="16" t="s">
        <v>175</v>
      </c>
      <c r="K22" s="15">
        <v>284723</v>
      </c>
      <c r="L22" s="16" t="s">
        <v>175</v>
      </c>
      <c r="M22" s="15">
        <v>291022</v>
      </c>
      <c r="N22" s="16" t="s">
        <v>1191</v>
      </c>
      <c r="O22" s="17">
        <f>(A1L231C4 + A1L231C5)</f>
        <v>575745</v>
      </c>
      <c r="P22" s="16" t="s">
        <v>176</v>
      </c>
      <c r="Q22" s="15">
        <v>283601</v>
      </c>
      <c r="R22" s="16" t="s">
        <v>176</v>
      </c>
      <c r="S22" s="15">
        <v>291787</v>
      </c>
      <c r="T22" s="16" t="s">
        <v>1192</v>
      </c>
      <c r="U22" s="17">
        <f>(A1L231C7 + A1L231C8)</f>
        <v>575388</v>
      </c>
      <c r="V22" s="16" t="s">
        <v>177</v>
      </c>
      <c r="W22" s="15">
        <v>299000</v>
      </c>
      <c r="X22" s="16" t="s">
        <v>177</v>
      </c>
      <c r="Y22" s="15">
        <v>305333</v>
      </c>
      <c r="Z22" s="16" t="s">
        <v>1193</v>
      </c>
      <c r="AA22" s="17">
        <f>(A1L231C10 + A1L231C11)</f>
        <v>604333</v>
      </c>
      <c r="AB22" s="16" t="s">
        <v>178</v>
      </c>
      <c r="AC22" s="15">
        <v>288278</v>
      </c>
      <c r="AD22" s="16" t="s">
        <v>178</v>
      </c>
      <c r="AE22" s="15">
        <v>293601</v>
      </c>
      <c r="AF22" s="16" t="s">
        <v>1194</v>
      </c>
      <c r="AG22" s="17">
        <f>(A1L231C13 + A1L231C14)</f>
        <v>581879</v>
      </c>
      <c r="AH22" s="16" t="s">
        <v>1195</v>
      </c>
      <c r="AI22" s="17">
        <f>IF(RUN_YEARS &gt; 1,(A1L231C1 + A1L231C4) / 2, 0)</f>
        <v>282206.5</v>
      </c>
      <c r="AJ22" s="16" t="s">
        <v>1196</v>
      </c>
      <c r="AK22" s="17">
        <f>IF(RUN_YEARS &gt; 1,(A1L231C2 + A1L231C5) / 2, 0)</f>
        <v>287043.5</v>
      </c>
      <c r="AL22" s="16" t="s">
        <v>1197</v>
      </c>
      <c r="AM22" s="17">
        <f>(A1L231C16 + A1L231C17)</f>
        <v>569250</v>
      </c>
      <c r="AN22" s="16" t="s">
        <v>1198</v>
      </c>
      <c r="AO22" s="17">
        <f>IF(RUN_YEARS &gt; 2,(A1L231C1 + A1L231C4 + A1L231C7) / 3, 0)</f>
        <v>282671.33333333331</v>
      </c>
      <c r="AP22" s="16" t="s">
        <v>1199</v>
      </c>
      <c r="AQ22" s="17">
        <f>IF(RUN_YEARS &gt; 2,(A1L231C2 + A1L231C5 + A1L231C8) / 3, 0)</f>
        <v>288624.66666666669</v>
      </c>
      <c r="AR22" s="16" t="s">
        <v>1200</v>
      </c>
      <c r="AS22" s="17">
        <f>(A1L231C19 + A1L231C20)</f>
        <v>571296</v>
      </c>
      <c r="AT22" s="16" t="s">
        <v>1201</v>
      </c>
      <c r="AU22" s="17">
        <f>IF(RUN_YEARS &gt; 3,(A1L231C1 + A1L231C4 + A1L231C7 + A1L231C10) / 4, 0)</f>
        <v>286753.5</v>
      </c>
      <c r="AV22" s="16" t="s">
        <v>1202</v>
      </c>
      <c r="AW22" s="17">
        <f>IF(RUN_YEARS &gt; 3,(A1L231C2 + A1L231C5 + A1L231C8 + A1L231C11) / 4, 0)</f>
        <v>292801.75</v>
      </c>
      <c r="AX22" s="16" t="s">
        <v>1203</v>
      </c>
      <c r="AY22" s="17">
        <f>(A1L231C22 + A1L231C23)</f>
        <v>579555.25</v>
      </c>
      <c r="AZ22" s="16" t="s">
        <v>1204</v>
      </c>
      <c r="BA22" s="17">
        <f>IF(RUN_YEARS &gt; 4,(A1L231C1 + A1L231C4 + A1L231C7 + A1L231C10 + A1L231C13) / 5, 0)</f>
        <v>287058.40000000002</v>
      </c>
      <c r="BB22" s="16" t="s">
        <v>1205</v>
      </c>
      <c r="BC22" s="17">
        <f>IF(RUN_YEARS &gt; 4,(A1L231C2 + A1L231C5 + A1L231C8 + A1L231C11 + A1L231C14) / 5, 0)</f>
        <v>292961.59999999998</v>
      </c>
      <c r="BD22" s="16" t="s">
        <v>1206</v>
      </c>
      <c r="BE22" s="17">
        <f>(A1L231C25 + A1L231C26)</f>
        <v>580020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775712</v>
      </c>
      <c r="F23" s="16" t="s">
        <v>174</v>
      </c>
      <c r="G23" s="15">
        <v>779178</v>
      </c>
      <c r="H23" s="16" t="s">
        <v>1207</v>
      </c>
      <c r="I23" s="17">
        <f>(A1L232C1 + A1L232C2)</f>
        <v>1554890</v>
      </c>
      <c r="J23" s="16" t="s">
        <v>175</v>
      </c>
      <c r="K23" s="15">
        <v>633253</v>
      </c>
      <c r="L23" s="16" t="s">
        <v>175</v>
      </c>
      <c r="M23" s="15">
        <v>644406</v>
      </c>
      <c r="N23" s="16" t="s">
        <v>1208</v>
      </c>
      <c r="O23" s="17">
        <f>(A1L232C4 + A1L232C5)</f>
        <v>1277659</v>
      </c>
      <c r="P23" s="16" t="s">
        <v>176</v>
      </c>
      <c r="Q23" s="15">
        <v>531456</v>
      </c>
      <c r="R23" s="16" t="s">
        <v>176</v>
      </c>
      <c r="S23" s="15">
        <v>538858</v>
      </c>
      <c r="T23" s="16" t="s">
        <v>1209</v>
      </c>
      <c r="U23" s="17">
        <f>(A1L232C7 + A1L232C8)</f>
        <v>1070314</v>
      </c>
      <c r="V23" s="16" t="s">
        <v>177</v>
      </c>
      <c r="W23" s="15">
        <v>487811</v>
      </c>
      <c r="X23" s="16" t="s">
        <v>177</v>
      </c>
      <c r="Y23" s="15">
        <v>495096</v>
      </c>
      <c r="Z23" s="16" t="s">
        <v>1210</v>
      </c>
      <c r="AA23" s="17">
        <f>(A1L232C10 + A1L232C11)</f>
        <v>982907</v>
      </c>
      <c r="AB23" s="16" t="s">
        <v>178</v>
      </c>
      <c r="AC23" s="15">
        <v>474103</v>
      </c>
      <c r="AD23" s="16" t="s">
        <v>178</v>
      </c>
      <c r="AE23" s="15">
        <v>477140</v>
      </c>
      <c r="AF23" s="16" t="s">
        <v>1211</v>
      </c>
      <c r="AG23" s="17">
        <f>(A1L232C13 + A1L232C14)</f>
        <v>951243</v>
      </c>
      <c r="AH23" s="16" t="s">
        <v>1212</v>
      </c>
      <c r="AI23" s="17">
        <f>IF(RUN_YEARS &gt; 1,(A1L232C1 + A1L232C4) / 2, 0)</f>
        <v>704482.5</v>
      </c>
      <c r="AJ23" s="16" t="s">
        <v>1213</v>
      </c>
      <c r="AK23" s="17">
        <f>IF(RUN_YEARS &gt; 1,(A1L232C2 + A1L232C5) / 2, 0)</f>
        <v>711792</v>
      </c>
      <c r="AL23" s="16" t="s">
        <v>1214</v>
      </c>
      <c r="AM23" s="17">
        <f>(A1L232C16 + A1L232C17)</f>
        <v>1416274.5</v>
      </c>
      <c r="AN23" s="16" t="s">
        <v>1215</v>
      </c>
      <c r="AO23" s="17">
        <f>IF(RUN_YEARS &gt; 2,(A1L232C1 + A1L232C4 + A1L232C7) / 3, 0)</f>
        <v>646807</v>
      </c>
      <c r="AP23" s="16" t="s">
        <v>1216</v>
      </c>
      <c r="AQ23" s="17">
        <f>IF(RUN_YEARS &gt; 2,(A1L232C2 + A1L232C5 + A1L232C8) / 3, 0)</f>
        <v>654147.33333333337</v>
      </c>
      <c r="AR23" s="16" t="s">
        <v>1217</v>
      </c>
      <c r="AS23" s="17">
        <f>(A1L232C19 + A1L232C20)</f>
        <v>1300954.3333333335</v>
      </c>
      <c r="AT23" s="16" t="s">
        <v>1218</v>
      </c>
      <c r="AU23" s="17">
        <f>IF(RUN_YEARS &gt; 3,(A1L232C1 + A1L232C4 + A1L232C7 + A1L232C10) / 4, 0)</f>
        <v>607058</v>
      </c>
      <c r="AV23" s="16" t="s">
        <v>1219</v>
      </c>
      <c r="AW23" s="17">
        <f>IF(RUN_YEARS &gt; 3,(A1L232C2 + A1L232C5 + A1L232C8 + A1L232C11) / 4, 0)</f>
        <v>614384.5</v>
      </c>
      <c r="AX23" s="16" t="s">
        <v>1220</v>
      </c>
      <c r="AY23" s="17">
        <f>(A1L232C22 + A1L232C23)</f>
        <v>1221442.5</v>
      </c>
      <c r="AZ23" s="16" t="s">
        <v>1221</v>
      </c>
      <c r="BA23" s="17">
        <f>IF(RUN_YEARS &gt; 4,(A1L232C1 + A1L232C4 + A1L232C7 + A1L232C10 + A1L232C13) / 5, 0)</f>
        <v>580467</v>
      </c>
      <c r="BB23" s="16" t="s">
        <v>1222</v>
      </c>
      <c r="BC23" s="17">
        <f>IF(RUN_YEARS &gt; 4,(A1L232C2 + A1L232C5 + A1L232C8 + A1L232C11 + A1L232C14) / 5, 0)</f>
        <v>586935.6</v>
      </c>
      <c r="BD23" s="16" t="s">
        <v>1223</v>
      </c>
      <c r="BE23" s="17">
        <f>(A1L232C25 + A1L232C26)</f>
        <v>1167402.6000000001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83258</v>
      </c>
      <c r="F24" s="16" t="s">
        <v>174</v>
      </c>
      <c r="G24" s="15">
        <v>33464</v>
      </c>
      <c r="H24" s="16" t="s">
        <v>1224</v>
      </c>
      <c r="I24" s="17">
        <f>(A1L233C1 + A1L233C2)</f>
        <v>116722</v>
      </c>
      <c r="J24" s="16" t="s">
        <v>175</v>
      </c>
      <c r="K24" s="15">
        <v>61850</v>
      </c>
      <c r="L24" s="16" t="s">
        <v>175</v>
      </c>
      <c r="M24" s="15">
        <v>18766</v>
      </c>
      <c r="N24" s="16" t="s">
        <v>1225</v>
      </c>
      <c r="O24" s="17">
        <f>(A1L233C4 + A1L233C5)</f>
        <v>80616</v>
      </c>
      <c r="P24" s="16" t="s">
        <v>176</v>
      </c>
      <c r="Q24" s="15">
        <v>34954</v>
      </c>
      <c r="R24" s="16" t="s">
        <v>176</v>
      </c>
      <c r="S24" s="15">
        <v>8433</v>
      </c>
      <c r="T24" s="16" t="s">
        <v>1226</v>
      </c>
      <c r="U24" s="17">
        <f>(A1L233C7 + A1L233C8)</f>
        <v>43387</v>
      </c>
      <c r="V24" s="16" t="s">
        <v>177</v>
      </c>
      <c r="W24" s="15">
        <v>34094</v>
      </c>
      <c r="X24" s="16" t="s">
        <v>177</v>
      </c>
      <c r="Y24" s="15">
        <v>7969</v>
      </c>
      <c r="Z24" s="16" t="s">
        <v>1227</v>
      </c>
      <c r="AA24" s="17">
        <f>(A1L233C10 + A1L233C11)</f>
        <v>42063</v>
      </c>
      <c r="AB24" s="16" t="s">
        <v>178</v>
      </c>
      <c r="AC24" s="15">
        <v>58699</v>
      </c>
      <c r="AD24" s="16" t="s">
        <v>178</v>
      </c>
      <c r="AE24" s="15">
        <v>24015</v>
      </c>
      <c r="AF24" s="16" t="s">
        <v>1228</v>
      </c>
      <c r="AG24" s="17">
        <f>(A1L233C13 + A1L233C14)</f>
        <v>82714</v>
      </c>
      <c r="AH24" s="16" t="s">
        <v>1229</v>
      </c>
      <c r="AI24" s="17">
        <f>IF(RUN_YEARS &gt; 1,(A1L233C1 + A1L233C4) / 2, 0)</f>
        <v>72554</v>
      </c>
      <c r="AJ24" s="16" t="s">
        <v>1230</v>
      </c>
      <c r="AK24" s="17">
        <f>IF(RUN_YEARS &gt; 1,(A1L233C2 + A1L233C5) / 2, 0)</f>
        <v>26115</v>
      </c>
      <c r="AL24" s="16" t="s">
        <v>1231</v>
      </c>
      <c r="AM24" s="17">
        <f>(A1L233C16 + A1L233C17)</f>
        <v>98669</v>
      </c>
      <c r="AN24" s="16" t="s">
        <v>1232</v>
      </c>
      <c r="AO24" s="17">
        <f>IF(RUN_YEARS &gt; 2,(A1L233C1 + A1L233C4 + A1L233C7) / 3, 0)</f>
        <v>60020.666666666664</v>
      </c>
      <c r="AP24" s="16" t="s">
        <v>1233</v>
      </c>
      <c r="AQ24" s="17">
        <f>IF(RUN_YEARS &gt; 2,(A1L233C2 + A1L233C5 + A1L233C8) / 3, 0)</f>
        <v>20221</v>
      </c>
      <c r="AR24" s="16" t="s">
        <v>1234</v>
      </c>
      <c r="AS24" s="17">
        <f>(A1L233C19 + A1L233C20)</f>
        <v>80241.666666666657</v>
      </c>
      <c r="AT24" s="16" t="s">
        <v>1235</v>
      </c>
      <c r="AU24" s="17">
        <f>IF(RUN_YEARS &gt; 3,(A1L233C1 + A1L233C4 + A1L233C7 + A1L233C10) / 4, 0)</f>
        <v>53539</v>
      </c>
      <c r="AV24" s="16" t="s">
        <v>1236</v>
      </c>
      <c r="AW24" s="17">
        <f>IF(RUN_YEARS &gt; 3,(A1L233C2 + A1L233C5 + A1L233C8 + A1L233C11) / 4, 0)</f>
        <v>17158</v>
      </c>
      <c r="AX24" s="16" t="s">
        <v>1237</v>
      </c>
      <c r="AY24" s="17">
        <f>(A1L233C22 + A1L233C23)</f>
        <v>70697</v>
      </c>
      <c r="AZ24" s="16" t="s">
        <v>1238</v>
      </c>
      <c r="BA24" s="17">
        <f>IF(RUN_YEARS &gt; 4,(A1L233C1 + A1L233C4 + A1L233C7 + A1L233C10 + A1L233C13) / 5, 0)</f>
        <v>54571</v>
      </c>
      <c r="BB24" s="16" t="s">
        <v>1239</v>
      </c>
      <c r="BC24" s="17">
        <f>IF(RUN_YEARS &gt; 4,(A1L233C2 + A1L233C5 + A1L233C8 + A1L233C11 + A1L233C14) / 5, 0)</f>
        <v>18529.400000000001</v>
      </c>
      <c r="BD24" s="16" t="s">
        <v>1240</v>
      </c>
      <c r="BE24" s="17">
        <f>(A1L233C25 + A1L233C26)</f>
        <v>73100.399999999994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1138660</v>
      </c>
      <c r="F25" s="16" t="s">
        <v>1242</v>
      </c>
      <c r="G25" s="17">
        <f>(A1L231C2 + A1L232C2 + A1L233C2)</f>
        <v>1095707</v>
      </c>
      <c r="H25" s="16" t="s">
        <v>1243</v>
      </c>
      <c r="I25" s="17">
        <f>(A1L234C1 + A1L234C2)</f>
        <v>2234367</v>
      </c>
      <c r="J25" s="16" t="s">
        <v>1244</v>
      </c>
      <c r="K25" s="17">
        <f>(A1L231C4 + A1L232C4 + A1L233C4)</f>
        <v>979826</v>
      </c>
      <c r="L25" s="16" t="s">
        <v>1245</v>
      </c>
      <c r="M25" s="17">
        <f>(A1L231C5 + A1L232C5 + A1L233C5)</f>
        <v>954194</v>
      </c>
      <c r="N25" s="16" t="s">
        <v>1246</v>
      </c>
      <c r="O25" s="17">
        <f>(A1L234C4 + A1L234C5)</f>
        <v>1934020</v>
      </c>
      <c r="P25" s="16" t="s">
        <v>1247</v>
      </c>
      <c r="Q25" s="17">
        <f>(A1L231C7 + A1L232C7 + A1L233C7)</f>
        <v>850011</v>
      </c>
      <c r="R25" s="16" t="s">
        <v>1248</v>
      </c>
      <c r="S25" s="17">
        <f>(A1L231C8 + A1L232C8 + A1L233C8)</f>
        <v>839078</v>
      </c>
      <c r="T25" s="16" t="s">
        <v>1249</v>
      </c>
      <c r="U25" s="17">
        <f>(A1L234C7 + A1L234C8)</f>
        <v>1689089</v>
      </c>
      <c r="V25" s="16" t="s">
        <v>1250</v>
      </c>
      <c r="W25" s="17">
        <f>(A1L231C10 + A1L232C10 + A1L233C10)</f>
        <v>820905</v>
      </c>
      <c r="X25" s="16" t="s">
        <v>1251</v>
      </c>
      <c r="Y25" s="17">
        <f>(A1L231C11 + A1L232C11 + A1L233C11)</f>
        <v>808398</v>
      </c>
      <c r="Z25" s="16" t="s">
        <v>1252</v>
      </c>
      <c r="AA25" s="17">
        <f>(A1L234C10 + A1L234C11)</f>
        <v>1629303</v>
      </c>
      <c r="AB25" s="16" t="s">
        <v>1253</v>
      </c>
      <c r="AC25" s="17">
        <f>(A1L231C13 + A1L232C13 + A1L233C13)</f>
        <v>821080</v>
      </c>
      <c r="AD25" s="16" t="s">
        <v>1254</v>
      </c>
      <c r="AE25" s="17">
        <f>(A1L231C14 + A1L232C14 + A1L233C14)</f>
        <v>794756</v>
      </c>
      <c r="AF25" s="16" t="s">
        <v>1255</v>
      </c>
      <c r="AG25" s="17">
        <f>(A1L234C13 + A1L234C14)</f>
        <v>1615836</v>
      </c>
      <c r="AH25" s="16" t="s">
        <v>1256</v>
      </c>
      <c r="AI25" s="17">
        <f>IF(RUN_YEARS &gt; 1,(A1L234C1 + A1L234C4) / 2, 0)</f>
        <v>1059243</v>
      </c>
      <c r="AJ25" s="16" t="s">
        <v>1257</v>
      </c>
      <c r="AK25" s="17">
        <f>IF(RUN_YEARS &gt; 1,(A1L234C2 + A1L234C5) / 2, 0)</f>
        <v>1024950.5</v>
      </c>
      <c r="AL25" s="16" t="s">
        <v>1258</v>
      </c>
      <c r="AM25" s="17">
        <f>(A1L234C16 + A1L234C17)</f>
        <v>2084193.5</v>
      </c>
      <c r="AN25" s="16" t="s">
        <v>1259</v>
      </c>
      <c r="AO25" s="17">
        <f>IF(RUN_YEARS &gt; 2,(A1L234C1 + A1L234C4 + A1L234C7) / 3, 0)</f>
        <v>989499</v>
      </c>
      <c r="AP25" s="16" t="s">
        <v>1260</v>
      </c>
      <c r="AQ25" s="17">
        <f>IF(RUN_YEARS &gt; 2,(A1L234C2 + A1L234C5 + A1L234C8) / 3, 0)</f>
        <v>962993</v>
      </c>
      <c r="AR25" s="16" t="s">
        <v>1261</v>
      </c>
      <c r="AS25" s="17">
        <f>(A1L234C19 + A1L234C20)</f>
        <v>1952492</v>
      </c>
      <c r="AT25" s="16" t="s">
        <v>1262</v>
      </c>
      <c r="AU25" s="17">
        <f>IF(RUN_YEARS &gt; 3,(A1L234C1 + A1L234C4 + A1L234C7 + A1L234C10) / 4, 0)</f>
        <v>947350.5</v>
      </c>
      <c r="AV25" s="16" t="s">
        <v>1263</v>
      </c>
      <c r="AW25" s="17">
        <f>IF(RUN_YEARS &gt; 3,(A1L234C2 + A1L234C5 + A1L234C8 + A1L234C11) / 4, 0)</f>
        <v>924344.25</v>
      </c>
      <c r="AX25" s="16" t="s">
        <v>1264</v>
      </c>
      <c r="AY25" s="17">
        <f>(A1L234C22 + A1L234C23)</f>
        <v>1871694.75</v>
      </c>
      <c r="AZ25" s="16" t="s">
        <v>1265</v>
      </c>
      <c r="BA25" s="17">
        <f>IF(RUN_YEARS &gt; 4,(A1L234C1 + A1L234C4 + A1L234C7 + A1L234C10 + A1L234C13) / 5, 0)</f>
        <v>922096.4</v>
      </c>
      <c r="BB25" s="16" t="s">
        <v>1266</v>
      </c>
      <c r="BC25" s="17">
        <f>IF(RUN_YEARS &gt; 4,(A1L234C2 + A1L234C5 + A1L234C8 + A1L234C11 + A1L234C14) / 5, 0)</f>
        <v>898426.6</v>
      </c>
      <c r="BD25" s="16" t="s">
        <v>1267</v>
      </c>
      <c r="BE25" s="17">
        <f>(A1L234C25 + A1L234C26)</f>
        <v>1820523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4398731</v>
      </c>
      <c r="F26" s="16" t="s">
        <v>174</v>
      </c>
      <c r="G26" s="15">
        <v>3132072</v>
      </c>
      <c r="H26" s="16" t="s">
        <v>1268</v>
      </c>
      <c r="I26" s="17">
        <f>(A1L235C1 + A1L235C2)</f>
        <v>7530803</v>
      </c>
      <c r="J26" s="16" t="s">
        <v>175</v>
      </c>
      <c r="K26" s="15">
        <v>4039643</v>
      </c>
      <c r="L26" s="16" t="s">
        <v>175</v>
      </c>
      <c r="M26" s="15">
        <v>2909456</v>
      </c>
      <c r="N26" s="16" t="s">
        <v>1269</v>
      </c>
      <c r="O26" s="17">
        <f>(A1L235C4 + A1L235C5)</f>
        <v>6949099</v>
      </c>
      <c r="P26" s="16" t="s">
        <v>176</v>
      </c>
      <c r="Q26" s="15">
        <v>3793597</v>
      </c>
      <c r="R26" s="16" t="s">
        <v>176</v>
      </c>
      <c r="S26" s="15">
        <v>2733865</v>
      </c>
      <c r="T26" s="16" t="s">
        <v>1270</v>
      </c>
      <c r="U26" s="17">
        <f>(A1L235C7 + A1L235C8)</f>
        <v>6527462</v>
      </c>
      <c r="V26" s="16" t="s">
        <v>177</v>
      </c>
      <c r="W26" s="15">
        <v>3721735</v>
      </c>
      <c r="X26" s="16" t="s">
        <v>177</v>
      </c>
      <c r="Y26" s="15">
        <v>2731138</v>
      </c>
      <c r="Z26" s="16" t="s">
        <v>1271</v>
      </c>
      <c r="AA26" s="17">
        <f>(A1L235C10 + A1L235C11)</f>
        <v>6452873</v>
      </c>
      <c r="AB26" s="16" t="s">
        <v>178</v>
      </c>
      <c r="AC26" s="15">
        <v>3565634</v>
      </c>
      <c r="AD26" s="16" t="s">
        <v>178</v>
      </c>
      <c r="AE26" s="15">
        <v>2650085</v>
      </c>
      <c r="AF26" s="16" t="s">
        <v>1272</v>
      </c>
      <c r="AG26" s="17">
        <f>(A1L235C13 + A1L235C14)</f>
        <v>6215719</v>
      </c>
      <c r="AH26" s="16" t="s">
        <v>1273</v>
      </c>
      <c r="AI26" s="17">
        <f>IF(RUN_YEARS &gt; 1,(A1L235C1 + A1L235C4) / 2, 0)</f>
        <v>4219187</v>
      </c>
      <c r="AJ26" s="16" t="s">
        <v>1274</v>
      </c>
      <c r="AK26" s="17">
        <f>IF(RUN_YEARS &gt; 1,(A1L235C2 + A1L235C5) / 2, 0)</f>
        <v>3020764</v>
      </c>
      <c r="AL26" s="16" t="s">
        <v>1275</v>
      </c>
      <c r="AM26" s="17">
        <f>(A1L235C16 + A1L235C17)</f>
        <v>7239951</v>
      </c>
      <c r="AN26" s="16" t="s">
        <v>1276</v>
      </c>
      <c r="AO26" s="17">
        <f>IF(RUN_YEARS &gt; 2,(A1L235C1 + A1L235C4 + A1L235C7) / 3, 0)</f>
        <v>4077323.6666666665</v>
      </c>
      <c r="AP26" s="16" t="s">
        <v>1277</v>
      </c>
      <c r="AQ26" s="17">
        <f>IF(RUN_YEARS &gt; 2,(A1L235C2 + A1L235C5 + A1L235C8) / 3, 0)</f>
        <v>2925131</v>
      </c>
      <c r="AR26" s="16" t="s">
        <v>1278</v>
      </c>
      <c r="AS26" s="17">
        <f>(A1L235C19 + A1L235C20)</f>
        <v>7002454.666666666</v>
      </c>
      <c r="AT26" s="16" t="s">
        <v>1279</v>
      </c>
      <c r="AU26" s="17">
        <f>IF(RUN_YEARS &gt; 3,(A1L235C1 + A1L235C4 + A1L235C7 + A1L235C10) / 4, 0)</f>
        <v>3988426.5</v>
      </c>
      <c r="AV26" s="16" t="s">
        <v>1280</v>
      </c>
      <c r="AW26" s="17">
        <f>IF(RUN_YEARS &gt; 3,(A1L235C2 + A1L235C5 + A1L235C8 + A1L235C11) / 4, 0)</f>
        <v>2876632.75</v>
      </c>
      <c r="AX26" s="16" t="s">
        <v>1281</v>
      </c>
      <c r="AY26" s="17">
        <f>(A1L235C22 + A1L235C23)</f>
        <v>6865059.25</v>
      </c>
      <c r="AZ26" s="16" t="s">
        <v>1282</v>
      </c>
      <c r="BA26" s="17">
        <f>IF(RUN_YEARS &gt; 4,(A1L235C1 + A1L235C4 + A1L235C7 + A1L235C10 + A1L235C13) / 5, 0)</f>
        <v>3903868</v>
      </c>
      <c r="BB26" s="16" t="s">
        <v>1283</v>
      </c>
      <c r="BC26" s="17">
        <f>IF(RUN_YEARS &gt; 4,(A1L235C2 + A1L235C5 + A1L235C8 + A1L235C11 + A1L235C14) / 5, 0)</f>
        <v>2831323.2</v>
      </c>
      <c r="BD26" s="16" t="s">
        <v>1284</v>
      </c>
      <c r="BE26" s="17">
        <f>(A1L235C25 + A1L235C26)</f>
        <v>6735191.2000000002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46851</v>
      </c>
      <c r="F9" s="16" t="s">
        <v>1343</v>
      </c>
      <c r="G9" s="17">
        <f>(A1L202C2 + A1L218C2)</f>
        <v>39294</v>
      </c>
      <c r="H9" s="16" t="s">
        <v>1344</v>
      </c>
      <c r="I9" s="17">
        <f>(A1L237C1 + A1L237C2)</f>
        <v>86145</v>
      </c>
      <c r="J9" s="16" t="s">
        <v>1345</v>
      </c>
      <c r="K9" s="17">
        <f>(A1L202C4 + A1L218C4)</f>
        <v>40770</v>
      </c>
      <c r="L9" s="16" t="s">
        <v>1346</v>
      </c>
      <c r="M9" s="17">
        <f>(A1L202C5 + A1L218C5)</f>
        <v>35244</v>
      </c>
      <c r="N9" s="16" t="s">
        <v>1347</v>
      </c>
      <c r="O9" s="17">
        <f>(A1L237C4 + A1L237C5)</f>
        <v>76014</v>
      </c>
      <c r="P9" s="16" t="s">
        <v>1348</v>
      </c>
      <c r="Q9" s="17">
        <f>(A1L202C7 + A1L218C7)</f>
        <v>41919</v>
      </c>
      <c r="R9" s="16" t="s">
        <v>1349</v>
      </c>
      <c r="S9" s="17">
        <f>(A1L202C8 + A1L218C8)</f>
        <v>36853</v>
      </c>
      <c r="T9" s="16" t="s">
        <v>1350</v>
      </c>
      <c r="U9" s="17">
        <f>(A1L237C7 + A1L237C8)</f>
        <v>78772</v>
      </c>
      <c r="V9" s="16" t="s">
        <v>1351</v>
      </c>
      <c r="W9" s="17">
        <f>(A1L202C10 + A1L218C10)</f>
        <v>46397</v>
      </c>
      <c r="X9" s="16" t="s">
        <v>1352</v>
      </c>
      <c r="Y9" s="17">
        <f>(A1L202C11 + A1L218C11)</f>
        <v>37684</v>
      </c>
      <c r="Z9" s="16" t="s">
        <v>1353</v>
      </c>
      <c r="AA9" s="17">
        <f>(A1L237C10 + A1L237C11)</f>
        <v>84081</v>
      </c>
      <c r="AB9" s="16" t="s">
        <v>1354</v>
      </c>
      <c r="AC9" s="17">
        <f>(A1L202C13 + A1L218C13)</f>
        <v>36473</v>
      </c>
      <c r="AD9" s="16" t="s">
        <v>1355</v>
      </c>
      <c r="AE9" s="17">
        <f>(A1L202C14 + A1L218C14)</f>
        <v>33289</v>
      </c>
      <c r="AF9" s="16" t="s">
        <v>1356</v>
      </c>
      <c r="AG9" s="17">
        <f>(A1L237C13 + A1L237C14)</f>
        <v>69762</v>
      </c>
      <c r="AH9" s="16" t="s">
        <v>1357</v>
      </c>
      <c r="AI9" s="17">
        <f>IF(RUN_YEARS &gt; 1,(A1L237C1 + A1L237C4) / 2, 0)</f>
        <v>43810.5</v>
      </c>
      <c r="AJ9" s="16" t="s">
        <v>1358</v>
      </c>
      <c r="AK9" s="17">
        <f>IF(RUN_YEARS &gt; 1,(A1L237C2 + A1L237C5) / 2, 0)</f>
        <v>37269</v>
      </c>
      <c r="AL9" s="16" t="s">
        <v>1359</v>
      </c>
      <c r="AM9" s="17">
        <f>(A1L237C16 + A1L237C17)</f>
        <v>81079.5</v>
      </c>
      <c r="AN9" s="16" t="s">
        <v>1360</v>
      </c>
      <c r="AO9" s="17">
        <f>IF(RUN_YEARS &gt; 2,(A1L237C1 + A1L237C4 + A1L237C7) / 3, 0)</f>
        <v>43180</v>
      </c>
      <c r="AP9" s="16" t="s">
        <v>1361</v>
      </c>
      <c r="AQ9" s="17">
        <f>IF(RUN_YEARS &gt; 2,(A1L237C2 + A1L237C5 + A1L237C8) / 3, 0)</f>
        <v>37130.333333333336</v>
      </c>
      <c r="AR9" s="16" t="s">
        <v>1362</v>
      </c>
      <c r="AS9" s="17">
        <f>(A1L237C19 + A1L237C20)</f>
        <v>80310.333333333343</v>
      </c>
      <c r="AT9" s="16" t="s">
        <v>1363</v>
      </c>
      <c r="AU9" s="17">
        <f>IF(RUN_YEARS &gt; 3,(A1L237C1 + A1L237C4 + A1L237C7 + A1L237C10) / 4, 0)</f>
        <v>43984.25</v>
      </c>
      <c r="AV9" s="16" t="s">
        <v>1364</v>
      </c>
      <c r="AW9" s="17">
        <f>IF(RUN_YEARS &gt; 3,(A1L237C2 + A1L237C5 + A1L237C8 + A1L237C11) / 4, 0)</f>
        <v>37268.75</v>
      </c>
      <c r="AX9" s="16" t="s">
        <v>1365</v>
      </c>
      <c r="AY9" s="17">
        <f>(A1L237C22 + A1L237C23)</f>
        <v>81253</v>
      </c>
      <c r="AZ9" s="16" t="s">
        <v>1366</v>
      </c>
      <c r="BA9" s="17">
        <f>IF(RUN_YEARS &gt; 4,(A1L237C1 + A1L237C4 + A1L237C7 + A1L237C10 + A1L237C13) / 5, 0)</f>
        <v>42482</v>
      </c>
      <c r="BB9" s="16" t="s">
        <v>1367</v>
      </c>
      <c r="BC9" s="17">
        <f>IF(RUN_YEARS &gt; 4,(A1L237C2 + A1L237C5 + A1L237C8 + A1L237C11 + A1L237C14) / 5, 0)</f>
        <v>36472.800000000003</v>
      </c>
      <c r="BD9" s="16" t="s">
        <v>1368</v>
      </c>
      <c r="BE9" s="17">
        <f>(A1L237C25 + A1L237C26)</f>
        <v>78954.8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386541</v>
      </c>
      <c r="F10" s="16" t="s">
        <v>1370</v>
      </c>
      <c r="G10" s="17">
        <f>(A1L203C2 + A1L219C2)</f>
        <v>334901</v>
      </c>
      <c r="H10" s="16" t="s">
        <v>1371</v>
      </c>
      <c r="I10" s="17">
        <f>(A1L238C1 + A1L238C2)</f>
        <v>721442</v>
      </c>
      <c r="J10" s="16" t="s">
        <v>1372</v>
      </c>
      <c r="K10" s="17">
        <f>(A1L203C4 + A1L219C4)</f>
        <v>388261</v>
      </c>
      <c r="L10" s="16" t="s">
        <v>1373</v>
      </c>
      <c r="M10" s="17">
        <f>(A1L203C5 + A1L219C5)</f>
        <v>357719</v>
      </c>
      <c r="N10" s="16" t="s">
        <v>1374</v>
      </c>
      <c r="O10" s="17">
        <f>(A1L238C4 + A1L238C5)</f>
        <v>745980</v>
      </c>
      <c r="P10" s="16" t="s">
        <v>1375</v>
      </c>
      <c r="Q10" s="17">
        <f>(A1L203C7 + A1L219C7)</f>
        <v>372360</v>
      </c>
      <c r="R10" s="16" t="s">
        <v>1376</v>
      </c>
      <c r="S10" s="17">
        <f>(A1L203C8 + A1L219C8)</f>
        <v>353090</v>
      </c>
      <c r="T10" s="16" t="s">
        <v>1377</v>
      </c>
      <c r="U10" s="17">
        <f>(A1L238C7 + A1L238C8)</f>
        <v>725450</v>
      </c>
      <c r="V10" s="16" t="s">
        <v>1378</v>
      </c>
      <c r="W10" s="17">
        <f>(A1L203C10 + A1L219C10)</f>
        <v>387566</v>
      </c>
      <c r="X10" s="16" t="s">
        <v>1379</v>
      </c>
      <c r="Y10" s="17">
        <f>(A1L203C11 + A1L219C11)</f>
        <v>357031</v>
      </c>
      <c r="Z10" s="16" t="s">
        <v>1380</v>
      </c>
      <c r="AA10" s="17">
        <f>(A1L238C10 + A1L238C11)</f>
        <v>744597</v>
      </c>
      <c r="AB10" s="16" t="s">
        <v>1381</v>
      </c>
      <c r="AC10" s="17">
        <f>(A1L203C13 + A1L219C13)</f>
        <v>383184</v>
      </c>
      <c r="AD10" s="16" t="s">
        <v>1382</v>
      </c>
      <c r="AE10" s="17">
        <f>(A1L203C14 + A1L219C14)</f>
        <v>355306</v>
      </c>
      <c r="AF10" s="16" t="s">
        <v>1383</v>
      </c>
      <c r="AG10" s="17">
        <f>(A1L238C13 + A1L238C14)</f>
        <v>738490</v>
      </c>
      <c r="AH10" s="16" t="s">
        <v>1384</v>
      </c>
      <c r="AI10" s="17">
        <f>IF(RUN_YEARS &gt; 1,(A1L238C1 + A1L238C4) / 2, 0)</f>
        <v>387401</v>
      </c>
      <c r="AJ10" s="16" t="s">
        <v>1385</v>
      </c>
      <c r="AK10" s="17">
        <f>IF(RUN_YEARS &gt; 1,(A1L238C2 + A1L238C5) / 2, 0)</f>
        <v>346310</v>
      </c>
      <c r="AL10" s="16" t="s">
        <v>1386</v>
      </c>
      <c r="AM10" s="17">
        <f>(A1L238C16 + A1L238C17)</f>
        <v>733711</v>
      </c>
      <c r="AN10" s="16" t="s">
        <v>1387</v>
      </c>
      <c r="AO10" s="17">
        <f>IF(RUN_YEARS &gt; 2,(A1L238C1 + A1L238C4 + A1L238C7) / 3, 0)</f>
        <v>382387.33333333331</v>
      </c>
      <c r="AP10" s="16" t="s">
        <v>1388</v>
      </c>
      <c r="AQ10" s="17">
        <f>IF(RUN_YEARS &gt; 2,(A1L238C2 + A1L238C5 + A1L238C8) / 3, 0)</f>
        <v>348570</v>
      </c>
      <c r="AR10" s="16" t="s">
        <v>1389</v>
      </c>
      <c r="AS10" s="17">
        <f>(A1L238C19 + A1L238C20)</f>
        <v>730957.33333333326</v>
      </c>
      <c r="AT10" s="16" t="s">
        <v>1390</v>
      </c>
      <c r="AU10" s="17">
        <f>IF(RUN_YEARS &gt; 3,(A1L238C1 + A1L238C4 + A1L238C7 + A1L238C10) / 4, 0)</f>
        <v>383682</v>
      </c>
      <c r="AV10" s="16" t="s">
        <v>1391</v>
      </c>
      <c r="AW10" s="17">
        <f>IF(RUN_YEARS &gt; 3,(A1L238C2 + A1L238C5 + A1L238C8 + A1L238C11) / 4, 0)</f>
        <v>350685.25</v>
      </c>
      <c r="AX10" s="16" t="s">
        <v>1392</v>
      </c>
      <c r="AY10" s="17">
        <f>(A1L238C22 + A1L238C23)</f>
        <v>734367.25</v>
      </c>
      <c r="AZ10" s="16" t="s">
        <v>1393</v>
      </c>
      <c r="BA10" s="17">
        <f>IF(RUN_YEARS &gt; 4,(A1L238C1 + A1L238C4 + A1L238C7 + A1L238C10 + A1L238C13) / 5, 0)</f>
        <v>383582.4</v>
      </c>
      <c r="BB10" s="16" t="s">
        <v>1394</v>
      </c>
      <c r="BC10" s="17">
        <f>IF(RUN_YEARS &gt; 4,(A1L238C2 + A1L238C5 + A1L238C8 + A1L238C11 + A1L238C14) / 5, 0)</f>
        <v>351609.4</v>
      </c>
      <c r="BD10" s="16" t="s">
        <v>1395</v>
      </c>
      <c r="BE10" s="17">
        <f>(A1L238C25 + A1L238C26)</f>
        <v>735191.8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667862</v>
      </c>
      <c r="F11" s="16" t="s">
        <v>1397</v>
      </c>
      <c r="G11" s="17">
        <f>(A1L204C2 + A1L220C2)</f>
        <v>633433</v>
      </c>
      <c r="H11" s="16" t="s">
        <v>1398</v>
      </c>
      <c r="I11" s="17">
        <f>(A1L239C1 + A1L239C2)</f>
        <v>1301295</v>
      </c>
      <c r="J11" s="16" t="s">
        <v>1399</v>
      </c>
      <c r="K11" s="17">
        <f>(A1L204C4 + A1L220C4)</f>
        <v>656026</v>
      </c>
      <c r="L11" s="16" t="s">
        <v>1400</v>
      </c>
      <c r="M11" s="17">
        <f>(A1L204C5 + A1L220C5)</f>
        <v>622979</v>
      </c>
      <c r="N11" s="16" t="s">
        <v>1401</v>
      </c>
      <c r="O11" s="17">
        <f>(A1L239C4 + A1L239C5)</f>
        <v>1279005</v>
      </c>
      <c r="P11" s="16" t="s">
        <v>1402</v>
      </c>
      <c r="Q11" s="17">
        <f>(A1L204C7 + A1L220C7)</f>
        <v>627269</v>
      </c>
      <c r="R11" s="16" t="s">
        <v>1403</v>
      </c>
      <c r="S11" s="17">
        <f>(A1L204C8 + A1L220C8)</f>
        <v>594195</v>
      </c>
      <c r="T11" s="16" t="s">
        <v>1404</v>
      </c>
      <c r="U11" s="17">
        <f>(A1L239C7 + A1L239C8)</f>
        <v>1221464</v>
      </c>
      <c r="V11" s="16" t="s">
        <v>1405</v>
      </c>
      <c r="W11" s="17">
        <f>(A1L204C10 + A1L220C10)</f>
        <v>641313</v>
      </c>
      <c r="X11" s="16" t="s">
        <v>1406</v>
      </c>
      <c r="Y11" s="17">
        <f>(A1L204C11 + A1L220C11)</f>
        <v>594635</v>
      </c>
      <c r="Z11" s="16" t="s">
        <v>1407</v>
      </c>
      <c r="AA11" s="17">
        <f>(A1L239C10 + A1L239C11)</f>
        <v>1235948</v>
      </c>
      <c r="AB11" s="16" t="s">
        <v>1408</v>
      </c>
      <c r="AC11" s="17">
        <f>(A1L204C13 + A1L220C13)</f>
        <v>576431</v>
      </c>
      <c r="AD11" s="16" t="s">
        <v>1409</v>
      </c>
      <c r="AE11" s="17">
        <f>(A1L204C14 + A1L220C14)</f>
        <v>532440</v>
      </c>
      <c r="AF11" s="16" t="s">
        <v>1410</v>
      </c>
      <c r="AG11" s="17">
        <f>(A1L239C13 + A1L239C14)</f>
        <v>1108871</v>
      </c>
      <c r="AH11" s="16" t="s">
        <v>1411</v>
      </c>
      <c r="AI11" s="17">
        <f>IF(RUN_YEARS &gt; 1,(A1L239C1 + A1L239C4) / 2, 0)</f>
        <v>661944</v>
      </c>
      <c r="AJ11" s="16" t="s">
        <v>1412</v>
      </c>
      <c r="AK11" s="17">
        <f>IF(RUN_YEARS &gt; 1,(A1L239C2 + A1L239C5) / 2, 0)</f>
        <v>628206</v>
      </c>
      <c r="AL11" s="16" t="s">
        <v>1413</v>
      </c>
      <c r="AM11" s="17">
        <f>(A1L239C16 + A1L239C17)</f>
        <v>1290150</v>
      </c>
      <c r="AN11" s="16" t="s">
        <v>1414</v>
      </c>
      <c r="AO11" s="17">
        <f>IF(RUN_YEARS &gt; 2,(A1L239C1 + A1L239C4 + A1L239C7) / 3, 0)</f>
        <v>650385.66666666663</v>
      </c>
      <c r="AP11" s="16" t="s">
        <v>1415</v>
      </c>
      <c r="AQ11" s="17">
        <f>IF(RUN_YEARS &gt; 2,(A1L239C2 + A1L239C5 + A1L239C8) / 3, 0)</f>
        <v>616869</v>
      </c>
      <c r="AR11" s="16" t="s">
        <v>1416</v>
      </c>
      <c r="AS11" s="17">
        <f>(A1L239C19 + A1L239C20)</f>
        <v>1267254.6666666665</v>
      </c>
      <c r="AT11" s="16" t="s">
        <v>1417</v>
      </c>
      <c r="AU11" s="17">
        <f>IF(RUN_YEARS &gt; 3,(A1L239C1 + A1L239C4 + A1L239C7 + A1L239C10) / 4, 0)</f>
        <v>648117.5</v>
      </c>
      <c r="AV11" s="16" t="s">
        <v>1418</v>
      </c>
      <c r="AW11" s="17">
        <f>IF(RUN_YEARS &gt; 3,(A1L239C2 + A1L239C5 + A1L239C8 + A1L239C11) / 4, 0)</f>
        <v>611310.5</v>
      </c>
      <c r="AX11" s="16" t="s">
        <v>1419</v>
      </c>
      <c r="AY11" s="17">
        <f>(A1L239C22 + A1L239C23)</f>
        <v>1259428</v>
      </c>
      <c r="AZ11" s="16" t="s">
        <v>1420</v>
      </c>
      <c r="BA11" s="17">
        <f>IF(RUN_YEARS &gt; 4,(A1L239C1 + A1L239C4 + A1L239C7 + A1L239C10 + A1L239C13) / 5, 0)</f>
        <v>633780.19999999995</v>
      </c>
      <c r="BB11" s="16" t="s">
        <v>1421</v>
      </c>
      <c r="BC11" s="17">
        <f>IF(RUN_YEARS &gt; 4,(A1L239C2 + A1L239C5 + A1L239C8 + A1L239C11 + A1L239C14) / 5, 0)</f>
        <v>595536.4</v>
      </c>
      <c r="BD11" s="16" t="s">
        <v>1422</v>
      </c>
      <c r="BE11" s="17">
        <f>(A1L239C25 + A1L239C26)</f>
        <v>1229316.6000000001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234232</v>
      </c>
      <c r="F12" s="16" t="s">
        <v>1424</v>
      </c>
      <c r="G12" s="17">
        <f>(A1L205C2 + A1L221C2)</f>
        <v>193693</v>
      </c>
      <c r="H12" s="16" t="s">
        <v>1425</v>
      </c>
      <c r="I12" s="17">
        <f>(A1L240C1 + A1L240C2)</f>
        <v>427925</v>
      </c>
      <c r="J12" s="16" t="s">
        <v>1426</v>
      </c>
      <c r="K12" s="17">
        <f>(A1L205C4 + A1L221C4)</f>
        <v>236835</v>
      </c>
      <c r="L12" s="16" t="s">
        <v>1427</v>
      </c>
      <c r="M12" s="17">
        <f>(A1L205C5 + A1L221C5)</f>
        <v>216763</v>
      </c>
      <c r="N12" s="16" t="s">
        <v>1428</v>
      </c>
      <c r="O12" s="17">
        <f>(A1L240C4 + A1L240C5)</f>
        <v>453598</v>
      </c>
      <c r="P12" s="16" t="s">
        <v>1429</v>
      </c>
      <c r="Q12" s="17">
        <f>(A1L205C7 + A1L221C7)</f>
        <v>269113</v>
      </c>
      <c r="R12" s="16" t="s">
        <v>1430</v>
      </c>
      <c r="S12" s="17">
        <f>(A1L205C8 + A1L221C8)</f>
        <v>254208</v>
      </c>
      <c r="T12" s="16" t="s">
        <v>1431</v>
      </c>
      <c r="U12" s="17">
        <f>(A1L240C7 + A1L240C8)</f>
        <v>523321</v>
      </c>
      <c r="V12" s="16" t="s">
        <v>1432</v>
      </c>
      <c r="W12" s="17">
        <f>(A1L205C10 + A1L221C10)</f>
        <v>271774</v>
      </c>
      <c r="X12" s="16" t="s">
        <v>1433</v>
      </c>
      <c r="Y12" s="17">
        <f>(A1L205C11 + A1L221C11)</f>
        <v>244679</v>
      </c>
      <c r="Z12" s="16" t="s">
        <v>1434</v>
      </c>
      <c r="AA12" s="17">
        <f>(A1L240C10 + A1L240C11)</f>
        <v>516453</v>
      </c>
      <c r="AB12" s="16" t="s">
        <v>1435</v>
      </c>
      <c r="AC12" s="17">
        <f>(A1L205C13 + A1L221C13)</f>
        <v>244179</v>
      </c>
      <c r="AD12" s="16" t="s">
        <v>1436</v>
      </c>
      <c r="AE12" s="17">
        <f>(A1L205C14 + A1L221C14)</f>
        <v>231238</v>
      </c>
      <c r="AF12" s="16" t="s">
        <v>1437</v>
      </c>
      <c r="AG12" s="17">
        <f>(A1L240C13 + A1L240C14)</f>
        <v>475417</v>
      </c>
      <c r="AH12" s="16" t="s">
        <v>1438</v>
      </c>
      <c r="AI12" s="17">
        <f>IF(RUN_YEARS &gt; 1,(A1L240C1 + A1L240C4) / 2, 0)</f>
        <v>235533.5</v>
      </c>
      <c r="AJ12" s="16" t="s">
        <v>1439</v>
      </c>
      <c r="AK12" s="17">
        <f>IF(RUN_YEARS &gt; 1,(A1L240C2 + A1L240C5) / 2, 0)</f>
        <v>205228</v>
      </c>
      <c r="AL12" s="16" t="s">
        <v>1440</v>
      </c>
      <c r="AM12" s="17">
        <f>(A1L240C16 + A1L240C17)</f>
        <v>440761.5</v>
      </c>
      <c r="AN12" s="16" t="s">
        <v>1441</v>
      </c>
      <c r="AO12" s="17">
        <f>IF(RUN_YEARS &gt; 2,(A1L240C1 + A1L240C4 + A1L240C7) / 3, 0)</f>
        <v>246726.66666666666</v>
      </c>
      <c r="AP12" s="16" t="s">
        <v>1442</v>
      </c>
      <c r="AQ12" s="17">
        <f>IF(RUN_YEARS &gt; 2,(A1L240C2 + A1L240C5 + A1L240C8) / 3, 0)</f>
        <v>221554.66666666666</v>
      </c>
      <c r="AR12" s="16" t="s">
        <v>1443</v>
      </c>
      <c r="AS12" s="17">
        <f>(A1L240C19 + A1L240C20)</f>
        <v>468281.33333333331</v>
      </c>
      <c r="AT12" s="16" t="s">
        <v>1444</v>
      </c>
      <c r="AU12" s="17">
        <f>IF(RUN_YEARS &gt; 3,(A1L240C1 + A1L240C4 + A1L240C7 + A1L240C10) / 4, 0)</f>
        <v>252988.5</v>
      </c>
      <c r="AV12" s="16" t="s">
        <v>1445</v>
      </c>
      <c r="AW12" s="17">
        <f>IF(RUN_YEARS &gt; 3,(A1L240C2 + A1L240C5 + A1L240C8 + A1L240C11) / 4, 0)</f>
        <v>227335.75</v>
      </c>
      <c r="AX12" s="16" t="s">
        <v>1446</v>
      </c>
      <c r="AY12" s="17">
        <f>(A1L240C22 + A1L240C23)</f>
        <v>480324.25</v>
      </c>
      <c r="AZ12" s="16" t="s">
        <v>1447</v>
      </c>
      <c r="BA12" s="17">
        <f>IF(RUN_YEARS &gt; 4,(A1L240C1 + A1L240C4 + A1L240C7 + A1L240C10 + A1L240C13) / 5, 0)</f>
        <v>251226.6</v>
      </c>
      <c r="BB12" s="16" t="s">
        <v>1448</v>
      </c>
      <c r="BC12" s="17">
        <f>IF(RUN_YEARS &gt; 4,(A1L240C2 + A1L240C5 + A1L240C8 + A1L240C11 + A1L240C14) / 5, 0)</f>
        <v>228116.2</v>
      </c>
      <c r="BD12" s="16" t="s">
        <v>1449</v>
      </c>
      <c r="BE12" s="17">
        <f>(A1L240C25 + A1L240C26)</f>
        <v>479342.80000000005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1131335</v>
      </c>
      <c r="F13" s="16" t="s">
        <v>1451</v>
      </c>
      <c r="G13" s="17">
        <f>(A1L206C2 + A1L222C2)</f>
        <v>1117350</v>
      </c>
      <c r="H13" s="16" t="s">
        <v>1452</v>
      </c>
      <c r="I13" s="17">
        <f>(A1L241C1 + A1L241C2)</f>
        <v>2248685</v>
      </c>
      <c r="J13" s="16" t="s">
        <v>1453</v>
      </c>
      <c r="K13" s="17">
        <f>(A1L206C4 + A1L222C4)</f>
        <v>1039793</v>
      </c>
      <c r="L13" s="16" t="s">
        <v>1454</v>
      </c>
      <c r="M13" s="17">
        <f>(A1L206C5 + A1L222C5)</f>
        <v>1036202</v>
      </c>
      <c r="N13" s="16" t="s">
        <v>1455</v>
      </c>
      <c r="O13" s="17">
        <f>(A1L241C4 + A1L241C5)</f>
        <v>2075995</v>
      </c>
      <c r="P13" s="16" t="s">
        <v>1456</v>
      </c>
      <c r="Q13" s="17">
        <f>(A1L206C7 + A1L222C7)</f>
        <v>1001030</v>
      </c>
      <c r="R13" s="16" t="s">
        <v>1457</v>
      </c>
      <c r="S13" s="17">
        <f>(A1L206C8 + A1L222C8)</f>
        <v>991684</v>
      </c>
      <c r="T13" s="16" t="s">
        <v>1458</v>
      </c>
      <c r="U13" s="17">
        <f>(A1L241C7 + A1L241C8)</f>
        <v>1992714</v>
      </c>
      <c r="V13" s="16" t="s">
        <v>1459</v>
      </c>
      <c r="W13" s="17">
        <f>(A1L206C10 + A1L222C10)</f>
        <v>1020946</v>
      </c>
      <c r="X13" s="16" t="s">
        <v>1460</v>
      </c>
      <c r="Y13" s="17">
        <f>(A1L206C11 + A1L222C11)</f>
        <v>1015778</v>
      </c>
      <c r="Z13" s="16" t="s">
        <v>1461</v>
      </c>
      <c r="AA13" s="17">
        <f>(A1L241C10 + A1L241C11)</f>
        <v>2036724</v>
      </c>
      <c r="AB13" s="16" t="s">
        <v>1462</v>
      </c>
      <c r="AC13" s="17">
        <f>(A1L206C13 + A1L222C13)</f>
        <v>1019786</v>
      </c>
      <c r="AD13" s="16" t="s">
        <v>1463</v>
      </c>
      <c r="AE13" s="17">
        <f>(A1L206C14 + A1L222C14)</f>
        <v>1004127</v>
      </c>
      <c r="AF13" s="16" t="s">
        <v>1464</v>
      </c>
      <c r="AG13" s="17">
        <f>(A1L241C13 + A1L241C14)</f>
        <v>2023913</v>
      </c>
      <c r="AH13" s="16" t="s">
        <v>1465</v>
      </c>
      <c r="AI13" s="17">
        <f>IF(RUN_YEARS &gt; 1,(A1L241C1 + A1L241C4) / 2, 0)</f>
        <v>1085564</v>
      </c>
      <c r="AJ13" s="16" t="s">
        <v>1466</v>
      </c>
      <c r="AK13" s="17">
        <f>IF(RUN_YEARS &gt; 1,(A1L241C2 + A1L241C5) / 2, 0)</f>
        <v>1076776</v>
      </c>
      <c r="AL13" s="16" t="s">
        <v>1467</v>
      </c>
      <c r="AM13" s="17">
        <f>(A1L241C16 + A1L241C17)</f>
        <v>2162340</v>
      </c>
      <c r="AN13" s="16" t="s">
        <v>1468</v>
      </c>
      <c r="AO13" s="17">
        <f>IF(RUN_YEARS &gt; 2,(A1L241C1 + A1L241C4 + A1L241C7) / 3, 0)</f>
        <v>1057386</v>
      </c>
      <c r="AP13" s="16" t="s">
        <v>1469</v>
      </c>
      <c r="AQ13" s="17">
        <f>IF(RUN_YEARS &gt; 2,(A1L241C2 + A1L241C5 + A1L241C8) / 3, 0)</f>
        <v>1048412</v>
      </c>
      <c r="AR13" s="16" t="s">
        <v>1470</v>
      </c>
      <c r="AS13" s="17">
        <f>(A1L241C19 + A1L241C20)</f>
        <v>2105798</v>
      </c>
      <c r="AT13" s="16" t="s">
        <v>1471</v>
      </c>
      <c r="AU13" s="17">
        <f>IF(RUN_YEARS &gt; 3,(A1L241C1 + A1L241C4 + A1L241C7 + A1L241C10) / 4, 0)</f>
        <v>1048276</v>
      </c>
      <c r="AV13" s="16" t="s">
        <v>1472</v>
      </c>
      <c r="AW13" s="17">
        <f>IF(RUN_YEARS &gt; 3,(A1L241C2 + A1L241C5 + A1L241C8 + A1L241C11) / 4, 0)</f>
        <v>1040253.5</v>
      </c>
      <c r="AX13" s="16" t="s">
        <v>1473</v>
      </c>
      <c r="AY13" s="17">
        <f>(A1L241C22 + A1L241C23)</f>
        <v>2088529.5</v>
      </c>
      <c r="AZ13" s="16" t="s">
        <v>1474</v>
      </c>
      <c r="BA13" s="17">
        <f>IF(RUN_YEARS &gt; 4,(A1L241C1 + A1L241C4 + A1L241C7 + A1L241C10 + A1L241C13) / 5, 0)</f>
        <v>1042578</v>
      </c>
      <c r="BB13" s="16" t="s">
        <v>1475</v>
      </c>
      <c r="BC13" s="17">
        <f>IF(RUN_YEARS &gt; 4,(A1L241C2 + A1L241C5 + A1L241C8 + A1L241C11 + A1L241C14) / 5, 0)</f>
        <v>1033028.2</v>
      </c>
      <c r="BD13" s="16" t="s">
        <v>1476</v>
      </c>
      <c r="BE13" s="17">
        <f>(A1L241C25 + A1L241C26)</f>
        <v>2075606.2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223439</v>
      </c>
      <c r="F14" s="16" t="s">
        <v>1478</v>
      </c>
      <c r="G14" s="17">
        <f>(A1L207C2 + A1L223C2)</f>
        <v>212833</v>
      </c>
      <c r="H14" s="16" t="s">
        <v>1479</v>
      </c>
      <c r="I14" s="17">
        <f>(A1L242C1 + A1L242C2)</f>
        <v>436272</v>
      </c>
      <c r="J14" s="16" t="s">
        <v>1480</v>
      </c>
      <c r="K14" s="17">
        <f>(A1L207C4 + A1L223C4)</f>
        <v>226332</v>
      </c>
      <c r="L14" s="16" t="s">
        <v>1481</v>
      </c>
      <c r="M14" s="17">
        <f>(A1L207C5 + A1L223C5)</f>
        <v>220151</v>
      </c>
      <c r="N14" s="16" t="s">
        <v>1482</v>
      </c>
      <c r="O14" s="17">
        <f>(A1L242C4 + A1L242C5)</f>
        <v>446483</v>
      </c>
      <c r="P14" s="16" t="s">
        <v>1483</v>
      </c>
      <c r="Q14" s="17">
        <f>(A1L207C7 + A1L223C7)</f>
        <v>231125</v>
      </c>
      <c r="R14" s="16" t="s">
        <v>1484</v>
      </c>
      <c r="S14" s="17">
        <f>(A1L207C8 + A1L223C8)</f>
        <v>222455</v>
      </c>
      <c r="T14" s="16" t="s">
        <v>1485</v>
      </c>
      <c r="U14" s="17">
        <f>(A1L242C7 + A1L242C8)</f>
        <v>453580</v>
      </c>
      <c r="V14" s="16" t="s">
        <v>1486</v>
      </c>
      <c r="W14" s="17">
        <f>(A1L207C10 + A1L223C10)</f>
        <v>275725</v>
      </c>
      <c r="X14" s="16" t="s">
        <v>1487</v>
      </c>
      <c r="Y14" s="17">
        <f>(A1L207C11 + A1L223C11)</f>
        <v>268486</v>
      </c>
      <c r="Z14" s="16" t="s">
        <v>1488</v>
      </c>
      <c r="AA14" s="17">
        <f>(A1L242C10 + A1L242C11)</f>
        <v>544211</v>
      </c>
      <c r="AB14" s="16" t="s">
        <v>1489</v>
      </c>
      <c r="AC14" s="17">
        <f>(A1L207C13 + A1L223C13)</f>
        <v>291434</v>
      </c>
      <c r="AD14" s="16" t="s">
        <v>1490</v>
      </c>
      <c r="AE14" s="17">
        <f>(A1L207C14 + A1L223C14)</f>
        <v>282674</v>
      </c>
      <c r="AF14" s="16" t="s">
        <v>1491</v>
      </c>
      <c r="AG14" s="17">
        <f>(A1L242C13 + A1L242C14)</f>
        <v>574108</v>
      </c>
      <c r="AH14" s="16" t="s">
        <v>1492</v>
      </c>
      <c r="AI14" s="17">
        <f>IF(RUN_YEARS &gt; 1,(A1L242C1 + A1L242C4) / 2, 0)</f>
        <v>224885.5</v>
      </c>
      <c r="AJ14" s="16" t="s">
        <v>1493</v>
      </c>
      <c r="AK14" s="17">
        <f>IF(RUN_YEARS &gt; 1,(A1L242C2 + A1L242C5) / 2, 0)</f>
        <v>216492</v>
      </c>
      <c r="AL14" s="16" t="s">
        <v>1494</v>
      </c>
      <c r="AM14" s="17">
        <f>(A1L242C16 + A1L242C17)</f>
        <v>441377.5</v>
      </c>
      <c r="AN14" s="16" t="s">
        <v>1495</v>
      </c>
      <c r="AO14" s="17">
        <f>IF(RUN_YEARS &gt; 2,(A1L242C1 + A1L242C4 + A1L242C7) / 3, 0)</f>
        <v>226965.33333333334</v>
      </c>
      <c r="AP14" s="16" t="s">
        <v>1496</v>
      </c>
      <c r="AQ14" s="17">
        <f>IF(RUN_YEARS &gt; 2,(A1L242C2 + A1L242C5 + A1L242C8) / 3, 0)</f>
        <v>218479.66666666666</v>
      </c>
      <c r="AR14" s="16" t="s">
        <v>1497</v>
      </c>
      <c r="AS14" s="17">
        <f>(A1L242C19 + A1L242C20)</f>
        <v>445445</v>
      </c>
      <c r="AT14" s="16" t="s">
        <v>1498</v>
      </c>
      <c r="AU14" s="17">
        <f>IF(RUN_YEARS &gt; 3,(A1L242C1 + A1L242C4 + A1L242C7 + A1L242C10) / 4, 0)</f>
        <v>239155.25</v>
      </c>
      <c r="AV14" s="16" t="s">
        <v>1499</v>
      </c>
      <c r="AW14" s="17">
        <f>IF(RUN_YEARS &gt; 3,(A1L242C2 + A1L242C5 + A1L242C8 + A1L242C11) / 4, 0)</f>
        <v>230981.25</v>
      </c>
      <c r="AX14" s="16" t="s">
        <v>1500</v>
      </c>
      <c r="AY14" s="17">
        <f>(A1L242C22 + A1L242C23)</f>
        <v>470136.5</v>
      </c>
      <c r="AZ14" s="16" t="s">
        <v>1501</v>
      </c>
      <c r="BA14" s="17">
        <f>IF(RUN_YEARS &gt; 4,(A1L242C1 + A1L242C4 + A1L242C7 + A1L242C10 + A1L242C13) / 5, 0)</f>
        <v>249611</v>
      </c>
      <c r="BB14" s="16" t="s">
        <v>1502</v>
      </c>
      <c r="BC14" s="17">
        <f>IF(RUN_YEARS &gt; 4,(A1L242C2 + A1L242C5 + A1L242C8 + A1L242C11 + A1L242C14) / 5, 0)</f>
        <v>241319.8</v>
      </c>
      <c r="BD14" s="16" t="s">
        <v>1503</v>
      </c>
      <c r="BE14" s="17">
        <f>(A1L242C25 + A1L242C26)</f>
        <v>490930.8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461741</v>
      </c>
      <c r="F15" s="16" t="s">
        <v>1505</v>
      </c>
      <c r="G15" s="17">
        <f>(A1L208C2 + A1L224C2)</f>
        <v>437512</v>
      </c>
      <c r="H15" s="16" t="s">
        <v>1506</v>
      </c>
      <c r="I15" s="17">
        <f>(A1L243C1 + A1L243C2)</f>
        <v>899253</v>
      </c>
      <c r="J15" s="16" t="s">
        <v>1507</v>
      </c>
      <c r="K15" s="17">
        <f>(A1L208C4 + A1L224C4)</f>
        <v>426467</v>
      </c>
      <c r="L15" s="16" t="s">
        <v>1508</v>
      </c>
      <c r="M15" s="17">
        <f>(A1L208C5 + A1L224C5)</f>
        <v>421124</v>
      </c>
      <c r="N15" s="16" t="s">
        <v>1509</v>
      </c>
      <c r="O15" s="17">
        <f>(A1L243C4 + A1L243C5)</f>
        <v>847591</v>
      </c>
      <c r="P15" s="16" t="s">
        <v>1510</v>
      </c>
      <c r="Q15" s="17">
        <f>(A1L208C7 + A1L224C7)</f>
        <v>424741</v>
      </c>
      <c r="R15" s="16" t="s">
        <v>1511</v>
      </c>
      <c r="S15" s="17">
        <f>(A1L208C8 + A1L224C8)</f>
        <v>416426</v>
      </c>
      <c r="T15" s="16" t="s">
        <v>1512</v>
      </c>
      <c r="U15" s="17">
        <f>(A1L243C7 + A1L243C8)</f>
        <v>841167</v>
      </c>
      <c r="V15" s="16" t="s">
        <v>1513</v>
      </c>
      <c r="W15" s="17">
        <f>(A1L208C10 + A1L224C10)</f>
        <v>501123</v>
      </c>
      <c r="X15" s="16" t="s">
        <v>1514</v>
      </c>
      <c r="Y15" s="17">
        <f>(A1L208C11 + A1L224C11)</f>
        <v>488493</v>
      </c>
      <c r="Z15" s="16" t="s">
        <v>1515</v>
      </c>
      <c r="AA15" s="17">
        <f>(A1L243C10 + A1L243C11)</f>
        <v>989616</v>
      </c>
      <c r="AB15" s="16" t="s">
        <v>1516</v>
      </c>
      <c r="AC15" s="17">
        <f>(A1L208C13 + A1L224C13)</f>
        <v>508481</v>
      </c>
      <c r="AD15" s="16" t="s">
        <v>1517</v>
      </c>
      <c r="AE15" s="17">
        <f>(A1L208C14 + A1L224C14)</f>
        <v>497775</v>
      </c>
      <c r="AF15" s="16" t="s">
        <v>1518</v>
      </c>
      <c r="AG15" s="17">
        <f>(A1L243C13 + A1L243C14)</f>
        <v>1006256</v>
      </c>
      <c r="AH15" s="16" t="s">
        <v>1519</v>
      </c>
      <c r="AI15" s="17">
        <f>IF(RUN_YEARS &gt; 1,(A1L243C1 + A1L243C4) / 2, 0)</f>
        <v>444104</v>
      </c>
      <c r="AJ15" s="16" t="s">
        <v>1520</v>
      </c>
      <c r="AK15" s="17">
        <f>IF(RUN_YEARS &gt; 1,(A1L243C2 + A1L243C5) / 2, 0)</f>
        <v>429318</v>
      </c>
      <c r="AL15" s="16" t="s">
        <v>1521</v>
      </c>
      <c r="AM15" s="17">
        <f>(A1L243C16 + A1L243C17)</f>
        <v>873422</v>
      </c>
      <c r="AN15" s="16" t="s">
        <v>1522</v>
      </c>
      <c r="AO15" s="17">
        <f>IF(RUN_YEARS &gt; 2,(A1L243C1 + A1L243C4 + A1L243C7) / 3, 0)</f>
        <v>437649.66666666669</v>
      </c>
      <c r="AP15" s="16" t="s">
        <v>1523</v>
      </c>
      <c r="AQ15" s="17">
        <f>IF(RUN_YEARS &gt; 2,(A1L243C2 + A1L243C5 + A1L243C8) / 3, 0)</f>
        <v>425020.66666666669</v>
      </c>
      <c r="AR15" s="16" t="s">
        <v>1524</v>
      </c>
      <c r="AS15" s="17">
        <f>(A1L243C19 + A1L243C20)</f>
        <v>862670.33333333337</v>
      </c>
      <c r="AT15" s="16" t="s">
        <v>1525</v>
      </c>
      <c r="AU15" s="17">
        <f>IF(RUN_YEARS &gt; 3,(A1L243C1 + A1L243C4 + A1L243C7 + A1L243C10) / 4, 0)</f>
        <v>453518</v>
      </c>
      <c r="AV15" s="16" t="s">
        <v>1526</v>
      </c>
      <c r="AW15" s="17">
        <f>IF(RUN_YEARS &gt; 3,(A1L243C2 + A1L243C5 + A1L243C8 + A1L243C11) / 4, 0)</f>
        <v>440888.75</v>
      </c>
      <c r="AX15" s="16" t="s">
        <v>1527</v>
      </c>
      <c r="AY15" s="17">
        <f>(A1L243C22 + A1L243C23)</f>
        <v>894406.75</v>
      </c>
      <c r="AZ15" s="16" t="s">
        <v>1528</v>
      </c>
      <c r="BA15" s="17">
        <f>IF(RUN_YEARS &gt; 4,(A1L243C1 + A1L243C4 + A1L243C7 + A1L243C10 + A1L243C13) / 5, 0)</f>
        <v>464510.6</v>
      </c>
      <c r="BB15" s="16" t="s">
        <v>1529</v>
      </c>
      <c r="BC15" s="17">
        <f>IF(RUN_YEARS &gt; 4,(A1L243C2 + A1L243C5 + A1L243C8 + A1L243C11 + A1L243C14) / 5, 0)</f>
        <v>452266</v>
      </c>
      <c r="BD15" s="16" t="s">
        <v>1530</v>
      </c>
      <c r="BE15" s="17">
        <f>(A1L243C25 + A1L243C26)</f>
        <v>916776.6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48402</v>
      </c>
      <c r="F16" s="16" t="s">
        <v>1532</v>
      </c>
      <c r="G16" s="17">
        <f>(A1L209C2 + A1L225C2)</f>
        <v>32964</v>
      </c>
      <c r="H16" s="16" t="s">
        <v>1533</v>
      </c>
      <c r="I16" s="17">
        <f>(A1L244C1 + A1L244C2)</f>
        <v>81366</v>
      </c>
      <c r="J16" s="16" t="s">
        <v>1534</v>
      </c>
      <c r="K16" s="17">
        <f>(A1L209C4 + A1L225C4)</f>
        <v>46479</v>
      </c>
      <c r="L16" s="16" t="s">
        <v>1535</v>
      </c>
      <c r="M16" s="17">
        <f>(A1L209C5 + A1L225C5)</f>
        <v>32640</v>
      </c>
      <c r="N16" s="16" t="s">
        <v>1536</v>
      </c>
      <c r="O16" s="17">
        <f>(A1L244C4 + A1L244C5)</f>
        <v>79119</v>
      </c>
      <c r="P16" s="16" t="s">
        <v>1537</v>
      </c>
      <c r="Q16" s="17">
        <f>(A1L209C7 + A1L225C7)</f>
        <v>46333</v>
      </c>
      <c r="R16" s="16" t="s">
        <v>1538</v>
      </c>
      <c r="S16" s="17">
        <f>(A1L209C8 + A1L225C8)</f>
        <v>33289</v>
      </c>
      <c r="T16" s="16" t="s">
        <v>1539</v>
      </c>
      <c r="U16" s="17">
        <f>(A1L244C7 + A1L244C8)</f>
        <v>79622</v>
      </c>
      <c r="V16" s="16" t="s">
        <v>1540</v>
      </c>
      <c r="W16" s="17">
        <f>(A1L209C10 + A1L225C10)</f>
        <v>45049</v>
      </c>
      <c r="X16" s="16" t="s">
        <v>1541</v>
      </c>
      <c r="Y16" s="17">
        <f>(A1L209C11 + A1L225C11)</f>
        <v>32398</v>
      </c>
      <c r="Z16" s="16" t="s">
        <v>1542</v>
      </c>
      <c r="AA16" s="17">
        <f>(A1L244C10 + A1L244C11)</f>
        <v>77447</v>
      </c>
      <c r="AB16" s="16" t="s">
        <v>1543</v>
      </c>
      <c r="AC16" s="17">
        <f>(A1L209C13 + A1L225C13)</f>
        <v>43733</v>
      </c>
      <c r="AD16" s="16" t="s">
        <v>1544</v>
      </c>
      <c r="AE16" s="17">
        <f>(A1L209C14 + A1L225C14)</f>
        <v>31906</v>
      </c>
      <c r="AF16" s="16" t="s">
        <v>1545</v>
      </c>
      <c r="AG16" s="17">
        <f>(A1L244C13 + A1L244C14)</f>
        <v>75639</v>
      </c>
      <c r="AH16" s="16" t="s">
        <v>1546</v>
      </c>
      <c r="AI16" s="17">
        <f>IF(RUN_YEARS &gt; 1,(A1L244C1 + A1L244C4) / 2, 0)</f>
        <v>47440.5</v>
      </c>
      <c r="AJ16" s="16" t="s">
        <v>1547</v>
      </c>
      <c r="AK16" s="17">
        <f>IF(RUN_YEARS &gt; 1,(A1L244C2 + A1L244C5) / 2, 0)</f>
        <v>32802</v>
      </c>
      <c r="AL16" s="16" t="s">
        <v>1548</v>
      </c>
      <c r="AM16" s="17">
        <f>(A1L244C16 + A1L244C17)</f>
        <v>80242.5</v>
      </c>
      <c r="AN16" s="16" t="s">
        <v>1549</v>
      </c>
      <c r="AO16" s="17">
        <f>IF(RUN_YEARS &gt; 2,(A1L244C1 + A1L244C4 + A1L244C7) / 3, 0)</f>
        <v>47071.333333333336</v>
      </c>
      <c r="AP16" s="16" t="s">
        <v>1550</v>
      </c>
      <c r="AQ16" s="17">
        <f>IF(RUN_YEARS &gt; 2,(A1L244C2 + A1L244C5 + A1L244C8) / 3, 0)</f>
        <v>32964.333333333336</v>
      </c>
      <c r="AR16" s="16" t="s">
        <v>1551</v>
      </c>
      <c r="AS16" s="17">
        <f>(A1L244C19 + A1L244C20)</f>
        <v>80035.666666666672</v>
      </c>
      <c r="AT16" s="16" t="s">
        <v>1552</v>
      </c>
      <c r="AU16" s="17">
        <f>IF(RUN_YEARS &gt; 3,(A1L244C1 + A1L244C4 + A1L244C7 + A1L244C10) / 4, 0)</f>
        <v>46565.75</v>
      </c>
      <c r="AV16" s="16" t="s">
        <v>1553</v>
      </c>
      <c r="AW16" s="17">
        <f>IF(RUN_YEARS &gt; 3,(A1L244C2 + A1L244C5 + A1L244C8 + A1L244C11) / 4, 0)</f>
        <v>32822.75</v>
      </c>
      <c r="AX16" s="16" t="s">
        <v>1554</v>
      </c>
      <c r="AY16" s="17">
        <f>(A1L244C22 + A1L244C23)</f>
        <v>79388.5</v>
      </c>
      <c r="AZ16" s="16" t="s">
        <v>1555</v>
      </c>
      <c r="BA16" s="17">
        <f>IF(RUN_YEARS &gt; 4,(A1L244C1 + A1L244C4 + A1L244C7 + A1L244C10 + A1L244C13) / 5, 0)</f>
        <v>45999.199999999997</v>
      </c>
      <c r="BB16" s="16" t="s">
        <v>1556</v>
      </c>
      <c r="BC16" s="17">
        <f>IF(RUN_YEARS &gt; 4,(A1L244C2 + A1L244C5 + A1L244C8 + A1L244C11 + A1L244C14) / 5, 0)</f>
        <v>32639.4</v>
      </c>
      <c r="BD16" s="16" t="s">
        <v>1557</v>
      </c>
      <c r="BE16" s="17">
        <f>(A1L244C25 + A1L244C26)</f>
        <v>78638.600000000006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15607</v>
      </c>
      <c r="F17" s="16" t="s">
        <v>1559</v>
      </c>
      <c r="G17" s="17">
        <f>(A1L210C2 + A1L226C2)</f>
        <v>13870</v>
      </c>
      <c r="H17" s="16" t="s">
        <v>1560</v>
      </c>
      <c r="I17" s="17">
        <f>(A1L245C1 + A1L245C2)</f>
        <v>29477</v>
      </c>
      <c r="J17" s="16" t="s">
        <v>1561</v>
      </c>
      <c r="K17" s="17">
        <f>(A1L210C4 + A1L226C4)</f>
        <v>14316</v>
      </c>
      <c r="L17" s="16" t="s">
        <v>1562</v>
      </c>
      <c r="M17" s="17">
        <f>(A1L210C5 + A1L226C5)</f>
        <v>13106</v>
      </c>
      <c r="N17" s="16" t="s">
        <v>1563</v>
      </c>
      <c r="O17" s="17">
        <f>(A1L245C4 + A1L245C5)</f>
        <v>27422</v>
      </c>
      <c r="P17" s="16" t="s">
        <v>1564</v>
      </c>
      <c r="Q17" s="17">
        <f>(A1L210C7 + A1L226C7)</f>
        <v>15819</v>
      </c>
      <c r="R17" s="16" t="s">
        <v>1565</v>
      </c>
      <c r="S17" s="17">
        <f>(A1L210C8 + A1L226C8)</f>
        <v>15064</v>
      </c>
      <c r="T17" s="16" t="s">
        <v>1566</v>
      </c>
      <c r="U17" s="17">
        <f>(A1L245C7 + A1L245C8)</f>
        <v>30883</v>
      </c>
      <c r="V17" s="16" t="s">
        <v>1567</v>
      </c>
      <c r="W17" s="17">
        <f>(A1L210C10 + A1L226C10)</f>
        <v>18566</v>
      </c>
      <c r="X17" s="16" t="s">
        <v>1568</v>
      </c>
      <c r="Y17" s="17">
        <f>(A1L210C11 + A1L226C11)</f>
        <v>17607</v>
      </c>
      <c r="Z17" s="16" t="s">
        <v>1569</v>
      </c>
      <c r="AA17" s="17">
        <f>(A1L245C10 + A1L245C11)</f>
        <v>36173</v>
      </c>
      <c r="AB17" s="16" t="s">
        <v>1570</v>
      </c>
      <c r="AC17" s="17">
        <f>(A1L210C13 + A1L226C13)</f>
        <v>19058</v>
      </c>
      <c r="AD17" s="16" t="s">
        <v>1571</v>
      </c>
      <c r="AE17" s="17">
        <f>(A1L210C14 + A1L226C14)</f>
        <v>18169</v>
      </c>
      <c r="AF17" s="16" t="s">
        <v>1572</v>
      </c>
      <c r="AG17" s="17">
        <f>(A1L245C13 + A1L245C14)</f>
        <v>37227</v>
      </c>
      <c r="AH17" s="16" t="s">
        <v>1573</v>
      </c>
      <c r="AI17" s="17">
        <f>IF(RUN_YEARS &gt; 1,(A1L245C1 + A1L245C4) / 2, 0)</f>
        <v>14961.5</v>
      </c>
      <c r="AJ17" s="16" t="s">
        <v>1574</v>
      </c>
      <c r="AK17" s="17">
        <f>IF(RUN_YEARS &gt; 1,(A1L245C2 + A1L245C5) / 2, 0)</f>
        <v>13488</v>
      </c>
      <c r="AL17" s="16" t="s">
        <v>1575</v>
      </c>
      <c r="AM17" s="17">
        <f>(A1L245C16 + A1L245C17)</f>
        <v>28449.5</v>
      </c>
      <c r="AN17" s="16" t="s">
        <v>1576</v>
      </c>
      <c r="AO17" s="17">
        <f>IF(RUN_YEARS &gt; 2,(A1L245C1 + A1L245C4 + A1L245C7) / 3, 0)</f>
        <v>15247.333333333334</v>
      </c>
      <c r="AP17" s="16" t="s">
        <v>1577</v>
      </c>
      <c r="AQ17" s="17">
        <f>IF(RUN_YEARS &gt; 2,(A1L245C2 + A1L245C5 + A1L245C8) / 3, 0)</f>
        <v>14013.333333333334</v>
      </c>
      <c r="AR17" s="16" t="s">
        <v>1578</v>
      </c>
      <c r="AS17" s="17">
        <f>(A1L245C19 + A1L245C20)</f>
        <v>29260.666666666668</v>
      </c>
      <c r="AT17" s="16" t="s">
        <v>1579</v>
      </c>
      <c r="AU17" s="17">
        <f>IF(RUN_YEARS &gt; 3,(A1L245C1 + A1L245C4 + A1L245C7 + A1L245C10) / 4, 0)</f>
        <v>16077</v>
      </c>
      <c r="AV17" s="16" t="s">
        <v>1580</v>
      </c>
      <c r="AW17" s="17">
        <f>IF(RUN_YEARS &gt; 3,(A1L245C2 + A1L245C5 + A1L245C8 + A1L245C11) / 4, 0)</f>
        <v>14911.75</v>
      </c>
      <c r="AX17" s="16" t="s">
        <v>1581</v>
      </c>
      <c r="AY17" s="17">
        <f>(A1L245C22 + A1L245C23)</f>
        <v>30988.75</v>
      </c>
      <c r="AZ17" s="16" t="s">
        <v>1582</v>
      </c>
      <c r="BA17" s="17">
        <f>IF(RUN_YEARS &gt; 4,(A1L245C1 + A1L245C4 + A1L245C7 + A1L245C10 + A1L245C13) / 5, 0)</f>
        <v>16673.2</v>
      </c>
      <c r="BB17" s="16" t="s">
        <v>1583</v>
      </c>
      <c r="BC17" s="17">
        <f>IF(RUN_YEARS &gt; 4,(A1L245C2 + A1L245C5 + A1L245C8 + A1L245C11 + A1L245C14) / 5, 0)</f>
        <v>15563.2</v>
      </c>
      <c r="BD17" s="16" t="s">
        <v>1584</v>
      </c>
      <c r="BE17" s="17">
        <f>(A1L245C25 + A1L245C26)</f>
        <v>32236.400000000001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1221174</v>
      </c>
      <c r="F18" s="16" t="s">
        <v>1586</v>
      </c>
      <c r="G18" s="17">
        <f>(A1L211C2 + A1L227C2)</f>
        <v>115641</v>
      </c>
      <c r="H18" s="16" t="s">
        <v>1587</v>
      </c>
      <c r="I18" s="17">
        <f>(A1L246C1 + A1L246C2)</f>
        <v>1336815</v>
      </c>
      <c r="J18" s="16" t="s">
        <v>1588</v>
      </c>
      <c r="K18" s="17">
        <f>(A1L211C4 + A1L227C4)</f>
        <v>1138944</v>
      </c>
      <c r="L18" s="16" t="s">
        <v>1589</v>
      </c>
      <c r="M18" s="17">
        <f>(A1L211C5 + A1L227C5)</f>
        <v>120539</v>
      </c>
      <c r="N18" s="16" t="s">
        <v>1590</v>
      </c>
      <c r="O18" s="17">
        <f>(A1L246C4 + A1L246C5)</f>
        <v>1259483</v>
      </c>
      <c r="P18" s="16" t="s">
        <v>1591</v>
      </c>
      <c r="Q18" s="17">
        <f>(A1L211C7 + A1L227C7)</f>
        <v>1102954</v>
      </c>
      <c r="R18" s="16" t="s">
        <v>1592</v>
      </c>
      <c r="S18" s="17">
        <f>(A1L211C8 + A1L227C8)</f>
        <v>120620</v>
      </c>
      <c r="T18" s="16" t="s">
        <v>1593</v>
      </c>
      <c r="U18" s="17">
        <f>(A1L246C7 + A1L246C8)</f>
        <v>1223574</v>
      </c>
      <c r="V18" s="16" t="s">
        <v>1594</v>
      </c>
      <c r="W18" s="17">
        <f>(A1L211C10 + A1L227C10)</f>
        <v>1028119</v>
      </c>
      <c r="X18" s="16" t="s">
        <v>1595</v>
      </c>
      <c r="Y18" s="17">
        <f>(A1L211C11 + A1L227C11)</f>
        <v>113865</v>
      </c>
      <c r="Z18" s="16" t="s">
        <v>1596</v>
      </c>
      <c r="AA18" s="17">
        <f>(A1L246C10 + A1L246C11)</f>
        <v>1141984</v>
      </c>
      <c r="AB18" s="16" t="s">
        <v>1597</v>
      </c>
      <c r="AC18" s="17">
        <f>(A1L211C13 + A1L227C13)</f>
        <v>930134</v>
      </c>
      <c r="AD18" s="16" t="s">
        <v>1598</v>
      </c>
      <c r="AE18" s="17">
        <f>(A1L211C14 + A1L227C14)</f>
        <v>83206</v>
      </c>
      <c r="AF18" s="16" t="s">
        <v>1599</v>
      </c>
      <c r="AG18" s="17">
        <f>(A1L246C13 + A1L246C14)</f>
        <v>1013340</v>
      </c>
      <c r="AH18" s="16" t="s">
        <v>1600</v>
      </c>
      <c r="AI18" s="17">
        <f>IF(RUN_YEARS &gt; 1,(A1L246C1 + A1L246C4) / 2, 0)</f>
        <v>1180059</v>
      </c>
      <c r="AJ18" s="16" t="s">
        <v>1601</v>
      </c>
      <c r="AK18" s="17">
        <f>IF(RUN_YEARS &gt; 1,(A1L246C2 + A1L246C5) / 2, 0)</f>
        <v>118090</v>
      </c>
      <c r="AL18" s="16" t="s">
        <v>1602</v>
      </c>
      <c r="AM18" s="17">
        <f>(A1L246C16 + A1L246C17)</f>
        <v>1298149</v>
      </c>
      <c r="AN18" s="16" t="s">
        <v>1603</v>
      </c>
      <c r="AO18" s="17">
        <f>IF(RUN_YEARS &gt; 2,(A1L246C1 + A1L246C4 + A1L246C7) / 3, 0)</f>
        <v>1154357.3333333333</v>
      </c>
      <c r="AP18" s="16" t="s">
        <v>1604</v>
      </c>
      <c r="AQ18" s="17">
        <f>IF(RUN_YEARS &gt; 2,(A1L246C2 + A1L246C5 + A1L246C8) / 3, 0)</f>
        <v>118933.33333333333</v>
      </c>
      <c r="AR18" s="16" t="s">
        <v>1605</v>
      </c>
      <c r="AS18" s="17">
        <f>(A1L246C19 + A1L246C20)</f>
        <v>1273290.6666666665</v>
      </c>
      <c r="AT18" s="16" t="s">
        <v>1606</v>
      </c>
      <c r="AU18" s="17">
        <f>IF(RUN_YEARS &gt; 3,(A1L246C1 + A1L246C4 + A1L246C7 + A1L246C10) / 4, 0)</f>
        <v>1122797.75</v>
      </c>
      <c r="AV18" s="16" t="s">
        <v>1607</v>
      </c>
      <c r="AW18" s="17">
        <f>IF(RUN_YEARS &gt; 3,(A1L246C2 + A1L246C5 + A1L246C8 + A1L246C11) / 4, 0)</f>
        <v>117666.25</v>
      </c>
      <c r="AX18" s="16" t="s">
        <v>1608</v>
      </c>
      <c r="AY18" s="17">
        <f>(A1L246C22 + A1L246C23)</f>
        <v>1240464</v>
      </c>
      <c r="AZ18" s="16" t="s">
        <v>1609</v>
      </c>
      <c r="BA18" s="17">
        <f>IF(RUN_YEARS &gt; 4,(A1L246C1 + A1L246C4 + A1L246C7 + A1L246C10 + A1L246C13) / 5, 0)</f>
        <v>1084265</v>
      </c>
      <c r="BB18" s="16" t="s">
        <v>1610</v>
      </c>
      <c r="BC18" s="17">
        <f>IF(RUN_YEARS &gt; 4,(A1L246C2 + A1L246C5 + A1L246C8 + A1L246C11 + A1L246C14) / 5, 0)</f>
        <v>110774.2</v>
      </c>
      <c r="BD18" s="16" t="s">
        <v>1611</v>
      </c>
      <c r="BE18" s="17">
        <f>(A1L246C25 + A1L246C26)</f>
        <v>1195039.2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593890</v>
      </c>
      <c r="F19" s="16" t="s">
        <v>1613</v>
      </c>
      <c r="G19" s="17">
        <f>(A1L212C2 + A1L228C2)</f>
        <v>347794</v>
      </c>
      <c r="H19" s="16" t="s">
        <v>1614</v>
      </c>
      <c r="I19" s="17">
        <f>(A1L247C1 + A1L247C2)</f>
        <v>941684</v>
      </c>
      <c r="J19" s="16" t="s">
        <v>1615</v>
      </c>
      <c r="K19" s="17">
        <f>(A1L212C4 + A1L228C4)</f>
        <v>581797</v>
      </c>
      <c r="L19" s="16" t="s">
        <v>1616</v>
      </c>
      <c r="M19" s="17">
        <f>(A1L212C5 + A1L228C5)</f>
        <v>350827</v>
      </c>
      <c r="N19" s="16" t="s">
        <v>1617</v>
      </c>
      <c r="O19" s="17">
        <f>(A1L247C4 + A1L247C5)</f>
        <v>932624</v>
      </c>
      <c r="P19" s="16" t="s">
        <v>1618</v>
      </c>
      <c r="Q19" s="17">
        <f>(A1L212C7 + A1L228C7)</f>
        <v>547877</v>
      </c>
      <c r="R19" s="16" t="s">
        <v>1619</v>
      </c>
      <c r="S19" s="17">
        <f>(A1L212C8 + A1L228C8)</f>
        <v>317141</v>
      </c>
      <c r="T19" s="16" t="s">
        <v>1620</v>
      </c>
      <c r="U19" s="17">
        <f>(A1L247C7 + A1L247C8)</f>
        <v>865018</v>
      </c>
      <c r="V19" s="16" t="s">
        <v>1621</v>
      </c>
      <c r="W19" s="17">
        <f>(A1L212C10 + A1L228C10)</f>
        <v>488978</v>
      </c>
      <c r="X19" s="16" t="s">
        <v>1622</v>
      </c>
      <c r="Y19" s="17">
        <f>(A1L212C11 + A1L228C11)</f>
        <v>273324</v>
      </c>
      <c r="Z19" s="16" t="s">
        <v>1623</v>
      </c>
      <c r="AA19" s="17">
        <f>(A1L247C10 + A1L247C11)</f>
        <v>762302</v>
      </c>
      <c r="AB19" s="16" t="s">
        <v>1624</v>
      </c>
      <c r="AC19" s="17">
        <f>(A1L212C13 + A1L228C13)</f>
        <v>441512</v>
      </c>
      <c r="AD19" s="16" t="s">
        <v>1625</v>
      </c>
      <c r="AE19" s="17">
        <f>(A1L212C14 + A1L228C14)</f>
        <v>254002</v>
      </c>
      <c r="AF19" s="16" t="s">
        <v>1626</v>
      </c>
      <c r="AG19" s="17">
        <f>(A1L247C13 + A1L247C14)</f>
        <v>695514</v>
      </c>
      <c r="AH19" s="16" t="s">
        <v>1627</v>
      </c>
      <c r="AI19" s="17">
        <f>IF(RUN_YEARS &gt; 1,(A1L247C1 + A1L247C4) / 2, 0)</f>
        <v>587843.5</v>
      </c>
      <c r="AJ19" s="16" t="s">
        <v>1628</v>
      </c>
      <c r="AK19" s="17">
        <f>IF(RUN_YEARS &gt; 1,(A1L247C2 + A1L247C5) / 2, 0)</f>
        <v>349310.5</v>
      </c>
      <c r="AL19" s="16" t="s">
        <v>1629</v>
      </c>
      <c r="AM19" s="17">
        <f>(A1L247C16 + A1L247C17)</f>
        <v>937154</v>
      </c>
      <c r="AN19" s="16" t="s">
        <v>1630</v>
      </c>
      <c r="AO19" s="17">
        <f>IF(RUN_YEARS &gt; 2,(A1L247C1 + A1L247C4 + A1L247C7) / 3, 0)</f>
        <v>574521.33333333337</v>
      </c>
      <c r="AP19" s="16" t="s">
        <v>1631</v>
      </c>
      <c r="AQ19" s="17">
        <f>IF(RUN_YEARS &gt; 2,(A1L247C2 + A1L247C5 + A1L247C8) / 3, 0)</f>
        <v>338587.33333333331</v>
      </c>
      <c r="AR19" s="16" t="s">
        <v>1632</v>
      </c>
      <c r="AS19" s="17">
        <f>(A1L247C19 + A1L247C20)</f>
        <v>913108.66666666674</v>
      </c>
      <c r="AT19" s="16" t="s">
        <v>1633</v>
      </c>
      <c r="AU19" s="17">
        <f>IF(RUN_YEARS &gt; 3,(A1L247C1 + A1L247C4 + A1L247C7 + A1L247C10) / 4, 0)</f>
        <v>553135.5</v>
      </c>
      <c r="AV19" s="16" t="s">
        <v>1634</v>
      </c>
      <c r="AW19" s="17">
        <f>IF(RUN_YEARS &gt; 3,(A1L247C2 + A1L247C5 + A1L247C8 + A1L247C11) / 4, 0)</f>
        <v>322271.5</v>
      </c>
      <c r="AX19" s="16" t="s">
        <v>1635</v>
      </c>
      <c r="AY19" s="17">
        <f>(A1L247C22 + A1L247C23)</f>
        <v>875407</v>
      </c>
      <c r="AZ19" s="16" t="s">
        <v>1636</v>
      </c>
      <c r="BA19" s="17">
        <f>IF(RUN_YEARS &gt; 4,(A1L247C1 + A1L247C4 + A1L247C7 + A1L247C10 + A1L247C13) / 5, 0)</f>
        <v>530810.80000000005</v>
      </c>
      <c r="BB19" s="16" t="s">
        <v>1637</v>
      </c>
      <c r="BC19" s="17">
        <f>IF(RUN_YEARS &gt; 4,(A1L247C2 + A1L247C5 + A1L247C8 + A1L247C11 + A1L247C14) / 5, 0)</f>
        <v>308617.59999999998</v>
      </c>
      <c r="BD19" s="16" t="s">
        <v>1638</v>
      </c>
      <c r="BE19" s="17">
        <f>(A1L247C25 + A1L247C26)</f>
        <v>839428.4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533</v>
      </c>
      <c r="F20" s="16" t="s">
        <v>1640</v>
      </c>
      <c r="G20" s="17">
        <f>(A1L213C2 + A1L229C2)</f>
        <v>686</v>
      </c>
      <c r="H20" s="16" t="s">
        <v>1641</v>
      </c>
      <c r="I20" s="17">
        <f>(A1L248C1 + A1L248C2)</f>
        <v>1219</v>
      </c>
      <c r="J20" s="16" t="s">
        <v>1642</v>
      </c>
      <c r="K20" s="17">
        <f>(A1L213C4 + A1L229C4)</f>
        <v>585</v>
      </c>
      <c r="L20" s="16" t="s">
        <v>1643</v>
      </c>
      <c r="M20" s="17">
        <f>(A1L213C5 + A1L229C5)</f>
        <v>712</v>
      </c>
      <c r="N20" s="16" t="s">
        <v>1644</v>
      </c>
      <c r="O20" s="17">
        <f>(A1L248C4 + A1L248C5)</f>
        <v>1297</v>
      </c>
      <c r="P20" s="16" t="s">
        <v>1645</v>
      </c>
      <c r="Q20" s="17">
        <f>(A1L213C7 + A1L229C7)</f>
        <v>403</v>
      </c>
      <c r="R20" s="16" t="s">
        <v>1646</v>
      </c>
      <c r="S20" s="17">
        <f>(A1L213C8 + A1L229C8)</f>
        <v>729</v>
      </c>
      <c r="T20" s="16" t="s">
        <v>1647</v>
      </c>
      <c r="U20" s="17">
        <f>(A1L248C7 + A1L248C8)</f>
        <v>1132</v>
      </c>
      <c r="V20" s="16" t="s">
        <v>1648</v>
      </c>
      <c r="W20" s="17">
        <f>(A1L213C10 + A1L229C10)</f>
        <v>302</v>
      </c>
      <c r="X20" s="16" t="s">
        <v>1649</v>
      </c>
      <c r="Y20" s="17">
        <f>(A1L213C11 + A1L229C11)</f>
        <v>698</v>
      </c>
      <c r="Z20" s="16" t="s">
        <v>1650</v>
      </c>
      <c r="AA20" s="17">
        <f>(A1L248C10 + A1L248C11)</f>
        <v>1000</v>
      </c>
      <c r="AB20" s="16" t="s">
        <v>1651</v>
      </c>
      <c r="AC20" s="17">
        <f>(A1L213C13 + A1L229C13)</f>
        <v>386</v>
      </c>
      <c r="AD20" s="16" t="s">
        <v>1652</v>
      </c>
      <c r="AE20" s="17">
        <f>(A1L213C14 + A1L229C14)</f>
        <v>811</v>
      </c>
      <c r="AF20" s="16" t="s">
        <v>1653</v>
      </c>
      <c r="AG20" s="17">
        <f>(A1L248C13 + A1L248C14)</f>
        <v>1197</v>
      </c>
      <c r="AH20" s="16" t="s">
        <v>1654</v>
      </c>
      <c r="AI20" s="17">
        <f>IF(RUN_YEARS &gt; 1,(A1L248C1 + A1L248C4) / 2, 0)</f>
        <v>559</v>
      </c>
      <c r="AJ20" s="16" t="s">
        <v>1655</v>
      </c>
      <c r="AK20" s="17">
        <f>IF(RUN_YEARS &gt; 1,(A1L248C2 + A1L248C5) / 2, 0)</f>
        <v>699</v>
      </c>
      <c r="AL20" s="16" t="s">
        <v>1656</v>
      </c>
      <c r="AM20" s="17">
        <f>(A1L248C16 + A1L248C17)</f>
        <v>1258</v>
      </c>
      <c r="AN20" s="16" t="s">
        <v>1657</v>
      </c>
      <c r="AO20" s="17">
        <f>IF(RUN_YEARS &gt; 2,(A1L248C1 + A1L248C4 + A1L248C7) / 3, 0)</f>
        <v>507</v>
      </c>
      <c r="AP20" s="16" t="s">
        <v>1658</v>
      </c>
      <c r="AQ20" s="17">
        <f>IF(RUN_YEARS &gt; 2,(A1L248C2 + A1L248C5 + A1L248C8) / 3, 0)</f>
        <v>709</v>
      </c>
      <c r="AR20" s="16" t="s">
        <v>1659</v>
      </c>
      <c r="AS20" s="17">
        <f>(A1L248C19 + A1L248C20)</f>
        <v>1216</v>
      </c>
      <c r="AT20" s="16" t="s">
        <v>1660</v>
      </c>
      <c r="AU20" s="17">
        <f>IF(RUN_YEARS &gt; 3,(A1L248C1 + A1L248C4 + A1L248C7 + A1L248C10) / 4, 0)</f>
        <v>455.75</v>
      </c>
      <c r="AV20" s="16" t="s">
        <v>1661</v>
      </c>
      <c r="AW20" s="17">
        <f>IF(RUN_YEARS &gt; 3,(A1L248C2 + A1L248C5 + A1L248C8 + A1L248C11) / 4, 0)</f>
        <v>706.25</v>
      </c>
      <c r="AX20" s="16" t="s">
        <v>1662</v>
      </c>
      <c r="AY20" s="17">
        <f>(A1L248C22 + A1L248C23)</f>
        <v>1162</v>
      </c>
      <c r="AZ20" s="16" t="s">
        <v>1663</v>
      </c>
      <c r="BA20" s="17">
        <f>IF(RUN_YEARS &gt; 4,(A1L248C1 + A1L248C4 + A1L248C7 + A1L248C10 + A1L248C13) / 5, 0)</f>
        <v>441.8</v>
      </c>
      <c r="BB20" s="16" t="s">
        <v>1664</v>
      </c>
      <c r="BC20" s="17">
        <f>IF(RUN_YEARS &gt; 4,(A1L248C2 + A1L248C5 + A1L248C8 + A1L248C11 + A1L248C14) / 5, 0)</f>
        <v>727.2</v>
      </c>
      <c r="BD20" s="16" t="s">
        <v>1665</v>
      </c>
      <c r="BE20" s="17">
        <f>(A1L248C25 + A1L248C26)</f>
        <v>1169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196881</v>
      </c>
      <c r="F21" s="16" t="s">
        <v>1667</v>
      </c>
      <c r="G21" s="17">
        <f>(A1L214C2 + A1L230C2)</f>
        <v>185600</v>
      </c>
      <c r="H21" s="16" t="s">
        <v>1668</v>
      </c>
      <c r="I21" s="17">
        <f>(A1L249C1 + A1L249C2)</f>
        <v>382481</v>
      </c>
      <c r="J21" s="16" t="s">
        <v>1669</v>
      </c>
      <c r="K21" s="17">
        <f>(A1L214C4 + A1L230C4)</f>
        <v>185356</v>
      </c>
      <c r="L21" s="16" t="s">
        <v>1670</v>
      </c>
      <c r="M21" s="17">
        <f>(A1L214C5 + A1L230C5)</f>
        <v>178945</v>
      </c>
      <c r="N21" s="16" t="s">
        <v>1671</v>
      </c>
      <c r="O21" s="17">
        <f>(A1L249C4 + A1L249C5)</f>
        <v>364301</v>
      </c>
      <c r="P21" s="16" t="s">
        <v>1672</v>
      </c>
      <c r="Q21" s="17">
        <f>(A1L214C7 + A1L230C7)</f>
        <v>171884</v>
      </c>
      <c r="R21" s="16" t="s">
        <v>1673</v>
      </c>
      <c r="S21" s="17">
        <f>(A1L214C8 + A1L230C8)</f>
        <v>170873</v>
      </c>
      <c r="T21" s="16" t="s">
        <v>1674</v>
      </c>
      <c r="U21" s="17">
        <f>(A1L249C7 + A1L249C8)</f>
        <v>342757</v>
      </c>
      <c r="V21" s="16" t="s">
        <v>1675</v>
      </c>
      <c r="W21" s="17">
        <f>(A1L214C10 + A1L230C10)</f>
        <v>162991</v>
      </c>
      <c r="X21" s="16" t="s">
        <v>1676</v>
      </c>
      <c r="Y21" s="17">
        <f>(A1L214C11 + A1L230C11)</f>
        <v>159059</v>
      </c>
      <c r="Z21" s="16" t="s">
        <v>1677</v>
      </c>
      <c r="AA21" s="17">
        <f>(A1L249C10 + A1L249C11)</f>
        <v>322050</v>
      </c>
      <c r="AB21" s="16" t="s">
        <v>1678</v>
      </c>
      <c r="AC21" s="17">
        <f>(A1L214C13 + A1L230C13)</f>
        <v>156281</v>
      </c>
      <c r="AD21" s="16" t="s">
        <v>1679</v>
      </c>
      <c r="AE21" s="17">
        <f>(A1L214C14 + A1L230C14)</f>
        <v>156908</v>
      </c>
      <c r="AF21" s="16" t="s">
        <v>1680</v>
      </c>
      <c r="AG21" s="17">
        <f>(A1L249C13 + A1L249C14)</f>
        <v>313189</v>
      </c>
      <c r="AH21" s="16" t="s">
        <v>1681</v>
      </c>
      <c r="AI21" s="17">
        <f>IF(RUN_YEARS &gt; 1,(A1L249C1 + A1L249C4) / 2, 0)</f>
        <v>191118.5</v>
      </c>
      <c r="AJ21" s="16" t="s">
        <v>1682</v>
      </c>
      <c r="AK21" s="17">
        <f>IF(RUN_YEARS &gt; 1,(A1L249C2 + A1L249C5) / 2, 0)</f>
        <v>182272.5</v>
      </c>
      <c r="AL21" s="16" t="s">
        <v>1683</v>
      </c>
      <c r="AM21" s="17">
        <f>(A1L249C16 + A1L249C17)</f>
        <v>373391</v>
      </c>
      <c r="AN21" s="16" t="s">
        <v>1684</v>
      </c>
      <c r="AO21" s="17">
        <f>IF(RUN_YEARS &gt; 2,(A1L249C1 + A1L249C4 + A1L249C7) / 3, 0)</f>
        <v>184707</v>
      </c>
      <c r="AP21" s="16" t="s">
        <v>1685</v>
      </c>
      <c r="AQ21" s="17">
        <f>IF(RUN_YEARS &gt; 2,(A1L249C2 + A1L249C5 + A1L249C8) / 3, 0)</f>
        <v>178472.66666666666</v>
      </c>
      <c r="AR21" s="16" t="s">
        <v>1686</v>
      </c>
      <c r="AS21" s="17">
        <f>(A1L249C19 + A1L249C20)</f>
        <v>363179.66666666663</v>
      </c>
      <c r="AT21" s="16" t="s">
        <v>1687</v>
      </c>
      <c r="AU21" s="17">
        <f>IF(RUN_YEARS &gt; 3,(A1L249C1 + A1L249C4 + A1L249C7 + A1L249C10) / 4, 0)</f>
        <v>179278</v>
      </c>
      <c r="AV21" s="16" t="s">
        <v>1688</v>
      </c>
      <c r="AW21" s="17">
        <f>IF(RUN_YEARS &gt; 3,(A1L249C2 + A1L249C5 + A1L249C8 + A1L249C11) / 4, 0)</f>
        <v>173619.25</v>
      </c>
      <c r="AX21" s="16" t="s">
        <v>1689</v>
      </c>
      <c r="AY21" s="17">
        <f>(A1L249C22 + A1L249C23)</f>
        <v>352897.25</v>
      </c>
      <c r="AZ21" s="16" t="s">
        <v>1690</v>
      </c>
      <c r="BA21" s="17">
        <f>IF(RUN_YEARS &gt; 4,(A1L249C1 + A1L249C4 + A1L249C7 + A1L249C10 + A1L249C13) / 5, 0)</f>
        <v>174678.6</v>
      </c>
      <c r="BB21" s="16" t="s">
        <v>1691</v>
      </c>
      <c r="BC21" s="17">
        <f>IF(RUN_YEARS &gt; 4,(A1L249C2 + A1L249C5 + A1L249C8 + A1L249C11 + A1L249C14) / 5, 0)</f>
        <v>170277</v>
      </c>
      <c r="BD21" s="16" t="s">
        <v>1692</v>
      </c>
      <c r="BE21" s="17">
        <f>(A1L249C25 + A1L249C26)</f>
        <v>344955.6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279690</v>
      </c>
      <c r="F22" s="16" t="s">
        <v>1694</v>
      </c>
      <c r="G22" s="17">
        <f>(A1L231C2)</f>
        <v>283065</v>
      </c>
      <c r="H22" s="16" t="s">
        <v>1695</v>
      </c>
      <c r="I22" s="17">
        <f>(A1L250C1 + A1L250C2)</f>
        <v>562755</v>
      </c>
      <c r="J22" s="16" t="s">
        <v>1696</v>
      </c>
      <c r="K22" s="17">
        <f>(A1L231C4)</f>
        <v>284723</v>
      </c>
      <c r="L22" s="16" t="s">
        <v>1697</v>
      </c>
      <c r="M22" s="17">
        <f>(A1L231C5)</f>
        <v>291022</v>
      </c>
      <c r="N22" s="16" t="s">
        <v>1698</v>
      </c>
      <c r="O22" s="17">
        <f>(A1L250C4 + A1L250C5)</f>
        <v>575745</v>
      </c>
      <c r="P22" s="16" t="s">
        <v>1699</v>
      </c>
      <c r="Q22" s="17">
        <f>(A1L231C7)</f>
        <v>283601</v>
      </c>
      <c r="R22" s="16" t="s">
        <v>1700</v>
      </c>
      <c r="S22" s="17">
        <f>(A1L231C8)</f>
        <v>291787</v>
      </c>
      <c r="T22" s="16" t="s">
        <v>1701</v>
      </c>
      <c r="U22" s="17">
        <f>(A1L250C7 + A1L250C8)</f>
        <v>575388</v>
      </c>
      <c r="V22" s="16" t="s">
        <v>1702</v>
      </c>
      <c r="W22" s="17">
        <f>(A1L231C10)</f>
        <v>299000</v>
      </c>
      <c r="X22" s="16" t="s">
        <v>1703</v>
      </c>
      <c r="Y22" s="17">
        <f>(A1L231C11)</f>
        <v>305333</v>
      </c>
      <c r="Z22" s="16" t="s">
        <v>1704</v>
      </c>
      <c r="AA22" s="17">
        <f>(A1L250C10 + A1L250C11)</f>
        <v>604333</v>
      </c>
      <c r="AB22" s="16" t="s">
        <v>1705</v>
      </c>
      <c r="AC22" s="17">
        <f>(A1L231C13)</f>
        <v>288278</v>
      </c>
      <c r="AD22" s="16" t="s">
        <v>1706</v>
      </c>
      <c r="AE22" s="17">
        <f>(A1L231C14)</f>
        <v>293601</v>
      </c>
      <c r="AF22" s="16" t="s">
        <v>1707</v>
      </c>
      <c r="AG22" s="17">
        <f>(A1L250C13 + A1L250C14)</f>
        <v>581879</v>
      </c>
      <c r="AH22" s="16" t="s">
        <v>1708</v>
      </c>
      <c r="AI22" s="17">
        <f>IF(RUN_YEARS &gt; 1,(A1L250C1 + A1L250C4) / 2, 0)</f>
        <v>282206.5</v>
      </c>
      <c r="AJ22" s="16" t="s">
        <v>1709</v>
      </c>
      <c r="AK22" s="17">
        <f>IF(RUN_YEARS &gt; 1,(A1L250C2 + A1L250C5) / 2, 0)</f>
        <v>287043.5</v>
      </c>
      <c r="AL22" s="16" t="s">
        <v>1710</v>
      </c>
      <c r="AM22" s="17">
        <f>(A1L250C16 + A1L250C17)</f>
        <v>569250</v>
      </c>
      <c r="AN22" s="16" t="s">
        <v>1711</v>
      </c>
      <c r="AO22" s="17">
        <f>IF(RUN_YEARS &gt; 2,(A1L250C1 + A1L250C4 + A1L250C7) / 3, 0)</f>
        <v>282671.33333333331</v>
      </c>
      <c r="AP22" s="16" t="s">
        <v>1712</v>
      </c>
      <c r="AQ22" s="17">
        <f>IF(RUN_YEARS &gt; 2,(A1L250C2 + A1L250C5 + A1L250C8) / 3, 0)</f>
        <v>288624.66666666669</v>
      </c>
      <c r="AR22" s="16" t="s">
        <v>1713</v>
      </c>
      <c r="AS22" s="17">
        <f>(A1L250C19 + A1L250C20)</f>
        <v>571296</v>
      </c>
      <c r="AT22" s="16" t="s">
        <v>1714</v>
      </c>
      <c r="AU22" s="17">
        <f>IF(RUN_YEARS &gt; 3,(A1L250C1 + A1L250C4 + A1L250C7 + A1L250C10) / 4, 0)</f>
        <v>286753.5</v>
      </c>
      <c r="AV22" s="16" t="s">
        <v>1715</v>
      </c>
      <c r="AW22" s="17">
        <f>IF(RUN_YEARS &gt; 3,(A1L250C2 + A1L250C5 + A1L250C8 + A1L250C11) / 4, 0)</f>
        <v>292801.75</v>
      </c>
      <c r="AX22" s="16" t="s">
        <v>1716</v>
      </c>
      <c r="AY22" s="17">
        <f>(A1L250C22 + A1L250C23)</f>
        <v>579555.25</v>
      </c>
      <c r="AZ22" s="16" t="s">
        <v>1717</v>
      </c>
      <c r="BA22" s="17">
        <f>IF(RUN_YEARS &gt; 4,(A1L250C1 + A1L250C4 + A1L250C7 + A1L250C10 + A1L250C13) / 5, 0)</f>
        <v>287058.40000000002</v>
      </c>
      <c r="BB22" s="16" t="s">
        <v>1718</v>
      </c>
      <c r="BC22" s="17">
        <f>IF(RUN_YEARS &gt; 4,(A1L250C2 + A1L250C5 + A1L250C8 + A1L250C11 + A1L250C14) / 5, 0)</f>
        <v>292961.59999999998</v>
      </c>
      <c r="BD22" s="16" t="s">
        <v>1719</v>
      </c>
      <c r="BE22" s="17">
        <f>(A1L250C25 + A1L250C26)</f>
        <v>580020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775712</v>
      </c>
      <c r="F23" s="16" t="s">
        <v>1721</v>
      </c>
      <c r="G23" s="17">
        <f>(A1L232C2)</f>
        <v>779178</v>
      </c>
      <c r="H23" s="16" t="s">
        <v>1722</v>
      </c>
      <c r="I23" s="17">
        <f>(A1L251C1 + A1L251C2)</f>
        <v>1554890</v>
      </c>
      <c r="J23" s="16" t="s">
        <v>1723</v>
      </c>
      <c r="K23" s="17">
        <f>(A1L232C4)</f>
        <v>633253</v>
      </c>
      <c r="L23" s="16" t="s">
        <v>1724</v>
      </c>
      <c r="M23" s="17">
        <f>(A1L232C5)</f>
        <v>644406</v>
      </c>
      <c r="N23" s="16" t="s">
        <v>1725</v>
      </c>
      <c r="O23" s="17">
        <f>(A1L251C4 + A1L251C5)</f>
        <v>1277659</v>
      </c>
      <c r="P23" s="16" t="s">
        <v>1726</v>
      </c>
      <c r="Q23" s="17">
        <f>(A1L232C7)</f>
        <v>531456</v>
      </c>
      <c r="R23" s="16" t="s">
        <v>1727</v>
      </c>
      <c r="S23" s="17">
        <f>(A1L232C8)</f>
        <v>538858</v>
      </c>
      <c r="T23" s="16" t="s">
        <v>1728</v>
      </c>
      <c r="U23" s="17">
        <f>(A1L251C7 + A1L251C8)</f>
        <v>1070314</v>
      </c>
      <c r="V23" s="16" t="s">
        <v>1729</v>
      </c>
      <c r="W23" s="17">
        <f>(A1L232C10)</f>
        <v>487811</v>
      </c>
      <c r="X23" s="16" t="s">
        <v>1730</v>
      </c>
      <c r="Y23" s="17">
        <f>(A1L232C11)</f>
        <v>495096</v>
      </c>
      <c r="Z23" s="16" t="s">
        <v>1731</v>
      </c>
      <c r="AA23" s="17">
        <f>(A1L251C10 + A1L251C11)</f>
        <v>982907</v>
      </c>
      <c r="AB23" s="16" t="s">
        <v>1732</v>
      </c>
      <c r="AC23" s="17">
        <f>(A1L232C13)</f>
        <v>474103</v>
      </c>
      <c r="AD23" s="16" t="s">
        <v>1733</v>
      </c>
      <c r="AE23" s="17">
        <f>(A1L232C14)</f>
        <v>477140</v>
      </c>
      <c r="AF23" s="16" t="s">
        <v>1734</v>
      </c>
      <c r="AG23" s="17">
        <f>(A1L251C13 + A1L251C14)</f>
        <v>951243</v>
      </c>
      <c r="AH23" s="16" t="s">
        <v>1735</v>
      </c>
      <c r="AI23" s="17">
        <f>IF(RUN_YEARS &gt; 1,(A1L251C1 + A1L251C4) / 2, 0)</f>
        <v>704482.5</v>
      </c>
      <c r="AJ23" s="16" t="s">
        <v>1736</v>
      </c>
      <c r="AK23" s="17">
        <f>IF(RUN_YEARS &gt; 1,(A1L251C2 + A1L251C5) / 2, 0)</f>
        <v>711792</v>
      </c>
      <c r="AL23" s="16" t="s">
        <v>1737</v>
      </c>
      <c r="AM23" s="17">
        <f>(A1L251C16 + A1L251C17)</f>
        <v>1416274.5</v>
      </c>
      <c r="AN23" s="16" t="s">
        <v>1738</v>
      </c>
      <c r="AO23" s="17">
        <f>IF(RUN_YEARS &gt; 2,(A1L251C1 + A1L251C4 + A1L251C7) / 3, 0)</f>
        <v>646807</v>
      </c>
      <c r="AP23" s="16" t="s">
        <v>1739</v>
      </c>
      <c r="AQ23" s="17">
        <f>IF(RUN_YEARS &gt; 2,(A1L251C2 + A1L251C5 + A1L251C8) / 3, 0)</f>
        <v>654147.33333333337</v>
      </c>
      <c r="AR23" s="16" t="s">
        <v>1740</v>
      </c>
      <c r="AS23" s="17">
        <f>(A1L251C19 + A1L251C20)</f>
        <v>1300954.3333333335</v>
      </c>
      <c r="AT23" s="16" t="s">
        <v>1741</v>
      </c>
      <c r="AU23" s="17">
        <f>IF(RUN_YEARS &gt; 3,(A1L251C1 + A1L251C4 + A1L251C7 + A1L251C10) / 4, 0)</f>
        <v>607058</v>
      </c>
      <c r="AV23" s="16" t="s">
        <v>1742</v>
      </c>
      <c r="AW23" s="17">
        <f>IF(RUN_YEARS &gt; 3,(A1L251C2 + A1L251C5 + A1L251C8 + A1L251C11) / 4, 0)</f>
        <v>614384.5</v>
      </c>
      <c r="AX23" s="16" t="s">
        <v>1743</v>
      </c>
      <c r="AY23" s="17">
        <f>(A1L251C22 + A1L251C23)</f>
        <v>1221442.5</v>
      </c>
      <c r="AZ23" s="16" t="s">
        <v>1744</v>
      </c>
      <c r="BA23" s="17">
        <f>IF(RUN_YEARS &gt; 4,(A1L251C1 + A1L251C4 + A1L251C7 + A1L251C10 + A1L251C13) / 5, 0)</f>
        <v>580467</v>
      </c>
      <c r="BB23" s="16" t="s">
        <v>1745</v>
      </c>
      <c r="BC23" s="17">
        <f>IF(RUN_YEARS &gt; 4,(A1L251C2 + A1L251C5 + A1L251C8 + A1L251C11 + A1L251C14) / 5, 0)</f>
        <v>586935.6</v>
      </c>
      <c r="BD23" s="16" t="s">
        <v>1746</v>
      </c>
      <c r="BE23" s="17">
        <f>(A1L251C25 + A1L251C26)</f>
        <v>1167402.6000000001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284849</v>
      </c>
      <c r="F24" s="16" t="s">
        <v>1748</v>
      </c>
      <c r="G24" s="17">
        <f>(A1L215C2 + A1L233C2)</f>
        <v>37214</v>
      </c>
      <c r="H24" s="16" t="s">
        <v>1749</v>
      </c>
      <c r="I24" s="17">
        <f>(A1L252C1 + A1L252C2)</f>
        <v>322063</v>
      </c>
      <c r="J24" s="16" t="s">
        <v>1750</v>
      </c>
      <c r="K24" s="17">
        <f>(A1L215C4 + A1L233C4)</f>
        <v>279682</v>
      </c>
      <c r="L24" s="16" t="s">
        <v>1751</v>
      </c>
      <c r="M24" s="17">
        <f>(A1L215C5 + A1L233C5)</f>
        <v>22227</v>
      </c>
      <c r="N24" s="16" t="s">
        <v>1752</v>
      </c>
      <c r="O24" s="17">
        <f>(A1L252C4 + A1L252C5)</f>
        <v>301909</v>
      </c>
      <c r="P24" s="16" t="s">
        <v>1753</v>
      </c>
      <c r="Q24" s="17">
        <f>(A1L215C7 + A1L233C7)</f>
        <v>254594</v>
      </c>
      <c r="R24" s="16" t="s">
        <v>1754</v>
      </c>
      <c r="S24" s="17">
        <f>(A1L215C8 + A1L233C8)</f>
        <v>11783</v>
      </c>
      <c r="T24" s="16" t="s">
        <v>1755</v>
      </c>
      <c r="U24" s="17">
        <f>(A1L252C7 + A1L252C8)</f>
        <v>266377</v>
      </c>
      <c r="V24" s="16" t="s">
        <v>1756</v>
      </c>
      <c r="W24" s="17">
        <f>(A1L215C10 + A1L233C10)</f>
        <v>262423</v>
      </c>
      <c r="X24" s="16" t="s">
        <v>1757</v>
      </c>
      <c r="Y24" s="17">
        <f>(A1L215C11 + A1L233C11)</f>
        <v>15132</v>
      </c>
      <c r="Z24" s="16" t="s">
        <v>1758</v>
      </c>
      <c r="AA24" s="17">
        <f>(A1L252C10 + A1L252C11)</f>
        <v>277555</v>
      </c>
      <c r="AB24" s="16" t="s">
        <v>1759</v>
      </c>
      <c r="AC24" s="17">
        <f>(A1L215C13 + A1L233C13)</f>
        <v>295723</v>
      </c>
      <c r="AD24" s="16" t="s">
        <v>1760</v>
      </c>
      <c r="AE24" s="17">
        <f>(A1L215C14 + A1L233C14)</f>
        <v>41236</v>
      </c>
      <c r="AF24" s="16" t="s">
        <v>1761</v>
      </c>
      <c r="AG24" s="17">
        <f>(A1L252C13 + A1L252C14)</f>
        <v>336959</v>
      </c>
      <c r="AH24" s="16" t="s">
        <v>1762</v>
      </c>
      <c r="AI24" s="17">
        <f>IF(RUN_YEARS &gt; 1,(A1L252C1 + A1L252C4) / 2, 0)</f>
        <v>282265.5</v>
      </c>
      <c r="AJ24" s="16" t="s">
        <v>1763</v>
      </c>
      <c r="AK24" s="17">
        <f>IF(RUN_YEARS &gt; 1,(A1L252C2 + A1L252C5) / 2, 0)</f>
        <v>29720.5</v>
      </c>
      <c r="AL24" s="16" t="s">
        <v>1764</v>
      </c>
      <c r="AM24" s="17">
        <f>(A1L252C16 + A1L252C17)</f>
        <v>311986</v>
      </c>
      <c r="AN24" s="16" t="s">
        <v>1765</v>
      </c>
      <c r="AO24" s="17">
        <f>IF(RUN_YEARS &gt; 2,(A1L252C1 + A1L252C4 + A1L252C7) / 3, 0)</f>
        <v>273041.66666666669</v>
      </c>
      <c r="AP24" s="16" t="s">
        <v>1766</v>
      </c>
      <c r="AQ24" s="17">
        <f>IF(RUN_YEARS &gt; 2,(A1L252C2 + A1L252C5 + A1L252C8) / 3, 0)</f>
        <v>23741.333333333332</v>
      </c>
      <c r="AR24" s="16" t="s">
        <v>1767</v>
      </c>
      <c r="AS24" s="17">
        <f>(A1L252C19 + A1L252C20)</f>
        <v>296783</v>
      </c>
      <c r="AT24" s="16" t="s">
        <v>1768</v>
      </c>
      <c r="AU24" s="17">
        <f>IF(RUN_YEARS &gt; 3,(A1L252C1 + A1L252C4 + A1L252C7 + A1L252C10) / 4, 0)</f>
        <v>270387</v>
      </c>
      <c r="AV24" s="16" t="s">
        <v>1769</v>
      </c>
      <c r="AW24" s="17">
        <f>IF(RUN_YEARS &gt; 3,(A1L252C2 + A1L252C5 + A1L252C8 + A1L252C11) / 4, 0)</f>
        <v>21589</v>
      </c>
      <c r="AX24" s="16" t="s">
        <v>1770</v>
      </c>
      <c r="AY24" s="17">
        <f>(A1L252C22 + A1L252C23)</f>
        <v>291976</v>
      </c>
      <c r="AZ24" s="16" t="s">
        <v>1771</v>
      </c>
      <c r="BA24" s="17">
        <f>IF(RUN_YEARS &gt; 4,(A1L252C1 + A1L252C4 + A1L252C7 + A1L252C10 + A1L252C13) / 5, 0)</f>
        <v>275454.2</v>
      </c>
      <c r="BB24" s="16" t="s">
        <v>1772</v>
      </c>
      <c r="BC24" s="17">
        <f>IF(RUN_YEARS &gt; 4,(A1L252C2 + A1L252C5 + A1L252C8 + A1L252C11 + A1L252C14) / 5, 0)</f>
        <v>25518.400000000001</v>
      </c>
      <c r="BD24" s="16" t="s">
        <v>1773</v>
      </c>
      <c r="BE24" s="17">
        <f>(A1L252C25 + A1L252C26)</f>
        <v>300972.60000000003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1340251</v>
      </c>
      <c r="F25" s="16" t="s">
        <v>1775</v>
      </c>
      <c r="G25" s="17">
        <f>(A1L215C2 + A1L234C2)</f>
        <v>1099457</v>
      </c>
      <c r="H25" s="16" t="s">
        <v>1776</v>
      </c>
      <c r="I25" s="17">
        <f>(A1L253C1 + A1L253C2)</f>
        <v>2439708</v>
      </c>
      <c r="J25" s="16" t="s">
        <v>1777</v>
      </c>
      <c r="K25" s="17">
        <f>(A1L215C4 + A1L234C4)</f>
        <v>1197658</v>
      </c>
      <c r="L25" s="16" t="s">
        <v>1778</v>
      </c>
      <c r="M25" s="17">
        <f>(A1L215C5 + A1L234C5)</f>
        <v>957655</v>
      </c>
      <c r="N25" s="16" t="s">
        <v>1779</v>
      </c>
      <c r="O25" s="17">
        <f>(A1L253C4 + A1L253C5)</f>
        <v>2155313</v>
      </c>
      <c r="P25" s="16" t="s">
        <v>1780</v>
      </c>
      <c r="Q25" s="17">
        <f>(A1L215C7 + A1L234C7)</f>
        <v>1069651</v>
      </c>
      <c r="R25" s="16" t="s">
        <v>1781</v>
      </c>
      <c r="S25" s="17">
        <f>(A1L215C8 + A1L234C8)</f>
        <v>842428</v>
      </c>
      <c r="T25" s="16" t="s">
        <v>1782</v>
      </c>
      <c r="U25" s="17">
        <f>(A1L253C7 + A1L253C8)</f>
        <v>1912079</v>
      </c>
      <c r="V25" s="16" t="s">
        <v>1783</v>
      </c>
      <c r="W25" s="17">
        <f>(A1L215C10 + A1L234C10)</f>
        <v>1049234</v>
      </c>
      <c r="X25" s="16" t="s">
        <v>1784</v>
      </c>
      <c r="Y25" s="17">
        <f>(A1L215C11 + A1L234C11)</f>
        <v>815561</v>
      </c>
      <c r="Z25" s="16" t="s">
        <v>1785</v>
      </c>
      <c r="AA25" s="17">
        <f>(A1L253C10 + A1L253C11)</f>
        <v>1864795</v>
      </c>
      <c r="AB25" s="16" t="s">
        <v>1786</v>
      </c>
      <c r="AC25" s="17">
        <f>(A1L215C13 + A1L234C13)</f>
        <v>1058104</v>
      </c>
      <c r="AD25" s="16" t="s">
        <v>1787</v>
      </c>
      <c r="AE25" s="17">
        <f>(A1L215C14 + A1L234C14)</f>
        <v>811977</v>
      </c>
      <c r="AF25" s="16" t="s">
        <v>1788</v>
      </c>
      <c r="AG25" s="17">
        <f>(A1L253C13 + A1L253C14)</f>
        <v>1870081</v>
      </c>
      <c r="AH25" s="16" t="s">
        <v>1789</v>
      </c>
      <c r="AI25" s="17">
        <f>IF(RUN_YEARS &gt; 1,(A1L253C1 + A1L253C4) / 2, 0)</f>
        <v>1268954.5</v>
      </c>
      <c r="AJ25" s="16" t="s">
        <v>1790</v>
      </c>
      <c r="AK25" s="17">
        <f>IF(RUN_YEARS &gt; 1,(A1L253C2 + A1L253C5) / 2, 0)</f>
        <v>1028556</v>
      </c>
      <c r="AL25" s="16" t="s">
        <v>1791</v>
      </c>
      <c r="AM25" s="17">
        <f>(A1L253C16 + A1L253C17)</f>
        <v>2297510.5</v>
      </c>
      <c r="AN25" s="16" t="s">
        <v>1792</v>
      </c>
      <c r="AO25" s="17">
        <f>IF(RUN_YEARS &gt; 2,(A1L253C1 + A1L253C4 + A1L253C7) / 3, 0)</f>
        <v>1202520</v>
      </c>
      <c r="AP25" s="16" t="s">
        <v>1793</v>
      </c>
      <c r="AQ25" s="17">
        <f>IF(RUN_YEARS &gt; 2,(A1L253C2 + A1L253C5 + A1L253C8) / 3, 0)</f>
        <v>966513.33333333337</v>
      </c>
      <c r="AR25" s="16" t="s">
        <v>1794</v>
      </c>
      <c r="AS25" s="17">
        <f>(A1L253C19 + A1L253C20)</f>
        <v>2169033.3333333335</v>
      </c>
      <c r="AT25" s="16" t="s">
        <v>1795</v>
      </c>
      <c r="AU25" s="17">
        <f>IF(RUN_YEARS &gt; 3,(A1L253C1 + A1L253C4 + A1L253C7 + A1L253C10) / 4, 0)</f>
        <v>1164198.5</v>
      </c>
      <c r="AV25" s="16" t="s">
        <v>1796</v>
      </c>
      <c r="AW25" s="17">
        <f>IF(RUN_YEARS &gt; 3,(A1L253C2 + A1L253C5 + A1L253C8 + A1L253C11) / 4, 0)</f>
        <v>928775.25</v>
      </c>
      <c r="AX25" s="16" t="s">
        <v>1797</v>
      </c>
      <c r="AY25" s="17">
        <f>(A1L253C22 + A1L253C23)</f>
        <v>2092973.75</v>
      </c>
      <c r="AZ25" s="16" t="s">
        <v>1798</v>
      </c>
      <c r="BA25" s="17">
        <f>IF(RUN_YEARS &gt; 4,(A1L253C1 + A1L253C4 + A1L253C7 + A1L253C10 + A1L253C13) / 5, 0)</f>
        <v>1142979.6000000001</v>
      </c>
      <c r="BB25" s="16" t="s">
        <v>1799</v>
      </c>
      <c r="BC25" s="17">
        <f>IF(RUN_YEARS &gt; 4,(A1L253C2 + A1L253C5 + A1L253C8 + A1L253C11 + A1L253C14) / 5, 0)</f>
        <v>905415.6</v>
      </c>
      <c r="BD25" s="16" t="s">
        <v>1800</v>
      </c>
      <c r="BE25" s="17">
        <f>(A1L253C25 + A1L253C26)</f>
        <v>2048395.2000000002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6568739</v>
      </c>
      <c r="F26" s="16" t="s">
        <v>1802</v>
      </c>
      <c r="G26" s="17">
        <f>(A1L216C2 + A1L235C2)</f>
        <v>4765028</v>
      </c>
      <c r="H26" s="16" t="s">
        <v>1803</v>
      </c>
      <c r="I26" s="17">
        <f>(A1L254C1 + A1L254C2)</f>
        <v>11333767</v>
      </c>
      <c r="J26" s="16" t="s">
        <v>1804</v>
      </c>
      <c r="K26" s="17">
        <f>(A1L216C4 + A1L235C4)</f>
        <v>6179619</v>
      </c>
      <c r="L26" s="16" t="s">
        <v>1805</v>
      </c>
      <c r="M26" s="17">
        <f>(A1L216C5 + A1L235C5)</f>
        <v>4564606</v>
      </c>
      <c r="N26" s="16" t="s">
        <v>1806</v>
      </c>
      <c r="O26" s="17">
        <f>(A1L254C4 + A1L254C5)</f>
        <v>10744225</v>
      </c>
      <c r="P26" s="16" t="s">
        <v>1807</v>
      </c>
      <c r="Q26" s="17">
        <f>(A1L216C7 + A1L235C7)</f>
        <v>5922478</v>
      </c>
      <c r="R26" s="16" t="s">
        <v>1808</v>
      </c>
      <c r="S26" s="17">
        <f>(A1L216C8 + A1L235C8)</f>
        <v>4369055</v>
      </c>
      <c r="T26" s="16" t="s">
        <v>1809</v>
      </c>
      <c r="U26" s="17">
        <f>(A1L254C7 + A1L254C8)</f>
        <v>10291533</v>
      </c>
      <c r="V26" s="16" t="s">
        <v>1810</v>
      </c>
      <c r="W26" s="17">
        <f>(A1L216C10 + A1L235C10)</f>
        <v>5938083</v>
      </c>
      <c r="X26" s="16" t="s">
        <v>1811</v>
      </c>
      <c r="Y26" s="17">
        <f>(A1L216C11 + A1L235C11)</f>
        <v>4419298</v>
      </c>
      <c r="Z26" s="16" t="s">
        <v>1812</v>
      </c>
      <c r="AA26" s="17">
        <f>(A1L254C10 + A1L254C11)</f>
        <v>10357381</v>
      </c>
      <c r="AB26" s="16" t="s">
        <v>1813</v>
      </c>
      <c r="AC26" s="17">
        <f>(A1L216C13 + A1L235C13)</f>
        <v>5709176</v>
      </c>
      <c r="AD26" s="16" t="s">
        <v>1814</v>
      </c>
      <c r="AE26" s="17">
        <f>(A1L216C14 + A1L235C14)</f>
        <v>4293828</v>
      </c>
      <c r="AF26" s="16" t="s">
        <v>1815</v>
      </c>
      <c r="AG26" s="17">
        <f>(A1L254C13 + A1L254C14)</f>
        <v>10003004</v>
      </c>
      <c r="AH26" s="16" t="s">
        <v>1816</v>
      </c>
      <c r="AI26" s="17">
        <f>IF(RUN_YEARS &gt; 1,(A1L254C1 + A1L254C4) / 2, 0)</f>
        <v>6374179</v>
      </c>
      <c r="AJ26" s="16" t="s">
        <v>1817</v>
      </c>
      <c r="AK26" s="17">
        <f>IF(RUN_YEARS &gt; 1,(A1L254C2 + A1L254C5) / 2, 0)</f>
        <v>4664817</v>
      </c>
      <c r="AL26" s="16" t="s">
        <v>1818</v>
      </c>
      <c r="AM26" s="17">
        <f>(A1L254C16 + A1L254C17)</f>
        <v>11038996</v>
      </c>
      <c r="AN26" s="16" t="s">
        <v>1819</v>
      </c>
      <c r="AO26" s="17">
        <f>IF(RUN_YEARS &gt; 2,(A1L254C1 + A1L254C4 + A1L254C7) / 3, 0)</f>
        <v>6223612</v>
      </c>
      <c r="AP26" s="16" t="s">
        <v>1820</v>
      </c>
      <c r="AQ26" s="17">
        <f>IF(RUN_YEARS &gt; 2,(A1L254C2 + A1L254C5 + A1L254C8) / 3, 0)</f>
        <v>4566229.666666667</v>
      </c>
      <c r="AR26" s="16" t="s">
        <v>1821</v>
      </c>
      <c r="AS26" s="17">
        <f>(A1L254C19 + A1L254C20)</f>
        <v>10789841.666666668</v>
      </c>
      <c r="AT26" s="16" t="s">
        <v>1822</v>
      </c>
      <c r="AU26" s="17">
        <f>IF(RUN_YEARS &gt; 3,(A1L254C1 + A1L254C4 + A1L254C7 + A1L254C10) / 4, 0)</f>
        <v>6152229.75</v>
      </c>
      <c r="AV26" s="16" t="s">
        <v>1823</v>
      </c>
      <c r="AW26" s="17">
        <f>IF(RUN_YEARS &gt; 3,(A1L254C2 + A1L254C5 + A1L254C8 + A1L254C11) / 4, 0)</f>
        <v>4529496.75</v>
      </c>
      <c r="AX26" s="16" t="s">
        <v>1824</v>
      </c>
      <c r="AY26" s="17">
        <f>(A1L254C22 + A1L254C23)</f>
        <v>10681726.5</v>
      </c>
      <c r="AZ26" s="16" t="s">
        <v>1825</v>
      </c>
      <c r="BA26" s="17">
        <f>IF(RUN_YEARS &gt; 4,(A1L254C1 + A1L254C4 + A1L254C7 + A1L254C10 + A1L254C13) / 5, 0)</f>
        <v>6063619</v>
      </c>
      <c r="BB26" s="16" t="s">
        <v>1826</v>
      </c>
      <c r="BC26" s="17">
        <f>IF(RUN_YEARS &gt; 4,(A1L254C2 + A1L254C5 + A1L254C8 + A1L254C11 + A1L254C14) / 5, 0)</f>
        <v>4482363</v>
      </c>
      <c r="BD26" s="16" t="s">
        <v>1827</v>
      </c>
      <c r="BE26" s="17">
        <f>(A1L254C25 + A1L254C26)</f>
        <v>10545982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2.8769999999999998</v>
      </c>
      <c r="F9" s="16" t="s">
        <v>1885</v>
      </c>
      <c r="G9" s="15">
        <v>8.4659999999999993</v>
      </c>
      <c r="H9" s="16" t="s">
        <v>1886</v>
      </c>
      <c r="I9" s="17">
        <f>(A1L302C1 + A1L302C2)</f>
        <v>11.343</v>
      </c>
      <c r="J9" s="16" t="s">
        <v>1885</v>
      </c>
      <c r="K9" s="15">
        <v>2.9129999999999998</v>
      </c>
      <c r="L9" s="16" t="s">
        <v>1885</v>
      </c>
      <c r="M9" s="15">
        <v>8.7240000000000002</v>
      </c>
      <c r="N9" s="16" t="s">
        <v>1887</v>
      </c>
      <c r="O9" s="17">
        <f>(A1L302C4 + A1L302C5)</f>
        <v>11.637</v>
      </c>
      <c r="P9" s="16" t="s">
        <v>1885</v>
      </c>
      <c r="Q9" s="15">
        <v>3.2509999999999999</v>
      </c>
      <c r="R9" s="16" t="s">
        <v>1885</v>
      </c>
      <c r="S9" s="15">
        <v>8.7910000000000004</v>
      </c>
      <c r="T9" s="16" t="s">
        <v>1888</v>
      </c>
      <c r="U9" s="17">
        <f>(A1L302C7 + A1L302C8)</f>
        <v>12.042</v>
      </c>
      <c r="V9" s="16" t="s">
        <v>1885</v>
      </c>
      <c r="W9" s="15">
        <v>3.625</v>
      </c>
      <c r="X9" s="16" t="s">
        <v>1885</v>
      </c>
      <c r="Y9" s="15">
        <v>9.8539999999999992</v>
      </c>
      <c r="Z9" s="16" t="s">
        <v>1889</v>
      </c>
      <c r="AA9" s="17">
        <f>(A1L302C10 + A1L302C11)</f>
        <v>13.478999999999999</v>
      </c>
      <c r="AB9" s="16" t="s">
        <v>1885</v>
      </c>
      <c r="AC9" s="15">
        <v>3.262</v>
      </c>
      <c r="AD9" s="16" t="s">
        <v>1885</v>
      </c>
      <c r="AE9" s="15">
        <v>10.002000000000001</v>
      </c>
      <c r="AF9" s="16" t="s">
        <v>1890</v>
      </c>
      <c r="AG9" s="17">
        <f>(A1L302C13 + A1L302C14)</f>
        <v>13.264000000000001</v>
      </c>
      <c r="AH9" s="16" t="s">
        <v>1891</v>
      </c>
      <c r="AI9" s="17">
        <f>IF(RUN_YEARS &gt; 1,(A1L302C3 + A1L302C6) / 2, 0 )</f>
        <v>11.49</v>
      </c>
      <c r="AJ9" s="16" t="s">
        <v>1892</v>
      </c>
      <c r="AK9" s="17">
        <f>IF(RUN_YEARS &gt; 2,(A1L302C3 + A1L302C6 + A1L302C9) / 3, 0 )</f>
        <v>11.673999999999999</v>
      </c>
      <c r="AL9" s="16" t="s">
        <v>1893</v>
      </c>
      <c r="AM9" s="17">
        <f>IF(RUN_YEARS &gt; 3,(A1L302C3 + A1L302C6 + A1L302C9 + A1L302C12) / 4, 0 )</f>
        <v>12.125249999999999</v>
      </c>
      <c r="AN9" s="16" t="s">
        <v>1894</v>
      </c>
      <c r="AO9" s="17">
        <f>IF(RUN_YEARS &gt; 4,(A1L302C3 + A1L302C6 + A1L302C9 + A1L302C12 + A1L302C15) / 5, 0 )</f>
        <v>12.353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5.9630000000000001</v>
      </c>
      <c r="F10" s="16" t="s">
        <v>1895</v>
      </c>
      <c r="G10" s="15">
        <v>8.4480000000000004</v>
      </c>
      <c r="H10" s="16" t="s">
        <v>1896</v>
      </c>
      <c r="I10" s="17">
        <f>(A1L303C1 + A1L303C2)</f>
        <v>14.411000000000001</v>
      </c>
      <c r="J10" s="16" t="s">
        <v>1895</v>
      </c>
      <c r="K10" s="15">
        <v>5.5759999999999996</v>
      </c>
      <c r="L10" s="16" t="s">
        <v>1895</v>
      </c>
      <c r="M10" s="15">
        <v>7.8360000000000003</v>
      </c>
      <c r="N10" s="16" t="s">
        <v>1897</v>
      </c>
      <c r="O10" s="17">
        <f>(A1L303C4 + A1L303C5)</f>
        <v>13.411999999999999</v>
      </c>
      <c r="P10" s="16" t="s">
        <v>1895</v>
      </c>
      <c r="Q10" s="15">
        <v>4.9790000000000001</v>
      </c>
      <c r="R10" s="16" t="s">
        <v>1895</v>
      </c>
      <c r="S10" s="15">
        <v>6.7510000000000003</v>
      </c>
      <c r="T10" s="16" t="s">
        <v>1898</v>
      </c>
      <c r="U10" s="17">
        <f>(A1L303C7 + A1L303C8)</f>
        <v>11.73</v>
      </c>
      <c r="V10" s="16" t="s">
        <v>1895</v>
      </c>
      <c r="W10" s="15">
        <v>5.7629999999999999</v>
      </c>
      <c r="X10" s="16" t="s">
        <v>1895</v>
      </c>
      <c r="Y10" s="15">
        <v>7.7130000000000001</v>
      </c>
      <c r="Z10" s="16" t="s">
        <v>1899</v>
      </c>
      <c r="AA10" s="17">
        <f>(A1L303C10 + A1L303C11)</f>
        <v>13.475999999999999</v>
      </c>
      <c r="AB10" s="16" t="s">
        <v>1895</v>
      </c>
      <c r="AC10" s="15">
        <v>5.6669999999999998</v>
      </c>
      <c r="AD10" s="16" t="s">
        <v>1895</v>
      </c>
      <c r="AE10" s="15">
        <v>7.8040000000000003</v>
      </c>
      <c r="AF10" s="16" t="s">
        <v>1900</v>
      </c>
      <c r="AG10" s="17">
        <f>(A1L303C13 + A1L303C14)</f>
        <v>13.471</v>
      </c>
      <c r="AH10" s="16" t="s">
        <v>1901</v>
      </c>
      <c r="AI10" s="17">
        <f>IF(RUN_YEARS &gt; 1,(A1L303C3 + A1L303C6) / 2, 0 )</f>
        <v>13.9115</v>
      </c>
      <c r="AJ10" s="16" t="s">
        <v>1902</v>
      </c>
      <c r="AK10" s="17">
        <f>IF(RUN_YEARS &gt; 2,(A1L303C3 + A1L303C6 + A1L303C9) / 3, 0 )</f>
        <v>13.184333333333333</v>
      </c>
      <c r="AL10" s="16" t="s">
        <v>1903</v>
      </c>
      <c r="AM10" s="17">
        <f>IF(RUN_YEARS &gt; 3,(A1L303C3 + A1L303C6 + A1L303C9 + A1L303C12) / 4, 0 )</f>
        <v>13.257249999999999</v>
      </c>
      <c r="AN10" s="16" t="s">
        <v>1904</v>
      </c>
      <c r="AO10" s="17">
        <f>IF(RUN_YEARS &gt; 4,(A1L303C3 + A1L303C6 + A1L303C9 + A1L303C12 + A1L303C15) / 5, 0 )</f>
        <v>13.3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8.84</v>
      </c>
      <c r="F11" s="16" t="s">
        <v>1906</v>
      </c>
      <c r="G11" s="17">
        <f>(A1L302C2 + A1L303C2)</f>
        <v>16.914000000000001</v>
      </c>
      <c r="H11" s="16" t="s">
        <v>1907</v>
      </c>
      <c r="I11" s="17">
        <f>(A1L304C1 + A1L304C2)</f>
        <v>25.754000000000001</v>
      </c>
      <c r="J11" s="16" t="s">
        <v>1908</v>
      </c>
      <c r="K11" s="17">
        <f>(A1L302C4 + A1L303C4)</f>
        <v>8.488999999999999</v>
      </c>
      <c r="L11" s="16" t="s">
        <v>1909</v>
      </c>
      <c r="M11" s="17">
        <f>(A1L302C5 + A1L303C5)</f>
        <v>16.560000000000002</v>
      </c>
      <c r="N11" s="16" t="s">
        <v>1910</v>
      </c>
      <c r="O11" s="17">
        <f>(A1L304C4 + A1L304C5)</f>
        <v>25.048999999999999</v>
      </c>
      <c r="P11" s="16" t="s">
        <v>1911</v>
      </c>
      <c r="Q11" s="17">
        <f>(A1L302C7 + A1L303C7)</f>
        <v>8.23</v>
      </c>
      <c r="R11" s="16" t="s">
        <v>1912</v>
      </c>
      <c r="S11" s="17">
        <f>(A1L302C8 + A1L303C8)</f>
        <v>15.542000000000002</v>
      </c>
      <c r="T11" s="16" t="s">
        <v>1913</v>
      </c>
      <c r="U11" s="17">
        <f>(A1L304C7 + A1L304C8)</f>
        <v>23.772000000000002</v>
      </c>
      <c r="V11" s="16" t="s">
        <v>1914</v>
      </c>
      <c r="W11" s="17">
        <f>(A1L302C10 + A1L303C10)</f>
        <v>9.3879999999999999</v>
      </c>
      <c r="X11" s="16" t="s">
        <v>1915</v>
      </c>
      <c r="Y11" s="17">
        <f>(A1L302C11 + A1L303C11)</f>
        <v>17.567</v>
      </c>
      <c r="Z11" s="16" t="s">
        <v>1916</v>
      </c>
      <c r="AA11" s="17">
        <f>(A1L304C10 + A1L304C11)</f>
        <v>26.954999999999998</v>
      </c>
      <c r="AB11" s="16" t="s">
        <v>1917</v>
      </c>
      <c r="AC11" s="17">
        <f>(A1L302C13 + A1L303C13)</f>
        <v>8.9290000000000003</v>
      </c>
      <c r="AD11" s="16" t="s">
        <v>1918</v>
      </c>
      <c r="AE11" s="17">
        <f>(A1L302C14 + A1L303C14)</f>
        <v>17.806000000000001</v>
      </c>
      <c r="AF11" s="16" t="s">
        <v>1919</v>
      </c>
      <c r="AG11" s="17">
        <f>(A1L304C13 + A1L304C14)</f>
        <v>26.734999999999999</v>
      </c>
      <c r="AH11" s="16" t="s">
        <v>1920</v>
      </c>
      <c r="AI11" s="17">
        <f>IF(RUN_YEARS &gt; 1,(A1L304C3 + A1L304C6) / 2, 0 )</f>
        <v>25.401499999999999</v>
      </c>
      <c r="AJ11" s="16" t="s">
        <v>1921</v>
      </c>
      <c r="AK11" s="17">
        <f>IF(RUN_YEARS &gt; 2,(A1L304C3 + A1L304C6 + A1L304C9) / 3, 0 )</f>
        <v>24.858333333333334</v>
      </c>
      <c r="AL11" s="16" t="s">
        <v>1922</v>
      </c>
      <c r="AM11" s="17">
        <f>IF(RUN_YEARS &gt; 3,(A1L304C3 + A1L304C6 + A1L304C9 + A1L304C12) / 4, 0 )</f>
        <v>25.3825</v>
      </c>
      <c r="AN11" s="16" t="s">
        <v>1923</v>
      </c>
      <c r="AO11" s="17">
        <f>IF(RUN_YEARS &gt; 4,(A1L304C3 + A1L304C6 + A1L304C9 + A1L304C12 + A1L304C15) / 5, 0 )</f>
        <v>25.652999999999999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295.577</v>
      </c>
      <c r="F12" s="16" t="s">
        <v>1924</v>
      </c>
      <c r="G12" s="15">
        <v>381.58100000000002</v>
      </c>
      <c r="H12" s="16" t="s">
        <v>1925</v>
      </c>
      <c r="I12" s="17">
        <f>(A1L305C1 + A1L305C2)</f>
        <v>677.15800000000002</v>
      </c>
      <c r="J12" s="16" t="s">
        <v>1924</v>
      </c>
      <c r="K12" s="15">
        <v>310.80900000000003</v>
      </c>
      <c r="L12" s="16" t="s">
        <v>1924</v>
      </c>
      <c r="M12" s="15">
        <v>391.18200000000002</v>
      </c>
      <c r="N12" s="16" t="s">
        <v>1926</v>
      </c>
      <c r="O12" s="17">
        <f>(A1L305C4 + A1L305C5)</f>
        <v>701.99099999999999</v>
      </c>
      <c r="P12" s="16" t="s">
        <v>1924</v>
      </c>
      <c r="Q12" s="15">
        <v>310.33999999999997</v>
      </c>
      <c r="R12" s="16" t="s">
        <v>1924</v>
      </c>
      <c r="S12" s="15">
        <v>387.19200000000001</v>
      </c>
      <c r="T12" s="16" t="s">
        <v>1927</v>
      </c>
      <c r="U12" s="17">
        <f>(A1L305C7 + A1L305C8)</f>
        <v>697.53199999999993</v>
      </c>
      <c r="V12" s="16" t="s">
        <v>1924</v>
      </c>
      <c r="W12" s="15">
        <v>283.452</v>
      </c>
      <c r="X12" s="16" t="s">
        <v>1924</v>
      </c>
      <c r="Y12" s="15">
        <v>400.69200000000001</v>
      </c>
      <c r="Z12" s="16" t="s">
        <v>1928</v>
      </c>
      <c r="AA12" s="17">
        <f>(A1L305C10 + A1L305C11)</f>
        <v>684.14400000000001</v>
      </c>
      <c r="AB12" s="16" t="s">
        <v>1924</v>
      </c>
      <c r="AC12" s="15">
        <v>289.928</v>
      </c>
      <c r="AD12" s="16" t="s">
        <v>1924</v>
      </c>
      <c r="AE12" s="15">
        <v>397.82499999999999</v>
      </c>
      <c r="AF12" s="16" t="s">
        <v>1929</v>
      </c>
      <c r="AG12" s="17">
        <f>(A1L305C13 + A1L305C14)</f>
        <v>687.75299999999993</v>
      </c>
      <c r="AH12" s="16" t="s">
        <v>1930</v>
      </c>
      <c r="AI12" s="17">
        <f>IF(RUN_YEARS &gt; 1,(A1L305C3 + A1L305C6) / 2, 0 )</f>
        <v>689.57449999999994</v>
      </c>
      <c r="AJ12" s="16" t="s">
        <v>1931</v>
      </c>
      <c r="AK12" s="17">
        <f>IF(RUN_YEARS &gt; 2,(A1L305C3 + A1L305C6 + A1L305C9) / 3, 0 )</f>
        <v>692.22699999999986</v>
      </c>
      <c r="AL12" s="16" t="s">
        <v>1932</v>
      </c>
      <c r="AM12" s="17">
        <f>IF(RUN_YEARS &gt; 3,(A1L305C3 + A1L305C6 + A1L305C9 + A1L305C12) / 4, 0 )</f>
        <v>690.20624999999995</v>
      </c>
      <c r="AN12" s="16" t="s">
        <v>1933</v>
      </c>
      <c r="AO12" s="17">
        <f>IF(RUN_YEARS &gt; 4,(A1L305C3 + A1L305C6 + A1L305C9 + A1L305C12 + A1L305C15) / 5, 0 )</f>
        <v>689.71559999999988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1005.776</v>
      </c>
      <c r="F13" s="16" t="s">
        <v>1934</v>
      </c>
      <c r="G13" s="15">
        <v>959.03800000000001</v>
      </c>
      <c r="H13" s="16" t="s">
        <v>1935</v>
      </c>
      <c r="I13" s="17">
        <f>(A1L306C1 + A1L306C2)</f>
        <v>1964.8139999999999</v>
      </c>
      <c r="J13" s="16" t="s">
        <v>1934</v>
      </c>
      <c r="K13" s="15">
        <v>1007.073</v>
      </c>
      <c r="L13" s="16" t="s">
        <v>1934</v>
      </c>
      <c r="M13" s="15">
        <v>955.673</v>
      </c>
      <c r="N13" s="16" t="s">
        <v>1936</v>
      </c>
      <c r="O13" s="17">
        <f>(A1L306C4 + A1L306C5)</f>
        <v>1962.7460000000001</v>
      </c>
      <c r="P13" s="16" t="s">
        <v>1934</v>
      </c>
      <c r="Q13" s="15">
        <v>1055.4159999999999</v>
      </c>
      <c r="R13" s="16" t="s">
        <v>1934</v>
      </c>
      <c r="S13" s="15">
        <v>1001.645</v>
      </c>
      <c r="T13" s="16" t="s">
        <v>1937</v>
      </c>
      <c r="U13" s="17">
        <f>(A1L306C7 + A1L306C8)</f>
        <v>2057.0609999999997</v>
      </c>
      <c r="V13" s="16" t="s">
        <v>1934</v>
      </c>
      <c r="W13" s="15">
        <v>744.16499999999996</v>
      </c>
      <c r="X13" s="16" t="s">
        <v>1934</v>
      </c>
      <c r="Y13" s="15">
        <v>740.37699999999995</v>
      </c>
      <c r="Z13" s="16" t="s">
        <v>1938</v>
      </c>
      <c r="AA13" s="17">
        <f>(A1L306C10 + A1L306C11)</f>
        <v>1484.5419999999999</v>
      </c>
      <c r="AB13" s="16" t="s">
        <v>1934</v>
      </c>
      <c r="AC13" s="15">
        <v>662.72799999999995</v>
      </c>
      <c r="AD13" s="16" t="s">
        <v>1934</v>
      </c>
      <c r="AE13" s="15">
        <v>664.40599999999995</v>
      </c>
      <c r="AF13" s="16" t="s">
        <v>1939</v>
      </c>
      <c r="AG13" s="17">
        <f>(A1L306C13 + A1L306C14)</f>
        <v>1327.134</v>
      </c>
      <c r="AH13" s="16" t="s">
        <v>1940</v>
      </c>
      <c r="AI13" s="17">
        <f>IF(RUN_YEARS &gt; 1,(A1L306C3 + A1L306C6) / 2, 0 )</f>
        <v>1963.78</v>
      </c>
      <c r="AJ13" s="16" t="s">
        <v>1941</v>
      </c>
      <c r="AK13" s="17">
        <f>IF(RUN_YEARS &gt; 2,(A1L306C3 + A1L306C6 + A1L306C9) / 3, 0 )</f>
        <v>1994.8736666666664</v>
      </c>
      <c r="AL13" s="16" t="s">
        <v>1942</v>
      </c>
      <c r="AM13" s="17">
        <f>IF(RUN_YEARS &gt; 3,(A1L306C3 + A1L306C6 + A1L306C9 + A1L306C12) / 4, 0 )</f>
        <v>1867.2907499999997</v>
      </c>
      <c r="AN13" s="16" t="s">
        <v>1943</v>
      </c>
      <c r="AO13" s="17">
        <f>IF(RUN_YEARS &gt; 4,(A1L306C3 + A1L306C6 + A1L306C9 + A1L306C12 + A1L306C15) / 5, 0 )</f>
        <v>1759.2593999999997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4.8090000000000002</v>
      </c>
      <c r="F14" s="16" t="s">
        <v>1944</v>
      </c>
      <c r="G14" s="15">
        <v>4.883</v>
      </c>
      <c r="H14" s="16" t="s">
        <v>1945</v>
      </c>
      <c r="I14" s="17">
        <f>(A1L307C1 + A1L307C2)</f>
        <v>9.6920000000000002</v>
      </c>
      <c r="J14" s="16" t="s">
        <v>1944</v>
      </c>
      <c r="K14" s="15">
        <v>4.4219999999999997</v>
      </c>
      <c r="L14" s="16" t="s">
        <v>1944</v>
      </c>
      <c r="M14" s="15">
        <v>4.3360000000000003</v>
      </c>
      <c r="N14" s="16" t="s">
        <v>1946</v>
      </c>
      <c r="O14" s="17">
        <f>(A1L307C4 + A1L307C5)</f>
        <v>8.7579999999999991</v>
      </c>
      <c r="P14" s="16" t="s">
        <v>1944</v>
      </c>
      <c r="Q14" s="15">
        <v>5.5250000000000004</v>
      </c>
      <c r="R14" s="16" t="s">
        <v>1944</v>
      </c>
      <c r="S14" s="15">
        <v>4.3330000000000002</v>
      </c>
      <c r="T14" s="16" t="s">
        <v>1947</v>
      </c>
      <c r="U14" s="17">
        <f>(A1L307C7 + A1L307C8)</f>
        <v>9.8580000000000005</v>
      </c>
      <c r="V14" s="16" t="s">
        <v>1944</v>
      </c>
      <c r="W14" s="15">
        <v>3.677</v>
      </c>
      <c r="X14" s="16" t="s">
        <v>1944</v>
      </c>
      <c r="Y14" s="15">
        <v>3.0750000000000002</v>
      </c>
      <c r="Z14" s="16" t="s">
        <v>1948</v>
      </c>
      <c r="AA14" s="17">
        <f>(A1L307C10 + A1L307C11)</f>
        <v>6.7520000000000007</v>
      </c>
      <c r="AB14" s="16" t="s">
        <v>1944</v>
      </c>
      <c r="AC14" s="15">
        <v>3.08</v>
      </c>
      <c r="AD14" s="16" t="s">
        <v>1944</v>
      </c>
      <c r="AE14" s="15">
        <v>2.7970000000000002</v>
      </c>
      <c r="AF14" s="16" t="s">
        <v>1949</v>
      </c>
      <c r="AG14" s="17">
        <f>(A1L307C13 + A1L307C14)</f>
        <v>5.8770000000000007</v>
      </c>
      <c r="AH14" s="16" t="s">
        <v>1950</v>
      </c>
      <c r="AI14" s="17">
        <f>IF(RUN_YEARS &gt; 1,(A1L307C3 + A1L307C6) / 2, 0 )</f>
        <v>9.2249999999999996</v>
      </c>
      <c r="AJ14" s="16" t="s">
        <v>1951</v>
      </c>
      <c r="AK14" s="17">
        <f>IF(RUN_YEARS &gt; 2,(A1L307C3 + A1L307C6 + A1L307C9) / 3, 0 )</f>
        <v>9.4359999999999999</v>
      </c>
      <c r="AL14" s="16" t="s">
        <v>1952</v>
      </c>
      <c r="AM14" s="17">
        <f>IF(RUN_YEARS &gt; 3,(A1L307C3 + A1L307C6 + A1L307C9 + A1L307C12) / 4, 0 )</f>
        <v>8.7650000000000006</v>
      </c>
      <c r="AN14" s="16" t="s">
        <v>1953</v>
      </c>
      <c r="AO14" s="17">
        <f>IF(RUN_YEARS &gt; 4,(A1L307C3 + A1L307C6 + A1L307C9 + A1L307C12 + A1L307C15) / 5, 0 )</f>
        <v>8.1874000000000002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1010.5849999999999</v>
      </c>
      <c r="F15" s="16" t="s">
        <v>1955</v>
      </c>
      <c r="G15" s="17">
        <f>(A1L306C2 + A1L307C2)</f>
        <v>963.92100000000005</v>
      </c>
      <c r="H15" s="16" t="s">
        <v>1956</v>
      </c>
      <c r="I15" s="17">
        <f>(A1L308C1 + A1L308C2)</f>
        <v>1974.5059999999999</v>
      </c>
      <c r="J15" s="16" t="s">
        <v>1957</v>
      </c>
      <c r="K15" s="17">
        <f>(A1L306C4 + A1L307C4)</f>
        <v>1011.495</v>
      </c>
      <c r="L15" s="16" t="s">
        <v>1958</v>
      </c>
      <c r="M15" s="17">
        <f>(A1L306C5 + A1L307C5)</f>
        <v>960.00900000000001</v>
      </c>
      <c r="N15" s="16" t="s">
        <v>1959</v>
      </c>
      <c r="O15" s="17">
        <f>(A1L308C4 + A1L308C5)</f>
        <v>1971.5039999999999</v>
      </c>
      <c r="P15" s="16" t="s">
        <v>1960</v>
      </c>
      <c r="Q15" s="17">
        <f>(A1L306C7 + A1L307C7)</f>
        <v>1060.941</v>
      </c>
      <c r="R15" s="16" t="s">
        <v>1961</v>
      </c>
      <c r="S15" s="17">
        <f>(A1L306C8 + A1L307C8)</f>
        <v>1005.978</v>
      </c>
      <c r="T15" s="16" t="s">
        <v>1962</v>
      </c>
      <c r="U15" s="17">
        <f>(A1L308C7 + A1L308C8)</f>
        <v>2066.9189999999999</v>
      </c>
      <c r="V15" s="16" t="s">
        <v>1963</v>
      </c>
      <c r="W15" s="17">
        <f>(A1L306C10 + A1L307C10)</f>
        <v>747.84199999999998</v>
      </c>
      <c r="X15" s="16" t="s">
        <v>1964</v>
      </c>
      <c r="Y15" s="17">
        <f>(A1L306C11 + A1L307C11)</f>
        <v>743.452</v>
      </c>
      <c r="Z15" s="16" t="s">
        <v>1965</v>
      </c>
      <c r="AA15" s="17">
        <f>(A1L308C10 + A1L308C11)</f>
        <v>1491.2939999999999</v>
      </c>
      <c r="AB15" s="16" t="s">
        <v>1966</v>
      </c>
      <c r="AC15" s="17">
        <f>(A1L306C13 + A1L307C13)</f>
        <v>665.80799999999999</v>
      </c>
      <c r="AD15" s="16" t="s">
        <v>1967</v>
      </c>
      <c r="AE15" s="17">
        <f>(A1L306C14 + A1L307C14)</f>
        <v>667.20299999999997</v>
      </c>
      <c r="AF15" s="16" t="s">
        <v>1968</v>
      </c>
      <c r="AG15" s="17">
        <f>(A1L308C13 + A1L308C14)</f>
        <v>1333.011</v>
      </c>
      <c r="AH15" s="16" t="s">
        <v>1969</v>
      </c>
      <c r="AI15" s="17">
        <f>IF(RUN_YEARS &gt; 1,(A1L308C3 + A1L308C6) / 2, 0 )</f>
        <v>1973.0049999999999</v>
      </c>
      <c r="AJ15" s="16" t="s">
        <v>1970</v>
      </c>
      <c r="AK15" s="17">
        <f>IF(RUN_YEARS &gt; 2,(A1L308C3 + A1L308C6 + A1L308C9) / 3, 0 )</f>
        <v>2004.3096666666668</v>
      </c>
      <c r="AL15" s="16" t="s">
        <v>1971</v>
      </c>
      <c r="AM15" s="17">
        <f>IF(RUN_YEARS &gt; 3,(A1L308C3 + A1L308C6 + A1L308C9 + A1L308C12) / 4, 0 )</f>
        <v>1876.05575</v>
      </c>
      <c r="AN15" s="16" t="s">
        <v>1972</v>
      </c>
      <c r="AO15" s="17">
        <f>IF(RUN_YEARS &gt; 4,(A1L308C3 + A1L308C6 + A1L308C9 + A1L308C12 + A1L308C15) / 5, 0 )</f>
        <v>1767.4468000000002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351.774</v>
      </c>
      <c r="F16" s="16" t="s">
        <v>1973</v>
      </c>
      <c r="G16" s="15">
        <v>343.23</v>
      </c>
      <c r="H16" s="16" t="s">
        <v>1974</v>
      </c>
      <c r="I16" s="17">
        <f>(A1L309C1 + A1L309C2)</f>
        <v>695.00400000000002</v>
      </c>
      <c r="J16" s="16" t="s">
        <v>1973</v>
      </c>
      <c r="K16" s="15">
        <v>328.02800000000002</v>
      </c>
      <c r="L16" s="16" t="s">
        <v>1973</v>
      </c>
      <c r="M16" s="15">
        <v>316.08</v>
      </c>
      <c r="N16" s="16" t="s">
        <v>1975</v>
      </c>
      <c r="O16" s="17">
        <f>(A1L309C4 + A1L309C5)</f>
        <v>644.10799999999995</v>
      </c>
      <c r="P16" s="16" t="s">
        <v>1973</v>
      </c>
      <c r="Q16" s="15">
        <v>352.084</v>
      </c>
      <c r="R16" s="16" t="s">
        <v>1973</v>
      </c>
      <c r="S16" s="15">
        <v>335.38299999999998</v>
      </c>
      <c r="T16" s="16" t="s">
        <v>1976</v>
      </c>
      <c r="U16" s="17">
        <f>(A1L309C7 + A1L309C8)</f>
        <v>687.46699999999998</v>
      </c>
      <c r="V16" s="16" t="s">
        <v>1973</v>
      </c>
      <c r="W16" s="15">
        <v>418.05700000000002</v>
      </c>
      <c r="X16" s="16" t="s">
        <v>1973</v>
      </c>
      <c r="Y16" s="15">
        <v>414.9</v>
      </c>
      <c r="Z16" s="16" t="s">
        <v>1977</v>
      </c>
      <c r="AA16" s="17">
        <f>(A1L309C10 + A1L309C11)</f>
        <v>832.95699999999999</v>
      </c>
      <c r="AB16" s="16" t="s">
        <v>1973</v>
      </c>
      <c r="AC16" s="15">
        <v>382.85199999999998</v>
      </c>
      <c r="AD16" s="16" t="s">
        <v>1973</v>
      </c>
      <c r="AE16" s="15">
        <v>383.44600000000003</v>
      </c>
      <c r="AF16" s="16" t="s">
        <v>1978</v>
      </c>
      <c r="AG16" s="17">
        <f>(A1L309C13 + A1L309C14)</f>
        <v>766.298</v>
      </c>
      <c r="AH16" s="16" t="s">
        <v>1979</v>
      </c>
      <c r="AI16" s="17">
        <f>IF(RUN_YEARS &gt; 1,(A1L309C3 + A1L309C6) / 2, 0 )</f>
        <v>669.55600000000004</v>
      </c>
      <c r="AJ16" s="16" t="s">
        <v>1980</v>
      </c>
      <c r="AK16" s="17">
        <f>IF(RUN_YEARS &gt; 2,(A1L309C3 + A1L309C6 + A1L309C9) / 3, 0 )</f>
        <v>675.52633333333335</v>
      </c>
      <c r="AL16" s="16" t="s">
        <v>1981</v>
      </c>
      <c r="AM16" s="17">
        <f>IF(RUN_YEARS &gt; 3,(A1L309C3 + A1L309C6 + A1L309C9 + A1L309C12) / 4, 0 )</f>
        <v>714.88400000000001</v>
      </c>
      <c r="AN16" s="16" t="s">
        <v>1982</v>
      </c>
      <c r="AO16" s="17">
        <f>IF(RUN_YEARS &gt; 4,(A1L309C3 + A1L309C6 + A1L309C9 + A1L309C12 + A1L309C15) / 5, 0 )</f>
        <v>725.16679999999997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45.212000000000003</v>
      </c>
      <c r="F17" s="16" t="s">
        <v>1983</v>
      </c>
      <c r="G17" s="15">
        <v>51.63</v>
      </c>
      <c r="H17" s="16" t="s">
        <v>1984</v>
      </c>
      <c r="I17" s="17">
        <f>(A1L310C1 + A1L310C2)</f>
        <v>96.842000000000013</v>
      </c>
      <c r="J17" s="16" t="s">
        <v>1983</v>
      </c>
      <c r="K17" s="15">
        <v>44.920999999999999</v>
      </c>
      <c r="L17" s="16" t="s">
        <v>1983</v>
      </c>
      <c r="M17" s="15">
        <v>48.045999999999999</v>
      </c>
      <c r="N17" s="16" t="s">
        <v>1985</v>
      </c>
      <c r="O17" s="17">
        <f>(A1L310C4 + A1L310C5)</f>
        <v>92.966999999999999</v>
      </c>
      <c r="P17" s="16" t="s">
        <v>1983</v>
      </c>
      <c r="Q17" s="15">
        <v>49.55</v>
      </c>
      <c r="R17" s="16" t="s">
        <v>1983</v>
      </c>
      <c r="S17" s="15">
        <v>46.387999999999998</v>
      </c>
      <c r="T17" s="16" t="s">
        <v>1986</v>
      </c>
      <c r="U17" s="17">
        <f>(A1L310C7 + A1L310C8)</f>
        <v>95.937999999999988</v>
      </c>
      <c r="V17" s="16" t="s">
        <v>1983</v>
      </c>
      <c r="W17" s="15">
        <v>50.015999999999998</v>
      </c>
      <c r="X17" s="16" t="s">
        <v>1983</v>
      </c>
      <c r="Y17" s="15">
        <v>51.21</v>
      </c>
      <c r="Z17" s="16" t="s">
        <v>1987</v>
      </c>
      <c r="AA17" s="17">
        <f>(A1L310C10 + A1L310C11)</f>
        <v>101.226</v>
      </c>
      <c r="AB17" s="16" t="s">
        <v>1983</v>
      </c>
      <c r="AC17" s="15">
        <v>50.67</v>
      </c>
      <c r="AD17" s="16" t="s">
        <v>1983</v>
      </c>
      <c r="AE17" s="15">
        <v>53.24</v>
      </c>
      <c r="AF17" s="16" t="s">
        <v>1988</v>
      </c>
      <c r="AG17" s="17">
        <f>(A1L310C13 + A1L310C14)</f>
        <v>103.91</v>
      </c>
      <c r="AH17" s="16" t="s">
        <v>1989</v>
      </c>
      <c r="AI17" s="17">
        <f>IF(RUN_YEARS &gt; 1,(A1L310C3 + A1L310C6) / 2, 0 )</f>
        <v>94.904500000000013</v>
      </c>
      <c r="AJ17" s="16" t="s">
        <v>1990</v>
      </c>
      <c r="AK17" s="17">
        <f>IF(RUN_YEARS &gt; 2,(A1L310C3 + A1L310C6 + A1L310C9) / 3, 0 )</f>
        <v>95.249000000000009</v>
      </c>
      <c r="AL17" s="16" t="s">
        <v>1991</v>
      </c>
      <c r="AM17" s="17">
        <f>IF(RUN_YEARS &gt; 3,(A1L310C3 + A1L310C6 + A1L310C9 + A1L310C12) / 4, 0 )</f>
        <v>96.743250000000003</v>
      </c>
      <c r="AN17" s="16" t="s">
        <v>1992</v>
      </c>
      <c r="AO17" s="17">
        <f>IF(RUN_YEARS &gt; 4,(A1L310C3 + A1L310C6 + A1L310C9 + A1L310C12 + A1L310C15) / 5, 0 )</f>
        <v>98.176600000000008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252.77600000000001</v>
      </c>
      <c r="F18" s="16" t="s">
        <v>1993</v>
      </c>
      <c r="G18" s="15">
        <v>338.46600000000001</v>
      </c>
      <c r="H18" s="16" t="s">
        <v>1994</v>
      </c>
      <c r="I18" s="17">
        <f>(A1L311C1 + A1L311C2)</f>
        <v>591.24199999999996</v>
      </c>
      <c r="J18" s="16" t="s">
        <v>1993</v>
      </c>
      <c r="K18" s="15">
        <v>232.495</v>
      </c>
      <c r="L18" s="16" t="s">
        <v>1993</v>
      </c>
      <c r="M18" s="15">
        <v>315.43900000000002</v>
      </c>
      <c r="N18" s="16" t="s">
        <v>1995</v>
      </c>
      <c r="O18" s="17">
        <f>(A1L311C4 + A1L311C5)</f>
        <v>547.93399999999997</v>
      </c>
      <c r="P18" s="16" t="s">
        <v>1993</v>
      </c>
      <c r="Q18" s="15">
        <v>228.73400000000001</v>
      </c>
      <c r="R18" s="16" t="s">
        <v>1993</v>
      </c>
      <c r="S18" s="15">
        <v>318.33499999999998</v>
      </c>
      <c r="T18" s="16" t="s">
        <v>1996</v>
      </c>
      <c r="U18" s="17">
        <f>(A1L311C7 + A1L311C8)</f>
        <v>547.06899999999996</v>
      </c>
      <c r="V18" s="16" t="s">
        <v>1993</v>
      </c>
      <c r="W18" s="15">
        <v>242.47900000000001</v>
      </c>
      <c r="X18" s="16" t="s">
        <v>1993</v>
      </c>
      <c r="Y18" s="15">
        <v>336.38299999999998</v>
      </c>
      <c r="Z18" s="16" t="s">
        <v>1997</v>
      </c>
      <c r="AA18" s="17">
        <f>(A1L311C10 + A1L311C11)</f>
        <v>578.86199999999997</v>
      </c>
      <c r="AB18" s="16" t="s">
        <v>1993</v>
      </c>
      <c r="AC18" s="15">
        <v>253.91300000000001</v>
      </c>
      <c r="AD18" s="16" t="s">
        <v>1993</v>
      </c>
      <c r="AE18" s="15">
        <v>357.10500000000002</v>
      </c>
      <c r="AF18" s="16" t="s">
        <v>1998</v>
      </c>
      <c r="AG18" s="17">
        <f>(A1L311C13 + A1L311C14)</f>
        <v>611.01800000000003</v>
      </c>
      <c r="AH18" s="16" t="s">
        <v>1999</v>
      </c>
      <c r="AI18" s="17">
        <f>IF(RUN_YEARS &gt; 1,(A1L311C3 + A1L311C6) / 2, 0 )</f>
        <v>569.58799999999997</v>
      </c>
      <c r="AJ18" s="16" t="s">
        <v>2000</v>
      </c>
      <c r="AK18" s="17">
        <f>IF(RUN_YEARS &gt; 2,(A1L311C3 + A1L311C6 + A1L311C9) / 3, 0 )</f>
        <v>562.08166666666659</v>
      </c>
      <c r="AL18" s="16" t="s">
        <v>2001</v>
      </c>
      <c r="AM18" s="17">
        <f>IF(RUN_YEARS &gt; 3,(A1L311C3 + A1L311C6 + A1L311C9 + A1L311C12) / 4, 0 )</f>
        <v>566.27674999999999</v>
      </c>
      <c r="AN18" s="16" t="s">
        <v>2002</v>
      </c>
      <c r="AO18" s="17">
        <f>IF(RUN_YEARS &gt; 4,(A1L311C3 + A1L311C6 + A1L311C9 + A1L311C12 + A1L311C15) / 5, 0 )</f>
        <v>575.22500000000002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297.988</v>
      </c>
      <c r="F19" s="16" t="s">
        <v>2004</v>
      </c>
      <c r="G19" s="17">
        <f>(A1L310C2 + A1L311C2)</f>
        <v>390.096</v>
      </c>
      <c r="H19" s="16" t="s">
        <v>2005</v>
      </c>
      <c r="I19" s="17">
        <f>(A1L312C1 + A1L312C2)</f>
        <v>688.08400000000006</v>
      </c>
      <c r="J19" s="16" t="s">
        <v>2006</v>
      </c>
      <c r="K19" s="17">
        <f>(A1L310C4 + A1L311C4)</f>
        <v>277.416</v>
      </c>
      <c r="L19" s="16" t="s">
        <v>2007</v>
      </c>
      <c r="M19" s="17">
        <f>(A1L310C5 + A1L311C5)</f>
        <v>363.48500000000001</v>
      </c>
      <c r="N19" s="16" t="s">
        <v>2008</v>
      </c>
      <c r="O19" s="17">
        <f>(A1L312C4 + A1L312C5)</f>
        <v>640.90100000000007</v>
      </c>
      <c r="P19" s="16" t="s">
        <v>2009</v>
      </c>
      <c r="Q19" s="17">
        <f>(A1L310C7 + A1L311C7)</f>
        <v>278.28399999999999</v>
      </c>
      <c r="R19" s="16" t="s">
        <v>2010</v>
      </c>
      <c r="S19" s="17">
        <f>(A1L310C8 + A1L311C8)</f>
        <v>364.72299999999996</v>
      </c>
      <c r="T19" s="16" t="s">
        <v>2011</v>
      </c>
      <c r="U19" s="17">
        <f>(A1L312C7 + A1L312C8)</f>
        <v>643.00699999999995</v>
      </c>
      <c r="V19" s="16" t="s">
        <v>2012</v>
      </c>
      <c r="W19" s="17">
        <f>(A1L310C10 + A1L311C10)</f>
        <v>292.495</v>
      </c>
      <c r="X19" s="16" t="s">
        <v>2013</v>
      </c>
      <c r="Y19" s="17">
        <f>(A1L310C11 + A1L311C11)</f>
        <v>387.59299999999996</v>
      </c>
      <c r="Z19" s="16" t="s">
        <v>2014</v>
      </c>
      <c r="AA19" s="17">
        <f>(A1L312C10 + A1L312C11)</f>
        <v>680.08799999999997</v>
      </c>
      <c r="AB19" s="16" t="s">
        <v>2015</v>
      </c>
      <c r="AC19" s="17">
        <f>(A1L310C13 + A1L311C13)</f>
        <v>304.58300000000003</v>
      </c>
      <c r="AD19" s="16" t="s">
        <v>2016</v>
      </c>
      <c r="AE19" s="17">
        <f>(A1L310C14 + A1L311C14)</f>
        <v>410.34500000000003</v>
      </c>
      <c r="AF19" s="16" t="s">
        <v>2017</v>
      </c>
      <c r="AG19" s="17">
        <f>(A1L312C13 + A1L312C14)</f>
        <v>714.92800000000011</v>
      </c>
      <c r="AH19" s="16" t="s">
        <v>2018</v>
      </c>
      <c r="AI19" s="17">
        <f>IF(RUN_YEARS &gt; 1,(A1L312C3 + A1L312C6) / 2, 0 )</f>
        <v>664.49250000000006</v>
      </c>
      <c r="AJ19" s="16" t="s">
        <v>2019</v>
      </c>
      <c r="AK19" s="17">
        <f>IF(RUN_YEARS &gt; 2,(A1L312C3 + A1L312C6 + A1L312C9) / 3, 0 )</f>
        <v>657.33066666666673</v>
      </c>
      <c r="AL19" s="16" t="s">
        <v>2020</v>
      </c>
      <c r="AM19" s="17">
        <f>IF(RUN_YEARS &gt; 3,(A1L312C3 + A1L312C6 + A1L312C9 + A1L312C12) / 4, 0 )</f>
        <v>663.02</v>
      </c>
      <c r="AN19" s="16" t="s">
        <v>2021</v>
      </c>
      <c r="AO19" s="17">
        <f>IF(RUN_YEARS &gt; 4,(A1L312C3 + A1L312C6 + A1L312C9 + A1L312C12 + A1L312C15) / 5, 0 )</f>
        <v>673.40159999999992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319.33499999999998</v>
      </c>
      <c r="F20" s="16" t="s">
        <v>2022</v>
      </c>
      <c r="G20" s="15">
        <v>287.63600000000002</v>
      </c>
      <c r="H20" s="16" t="s">
        <v>2023</v>
      </c>
      <c r="I20" s="17">
        <f>(A1L313C1 + A1L313C2)</f>
        <v>606.971</v>
      </c>
      <c r="J20" s="16" t="s">
        <v>2022</v>
      </c>
      <c r="K20" s="15">
        <v>294.87400000000002</v>
      </c>
      <c r="L20" s="16" t="s">
        <v>2022</v>
      </c>
      <c r="M20" s="15">
        <v>249.83099999999999</v>
      </c>
      <c r="N20" s="16" t="s">
        <v>2024</v>
      </c>
      <c r="O20" s="17">
        <f>(A1L313C4 + A1L313C5)</f>
        <v>544.70500000000004</v>
      </c>
      <c r="P20" s="16" t="s">
        <v>2022</v>
      </c>
      <c r="Q20" s="15">
        <v>338.23099999999999</v>
      </c>
      <c r="R20" s="16" t="s">
        <v>2022</v>
      </c>
      <c r="S20" s="15">
        <v>293.50900000000001</v>
      </c>
      <c r="T20" s="16" t="s">
        <v>2025</v>
      </c>
      <c r="U20" s="17">
        <f>(A1L313C7 + A1L313C8)</f>
        <v>631.74</v>
      </c>
      <c r="V20" s="16" t="s">
        <v>2022</v>
      </c>
      <c r="W20" s="15">
        <v>593.51599999999996</v>
      </c>
      <c r="X20" s="16" t="s">
        <v>2022</v>
      </c>
      <c r="Y20" s="15">
        <v>572.51499999999999</v>
      </c>
      <c r="Z20" s="16" t="s">
        <v>2026</v>
      </c>
      <c r="AA20" s="17">
        <f>(A1L313C10 + A1L313C11)</f>
        <v>1166.0309999999999</v>
      </c>
      <c r="AB20" s="16" t="s">
        <v>2022</v>
      </c>
      <c r="AC20" s="15">
        <v>611.17100000000005</v>
      </c>
      <c r="AD20" s="16" t="s">
        <v>2022</v>
      </c>
      <c r="AE20" s="15">
        <v>594.63499999999999</v>
      </c>
      <c r="AF20" s="16" t="s">
        <v>2027</v>
      </c>
      <c r="AG20" s="17">
        <f>(A1L313C13 + A1L313C14)</f>
        <v>1205.806</v>
      </c>
      <c r="AH20" s="16" t="s">
        <v>2028</v>
      </c>
      <c r="AI20" s="17">
        <f>IF(RUN_YEARS &gt; 1,(A1L313C3 + A1L313C6) / 2, 0 )</f>
        <v>575.83799999999997</v>
      </c>
      <c r="AJ20" s="16" t="s">
        <v>2029</v>
      </c>
      <c r="AK20" s="17">
        <f>IF(RUN_YEARS &gt; 2,(A1L313C3 + A1L313C6 + A1L313C9) / 3, 0 )</f>
        <v>594.47199999999998</v>
      </c>
      <c r="AL20" s="16" t="s">
        <v>2030</v>
      </c>
      <c r="AM20" s="17">
        <f>IF(RUN_YEARS &gt; 3,(A1L313C3 + A1L313C6 + A1L313C9 + A1L313C12) / 4, 0 )</f>
        <v>737.36175000000003</v>
      </c>
      <c r="AN20" s="16" t="s">
        <v>2031</v>
      </c>
      <c r="AO20" s="17">
        <f>IF(RUN_YEARS &gt; 4,(A1L313C3 + A1L313C6 + A1L313C9 + A1L313C12 + A1L313C15) / 5, 0 )</f>
        <v>831.05060000000014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912.24199999999996</v>
      </c>
      <c r="F21" s="16" t="s">
        <v>2032</v>
      </c>
      <c r="G21" s="15">
        <v>960.875</v>
      </c>
      <c r="H21" s="16" t="s">
        <v>2033</v>
      </c>
      <c r="I21" s="17">
        <f>(A1L314C1 + A1L314C2)</f>
        <v>1873.117</v>
      </c>
      <c r="J21" s="16" t="s">
        <v>2032</v>
      </c>
      <c r="K21" s="15">
        <v>910.42499999999995</v>
      </c>
      <c r="L21" s="16" t="s">
        <v>2032</v>
      </c>
      <c r="M21" s="15">
        <v>970.16700000000003</v>
      </c>
      <c r="N21" s="16" t="s">
        <v>2034</v>
      </c>
      <c r="O21" s="17">
        <f>(A1L314C4 + A1L314C5)</f>
        <v>1880.5920000000001</v>
      </c>
      <c r="P21" s="16" t="s">
        <v>2032</v>
      </c>
      <c r="Q21" s="15">
        <v>906.49199999999996</v>
      </c>
      <c r="R21" s="16" t="s">
        <v>2032</v>
      </c>
      <c r="S21" s="15">
        <v>936.94100000000003</v>
      </c>
      <c r="T21" s="16" t="s">
        <v>2035</v>
      </c>
      <c r="U21" s="17">
        <f>(A1L314C7 + A1L314C8)</f>
        <v>1843.433</v>
      </c>
      <c r="V21" s="16" t="s">
        <v>2032</v>
      </c>
      <c r="W21" s="15">
        <v>915.51400000000001</v>
      </c>
      <c r="X21" s="16" t="s">
        <v>2032</v>
      </c>
      <c r="Y21" s="15">
        <v>956.226</v>
      </c>
      <c r="Z21" s="16" t="s">
        <v>2036</v>
      </c>
      <c r="AA21" s="17">
        <f>(A1L314C10 + A1L314C11)</f>
        <v>1871.74</v>
      </c>
      <c r="AB21" s="16" t="s">
        <v>2032</v>
      </c>
      <c r="AC21" s="15">
        <v>886.26400000000001</v>
      </c>
      <c r="AD21" s="16" t="s">
        <v>2032</v>
      </c>
      <c r="AE21" s="15">
        <v>926.86800000000005</v>
      </c>
      <c r="AF21" s="16" t="s">
        <v>2037</v>
      </c>
      <c r="AG21" s="17">
        <f>(A1L314C13 + A1L314C14)</f>
        <v>1813.1320000000001</v>
      </c>
      <c r="AH21" s="16" t="s">
        <v>2038</v>
      </c>
      <c r="AI21" s="17">
        <f>IF(RUN_YEARS &gt; 1,(A1L314C3 + A1L314C6) / 2, 0 )</f>
        <v>1876.8544999999999</v>
      </c>
      <c r="AJ21" s="16" t="s">
        <v>2039</v>
      </c>
      <c r="AK21" s="17">
        <f>IF(RUN_YEARS &gt; 2,(A1L314C3 + A1L314C6 + A1L314C9) / 3, 0 )</f>
        <v>1865.7139999999999</v>
      </c>
      <c r="AL21" s="16" t="s">
        <v>2040</v>
      </c>
      <c r="AM21" s="17">
        <f>IF(RUN_YEARS &gt; 3,(A1L314C3 + A1L314C6 + A1L314C9 + A1L314C12) / 4, 0 )</f>
        <v>1867.2204999999999</v>
      </c>
      <c r="AN21" s="16" t="s">
        <v>2041</v>
      </c>
      <c r="AO21" s="17">
        <f>IF(RUN_YEARS &gt; 4,(A1L314C3 + A1L314C6 + A1L314C9 + A1L314C12 + A1L314C15) / 5, 0 )</f>
        <v>1856.4027999999998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1.607</v>
      </c>
      <c r="F22" s="16" t="s">
        <v>2042</v>
      </c>
      <c r="G22" s="15">
        <v>10.186999999999999</v>
      </c>
      <c r="H22" s="16" t="s">
        <v>2043</v>
      </c>
      <c r="I22" s="17">
        <f>(A1L315C1 + A1L315C2)</f>
        <v>11.793999999999999</v>
      </c>
      <c r="J22" s="16" t="s">
        <v>2042</v>
      </c>
      <c r="K22" s="15">
        <v>1.806</v>
      </c>
      <c r="L22" s="16" t="s">
        <v>2042</v>
      </c>
      <c r="M22" s="15">
        <v>10.398999999999999</v>
      </c>
      <c r="N22" s="16" t="s">
        <v>2044</v>
      </c>
      <c r="O22" s="17">
        <f>(A1L315C4 + A1L315C5)</f>
        <v>12.204999999999998</v>
      </c>
      <c r="P22" s="16" t="s">
        <v>2042</v>
      </c>
      <c r="Q22" s="15">
        <v>1.8740000000000001</v>
      </c>
      <c r="R22" s="16" t="s">
        <v>2042</v>
      </c>
      <c r="S22" s="15">
        <v>12.39</v>
      </c>
      <c r="T22" s="16" t="s">
        <v>2045</v>
      </c>
      <c r="U22" s="17">
        <f>(A1L315C7 + A1L315C8)</f>
        <v>14.264000000000001</v>
      </c>
      <c r="V22" s="16" t="s">
        <v>2042</v>
      </c>
      <c r="W22" s="15">
        <v>2.5299999999999998</v>
      </c>
      <c r="X22" s="16" t="s">
        <v>2042</v>
      </c>
      <c r="Y22" s="15">
        <v>15.563000000000001</v>
      </c>
      <c r="Z22" s="16" t="s">
        <v>2046</v>
      </c>
      <c r="AA22" s="17">
        <f>(A1L315C10 + A1L315C11)</f>
        <v>18.093</v>
      </c>
      <c r="AB22" s="16" t="s">
        <v>2042</v>
      </c>
      <c r="AC22" s="15">
        <v>2.8679999999999999</v>
      </c>
      <c r="AD22" s="16" t="s">
        <v>2042</v>
      </c>
      <c r="AE22" s="15">
        <v>16.082000000000001</v>
      </c>
      <c r="AF22" s="16" t="s">
        <v>2047</v>
      </c>
      <c r="AG22" s="17">
        <f>(A1L315C13 + A1L315C14)</f>
        <v>18.95</v>
      </c>
      <c r="AH22" s="16" t="s">
        <v>2048</v>
      </c>
      <c r="AI22" s="17">
        <f>IF(RUN_YEARS &gt; 1,(A1L315C3 + A1L315C6) / 2, 0 )</f>
        <v>11.999499999999998</v>
      </c>
      <c r="AJ22" s="16" t="s">
        <v>2049</v>
      </c>
      <c r="AK22" s="17">
        <f>IF(RUN_YEARS &gt; 2,(A1L315C3 + A1L315C6 + A1L315C9) / 3, 0 )</f>
        <v>12.754333333333333</v>
      </c>
      <c r="AL22" s="16" t="s">
        <v>2050</v>
      </c>
      <c r="AM22" s="17">
        <f>IF(RUN_YEARS &gt; 3,(A1L315C3 + A1L315C6 + A1L315C9 + A1L315C12) / 4, 0 )</f>
        <v>14.088999999999999</v>
      </c>
      <c r="AN22" s="16" t="s">
        <v>2051</v>
      </c>
      <c r="AO22" s="17">
        <f>IF(RUN_YEARS &gt; 4,(A1L315C3 + A1L315C6 + A1L315C9 + A1L315C12 + A1L315C15) / 5, 0 )</f>
        <v>15.061199999999999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2.4279999999999999</v>
      </c>
      <c r="F23" s="16" t="s">
        <v>2052</v>
      </c>
      <c r="G23" s="15">
        <v>23.431999999999999</v>
      </c>
      <c r="H23" s="16" t="s">
        <v>2053</v>
      </c>
      <c r="I23" s="17">
        <f>(A1L316C1 + A1L316C2)</f>
        <v>25.86</v>
      </c>
      <c r="J23" s="16" t="s">
        <v>2052</v>
      </c>
      <c r="K23" s="15">
        <v>2.44</v>
      </c>
      <c r="L23" s="16" t="s">
        <v>2052</v>
      </c>
      <c r="M23" s="15">
        <v>23.669</v>
      </c>
      <c r="N23" s="16" t="s">
        <v>2054</v>
      </c>
      <c r="O23" s="17">
        <f>(A1L316C4 + A1L316C5)</f>
        <v>26.109000000000002</v>
      </c>
      <c r="P23" s="16" t="s">
        <v>2052</v>
      </c>
      <c r="Q23" s="15">
        <v>2.4820000000000002</v>
      </c>
      <c r="R23" s="16" t="s">
        <v>2052</v>
      </c>
      <c r="S23" s="15">
        <v>26.055</v>
      </c>
      <c r="T23" s="16" t="s">
        <v>2055</v>
      </c>
      <c r="U23" s="17">
        <f>(A1L316C7 + A1L316C8)</f>
        <v>28.536999999999999</v>
      </c>
      <c r="V23" s="16" t="s">
        <v>2052</v>
      </c>
      <c r="W23" s="15">
        <v>2.8570000000000002</v>
      </c>
      <c r="X23" s="16" t="s">
        <v>2052</v>
      </c>
      <c r="Y23" s="15">
        <v>23.545000000000002</v>
      </c>
      <c r="Z23" s="16" t="s">
        <v>2056</v>
      </c>
      <c r="AA23" s="17">
        <f>(A1L316C10 + A1L316C11)</f>
        <v>26.402000000000001</v>
      </c>
      <c r="AB23" s="16" t="s">
        <v>2052</v>
      </c>
      <c r="AC23" s="15">
        <v>2.758</v>
      </c>
      <c r="AD23" s="16" t="s">
        <v>2052</v>
      </c>
      <c r="AE23" s="15">
        <v>22.288</v>
      </c>
      <c r="AF23" s="16" t="s">
        <v>2057</v>
      </c>
      <c r="AG23" s="17">
        <f>(A1L316C13 + A1L316C14)</f>
        <v>25.045999999999999</v>
      </c>
      <c r="AH23" s="16" t="s">
        <v>2058</v>
      </c>
      <c r="AI23" s="17">
        <f>IF(RUN_YEARS &gt; 1,(A1L316C3 + A1L316C6) / 2, 0 )</f>
        <v>25.984500000000001</v>
      </c>
      <c r="AJ23" s="16" t="s">
        <v>2059</v>
      </c>
      <c r="AK23" s="17">
        <f>IF(RUN_YEARS &gt; 2,(A1L316C3 + A1L316C6 + A1L316C9) / 3, 0 )</f>
        <v>26.835333333333335</v>
      </c>
      <c r="AL23" s="16" t="s">
        <v>2060</v>
      </c>
      <c r="AM23" s="17">
        <f>IF(RUN_YEARS &gt; 3,(A1L316C3 + A1L316C6 + A1L316C9 + A1L316C12) / 4, 0 )</f>
        <v>26.727</v>
      </c>
      <c r="AN23" s="16" t="s">
        <v>2061</v>
      </c>
      <c r="AO23" s="17">
        <f>IF(RUN_YEARS &gt; 4,(A1L316C3 + A1L316C6 + A1L316C9 + A1L316C12 + A1L316C15) / 5, 0 )</f>
        <v>26.390800000000002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561.726</v>
      </c>
      <c r="F24" s="16" t="s">
        <v>2062</v>
      </c>
      <c r="G24" s="15">
        <v>584.82000000000005</v>
      </c>
      <c r="H24" s="16" t="s">
        <v>2063</v>
      </c>
      <c r="I24" s="17">
        <f>(A1L317C1 + A1L317C2)</f>
        <v>1146.546</v>
      </c>
      <c r="J24" s="16" t="s">
        <v>2062</v>
      </c>
      <c r="K24" s="15">
        <v>537.52700000000004</v>
      </c>
      <c r="L24" s="16" t="s">
        <v>2062</v>
      </c>
      <c r="M24" s="15">
        <v>544.44000000000005</v>
      </c>
      <c r="N24" s="16" t="s">
        <v>2064</v>
      </c>
      <c r="O24" s="17">
        <f>(A1L317C4 + A1L317C5)</f>
        <v>1081.9670000000001</v>
      </c>
      <c r="P24" s="16" t="s">
        <v>2062</v>
      </c>
      <c r="Q24" s="15">
        <v>513.85400000000004</v>
      </c>
      <c r="R24" s="16" t="s">
        <v>2062</v>
      </c>
      <c r="S24" s="15">
        <v>531.476</v>
      </c>
      <c r="T24" s="16" t="s">
        <v>2065</v>
      </c>
      <c r="U24" s="17">
        <f>(A1L317C7 + A1L317C8)</f>
        <v>1045.33</v>
      </c>
      <c r="V24" s="16" t="s">
        <v>2062</v>
      </c>
      <c r="W24" s="15">
        <v>706.18899999999996</v>
      </c>
      <c r="X24" s="16" t="s">
        <v>2062</v>
      </c>
      <c r="Y24" s="15">
        <v>803.87300000000005</v>
      </c>
      <c r="Z24" s="16" t="s">
        <v>2066</v>
      </c>
      <c r="AA24" s="17">
        <f>(A1L317C10 + A1L317C11)</f>
        <v>1510.0619999999999</v>
      </c>
      <c r="AB24" s="16" t="s">
        <v>2062</v>
      </c>
      <c r="AC24" s="15">
        <v>641.91300000000001</v>
      </c>
      <c r="AD24" s="16" t="s">
        <v>2062</v>
      </c>
      <c r="AE24" s="15">
        <v>724.74199999999996</v>
      </c>
      <c r="AF24" s="16" t="s">
        <v>2067</v>
      </c>
      <c r="AG24" s="17">
        <f>(A1L317C13 + A1L317C14)</f>
        <v>1366.655</v>
      </c>
      <c r="AH24" s="16" t="s">
        <v>2068</v>
      </c>
      <c r="AI24" s="17">
        <f>IF(RUN_YEARS &gt; 1,(A1L317C3 + A1L317C6) / 2, 0 )</f>
        <v>1114.2565</v>
      </c>
      <c r="AJ24" s="16" t="s">
        <v>2069</v>
      </c>
      <c r="AK24" s="17">
        <f>IF(RUN_YEARS &gt; 2,(A1L317C3 + A1L317C6 + A1L317C9) / 3, 0 )</f>
        <v>1091.2809999999999</v>
      </c>
      <c r="AL24" s="16" t="s">
        <v>2070</v>
      </c>
      <c r="AM24" s="17">
        <f>IF(RUN_YEARS &gt; 3,(A1L317C3 + A1L317C6 + A1L317C9 + A1L317C12) / 4, 0 )</f>
        <v>1195.9762499999999</v>
      </c>
      <c r="AN24" s="16" t="s">
        <v>2071</v>
      </c>
      <c r="AO24" s="17">
        <f>IF(RUN_YEARS &gt; 4,(A1L317C3 + A1L317C6 + A1L317C9 + A1L317C12 + A1L317C15) / 5, 0 )</f>
        <v>1230.1119999999999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80.307000000000002</v>
      </c>
      <c r="F25" s="16" t="s">
        <v>2072</v>
      </c>
      <c r="G25" s="15">
        <v>61.981000000000002</v>
      </c>
      <c r="H25" s="16" t="s">
        <v>2073</v>
      </c>
      <c r="I25" s="17">
        <f>(A1L318C1 + A1L318C2)</f>
        <v>142.28800000000001</v>
      </c>
      <c r="J25" s="16" t="s">
        <v>2072</v>
      </c>
      <c r="K25" s="15">
        <v>85.16</v>
      </c>
      <c r="L25" s="16" t="s">
        <v>2072</v>
      </c>
      <c r="M25" s="15">
        <v>66.801000000000002</v>
      </c>
      <c r="N25" s="16" t="s">
        <v>2074</v>
      </c>
      <c r="O25" s="17">
        <f>(A1L318C4 + A1L318C5)</f>
        <v>151.96100000000001</v>
      </c>
      <c r="P25" s="16" t="s">
        <v>2072</v>
      </c>
      <c r="Q25" s="15">
        <v>76.135999999999996</v>
      </c>
      <c r="R25" s="16" t="s">
        <v>2072</v>
      </c>
      <c r="S25" s="15">
        <v>62.209000000000003</v>
      </c>
      <c r="T25" s="16" t="s">
        <v>2075</v>
      </c>
      <c r="U25" s="17">
        <f>(A1L318C7 + A1L318C8)</f>
        <v>138.345</v>
      </c>
      <c r="V25" s="16" t="s">
        <v>2072</v>
      </c>
      <c r="W25" s="15">
        <v>61.329000000000001</v>
      </c>
      <c r="X25" s="16" t="s">
        <v>2072</v>
      </c>
      <c r="Y25" s="15">
        <v>67.938999999999993</v>
      </c>
      <c r="Z25" s="16" t="s">
        <v>2076</v>
      </c>
      <c r="AA25" s="17">
        <f>(A1L318C10 + A1L318C11)</f>
        <v>129.268</v>
      </c>
      <c r="AB25" s="16" t="s">
        <v>2072</v>
      </c>
      <c r="AC25" s="15">
        <v>60.366999999999997</v>
      </c>
      <c r="AD25" s="16" t="s">
        <v>2072</v>
      </c>
      <c r="AE25" s="15">
        <v>68.304000000000002</v>
      </c>
      <c r="AF25" s="16" t="s">
        <v>2077</v>
      </c>
      <c r="AG25" s="17">
        <f>(A1L318C13 + A1L318C14)</f>
        <v>128.67099999999999</v>
      </c>
      <c r="AH25" s="16" t="s">
        <v>2078</v>
      </c>
      <c r="AI25" s="17">
        <f>IF(RUN_YEARS &gt; 1,(A1L318C3 + A1L318C6) / 2, 0 )</f>
        <v>147.12450000000001</v>
      </c>
      <c r="AJ25" s="16" t="s">
        <v>2079</v>
      </c>
      <c r="AK25" s="17">
        <f>IF(RUN_YEARS &gt; 2,(A1L318C3 + A1L318C6 + A1L318C9) / 3, 0 )</f>
        <v>144.19800000000001</v>
      </c>
      <c r="AL25" s="16" t="s">
        <v>2080</v>
      </c>
      <c r="AM25" s="17">
        <f>IF(RUN_YEARS &gt; 3,(A1L318C3 + A1L318C6 + A1L318C9 + A1L318C12) / 4, 0 )</f>
        <v>140.46550000000002</v>
      </c>
      <c r="AN25" s="16" t="s">
        <v>2081</v>
      </c>
      <c r="AO25" s="17">
        <f>IF(RUN_YEARS &gt; 4,(A1L318C3 + A1L318C6 + A1L318C9 + A1L318C12 + A1L318C15) / 5, 0 )</f>
        <v>138.10660000000001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0.63500000000000001</v>
      </c>
      <c r="F26" s="16" t="s">
        <v>2082</v>
      </c>
      <c r="G26" s="15">
        <v>0.501</v>
      </c>
      <c r="H26" s="16" t="s">
        <v>2083</v>
      </c>
      <c r="I26" s="17">
        <f>(A1L319C1 + A1L319C2)</f>
        <v>1.1360000000000001</v>
      </c>
      <c r="J26" s="16" t="s">
        <v>2082</v>
      </c>
      <c r="K26" s="15">
        <v>0.51800000000000002</v>
      </c>
      <c r="L26" s="16" t="s">
        <v>2082</v>
      </c>
      <c r="M26" s="15">
        <v>0.36199999999999999</v>
      </c>
      <c r="N26" s="16" t="s">
        <v>2084</v>
      </c>
      <c r="O26" s="17">
        <f>(A1L319C4 + A1L319C5)</f>
        <v>0.88</v>
      </c>
      <c r="P26" s="16" t="s">
        <v>2082</v>
      </c>
      <c r="Q26" s="15">
        <v>0.31900000000000001</v>
      </c>
      <c r="R26" s="16" t="s">
        <v>2082</v>
      </c>
      <c r="S26" s="15">
        <v>0.33400000000000002</v>
      </c>
      <c r="T26" s="16" t="s">
        <v>2085</v>
      </c>
      <c r="U26" s="17">
        <f>(A1L319C7 + A1L319C8)</f>
        <v>0.65300000000000002</v>
      </c>
      <c r="V26" s="16" t="s">
        <v>2082</v>
      </c>
      <c r="W26" s="15">
        <v>0.26900000000000002</v>
      </c>
      <c r="X26" s="16" t="s">
        <v>2082</v>
      </c>
      <c r="Y26" s="15">
        <v>0.29699999999999999</v>
      </c>
      <c r="Z26" s="16" t="s">
        <v>2086</v>
      </c>
      <c r="AA26" s="17">
        <f>(A1L319C10 + A1L319C11)</f>
        <v>0.56600000000000006</v>
      </c>
      <c r="AB26" s="16" t="s">
        <v>2082</v>
      </c>
      <c r="AC26" s="15">
        <v>0.311</v>
      </c>
      <c r="AD26" s="16" t="s">
        <v>2082</v>
      </c>
      <c r="AE26" s="15">
        <v>0.29399999999999998</v>
      </c>
      <c r="AF26" s="16" t="s">
        <v>2087</v>
      </c>
      <c r="AG26" s="17">
        <f>(A1L319C13 + A1L319C14)</f>
        <v>0.60499999999999998</v>
      </c>
      <c r="AH26" s="16" t="s">
        <v>2088</v>
      </c>
      <c r="AI26" s="17">
        <f>IF(RUN_YEARS &gt; 1,(A1L319C3 + A1L319C6) / 2, 0 )</f>
        <v>1.008</v>
      </c>
      <c r="AJ26" s="16" t="s">
        <v>2089</v>
      </c>
      <c r="AK26" s="17">
        <f>IF(RUN_YEARS &gt; 2,(A1L319C3 + A1L319C6 + A1L319C9) / 3, 0 )</f>
        <v>0.88966666666666672</v>
      </c>
      <c r="AL26" s="16" t="s">
        <v>2090</v>
      </c>
      <c r="AM26" s="17">
        <f>IF(RUN_YEARS &gt; 3,(A1L319C3 + A1L319C6 + A1L319C9 + A1L319C12) / 4, 0 )</f>
        <v>0.80875000000000008</v>
      </c>
      <c r="AN26" s="16" t="s">
        <v>2091</v>
      </c>
      <c r="AO26" s="17">
        <f>IF(RUN_YEARS &gt; 4,(A1L319C3 + A1L319C6 + A1L319C9 + A1L319C12 + A1L319C15) / 5, 0 )</f>
        <v>0.76800000000000002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64.662000000000006</v>
      </c>
      <c r="F27" s="16" t="s">
        <v>2092</v>
      </c>
      <c r="G27" s="15">
        <v>108.94</v>
      </c>
      <c r="H27" s="16" t="s">
        <v>2093</v>
      </c>
      <c r="I27" s="17">
        <f>(A1L320C1 + A1L320C2)</f>
        <v>173.602</v>
      </c>
      <c r="J27" s="16" t="s">
        <v>2092</v>
      </c>
      <c r="K27" s="15">
        <v>67.861000000000004</v>
      </c>
      <c r="L27" s="16" t="s">
        <v>2092</v>
      </c>
      <c r="M27" s="15">
        <v>106.63</v>
      </c>
      <c r="N27" s="16" t="s">
        <v>2094</v>
      </c>
      <c r="O27" s="17">
        <f>(A1L320C4 + A1L320C5)</f>
        <v>174.49099999999999</v>
      </c>
      <c r="P27" s="16" t="s">
        <v>2092</v>
      </c>
      <c r="Q27" s="15">
        <v>64.150999999999996</v>
      </c>
      <c r="R27" s="16" t="s">
        <v>2092</v>
      </c>
      <c r="S27" s="15">
        <v>88.884</v>
      </c>
      <c r="T27" s="16" t="s">
        <v>2095</v>
      </c>
      <c r="U27" s="17">
        <f>(A1L320C7 + A1L320C8)</f>
        <v>153.035</v>
      </c>
      <c r="V27" s="16" t="s">
        <v>2092</v>
      </c>
      <c r="W27" s="15">
        <v>67.495000000000005</v>
      </c>
      <c r="X27" s="16" t="s">
        <v>2092</v>
      </c>
      <c r="Y27" s="15">
        <v>100.962</v>
      </c>
      <c r="Z27" s="16" t="s">
        <v>2096</v>
      </c>
      <c r="AA27" s="17">
        <f>(A1L320C10 + A1L320C11)</f>
        <v>168.45699999999999</v>
      </c>
      <c r="AB27" s="16" t="s">
        <v>2092</v>
      </c>
      <c r="AC27" s="15">
        <v>69.028999999999996</v>
      </c>
      <c r="AD27" s="16" t="s">
        <v>2092</v>
      </c>
      <c r="AE27" s="15">
        <v>107.82299999999999</v>
      </c>
      <c r="AF27" s="16" t="s">
        <v>2097</v>
      </c>
      <c r="AG27" s="17">
        <f>(A1L320C13 + A1L320C14)</f>
        <v>176.85199999999998</v>
      </c>
      <c r="AH27" s="16" t="s">
        <v>2098</v>
      </c>
      <c r="AI27" s="17">
        <f>IF(RUN_YEARS &gt; 1,(A1L320C3 + A1L320C6) / 2, 0 )</f>
        <v>174.04649999999998</v>
      </c>
      <c r="AJ27" s="16" t="s">
        <v>2099</v>
      </c>
      <c r="AK27" s="17">
        <f>IF(RUN_YEARS &gt; 2,(A1L320C3 + A1L320C6 + A1L320C9) / 3, 0 )</f>
        <v>167.04266666666663</v>
      </c>
      <c r="AL27" s="16" t="s">
        <v>2100</v>
      </c>
      <c r="AM27" s="17">
        <f>IF(RUN_YEARS &gt; 3,(A1L320C3 + A1L320C6 + A1L320C9 + A1L320C12) / 4, 0 )</f>
        <v>167.39624999999998</v>
      </c>
      <c r="AN27" s="16" t="s">
        <v>2101</v>
      </c>
      <c r="AO27" s="17">
        <f>IF(RUN_YEARS &gt; 4,(A1L320C3 + A1L320C6 + A1L320C9 + A1L320C12 + A1L320C15) / 5, 0 )</f>
        <v>169.28739999999999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0.3</v>
      </c>
      <c r="F28" s="16" t="s">
        <v>2102</v>
      </c>
      <c r="G28" s="15">
        <v>0.29499999999999998</v>
      </c>
      <c r="H28" s="16" t="s">
        <v>2103</v>
      </c>
      <c r="I28" s="17">
        <f>(A1L321C1 + A1L321C2)</f>
        <v>0.59499999999999997</v>
      </c>
      <c r="J28" s="16" t="s">
        <v>2102</v>
      </c>
      <c r="K28" s="15">
        <v>0.434</v>
      </c>
      <c r="L28" s="16" t="s">
        <v>2102</v>
      </c>
      <c r="M28" s="15">
        <v>0.434</v>
      </c>
      <c r="N28" s="16" t="s">
        <v>2104</v>
      </c>
      <c r="O28" s="17">
        <f>(A1L321C4 + A1L321C5)</f>
        <v>0.86799999999999999</v>
      </c>
      <c r="P28" s="16" t="s">
        <v>2102</v>
      </c>
      <c r="Q28" s="15">
        <v>0.24099999999999999</v>
      </c>
      <c r="R28" s="16" t="s">
        <v>2102</v>
      </c>
      <c r="S28" s="15">
        <v>0.24</v>
      </c>
      <c r="T28" s="16" t="s">
        <v>2105</v>
      </c>
      <c r="U28" s="17">
        <f>(A1L321C7 + A1L321C8)</f>
        <v>0.48099999999999998</v>
      </c>
      <c r="V28" s="16" t="s">
        <v>2102</v>
      </c>
      <c r="W28" s="15">
        <v>0.191</v>
      </c>
      <c r="X28" s="16" t="s">
        <v>2102</v>
      </c>
      <c r="Y28" s="15">
        <v>0.191</v>
      </c>
      <c r="Z28" s="16" t="s">
        <v>2106</v>
      </c>
      <c r="AA28" s="17">
        <f>(A1L321C10 + A1L321C11)</f>
        <v>0.38200000000000001</v>
      </c>
      <c r="AB28" s="16" t="s">
        <v>2102</v>
      </c>
      <c r="AC28" s="15">
        <v>0.19700000000000001</v>
      </c>
      <c r="AD28" s="16" t="s">
        <v>2102</v>
      </c>
      <c r="AE28" s="15">
        <v>0.19800000000000001</v>
      </c>
      <c r="AF28" s="16" t="s">
        <v>2107</v>
      </c>
      <c r="AG28" s="17">
        <f>(A1L321C13 + A1L321C14)</f>
        <v>0.39500000000000002</v>
      </c>
      <c r="AH28" s="16" t="s">
        <v>2108</v>
      </c>
      <c r="AI28" s="17">
        <f>IF(RUN_YEARS &gt; 1,(A1L321C3 + A1L321C6) / 2, 0 )</f>
        <v>0.73150000000000004</v>
      </c>
      <c r="AJ28" s="16" t="s">
        <v>2109</v>
      </c>
      <c r="AK28" s="17">
        <f>IF(RUN_YEARS &gt; 2,(A1L321C3 + A1L321C6 + A1L321C9) / 3, 0 )</f>
        <v>0.64800000000000002</v>
      </c>
      <c r="AL28" s="16" t="s">
        <v>2110</v>
      </c>
      <c r="AM28" s="17">
        <f>IF(RUN_YEARS &gt; 3,(A1L321C3 + A1L321C6 + A1L321C9 + A1L321C12) / 4, 0 )</f>
        <v>0.58150000000000002</v>
      </c>
      <c r="AN28" s="16" t="s">
        <v>2111</v>
      </c>
      <c r="AO28" s="17">
        <f>IF(RUN_YEARS &gt; 4,(A1L321C3 + A1L321C6 + A1L321C9 + A1L321C12 + A1L321C15) / 5, 0 )</f>
        <v>0.54420000000000002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11.398999999999999</v>
      </c>
      <c r="F29" s="16" t="s">
        <v>2112</v>
      </c>
      <c r="G29" s="15">
        <v>12.244</v>
      </c>
      <c r="H29" s="16" t="s">
        <v>2113</v>
      </c>
      <c r="I29" s="17">
        <f>(A1L322C1 + A1L322C2)</f>
        <v>23.643000000000001</v>
      </c>
      <c r="J29" s="16" t="s">
        <v>2112</v>
      </c>
      <c r="K29" s="15">
        <v>8.3179999999999996</v>
      </c>
      <c r="L29" s="16" t="s">
        <v>2112</v>
      </c>
      <c r="M29" s="15">
        <v>8.8330000000000002</v>
      </c>
      <c r="N29" s="16" t="s">
        <v>2114</v>
      </c>
      <c r="O29" s="17">
        <f>(A1L322C4 + A1L322C5)</f>
        <v>17.151</v>
      </c>
      <c r="P29" s="16" t="s">
        <v>2112</v>
      </c>
      <c r="Q29" s="15">
        <v>7.7960000000000003</v>
      </c>
      <c r="R29" s="16" t="s">
        <v>2112</v>
      </c>
      <c r="S29" s="15">
        <v>8.1790000000000003</v>
      </c>
      <c r="T29" s="16" t="s">
        <v>2115</v>
      </c>
      <c r="U29" s="17">
        <f>(A1L322C7 + A1L322C8)</f>
        <v>15.975000000000001</v>
      </c>
      <c r="V29" s="16" t="s">
        <v>2112</v>
      </c>
      <c r="W29" s="15">
        <v>9.8699999999999992</v>
      </c>
      <c r="X29" s="16" t="s">
        <v>2112</v>
      </c>
      <c r="Y29" s="15">
        <v>10.221</v>
      </c>
      <c r="Z29" s="16" t="s">
        <v>2116</v>
      </c>
      <c r="AA29" s="17">
        <f>(A1L322C10 + A1L322C11)</f>
        <v>20.091000000000001</v>
      </c>
      <c r="AB29" s="16" t="s">
        <v>2112</v>
      </c>
      <c r="AC29" s="15">
        <v>23.277000000000001</v>
      </c>
      <c r="AD29" s="16" t="s">
        <v>2112</v>
      </c>
      <c r="AE29" s="15">
        <v>23.652000000000001</v>
      </c>
      <c r="AF29" s="16" t="s">
        <v>2117</v>
      </c>
      <c r="AG29" s="17">
        <f>(A1L322C13 + A1L322C14)</f>
        <v>46.929000000000002</v>
      </c>
      <c r="AH29" s="16" t="s">
        <v>2118</v>
      </c>
      <c r="AI29" s="17">
        <f>IF(RUN_YEARS &gt; 1,(A1L322C3 + A1L322C6) / 2, 0 )</f>
        <v>20.396999999999998</v>
      </c>
      <c r="AJ29" s="16" t="s">
        <v>2119</v>
      </c>
      <c r="AK29" s="17">
        <f>IF(RUN_YEARS &gt; 2,(A1L322C3 + A1L322C6 + A1L322C9) / 3, 0 )</f>
        <v>18.922999999999998</v>
      </c>
      <c r="AL29" s="16" t="s">
        <v>2120</v>
      </c>
      <c r="AM29" s="17">
        <f>IF(RUN_YEARS &gt; 3,(A1L322C3 + A1L322C6 + A1L322C9 + A1L322C12) / 4, 0 )</f>
        <v>19.215</v>
      </c>
      <c r="AN29" s="16" t="s">
        <v>2121</v>
      </c>
      <c r="AO29" s="17">
        <f>IF(RUN_YEARS &gt; 4,(A1L322C3 + A1L322C6 + A1L322C9 + A1L322C12 + A1L322C15) / 5, 0 )</f>
        <v>24.7578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11.699</v>
      </c>
      <c r="F30" s="16" t="s">
        <v>2123</v>
      </c>
      <c r="G30" s="17">
        <f>(A1L321C2 + A1L322C2)</f>
        <v>12.539</v>
      </c>
      <c r="H30" s="16" t="s">
        <v>2124</v>
      </c>
      <c r="I30" s="17">
        <f>(A1L323C1 + A1L323C2)</f>
        <v>24.238</v>
      </c>
      <c r="J30" s="16" t="s">
        <v>2125</v>
      </c>
      <c r="K30" s="17">
        <f>(A1L321C4 + A1L322C4)</f>
        <v>8.7519999999999989</v>
      </c>
      <c r="L30" s="16" t="s">
        <v>2126</v>
      </c>
      <c r="M30" s="17">
        <f>(A1L321C5 + A1L322C5)</f>
        <v>9.2669999999999995</v>
      </c>
      <c r="N30" s="16" t="s">
        <v>2127</v>
      </c>
      <c r="O30" s="17">
        <f>(A1L323C4 + A1L323C5)</f>
        <v>18.018999999999998</v>
      </c>
      <c r="P30" s="16" t="s">
        <v>2128</v>
      </c>
      <c r="Q30" s="17">
        <f>(A1L321C7 + A1L322C7)</f>
        <v>8.0370000000000008</v>
      </c>
      <c r="R30" s="16" t="s">
        <v>2129</v>
      </c>
      <c r="S30" s="17">
        <f>(A1L321C8 + A1L322C8)</f>
        <v>8.4190000000000005</v>
      </c>
      <c r="T30" s="16" t="s">
        <v>2130</v>
      </c>
      <c r="U30" s="17">
        <f>(A1L323C7 + A1L323C8)</f>
        <v>16.456000000000003</v>
      </c>
      <c r="V30" s="16" t="s">
        <v>2131</v>
      </c>
      <c r="W30" s="17">
        <f>(A1L321C10 + A1L322C10)</f>
        <v>10.061</v>
      </c>
      <c r="X30" s="16" t="s">
        <v>2132</v>
      </c>
      <c r="Y30" s="17">
        <f>(A1L321C11 + A1L322C11)</f>
        <v>10.412000000000001</v>
      </c>
      <c r="Z30" s="16" t="s">
        <v>2133</v>
      </c>
      <c r="AA30" s="17">
        <f>(A1L323C10 + A1L323C11)</f>
        <v>20.472999999999999</v>
      </c>
      <c r="AB30" s="16" t="s">
        <v>2134</v>
      </c>
      <c r="AC30" s="17">
        <f>(A1L321C13 + A1L322C13)</f>
        <v>23.474</v>
      </c>
      <c r="AD30" s="16" t="s">
        <v>2135</v>
      </c>
      <c r="AE30" s="17">
        <f>(A1L321C14 + A1L322C14)</f>
        <v>23.85</v>
      </c>
      <c r="AF30" s="16" t="s">
        <v>2136</v>
      </c>
      <c r="AG30" s="17">
        <f>(A1L323C13 + A1L323C14)</f>
        <v>47.323999999999998</v>
      </c>
      <c r="AH30" s="16" t="s">
        <v>2137</v>
      </c>
      <c r="AI30" s="17">
        <f>IF(RUN_YEARS &gt; 1,(A1L323C3 + A1L323C6) / 2, 0 )</f>
        <v>21.128499999999999</v>
      </c>
      <c r="AJ30" s="16" t="s">
        <v>2138</v>
      </c>
      <c r="AK30" s="17">
        <f>IF(RUN_YEARS &gt; 2,(A1L323C3 + A1L323C6 + A1L323C9) / 3, 0 )</f>
        <v>19.571000000000002</v>
      </c>
      <c r="AL30" s="16" t="s">
        <v>2139</v>
      </c>
      <c r="AM30" s="17">
        <f>IF(RUN_YEARS &gt; 3,(A1L323C3 + A1L323C6 + A1L323C9 + A1L323C12) / 4, 0 )</f>
        <v>19.796500000000002</v>
      </c>
      <c r="AN30" s="16" t="s">
        <v>2140</v>
      </c>
      <c r="AO30" s="17">
        <f>IF(RUN_YEARS &gt; 4,(A1L323C3 + A1L323C6 + A1L323C9 + A1L323C12 + A1L323C15) / 5, 0 )</f>
        <v>25.302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3919.4049999999997</v>
      </c>
      <c r="F31" s="16" t="s">
        <v>2142</v>
      </c>
      <c r="G31" s="17">
        <f>(A1L301C2 + A1L304C2 + A1L305C2 + A1L308C2 + A1L309C2 + SUM(A1L312C2:A1L322C2))</f>
        <v>4146.6530000000002</v>
      </c>
      <c r="H31" s="16" t="s">
        <v>2143</v>
      </c>
      <c r="I31" s="17">
        <f>(A1L324C1 + A1L324C2)</f>
        <v>8066.058</v>
      </c>
      <c r="J31" s="16" t="s">
        <v>2144</v>
      </c>
      <c r="K31" s="17">
        <f>(A1L301C4 + A1L304C4 + A1L305C4 + A1L308C4 + A1L309C4 + SUM(A1L312C4:A1L322C4))</f>
        <v>3845.6000000000004</v>
      </c>
      <c r="L31" s="16" t="s">
        <v>2145</v>
      </c>
      <c r="M31" s="17">
        <f>(A1L301C5 + A1L304C5 + A1L305C5 + A1L308C5 + A1L309C5 + SUM(A1L312C5:A1L322C5))</f>
        <v>4028.8820000000005</v>
      </c>
      <c r="N31" s="16" t="s">
        <v>2146</v>
      </c>
      <c r="O31" s="17">
        <f>(A1L324C4 + A1L324C5)</f>
        <v>7874.4820000000009</v>
      </c>
      <c r="P31" s="16" t="s">
        <v>2147</v>
      </c>
      <c r="Q31" s="17">
        <f>(A1L301C7 + A1L304C7 + A1L305C7 + A1L308C7 + A1L309C7 + SUM(A1L312C7:A1L322C7))</f>
        <v>3921.4549999999999</v>
      </c>
      <c r="R31" s="16" t="s">
        <v>2148</v>
      </c>
      <c r="S31" s="17">
        <f>(A1L301C8 + A1L304C8 + A1L305C8 + A1L308C8 + A1L309C8 + SUM(A1L312C8:A1L322C8))</f>
        <v>4069.0349999999999</v>
      </c>
      <c r="T31" s="16" t="s">
        <v>2149</v>
      </c>
      <c r="U31" s="17">
        <f>(A1L324C7 + A1L324C8)</f>
        <v>7990.49</v>
      </c>
      <c r="V31" s="16" t="s">
        <v>2150</v>
      </c>
      <c r="W31" s="17">
        <f>(A1L301C10 + A1L304C10 + A1L305C10 + A1L308C10 + A1L309C10 + SUM(A1L312C10:A1L322C10))</f>
        <v>4110.9939999999997</v>
      </c>
      <c r="X31" s="16" t="s">
        <v>2151</v>
      </c>
      <c r="Y31" s="17">
        <f>(A1L301C11 + A1L304C11 + A1L305C11 + A1L308C11 + A1L309C11 + SUM(A1L312C11:A1L322C11))</f>
        <v>4515.5360000000001</v>
      </c>
      <c r="Z31" s="16" t="s">
        <v>2152</v>
      </c>
      <c r="AA31" s="17">
        <f>(A1L324C10 + A1L324C11)</f>
        <v>8626.5299999999988</v>
      </c>
      <c r="AB31" s="16" t="s">
        <v>2153</v>
      </c>
      <c r="AC31" s="17">
        <f>(A1L301C13 + A1L304C13 + A1L305C13 + A1L308C13 + A1L309C13 + SUM(A1L312C13:A1L322C13))</f>
        <v>3950.2550000000001</v>
      </c>
      <c r="AD31" s="16" t="s">
        <v>2154</v>
      </c>
      <c r="AE31" s="17">
        <f>(A1L301C14 + A1L304C14 + A1L305C14 + A1L308C14 + A1L309C14 + SUM(A1L312C14:A1L322C14))</f>
        <v>4361.5109999999995</v>
      </c>
      <c r="AF31" s="16" t="s">
        <v>2155</v>
      </c>
      <c r="AG31" s="17">
        <f>(A1L324C13 + A1L324C14)</f>
        <v>8311.7659999999996</v>
      </c>
      <c r="AH31" s="16" t="s">
        <v>2156</v>
      </c>
      <c r="AI31" s="17">
        <f>IF(RUN_YEARS &gt; 1,(A1L324C3 + A1L324C6) / 2, 0 )</f>
        <v>7970.27</v>
      </c>
      <c r="AJ31" s="16" t="s">
        <v>2157</v>
      </c>
      <c r="AK31" s="17">
        <f>IF(RUN_YEARS &gt; 2,(A1L324C3 + A1L324C6 + A1L324C9) / 3, 0 )</f>
        <v>7977.0099999999993</v>
      </c>
      <c r="AL31" s="16" t="s">
        <v>2158</v>
      </c>
      <c r="AM31" s="17">
        <f>IF(RUN_YEARS &gt; 3,(A1L324C3 + A1L324C6 + A1L324C9 + A1L324C12) / 4, 0 )</f>
        <v>8139.3899999999994</v>
      </c>
      <c r="AN31" s="16" t="s">
        <v>2159</v>
      </c>
      <c r="AO31" s="17">
        <f>IF(RUN_YEARS &gt; 4,(A1L324C3 + A1L324C6 + A1L324C9 + A1L324C12 + A1L324C15) / 5, 0 )</f>
        <v>8173.8652000000002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29.088000000000001</v>
      </c>
      <c r="F9" s="16" t="s">
        <v>1885</v>
      </c>
      <c r="G9" s="15">
        <v>38.014000000000003</v>
      </c>
      <c r="H9" s="16" t="s">
        <v>2195</v>
      </c>
      <c r="I9" s="17">
        <f>(A1L342C1 + A1L342C2)</f>
        <v>67.102000000000004</v>
      </c>
      <c r="J9" s="16" t="s">
        <v>1885</v>
      </c>
      <c r="K9" s="15">
        <v>24.956</v>
      </c>
      <c r="L9" s="16" t="s">
        <v>1885</v>
      </c>
      <c r="M9" s="15">
        <v>33.57</v>
      </c>
      <c r="N9" s="16" t="s">
        <v>2196</v>
      </c>
      <c r="O9" s="17">
        <f>(A1L342C4 + A1L342C5)</f>
        <v>58.525999999999996</v>
      </c>
      <c r="P9" s="16" t="s">
        <v>1885</v>
      </c>
      <c r="Q9" s="15">
        <v>28.38</v>
      </c>
      <c r="R9" s="16" t="s">
        <v>1885</v>
      </c>
      <c r="S9" s="15">
        <v>35.463999999999999</v>
      </c>
      <c r="T9" s="16" t="s">
        <v>2197</v>
      </c>
      <c r="U9" s="17">
        <f>(A1L342C7 + A1L342C8)</f>
        <v>63.843999999999994</v>
      </c>
      <c r="V9" s="16" t="s">
        <v>1885</v>
      </c>
      <c r="W9" s="15">
        <v>31.21</v>
      </c>
      <c r="X9" s="16" t="s">
        <v>1885</v>
      </c>
      <c r="Y9" s="15">
        <v>40.359000000000002</v>
      </c>
      <c r="Z9" s="16" t="s">
        <v>2198</v>
      </c>
      <c r="AA9" s="17">
        <f>(A1L342C10 + A1L342C11)</f>
        <v>71.569000000000003</v>
      </c>
      <c r="AB9" s="16" t="s">
        <v>1885</v>
      </c>
      <c r="AC9" s="15">
        <v>20.378</v>
      </c>
      <c r="AD9" s="16" t="s">
        <v>1885</v>
      </c>
      <c r="AE9" s="15">
        <v>29.524999999999999</v>
      </c>
      <c r="AF9" s="16" t="s">
        <v>2199</v>
      </c>
      <c r="AG9" s="17">
        <f>(A1L342C13 + A1L342C14)</f>
        <v>49.902999999999999</v>
      </c>
      <c r="AH9" s="16" t="s">
        <v>2200</v>
      </c>
      <c r="AI9" s="17">
        <f>IF(RUN_YEARS &gt; 1,(A1L342C3 + A1L342C6) / 2, 0 )</f>
        <v>62.814</v>
      </c>
      <c r="AJ9" s="16" t="s">
        <v>2201</v>
      </c>
      <c r="AK9" s="17">
        <f>IF(RUN_YEARS &gt; 2,(A1L342C3 + A1L342C6 + A1L342C9) / 3, 0 )</f>
        <v>63.157333333333327</v>
      </c>
      <c r="AL9" s="16" t="s">
        <v>2202</v>
      </c>
      <c r="AM9" s="17">
        <f>IF(RUN_YEARS &gt; 3,(A1L342C3 + A1L342C6 + A1L342C9 + A1L342C12) / 4, 0 )</f>
        <v>65.260249999999999</v>
      </c>
      <c r="AN9" s="16" t="s">
        <v>2203</v>
      </c>
      <c r="AO9" s="17">
        <f>IF(RUN_YEARS &gt; 4,(A1L342C3 + A1L342C6 + A1L342C9 + A1L342C12 + A1L342C15) / 5, 0 )</f>
        <v>62.188800000000001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5.9630000000000001</v>
      </c>
      <c r="F10" s="16" t="s">
        <v>1895</v>
      </c>
      <c r="G10" s="15">
        <v>8.7279999999999998</v>
      </c>
      <c r="H10" s="16" t="s">
        <v>2204</v>
      </c>
      <c r="I10" s="17">
        <f>(A1L343C1 + A1L343C2)</f>
        <v>14.690999999999999</v>
      </c>
      <c r="J10" s="16" t="s">
        <v>1895</v>
      </c>
      <c r="K10" s="15">
        <v>5.577</v>
      </c>
      <c r="L10" s="16" t="s">
        <v>1895</v>
      </c>
      <c r="M10" s="15">
        <v>8.0830000000000002</v>
      </c>
      <c r="N10" s="16" t="s">
        <v>2205</v>
      </c>
      <c r="O10" s="17">
        <f>(A1L343C4 + A1L343C5)</f>
        <v>13.66</v>
      </c>
      <c r="P10" s="16" t="s">
        <v>1895</v>
      </c>
      <c r="Q10" s="15">
        <v>4.9790000000000001</v>
      </c>
      <c r="R10" s="16" t="s">
        <v>1895</v>
      </c>
      <c r="S10" s="15">
        <v>7.0570000000000004</v>
      </c>
      <c r="T10" s="16" t="s">
        <v>2206</v>
      </c>
      <c r="U10" s="17">
        <f>(A1L343C7 + A1L343C8)</f>
        <v>12.036000000000001</v>
      </c>
      <c r="V10" s="16" t="s">
        <v>1895</v>
      </c>
      <c r="W10" s="15">
        <v>5.8179999999999996</v>
      </c>
      <c r="X10" s="16" t="s">
        <v>1895</v>
      </c>
      <c r="Y10" s="15">
        <v>8.1560000000000006</v>
      </c>
      <c r="Z10" s="16" t="s">
        <v>2207</v>
      </c>
      <c r="AA10" s="17">
        <f>(A1L343C10 + A1L343C11)</f>
        <v>13.974</v>
      </c>
      <c r="AB10" s="16" t="s">
        <v>1895</v>
      </c>
      <c r="AC10" s="15">
        <v>5.681</v>
      </c>
      <c r="AD10" s="16" t="s">
        <v>1895</v>
      </c>
      <c r="AE10" s="15">
        <v>8.1150000000000002</v>
      </c>
      <c r="AF10" s="16" t="s">
        <v>2208</v>
      </c>
      <c r="AG10" s="17">
        <f>(A1L343C13 + A1L343C14)</f>
        <v>13.795999999999999</v>
      </c>
      <c r="AH10" s="16" t="s">
        <v>2209</v>
      </c>
      <c r="AI10" s="17">
        <f>IF(RUN_YEARS &gt; 1,(A1L343C3 + A1L343C6) / 2, 0 )</f>
        <v>14.1755</v>
      </c>
      <c r="AJ10" s="16" t="s">
        <v>2210</v>
      </c>
      <c r="AK10" s="17">
        <f>IF(RUN_YEARS &gt; 2,(A1L343C3 + A1L343C6 + A1L343C9) / 3, 0 )</f>
        <v>13.462333333333333</v>
      </c>
      <c r="AL10" s="16" t="s">
        <v>2211</v>
      </c>
      <c r="AM10" s="17">
        <f>IF(RUN_YEARS &gt; 3,(A1L343C3 + A1L343C6 + A1L343C9 + A1L343C12) / 4, 0 )</f>
        <v>13.590250000000001</v>
      </c>
      <c r="AN10" s="16" t="s">
        <v>2212</v>
      </c>
      <c r="AO10" s="17">
        <f>IF(RUN_YEARS &gt; 4,(A1L343C3 + A1L343C6 + A1L343C9 + A1L343C12 + A1L343C15) / 5, 0 )</f>
        <v>13.631400000000003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35.051000000000002</v>
      </c>
      <c r="F11" s="16" t="s">
        <v>2214</v>
      </c>
      <c r="G11" s="17">
        <f>(A1L342C2 + A1L343C2)</f>
        <v>46.742000000000004</v>
      </c>
      <c r="H11" s="16" t="s">
        <v>2215</v>
      </c>
      <c r="I11" s="17">
        <f>(A1L344C1 + A1L344C2)</f>
        <v>81.793000000000006</v>
      </c>
      <c r="J11" s="16" t="s">
        <v>2216</v>
      </c>
      <c r="K11" s="17">
        <f>(A1L342C4 + A1L343C4)</f>
        <v>30.533000000000001</v>
      </c>
      <c r="L11" s="16" t="s">
        <v>2217</v>
      </c>
      <c r="M11" s="17">
        <f>(A1L342C5 + A1L343C5)</f>
        <v>41.652999999999999</v>
      </c>
      <c r="N11" s="16" t="s">
        <v>2218</v>
      </c>
      <c r="O11" s="17">
        <f>(A1L344C4 + A1L344C5)</f>
        <v>72.186000000000007</v>
      </c>
      <c r="P11" s="16" t="s">
        <v>2219</v>
      </c>
      <c r="Q11" s="17">
        <f>(A1L342C7 + A1L343C7)</f>
        <v>33.359000000000002</v>
      </c>
      <c r="R11" s="16" t="s">
        <v>2220</v>
      </c>
      <c r="S11" s="17">
        <f>(A1L342C8 + A1L343C8)</f>
        <v>42.521000000000001</v>
      </c>
      <c r="T11" s="16" t="s">
        <v>2221</v>
      </c>
      <c r="U11" s="17">
        <f>(A1L344C7 + A1L344C8)</f>
        <v>75.88</v>
      </c>
      <c r="V11" s="16" t="s">
        <v>2222</v>
      </c>
      <c r="W11" s="17">
        <f>(A1L342C10 + A1L343C10)</f>
        <v>37.027999999999999</v>
      </c>
      <c r="X11" s="16" t="s">
        <v>2223</v>
      </c>
      <c r="Y11" s="17">
        <f>(A1L342C11 + A1L343C11)</f>
        <v>48.515000000000001</v>
      </c>
      <c r="Z11" s="16" t="s">
        <v>2224</v>
      </c>
      <c r="AA11" s="17">
        <f>(A1L344C10 + A1L344C11)</f>
        <v>85.543000000000006</v>
      </c>
      <c r="AB11" s="16" t="s">
        <v>2225</v>
      </c>
      <c r="AC11" s="17">
        <f>(A1L342C13 + A1L343C13)</f>
        <v>26.059000000000001</v>
      </c>
      <c r="AD11" s="16" t="s">
        <v>2226</v>
      </c>
      <c r="AE11" s="17">
        <f>(A1L342C14 + A1L343C14)</f>
        <v>37.64</v>
      </c>
      <c r="AF11" s="16" t="s">
        <v>2227</v>
      </c>
      <c r="AG11" s="17">
        <f>(A1L344C13 + A1L344C14)</f>
        <v>63.698999999999998</v>
      </c>
      <c r="AH11" s="16" t="s">
        <v>2228</v>
      </c>
      <c r="AI11" s="17">
        <f>IF(RUN_YEARS &gt; 1,(A1L344C3 + A1L344C6) / 2, 0 )</f>
        <v>76.989500000000007</v>
      </c>
      <c r="AJ11" s="16" t="s">
        <v>2229</v>
      </c>
      <c r="AK11" s="17">
        <f>IF(RUN_YEARS &gt; 2,(A1L344C3 + A1L344C6 + A1L344C9) / 3, 0 )</f>
        <v>76.619666666666674</v>
      </c>
      <c r="AL11" s="16" t="s">
        <v>2230</v>
      </c>
      <c r="AM11" s="17">
        <f>IF(RUN_YEARS &gt; 3,(A1L344C3 + A1L344C6 + A1L344C9 + A1L344C12) / 4, 0 )</f>
        <v>78.850500000000011</v>
      </c>
      <c r="AN11" s="16" t="s">
        <v>2231</v>
      </c>
      <c r="AO11" s="17">
        <f>IF(RUN_YEARS &gt; 4,(A1L344C3 + A1L344C6 + A1L344C9 + A1L344C12 + A1L344C15) / 5, 0 )</f>
        <v>75.820200000000014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347.80900000000003</v>
      </c>
      <c r="F12" s="16" t="s">
        <v>1924</v>
      </c>
      <c r="G12" s="15">
        <v>443.10700000000003</v>
      </c>
      <c r="H12" s="16" t="s">
        <v>2232</v>
      </c>
      <c r="I12" s="17">
        <f>(A1L345C1 + A1L345C2)</f>
        <v>790.91600000000005</v>
      </c>
      <c r="J12" s="16" t="s">
        <v>1924</v>
      </c>
      <c r="K12" s="15">
        <v>363.40800000000002</v>
      </c>
      <c r="L12" s="16" t="s">
        <v>1924</v>
      </c>
      <c r="M12" s="15">
        <v>447.601</v>
      </c>
      <c r="N12" s="16" t="s">
        <v>2233</v>
      </c>
      <c r="O12" s="17">
        <f>(A1L345C4 + A1L345C5)</f>
        <v>811.00900000000001</v>
      </c>
      <c r="P12" s="16" t="s">
        <v>1924</v>
      </c>
      <c r="Q12" s="15">
        <v>353.02800000000002</v>
      </c>
      <c r="R12" s="16" t="s">
        <v>1924</v>
      </c>
      <c r="S12" s="15">
        <v>433.25</v>
      </c>
      <c r="T12" s="16" t="s">
        <v>2234</v>
      </c>
      <c r="U12" s="17">
        <f>(A1L345C7 + A1L345C8)</f>
        <v>786.27800000000002</v>
      </c>
      <c r="V12" s="16" t="s">
        <v>1924</v>
      </c>
      <c r="W12" s="15">
        <v>325.608</v>
      </c>
      <c r="X12" s="16" t="s">
        <v>1924</v>
      </c>
      <c r="Y12" s="15">
        <v>453.517</v>
      </c>
      <c r="Z12" s="16" t="s">
        <v>2235</v>
      </c>
      <c r="AA12" s="17">
        <f>(A1L345C10 + A1L345C11)</f>
        <v>779.125</v>
      </c>
      <c r="AB12" s="16" t="s">
        <v>1924</v>
      </c>
      <c r="AC12" s="15">
        <v>323.93</v>
      </c>
      <c r="AD12" s="16" t="s">
        <v>1924</v>
      </c>
      <c r="AE12" s="15">
        <v>446.19</v>
      </c>
      <c r="AF12" s="16" t="s">
        <v>2236</v>
      </c>
      <c r="AG12" s="17">
        <f>(A1L345C13 + A1L345C14)</f>
        <v>770.12</v>
      </c>
      <c r="AH12" s="16" t="s">
        <v>2237</v>
      </c>
      <c r="AI12" s="17">
        <f>IF(RUN_YEARS &gt; 1,(A1L345C3 + A1L345C6) / 2, 0 )</f>
        <v>800.96250000000009</v>
      </c>
      <c r="AJ12" s="16" t="s">
        <v>2238</v>
      </c>
      <c r="AK12" s="17">
        <f>IF(RUN_YEARS &gt; 2,(A1L345C3 + A1L345C6 + A1L345C9) / 3, 0 )</f>
        <v>796.06766666666681</v>
      </c>
      <c r="AL12" s="16" t="s">
        <v>2239</v>
      </c>
      <c r="AM12" s="17">
        <f>IF(RUN_YEARS &gt; 3,(A1L345C3 + A1L345C6 + A1L345C9 + A1L345C12) / 4, 0 )</f>
        <v>791.83200000000011</v>
      </c>
      <c r="AN12" s="16" t="s">
        <v>2240</v>
      </c>
      <c r="AO12" s="17">
        <f>IF(RUN_YEARS &gt; 4,(A1L345C3 + A1L345C6 + A1L345C9 + A1L345C12 + A1L345C15) / 5, 0 )</f>
        <v>787.48960000000011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1422.713</v>
      </c>
      <c r="F13" s="16" t="s">
        <v>1934</v>
      </c>
      <c r="G13" s="15">
        <v>1518.633</v>
      </c>
      <c r="H13" s="16" t="s">
        <v>2241</v>
      </c>
      <c r="I13" s="17">
        <f>(A1L346C1 + A1L346C2)</f>
        <v>2941.346</v>
      </c>
      <c r="J13" s="16" t="s">
        <v>1934</v>
      </c>
      <c r="K13" s="15">
        <v>1397.422</v>
      </c>
      <c r="L13" s="16" t="s">
        <v>1934</v>
      </c>
      <c r="M13" s="15">
        <v>1469.4110000000001</v>
      </c>
      <c r="N13" s="16" t="s">
        <v>2242</v>
      </c>
      <c r="O13" s="17">
        <f>(A1L346C4 + A1L346C5)</f>
        <v>2866.8330000000001</v>
      </c>
      <c r="P13" s="16" t="s">
        <v>1934</v>
      </c>
      <c r="Q13" s="15">
        <v>1469.1289999999999</v>
      </c>
      <c r="R13" s="16" t="s">
        <v>1934</v>
      </c>
      <c r="S13" s="15">
        <v>1534.9880000000001</v>
      </c>
      <c r="T13" s="16" t="s">
        <v>2243</v>
      </c>
      <c r="U13" s="17">
        <f>(A1L346C7 + A1L346C8)</f>
        <v>3004.1170000000002</v>
      </c>
      <c r="V13" s="16" t="s">
        <v>1934</v>
      </c>
      <c r="W13" s="15">
        <v>1240.7139999999999</v>
      </c>
      <c r="X13" s="16" t="s">
        <v>1934</v>
      </c>
      <c r="Y13" s="15">
        <v>1387.876</v>
      </c>
      <c r="Z13" s="16" t="s">
        <v>2244</v>
      </c>
      <c r="AA13" s="17">
        <f>(A1L346C10 + A1L346C11)</f>
        <v>2628.59</v>
      </c>
      <c r="AB13" s="16" t="s">
        <v>1934</v>
      </c>
      <c r="AC13" s="15">
        <v>1145.45</v>
      </c>
      <c r="AD13" s="16" t="s">
        <v>1934</v>
      </c>
      <c r="AE13" s="15">
        <v>1324.8879999999999</v>
      </c>
      <c r="AF13" s="16" t="s">
        <v>2245</v>
      </c>
      <c r="AG13" s="17">
        <f>(A1L346C13 + A1L346C14)</f>
        <v>2470.3379999999997</v>
      </c>
      <c r="AH13" s="16" t="s">
        <v>2246</v>
      </c>
      <c r="AI13" s="17">
        <f>IF(RUN_YEARS &gt; 1,(A1L346C3 + A1L346C6) / 2, 0 )</f>
        <v>2904.0895</v>
      </c>
      <c r="AJ13" s="16" t="s">
        <v>2247</v>
      </c>
      <c r="AK13" s="17">
        <f>IF(RUN_YEARS &gt; 2,(A1L346C3 + A1L346C6 + A1L346C9) / 3, 0 )</f>
        <v>2937.4320000000002</v>
      </c>
      <c r="AL13" s="16" t="s">
        <v>2248</v>
      </c>
      <c r="AM13" s="17">
        <f>IF(RUN_YEARS &gt; 3,(A1L346C3 + A1L346C6 + A1L346C9 + A1L346C12) / 4, 0 )</f>
        <v>2860.2215000000001</v>
      </c>
      <c r="AN13" s="16" t="s">
        <v>2249</v>
      </c>
      <c r="AO13" s="17">
        <f>IF(RUN_YEARS &gt; 4,(A1L346C3 + A1L346C6 + A1L346C9 + A1L346C12 + A1L346C15) / 5, 0 )</f>
        <v>2782.2447999999999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13.016999999999999</v>
      </c>
      <c r="F14" s="16" t="s">
        <v>1944</v>
      </c>
      <c r="G14" s="15">
        <v>15.092000000000001</v>
      </c>
      <c r="H14" s="16" t="s">
        <v>2250</v>
      </c>
      <c r="I14" s="17">
        <f>(A1L347C1 + A1L347C2)</f>
        <v>28.109000000000002</v>
      </c>
      <c r="J14" s="16" t="s">
        <v>1944</v>
      </c>
      <c r="K14" s="15">
        <v>11.356</v>
      </c>
      <c r="L14" s="16" t="s">
        <v>1944</v>
      </c>
      <c r="M14" s="15">
        <v>13.7</v>
      </c>
      <c r="N14" s="16" t="s">
        <v>2251</v>
      </c>
      <c r="O14" s="17">
        <f>(A1L347C4 + A1L347C5)</f>
        <v>25.055999999999997</v>
      </c>
      <c r="P14" s="16" t="s">
        <v>1944</v>
      </c>
      <c r="Q14" s="15">
        <v>12.443</v>
      </c>
      <c r="R14" s="16" t="s">
        <v>1944</v>
      </c>
      <c r="S14" s="15">
        <v>12.282999999999999</v>
      </c>
      <c r="T14" s="16" t="s">
        <v>2252</v>
      </c>
      <c r="U14" s="17">
        <f>(A1L347C7 + A1L347C8)</f>
        <v>24.725999999999999</v>
      </c>
      <c r="V14" s="16" t="s">
        <v>1944</v>
      </c>
      <c r="W14" s="15">
        <v>9.2829999999999995</v>
      </c>
      <c r="X14" s="16" t="s">
        <v>1944</v>
      </c>
      <c r="Y14" s="15">
        <v>11.179</v>
      </c>
      <c r="Z14" s="16" t="s">
        <v>2253</v>
      </c>
      <c r="AA14" s="17">
        <f>(A1L347C10 + A1L347C11)</f>
        <v>20.462</v>
      </c>
      <c r="AB14" s="16" t="s">
        <v>1944</v>
      </c>
      <c r="AC14" s="15">
        <v>7.5890000000000004</v>
      </c>
      <c r="AD14" s="16" t="s">
        <v>1944</v>
      </c>
      <c r="AE14" s="15">
        <v>11.942</v>
      </c>
      <c r="AF14" s="16" t="s">
        <v>2254</v>
      </c>
      <c r="AG14" s="17">
        <f>(A1L347C13 + A1L347C14)</f>
        <v>19.530999999999999</v>
      </c>
      <c r="AH14" s="16" t="s">
        <v>2255</v>
      </c>
      <c r="AI14" s="17">
        <f>IF(RUN_YEARS &gt; 1,(A1L347C3 + A1L347C6) / 2, 0 )</f>
        <v>26.5825</v>
      </c>
      <c r="AJ14" s="16" t="s">
        <v>2256</v>
      </c>
      <c r="AK14" s="17">
        <f>IF(RUN_YEARS &gt; 2,(A1L347C3 + A1L347C6 + A1L347C9) / 3, 0 )</f>
        <v>25.963666666666665</v>
      </c>
      <c r="AL14" s="16" t="s">
        <v>2257</v>
      </c>
      <c r="AM14" s="17">
        <f>IF(RUN_YEARS &gt; 3,(A1L347C3 + A1L347C6 + A1L347C9 + A1L347C12) / 4, 0 )</f>
        <v>24.588249999999999</v>
      </c>
      <c r="AN14" s="16" t="s">
        <v>2258</v>
      </c>
      <c r="AO14" s="17">
        <f>IF(RUN_YEARS &gt; 4,(A1L347C3 + A1L347C6 + A1L347C9 + A1L347C12 + A1L347C15) / 5, 0 )</f>
        <v>23.576799999999999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1435.73</v>
      </c>
      <c r="F15" s="16" t="s">
        <v>2260</v>
      </c>
      <c r="G15" s="17">
        <f>(A1L346C2 + A1L347C2)</f>
        <v>1533.7250000000001</v>
      </c>
      <c r="H15" s="16" t="s">
        <v>2261</v>
      </c>
      <c r="I15" s="17">
        <f>(A1L348C1 + A1L348C2)</f>
        <v>2969.4549999999999</v>
      </c>
      <c r="J15" s="16" t="s">
        <v>2262</v>
      </c>
      <c r="K15" s="17">
        <f>(A1L346C4 + A1L347C4)</f>
        <v>1408.778</v>
      </c>
      <c r="L15" s="16" t="s">
        <v>2263</v>
      </c>
      <c r="M15" s="17">
        <f>(A1L346C5 + A1L347C5)</f>
        <v>1483.1110000000001</v>
      </c>
      <c r="N15" s="16" t="s">
        <v>2264</v>
      </c>
      <c r="O15" s="17">
        <f>(A1L348C4 + A1L348C5)</f>
        <v>2891.8890000000001</v>
      </c>
      <c r="P15" s="16" t="s">
        <v>2265</v>
      </c>
      <c r="Q15" s="17">
        <f>(A1L346C7 + A1L347C7)</f>
        <v>1481.5719999999999</v>
      </c>
      <c r="R15" s="16" t="s">
        <v>2266</v>
      </c>
      <c r="S15" s="17">
        <f>(A1L346C8 + A1L347C8)</f>
        <v>1547.271</v>
      </c>
      <c r="T15" s="16" t="s">
        <v>2267</v>
      </c>
      <c r="U15" s="17">
        <f>(A1L348C7 + A1L348C8)</f>
        <v>3028.8429999999998</v>
      </c>
      <c r="V15" s="16" t="s">
        <v>2268</v>
      </c>
      <c r="W15" s="17">
        <f>(A1L346C10 + A1L347C10)</f>
        <v>1249.9969999999998</v>
      </c>
      <c r="X15" s="16" t="s">
        <v>2269</v>
      </c>
      <c r="Y15" s="17">
        <f>(A1L346C11 + A1L347C11)</f>
        <v>1399.0550000000001</v>
      </c>
      <c r="Z15" s="16" t="s">
        <v>2270</v>
      </c>
      <c r="AA15" s="17">
        <f>(A1L348C10 + A1L348C11)</f>
        <v>2649.0519999999997</v>
      </c>
      <c r="AB15" s="16" t="s">
        <v>2271</v>
      </c>
      <c r="AC15" s="17">
        <f>(A1L346C13 + A1L347C13)</f>
        <v>1153.039</v>
      </c>
      <c r="AD15" s="16" t="s">
        <v>2272</v>
      </c>
      <c r="AE15" s="17">
        <f>(A1L346C14 + A1L347C14)</f>
        <v>1336.83</v>
      </c>
      <c r="AF15" s="16" t="s">
        <v>2273</v>
      </c>
      <c r="AG15" s="17">
        <f>(A1L348C13 + A1L348C14)</f>
        <v>2489.8689999999997</v>
      </c>
      <c r="AH15" s="16" t="s">
        <v>2274</v>
      </c>
      <c r="AI15" s="17">
        <f>IF(RUN_YEARS &gt; 1,(A1L348C3 + A1L348C6) / 2, 0 )</f>
        <v>2930.672</v>
      </c>
      <c r="AJ15" s="16" t="s">
        <v>2275</v>
      </c>
      <c r="AK15" s="17">
        <f>IF(RUN_YEARS &gt; 2,(A1L348C3 + A1L348C6 + A1L348C9) / 3, 0 )</f>
        <v>2963.3956666666668</v>
      </c>
      <c r="AL15" s="16" t="s">
        <v>2276</v>
      </c>
      <c r="AM15" s="17">
        <f>IF(RUN_YEARS &gt; 3,(A1L348C3 + A1L348C6 + A1L348C9 + A1L348C12) / 4, 0 )</f>
        <v>2884.8097499999999</v>
      </c>
      <c r="AN15" s="16" t="s">
        <v>2277</v>
      </c>
      <c r="AO15" s="17">
        <f>IF(RUN_YEARS &gt; 4,(A1L348C3 + A1L348C6 + A1L348C9 + A1L348C12 + A1L348C15) / 5, 0 )</f>
        <v>2805.8216000000002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438.173</v>
      </c>
      <c r="F16" s="16" t="s">
        <v>1973</v>
      </c>
      <c r="G16" s="15">
        <v>428.19900000000001</v>
      </c>
      <c r="H16" s="16" t="s">
        <v>2278</v>
      </c>
      <c r="I16" s="17">
        <f>(A1L349C1 + A1L349C2)</f>
        <v>866.37200000000007</v>
      </c>
      <c r="J16" s="16" t="s">
        <v>1973</v>
      </c>
      <c r="K16" s="15">
        <v>419.54300000000001</v>
      </c>
      <c r="L16" s="16" t="s">
        <v>1973</v>
      </c>
      <c r="M16" s="15">
        <v>404.89499999999998</v>
      </c>
      <c r="N16" s="16" t="s">
        <v>2279</v>
      </c>
      <c r="O16" s="17">
        <f>(A1L349C4 + A1L349C5)</f>
        <v>824.43799999999999</v>
      </c>
      <c r="P16" s="16" t="s">
        <v>1973</v>
      </c>
      <c r="Q16" s="15">
        <v>442.97300000000001</v>
      </c>
      <c r="R16" s="16" t="s">
        <v>1973</v>
      </c>
      <c r="S16" s="15">
        <v>426.56599999999997</v>
      </c>
      <c r="T16" s="16" t="s">
        <v>2280</v>
      </c>
      <c r="U16" s="17">
        <f>(A1L349C7 + A1L349C8)</f>
        <v>869.53899999999999</v>
      </c>
      <c r="V16" s="16" t="s">
        <v>1973</v>
      </c>
      <c r="W16" s="15">
        <v>531.44899999999996</v>
      </c>
      <c r="X16" s="16" t="s">
        <v>1973</v>
      </c>
      <c r="Y16" s="15">
        <v>534.58100000000002</v>
      </c>
      <c r="Z16" s="16" t="s">
        <v>2281</v>
      </c>
      <c r="AA16" s="17">
        <f>(A1L349C10 + A1L349C11)</f>
        <v>1066.03</v>
      </c>
      <c r="AB16" s="16" t="s">
        <v>1973</v>
      </c>
      <c r="AC16" s="15">
        <v>494.19499999999999</v>
      </c>
      <c r="AD16" s="16" t="s">
        <v>1973</v>
      </c>
      <c r="AE16" s="15">
        <v>497.71300000000002</v>
      </c>
      <c r="AF16" s="16" t="s">
        <v>2282</v>
      </c>
      <c r="AG16" s="17">
        <f>(A1L349C13 + A1L349C14)</f>
        <v>991.90800000000002</v>
      </c>
      <c r="AH16" s="16" t="s">
        <v>2283</v>
      </c>
      <c r="AI16" s="17">
        <f>IF(RUN_YEARS &gt; 1,(A1L349C3 + A1L349C6) / 2, 0 )</f>
        <v>845.40499999999997</v>
      </c>
      <c r="AJ16" s="16" t="s">
        <v>2284</v>
      </c>
      <c r="AK16" s="17">
        <f>IF(RUN_YEARS &gt; 2,(A1L349C3 + A1L349C6 + A1L349C9) / 3, 0 )</f>
        <v>853.44966666666676</v>
      </c>
      <c r="AL16" s="16" t="s">
        <v>2285</v>
      </c>
      <c r="AM16" s="17">
        <f>IF(RUN_YEARS &gt; 3,(A1L349C3 + A1L349C6 + A1L349C9 + A1L349C12) / 4, 0 )</f>
        <v>906.59474999999998</v>
      </c>
      <c r="AN16" s="16" t="s">
        <v>2286</v>
      </c>
      <c r="AO16" s="17">
        <f>IF(RUN_YEARS &gt; 4,(A1L349C3 + A1L349C6 + A1L349C9 + A1L349C12 + A1L349C15) / 5, 0 )</f>
        <v>923.65740000000005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238.245</v>
      </c>
      <c r="F17" s="16" t="s">
        <v>1983</v>
      </c>
      <c r="G17" s="15">
        <v>216.26900000000001</v>
      </c>
      <c r="H17" s="16" t="s">
        <v>2287</v>
      </c>
      <c r="I17" s="17">
        <f>(A1L350C1 + A1L350C2)</f>
        <v>454.51400000000001</v>
      </c>
      <c r="J17" s="16" t="s">
        <v>1983</v>
      </c>
      <c r="K17" s="15">
        <v>201.673</v>
      </c>
      <c r="L17" s="16" t="s">
        <v>1983</v>
      </c>
      <c r="M17" s="15">
        <v>189.99700000000001</v>
      </c>
      <c r="N17" s="16" t="s">
        <v>2288</v>
      </c>
      <c r="O17" s="17">
        <f>(A1L350C4 + A1L350C5)</f>
        <v>391.67</v>
      </c>
      <c r="P17" s="16" t="s">
        <v>1983</v>
      </c>
      <c r="Q17" s="15">
        <v>177.62799999999999</v>
      </c>
      <c r="R17" s="16" t="s">
        <v>1983</v>
      </c>
      <c r="S17" s="15">
        <v>173.607</v>
      </c>
      <c r="T17" s="16" t="s">
        <v>2289</v>
      </c>
      <c r="U17" s="17">
        <f>(A1L350C7 + A1L350C8)</f>
        <v>351.23500000000001</v>
      </c>
      <c r="V17" s="16" t="s">
        <v>1983</v>
      </c>
      <c r="W17" s="15">
        <v>166.15899999999999</v>
      </c>
      <c r="X17" s="16" t="s">
        <v>1983</v>
      </c>
      <c r="Y17" s="15">
        <v>177.10599999999999</v>
      </c>
      <c r="Z17" s="16" t="s">
        <v>2290</v>
      </c>
      <c r="AA17" s="17">
        <f>(A1L350C10 + A1L350C11)</f>
        <v>343.26499999999999</v>
      </c>
      <c r="AB17" s="16" t="s">
        <v>1983</v>
      </c>
      <c r="AC17" s="15">
        <v>154.077</v>
      </c>
      <c r="AD17" s="16" t="s">
        <v>1983</v>
      </c>
      <c r="AE17" s="15">
        <v>168.59200000000001</v>
      </c>
      <c r="AF17" s="16" t="s">
        <v>2291</v>
      </c>
      <c r="AG17" s="17">
        <f>(A1L350C13 + A1L350C14)</f>
        <v>322.66899999999998</v>
      </c>
      <c r="AH17" s="16" t="s">
        <v>2292</v>
      </c>
      <c r="AI17" s="17">
        <f>IF(RUN_YEARS &gt; 1,(A1L350C3 + A1L350C6) / 2, 0 )</f>
        <v>423.09199999999998</v>
      </c>
      <c r="AJ17" s="16" t="s">
        <v>2293</v>
      </c>
      <c r="AK17" s="17">
        <f>IF(RUN_YEARS &gt; 2,(A1L350C3 + A1L350C6 + A1L350C9) / 3, 0 )</f>
        <v>399.13966666666664</v>
      </c>
      <c r="AL17" s="16" t="s">
        <v>2294</v>
      </c>
      <c r="AM17" s="17">
        <f>IF(RUN_YEARS &gt; 3,(A1L350C3 + A1L350C6 + A1L350C9 + A1L350C12) / 4, 0 )</f>
        <v>385.17099999999994</v>
      </c>
      <c r="AN17" s="16" t="s">
        <v>2295</v>
      </c>
      <c r="AO17" s="17">
        <f>IF(RUN_YEARS &gt; 4,(A1L350C3 + A1L350C6 + A1L350C9 + A1L350C12 + A1L350C15) / 5, 0 )</f>
        <v>372.67059999999992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877.19299999999998</v>
      </c>
      <c r="F18" s="16" t="s">
        <v>1993</v>
      </c>
      <c r="G18" s="15">
        <v>1182.0219999999999</v>
      </c>
      <c r="H18" s="16" t="s">
        <v>2296</v>
      </c>
      <c r="I18" s="17">
        <f>(A1L351C1 + A1L351C2)</f>
        <v>2059.2150000000001</v>
      </c>
      <c r="J18" s="16" t="s">
        <v>1993</v>
      </c>
      <c r="K18" s="15">
        <v>838.34500000000003</v>
      </c>
      <c r="L18" s="16" t="s">
        <v>1993</v>
      </c>
      <c r="M18" s="15">
        <v>1150.971</v>
      </c>
      <c r="N18" s="16" t="s">
        <v>2297</v>
      </c>
      <c r="O18" s="17">
        <f>(A1L351C4 + A1L351C5)</f>
        <v>1989.316</v>
      </c>
      <c r="P18" s="16" t="s">
        <v>1993</v>
      </c>
      <c r="Q18" s="15">
        <v>855.38199999999995</v>
      </c>
      <c r="R18" s="16" t="s">
        <v>1993</v>
      </c>
      <c r="S18" s="15">
        <v>1156.7919999999999</v>
      </c>
      <c r="T18" s="16" t="s">
        <v>2298</v>
      </c>
      <c r="U18" s="17">
        <f>(A1L351C7 + A1L351C8)</f>
        <v>2012.174</v>
      </c>
      <c r="V18" s="16" t="s">
        <v>1993</v>
      </c>
      <c r="W18" s="15">
        <v>869.13300000000004</v>
      </c>
      <c r="X18" s="16" t="s">
        <v>1993</v>
      </c>
      <c r="Y18" s="15">
        <v>1215.933</v>
      </c>
      <c r="Z18" s="16" t="s">
        <v>2299</v>
      </c>
      <c r="AA18" s="17">
        <f>(A1L351C10 + A1L351C11)</f>
        <v>2085.0659999999998</v>
      </c>
      <c r="AB18" s="16" t="s">
        <v>1993</v>
      </c>
      <c r="AC18" s="15">
        <v>889.471</v>
      </c>
      <c r="AD18" s="16" t="s">
        <v>1993</v>
      </c>
      <c r="AE18" s="15">
        <v>1251.6669999999999</v>
      </c>
      <c r="AF18" s="16" t="s">
        <v>2300</v>
      </c>
      <c r="AG18" s="17">
        <f>(A1L351C13 + A1L351C14)</f>
        <v>2141.1379999999999</v>
      </c>
      <c r="AH18" s="16" t="s">
        <v>2301</v>
      </c>
      <c r="AI18" s="17">
        <f>IF(RUN_YEARS &gt; 1,(A1L351C3 + A1L351C6) / 2, 0 )</f>
        <v>2024.2655</v>
      </c>
      <c r="AJ18" s="16" t="s">
        <v>2302</v>
      </c>
      <c r="AK18" s="17">
        <f>IF(RUN_YEARS &gt; 2,(A1L351C3 + A1L351C6 + A1L351C9) / 3, 0 )</f>
        <v>2020.2349999999999</v>
      </c>
      <c r="AL18" s="16" t="s">
        <v>2303</v>
      </c>
      <c r="AM18" s="17">
        <f>IF(RUN_YEARS &gt; 3,(A1L351C3 + A1L351C6 + A1L351C9 + A1L351C12) / 4, 0 )</f>
        <v>2036.4427499999999</v>
      </c>
      <c r="AN18" s="16" t="s">
        <v>2304</v>
      </c>
      <c r="AO18" s="17">
        <f>IF(RUN_YEARS &gt; 4,(A1L351C3 + A1L351C6 + A1L351C9 + A1L351C12 + A1L351C15) / 5, 0 )</f>
        <v>2057.3818000000001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1115.4380000000001</v>
      </c>
      <c r="F19" s="16" t="s">
        <v>2306</v>
      </c>
      <c r="G19" s="17">
        <f>(A1L350C2 + A1L351C2)</f>
        <v>1398.2909999999999</v>
      </c>
      <c r="H19" s="16" t="s">
        <v>2307</v>
      </c>
      <c r="I19" s="17">
        <f>(A1L352C1 + A1L352C2)</f>
        <v>2513.7290000000003</v>
      </c>
      <c r="J19" s="16" t="s">
        <v>2308</v>
      </c>
      <c r="K19" s="17">
        <f>(A1L350C4 + A1L351C4)</f>
        <v>1040.018</v>
      </c>
      <c r="L19" s="16" t="s">
        <v>2309</v>
      </c>
      <c r="M19" s="17">
        <f>(A1L350C5 + A1L351C5)</f>
        <v>1340.9680000000001</v>
      </c>
      <c r="N19" s="16" t="s">
        <v>2310</v>
      </c>
      <c r="O19" s="17">
        <f>(A1L352C4 + A1L352C5)</f>
        <v>2380.9859999999999</v>
      </c>
      <c r="P19" s="16" t="s">
        <v>2311</v>
      </c>
      <c r="Q19" s="17">
        <f>(A1L350C7 + A1L351C7)</f>
        <v>1033.01</v>
      </c>
      <c r="R19" s="16" t="s">
        <v>2312</v>
      </c>
      <c r="S19" s="17">
        <f>(A1L350C8 + A1L351C8)</f>
        <v>1330.3989999999999</v>
      </c>
      <c r="T19" s="16" t="s">
        <v>2313</v>
      </c>
      <c r="U19" s="17">
        <f>(A1L352C7 + A1L352C8)</f>
        <v>2363.4089999999997</v>
      </c>
      <c r="V19" s="16" t="s">
        <v>2314</v>
      </c>
      <c r="W19" s="17">
        <f>(A1L350C10 + A1L351C10)</f>
        <v>1035.2919999999999</v>
      </c>
      <c r="X19" s="16" t="s">
        <v>2315</v>
      </c>
      <c r="Y19" s="17">
        <f>(A1L350C11 + A1L351C11)</f>
        <v>1393.039</v>
      </c>
      <c r="Z19" s="16" t="s">
        <v>2316</v>
      </c>
      <c r="AA19" s="17">
        <f>(A1L352C10 + A1L352C11)</f>
        <v>2428.3310000000001</v>
      </c>
      <c r="AB19" s="16" t="s">
        <v>2317</v>
      </c>
      <c r="AC19" s="17">
        <f>(A1L350C13 + A1L351C13)</f>
        <v>1043.548</v>
      </c>
      <c r="AD19" s="16" t="s">
        <v>2318</v>
      </c>
      <c r="AE19" s="17">
        <f>(A1L350C14 + A1L351C14)</f>
        <v>1420.259</v>
      </c>
      <c r="AF19" s="16" t="s">
        <v>2319</v>
      </c>
      <c r="AG19" s="17">
        <f>(A1L352C13 + A1L352C14)</f>
        <v>2463.8069999999998</v>
      </c>
      <c r="AH19" s="16" t="s">
        <v>2320</v>
      </c>
      <c r="AI19" s="17">
        <f>IF(RUN_YEARS &gt; 1,(A1L352C3 + A1L352C6) / 2, 0 )</f>
        <v>2447.3575000000001</v>
      </c>
      <c r="AJ19" s="16" t="s">
        <v>2321</v>
      </c>
      <c r="AK19" s="17">
        <f>IF(RUN_YEARS &gt; 2,(A1L352C3 + A1L352C6 + A1L352C9) / 3, 0 )</f>
        <v>2419.3746666666666</v>
      </c>
      <c r="AL19" s="16" t="s">
        <v>2322</v>
      </c>
      <c r="AM19" s="17">
        <f>IF(RUN_YEARS &gt; 3,(A1L352C3 + A1L352C6 + A1L352C9 + A1L352C12) / 4, 0 )</f>
        <v>2421.61375</v>
      </c>
      <c r="AN19" s="16" t="s">
        <v>2323</v>
      </c>
      <c r="AO19" s="17">
        <f>IF(RUN_YEARS &gt; 4,(A1L352C3 + A1L352C6 + A1L352C9 + A1L352C12 + A1L352C15) / 5, 0 )</f>
        <v>2430.0523999999996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627.06200000000001</v>
      </c>
      <c r="F20" s="16" t="s">
        <v>2022</v>
      </c>
      <c r="G20" s="15">
        <v>589.745</v>
      </c>
      <c r="H20" s="16" t="s">
        <v>2324</v>
      </c>
      <c r="I20" s="17">
        <f>(A1L353C1 + A1L353C2)</f>
        <v>1216.807</v>
      </c>
      <c r="J20" s="16" t="s">
        <v>2022</v>
      </c>
      <c r="K20" s="15">
        <v>606.85400000000004</v>
      </c>
      <c r="L20" s="16" t="s">
        <v>2022</v>
      </c>
      <c r="M20" s="15">
        <v>558.01</v>
      </c>
      <c r="N20" s="16" t="s">
        <v>2325</v>
      </c>
      <c r="O20" s="17">
        <f>(A1L353C4 + A1L353C5)</f>
        <v>1164.864</v>
      </c>
      <c r="P20" s="16" t="s">
        <v>2022</v>
      </c>
      <c r="Q20" s="15">
        <v>650.07500000000005</v>
      </c>
      <c r="R20" s="16" t="s">
        <v>2022</v>
      </c>
      <c r="S20" s="15">
        <v>613.08100000000002</v>
      </c>
      <c r="T20" s="16" t="s">
        <v>2326</v>
      </c>
      <c r="U20" s="17">
        <f>(A1L353C7 + A1L353C8)</f>
        <v>1263.1559999999999</v>
      </c>
      <c r="V20" s="16" t="s">
        <v>2022</v>
      </c>
      <c r="W20" s="15">
        <v>949.55799999999999</v>
      </c>
      <c r="X20" s="16" t="s">
        <v>2022</v>
      </c>
      <c r="Y20" s="15">
        <v>931.447</v>
      </c>
      <c r="Z20" s="16" t="s">
        <v>2327</v>
      </c>
      <c r="AA20" s="17">
        <f>(A1L353C10 + A1L353C11)</f>
        <v>1881.0050000000001</v>
      </c>
      <c r="AB20" s="16" t="s">
        <v>2022</v>
      </c>
      <c r="AC20" s="15">
        <v>977.15300000000002</v>
      </c>
      <c r="AD20" s="16" t="s">
        <v>2022</v>
      </c>
      <c r="AE20" s="15">
        <v>961.59299999999996</v>
      </c>
      <c r="AF20" s="16" t="s">
        <v>2328</v>
      </c>
      <c r="AG20" s="17">
        <f>(A1L353C13 + A1L353C14)</f>
        <v>1938.7460000000001</v>
      </c>
      <c r="AH20" s="16" t="s">
        <v>2329</v>
      </c>
      <c r="AI20" s="17">
        <f>IF(RUN_YEARS &gt; 1,(A1L353C3 + A1L353C6) / 2, 0 )</f>
        <v>1190.8355000000001</v>
      </c>
      <c r="AJ20" s="16" t="s">
        <v>2330</v>
      </c>
      <c r="AK20" s="17">
        <f>IF(RUN_YEARS &gt; 2,(A1L353C3 + A1L353C6 + A1L353C9) / 3, 0 )</f>
        <v>1214.9423333333334</v>
      </c>
      <c r="AL20" s="16" t="s">
        <v>2331</v>
      </c>
      <c r="AM20" s="17">
        <f>IF(RUN_YEARS &gt; 3,(A1L353C3 + A1L353C6 + A1L353C9 + A1L353C12) / 4, 0 )</f>
        <v>1381.4580000000001</v>
      </c>
      <c r="AN20" s="16" t="s">
        <v>2332</v>
      </c>
      <c r="AO20" s="17">
        <f>IF(RUN_YEARS &gt; 4,(A1L353C3 + A1L353C6 + A1L353C9 + A1L353C12 + A1L353C15) / 5, 0 )</f>
        <v>1492.9156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1562.895</v>
      </c>
      <c r="F21" s="16" t="s">
        <v>2032</v>
      </c>
      <c r="G21" s="15">
        <v>1752.365</v>
      </c>
      <c r="H21" s="16" t="s">
        <v>2333</v>
      </c>
      <c r="I21" s="17">
        <f>(A1L354C1 + A1L354C2)</f>
        <v>3315.26</v>
      </c>
      <c r="J21" s="16" t="s">
        <v>2032</v>
      </c>
      <c r="K21" s="15">
        <v>1546.7950000000001</v>
      </c>
      <c r="L21" s="16" t="s">
        <v>2032</v>
      </c>
      <c r="M21" s="15">
        <v>1759.42</v>
      </c>
      <c r="N21" s="16" t="s">
        <v>2334</v>
      </c>
      <c r="O21" s="17">
        <f>(A1L354C4 + A1L354C5)</f>
        <v>3306.2150000000001</v>
      </c>
      <c r="P21" s="16" t="s">
        <v>2032</v>
      </c>
      <c r="Q21" s="15">
        <v>1626.607</v>
      </c>
      <c r="R21" s="16" t="s">
        <v>2032</v>
      </c>
      <c r="S21" s="15">
        <v>1815.0340000000001</v>
      </c>
      <c r="T21" s="16" t="s">
        <v>2335</v>
      </c>
      <c r="U21" s="17">
        <f>(A1L354C7 + A1L354C8)</f>
        <v>3441.6410000000001</v>
      </c>
      <c r="V21" s="16" t="s">
        <v>2032</v>
      </c>
      <c r="W21" s="15">
        <v>1803.521</v>
      </c>
      <c r="X21" s="16" t="s">
        <v>2032</v>
      </c>
      <c r="Y21" s="15">
        <v>2014.9549999999999</v>
      </c>
      <c r="Z21" s="16" t="s">
        <v>2336</v>
      </c>
      <c r="AA21" s="17">
        <f>(A1L354C10 + A1L354C11)</f>
        <v>3818.4759999999997</v>
      </c>
      <c r="AB21" s="16" t="s">
        <v>2032</v>
      </c>
      <c r="AC21" s="15">
        <v>1839.0630000000001</v>
      </c>
      <c r="AD21" s="16" t="s">
        <v>2032</v>
      </c>
      <c r="AE21" s="15">
        <v>2029.0609999999999</v>
      </c>
      <c r="AF21" s="16" t="s">
        <v>2337</v>
      </c>
      <c r="AG21" s="17">
        <f>(A1L354C13 + A1L354C14)</f>
        <v>3868.1239999999998</v>
      </c>
      <c r="AH21" s="16" t="s">
        <v>2338</v>
      </c>
      <c r="AI21" s="17">
        <f>IF(RUN_YEARS &gt; 1,(A1L354C3 + A1L354C6) / 2, 0 )</f>
        <v>3310.7375000000002</v>
      </c>
      <c r="AJ21" s="16" t="s">
        <v>2339</v>
      </c>
      <c r="AK21" s="17">
        <f>IF(RUN_YEARS &gt; 2,(A1L354C3 + A1L354C6 + A1L354C9) / 3, 0 )</f>
        <v>3354.3719999999998</v>
      </c>
      <c r="AL21" s="16" t="s">
        <v>2340</v>
      </c>
      <c r="AM21" s="17">
        <f>IF(RUN_YEARS &gt; 3,(A1L354C3 + A1L354C6 + A1L354C9 + A1L354C12) / 4, 0 )</f>
        <v>3470.3980000000001</v>
      </c>
      <c r="AN21" s="16" t="s">
        <v>2341</v>
      </c>
      <c r="AO21" s="17">
        <f>IF(RUN_YEARS &gt; 4,(A1L354C3 + A1L354C6 + A1L354C9 + A1L354C12 + A1L354C15) / 5, 0 )</f>
        <v>3549.9432000000002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2.2200000000000002</v>
      </c>
      <c r="F22" s="16" t="s">
        <v>2042</v>
      </c>
      <c r="G22" s="15">
        <v>12.006</v>
      </c>
      <c r="H22" s="16" t="s">
        <v>2342</v>
      </c>
      <c r="I22" s="17">
        <f>(A1L355C1 + A1L355C2)</f>
        <v>14.226000000000001</v>
      </c>
      <c r="J22" s="16" t="s">
        <v>2042</v>
      </c>
      <c r="K22" s="15">
        <v>2.5449999999999999</v>
      </c>
      <c r="L22" s="16" t="s">
        <v>2042</v>
      </c>
      <c r="M22" s="15">
        <v>12.178000000000001</v>
      </c>
      <c r="N22" s="16" t="s">
        <v>2343</v>
      </c>
      <c r="O22" s="17">
        <f>(A1L355C4 + A1L355C5)</f>
        <v>14.723000000000001</v>
      </c>
      <c r="P22" s="16" t="s">
        <v>2042</v>
      </c>
      <c r="Q22" s="15">
        <v>2.6419999999999999</v>
      </c>
      <c r="R22" s="16" t="s">
        <v>2042</v>
      </c>
      <c r="S22" s="15">
        <v>14.119</v>
      </c>
      <c r="T22" s="16" t="s">
        <v>2344</v>
      </c>
      <c r="U22" s="17">
        <f>(A1L355C7 + A1L355C8)</f>
        <v>16.760999999999999</v>
      </c>
      <c r="V22" s="16" t="s">
        <v>2042</v>
      </c>
      <c r="W22" s="15">
        <v>3.4510000000000001</v>
      </c>
      <c r="X22" s="16" t="s">
        <v>2042</v>
      </c>
      <c r="Y22" s="15">
        <v>17.349</v>
      </c>
      <c r="Z22" s="16" t="s">
        <v>2345</v>
      </c>
      <c r="AA22" s="17">
        <f>(A1L355C10 + A1L355C11)</f>
        <v>20.8</v>
      </c>
      <c r="AB22" s="16" t="s">
        <v>2042</v>
      </c>
      <c r="AC22" s="15">
        <v>3.831</v>
      </c>
      <c r="AD22" s="16" t="s">
        <v>2042</v>
      </c>
      <c r="AE22" s="15">
        <v>17.988</v>
      </c>
      <c r="AF22" s="16" t="s">
        <v>2346</v>
      </c>
      <c r="AG22" s="17">
        <f>(A1L355C13 + A1L355C14)</f>
        <v>21.818999999999999</v>
      </c>
      <c r="AH22" s="16" t="s">
        <v>2347</v>
      </c>
      <c r="AI22" s="17">
        <f>IF(RUN_YEARS &gt; 1,(A1L355C3 + A1L355C6) / 2, 0 )</f>
        <v>14.474500000000001</v>
      </c>
      <c r="AJ22" s="16" t="s">
        <v>2348</v>
      </c>
      <c r="AK22" s="17">
        <f>IF(RUN_YEARS &gt; 2,(A1L355C3 + A1L355C6 + A1L355C9) / 3, 0 )</f>
        <v>15.236666666666666</v>
      </c>
      <c r="AL22" s="16" t="s">
        <v>2349</v>
      </c>
      <c r="AM22" s="17">
        <f>IF(RUN_YEARS &gt; 3,(A1L355C3 + A1L355C6 + A1L355C9 + A1L355C12) / 4, 0 )</f>
        <v>16.627500000000001</v>
      </c>
      <c r="AN22" s="16" t="s">
        <v>2350</v>
      </c>
      <c r="AO22" s="17">
        <f>IF(RUN_YEARS &gt; 4,(A1L355C3 + A1L355C6 + A1L355C9 + A1L355C12 + A1L355C15) / 5, 0 )</f>
        <v>17.665800000000001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11.304</v>
      </c>
      <c r="F23" s="16" t="s">
        <v>2052</v>
      </c>
      <c r="G23" s="15">
        <v>42.506</v>
      </c>
      <c r="H23" s="16" t="s">
        <v>2351</v>
      </c>
      <c r="I23" s="17">
        <f>(A1L356C1 + A1L356C2)</f>
        <v>53.81</v>
      </c>
      <c r="J23" s="16" t="s">
        <v>2052</v>
      </c>
      <c r="K23" s="15">
        <v>10.891</v>
      </c>
      <c r="L23" s="16" t="s">
        <v>2052</v>
      </c>
      <c r="M23" s="15">
        <v>43.091000000000001</v>
      </c>
      <c r="N23" s="16" t="s">
        <v>2352</v>
      </c>
      <c r="O23" s="17">
        <f>(A1L356C4 + A1L356C5)</f>
        <v>53.981999999999999</v>
      </c>
      <c r="P23" s="16" t="s">
        <v>2052</v>
      </c>
      <c r="Q23" s="15">
        <v>11.922000000000001</v>
      </c>
      <c r="R23" s="16" t="s">
        <v>2052</v>
      </c>
      <c r="S23" s="15">
        <v>45.582999999999998</v>
      </c>
      <c r="T23" s="16" t="s">
        <v>2353</v>
      </c>
      <c r="U23" s="17">
        <f>(A1L356C7 + A1L356C8)</f>
        <v>57.504999999999995</v>
      </c>
      <c r="V23" s="16" t="s">
        <v>2052</v>
      </c>
      <c r="W23" s="15">
        <v>13.589</v>
      </c>
      <c r="X23" s="16" t="s">
        <v>2052</v>
      </c>
      <c r="Y23" s="15">
        <v>42.066000000000003</v>
      </c>
      <c r="Z23" s="16" t="s">
        <v>2354</v>
      </c>
      <c r="AA23" s="17">
        <f>(A1L356C10 + A1L356C11)</f>
        <v>55.655000000000001</v>
      </c>
      <c r="AB23" s="16" t="s">
        <v>2052</v>
      </c>
      <c r="AC23" s="15">
        <v>12.132999999999999</v>
      </c>
      <c r="AD23" s="16" t="s">
        <v>2052</v>
      </c>
      <c r="AE23" s="15">
        <v>39.533999999999999</v>
      </c>
      <c r="AF23" s="16" t="s">
        <v>2355</v>
      </c>
      <c r="AG23" s="17">
        <f>(A1L356C13 + A1L356C14)</f>
        <v>51.667000000000002</v>
      </c>
      <c r="AH23" s="16" t="s">
        <v>2356</v>
      </c>
      <c r="AI23" s="17">
        <f>IF(RUN_YEARS &gt; 1,(A1L356C3 + A1L356C6) / 2, 0 )</f>
        <v>53.896000000000001</v>
      </c>
      <c r="AJ23" s="16" t="s">
        <v>2357</v>
      </c>
      <c r="AK23" s="17">
        <f>IF(RUN_YEARS &gt; 2,(A1L356C3 + A1L356C6 + A1L356C9) / 3, 0 )</f>
        <v>55.098999999999997</v>
      </c>
      <c r="AL23" s="16" t="s">
        <v>2358</v>
      </c>
      <c r="AM23" s="17">
        <f>IF(RUN_YEARS &gt; 3,(A1L356C3 + A1L356C6 + A1L356C9 + A1L356C12) / 4, 0 )</f>
        <v>55.238</v>
      </c>
      <c r="AN23" s="16" t="s">
        <v>2359</v>
      </c>
      <c r="AO23" s="17">
        <f>IF(RUN_YEARS &gt; 4,(A1L356C3 + A1L356C6 + A1L356C9 + A1L356C12 + A1L356C15) / 5, 0 )</f>
        <v>54.523800000000008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1705.8209999999999</v>
      </c>
      <c r="F24" s="16" t="s">
        <v>2062</v>
      </c>
      <c r="G24" s="15">
        <v>1651.5329999999999</v>
      </c>
      <c r="H24" s="16" t="s">
        <v>2360</v>
      </c>
      <c r="I24" s="17">
        <f>(A1L357C1 + A1L357C2)</f>
        <v>3357.3539999999998</v>
      </c>
      <c r="J24" s="16" t="s">
        <v>2062</v>
      </c>
      <c r="K24" s="15">
        <v>1596.912</v>
      </c>
      <c r="L24" s="16" t="s">
        <v>2062</v>
      </c>
      <c r="M24" s="15">
        <v>1526.213</v>
      </c>
      <c r="N24" s="16" t="s">
        <v>2361</v>
      </c>
      <c r="O24" s="17">
        <f>(A1L357C4 + A1L357C5)</f>
        <v>3123.125</v>
      </c>
      <c r="P24" s="16" t="s">
        <v>2062</v>
      </c>
      <c r="Q24" s="15">
        <v>1525.7829999999999</v>
      </c>
      <c r="R24" s="16" t="s">
        <v>2062</v>
      </c>
      <c r="S24" s="15">
        <v>1474.146</v>
      </c>
      <c r="T24" s="16" t="s">
        <v>2362</v>
      </c>
      <c r="U24" s="17">
        <f>(A1L357C7 + A1L357C8)</f>
        <v>2999.9290000000001</v>
      </c>
      <c r="V24" s="16" t="s">
        <v>2062</v>
      </c>
      <c r="W24" s="15">
        <v>2458.7440000000001</v>
      </c>
      <c r="X24" s="16" t="s">
        <v>2062</v>
      </c>
      <c r="Y24" s="15">
        <v>2770.6039999999998</v>
      </c>
      <c r="Z24" s="16" t="s">
        <v>2363</v>
      </c>
      <c r="AA24" s="17">
        <f>(A1L357C10 + A1L357C11)</f>
        <v>5229.348</v>
      </c>
      <c r="AB24" s="16" t="s">
        <v>2062</v>
      </c>
      <c r="AC24" s="15">
        <v>2222.277</v>
      </c>
      <c r="AD24" s="16" t="s">
        <v>2062</v>
      </c>
      <c r="AE24" s="15">
        <v>2513.34</v>
      </c>
      <c r="AF24" s="16" t="s">
        <v>2364</v>
      </c>
      <c r="AG24" s="17">
        <f>(A1L357C13 + A1L357C14)</f>
        <v>4735.6170000000002</v>
      </c>
      <c r="AH24" s="16" t="s">
        <v>2365</v>
      </c>
      <c r="AI24" s="17">
        <f>IF(RUN_YEARS &gt; 1,(A1L357C3 + A1L357C6) / 2, 0 )</f>
        <v>3240.2394999999997</v>
      </c>
      <c r="AJ24" s="16" t="s">
        <v>2366</v>
      </c>
      <c r="AK24" s="17">
        <f>IF(RUN_YEARS &gt; 2,(A1L357C3 + A1L357C6 + A1L357C9) / 3, 0 )</f>
        <v>3160.136</v>
      </c>
      <c r="AL24" s="16" t="s">
        <v>2367</v>
      </c>
      <c r="AM24" s="17">
        <f>IF(RUN_YEARS &gt; 3,(A1L357C3 + A1L357C6 + A1L357C9 + A1L357C12) / 4, 0 )</f>
        <v>3677.4389999999999</v>
      </c>
      <c r="AN24" s="16" t="s">
        <v>2368</v>
      </c>
      <c r="AO24" s="17">
        <f>IF(RUN_YEARS &gt; 4,(A1L357C3 + A1L357C6 + A1L357C9 + A1L357C12 + A1L357C15) / 5, 0 )</f>
        <v>3889.0745999999999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716.94</v>
      </c>
      <c r="F25" s="16" t="s">
        <v>2072</v>
      </c>
      <c r="G25" s="15">
        <v>539.65499999999997</v>
      </c>
      <c r="H25" s="16" t="s">
        <v>2369</v>
      </c>
      <c r="I25" s="17">
        <f>(A1L358C1 + A1L358C2)</f>
        <v>1256.595</v>
      </c>
      <c r="J25" s="16" t="s">
        <v>2072</v>
      </c>
      <c r="K25" s="15">
        <v>694.27</v>
      </c>
      <c r="L25" s="16" t="s">
        <v>2072</v>
      </c>
      <c r="M25" s="15">
        <v>545.91099999999994</v>
      </c>
      <c r="N25" s="16" t="s">
        <v>2370</v>
      </c>
      <c r="O25" s="17">
        <f>(A1L358C4 + A1L358C5)</f>
        <v>1240.181</v>
      </c>
      <c r="P25" s="16" t="s">
        <v>2072</v>
      </c>
      <c r="Q25" s="15">
        <v>651.005</v>
      </c>
      <c r="R25" s="16" t="s">
        <v>2072</v>
      </c>
      <c r="S25" s="15">
        <v>536.16499999999996</v>
      </c>
      <c r="T25" s="16" t="s">
        <v>2371</v>
      </c>
      <c r="U25" s="17">
        <f>(A1L358C7 + A1L358C8)</f>
        <v>1187.17</v>
      </c>
      <c r="V25" s="16" t="s">
        <v>2072</v>
      </c>
      <c r="W25" s="15">
        <v>534.50300000000004</v>
      </c>
      <c r="X25" s="16" t="s">
        <v>2072</v>
      </c>
      <c r="Y25" s="15">
        <v>615.40899999999999</v>
      </c>
      <c r="Z25" s="16" t="s">
        <v>2372</v>
      </c>
      <c r="AA25" s="17">
        <f>(A1L358C10 + A1L358C11)</f>
        <v>1149.912</v>
      </c>
      <c r="AB25" s="16" t="s">
        <v>2072</v>
      </c>
      <c r="AC25" s="15">
        <v>466.55</v>
      </c>
      <c r="AD25" s="16" t="s">
        <v>2072</v>
      </c>
      <c r="AE25" s="15">
        <v>551.08600000000001</v>
      </c>
      <c r="AF25" s="16" t="s">
        <v>2373</v>
      </c>
      <c r="AG25" s="17">
        <f>(A1L358C13 + A1L358C14)</f>
        <v>1017.636</v>
      </c>
      <c r="AH25" s="16" t="s">
        <v>2374</v>
      </c>
      <c r="AI25" s="17">
        <f>IF(RUN_YEARS &gt; 1,(A1L358C3 + A1L358C6) / 2, 0 )</f>
        <v>1248.3879999999999</v>
      </c>
      <c r="AJ25" s="16" t="s">
        <v>2375</v>
      </c>
      <c r="AK25" s="17">
        <f>IF(RUN_YEARS &gt; 2,(A1L358C3 + A1L358C6 + A1L358C9) / 3, 0 )</f>
        <v>1227.982</v>
      </c>
      <c r="AL25" s="16" t="s">
        <v>2376</v>
      </c>
      <c r="AM25" s="17">
        <f>IF(RUN_YEARS &gt; 3,(A1L358C3 + A1L358C6 + A1L358C9 + A1L358C12) / 4, 0 )</f>
        <v>1208.4645</v>
      </c>
      <c r="AN25" s="16" t="s">
        <v>2377</v>
      </c>
      <c r="AO25" s="17">
        <f>IF(RUN_YEARS &gt; 4,(A1L358C3 + A1L358C6 + A1L358C9 + A1L358C12 + A1L358C15) / 5, 0 )</f>
        <v>1170.2988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0.64200000000000002</v>
      </c>
      <c r="F26" s="16" t="s">
        <v>2082</v>
      </c>
      <c r="G26" s="15">
        <v>0.50600000000000001</v>
      </c>
      <c r="H26" s="16" t="s">
        <v>2378</v>
      </c>
      <c r="I26" s="17">
        <f>(A1L359C1 + A1L359C2)</f>
        <v>1.1480000000000001</v>
      </c>
      <c r="J26" s="16" t="s">
        <v>2082</v>
      </c>
      <c r="K26" s="15">
        <v>0.54</v>
      </c>
      <c r="L26" s="16" t="s">
        <v>2082</v>
      </c>
      <c r="M26" s="15">
        <v>0.371</v>
      </c>
      <c r="N26" s="16" t="s">
        <v>2379</v>
      </c>
      <c r="O26" s="17">
        <f>(A1L359C4 + A1L359C5)</f>
        <v>0.91100000000000003</v>
      </c>
      <c r="P26" s="16" t="s">
        <v>2082</v>
      </c>
      <c r="Q26" s="15">
        <v>0.35799999999999998</v>
      </c>
      <c r="R26" s="16" t="s">
        <v>2082</v>
      </c>
      <c r="S26" s="15">
        <v>0.374</v>
      </c>
      <c r="T26" s="16" t="s">
        <v>2380</v>
      </c>
      <c r="U26" s="17">
        <f>(A1L359C7 + A1L359C8)</f>
        <v>0.73199999999999998</v>
      </c>
      <c r="V26" s="16" t="s">
        <v>2082</v>
      </c>
      <c r="W26" s="15">
        <v>0.28199999999999997</v>
      </c>
      <c r="X26" s="16" t="s">
        <v>2082</v>
      </c>
      <c r="Y26" s="15">
        <v>0.30399999999999999</v>
      </c>
      <c r="Z26" s="16" t="s">
        <v>2381</v>
      </c>
      <c r="AA26" s="17">
        <f>(A1L359C10 + A1L359C11)</f>
        <v>0.58599999999999997</v>
      </c>
      <c r="AB26" s="16" t="s">
        <v>2082</v>
      </c>
      <c r="AC26" s="15">
        <v>0.31900000000000001</v>
      </c>
      <c r="AD26" s="16" t="s">
        <v>2082</v>
      </c>
      <c r="AE26" s="15">
        <v>0.31900000000000001</v>
      </c>
      <c r="AF26" s="16" t="s">
        <v>2382</v>
      </c>
      <c r="AG26" s="17">
        <f>(A1L359C13 + A1L359C14)</f>
        <v>0.63800000000000001</v>
      </c>
      <c r="AH26" s="16" t="s">
        <v>2383</v>
      </c>
      <c r="AI26" s="17">
        <f>IF(RUN_YEARS &gt; 1,(A1L359C3 + A1L359C6) / 2, 0 )</f>
        <v>1.0295000000000001</v>
      </c>
      <c r="AJ26" s="16" t="s">
        <v>2384</v>
      </c>
      <c r="AK26" s="17">
        <f>IF(RUN_YEARS &gt; 2,(A1L359C3 + A1L359C6 + A1L359C9) / 3, 0 )</f>
        <v>0.93033333333333346</v>
      </c>
      <c r="AL26" s="16" t="s">
        <v>2385</v>
      </c>
      <c r="AM26" s="17">
        <f>IF(RUN_YEARS &gt; 3,(A1L359C3 + A1L359C6 + A1L359C9 + A1L359C12) / 4, 0 )</f>
        <v>0.84425000000000006</v>
      </c>
      <c r="AN26" s="16" t="s">
        <v>2386</v>
      </c>
      <c r="AO26" s="17">
        <f>IF(RUN_YEARS &gt; 4,(A1L359C3 + A1L359C6 + A1L359C9 + A1L359C12 + A1L359C15) / 5, 0 )</f>
        <v>0.80300000000000016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158.20699999999999</v>
      </c>
      <c r="F27" s="16" t="s">
        <v>2092</v>
      </c>
      <c r="G27" s="15">
        <v>209.88200000000001</v>
      </c>
      <c r="H27" s="16" t="s">
        <v>2387</v>
      </c>
      <c r="I27" s="17">
        <f>(A1L360C1 + A1L360C2)</f>
        <v>368.089</v>
      </c>
      <c r="J27" s="16" t="s">
        <v>2092</v>
      </c>
      <c r="K27" s="15">
        <v>152.29499999999999</v>
      </c>
      <c r="L27" s="16" t="s">
        <v>2092</v>
      </c>
      <c r="M27" s="15">
        <v>203.351</v>
      </c>
      <c r="N27" s="16" t="s">
        <v>2388</v>
      </c>
      <c r="O27" s="17">
        <f>(A1L360C4 + A1L360C5)</f>
        <v>355.64599999999996</v>
      </c>
      <c r="P27" s="16" t="s">
        <v>2092</v>
      </c>
      <c r="Q27" s="15">
        <v>147.11600000000001</v>
      </c>
      <c r="R27" s="16" t="s">
        <v>2092</v>
      </c>
      <c r="S27" s="15">
        <v>177.90899999999999</v>
      </c>
      <c r="T27" s="16" t="s">
        <v>2389</v>
      </c>
      <c r="U27" s="17">
        <f>(A1L360C7 + A1L360C8)</f>
        <v>325.02499999999998</v>
      </c>
      <c r="V27" s="16" t="s">
        <v>2092</v>
      </c>
      <c r="W27" s="15">
        <v>138.09100000000001</v>
      </c>
      <c r="X27" s="16" t="s">
        <v>2092</v>
      </c>
      <c r="Y27" s="15">
        <v>187.54599999999999</v>
      </c>
      <c r="Z27" s="16" t="s">
        <v>2390</v>
      </c>
      <c r="AA27" s="17">
        <f>(A1L360C10 + A1L360C11)</f>
        <v>325.637</v>
      </c>
      <c r="AB27" s="16" t="s">
        <v>2092</v>
      </c>
      <c r="AC27" s="15">
        <v>131.33500000000001</v>
      </c>
      <c r="AD27" s="16" t="s">
        <v>2092</v>
      </c>
      <c r="AE27" s="15">
        <v>186.172</v>
      </c>
      <c r="AF27" s="16" t="s">
        <v>2391</v>
      </c>
      <c r="AG27" s="17">
        <f>(A1L360C13 + A1L360C14)</f>
        <v>317.50700000000001</v>
      </c>
      <c r="AH27" s="16" t="s">
        <v>2392</v>
      </c>
      <c r="AI27" s="17">
        <f>IF(RUN_YEARS &gt; 1,(A1L360C3 + A1L360C6) / 2, 0 )</f>
        <v>361.86749999999995</v>
      </c>
      <c r="AJ27" s="16" t="s">
        <v>2393</v>
      </c>
      <c r="AK27" s="17">
        <f>IF(RUN_YEARS &gt; 2,(A1L360C3 + A1L360C6 + A1L360C9) / 3, 0 )</f>
        <v>349.58666666666659</v>
      </c>
      <c r="AL27" s="16" t="s">
        <v>2394</v>
      </c>
      <c r="AM27" s="17">
        <f>IF(RUN_YEARS &gt; 3,(A1L360C3 + A1L360C6 + A1L360C9 + A1L360C12) / 4, 0 )</f>
        <v>343.59924999999993</v>
      </c>
      <c r="AN27" s="16" t="s">
        <v>2395</v>
      </c>
      <c r="AO27" s="17">
        <f>IF(RUN_YEARS &gt; 4,(A1L360C3 + A1L360C6 + A1L360C9 + A1L360C12 + A1L360C15) / 5, 0 )</f>
        <v>338.38079999999997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693.80899999999997</v>
      </c>
      <c r="F28" s="16" t="s">
        <v>2102</v>
      </c>
      <c r="G28" s="15">
        <v>1178.586</v>
      </c>
      <c r="H28" s="16" t="s">
        <v>2396</v>
      </c>
      <c r="I28" s="17">
        <f>(A1L361C1 + A1L361C2)</f>
        <v>1872.395</v>
      </c>
      <c r="J28" s="16" t="s">
        <v>2102</v>
      </c>
      <c r="K28" s="15">
        <v>663.46100000000001</v>
      </c>
      <c r="L28" s="16" t="s">
        <v>2102</v>
      </c>
      <c r="M28" s="15">
        <v>1057.0820000000001</v>
      </c>
      <c r="N28" s="16" t="s">
        <v>2397</v>
      </c>
      <c r="O28" s="17">
        <f>(A1L361C4 + A1L361C5)</f>
        <v>1720.5430000000001</v>
      </c>
      <c r="P28" s="16" t="s">
        <v>2102</v>
      </c>
      <c r="Q28" s="15">
        <v>663.46500000000003</v>
      </c>
      <c r="R28" s="16" t="s">
        <v>2102</v>
      </c>
      <c r="S28" s="15">
        <v>957.15</v>
      </c>
      <c r="T28" s="16" t="s">
        <v>2398</v>
      </c>
      <c r="U28" s="17">
        <f>(A1L361C7 + A1L361C8)</f>
        <v>1620.615</v>
      </c>
      <c r="V28" s="16" t="s">
        <v>2102</v>
      </c>
      <c r="W28" s="15">
        <v>672.428</v>
      </c>
      <c r="X28" s="16" t="s">
        <v>2102</v>
      </c>
      <c r="Y28" s="15">
        <v>987.86500000000001</v>
      </c>
      <c r="Z28" s="16" t="s">
        <v>2399</v>
      </c>
      <c r="AA28" s="17">
        <f>(A1L361C10 + A1L361C11)</f>
        <v>1660.2930000000001</v>
      </c>
      <c r="AB28" s="16" t="s">
        <v>2102</v>
      </c>
      <c r="AC28" s="15">
        <v>663.71500000000003</v>
      </c>
      <c r="AD28" s="16" t="s">
        <v>2102</v>
      </c>
      <c r="AE28" s="15">
        <v>977.125</v>
      </c>
      <c r="AF28" s="16" t="s">
        <v>2400</v>
      </c>
      <c r="AG28" s="17">
        <f>(A1L361C13 + A1L361C14)</f>
        <v>1640.8400000000001</v>
      </c>
      <c r="AH28" s="16" t="s">
        <v>2401</v>
      </c>
      <c r="AI28" s="17">
        <f>IF(RUN_YEARS &gt; 1,(A1L361C3 + A1L361C6) / 2, 0 )</f>
        <v>1796.4690000000001</v>
      </c>
      <c r="AJ28" s="16" t="s">
        <v>2402</v>
      </c>
      <c r="AK28" s="17">
        <f>IF(RUN_YEARS &gt; 2,(A1L361C3 + A1L361C6 + A1L361C9) / 3, 0 )</f>
        <v>1737.8509999999999</v>
      </c>
      <c r="AL28" s="16" t="s">
        <v>2403</v>
      </c>
      <c r="AM28" s="17">
        <f>IF(RUN_YEARS &gt; 3,(A1L361C3 + A1L361C6 + A1L361C9 + A1L361C12) / 4, 0 )</f>
        <v>1718.4614999999999</v>
      </c>
      <c r="AN28" s="16" t="s">
        <v>2404</v>
      </c>
      <c r="AO28" s="17">
        <f>IF(RUN_YEARS &gt; 4,(A1L361C3 + A1L361C6 + A1L361C9 + A1L361C12 + A1L361C15) / 5, 0 )</f>
        <v>1702.9371999999998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21.725000000000001</v>
      </c>
      <c r="F29" s="16" t="s">
        <v>2112</v>
      </c>
      <c r="G29" s="15">
        <v>23.579000000000001</v>
      </c>
      <c r="H29" s="16" t="s">
        <v>2405</v>
      </c>
      <c r="I29" s="17">
        <f>(A1L362C1 + A1L362C2)</f>
        <v>45.304000000000002</v>
      </c>
      <c r="J29" s="16" t="s">
        <v>2112</v>
      </c>
      <c r="K29" s="15">
        <v>16.925999999999998</v>
      </c>
      <c r="L29" s="16" t="s">
        <v>2112</v>
      </c>
      <c r="M29" s="15">
        <v>18.058</v>
      </c>
      <c r="N29" s="16" t="s">
        <v>2406</v>
      </c>
      <c r="O29" s="17">
        <f>(A1L362C4 + A1L362C5)</f>
        <v>34.983999999999995</v>
      </c>
      <c r="P29" s="16" t="s">
        <v>2112</v>
      </c>
      <c r="Q29" s="15">
        <v>17.856999999999999</v>
      </c>
      <c r="R29" s="16" t="s">
        <v>2112</v>
      </c>
      <c r="S29" s="15">
        <v>18.893000000000001</v>
      </c>
      <c r="T29" s="16" t="s">
        <v>2407</v>
      </c>
      <c r="U29" s="17">
        <f>(A1L362C7 + A1L362C8)</f>
        <v>36.75</v>
      </c>
      <c r="V29" s="16" t="s">
        <v>2112</v>
      </c>
      <c r="W29" s="15">
        <v>29.661000000000001</v>
      </c>
      <c r="X29" s="16" t="s">
        <v>2112</v>
      </c>
      <c r="Y29" s="15">
        <v>30.523</v>
      </c>
      <c r="Z29" s="16" t="s">
        <v>2408</v>
      </c>
      <c r="AA29" s="17">
        <f>(A1L362C10 + A1L362C11)</f>
        <v>60.183999999999997</v>
      </c>
      <c r="AB29" s="16" t="s">
        <v>2112</v>
      </c>
      <c r="AC29" s="15">
        <v>45.845999999999997</v>
      </c>
      <c r="AD29" s="16" t="s">
        <v>2112</v>
      </c>
      <c r="AE29" s="15">
        <v>46.226999999999997</v>
      </c>
      <c r="AF29" s="16" t="s">
        <v>2409</v>
      </c>
      <c r="AG29" s="17">
        <f>(A1L362C13 + A1L362C14)</f>
        <v>92.072999999999993</v>
      </c>
      <c r="AH29" s="16" t="s">
        <v>2410</v>
      </c>
      <c r="AI29" s="17">
        <f>IF(RUN_YEARS &gt; 1,(A1L362C3 + A1L362C6) / 2, 0 )</f>
        <v>40.143999999999998</v>
      </c>
      <c r="AJ29" s="16" t="s">
        <v>2411</v>
      </c>
      <c r="AK29" s="17">
        <f>IF(RUN_YEARS &gt; 2,(A1L362C3 + A1L362C6 + A1L362C9) / 3, 0 )</f>
        <v>39.012666666666668</v>
      </c>
      <c r="AL29" s="16" t="s">
        <v>2412</v>
      </c>
      <c r="AM29" s="17">
        <f>IF(RUN_YEARS &gt; 3,(A1L362C3 + A1L362C6 + A1L362C9 + A1L362C12) / 4, 0 )</f>
        <v>44.305499999999995</v>
      </c>
      <c r="AN29" s="16" t="s">
        <v>2413</v>
      </c>
      <c r="AO29" s="17">
        <f>IF(RUN_YEARS &gt; 4,(A1L362C3 + A1L362C6 + A1L362C9 + A1L362C12 + A1L362C15) / 5, 0 )</f>
        <v>53.858999999999995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715.53399999999999</v>
      </c>
      <c r="F30" s="16" t="s">
        <v>2415</v>
      </c>
      <c r="G30" s="17">
        <f>(A1L361C2 + A1L362C2)</f>
        <v>1202.165</v>
      </c>
      <c r="H30" s="16" t="s">
        <v>2416</v>
      </c>
      <c r="I30" s="17">
        <f>(A1L363C1 + A1L363C2)</f>
        <v>1917.6990000000001</v>
      </c>
      <c r="J30" s="16" t="s">
        <v>2417</v>
      </c>
      <c r="K30" s="17">
        <f>(A1L361C4 + A1L362C4)</f>
        <v>680.38700000000006</v>
      </c>
      <c r="L30" s="16" t="s">
        <v>2418</v>
      </c>
      <c r="M30" s="17">
        <f>(A1L361C5 + A1L362C5)</f>
        <v>1075.1400000000001</v>
      </c>
      <c r="N30" s="16" t="s">
        <v>2419</v>
      </c>
      <c r="O30" s="17">
        <f>(A1L363C4 + A1L363C5)</f>
        <v>1755.527</v>
      </c>
      <c r="P30" s="16" t="s">
        <v>2420</v>
      </c>
      <c r="Q30" s="17">
        <f>(A1L361C7 + A1L362C7)</f>
        <v>681.322</v>
      </c>
      <c r="R30" s="16" t="s">
        <v>2421</v>
      </c>
      <c r="S30" s="17">
        <f>(A1L361C8 + A1L362C8)</f>
        <v>976.04300000000001</v>
      </c>
      <c r="T30" s="16" t="s">
        <v>2422</v>
      </c>
      <c r="U30" s="17">
        <f>(A1L363C7 + A1L363C8)</f>
        <v>1657.365</v>
      </c>
      <c r="V30" s="16" t="s">
        <v>2423</v>
      </c>
      <c r="W30" s="17">
        <f>(A1L361C10 + A1L362C10)</f>
        <v>702.08899999999994</v>
      </c>
      <c r="X30" s="16" t="s">
        <v>2424</v>
      </c>
      <c r="Y30" s="17">
        <f>(A1L361C11 + A1L362C11)</f>
        <v>1018.388</v>
      </c>
      <c r="Z30" s="16" t="s">
        <v>2425</v>
      </c>
      <c r="AA30" s="17">
        <f>(A1L363C10 + A1L363C11)</f>
        <v>1720.4769999999999</v>
      </c>
      <c r="AB30" s="16" t="s">
        <v>2426</v>
      </c>
      <c r="AC30" s="17">
        <f>(A1L361C13 + A1L362C13)</f>
        <v>709.56100000000004</v>
      </c>
      <c r="AD30" s="16" t="s">
        <v>2427</v>
      </c>
      <c r="AE30" s="17">
        <f>(A1L361C14 + A1L362C14)</f>
        <v>1023.352</v>
      </c>
      <c r="AF30" s="16" t="s">
        <v>2428</v>
      </c>
      <c r="AG30" s="17">
        <f>(A1L363C13 + A1L363C14)</f>
        <v>1732.913</v>
      </c>
      <c r="AH30" s="16" t="s">
        <v>2429</v>
      </c>
      <c r="AI30" s="17">
        <f>IF(RUN_YEARS &gt; 1,(A1L363C3 + A1L363C6) / 2, 0 )</f>
        <v>1836.6130000000001</v>
      </c>
      <c r="AJ30" s="16" t="s">
        <v>2430</v>
      </c>
      <c r="AK30" s="17">
        <f>IF(RUN_YEARS &gt; 2,(A1L363C3 + A1L363C6 + A1L363C9) / 3, 0 )</f>
        <v>1776.8636666666669</v>
      </c>
      <c r="AL30" s="16" t="s">
        <v>2431</v>
      </c>
      <c r="AM30" s="17">
        <f>IF(RUN_YEARS &gt; 3,(A1L363C3 + A1L363C6 + A1L363C9 + A1L363C12) / 4, 0 )</f>
        <v>1762.7670000000001</v>
      </c>
      <c r="AN30" s="16" t="s">
        <v>2432</v>
      </c>
      <c r="AO30" s="17">
        <f>IF(RUN_YEARS &gt; 4,(A1L363C3 + A1L363C6 + A1L363C9 + A1L363C12 + A1L363C15) / 5, 0 )</f>
        <v>1756.7962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8872.8260000000009</v>
      </c>
      <c r="F31" s="16" t="s">
        <v>2434</v>
      </c>
      <c r="G31" s="17">
        <f>(A1L341C2 + A1L344C2 + A1L345C2 + A1L348C2 + A1L349C2 + SUM(A1L352C2:A1L362C2))</f>
        <v>9850.4269999999997</v>
      </c>
      <c r="H31" s="16" t="s">
        <v>2435</v>
      </c>
      <c r="I31" s="17">
        <f>(A1L364C1 + A1L364C2)</f>
        <v>18723.253000000001</v>
      </c>
      <c r="J31" s="16" t="s">
        <v>2436</v>
      </c>
      <c r="K31" s="17">
        <f>(A1L341C4 + A1L344C4 + A1L345C4 + A1L348C4 + A1L349C4 + SUM(A1L352C4:A1L362C4))</f>
        <v>8553.7690000000002</v>
      </c>
      <c r="L31" s="16" t="s">
        <v>2437</v>
      </c>
      <c r="M31" s="17">
        <f>(A1L341C5 + A1L344C5 + A1L345C5 + A1L348C5 + A1L349C5 + SUM(A1L352C5:A1L362C5))</f>
        <v>9441.9130000000005</v>
      </c>
      <c r="N31" s="16" t="s">
        <v>2438</v>
      </c>
      <c r="O31" s="17">
        <f>(A1L364C4 + A1L364C5)</f>
        <v>17995.682000000001</v>
      </c>
      <c r="P31" s="16" t="s">
        <v>2439</v>
      </c>
      <c r="Q31" s="17">
        <f>(A1L341C7 + A1L344C7 + A1L345C7 + A1L348C7 + A1L349C7 + SUM(A1L352C7:A1L362C7))</f>
        <v>8640.7720000000008</v>
      </c>
      <c r="R31" s="16" t="s">
        <v>2440</v>
      </c>
      <c r="S31" s="17">
        <f>(A1L341C8 + A1L344C8 + A1L345C8 + A1L348C8 + A1L349C8 + SUM(A1L352C8:A1L362C8))</f>
        <v>9432.4609999999993</v>
      </c>
      <c r="T31" s="16" t="s">
        <v>2441</v>
      </c>
      <c r="U31" s="17">
        <f>(A1L364C7 + A1L364C8)</f>
        <v>18073.233</v>
      </c>
      <c r="V31" s="16" t="s">
        <v>2442</v>
      </c>
      <c r="W31" s="17">
        <f>(A1L341C10 + A1L344C10 + A1L345C10 + A1L348C10 + A1L349C10 + SUM(A1L352C10:A1L362C10))</f>
        <v>9783.2020000000011</v>
      </c>
      <c r="X31" s="16" t="s">
        <v>2443</v>
      </c>
      <c r="Y31" s="17">
        <f>(A1L341C11 + A1L344C11 + A1L345C11 + A1L348C11 + A1L349C11 + SUM(A1L352C11:A1L362C11))</f>
        <v>11426.774999999998</v>
      </c>
      <c r="Z31" s="16" t="s">
        <v>2444</v>
      </c>
      <c r="AA31" s="17">
        <f>(A1L364C10 + A1L364C11)</f>
        <v>21209.976999999999</v>
      </c>
      <c r="AB31" s="16" t="s">
        <v>2445</v>
      </c>
      <c r="AC31" s="17">
        <f>(A1L341C13 + A1L344C13 + A1L345C13 + A1L348C13 + A1L349C13 + SUM(A1L352C13:A1L362C13))</f>
        <v>9402.9930000000004</v>
      </c>
      <c r="AD31" s="16" t="s">
        <v>2446</v>
      </c>
      <c r="AE31" s="17">
        <f>(A1L341C14 + A1L344C14 + A1L345C14 + A1L348C14 + A1L349C14 + SUM(A1L352C14:A1L362C14))</f>
        <v>11061.076999999999</v>
      </c>
      <c r="AF31" s="16" t="s">
        <v>2447</v>
      </c>
      <c r="AG31" s="17">
        <f>(A1L364C13 + A1L364C14)</f>
        <v>20464.07</v>
      </c>
      <c r="AH31" s="16" t="s">
        <v>2448</v>
      </c>
      <c r="AI31" s="17">
        <f>IF(RUN_YEARS &gt; 1,(A1L364C3 + A1L364C6) / 2, 0 )</f>
        <v>18359.467499999999</v>
      </c>
      <c r="AJ31" s="16" t="s">
        <v>2449</v>
      </c>
      <c r="AK31" s="17">
        <f>IF(RUN_YEARS &gt; 2,(A1L364C3 + A1L364C6 + A1L364C9) / 3, 0 )</f>
        <v>18264.056</v>
      </c>
      <c r="AL31" s="16" t="s">
        <v>2450</v>
      </c>
      <c r="AM31" s="17">
        <f>IF(RUN_YEARS &gt; 3,(A1L364C3 + A1L364C6 + A1L364C9 + A1L364C12) / 4, 0 )</f>
        <v>19000.536249999997</v>
      </c>
      <c r="AN31" s="16" t="s">
        <v>2451</v>
      </c>
      <c r="AO31" s="17">
        <f>IF(RUN_YEARS &gt; 4,(A1L364C3 + A1L364C6 + A1L364C9 + A1L364C12 + A1L364C15) / 5, 0 )</f>
        <v>19293.242999999999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0.25765617609335123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0.25242862001889832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0.24062804308502986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0.17033880936975182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0.16915656089732642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0.25510967326200557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0.25041844769957394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0.22988927797187508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0.21775610262900968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17.422000000000001</v>
      </c>
      <c r="F9" s="16" t="s">
        <v>2959</v>
      </c>
      <c r="G9" s="6">
        <v>11.047000000000001</v>
      </c>
      <c r="H9" s="16" t="s">
        <v>2959</v>
      </c>
      <c r="I9" s="6">
        <v>60.072000000000003</v>
      </c>
      <c r="J9" s="16" t="s">
        <v>2959</v>
      </c>
      <c r="K9" s="6">
        <v>4.4800000000000004</v>
      </c>
      <c r="L9" s="16" t="s">
        <v>3025</v>
      </c>
      <c r="M9" s="1">
        <f>(A1L542C1 * 2 + A1L542C2 + A1L542C3)</f>
        <v>105.96300000000001</v>
      </c>
      <c r="N9" s="16" t="s">
        <v>3026</v>
      </c>
      <c r="O9" s="1">
        <f>(A1L542C4 * 2 + A1L542C2 + A1L542C3)</f>
        <v>80.079000000000008</v>
      </c>
      <c r="P9" s="16" t="s">
        <v>3027</v>
      </c>
      <c r="Q9" s="1">
        <f>(A1L542C1 + A1L542C2 + A1L542C3 + A1L542C4)</f>
        <v>93.021000000000001</v>
      </c>
      <c r="R9" s="16" t="s">
        <v>3028</v>
      </c>
      <c r="S9" s="18">
        <f>IF(A1L542C5 &lt;&gt; 0,A1L542C6 / A1L542C5,0)</f>
        <v>0.75572605532119708</v>
      </c>
      <c r="T9" s="16" t="s">
        <v>3029</v>
      </c>
      <c r="U9" s="18">
        <f>IF(A1L542C8 = 0,A1L556C8, A1L542C8)</f>
        <v>0.75572605532119708</v>
      </c>
      <c r="V9" s="16" t="s">
        <v>2965</v>
      </c>
      <c r="W9" s="6">
        <v>16.558</v>
      </c>
      <c r="X9" s="16" t="s">
        <v>2965</v>
      </c>
      <c r="Y9" s="6">
        <v>9.4740000000000002</v>
      </c>
      <c r="Z9" s="16" t="s">
        <v>2965</v>
      </c>
      <c r="AA9" s="6">
        <v>57.204000000000001</v>
      </c>
      <c r="AB9" s="16" t="s">
        <v>2965</v>
      </c>
      <c r="AC9" s="6">
        <v>4.7050000000000001</v>
      </c>
      <c r="AD9" s="16" t="s">
        <v>3030</v>
      </c>
      <c r="AE9" s="1">
        <f>(A1L542C10 * 2 + A1L542C11 + A1L542C12)</f>
        <v>99.794000000000011</v>
      </c>
      <c r="AF9" s="16" t="s">
        <v>3031</v>
      </c>
      <c r="AG9" s="1">
        <f>(A1L542C13 * 2 + A1L542C11 + A1L542C12)</f>
        <v>76.087999999999994</v>
      </c>
      <c r="AH9" s="16" t="s">
        <v>3032</v>
      </c>
      <c r="AI9" s="1">
        <f>(A1L542C10 + A1L542C11 + A1L542C12 + A1L542C13)</f>
        <v>87.941000000000003</v>
      </c>
      <c r="AJ9" s="16" t="s">
        <v>3033</v>
      </c>
      <c r="AK9" s="18">
        <f>IF(A1L542C14 &lt;&gt; 0,A1L542C15 / A1L542C14,0)</f>
        <v>0.76245064833557108</v>
      </c>
      <c r="AL9" s="16" t="s">
        <v>3034</v>
      </c>
      <c r="AM9" s="18">
        <f>IF(A1L542C17 = 0,A1L556C17, A1L542C17)</f>
        <v>0.76245064833557108</v>
      </c>
      <c r="AN9" s="16" t="s">
        <v>2971</v>
      </c>
      <c r="AO9" s="6">
        <v>16.390999999999998</v>
      </c>
      <c r="AP9" s="16" t="s">
        <v>2971</v>
      </c>
      <c r="AQ9" s="6">
        <v>10.57</v>
      </c>
      <c r="AR9" s="16" t="s">
        <v>2971</v>
      </c>
      <c r="AS9" s="6">
        <v>51.628</v>
      </c>
      <c r="AT9" s="16" t="s">
        <v>2971</v>
      </c>
      <c r="AU9" s="6">
        <v>5.2830000000000004</v>
      </c>
      <c r="AV9" s="16" t="s">
        <v>3035</v>
      </c>
      <c r="AW9" s="1">
        <f>(A1L542C19 * 2 + A1L542C20 + A1L542C21)</f>
        <v>94.97999999999999</v>
      </c>
      <c r="AX9" s="16" t="s">
        <v>3036</v>
      </c>
      <c r="AY9" s="1">
        <f>(A1L542C22 * 2 + A1L542C20 + A1L542C21)</f>
        <v>72.76400000000001</v>
      </c>
      <c r="AZ9" s="16" t="s">
        <v>3037</v>
      </c>
      <c r="BA9" s="1">
        <f>(A1L542C19 + A1L542C20 + A1L542C21 + A1L542C22)</f>
        <v>83.872</v>
      </c>
      <c r="BB9" s="16" t="s">
        <v>3038</v>
      </c>
      <c r="BC9" s="18">
        <f>IF(A1L542C23 &lt;&gt; 0,A1L542C24 / A1L542C23,0)</f>
        <v>0.76609812592124682</v>
      </c>
      <c r="BD9" s="16" t="s">
        <v>3039</v>
      </c>
      <c r="BE9" s="18">
        <f>IF(A1L542C26 = 0,A1L556C26, A1L542C26)</f>
        <v>0.76609812592124682</v>
      </c>
      <c r="BF9" s="16" t="s">
        <v>2977</v>
      </c>
      <c r="BG9" s="6">
        <v>23.704999999999998</v>
      </c>
      <c r="BH9" s="16" t="s">
        <v>2977</v>
      </c>
      <c r="BI9" s="6">
        <v>13.211</v>
      </c>
      <c r="BJ9" s="16" t="s">
        <v>2977</v>
      </c>
      <c r="BK9" s="6">
        <v>31.384</v>
      </c>
      <c r="BL9" s="16" t="s">
        <v>2977</v>
      </c>
      <c r="BM9" s="6">
        <v>5.4969999999999999</v>
      </c>
      <c r="BN9" s="16" t="s">
        <v>3040</v>
      </c>
      <c r="BO9" s="1">
        <f>(A1L542C28 * 2 + A1L542C29 + A1L542C30)</f>
        <v>92.004999999999995</v>
      </c>
      <c r="BP9" s="16" t="s">
        <v>3041</v>
      </c>
      <c r="BQ9" s="1">
        <f>(A1L542C31 * 2 + A1L542C29 + A1L542C30)</f>
        <v>55.588999999999999</v>
      </c>
      <c r="BR9" s="16" t="s">
        <v>3042</v>
      </c>
      <c r="BS9" s="1">
        <f>(A1L542C28 + A1L542C29 + A1L542C30 + A1L542C31)</f>
        <v>73.796999999999997</v>
      </c>
      <c r="BT9" s="16" t="s">
        <v>3043</v>
      </c>
      <c r="BU9" s="18">
        <f>IF(A1L542C32 &lt;&gt; 0,A1L542C33 / A1L542C32,0)</f>
        <v>0.60419542416173033</v>
      </c>
      <c r="BV9" s="16" t="s">
        <v>3044</v>
      </c>
      <c r="BW9" s="18">
        <f>IF(A1L542C35 = 0,A1L556C35, A1L542C35)</f>
        <v>0.60419542416173033</v>
      </c>
      <c r="BX9" s="16" t="s">
        <v>2983</v>
      </c>
      <c r="BY9" s="6">
        <v>17.664999999999999</v>
      </c>
      <c r="BZ9" s="16" t="s">
        <v>2983</v>
      </c>
      <c r="CA9" s="6">
        <v>9.1389999999999993</v>
      </c>
      <c r="CB9" s="16" t="s">
        <v>2983</v>
      </c>
      <c r="CC9" s="6">
        <v>27.35</v>
      </c>
      <c r="CD9" s="16" t="s">
        <v>2983</v>
      </c>
      <c r="CE9" s="6">
        <v>4.8070000000000004</v>
      </c>
      <c r="CF9" s="16" t="s">
        <v>3045</v>
      </c>
      <c r="CG9" s="1">
        <f>(A1L542C37 * 2 + A1L542C38 + A1L542C39)</f>
        <v>71.818999999999988</v>
      </c>
      <c r="CH9" s="16" t="s">
        <v>3046</v>
      </c>
      <c r="CI9" s="1">
        <f>(A1L542C40 * 2 + A1L542C38 + A1L542C39)</f>
        <v>46.103000000000002</v>
      </c>
      <c r="CJ9" s="16" t="s">
        <v>3047</v>
      </c>
      <c r="CK9" s="1">
        <f>(A1L542C37 + A1L542C38 + A1L542C39 + A1L542C40)</f>
        <v>58.960999999999999</v>
      </c>
      <c r="CL9" s="16" t="s">
        <v>3048</v>
      </c>
      <c r="CM9" s="18">
        <f>IF(A1L542C41 &lt;&gt; 0,A1L542C42 / A1L542C41,0)</f>
        <v>0.64193319316615394</v>
      </c>
      <c r="CN9" s="16" t="s">
        <v>3049</v>
      </c>
      <c r="CO9" s="18">
        <f>IF(A1L542C44 = 0,A1L556C44, A1L542C44)</f>
        <v>0.64193319316615394</v>
      </c>
      <c r="CP9" s="16" t="s">
        <v>3050</v>
      </c>
      <c r="CQ9" s="18">
        <f>IF(RUN_YEARS &gt; 1,(A1L542C1 + A1L542C10) / 2, 0)</f>
        <v>16.990000000000002</v>
      </c>
      <c r="CR9" s="16" t="s">
        <v>3051</v>
      </c>
      <c r="CS9" s="18">
        <f>IF(RUN_YEARS &gt; 1,(A1L542C2 + A1L542C11) / 2, 0)</f>
        <v>10.2605</v>
      </c>
      <c r="CT9" s="16" t="s">
        <v>3052</v>
      </c>
      <c r="CU9" s="18">
        <f>IF(RUN_YEARS &gt; 1,(A1L542C3 + A1L542C12) / 2, 0)</f>
        <v>58.638000000000005</v>
      </c>
      <c r="CV9" s="16" t="s">
        <v>3053</v>
      </c>
      <c r="CW9" s="18">
        <f>IF(RUN_YEARS &gt; 1,(A1L542C4 + A1L542C13) / 2, 0)</f>
        <v>4.5925000000000002</v>
      </c>
      <c r="CX9" s="16" t="s">
        <v>3054</v>
      </c>
      <c r="CY9" s="18">
        <f>IF(RUN_YEARS &gt; 1,(A1L542C5 + A1L542C14) / 2, 0)</f>
        <v>102.8785</v>
      </c>
      <c r="CZ9" s="16" t="s">
        <v>3055</v>
      </c>
      <c r="DA9" s="18">
        <f>IF(RUN_YEARS &gt; 1,(A1L542C6 + A1L542C15) / 2, 0)</f>
        <v>78.083500000000001</v>
      </c>
      <c r="DB9" s="16" t="s">
        <v>3056</v>
      </c>
      <c r="DC9" s="18">
        <f>IF(RUN_YEARS &gt; 1,(A1L542C7 + A1L542C16) / 2, 0)</f>
        <v>90.480999999999995</v>
      </c>
      <c r="DD9" s="16" t="s">
        <v>3057</v>
      </c>
      <c r="DE9" s="18">
        <f>IF(A1L542C50 &lt;&gt; 0,A1L542C51 / A1L542C50,0)</f>
        <v>0.75898754355866382</v>
      </c>
      <c r="DF9" s="16" t="s">
        <v>3058</v>
      </c>
      <c r="DG9" s="18">
        <f>IF(A1L542C53 = 0,A1L556C53, A1L542C53)</f>
        <v>0.75898754355866382</v>
      </c>
      <c r="DH9" s="16" t="s">
        <v>3059</v>
      </c>
      <c r="DI9" s="18">
        <f>IF(RUN_YEARS &gt; 2,(A1L542C1 + A1L542C10 + A1L542C19) / 3, 0)</f>
        <v>16.790333333333333</v>
      </c>
      <c r="DJ9" s="16" t="s">
        <v>3060</v>
      </c>
      <c r="DK9" s="18">
        <f>IF(RUN_YEARS &gt; 2,(A1L542C2 + A1L542C11 + A1L542C20) / 3, 0)</f>
        <v>10.363666666666667</v>
      </c>
      <c r="DL9" s="16" t="s">
        <v>3061</v>
      </c>
      <c r="DM9" s="18">
        <f>IF(RUN_YEARS &gt; 2,(A1L542C3 + A1L542C12 + A1L542C21) / 3, 0)</f>
        <v>56.301333333333332</v>
      </c>
      <c r="DN9" s="16" t="s">
        <v>3062</v>
      </c>
      <c r="DO9" s="18">
        <f>IF(RUN_YEARS &gt; 2,(A1L542C4 + A1L542C13 + A1L542C22) / 3, 0)</f>
        <v>4.8226666666666667</v>
      </c>
      <c r="DP9" s="16" t="s">
        <v>3063</v>
      </c>
      <c r="DQ9" s="18">
        <f>IF(RUN_YEARS &gt; 2,(A1L542C5 + A1L542C14 + A1L542C23) / 3, 0)</f>
        <v>100.24566666666665</v>
      </c>
      <c r="DR9" s="16" t="s">
        <v>3064</v>
      </c>
      <c r="DS9" s="18">
        <f>IF(RUN_YEARS &gt; 2,(A1L542C6 + A1L542C15 + A1L542C24) / 3, 0)</f>
        <v>76.310333333333332</v>
      </c>
      <c r="DT9" s="16" t="s">
        <v>3065</v>
      </c>
      <c r="DU9" s="18">
        <f>IF(RUN_YEARS &gt; 2,(A1L542C7 + A1L542C16 + A1L542C25) / 3, 0)</f>
        <v>88.278000000000006</v>
      </c>
      <c r="DV9" s="16" t="s">
        <v>3066</v>
      </c>
      <c r="DW9" s="18">
        <f>IF(A1L542C59 &lt;&gt; 0,A1L542C60 / A1L542C59,0)</f>
        <v>0.76123323701440138</v>
      </c>
      <c r="DX9" s="16" t="s">
        <v>3067</v>
      </c>
      <c r="DY9" s="18">
        <f>IF(A1L542C62 = 0,A1L556C62, A1L542C62)</f>
        <v>0.76123323701440138</v>
      </c>
      <c r="DZ9" s="16" t="s">
        <v>3068</v>
      </c>
      <c r="EA9" s="18">
        <f>IF(RUN_YEARS &gt; 3,(A1L542C1 + A1L542C10 + A1L542C19 + A1L542C28) / 4, 0)</f>
        <v>18.518999999999998</v>
      </c>
      <c r="EB9" s="16" t="s">
        <v>3069</v>
      </c>
      <c r="EC9" s="18">
        <f>IF(RUN_YEARS &gt; 3,(A1L542C2 + A1L542C11 + A1L542C20 + A1L542C29) / 4, 0)</f>
        <v>11.0755</v>
      </c>
      <c r="ED9" s="16" t="s">
        <v>3070</v>
      </c>
      <c r="EE9" s="18">
        <f>IF(RUN_YEARS &gt; 3,(A1L542C3 + A1L542C12 + A1L542C21 + A1L542C30) / 4, 0)</f>
        <v>50.072000000000003</v>
      </c>
      <c r="EF9" s="16" t="s">
        <v>3071</v>
      </c>
      <c r="EG9" s="18">
        <f>IF(RUN_YEARS &gt; 3,(A1L542C4 + A1L542C13 + A1L542C22 + A1L542C31) / 4, 0)</f>
        <v>4.99125</v>
      </c>
      <c r="EH9" s="16" t="s">
        <v>3072</v>
      </c>
      <c r="EI9" s="18">
        <f>IF(RUN_YEARS &gt; 3,(A1L542C5 + A1L542C14 + A1L542C23 + A1L542C32) / 4, 0)</f>
        <v>98.18549999999999</v>
      </c>
      <c r="EJ9" s="16" t="s">
        <v>3073</v>
      </c>
      <c r="EK9" s="18">
        <f>IF(RUN_YEARS &gt; 3,(A1L542C6 + A1L542C15 + A1L542C24 + A1L542C33) / 4, 0)</f>
        <v>71.13</v>
      </c>
      <c r="EL9" s="16" t="s">
        <v>3074</v>
      </c>
      <c r="EM9" s="18">
        <f>IF(RUN_YEARS &gt; 3,(A1L542C7 + A1L542C16 + A1L542C25 + A1L542C34) / 4, 0)</f>
        <v>84.657749999999993</v>
      </c>
      <c r="EN9" s="16" t="s">
        <v>3075</v>
      </c>
      <c r="EO9" s="18">
        <f>IF(A1L542C68 &lt;&gt; 0,A1L542C69 / A1L542C68,0)</f>
        <v>0.72444505553263983</v>
      </c>
      <c r="EP9" s="16" t="s">
        <v>3076</v>
      </c>
      <c r="EQ9" s="18">
        <f>IF(A1L542C71 = 0,A1L556C71, A1L542C71)</f>
        <v>0.72444505553263983</v>
      </c>
      <c r="ER9" s="16" t="s">
        <v>3077</v>
      </c>
      <c r="ES9" s="18">
        <f>IF(RUN_YEARS &gt; 4,(A1L542C1 + A1L542C10 + A1L542C19 + A1L542C28 + A1L542C37) / 5, 0)</f>
        <v>18.348199999999999</v>
      </c>
      <c r="ET9" s="16" t="s">
        <v>3078</v>
      </c>
      <c r="EU9" s="18">
        <f>IF(RUN_YEARS &gt; 4,(A1L542C2 + A1L542C11 + A1L542C20 + A1L542C29 + A1L542C38) / 5, 0)</f>
        <v>10.6882</v>
      </c>
      <c r="EV9" s="16" t="s">
        <v>3079</v>
      </c>
      <c r="EW9" s="18">
        <f>IF(RUN_YEARS &gt; 4,(A1L542C3 + A1L542C12 + A1L542C21 + A1L542C30 + A1L542C39) / 5, 0)</f>
        <v>45.5276</v>
      </c>
      <c r="EX9" s="16" t="s">
        <v>3080</v>
      </c>
      <c r="EY9" s="18">
        <f>IF(RUN_YEARS &gt; 4,(A1L542C4 + A1L542C13 + A1L542C22 + A1L542C31 + A1L542C40) / 5, 0)</f>
        <v>4.9543999999999997</v>
      </c>
      <c r="EZ9" s="16" t="s">
        <v>3081</v>
      </c>
      <c r="FA9" s="18">
        <f>IF(RUN_YEARS &gt; 4,(A1L542C5 + A1L542C14 + A1L542C23 + A1L542C32 + A1L542C41) / 5, 0)</f>
        <v>92.912199999999984</v>
      </c>
      <c r="FB9" s="16" t="s">
        <v>3082</v>
      </c>
      <c r="FC9" s="18">
        <f>IF(RUN_YEARS &gt; 4,(A1L542C6 + A1L542C15 + A1L542C24 + A1L542C33 + A1L542C42) / 5, 0)</f>
        <v>66.124600000000001</v>
      </c>
      <c r="FD9" s="16" t="s">
        <v>3083</v>
      </c>
      <c r="FE9" s="18">
        <f>IF(RUN_YEARS &gt; 4,(A1L542C7 + A1L542C16 + A1L542C25 + A1L542C34 + A1L542C43) / 5, 0)</f>
        <v>79.5184</v>
      </c>
      <c r="FF9" s="16" t="s">
        <v>3084</v>
      </c>
      <c r="FG9" s="18">
        <f>IF(A1L542C77 &lt;&gt; 0,A1L542C78 / A1L542C77,0)</f>
        <v>0.71168910003207342</v>
      </c>
      <c r="FH9" s="16" t="s">
        <v>3085</v>
      </c>
      <c r="FI9" s="18">
        <f>IF(A1L542C80 = 0,A1L556C80, A1L542C80)</f>
        <v>0.71168910003207342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199.79300000000001</v>
      </c>
      <c r="F10" s="16" t="s">
        <v>2959</v>
      </c>
      <c r="G10" s="6">
        <v>107.98699999999999</v>
      </c>
      <c r="H10" s="16" t="s">
        <v>2959</v>
      </c>
      <c r="I10" s="6">
        <v>448.30399999999997</v>
      </c>
      <c r="J10" s="16" t="s">
        <v>2959</v>
      </c>
      <c r="K10" s="6">
        <v>74.730999999999995</v>
      </c>
      <c r="L10" s="16" t="s">
        <v>3086</v>
      </c>
      <c r="M10" s="1">
        <f>(A1L543C1 * 2 + A1L543C2 + A1L543C3)</f>
        <v>955.87699999999995</v>
      </c>
      <c r="N10" s="16" t="s">
        <v>3087</v>
      </c>
      <c r="O10" s="1">
        <f>(A1L543C4 * 2 + A1L543C2 + A1L543C3)</f>
        <v>705.75299999999993</v>
      </c>
      <c r="P10" s="16" t="s">
        <v>3088</v>
      </c>
      <c r="Q10" s="1">
        <f>(A1L543C1 + A1L543C2 + A1L543C3 + A1L543C4)</f>
        <v>830.81499999999994</v>
      </c>
      <c r="R10" s="16" t="s">
        <v>3089</v>
      </c>
      <c r="S10" s="18">
        <f>IF(A1L543C5 &lt;&gt; 0,A1L543C6 / A1L543C5,0)</f>
        <v>0.73833035003457559</v>
      </c>
      <c r="T10" s="16" t="s">
        <v>3090</v>
      </c>
      <c r="U10" s="18">
        <f>IF(A1L543C8 = 0,A1L556C8, A1L543C8)</f>
        <v>0.73833035003457559</v>
      </c>
      <c r="V10" s="16" t="s">
        <v>2965</v>
      </c>
      <c r="W10" s="6">
        <v>180.71</v>
      </c>
      <c r="X10" s="16" t="s">
        <v>2965</v>
      </c>
      <c r="Y10" s="6">
        <v>117.623</v>
      </c>
      <c r="Z10" s="16" t="s">
        <v>2965</v>
      </c>
      <c r="AA10" s="6">
        <v>522.12900000000002</v>
      </c>
      <c r="AB10" s="16" t="s">
        <v>2965</v>
      </c>
      <c r="AC10" s="6">
        <v>82.832999999999998</v>
      </c>
      <c r="AD10" s="16" t="s">
        <v>3091</v>
      </c>
      <c r="AE10" s="1">
        <f>(A1L543C10 * 2 + A1L543C11 + A1L543C12)</f>
        <v>1001.172</v>
      </c>
      <c r="AF10" s="16" t="s">
        <v>3092</v>
      </c>
      <c r="AG10" s="1">
        <f>(A1L543C13 * 2 + A1L543C11 + A1L543C12)</f>
        <v>805.41800000000001</v>
      </c>
      <c r="AH10" s="16" t="s">
        <v>3093</v>
      </c>
      <c r="AI10" s="1">
        <f>(A1L543C10 + A1L543C11 + A1L543C12 + A1L543C13)</f>
        <v>903.29499999999996</v>
      </c>
      <c r="AJ10" s="16" t="s">
        <v>3094</v>
      </c>
      <c r="AK10" s="18">
        <f>IF(A1L543C14 &lt;&gt; 0,A1L543C15 / A1L543C14,0)</f>
        <v>0.80447515511820145</v>
      </c>
      <c r="AL10" s="16" t="s">
        <v>3095</v>
      </c>
      <c r="AM10" s="18">
        <f>IF(A1L543C17 = 0,A1L556C17, A1L543C17)</f>
        <v>0.80447515511820145</v>
      </c>
      <c r="AN10" s="16" t="s">
        <v>2971</v>
      </c>
      <c r="AO10" s="6">
        <v>185.72900000000001</v>
      </c>
      <c r="AP10" s="16" t="s">
        <v>2971</v>
      </c>
      <c r="AQ10" s="6">
        <v>118.36499999999999</v>
      </c>
      <c r="AR10" s="16" t="s">
        <v>2971</v>
      </c>
      <c r="AS10" s="6">
        <v>544.32500000000005</v>
      </c>
      <c r="AT10" s="16" t="s">
        <v>2971</v>
      </c>
      <c r="AU10" s="6">
        <v>76.623000000000005</v>
      </c>
      <c r="AV10" s="16" t="s">
        <v>3096</v>
      </c>
      <c r="AW10" s="1">
        <f>(A1L543C19 * 2 + A1L543C20 + A1L543C21)</f>
        <v>1034.1480000000001</v>
      </c>
      <c r="AX10" s="16" t="s">
        <v>3097</v>
      </c>
      <c r="AY10" s="1">
        <f>(A1L543C22 * 2 + A1L543C20 + A1L543C21)</f>
        <v>815.93600000000004</v>
      </c>
      <c r="AZ10" s="16" t="s">
        <v>3098</v>
      </c>
      <c r="BA10" s="1">
        <f>(A1L543C19 + A1L543C20 + A1L543C21 + A1L543C22)</f>
        <v>925.04200000000014</v>
      </c>
      <c r="BB10" s="16" t="s">
        <v>3099</v>
      </c>
      <c r="BC10" s="18">
        <f>IF(A1L543C23 &lt;&gt; 0,A1L543C24 / A1L543C23,0)</f>
        <v>0.78899345161427559</v>
      </c>
      <c r="BD10" s="16" t="s">
        <v>3100</v>
      </c>
      <c r="BE10" s="18">
        <f>IF(A1L543C26 = 0,A1L556C26, A1L543C26)</f>
        <v>0.78899345161427559</v>
      </c>
      <c r="BF10" s="16" t="s">
        <v>2977</v>
      </c>
      <c r="BG10" s="6">
        <v>205.19</v>
      </c>
      <c r="BH10" s="16" t="s">
        <v>2977</v>
      </c>
      <c r="BI10" s="6">
        <v>127.051</v>
      </c>
      <c r="BJ10" s="16" t="s">
        <v>2977</v>
      </c>
      <c r="BK10" s="6">
        <v>342.36399999999998</v>
      </c>
      <c r="BL10" s="16" t="s">
        <v>2977</v>
      </c>
      <c r="BM10" s="6">
        <v>77.775000000000006</v>
      </c>
      <c r="BN10" s="16" t="s">
        <v>3101</v>
      </c>
      <c r="BO10" s="1">
        <f>(A1L543C28 * 2 + A1L543C29 + A1L543C30)</f>
        <v>879.79500000000007</v>
      </c>
      <c r="BP10" s="16" t="s">
        <v>3102</v>
      </c>
      <c r="BQ10" s="1">
        <f>(A1L543C31 * 2 + A1L543C29 + A1L543C30)</f>
        <v>624.96499999999992</v>
      </c>
      <c r="BR10" s="16" t="s">
        <v>3103</v>
      </c>
      <c r="BS10" s="1">
        <f>(A1L543C28 + A1L543C29 + A1L543C30 + A1L543C31)</f>
        <v>752.38</v>
      </c>
      <c r="BT10" s="16" t="s">
        <v>3104</v>
      </c>
      <c r="BU10" s="18">
        <f>IF(A1L543C32 &lt;&gt; 0,A1L543C33 / A1L543C32,0)</f>
        <v>0.71035297995555768</v>
      </c>
      <c r="BV10" s="16" t="s">
        <v>3105</v>
      </c>
      <c r="BW10" s="18">
        <f>IF(A1L543C35 = 0,A1L556C35, A1L543C35)</f>
        <v>0.71035297995555768</v>
      </c>
      <c r="BX10" s="16" t="s">
        <v>2983</v>
      </c>
      <c r="BY10" s="6">
        <v>208.05699999999999</v>
      </c>
      <c r="BZ10" s="16" t="s">
        <v>2983</v>
      </c>
      <c r="CA10" s="6">
        <v>133.93</v>
      </c>
      <c r="CB10" s="16" t="s">
        <v>2983</v>
      </c>
      <c r="CC10" s="6">
        <v>325.43400000000003</v>
      </c>
      <c r="CD10" s="16" t="s">
        <v>2983</v>
      </c>
      <c r="CE10" s="6">
        <v>81.778000000000006</v>
      </c>
      <c r="CF10" s="16" t="s">
        <v>3106</v>
      </c>
      <c r="CG10" s="1">
        <f>(A1L543C37 * 2 + A1L543C38 + A1L543C39)</f>
        <v>875.47800000000007</v>
      </c>
      <c r="CH10" s="16" t="s">
        <v>3107</v>
      </c>
      <c r="CI10" s="1">
        <f>(A1L543C40 * 2 + A1L543C38 + A1L543C39)</f>
        <v>622.92000000000007</v>
      </c>
      <c r="CJ10" s="16" t="s">
        <v>3108</v>
      </c>
      <c r="CK10" s="1">
        <f>(A1L543C37 + A1L543C38 + A1L543C39 + A1L543C40)</f>
        <v>749.19900000000007</v>
      </c>
      <c r="CL10" s="16" t="s">
        <v>3109</v>
      </c>
      <c r="CM10" s="18">
        <f>IF(A1L543C41 &lt;&gt; 0,A1L543C42 / A1L543C41,0)</f>
        <v>0.71151987828363483</v>
      </c>
      <c r="CN10" s="16" t="s">
        <v>3110</v>
      </c>
      <c r="CO10" s="18">
        <f>IF(A1L543C44 = 0,A1L556C44, A1L543C44)</f>
        <v>0.71151987828363483</v>
      </c>
      <c r="CP10" s="16" t="s">
        <v>3111</v>
      </c>
      <c r="CQ10" s="18">
        <f>IF(RUN_YEARS &gt; 1,(A1L543C1 + A1L543C10) / 2, 0)</f>
        <v>190.25150000000002</v>
      </c>
      <c r="CR10" s="16" t="s">
        <v>3112</v>
      </c>
      <c r="CS10" s="18">
        <f>IF(RUN_YEARS &gt; 1,(A1L543C2 + A1L543C11) / 2, 0)</f>
        <v>112.80500000000001</v>
      </c>
      <c r="CT10" s="16" t="s">
        <v>3113</v>
      </c>
      <c r="CU10" s="18">
        <f>IF(RUN_YEARS &gt; 1,(A1L543C3 + A1L543C12) / 2, 0)</f>
        <v>485.2165</v>
      </c>
      <c r="CV10" s="16" t="s">
        <v>3114</v>
      </c>
      <c r="CW10" s="18">
        <f>IF(RUN_YEARS &gt; 1,(A1L543C4 + A1L543C13) / 2, 0)</f>
        <v>78.781999999999996</v>
      </c>
      <c r="CX10" s="16" t="s">
        <v>3115</v>
      </c>
      <c r="CY10" s="18">
        <f>IF(RUN_YEARS &gt; 1,(A1L543C5 + A1L543C14) / 2, 0)</f>
        <v>978.52449999999999</v>
      </c>
      <c r="CZ10" s="16" t="s">
        <v>3116</v>
      </c>
      <c r="DA10" s="18">
        <f>IF(RUN_YEARS &gt; 1,(A1L543C6 + A1L543C15) / 2, 0)</f>
        <v>755.58549999999991</v>
      </c>
      <c r="DB10" s="16" t="s">
        <v>3117</v>
      </c>
      <c r="DC10" s="18">
        <f>IF(RUN_YEARS &gt; 1,(A1L543C7 + A1L543C16) / 2, 0)</f>
        <v>867.05499999999995</v>
      </c>
      <c r="DD10" s="16" t="s">
        <v>3118</v>
      </c>
      <c r="DE10" s="18">
        <f>IF(A1L543C50 &lt;&gt; 0,A1L543C51 / A1L543C50,0)</f>
        <v>0.77216819813913695</v>
      </c>
      <c r="DF10" s="16" t="s">
        <v>3119</v>
      </c>
      <c r="DG10" s="18">
        <f>IF(A1L543C53 = 0,A1L556C53, A1L543C53)</f>
        <v>0.77216819813913695</v>
      </c>
      <c r="DH10" s="16" t="s">
        <v>3120</v>
      </c>
      <c r="DI10" s="18">
        <f>IF(RUN_YEARS &gt; 2,(A1L543C1 + A1L543C10 + A1L543C19) / 3, 0)</f>
        <v>188.74400000000003</v>
      </c>
      <c r="DJ10" s="16" t="s">
        <v>3121</v>
      </c>
      <c r="DK10" s="18">
        <f>IF(RUN_YEARS &gt; 2,(A1L543C2 + A1L543C11 + A1L543C20) / 3, 0)</f>
        <v>114.65833333333335</v>
      </c>
      <c r="DL10" s="16" t="s">
        <v>3122</v>
      </c>
      <c r="DM10" s="18">
        <f>IF(RUN_YEARS &gt; 2,(A1L543C3 + A1L543C12 + A1L543C21) / 3, 0)</f>
        <v>504.91933333333333</v>
      </c>
      <c r="DN10" s="16" t="s">
        <v>3123</v>
      </c>
      <c r="DO10" s="18">
        <f>IF(RUN_YEARS &gt; 2,(A1L543C4 + A1L543C13 + A1L543C22) / 3, 0)</f>
        <v>78.062333333333342</v>
      </c>
      <c r="DP10" s="16" t="s">
        <v>3124</v>
      </c>
      <c r="DQ10" s="18">
        <f>IF(RUN_YEARS &gt; 2,(A1L543C5 + A1L543C14 + A1L543C23) / 3, 0)</f>
        <v>997.06566666666674</v>
      </c>
      <c r="DR10" s="16" t="s">
        <v>3125</v>
      </c>
      <c r="DS10" s="18">
        <f>IF(RUN_YEARS &gt; 2,(A1L543C6 + A1L543C15 + A1L543C24) / 3, 0)</f>
        <v>775.70233333333329</v>
      </c>
      <c r="DT10" s="16" t="s">
        <v>3126</v>
      </c>
      <c r="DU10" s="18">
        <f>IF(RUN_YEARS &gt; 2,(A1L543C7 + A1L543C16 + A1L543C25) / 3, 0)</f>
        <v>886.38400000000001</v>
      </c>
      <c r="DV10" s="16" t="s">
        <v>3127</v>
      </c>
      <c r="DW10" s="18">
        <f>IF(A1L543C59 &lt;&gt; 0,A1L543C60 / A1L543C59,0)</f>
        <v>0.77798520124217818</v>
      </c>
      <c r="DX10" s="16" t="s">
        <v>3128</v>
      </c>
      <c r="DY10" s="18">
        <f>IF(A1L543C62 = 0,A1L556C62, A1L543C62)</f>
        <v>0.77798520124217818</v>
      </c>
      <c r="DZ10" s="16" t="s">
        <v>3129</v>
      </c>
      <c r="EA10" s="18">
        <f>IF(RUN_YEARS &gt; 3,(A1L543C1 + A1L543C10 + A1L543C19 + A1L543C28) / 4, 0)</f>
        <v>192.85550000000001</v>
      </c>
      <c r="EB10" s="16" t="s">
        <v>3130</v>
      </c>
      <c r="EC10" s="18">
        <f>IF(RUN_YEARS &gt; 3,(A1L543C2 + A1L543C11 + A1L543C20 + A1L543C29) / 4, 0)</f>
        <v>117.7565</v>
      </c>
      <c r="ED10" s="16" t="s">
        <v>3131</v>
      </c>
      <c r="EE10" s="18">
        <f>IF(RUN_YEARS &gt; 3,(A1L543C3 + A1L543C12 + A1L543C21 + A1L543C30) / 4, 0)</f>
        <v>464.28050000000002</v>
      </c>
      <c r="EF10" s="16" t="s">
        <v>3132</v>
      </c>
      <c r="EG10" s="18">
        <f>IF(RUN_YEARS &gt; 3,(A1L543C4 + A1L543C13 + A1L543C22 + A1L543C31) / 4, 0)</f>
        <v>77.990499999999997</v>
      </c>
      <c r="EH10" s="16" t="s">
        <v>3133</v>
      </c>
      <c r="EI10" s="18">
        <f>IF(RUN_YEARS &gt; 3,(A1L543C5 + A1L543C14 + A1L543C23 + A1L543C32) / 4, 0)</f>
        <v>967.74800000000005</v>
      </c>
      <c r="EJ10" s="16" t="s">
        <v>3134</v>
      </c>
      <c r="EK10" s="18">
        <f>IF(RUN_YEARS &gt; 3,(A1L543C6 + A1L543C15 + A1L543C24 + A1L543C33) / 4, 0)</f>
        <v>738.01800000000003</v>
      </c>
      <c r="EL10" s="16" t="s">
        <v>3135</v>
      </c>
      <c r="EM10" s="18">
        <f>IF(RUN_YEARS &gt; 3,(A1L543C7 + A1L543C16 + A1L543C25 + A1L543C34) / 4, 0)</f>
        <v>852.88300000000004</v>
      </c>
      <c r="EN10" s="16" t="s">
        <v>3136</v>
      </c>
      <c r="EO10" s="18">
        <f>IF(A1L543C68 &lt;&gt; 0,A1L543C69 / A1L543C68,0)</f>
        <v>0.7626138209533887</v>
      </c>
      <c r="EP10" s="16" t="s">
        <v>3137</v>
      </c>
      <c r="EQ10" s="18">
        <f>IF(A1L543C71 = 0,A1L556C71, A1L543C71)</f>
        <v>0.7626138209533887</v>
      </c>
      <c r="ER10" s="16" t="s">
        <v>3138</v>
      </c>
      <c r="ES10" s="18">
        <f>IF(RUN_YEARS &gt; 4,(A1L543C1 + A1L543C10 + A1L543C19 + A1L543C28 + A1L543C37) / 5, 0)</f>
        <v>195.89580000000001</v>
      </c>
      <c r="ET10" s="16" t="s">
        <v>3139</v>
      </c>
      <c r="EU10" s="18">
        <f>IF(RUN_YEARS &gt; 4,(A1L543C2 + A1L543C11 + A1L543C20 + A1L543C29 + A1L543C38) / 5, 0)</f>
        <v>120.99120000000001</v>
      </c>
      <c r="EV10" s="16" t="s">
        <v>3140</v>
      </c>
      <c r="EW10" s="18">
        <f>IF(RUN_YEARS &gt; 4,(A1L543C3 + A1L543C12 + A1L543C21 + A1L543C30 + A1L543C39) / 5, 0)</f>
        <v>436.51120000000003</v>
      </c>
      <c r="EX10" s="16" t="s">
        <v>3141</v>
      </c>
      <c r="EY10" s="18">
        <f>IF(RUN_YEARS &gt; 4,(A1L543C4 + A1L543C13 + A1L543C22 + A1L543C31 + A1L543C40) / 5, 0)</f>
        <v>78.748000000000005</v>
      </c>
      <c r="EZ10" s="16" t="s">
        <v>3142</v>
      </c>
      <c r="FA10" s="18">
        <f>IF(RUN_YEARS &gt; 4,(A1L543C5 + A1L543C14 + A1L543C23 + A1L543C32 + A1L543C41) / 5, 0)</f>
        <v>949.2940000000001</v>
      </c>
      <c r="FB10" s="16" t="s">
        <v>3143</v>
      </c>
      <c r="FC10" s="18">
        <f>IF(RUN_YEARS &gt; 4,(A1L543C6 + A1L543C15 + A1L543C24 + A1L543C33 + A1L543C42) / 5, 0)</f>
        <v>714.99840000000006</v>
      </c>
      <c r="FD10" s="16" t="s">
        <v>3144</v>
      </c>
      <c r="FE10" s="18">
        <f>IF(RUN_YEARS &gt; 4,(A1L543C7 + A1L543C16 + A1L543C25 + A1L543C34 + A1L543C43) / 5, 0)</f>
        <v>832.14619999999991</v>
      </c>
      <c r="FF10" s="16" t="s">
        <v>3145</v>
      </c>
      <c r="FG10" s="18">
        <f>IF(A1L543C77 &lt;&gt; 0,A1L543C78 / A1L543C77,0)</f>
        <v>0.75318963355925561</v>
      </c>
      <c r="FH10" s="16" t="s">
        <v>3146</v>
      </c>
      <c r="FI10" s="18">
        <f>IF(A1L543C80 = 0,A1L556C80, A1L543C80)</f>
        <v>0.75318963355925561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1073.9829999999999</v>
      </c>
      <c r="F11" s="16" t="s">
        <v>2959</v>
      </c>
      <c r="G11" s="6">
        <v>118.42700000000001</v>
      </c>
      <c r="H11" s="16" t="s">
        <v>2959</v>
      </c>
      <c r="I11" s="6">
        <v>239.70400000000001</v>
      </c>
      <c r="J11" s="16" t="s">
        <v>2959</v>
      </c>
      <c r="K11" s="6">
        <v>35.238</v>
      </c>
      <c r="L11" s="16" t="s">
        <v>3147</v>
      </c>
      <c r="M11" s="1">
        <f>(A1L544C1 * 2 + A1L544C2 + A1L544C3)</f>
        <v>2506.0970000000002</v>
      </c>
      <c r="N11" s="16" t="s">
        <v>3148</v>
      </c>
      <c r="O11" s="1">
        <f>(A1L544C4 * 2 + A1L544C2 + A1L544C3)</f>
        <v>428.60700000000003</v>
      </c>
      <c r="P11" s="16" t="s">
        <v>3149</v>
      </c>
      <c r="Q11" s="1">
        <f>(A1L544C1 + A1L544C2 + A1L544C3 + A1L544C4)</f>
        <v>1467.3519999999999</v>
      </c>
      <c r="R11" s="16" t="s">
        <v>3150</v>
      </c>
      <c r="S11" s="18">
        <f>IF(A1L544C5 &lt;&gt; 0,A1L544C6 / A1L544C5,0)</f>
        <v>0.17102570251670227</v>
      </c>
      <c r="T11" s="16" t="s">
        <v>3151</v>
      </c>
      <c r="U11" s="18">
        <f>IF(A1L544C8 = 0,A1L556C8, A1L544C8)</f>
        <v>0.17102570251670227</v>
      </c>
      <c r="V11" s="16" t="s">
        <v>2965</v>
      </c>
      <c r="W11" s="6">
        <v>1101.788</v>
      </c>
      <c r="X11" s="16" t="s">
        <v>2965</v>
      </c>
      <c r="Y11" s="6">
        <v>96.004999999999995</v>
      </c>
      <c r="Z11" s="16" t="s">
        <v>2965</v>
      </c>
      <c r="AA11" s="6">
        <v>185.32400000000001</v>
      </c>
      <c r="AB11" s="16" t="s">
        <v>2965</v>
      </c>
      <c r="AC11" s="6">
        <v>19.667000000000002</v>
      </c>
      <c r="AD11" s="16" t="s">
        <v>3152</v>
      </c>
      <c r="AE11" s="1">
        <f>(A1L544C10 * 2 + A1L544C11 + A1L544C12)</f>
        <v>2484.9050000000002</v>
      </c>
      <c r="AF11" s="16" t="s">
        <v>3153</v>
      </c>
      <c r="AG11" s="1">
        <f>(A1L544C13 * 2 + A1L544C11 + A1L544C12)</f>
        <v>320.66300000000001</v>
      </c>
      <c r="AH11" s="16" t="s">
        <v>3154</v>
      </c>
      <c r="AI11" s="1">
        <f>(A1L544C10 + A1L544C11 + A1L544C12 + A1L544C13)</f>
        <v>1402.7840000000001</v>
      </c>
      <c r="AJ11" s="16" t="s">
        <v>3155</v>
      </c>
      <c r="AK11" s="18">
        <f>IF(A1L544C14 &lt;&gt; 0,A1L544C15 / A1L544C14,0)</f>
        <v>0.12904436990548934</v>
      </c>
      <c r="AL11" s="16" t="s">
        <v>3156</v>
      </c>
      <c r="AM11" s="18">
        <f>IF(A1L544C17 = 0,A1L556C17, A1L544C17)</f>
        <v>0.12904436990548934</v>
      </c>
      <c r="AN11" s="16" t="s">
        <v>2971</v>
      </c>
      <c r="AO11" s="6">
        <v>1091.096</v>
      </c>
      <c r="AP11" s="16" t="s">
        <v>2971</v>
      </c>
      <c r="AQ11" s="6">
        <v>72.525999999999996</v>
      </c>
      <c r="AR11" s="16" t="s">
        <v>2971</v>
      </c>
      <c r="AS11" s="6">
        <v>194.10900000000001</v>
      </c>
      <c r="AT11" s="16" t="s">
        <v>2971</v>
      </c>
      <c r="AU11" s="6">
        <v>16.327000000000002</v>
      </c>
      <c r="AV11" s="16" t="s">
        <v>3157</v>
      </c>
      <c r="AW11" s="1">
        <f>(A1L544C19 * 2 + A1L544C20 + A1L544C21)</f>
        <v>2448.8269999999998</v>
      </c>
      <c r="AX11" s="16" t="s">
        <v>3158</v>
      </c>
      <c r="AY11" s="1">
        <f>(A1L544C22 * 2 + A1L544C20 + A1L544C21)</f>
        <v>299.28899999999999</v>
      </c>
      <c r="AZ11" s="16" t="s">
        <v>3159</v>
      </c>
      <c r="BA11" s="1">
        <f>(A1L544C19 + A1L544C20 + A1L544C21 + A1L544C22)</f>
        <v>1374.058</v>
      </c>
      <c r="BB11" s="16" t="s">
        <v>3160</v>
      </c>
      <c r="BC11" s="18">
        <f>IF(A1L544C23 &lt;&gt; 0,A1L544C24 / A1L544C23,0)</f>
        <v>0.12221729015565412</v>
      </c>
      <c r="BD11" s="16" t="s">
        <v>3161</v>
      </c>
      <c r="BE11" s="18">
        <f>IF(A1L544C26 = 0,A1L556C26, A1L544C26)</f>
        <v>0.12221729015565412</v>
      </c>
      <c r="BF11" s="16" t="s">
        <v>2977</v>
      </c>
      <c r="BG11" s="6">
        <v>1297.261</v>
      </c>
      <c r="BH11" s="16" t="s">
        <v>2977</v>
      </c>
      <c r="BI11" s="6">
        <v>105.247</v>
      </c>
      <c r="BJ11" s="16" t="s">
        <v>2977</v>
      </c>
      <c r="BK11" s="6">
        <v>154.22200000000001</v>
      </c>
      <c r="BL11" s="16" t="s">
        <v>2977</v>
      </c>
      <c r="BM11" s="6">
        <v>17.734999999999999</v>
      </c>
      <c r="BN11" s="16" t="s">
        <v>3162</v>
      </c>
      <c r="BO11" s="1">
        <f>(A1L544C28 * 2 + A1L544C29 + A1L544C30)</f>
        <v>2853.991</v>
      </c>
      <c r="BP11" s="16" t="s">
        <v>3163</v>
      </c>
      <c r="BQ11" s="1">
        <f>(A1L544C31 * 2 + A1L544C29 + A1L544C30)</f>
        <v>294.93899999999996</v>
      </c>
      <c r="BR11" s="16" t="s">
        <v>3164</v>
      </c>
      <c r="BS11" s="1">
        <f>(A1L544C28 + A1L544C29 + A1L544C30 + A1L544C31)</f>
        <v>1574.4649999999999</v>
      </c>
      <c r="BT11" s="16" t="s">
        <v>3165</v>
      </c>
      <c r="BU11" s="18">
        <f>IF(A1L544C32 &lt;&gt; 0,A1L544C33 / A1L544C32,0)</f>
        <v>0.10334265244704695</v>
      </c>
      <c r="BV11" s="16" t="s">
        <v>3166</v>
      </c>
      <c r="BW11" s="18">
        <f>IF(A1L544C35 = 0,A1L556C35, A1L544C35)</f>
        <v>0.10334265244704695</v>
      </c>
      <c r="BX11" s="16" t="s">
        <v>2983</v>
      </c>
      <c r="BY11" s="6">
        <v>1197.528</v>
      </c>
      <c r="BZ11" s="16" t="s">
        <v>2983</v>
      </c>
      <c r="CA11" s="6">
        <v>87.566000000000003</v>
      </c>
      <c r="CB11" s="16" t="s">
        <v>2983</v>
      </c>
      <c r="CC11" s="6">
        <v>175.73500000000001</v>
      </c>
      <c r="CD11" s="16" t="s">
        <v>2983</v>
      </c>
      <c r="CE11" s="6">
        <v>11.638</v>
      </c>
      <c r="CF11" s="16" t="s">
        <v>3167</v>
      </c>
      <c r="CG11" s="1">
        <f>(A1L544C37 * 2 + A1L544C38 + A1L544C39)</f>
        <v>2658.357</v>
      </c>
      <c r="CH11" s="16" t="s">
        <v>3168</v>
      </c>
      <c r="CI11" s="1">
        <f>(A1L544C40 * 2 + A1L544C38 + A1L544C39)</f>
        <v>286.577</v>
      </c>
      <c r="CJ11" s="16" t="s">
        <v>3169</v>
      </c>
      <c r="CK11" s="1">
        <f>(A1L544C37 + A1L544C38 + A1L544C39 + A1L544C40)</f>
        <v>1472.4670000000001</v>
      </c>
      <c r="CL11" s="16" t="s">
        <v>3170</v>
      </c>
      <c r="CM11" s="18">
        <f>IF(A1L544C41 &lt;&gt; 0,A1L544C42 / A1L544C41,0)</f>
        <v>0.1078023004434694</v>
      </c>
      <c r="CN11" s="16" t="s">
        <v>3171</v>
      </c>
      <c r="CO11" s="18">
        <f>IF(A1L544C44 = 0,A1L556C44, A1L544C44)</f>
        <v>0.1078023004434694</v>
      </c>
      <c r="CP11" s="16" t="s">
        <v>3172</v>
      </c>
      <c r="CQ11" s="18">
        <f>IF(RUN_YEARS &gt; 1,(A1L544C1 + A1L544C10) / 2, 0)</f>
        <v>1087.8854999999999</v>
      </c>
      <c r="CR11" s="16" t="s">
        <v>3173</v>
      </c>
      <c r="CS11" s="18">
        <f>IF(RUN_YEARS &gt; 1,(A1L544C2 + A1L544C11) / 2, 0)</f>
        <v>107.21600000000001</v>
      </c>
      <c r="CT11" s="16" t="s">
        <v>3174</v>
      </c>
      <c r="CU11" s="18">
        <f>IF(RUN_YEARS &gt; 1,(A1L544C3 + A1L544C12) / 2, 0)</f>
        <v>212.51400000000001</v>
      </c>
      <c r="CV11" s="16" t="s">
        <v>3175</v>
      </c>
      <c r="CW11" s="18">
        <f>IF(RUN_YEARS &gt; 1,(A1L544C4 + A1L544C13) / 2, 0)</f>
        <v>27.452500000000001</v>
      </c>
      <c r="CX11" s="16" t="s">
        <v>3176</v>
      </c>
      <c r="CY11" s="18">
        <f>IF(RUN_YEARS &gt; 1,(A1L544C5 + A1L544C14) / 2, 0)</f>
        <v>2495.5010000000002</v>
      </c>
      <c r="CZ11" s="16" t="s">
        <v>3177</v>
      </c>
      <c r="DA11" s="18">
        <f>IF(RUN_YEARS &gt; 1,(A1L544C6 + A1L544C15) / 2, 0)</f>
        <v>374.63499999999999</v>
      </c>
      <c r="DB11" s="16" t="s">
        <v>3178</v>
      </c>
      <c r="DC11" s="18">
        <f>IF(RUN_YEARS &gt; 1,(A1L544C7 + A1L544C16) / 2, 0)</f>
        <v>1435.068</v>
      </c>
      <c r="DD11" s="16" t="s">
        <v>3179</v>
      </c>
      <c r="DE11" s="18">
        <f>IF(A1L544C50 &lt;&gt; 0,A1L544C51 / A1L544C50,0)</f>
        <v>0.15012416344453478</v>
      </c>
      <c r="DF11" s="16" t="s">
        <v>3180</v>
      </c>
      <c r="DG11" s="18">
        <f>IF(A1L544C53 = 0,A1L556C53, A1L544C53)</f>
        <v>0.15012416344453478</v>
      </c>
      <c r="DH11" s="16" t="s">
        <v>3181</v>
      </c>
      <c r="DI11" s="18">
        <f>IF(RUN_YEARS &gt; 2,(A1L544C1 + A1L544C10 + A1L544C19) / 3, 0)</f>
        <v>1088.9556666666665</v>
      </c>
      <c r="DJ11" s="16" t="s">
        <v>3182</v>
      </c>
      <c r="DK11" s="18">
        <f>IF(RUN_YEARS &gt; 2,(A1L544C2 + A1L544C11 + A1L544C20) / 3, 0)</f>
        <v>95.652666666666676</v>
      </c>
      <c r="DL11" s="16" t="s">
        <v>3183</v>
      </c>
      <c r="DM11" s="18">
        <f>IF(RUN_YEARS &gt; 2,(A1L544C3 + A1L544C12 + A1L544C21) / 3, 0)</f>
        <v>206.37900000000002</v>
      </c>
      <c r="DN11" s="16" t="s">
        <v>3184</v>
      </c>
      <c r="DO11" s="18">
        <f>IF(RUN_YEARS &gt; 2,(A1L544C4 + A1L544C13 + A1L544C22) / 3, 0)</f>
        <v>23.744</v>
      </c>
      <c r="DP11" s="16" t="s">
        <v>3185</v>
      </c>
      <c r="DQ11" s="18">
        <f>IF(RUN_YEARS &gt; 2,(A1L544C5 + A1L544C14 + A1L544C23) / 3, 0)</f>
        <v>2479.9429999999998</v>
      </c>
      <c r="DR11" s="16" t="s">
        <v>3186</v>
      </c>
      <c r="DS11" s="18">
        <f>IF(RUN_YEARS &gt; 2,(A1L544C6 + A1L544C15 + A1L544C24) / 3, 0)</f>
        <v>349.51966666666664</v>
      </c>
      <c r="DT11" s="16" t="s">
        <v>3187</v>
      </c>
      <c r="DU11" s="18">
        <f>IF(RUN_YEARS &gt; 2,(A1L544C7 + A1L544C16 + A1L544C25) / 3, 0)</f>
        <v>1414.7313333333332</v>
      </c>
      <c r="DV11" s="16" t="s">
        <v>3188</v>
      </c>
      <c r="DW11" s="18">
        <f>IF(A1L544C59 &lt;&gt; 0,A1L544C60 / A1L544C59,0)</f>
        <v>0.14093858877670443</v>
      </c>
      <c r="DX11" s="16" t="s">
        <v>3189</v>
      </c>
      <c r="DY11" s="18">
        <f>IF(A1L544C62 = 0,A1L556C62, A1L544C62)</f>
        <v>0.14093858877670443</v>
      </c>
      <c r="DZ11" s="16" t="s">
        <v>3190</v>
      </c>
      <c r="EA11" s="18">
        <f>IF(RUN_YEARS &gt; 3,(A1L544C1 + A1L544C10 + A1L544C19 + A1L544C28) / 4, 0)</f>
        <v>1141.0319999999999</v>
      </c>
      <c r="EB11" s="16" t="s">
        <v>3191</v>
      </c>
      <c r="EC11" s="18">
        <f>IF(RUN_YEARS &gt; 3,(A1L544C2 + A1L544C11 + A1L544C20 + A1L544C29) / 4, 0)</f>
        <v>98.05125000000001</v>
      </c>
      <c r="ED11" s="16" t="s">
        <v>3192</v>
      </c>
      <c r="EE11" s="18">
        <f>IF(RUN_YEARS &gt; 3,(A1L544C3 + A1L544C12 + A1L544C21 + A1L544C30) / 4, 0)</f>
        <v>193.33975000000001</v>
      </c>
      <c r="EF11" s="16" t="s">
        <v>3193</v>
      </c>
      <c r="EG11" s="18">
        <f>IF(RUN_YEARS &gt; 3,(A1L544C4 + A1L544C13 + A1L544C22 + A1L544C31) / 4, 0)</f>
        <v>22.24175</v>
      </c>
      <c r="EH11" s="16" t="s">
        <v>3194</v>
      </c>
      <c r="EI11" s="18">
        <f>IF(RUN_YEARS &gt; 3,(A1L544C5 + A1L544C14 + A1L544C23 + A1L544C32) / 4, 0)</f>
        <v>2573.4549999999999</v>
      </c>
      <c r="EJ11" s="16" t="s">
        <v>3195</v>
      </c>
      <c r="EK11" s="18">
        <f>IF(RUN_YEARS &gt; 3,(A1L544C6 + A1L544C15 + A1L544C24 + A1L544C33) / 4, 0)</f>
        <v>335.87450000000001</v>
      </c>
      <c r="EL11" s="16" t="s">
        <v>3196</v>
      </c>
      <c r="EM11" s="18">
        <f>IF(RUN_YEARS &gt; 3,(A1L544C7 + A1L544C16 + A1L544C25 + A1L544C34) / 4, 0)</f>
        <v>1454.6647499999999</v>
      </c>
      <c r="EN11" s="16" t="s">
        <v>3197</v>
      </c>
      <c r="EO11" s="18">
        <f>IF(A1L544C68 &lt;&gt; 0,A1L544C69 / A1L544C68,0)</f>
        <v>0.13051500803394658</v>
      </c>
      <c r="EP11" s="16" t="s">
        <v>3198</v>
      </c>
      <c r="EQ11" s="18">
        <f>IF(A1L544C71 = 0,A1L556C71, A1L544C71)</f>
        <v>0.13051500803394658</v>
      </c>
      <c r="ER11" s="16" t="s">
        <v>3199</v>
      </c>
      <c r="ES11" s="18">
        <f>IF(RUN_YEARS &gt; 4,(A1L544C1 + A1L544C10 + A1L544C19 + A1L544C28 + A1L544C37) / 5, 0)</f>
        <v>1152.3312000000001</v>
      </c>
      <c r="ET11" s="16" t="s">
        <v>3200</v>
      </c>
      <c r="EU11" s="18">
        <f>IF(RUN_YEARS &gt; 4,(A1L544C2 + A1L544C11 + A1L544C20 + A1L544C29 + A1L544C38) / 5, 0)</f>
        <v>95.954200000000014</v>
      </c>
      <c r="EV11" s="16" t="s">
        <v>3201</v>
      </c>
      <c r="EW11" s="18">
        <f>IF(RUN_YEARS &gt; 4,(A1L544C3 + A1L544C12 + A1L544C21 + A1L544C30 + A1L544C39) / 5, 0)</f>
        <v>189.81880000000001</v>
      </c>
      <c r="EX11" s="16" t="s">
        <v>3202</v>
      </c>
      <c r="EY11" s="18">
        <f>IF(RUN_YEARS &gt; 4,(A1L544C4 + A1L544C13 + A1L544C22 + A1L544C31 + A1L544C40) / 5, 0)</f>
        <v>20.121000000000002</v>
      </c>
      <c r="EZ11" s="16" t="s">
        <v>3203</v>
      </c>
      <c r="FA11" s="18">
        <f>IF(RUN_YEARS &gt; 4,(A1L544C5 + A1L544C14 + A1L544C23 + A1L544C32 + A1L544C41) / 5, 0)</f>
        <v>2590.4353999999998</v>
      </c>
      <c r="FB11" s="16" t="s">
        <v>3204</v>
      </c>
      <c r="FC11" s="18">
        <f>IF(RUN_YEARS &gt; 4,(A1L544C6 + A1L544C15 + A1L544C24 + A1L544C33 + A1L544C42) / 5, 0)</f>
        <v>326.01499999999999</v>
      </c>
      <c r="FD11" s="16" t="s">
        <v>3205</v>
      </c>
      <c r="FE11" s="18">
        <f>IF(RUN_YEARS &gt; 4,(A1L544C7 + A1L544C16 + A1L544C25 + A1L544C34 + A1L544C43) / 5, 0)</f>
        <v>1458.2252000000001</v>
      </c>
      <c r="FF11" s="16" t="s">
        <v>3206</v>
      </c>
      <c r="FG11" s="18">
        <f>IF(A1L544C77 &lt;&gt; 0,A1L544C78 / A1L544C77,0)</f>
        <v>0.12585336040420078</v>
      </c>
      <c r="FH11" s="16" t="s">
        <v>3207</v>
      </c>
      <c r="FI11" s="18">
        <f>IF(A1L544C80 = 0,A1L556C80, A1L544C80)</f>
        <v>0.12585336040420078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296.10599999999999</v>
      </c>
      <c r="F12" s="16" t="s">
        <v>2959</v>
      </c>
      <c r="G12" s="6">
        <v>70.13</v>
      </c>
      <c r="H12" s="16" t="s">
        <v>2959</v>
      </c>
      <c r="I12" s="6">
        <v>168.40600000000001</v>
      </c>
      <c r="J12" s="16" t="s">
        <v>2959</v>
      </c>
      <c r="K12" s="6">
        <v>17.079000000000001</v>
      </c>
      <c r="L12" s="16" t="s">
        <v>3208</v>
      </c>
      <c r="M12" s="1">
        <f>(A1L545C1 * 2 + A1L545C2 + A1L545C3)</f>
        <v>830.74800000000005</v>
      </c>
      <c r="N12" s="16" t="s">
        <v>3209</v>
      </c>
      <c r="O12" s="1">
        <f>(A1L545C4 * 2 + A1L545C2 + A1L545C3)</f>
        <v>272.69400000000002</v>
      </c>
      <c r="P12" s="16" t="s">
        <v>3210</v>
      </c>
      <c r="Q12" s="1">
        <f>(A1L545C1 + A1L545C2 + A1L545C3 + A1L545C4)</f>
        <v>551.721</v>
      </c>
      <c r="R12" s="16" t="s">
        <v>3211</v>
      </c>
      <c r="S12" s="18">
        <f>IF(A1L545C5 &lt;&gt; 0,A1L545C6 / A1L545C5,0)</f>
        <v>0.32825116641869739</v>
      </c>
      <c r="T12" s="16" t="s">
        <v>3212</v>
      </c>
      <c r="U12" s="18">
        <f>IF(A1L545C8 = 0,A1L556C8, A1L545C8)</f>
        <v>0.32825116641869739</v>
      </c>
      <c r="V12" s="16" t="s">
        <v>2965</v>
      </c>
      <c r="W12" s="6">
        <v>285.10899999999998</v>
      </c>
      <c r="X12" s="16" t="s">
        <v>2965</v>
      </c>
      <c r="Y12" s="6">
        <v>62.868000000000002</v>
      </c>
      <c r="Z12" s="16" t="s">
        <v>2965</v>
      </c>
      <c r="AA12" s="6">
        <v>156.631</v>
      </c>
      <c r="AB12" s="16" t="s">
        <v>2965</v>
      </c>
      <c r="AC12" s="6">
        <v>12.284000000000001</v>
      </c>
      <c r="AD12" s="16" t="s">
        <v>3213</v>
      </c>
      <c r="AE12" s="1">
        <f>(A1L545C10 * 2 + A1L545C11 + A1L545C12)</f>
        <v>789.71699999999998</v>
      </c>
      <c r="AF12" s="16" t="s">
        <v>3214</v>
      </c>
      <c r="AG12" s="1">
        <f>(A1L545C13 * 2 + A1L545C11 + A1L545C12)</f>
        <v>244.06700000000001</v>
      </c>
      <c r="AH12" s="16" t="s">
        <v>3215</v>
      </c>
      <c r="AI12" s="1">
        <f>(A1L545C10 + A1L545C11 + A1L545C12 + A1L545C13)</f>
        <v>516.89199999999994</v>
      </c>
      <c r="AJ12" s="16" t="s">
        <v>3216</v>
      </c>
      <c r="AK12" s="18">
        <f>IF(A1L545C14 &lt;&gt; 0,A1L545C15 / A1L545C14,0)</f>
        <v>0.30905628218716324</v>
      </c>
      <c r="AL12" s="16" t="s">
        <v>3217</v>
      </c>
      <c r="AM12" s="18">
        <f>IF(A1L545C17 = 0,A1L556C17, A1L545C17)</f>
        <v>0.30905628218716324</v>
      </c>
      <c r="AN12" s="16" t="s">
        <v>2971</v>
      </c>
      <c r="AO12" s="6">
        <v>354.79</v>
      </c>
      <c r="AP12" s="16" t="s">
        <v>2971</v>
      </c>
      <c r="AQ12" s="6">
        <v>79.596000000000004</v>
      </c>
      <c r="AR12" s="16" t="s">
        <v>2971</v>
      </c>
      <c r="AS12" s="6">
        <v>202.52699999999999</v>
      </c>
      <c r="AT12" s="16" t="s">
        <v>2971</v>
      </c>
      <c r="AU12" s="6">
        <v>18.106000000000002</v>
      </c>
      <c r="AV12" s="16" t="s">
        <v>3218</v>
      </c>
      <c r="AW12" s="1">
        <f>(A1L545C19 * 2 + A1L545C20 + A1L545C21)</f>
        <v>991.70299999999997</v>
      </c>
      <c r="AX12" s="16" t="s">
        <v>3219</v>
      </c>
      <c r="AY12" s="1">
        <f>(A1L545C22 * 2 + A1L545C20 + A1L545C21)</f>
        <v>318.33499999999998</v>
      </c>
      <c r="AZ12" s="16" t="s">
        <v>3220</v>
      </c>
      <c r="BA12" s="1">
        <f>(A1L545C19 + A1L545C20 + A1L545C21 + A1L545C22)</f>
        <v>655.01900000000001</v>
      </c>
      <c r="BB12" s="16" t="s">
        <v>3221</v>
      </c>
      <c r="BC12" s="18">
        <f>IF(A1L545C23 &lt;&gt; 0,A1L545C24 / A1L545C23,0)</f>
        <v>0.32099832308664994</v>
      </c>
      <c r="BD12" s="16" t="s">
        <v>3222</v>
      </c>
      <c r="BE12" s="18">
        <f>IF(A1L545C26 = 0,A1L556C26, A1L545C26)</f>
        <v>0.32099832308664994</v>
      </c>
      <c r="BF12" s="16" t="s">
        <v>2977</v>
      </c>
      <c r="BG12" s="6">
        <v>412.54</v>
      </c>
      <c r="BH12" s="16" t="s">
        <v>2977</v>
      </c>
      <c r="BI12" s="6">
        <v>89.468000000000004</v>
      </c>
      <c r="BJ12" s="16" t="s">
        <v>2977</v>
      </c>
      <c r="BK12" s="6">
        <v>145.334</v>
      </c>
      <c r="BL12" s="16" t="s">
        <v>2977</v>
      </c>
      <c r="BM12" s="6">
        <v>19.870999999999999</v>
      </c>
      <c r="BN12" s="16" t="s">
        <v>3223</v>
      </c>
      <c r="BO12" s="1">
        <f>(A1L545C28 * 2 + A1L545C29 + A1L545C30)</f>
        <v>1059.8820000000001</v>
      </c>
      <c r="BP12" s="16" t="s">
        <v>3224</v>
      </c>
      <c r="BQ12" s="1">
        <f>(A1L545C31 * 2 + A1L545C29 + A1L545C30)</f>
        <v>274.54399999999998</v>
      </c>
      <c r="BR12" s="16" t="s">
        <v>3225</v>
      </c>
      <c r="BS12" s="1">
        <f>(A1L545C28 + A1L545C29 + A1L545C30 + A1L545C31)</f>
        <v>667.21300000000008</v>
      </c>
      <c r="BT12" s="16" t="s">
        <v>3226</v>
      </c>
      <c r="BU12" s="18">
        <f>IF(A1L545C32 &lt;&gt; 0,A1L545C33 / A1L545C32,0)</f>
        <v>0.25903260929046817</v>
      </c>
      <c r="BV12" s="16" t="s">
        <v>3227</v>
      </c>
      <c r="BW12" s="18">
        <f>IF(A1L545C35 = 0,A1L556C35, A1L545C35)</f>
        <v>0.25903260929046817</v>
      </c>
      <c r="BX12" s="16" t="s">
        <v>2983</v>
      </c>
      <c r="BY12" s="6">
        <v>412.75099999999998</v>
      </c>
      <c r="BZ12" s="16" t="s">
        <v>2983</v>
      </c>
      <c r="CA12" s="6">
        <v>78.989000000000004</v>
      </c>
      <c r="CB12" s="16" t="s">
        <v>2983</v>
      </c>
      <c r="CC12" s="6">
        <v>124.55</v>
      </c>
      <c r="CD12" s="16" t="s">
        <v>2983</v>
      </c>
      <c r="CE12" s="6">
        <v>18.018999999999998</v>
      </c>
      <c r="CF12" s="16" t="s">
        <v>3228</v>
      </c>
      <c r="CG12" s="1">
        <f>(A1L545C37 * 2 + A1L545C38 + A1L545C39)</f>
        <v>1029.0409999999999</v>
      </c>
      <c r="CH12" s="16" t="s">
        <v>3229</v>
      </c>
      <c r="CI12" s="1">
        <f>(A1L545C40 * 2 + A1L545C38 + A1L545C39)</f>
        <v>239.577</v>
      </c>
      <c r="CJ12" s="16" t="s">
        <v>3230</v>
      </c>
      <c r="CK12" s="1">
        <f>(A1L545C37 + A1L545C38 + A1L545C39 + A1L545C40)</f>
        <v>634.30899999999997</v>
      </c>
      <c r="CL12" s="16" t="s">
        <v>3231</v>
      </c>
      <c r="CM12" s="18">
        <f>IF(A1L545C41 &lt;&gt; 0,A1L545C42 / A1L545C41,0)</f>
        <v>0.23281579645514611</v>
      </c>
      <c r="CN12" s="16" t="s">
        <v>3232</v>
      </c>
      <c r="CO12" s="18">
        <f>IF(A1L545C44 = 0,A1L556C44, A1L545C44)</f>
        <v>0.23281579645514611</v>
      </c>
      <c r="CP12" s="16" t="s">
        <v>3233</v>
      </c>
      <c r="CQ12" s="18">
        <f>IF(RUN_YEARS &gt; 1,(A1L545C1 + A1L545C10) / 2, 0)</f>
        <v>290.60749999999996</v>
      </c>
      <c r="CR12" s="16" t="s">
        <v>3234</v>
      </c>
      <c r="CS12" s="18">
        <f>IF(RUN_YEARS &gt; 1,(A1L545C2 + A1L545C11) / 2, 0)</f>
        <v>66.498999999999995</v>
      </c>
      <c r="CT12" s="16" t="s">
        <v>3235</v>
      </c>
      <c r="CU12" s="18">
        <f>IF(RUN_YEARS &gt; 1,(A1L545C3 + A1L545C12) / 2, 0)</f>
        <v>162.51850000000002</v>
      </c>
      <c r="CV12" s="16" t="s">
        <v>3236</v>
      </c>
      <c r="CW12" s="18">
        <f>IF(RUN_YEARS &gt; 1,(A1L545C4 + A1L545C13) / 2, 0)</f>
        <v>14.6815</v>
      </c>
      <c r="CX12" s="16" t="s">
        <v>3237</v>
      </c>
      <c r="CY12" s="18">
        <f>IF(RUN_YEARS &gt; 1,(A1L545C5 + A1L545C14) / 2, 0)</f>
        <v>810.23250000000007</v>
      </c>
      <c r="CZ12" s="16" t="s">
        <v>3238</v>
      </c>
      <c r="DA12" s="18">
        <f>IF(RUN_YEARS &gt; 1,(A1L545C6 + A1L545C15) / 2, 0)</f>
        <v>258.38049999999998</v>
      </c>
      <c r="DB12" s="16" t="s">
        <v>3239</v>
      </c>
      <c r="DC12" s="18">
        <f>IF(RUN_YEARS &gt; 1,(A1L545C7 + A1L545C16) / 2, 0)</f>
        <v>534.30649999999991</v>
      </c>
      <c r="DD12" s="16" t="s">
        <v>3240</v>
      </c>
      <c r="DE12" s="18">
        <f>IF(A1L545C50 &lt;&gt; 0,A1L545C51 / A1L545C50,0)</f>
        <v>0.31889673643059241</v>
      </c>
      <c r="DF12" s="16" t="s">
        <v>3241</v>
      </c>
      <c r="DG12" s="18">
        <f>IF(A1L545C53 = 0,A1L556C53, A1L545C53)</f>
        <v>0.31889673643059241</v>
      </c>
      <c r="DH12" s="16" t="s">
        <v>3242</v>
      </c>
      <c r="DI12" s="18">
        <f>IF(RUN_YEARS &gt; 2,(A1L545C1 + A1L545C10 + A1L545C19) / 3, 0)</f>
        <v>312.00166666666661</v>
      </c>
      <c r="DJ12" s="16" t="s">
        <v>3243</v>
      </c>
      <c r="DK12" s="18">
        <f>IF(RUN_YEARS &gt; 2,(A1L545C2 + A1L545C11 + A1L545C20) / 3, 0)</f>
        <v>70.864666666666665</v>
      </c>
      <c r="DL12" s="16" t="s">
        <v>3244</v>
      </c>
      <c r="DM12" s="18">
        <f>IF(RUN_YEARS &gt; 2,(A1L545C3 + A1L545C12 + A1L545C21) / 3, 0)</f>
        <v>175.8546666666667</v>
      </c>
      <c r="DN12" s="16" t="s">
        <v>3245</v>
      </c>
      <c r="DO12" s="18">
        <f>IF(RUN_YEARS &gt; 2,(A1L545C4 + A1L545C13 + A1L545C22) / 3, 0)</f>
        <v>15.823</v>
      </c>
      <c r="DP12" s="16" t="s">
        <v>3246</v>
      </c>
      <c r="DQ12" s="18">
        <f>IF(RUN_YEARS &gt; 2,(A1L545C5 + A1L545C14 + A1L545C23) / 3, 0)</f>
        <v>870.72266666666667</v>
      </c>
      <c r="DR12" s="16" t="s">
        <v>3247</v>
      </c>
      <c r="DS12" s="18">
        <f>IF(RUN_YEARS &gt; 2,(A1L545C6 + A1L545C15 + A1L545C24) / 3, 0)</f>
        <v>278.36533333333335</v>
      </c>
      <c r="DT12" s="16" t="s">
        <v>3248</v>
      </c>
      <c r="DU12" s="18">
        <f>IF(RUN_YEARS &gt; 2,(A1L545C7 + A1L545C16 + A1L545C25) / 3, 0)</f>
        <v>574.54399999999998</v>
      </c>
      <c r="DV12" s="16" t="s">
        <v>3249</v>
      </c>
      <c r="DW12" s="18">
        <f>IF(A1L545C59 &lt;&gt; 0,A1L545C60 / A1L545C59,0)</f>
        <v>0.31969459850974363</v>
      </c>
      <c r="DX12" s="16" t="s">
        <v>3250</v>
      </c>
      <c r="DY12" s="18">
        <f>IF(A1L545C62 = 0,A1L556C62, A1L545C62)</f>
        <v>0.31969459850974363</v>
      </c>
      <c r="DZ12" s="16" t="s">
        <v>3251</v>
      </c>
      <c r="EA12" s="18">
        <f>IF(RUN_YEARS &gt; 3,(A1L545C1 + A1L545C10 + A1L545C19 + A1L545C28) / 4, 0)</f>
        <v>337.13624999999996</v>
      </c>
      <c r="EB12" s="16" t="s">
        <v>3252</v>
      </c>
      <c r="EC12" s="18">
        <f>IF(RUN_YEARS &gt; 3,(A1L545C2 + A1L545C11 + A1L545C20 + A1L545C29) / 4, 0)</f>
        <v>75.515500000000003</v>
      </c>
      <c r="ED12" s="16" t="s">
        <v>3253</v>
      </c>
      <c r="EE12" s="18">
        <f>IF(RUN_YEARS &gt; 3,(A1L545C3 + A1L545C12 + A1L545C21 + A1L545C30) / 4, 0)</f>
        <v>168.22450000000003</v>
      </c>
      <c r="EF12" s="16" t="s">
        <v>3254</v>
      </c>
      <c r="EG12" s="18">
        <f>IF(RUN_YEARS &gt; 3,(A1L545C4 + A1L545C13 + A1L545C22 + A1L545C31) / 4, 0)</f>
        <v>16.835000000000001</v>
      </c>
      <c r="EH12" s="16" t="s">
        <v>3255</v>
      </c>
      <c r="EI12" s="18">
        <f>IF(RUN_YEARS &gt; 3,(A1L545C5 + A1L545C14 + A1L545C23 + A1L545C32) / 4, 0)</f>
        <v>918.01250000000005</v>
      </c>
      <c r="EJ12" s="16" t="s">
        <v>3256</v>
      </c>
      <c r="EK12" s="18">
        <f>IF(RUN_YEARS &gt; 3,(A1L545C6 + A1L545C15 + A1L545C24 + A1L545C33) / 4, 0)</f>
        <v>277.40999999999997</v>
      </c>
      <c r="EL12" s="16" t="s">
        <v>3257</v>
      </c>
      <c r="EM12" s="18">
        <f>IF(RUN_YEARS &gt; 3,(A1L545C7 + A1L545C16 + A1L545C25 + A1L545C34) / 4, 0)</f>
        <v>597.71124999999995</v>
      </c>
      <c r="EN12" s="16" t="s">
        <v>3258</v>
      </c>
      <c r="EO12" s="18">
        <f>IF(A1L545C68 &lt;&gt; 0,A1L545C69 / A1L545C68,0)</f>
        <v>0.30218542775833657</v>
      </c>
      <c r="EP12" s="16" t="s">
        <v>3259</v>
      </c>
      <c r="EQ12" s="18">
        <f>IF(A1L545C71 = 0,A1L556C71, A1L545C71)</f>
        <v>0.30218542775833657</v>
      </c>
      <c r="ER12" s="16" t="s">
        <v>3260</v>
      </c>
      <c r="ES12" s="18">
        <f>IF(RUN_YEARS &gt; 4,(A1L545C1 + A1L545C10 + A1L545C19 + A1L545C28 + A1L545C37) / 5, 0)</f>
        <v>352.25919999999996</v>
      </c>
      <c r="ET12" s="16" t="s">
        <v>3261</v>
      </c>
      <c r="EU12" s="18">
        <f>IF(RUN_YEARS &gt; 4,(A1L545C2 + A1L545C11 + A1L545C20 + A1L545C29 + A1L545C38) / 5, 0)</f>
        <v>76.210200000000015</v>
      </c>
      <c r="EV12" s="16" t="s">
        <v>3262</v>
      </c>
      <c r="EW12" s="18">
        <f>IF(RUN_YEARS &gt; 4,(A1L545C3 + A1L545C12 + A1L545C21 + A1L545C30 + A1L545C39) / 5, 0)</f>
        <v>159.48960000000002</v>
      </c>
      <c r="EX12" s="16" t="s">
        <v>3263</v>
      </c>
      <c r="EY12" s="18">
        <f>IF(RUN_YEARS &gt; 4,(A1L545C4 + A1L545C13 + A1L545C22 + A1L545C31 + A1L545C40) / 5, 0)</f>
        <v>17.071800000000003</v>
      </c>
      <c r="EZ12" s="16" t="s">
        <v>3264</v>
      </c>
      <c r="FA12" s="18">
        <f>IF(RUN_YEARS &gt; 4,(A1L545C5 + A1L545C14 + A1L545C23 + A1L545C32 + A1L545C41) / 5, 0)</f>
        <v>940.21820000000002</v>
      </c>
      <c r="FB12" s="16" t="s">
        <v>3265</v>
      </c>
      <c r="FC12" s="18">
        <f>IF(RUN_YEARS &gt; 4,(A1L545C6 + A1L545C15 + A1L545C24 + A1L545C33 + A1L545C42) / 5, 0)</f>
        <v>269.84339999999997</v>
      </c>
      <c r="FD12" s="16" t="s">
        <v>3266</v>
      </c>
      <c r="FE12" s="18">
        <f>IF(RUN_YEARS &gt; 4,(A1L545C7 + A1L545C16 + A1L545C25 + A1L545C34 + A1L545C43) / 5, 0)</f>
        <v>605.03079999999989</v>
      </c>
      <c r="FF12" s="16" t="s">
        <v>3267</v>
      </c>
      <c r="FG12" s="18">
        <f>IF(A1L545C77 &lt;&gt; 0,A1L545C78 / A1L545C77,0)</f>
        <v>0.28700082597848026</v>
      </c>
      <c r="FH12" s="16" t="s">
        <v>3268</v>
      </c>
      <c r="FI12" s="18">
        <f>IF(A1L545C80 = 0,A1L556C80, A1L545C80)</f>
        <v>0.28700082597848026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908.01800000000003</v>
      </c>
      <c r="F13" s="16" t="s">
        <v>2959</v>
      </c>
      <c r="G13" s="6">
        <v>215.31399999999999</v>
      </c>
      <c r="H13" s="16" t="s">
        <v>2959</v>
      </c>
      <c r="I13" s="6">
        <v>736.12699999999995</v>
      </c>
      <c r="J13" s="16" t="s">
        <v>2959</v>
      </c>
      <c r="K13" s="6">
        <v>58.720999999999997</v>
      </c>
      <c r="L13" s="16" t="s">
        <v>3269</v>
      </c>
      <c r="M13" s="1">
        <f>(A1L546C1 * 2 + A1L546C2 + A1L546C3)</f>
        <v>2767.4769999999999</v>
      </c>
      <c r="N13" s="16" t="s">
        <v>3270</v>
      </c>
      <c r="O13" s="1">
        <f>(A1L546C4 * 2 + A1L546C2 + A1L546C3)</f>
        <v>1068.8829999999998</v>
      </c>
      <c r="P13" s="16" t="s">
        <v>3271</v>
      </c>
      <c r="Q13" s="1">
        <f>(A1L546C1 + A1L546C2 + A1L546C3 + A1L546C4)</f>
        <v>1918.18</v>
      </c>
      <c r="R13" s="16" t="s">
        <v>3272</v>
      </c>
      <c r="S13" s="18">
        <f>IF(A1L546C5 &lt;&gt; 0,A1L546C6 / A1L546C5,0)</f>
        <v>0.38623012946449053</v>
      </c>
      <c r="T13" s="16" t="s">
        <v>3273</v>
      </c>
      <c r="U13" s="18">
        <f>IF(A1L546C8 = 0,A1L556C8, A1L546C8)</f>
        <v>0.38623012946449053</v>
      </c>
      <c r="V13" s="16" t="s">
        <v>2965</v>
      </c>
      <c r="W13" s="6">
        <v>847.31299999999999</v>
      </c>
      <c r="X13" s="16" t="s">
        <v>2965</v>
      </c>
      <c r="Y13" s="6">
        <v>192.477</v>
      </c>
      <c r="Z13" s="16" t="s">
        <v>2965</v>
      </c>
      <c r="AA13" s="6">
        <v>759.53499999999997</v>
      </c>
      <c r="AB13" s="16" t="s">
        <v>2965</v>
      </c>
      <c r="AC13" s="6">
        <v>58.63</v>
      </c>
      <c r="AD13" s="16" t="s">
        <v>3274</v>
      </c>
      <c r="AE13" s="1">
        <f>(A1L546C10 * 2 + A1L546C11 + A1L546C12)</f>
        <v>2646.6379999999999</v>
      </c>
      <c r="AF13" s="16" t="s">
        <v>3275</v>
      </c>
      <c r="AG13" s="1">
        <f>(A1L546C13 * 2 + A1L546C11 + A1L546C12)</f>
        <v>1069.2719999999999</v>
      </c>
      <c r="AH13" s="16" t="s">
        <v>3276</v>
      </c>
      <c r="AI13" s="1">
        <f>(A1L546C10 + A1L546C11 + A1L546C12 + A1L546C13)</f>
        <v>1857.9549999999999</v>
      </c>
      <c r="AJ13" s="16" t="s">
        <v>3277</v>
      </c>
      <c r="AK13" s="18">
        <f>IF(A1L546C14 &lt;&gt; 0,A1L546C15 / A1L546C14,0)</f>
        <v>0.40401142883915364</v>
      </c>
      <c r="AL13" s="16" t="s">
        <v>3278</v>
      </c>
      <c r="AM13" s="18">
        <f>IF(A1L546C17 = 0,A1L556C17, A1L546C17)</f>
        <v>0.40401142883915364</v>
      </c>
      <c r="AN13" s="16" t="s">
        <v>2971</v>
      </c>
      <c r="AO13" s="6">
        <v>856.79899999999998</v>
      </c>
      <c r="AP13" s="16" t="s">
        <v>2971</v>
      </c>
      <c r="AQ13" s="6">
        <v>182.31399999999999</v>
      </c>
      <c r="AR13" s="16" t="s">
        <v>2971</v>
      </c>
      <c r="AS13" s="6">
        <v>717.06399999999996</v>
      </c>
      <c r="AT13" s="16" t="s">
        <v>2971</v>
      </c>
      <c r="AU13" s="6">
        <v>57.082000000000001</v>
      </c>
      <c r="AV13" s="16" t="s">
        <v>3279</v>
      </c>
      <c r="AW13" s="1">
        <f>(A1L546C19 * 2 + A1L546C20 + A1L546C21)</f>
        <v>2612.9760000000001</v>
      </c>
      <c r="AX13" s="16" t="s">
        <v>3280</v>
      </c>
      <c r="AY13" s="1">
        <f>(A1L546C22 * 2 + A1L546C20 + A1L546C21)</f>
        <v>1013.5419999999999</v>
      </c>
      <c r="AZ13" s="16" t="s">
        <v>3281</v>
      </c>
      <c r="BA13" s="1">
        <f>(A1L546C19 + A1L546C20 + A1L546C21 + A1L546C22)</f>
        <v>1813.2590000000002</v>
      </c>
      <c r="BB13" s="16" t="s">
        <v>3282</v>
      </c>
      <c r="BC13" s="18">
        <f>IF(A1L546C23 &lt;&gt; 0,A1L546C24 / A1L546C23,0)</f>
        <v>0.38788798672471536</v>
      </c>
      <c r="BD13" s="16" t="s">
        <v>3283</v>
      </c>
      <c r="BE13" s="18">
        <f>IF(A1L546C26 = 0,A1L556C26, A1L546C26)</f>
        <v>0.38788798672471536</v>
      </c>
      <c r="BF13" s="16" t="s">
        <v>2977</v>
      </c>
      <c r="BG13" s="6">
        <v>1020.117</v>
      </c>
      <c r="BH13" s="16" t="s">
        <v>2977</v>
      </c>
      <c r="BI13" s="6">
        <v>189.435</v>
      </c>
      <c r="BJ13" s="16" t="s">
        <v>2977</v>
      </c>
      <c r="BK13" s="6">
        <v>419.82299999999998</v>
      </c>
      <c r="BL13" s="16" t="s">
        <v>2977</v>
      </c>
      <c r="BM13" s="6">
        <v>57.158000000000001</v>
      </c>
      <c r="BN13" s="16" t="s">
        <v>3284</v>
      </c>
      <c r="BO13" s="1">
        <f>(A1L546C28 * 2 + A1L546C29 + A1L546C30)</f>
        <v>2649.4919999999997</v>
      </c>
      <c r="BP13" s="16" t="s">
        <v>3285</v>
      </c>
      <c r="BQ13" s="1">
        <f>(A1L546C31 * 2 + A1L546C29 + A1L546C30)</f>
        <v>723.57399999999996</v>
      </c>
      <c r="BR13" s="16" t="s">
        <v>3286</v>
      </c>
      <c r="BS13" s="1">
        <f>(A1L546C28 + A1L546C29 + A1L546C30 + A1L546C31)</f>
        <v>1686.5329999999999</v>
      </c>
      <c r="BT13" s="16" t="s">
        <v>3287</v>
      </c>
      <c r="BU13" s="18">
        <f>IF(A1L546C32 &lt;&gt; 0,A1L546C33 / A1L546C32,0)</f>
        <v>0.27309914504365368</v>
      </c>
      <c r="BV13" s="16" t="s">
        <v>3288</v>
      </c>
      <c r="BW13" s="18">
        <f>IF(A1L546C35 = 0,A1L556C35, A1L546C35)</f>
        <v>0.27309914504365368</v>
      </c>
      <c r="BX13" s="16" t="s">
        <v>2983</v>
      </c>
      <c r="BY13" s="6">
        <v>1055.3920000000001</v>
      </c>
      <c r="BZ13" s="16" t="s">
        <v>2983</v>
      </c>
      <c r="CA13" s="6">
        <v>183.958</v>
      </c>
      <c r="CB13" s="16" t="s">
        <v>2983</v>
      </c>
      <c r="CC13" s="6">
        <v>446.74700000000001</v>
      </c>
      <c r="CD13" s="16" t="s">
        <v>2983</v>
      </c>
      <c r="CE13" s="6">
        <v>53.613999999999997</v>
      </c>
      <c r="CF13" s="16" t="s">
        <v>3289</v>
      </c>
      <c r="CG13" s="1">
        <f>(A1L546C37 * 2 + A1L546C38 + A1L546C39)</f>
        <v>2741.489</v>
      </c>
      <c r="CH13" s="16" t="s">
        <v>3290</v>
      </c>
      <c r="CI13" s="1">
        <f>(A1L546C40 * 2 + A1L546C38 + A1L546C39)</f>
        <v>737.93299999999999</v>
      </c>
      <c r="CJ13" s="16" t="s">
        <v>3291</v>
      </c>
      <c r="CK13" s="1">
        <f>(A1L546C37 + A1L546C38 + A1L546C39 + A1L546C40)</f>
        <v>1739.7110000000002</v>
      </c>
      <c r="CL13" s="16" t="s">
        <v>3292</v>
      </c>
      <c r="CM13" s="18">
        <f>IF(A1L546C41 &lt;&gt; 0,A1L546C42 / A1L546C41,0)</f>
        <v>0.2691723366389579</v>
      </c>
      <c r="CN13" s="16" t="s">
        <v>3293</v>
      </c>
      <c r="CO13" s="18">
        <f>IF(A1L546C44 = 0,A1L556C44, A1L546C44)</f>
        <v>0.2691723366389579</v>
      </c>
      <c r="CP13" s="16" t="s">
        <v>3294</v>
      </c>
      <c r="CQ13" s="18">
        <f>IF(RUN_YEARS &gt; 1,(A1L546C1 + A1L546C10) / 2, 0)</f>
        <v>877.66550000000007</v>
      </c>
      <c r="CR13" s="16" t="s">
        <v>3295</v>
      </c>
      <c r="CS13" s="18">
        <f>IF(RUN_YEARS &gt; 1,(A1L546C2 + A1L546C11) / 2, 0)</f>
        <v>203.8955</v>
      </c>
      <c r="CT13" s="16" t="s">
        <v>3296</v>
      </c>
      <c r="CU13" s="18">
        <f>IF(RUN_YEARS &gt; 1,(A1L546C3 + A1L546C12) / 2, 0)</f>
        <v>747.8309999999999</v>
      </c>
      <c r="CV13" s="16" t="s">
        <v>3297</v>
      </c>
      <c r="CW13" s="18">
        <f>IF(RUN_YEARS &gt; 1,(A1L546C4 + A1L546C13) / 2, 0)</f>
        <v>58.6755</v>
      </c>
      <c r="CX13" s="16" t="s">
        <v>3298</v>
      </c>
      <c r="CY13" s="18">
        <f>IF(RUN_YEARS &gt; 1,(A1L546C5 + A1L546C14) / 2, 0)</f>
        <v>2707.0574999999999</v>
      </c>
      <c r="CZ13" s="16" t="s">
        <v>3299</v>
      </c>
      <c r="DA13" s="18">
        <f>IF(RUN_YEARS &gt; 1,(A1L546C6 + A1L546C15) / 2, 0)</f>
        <v>1069.0774999999999</v>
      </c>
      <c r="DB13" s="16" t="s">
        <v>3300</v>
      </c>
      <c r="DC13" s="18">
        <f>IF(RUN_YEARS &gt; 1,(A1L546C7 + A1L546C16) / 2, 0)</f>
        <v>1888.0675000000001</v>
      </c>
      <c r="DD13" s="16" t="s">
        <v>3301</v>
      </c>
      <c r="DE13" s="18">
        <f>IF(A1L546C50 &lt;&gt; 0,A1L546C51 / A1L546C50,0)</f>
        <v>0.39492234649614938</v>
      </c>
      <c r="DF13" s="16" t="s">
        <v>3302</v>
      </c>
      <c r="DG13" s="18">
        <f>IF(A1L546C53 = 0,A1L556C53, A1L546C53)</f>
        <v>0.39492234649614938</v>
      </c>
      <c r="DH13" s="16" t="s">
        <v>3303</v>
      </c>
      <c r="DI13" s="18">
        <f>IF(RUN_YEARS &gt; 2,(A1L546C1 + A1L546C10 + A1L546C19) / 3, 0)</f>
        <v>870.71</v>
      </c>
      <c r="DJ13" s="16" t="s">
        <v>3304</v>
      </c>
      <c r="DK13" s="18">
        <f>IF(RUN_YEARS &gt; 2,(A1L546C2 + A1L546C11 + A1L546C20) / 3, 0)</f>
        <v>196.70166666666668</v>
      </c>
      <c r="DL13" s="16" t="s">
        <v>3305</v>
      </c>
      <c r="DM13" s="18">
        <f>IF(RUN_YEARS &gt; 2,(A1L546C3 + A1L546C12 + A1L546C21) / 3, 0)</f>
        <v>737.57533333333322</v>
      </c>
      <c r="DN13" s="16" t="s">
        <v>3306</v>
      </c>
      <c r="DO13" s="18">
        <f>IF(RUN_YEARS &gt; 2,(A1L546C4 + A1L546C13 + A1L546C22) / 3, 0)</f>
        <v>58.144333333333329</v>
      </c>
      <c r="DP13" s="16" t="s">
        <v>3307</v>
      </c>
      <c r="DQ13" s="18">
        <f>IF(RUN_YEARS &gt; 2,(A1L546C5 + A1L546C14 + A1L546C23) / 3, 0)</f>
        <v>2675.6970000000001</v>
      </c>
      <c r="DR13" s="16" t="s">
        <v>3308</v>
      </c>
      <c r="DS13" s="18">
        <f>IF(RUN_YEARS &gt; 2,(A1L546C6 + A1L546C15 + A1L546C24) / 3, 0)</f>
        <v>1050.5656666666666</v>
      </c>
      <c r="DT13" s="16" t="s">
        <v>3309</v>
      </c>
      <c r="DU13" s="18">
        <f>IF(RUN_YEARS &gt; 2,(A1L546C7 + A1L546C16 + A1L546C25) / 3, 0)</f>
        <v>1863.1313333333335</v>
      </c>
      <c r="DV13" s="16" t="s">
        <v>3310</v>
      </c>
      <c r="DW13" s="18">
        <f>IF(A1L546C59 &lt;&gt; 0,A1L546C60 / A1L546C59,0)</f>
        <v>0.39263252403641613</v>
      </c>
      <c r="DX13" s="16" t="s">
        <v>3311</v>
      </c>
      <c r="DY13" s="18">
        <f>IF(A1L546C62 = 0,A1L556C62, A1L546C62)</f>
        <v>0.39263252403641613</v>
      </c>
      <c r="DZ13" s="16" t="s">
        <v>3312</v>
      </c>
      <c r="EA13" s="18">
        <f>IF(RUN_YEARS &gt; 3,(A1L546C1 + A1L546C10 + A1L546C19 + A1L546C28) / 4, 0)</f>
        <v>908.06175000000007</v>
      </c>
      <c r="EB13" s="16" t="s">
        <v>3313</v>
      </c>
      <c r="EC13" s="18">
        <f>IF(RUN_YEARS &gt; 3,(A1L546C2 + A1L546C11 + A1L546C20 + A1L546C29) / 4, 0)</f>
        <v>194.88499999999999</v>
      </c>
      <c r="ED13" s="16" t="s">
        <v>3314</v>
      </c>
      <c r="EE13" s="18">
        <f>IF(RUN_YEARS &gt; 3,(A1L546C3 + A1L546C12 + A1L546C21 + A1L546C30) / 4, 0)</f>
        <v>658.13724999999988</v>
      </c>
      <c r="EF13" s="16" t="s">
        <v>3315</v>
      </c>
      <c r="EG13" s="18">
        <f>IF(RUN_YEARS &gt; 3,(A1L546C4 + A1L546C13 + A1L546C22 + A1L546C31) / 4, 0)</f>
        <v>57.897750000000002</v>
      </c>
      <c r="EH13" s="16" t="s">
        <v>3316</v>
      </c>
      <c r="EI13" s="18">
        <f>IF(RUN_YEARS &gt; 3,(A1L546C5 + A1L546C14 + A1L546C23 + A1L546C32) / 4, 0)</f>
        <v>2669.1457500000001</v>
      </c>
      <c r="EJ13" s="16" t="s">
        <v>3317</v>
      </c>
      <c r="EK13" s="18">
        <f>IF(RUN_YEARS &gt; 3,(A1L546C6 + A1L546C15 + A1L546C24 + A1L546C33) / 4, 0)</f>
        <v>968.81774999999993</v>
      </c>
      <c r="EL13" s="16" t="s">
        <v>3318</v>
      </c>
      <c r="EM13" s="18">
        <f>IF(RUN_YEARS &gt; 3,(A1L546C7 + A1L546C16 + A1L546C25 + A1L546C34) / 4, 0)</f>
        <v>1818.9817499999999</v>
      </c>
      <c r="EN13" s="16" t="s">
        <v>3319</v>
      </c>
      <c r="EO13" s="18">
        <f>IF(A1L546C68 &lt;&gt; 0,A1L546C69 / A1L546C68,0)</f>
        <v>0.36296921964639806</v>
      </c>
      <c r="EP13" s="16" t="s">
        <v>3320</v>
      </c>
      <c r="EQ13" s="18">
        <f>IF(A1L546C71 = 0,A1L556C71, A1L546C71)</f>
        <v>0.36296921964639806</v>
      </c>
      <c r="ER13" s="16" t="s">
        <v>3321</v>
      </c>
      <c r="ES13" s="18">
        <f>IF(RUN_YEARS &gt; 4,(A1L546C1 + A1L546C10 + A1L546C19 + A1L546C28 + A1L546C37) / 5, 0)</f>
        <v>937.52780000000007</v>
      </c>
      <c r="ET13" s="16" t="s">
        <v>3322</v>
      </c>
      <c r="EU13" s="18">
        <f>IF(RUN_YEARS &gt; 4,(A1L546C2 + A1L546C11 + A1L546C20 + A1L546C29 + A1L546C38) / 5, 0)</f>
        <v>192.69959999999998</v>
      </c>
      <c r="EV13" s="16" t="s">
        <v>3323</v>
      </c>
      <c r="EW13" s="18">
        <f>IF(RUN_YEARS &gt; 4,(A1L546C3 + A1L546C12 + A1L546C21 + A1L546C30 + A1L546C39) / 5, 0)</f>
        <v>615.85919999999987</v>
      </c>
      <c r="EX13" s="16" t="s">
        <v>3324</v>
      </c>
      <c r="EY13" s="18">
        <f>IF(RUN_YEARS &gt; 4,(A1L546C4 + A1L546C13 + A1L546C22 + A1L546C31 + A1L546C40) / 5, 0)</f>
        <v>57.040999999999997</v>
      </c>
      <c r="EZ13" s="16" t="s">
        <v>3325</v>
      </c>
      <c r="FA13" s="18">
        <f>IF(RUN_YEARS &gt; 4,(A1L546C5 + A1L546C14 + A1L546C23 + A1L546C32 + A1L546C41) / 5, 0)</f>
        <v>2683.6143999999999</v>
      </c>
      <c r="FB13" s="16" t="s">
        <v>3326</v>
      </c>
      <c r="FC13" s="18">
        <f>IF(RUN_YEARS &gt; 4,(A1L546C6 + A1L546C15 + A1L546C24 + A1L546C33 + A1L546C42) / 5, 0)</f>
        <v>922.6407999999999</v>
      </c>
      <c r="FD13" s="16" t="s">
        <v>3327</v>
      </c>
      <c r="FE13" s="18">
        <f>IF(RUN_YEARS &gt; 4,(A1L546C7 + A1L546C16 + A1L546C25 + A1L546C34 + A1L546C43) / 5, 0)</f>
        <v>1803.1275999999998</v>
      </c>
      <c r="FF13" s="16" t="s">
        <v>3328</v>
      </c>
      <c r="FG13" s="18">
        <f>IF(A1L546C77 &lt;&gt; 0,A1L546C78 / A1L546C77,0)</f>
        <v>0.34380527992397114</v>
      </c>
      <c r="FH13" s="16" t="s">
        <v>3329</v>
      </c>
      <c r="FI13" s="18">
        <f>IF(A1L546C80 = 0,A1L556C80, A1L546C80)</f>
        <v>0.34380527992397114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478.52499999999998</v>
      </c>
      <c r="F14" s="16" t="s">
        <v>2959</v>
      </c>
      <c r="G14" s="6">
        <v>25.114999999999998</v>
      </c>
      <c r="H14" s="16" t="s">
        <v>2959</v>
      </c>
      <c r="I14" s="6">
        <v>74.013000000000005</v>
      </c>
      <c r="J14" s="16" t="s">
        <v>2959</v>
      </c>
      <c r="K14" s="6">
        <v>4.6970000000000001</v>
      </c>
      <c r="L14" s="16" t="s">
        <v>3330</v>
      </c>
      <c r="M14" s="1">
        <f>(A1L547C1 * 2 + A1L547C2 + A1L547C3)</f>
        <v>1056.1779999999999</v>
      </c>
      <c r="N14" s="16" t="s">
        <v>3331</v>
      </c>
      <c r="O14" s="1">
        <f>(A1L547C4 * 2 + A1L547C2 + A1L547C3)</f>
        <v>108.52200000000001</v>
      </c>
      <c r="P14" s="16" t="s">
        <v>3332</v>
      </c>
      <c r="Q14" s="1">
        <f>(A1L547C1 + A1L547C2 + A1L547C3 + A1L547C4)</f>
        <v>582.35</v>
      </c>
      <c r="R14" s="16" t="s">
        <v>3333</v>
      </c>
      <c r="S14" s="18">
        <f>IF(A1L547C5 &lt;&gt; 0,A1L547C6 / A1L547C5,0)</f>
        <v>0.10274972589847546</v>
      </c>
      <c r="T14" s="16" t="s">
        <v>3334</v>
      </c>
      <c r="U14" s="18">
        <f>IF(A1L547C8 = 0,A1L556C8, A1L547C8)</f>
        <v>0.10274972589847546</v>
      </c>
      <c r="V14" s="16" t="s">
        <v>2965</v>
      </c>
      <c r="W14" s="6">
        <v>429.33699999999999</v>
      </c>
      <c r="X14" s="16" t="s">
        <v>2965</v>
      </c>
      <c r="Y14" s="6">
        <v>26.625</v>
      </c>
      <c r="Z14" s="16" t="s">
        <v>2965</v>
      </c>
      <c r="AA14" s="6">
        <v>81.266000000000005</v>
      </c>
      <c r="AB14" s="16" t="s">
        <v>2965</v>
      </c>
      <c r="AC14" s="6">
        <v>2.0409999999999999</v>
      </c>
      <c r="AD14" s="16" t="s">
        <v>3335</v>
      </c>
      <c r="AE14" s="1">
        <f>(A1L547C10 * 2 + A1L547C11 + A1L547C12)</f>
        <v>966.56499999999994</v>
      </c>
      <c r="AF14" s="16" t="s">
        <v>3336</v>
      </c>
      <c r="AG14" s="1">
        <f>(A1L547C13 * 2 + A1L547C11 + A1L547C12)</f>
        <v>111.97300000000001</v>
      </c>
      <c r="AH14" s="16" t="s">
        <v>3337</v>
      </c>
      <c r="AI14" s="1">
        <f>(A1L547C10 + A1L547C11 + A1L547C12 + A1L547C13)</f>
        <v>539.26900000000001</v>
      </c>
      <c r="AJ14" s="16" t="s">
        <v>3338</v>
      </c>
      <c r="AK14" s="18">
        <f>IF(A1L547C14 &lt;&gt; 0,A1L547C15 / A1L547C14,0)</f>
        <v>0.11584632176832393</v>
      </c>
      <c r="AL14" s="16" t="s">
        <v>3339</v>
      </c>
      <c r="AM14" s="18">
        <f>IF(A1L547C17 = 0,A1L556C17, A1L547C17)</f>
        <v>0.11584632176832393</v>
      </c>
      <c r="AN14" s="16" t="s">
        <v>2971</v>
      </c>
      <c r="AO14" s="6">
        <v>478.3</v>
      </c>
      <c r="AP14" s="16" t="s">
        <v>2971</v>
      </c>
      <c r="AQ14" s="6">
        <v>33.161000000000001</v>
      </c>
      <c r="AR14" s="16" t="s">
        <v>2971</v>
      </c>
      <c r="AS14" s="6">
        <v>81.757999999999996</v>
      </c>
      <c r="AT14" s="16" t="s">
        <v>2971</v>
      </c>
      <c r="AU14" s="6">
        <v>3.448</v>
      </c>
      <c r="AV14" s="16" t="s">
        <v>3340</v>
      </c>
      <c r="AW14" s="1">
        <f>(A1L547C19 * 2 + A1L547C20 + A1L547C21)</f>
        <v>1071.519</v>
      </c>
      <c r="AX14" s="16" t="s">
        <v>3341</v>
      </c>
      <c r="AY14" s="1">
        <f>(A1L547C22 * 2 + A1L547C20 + A1L547C21)</f>
        <v>121.815</v>
      </c>
      <c r="AZ14" s="16" t="s">
        <v>3342</v>
      </c>
      <c r="BA14" s="1">
        <f>(A1L547C19 + A1L547C20 + A1L547C21 + A1L547C22)</f>
        <v>596.66700000000003</v>
      </c>
      <c r="BB14" s="16" t="s">
        <v>3343</v>
      </c>
      <c r="BC14" s="18">
        <f>IF(A1L547C23 &lt;&gt; 0,A1L547C24 / A1L547C23,0)</f>
        <v>0.11368440503621494</v>
      </c>
      <c r="BD14" s="16" t="s">
        <v>3344</v>
      </c>
      <c r="BE14" s="18">
        <f>IF(A1L547C26 = 0,A1L556C26, A1L547C26)</f>
        <v>0.11368440503621494</v>
      </c>
      <c r="BF14" s="16" t="s">
        <v>2977</v>
      </c>
      <c r="BG14" s="6">
        <v>700.67499999999995</v>
      </c>
      <c r="BH14" s="16" t="s">
        <v>2977</v>
      </c>
      <c r="BI14" s="6">
        <v>43.856000000000002</v>
      </c>
      <c r="BJ14" s="16" t="s">
        <v>2977</v>
      </c>
      <c r="BK14" s="6">
        <v>59.386000000000003</v>
      </c>
      <c r="BL14" s="16" t="s">
        <v>2977</v>
      </c>
      <c r="BM14" s="6">
        <v>5.3639999999999999</v>
      </c>
      <c r="BN14" s="16" t="s">
        <v>3345</v>
      </c>
      <c r="BO14" s="1">
        <f>(A1L547C28 * 2 + A1L547C29 + A1L547C30)</f>
        <v>1504.5919999999999</v>
      </c>
      <c r="BP14" s="16" t="s">
        <v>3346</v>
      </c>
      <c r="BQ14" s="1">
        <f>(A1L547C31 * 2 + A1L547C29 + A1L547C30)</f>
        <v>113.97</v>
      </c>
      <c r="BR14" s="16" t="s">
        <v>3347</v>
      </c>
      <c r="BS14" s="1">
        <f>(A1L547C28 + A1L547C29 + A1L547C30 + A1L547C31)</f>
        <v>809.28099999999995</v>
      </c>
      <c r="BT14" s="16" t="s">
        <v>3348</v>
      </c>
      <c r="BU14" s="18">
        <f>IF(A1L547C32 &lt;&gt; 0,A1L547C33 / A1L547C32,0)</f>
        <v>7.574810978657337E-2</v>
      </c>
      <c r="BV14" s="16" t="s">
        <v>3349</v>
      </c>
      <c r="BW14" s="18">
        <f>IF(A1L547C35 = 0,A1L556C35, A1L547C35)</f>
        <v>7.574810978657337E-2</v>
      </c>
      <c r="BX14" s="16" t="s">
        <v>2983</v>
      </c>
      <c r="BY14" s="6">
        <v>776.41899999999998</v>
      </c>
      <c r="BZ14" s="16" t="s">
        <v>2983</v>
      </c>
      <c r="CA14" s="6">
        <v>48.375</v>
      </c>
      <c r="CB14" s="16" t="s">
        <v>2983</v>
      </c>
      <c r="CC14" s="6">
        <v>60.57</v>
      </c>
      <c r="CD14" s="16" t="s">
        <v>2983</v>
      </c>
      <c r="CE14" s="6">
        <v>4.1369999999999996</v>
      </c>
      <c r="CF14" s="16" t="s">
        <v>3350</v>
      </c>
      <c r="CG14" s="1">
        <f>(A1L547C37 * 2 + A1L547C38 + A1L547C39)</f>
        <v>1661.7829999999999</v>
      </c>
      <c r="CH14" s="16" t="s">
        <v>3351</v>
      </c>
      <c r="CI14" s="1">
        <f>(A1L547C40 * 2 + A1L547C38 + A1L547C39)</f>
        <v>117.21899999999999</v>
      </c>
      <c r="CJ14" s="16" t="s">
        <v>3352</v>
      </c>
      <c r="CK14" s="1">
        <f>(A1L547C37 + A1L547C38 + A1L547C39 + A1L547C40)</f>
        <v>889.50099999999998</v>
      </c>
      <c r="CL14" s="16" t="s">
        <v>3353</v>
      </c>
      <c r="CM14" s="18">
        <f>IF(A1L547C41 &lt;&gt; 0,A1L547C42 / A1L547C41,0)</f>
        <v>7.0538090713408427E-2</v>
      </c>
      <c r="CN14" s="16" t="s">
        <v>3354</v>
      </c>
      <c r="CO14" s="18">
        <f>IF(A1L547C44 = 0,A1L556C44, A1L547C44)</f>
        <v>7.0538090713408427E-2</v>
      </c>
      <c r="CP14" s="16" t="s">
        <v>3355</v>
      </c>
      <c r="CQ14" s="18">
        <f>IF(RUN_YEARS &gt; 1,(A1L547C1 + A1L547C10) / 2, 0)</f>
        <v>453.93099999999998</v>
      </c>
      <c r="CR14" s="16" t="s">
        <v>3356</v>
      </c>
      <c r="CS14" s="18">
        <f>IF(RUN_YEARS &gt; 1,(A1L547C2 + A1L547C11) / 2, 0)</f>
        <v>25.869999999999997</v>
      </c>
      <c r="CT14" s="16" t="s">
        <v>3357</v>
      </c>
      <c r="CU14" s="18">
        <f>IF(RUN_YEARS &gt; 1,(A1L547C3 + A1L547C12) / 2, 0)</f>
        <v>77.639499999999998</v>
      </c>
      <c r="CV14" s="16" t="s">
        <v>3358</v>
      </c>
      <c r="CW14" s="18">
        <f>IF(RUN_YEARS &gt; 1,(A1L547C4 + A1L547C13) / 2, 0)</f>
        <v>3.3689999999999998</v>
      </c>
      <c r="CX14" s="16" t="s">
        <v>3359</v>
      </c>
      <c r="CY14" s="18">
        <f>IF(RUN_YEARS &gt; 1,(A1L547C5 + A1L547C14) / 2, 0)</f>
        <v>1011.3715</v>
      </c>
      <c r="CZ14" s="16" t="s">
        <v>3360</v>
      </c>
      <c r="DA14" s="18">
        <f>IF(RUN_YEARS &gt; 1,(A1L547C6 + A1L547C15) / 2, 0)</f>
        <v>110.2475</v>
      </c>
      <c r="DB14" s="16" t="s">
        <v>3361</v>
      </c>
      <c r="DC14" s="18">
        <f>IF(RUN_YEARS &gt; 1,(A1L547C7 + A1L547C16) / 2, 0)</f>
        <v>560.80950000000007</v>
      </c>
      <c r="DD14" s="16" t="s">
        <v>3362</v>
      </c>
      <c r="DE14" s="18">
        <f>IF(A1L547C50 &lt;&gt; 0,A1L547C51 / A1L547C50,0)</f>
        <v>0.10900791647777301</v>
      </c>
      <c r="DF14" s="16" t="s">
        <v>3363</v>
      </c>
      <c r="DG14" s="18">
        <f>IF(A1L547C53 = 0,A1L556C53, A1L547C53)</f>
        <v>0.10900791647777301</v>
      </c>
      <c r="DH14" s="16" t="s">
        <v>3364</v>
      </c>
      <c r="DI14" s="18">
        <f>IF(RUN_YEARS &gt; 2,(A1L547C1 + A1L547C10 + A1L547C19) / 3, 0)</f>
        <v>462.05400000000003</v>
      </c>
      <c r="DJ14" s="16" t="s">
        <v>3365</v>
      </c>
      <c r="DK14" s="18">
        <f>IF(RUN_YEARS &gt; 2,(A1L547C2 + A1L547C11 + A1L547C20) / 3, 0)</f>
        <v>28.300333333333331</v>
      </c>
      <c r="DL14" s="16" t="s">
        <v>3366</v>
      </c>
      <c r="DM14" s="18">
        <f>IF(RUN_YEARS &gt; 2,(A1L547C3 + A1L547C12 + A1L547C21) / 3, 0)</f>
        <v>79.012333333333331</v>
      </c>
      <c r="DN14" s="16" t="s">
        <v>3367</v>
      </c>
      <c r="DO14" s="18">
        <f>IF(RUN_YEARS &gt; 2,(A1L547C4 + A1L547C13 + A1L547C22) / 3, 0)</f>
        <v>3.3953333333333333</v>
      </c>
      <c r="DP14" s="16" t="s">
        <v>3368</v>
      </c>
      <c r="DQ14" s="18">
        <f>IF(RUN_YEARS &gt; 2,(A1L547C5 + A1L547C14 + A1L547C23) / 3, 0)</f>
        <v>1031.4206666666666</v>
      </c>
      <c r="DR14" s="16" t="s">
        <v>3369</v>
      </c>
      <c r="DS14" s="18">
        <f>IF(RUN_YEARS &gt; 2,(A1L547C6 + A1L547C15 + A1L547C24) / 3, 0)</f>
        <v>114.10333333333334</v>
      </c>
      <c r="DT14" s="16" t="s">
        <v>3370</v>
      </c>
      <c r="DU14" s="18">
        <f>IF(RUN_YEARS &gt; 2,(A1L547C7 + A1L547C16 + A1L547C25) / 3, 0)</f>
        <v>572.76200000000006</v>
      </c>
      <c r="DV14" s="16" t="s">
        <v>3371</v>
      </c>
      <c r="DW14" s="18">
        <f>IF(A1L547C59 &lt;&gt; 0,A1L547C60 / A1L547C59,0)</f>
        <v>0.1106273482982372</v>
      </c>
      <c r="DX14" s="16" t="s">
        <v>3372</v>
      </c>
      <c r="DY14" s="18">
        <f>IF(A1L547C62 = 0,A1L556C62, A1L547C62)</f>
        <v>0.1106273482982372</v>
      </c>
      <c r="DZ14" s="16" t="s">
        <v>3373</v>
      </c>
      <c r="EA14" s="18">
        <f>IF(RUN_YEARS &gt; 3,(A1L547C1 + A1L547C10 + A1L547C19 + A1L547C28) / 4, 0)</f>
        <v>521.70925</v>
      </c>
      <c r="EB14" s="16" t="s">
        <v>3374</v>
      </c>
      <c r="EC14" s="18">
        <f>IF(RUN_YEARS &gt; 3,(A1L547C2 + A1L547C11 + A1L547C20 + A1L547C29) / 4, 0)</f>
        <v>32.189250000000001</v>
      </c>
      <c r="ED14" s="16" t="s">
        <v>3375</v>
      </c>
      <c r="EE14" s="18">
        <f>IF(RUN_YEARS &gt; 3,(A1L547C3 + A1L547C12 + A1L547C21 + A1L547C30) / 4, 0)</f>
        <v>74.10575</v>
      </c>
      <c r="EF14" s="16" t="s">
        <v>3376</v>
      </c>
      <c r="EG14" s="18">
        <f>IF(RUN_YEARS &gt; 3,(A1L547C4 + A1L547C13 + A1L547C22 + A1L547C31) / 4, 0)</f>
        <v>3.8875000000000002</v>
      </c>
      <c r="EH14" s="16" t="s">
        <v>3377</v>
      </c>
      <c r="EI14" s="18">
        <f>IF(RUN_YEARS &gt; 3,(A1L547C5 + A1L547C14 + A1L547C23 + A1L547C32) / 4, 0)</f>
        <v>1149.7134999999998</v>
      </c>
      <c r="EJ14" s="16" t="s">
        <v>3378</v>
      </c>
      <c r="EK14" s="18">
        <f>IF(RUN_YEARS &gt; 3,(A1L547C6 + A1L547C15 + A1L547C24 + A1L547C33) / 4, 0)</f>
        <v>114.07</v>
      </c>
      <c r="EL14" s="16" t="s">
        <v>3379</v>
      </c>
      <c r="EM14" s="18">
        <f>IF(RUN_YEARS &gt; 3,(A1L547C7 + A1L547C16 + A1L547C25 + A1L547C34) / 4, 0)</f>
        <v>631.89175</v>
      </c>
      <c r="EN14" s="16" t="s">
        <v>3380</v>
      </c>
      <c r="EO14" s="18">
        <f>IF(A1L547C68 &lt;&gt; 0,A1L547C69 / A1L547C68,0)</f>
        <v>9.9216022078543922E-2</v>
      </c>
      <c r="EP14" s="16" t="s">
        <v>3381</v>
      </c>
      <c r="EQ14" s="18">
        <f>IF(A1L547C71 = 0,A1L556C71, A1L547C71)</f>
        <v>9.9216022078543922E-2</v>
      </c>
      <c r="ER14" s="16" t="s">
        <v>3382</v>
      </c>
      <c r="ES14" s="18">
        <f>IF(RUN_YEARS &gt; 4,(A1L547C1 + A1L547C10 + A1L547C19 + A1L547C28 + A1L547C37) / 5, 0)</f>
        <v>572.65120000000002</v>
      </c>
      <c r="ET14" s="16" t="s">
        <v>3383</v>
      </c>
      <c r="EU14" s="18">
        <f>IF(RUN_YEARS &gt; 4,(A1L547C2 + A1L547C11 + A1L547C20 + A1L547C29 + A1L547C38) / 5, 0)</f>
        <v>35.426400000000001</v>
      </c>
      <c r="EV14" s="16" t="s">
        <v>3384</v>
      </c>
      <c r="EW14" s="18">
        <f>IF(RUN_YEARS &gt; 4,(A1L547C3 + A1L547C12 + A1L547C21 + A1L547C30 + A1L547C39) / 5, 0)</f>
        <v>71.398600000000002</v>
      </c>
      <c r="EX14" s="16" t="s">
        <v>3385</v>
      </c>
      <c r="EY14" s="18">
        <f>IF(RUN_YEARS &gt; 4,(A1L547C4 + A1L547C13 + A1L547C22 + A1L547C31 + A1L547C40) / 5, 0)</f>
        <v>3.9374000000000002</v>
      </c>
      <c r="EZ14" s="16" t="s">
        <v>3386</v>
      </c>
      <c r="FA14" s="18">
        <f>IF(RUN_YEARS &gt; 4,(A1L547C5 + A1L547C14 + A1L547C23 + A1L547C32 + A1L547C41) / 5, 0)</f>
        <v>1252.1273999999999</v>
      </c>
      <c r="FB14" s="16" t="s">
        <v>3387</v>
      </c>
      <c r="FC14" s="18">
        <f>IF(RUN_YEARS &gt; 4,(A1L547C6 + A1L547C15 + A1L547C24 + A1L547C33 + A1L547C42) / 5, 0)</f>
        <v>114.69980000000001</v>
      </c>
      <c r="FD14" s="16" t="s">
        <v>3388</v>
      </c>
      <c r="FE14" s="18">
        <f>IF(RUN_YEARS &gt; 4,(A1L547C7 + A1L547C16 + A1L547C25 + A1L547C34 + A1L547C43) / 5, 0)</f>
        <v>683.41360000000009</v>
      </c>
      <c r="FF14" s="16" t="s">
        <v>3389</v>
      </c>
      <c r="FG14" s="18">
        <f>IF(A1L547C77 &lt;&gt; 0,A1L547C78 / A1L547C77,0)</f>
        <v>9.160393742681458E-2</v>
      </c>
      <c r="FH14" s="16" t="s">
        <v>3390</v>
      </c>
      <c r="FI14" s="18">
        <f>IF(A1L547C80 = 0,A1L556C80, A1L547C80)</f>
        <v>9.160393742681458E-2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1389.2470000000001</v>
      </c>
      <c r="F15" s="16" t="s">
        <v>2959</v>
      </c>
      <c r="G15" s="6">
        <v>30.780999999999999</v>
      </c>
      <c r="H15" s="16" t="s">
        <v>2959</v>
      </c>
      <c r="I15" s="6">
        <v>377.53399999999999</v>
      </c>
      <c r="J15" s="16" t="s">
        <v>2959</v>
      </c>
      <c r="K15" s="6">
        <v>2.536</v>
      </c>
      <c r="L15" s="16" t="s">
        <v>3391</v>
      </c>
      <c r="M15" s="1">
        <f>(A1L548C1 * 2 + A1L548C2 + A1L548C3)</f>
        <v>3186.8090000000002</v>
      </c>
      <c r="N15" s="16" t="s">
        <v>3392</v>
      </c>
      <c r="O15" s="1">
        <f>(A1L548C4 * 2 + A1L548C2 + A1L548C3)</f>
        <v>413.387</v>
      </c>
      <c r="P15" s="16" t="s">
        <v>3393</v>
      </c>
      <c r="Q15" s="1">
        <f>(A1L548C1 + A1L548C2 + A1L548C3 + A1L548C4)</f>
        <v>1800.098</v>
      </c>
      <c r="R15" s="16" t="s">
        <v>3394</v>
      </c>
      <c r="S15" s="18">
        <f>IF(A1L548C5 &lt;&gt; 0,A1L548C6 / A1L548C5,0)</f>
        <v>0.1297181600779965</v>
      </c>
      <c r="T15" s="16" t="s">
        <v>3395</v>
      </c>
      <c r="U15" s="18">
        <f>IF(A1L548C8 = 0,A1L556C8, A1L548C8)</f>
        <v>0.1297181600779965</v>
      </c>
      <c r="V15" s="16" t="s">
        <v>2965</v>
      </c>
      <c r="W15" s="6">
        <v>1385.1669999999999</v>
      </c>
      <c r="X15" s="16" t="s">
        <v>2965</v>
      </c>
      <c r="Y15" s="6">
        <v>18.279</v>
      </c>
      <c r="Z15" s="16" t="s">
        <v>2965</v>
      </c>
      <c r="AA15" s="6">
        <v>324.608</v>
      </c>
      <c r="AB15" s="16" t="s">
        <v>2965</v>
      </c>
      <c r="AC15" s="6">
        <v>3.395</v>
      </c>
      <c r="AD15" s="16" t="s">
        <v>3396</v>
      </c>
      <c r="AE15" s="1">
        <f>(A1L548C10 * 2 + A1L548C11 + A1L548C12)</f>
        <v>3113.221</v>
      </c>
      <c r="AF15" s="16" t="s">
        <v>3397</v>
      </c>
      <c r="AG15" s="1">
        <f>(A1L548C13 * 2 + A1L548C11 + A1L548C12)</f>
        <v>349.67700000000002</v>
      </c>
      <c r="AH15" s="16" t="s">
        <v>3398</v>
      </c>
      <c r="AI15" s="1">
        <f>(A1L548C10 + A1L548C11 + A1L548C12 + A1L548C13)</f>
        <v>1731.4489999999998</v>
      </c>
      <c r="AJ15" s="16" t="s">
        <v>3399</v>
      </c>
      <c r="AK15" s="18">
        <f>IF(A1L548C14 &lt;&gt; 0,A1L548C15 / A1L548C14,0)</f>
        <v>0.11232000555052148</v>
      </c>
      <c r="AL15" s="16" t="s">
        <v>3400</v>
      </c>
      <c r="AM15" s="18">
        <f>IF(A1L548C17 = 0,A1L556C17, A1L548C17)</f>
        <v>0.11232000555052148</v>
      </c>
      <c r="AN15" s="16" t="s">
        <v>2971</v>
      </c>
      <c r="AO15" s="6">
        <v>1445.5129999999999</v>
      </c>
      <c r="AP15" s="16" t="s">
        <v>2971</v>
      </c>
      <c r="AQ15" s="6">
        <v>31.666</v>
      </c>
      <c r="AR15" s="16" t="s">
        <v>2971</v>
      </c>
      <c r="AS15" s="6">
        <v>311.03500000000003</v>
      </c>
      <c r="AT15" s="16" t="s">
        <v>2971</v>
      </c>
      <c r="AU15" s="6">
        <v>19.206</v>
      </c>
      <c r="AV15" s="16" t="s">
        <v>3401</v>
      </c>
      <c r="AW15" s="1">
        <f>(A1L548C19 * 2 + A1L548C20 + A1L548C21)</f>
        <v>3233.7269999999999</v>
      </c>
      <c r="AX15" s="16" t="s">
        <v>3402</v>
      </c>
      <c r="AY15" s="1">
        <f>(A1L548C22 * 2 + A1L548C20 + A1L548C21)</f>
        <v>381.11300000000006</v>
      </c>
      <c r="AZ15" s="16" t="s">
        <v>3403</v>
      </c>
      <c r="BA15" s="1">
        <f>(A1L548C19 + A1L548C20 + A1L548C21 + A1L548C22)</f>
        <v>1807.4199999999998</v>
      </c>
      <c r="BB15" s="16" t="s">
        <v>3404</v>
      </c>
      <c r="BC15" s="18">
        <f>IF(A1L548C23 &lt;&gt; 0,A1L548C24 / A1L548C23,0)</f>
        <v>0.117855650770767</v>
      </c>
      <c r="BD15" s="16" t="s">
        <v>3405</v>
      </c>
      <c r="BE15" s="18">
        <f>IF(A1L548C26 = 0,A1L556C26, A1L548C26)</f>
        <v>0.117855650770767</v>
      </c>
      <c r="BF15" s="16" t="s">
        <v>2977</v>
      </c>
      <c r="BG15" s="6">
        <v>1757.239</v>
      </c>
      <c r="BH15" s="16" t="s">
        <v>2977</v>
      </c>
      <c r="BI15" s="6">
        <v>40.216999999999999</v>
      </c>
      <c r="BJ15" s="16" t="s">
        <v>2977</v>
      </c>
      <c r="BK15" s="6">
        <v>254.506</v>
      </c>
      <c r="BL15" s="16" t="s">
        <v>2977</v>
      </c>
      <c r="BM15" s="6">
        <v>28.001000000000001</v>
      </c>
      <c r="BN15" s="16" t="s">
        <v>3406</v>
      </c>
      <c r="BO15" s="1">
        <f>(A1L548C28 * 2 + A1L548C29 + A1L548C30)</f>
        <v>3809.201</v>
      </c>
      <c r="BP15" s="16" t="s">
        <v>3407</v>
      </c>
      <c r="BQ15" s="1">
        <f>(A1L548C31 * 2 + A1L548C29 + A1L548C30)</f>
        <v>350.72500000000002</v>
      </c>
      <c r="BR15" s="16" t="s">
        <v>3408</v>
      </c>
      <c r="BS15" s="1">
        <f>(A1L548C28 + A1L548C29 + A1L548C30 + A1L548C31)</f>
        <v>2079.9630000000002</v>
      </c>
      <c r="BT15" s="16" t="s">
        <v>3409</v>
      </c>
      <c r="BU15" s="18">
        <f>IF(A1L548C32 &lt;&gt; 0,A1L548C33 / A1L548C32,0)</f>
        <v>9.2073114545543802E-2</v>
      </c>
      <c r="BV15" s="16" t="s">
        <v>3410</v>
      </c>
      <c r="BW15" s="18">
        <f>IF(A1L548C35 = 0,A1L556C35, A1L548C35)</f>
        <v>9.2073114545543802E-2</v>
      </c>
      <c r="BX15" s="16" t="s">
        <v>2983</v>
      </c>
      <c r="BY15" s="6">
        <v>1791.5350000000001</v>
      </c>
      <c r="BZ15" s="16" t="s">
        <v>2983</v>
      </c>
      <c r="CA15" s="6">
        <v>49.322000000000003</v>
      </c>
      <c r="CB15" s="16" t="s">
        <v>2983</v>
      </c>
      <c r="CC15" s="6">
        <v>239.428</v>
      </c>
      <c r="CD15" s="16" t="s">
        <v>2983</v>
      </c>
      <c r="CE15" s="6">
        <v>34.405999999999999</v>
      </c>
      <c r="CF15" s="16" t="s">
        <v>3411</v>
      </c>
      <c r="CG15" s="1">
        <f>(A1L548C37 * 2 + A1L548C38 + A1L548C39)</f>
        <v>3871.82</v>
      </c>
      <c r="CH15" s="16" t="s">
        <v>3412</v>
      </c>
      <c r="CI15" s="1">
        <f>(A1L548C40 * 2 + A1L548C38 + A1L548C39)</f>
        <v>357.56200000000001</v>
      </c>
      <c r="CJ15" s="16" t="s">
        <v>3413</v>
      </c>
      <c r="CK15" s="1">
        <f>(A1L548C37 + A1L548C38 + A1L548C39 + A1L548C40)</f>
        <v>2114.6909999999998</v>
      </c>
      <c r="CL15" s="16" t="s">
        <v>3414</v>
      </c>
      <c r="CM15" s="18">
        <f>IF(A1L548C41 &lt;&gt; 0,A1L548C42 / A1L548C41,0)</f>
        <v>9.2349850974477121E-2</v>
      </c>
      <c r="CN15" s="16" t="s">
        <v>3415</v>
      </c>
      <c r="CO15" s="18">
        <f>IF(A1L548C44 = 0,A1L556C44, A1L548C44)</f>
        <v>9.2349850974477121E-2</v>
      </c>
      <c r="CP15" s="16" t="s">
        <v>3416</v>
      </c>
      <c r="CQ15" s="18">
        <f>IF(RUN_YEARS &gt; 1,(A1L548C1 + A1L548C10) / 2, 0)</f>
        <v>1387.2069999999999</v>
      </c>
      <c r="CR15" s="16" t="s">
        <v>3417</v>
      </c>
      <c r="CS15" s="18">
        <f>IF(RUN_YEARS &gt; 1,(A1L548C2 + A1L548C11) / 2, 0)</f>
        <v>24.53</v>
      </c>
      <c r="CT15" s="16" t="s">
        <v>3418</v>
      </c>
      <c r="CU15" s="18">
        <f>IF(RUN_YEARS &gt; 1,(A1L548C3 + A1L548C12) / 2, 0)</f>
        <v>351.07100000000003</v>
      </c>
      <c r="CV15" s="16" t="s">
        <v>3419</v>
      </c>
      <c r="CW15" s="18">
        <f>IF(RUN_YEARS &gt; 1,(A1L548C4 + A1L548C13) / 2, 0)</f>
        <v>2.9655</v>
      </c>
      <c r="CX15" s="16" t="s">
        <v>3420</v>
      </c>
      <c r="CY15" s="18">
        <f>IF(RUN_YEARS &gt; 1,(A1L548C5 + A1L548C14) / 2, 0)</f>
        <v>3150.0150000000003</v>
      </c>
      <c r="CZ15" s="16" t="s">
        <v>3421</v>
      </c>
      <c r="DA15" s="18">
        <f>IF(RUN_YEARS &gt; 1,(A1L548C6 + A1L548C15) / 2, 0)</f>
        <v>381.53200000000004</v>
      </c>
      <c r="DB15" s="16" t="s">
        <v>3422</v>
      </c>
      <c r="DC15" s="18">
        <f>IF(RUN_YEARS &gt; 1,(A1L548C7 + A1L548C16) / 2, 0)</f>
        <v>1765.7734999999998</v>
      </c>
      <c r="DD15" s="16" t="s">
        <v>3423</v>
      </c>
      <c r="DE15" s="18">
        <f>IF(A1L548C50 &lt;&gt; 0,A1L548C51 / A1L548C50,0)</f>
        <v>0.12112069307606471</v>
      </c>
      <c r="DF15" s="16" t="s">
        <v>3424</v>
      </c>
      <c r="DG15" s="18">
        <f>IF(A1L548C53 = 0,A1L556C53, A1L548C53)</f>
        <v>0.12112069307606471</v>
      </c>
      <c r="DH15" s="16" t="s">
        <v>3425</v>
      </c>
      <c r="DI15" s="18">
        <f>IF(RUN_YEARS &gt; 2,(A1L548C1 + A1L548C10 + A1L548C19) / 3, 0)</f>
        <v>1406.6423333333332</v>
      </c>
      <c r="DJ15" s="16" t="s">
        <v>3426</v>
      </c>
      <c r="DK15" s="18">
        <f>IF(RUN_YEARS &gt; 2,(A1L548C2 + A1L548C11 + A1L548C20) / 3, 0)</f>
        <v>26.908666666666665</v>
      </c>
      <c r="DL15" s="16" t="s">
        <v>3427</v>
      </c>
      <c r="DM15" s="18">
        <f>IF(RUN_YEARS &gt; 2,(A1L548C3 + A1L548C12 + A1L548C21) / 3, 0)</f>
        <v>337.72566666666671</v>
      </c>
      <c r="DN15" s="16" t="s">
        <v>3428</v>
      </c>
      <c r="DO15" s="18">
        <f>IF(RUN_YEARS &gt; 2,(A1L548C4 + A1L548C13 + A1L548C22) / 3, 0)</f>
        <v>8.3789999999999996</v>
      </c>
      <c r="DP15" s="16" t="s">
        <v>3429</v>
      </c>
      <c r="DQ15" s="18">
        <f>IF(RUN_YEARS &gt; 2,(A1L548C5 + A1L548C14 + A1L548C23) / 3, 0)</f>
        <v>3177.9190000000003</v>
      </c>
      <c r="DR15" s="16" t="s">
        <v>3430</v>
      </c>
      <c r="DS15" s="18">
        <f>IF(RUN_YEARS &gt; 2,(A1L548C6 + A1L548C15 + A1L548C24) / 3, 0)</f>
        <v>381.3923333333334</v>
      </c>
      <c r="DT15" s="16" t="s">
        <v>3431</v>
      </c>
      <c r="DU15" s="18">
        <f>IF(RUN_YEARS &gt; 2,(A1L548C7 + A1L548C16 + A1L548C25) / 3, 0)</f>
        <v>1779.6556666666665</v>
      </c>
      <c r="DV15" s="16" t="s">
        <v>3432</v>
      </c>
      <c r="DW15" s="18">
        <f>IF(A1L548C59 &lt;&gt; 0,A1L548C60 / A1L548C59,0)</f>
        <v>0.12001323297835262</v>
      </c>
      <c r="DX15" s="16" t="s">
        <v>3433</v>
      </c>
      <c r="DY15" s="18">
        <f>IF(A1L548C62 = 0,A1L556C62, A1L548C62)</f>
        <v>0.12001323297835262</v>
      </c>
      <c r="DZ15" s="16" t="s">
        <v>3434</v>
      </c>
      <c r="EA15" s="18">
        <f>IF(RUN_YEARS &gt; 3,(A1L548C1 + A1L548C10 + A1L548C19 + A1L548C28) / 4, 0)</f>
        <v>1494.2914999999998</v>
      </c>
      <c r="EB15" s="16" t="s">
        <v>3435</v>
      </c>
      <c r="EC15" s="18">
        <f>IF(RUN_YEARS &gt; 3,(A1L548C2 + A1L548C11 + A1L548C20 + A1L548C29) / 4, 0)</f>
        <v>30.235749999999999</v>
      </c>
      <c r="ED15" s="16" t="s">
        <v>3436</v>
      </c>
      <c r="EE15" s="18">
        <f>IF(RUN_YEARS &gt; 3,(A1L548C3 + A1L548C12 + A1L548C21 + A1L548C30) / 4, 0)</f>
        <v>316.92075000000006</v>
      </c>
      <c r="EF15" s="16" t="s">
        <v>3437</v>
      </c>
      <c r="EG15" s="18">
        <f>IF(RUN_YEARS &gt; 3,(A1L548C4 + A1L548C13 + A1L548C22 + A1L548C31) / 4, 0)</f>
        <v>13.284500000000001</v>
      </c>
      <c r="EH15" s="16" t="s">
        <v>3438</v>
      </c>
      <c r="EI15" s="18">
        <f>IF(RUN_YEARS &gt; 3,(A1L548C5 + A1L548C14 + A1L548C23 + A1L548C32) / 4, 0)</f>
        <v>3335.7395000000006</v>
      </c>
      <c r="EJ15" s="16" t="s">
        <v>3439</v>
      </c>
      <c r="EK15" s="18">
        <f>IF(RUN_YEARS &gt; 3,(A1L548C6 + A1L548C15 + A1L548C24 + A1L548C33) / 4, 0)</f>
        <v>373.72550000000001</v>
      </c>
      <c r="EL15" s="16" t="s">
        <v>3440</v>
      </c>
      <c r="EM15" s="18">
        <f>IF(RUN_YEARS &gt; 3,(A1L548C7 + A1L548C16 + A1L548C25 + A1L548C34) / 4, 0)</f>
        <v>1854.7325000000001</v>
      </c>
      <c r="EN15" s="16" t="s">
        <v>3441</v>
      </c>
      <c r="EO15" s="18">
        <f>IF(A1L548C68 &lt;&gt; 0,A1L548C69 / A1L548C68,0)</f>
        <v>0.11203677625306172</v>
      </c>
      <c r="EP15" s="16" t="s">
        <v>3442</v>
      </c>
      <c r="EQ15" s="18">
        <f>IF(A1L548C71 = 0,A1L556C71, A1L548C71)</f>
        <v>0.11203677625306172</v>
      </c>
      <c r="ER15" s="16" t="s">
        <v>3443</v>
      </c>
      <c r="ES15" s="18">
        <f>IF(RUN_YEARS &gt; 4,(A1L548C1 + A1L548C10 + A1L548C19 + A1L548C28 + A1L548C37) / 5, 0)</f>
        <v>1553.7401999999997</v>
      </c>
      <c r="ET15" s="16" t="s">
        <v>3444</v>
      </c>
      <c r="EU15" s="18">
        <f>IF(RUN_YEARS &gt; 4,(A1L548C2 + A1L548C11 + A1L548C20 + A1L548C29 + A1L548C38) / 5, 0)</f>
        <v>34.052999999999997</v>
      </c>
      <c r="EV15" s="16" t="s">
        <v>3445</v>
      </c>
      <c r="EW15" s="18">
        <f>IF(RUN_YEARS &gt; 4,(A1L548C3 + A1L548C12 + A1L548C21 + A1L548C30 + A1L548C39) / 5, 0)</f>
        <v>301.42220000000009</v>
      </c>
      <c r="EX15" s="16" t="s">
        <v>3446</v>
      </c>
      <c r="EY15" s="18">
        <f>IF(RUN_YEARS &gt; 4,(A1L548C4 + A1L548C13 + A1L548C22 + A1L548C31 + A1L548C40) / 5, 0)</f>
        <v>17.508800000000001</v>
      </c>
      <c r="EZ15" s="16" t="s">
        <v>3447</v>
      </c>
      <c r="FA15" s="18">
        <f>IF(RUN_YEARS &gt; 4,(A1L548C5 + A1L548C14 + A1L548C23 + A1L548C32 + A1L548C41) / 5, 0)</f>
        <v>3442.9556000000002</v>
      </c>
      <c r="FB15" s="16" t="s">
        <v>3448</v>
      </c>
      <c r="FC15" s="18">
        <f>IF(RUN_YEARS &gt; 4,(A1L548C6 + A1L548C15 + A1L548C24 + A1L548C33 + A1L548C42) / 5, 0)</f>
        <v>370.49279999999999</v>
      </c>
      <c r="FD15" s="16" t="s">
        <v>3449</v>
      </c>
      <c r="FE15" s="18">
        <f>IF(RUN_YEARS &gt; 4,(A1L548C7 + A1L548C16 + A1L548C25 + A1L548C34 + A1L548C43) / 5, 0)</f>
        <v>1906.7241999999999</v>
      </c>
      <c r="FF15" s="16" t="s">
        <v>3450</v>
      </c>
      <c r="FG15" s="18">
        <f>IF(A1L548C77 &lt;&gt; 0,A1L548C78 / A1L548C77,0)</f>
        <v>0.1076089392497539</v>
      </c>
      <c r="FH15" s="16" t="s">
        <v>3451</v>
      </c>
      <c r="FI15" s="18">
        <f>IF(A1L548C80 = 0,A1L556C80, A1L548C80)</f>
        <v>0.1076089392497539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14.388999999999999</v>
      </c>
      <c r="F16" s="16" t="s">
        <v>2959</v>
      </c>
      <c r="G16" s="6">
        <v>2.3370000000000002</v>
      </c>
      <c r="H16" s="16" t="s">
        <v>2959</v>
      </c>
      <c r="I16" s="6">
        <v>67.664000000000001</v>
      </c>
      <c r="J16" s="16" t="s">
        <v>2959</v>
      </c>
      <c r="K16" s="6">
        <v>1.204</v>
      </c>
      <c r="L16" s="16" t="s">
        <v>3452</v>
      </c>
      <c r="M16" s="1">
        <f>(A1L549C1 * 2 + A1L549C2 + A1L549C3)</f>
        <v>98.778999999999996</v>
      </c>
      <c r="N16" s="16" t="s">
        <v>3453</v>
      </c>
      <c r="O16" s="1">
        <f>(A1L549C4 * 2 + A1L549C2 + A1L549C3)</f>
        <v>72.409000000000006</v>
      </c>
      <c r="P16" s="16" t="s">
        <v>3454</v>
      </c>
      <c r="Q16" s="1">
        <f>(A1L549C1 + A1L549C2 + A1L549C3 + A1L549C4)</f>
        <v>85.593999999999994</v>
      </c>
      <c r="R16" s="16" t="s">
        <v>3455</v>
      </c>
      <c r="S16" s="18">
        <f>IF(A1L549C5 &lt;&gt; 0,A1L549C6 / A1L549C5,0)</f>
        <v>0.73304042357181187</v>
      </c>
      <c r="T16" s="16" t="s">
        <v>3456</v>
      </c>
      <c r="U16" s="18">
        <f>IF(A1L549C8 = 0,A1L556C8, A1L549C8)</f>
        <v>0.73304042357181187</v>
      </c>
      <c r="V16" s="16" t="s">
        <v>2965</v>
      </c>
      <c r="W16" s="6">
        <v>13.861000000000001</v>
      </c>
      <c r="X16" s="16" t="s">
        <v>2965</v>
      </c>
      <c r="Y16" s="6">
        <v>1.9259999999999999</v>
      </c>
      <c r="Z16" s="16" t="s">
        <v>2965</v>
      </c>
      <c r="AA16" s="6">
        <v>67.736999999999995</v>
      </c>
      <c r="AB16" s="16" t="s">
        <v>2965</v>
      </c>
      <c r="AC16" s="6">
        <v>1.663</v>
      </c>
      <c r="AD16" s="16" t="s">
        <v>3457</v>
      </c>
      <c r="AE16" s="1">
        <f>(A1L549C10 * 2 + A1L549C11 + A1L549C12)</f>
        <v>97.384999999999991</v>
      </c>
      <c r="AF16" s="16" t="s">
        <v>3458</v>
      </c>
      <c r="AG16" s="1">
        <f>(A1L549C13 * 2 + A1L549C11 + A1L549C12)</f>
        <v>72.98899999999999</v>
      </c>
      <c r="AH16" s="16" t="s">
        <v>3459</v>
      </c>
      <c r="AI16" s="1">
        <f>(A1L549C10 + A1L549C11 + A1L549C12 + A1L549C13)</f>
        <v>85.186999999999998</v>
      </c>
      <c r="AJ16" s="16" t="s">
        <v>3460</v>
      </c>
      <c r="AK16" s="18">
        <f>IF(A1L549C14 &lt;&gt; 0,A1L549C15 / A1L549C14,0)</f>
        <v>0.74948914103814757</v>
      </c>
      <c r="AL16" s="16" t="s">
        <v>3461</v>
      </c>
      <c r="AM16" s="18">
        <f>IF(A1L549C17 = 0,A1L556C17, A1L549C17)</f>
        <v>0.74948914103814757</v>
      </c>
      <c r="AN16" s="16" t="s">
        <v>2971</v>
      </c>
      <c r="AO16" s="6">
        <v>14.308</v>
      </c>
      <c r="AP16" s="16" t="s">
        <v>2971</v>
      </c>
      <c r="AQ16" s="6">
        <v>2.1440000000000001</v>
      </c>
      <c r="AR16" s="16" t="s">
        <v>2971</v>
      </c>
      <c r="AS16" s="6">
        <v>76.222999999999999</v>
      </c>
      <c r="AT16" s="16" t="s">
        <v>2971</v>
      </c>
      <c r="AU16" s="6">
        <v>1.4930000000000001</v>
      </c>
      <c r="AV16" s="16" t="s">
        <v>3462</v>
      </c>
      <c r="AW16" s="1">
        <f>(A1L549C19 * 2 + A1L549C20 + A1L549C21)</f>
        <v>106.983</v>
      </c>
      <c r="AX16" s="16" t="s">
        <v>3463</v>
      </c>
      <c r="AY16" s="1">
        <f>(A1L549C22 * 2 + A1L549C20 + A1L549C21)</f>
        <v>81.352999999999994</v>
      </c>
      <c r="AZ16" s="16" t="s">
        <v>3464</v>
      </c>
      <c r="BA16" s="1">
        <f>(A1L549C19 + A1L549C20 + A1L549C21 + A1L549C22)</f>
        <v>94.167999999999992</v>
      </c>
      <c r="BB16" s="16" t="s">
        <v>3465</v>
      </c>
      <c r="BC16" s="18">
        <f>IF(A1L549C23 &lt;&gt; 0,A1L549C24 / A1L549C23,0)</f>
        <v>0.76042922707346017</v>
      </c>
      <c r="BD16" s="16" t="s">
        <v>3466</v>
      </c>
      <c r="BE16" s="18">
        <f>IF(A1L549C26 = 0,A1L556C26, A1L549C26)</f>
        <v>0.76042922707346017</v>
      </c>
      <c r="BF16" s="16" t="s">
        <v>2977</v>
      </c>
      <c r="BG16" s="6">
        <v>18.282</v>
      </c>
      <c r="BH16" s="16" t="s">
        <v>2977</v>
      </c>
      <c r="BI16" s="6">
        <v>2.4710000000000001</v>
      </c>
      <c r="BJ16" s="16" t="s">
        <v>2977</v>
      </c>
      <c r="BK16" s="6">
        <v>33.445999999999998</v>
      </c>
      <c r="BL16" s="16" t="s">
        <v>2977</v>
      </c>
      <c r="BM16" s="6">
        <v>1.256</v>
      </c>
      <c r="BN16" s="16" t="s">
        <v>3467</v>
      </c>
      <c r="BO16" s="1">
        <f>(A1L549C28 * 2 + A1L549C29 + A1L549C30)</f>
        <v>72.480999999999995</v>
      </c>
      <c r="BP16" s="16" t="s">
        <v>3468</v>
      </c>
      <c r="BQ16" s="1">
        <f>(A1L549C31 * 2 + A1L549C29 + A1L549C30)</f>
        <v>38.429000000000002</v>
      </c>
      <c r="BR16" s="16" t="s">
        <v>3469</v>
      </c>
      <c r="BS16" s="1">
        <f>(A1L549C28 + A1L549C29 + A1L549C30 + A1L549C31)</f>
        <v>55.454999999999998</v>
      </c>
      <c r="BT16" s="16" t="s">
        <v>3470</v>
      </c>
      <c r="BU16" s="18">
        <f>IF(A1L549C32 &lt;&gt; 0,A1L549C33 / A1L549C32,0)</f>
        <v>0.53019411983830256</v>
      </c>
      <c r="BV16" s="16" t="s">
        <v>3471</v>
      </c>
      <c r="BW16" s="18">
        <f>IF(A1L549C35 = 0,A1L556C35, A1L549C35)</f>
        <v>0.53019411983830256</v>
      </c>
      <c r="BX16" s="16" t="s">
        <v>2983</v>
      </c>
      <c r="BY16" s="6">
        <v>16.16</v>
      </c>
      <c r="BZ16" s="16" t="s">
        <v>2983</v>
      </c>
      <c r="CA16" s="6">
        <v>3.476</v>
      </c>
      <c r="CB16" s="16" t="s">
        <v>2983</v>
      </c>
      <c r="CC16" s="6">
        <v>31.445</v>
      </c>
      <c r="CD16" s="16" t="s">
        <v>2983</v>
      </c>
      <c r="CE16" s="6">
        <v>1.3029999999999999</v>
      </c>
      <c r="CF16" s="16" t="s">
        <v>3472</v>
      </c>
      <c r="CG16" s="1">
        <f>(A1L549C37 * 2 + A1L549C38 + A1L549C39)</f>
        <v>67.241</v>
      </c>
      <c r="CH16" s="16" t="s">
        <v>3473</v>
      </c>
      <c r="CI16" s="1">
        <f>(A1L549C40 * 2 + A1L549C38 + A1L549C39)</f>
        <v>37.527000000000001</v>
      </c>
      <c r="CJ16" s="16" t="s">
        <v>3474</v>
      </c>
      <c r="CK16" s="1">
        <f>(A1L549C37 + A1L549C38 + A1L549C39 + A1L549C40)</f>
        <v>52.384</v>
      </c>
      <c r="CL16" s="16" t="s">
        <v>3475</v>
      </c>
      <c r="CM16" s="18">
        <f>IF(A1L549C41 &lt;&gt; 0,A1L549C42 / A1L549C41,0)</f>
        <v>0.55809699439330174</v>
      </c>
      <c r="CN16" s="16" t="s">
        <v>3476</v>
      </c>
      <c r="CO16" s="18">
        <f>IF(A1L549C44 = 0,A1L556C44, A1L549C44)</f>
        <v>0.55809699439330174</v>
      </c>
      <c r="CP16" s="16" t="s">
        <v>3477</v>
      </c>
      <c r="CQ16" s="18">
        <f>IF(RUN_YEARS &gt; 1,(A1L549C1 + A1L549C10) / 2, 0)</f>
        <v>14.125</v>
      </c>
      <c r="CR16" s="16" t="s">
        <v>3478</v>
      </c>
      <c r="CS16" s="18">
        <f>IF(RUN_YEARS &gt; 1,(A1L549C2 + A1L549C11) / 2, 0)</f>
        <v>2.1315</v>
      </c>
      <c r="CT16" s="16" t="s">
        <v>3479</v>
      </c>
      <c r="CU16" s="18">
        <f>IF(RUN_YEARS &gt; 1,(A1L549C3 + A1L549C12) / 2, 0)</f>
        <v>67.700500000000005</v>
      </c>
      <c r="CV16" s="16" t="s">
        <v>3480</v>
      </c>
      <c r="CW16" s="18">
        <f>IF(RUN_YEARS &gt; 1,(A1L549C4 + A1L549C13) / 2, 0)</f>
        <v>1.4335</v>
      </c>
      <c r="CX16" s="16" t="s">
        <v>3481</v>
      </c>
      <c r="CY16" s="18">
        <f>IF(RUN_YEARS &gt; 1,(A1L549C5 + A1L549C14) / 2, 0)</f>
        <v>98.081999999999994</v>
      </c>
      <c r="CZ16" s="16" t="s">
        <v>3482</v>
      </c>
      <c r="DA16" s="18">
        <f>IF(RUN_YEARS &gt; 1,(A1L549C6 + A1L549C15) / 2, 0)</f>
        <v>72.698999999999998</v>
      </c>
      <c r="DB16" s="16" t="s">
        <v>3483</v>
      </c>
      <c r="DC16" s="18">
        <f>IF(RUN_YEARS &gt; 1,(A1L549C7 + A1L549C16) / 2, 0)</f>
        <v>85.390500000000003</v>
      </c>
      <c r="DD16" s="16" t="s">
        <v>3484</v>
      </c>
      <c r="DE16" s="18">
        <f>IF(A1L549C50 &lt;&gt; 0,A1L549C51 / A1L549C50,0)</f>
        <v>0.74120633755429133</v>
      </c>
      <c r="DF16" s="16" t="s">
        <v>3485</v>
      </c>
      <c r="DG16" s="18">
        <f>IF(A1L549C53 = 0,A1L556C53, A1L549C53)</f>
        <v>0.74120633755429133</v>
      </c>
      <c r="DH16" s="16" t="s">
        <v>3486</v>
      </c>
      <c r="DI16" s="18">
        <f>IF(RUN_YEARS &gt; 2,(A1L549C1 + A1L549C10 + A1L549C19) / 3, 0)</f>
        <v>14.186</v>
      </c>
      <c r="DJ16" s="16" t="s">
        <v>3487</v>
      </c>
      <c r="DK16" s="18">
        <f>IF(RUN_YEARS &gt; 2,(A1L549C2 + A1L549C11 + A1L549C20) / 3, 0)</f>
        <v>2.1356666666666668</v>
      </c>
      <c r="DL16" s="16" t="s">
        <v>3488</v>
      </c>
      <c r="DM16" s="18">
        <f>IF(RUN_YEARS &gt; 2,(A1L549C3 + A1L549C12 + A1L549C21) / 3, 0)</f>
        <v>70.541333333333341</v>
      </c>
      <c r="DN16" s="16" t="s">
        <v>3489</v>
      </c>
      <c r="DO16" s="18">
        <f>IF(RUN_YEARS &gt; 2,(A1L549C4 + A1L549C13 + A1L549C22) / 3, 0)</f>
        <v>1.4533333333333334</v>
      </c>
      <c r="DP16" s="16" t="s">
        <v>3490</v>
      </c>
      <c r="DQ16" s="18">
        <f>IF(RUN_YEARS &gt; 2,(A1L549C5 + A1L549C14 + A1L549C23) / 3, 0)</f>
        <v>101.04899999999999</v>
      </c>
      <c r="DR16" s="16" t="s">
        <v>3491</v>
      </c>
      <c r="DS16" s="18">
        <f>IF(RUN_YEARS &gt; 2,(A1L549C6 + A1L549C15 + A1L549C24) / 3, 0)</f>
        <v>75.583666666666659</v>
      </c>
      <c r="DT16" s="16" t="s">
        <v>3492</v>
      </c>
      <c r="DU16" s="18">
        <f>IF(RUN_YEARS &gt; 2,(A1L549C7 + A1L549C16 + A1L549C25) / 3, 0)</f>
        <v>88.316333333333333</v>
      </c>
      <c r="DV16" s="16" t="s">
        <v>3493</v>
      </c>
      <c r="DW16" s="18">
        <f>IF(A1L549C59 &lt;&gt; 0,A1L549C60 / A1L549C59,0)</f>
        <v>0.74799024895512733</v>
      </c>
      <c r="DX16" s="16" t="s">
        <v>3494</v>
      </c>
      <c r="DY16" s="18">
        <f>IF(A1L549C62 = 0,A1L556C62, A1L549C62)</f>
        <v>0.74799024895512733</v>
      </c>
      <c r="DZ16" s="16" t="s">
        <v>3495</v>
      </c>
      <c r="EA16" s="18">
        <f>IF(RUN_YEARS &gt; 3,(A1L549C1 + A1L549C10 + A1L549C19 + A1L549C28) / 4, 0)</f>
        <v>15.21</v>
      </c>
      <c r="EB16" s="16" t="s">
        <v>3496</v>
      </c>
      <c r="EC16" s="18">
        <f>IF(RUN_YEARS &gt; 3,(A1L549C2 + A1L549C11 + A1L549C20 + A1L549C29) / 4, 0)</f>
        <v>2.2195</v>
      </c>
      <c r="ED16" s="16" t="s">
        <v>3497</v>
      </c>
      <c r="EE16" s="18">
        <f>IF(RUN_YEARS &gt; 3,(A1L549C3 + A1L549C12 + A1L549C21 + A1L549C30) / 4, 0)</f>
        <v>61.267500000000005</v>
      </c>
      <c r="EF16" s="16" t="s">
        <v>3498</v>
      </c>
      <c r="EG16" s="18">
        <f>IF(RUN_YEARS &gt; 3,(A1L549C4 + A1L549C13 + A1L549C22 + A1L549C31) / 4, 0)</f>
        <v>1.4040000000000001</v>
      </c>
      <c r="EH16" s="16" t="s">
        <v>3499</v>
      </c>
      <c r="EI16" s="18">
        <f>IF(RUN_YEARS &gt; 3,(A1L549C5 + A1L549C14 + A1L549C23 + A1L549C32) / 4, 0)</f>
        <v>93.906999999999996</v>
      </c>
      <c r="EJ16" s="16" t="s">
        <v>3500</v>
      </c>
      <c r="EK16" s="18">
        <f>IF(RUN_YEARS &gt; 3,(A1L549C6 + A1L549C15 + A1L549C24 + A1L549C33) / 4, 0)</f>
        <v>66.294999999999987</v>
      </c>
      <c r="EL16" s="16" t="s">
        <v>3501</v>
      </c>
      <c r="EM16" s="18">
        <f>IF(RUN_YEARS &gt; 3,(A1L549C7 + A1L549C16 + A1L549C25 + A1L549C34) / 4, 0)</f>
        <v>80.100999999999999</v>
      </c>
      <c r="EN16" s="16" t="s">
        <v>3502</v>
      </c>
      <c r="EO16" s="18">
        <f>IF(A1L549C68 &lt;&gt; 0,A1L549C69 / A1L549C68,0)</f>
        <v>0.70596441159870926</v>
      </c>
      <c r="EP16" s="16" t="s">
        <v>3503</v>
      </c>
      <c r="EQ16" s="18">
        <f>IF(A1L549C71 = 0,A1L556C71, A1L549C71)</f>
        <v>0.70596441159870926</v>
      </c>
      <c r="ER16" s="16" t="s">
        <v>3504</v>
      </c>
      <c r="ES16" s="18">
        <f>IF(RUN_YEARS &gt; 4,(A1L549C1 + A1L549C10 + A1L549C19 + A1L549C28 + A1L549C37) / 5, 0)</f>
        <v>15.4</v>
      </c>
      <c r="ET16" s="16" t="s">
        <v>3505</v>
      </c>
      <c r="EU16" s="18">
        <f>IF(RUN_YEARS &gt; 4,(A1L549C2 + A1L549C11 + A1L549C20 + A1L549C29 + A1L549C38) / 5, 0)</f>
        <v>2.4707999999999997</v>
      </c>
      <c r="EV16" s="16" t="s">
        <v>3506</v>
      </c>
      <c r="EW16" s="18">
        <f>IF(RUN_YEARS &gt; 4,(A1L549C3 + A1L549C12 + A1L549C21 + A1L549C30 + A1L549C39) / 5, 0)</f>
        <v>55.303000000000011</v>
      </c>
      <c r="EX16" s="16" t="s">
        <v>3507</v>
      </c>
      <c r="EY16" s="18">
        <f>IF(RUN_YEARS &gt; 4,(A1L549C4 + A1L549C13 + A1L549C22 + A1L549C31 + A1L549C40) / 5, 0)</f>
        <v>1.3838000000000001</v>
      </c>
      <c r="EZ16" s="16" t="s">
        <v>3508</v>
      </c>
      <c r="FA16" s="18">
        <f>IF(RUN_YEARS &gt; 4,(A1L549C5 + A1L549C14 + A1L549C23 + A1L549C32 + A1L549C41) / 5, 0)</f>
        <v>88.573799999999991</v>
      </c>
      <c r="FB16" s="16" t="s">
        <v>3509</v>
      </c>
      <c r="FC16" s="18">
        <f>IF(RUN_YEARS &gt; 4,(A1L549C6 + A1L549C15 + A1L549C24 + A1L549C33 + A1L549C42) / 5, 0)</f>
        <v>60.541399999999989</v>
      </c>
      <c r="FD16" s="16" t="s">
        <v>3510</v>
      </c>
      <c r="FE16" s="18">
        <f>IF(RUN_YEARS &gt; 4,(A1L549C7 + A1L549C16 + A1L549C25 + A1L549C34 + A1L549C43) / 5, 0)</f>
        <v>74.557600000000008</v>
      </c>
      <c r="FF16" s="16" t="s">
        <v>3511</v>
      </c>
      <c r="FG16" s="18">
        <f>IF(A1L549C77 &lt;&gt; 0,A1L549C78 / A1L549C77,0)</f>
        <v>0.6835136349575156</v>
      </c>
      <c r="FH16" s="16" t="s">
        <v>3512</v>
      </c>
      <c r="FI16" s="18">
        <f>IF(A1L549C80 = 0,A1L556C80, A1L549C80)</f>
        <v>0.6835136349575156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4.6749999999999998</v>
      </c>
      <c r="F17" s="16" t="s">
        <v>2959</v>
      </c>
      <c r="G17" s="6">
        <v>1.8320000000000001</v>
      </c>
      <c r="H17" s="16" t="s">
        <v>2959</v>
      </c>
      <c r="I17" s="6">
        <v>17.669</v>
      </c>
      <c r="J17" s="16" t="s">
        <v>2959</v>
      </c>
      <c r="K17" s="6">
        <v>0.63100000000000001</v>
      </c>
      <c r="L17" s="16" t="s">
        <v>3513</v>
      </c>
      <c r="M17" s="1">
        <f>(A1L550C1 * 2 + A1L550C2 + A1L550C3)</f>
        <v>28.850999999999999</v>
      </c>
      <c r="N17" s="16" t="s">
        <v>3514</v>
      </c>
      <c r="O17" s="1">
        <f>(A1L550C4 * 2 + A1L550C2 + A1L550C3)</f>
        <v>20.763000000000002</v>
      </c>
      <c r="P17" s="16" t="s">
        <v>3515</v>
      </c>
      <c r="Q17" s="1">
        <f>(A1L550C1 + A1L550C2 + A1L550C3 + A1L550C4)</f>
        <v>24.807000000000002</v>
      </c>
      <c r="R17" s="16" t="s">
        <v>3516</v>
      </c>
      <c r="S17" s="18">
        <f>IF(A1L550C5 &lt;&gt; 0,A1L550C6 / A1L550C5,0)</f>
        <v>0.71966309659977135</v>
      </c>
      <c r="T17" s="16" t="s">
        <v>3517</v>
      </c>
      <c r="U17" s="18">
        <f>IF(A1L550C8 = 0,A1L556C8, A1L550C8)</f>
        <v>0.71966309659977135</v>
      </c>
      <c r="V17" s="16" t="s">
        <v>2965</v>
      </c>
      <c r="W17" s="6">
        <v>4.7969999999999997</v>
      </c>
      <c r="X17" s="16" t="s">
        <v>2965</v>
      </c>
      <c r="Y17" s="6">
        <v>1.9950000000000001</v>
      </c>
      <c r="Z17" s="16" t="s">
        <v>2965</v>
      </c>
      <c r="AA17" s="6">
        <v>17.844000000000001</v>
      </c>
      <c r="AB17" s="16" t="s">
        <v>2965</v>
      </c>
      <c r="AC17" s="6">
        <v>0.74</v>
      </c>
      <c r="AD17" s="16" t="s">
        <v>3518</v>
      </c>
      <c r="AE17" s="1">
        <f>(A1L550C10 * 2 + A1L550C11 + A1L550C12)</f>
        <v>29.433</v>
      </c>
      <c r="AF17" s="16" t="s">
        <v>3519</v>
      </c>
      <c r="AG17" s="1">
        <f>(A1L550C13 * 2 + A1L550C11 + A1L550C12)</f>
        <v>21.319000000000003</v>
      </c>
      <c r="AH17" s="16" t="s">
        <v>3520</v>
      </c>
      <c r="AI17" s="1">
        <f>(A1L550C10 + A1L550C11 + A1L550C12 + A1L550C13)</f>
        <v>25.376000000000001</v>
      </c>
      <c r="AJ17" s="16" t="s">
        <v>3521</v>
      </c>
      <c r="AK17" s="18">
        <f>IF(A1L550C14 &lt;&gt; 0,A1L550C15 / A1L550C14,0)</f>
        <v>0.72432303876601101</v>
      </c>
      <c r="AL17" s="16" t="s">
        <v>3522</v>
      </c>
      <c r="AM17" s="18">
        <f>IF(A1L550C17 = 0,A1L556C17, A1L550C17)</f>
        <v>0.72432303876601101</v>
      </c>
      <c r="AN17" s="16" t="s">
        <v>2971</v>
      </c>
      <c r="AO17" s="6">
        <v>4.9649999999999999</v>
      </c>
      <c r="AP17" s="16" t="s">
        <v>2971</v>
      </c>
      <c r="AQ17" s="6">
        <v>2.0979999999999999</v>
      </c>
      <c r="AR17" s="16" t="s">
        <v>2971</v>
      </c>
      <c r="AS17" s="6">
        <v>19.881</v>
      </c>
      <c r="AT17" s="16" t="s">
        <v>2971</v>
      </c>
      <c r="AU17" s="6">
        <v>0.77700000000000002</v>
      </c>
      <c r="AV17" s="16" t="s">
        <v>3523</v>
      </c>
      <c r="AW17" s="1">
        <f>(A1L550C19 * 2 + A1L550C20 + A1L550C21)</f>
        <v>31.908999999999999</v>
      </c>
      <c r="AX17" s="16" t="s">
        <v>3524</v>
      </c>
      <c r="AY17" s="1">
        <f>(A1L550C22 * 2 + A1L550C20 + A1L550C21)</f>
        <v>23.533000000000001</v>
      </c>
      <c r="AZ17" s="16" t="s">
        <v>3525</v>
      </c>
      <c r="BA17" s="1">
        <f>(A1L550C19 + A1L550C20 + A1L550C21 + A1L550C22)</f>
        <v>27.721</v>
      </c>
      <c r="BB17" s="16" t="s">
        <v>3526</v>
      </c>
      <c r="BC17" s="18">
        <f>IF(A1L550C23 &lt;&gt; 0,A1L550C24 / A1L550C23,0)</f>
        <v>0.73750352565107025</v>
      </c>
      <c r="BD17" s="16" t="s">
        <v>3527</v>
      </c>
      <c r="BE17" s="18">
        <f>IF(A1L550C26 = 0,A1L556C26, A1L550C26)</f>
        <v>0.73750352565107025</v>
      </c>
      <c r="BF17" s="16" t="s">
        <v>2977</v>
      </c>
      <c r="BG17" s="6">
        <v>7.8179999999999996</v>
      </c>
      <c r="BH17" s="16" t="s">
        <v>2977</v>
      </c>
      <c r="BI17" s="6">
        <v>1.478</v>
      </c>
      <c r="BJ17" s="16" t="s">
        <v>2977</v>
      </c>
      <c r="BK17" s="6">
        <v>12.541</v>
      </c>
      <c r="BL17" s="16" t="s">
        <v>2977</v>
      </c>
      <c r="BM17" s="6">
        <v>0.88400000000000001</v>
      </c>
      <c r="BN17" s="16" t="s">
        <v>3528</v>
      </c>
      <c r="BO17" s="1">
        <f>(A1L550C28 * 2 + A1L550C29 + A1L550C30)</f>
        <v>29.655000000000001</v>
      </c>
      <c r="BP17" s="16" t="s">
        <v>3529</v>
      </c>
      <c r="BQ17" s="1">
        <f>(A1L550C31 * 2 + A1L550C29 + A1L550C30)</f>
        <v>15.787000000000001</v>
      </c>
      <c r="BR17" s="16" t="s">
        <v>3530</v>
      </c>
      <c r="BS17" s="1">
        <f>(A1L550C28 + A1L550C29 + A1L550C30 + A1L550C31)</f>
        <v>22.721</v>
      </c>
      <c r="BT17" s="16" t="s">
        <v>3531</v>
      </c>
      <c r="BU17" s="18">
        <f>IF(A1L550C32 &lt;&gt; 0,A1L550C33 / A1L550C32,0)</f>
        <v>0.53235542067105046</v>
      </c>
      <c r="BV17" s="16" t="s">
        <v>3532</v>
      </c>
      <c r="BW17" s="18">
        <f>IF(A1L550C35 = 0,A1L556C35, A1L550C35)</f>
        <v>0.53235542067105046</v>
      </c>
      <c r="BX17" s="16" t="s">
        <v>2983</v>
      </c>
      <c r="BY17" s="6">
        <v>4.306</v>
      </c>
      <c r="BZ17" s="16" t="s">
        <v>2983</v>
      </c>
      <c r="CA17" s="6">
        <v>1.8919999999999999</v>
      </c>
      <c r="CB17" s="16" t="s">
        <v>2983</v>
      </c>
      <c r="CC17" s="6">
        <v>16.297000000000001</v>
      </c>
      <c r="CD17" s="16" t="s">
        <v>2983</v>
      </c>
      <c r="CE17" s="6">
        <v>1.004</v>
      </c>
      <c r="CF17" s="16" t="s">
        <v>3533</v>
      </c>
      <c r="CG17" s="1">
        <f>(A1L550C37 * 2 + A1L550C38 + A1L550C39)</f>
        <v>26.801000000000002</v>
      </c>
      <c r="CH17" s="16" t="s">
        <v>3534</v>
      </c>
      <c r="CI17" s="1">
        <f>(A1L550C40 * 2 + A1L550C38 + A1L550C39)</f>
        <v>20.196999999999999</v>
      </c>
      <c r="CJ17" s="16" t="s">
        <v>3535</v>
      </c>
      <c r="CK17" s="1">
        <f>(A1L550C37 + A1L550C38 + A1L550C39 + A1L550C40)</f>
        <v>23.499000000000002</v>
      </c>
      <c r="CL17" s="16" t="s">
        <v>3536</v>
      </c>
      <c r="CM17" s="18">
        <f>IF(A1L550C41 &lt;&gt; 0,A1L550C42 / A1L550C41,0)</f>
        <v>0.75359128390731678</v>
      </c>
      <c r="CN17" s="16" t="s">
        <v>3537</v>
      </c>
      <c r="CO17" s="18">
        <f>IF(A1L550C44 = 0,A1L556C44, A1L550C44)</f>
        <v>0.75359128390731678</v>
      </c>
      <c r="CP17" s="16" t="s">
        <v>3538</v>
      </c>
      <c r="CQ17" s="18">
        <f>IF(RUN_YEARS &gt; 1,(A1L550C1 + A1L550C10) / 2, 0)</f>
        <v>4.7359999999999998</v>
      </c>
      <c r="CR17" s="16" t="s">
        <v>3539</v>
      </c>
      <c r="CS17" s="18">
        <f>IF(RUN_YEARS &gt; 1,(A1L550C2 + A1L550C11) / 2, 0)</f>
        <v>1.9135</v>
      </c>
      <c r="CT17" s="16" t="s">
        <v>3540</v>
      </c>
      <c r="CU17" s="18">
        <f>IF(RUN_YEARS &gt; 1,(A1L550C3 + A1L550C12) / 2, 0)</f>
        <v>17.756500000000003</v>
      </c>
      <c r="CV17" s="16" t="s">
        <v>3541</v>
      </c>
      <c r="CW17" s="18">
        <f>IF(RUN_YEARS &gt; 1,(A1L550C4 + A1L550C13) / 2, 0)</f>
        <v>0.6855</v>
      </c>
      <c r="CX17" s="16" t="s">
        <v>3542</v>
      </c>
      <c r="CY17" s="18">
        <f>IF(RUN_YEARS &gt; 1,(A1L550C5 + A1L550C14) / 2, 0)</f>
        <v>29.141999999999999</v>
      </c>
      <c r="CZ17" s="16" t="s">
        <v>3543</v>
      </c>
      <c r="DA17" s="18">
        <f>IF(RUN_YEARS &gt; 1,(A1L550C6 + A1L550C15) / 2, 0)</f>
        <v>21.041000000000004</v>
      </c>
      <c r="DB17" s="16" t="s">
        <v>3544</v>
      </c>
      <c r="DC17" s="18">
        <f>IF(RUN_YEARS &gt; 1,(A1L550C7 + A1L550C16) / 2, 0)</f>
        <v>25.091500000000003</v>
      </c>
      <c r="DD17" s="16" t="s">
        <v>3545</v>
      </c>
      <c r="DE17" s="18">
        <f>IF(A1L550C50 &lt;&gt; 0,A1L550C51 / A1L550C50,0)</f>
        <v>0.72201633381373975</v>
      </c>
      <c r="DF17" s="16" t="s">
        <v>3546</v>
      </c>
      <c r="DG17" s="18">
        <f>IF(A1L550C53 = 0,A1L556C53, A1L550C53)</f>
        <v>0.72201633381373975</v>
      </c>
      <c r="DH17" s="16" t="s">
        <v>3547</v>
      </c>
      <c r="DI17" s="18">
        <f>IF(RUN_YEARS &gt; 2,(A1L550C1 + A1L550C10 + A1L550C19) / 3, 0)</f>
        <v>4.8123333333333331</v>
      </c>
      <c r="DJ17" s="16" t="s">
        <v>3548</v>
      </c>
      <c r="DK17" s="18">
        <f>IF(RUN_YEARS &gt; 2,(A1L550C2 + A1L550C11 + A1L550C20) / 3, 0)</f>
        <v>1.9749999999999999</v>
      </c>
      <c r="DL17" s="16" t="s">
        <v>3549</v>
      </c>
      <c r="DM17" s="18">
        <f>IF(RUN_YEARS &gt; 2,(A1L550C3 + A1L550C12 + A1L550C21) / 3, 0)</f>
        <v>18.46466666666667</v>
      </c>
      <c r="DN17" s="16" t="s">
        <v>3550</v>
      </c>
      <c r="DO17" s="18">
        <f>IF(RUN_YEARS &gt; 2,(A1L550C4 + A1L550C13 + A1L550C22) / 3, 0)</f>
        <v>0.71600000000000008</v>
      </c>
      <c r="DP17" s="16" t="s">
        <v>3551</v>
      </c>
      <c r="DQ17" s="18">
        <f>IF(RUN_YEARS &gt; 2,(A1L550C5 + A1L550C14 + A1L550C23) / 3, 0)</f>
        <v>30.064333333333334</v>
      </c>
      <c r="DR17" s="16" t="s">
        <v>3552</v>
      </c>
      <c r="DS17" s="18">
        <f>IF(RUN_YEARS &gt; 2,(A1L550C6 + A1L550C15 + A1L550C24) / 3, 0)</f>
        <v>21.87166666666667</v>
      </c>
      <c r="DT17" s="16" t="s">
        <v>3553</v>
      </c>
      <c r="DU17" s="18">
        <f>IF(RUN_YEARS &gt; 2,(A1L550C7 + A1L550C16 + A1L550C25) / 3, 0)</f>
        <v>25.968000000000004</v>
      </c>
      <c r="DV17" s="16" t="s">
        <v>3554</v>
      </c>
      <c r="DW17" s="18">
        <f>IF(A1L550C59 &lt;&gt; 0,A1L550C60 / A1L550C59,0)</f>
        <v>0.7274954819110131</v>
      </c>
      <c r="DX17" s="16" t="s">
        <v>3555</v>
      </c>
      <c r="DY17" s="18">
        <f>IF(A1L550C62 = 0,A1L556C62, A1L550C62)</f>
        <v>0.7274954819110131</v>
      </c>
      <c r="DZ17" s="16" t="s">
        <v>3556</v>
      </c>
      <c r="EA17" s="18">
        <f>IF(RUN_YEARS &gt; 3,(A1L550C1 + A1L550C10 + A1L550C19 + A1L550C28) / 4, 0)</f>
        <v>5.5637499999999998</v>
      </c>
      <c r="EB17" s="16" t="s">
        <v>3557</v>
      </c>
      <c r="EC17" s="18">
        <f>IF(RUN_YEARS &gt; 3,(A1L550C2 + A1L550C11 + A1L550C20 + A1L550C29) / 4, 0)</f>
        <v>1.8507499999999999</v>
      </c>
      <c r="ED17" s="16" t="s">
        <v>3558</v>
      </c>
      <c r="EE17" s="18">
        <f>IF(RUN_YEARS &gt; 3,(A1L550C3 + A1L550C12 + A1L550C21 + A1L550C30) / 4, 0)</f>
        <v>16.983750000000001</v>
      </c>
      <c r="EF17" s="16" t="s">
        <v>3559</v>
      </c>
      <c r="EG17" s="18">
        <f>IF(RUN_YEARS &gt; 3,(A1L550C4 + A1L550C13 + A1L550C22 + A1L550C31) / 4, 0)</f>
        <v>0.75800000000000001</v>
      </c>
      <c r="EH17" s="16" t="s">
        <v>3560</v>
      </c>
      <c r="EI17" s="18">
        <f>IF(RUN_YEARS &gt; 3,(A1L550C5 + A1L550C14 + A1L550C23 + A1L550C32) / 4, 0)</f>
        <v>29.962</v>
      </c>
      <c r="EJ17" s="16" t="s">
        <v>3561</v>
      </c>
      <c r="EK17" s="18">
        <f>IF(RUN_YEARS &gt; 3,(A1L550C6 + A1L550C15 + A1L550C24 + A1L550C33) / 4, 0)</f>
        <v>20.350500000000004</v>
      </c>
      <c r="EL17" s="16" t="s">
        <v>3562</v>
      </c>
      <c r="EM17" s="18">
        <f>IF(RUN_YEARS &gt; 3,(A1L550C7 + A1L550C16 + A1L550C25 + A1L550C34) / 4, 0)</f>
        <v>25.156250000000004</v>
      </c>
      <c r="EN17" s="16" t="s">
        <v>3563</v>
      </c>
      <c r="EO17" s="18">
        <f>IF(A1L550C68 &lt;&gt; 0,A1L550C69 / A1L550C68,0)</f>
        <v>0.67921033308857903</v>
      </c>
      <c r="EP17" s="16" t="s">
        <v>3564</v>
      </c>
      <c r="EQ17" s="18">
        <f>IF(A1L550C71 = 0,A1L556C71, A1L550C71)</f>
        <v>0.67921033308857903</v>
      </c>
      <c r="ER17" s="16" t="s">
        <v>3565</v>
      </c>
      <c r="ES17" s="18">
        <f>IF(RUN_YEARS &gt; 4,(A1L550C1 + A1L550C10 + A1L550C19 + A1L550C28 + A1L550C37) / 5, 0)</f>
        <v>5.3121999999999998</v>
      </c>
      <c r="ET17" s="16" t="s">
        <v>3566</v>
      </c>
      <c r="EU17" s="18">
        <f>IF(RUN_YEARS &gt; 4,(A1L550C2 + A1L550C11 + A1L550C20 + A1L550C29 + A1L550C38) / 5, 0)</f>
        <v>1.859</v>
      </c>
      <c r="EV17" s="16" t="s">
        <v>3567</v>
      </c>
      <c r="EW17" s="18">
        <f>IF(RUN_YEARS &gt; 4,(A1L550C3 + A1L550C12 + A1L550C21 + A1L550C30 + A1L550C39) / 5, 0)</f>
        <v>16.846399999999999</v>
      </c>
      <c r="EX17" s="16" t="s">
        <v>3568</v>
      </c>
      <c r="EY17" s="18">
        <f>IF(RUN_YEARS &gt; 4,(A1L550C4 + A1L550C13 + A1L550C22 + A1L550C31 + A1L550C40) / 5, 0)</f>
        <v>0.80719999999999992</v>
      </c>
      <c r="EZ17" s="16" t="s">
        <v>3569</v>
      </c>
      <c r="FA17" s="18">
        <f>IF(RUN_YEARS &gt; 4,(A1L550C5 + A1L550C14 + A1L550C23 + A1L550C32 + A1L550C41) / 5, 0)</f>
        <v>29.329799999999999</v>
      </c>
      <c r="FB17" s="16" t="s">
        <v>3570</v>
      </c>
      <c r="FC17" s="18">
        <f>IF(RUN_YEARS &gt; 4,(A1L550C6 + A1L550C15 + A1L550C24 + A1L550C33 + A1L550C42) / 5, 0)</f>
        <v>20.319800000000004</v>
      </c>
      <c r="FD17" s="16" t="s">
        <v>3571</v>
      </c>
      <c r="FE17" s="18">
        <f>IF(RUN_YEARS &gt; 4,(A1L550C7 + A1L550C16 + A1L550C25 + A1L550C34 + A1L550C43) / 5, 0)</f>
        <v>24.824800000000003</v>
      </c>
      <c r="FF17" s="16" t="s">
        <v>3572</v>
      </c>
      <c r="FG17" s="18">
        <f>IF(A1L550C77 &lt;&gt; 0,A1L550C78 / A1L550C77,0)</f>
        <v>0.69280390592503205</v>
      </c>
      <c r="FH17" s="16" t="s">
        <v>3573</v>
      </c>
      <c r="FI17" s="18">
        <f>IF(A1L550C80 = 0,A1L556C80, A1L550C80)</f>
        <v>0.69280390592503205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4794.92</v>
      </c>
      <c r="F18" s="16" t="s">
        <v>2959</v>
      </c>
      <c r="G18" s="6">
        <v>619.55899999999997</v>
      </c>
      <c r="H18" s="16" t="s">
        <v>2959</v>
      </c>
      <c r="I18" s="6">
        <v>1279.817</v>
      </c>
      <c r="J18" s="16" t="s">
        <v>2959</v>
      </c>
      <c r="K18" s="6">
        <v>19.460999999999999</v>
      </c>
      <c r="L18" s="16" t="s">
        <v>3574</v>
      </c>
      <c r="M18" s="1">
        <f>(A1L551C1 * 2 + A1L551C2 + A1L551C3)</f>
        <v>11489.216</v>
      </c>
      <c r="N18" s="16" t="s">
        <v>3575</v>
      </c>
      <c r="O18" s="1">
        <f>(A1L551C4 * 2 + A1L551C2 + A1L551C3)</f>
        <v>1938.298</v>
      </c>
      <c r="P18" s="16" t="s">
        <v>3576</v>
      </c>
      <c r="Q18" s="1">
        <f>(A1L551C1 + A1L551C2 + A1L551C3 + A1L551C4)</f>
        <v>6713.7570000000005</v>
      </c>
      <c r="R18" s="16" t="s">
        <v>3577</v>
      </c>
      <c r="S18" s="18">
        <f>IF(A1L551C5 &lt;&gt; 0,A1L551C6 / A1L551C5,0)</f>
        <v>0.16870585425498136</v>
      </c>
      <c r="T18" s="16" t="s">
        <v>3578</v>
      </c>
      <c r="U18" s="18">
        <f>IF(A1L551C8 = 0,A1L556C8, A1L551C8)</f>
        <v>0.16870585425498136</v>
      </c>
      <c r="V18" s="16" t="s">
        <v>2965</v>
      </c>
      <c r="W18" s="6">
        <v>4509.2539999999999</v>
      </c>
      <c r="X18" s="16" t="s">
        <v>2965</v>
      </c>
      <c r="Y18" s="6">
        <v>516.92999999999995</v>
      </c>
      <c r="Z18" s="16" t="s">
        <v>2965</v>
      </c>
      <c r="AA18" s="6">
        <v>1179.8050000000001</v>
      </c>
      <c r="AB18" s="16" t="s">
        <v>2965</v>
      </c>
      <c r="AC18" s="6">
        <v>20.012</v>
      </c>
      <c r="AD18" s="16" t="s">
        <v>3579</v>
      </c>
      <c r="AE18" s="1">
        <f>(A1L551C10 * 2 + A1L551C11 + A1L551C12)</f>
        <v>10715.243</v>
      </c>
      <c r="AF18" s="16" t="s">
        <v>3580</v>
      </c>
      <c r="AG18" s="1">
        <f>(A1L551C13 * 2 + A1L551C11 + A1L551C12)</f>
        <v>1736.759</v>
      </c>
      <c r="AH18" s="16" t="s">
        <v>3581</v>
      </c>
      <c r="AI18" s="1">
        <f>(A1L551C10 + A1L551C11 + A1L551C12 + A1L551C13)</f>
        <v>6226.0010000000002</v>
      </c>
      <c r="AJ18" s="16" t="s">
        <v>3582</v>
      </c>
      <c r="AK18" s="18">
        <f>IF(A1L551C14 &lt;&gt; 0,A1L551C15 / A1L551C14,0)</f>
        <v>0.16208302508865174</v>
      </c>
      <c r="AL18" s="16" t="s">
        <v>3583</v>
      </c>
      <c r="AM18" s="18">
        <f>IF(A1L551C17 = 0,A1L556C17, A1L551C17)</f>
        <v>0.16208302508865174</v>
      </c>
      <c r="AN18" s="16" t="s">
        <v>2971</v>
      </c>
      <c r="AO18" s="6">
        <v>4328.5410000000002</v>
      </c>
      <c r="AP18" s="16" t="s">
        <v>2971</v>
      </c>
      <c r="AQ18" s="6">
        <v>450.98099999999999</v>
      </c>
      <c r="AR18" s="16" t="s">
        <v>2971</v>
      </c>
      <c r="AS18" s="6">
        <v>1104.9749999999999</v>
      </c>
      <c r="AT18" s="16" t="s">
        <v>2971</v>
      </c>
      <c r="AU18" s="6">
        <v>17.404</v>
      </c>
      <c r="AV18" s="16" t="s">
        <v>3584</v>
      </c>
      <c r="AW18" s="1">
        <f>(A1L551C19 * 2 + A1L551C20 + A1L551C21)</f>
        <v>10213.038</v>
      </c>
      <c r="AX18" s="16" t="s">
        <v>3585</v>
      </c>
      <c r="AY18" s="1">
        <f>(A1L551C22 * 2 + A1L551C20 + A1L551C21)</f>
        <v>1590.7639999999999</v>
      </c>
      <c r="AZ18" s="16" t="s">
        <v>3586</v>
      </c>
      <c r="BA18" s="1">
        <f>(A1L551C19 + A1L551C20 + A1L551C21 + A1L551C22)</f>
        <v>5901.9009999999998</v>
      </c>
      <c r="BB18" s="16" t="s">
        <v>3587</v>
      </c>
      <c r="BC18" s="18">
        <f>IF(A1L551C23 &lt;&gt; 0,A1L551C24 / A1L551C23,0)</f>
        <v>0.1557581593253643</v>
      </c>
      <c r="BD18" s="16" t="s">
        <v>3588</v>
      </c>
      <c r="BE18" s="18">
        <f>IF(A1L551C26 = 0,A1L556C26, A1L551C26)</f>
        <v>0.1557581593253643</v>
      </c>
      <c r="BF18" s="16" t="s">
        <v>2977</v>
      </c>
      <c r="BG18" s="6">
        <v>4790.0020000000004</v>
      </c>
      <c r="BH18" s="16" t="s">
        <v>2977</v>
      </c>
      <c r="BI18" s="6">
        <v>413.29899999999998</v>
      </c>
      <c r="BJ18" s="16" t="s">
        <v>2977</v>
      </c>
      <c r="BK18" s="6">
        <v>653.31700000000001</v>
      </c>
      <c r="BL18" s="16" t="s">
        <v>2977</v>
      </c>
      <c r="BM18" s="6">
        <v>7.5289999999999999</v>
      </c>
      <c r="BN18" s="16" t="s">
        <v>3589</v>
      </c>
      <c r="BO18" s="1">
        <f>(A1L551C28 * 2 + A1L551C29 + A1L551C30)</f>
        <v>10646.619999999999</v>
      </c>
      <c r="BP18" s="16" t="s">
        <v>3590</v>
      </c>
      <c r="BQ18" s="1">
        <f>(A1L551C31 * 2 + A1L551C29 + A1L551C30)</f>
        <v>1081.674</v>
      </c>
      <c r="BR18" s="16" t="s">
        <v>3591</v>
      </c>
      <c r="BS18" s="1">
        <f>(A1L551C28 + A1L551C29 + A1L551C30 + A1L551C31)</f>
        <v>5864.1470000000008</v>
      </c>
      <c r="BT18" s="16" t="s">
        <v>3592</v>
      </c>
      <c r="BU18" s="18">
        <f>IF(A1L551C32 &lt;&gt; 0,A1L551C33 / A1L551C32,0)</f>
        <v>0.10159787801198879</v>
      </c>
      <c r="BV18" s="16" t="s">
        <v>3593</v>
      </c>
      <c r="BW18" s="18">
        <f>IF(A1L551C35 = 0,A1L556C35, A1L551C35)</f>
        <v>0.10159787801198879</v>
      </c>
      <c r="BX18" s="16" t="s">
        <v>2983</v>
      </c>
      <c r="BY18" s="6">
        <v>4548.107</v>
      </c>
      <c r="BZ18" s="16" t="s">
        <v>2983</v>
      </c>
      <c r="CA18" s="6">
        <v>358.17399999999998</v>
      </c>
      <c r="CB18" s="16" t="s">
        <v>2983</v>
      </c>
      <c r="CC18" s="6">
        <v>598.80499999999995</v>
      </c>
      <c r="CD18" s="16" t="s">
        <v>2983</v>
      </c>
      <c r="CE18" s="6">
        <v>5.9450000000000003</v>
      </c>
      <c r="CF18" s="16" t="s">
        <v>3594</v>
      </c>
      <c r="CG18" s="1">
        <f>(A1L551C37 * 2 + A1L551C38 + A1L551C39)</f>
        <v>10053.192999999999</v>
      </c>
      <c r="CH18" s="16" t="s">
        <v>3595</v>
      </c>
      <c r="CI18" s="1">
        <f>(A1L551C40 * 2 + A1L551C38 + A1L551C39)</f>
        <v>968.86899999999991</v>
      </c>
      <c r="CJ18" s="16" t="s">
        <v>3596</v>
      </c>
      <c r="CK18" s="1">
        <f>(A1L551C37 + A1L551C38 + A1L551C39 + A1L551C40)</f>
        <v>5511.0309999999999</v>
      </c>
      <c r="CL18" s="16" t="s">
        <v>3597</v>
      </c>
      <c r="CM18" s="18">
        <f>IF(A1L551C41 &lt;&gt; 0,A1L551C42 / A1L551C41,0)</f>
        <v>9.6374256417836604E-2</v>
      </c>
      <c r="CN18" s="16" t="s">
        <v>3598</v>
      </c>
      <c r="CO18" s="18">
        <f>IF(A1L551C44 = 0,A1L556C44, A1L551C44)</f>
        <v>9.6374256417836604E-2</v>
      </c>
      <c r="CP18" s="16" t="s">
        <v>3599</v>
      </c>
      <c r="CQ18" s="18">
        <f>IF(RUN_YEARS &gt; 1,(A1L551C1 + A1L551C10) / 2, 0)</f>
        <v>4652.0869999999995</v>
      </c>
      <c r="CR18" s="16" t="s">
        <v>3600</v>
      </c>
      <c r="CS18" s="18">
        <f>IF(RUN_YEARS &gt; 1,(A1L551C2 + A1L551C11) / 2, 0)</f>
        <v>568.24450000000002</v>
      </c>
      <c r="CT18" s="16" t="s">
        <v>3601</v>
      </c>
      <c r="CU18" s="18">
        <f>IF(RUN_YEARS &gt; 1,(A1L551C3 + A1L551C12) / 2, 0)</f>
        <v>1229.8110000000001</v>
      </c>
      <c r="CV18" s="16" t="s">
        <v>3602</v>
      </c>
      <c r="CW18" s="18">
        <f>IF(RUN_YEARS &gt; 1,(A1L551C4 + A1L551C13) / 2, 0)</f>
        <v>19.736499999999999</v>
      </c>
      <c r="CX18" s="16" t="s">
        <v>3603</v>
      </c>
      <c r="CY18" s="18">
        <f>IF(RUN_YEARS &gt; 1,(A1L551C5 + A1L551C14) / 2, 0)</f>
        <v>11102.229500000001</v>
      </c>
      <c r="CZ18" s="16" t="s">
        <v>3604</v>
      </c>
      <c r="DA18" s="18">
        <f>IF(RUN_YEARS &gt; 1,(A1L551C6 + A1L551C15) / 2, 0)</f>
        <v>1837.5284999999999</v>
      </c>
      <c r="DB18" s="16" t="s">
        <v>3605</v>
      </c>
      <c r="DC18" s="18">
        <f>IF(RUN_YEARS &gt; 1,(A1L551C7 + A1L551C16) / 2, 0)</f>
        <v>6469.8790000000008</v>
      </c>
      <c r="DD18" s="16" t="s">
        <v>3606</v>
      </c>
      <c r="DE18" s="18">
        <f>IF(A1L551C50 &lt;&gt; 0,A1L551C51 / A1L551C50,0)</f>
        <v>0.16550986448262484</v>
      </c>
      <c r="DF18" s="16" t="s">
        <v>3607</v>
      </c>
      <c r="DG18" s="18">
        <f>IF(A1L551C53 = 0,A1L556C53, A1L551C53)</f>
        <v>0.16550986448262484</v>
      </c>
      <c r="DH18" s="16" t="s">
        <v>3608</v>
      </c>
      <c r="DI18" s="18">
        <f>IF(RUN_YEARS &gt; 2,(A1L551C1 + A1L551C10 + A1L551C19) / 3, 0)</f>
        <v>4544.2383333333337</v>
      </c>
      <c r="DJ18" s="16" t="s">
        <v>3609</v>
      </c>
      <c r="DK18" s="18">
        <f>IF(RUN_YEARS &gt; 2,(A1L551C2 + A1L551C11 + A1L551C20) / 3, 0)</f>
        <v>529.15666666666664</v>
      </c>
      <c r="DL18" s="16" t="s">
        <v>3610</v>
      </c>
      <c r="DM18" s="18">
        <f>IF(RUN_YEARS &gt; 2,(A1L551C3 + A1L551C12 + A1L551C21) / 3, 0)</f>
        <v>1188.1990000000001</v>
      </c>
      <c r="DN18" s="16" t="s">
        <v>3611</v>
      </c>
      <c r="DO18" s="18">
        <f>IF(RUN_YEARS &gt; 2,(A1L551C4 + A1L551C13 + A1L551C22) / 3, 0)</f>
        <v>18.959</v>
      </c>
      <c r="DP18" s="16" t="s">
        <v>3612</v>
      </c>
      <c r="DQ18" s="18">
        <f>IF(RUN_YEARS &gt; 2,(A1L551C5 + A1L551C14 + A1L551C23) / 3, 0)</f>
        <v>10805.832333333334</v>
      </c>
      <c r="DR18" s="16" t="s">
        <v>3613</v>
      </c>
      <c r="DS18" s="18">
        <f>IF(RUN_YEARS &gt; 2,(A1L551C6 + A1L551C15 + A1L551C24) / 3, 0)</f>
        <v>1755.2736666666667</v>
      </c>
      <c r="DT18" s="16" t="s">
        <v>3614</v>
      </c>
      <c r="DU18" s="18">
        <f>IF(RUN_YEARS &gt; 2,(A1L551C7 + A1L551C16 + A1L551C25) / 3, 0)</f>
        <v>6280.5529999999999</v>
      </c>
      <c r="DV18" s="16" t="s">
        <v>3615</v>
      </c>
      <c r="DW18" s="18">
        <f>IF(A1L551C59 &lt;&gt; 0,A1L551C60 / A1L551C59,0)</f>
        <v>0.16243761817884952</v>
      </c>
      <c r="DX18" s="16" t="s">
        <v>3616</v>
      </c>
      <c r="DY18" s="18">
        <f>IF(A1L551C62 = 0,A1L556C62, A1L551C62)</f>
        <v>0.16243761817884952</v>
      </c>
      <c r="DZ18" s="16" t="s">
        <v>3617</v>
      </c>
      <c r="EA18" s="18">
        <f>IF(RUN_YEARS &gt; 3,(A1L551C1 + A1L551C10 + A1L551C19 + A1L551C28) / 4, 0)</f>
        <v>4605.6792500000001</v>
      </c>
      <c r="EB18" s="16" t="s">
        <v>3618</v>
      </c>
      <c r="EC18" s="18">
        <f>IF(RUN_YEARS &gt; 3,(A1L551C2 + A1L551C11 + A1L551C20 + A1L551C29) / 4, 0)</f>
        <v>500.19225</v>
      </c>
      <c r="ED18" s="16" t="s">
        <v>3619</v>
      </c>
      <c r="EE18" s="18">
        <f>IF(RUN_YEARS &gt; 3,(A1L551C3 + A1L551C12 + A1L551C21 + A1L551C30) / 4, 0)</f>
        <v>1054.4785000000002</v>
      </c>
      <c r="EF18" s="16" t="s">
        <v>3620</v>
      </c>
      <c r="EG18" s="18">
        <f>IF(RUN_YEARS &gt; 3,(A1L551C4 + A1L551C13 + A1L551C22 + A1L551C31) / 4, 0)</f>
        <v>16.101499999999998</v>
      </c>
      <c r="EH18" s="16" t="s">
        <v>3621</v>
      </c>
      <c r="EI18" s="18">
        <f>IF(RUN_YEARS &gt; 3,(A1L551C5 + A1L551C14 + A1L551C23 + A1L551C32) / 4, 0)</f>
        <v>10766.02925</v>
      </c>
      <c r="EJ18" s="16" t="s">
        <v>3622</v>
      </c>
      <c r="EK18" s="18">
        <f>IF(RUN_YEARS &gt; 3,(A1L551C6 + A1L551C15 + A1L551C24 + A1L551C33) / 4, 0)</f>
        <v>1586.87375</v>
      </c>
      <c r="EL18" s="16" t="s">
        <v>3623</v>
      </c>
      <c r="EM18" s="18">
        <f>IF(RUN_YEARS &gt; 3,(A1L551C7 + A1L551C16 + A1L551C25 + A1L551C34) / 4, 0)</f>
        <v>6176.4515000000001</v>
      </c>
      <c r="EN18" s="16" t="s">
        <v>3624</v>
      </c>
      <c r="EO18" s="18">
        <f>IF(A1L551C68 &lt;&gt; 0,A1L551C69 / A1L551C68,0)</f>
        <v>0.14739638107522327</v>
      </c>
      <c r="EP18" s="16" t="s">
        <v>3625</v>
      </c>
      <c r="EQ18" s="18">
        <f>IF(A1L551C71 = 0,A1L556C71, A1L551C71)</f>
        <v>0.14739638107522327</v>
      </c>
      <c r="ER18" s="16" t="s">
        <v>3626</v>
      </c>
      <c r="ES18" s="18">
        <f>IF(RUN_YEARS &gt; 4,(A1L551C1 + A1L551C10 + A1L551C19 + A1L551C28 + A1L551C37) / 5, 0)</f>
        <v>4594.1648000000005</v>
      </c>
      <c r="ET18" s="16" t="s">
        <v>3627</v>
      </c>
      <c r="EU18" s="18">
        <f>IF(RUN_YEARS &gt; 4,(A1L551C2 + A1L551C11 + A1L551C20 + A1L551C29 + A1L551C38) / 5, 0)</f>
        <v>471.78860000000003</v>
      </c>
      <c r="EV18" s="16" t="s">
        <v>3628</v>
      </c>
      <c r="EW18" s="18">
        <f>IF(RUN_YEARS &gt; 4,(A1L551C3 + A1L551C12 + A1L551C21 + A1L551C30 + A1L551C39) / 5, 0)</f>
        <v>963.34380000000021</v>
      </c>
      <c r="EX18" s="16" t="s">
        <v>3629</v>
      </c>
      <c r="EY18" s="18">
        <f>IF(RUN_YEARS &gt; 4,(A1L551C4 + A1L551C13 + A1L551C22 + A1L551C31 + A1L551C40) / 5, 0)</f>
        <v>14.0702</v>
      </c>
      <c r="EZ18" s="16" t="s">
        <v>3630</v>
      </c>
      <c r="FA18" s="18">
        <f>IF(RUN_YEARS &gt; 4,(A1L551C5 + A1L551C14 + A1L551C23 + A1L551C32 + A1L551C41) / 5, 0)</f>
        <v>10623.462</v>
      </c>
      <c r="FB18" s="16" t="s">
        <v>3631</v>
      </c>
      <c r="FC18" s="18">
        <f>IF(RUN_YEARS &gt; 4,(A1L551C6 + A1L551C15 + A1L551C24 + A1L551C33 + A1L551C42) / 5, 0)</f>
        <v>1463.2728</v>
      </c>
      <c r="FD18" s="16" t="s">
        <v>3632</v>
      </c>
      <c r="FE18" s="18">
        <f>IF(RUN_YEARS &gt; 4,(A1L551C7 + A1L551C16 + A1L551C25 + A1L551C34 + A1L551C43) / 5, 0)</f>
        <v>6043.3674000000001</v>
      </c>
      <c r="FF18" s="16" t="s">
        <v>3633</v>
      </c>
      <c r="FG18" s="18">
        <f>IF(A1L551C77 &lt;&gt; 0,A1L551C78 / A1L551C77,0)</f>
        <v>0.13773973117238053</v>
      </c>
      <c r="FH18" s="16" t="s">
        <v>3634</v>
      </c>
      <c r="FI18" s="18">
        <f>IF(A1L551C80 = 0,A1L556C80, A1L551C80)</f>
        <v>0.13773973117238053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671.91899999999998</v>
      </c>
      <c r="F19" s="16" t="s">
        <v>2959</v>
      </c>
      <c r="G19" s="6">
        <v>76.361000000000004</v>
      </c>
      <c r="H19" s="16" t="s">
        <v>2959</v>
      </c>
      <c r="I19" s="6">
        <v>46.058</v>
      </c>
      <c r="J19" s="16" t="s">
        <v>2959</v>
      </c>
      <c r="K19" s="6">
        <v>2.5680000000000001</v>
      </c>
      <c r="L19" s="16" t="s">
        <v>3635</v>
      </c>
      <c r="M19" s="1">
        <f>(A1L552C1 * 2 + A1L552C2 + A1L552C3)</f>
        <v>1466.2570000000001</v>
      </c>
      <c r="N19" s="16" t="s">
        <v>3636</v>
      </c>
      <c r="O19" s="1">
        <f>(A1L552C4 * 2 + A1L552C2 + A1L552C3)</f>
        <v>127.55500000000001</v>
      </c>
      <c r="P19" s="16" t="s">
        <v>3637</v>
      </c>
      <c r="Q19" s="1">
        <f>(A1L552C1 + A1L552C2 + A1L552C3 + A1L552C4)</f>
        <v>796.90599999999995</v>
      </c>
      <c r="R19" s="16" t="s">
        <v>3638</v>
      </c>
      <c r="S19" s="18">
        <f>IF(A1L552C5 &lt;&gt; 0,A1L552C6 / A1L552C5,0)</f>
        <v>8.6993617080770969E-2</v>
      </c>
      <c r="T19" s="16" t="s">
        <v>3639</v>
      </c>
      <c r="U19" s="18">
        <f>IF(A1L552C8 = 0,A1L556C8, A1L552C8)</f>
        <v>8.6993617080770969E-2</v>
      </c>
      <c r="V19" s="16" t="s">
        <v>2965</v>
      </c>
      <c r="W19" s="6">
        <v>660.39200000000005</v>
      </c>
      <c r="X19" s="16" t="s">
        <v>2965</v>
      </c>
      <c r="Y19" s="6">
        <v>69.108999999999995</v>
      </c>
      <c r="Z19" s="16" t="s">
        <v>2965</v>
      </c>
      <c r="AA19" s="6">
        <v>64.959000000000003</v>
      </c>
      <c r="AB19" s="16" t="s">
        <v>2965</v>
      </c>
      <c r="AC19" s="6">
        <v>2.9660000000000002</v>
      </c>
      <c r="AD19" s="16" t="s">
        <v>3640</v>
      </c>
      <c r="AE19" s="1">
        <f>(A1L552C10 * 2 + A1L552C11 + A1L552C12)</f>
        <v>1454.8520000000001</v>
      </c>
      <c r="AF19" s="16" t="s">
        <v>3641</v>
      </c>
      <c r="AG19" s="1">
        <f>(A1L552C13 * 2 + A1L552C11 + A1L552C12)</f>
        <v>140</v>
      </c>
      <c r="AH19" s="16" t="s">
        <v>3642</v>
      </c>
      <c r="AI19" s="1">
        <f>(A1L552C10 + A1L552C11 + A1L552C12 + A1L552C13)</f>
        <v>797.42600000000004</v>
      </c>
      <c r="AJ19" s="16" t="s">
        <v>3643</v>
      </c>
      <c r="AK19" s="18">
        <f>IF(A1L552C14 &lt;&gt; 0,A1L552C15 / A1L552C14,0)</f>
        <v>9.6229719586597123E-2</v>
      </c>
      <c r="AL19" s="16" t="s">
        <v>3644</v>
      </c>
      <c r="AM19" s="18">
        <f>IF(A1L552C17 = 0,A1L556C17, A1L552C17)</f>
        <v>9.6229719586597123E-2</v>
      </c>
      <c r="AN19" s="16" t="s">
        <v>2971</v>
      </c>
      <c r="AO19" s="6">
        <v>637.447</v>
      </c>
      <c r="AP19" s="16" t="s">
        <v>2971</v>
      </c>
      <c r="AQ19" s="6">
        <v>67.034999999999997</v>
      </c>
      <c r="AR19" s="16" t="s">
        <v>2971</v>
      </c>
      <c r="AS19" s="6">
        <v>79.069999999999993</v>
      </c>
      <c r="AT19" s="16" t="s">
        <v>2971</v>
      </c>
      <c r="AU19" s="6">
        <v>2.0670000000000002</v>
      </c>
      <c r="AV19" s="16" t="s">
        <v>3645</v>
      </c>
      <c r="AW19" s="1">
        <f>(A1L552C19 * 2 + A1L552C20 + A1L552C21)</f>
        <v>1420.999</v>
      </c>
      <c r="AX19" s="16" t="s">
        <v>3646</v>
      </c>
      <c r="AY19" s="1">
        <f>(A1L552C22 * 2 + A1L552C20 + A1L552C21)</f>
        <v>150.23899999999998</v>
      </c>
      <c r="AZ19" s="16" t="s">
        <v>3647</v>
      </c>
      <c r="BA19" s="1">
        <f>(A1L552C19 + A1L552C20 + A1L552C21 + A1L552C22)</f>
        <v>785.61899999999991</v>
      </c>
      <c r="BB19" s="16" t="s">
        <v>3648</v>
      </c>
      <c r="BC19" s="18">
        <f>IF(A1L552C23 &lt;&gt; 0,A1L552C24 / A1L552C23,0)</f>
        <v>0.10572773098362488</v>
      </c>
      <c r="BD19" s="16" t="s">
        <v>3649</v>
      </c>
      <c r="BE19" s="18">
        <f>IF(A1L552C26 = 0,A1L556C26, A1L552C26)</f>
        <v>0.10572773098362488</v>
      </c>
      <c r="BF19" s="16" t="s">
        <v>2977</v>
      </c>
      <c r="BG19" s="6">
        <v>633.25099999999998</v>
      </c>
      <c r="BH19" s="16" t="s">
        <v>2977</v>
      </c>
      <c r="BI19" s="6">
        <v>72.671999999999997</v>
      </c>
      <c r="BJ19" s="16" t="s">
        <v>2977</v>
      </c>
      <c r="BK19" s="6">
        <v>60.031999999999996</v>
      </c>
      <c r="BL19" s="16" t="s">
        <v>2977</v>
      </c>
      <c r="BM19" s="6">
        <v>2.2949999999999999</v>
      </c>
      <c r="BN19" s="16" t="s">
        <v>3650</v>
      </c>
      <c r="BO19" s="1">
        <f>(A1L552C28 * 2 + A1L552C29 + A1L552C30)</f>
        <v>1399.2059999999999</v>
      </c>
      <c r="BP19" s="16" t="s">
        <v>3651</v>
      </c>
      <c r="BQ19" s="1">
        <f>(A1L552C31 * 2 + A1L552C29 + A1L552C30)</f>
        <v>137.29399999999998</v>
      </c>
      <c r="BR19" s="16" t="s">
        <v>3652</v>
      </c>
      <c r="BS19" s="1">
        <f>(A1L552C28 + A1L552C29 + A1L552C30 + A1L552C31)</f>
        <v>768.25</v>
      </c>
      <c r="BT19" s="16" t="s">
        <v>3653</v>
      </c>
      <c r="BU19" s="18">
        <f>IF(A1L552C32 &lt;&gt; 0,A1L552C33 / A1L552C32,0)</f>
        <v>9.812279249803102E-2</v>
      </c>
      <c r="BV19" s="16" t="s">
        <v>3654</v>
      </c>
      <c r="BW19" s="18">
        <f>IF(A1L552C35 = 0,A1L556C35, A1L552C35)</f>
        <v>9.812279249803102E-2</v>
      </c>
      <c r="BX19" s="16" t="s">
        <v>2983</v>
      </c>
      <c r="BY19" s="6">
        <v>550.39800000000002</v>
      </c>
      <c r="BZ19" s="16" t="s">
        <v>2983</v>
      </c>
      <c r="CA19" s="6">
        <v>81.375</v>
      </c>
      <c r="CB19" s="16" t="s">
        <v>2983</v>
      </c>
      <c r="CC19" s="6">
        <v>68.275999999999996</v>
      </c>
      <c r="CD19" s="16" t="s">
        <v>2983</v>
      </c>
      <c r="CE19" s="6">
        <v>6.5179999999999998</v>
      </c>
      <c r="CF19" s="16" t="s">
        <v>3655</v>
      </c>
      <c r="CG19" s="1">
        <f>(A1L552C37 * 2 + A1L552C38 + A1L552C39)</f>
        <v>1250.4470000000001</v>
      </c>
      <c r="CH19" s="16" t="s">
        <v>3656</v>
      </c>
      <c r="CI19" s="1">
        <f>(A1L552C40 * 2 + A1L552C38 + A1L552C39)</f>
        <v>162.68700000000001</v>
      </c>
      <c r="CJ19" s="16" t="s">
        <v>3657</v>
      </c>
      <c r="CK19" s="1">
        <f>(A1L552C37 + A1L552C38 + A1L552C39 + A1L552C40)</f>
        <v>706.56700000000001</v>
      </c>
      <c r="CL19" s="16" t="s">
        <v>3658</v>
      </c>
      <c r="CM19" s="18">
        <f>IF(A1L552C41 &lt;&gt; 0,A1L552C42 / A1L552C41,0)</f>
        <v>0.13010307514032982</v>
      </c>
      <c r="CN19" s="16" t="s">
        <v>3659</v>
      </c>
      <c r="CO19" s="18">
        <f>IF(A1L552C44 = 0,A1L556C44, A1L552C44)</f>
        <v>0.13010307514032982</v>
      </c>
      <c r="CP19" s="16" t="s">
        <v>3660</v>
      </c>
      <c r="CQ19" s="18">
        <f>IF(RUN_YEARS &gt; 1,(A1L552C1 + A1L552C10) / 2, 0)</f>
        <v>666.15550000000007</v>
      </c>
      <c r="CR19" s="16" t="s">
        <v>3661</v>
      </c>
      <c r="CS19" s="18">
        <f>IF(RUN_YEARS &gt; 1,(A1L552C2 + A1L552C11) / 2, 0)</f>
        <v>72.734999999999999</v>
      </c>
      <c r="CT19" s="16" t="s">
        <v>3662</v>
      </c>
      <c r="CU19" s="18">
        <f>IF(RUN_YEARS &gt; 1,(A1L552C3 + A1L552C12) / 2, 0)</f>
        <v>55.508499999999998</v>
      </c>
      <c r="CV19" s="16" t="s">
        <v>3663</v>
      </c>
      <c r="CW19" s="18">
        <f>IF(RUN_YEARS &gt; 1,(A1L552C4 + A1L552C13) / 2, 0)</f>
        <v>2.7670000000000003</v>
      </c>
      <c r="CX19" s="16" t="s">
        <v>3664</v>
      </c>
      <c r="CY19" s="18">
        <f>IF(RUN_YEARS &gt; 1,(A1L552C5 + A1L552C14) / 2, 0)</f>
        <v>1460.5545000000002</v>
      </c>
      <c r="CZ19" s="16" t="s">
        <v>3665</v>
      </c>
      <c r="DA19" s="18">
        <f>IF(RUN_YEARS &gt; 1,(A1L552C6 + A1L552C15) / 2, 0)</f>
        <v>133.7775</v>
      </c>
      <c r="DB19" s="16" t="s">
        <v>3666</v>
      </c>
      <c r="DC19" s="18">
        <f>IF(RUN_YEARS &gt; 1,(A1L552C7 + A1L552C16) / 2, 0)</f>
        <v>797.16599999999994</v>
      </c>
      <c r="DD19" s="16" t="s">
        <v>3667</v>
      </c>
      <c r="DE19" s="18">
        <f>IF(A1L552C50 &lt;&gt; 0,A1L552C51 / A1L552C50,0)</f>
        <v>9.1593637895744387E-2</v>
      </c>
      <c r="DF19" s="16" t="s">
        <v>3668</v>
      </c>
      <c r="DG19" s="18">
        <f>IF(A1L552C53 = 0,A1L556C53, A1L552C53)</f>
        <v>9.1593637895744387E-2</v>
      </c>
      <c r="DH19" s="16" t="s">
        <v>3669</v>
      </c>
      <c r="DI19" s="18">
        <f>IF(RUN_YEARS &gt; 2,(A1L552C1 + A1L552C10 + A1L552C19) / 3, 0)</f>
        <v>656.58600000000013</v>
      </c>
      <c r="DJ19" s="16" t="s">
        <v>3670</v>
      </c>
      <c r="DK19" s="18">
        <f>IF(RUN_YEARS &gt; 2,(A1L552C2 + A1L552C11 + A1L552C20) / 3, 0)</f>
        <v>70.834999999999994</v>
      </c>
      <c r="DL19" s="16" t="s">
        <v>3671</v>
      </c>
      <c r="DM19" s="18">
        <f>IF(RUN_YEARS &gt; 2,(A1L552C3 + A1L552C12 + A1L552C21) / 3, 0)</f>
        <v>63.362333333333332</v>
      </c>
      <c r="DN19" s="16" t="s">
        <v>3672</v>
      </c>
      <c r="DO19" s="18">
        <f>IF(RUN_YEARS &gt; 2,(A1L552C4 + A1L552C13 + A1L552C22) / 3, 0)</f>
        <v>2.533666666666667</v>
      </c>
      <c r="DP19" s="16" t="s">
        <v>3673</v>
      </c>
      <c r="DQ19" s="18">
        <f>IF(RUN_YEARS &gt; 2,(A1L552C5 + A1L552C14 + A1L552C23) / 3, 0)</f>
        <v>1447.3693333333333</v>
      </c>
      <c r="DR19" s="16" t="s">
        <v>3674</v>
      </c>
      <c r="DS19" s="18">
        <f>IF(RUN_YEARS &gt; 2,(A1L552C6 + A1L552C15 + A1L552C24) / 3, 0)</f>
        <v>139.26466666666667</v>
      </c>
      <c r="DT19" s="16" t="s">
        <v>3675</v>
      </c>
      <c r="DU19" s="18">
        <f>IF(RUN_YEARS &gt; 2,(A1L552C7 + A1L552C16 + A1L552C25) / 3, 0)</f>
        <v>793.31700000000001</v>
      </c>
      <c r="DV19" s="16" t="s">
        <v>3676</v>
      </c>
      <c r="DW19" s="18">
        <f>IF(A1L552C59 &lt;&gt; 0,A1L552C60 / A1L552C59,0)</f>
        <v>9.6219163595193863E-2</v>
      </c>
      <c r="DX19" s="16" t="s">
        <v>3677</v>
      </c>
      <c r="DY19" s="18">
        <f>IF(A1L552C62 = 0,A1L556C62, A1L552C62)</f>
        <v>9.6219163595193863E-2</v>
      </c>
      <c r="DZ19" s="16" t="s">
        <v>3678</v>
      </c>
      <c r="EA19" s="18">
        <f>IF(RUN_YEARS &gt; 3,(A1L552C1 + A1L552C10 + A1L552C19 + A1L552C28) / 4, 0)</f>
        <v>650.75225</v>
      </c>
      <c r="EB19" s="16" t="s">
        <v>3679</v>
      </c>
      <c r="EC19" s="18">
        <f>IF(RUN_YEARS &gt; 3,(A1L552C2 + A1L552C11 + A1L552C20 + A1L552C29) / 4, 0)</f>
        <v>71.294250000000005</v>
      </c>
      <c r="ED19" s="16" t="s">
        <v>3680</v>
      </c>
      <c r="EE19" s="18">
        <f>IF(RUN_YEARS &gt; 3,(A1L552C3 + A1L552C12 + A1L552C21 + A1L552C30) / 4, 0)</f>
        <v>62.529749999999993</v>
      </c>
      <c r="EF19" s="16" t="s">
        <v>3681</v>
      </c>
      <c r="EG19" s="18">
        <f>IF(RUN_YEARS &gt; 3,(A1L552C4 + A1L552C13 + A1L552C22 + A1L552C31) / 4, 0)</f>
        <v>2.4740000000000002</v>
      </c>
      <c r="EH19" s="16" t="s">
        <v>3682</v>
      </c>
      <c r="EI19" s="18">
        <f>IF(RUN_YEARS &gt; 3,(A1L552C5 + A1L552C14 + A1L552C23 + A1L552C32) / 4, 0)</f>
        <v>1435.3285000000001</v>
      </c>
      <c r="EJ19" s="16" t="s">
        <v>3683</v>
      </c>
      <c r="EK19" s="18">
        <f>IF(RUN_YEARS &gt; 3,(A1L552C6 + A1L552C15 + A1L552C24 + A1L552C33) / 4, 0)</f>
        <v>138.77199999999999</v>
      </c>
      <c r="EL19" s="16" t="s">
        <v>3684</v>
      </c>
      <c r="EM19" s="18">
        <f>IF(RUN_YEARS &gt; 3,(A1L552C7 + A1L552C16 + A1L552C25 + A1L552C34) / 4, 0)</f>
        <v>787.05025000000001</v>
      </c>
      <c r="EN19" s="16" t="s">
        <v>3685</v>
      </c>
      <c r="EO19" s="18">
        <f>IF(A1L552C68 &lt;&gt; 0,A1L552C69 / A1L552C68,0)</f>
        <v>9.6683093800478417E-2</v>
      </c>
      <c r="EP19" s="16" t="s">
        <v>3686</v>
      </c>
      <c r="EQ19" s="18">
        <f>IF(A1L552C71 = 0,A1L556C71, A1L552C71)</f>
        <v>9.6683093800478417E-2</v>
      </c>
      <c r="ER19" s="16" t="s">
        <v>3687</v>
      </c>
      <c r="ES19" s="18">
        <f>IF(RUN_YEARS &gt; 4,(A1L552C1 + A1L552C10 + A1L552C19 + A1L552C28 + A1L552C37) / 5, 0)</f>
        <v>630.68140000000005</v>
      </c>
      <c r="ET19" s="16" t="s">
        <v>3688</v>
      </c>
      <c r="EU19" s="18">
        <f>IF(RUN_YEARS &gt; 4,(A1L552C2 + A1L552C11 + A1L552C20 + A1L552C29 + A1L552C38) / 5, 0)</f>
        <v>73.310400000000001</v>
      </c>
      <c r="EV19" s="16" t="s">
        <v>3689</v>
      </c>
      <c r="EW19" s="18">
        <f>IF(RUN_YEARS &gt; 4,(A1L552C3 + A1L552C12 + A1L552C21 + A1L552C30 + A1L552C39) / 5, 0)</f>
        <v>63.678999999999995</v>
      </c>
      <c r="EX19" s="16" t="s">
        <v>3690</v>
      </c>
      <c r="EY19" s="18">
        <f>IF(RUN_YEARS &gt; 4,(A1L552C4 + A1L552C13 + A1L552C22 + A1L552C31 + A1L552C40) / 5, 0)</f>
        <v>3.2828000000000004</v>
      </c>
      <c r="EZ19" s="16" t="s">
        <v>3691</v>
      </c>
      <c r="FA19" s="18">
        <f>IF(RUN_YEARS &gt; 4,(A1L552C5 + A1L552C14 + A1L552C23 + A1L552C32 + A1L552C41) / 5, 0)</f>
        <v>1398.3522</v>
      </c>
      <c r="FB19" s="16" t="s">
        <v>3692</v>
      </c>
      <c r="FC19" s="18">
        <f>IF(RUN_YEARS &gt; 4,(A1L552C6 + A1L552C15 + A1L552C24 + A1L552C33 + A1L552C42) / 5, 0)</f>
        <v>143.55500000000001</v>
      </c>
      <c r="FD19" s="16" t="s">
        <v>3693</v>
      </c>
      <c r="FE19" s="18">
        <f>IF(RUN_YEARS &gt; 4,(A1L552C7 + A1L552C16 + A1L552C25 + A1L552C34 + A1L552C43) / 5, 0)</f>
        <v>770.95360000000005</v>
      </c>
      <c r="FF19" s="16" t="s">
        <v>3694</v>
      </c>
      <c r="FG19" s="18">
        <f>IF(A1L552C77 &lt;&gt; 0,A1L552C78 / A1L552C77,0)</f>
        <v>0.1026601166716082</v>
      </c>
      <c r="FH19" s="16" t="s">
        <v>3695</v>
      </c>
      <c r="FI19" s="18">
        <f>IF(A1L552C80 = 0,A1L556C80, A1L552C80)</f>
        <v>0.1026601166716082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0.30599999999999999</v>
      </c>
      <c r="F20" s="16" t="s">
        <v>2959</v>
      </c>
      <c r="G20" s="6">
        <v>3.6999999999999998E-2</v>
      </c>
      <c r="H20" s="16" t="s">
        <v>2959</v>
      </c>
      <c r="I20" s="6">
        <v>9.0999999999999998E-2</v>
      </c>
      <c r="J20" s="16" t="s">
        <v>2959</v>
      </c>
      <c r="K20" s="6">
        <v>2.1999999999999999E-2</v>
      </c>
      <c r="L20" s="16" t="s">
        <v>3696</v>
      </c>
      <c r="M20" s="1">
        <f>(A1L553C1 * 2 + A1L553C2 + A1L553C3)</f>
        <v>0.74</v>
      </c>
      <c r="N20" s="16" t="s">
        <v>3697</v>
      </c>
      <c r="O20" s="1">
        <f>(A1L553C4 * 2 + A1L553C2 + A1L553C3)</f>
        <v>0.17199999999999999</v>
      </c>
      <c r="P20" s="16" t="s">
        <v>3698</v>
      </c>
      <c r="Q20" s="1">
        <f>(A1L553C1 + A1L553C2 + A1L553C3 + A1L553C4)</f>
        <v>0.45599999999999996</v>
      </c>
      <c r="R20" s="16" t="s">
        <v>3699</v>
      </c>
      <c r="S20" s="18">
        <f>IF(A1L553C5 &lt;&gt; 0,A1L553C6 / A1L553C5,0)</f>
        <v>0.23243243243243242</v>
      </c>
      <c r="T20" s="16" t="s">
        <v>3700</v>
      </c>
      <c r="U20" s="18">
        <f>IF(A1L553C8 = 0,A1L556C8, A1L553C8)</f>
        <v>0.23243243243243242</v>
      </c>
      <c r="V20" s="16" t="s">
        <v>2965</v>
      </c>
      <c r="W20" s="6">
        <v>0.23300000000000001</v>
      </c>
      <c r="X20" s="16" t="s">
        <v>2965</v>
      </c>
      <c r="Y20" s="6">
        <v>3.3000000000000002E-2</v>
      </c>
      <c r="Z20" s="16" t="s">
        <v>2965</v>
      </c>
      <c r="AA20" s="6">
        <v>9.4E-2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0.59299999999999997</v>
      </c>
      <c r="AF20" s="16" t="s">
        <v>3702</v>
      </c>
      <c r="AG20" s="1">
        <f>(A1L553C13 * 2 + A1L553C11 + A1L553C12)</f>
        <v>0.127</v>
      </c>
      <c r="AH20" s="16" t="s">
        <v>3703</v>
      </c>
      <c r="AI20" s="1">
        <f>(A1L553C10 + A1L553C11 + A1L553C12 + A1L553C13)</f>
        <v>0.36</v>
      </c>
      <c r="AJ20" s="16" t="s">
        <v>3704</v>
      </c>
      <c r="AK20" s="18">
        <f>IF(A1L553C14 &lt;&gt; 0,A1L553C15 / A1L553C14,0)</f>
        <v>0.21416526138279934</v>
      </c>
      <c r="AL20" s="16" t="s">
        <v>3705</v>
      </c>
      <c r="AM20" s="18">
        <f>IF(A1L553C17 = 0,A1L556C17, A1L553C17)</f>
        <v>0.21416526138279934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0.14699999999999999</v>
      </c>
      <c r="AT20" s="16" t="s">
        <v>2971</v>
      </c>
      <c r="AU20" s="6">
        <v>0.05</v>
      </c>
      <c r="AV20" s="16" t="s">
        <v>3706</v>
      </c>
      <c r="AW20" s="1">
        <f>(A1L553C19 * 2 + A1L553C20 + A1L553C21)</f>
        <v>0.14699999999999999</v>
      </c>
      <c r="AX20" s="16" t="s">
        <v>3707</v>
      </c>
      <c r="AY20" s="1">
        <f>(A1L553C22 * 2 + A1L553C20 + A1L553C21)</f>
        <v>0.247</v>
      </c>
      <c r="AZ20" s="16" t="s">
        <v>3708</v>
      </c>
      <c r="BA20" s="1">
        <f>(A1L553C19 + A1L553C20 + A1L553C21 + A1L553C22)</f>
        <v>0.19700000000000001</v>
      </c>
      <c r="BB20" s="16" t="s">
        <v>3709</v>
      </c>
      <c r="BC20" s="18">
        <f>IF(A1L553C23 &lt;&gt; 0,A1L553C24 / A1L553C23,0)</f>
        <v>1.6802721088435375</v>
      </c>
      <c r="BD20" s="16" t="s">
        <v>3710</v>
      </c>
      <c r="BE20" s="18">
        <f>IF(A1L553C26 = 0,A1L556C26, A1L553C26)</f>
        <v>1.6802721088435375</v>
      </c>
      <c r="BF20" s="16" t="s">
        <v>2977</v>
      </c>
      <c r="BG20" s="6">
        <v>0</v>
      </c>
      <c r="BH20" s="16" t="s">
        <v>2977</v>
      </c>
      <c r="BI20" s="6">
        <v>0.04</v>
      </c>
      <c r="BJ20" s="16" t="s">
        <v>2977</v>
      </c>
      <c r="BK20" s="6">
        <v>0</v>
      </c>
      <c r="BL20" s="16" t="s">
        <v>2977</v>
      </c>
      <c r="BM20" s="6">
        <v>0.02</v>
      </c>
      <c r="BN20" s="16" t="s">
        <v>3711</v>
      </c>
      <c r="BO20" s="1">
        <f>(A1L553C28 * 2 + A1L553C29 + A1L553C30)</f>
        <v>0.04</v>
      </c>
      <c r="BP20" s="16" t="s">
        <v>3712</v>
      </c>
      <c r="BQ20" s="1">
        <f>(A1L553C31 * 2 + A1L553C29 + A1L553C30)</f>
        <v>0.08</v>
      </c>
      <c r="BR20" s="16" t="s">
        <v>3713</v>
      </c>
      <c r="BS20" s="1">
        <f>(A1L553C28 + A1L553C29 + A1L553C30 + A1L553C31)</f>
        <v>0.06</v>
      </c>
      <c r="BT20" s="16" t="s">
        <v>3714</v>
      </c>
      <c r="BU20" s="18">
        <f>IF(A1L553C32 &lt;&gt; 0,A1L553C33 / A1L553C32,0)</f>
        <v>2</v>
      </c>
      <c r="BV20" s="16" t="s">
        <v>3715</v>
      </c>
      <c r="BW20" s="18">
        <f>IF(A1L553C35 = 0,A1L556C35, A1L553C35)</f>
        <v>2</v>
      </c>
      <c r="BX20" s="16" t="s">
        <v>2983</v>
      </c>
      <c r="BY20" s="6">
        <v>0</v>
      </c>
      <c r="BZ20" s="16" t="s">
        <v>2983</v>
      </c>
      <c r="CA20" s="6">
        <v>4.2999999999999997E-2</v>
      </c>
      <c r="CB20" s="16" t="s">
        <v>2983</v>
      </c>
      <c r="CC20" s="6">
        <v>0</v>
      </c>
      <c r="CD20" s="16" t="s">
        <v>2983</v>
      </c>
      <c r="CE20" s="6">
        <v>0.124</v>
      </c>
      <c r="CF20" s="16" t="s">
        <v>3716</v>
      </c>
      <c r="CG20" s="1">
        <f>(A1L553C37 * 2 + A1L553C38 + A1L553C39)</f>
        <v>4.2999999999999997E-2</v>
      </c>
      <c r="CH20" s="16" t="s">
        <v>3717</v>
      </c>
      <c r="CI20" s="1">
        <f>(A1L553C40 * 2 + A1L553C38 + A1L553C39)</f>
        <v>0.29099999999999998</v>
      </c>
      <c r="CJ20" s="16" t="s">
        <v>3718</v>
      </c>
      <c r="CK20" s="1">
        <f>(A1L553C37 + A1L553C38 + A1L553C39 + A1L553C40)</f>
        <v>0.16699999999999998</v>
      </c>
      <c r="CL20" s="16" t="s">
        <v>3719</v>
      </c>
      <c r="CM20" s="18">
        <f>IF(A1L553C41 &lt;&gt; 0,A1L553C42 / A1L553C41,0)</f>
        <v>6.7674418604651168</v>
      </c>
      <c r="CN20" s="16" t="s">
        <v>3720</v>
      </c>
      <c r="CO20" s="18">
        <f>IF(A1L553C44 = 0,A1L556C44, A1L553C44)</f>
        <v>6.7674418604651168</v>
      </c>
      <c r="CP20" s="16" t="s">
        <v>3721</v>
      </c>
      <c r="CQ20" s="18">
        <f>IF(RUN_YEARS &gt; 1,(A1L553C1 + A1L553C10) / 2, 0)</f>
        <v>0.26950000000000002</v>
      </c>
      <c r="CR20" s="16" t="s">
        <v>3722</v>
      </c>
      <c r="CS20" s="18">
        <f>IF(RUN_YEARS &gt; 1,(A1L553C2 + A1L553C11) / 2, 0)</f>
        <v>3.5000000000000003E-2</v>
      </c>
      <c r="CT20" s="16" t="s">
        <v>3723</v>
      </c>
      <c r="CU20" s="18">
        <f>IF(RUN_YEARS &gt; 1,(A1L553C3 + A1L553C12) / 2, 0)</f>
        <v>9.2499999999999999E-2</v>
      </c>
      <c r="CV20" s="16" t="s">
        <v>3724</v>
      </c>
      <c r="CW20" s="18">
        <f>IF(RUN_YEARS &gt; 1,(A1L553C4 + A1L553C13) / 2, 0)</f>
        <v>1.0999999999999999E-2</v>
      </c>
      <c r="CX20" s="16" t="s">
        <v>3725</v>
      </c>
      <c r="CY20" s="18">
        <f>IF(RUN_YEARS &gt; 1,(A1L553C5 + A1L553C14) / 2, 0)</f>
        <v>0.66649999999999998</v>
      </c>
      <c r="CZ20" s="16" t="s">
        <v>3726</v>
      </c>
      <c r="DA20" s="18">
        <f>IF(RUN_YEARS &gt; 1,(A1L553C6 + A1L553C15) / 2, 0)</f>
        <v>0.14949999999999999</v>
      </c>
      <c r="DB20" s="16" t="s">
        <v>3727</v>
      </c>
      <c r="DC20" s="18">
        <f>IF(RUN_YEARS &gt; 1,(A1L553C7 + A1L553C16) / 2, 0)</f>
        <v>0.40799999999999997</v>
      </c>
      <c r="DD20" s="16" t="s">
        <v>3728</v>
      </c>
      <c r="DE20" s="18">
        <f>IF(A1L553C50 &lt;&gt; 0,A1L553C51 / A1L553C50,0)</f>
        <v>0.22430607651912979</v>
      </c>
      <c r="DF20" s="16" t="s">
        <v>3729</v>
      </c>
      <c r="DG20" s="18">
        <f>IF(A1L553C53 = 0,A1L556C53, A1L553C53)</f>
        <v>0.22430607651912979</v>
      </c>
      <c r="DH20" s="16" t="s">
        <v>3730</v>
      </c>
      <c r="DI20" s="18">
        <f>IF(RUN_YEARS &gt; 2,(A1L553C1 + A1L553C10 + A1L553C19) / 3, 0)</f>
        <v>0.17966666666666667</v>
      </c>
      <c r="DJ20" s="16" t="s">
        <v>3731</v>
      </c>
      <c r="DK20" s="18">
        <f>IF(RUN_YEARS &gt; 2,(A1L553C2 + A1L553C11 + A1L553C20) / 3, 0)</f>
        <v>2.3333333333333334E-2</v>
      </c>
      <c r="DL20" s="16" t="s">
        <v>3732</v>
      </c>
      <c r="DM20" s="18">
        <f>IF(RUN_YEARS &gt; 2,(A1L553C3 + A1L553C12 + A1L553C21) / 3, 0)</f>
        <v>0.11066666666666665</v>
      </c>
      <c r="DN20" s="16" t="s">
        <v>3733</v>
      </c>
      <c r="DO20" s="18">
        <f>IF(RUN_YEARS &gt; 2,(A1L553C4 + A1L553C13 + A1L553C22) / 3, 0)</f>
        <v>2.4000000000000004E-2</v>
      </c>
      <c r="DP20" s="16" t="s">
        <v>3734</v>
      </c>
      <c r="DQ20" s="18">
        <f>IF(RUN_YEARS &gt; 2,(A1L553C5 + A1L553C14 + A1L553C23) / 3, 0)</f>
        <v>0.49333333333333335</v>
      </c>
      <c r="DR20" s="16" t="s">
        <v>3735</v>
      </c>
      <c r="DS20" s="18">
        <f>IF(RUN_YEARS &gt; 2,(A1L553C6 + A1L553C15 + A1L553C24) / 3, 0)</f>
        <v>0.18200000000000002</v>
      </c>
      <c r="DT20" s="16" t="s">
        <v>3736</v>
      </c>
      <c r="DU20" s="18">
        <f>IF(RUN_YEARS &gt; 2,(A1L553C7 + A1L553C16 + A1L553C25) / 3, 0)</f>
        <v>0.33766666666666662</v>
      </c>
      <c r="DV20" s="16" t="s">
        <v>3737</v>
      </c>
      <c r="DW20" s="18">
        <f>IF(A1L553C59 &lt;&gt; 0,A1L553C60 / A1L553C59,0)</f>
        <v>0.36891891891891898</v>
      </c>
      <c r="DX20" s="16" t="s">
        <v>3738</v>
      </c>
      <c r="DY20" s="18">
        <f>IF(A1L553C62 = 0,A1L556C62, A1L553C62)</f>
        <v>0.36891891891891898</v>
      </c>
      <c r="DZ20" s="16" t="s">
        <v>3739</v>
      </c>
      <c r="EA20" s="18">
        <f>IF(RUN_YEARS &gt; 3,(A1L553C1 + A1L553C10 + A1L553C19 + A1L553C28) / 4, 0)</f>
        <v>0.13475000000000001</v>
      </c>
      <c r="EB20" s="16" t="s">
        <v>3740</v>
      </c>
      <c r="EC20" s="18">
        <f>IF(RUN_YEARS &gt; 3,(A1L553C2 + A1L553C11 + A1L553C20 + A1L553C29) / 4, 0)</f>
        <v>2.7500000000000004E-2</v>
      </c>
      <c r="ED20" s="16" t="s">
        <v>3741</v>
      </c>
      <c r="EE20" s="18">
        <f>IF(RUN_YEARS &gt; 3,(A1L553C3 + A1L553C12 + A1L553C21 + A1L553C30) / 4, 0)</f>
        <v>8.299999999999999E-2</v>
      </c>
      <c r="EF20" s="16" t="s">
        <v>3742</v>
      </c>
      <c r="EG20" s="18">
        <f>IF(RUN_YEARS &gt; 3,(A1L553C4 + A1L553C13 + A1L553C22 + A1L553C31) / 4, 0)</f>
        <v>2.3000000000000003E-2</v>
      </c>
      <c r="EH20" s="16" t="s">
        <v>3743</v>
      </c>
      <c r="EI20" s="18">
        <f>IF(RUN_YEARS &gt; 3,(A1L553C5 + A1L553C14 + A1L553C23 + A1L553C32) / 4, 0)</f>
        <v>0.38</v>
      </c>
      <c r="EJ20" s="16" t="s">
        <v>3744</v>
      </c>
      <c r="EK20" s="18">
        <f>IF(RUN_YEARS &gt; 3,(A1L553C6 + A1L553C15 + A1L553C24 + A1L553C33) / 4, 0)</f>
        <v>0.1565</v>
      </c>
      <c r="EL20" s="16" t="s">
        <v>3745</v>
      </c>
      <c r="EM20" s="18">
        <f>IF(RUN_YEARS &gt; 3,(A1L553C7 + A1L553C16 + A1L553C25 + A1L553C34) / 4, 0)</f>
        <v>0.26824999999999999</v>
      </c>
      <c r="EN20" s="16" t="s">
        <v>3746</v>
      </c>
      <c r="EO20" s="18">
        <f>IF(A1L553C68 &lt;&gt; 0,A1L553C69 / A1L553C68,0)</f>
        <v>0.4118421052631579</v>
      </c>
      <c r="EP20" s="16" t="s">
        <v>3747</v>
      </c>
      <c r="EQ20" s="18">
        <f>IF(A1L553C71 = 0,A1L556C71, A1L553C71)</f>
        <v>0.4118421052631579</v>
      </c>
      <c r="ER20" s="16" t="s">
        <v>3748</v>
      </c>
      <c r="ES20" s="18">
        <f>IF(RUN_YEARS &gt; 4,(A1L553C1 + A1L553C10 + A1L553C19 + A1L553C28 + A1L553C37) / 5, 0)</f>
        <v>0.10780000000000001</v>
      </c>
      <c r="ET20" s="16" t="s">
        <v>3749</v>
      </c>
      <c r="EU20" s="18">
        <f>IF(RUN_YEARS &gt; 4,(A1L553C2 + A1L553C11 + A1L553C20 + A1L553C29 + A1L553C38) / 5, 0)</f>
        <v>3.0600000000000006E-2</v>
      </c>
      <c r="EV20" s="16" t="s">
        <v>3750</v>
      </c>
      <c r="EW20" s="18">
        <f>IF(RUN_YEARS &gt; 4,(A1L553C3 + A1L553C12 + A1L553C21 + A1L553C30 + A1L553C39) / 5, 0)</f>
        <v>6.6399999999999987E-2</v>
      </c>
      <c r="EX20" s="16" t="s">
        <v>3751</v>
      </c>
      <c r="EY20" s="18">
        <f>IF(RUN_YEARS &gt; 4,(A1L553C4 + A1L553C13 + A1L553C22 + A1L553C31 + A1L553C40) / 5, 0)</f>
        <v>4.3200000000000002E-2</v>
      </c>
      <c r="EZ20" s="16" t="s">
        <v>3752</v>
      </c>
      <c r="FA20" s="18">
        <f>IF(RUN_YEARS &gt; 4,(A1L553C5 + A1L553C14 + A1L553C23 + A1L553C32 + A1L553C41) / 5, 0)</f>
        <v>0.31259999999999999</v>
      </c>
      <c r="FB20" s="16" t="s">
        <v>3753</v>
      </c>
      <c r="FC20" s="18">
        <f>IF(RUN_YEARS &gt; 4,(A1L553C6 + A1L553C15 + A1L553C24 + A1L553C33 + A1L553C42) / 5, 0)</f>
        <v>0.18340000000000001</v>
      </c>
      <c r="FD20" s="16" t="s">
        <v>3754</v>
      </c>
      <c r="FE20" s="18">
        <f>IF(RUN_YEARS &gt; 4,(A1L553C7 + A1L553C16 + A1L553C25 + A1L553C34 + A1L553C43) / 5, 0)</f>
        <v>0.248</v>
      </c>
      <c r="FF20" s="16" t="s">
        <v>3755</v>
      </c>
      <c r="FG20" s="18">
        <f>IF(A1L553C77 &lt;&gt; 0,A1L553C78 / A1L553C77,0)</f>
        <v>0.58669225847728734</v>
      </c>
      <c r="FH20" s="16" t="s">
        <v>3756</v>
      </c>
      <c r="FI20" s="18">
        <f>IF(A1L553C80 = 0,A1L556C80, A1L553C80)</f>
        <v>0.58669225847728734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96.784999999999997</v>
      </c>
      <c r="F21" s="16" t="s">
        <v>2959</v>
      </c>
      <c r="G21" s="6">
        <v>76.781999999999996</v>
      </c>
      <c r="H21" s="16" t="s">
        <v>2959</v>
      </c>
      <c r="I21" s="6">
        <v>180.839</v>
      </c>
      <c r="J21" s="16" t="s">
        <v>2959</v>
      </c>
      <c r="K21" s="6">
        <v>52.195</v>
      </c>
      <c r="L21" s="16" t="s">
        <v>3757</v>
      </c>
      <c r="M21" s="1">
        <f>(A1L554C1 * 2 + A1L554C2 + A1L554C3)</f>
        <v>451.19099999999997</v>
      </c>
      <c r="N21" s="16" t="s">
        <v>3758</v>
      </c>
      <c r="O21" s="1">
        <f>(A1L554C4 * 2 + A1L554C2 + A1L554C3)</f>
        <v>362.01099999999997</v>
      </c>
      <c r="P21" s="16" t="s">
        <v>3759</v>
      </c>
      <c r="Q21" s="1">
        <f>(A1L554C1 + A1L554C2 + A1L554C3 + A1L554C4)</f>
        <v>406.601</v>
      </c>
      <c r="R21" s="16" t="s">
        <v>3760</v>
      </c>
      <c r="S21" s="18">
        <f>IF(A1L554C5 &lt;&gt; 0,A1L554C6 / A1L554C5,0)</f>
        <v>0.80234534820065118</v>
      </c>
      <c r="T21" s="16" t="s">
        <v>3761</v>
      </c>
      <c r="U21" s="18">
        <f>IF(A1L554C8 = 0,A1L556C8, A1L554C8)</f>
        <v>0.80234534820065118</v>
      </c>
      <c r="V21" s="16" t="s">
        <v>2965</v>
      </c>
      <c r="W21" s="6">
        <v>92.873999999999995</v>
      </c>
      <c r="X21" s="16" t="s">
        <v>2965</v>
      </c>
      <c r="Y21" s="6">
        <v>70.444999999999993</v>
      </c>
      <c r="Z21" s="16" t="s">
        <v>2965</v>
      </c>
      <c r="AA21" s="6">
        <v>192.608</v>
      </c>
      <c r="AB21" s="16" t="s">
        <v>2965</v>
      </c>
      <c r="AC21" s="6">
        <v>50.329000000000001</v>
      </c>
      <c r="AD21" s="16" t="s">
        <v>3762</v>
      </c>
      <c r="AE21" s="1">
        <f>(A1L554C10 * 2 + A1L554C11 + A1L554C12)</f>
        <v>448.80099999999999</v>
      </c>
      <c r="AF21" s="16" t="s">
        <v>3763</v>
      </c>
      <c r="AG21" s="1">
        <f>(A1L554C13 * 2 + A1L554C11 + A1L554C12)</f>
        <v>363.71100000000001</v>
      </c>
      <c r="AH21" s="16" t="s">
        <v>3764</v>
      </c>
      <c r="AI21" s="1">
        <f>(A1L554C10 + A1L554C11 + A1L554C12 + A1L554C13)</f>
        <v>406.25600000000003</v>
      </c>
      <c r="AJ21" s="16" t="s">
        <v>3765</v>
      </c>
      <c r="AK21" s="18">
        <f>IF(A1L554C14 &lt;&gt; 0,A1L554C15 / A1L554C14,0)</f>
        <v>0.81040594829334167</v>
      </c>
      <c r="AL21" s="16" t="s">
        <v>3766</v>
      </c>
      <c r="AM21" s="18">
        <f>IF(A1L554C17 = 0,A1L556C17, A1L554C17)</f>
        <v>0.81040594829334167</v>
      </c>
      <c r="AN21" s="16" t="s">
        <v>2971</v>
      </c>
      <c r="AO21" s="6">
        <v>93.781000000000006</v>
      </c>
      <c r="AP21" s="16" t="s">
        <v>2971</v>
      </c>
      <c r="AQ21" s="6">
        <v>67.531000000000006</v>
      </c>
      <c r="AR21" s="16" t="s">
        <v>2971</v>
      </c>
      <c r="AS21" s="6">
        <v>183.56899999999999</v>
      </c>
      <c r="AT21" s="16" t="s">
        <v>2971</v>
      </c>
      <c r="AU21" s="6">
        <v>44.238</v>
      </c>
      <c r="AV21" s="16" t="s">
        <v>3767</v>
      </c>
      <c r="AW21" s="1">
        <f>(A1L554C19 * 2 + A1L554C20 + A1L554C21)</f>
        <v>438.66200000000003</v>
      </c>
      <c r="AX21" s="16" t="s">
        <v>3768</v>
      </c>
      <c r="AY21" s="1">
        <f>(A1L554C22 * 2 + A1L554C20 + A1L554C21)</f>
        <v>339.57600000000002</v>
      </c>
      <c r="AZ21" s="16" t="s">
        <v>3769</v>
      </c>
      <c r="BA21" s="1">
        <f>(A1L554C19 + A1L554C20 + A1L554C21 + A1L554C22)</f>
        <v>389.11899999999997</v>
      </c>
      <c r="BB21" s="16" t="s">
        <v>3770</v>
      </c>
      <c r="BC21" s="18">
        <f>IF(A1L554C23 &lt;&gt; 0,A1L554C24 / A1L554C23,0)</f>
        <v>0.774117657786633</v>
      </c>
      <c r="BD21" s="16" t="s">
        <v>3771</v>
      </c>
      <c r="BE21" s="18">
        <f>IF(A1L554C26 = 0,A1L556C26, A1L554C26)</f>
        <v>0.774117657786633</v>
      </c>
      <c r="BF21" s="16" t="s">
        <v>2977</v>
      </c>
      <c r="BG21" s="6">
        <v>101.449</v>
      </c>
      <c r="BH21" s="16" t="s">
        <v>2977</v>
      </c>
      <c r="BI21" s="6">
        <v>66.338999999999999</v>
      </c>
      <c r="BJ21" s="16" t="s">
        <v>2977</v>
      </c>
      <c r="BK21" s="6">
        <v>107.645</v>
      </c>
      <c r="BL21" s="16" t="s">
        <v>2977</v>
      </c>
      <c r="BM21" s="6">
        <v>36.664000000000001</v>
      </c>
      <c r="BN21" s="16" t="s">
        <v>3772</v>
      </c>
      <c r="BO21" s="1">
        <f>(A1L554C28 * 2 + A1L554C29 + A1L554C30)</f>
        <v>376.88199999999995</v>
      </c>
      <c r="BP21" s="16" t="s">
        <v>3773</v>
      </c>
      <c r="BQ21" s="1">
        <f>(A1L554C31 * 2 + A1L554C29 + A1L554C30)</f>
        <v>247.31200000000001</v>
      </c>
      <c r="BR21" s="16" t="s">
        <v>3774</v>
      </c>
      <c r="BS21" s="1">
        <f>(A1L554C28 + A1L554C29 + A1L554C30 + A1L554C31)</f>
        <v>312.09699999999998</v>
      </c>
      <c r="BT21" s="16" t="s">
        <v>3775</v>
      </c>
      <c r="BU21" s="18">
        <f>IF(A1L554C32 &lt;&gt; 0,A1L554C33 / A1L554C32,0)</f>
        <v>0.6562053905466434</v>
      </c>
      <c r="BV21" s="16" t="s">
        <v>3776</v>
      </c>
      <c r="BW21" s="18">
        <f>IF(A1L554C35 = 0,A1L556C35, A1L554C35)</f>
        <v>0.6562053905466434</v>
      </c>
      <c r="BX21" s="16" t="s">
        <v>2983</v>
      </c>
      <c r="BY21" s="6">
        <v>97.665000000000006</v>
      </c>
      <c r="BZ21" s="16" t="s">
        <v>2983</v>
      </c>
      <c r="CA21" s="6">
        <v>64.5</v>
      </c>
      <c r="CB21" s="16" t="s">
        <v>2983</v>
      </c>
      <c r="CC21" s="6">
        <v>107.518</v>
      </c>
      <c r="CD21" s="16" t="s">
        <v>2983</v>
      </c>
      <c r="CE21" s="6">
        <v>38.906999999999996</v>
      </c>
      <c r="CF21" s="16" t="s">
        <v>3777</v>
      </c>
      <c r="CG21" s="1">
        <f>(A1L554C37 * 2 + A1L554C38 + A1L554C39)</f>
        <v>367.34800000000007</v>
      </c>
      <c r="CH21" s="16" t="s">
        <v>3778</v>
      </c>
      <c r="CI21" s="1">
        <f>(A1L554C40 * 2 + A1L554C38 + A1L554C39)</f>
        <v>249.83199999999999</v>
      </c>
      <c r="CJ21" s="16" t="s">
        <v>3779</v>
      </c>
      <c r="CK21" s="1">
        <f>(A1L554C37 + A1L554C38 + A1L554C39 + A1L554C40)</f>
        <v>308.58999999999997</v>
      </c>
      <c r="CL21" s="16" t="s">
        <v>3780</v>
      </c>
      <c r="CM21" s="18">
        <f>IF(A1L554C41 &lt;&gt; 0,A1L554C42 / A1L554C41,0)</f>
        <v>0.68009625749970037</v>
      </c>
      <c r="CN21" s="16" t="s">
        <v>3781</v>
      </c>
      <c r="CO21" s="18">
        <f>IF(A1L554C44 = 0,A1L556C44, A1L554C44)</f>
        <v>0.68009625749970037</v>
      </c>
      <c r="CP21" s="16" t="s">
        <v>3782</v>
      </c>
      <c r="CQ21" s="18">
        <f>IF(RUN_YEARS &gt; 1,(A1L554C1 + A1L554C10) / 2, 0)</f>
        <v>94.829499999999996</v>
      </c>
      <c r="CR21" s="16" t="s">
        <v>3783</v>
      </c>
      <c r="CS21" s="18">
        <f>IF(RUN_YEARS &gt; 1,(A1L554C2 + A1L554C11) / 2, 0)</f>
        <v>73.613499999999988</v>
      </c>
      <c r="CT21" s="16" t="s">
        <v>3784</v>
      </c>
      <c r="CU21" s="18">
        <f>IF(RUN_YEARS &gt; 1,(A1L554C3 + A1L554C12) / 2, 0)</f>
        <v>186.7235</v>
      </c>
      <c r="CV21" s="16" t="s">
        <v>3785</v>
      </c>
      <c r="CW21" s="18">
        <f>IF(RUN_YEARS &gt; 1,(A1L554C4 + A1L554C13) / 2, 0)</f>
        <v>51.262</v>
      </c>
      <c r="CX21" s="16" t="s">
        <v>3786</v>
      </c>
      <c r="CY21" s="18">
        <f>IF(RUN_YEARS &gt; 1,(A1L554C5 + A1L554C14) / 2, 0)</f>
        <v>449.99599999999998</v>
      </c>
      <c r="CZ21" s="16" t="s">
        <v>3787</v>
      </c>
      <c r="DA21" s="18">
        <f>IF(RUN_YEARS &gt; 1,(A1L554C6 + A1L554C15) / 2, 0)</f>
        <v>362.86099999999999</v>
      </c>
      <c r="DB21" s="16" t="s">
        <v>3788</v>
      </c>
      <c r="DC21" s="18">
        <f>IF(RUN_YEARS &gt; 1,(A1L554C7 + A1L554C16) / 2, 0)</f>
        <v>406.42849999999999</v>
      </c>
      <c r="DD21" s="16" t="s">
        <v>3789</v>
      </c>
      <c r="DE21" s="18">
        <f>IF(A1L554C50 &lt;&gt; 0,A1L554C51 / A1L554C50,0)</f>
        <v>0.80636494546618198</v>
      </c>
      <c r="DF21" s="16" t="s">
        <v>3790</v>
      </c>
      <c r="DG21" s="18">
        <f>IF(A1L554C53 = 0,A1L556C53, A1L554C53)</f>
        <v>0.80636494546618198</v>
      </c>
      <c r="DH21" s="16" t="s">
        <v>3791</v>
      </c>
      <c r="DI21" s="18">
        <f>IF(RUN_YEARS &gt; 2,(A1L554C1 + A1L554C10 + A1L554C19) / 3, 0)</f>
        <v>94.48</v>
      </c>
      <c r="DJ21" s="16" t="s">
        <v>3792</v>
      </c>
      <c r="DK21" s="18">
        <f>IF(RUN_YEARS &gt; 2,(A1L554C2 + A1L554C11 + A1L554C20) / 3, 0)</f>
        <v>71.585999999999999</v>
      </c>
      <c r="DL21" s="16" t="s">
        <v>3793</v>
      </c>
      <c r="DM21" s="18">
        <f>IF(RUN_YEARS &gt; 2,(A1L554C3 + A1L554C12 + A1L554C21) / 3, 0)</f>
        <v>185.672</v>
      </c>
      <c r="DN21" s="16" t="s">
        <v>3794</v>
      </c>
      <c r="DO21" s="18">
        <f>IF(RUN_YEARS &gt; 2,(A1L554C4 + A1L554C13 + A1L554C22) / 3, 0)</f>
        <v>48.920666666666669</v>
      </c>
      <c r="DP21" s="16" t="s">
        <v>3795</v>
      </c>
      <c r="DQ21" s="18">
        <f>IF(RUN_YEARS &gt; 2,(A1L554C5 + A1L554C14 + A1L554C23) / 3, 0)</f>
        <v>446.21800000000002</v>
      </c>
      <c r="DR21" s="16" t="s">
        <v>3796</v>
      </c>
      <c r="DS21" s="18">
        <f>IF(RUN_YEARS &gt; 2,(A1L554C6 + A1L554C15 + A1L554C24) / 3, 0)</f>
        <v>355.09933333333333</v>
      </c>
      <c r="DT21" s="16" t="s">
        <v>3797</v>
      </c>
      <c r="DU21" s="18">
        <f>IF(RUN_YEARS &gt; 2,(A1L554C7 + A1L554C16 + A1L554C25) / 3, 0)</f>
        <v>400.65866666666665</v>
      </c>
      <c r="DV21" s="16" t="s">
        <v>3798</v>
      </c>
      <c r="DW21" s="18">
        <f>IF(A1L554C59 &lt;&gt; 0,A1L554C60 / A1L554C59,0)</f>
        <v>0.79579786860533042</v>
      </c>
      <c r="DX21" s="16" t="s">
        <v>3799</v>
      </c>
      <c r="DY21" s="18">
        <f>IF(A1L554C62 = 0,A1L556C62, A1L554C62)</f>
        <v>0.79579786860533042</v>
      </c>
      <c r="DZ21" s="16" t="s">
        <v>3800</v>
      </c>
      <c r="EA21" s="18">
        <f>IF(RUN_YEARS &gt; 3,(A1L554C1 + A1L554C10 + A1L554C19 + A1L554C28) / 4, 0)</f>
        <v>96.222250000000003</v>
      </c>
      <c r="EB21" s="16" t="s">
        <v>3801</v>
      </c>
      <c r="EC21" s="18">
        <f>IF(RUN_YEARS &gt; 3,(A1L554C2 + A1L554C11 + A1L554C20 + A1L554C29) / 4, 0)</f>
        <v>70.274249999999995</v>
      </c>
      <c r="ED21" s="16" t="s">
        <v>3802</v>
      </c>
      <c r="EE21" s="18">
        <f>IF(RUN_YEARS &gt; 3,(A1L554C3 + A1L554C12 + A1L554C21 + A1L554C30) / 4, 0)</f>
        <v>166.16524999999999</v>
      </c>
      <c r="EF21" s="16" t="s">
        <v>3803</v>
      </c>
      <c r="EG21" s="18">
        <f>IF(RUN_YEARS &gt; 3,(A1L554C4 + A1L554C13 + A1L554C22 + A1L554C31) / 4, 0)</f>
        <v>45.856499999999997</v>
      </c>
      <c r="EH21" s="16" t="s">
        <v>3804</v>
      </c>
      <c r="EI21" s="18">
        <f>IF(RUN_YEARS &gt; 3,(A1L554C5 + A1L554C14 + A1L554C23 + A1L554C32) / 4, 0)</f>
        <v>428.88400000000001</v>
      </c>
      <c r="EJ21" s="16" t="s">
        <v>3805</v>
      </c>
      <c r="EK21" s="18">
        <f>IF(RUN_YEARS &gt; 3,(A1L554C6 + A1L554C15 + A1L554C24 + A1L554C33) / 4, 0)</f>
        <v>328.15250000000003</v>
      </c>
      <c r="EL21" s="16" t="s">
        <v>3806</v>
      </c>
      <c r="EM21" s="18">
        <f>IF(RUN_YEARS &gt; 3,(A1L554C7 + A1L554C16 + A1L554C25 + A1L554C34) / 4, 0)</f>
        <v>378.51824999999997</v>
      </c>
      <c r="EN21" s="16" t="s">
        <v>3807</v>
      </c>
      <c r="EO21" s="18">
        <f>IF(A1L554C68 &lt;&gt; 0,A1L554C69 / A1L554C68,0)</f>
        <v>0.76513113102843666</v>
      </c>
      <c r="EP21" s="16" t="s">
        <v>3808</v>
      </c>
      <c r="EQ21" s="18">
        <f>IF(A1L554C71 = 0,A1L556C71, A1L554C71)</f>
        <v>0.76513113102843666</v>
      </c>
      <c r="ER21" s="16" t="s">
        <v>3809</v>
      </c>
      <c r="ES21" s="18">
        <f>IF(RUN_YEARS &gt; 4,(A1L554C1 + A1L554C10 + A1L554C19 + A1L554C28 + A1L554C37) / 5, 0)</f>
        <v>96.510800000000003</v>
      </c>
      <c r="ET21" s="16" t="s">
        <v>3810</v>
      </c>
      <c r="EU21" s="18">
        <f>IF(RUN_YEARS &gt; 4,(A1L554C2 + A1L554C11 + A1L554C20 + A1L554C29 + A1L554C38) / 5, 0)</f>
        <v>69.119399999999999</v>
      </c>
      <c r="EV21" s="16" t="s">
        <v>3811</v>
      </c>
      <c r="EW21" s="18">
        <f>IF(RUN_YEARS &gt; 4,(A1L554C3 + A1L554C12 + A1L554C21 + A1L554C30 + A1L554C39) / 5, 0)</f>
        <v>154.4358</v>
      </c>
      <c r="EX21" s="16" t="s">
        <v>3812</v>
      </c>
      <c r="EY21" s="18">
        <f>IF(RUN_YEARS &gt; 4,(A1L554C4 + A1L554C13 + A1L554C22 + A1L554C31 + A1L554C40) / 5, 0)</f>
        <v>44.466599999999993</v>
      </c>
      <c r="EZ21" s="16" t="s">
        <v>3813</v>
      </c>
      <c r="FA21" s="18">
        <f>IF(RUN_YEARS &gt; 4,(A1L554C5 + A1L554C14 + A1L554C23 + A1L554C32 + A1L554C41) / 5, 0)</f>
        <v>416.57679999999999</v>
      </c>
      <c r="FB21" s="16" t="s">
        <v>3814</v>
      </c>
      <c r="FC21" s="18">
        <f>IF(RUN_YEARS &gt; 4,(A1L554C6 + A1L554C15 + A1L554C24 + A1L554C33 + A1L554C42) / 5, 0)</f>
        <v>312.48840000000001</v>
      </c>
      <c r="FD21" s="16" t="s">
        <v>3815</v>
      </c>
      <c r="FE21" s="18">
        <f>IF(RUN_YEARS &gt; 4,(A1L554C7 + A1L554C16 + A1L554C25 + A1L554C34 + A1L554C43) / 5, 0)</f>
        <v>364.53259999999995</v>
      </c>
      <c r="FF21" s="16" t="s">
        <v>3816</v>
      </c>
      <c r="FG21" s="18">
        <f>IF(A1L554C77 &lt;&gt; 0,A1L554C78 / A1L554C77,0)</f>
        <v>0.75013394889009666</v>
      </c>
      <c r="FH21" s="16" t="s">
        <v>3817</v>
      </c>
      <c r="FI21" s="18">
        <f>IF(A1L554C80 = 0,A1L556C80, A1L554C80)</f>
        <v>0.75013394889009666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653.13</v>
      </c>
      <c r="F22" s="16" t="s">
        <v>2959</v>
      </c>
      <c r="G22" s="6">
        <v>205.874</v>
      </c>
      <c r="H22" s="16" t="s">
        <v>2959</v>
      </c>
      <c r="I22" s="6">
        <v>1021.337</v>
      </c>
      <c r="J22" s="16" t="s">
        <v>2959</v>
      </c>
      <c r="K22" s="6">
        <v>126.71899999999999</v>
      </c>
      <c r="L22" s="16" t="s">
        <v>3818</v>
      </c>
      <c r="M22" s="1">
        <f>(A1L555C1 * 2 + A1L555C2 + A1L555C3)</f>
        <v>2533.471</v>
      </c>
      <c r="N22" s="16" t="s">
        <v>3819</v>
      </c>
      <c r="O22" s="1">
        <f>(A1L555C4 * 2 + A1L555C2 + A1L555C3)</f>
        <v>1480.6489999999999</v>
      </c>
      <c r="P22" s="16" t="s">
        <v>3820</v>
      </c>
      <c r="Q22" s="1">
        <f>(A1L555C1 + A1L555C2 + A1L555C3 + A1L555C4)</f>
        <v>2007.06</v>
      </c>
      <c r="R22" s="16" t="s">
        <v>3821</v>
      </c>
      <c r="S22" s="18">
        <f>IF(A1L555C5 &lt;&gt; 0,A1L555C6 / A1L555C5,0)</f>
        <v>0.58443495110068355</v>
      </c>
      <c r="T22" s="16" t="s">
        <v>3822</v>
      </c>
      <c r="U22" s="18">
        <f>IF(A1L555C8 = 0,A1L556C8, A1L555C8)</f>
        <v>0.58443495110068355</v>
      </c>
      <c r="V22" s="16" t="s">
        <v>2965</v>
      </c>
      <c r="W22" s="6">
        <v>589.58500000000004</v>
      </c>
      <c r="X22" s="16" t="s">
        <v>2965</v>
      </c>
      <c r="Y22" s="6">
        <v>188.28</v>
      </c>
      <c r="Z22" s="16" t="s">
        <v>2965</v>
      </c>
      <c r="AA22" s="6">
        <v>882.89800000000002</v>
      </c>
      <c r="AB22" s="16" t="s">
        <v>2965</v>
      </c>
      <c r="AC22" s="6">
        <v>102.407</v>
      </c>
      <c r="AD22" s="16" t="s">
        <v>3823</v>
      </c>
      <c r="AE22" s="1">
        <f>(A1L555C10 * 2 + A1L555C11 + A1L555C12)</f>
        <v>2250.348</v>
      </c>
      <c r="AF22" s="16" t="s">
        <v>3824</v>
      </c>
      <c r="AG22" s="1">
        <f>(A1L555C13 * 2 + A1L555C11 + A1L555C12)</f>
        <v>1275.992</v>
      </c>
      <c r="AH22" s="16" t="s">
        <v>3825</v>
      </c>
      <c r="AI22" s="1">
        <f>(A1L555C10 + A1L555C11 + A1L555C12 + A1L555C13)</f>
        <v>1763.1699999999998</v>
      </c>
      <c r="AJ22" s="16" t="s">
        <v>3826</v>
      </c>
      <c r="AK22" s="18">
        <f>IF(A1L555C14 &lt;&gt; 0,A1L555C15 / A1L555C14,0)</f>
        <v>0.56701985648441933</v>
      </c>
      <c r="AL22" s="16" t="s">
        <v>3827</v>
      </c>
      <c r="AM22" s="18">
        <f>IF(A1L555C17 = 0,A1L556C17, A1L555C17)</f>
        <v>0.56701985648441933</v>
      </c>
      <c r="AN22" s="16" t="s">
        <v>2971</v>
      </c>
      <c r="AO22" s="6">
        <v>572.73599999999999</v>
      </c>
      <c r="AP22" s="16" t="s">
        <v>2971</v>
      </c>
      <c r="AQ22" s="6">
        <v>167.96600000000001</v>
      </c>
      <c r="AR22" s="16" t="s">
        <v>2971</v>
      </c>
      <c r="AS22" s="6">
        <v>656.18200000000002</v>
      </c>
      <c r="AT22" s="16" t="s">
        <v>2971</v>
      </c>
      <c r="AU22" s="6">
        <v>72.566000000000003</v>
      </c>
      <c r="AV22" s="16" t="s">
        <v>3828</v>
      </c>
      <c r="AW22" s="1">
        <f>(A1L555C19 * 2 + A1L555C20 + A1L555C21)</f>
        <v>1969.6200000000001</v>
      </c>
      <c r="AX22" s="16" t="s">
        <v>3829</v>
      </c>
      <c r="AY22" s="1">
        <f>(A1L555C22 * 2 + A1L555C20 + A1L555C21)</f>
        <v>969.28</v>
      </c>
      <c r="AZ22" s="16" t="s">
        <v>3830</v>
      </c>
      <c r="BA22" s="1">
        <f>(A1L555C19 + A1L555C20 + A1L555C21 + A1L555C22)</f>
        <v>1469.45</v>
      </c>
      <c r="BB22" s="16" t="s">
        <v>3831</v>
      </c>
      <c r="BC22" s="18">
        <f>IF(A1L555C23 &lt;&gt; 0,A1L555C24 / A1L555C23,0)</f>
        <v>0.49211523034900129</v>
      </c>
      <c r="BD22" s="16" t="s">
        <v>3832</v>
      </c>
      <c r="BE22" s="18">
        <f>IF(A1L555C26 = 0,A1L556C26, A1L555C26)</f>
        <v>0.49211523034900129</v>
      </c>
      <c r="BF22" s="16" t="s">
        <v>2977</v>
      </c>
      <c r="BG22" s="6">
        <v>694.61300000000006</v>
      </c>
      <c r="BH22" s="16" t="s">
        <v>2977</v>
      </c>
      <c r="BI22" s="6">
        <v>186.05600000000001</v>
      </c>
      <c r="BJ22" s="16" t="s">
        <v>2977</v>
      </c>
      <c r="BK22" s="6">
        <v>372.64400000000001</v>
      </c>
      <c r="BL22" s="16" t="s">
        <v>2977</v>
      </c>
      <c r="BM22" s="6">
        <v>67.988</v>
      </c>
      <c r="BN22" s="16" t="s">
        <v>3833</v>
      </c>
      <c r="BO22" s="1">
        <f>(A1L555C28 * 2 + A1L555C29 + A1L555C30)</f>
        <v>1947.9260000000002</v>
      </c>
      <c r="BP22" s="16" t="s">
        <v>3834</v>
      </c>
      <c r="BQ22" s="1">
        <f>(A1L555C31 * 2 + A1L555C29 + A1L555C30)</f>
        <v>694.67600000000004</v>
      </c>
      <c r="BR22" s="16" t="s">
        <v>3835</v>
      </c>
      <c r="BS22" s="1">
        <f>(A1L555C28 + A1L555C29 + A1L555C30 + A1L555C31)</f>
        <v>1321.3010000000002</v>
      </c>
      <c r="BT22" s="16" t="s">
        <v>3836</v>
      </c>
      <c r="BU22" s="18">
        <f>IF(A1L555C32 &lt;&gt; 0,A1L555C33 / A1L555C32,0)</f>
        <v>0.3566234035584514</v>
      </c>
      <c r="BV22" s="16" t="s">
        <v>3837</v>
      </c>
      <c r="BW22" s="18">
        <f>IF(A1L555C35 = 0,A1L556C35, A1L555C35)</f>
        <v>0.3566234035584514</v>
      </c>
      <c r="BX22" s="16" t="s">
        <v>2983</v>
      </c>
      <c r="BY22" s="6">
        <v>696.53</v>
      </c>
      <c r="BZ22" s="16" t="s">
        <v>2983</v>
      </c>
      <c r="CA22" s="6">
        <v>185.78299999999999</v>
      </c>
      <c r="CB22" s="16" t="s">
        <v>2983</v>
      </c>
      <c r="CC22" s="6">
        <v>350.20600000000002</v>
      </c>
      <c r="CD22" s="16" t="s">
        <v>2983</v>
      </c>
      <c r="CE22" s="6">
        <v>58.698999999999998</v>
      </c>
      <c r="CF22" s="16" t="s">
        <v>3838</v>
      </c>
      <c r="CG22" s="1">
        <f>(A1L555C37 * 2 + A1L555C38 + A1L555C39)</f>
        <v>1929.049</v>
      </c>
      <c r="CH22" s="16" t="s">
        <v>3839</v>
      </c>
      <c r="CI22" s="1">
        <f>(A1L555C40 * 2 + A1L555C38 + A1L555C39)</f>
        <v>653.38699999999994</v>
      </c>
      <c r="CJ22" s="16" t="s">
        <v>3840</v>
      </c>
      <c r="CK22" s="1">
        <f>(A1L555C37 + A1L555C38 + A1L555C39 + A1L555C40)</f>
        <v>1291.2180000000001</v>
      </c>
      <c r="CL22" s="16" t="s">
        <v>3841</v>
      </c>
      <c r="CM22" s="18">
        <f>IF(A1L555C41 &lt;&gt; 0,A1L555C42 / A1L555C41,0)</f>
        <v>0.33870938477975415</v>
      </c>
      <c r="CN22" s="16" t="s">
        <v>3842</v>
      </c>
      <c r="CO22" s="18">
        <f>IF(A1L555C44 = 0,A1L556C44, A1L555C44)</f>
        <v>0.33870938477975415</v>
      </c>
      <c r="CP22" s="16" t="s">
        <v>3843</v>
      </c>
      <c r="CQ22" s="18">
        <f>IF(RUN_YEARS &gt; 1,(A1L555C1 + A1L555C10) / 2, 0)</f>
        <v>621.35750000000007</v>
      </c>
      <c r="CR22" s="16" t="s">
        <v>3844</v>
      </c>
      <c r="CS22" s="18">
        <f>IF(RUN_YEARS &gt; 1,(A1L555C2 + A1L555C11) / 2, 0)</f>
        <v>197.077</v>
      </c>
      <c r="CT22" s="16" t="s">
        <v>3845</v>
      </c>
      <c r="CU22" s="18">
        <f>IF(RUN_YEARS &gt; 1,(A1L555C3 + A1L555C12) / 2, 0)</f>
        <v>952.11750000000006</v>
      </c>
      <c r="CV22" s="16" t="s">
        <v>3846</v>
      </c>
      <c r="CW22" s="18">
        <f>IF(RUN_YEARS &gt; 1,(A1L555C4 + A1L555C13) / 2, 0)</f>
        <v>114.56299999999999</v>
      </c>
      <c r="CX22" s="16" t="s">
        <v>3847</v>
      </c>
      <c r="CY22" s="18">
        <f>IF(RUN_YEARS &gt; 1,(A1L555C5 + A1L555C14) / 2, 0)</f>
        <v>2391.9094999999998</v>
      </c>
      <c r="CZ22" s="16" t="s">
        <v>3848</v>
      </c>
      <c r="DA22" s="18">
        <f>IF(RUN_YEARS &gt; 1,(A1L555C6 + A1L555C15) / 2, 0)</f>
        <v>1378.3204999999998</v>
      </c>
      <c r="DB22" s="16" t="s">
        <v>3849</v>
      </c>
      <c r="DC22" s="18">
        <f>IF(RUN_YEARS &gt; 1,(A1L555C7 + A1L555C16) / 2, 0)</f>
        <v>1885.1149999999998</v>
      </c>
      <c r="DD22" s="16" t="s">
        <v>3850</v>
      </c>
      <c r="DE22" s="18">
        <f>IF(A1L555C50 &lt;&gt; 0,A1L555C51 / A1L555C50,0)</f>
        <v>0.57624274664237918</v>
      </c>
      <c r="DF22" s="16" t="s">
        <v>3851</v>
      </c>
      <c r="DG22" s="18">
        <f>IF(A1L555C53 = 0,A1L556C53, A1L555C53)</f>
        <v>0.57624274664237918</v>
      </c>
      <c r="DH22" s="16" t="s">
        <v>3852</v>
      </c>
      <c r="DI22" s="18">
        <f>IF(RUN_YEARS &gt; 2,(A1L555C1 + A1L555C10 + A1L555C19) / 3, 0)</f>
        <v>605.15033333333338</v>
      </c>
      <c r="DJ22" s="16" t="s">
        <v>3853</v>
      </c>
      <c r="DK22" s="18">
        <f>IF(RUN_YEARS &gt; 2,(A1L555C2 + A1L555C11 + A1L555C20) / 3, 0)</f>
        <v>187.37333333333333</v>
      </c>
      <c r="DL22" s="16" t="s">
        <v>3854</v>
      </c>
      <c r="DM22" s="18">
        <f>IF(RUN_YEARS &gt; 2,(A1L555C3 + A1L555C12 + A1L555C21) / 3, 0)</f>
        <v>853.47233333333349</v>
      </c>
      <c r="DN22" s="16" t="s">
        <v>3855</v>
      </c>
      <c r="DO22" s="18">
        <f>IF(RUN_YEARS &gt; 2,(A1L555C4 + A1L555C13 + A1L555C22) / 3, 0)</f>
        <v>100.56400000000001</v>
      </c>
      <c r="DP22" s="16" t="s">
        <v>3856</v>
      </c>
      <c r="DQ22" s="18">
        <f>IF(RUN_YEARS &gt; 2,(A1L555C5 + A1L555C14 + A1L555C23) / 3, 0)</f>
        <v>2251.1463333333331</v>
      </c>
      <c r="DR22" s="16" t="s">
        <v>3857</v>
      </c>
      <c r="DS22" s="18">
        <f>IF(RUN_YEARS &gt; 2,(A1L555C6 + A1L555C15 + A1L555C24) / 3, 0)</f>
        <v>1241.9736666666665</v>
      </c>
      <c r="DT22" s="16" t="s">
        <v>3858</v>
      </c>
      <c r="DU22" s="18">
        <f>IF(RUN_YEARS &gt; 2,(A1L555C7 + A1L555C16 + A1L555C25) / 3, 0)</f>
        <v>1746.5599999999997</v>
      </c>
      <c r="DV22" s="16" t="s">
        <v>3859</v>
      </c>
      <c r="DW22" s="18">
        <f>IF(A1L555C59 &lt;&gt; 0,A1L555C60 / A1L555C59,0)</f>
        <v>0.55170721168874104</v>
      </c>
      <c r="DX22" s="16" t="s">
        <v>3860</v>
      </c>
      <c r="DY22" s="18">
        <f>IF(A1L555C62 = 0,A1L556C62, A1L555C62)</f>
        <v>0.55170721168874104</v>
      </c>
      <c r="DZ22" s="16" t="s">
        <v>3861</v>
      </c>
      <c r="EA22" s="18">
        <f>IF(RUN_YEARS &gt; 3,(A1L555C1 + A1L555C10 + A1L555C19 + A1L555C28) / 4, 0)</f>
        <v>627.51600000000008</v>
      </c>
      <c r="EB22" s="16" t="s">
        <v>3862</v>
      </c>
      <c r="EC22" s="18">
        <f>IF(RUN_YEARS &gt; 3,(A1L555C2 + A1L555C11 + A1L555C20 + A1L555C29) / 4, 0)</f>
        <v>187.04400000000001</v>
      </c>
      <c r="ED22" s="16" t="s">
        <v>3863</v>
      </c>
      <c r="EE22" s="18">
        <f>IF(RUN_YEARS &gt; 3,(A1L555C3 + A1L555C12 + A1L555C21 + A1L555C30) / 4, 0)</f>
        <v>733.26525000000015</v>
      </c>
      <c r="EF22" s="16" t="s">
        <v>3864</v>
      </c>
      <c r="EG22" s="18">
        <f>IF(RUN_YEARS &gt; 3,(A1L555C4 + A1L555C13 + A1L555C22 + A1L555C31) / 4, 0)</f>
        <v>92.42</v>
      </c>
      <c r="EH22" s="16" t="s">
        <v>3865</v>
      </c>
      <c r="EI22" s="18">
        <f>IF(RUN_YEARS &gt; 3,(A1L555C5 + A1L555C14 + A1L555C23 + A1L555C32) / 4, 0)</f>
        <v>2175.3412499999999</v>
      </c>
      <c r="EJ22" s="16" t="s">
        <v>3866</v>
      </c>
      <c r="EK22" s="18">
        <f>IF(RUN_YEARS &gt; 3,(A1L555C6 + A1L555C15 + A1L555C24 + A1L555C33) / 4, 0)</f>
        <v>1105.1492499999999</v>
      </c>
      <c r="EL22" s="16" t="s">
        <v>3867</v>
      </c>
      <c r="EM22" s="18">
        <f>IF(RUN_YEARS &gt; 3,(A1L555C7 + A1L555C16 + A1L555C25 + A1L555C34) / 4, 0)</f>
        <v>1640.2452499999999</v>
      </c>
      <c r="EN22" s="16" t="s">
        <v>3868</v>
      </c>
      <c r="EO22" s="18">
        <f>IF(A1L555C68 &lt;&gt; 0,A1L555C69 / A1L555C68,0)</f>
        <v>0.50803488877894443</v>
      </c>
      <c r="EP22" s="16" t="s">
        <v>3869</v>
      </c>
      <c r="EQ22" s="18">
        <f>IF(A1L555C71 = 0,A1L556C71, A1L555C71)</f>
        <v>0.50803488877894443</v>
      </c>
      <c r="ER22" s="16" t="s">
        <v>3870</v>
      </c>
      <c r="ES22" s="18">
        <f>IF(RUN_YEARS &gt; 4,(A1L555C1 + A1L555C10 + A1L555C19 + A1L555C28 + A1L555C37) / 5, 0)</f>
        <v>641.31880000000001</v>
      </c>
      <c r="ET22" s="16" t="s">
        <v>3871</v>
      </c>
      <c r="EU22" s="18">
        <f>IF(RUN_YEARS &gt; 4,(A1L555C2 + A1L555C11 + A1L555C20 + A1L555C29 + A1L555C38) / 5, 0)</f>
        <v>186.79180000000002</v>
      </c>
      <c r="EV22" s="16" t="s">
        <v>3872</v>
      </c>
      <c r="EW22" s="18">
        <f>IF(RUN_YEARS &gt; 4,(A1L555C3 + A1L555C12 + A1L555C21 + A1L555C30 + A1L555C39) / 5, 0)</f>
        <v>656.65340000000015</v>
      </c>
      <c r="EX22" s="16" t="s">
        <v>3873</v>
      </c>
      <c r="EY22" s="18">
        <f>IF(RUN_YEARS &gt; 4,(A1L555C4 + A1L555C13 + A1L555C22 + A1L555C31 + A1L555C40) / 5, 0)</f>
        <v>85.67580000000001</v>
      </c>
      <c r="EZ22" s="16" t="s">
        <v>3874</v>
      </c>
      <c r="FA22" s="18">
        <f>IF(RUN_YEARS &gt; 4,(A1L555C5 + A1L555C14 + A1L555C23 + A1L555C32 + A1L555C41) / 5, 0)</f>
        <v>2126.0828000000001</v>
      </c>
      <c r="FB22" s="16" t="s">
        <v>3875</v>
      </c>
      <c r="FC22" s="18">
        <f>IF(RUN_YEARS &gt; 4,(A1L555C6 + A1L555C15 + A1L555C24 + A1L555C33 + A1L555C42) / 5, 0)</f>
        <v>1014.7967999999998</v>
      </c>
      <c r="FD22" s="16" t="s">
        <v>3876</v>
      </c>
      <c r="FE22" s="18">
        <f>IF(RUN_YEARS &gt; 4,(A1L555C7 + A1L555C16 + A1L555C25 + A1L555C34 + A1L555C43) / 5, 0)</f>
        <v>1570.4397999999999</v>
      </c>
      <c r="FF22" s="16" t="s">
        <v>3877</v>
      </c>
      <c r="FG22" s="18">
        <f>IF(A1L555C77 &lt;&gt; 0,A1L555C78 / A1L555C77,0)</f>
        <v>0.47730822148601165</v>
      </c>
      <c r="FH22" s="16" t="s">
        <v>3878</v>
      </c>
      <c r="FI22" s="18">
        <f>IF(A1L555C80 = 0,A1L556C80, A1L555C80)</f>
        <v>0.47730822148601165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10599.217000000001</v>
      </c>
      <c r="F23" s="16" t="s">
        <v>2959</v>
      </c>
      <c r="G23" s="6">
        <v>1561.5830000000001</v>
      </c>
      <c r="H23" s="16" t="s">
        <v>2959</v>
      </c>
      <c r="I23" s="6">
        <v>4717.6360000000004</v>
      </c>
      <c r="J23" s="16" t="s">
        <v>2959</v>
      </c>
      <c r="K23" s="6">
        <v>400.28399999999999</v>
      </c>
      <c r="L23" s="16" t="s">
        <v>3879</v>
      </c>
      <c r="M23" s="1">
        <f>(A1L556C1 * 2 + A1L556C2 + A1L556C3)</f>
        <v>27477.652999999998</v>
      </c>
      <c r="N23" s="16" t="s">
        <v>3880</v>
      </c>
      <c r="O23" s="1">
        <f>(A1L556C4 * 2 + A1L556C2 + A1L556C3)</f>
        <v>7079.7870000000003</v>
      </c>
      <c r="P23" s="16" t="s">
        <v>3881</v>
      </c>
      <c r="Q23" s="1">
        <f>(A1L556C1 + A1L556C2 + A1L556C3 + A1L556C4)</f>
        <v>17278.72</v>
      </c>
      <c r="R23" s="16" t="s">
        <v>3882</v>
      </c>
      <c r="S23" s="18">
        <f>IF(A1L556C5 &lt;&gt; 0,A1L556C6 / A1L556C5,0)</f>
        <v>0.25765617609335123</v>
      </c>
      <c r="T23" s="16" t="s">
        <v>3883</v>
      </c>
      <c r="U23" s="18">
        <f>IF(A1L556C8 = 0,A1L556C8, A1L556C8)</f>
        <v>0.25765617609335123</v>
      </c>
      <c r="V23" s="16" t="s">
        <v>2965</v>
      </c>
      <c r="W23" s="6">
        <v>10116.978999999999</v>
      </c>
      <c r="X23" s="16" t="s">
        <v>2965</v>
      </c>
      <c r="Y23" s="6">
        <v>1372.067</v>
      </c>
      <c r="Z23" s="16" t="s">
        <v>2965</v>
      </c>
      <c r="AA23" s="6">
        <v>4492.6440000000002</v>
      </c>
      <c r="AB23" s="16" t="s">
        <v>2965</v>
      </c>
      <c r="AC23" s="6">
        <v>361.67</v>
      </c>
      <c r="AD23" s="16" t="s">
        <v>3884</v>
      </c>
      <c r="AE23" s="1">
        <f>(A1L556C10 * 2 + A1L556C11 + A1L556C12)</f>
        <v>26098.668999999998</v>
      </c>
      <c r="AF23" s="16" t="s">
        <v>3885</v>
      </c>
      <c r="AG23" s="1">
        <f>(A1L556C13 * 2 + A1L556C11 + A1L556C12)</f>
        <v>6588.0510000000004</v>
      </c>
      <c r="AH23" s="16" t="s">
        <v>3886</v>
      </c>
      <c r="AI23" s="1">
        <f>(A1L556C10 + A1L556C11 + A1L556C12 + A1L556C13)</f>
        <v>16343.359999999999</v>
      </c>
      <c r="AJ23" s="16" t="s">
        <v>3887</v>
      </c>
      <c r="AK23" s="18">
        <f>IF(A1L556C14 &lt;&gt; 0,A1L556C15 / A1L556C14,0)</f>
        <v>0.25242862001889832</v>
      </c>
      <c r="AL23" s="16" t="s">
        <v>3888</v>
      </c>
      <c r="AM23" s="18">
        <f>IF(A1L556C17 = 0,A1L556C17, A1L556C17)</f>
        <v>0.25242862001889832</v>
      </c>
      <c r="AN23" s="16" t="s">
        <v>2971</v>
      </c>
      <c r="AO23" s="6">
        <v>10081.965</v>
      </c>
      <c r="AP23" s="16" t="s">
        <v>2971</v>
      </c>
      <c r="AQ23" s="6">
        <v>1286.0429999999999</v>
      </c>
      <c r="AR23" s="16" t="s">
        <v>2971</v>
      </c>
      <c r="AS23" s="6">
        <v>4221.96</v>
      </c>
      <c r="AT23" s="16" t="s">
        <v>2971</v>
      </c>
      <c r="AU23" s="6">
        <v>334.69200000000001</v>
      </c>
      <c r="AV23" s="16" t="s">
        <v>3889</v>
      </c>
      <c r="AW23" s="1">
        <f>(A1L556C19 * 2 + A1L556C20 + A1L556C21)</f>
        <v>25671.933000000001</v>
      </c>
      <c r="AX23" s="16" t="s">
        <v>3890</v>
      </c>
      <c r="AY23" s="1">
        <f>(A1L556C22 * 2 + A1L556C20 + A1L556C21)</f>
        <v>6177.3869999999997</v>
      </c>
      <c r="AZ23" s="16" t="s">
        <v>3891</v>
      </c>
      <c r="BA23" s="1">
        <f>(A1L556C19 + A1L556C20 + A1L556C21 + A1L556C22)</f>
        <v>15924.66</v>
      </c>
      <c r="BB23" s="16" t="s">
        <v>3892</v>
      </c>
      <c r="BC23" s="18">
        <f>IF(A1L556C23 &lt;&gt; 0,A1L556C24 / A1L556C23,0)</f>
        <v>0.24062804308502986</v>
      </c>
      <c r="BD23" s="16" t="s">
        <v>3893</v>
      </c>
      <c r="BE23" s="18">
        <f>IF(A1L556C26 = 0,A1L556C26, A1L556C26)</f>
        <v>0.24062804308502986</v>
      </c>
      <c r="BF23" s="16" t="s">
        <v>2977</v>
      </c>
      <c r="BG23" s="6">
        <v>11661.066000000001</v>
      </c>
      <c r="BH23" s="16" t="s">
        <v>2977</v>
      </c>
      <c r="BI23" s="6">
        <v>1350.77</v>
      </c>
      <c r="BJ23" s="16" t="s">
        <v>2977</v>
      </c>
      <c r="BK23" s="6">
        <v>2646.797</v>
      </c>
      <c r="BL23" s="16" t="s">
        <v>2977</v>
      </c>
      <c r="BM23" s="6">
        <v>328.01900000000001</v>
      </c>
      <c r="BN23" s="16" t="s">
        <v>3894</v>
      </c>
      <c r="BO23" s="1">
        <f>(A1L556C28 * 2 + A1L556C29 + A1L556C30)</f>
        <v>27319.699000000001</v>
      </c>
      <c r="BP23" s="16" t="s">
        <v>3895</v>
      </c>
      <c r="BQ23" s="1">
        <f>(A1L556C31 * 2 + A1L556C29 + A1L556C30)</f>
        <v>4653.6049999999996</v>
      </c>
      <c r="BR23" s="16" t="s">
        <v>3896</v>
      </c>
      <c r="BS23" s="1">
        <f>(A1L556C28 + A1L556C29 + A1L556C30 + A1L556C31)</f>
        <v>15986.652000000002</v>
      </c>
      <c r="BT23" s="16" t="s">
        <v>3897</v>
      </c>
      <c r="BU23" s="18">
        <f>IF(A1L556C32 &lt;&gt; 0,A1L556C33 / A1L556C32,0)</f>
        <v>0.17033880936975182</v>
      </c>
      <c r="BV23" s="16" t="s">
        <v>3898</v>
      </c>
      <c r="BW23" s="18">
        <f>IF(A1L556C35 = 0,A1L556C35, A1L556C35)</f>
        <v>0.17033880936975182</v>
      </c>
      <c r="BX23" s="16" t="s">
        <v>2983</v>
      </c>
      <c r="BY23" s="6">
        <v>11373.338</v>
      </c>
      <c r="BZ23" s="16" t="s">
        <v>2983</v>
      </c>
      <c r="CA23" s="6">
        <v>1286.518</v>
      </c>
      <c r="CB23" s="16" t="s">
        <v>2983</v>
      </c>
      <c r="CC23" s="6">
        <v>2572.1529999999998</v>
      </c>
      <c r="CD23" s="16" t="s">
        <v>2983</v>
      </c>
      <c r="CE23" s="6">
        <v>320.899</v>
      </c>
      <c r="CF23" s="16" t="s">
        <v>3899</v>
      </c>
      <c r="CG23" s="1">
        <f>(A1L556C37 * 2 + A1L556C38 + A1L556C39)</f>
        <v>26605.346999999998</v>
      </c>
      <c r="CH23" s="16" t="s">
        <v>3900</v>
      </c>
      <c r="CI23" s="1">
        <f>(A1L556C40 * 2 + A1L556C38 + A1L556C39)</f>
        <v>4500.4690000000001</v>
      </c>
      <c r="CJ23" s="16" t="s">
        <v>3901</v>
      </c>
      <c r="CK23" s="1">
        <f>(A1L556C37 + A1L556C38 + A1L556C39 + A1L556C40)</f>
        <v>15552.907999999999</v>
      </c>
      <c r="CL23" s="16" t="s">
        <v>3902</v>
      </c>
      <c r="CM23" s="18">
        <f>IF(A1L556C41 &lt;&gt; 0,A1L556C42 / A1L556C41,0)</f>
        <v>0.16915656089732642</v>
      </c>
      <c r="CN23" s="16" t="s">
        <v>3903</v>
      </c>
      <c r="CO23" s="18">
        <f>IF(A1L556C44 = 0,A1L556C44, A1L556C44)</f>
        <v>0.16915656089732642</v>
      </c>
      <c r="CP23" s="16" t="s">
        <v>3904</v>
      </c>
      <c r="CQ23" s="18">
        <f>IF(RUN_YEARS &gt; 1,(A1L556C1 + A1L556C10) / 2, 0)</f>
        <v>10358.098</v>
      </c>
      <c r="CR23" s="16" t="s">
        <v>3905</v>
      </c>
      <c r="CS23" s="18">
        <f>IF(RUN_YEARS &gt; 1,(A1L556C2 + A1L556C11) / 2, 0)</f>
        <v>1466.825</v>
      </c>
      <c r="CT23" s="16" t="s">
        <v>3906</v>
      </c>
      <c r="CU23" s="18">
        <f>IF(RUN_YEARS &gt; 1,(A1L556C3 + A1L556C12) / 2, 0)</f>
        <v>4605.1400000000003</v>
      </c>
      <c r="CV23" s="16" t="s">
        <v>3907</v>
      </c>
      <c r="CW23" s="18">
        <f>IF(RUN_YEARS &gt; 1,(A1L556C4 + A1L556C13) / 2, 0)</f>
        <v>380.97699999999998</v>
      </c>
      <c r="CX23" s="16" t="s">
        <v>3908</v>
      </c>
      <c r="CY23" s="18">
        <f>IF(RUN_YEARS &gt; 1,(A1L556C5 + A1L556C14) / 2, 0)</f>
        <v>26788.161</v>
      </c>
      <c r="CZ23" s="16" t="s">
        <v>3909</v>
      </c>
      <c r="DA23" s="18">
        <f>IF(RUN_YEARS &gt; 1,(A1L556C6 + A1L556C15) / 2, 0)</f>
        <v>6833.9189999999999</v>
      </c>
      <c r="DB23" s="16" t="s">
        <v>3910</v>
      </c>
      <c r="DC23" s="18">
        <f>IF(RUN_YEARS &gt; 1,(A1L556C7 + A1L556C16) / 2, 0)</f>
        <v>16811.04</v>
      </c>
      <c r="DD23" s="16" t="s">
        <v>3911</v>
      </c>
      <c r="DE23" s="18">
        <f>IF(A1L556C50 &lt;&gt; 0,A1L556C51 / A1L556C50,0)</f>
        <v>0.25510967326200557</v>
      </c>
      <c r="DF23" s="16" t="s">
        <v>3912</v>
      </c>
      <c r="DG23" s="18">
        <f>IF(A1L556C53 = 0,A1L556C53, A1L556C53)</f>
        <v>0.25510967326200557</v>
      </c>
      <c r="DH23" s="16" t="s">
        <v>3913</v>
      </c>
      <c r="DI23" s="18">
        <f>IF(RUN_YEARS &gt; 2,(A1L556C1 + A1L556C10 + A1L556C19) / 3, 0)</f>
        <v>10266.053666666667</v>
      </c>
      <c r="DJ23" s="16" t="s">
        <v>3914</v>
      </c>
      <c r="DK23" s="18">
        <f>IF(RUN_YEARS &gt; 2,(A1L556C2 + A1L556C11 + A1L556C20) / 3, 0)</f>
        <v>1406.5643333333335</v>
      </c>
      <c r="DL23" s="16" t="s">
        <v>3915</v>
      </c>
      <c r="DM23" s="18">
        <f>IF(RUN_YEARS &gt; 2,(A1L556C3 + A1L556C12 + A1L556C21) / 3, 0)</f>
        <v>4477.4133333333339</v>
      </c>
      <c r="DN23" s="16" t="s">
        <v>3916</v>
      </c>
      <c r="DO23" s="18">
        <f>IF(RUN_YEARS &gt; 2,(A1L556C4 + A1L556C13 + A1L556C22) / 3, 0)</f>
        <v>365.54866666666663</v>
      </c>
      <c r="DP23" s="16" t="s">
        <v>3917</v>
      </c>
      <c r="DQ23" s="18">
        <f>IF(RUN_YEARS &gt; 2,(A1L556C5 + A1L556C14 + A1L556C23) / 3, 0)</f>
        <v>26416.085000000003</v>
      </c>
      <c r="DR23" s="16" t="s">
        <v>3918</v>
      </c>
      <c r="DS23" s="18">
        <f>IF(RUN_YEARS &gt; 2,(A1L556C6 + A1L556C15 + A1L556C24) / 3, 0)</f>
        <v>6615.0749999999998</v>
      </c>
      <c r="DT23" s="16" t="s">
        <v>3919</v>
      </c>
      <c r="DU23" s="18">
        <f>IF(RUN_YEARS &gt; 2,(A1L556C7 + A1L556C16 + A1L556C25) / 3, 0)</f>
        <v>16515.580000000002</v>
      </c>
      <c r="DV23" s="16" t="s">
        <v>3920</v>
      </c>
      <c r="DW23" s="18">
        <f>IF(A1L556C59 &lt;&gt; 0,A1L556C60 / A1L556C59,0)</f>
        <v>0.25041844769957394</v>
      </c>
      <c r="DX23" s="16" t="s">
        <v>3921</v>
      </c>
      <c r="DY23" s="18">
        <f>IF(A1L556C62 = 0,A1L556C62, A1L556C62)</f>
        <v>0.25041844769957394</v>
      </c>
      <c r="DZ23" s="16" t="s">
        <v>3922</v>
      </c>
      <c r="EA23" s="18">
        <f>IF(RUN_YEARS &gt; 3,(A1L556C1 + A1L556C10 + A1L556C19 + A1L556C28) / 4, 0)</f>
        <v>10614.80675</v>
      </c>
      <c r="EB23" s="16" t="s">
        <v>3923</v>
      </c>
      <c r="EC23" s="18">
        <f>IF(RUN_YEARS &gt; 3,(A1L556C2 + A1L556C11 + A1L556C20 + A1L556C29) / 4, 0)</f>
        <v>1392.6157499999999</v>
      </c>
      <c r="ED23" s="16" t="s">
        <v>3924</v>
      </c>
      <c r="EE23" s="18">
        <f>IF(RUN_YEARS &gt; 3,(A1L556C3 + A1L556C12 + A1L556C21 + A1L556C30) / 4, 0)</f>
        <v>4019.7592500000005</v>
      </c>
      <c r="EF23" s="16" t="s">
        <v>3925</v>
      </c>
      <c r="EG23" s="18">
        <f>IF(RUN_YEARS &gt; 3,(A1L556C4 + A1L556C13 + A1L556C22 + A1L556C31) / 4, 0)</f>
        <v>356.16624999999999</v>
      </c>
      <c r="EH23" s="16" t="s">
        <v>3926</v>
      </c>
      <c r="EI23" s="18">
        <f>IF(RUN_YEARS &gt; 3,(A1L556C5 + A1L556C14 + A1L556C23 + A1L556C32) / 4, 0)</f>
        <v>26641.988499999999</v>
      </c>
      <c r="EJ23" s="16" t="s">
        <v>3927</v>
      </c>
      <c r="EK23" s="18">
        <f>IF(RUN_YEARS &gt; 3,(A1L556C6 + A1L556C15 + A1L556C24 + A1L556C33) / 4, 0)</f>
        <v>6124.7074999999995</v>
      </c>
      <c r="EL23" s="16" t="s">
        <v>3928</v>
      </c>
      <c r="EM23" s="18">
        <f>IF(RUN_YEARS &gt; 3,(A1L556C7 + A1L556C16 + A1L556C25 + A1L556C34) / 4, 0)</f>
        <v>16383.348000000002</v>
      </c>
      <c r="EN23" s="16" t="s">
        <v>3929</v>
      </c>
      <c r="EO23" s="18">
        <f>IF(A1L556C68 &lt;&gt; 0,A1L556C69 / A1L556C68,0)</f>
        <v>0.22988927797187508</v>
      </c>
      <c r="EP23" s="16" t="s">
        <v>3930</v>
      </c>
      <c r="EQ23" s="18">
        <f>IF(A1L556C71 = 0,A1L556C71, A1L556C71)</f>
        <v>0.22988927797187508</v>
      </c>
      <c r="ER23" s="16" t="s">
        <v>3931</v>
      </c>
      <c r="ES23" s="18">
        <f>IF(RUN_YEARS &gt; 4,(A1L556C1 + A1L556C10 + A1L556C19 + A1L556C28 + A1L556C37) / 5, 0)</f>
        <v>10766.513000000001</v>
      </c>
      <c r="ET23" s="16" t="s">
        <v>3932</v>
      </c>
      <c r="EU23" s="18">
        <f>IF(RUN_YEARS &gt; 4,(A1L556C2 + A1L556C11 + A1L556C20 + A1L556C29 + A1L556C38) / 5, 0)</f>
        <v>1371.3961999999999</v>
      </c>
      <c r="EV23" s="16" t="s">
        <v>3933</v>
      </c>
      <c r="EW23" s="18">
        <f>IF(RUN_YEARS &gt; 4,(A1L556C3 + A1L556C12 + A1L556C21 + A1L556C30 + A1L556C39) / 5, 0)</f>
        <v>3730.2380000000003</v>
      </c>
      <c r="EX23" s="16" t="s">
        <v>3934</v>
      </c>
      <c r="EY23" s="18">
        <f>IF(RUN_YEARS &gt; 4,(A1L556C4 + A1L556C13 + A1L556C22 + A1L556C31 + A1L556C40) / 5, 0)</f>
        <v>349.11279999999999</v>
      </c>
      <c r="EZ23" s="16" t="s">
        <v>3935</v>
      </c>
      <c r="FA23" s="18">
        <f>IF(RUN_YEARS &gt; 4,(A1L556C5 + A1L556C14 + A1L556C23 + A1L556C32 + A1L556C41) / 5, 0)</f>
        <v>26634.660200000002</v>
      </c>
      <c r="FB23" s="16" t="s">
        <v>3936</v>
      </c>
      <c r="FC23" s="18">
        <f>IF(RUN_YEARS &gt; 4,(A1L556C6 + A1L556C15 + A1L556C24 + A1L556C33 + A1L556C42) / 5, 0)</f>
        <v>5799.8598000000002</v>
      </c>
      <c r="FD23" s="16" t="s">
        <v>3937</v>
      </c>
      <c r="FE23" s="18">
        <f>IF(RUN_YEARS &gt; 4,(A1L556C7 + A1L556C16 + A1L556C25 + A1L556C34 + A1L556C43) / 5, 0)</f>
        <v>16217.26</v>
      </c>
      <c r="FF23" s="16" t="s">
        <v>3938</v>
      </c>
      <c r="FG23" s="18">
        <f>IF(A1L556C77 &lt;&gt; 0,A1L556C78 / A1L556C77,0)</f>
        <v>0.21775610262900968</v>
      </c>
      <c r="FH23" s="16" t="s">
        <v>3939</v>
      </c>
      <c r="FI23" s="18">
        <f>IF(A1L556C80 = 0,A1L556C80, A1L556C80)</f>
        <v>0.21775610262900968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4.443765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1.6114788828991076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1.5572229338939725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1.5233066426130859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1.4816601597246841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1.4308117851891711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2950.2536403607305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2850.9232595768035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2788.8301953233295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2712.5848972597987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2619.4930152179195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2950.2536403607305</v>
      </c>
      <c r="F18" s="16" t="s">
        <v>4022</v>
      </c>
      <c r="G18" s="15">
        <f>SUM(A1L906C2:A1L910C2)</f>
        <v>2850.9232595768035</v>
      </c>
      <c r="H18" s="16" t="s">
        <v>4023</v>
      </c>
      <c r="I18" s="15">
        <f>SUM(A1L906C3:A1L910C3)</f>
        <v>2788.8301953233295</v>
      </c>
      <c r="J18" s="16" t="s">
        <v>4024</v>
      </c>
      <c r="K18" s="15">
        <f>SUM(A1L906C4:A1L910C4)</f>
        <v>2712.5848972597987</v>
      </c>
      <c r="L18" s="16" t="s">
        <v>4025</v>
      </c>
      <c r="M18" s="15">
        <f>SUM(A1L906C5:A1L910C5)</f>
        <v>2619.4930152179195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21661.908459566061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20932.586212027989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20476.674809892327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19916.852208699776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19233.335442706277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21661.908459566061</v>
      </c>
      <c r="F24" s="16" t="s">
        <v>4032</v>
      </c>
      <c r="G24" s="15">
        <f>SUM(A1L912C2:A1L916C2)</f>
        <v>20932.586212027989</v>
      </c>
      <c r="H24" s="16" t="s">
        <v>4033</v>
      </c>
      <c r="I24" s="15">
        <f>SUM(A1L912C3:A1L916C3)</f>
        <v>20476.674809892327</v>
      </c>
      <c r="J24" s="16" t="s">
        <v>4034</v>
      </c>
      <c r="K24" s="15">
        <f>SUM(A1L912C4:A1L916C4)</f>
        <v>19916.852208699776</v>
      </c>
      <c r="L24" s="16" t="s">
        <v>4035</v>
      </c>
      <c r="M24" s="15">
        <f>SUM(A1L912C5:A1L916C5)</f>
        <v>19233.335442706277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1331.2560000000001</v>
      </c>
      <c r="F25" s="16" t="s">
        <v>4037</v>
      </c>
      <c r="G25" s="1">
        <f>A1L159C6</f>
        <v>885.76300000000003</v>
      </c>
      <c r="H25" s="16" t="s">
        <v>4038</v>
      </c>
      <c r="I25" s="1">
        <f>A1L159C7</f>
        <v>730.60699999999997</v>
      </c>
      <c r="J25" s="16" t="s">
        <v>4039</v>
      </c>
      <c r="K25" s="1">
        <f>A1L159C8</f>
        <v>632.67574999999999</v>
      </c>
      <c r="L25" s="16" t="s">
        <v>4040</v>
      </c>
      <c r="M25" s="1">
        <f>A1L159C9</f>
        <v>566.85860000000002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7065</v>
      </c>
      <c r="H8" s="16" t="s">
        <v>4253</v>
      </c>
      <c r="I8" s="20">
        <v>1</v>
      </c>
      <c r="J8" s="16" t="s">
        <v>4252</v>
      </c>
      <c r="K8" s="15">
        <v>2813</v>
      </c>
      <c r="L8" s="16" t="s">
        <v>4253</v>
      </c>
      <c r="M8" s="20">
        <v>1</v>
      </c>
      <c r="N8" s="16" t="s">
        <v>4252</v>
      </c>
      <c r="O8" s="15">
        <v>16129</v>
      </c>
      <c r="P8" s="16" t="s">
        <v>4253</v>
      </c>
      <c r="Q8" s="20">
        <v>1</v>
      </c>
      <c r="R8" s="16" t="s">
        <v>4252</v>
      </c>
      <c r="S8" s="15">
        <v>8533</v>
      </c>
      <c r="T8" s="16" t="s">
        <v>4253</v>
      </c>
      <c r="U8" s="20">
        <v>1</v>
      </c>
      <c r="V8" s="16" t="s">
        <v>4252</v>
      </c>
      <c r="W8" s="15">
        <v>34540</v>
      </c>
      <c r="X8" s="16" t="s">
        <v>4252</v>
      </c>
      <c r="Y8" s="15">
        <v>34540</v>
      </c>
      <c r="Z8" s="16" t="s">
        <v>4254</v>
      </c>
      <c r="AA8" s="15">
        <v>6300</v>
      </c>
      <c r="AB8" s="16" t="s">
        <v>4255</v>
      </c>
      <c r="AC8" s="20">
        <v>1.022392</v>
      </c>
      <c r="AD8" s="16" t="s">
        <v>4254</v>
      </c>
      <c r="AE8" s="15">
        <v>2101</v>
      </c>
      <c r="AF8" s="16" t="s">
        <v>4255</v>
      </c>
      <c r="AG8" s="20">
        <v>1.0356399999999999</v>
      </c>
      <c r="AH8" s="16" t="s">
        <v>4254</v>
      </c>
      <c r="AI8" s="15">
        <v>10566</v>
      </c>
      <c r="AJ8" s="16" t="s">
        <v>4255</v>
      </c>
      <c r="AK8" s="20">
        <v>1.0184359999999999</v>
      </c>
      <c r="AL8" s="16" t="s">
        <v>4254</v>
      </c>
      <c r="AM8" s="15">
        <v>9756</v>
      </c>
      <c r="AN8" s="16" t="s">
        <v>4255</v>
      </c>
      <c r="AO8" s="20">
        <v>1.024152</v>
      </c>
      <c r="AP8" s="16" t="s">
        <v>4256</v>
      </c>
      <c r="AQ8" s="15">
        <v>7077</v>
      </c>
      <c r="AR8" s="16" t="s">
        <v>4257</v>
      </c>
      <c r="AS8" s="20">
        <v>1.0327379999999999</v>
      </c>
      <c r="AT8" s="16" t="s">
        <v>4256</v>
      </c>
      <c r="AU8" s="15">
        <v>7936</v>
      </c>
      <c r="AV8" s="16" t="s">
        <v>4257</v>
      </c>
      <c r="AW8" s="20">
        <v>1.0228809999999999</v>
      </c>
      <c r="AX8" s="16" t="s">
        <v>4256</v>
      </c>
      <c r="AY8" s="15">
        <v>6955</v>
      </c>
      <c r="AZ8" s="16" t="s">
        <v>4257</v>
      </c>
      <c r="BA8" s="20">
        <v>1.017299</v>
      </c>
      <c r="BB8" s="16" t="s">
        <v>4256</v>
      </c>
      <c r="BC8" s="15">
        <v>4290</v>
      </c>
      <c r="BD8" s="16" t="s">
        <v>4257</v>
      </c>
      <c r="BE8" s="20">
        <v>1.031237</v>
      </c>
      <c r="BF8" s="16" t="s">
        <v>4258</v>
      </c>
      <c r="BG8" s="15">
        <v>6936</v>
      </c>
      <c r="BH8" s="16" t="s">
        <v>4259</v>
      </c>
      <c r="BI8" s="20">
        <v>1.0760799999999999</v>
      </c>
      <c r="BJ8" s="16" t="s">
        <v>4258</v>
      </c>
      <c r="BK8" s="15">
        <v>7009</v>
      </c>
      <c r="BL8" s="16" t="s">
        <v>4259</v>
      </c>
      <c r="BM8" s="20">
        <v>1.0852790000000001</v>
      </c>
      <c r="BN8" s="16" t="s">
        <v>4258</v>
      </c>
      <c r="BO8" s="15">
        <v>5875</v>
      </c>
      <c r="BP8" s="16" t="s">
        <v>4259</v>
      </c>
      <c r="BQ8" s="20">
        <v>1.075728</v>
      </c>
      <c r="BR8" s="16" t="s">
        <v>4258</v>
      </c>
      <c r="BS8" s="15">
        <v>7534</v>
      </c>
      <c r="BT8" s="16" t="s">
        <v>4259</v>
      </c>
      <c r="BU8" s="20">
        <v>1.0773109999999999</v>
      </c>
      <c r="BV8" s="16" t="s">
        <v>4260</v>
      </c>
      <c r="BW8" s="15">
        <v>7387</v>
      </c>
      <c r="BX8" s="16" t="s">
        <v>4261</v>
      </c>
      <c r="BY8" s="20">
        <v>1.1105179999999999</v>
      </c>
      <c r="BZ8" s="16" t="s">
        <v>4260</v>
      </c>
      <c r="CA8" s="15">
        <v>6055</v>
      </c>
      <c r="CB8" s="16" t="s">
        <v>4261</v>
      </c>
      <c r="CC8" s="20">
        <v>1.1219429999999999</v>
      </c>
      <c r="CD8" s="16" t="s">
        <v>4260</v>
      </c>
      <c r="CE8" s="15">
        <v>7792</v>
      </c>
      <c r="CF8" s="16" t="s">
        <v>4261</v>
      </c>
      <c r="CG8" s="20">
        <v>1.219398</v>
      </c>
      <c r="CH8" s="16" t="s">
        <v>4260</v>
      </c>
      <c r="CI8" s="15">
        <v>7451</v>
      </c>
      <c r="CJ8" s="16" t="s">
        <v>4261</v>
      </c>
      <c r="CK8" s="20">
        <v>1.112141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30625.322049600003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2867</v>
      </c>
      <c r="H9" s="16" t="s">
        <v>4253</v>
      </c>
      <c r="I9" s="20">
        <v>1</v>
      </c>
      <c r="J9" s="16" t="s">
        <v>4252</v>
      </c>
      <c r="K9" s="15">
        <v>791</v>
      </c>
      <c r="L9" s="16" t="s">
        <v>4253</v>
      </c>
      <c r="M9" s="20">
        <v>1</v>
      </c>
      <c r="N9" s="16" t="s">
        <v>4252</v>
      </c>
      <c r="O9" s="15">
        <v>10127</v>
      </c>
      <c r="P9" s="16" t="s">
        <v>4253</v>
      </c>
      <c r="Q9" s="20">
        <v>1</v>
      </c>
      <c r="R9" s="16" t="s">
        <v>4252</v>
      </c>
      <c r="S9" s="15">
        <v>1184</v>
      </c>
      <c r="T9" s="16" t="s">
        <v>4253</v>
      </c>
      <c r="U9" s="20">
        <v>1</v>
      </c>
      <c r="V9" s="16" t="s">
        <v>4252</v>
      </c>
      <c r="W9" s="15">
        <v>14969</v>
      </c>
      <c r="X9" s="16" t="s">
        <v>4252</v>
      </c>
      <c r="Y9" s="15">
        <v>14969</v>
      </c>
      <c r="Z9" s="16" t="s">
        <v>4254</v>
      </c>
      <c r="AA9" s="15">
        <v>2482</v>
      </c>
      <c r="AB9" s="16" t="s">
        <v>4255</v>
      </c>
      <c r="AC9" s="20">
        <v>1.022392</v>
      </c>
      <c r="AD9" s="16" t="s">
        <v>4254</v>
      </c>
      <c r="AE9" s="15">
        <v>608</v>
      </c>
      <c r="AF9" s="16" t="s">
        <v>4255</v>
      </c>
      <c r="AG9" s="20">
        <v>1.0356399999999999</v>
      </c>
      <c r="AH9" s="16" t="s">
        <v>4254</v>
      </c>
      <c r="AI9" s="15">
        <v>12787</v>
      </c>
      <c r="AJ9" s="16" t="s">
        <v>4255</v>
      </c>
      <c r="AK9" s="20">
        <v>1.0184359999999999</v>
      </c>
      <c r="AL9" s="16" t="s">
        <v>4254</v>
      </c>
      <c r="AM9" s="15">
        <v>1401</v>
      </c>
      <c r="AN9" s="16" t="s">
        <v>4255</v>
      </c>
      <c r="AO9" s="20">
        <v>1.024152</v>
      </c>
      <c r="AP9" s="16" t="s">
        <v>4256</v>
      </c>
      <c r="AQ9" s="15">
        <v>2871</v>
      </c>
      <c r="AR9" s="16" t="s">
        <v>4257</v>
      </c>
      <c r="AS9" s="20">
        <v>1.0327379999999999</v>
      </c>
      <c r="AT9" s="16" t="s">
        <v>4256</v>
      </c>
      <c r="AU9" s="15">
        <v>1194</v>
      </c>
      <c r="AV9" s="16" t="s">
        <v>4257</v>
      </c>
      <c r="AW9" s="20">
        <v>1.0228809999999999</v>
      </c>
      <c r="AX9" s="16" t="s">
        <v>4256</v>
      </c>
      <c r="AY9" s="15">
        <v>10137</v>
      </c>
      <c r="AZ9" s="16" t="s">
        <v>4257</v>
      </c>
      <c r="BA9" s="20">
        <v>1.017299</v>
      </c>
      <c r="BB9" s="16" t="s">
        <v>4256</v>
      </c>
      <c r="BC9" s="15">
        <v>1324</v>
      </c>
      <c r="BD9" s="16" t="s">
        <v>4257</v>
      </c>
      <c r="BE9" s="20">
        <v>1.031237</v>
      </c>
      <c r="BF9" s="16" t="s">
        <v>4258</v>
      </c>
      <c r="BG9" s="15">
        <v>4043</v>
      </c>
      <c r="BH9" s="16" t="s">
        <v>4259</v>
      </c>
      <c r="BI9" s="20">
        <v>1.0760799999999999</v>
      </c>
      <c r="BJ9" s="16" t="s">
        <v>4258</v>
      </c>
      <c r="BK9" s="15">
        <v>1140</v>
      </c>
      <c r="BL9" s="16" t="s">
        <v>4259</v>
      </c>
      <c r="BM9" s="20">
        <v>1.0852790000000001</v>
      </c>
      <c r="BN9" s="16" t="s">
        <v>4258</v>
      </c>
      <c r="BO9" s="15">
        <v>5725</v>
      </c>
      <c r="BP9" s="16" t="s">
        <v>4259</v>
      </c>
      <c r="BQ9" s="20">
        <v>1.075728</v>
      </c>
      <c r="BR9" s="16" t="s">
        <v>4258</v>
      </c>
      <c r="BS9" s="15">
        <v>2063</v>
      </c>
      <c r="BT9" s="16" t="s">
        <v>4259</v>
      </c>
      <c r="BU9" s="20">
        <v>1.0773109999999999</v>
      </c>
      <c r="BV9" s="16" t="s">
        <v>4260</v>
      </c>
      <c r="BW9" s="15">
        <v>2952</v>
      </c>
      <c r="BX9" s="16" t="s">
        <v>4261</v>
      </c>
      <c r="BY9" s="20">
        <v>1.1105179999999999</v>
      </c>
      <c r="BZ9" s="16" t="s">
        <v>4260</v>
      </c>
      <c r="CA9" s="15">
        <v>883</v>
      </c>
      <c r="CB9" s="16" t="s">
        <v>4261</v>
      </c>
      <c r="CC9" s="20">
        <v>1.1219429999999999</v>
      </c>
      <c r="CD9" s="16" t="s">
        <v>4260</v>
      </c>
      <c r="CE9" s="15">
        <v>10271</v>
      </c>
      <c r="CF9" s="16" t="s">
        <v>4261</v>
      </c>
      <c r="CG9" s="20">
        <v>1.219398</v>
      </c>
      <c r="CH9" s="16" t="s">
        <v>4260</v>
      </c>
      <c r="CI9" s="15">
        <v>1618</v>
      </c>
      <c r="CJ9" s="16" t="s">
        <v>4261</v>
      </c>
      <c r="CK9" s="20">
        <v>1.112141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16203.900661000003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20979</v>
      </c>
      <c r="H10" s="16" t="s">
        <v>4253</v>
      </c>
      <c r="I10" s="20">
        <v>1</v>
      </c>
      <c r="J10" s="16" t="s">
        <v>4252</v>
      </c>
      <c r="K10" s="15">
        <v>3213</v>
      </c>
      <c r="L10" s="16" t="s">
        <v>4253</v>
      </c>
      <c r="M10" s="20">
        <v>1</v>
      </c>
      <c r="N10" s="16" t="s">
        <v>4252</v>
      </c>
      <c r="O10" s="15">
        <v>13078</v>
      </c>
      <c r="P10" s="16" t="s">
        <v>4253</v>
      </c>
      <c r="Q10" s="20">
        <v>1</v>
      </c>
      <c r="R10" s="16" t="s">
        <v>4252</v>
      </c>
      <c r="S10" s="15">
        <v>6334</v>
      </c>
      <c r="T10" s="16" t="s">
        <v>4253</v>
      </c>
      <c r="U10" s="20">
        <v>1</v>
      </c>
      <c r="V10" s="16" t="s">
        <v>4252</v>
      </c>
      <c r="W10" s="15">
        <v>43604</v>
      </c>
      <c r="X10" s="16" t="s">
        <v>4252</v>
      </c>
      <c r="Y10" s="15">
        <v>43604</v>
      </c>
      <c r="Z10" s="16" t="s">
        <v>4254</v>
      </c>
      <c r="AA10" s="15">
        <v>20491</v>
      </c>
      <c r="AB10" s="16" t="s">
        <v>4255</v>
      </c>
      <c r="AC10" s="20">
        <v>1.022392</v>
      </c>
      <c r="AD10" s="16" t="s">
        <v>4254</v>
      </c>
      <c r="AE10" s="15">
        <v>3291</v>
      </c>
      <c r="AF10" s="16" t="s">
        <v>4255</v>
      </c>
      <c r="AG10" s="20">
        <v>1.0356399999999999</v>
      </c>
      <c r="AH10" s="16" t="s">
        <v>4254</v>
      </c>
      <c r="AI10" s="15">
        <v>11309</v>
      </c>
      <c r="AJ10" s="16" t="s">
        <v>4255</v>
      </c>
      <c r="AK10" s="20">
        <v>1.0184359999999999</v>
      </c>
      <c r="AL10" s="16" t="s">
        <v>4254</v>
      </c>
      <c r="AM10" s="15">
        <v>7240</v>
      </c>
      <c r="AN10" s="16" t="s">
        <v>4255</v>
      </c>
      <c r="AO10" s="20">
        <v>1.024152</v>
      </c>
      <c r="AP10" s="16" t="s">
        <v>4256</v>
      </c>
      <c r="AQ10" s="15">
        <v>18994</v>
      </c>
      <c r="AR10" s="16" t="s">
        <v>4257</v>
      </c>
      <c r="AS10" s="20">
        <v>1.0327379999999999</v>
      </c>
      <c r="AT10" s="16" t="s">
        <v>4256</v>
      </c>
      <c r="AU10" s="15">
        <v>5819</v>
      </c>
      <c r="AV10" s="16" t="s">
        <v>4257</v>
      </c>
      <c r="AW10" s="20">
        <v>1.0228809999999999</v>
      </c>
      <c r="AX10" s="16" t="s">
        <v>4256</v>
      </c>
      <c r="AY10" s="15">
        <v>13591</v>
      </c>
      <c r="AZ10" s="16" t="s">
        <v>4257</v>
      </c>
      <c r="BA10" s="20">
        <v>1.017299</v>
      </c>
      <c r="BB10" s="16" t="s">
        <v>4256</v>
      </c>
      <c r="BC10" s="15">
        <v>7336</v>
      </c>
      <c r="BD10" s="16" t="s">
        <v>4257</v>
      </c>
      <c r="BE10" s="20">
        <v>1.031237</v>
      </c>
      <c r="BF10" s="16" t="s">
        <v>4258</v>
      </c>
      <c r="BG10" s="15">
        <v>17313</v>
      </c>
      <c r="BH10" s="16" t="s">
        <v>4259</v>
      </c>
      <c r="BI10" s="20">
        <v>1.0760799999999999</v>
      </c>
      <c r="BJ10" s="16" t="s">
        <v>4258</v>
      </c>
      <c r="BK10" s="15">
        <v>3564</v>
      </c>
      <c r="BL10" s="16" t="s">
        <v>4259</v>
      </c>
      <c r="BM10" s="20">
        <v>1.0852790000000001</v>
      </c>
      <c r="BN10" s="16" t="s">
        <v>4258</v>
      </c>
      <c r="BO10" s="15">
        <v>13509</v>
      </c>
      <c r="BP10" s="16" t="s">
        <v>4259</v>
      </c>
      <c r="BQ10" s="20">
        <v>1.075728</v>
      </c>
      <c r="BR10" s="16" t="s">
        <v>4258</v>
      </c>
      <c r="BS10" s="15">
        <v>5029</v>
      </c>
      <c r="BT10" s="16" t="s">
        <v>4259</v>
      </c>
      <c r="BU10" s="20">
        <v>1.0773109999999999</v>
      </c>
      <c r="BV10" s="16" t="s">
        <v>4260</v>
      </c>
      <c r="BW10" s="15">
        <v>16404</v>
      </c>
      <c r="BX10" s="16" t="s">
        <v>4261</v>
      </c>
      <c r="BY10" s="20">
        <v>1.1105179999999999</v>
      </c>
      <c r="BZ10" s="16" t="s">
        <v>4260</v>
      </c>
      <c r="CA10" s="15">
        <v>1093</v>
      </c>
      <c r="CB10" s="16" t="s">
        <v>4261</v>
      </c>
      <c r="CC10" s="20">
        <v>1.1219429999999999</v>
      </c>
      <c r="CD10" s="16" t="s">
        <v>4260</v>
      </c>
      <c r="CE10" s="15">
        <v>9907</v>
      </c>
      <c r="CF10" s="16" t="s">
        <v>4261</v>
      </c>
      <c r="CG10" s="20">
        <v>1.219398</v>
      </c>
      <c r="CH10" s="16" t="s">
        <v>4260</v>
      </c>
      <c r="CI10" s="15">
        <v>3914</v>
      </c>
      <c r="CJ10" s="16" t="s">
        <v>4261</v>
      </c>
      <c r="CK10" s="20">
        <v>1.112141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42435.669033200007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307</v>
      </c>
      <c r="H11" s="16" t="s">
        <v>4253</v>
      </c>
      <c r="I11" s="20">
        <v>1</v>
      </c>
      <c r="J11" s="16" t="s">
        <v>4252</v>
      </c>
      <c r="K11" s="15">
        <v>225</v>
      </c>
      <c r="L11" s="16" t="s">
        <v>4253</v>
      </c>
      <c r="M11" s="20">
        <v>1</v>
      </c>
      <c r="N11" s="16" t="s">
        <v>4252</v>
      </c>
      <c r="O11" s="15">
        <v>5193</v>
      </c>
      <c r="P11" s="16" t="s">
        <v>4253</v>
      </c>
      <c r="Q11" s="20">
        <v>1</v>
      </c>
      <c r="R11" s="16" t="s">
        <v>4252</v>
      </c>
      <c r="S11" s="15">
        <v>631</v>
      </c>
      <c r="T11" s="16" t="s">
        <v>4253</v>
      </c>
      <c r="U11" s="20">
        <v>1</v>
      </c>
      <c r="V11" s="16" t="s">
        <v>4252</v>
      </c>
      <c r="W11" s="15">
        <v>6356</v>
      </c>
      <c r="X11" s="16" t="s">
        <v>4252</v>
      </c>
      <c r="Y11" s="15">
        <v>6356</v>
      </c>
      <c r="Z11" s="16" t="s">
        <v>4254</v>
      </c>
      <c r="AA11" s="15">
        <v>520</v>
      </c>
      <c r="AB11" s="16" t="s">
        <v>4255</v>
      </c>
      <c r="AC11" s="20">
        <v>1.022392</v>
      </c>
      <c r="AD11" s="16" t="s">
        <v>4254</v>
      </c>
      <c r="AE11" s="15">
        <v>166</v>
      </c>
      <c r="AF11" s="16" t="s">
        <v>4255</v>
      </c>
      <c r="AG11" s="20">
        <v>1.0356399999999999</v>
      </c>
      <c r="AH11" s="16" t="s">
        <v>4254</v>
      </c>
      <c r="AI11" s="15">
        <v>5204</v>
      </c>
      <c r="AJ11" s="16" t="s">
        <v>4255</v>
      </c>
      <c r="AK11" s="20">
        <v>1.0184359999999999</v>
      </c>
      <c r="AL11" s="16" t="s">
        <v>4254</v>
      </c>
      <c r="AM11" s="15">
        <v>720</v>
      </c>
      <c r="AN11" s="16" t="s">
        <v>4255</v>
      </c>
      <c r="AO11" s="20">
        <v>1.024152</v>
      </c>
      <c r="AP11" s="16" t="s">
        <v>4256</v>
      </c>
      <c r="AQ11" s="15">
        <v>467</v>
      </c>
      <c r="AR11" s="16" t="s">
        <v>4257</v>
      </c>
      <c r="AS11" s="20">
        <v>1.0327379999999999</v>
      </c>
      <c r="AT11" s="16" t="s">
        <v>4256</v>
      </c>
      <c r="AU11" s="15">
        <v>188</v>
      </c>
      <c r="AV11" s="16" t="s">
        <v>4257</v>
      </c>
      <c r="AW11" s="20">
        <v>1.0228809999999999</v>
      </c>
      <c r="AX11" s="16" t="s">
        <v>4256</v>
      </c>
      <c r="AY11" s="15">
        <v>6073</v>
      </c>
      <c r="AZ11" s="16" t="s">
        <v>4257</v>
      </c>
      <c r="BA11" s="20">
        <v>1.017299</v>
      </c>
      <c r="BB11" s="16" t="s">
        <v>4256</v>
      </c>
      <c r="BC11" s="15">
        <v>568</v>
      </c>
      <c r="BD11" s="16" t="s">
        <v>4257</v>
      </c>
      <c r="BE11" s="20">
        <v>1.031237</v>
      </c>
      <c r="BF11" s="16" t="s">
        <v>4258</v>
      </c>
      <c r="BG11" s="15">
        <v>690</v>
      </c>
      <c r="BH11" s="16" t="s">
        <v>4259</v>
      </c>
      <c r="BI11" s="20">
        <v>1.0760799999999999</v>
      </c>
      <c r="BJ11" s="16" t="s">
        <v>4258</v>
      </c>
      <c r="BK11" s="15">
        <v>263</v>
      </c>
      <c r="BL11" s="16" t="s">
        <v>4259</v>
      </c>
      <c r="BM11" s="20">
        <v>1.0852790000000001</v>
      </c>
      <c r="BN11" s="16" t="s">
        <v>4258</v>
      </c>
      <c r="BO11" s="15">
        <v>1363</v>
      </c>
      <c r="BP11" s="16" t="s">
        <v>4259</v>
      </c>
      <c r="BQ11" s="20">
        <v>1.075728</v>
      </c>
      <c r="BR11" s="16" t="s">
        <v>4258</v>
      </c>
      <c r="BS11" s="15">
        <v>940</v>
      </c>
      <c r="BT11" s="16" t="s">
        <v>4259</v>
      </c>
      <c r="BU11" s="20">
        <v>1.0773109999999999</v>
      </c>
      <c r="BV11" s="16" t="s">
        <v>4260</v>
      </c>
      <c r="BW11" s="15">
        <v>-25</v>
      </c>
      <c r="BX11" s="16" t="s">
        <v>4261</v>
      </c>
      <c r="BY11" s="20">
        <v>1.1105179999999999</v>
      </c>
      <c r="BZ11" s="16" t="s">
        <v>4260</v>
      </c>
      <c r="CA11" s="15">
        <v>-56</v>
      </c>
      <c r="CB11" s="16" t="s">
        <v>4261</v>
      </c>
      <c r="CC11" s="20">
        <v>1.1219429999999999</v>
      </c>
      <c r="CD11" s="16" t="s">
        <v>4260</v>
      </c>
      <c r="CE11" s="15">
        <v>10060</v>
      </c>
      <c r="CF11" s="16" t="s">
        <v>4261</v>
      </c>
      <c r="CG11" s="20">
        <v>1.219398</v>
      </c>
      <c r="CH11" s="16" t="s">
        <v>4260</v>
      </c>
      <c r="CI11" s="15">
        <v>620</v>
      </c>
      <c r="CJ11" s="16" t="s">
        <v>4261</v>
      </c>
      <c r="CK11" s="20">
        <v>1.112141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7381.6345807999987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21103</v>
      </c>
      <c r="H12" s="16" t="s">
        <v>4253</v>
      </c>
      <c r="I12" s="20">
        <v>1</v>
      </c>
      <c r="J12" s="16" t="s">
        <v>4252</v>
      </c>
      <c r="K12" s="15">
        <v>8039</v>
      </c>
      <c r="L12" s="16" t="s">
        <v>4253</v>
      </c>
      <c r="M12" s="20">
        <v>1</v>
      </c>
      <c r="N12" s="16" t="s">
        <v>4252</v>
      </c>
      <c r="O12" s="15">
        <v>7985</v>
      </c>
      <c r="P12" s="16" t="s">
        <v>4253</v>
      </c>
      <c r="Q12" s="20">
        <v>1</v>
      </c>
      <c r="R12" s="16" t="s">
        <v>4252</v>
      </c>
      <c r="S12" s="15">
        <v>14799</v>
      </c>
      <c r="T12" s="16" t="s">
        <v>4253</v>
      </c>
      <c r="U12" s="20">
        <v>1</v>
      </c>
      <c r="V12" s="16" t="s">
        <v>4252</v>
      </c>
      <c r="W12" s="15">
        <v>51926</v>
      </c>
      <c r="X12" s="16" t="s">
        <v>4252</v>
      </c>
      <c r="Y12" s="15">
        <v>51926</v>
      </c>
      <c r="Z12" s="16" t="s">
        <v>4254</v>
      </c>
      <c r="AA12" s="15">
        <v>31915</v>
      </c>
      <c r="AB12" s="16" t="s">
        <v>4255</v>
      </c>
      <c r="AC12" s="20">
        <v>1.022392</v>
      </c>
      <c r="AD12" s="16" t="s">
        <v>4254</v>
      </c>
      <c r="AE12" s="15">
        <v>10262</v>
      </c>
      <c r="AF12" s="16" t="s">
        <v>4255</v>
      </c>
      <c r="AG12" s="20">
        <v>1.0356399999999999</v>
      </c>
      <c r="AH12" s="16" t="s">
        <v>4254</v>
      </c>
      <c r="AI12" s="15">
        <v>7758</v>
      </c>
      <c r="AJ12" s="16" t="s">
        <v>4255</v>
      </c>
      <c r="AK12" s="20">
        <v>1.0184359999999999</v>
      </c>
      <c r="AL12" s="16" t="s">
        <v>4254</v>
      </c>
      <c r="AM12" s="15">
        <v>4645</v>
      </c>
      <c r="AN12" s="16" t="s">
        <v>4255</v>
      </c>
      <c r="AO12" s="20">
        <v>1.024152</v>
      </c>
      <c r="AP12" s="16" t="s">
        <v>4256</v>
      </c>
      <c r="AQ12" s="15">
        <v>31116</v>
      </c>
      <c r="AR12" s="16" t="s">
        <v>4257</v>
      </c>
      <c r="AS12" s="20">
        <v>1.0327379999999999</v>
      </c>
      <c r="AT12" s="16" t="s">
        <v>4256</v>
      </c>
      <c r="AU12" s="15">
        <v>-27584</v>
      </c>
      <c r="AV12" s="16" t="s">
        <v>4257</v>
      </c>
      <c r="AW12" s="20">
        <v>1.0228809999999999</v>
      </c>
      <c r="AX12" s="16" t="s">
        <v>4256</v>
      </c>
      <c r="AY12" s="15">
        <v>5693</v>
      </c>
      <c r="AZ12" s="16" t="s">
        <v>4257</v>
      </c>
      <c r="BA12" s="20">
        <v>1.017299</v>
      </c>
      <c r="BB12" s="16" t="s">
        <v>4256</v>
      </c>
      <c r="BC12" s="15">
        <v>14395</v>
      </c>
      <c r="BD12" s="16" t="s">
        <v>4257</v>
      </c>
      <c r="BE12" s="20">
        <v>1.031237</v>
      </c>
      <c r="BF12" s="16" t="s">
        <v>4258</v>
      </c>
      <c r="BG12" s="15">
        <v>25017</v>
      </c>
      <c r="BH12" s="16" t="s">
        <v>4259</v>
      </c>
      <c r="BI12" s="20">
        <v>1.0760799999999999</v>
      </c>
      <c r="BJ12" s="16" t="s">
        <v>4258</v>
      </c>
      <c r="BK12" s="15">
        <v>-28099</v>
      </c>
      <c r="BL12" s="16" t="s">
        <v>4259</v>
      </c>
      <c r="BM12" s="20">
        <v>1.0852790000000001</v>
      </c>
      <c r="BN12" s="16" t="s">
        <v>4258</v>
      </c>
      <c r="BO12" s="15">
        <v>2709</v>
      </c>
      <c r="BP12" s="16" t="s">
        <v>4259</v>
      </c>
      <c r="BQ12" s="20">
        <v>1.075728</v>
      </c>
      <c r="BR12" s="16" t="s">
        <v>4258</v>
      </c>
      <c r="BS12" s="15">
        <v>11712</v>
      </c>
      <c r="BT12" s="16" t="s">
        <v>4259</v>
      </c>
      <c r="BU12" s="20">
        <v>1.0773109999999999</v>
      </c>
      <c r="BV12" s="16" t="s">
        <v>4260</v>
      </c>
      <c r="BW12" s="15">
        <v>26103</v>
      </c>
      <c r="BX12" s="16" t="s">
        <v>4261</v>
      </c>
      <c r="BY12" s="20">
        <v>1.1105179999999999</v>
      </c>
      <c r="BZ12" s="16" t="s">
        <v>4260</v>
      </c>
      <c r="CA12" s="15">
        <v>-12367</v>
      </c>
      <c r="CB12" s="16" t="s">
        <v>4261</v>
      </c>
      <c r="CC12" s="20">
        <v>1.1219429999999999</v>
      </c>
      <c r="CD12" s="16" t="s">
        <v>4260</v>
      </c>
      <c r="CE12" s="15">
        <v>3330</v>
      </c>
      <c r="CF12" s="16" t="s">
        <v>4261</v>
      </c>
      <c r="CG12" s="20">
        <v>1.219398</v>
      </c>
      <c r="CH12" s="16" t="s">
        <v>4260</v>
      </c>
      <c r="CI12" s="15">
        <v>10875</v>
      </c>
      <c r="CJ12" s="16" t="s">
        <v>4261</v>
      </c>
      <c r="CK12" s="20">
        <v>1.112141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35124.364024999995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105481</v>
      </c>
      <c r="H13" s="16" t="s">
        <v>4253</v>
      </c>
      <c r="I13" s="20">
        <v>1</v>
      </c>
      <c r="J13" s="16" t="s">
        <v>4252</v>
      </c>
      <c r="K13" s="15">
        <v>9194</v>
      </c>
      <c r="L13" s="16" t="s">
        <v>4253</v>
      </c>
      <c r="M13" s="20">
        <v>1</v>
      </c>
      <c r="N13" s="16" t="s">
        <v>4252</v>
      </c>
      <c r="O13" s="15">
        <v>64048</v>
      </c>
      <c r="P13" s="16" t="s">
        <v>4253</v>
      </c>
      <c r="Q13" s="20">
        <v>1</v>
      </c>
      <c r="R13" s="16" t="s">
        <v>4252</v>
      </c>
      <c r="S13" s="15">
        <v>1622</v>
      </c>
      <c r="T13" s="16" t="s">
        <v>4253</v>
      </c>
      <c r="U13" s="20">
        <v>1</v>
      </c>
      <c r="V13" s="16" t="s">
        <v>4252</v>
      </c>
      <c r="W13" s="15">
        <v>180345</v>
      </c>
      <c r="X13" s="16" t="s">
        <v>4252</v>
      </c>
      <c r="Y13" s="15">
        <v>180345</v>
      </c>
      <c r="Z13" s="16" t="s">
        <v>4254</v>
      </c>
      <c r="AA13" s="15">
        <v>100868</v>
      </c>
      <c r="AB13" s="16" t="s">
        <v>4255</v>
      </c>
      <c r="AC13" s="20">
        <v>1.022392</v>
      </c>
      <c r="AD13" s="16" t="s">
        <v>4254</v>
      </c>
      <c r="AE13" s="15">
        <v>10512</v>
      </c>
      <c r="AF13" s="16" t="s">
        <v>4255</v>
      </c>
      <c r="AG13" s="20">
        <v>1.0356399999999999</v>
      </c>
      <c r="AH13" s="16" t="s">
        <v>4254</v>
      </c>
      <c r="AI13" s="15">
        <v>56923</v>
      </c>
      <c r="AJ13" s="16" t="s">
        <v>4255</v>
      </c>
      <c r="AK13" s="20">
        <v>1.0184359999999999</v>
      </c>
      <c r="AL13" s="16" t="s">
        <v>4254</v>
      </c>
      <c r="AM13" s="15">
        <v>1514</v>
      </c>
      <c r="AN13" s="16" t="s">
        <v>4255</v>
      </c>
      <c r="AO13" s="20">
        <v>1.024152</v>
      </c>
      <c r="AP13" s="16" t="s">
        <v>4256</v>
      </c>
      <c r="AQ13" s="15">
        <v>98986</v>
      </c>
      <c r="AR13" s="16" t="s">
        <v>4257</v>
      </c>
      <c r="AS13" s="20">
        <v>1.0327379999999999</v>
      </c>
      <c r="AT13" s="16" t="s">
        <v>4256</v>
      </c>
      <c r="AU13" s="15">
        <v>7396</v>
      </c>
      <c r="AV13" s="16" t="s">
        <v>4257</v>
      </c>
      <c r="AW13" s="20">
        <v>1.0228809999999999</v>
      </c>
      <c r="AX13" s="16" t="s">
        <v>4256</v>
      </c>
      <c r="AY13" s="15">
        <v>68920</v>
      </c>
      <c r="AZ13" s="16" t="s">
        <v>4257</v>
      </c>
      <c r="BA13" s="20">
        <v>1.017299</v>
      </c>
      <c r="BB13" s="16" t="s">
        <v>4256</v>
      </c>
      <c r="BC13" s="15">
        <v>790</v>
      </c>
      <c r="BD13" s="16" t="s">
        <v>4257</v>
      </c>
      <c r="BE13" s="20">
        <v>1.031237</v>
      </c>
      <c r="BF13" s="16" t="s">
        <v>4258</v>
      </c>
      <c r="BG13" s="15">
        <v>96105</v>
      </c>
      <c r="BH13" s="16" t="s">
        <v>4259</v>
      </c>
      <c r="BI13" s="20">
        <v>1.0760799999999999</v>
      </c>
      <c r="BJ13" s="16" t="s">
        <v>4258</v>
      </c>
      <c r="BK13" s="15">
        <v>5823</v>
      </c>
      <c r="BL13" s="16" t="s">
        <v>4259</v>
      </c>
      <c r="BM13" s="20">
        <v>1.0852790000000001</v>
      </c>
      <c r="BN13" s="16" t="s">
        <v>4258</v>
      </c>
      <c r="BO13" s="15">
        <v>53844</v>
      </c>
      <c r="BP13" s="16" t="s">
        <v>4259</v>
      </c>
      <c r="BQ13" s="20">
        <v>1.075728</v>
      </c>
      <c r="BR13" s="16" t="s">
        <v>4258</v>
      </c>
      <c r="BS13" s="15">
        <v>1515</v>
      </c>
      <c r="BT13" s="16" t="s">
        <v>4259</v>
      </c>
      <c r="BU13" s="20">
        <v>1.0773109999999999</v>
      </c>
      <c r="BV13" s="16" t="s">
        <v>4260</v>
      </c>
      <c r="BW13" s="15">
        <v>90759</v>
      </c>
      <c r="BX13" s="16" t="s">
        <v>4261</v>
      </c>
      <c r="BY13" s="20">
        <v>1.1105179999999999</v>
      </c>
      <c r="BZ13" s="16" t="s">
        <v>4260</v>
      </c>
      <c r="CA13" s="15">
        <v>7352</v>
      </c>
      <c r="CB13" s="16" t="s">
        <v>4261</v>
      </c>
      <c r="CC13" s="20">
        <v>1.1219429999999999</v>
      </c>
      <c r="CD13" s="16" t="s">
        <v>4260</v>
      </c>
      <c r="CE13" s="15">
        <v>43397</v>
      </c>
      <c r="CF13" s="16" t="s">
        <v>4261</v>
      </c>
      <c r="CG13" s="20">
        <v>1.219398</v>
      </c>
      <c r="CH13" s="16" t="s">
        <v>4260</v>
      </c>
      <c r="CI13" s="15">
        <v>1987</v>
      </c>
      <c r="CJ13" s="16" t="s">
        <v>4261</v>
      </c>
      <c r="CK13" s="20">
        <v>1.112141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173611.19564620001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16707</v>
      </c>
      <c r="H14" s="16" t="s">
        <v>4253</v>
      </c>
      <c r="I14" s="20">
        <v>1</v>
      </c>
      <c r="J14" s="16" t="s">
        <v>4252</v>
      </c>
      <c r="K14" s="15">
        <v>1462</v>
      </c>
      <c r="L14" s="16" t="s">
        <v>4253</v>
      </c>
      <c r="M14" s="20">
        <v>1</v>
      </c>
      <c r="N14" s="16" t="s">
        <v>4252</v>
      </c>
      <c r="O14" s="15">
        <v>4213</v>
      </c>
      <c r="P14" s="16" t="s">
        <v>4253</v>
      </c>
      <c r="Q14" s="20">
        <v>1</v>
      </c>
      <c r="R14" s="16" t="s">
        <v>4252</v>
      </c>
      <c r="S14" s="15">
        <v>382</v>
      </c>
      <c r="T14" s="16" t="s">
        <v>4253</v>
      </c>
      <c r="U14" s="20">
        <v>1</v>
      </c>
      <c r="V14" s="16" t="s">
        <v>4252</v>
      </c>
      <c r="W14" s="15">
        <v>22764</v>
      </c>
      <c r="X14" s="16" t="s">
        <v>4252</v>
      </c>
      <c r="Y14" s="15">
        <v>22764</v>
      </c>
      <c r="Z14" s="16" t="s">
        <v>4254</v>
      </c>
      <c r="AA14" s="15">
        <v>18460</v>
      </c>
      <c r="AB14" s="16" t="s">
        <v>4255</v>
      </c>
      <c r="AC14" s="20">
        <v>1.022392</v>
      </c>
      <c r="AD14" s="16" t="s">
        <v>4254</v>
      </c>
      <c r="AE14" s="15">
        <v>1830</v>
      </c>
      <c r="AF14" s="16" t="s">
        <v>4255</v>
      </c>
      <c r="AG14" s="20">
        <v>1.0356399999999999</v>
      </c>
      <c r="AH14" s="16" t="s">
        <v>4254</v>
      </c>
      <c r="AI14" s="15">
        <v>4898</v>
      </c>
      <c r="AJ14" s="16" t="s">
        <v>4255</v>
      </c>
      <c r="AK14" s="20">
        <v>1.0184359999999999</v>
      </c>
      <c r="AL14" s="16" t="s">
        <v>4254</v>
      </c>
      <c r="AM14" s="15">
        <v>483</v>
      </c>
      <c r="AN14" s="16" t="s">
        <v>4255</v>
      </c>
      <c r="AO14" s="20">
        <v>1.024152</v>
      </c>
      <c r="AP14" s="16" t="s">
        <v>4256</v>
      </c>
      <c r="AQ14" s="15">
        <v>16524</v>
      </c>
      <c r="AR14" s="16" t="s">
        <v>4257</v>
      </c>
      <c r="AS14" s="20">
        <v>1.0327379999999999</v>
      </c>
      <c r="AT14" s="16" t="s">
        <v>4256</v>
      </c>
      <c r="AU14" s="15">
        <v>1106</v>
      </c>
      <c r="AV14" s="16" t="s">
        <v>4257</v>
      </c>
      <c r="AW14" s="20">
        <v>1.0228809999999999</v>
      </c>
      <c r="AX14" s="16" t="s">
        <v>4256</v>
      </c>
      <c r="AY14" s="15">
        <v>9706</v>
      </c>
      <c r="AZ14" s="16" t="s">
        <v>4257</v>
      </c>
      <c r="BA14" s="20">
        <v>1.017299</v>
      </c>
      <c r="BB14" s="16" t="s">
        <v>4256</v>
      </c>
      <c r="BC14" s="15">
        <v>246</v>
      </c>
      <c r="BD14" s="16" t="s">
        <v>4257</v>
      </c>
      <c r="BE14" s="20">
        <v>1.031237</v>
      </c>
      <c r="BF14" s="16" t="s">
        <v>4258</v>
      </c>
      <c r="BG14" s="15">
        <v>12846</v>
      </c>
      <c r="BH14" s="16" t="s">
        <v>4259</v>
      </c>
      <c r="BI14" s="20">
        <v>1.0760799999999999</v>
      </c>
      <c r="BJ14" s="16" t="s">
        <v>4258</v>
      </c>
      <c r="BK14" s="15">
        <v>239</v>
      </c>
      <c r="BL14" s="16" t="s">
        <v>4259</v>
      </c>
      <c r="BM14" s="20">
        <v>1.0852790000000001</v>
      </c>
      <c r="BN14" s="16" t="s">
        <v>4258</v>
      </c>
      <c r="BO14" s="15">
        <v>12178</v>
      </c>
      <c r="BP14" s="16" t="s">
        <v>4259</v>
      </c>
      <c r="BQ14" s="20">
        <v>1.075728</v>
      </c>
      <c r="BR14" s="16" t="s">
        <v>4258</v>
      </c>
      <c r="BS14" s="15">
        <v>51</v>
      </c>
      <c r="BT14" s="16" t="s">
        <v>4259</v>
      </c>
      <c r="BU14" s="20">
        <v>1.0773109999999999</v>
      </c>
      <c r="BV14" s="16" t="s">
        <v>4260</v>
      </c>
      <c r="BW14" s="15">
        <v>11635</v>
      </c>
      <c r="BX14" s="16" t="s">
        <v>4261</v>
      </c>
      <c r="BY14" s="20">
        <v>1.1105179999999999</v>
      </c>
      <c r="BZ14" s="16" t="s">
        <v>4260</v>
      </c>
      <c r="CA14" s="15">
        <v>295</v>
      </c>
      <c r="CB14" s="16" t="s">
        <v>4261</v>
      </c>
      <c r="CC14" s="20">
        <v>1.1219429999999999</v>
      </c>
      <c r="CD14" s="16" t="s">
        <v>4260</v>
      </c>
      <c r="CE14" s="15">
        <v>8497</v>
      </c>
      <c r="CF14" s="16" t="s">
        <v>4261</v>
      </c>
      <c r="CG14" s="20">
        <v>1.219398</v>
      </c>
      <c r="CH14" s="16" t="s">
        <v>4260</v>
      </c>
      <c r="CI14" s="15">
        <v>50</v>
      </c>
      <c r="CJ14" s="16" t="s">
        <v>4261</v>
      </c>
      <c r="CK14" s="20">
        <v>1.112141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25649.189147000001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308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322</v>
      </c>
      <c r="X15" s="16" t="s">
        <v>4252</v>
      </c>
      <c r="Y15" s="15">
        <v>322</v>
      </c>
      <c r="Z15" s="16" t="s">
        <v>4254</v>
      </c>
      <c r="AA15" s="15">
        <v>17</v>
      </c>
      <c r="AB15" s="16" t="s">
        <v>4255</v>
      </c>
      <c r="AC15" s="20">
        <v>1.022392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347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11</v>
      </c>
      <c r="AR15" s="16" t="s">
        <v>4257</v>
      </c>
      <c r="AS15" s="20">
        <v>1.0327379999999999</v>
      </c>
      <c r="AT15" s="16" t="s">
        <v>4256</v>
      </c>
      <c r="AU15" s="15">
        <v>1</v>
      </c>
      <c r="AV15" s="16" t="s">
        <v>4257</v>
      </c>
      <c r="AW15" s="20">
        <v>1.0228809999999999</v>
      </c>
      <c r="AX15" s="16" t="s">
        <v>4256</v>
      </c>
      <c r="AY15" s="15">
        <v>136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13</v>
      </c>
      <c r="BH15" s="16" t="s">
        <v>4259</v>
      </c>
      <c r="BI15" s="20">
        <v>1.0760799999999999</v>
      </c>
      <c r="BJ15" s="16" t="s">
        <v>4258</v>
      </c>
      <c r="BK15" s="15">
        <v>429</v>
      </c>
      <c r="BL15" s="16" t="s">
        <v>4259</v>
      </c>
      <c r="BM15" s="20">
        <v>1.0852790000000001</v>
      </c>
      <c r="BN15" s="16" t="s">
        <v>4258</v>
      </c>
      <c r="BO15" s="15">
        <v>145</v>
      </c>
      <c r="BP15" s="16" t="s">
        <v>4259</v>
      </c>
      <c r="BQ15" s="20">
        <v>1.075728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67</v>
      </c>
      <c r="BX15" s="16" t="s">
        <v>4261</v>
      </c>
      <c r="BY15" s="20">
        <v>1.1105179999999999</v>
      </c>
      <c r="BZ15" s="16" t="s">
        <v>4260</v>
      </c>
      <c r="CA15" s="15">
        <v>205</v>
      </c>
      <c r="CB15" s="16" t="s">
        <v>4261</v>
      </c>
      <c r="CC15" s="20">
        <v>1.1219429999999999</v>
      </c>
      <c r="CD15" s="16" t="s">
        <v>4260</v>
      </c>
      <c r="CE15" s="15">
        <v>251</v>
      </c>
      <c r="CF15" s="16" t="s">
        <v>4261</v>
      </c>
      <c r="CG15" s="20">
        <v>1.219398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417.90796580000006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2172</v>
      </c>
      <c r="L16" s="16" t="s">
        <v>4253</v>
      </c>
      <c r="M16" s="20">
        <v>1</v>
      </c>
      <c r="N16" s="16" t="s">
        <v>4252</v>
      </c>
      <c r="O16" s="15">
        <v>20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2192</v>
      </c>
      <c r="X16" s="16" t="s">
        <v>4252</v>
      </c>
      <c r="Y16" s="15">
        <v>2192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2502</v>
      </c>
      <c r="AF16" s="16" t="s">
        <v>4255</v>
      </c>
      <c r="AG16" s="20">
        <v>1.0356399999999999</v>
      </c>
      <c r="AH16" s="16" t="s">
        <v>4254</v>
      </c>
      <c r="AI16" s="15">
        <v>23</v>
      </c>
      <c r="AJ16" s="16" t="s">
        <v>4255</v>
      </c>
      <c r="AK16" s="20">
        <v>1.0184359999999999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2607</v>
      </c>
      <c r="AV16" s="16" t="s">
        <v>4257</v>
      </c>
      <c r="AW16" s="20">
        <v>1.0228809999999999</v>
      </c>
      <c r="AX16" s="16" t="s">
        <v>4256</v>
      </c>
      <c r="AY16" s="15">
        <v>9</v>
      </c>
      <c r="AZ16" s="16" t="s">
        <v>4257</v>
      </c>
      <c r="BA16" s="20">
        <v>1.017299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2855</v>
      </c>
      <c r="BL16" s="16" t="s">
        <v>4259</v>
      </c>
      <c r="BM16" s="20">
        <v>1.0852790000000001</v>
      </c>
      <c r="BN16" s="16" t="s">
        <v>4258</v>
      </c>
      <c r="BO16" s="15">
        <v>4</v>
      </c>
      <c r="BP16" s="16" t="s">
        <v>4259</v>
      </c>
      <c r="BQ16" s="20">
        <v>1.075728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2556</v>
      </c>
      <c r="CB16" s="16" t="s">
        <v>4261</v>
      </c>
      <c r="CC16" s="20">
        <v>1.1219429999999999</v>
      </c>
      <c r="CD16" s="16" t="s">
        <v>4260</v>
      </c>
      <c r="CE16" s="15">
        <v>11</v>
      </c>
      <c r="CF16" s="16" t="s">
        <v>4261</v>
      </c>
      <c r="CG16" s="20">
        <v>1.219398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2693.2551817999997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44396</v>
      </c>
      <c r="H17" s="16" t="s">
        <v>4253</v>
      </c>
      <c r="I17" s="20">
        <v>1</v>
      </c>
      <c r="J17" s="16" t="s">
        <v>4252</v>
      </c>
      <c r="K17" s="15">
        <v>6845</v>
      </c>
      <c r="L17" s="16" t="s">
        <v>4253</v>
      </c>
      <c r="M17" s="20">
        <v>1</v>
      </c>
      <c r="N17" s="16" t="s">
        <v>4252</v>
      </c>
      <c r="O17" s="15">
        <v>20403</v>
      </c>
      <c r="P17" s="16" t="s">
        <v>4253</v>
      </c>
      <c r="Q17" s="20">
        <v>1</v>
      </c>
      <c r="R17" s="16" t="s">
        <v>4252</v>
      </c>
      <c r="S17" s="15">
        <v>8861</v>
      </c>
      <c r="T17" s="16" t="s">
        <v>4253</v>
      </c>
      <c r="U17" s="20">
        <v>1</v>
      </c>
      <c r="V17" s="16" t="s">
        <v>4252</v>
      </c>
      <c r="W17" s="15">
        <v>80505</v>
      </c>
      <c r="X17" s="16" t="s">
        <v>4252</v>
      </c>
      <c r="Y17" s="15">
        <v>80505</v>
      </c>
      <c r="Z17" s="16" t="s">
        <v>4254</v>
      </c>
      <c r="AA17" s="15">
        <v>39904</v>
      </c>
      <c r="AB17" s="16" t="s">
        <v>4255</v>
      </c>
      <c r="AC17" s="20">
        <v>1.022392</v>
      </c>
      <c r="AD17" s="16" t="s">
        <v>4254</v>
      </c>
      <c r="AE17" s="15">
        <v>6654</v>
      </c>
      <c r="AF17" s="16" t="s">
        <v>4255</v>
      </c>
      <c r="AG17" s="20">
        <v>1.0356399999999999</v>
      </c>
      <c r="AH17" s="16" t="s">
        <v>4254</v>
      </c>
      <c r="AI17" s="15">
        <v>16626</v>
      </c>
      <c r="AJ17" s="16" t="s">
        <v>4255</v>
      </c>
      <c r="AK17" s="20">
        <v>1.0184359999999999</v>
      </c>
      <c r="AL17" s="16" t="s">
        <v>4254</v>
      </c>
      <c r="AM17" s="15">
        <v>8120</v>
      </c>
      <c r="AN17" s="16" t="s">
        <v>4255</v>
      </c>
      <c r="AO17" s="20">
        <v>1.024152</v>
      </c>
      <c r="AP17" s="16" t="s">
        <v>4256</v>
      </c>
      <c r="AQ17" s="15">
        <v>36617</v>
      </c>
      <c r="AR17" s="16" t="s">
        <v>4257</v>
      </c>
      <c r="AS17" s="20">
        <v>1.0327379999999999</v>
      </c>
      <c r="AT17" s="16" t="s">
        <v>4256</v>
      </c>
      <c r="AU17" s="15">
        <v>7343</v>
      </c>
      <c r="AV17" s="16" t="s">
        <v>4257</v>
      </c>
      <c r="AW17" s="20">
        <v>1.0228809999999999</v>
      </c>
      <c r="AX17" s="16" t="s">
        <v>4256</v>
      </c>
      <c r="AY17" s="15">
        <v>26050</v>
      </c>
      <c r="AZ17" s="16" t="s">
        <v>4257</v>
      </c>
      <c r="BA17" s="20">
        <v>1.017299</v>
      </c>
      <c r="BB17" s="16" t="s">
        <v>4256</v>
      </c>
      <c r="BC17" s="15">
        <v>8243</v>
      </c>
      <c r="BD17" s="16" t="s">
        <v>4257</v>
      </c>
      <c r="BE17" s="20">
        <v>1.031237</v>
      </c>
      <c r="BF17" s="16" t="s">
        <v>4258</v>
      </c>
      <c r="BG17" s="15">
        <v>37020</v>
      </c>
      <c r="BH17" s="16" t="s">
        <v>4259</v>
      </c>
      <c r="BI17" s="20">
        <v>1.0760799999999999</v>
      </c>
      <c r="BJ17" s="16" t="s">
        <v>4258</v>
      </c>
      <c r="BK17" s="15">
        <v>6896</v>
      </c>
      <c r="BL17" s="16" t="s">
        <v>4259</v>
      </c>
      <c r="BM17" s="20">
        <v>1.0852790000000001</v>
      </c>
      <c r="BN17" s="16" t="s">
        <v>4258</v>
      </c>
      <c r="BO17" s="15">
        <v>20422</v>
      </c>
      <c r="BP17" s="16" t="s">
        <v>4259</v>
      </c>
      <c r="BQ17" s="20">
        <v>1.075728</v>
      </c>
      <c r="BR17" s="16" t="s">
        <v>4258</v>
      </c>
      <c r="BS17" s="15">
        <v>7442</v>
      </c>
      <c r="BT17" s="16" t="s">
        <v>4259</v>
      </c>
      <c r="BU17" s="20">
        <v>1.0773109999999999</v>
      </c>
      <c r="BV17" s="16" t="s">
        <v>4260</v>
      </c>
      <c r="BW17" s="15">
        <v>36557</v>
      </c>
      <c r="BX17" s="16" t="s">
        <v>4261</v>
      </c>
      <c r="BY17" s="20">
        <v>1.1105179999999999</v>
      </c>
      <c r="BZ17" s="16" t="s">
        <v>4260</v>
      </c>
      <c r="CA17" s="15">
        <v>4191</v>
      </c>
      <c r="CB17" s="16" t="s">
        <v>4261</v>
      </c>
      <c r="CC17" s="20">
        <v>1.1219429999999999</v>
      </c>
      <c r="CD17" s="16" t="s">
        <v>4260</v>
      </c>
      <c r="CE17" s="15">
        <v>16989</v>
      </c>
      <c r="CF17" s="16" t="s">
        <v>4261</v>
      </c>
      <c r="CG17" s="20">
        <v>1.219398</v>
      </c>
      <c r="CH17" s="16" t="s">
        <v>4260</v>
      </c>
      <c r="CI17" s="15">
        <v>6731</v>
      </c>
      <c r="CJ17" s="16" t="s">
        <v>4261</v>
      </c>
      <c r="CK17" s="20">
        <v>1.112141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76915.618553600012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1001</v>
      </c>
      <c r="H18" s="16" t="s">
        <v>4253</v>
      </c>
      <c r="I18" s="20">
        <v>1</v>
      </c>
      <c r="J18" s="16" t="s">
        <v>4252</v>
      </c>
      <c r="K18" s="15">
        <v>199</v>
      </c>
      <c r="L18" s="16" t="s">
        <v>4253</v>
      </c>
      <c r="M18" s="20">
        <v>1</v>
      </c>
      <c r="N18" s="16" t="s">
        <v>4252</v>
      </c>
      <c r="O18" s="15">
        <v>1319</v>
      </c>
      <c r="P18" s="16" t="s">
        <v>4253</v>
      </c>
      <c r="Q18" s="20">
        <v>1</v>
      </c>
      <c r="R18" s="16" t="s">
        <v>4252</v>
      </c>
      <c r="S18" s="15">
        <v>157</v>
      </c>
      <c r="T18" s="16" t="s">
        <v>4253</v>
      </c>
      <c r="U18" s="20">
        <v>1</v>
      </c>
      <c r="V18" s="16" t="s">
        <v>4252</v>
      </c>
      <c r="W18" s="15">
        <v>2676</v>
      </c>
      <c r="X18" s="16" t="s">
        <v>4252</v>
      </c>
      <c r="Y18" s="15">
        <v>2676</v>
      </c>
      <c r="Z18" s="16" t="s">
        <v>4254</v>
      </c>
      <c r="AA18" s="15">
        <v>844</v>
      </c>
      <c r="AB18" s="16" t="s">
        <v>4255</v>
      </c>
      <c r="AC18" s="20">
        <v>1.022392</v>
      </c>
      <c r="AD18" s="16" t="s">
        <v>4254</v>
      </c>
      <c r="AE18" s="15">
        <v>143</v>
      </c>
      <c r="AF18" s="16" t="s">
        <v>4255</v>
      </c>
      <c r="AG18" s="20">
        <v>1.0356399999999999</v>
      </c>
      <c r="AH18" s="16" t="s">
        <v>4254</v>
      </c>
      <c r="AI18" s="15">
        <v>968</v>
      </c>
      <c r="AJ18" s="16" t="s">
        <v>4255</v>
      </c>
      <c r="AK18" s="20">
        <v>1.0184359999999999</v>
      </c>
      <c r="AL18" s="16" t="s">
        <v>4254</v>
      </c>
      <c r="AM18" s="15">
        <v>143</v>
      </c>
      <c r="AN18" s="16" t="s">
        <v>4255</v>
      </c>
      <c r="AO18" s="20">
        <v>1.024152</v>
      </c>
      <c r="AP18" s="16" t="s">
        <v>4256</v>
      </c>
      <c r="AQ18" s="15">
        <v>849</v>
      </c>
      <c r="AR18" s="16" t="s">
        <v>4257</v>
      </c>
      <c r="AS18" s="20">
        <v>1.0327379999999999</v>
      </c>
      <c r="AT18" s="16" t="s">
        <v>4256</v>
      </c>
      <c r="AU18" s="15">
        <v>178</v>
      </c>
      <c r="AV18" s="16" t="s">
        <v>4257</v>
      </c>
      <c r="AW18" s="20">
        <v>1.0228809999999999</v>
      </c>
      <c r="AX18" s="16" t="s">
        <v>4256</v>
      </c>
      <c r="AY18" s="15">
        <v>1254</v>
      </c>
      <c r="AZ18" s="16" t="s">
        <v>4257</v>
      </c>
      <c r="BA18" s="20">
        <v>1.017299</v>
      </c>
      <c r="BB18" s="16" t="s">
        <v>4256</v>
      </c>
      <c r="BC18" s="15">
        <v>149</v>
      </c>
      <c r="BD18" s="16" t="s">
        <v>4257</v>
      </c>
      <c r="BE18" s="20">
        <v>1.031237</v>
      </c>
      <c r="BF18" s="16" t="s">
        <v>4258</v>
      </c>
      <c r="BG18" s="15">
        <v>966</v>
      </c>
      <c r="BH18" s="16" t="s">
        <v>4259</v>
      </c>
      <c r="BI18" s="20">
        <v>1.0760799999999999</v>
      </c>
      <c r="BJ18" s="16" t="s">
        <v>4258</v>
      </c>
      <c r="BK18" s="15">
        <v>121</v>
      </c>
      <c r="BL18" s="16" t="s">
        <v>4259</v>
      </c>
      <c r="BM18" s="20">
        <v>1.0852790000000001</v>
      </c>
      <c r="BN18" s="16" t="s">
        <v>4258</v>
      </c>
      <c r="BO18" s="15">
        <v>922</v>
      </c>
      <c r="BP18" s="16" t="s">
        <v>4259</v>
      </c>
      <c r="BQ18" s="20">
        <v>1.075728</v>
      </c>
      <c r="BR18" s="16" t="s">
        <v>4258</v>
      </c>
      <c r="BS18" s="15">
        <v>162</v>
      </c>
      <c r="BT18" s="16" t="s">
        <v>4259</v>
      </c>
      <c r="BU18" s="20">
        <v>1.0773109999999999</v>
      </c>
      <c r="BV18" s="16" t="s">
        <v>4260</v>
      </c>
      <c r="BW18" s="15">
        <v>828</v>
      </c>
      <c r="BX18" s="16" t="s">
        <v>4261</v>
      </c>
      <c r="BY18" s="20">
        <v>1.1105179999999999</v>
      </c>
      <c r="BZ18" s="16" t="s">
        <v>4260</v>
      </c>
      <c r="CA18" s="15">
        <v>67</v>
      </c>
      <c r="CB18" s="16" t="s">
        <v>4261</v>
      </c>
      <c r="CC18" s="20">
        <v>1.1219429999999999</v>
      </c>
      <c r="CD18" s="16" t="s">
        <v>4260</v>
      </c>
      <c r="CE18" s="15">
        <v>572</v>
      </c>
      <c r="CF18" s="16" t="s">
        <v>4261</v>
      </c>
      <c r="CG18" s="20">
        <v>1.219398</v>
      </c>
      <c r="CH18" s="16" t="s">
        <v>4260</v>
      </c>
      <c r="CI18" s="15">
        <v>124</v>
      </c>
      <c r="CJ18" s="16" t="s">
        <v>4261</v>
      </c>
      <c r="CK18" s="20">
        <v>1.112141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2294.9495305999999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18237</v>
      </c>
      <c r="H19" s="16" t="s">
        <v>4253</v>
      </c>
      <c r="I19" s="20">
        <v>1</v>
      </c>
      <c r="J19" s="16" t="s">
        <v>4252</v>
      </c>
      <c r="K19" s="15">
        <v>6476</v>
      </c>
      <c r="L19" s="16" t="s">
        <v>4253</v>
      </c>
      <c r="M19" s="20">
        <v>1</v>
      </c>
      <c r="N19" s="16" t="s">
        <v>4252</v>
      </c>
      <c r="O19" s="15">
        <v>4714</v>
      </c>
      <c r="P19" s="16" t="s">
        <v>4253</v>
      </c>
      <c r="Q19" s="20">
        <v>1</v>
      </c>
      <c r="R19" s="16" t="s">
        <v>4252</v>
      </c>
      <c r="S19" s="15">
        <v>3717</v>
      </c>
      <c r="T19" s="16" t="s">
        <v>4253</v>
      </c>
      <c r="U19" s="20">
        <v>1</v>
      </c>
      <c r="V19" s="16" t="s">
        <v>4252</v>
      </c>
      <c r="W19" s="15">
        <v>33144</v>
      </c>
      <c r="X19" s="16" t="s">
        <v>4252</v>
      </c>
      <c r="Y19" s="15">
        <v>33144</v>
      </c>
      <c r="Z19" s="16" t="s">
        <v>4254</v>
      </c>
      <c r="AA19" s="15">
        <v>9422</v>
      </c>
      <c r="AB19" s="16" t="s">
        <v>4255</v>
      </c>
      <c r="AC19" s="20">
        <v>1.022392</v>
      </c>
      <c r="AD19" s="16" t="s">
        <v>4254</v>
      </c>
      <c r="AE19" s="15">
        <v>6277</v>
      </c>
      <c r="AF19" s="16" t="s">
        <v>4255</v>
      </c>
      <c r="AG19" s="20">
        <v>1.0356399999999999</v>
      </c>
      <c r="AH19" s="16" t="s">
        <v>4254</v>
      </c>
      <c r="AI19" s="15">
        <v>733</v>
      </c>
      <c r="AJ19" s="16" t="s">
        <v>4255</v>
      </c>
      <c r="AK19" s="20">
        <v>1.0184359999999999</v>
      </c>
      <c r="AL19" s="16" t="s">
        <v>4254</v>
      </c>
      <c r="AM19" s="15">
        <v>3175</v>
      </c>
      <c r="AN19" s="16" t="s">
        <v>4255</v>
      </c>
      <c r="AO19" s="20">
        <v>1.024152</v>
      </c>
      <c r="AP19" s="16" t="s">
        <v>4256</v>
      </c>
      <c r="AQ19" s="15">
        <v>4861</v>
      </c>
      <c r="AR19" s="16" t="s">
        <v>4257</v>
      </c>
      <c r="AS19" s="20">
        <v>1.0327379999999999</v>
      </c>
      <c r="AT19" s="16" t="s">
        <v>4256</v>
      </c>
      <c r="AU19" s="15">
        <v>8612</v>
      </c>
      <c r="AV19" s="16" t="s">
        <v>4257</v>
      </c>
      <c r="AW19" s="20">
        <v>1.0228809999999999</v>
      </c>
      <c r="AX19" s="16" t="s">
        <v>4256</v>
      </c>
      <c r="AY19" s="15">
        <v>222</v>
      </c>
      <c r="AZ19" s="16" t="s">
        <v>4257</v>
      </c>
      <c r="BA19" s="20">
        <v>1.017299</v>
      </c>
      <c r="BB19" s="16" t="s">
        <v>4256</v>
      </c>
      <c r="BC19" s="15">
        <v>613</v>
      </c>
      <c r="BD19" s="16" t="s">
        <v>4257</v>
      </c>
      <c r="BE19" s="20">
        <v>1.031237</v>
      </c>
      <c r="BF19" s="16" t="s">
        <v>4258</v>
      </c>
      <c r="BG19" s="15">
        <v>6200</v>
      </c>
      <c r="BH19" s="16" t="s">
        <v>4259</v>
      </c>
      <c r="BI19" s="20">
        <v>1.0760799999999999</v>
      </c>
      <c r="BJ19" s="16" t="s">
        <v>4258</v>
      </c>
      <c r="BK19" s="15">
        <v>4964</v>
      </c>
      <c r="BL19" s="16" t="s">
        <v>4259</v>
      </c>
      <c r="BM19" s="20">
        <v>1.0852790000000001</v>
      </c>
      <c r="BN19" s="16" t="s">
        <v>4258</v>
      </c>
      <c r="BO19" s="15">
        <v>32</v>
      </c>
      <c r="BP19" s="16" t="s">
        <v>4259</v>
      </c>
      <c r="BQ19" s="20">
        <v>1.075728</v>
      </c>
      <c r="BR19" s="16" t="s">
        <v>4258</v>
      </c>
      <c r="BS19" s="15">
        <v>369</v>
      </c>
      <c r="BT19" s="16" t="s">
        <v>4259</v>
      </c>
      <c r="BU19" s="20">
        <v>1.0773109999999999</v>
      </c>
      <c r="BV19" s="16" t="s">
        <v>4260</v>
      </c>
      <c r="BW19" s="15">
        <v>5768</v>
      </c>
      <c r="BX19" s="16" t="s">
        <v>4261</v>
      </c>
      <c r="BY19" s="20">
        <v>1.1105179999999999</v>
      </c>
      <c r="BZ19" s="16" t="s">
        <v>4260</v>
      </c>
      <c r="CA19" s="15">
        <v>6434</v>
      </c>
      <c r="CB19" s="16" t="s">
        <v>4261</v>
      </c>
      <c r="CC19" s="20">
        <v>1.1219429999999999</v>
      </c>
      <c r="CD19" s="16" t="s">
        <v>4260</v>
      </c>
      <c r="CE19" s="15">
        <v>640</v>
      </c>
      <c r="CF19" s="16" t="s">
        <v>4261</v>
      </c>
      <c r="CG19" s="20">
        <v>1.219398</v>
      </c>
      <c r="CH19" s="16" t="s">
        <v>4260</v>
      </c>
      <c r="CI19" s="15">
        <v>-561</v>
      </c>
      <c r="CJ19" s="16" t="s">
        <v>4261</v>
      </c>
      <c r="CK19" s="20">
        <v>1.112141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18846.917971399998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4907</v>
      </c>
      <c r="H20" s="16" t="s">
        <v>4253</v>
      </c>
      <c r="I20" s="20">
        <v>1</v>
      </c>
      <c r="J20" s="16" t="s">
        <v>4252</v>
      </c>
      <c r="K20" s="15">
        <v>623</v>
      </c>
      <c r="L20" s="16" t="s">
        <v>4253</v>
      </c>
      <c r="M20" s="20">
        <v>1</v>
      </c>
      <c r="N20" s="16" t="s">
        <v>4252</v>
      </c>
      <c r="O20" s="15">
        <v>371</v>
      </c>
      <c r="P20" s="16" t="s">
        <v>4253</v>
      </c>
      <c r="Q20" s="20">
        <v>1</v>
      </c>
      <c r="R20" s="16" t="s">
        <v>4252</v>
      </c>
      <c r="S20" s="15">
        <v>140</v>
      </c>
      <c r="T20" s="16" t="s">
        <v>4253</v>
      </c>
      <c r="U20" s="20">
        <v>1</v>
      </c>
      <c r="V20" s="16" t="s">
        <v>4252</v>
      </c>
      <c r="W20" s="15">
        <v>6041</v>
      </c>
      <c r="X20" s="16" t="s">
        <v>4252</v>
      </c>
      <c r="Y20" s="15">
        <v>6041</v>
      </c>
      <c r="Z20" s="16" t="s">
        <v>4254</v>
      </c>
      <c r="AA20" s="15">
        <v>4739</v>
      </c>
      <c r="AB20" s="16" t="s">
        <v>4255</v>
      </c>
      <c r="AC20" s="20">
        <v>1.022392</v>
      </c>
      <c r="AD20" s="16" t="s">
        <v>4254</v>
      </c>
      <c r="AE20" s="15">
        <v>500</v>
      </c>
      <c r="AF20" s="16" t="s">
        <v>4255</v>
      </c>
      <c r="AG20" s="20">
        <v>1.0356399999999999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96</v>
      </c>
      <c r="AN20" s="16" t="s">
        <v>4255</v>
      </c>
      <c r="AO20" s="20">
        <v>1.024152</v>
      </c>
      <c r="AP20" s="16" t="s">
        <v>4256</v>
      </c>
      <c r="AQ20" s="15">
        <v>4074</v>
      </c>
      <c r="AR20" s="16" t="s">
        <v>4257</v>
      </c>
      <c r="AS20" s="20">
        <v>1.0327379999999999</v>
      </c>
      <c r="AT20" s="16" t="s">
        <v>4256</v>
      </c>
      <c r="AU20" s="15">
        <v>346</v>
      </c>
      <c r="AV20" s="16" t="s">
        <v>4257</v>
      </c>
      <c r="AW20" s="20">
        <v>1.0228809999999999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3698</v>
      </c>
      <c r="BH20" s="16" t="s">
        <v>4259</v>
      </c>
      <c r="BI20" s="20">
        <v>1.0760799999999999</v>
      </c>
      <c r="BJ20" s="16" t="s">
        <v>4258</v>
      </c>
      <c r="BK20" s="15">
        <v>392</v>
      </c>
      <c r="BL20" s="16" t="s">
        <v>4259</v>
      </c>
      <c r="BM20" s="20">
        <v>1.0852790000000001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-91</v>
      </c>
      <c r="BT20" s="16" t="s">
        <v>4259</v>
      </c>
      <c r="BU20" s="20">
        <v>1.0773109999999999</v>
      </c>
      <c r="BV20" s="16" t="s">
        <v>4260</v>
      </c>
      <c r="BW20" s="15">
        <v>3600</v>
      </c>
      <c r="BX20" s="16" t="s">
        <v>4261</v>
      </c>
      <c r="BY20" s="20">
        <v>1.1105179999999999</v>
      </c>
      <c r="BZ20" s="16" t="s">
        <v>4260</v>
      </c>
      <c r="CA20" s="15">
        <v>425</v>
      </c>
      <c r="CB20" s="16" t="s">
        <v>4261</v>
      </c>
      <c r="CC20" s="20">
        <v>1.1219429999999999</v>
      </c>
      <c r="CD20" s="16" t="s">
        <v>4260</v>
      </c>
      <c r="CE20" s="15">
        <v>50</v>
      </c>
      <c r="CF20" s="16" t="s">
        <v>4261</v>
      </c>
      <c r="CG20" s="20">
        <v>1.219398</v>
      </c>
      <c r="CH20" s="16" t="s">
        <v>4260</v>
      </c>
      <c r="CI20" s="15">
        <v>-42</v>
      </c>
      <c r="CJ20" s="16" t="s">
        <v>4261</v>
      </c>
      <c r="CK20" s="20">
        <v>1.112141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4971.8468356000003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169215</v>
      </c>
      <c r="H21" s="16" t="s">
        <v>4253</v>
      </c>
      <c r="I21" s="20">
        <v>1</v>
      </c>
      <c r="J21" s="16" t="s">
        <v>4252</v>
      </c>
      <c r="K21" s="15">
        <v>34272</v>
      </c>
      <c r="L21" s="16" t="s">
        <v>4253</v>
      </c>
      <c r="M21" s="20">
        <v>1</v>
      </c>
      <c r="N21" s="16" t="s">
        <v>4252</v>
      </c>
      <c r="O21" s="15">
        <v>84528</v>
      </c>
      <c r="P21" s="16" t="s">
        <v>4253</v>
      </c>
      <c r="Q21" s="20">
        <v>1</v>
      </c>
      <c r="R21" s="16" t="s">
        <v>4252</v>
      </c>
      <c r="S21" s="15">
        <v>25172</v>
      </c>
      <c r="T21" s="16" t="s">
        <v>4253</v>
      </c>
      <c r="U21" s="20">
        <v>1</v>
      </c>
      <c r="V21" s="16" t="s">
        <v>4252</v>
      </c>
      <c r="W21" s="15">
        <v>313187</v>
      </c>
      <c r="X21" s="16" t="s">
        <v>4252</v>
      </c>
      <c r="Y21" s="15">
        <v>313187</v>
      </c>
      <c r="Z21" s="16" t="s">
        <v>4254</v>
      </c>
      <c r="AA21" s="15">
        <v>159285</v>
      </c>
      <c r="AB21" s="16" t="s">
        <v>4255</v>
      </c>
      <c r="AC21" s="20">
        <v>1.022392</v>
      </c>
      <c r="AD21" s="16" t="s">
        <v>4254</v>
      </c>
      <c r="AE21" s="15">
        <v>36684</v>
      </c>
      <c r="AF21" s="16" t="s">
        <v>4255</v>
      </c>
      <c r="AG21" s="20">
        <v>1.0356399999999999</v>
      </c>
      <c r="AH21" s="16" t="s">
        <v>4254</v>
      </c>
      <c r="AI21" s="15">
        <v>71550</v>
      </c>
      <c r="AJ21" s="16" t="s">
        <v>4255</v>
      </c>
      <c r="AK21" s="20">
        <v>1.0184359999999999</v>
      </c>
      <c r="AL21" s="16" t="s">
        <v>4254</v>
      </c>
      <c r="AM21" s="15">
        <v>20809</v>
      </c>
      <c r="AN21" s="16" t="s">
        <v>4255</v>
      </c>
      <c r="AO21" s="20">
        <v>1.024152</v>
      </c>
      <c r="AP21" s="16" t="s">
        <v>4256</v>
      </c>
      <c r="AQ21" s="15">
        <v>127767</v>
      </c>
      <c r="AR21" s="16" t="s">
        <v>4257</v>
      </c>
      <c r="AS21" s="20">
        <v>1.0327379999999999</v>
      </c>
      <c r="AT21" s="16" t="s">
        <v>4256</v>
      </c>
      <c r="AU21" s="15">
        <v>66789</v>
      </c>
      <c r="AV21" s="16" t="s">
        <v>4257</v>
      </c>
      <c r="AW21" s="20">
        <v>1.0228809999999999</v>
      </c>
      <c r="AX21" s="16" t="s">
        <v>4256</v>
      </c>
      <c r="AY21" s="15">
        <v>76868</v>
      </c>
      <c r="AZ21" s="16" t="s">
        <v>4257</v>
      </c>
      <c r="BA21" s="20">
        <v>1.017299</v>
      </c>
      <c r="BB21" s="16" t="s">
        <v>4256</v>
      </c>
      <c r="BC21" s="15">
        <v>20560</v>
      </c>
      <c r="BD21" s="16" t="s">
        <v>4257</v>
      </c>
      <c r="BE21" s="20">
        <v>1.031237</v>
      </c>
      <c r="BF21" s="16" t="s">
        <v>4258</v>
      </c>
      <c r="BG21" s="15">
        <v>120276</v>
      </c>
      <c r="BH21" s="16" t="s">
        <v>4259</v>
      </c>
      <c r="BI21" s="20">
        <v>1.0760799999999999</v>
      </c>
      <c r="BJ21" s="16" t="s">
        <v>4258</v>
      </c>
      <c r="BK21" s="15">
        <v>71139</v>
      </c>
      <c r="BL21" s="16" t="s">
        <v>4259</v>
      </c>
      <c r="BM21" s="20">
        <v>1.0852790000000001</v>
      </c>
      <c r="BN21" s="16" t="s">
        <v>4258</v>
      </c>
      <c r="BO21" s="15">
        <v>75131</v>
      </c>
      <c r="BP21" s="16" t="s">
        <v>4259</v>
      </c>
      <c r="BQ21" s="20">
        <v>1.075728</v>
      </c>
      <c r="BR21" s="16" t="s">
        <v>4258</v>
      </c>
      <c r="BS21" s="15">
        <v>19910</v>
      </c>
      <c r="BT21" s="16" t="s">
        <v>4259</v>
      </c>
      <c r="BU21" s="20">
        <v>1.0773109999999999</v>
      </c>
      <c r="BV21" s="16" t="s">
        <v>4260</v>
      </c>
      <c r="BW21" s="15">
        <v>118234</v>
      </c>
      <c r="BX21" s="16" t="s">
        <v>4261</v>
      </c>
      <c r="BY21" s="20">
        <v>1.1105179999999999</v>
      </c>
      <c r="BZ21" s="16" t="s">
        <v>4260</v>
      </c>
      <c r="CA21" s="15">
        <v>48519</v>
      </c>
      <c r="CB21" s="16" t="s">
        <v>4261</v>
      </c>
      <c r="CC21" s="20">
        <v>1.1219429999999999</v>
      </c>
      <c r="CD21" s="16" t="s">
        <v>4260</v>
      </c>
      <c r="CE21" s="15">
        <v>62376</v>
      </c>
      <c r="CF21" s="16" t="s">
        <v>4261</v>
      </c>
      <c r="CG21" s="20">
        <v>1.219398</v>
      </c>
      <c r="CH21" s="16" t="s">
        <v>4260</v>
      </c>
      <c r="CI21" s="15">
        <v>19360</v>
      </c>
      <c r="CJ21" s="16" t="s">
        <v>4261</v>
      </c>
      <c r="CK21" s="20">
        <v>1.112141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300021.72198620008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13264</v>
      </c>
      <c r="H22" s="16" t="s">
        <v>4253</v>
      </c>
      <c r="I22" s="20">
        <v>1</v>
      </c>
      <c r="J22" s="16" t="s">
        <v>4252</v>
      </c>
      <c r="K22" s="15">
        <v>2334</v>
      </c>
      <c r="L22" s="16" t="s">
        <v>4253</v>
      </c>
      <c r="M22" s="20">
        <v>1</v>
      </c>
      <c r="N22" s="16" t="s">
        <v>4252</v>
      </c>
      <c r="O22" s="15">
        <v>1664</v>
      </c>
      <c r="P22" s="16" t="s">
        <v>4253</v>
      </c>
      <c r="Q22" s="20">
        <v>1</v>
      </c>
      <c r="R22" s="16" t="s">
        <v>4252</v>
      </c>
      <c r="S22" s="15">
        <v>378</v>
      </c>
      <c r="T22" s="16" t="s">
        <v>4253</v>
      </c>
      <c r="U22" s="20">
        <v>1</v>
      </c>
      <c r="V22" s="16" t="s">
        <v>4252</v>
      </c>
      <c r="W22" s="15">
        <v>17640</v>
      </c>
      <c r="X22" s="16" t="s">
        <v>4252</v>
      </c>
      <c r="Y22" s="15">
        <v>17640</v>
      </c>
      <c r="Z22" s="16" t="s">
        <v>4254</v>
      </c>
      <c r="AA22" s="15">
        <v>13464</v>
      </c>
      <c r="AB22" s="16" t="s">
        <v>4255</v>
      </c>
      <c r="AC22" s="20">
        <v>1.022392</v>
      </c>
      <c r="AD22" s="16" t="s">
        <v>4254</v>
      </c>
      <c r="AE22" s="15">
        <v>2839</v>
      </c>
      <c r="AF22" s="16" t="s">
        <v>4255</v>
      </c>
      <c r="AG22" s="20">
        <v>1.0356399999999999</v>
      </c>
      <c r="AH22" s="16" t="s">
        <v>4254</v>
      </c>
      <c r="AI22" s="15">
        <v>1660</v>
      </c>
      <c r="AJ22" s="16" t="s">
        <v>4255</v>
      </c>
      <c r="AK22" s="20">
        <v>1.0184359999999999</v>
      </c>
      <c r="AL22" s="16" t="s">
        <v>4254</v>
      </c>
      <c r="AM22" s="15">
        <v>538</v>
      </c>
      <c r="AN22" s="16" t="s">
        <v>4255</v>
      </c>
      <c r="AO22" s="20">
        <v>1.024152</v>
      </c>
      <c r="AP22" s="16" t="s">
        <v>4256</v>
      </c>
      <c r="AQ22" s="15">
        <v>11506</v>
      </c>
      <c r="AR22" s="16" t="s">
        <v>4257</v>
      </c>
      <c r="AS22" s="20">
        <v>1.0327379999999999</v>
      </c>
      <c r="AT22" s="16" t="s">
        <v>4256</v>
      </c>
      <c r="AU22" s="15">
        <v>2703</v>
      </c>
      <c r="AV22" s="16" t="s">
        <v>4257</v>
      </c>
      <c r="AW22" s="20">
        <v>1.0228809999999999</v>
      </c>
      <c r="AX22" s="16" t="s">
        <v>4256</v>
      </c>
      <c r="AY22" s="15">
        <v>1448</v>
      </c>
      <c r="AZ22" s="16" t="s">
        <v>4257</v>
      </c>
      <c r="BA22" s="20">
        <v>1.017299</v>
      </c>
      <c r="BB22" s="16" t="s">
        <v>4256</v>
      </c>
      <c r="BC22" s="15">
        <v>533</v>
      </c>
      <c r="BD22" s="16" t="s">
        <v>4257</v>
      </c>
      <c r="BE22" s="20">
        <v>1.031237</v>
      </c>
      <c r="BF22" s="16" t="s">
        <v>4258</v>
      </c>
      <c r="BG22" s="15">
        <v>12398</v>
      </c>
      <c r="BH22" s="16" t="s">
        <v>4259</v>
      </c>
      <c r="BI22" s="20">
        <v>1.0760799999999999</v>
      </c>
      <c r="BJ22" s="16" t="s">
        <v>4258</v>
      </c>
      <c r="BK22" s="15">
        <v>2428</v>
      </c>
      <c r="BL22" s="16" t="s">
        <v>4259</v>
      </c>
      <c r="BM22" s="20">
        <v>1.0852790000000001</v>
      </c>
      <c r="BN22" s="16" t="s">
        <v>4258</v>
      </c>
      <c r="BO22" s="15">
        <v>1766</v>
      </c>
      <c r="BP22" s="16" t="s">
        <v>4259</v>
      </c>
      <c r="BQ22" s="20">
        <v>1.075728</v>
      </c>
      <c r="BR22" s="16" t="s">
        <v>4258</v>
      </c>
      <c r="BS22" s="15">
        <v>622</v>
      </c>
      <c r="BT22" s="16" t="s">
        <v>4259</v>
      </c>
      <c r="BU22" s="20">
        <v>1.0773109999999999</v>
      </c>
      <c r="BV22" s="16" t="s">
        <v>4260</v>
      </c>
      <c r="BW22" s="15">
        <v>11983</v>
      </c>
      <c r="BX22" s="16" t="s">
        <v>4261</v>
      </c>
      <c r="BY22" s="20">
        <v>1.1105179999999999</v>
      </c>
      <c r="BZ22" s="16" t="s">
        <v>4260</v>
      </c>
      <c r="CA22" s="15">
        <v>2080</v>
      </c>
      <c r="CB22" s="16" t="s">
        <v>4261</v>
      </c>
      <c r="CC22" s="20">
        <v>1.1219429999999999</v>
      </c>
      <c r="CD22" s="16" t="s">
        <v>4260</v>
      </c>
      <c r="CE22" s="15">
        <v>1318</v>
      </c>
      <c r="CF22" s="16" t="s">
        <v>4261</v>
      </c>
      <c r="CG22" s="20">
        <v>1.219398</v>
      </c>
      <c r="CH22" s="16" t="s">
        <v>4260</v>
      </c>
      <c r="CI22" s="15">
        <v>495</v>
      </c>
      <c r="CJ22" s="16" t="s">
        <v>4261</v>
      </c>
      <c r="CK22" s="20">
        <v>1.112141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17920.453952599997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25788</v>
      </c>
      <c r="H23" s="16" t="s">
        <v>4253</v>
      </c>
      <c r="I23" s="20">
        <v>1</v>
      </c>
      <c r="J23" s="16" t="s">
        <v>4252</v>
      </c>
      <c r="K23" s="15">
        <v>3107</v>
      </c>
      <c r="L23" s="16" t="s">
        <v>4253</v>
      </c>
      <c r="M23" s="20">
        <v>1</v>
      </c>
      <c r="N23" s="16" t="s">
        <v>4252</v>
      </c>
      <c r="O23" s="15">
        <v>1292</v>
      </c>
      <c r="P23" s="16" t="s">
        <v>4253</v>
      </c>
      <c r="Q23" s="20">
        <v>1</v>
      </c>
      <c r="R23" s="16" t="s">
        <v>4252</v>
      </c>
      <c r="S23" s="15">
        <v>247</v>
      </c>
      <c r="T23" s="16" t="s">
        <v>4253</v>
      </c>
      <c r="U23" s="20">
        <v>1</v>
      </c>
      <c r="V23" s="16" t="s">
        <v>4252</v>
      </c>
      <c r="W23" s="15">
        <v>30434</v>
      </c>
      <c r="X23" s="16" t="s">
        <v>4252</v>
      </c>
      <c r="Y23" s="15">
        <v>30434</v>
      </c>
      <c r="Z23" s="16" t="s">
        <v>4254</v>
      </c>
      <c r="AA23" s="15">
        <v>27777</v>
      </c>
      <c r="AB23" s="16" t="s">
        <v>4255</v>
      </c>
      <c r="AC23" s="20">
        <v>1.022392</v>
      </c>
      <c r="AD23" s="16" t="s">
        <v>4254</v>
      </c>
      <c r="AE23" s="15">
        <v>3075</v>
      </c>
      <c r="AF23" s="16" t="s">
        <v>4255</v>
      </c>
      <c r="AG23" s="20">
        <v>1.0356399999999999</v>
      </c>
      <c r="AH23" s="16" t="s">
        <v>4254</v>
      </c>
      <c r="AI23" s="15">
        <v>1053</v>
      </c>
      <c r="AJ23" s="16" t="s">
        <v>4255</v>
      </c>
      <c r="AK23" s="20">
        <v>1.0184359999999999</v>
      </c>
      <c r="AL23" s="16" t="s">
        <v>4254</v>
      </c>
      <c r="AM23" s="15">
        <v>257</v>
      </c>
      <c r="AN23" s="16" t="s">
        <v>4255</v>
      </c>
      <c r="AO23" s="20">
        <v>1.024152</v>
      </c>
      <c r="AP23" s="16" t="s">
        <v>4256</v>
      </c>
      <c r="AQ23" s="15">
        <v>25438</v>
      </c>
      <c r="AR23" s="16" t="s">
        <v>4257</v>
      </c>
      <c r="AS23" s="20">
        <v>1.0327379999999999</v>
      </c>
      <c r="AT23" s="16" t="s">
        <v>4256</v>
      </c>
      <c r="AU23" s="15">
        <v>2864</v>
      </c>
      <c r="AV23" s="16" t="s">
        <v>4257</v>
      </c>
      <c r="AW23" s="20">
        <v>1.0228809999999999</v>
      </c>
      <c r="AX23" s="16" t="s">
        <v>4256</v>
      </c>
      <c r="AY23" s="15">
        <v>917</v>
      </c>
      <c r="AZ23" s="16" t="s">
        <v>4257</v>
      </c>
      <c r="BA23" s="20">
        <v>1.017299</v>
      </c>
      <c r="BB23" s="16" t="s">
        <v>4256</v>
      </c>
      <c r="BC23" s="15">
        <v>246</v>
      </c>
      <c r="BD23" s="16" t="s">
        <v>4257</v>
      </c>
      <c r="BE23" s="20">
        <v>1.031237</v>
      </c>
      <c r="BF23" s="16" t="s">
        <v>4258</v>
      </c>
      <c r="BG23" s="15">
        <v>24886</v>
      </c>
      <c r="BH23" s="16" t="s">
        <v>4259</v>
      </c>
      <c r="BI23" s="20">
        <v>1.0760799999999999</v>
      </c>
      <c r="BJ23" s="16" t="s">
        <v>4258</v>
      </c>
      <c r="BK23" s="15">
        <v>4275</v>
      </c>
      <c r="BL23" s="16" t="s">
        <v>4259</v>
      </c>
      <c r="BM23" s="20">
        <v>1.0852790000000001</v>
      </c>
      <c r="BN23" s="16" t="s">
        <v>4258</v>
      </c>
      <c r="BO23" s="15">
        <v>3659</v>
      </c>
      <c r="BP23" s="16" t="s">
        <v>4259</v>
      </c>
      <c r="BQ23" s="20">
        <v>1.075728</v>
      </c>
      <c r="BR23" s="16" t="s">
        <v>4258</v>
      </c>
      <c r="BS23" s="15">
        <v>1295</v>
      </c>
      <c r="BT23" s="16" t="s">
        <v>4259</v>
      </c>
      <c r="BU23" s="20">
        <v>1.0773109999999999</v>
      </c>
      <c r="BV23" s="16" t="s">
        <v>4260</v>
      </c>
      <c r="BW23" s="15">
        <v>24537</v>
      </c>
      <c r="BX23" s="16" t="s">
        <v>4261</v>
      </c>
      <c r="BY23" s="20">
        <v>1.1105179999999999</v>
      </c>
      <c r="BZ23" s="16" t="s">
        <v>4260</v>
      </c>
      <c r="CA23" s="15">
        <v>1289</v>
      </c>
      <c r="CB23" s="16" t="s">
        <v>4261</v>
      </c>
      <c r="CC23" s="20">
        <v>1.1219429999999999</v>
      </c>
      <c r="CD23" s="16" t="s">
        <v>4260</v>
      </c>
      <c r="CE23" s="15">
        <v>1563</v>
      </c>
      <c r="CF23" s="16" t="s">
        <v>4261</v>
      </c>
      <c r="CG23" s="20">
        <v>1.219398</v>
      </c>
      <c r="CH23" s="16" t="s">
        <v>4260</v>
      </c>
      <c r="CI23" s="15">
        <v>167</v>
      </c>
      <c r="CJ23" s="16" t="s">
        <v>4261</v>
      </c>
      <c r="CK23" s="20">
        <v>1.112141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32255.355216999997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1204</v>
      </c>
      <c r="H24" s="16" t="s">
        <v>4253</v>
      </c>
      <c r="I24" s="20">
        <v>1</v>
      </c>
      <c r="J24" s="16" t="s">
        <v>4252</v>
      </c>
      <c r="K24" s="15">
        <v>195</v>
      </c>
      <c r="L24" s="16" t="s">
        <v>4253</v>
      </c>
      <c r="M24" s="20">
        <v>1</v>
      </c>
      <c r="N24" s="16" t="s">
        <v>4252</v>
      </c>
      <c r="O24" s="15">
        <v>83</v>
      </c>
      <c r="P24" s="16" t="s">
        <v>4253</v>
      </c>
      <c r="Q24" s="20">
        <v>1</v>
      </c>
      <c r="R24" s="16" t="s">
        <v>4252</v>
      </c>
      <c r="S24" s="15">
        <v>1</v>
      </c>
      <c r="T24" s="16" t="s">
        <v>4253</v>
      </c>
      <c r="U24" s="20">
        <v>1</v>
      </c>
      <c r="V24" s="16" t="s">
        <v>4252</v>
      </c>
      <c r="W24" s="15">
        <v>1483</v>
      </c>
      <c r="X24" s="16" t="s">
        <v>4252</v>
      </c>
      <c r="Y24" s="15">
        <v>1483</v>
      </c>
      <c r="Z24" s="16" t="s">
        <v>4254</v>
      </c>
      <c r="AA24" s="15">
        <v>1505</v>
      </c>
      <c r="AB24" s="16" t="s">
        <v>4255</v>
      </c>
      <c r="AC24" s="20">
        <v>1.022392</v>
      </c>
      <c r="AD24" s="16" t="s">
        <v>4254</v>
      </c>
      <c r="AE24" s="15">
        <v>229</v>
      </c>
      <c r="AF24" s="16" t="s">
        <v>4255</v>
      </c>
      <c r="AG24" s="20">
        <v>1.0356399999999999</v>
      </c>
      <c r="AH24" s="16" t="s">
        <v>4254</v>
      </c>
      <c r="AI24" s="15">
        <v>66</v>
      </c>
      <c r="AJ24" s="16" t="s">
        <v>4255</v>
      </c>
      <c r="AK24" s="20">
        <v>1.0184359999999999</v>
      </c>
      <c r="AL24" s="16" t="s">
        <v>4254</v>
      </c>
      <c r="AM24" s="15">
        <v>7</v>
      </c>
      <c r="AN24" s="16" t="s">
        <v>4255</v>
      </c>
      <c r="AO24" s="20">
        <v>1.024152</v>
      </c>
      <c r="AP24" s="16" t="s">
        <v>4256</v>
      </c>
      <c r="AQ24" s="15">
        <v>667</v>
      </c>
      <c r="AR24" s="16" t="s">
        <v>4257</v>
      </c>
      <c r="AS24" s="20">
        <v>1.0327379999999999</v>
      </c>
      <c r="AT24" s="16" t="s">
        <v>4256</v>
      </c>
      <c r="AU24" s="15">
        <v>252</v>
      </c>
      <c r="AV24" s="16" t="s">
        <v>4257</v>
      </c>
      <c r="AW24" s="20">
        <v>1.0228809999999999</v>
      </c>
      <c r="AX24" s="16" t="s">
        <v>4256</v>
      </c>
      <c r="AY24" s="15">
        <v>55</v>
      </c>
      <c r="AZ24" s="16" t="s">
        <v>4257</v>
      </c>
      <c r="BA24" s="20">
        <v>1.017299</v>
      </c>
      <c r="BB24" s="16" t="s">
        <v>4256</v>
      </c>
      <c r="BC24" s="15">
        <v>12</v>
      </c>
      <c r="BD24" s="16" t="s">
        <v>4257</v>
      </c>
      <c r="BE24" s="20">
        <v>1.031237</v>
      </c>
      <c r="BF24" s="16" t="s">
        <v>4258</v>
      </c>
      <c r="BG24" s="15">
        <v>542</v>
      </c>
      <c r="BH24" s="16" t="s">
        <v>4259</v>
      </c>
      <c r="BI24" s="20">
        <v>1.0760799999999999</v>
      </c>
      <c r="BJ24" s="16" t="s">
        <v>4258</v>
      </c>
      <c r="BK24" s="15">
        <v>283</v>
      </c>
      <c r="BL24" s="16" t="s">
        <v>4259</v>
      </c>
      <c r="BM24" s="20">
        <v>1.0852790000000001</v>
      </c>
      <c r="BN24" s="16" t="s">
        <v>4258</v>
      </c>
      <c r="BO24" s="15">
        <v>105</v>
      </c>
      <c r="BP24" s="16" t="s">
        <v>4259</v>
      </c>
      <c r="BQ24" s="20">
        <v>1.075728</v>
      </c>
      <c r="BR24" s="16" t="s">
        <v>4258</v>
      </c>
      <c r="BS24" s="15">
        <v>16</v>
      </c>
      <c r="BT24" s="16" t="s">
        <v>4259</v>
      </c>
      <c r="BU24" s="20">
        <v>1.0773109999999999</v>
      </c>
      <c r="BV24" s="16" t="s">
        <v>4260</v>
      </c>
      <c r="BW24" s="15">
        <v>518</v>
      </c>
      <c r="BX24" s="16" t="s">
        <v>4261</v>
      </c>
      <c r="BY24" s="20">
        <v>1.1105179999999999</v>
      </c>
      <c r="BZ24" s="16" t="s">
        <v>4260</v>
      </c>
      <c r="CA24" s="15">
        <v>90</v>
      </c>
      <c r="CB24" s="16" t="s">
        <v>4261</v>
      </c>
      <c r="CC24" s="20">
        <v>1.1219429999999999</v>
      </c>
      <c r="CD24" s="16" t="s">
        <v>4260</v>
      </c>
      <c r="CE24" s="15">
        <v>102</v>
      </c>
      <c r="CF24" s="16" t="s">
        <v>4261</v>
      </c>
      <c r="CG24" s="20">
        <v>1.219398</v>
      </c>
      <c r="CH24" s="16" t="s">
        <v>4260</v>
      </c>
      <c r="CI24" s="15">
        <v>8</v>
      </c>
      <c r="CJ24" s="16" t="s">
        <v>4261</v>
      </c>
      <c r="CK24" s="20">
        <v>1.112141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1235.6465115999997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9837</v>
      </c>
      <c r="H25" s="16" t="s">
        <v>4253</v>
      </c>
      <c r="I25" s="20">
        <v>1</v>
      </c>
      <c r="J25" s="16" t="s">
        <v>4252</v>
      </c>
      <c r="K25" s="15">
        <v>11193</v>
      </c>
      <c r="L25" s="16" t="s">
        <v>4253</v>
      </c>
      <c r="M25" s="20">
        <v>1</v>
      </c>
      <c r="N25" s="16" t="s">
        <v>4252</v>
      </c>
      <c r="O25" s="15">
        <v>5153</v>
      </c>
      <c r="P25" s="16" t="s">
        <v>4253</v>
      </c>
      <c r="Q25" s="20">
        <v>1</v>
      </c>
      <c r="R25" s="16" t="s">
        <v>4252</v>
      </c>
      <c r="S25" s="15">
        <v>15</v>
      </c>
      <c r="T25" s="16" t="s">
        <v>4253</v>
      </c>
      <c r="U25" s="20">
        <v>1</v>
      </c>
      <c r="V25" s="16" t="s">
        <v>4252</v>
      </c>
      <c r="W25" s="15">
        <v>26198</v>
      </c>
      <c r="X25" s="16" t="s">
        <v>4252</v>
      </c>
      <c r="Y25" s="15">
        <v>26198</v>
      </c>
      <c r="Z25" s="16" t="s">
        <v>4254</v>
      </c>
      <c r="AA25" s="15">
        <v>10580</v>
      </c>
      <c r="AB25" s="16" t="s">
        <v>4255</v>
      </c>
      <c r="AC25" s="20">
        <v>1.022392</v>
      </c>
      <c r="AD25" s="16" t="s">
        <v>4254</v>
      </c>
      <c r="AE25" s="15">
        <v>5851</v>
      </c>
      <c r="AF25" s="16" t="s">
        <v>4255</v>
      </c>
      <c r="AG25" s="20">
        <v>1.0356399999999999</v>
      </c>
      <c r="AH25" s="16" t="s">
        <v>4254</v>
      </c>
      <c r="AI25" s="15">
        <v>5029</v>
      </c>
      <c r="AJ25" s="16" t="s">
        <v>4255</v>
      </c>
      <c r="AK25" s="20">
        <v>1.0184359999999999</v>
      </c>
      <c r="AL25" s="16" t="s">
        <v>4254</v>
      </c>
      <c r="AM25" s="15">
        <v>20</v>
      </c>
      <c r="AN25" s="16" t="s">
        <v>4255</v>
      </c>
      <c r="AO25" s="20">
        <v>1.024152</v>
      </c>
      <c r="AP25" s="16" t="s">
        <v>4256</v>
      </c>
      <c r="AQ25" s="15">
        <v>9953</v>
      </c>
      <c r="AR25" s="16" t="s">
        <v>4257</v>
      </c>
      <c r="AS25" s="20">
        <v>1.0327379999999999</v>
      </c>
      <c r="AT25" s="16" t="s">
        <v>4256</v>
      </c>
      <c r="AU25" s="15">
        <v>4150</v>
      </c>
      <c r="AV25" s="16" t="s">
        <v>4257</v>
      </c>
      <c r="AW25" s="20">
        <v>1.0228809999999999</v>
      </c>
      <c r="AX25" s="16" t="s">
        <v>4256</v>
      </c>
      <c r="AY25" s="15">
        <v>4445</v>
      </c>
      <c r="AZ25" s="16" t="s">
        <v>4257</v>
      </c>
      <c r="BA25" s="20">
        <v>1.017299</v>
      </c>
      <c r="BB25" s="16" t="s">
        <v>4256</v>
      </c>
      <c r="BC25" s="15">
        <v>15</v>
      </c>
      <c r="BD25" s="16" t="s">
        <v>4257</v>
      </c>
      <c r="BE25" s="20">
        <v>1.031237</v>
      </c>
      <c r="BF25" s="16" t="s">
        <v>4258</v>
      </c>
      <c r="BG25" s="15">
        <v>7764</v>
      </c>
      <c r="BH25" s="16" t="s">
        <v>4259</v>
      </c>
      <c r="BI25" s="20">
        <v>1.0760799999999999</v>
      </c>
      <c r="BJ25" s="16" t="s">
        <v>4258</v>
      </c>
      <c r="BK25" s="15">
        <v>10211</v>
      </c>
      <c r="BL25" s="16" t="s">
        <v>4259</v>
      </c>
      <c r="BM25" s="20">
        <v>1.0852790000000001</v>
      </c>
      <c r="BN25" s="16" t="s">
        <v>4258</v>
      </c>
      <c r="BO25" s="15">
        <v>7818</v>
      </c>
      <c r="BP25" s="16" t="s">
        <v>4259</v>
      </c>
      <c r="BQ25" s="20">
        <v>1.075728</v>
      </c>
      <c r="BR25" s="16" t="s">
        <v>4258</v>
      </c>
      <c r="BS25" s="15">
        <v>57</v>
      </c>
      <c r="BT25" s="16" t="s">
        <v>4259</v>
      </c>
      <c r="BU25" s="20">
        <v>1.0773109999999999</v>
      </c>
      <c r="BV25" s="16" t="s">
        <v>4260</v>
      </c>
      <c r="BW25" s="15">
        <v>7898</v>
      </c>
      <c r="BX25" s="16" t="s">
        <v>4261</v>
      </c>
      <c r="BY25" s="20">
        <v>1.1105179999999999</v>
      </c>
      <c r="BZ25" s="16" t="s">
        <v>4260</v>
      </c>
      <c r="CA25" s="15">
        <v>8001</v>
      </c>
      <c r="CB25" s="16" t="s">
        <v>4261</v>
      </c>
      <c r="CC25" s="20">
        <v>1.1219429999999999</v>
      </c>
      <c r="CD25" s="16" t="s">
        <v>4260</v>
      </c>
      <c r="CE25" s="15">
        <v>6173</v>
      </c>
      <c r="CF25" s="16" t="s">
        <v>4261</v>
      </c>
      <c r="CG25" s="20">
        <v>1.219398</v>
      </c>
      <c r="CH25" s="16" t="s">
        <v>4260</v>
      </c>
      <c r="CI25" s="15">
        <v>-16</v>
      </c>
      <c r="CJ25" s="16" t="s">
        <v>4261</v>
      </c>
      <c r="CK25" s="20">
        <v>1.112141</v>
      </c>
      <c r="CL25" s="16" t="s">
        <v>4279</v>
      </c>
      <c r="CM25" s="15">
        <f>SUM(A2L118C10)/A2L118C1</f>
        <v>26198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194</v>
      </c>
      <c r="H26" s="16" t="s">
        <v>4253</v>
      </c>
      <c r="I26" s="20">
        <v>1</v>
      </c>
      <c r="J26" s="16" t="s">
        <v>4252</v>
      </c>
      <c r="K26" s="15">
        <v>1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195</v>
      </c>
      <c r="X26" s="16" t="s">
        <v>4252</v>
      </c>
      <c r="Y26" s="15">
        <v>195</v>
      </c>
      <c r="Z26" s="16" t="s">
        <v>4254</v>
      </c>
      <c r="AA26" s="15">
        <v>514</v>
      </c>
      <c r="AB26" s="16" t="s">
        <v>4255</v>
      </c>
      <c r="AC26" s="20">
        <v>1.022392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583</v>
      </c>
      <c r="AR26" s="16" t="s">
        <v>4257</v>
      </c>
      <c r="AS26" s="20">
        <v>1.0327379999999999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376</v>
      </c>
      <c r="BH26" s="16" t="s">
        <v>4259</v>
      </c>
      <c r="BI26" s="20">
        <v>1.0760799999999999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385</v>
      </c>
      <c r="BX26" s="16" t="s">
        <v>4261</v>
      </c>
      <c r="BY26" s="20">
        <v>1.1105179999999999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195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4</v>
      </c>
      <c r="H27" s="16" t="s">
        <v>4253</v>
      </c>
      <c r="I27" s="20">
        <v>1</v>
      </c>
      <c r="J27" s="16" t="s">
        <v>4252</v>
      </c>
      <c r="K27" s="15">
        <v>157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164</v>
      </c>
      <c r="X27" s="16" t="s">
        <v>4252</v>
      </c>
      <c r="Y27" s="15">
        <v>164</v>
      </c>
      <c r="Z27" s="16" t="s">
        <v>4254</v>
      </c>
      <c r="AA27" s="15">
        <v>12</v>
      </c>
      <c r="AB27" s="16" t="s">
        <v>4255</v>
      </c>
      <c r="AC27" s="20">
        <v>1.022392</v>
      </c>
      <c r="AD27" s="16" t="s">
        <v>4254</v>
      </c>
      <c r="AE27" s="15">
        <v>361</v>
      </c>
      <c r="AF27" s="16" t="s">
        <v>4255</v>
      </c>
      <c r="AG27" s="20">
        <v>1.0356399999999999</v>
      </c>
      <c r="AH27" s="16" t="s">
        <v>4254</v>
      </c>
      <c r="AI27" s="15">
        <v>26</v>
      </c>
      <c r="AJ27" s="16" t="s">
        <v>4255</v>
      </c>
      <c r="AK27" s="20">
        <v>1.0184359999999999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24</v>
      </c>
      <c r="AR27" s="16" t="s">
        <v>4257</v>
      </c>
      <c r="AS27" s="20">
        <v>1.0327379999999999</v>
      </c>
      <c r="AT27" s="16" t="s">
        <v>4256</v>
      </c>
      <c r="AU27" s="15">
        <v>754</v>
      </c>
      <c r="AV27" s="16" t="s">
        <v>4257</v>
      </c>
      <c r="AW27" s="20">
        <v>1.0228809999999999</v>
      </c>
      <c r="AX27" s="16" t="s">
        <v>4256</v>
      </c>
      <c r="AY27" s="15">
        <v>59</v>
      </c>
      <c r="AZ27" s="16" t="s">
        <v>4257</v>
      </c>
      <c r="BA27" s="20">
        <v>1.017299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5</v>
      </c>
      <c r="BH27" s="16" t="s">
        <v>4259</v>
      </c>
      <c r="BI27" s="20">
        <v>1.0760799999999999</v>
      </c>
      <c r="BJ27" s="16" t="s">
        <v>4258</v>
      </c>
      <c r="BK27" s="15">
        <v>62</v>
      </c>
      <c r="BL27" s="16" t="s">
        <v>4259</v>
      </c>
      <c r="BM27" s="20">
        <v>1.0852790000000001</v>
      </c>
      <c r="BN27" s="16" t="s">
        <v>4258</v>
      </c>
      <c r="BO27" s="15">
        <v>7</v>
      </c>
      <c r="BP27" s="16" t="s">
        <v>4259</v>
      </c>
      <c r="BQ27" s="20">
        <v>1.075728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11</v>
      </c>
      <c r="BX27" s="16" t="s">
        <v>4261</v>
      </c>
      <c r="BY27" s="20">
        <v>1.1105179999999999</v>
      </c>
      <c r="BZ27" s="16" t="s">
        <v>4260</v>
      </c>
      <c r="CA27" s="15">
        <v>133</v>
      </c>
      <c r="CB27" s="16" t="s">
        <v>4261</v>
      </c>
      <c r="CC27" s="20">
        <v>1.1219429999999999</v>
      </c>
      <c r="CD27" s="16" t="s">
        <v>4260</v>
      </c>
      <c r="CE27" s="15">
        <v>7</v>
      </c>
      <c r="CF27" s="16" t="s">
        <v>4261</v>
      </c>
      <c r="CG27" s="20">
        <v>1.219398</v>
      </c>
      <c r="CH27" s="16" t="s">
        <v>4260</v>
      </c>
      <c r="CI27" s="15">
        <v>1</v>
      </c>
      <c r="CJ27" s="16" t="s">
        <v>4261</v>
      </c>
      <c r="CK27" s="20">
        <v>1.112141</v>
      </c>
      <c r="CL27" s="16" t="s">
        <v>4281</v>
      </c>
      <c r="CM27" s="15">
        <f>SUM(A2L120C10)/A2L120C1</f>
        <v>164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121963</v>
      </c>
      <c r="H28" s="16" t="s">
        <v>4253</v>
      </c>
      <c r="I28" s="20">
        <v>1</v>
      </c>
      <c r="J28" s="16" t="s">
        <v>4252</v>
      </c>
      <c r="K28" s="15">
        <v>38388</v>
      </c>
      <c r="L28" s="16" t="s">
        <v>4253</v>
      </c>
      <c r="M28" s="20">
        <v>1</v>
      </c>
      <c r="N28" s="16" t="s">
        <v>4252</v>
      </c>
      <c r="O28" s="15">
        <v>27928</v>
      </c>
      <c r="P28" s="16" t="s">
        <v>4253</v>
      </c>
      <c r="Q28" s="20">
        <v>1</v>
      </c>
      <c r="R28" s="16" t="s">
        <v>4252</v>
      </c>
      <c r="S28" s="15">
        <v>8304</v>
      </c>
      <c r="T28" s="16" t="s">
        <v>4253</v>
      </c>
      <c r="U28" s="20">
        <v>1</v>
      </c>
      <c r="V28" s="16" t="s">
        <v>4252</v>
      </c>
      <c r="W28" s="15">
        <v>196583</v>
      </c>
      <c r="X28" s="16" t="s">
        <v>4252</v>
      </c>
      <c r="Y28" s="15">
        <v>196583</v>
      </c>
      <c r="Z28" s="16" t="s">
        <v>4254</v>
      </c>
      <c r="AA28" s="15">
        <v>104065</v>
      </c>
      <c r="AB28" s="16" t="s">
        <v>4255</v>
      </c>
      <c r="AC28" s="20">
        <v>1.022392</v>
      </c>
      <c r="AD28" s="16" t="s">
        <v>4254</v>
      </c>
      <c r="AE28" s="15">
        <v>36377</v>
      </c>
      <c r="AF28" s="16" t="s">
        <v>4255</v>
      </c>
      <c r="AG28" s="20">
        <v>1.0356399999999999</v>
      </c>
      <c r="AH28" s="16" t="s">
        <v>4254</v>
      </c>
      <c r="AI28" s="15">
        <v>27249</v>
      </c>
      <c r="AJ28" s="16" t="s">
        <v>4255</v>
      </c>
      <c r="AK28" s="20">
        <v>1.0184359999999999</v>
      </c>
      <c r="AL28" s="16" t="s">
        <v>4254</v>
      </c>
      <c r="AM28" s="15">
        <v>9004</v>
      </c>
      <c r="AN28" s="16" t="s">
        <v>4255</v>
      </c>
      <c r="AO28" s="20">
        <v>1.024152</v>
      </c>
      <c r="AP28" s="16" t="s">
        <v>4256</v>
      </c>
      <c r="AQ28" s="15">
        <v>93804</v>
      </c>
      <c r="AR28" s="16" t="s">
        <v>4257</v>
      </c>
      <c r="AS28" s="20">
        <v>1.0327379999999999</v>
      </c>
      <c r="AT28" s="16" t="s">
        <v>4256</v>
      </c>
      <c r="AU28" s="15">
        <v>38776</v>
      </c>
      <c r="AV28" s="16" t="s">
        <v>4257</v>
      </c>
      <c r="AW28" s="20">
        <v>1.0228809999999999</v>
      </c>
      <c r="AX28" s="16" t="s">
        <v>4256</v>
      </c>
      <c r="AY28" s="15">
        <v>31463</v>
      </c>
      <c r="AZ28" s="16" t="s">
        <v>4257</v>
      </c>
      <c r="BA28" s="20">
        <v>1.017299</v>
      </c>
      <c r="BB28" s="16" t="s">
        <v>4256</v>
      </c>
      <c r="BC28" s="15">
        <v>6660</v>
      </c>
      <c r="BD28" s="16" t="s">
        <v>4257</v>
      </c>
      <c r="BE28" s="20">
        <v>1.031237</v>
      </c>
      <c r="BF28" s="16" t="s">
        <v>4258</v>
      </c>
      <c r="BG28" s="15">
        <v>91441</v>
      </c>
      <c r="BH28" s="16" t="s">
        <v>4259</v>
      </c>
      <c r="BI28" s="20">
        <v>1.0760799999999999</v>
      </c>
      <c r="BJ28" s="16" t="s">
        <v>4258</v>
      </c>
      <c r="BK28" s="15">
        <v>36993</v>
      </c>
      <c r="BL28" s="16" t="s">
        <v>4259</v>
      </c>
      <c r="BM28" s="20">
        <v>1.0852790000000001</v>
      </c>
      <c r="BN28" s="16" t="s">
        <v>4258</v>
      </c>
      <c r="BO28" s="15">
        <v>16248</v>
      </c>
      <c r="BP28" s="16" t="s">
        <v>4259</v>
      </c>
      <c r="BQ28" s="20">
        <v>1.075728</v>
      </c>
      <c r="BR28" s="16" t="s">
        <v>4258</v>
      </c>
      <c r="BS28" s="15">
        <v>6536</v>
      </c>
      <c r="BT28" s="16" t="s">
        <v>4259</v>
      </c>
      <c r="BU28" s="20">
        <v>1.0773109999999999</v>
      </c>
      <c r="BV28" s="16" t="s">
        <v>4260</v>
      </c>
      <c r="BW28" s="15">
        <v>81348</v>
      </c>
      <c r="BX28" s="16" t="s">
        <v>4261</v>
      </c>
      <c r="BY28" s="20">
        <v>1.1105179999999999</v>
      </c>
      <c r="BZ28" s="16" t="s">
        <v>4260</v>
      </c>
      <c r="CA28" s="15">
        <v>32336</v>
      </c>
      <c r="CB28" s="16" t="s">
        <v>4261</v>
      </c>
      <c r="CC28" s="20">
        <v>1.1219429999999999</v>
      </c>
      <c r="CD28" s="16" t="s">
        <v>4260</v>
      </c>
      <c r="CE28" s="15">
        <v>14841</v>
      </c>
      <c r="CF28" s="16" t="s">
        <v>4261</v>
      </c>
      <c r="CG28" s="20">
        <v>1.219398</v>
      </c>
      <c r="CH28" s="16" t="s">
        <v>4260</v>
      </c>
      <c r="CI28" s="15">
        <v>4888</v>
      </c>
      <c r="CJ28" s="16" t="s">
        <v>4261</v>
      </c>
      <c r="CK28" s="20">
        <v>1.112141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173250.8242804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21209</v>
      </c>
      <c r="H29" s="16" t="s">
        <v>4253</v>
      </c>
      <c r="I29" s="20">
        <v>1</v>
      </c>
      <c r="J29" s="16" t="s">
        <v>4252</v>
      </c>
      <c r="K29" s="15">
        <v>1236</v>
      </c>
      <c r="L29" s="16" t="s">
        <v>4253</v>
      </c>
      <c r="M29" s="20">
        <v>1</v>
      </c>
      <c r="N29" s="16" t="s">
        <v>4252</v>
      </c>
      <c r="O29" s="15">
        <v>3336</v>
      </c>
      <c r="P29" s="16" t="s">
        <v>4253</v>
      </c>
      <c r="Q29" s="20">
        <v>1</v>
      </c>
      <c r="R29" s="16" t="s">
        <v>4252</v>
      </c>
      <c r="S29" s="15">
        <v>24</v>
      </c>
      <c r="T29" s="16" t="s">
        <v>4253</v>
      </c>
      <c r="U29" s="20">
        <v>1</v>
      </c>
      <c r="V29" s="16" t="s">
        <v>4252</v>
      </c>
      <c r="W29" s="15">
        <v>25805</v>
      </c>
      <c r="X29" s="16" t="s">
        <v>4252</v>
      </c>
      <c r="Y29" s="15">
        <v>25805</v>
      </c>
      <c r="Z29" s="16" t="s">
        <v>4254</v>
      </c>
      <c r="AA29" s="15">
        <v>21363</v>
      </c>
      <c r="AB29" s="16" t="s">
        <v>4255</v>
      </c>
      <c r="AC29" s="20">
        <v>1.022392</v>
      </c>
      <c r="AD29" s="16" t="s">
        <v>4254</v>
      </c>
      <c r="AE29" s="15">
        <v>1386</v>
      </c>
      <c r="AF29" s="16" t="s">
        <v>4255</v>
      </c>
      <c r="AG29" s="20">
        <v>1.0356399999999999</v>
      </c>
      <c r="AH29" s="16" t="s">
        <v>4254</v>
      </c>
      <c r="AI29" s="15">
        <v>4960</v>
      </c>
      <c r="AJ29" s="16" t="s">
        <v>4255</v>
      </c>
      <c r="AK29" s="20">
        <v>1.0184359999999999</v>
      </c>
      <c r="AL29" s="16" t="s">
        <v>4254</v>
      </c>
      <c r="AM29" s="15">
        <v>131</v>
      </c>
      <c r="AN29" s="16" t="s">
        <v>4255</v>
      </c>
      <c r="AO29" s="20">
        <v>1.024152</v>
      </c>
      <c r="AP29" s="16" t="s">
        <v>4256</v>
      </c>
      <c r="AQ29" s="15">
        <v>18442</v>
      </c>
      <c r="AR29" s="16" t="s">
        <v>4257</v>
      </c>
      <c r="AS29" s="20">
        <v>1.0327379999999999</v>
      </c>
      <c r="AT29" s="16" t="s">
        <v>4256</v>
      </c>
      <c r="AU29" s="15">
        <v>1751</v>
      </c>
      <c r="AV29" s="16" t="s">
        <v>4257</v>
      </c>
      <c r="AW29" s="20">
        <v>1.0228809999999999</v>
      </c>
      <c r="AX29" s="16" t="s">
        <v>4256</v>
      </c>
      <c r="AY29" s="15">
        <v>5396</v>
      </c>
      <c r="AZ29" s="16" t="s">
        <v>4257</v>
      </c>
      <c r="BA29" s="20">
        <v>1.017299</v>
      </c>
      <c r="BB29" s="16" t="s">
        <v>4256</v>
      </c>
      <c r="BC29" s="15">
        <v>42</v>
      </c>
      <c r="BD29" s="16" t="s">
        <v>4257</v>
      </c>
      <c r="BE29" s="20">
        <v>1.031237</v>
      </c>
      <c r="BF29" s="16" t="s">
        <v>4258</v>
      </c>
      <c r="BG29" s="15">
        <v>19946</v>
      </c>
      <c r="BH29" s="16" t="s">
        <v>4259</v>
      </c>
      <c r="BI29" s="20">
        <v>1.0760799999999999</v>
      </c>
      <c r="BJ29" s="16" t="s">
        <v>4258</v>
      </c>
      <c r="BK29" s="15">
        <v>1119</v>
      </c>
      <c r="BL29" s="16" t="s">
        <v>4259</v>
      </c>
      <c r="BM29" s="20">
        <v>1.0852790000000001</v>
      </c>
      <c r="BN29" s="16" t="s">
        <v>4258</v>
      </c>
      <c r="BO29" s="15">
        <v>4422</v>
      </c>
      <c r="BP29" s="16" t="s">
        <v>4259</v>
      </c>
      <c r="BQ29" s="20">
        <v>1.075728</v>
      </c>
      <c r="BR29" s="16" t="s">
        <v>4258</v>
      </c>
      <c r="BS29" s="15">
        <v>61</v>
      </c>
      <c r="BT29" s="16" t="s">
        <v>4259</v>
      </c>
      <c r="BU29" s="20">
        <v>1.0773109999999999</v>
      </c>
      <c r="BV29" s="16" t="s">
        <v>4260</v>
      </c>
      <c r="BW29" s="15">
        <v>19069</v>
      </c>
      <c r="BX29" s="16" t="s">
        <v>4261</v>
      </c>
      <c r="BY29" s="20">
        <v>1.1105179999999999</v>
      </c>
      <c r="BZ29" s="16" t="s">
        <v>4260</v>
      </c>
      <c r="CA29" s="15">
        <v>1534</v>
      </c>
      <c r="CB29" s="16" t="s">
        <v>4261</v>
      </c>
      <c r="CC29" s="20">
        <v>1.1219429999999999</v>
      </c>
      <c r="CD29" s="16" t="s">
        <v>4260</v>
      </c>
      <c r="CE29" s="15">
        <v>4301</v>
      </c>
      <c r="CF29" s="16" t="s">
        <v>4261</v>
      </c>
      <c r="CG29" s="20">
        <v>1.219398</v>
      </c>
      <c r="CH29" s="16" t="s">
        <v>4260</v>
      </c>
      <c r="CI29" s="15">
        <v>51</v>
      </c>
      <c r="CJ29" s="16" t="s">
        <v>4261</v>
      </c>
      <c r="CK29" s="20">
        <v>1.112141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27267.244470800004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35603</v>
      </c>
      <c r="H30" s="16" t="s">
        <v>4253</v>
      </c>
      <c r="I30" s="20">
        <v>1</v>
      </c>
      <c r="J30" s="16" t="s">
        <v>4252</v>
      </c>
      <c r="K30" s="15">
        <v>9192</v>
      </c>
      <c r="L30" s="16" t="s">
        <v>4253</v>
      </c>
      <c r="M30" s="20">
        <v>1</v>
      </c>
      <c r="N30" s="16" t="s">
        <v>4252</v>
      </c>
      <c r="O30" s="15">
        <v>14740</v>
      </c>
      <c r="P30" s="16" t="s">
        <v>4253</v>
      </c>
      <c r="Q30" s="20">
        <v>1</v>
      </c>
      <c r="R30" s="16" t="s">
        <v>4252</v>
      </c>
      <c r="S30" s="15">
        <v>823</v>
      </c>
      <c r="T30" s="16" t="s">
        <v>4253</v>
      </c>
      <c r="U30" s="20">
        <v>1</v>
      </c>
      <c r="V30" s="16" t="s">
        <v>4252</v>
      </c>
      <c r="W30" s="15">
        <v>60358</v>
      </c>
      <c r="X30" s="16" t="s">
        <v>4252</v>
      </c>
      <c r="Y30" s="15">
        <v>60358</v>
      </c>
      <c r="Z30" s="16" t="s">
        <v>4254</v>
      </c>
      <c r="AA30" s="15">
        <v>34070</v>
      </c>
      <c r="AB30" s="16" t="s">
        <v>4255</v>
      </c>
      <c r="AC30" s="20">
        <v>1.022392</v>
      </c>
      <c r="AD30" s="16" t="s">
        <v>4254</v>
      </c>
      <c r="AE30" s="15">
        <v>8407</v>
      </c>
      <c r="AF30" s="16" t="s">
        <v>4255</v>
      </c>
      <c r="AG30" s="20">
        <v>1.0356399999999999</v>
      </c>
      <c r="AH30" s="16" t="s">
        <v>4254</v>
      </c>
      <c r="AI30" s="15">
        <v>19618</v>
      </c>
      <c r="AJ30" s="16" t="s">
        <v>4255</v>
      </c>
      <c r="AK30" s="20">
        <v>1.0184359999999999</v>
      </c>
      <c r="AL30" s="16" t="s">
        <v>4254</v>
      </c>
      <c r="AM30" s="15">
        <v>768</v>
      </c>
      <c r="AN30" s="16" t="s">
        <v>4255</v>
      </c>
      <c r="AO30" s="20">
        <v>1.024152</v>
      </c>
      <c r="AP30" s="16" t="s">
        <v>4256</v>
      </c>
      <c r="AQ30" s="15">
        <v>35377</v>
      </c>
      <c r="AR30" s="16" t="s">
        <v>4257</v>
      </c>
      <c r="AS30" s="20">
        <v>1.0327379999999999</v>
      </c>
      <c r="AT30" s="16" t="s">
        <v>4256</v>
      </c>
      <c r="AU30" s="15">
        <v>9394</v>
      </c>
      <c r="AV30" s="16" t="s">
        <v>4257</v>
      </c>
      <c r="AW30" s="20">
        <v>1.0228809999999999</v>
      </c>
      <c r="AX30" s="16" t="s">
        <v>4256</v>
      </c>
      <c r="AY30" s="15">
        <v>32238</v>
      </c>
      <c r="AZ30" s="16" t="s">
        <v>4257</v>
      </c>
      <c r="BA30" s="20">
        <v>1.017299</v>
      </c>
      <c r="BB30" s="16" t="s">
        <v>4256</v>
      </c>
      <c r="BC30" s="15">
        <v>814</v>
      </c>
      <c r="BD30" s="16" t="s">
        <v>4257</v>
      </c>
      <c r="BE30" s="20">
        <v>1.031237</v>
      </c>
      <c r="BF30" s="16" t="s">
        <v>4258</v>
      </c>
      <c r="BG30" s="15">
        <v>39952</v>
      </c>
      <c r="BH30" s="16" t="s">
        <v>4259</v>
      </c>
      <c r="BI30" s="20">
        <v>1.0760799999999999</v>
      </c>
      <c r="BJ30" s="16" t="s">
        <v>4258</v>
      </c>
      <c r="BK30" s="15">
        <v>10885</v>
      </c>
      <c r="BL30" s="16" t="s">
        <v>4259</v>
      </c>
      <c r="BM30" s="20">
        <v>1.0852790000000001</v>
      </c>
      <c r="BN30" s="16" t="s">
        <v>4258</v>
      </c>
      <c r="BO30" s="15">
        <v>42795</v>
      </c>
      <c r="BP30" s="16" t="s">
        <v>4259</v>
      </c>
      <c r="BQ30" s="20">
        <v>1.075728</v>
      </c>
      <c r="BR30" s="16" t="s">
        <v>4258</v>
      </c>
      <c r="BS30" s="15">
        <v>694</v>
      </c>
      <c r="BT30" s="16" t="s">
        <v>4259</v>
      </c>
      <c r="BU30" s="20">
        <v>1.0773109999999999</v>
      </c>
      <c r="BV30" s="16" t="s">
        <v>4260</v>
      </c>
      <c r="BW30" s="15">
        <v>39957</v>
      </c>
      <c r="BX30" s="16" t="s">
        <v>4261</v>
      </c>
      <c r="BY30" s="20">
        <v>1.1105179999999999</v>
      </c>
      <c r="BZ30" s="16" t="s">
        <v>4260</v>
      </c>
      <c r="CA30" s="15">
        <v>8231</v>
      </c>
      <c r="CB30" s="16" t="s">
        <v>4261</v>
      </c>
      <c r="CC30" s="20">
        <v>1.1219429999999999</v>
      </c>
      <c r="CD30" s="16" t="s">
        <v>4260</v>
      </c>
      <c r="CE30" s="15">
        <v>28592</v>
      </c>
      <c r="CF30" s="16" t="s">
        <v>4261</v>
      </c>
      <c r="CG30" s="20">
        <v>1.219398</v>
      </c>
      <c r="CH30" s="16" t="s">
        <v>4260</v>
      </c>
      <c r="CI30" s="15">
        <v>680</v>
      </c>
      <c r="CJ30" s="16" t="s">
        <v>4261</v>
      </c>
      <c r="CK30" s="20">
        <v>1.112141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79052.036649600006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2635</v>
      </c>
      <c r="H31" s="16" t="s">
        <v>4253</v>
      </c>
      <c r="I31" s="20">
        <v>1</v>
      </c>
      <c r="J31" s="16" t="s">
        <v>4252</v>
      </c>
      <c r="K31" s="15">
        <v>246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2881</v>
      </c>
      <c r="X31" s="16" t="s">
        <v>4252</v>
      </c>
      <c r="Y31" s="15">
        <v>2881</v>
      </c>
      <c r="Z31" s="16" t="s">
        <v>4254</v>
      </c>
      <c r="AA31" s="15">
        <v>2248</v>
      </c>
      <c r="AB31" s="16" t="s">
        <v>4255</v>
      </c>
      <c r="AC31" s="20">
        <v>1.022392</v>
      </c>
      <c r="AD31" s="16" t="s">
        <v>4254</v>
      </c>
      <c r="AE31" s="15">
        <v>255</v>
      </c>
      <c r="AF31" s="16" t="s">
        <v>4255</v>
      </c>
      <c r="AG31" s="20">
        <v>1.0356399999999999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2124</v>
      </c>
      <c r="AR31" s="16" t="s">
        <v>4257</v>
      </c>
      <c r="AS31" s="20">
        <v>1.0327379999999999</v>
      </c>
      <c r="AT31" s="16" t="s">
        <v>4256</v>
      </c>
      <c r="AU31" s="15">
        <v>212</v>
      </c>
      <c r="AV31" s="16" t="s">
        <v>4257</v>
      </c>
      <c r="AW31" s="20">
        <v>1.0228809999999999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2011</v>
      </c>
      <c r="BH31" s="16" t="s">
        <v>4259</v>
      </c>
      <c r="BI31" s="20">
        <v>1.0760799999999999</v>
      </c>
      <c r="BJ31" s="16" t="s">
        <v>4258</v>
      </c>
      <c r="BK31" s="15">
        <v>143</v>
      </c>
      <c r="BL31" s="16" t="s">
        <v>4259</v>
      </c>
      <c r="BM31" s="20">
        <v>1.0852790000000001</v>
      </c>
      <c r="BN31" s="16" t="s">
        <v>4258</v>
      </c>
      <c r="BO31" s="15">
        <v>638</v>
      </c>
      <c r="BP31" s="16" t="s">
        <v>4259</v>
      </c>
      <c r="BQ31" s="20">
        <v>1.075728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1975</v>
      </c>
      <c r="BX31" s="16" t="s">
        <v>4261</v>
      </c>
      <c r="BY31" s="20">
        <v>1.1105179999999999</v>
      </c>
      <c r="BZ31" s="16" t="s">
        <v>4260</v>
      </c>
      <c r="CA31" s="15">
        <v>213</v>
      </c>
      <c r="CB31" s="16" t="s">
        <v>4261</v>
      </c>
      <c r="CC31" s="20">
        <v>1.1219429999999999</v>
      </c>
      <c r="CD31" s="16" t="s">
        <v>4260</v>
      </c>
      <c r="CE31" s="15">
        <v>573</v>
      </c>
      <c r="CF31" s="16" t="s">
        <v>4261</v>
      </c>
      <c r="CG31" s="20">
        <v>1.219398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2798.0559808000003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15957</v>
      </c>
      <c r="H32" s="16" t="s">
        <v>4253</v>
      </c>
      <c r="I32" s="20">
        <v>1</v>
      </c>
      <c r="J32" s="16" t="s">
        <v>4252</v>
      </c>
      <c r="K32" s="15">
        <v>1090</v>
      </c>
      <c r="L32" s="16" t="s">
        <v>4253</v>
      </c>
      <c r="M32" s="20">
        <v>1</v>
      </c>
      <c r="N32" s="16" t="s">
        <v>4252</v>
      </c>
      <c r="O32" s="15">
        <v>9749</v>
      </c>
      <c r="P32" s="16" t="s">
        <v>4253</v>
      </c>
      <c r="Q32" s="20">
        <v>1</v>
      </c>
      <c r="R32" s="16" t="s">
        <v>4252</v>
      </c>
      <c r="S32" s="15">
        <v>1102</v>
      </c>
      <c r="T32" s="16" t="s">
        <v>4253</v>
      </c>
      <c r="U32" s="20">
        <v>1</v>
      </c>
      <c r="V32" s="16" t="s">
        <v>4252</v>
      </c>
      <c r="W32" s="15">
        <v>27898</v>
      </c>
      <c r="X32" s="16" t="s">
        <v>4252</v>
      </c>
      <c r="Y32" s="15">
        <v>27898</v>
      </c>
      <c r="Z32" s="16" t="s">
        <v>4254</v>
      </c>
      <c r="AA32" s="15">
        <v>15117</v>
      </c>
      <c r="AB32" s="16" t="s">
        <v>4255</v>
      </c>
      <c r="AC32" s="20">
        <v>1.022392</v>
      </c>
      <c r="AD32" s="16" t="s">
        <v>4254</v>
      </c>
      <c r="AE32" s="15">
        <v>936</v>
      </c>
      <c r="AF32" s="16" t="s">
        <v>4255</v>
      </c>
      <c r="AG32" s="20">
        <v>1.0356399999999999</v>
      </c>
      <c r="AH32" s="16" t="s">
        <v>4254</v>
      </c>
      <c r="AI32" s="15">
        <v>8892</v>
      </c>
      <c r="AJ32" s="16" t="s">
        <v>4255</v>
      </c>
      <c r="AK32" s="20">
        <v>1.0184359999999999</v>
      </c>
      <c r="AL32" s="16" t="s">
        <v>4254</v>
      </c>
      <c r="AM32" s="15">
        <v>477</v>
      </c>
      <c r="AN32" s="16" t="s">
        <v>4255</v>
      </c>
      <c r="AO32" s="20">
        <v>1.024152</v>
      </c>
      <c r="AP32" s="16" t="s">
        <v>4256</v>
      </c>
      <c r="AQ32" s="15">
        <v>14892</v>
      </c>
      <c r="AR32" s="16" t="s">
        <v>4257</v>
      </c>
      <c r="AS32" s="20">
        <v>1.0327379999999999</v>
      </c>
      <c r="AT32" s="16" t="s">
        <v>4256</v>
      </c>
      <c r="AU32" s="15">
        <v>751</v>
      </c>
      <c r="AV32" s="16" t="s">
        <v>4257</v>
      </c>
      <c r="AW32" s="20">
        <v>1.0228809999999999</v>
      </c>
      <c r="AX32" s="16" t="s">
        <v>4256</v>
      </c>
      <c r="AY32" s="15">
        <v>10436</v>
      </c>
      <c r="AZ32" s="16" t="s">
        <v>4257</v>
      </c>
      <c r="BA32" s="20">
        <v>1.017299</v>
      </c>
      <c r="BB32" s="16" t="s">
        <v>4256</v>
      </c>
      <c r="BC32" s="15">
        <v>807</v>
      </c>
      <c r="BD32" s="16" t="s">
        <v>4257</v>
      </c>
      <c r="BE32" s="20">
        <v>1.031237</v>
      </c>
      <c r="BF32" s="16" t="s">
        <v>4258</v>
      </c>
      <c r="BG32" s="15">
        <v>14358</v>
      </c>
      <c r="BH32" s="16" t="s">
        <v>4259</v>
      </c>
      <c r="BI32" s="20">
        <v>1.0760799999999999</v>
      </c>
      <c r="BJ32" s="16" t="s">
        <v>4258</v>
      </c>
      <c r="BK32" s="15">
        <v>1697</v>
      </c>
      <c r="BL32" s="16" t="s">
        <v>4259</v>
      </c>
      <c r="BM32" s="20">
        <v>1.0852790000000001</v>
      </c>
      <c r="BN32" s="16" t="s">
        <v>4258</v>
      </c>
      <c r="BO32" s="15">
        <v>5641</v>
      </c>
      <c r="BP32" s="16" t="s">
        <v>4259</v>
      </c>
      <c r="BQ32" s="20">
        <v>1.075728</v>
      </c>
      <c r="BR32" s="16" t="s">
        <v>4258</v>
      </c>
      <c r="BS32" s="15">
        <v>670</v>
      </c>
      <c r="BT32" s="16" t="s">
        <v>4259</v>
      </c>
      <c r="BU32" s="20">
        <v>1.0773109999999999</v>
      </c>
      <c r="BV32" s="16" t="s">
        <v>4260</v>
      </c>
      <c r="BW32" s="15">
        <v>14435</v>
      </c>
      <c r="BX32" s="16" t="s">
        <v>4261</v>
      </c>
      <c r="BY32" s="20">
        <v>1.1105179999999999</v>
      </c>
      <c r="BZ32" s="16" t="s">
        <v>4260</v>
      </c>
      <c r="CA32" s="15">
        <v>1847</v>
      </c>
      <c r="CB32" s="16" t="s">
        <v>4261</v>
      </c>
      <c r="CC32" s="20">
        <v>1.1219429999999999</v>
      </c>
      <c r="CD32" s="16" t="s">
        <v>4260</v>
      </c>
      <c r="CE32" s="15">
        <v>6631</v>
      </c>
      <c r="CF32" s="16" t="s">
        <v>4261</v>
      </c>
      <c r="CG32" s="20">
        <v>1.219398</v>
      </c>
      <c r="CH32" s="16" t="s">
        <v>4260</v>
      </c>
      <c r="CI32" s="15">
        <v>845</v>
      </c>
      <c r="CJ32" s="16" t="s">
        <v>4261</v>
      </c>
      <c r="CK32" s="20">
        <v>1.112141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26534.793865000003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39</v>
      </c>
      <c r="H33" s="16" t="s">
        <v>4253</v>
      </c>
      <c r="I33" s="20">
        <v>1</v>
      </c>
      <c r="J33" s="16" t="s">
        <v>4252</v>
      </c>
      <c r="K33" s="15">
        <v>252</v>
      </c>
      <c r="L33" s="16" t="s">
        <v>4253</v>
      </c>
      <c r="M33" s="20">
        <v>1</v>
      </c>
      <c r="N33" s="16" t="s">
        <v>4252</v>
      </c>
      <c r="O33" s="15">
        <v>1314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1605</v>
      </c>
      <c r="X33" s="16" t="s">
        <v>4252</v>
      </c>
      <c r="Y33" s="15">
        <v>1605</v>
      </c>
      <c r="Z33" s="16" t="s">
        <v>4254</v>
      </c>
      <c r="AA33" s="15">
        <v>43</v>
      </c>
      <c r="AB33" s="16" t="s">
        <v>4255</v>
      </c>
      <c r="AC33" s="20">
        <v>1.022392</v>
      </c>
      <c r="AD33" s="16" t="s">
        <v>4254</v>
      </c>
      <c r="AE33" s="15">
        <v>85</v>
      </c>
      <c r="AF33" s="16" t="s">
        <v>4255</v>
      </c>
      <c r="AG33" s="20">
        <v>1.0356399999999999</v>
      </c>
      <c r="AH33" s="16" t="s">
        <v>4254</v>
      </c>
      <c r="AI33" s="15">
        <v>658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46</v>
      </c>
      <c r="AR33" s="16" t="s">
        <v>4257</v>
      </c>
      <c r="AS33" s="20">
        <v>1.0327379999999999</v>
      </c>
      <c r="AT33" s="16" t="s">
        <v>4256</v>
      </c>
      <c r="AU33" s="15">
        <v>91</v>
      </c>
      <c r="AV33" s="16" t="s">
        <v>4257</v>
      </c>
      <c r="AW33" s="20">
        <v>1.0228809999999999</v>
      </c>
      <c r="AX33" s="16" t="s">
        <v>4256</v>
      </c>
      <c r="AY33" s="15">
        <v>553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32</v>
      </c>
      <c r="BH33" s="16" t="s">
        <v>4259</v>
      </c>
      <c r="BI33" s="20">
        <v>1.0760799999999999</v>
      </c>
      <c r="BJ33" s="16" t="s">
        <v>4258</v>
      </c>
      <c r="BK33" s="15">
        <v>80</v>
      </c>
      <c r="BL33" s="16" t="s">
        <v>4259</v>
      </c>
      <c r="BM33" s="20">
        <v>1.0852790000000001</v>
      </c>
      <c r="BN33" s="16" t="s">
        <v>4258</v>
      </c>
      <c r="BO33" s="15">
        <v>643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44</v>
      </c>
      <c r="BX33" s="16" t="s">
        <v>4261</v>
      </c>
      <c r="BY33" s="20">
        <v>1.1105179999999999</v>
      </c>
      <c r="BZ33" s="16" t="s">
        <v>4260</v>
      </c>
      <c r="CA33" s="15">
        <v>82</v>
      </c>
      <c r="CB33" s="16" t="s">
        <v>4261</v>
      </c>
      <c r="CC33" s="20">
        <v>1.1219429999999999</v>
      </c>
      <c r="CD33" s="16" t="s">
        <v>4260</v>
      </c>
      <c r="CE33" s="15">
        <v>621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964.26717400000018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10316</v>
      </c>
      <c r="H34" s="16" t="s">
        <v>4253</v>
      </c>
      <c r="I34" s="20">
        <v>1</v>
      </c>
      <c r="J34" s="16" t="s">
        <v>4252</v>
      </c>
      <c r="K34" s="15">
        <v>8246</v>
      </c>
      <c r="L34" s="16" t="s">
        <v>4253</v>
      </c>
      <c r="M34" s="20">
        <v>1</v>
      </c>
      <c r="N34" s="16" t="s">
        <v>4252</v>
      </c>
      <c r="O34" s="15">
        <v>20882</v>
      </c>
      <c r="P34" s="16" t="s">
        <v>4253</v>
      </c>
      <c r="Q34" s="20">
        <v>1</v>
      </c>
      <c r="R34" s="16" t="s">
        <v>4252</v>
      </c>
      <c r="S34" s="15">
        <v>2167</v>
      </c>
      <c r="T34" s="16" t="s">
        <v>4253</v>
      </c>
      <c r="U34" s="20">
        <v>1</v>
      </c>
      <c r="V34" s="16" t="s">
        <v>4252</v>
      </c>
      <c r="W34" s="15">
        <v>41611</v>
      </c>
      <c r="X34" s="16" t="s">
        <v>4252</v>
      </c>
      <c r="Y34" s="15">
        <v>41611</v>
      </c>
      <c r="Z34" s="16" t="s">
        <v>4254</v>
      </c>
      <c r="AA34" s="15">
        <v>8937</v>
      </c>
      <c r="AB34" s="16" t="s">
        <v>4255</v>
      </c>
      <c r="AC34" s="20">
        <v>1.022392</v>
      </c>
      <c r="AD34" s="16" t="s">
        <v>4254</v>
      </c>
      <c r="AE34" s="15">
        <v>8453</v>
      </c>
      <c r="AF34" s="16" t="s">
        <v>4255</v>
      </c>
      <c r="AG34" s="20">
        <v>1.0356399999999999</v>
      </c>
      <c r="AH34" s="16" t="s">
        <v>4254</v>
      </c>
      <c r="AI34" s="15">
        <v>16137</v>
      </c>
      <c r="AJ34" s="16" t="s">
        <v>4255</v>
      </c>
      <c r="AK34" s="20">
        <v>1.0184359999999999</v>
      </c>
      <c r="AL34" s="16" t="s">
        <v>4254</v>
      </c>
      <c r="AM34" s="15">
        <v>2021</v>
      </c>
      <c r="AN34" s="16" t="s">
        <v>4255</v>
      </c>
      <c r="AO34" s="20">
        <v>1.024152</v>
      </c>
      <c r="AP34" s="16" t="s">
        <v>4256</v>
      </c>
      <c r="AQ34" s="15">
        <v>8810</v>
      </c>
      <c r="AR34" s="16" t="s">
        <v>4257</v>
      </c>
      <c r="AS34" s="20">
        <v>1.0327379999999999</v>
      </c>
      <c r="AT34" s="16" t="s">
        <v>4256</v>
      </c>
      <c r="AU34" s="15">
        <v>12100</v>
      </c>
      <c r="AV34" s="16" t="s">
        <v>4257</v>
      </c>
      <c r="AW34" s="20">
        <v>1.0228809999999999</v>
      </c>
      <c r="AX34" s="16" t="s">
        <v>4256</v>
      </c>
      <c r="AY34" s="15">
        <v>19543</v>
      </c>
      <c r="AZ34" s="16" t="s">
        <v>4257</v>
      </c>
      <c r="BA34" s="20">
        <v>1.017299</v>
      </c>
      <c r="BB34" s="16" t="s">
        <v>4256</v>
      </c>
      <c r="BC34" s="15">
        <v>1698</v>
      </c>
      <c r="BD34" s="16" t="s">
        <v>4257</v>
      </c>
      <c r="BE34" s="20">
        <v>1.031237</v>
      </c>
      <c r="BF34" s="16" t="s">
        <v>4258</v>
      </c>
      <c r="BG34" s="15">
        <v>7840</v>
      </c>
      <c r="BH34" s="16" t="s">
        <v>4259</v>
      </c>
      <c r="BI34" s="20">
        <v>1.0760799999999999</v>
      </c>
      <c r="BJ34" s="16" t="s">
        <v>4258</v>
      </c>
      <c r="BK34" s="15">
        <v>5877</v>
      </c>
      <c r="BL34" s="16" t="s">
        <v>4259</v>
      </c>
      <c r="BM34" s="20">
        <v>1.0852790000000001</v>
      </c>
      <c r="BN34" s="16" t="s">
        <v>4258</v>
      </c>
      <c r="BO34" s="15">
        <v>19099</v>
      </c>
      <c r="BP34" s="16" t="s">
        <v>4259</v>
      </c>
      <c r="BQ34" s="20">
        <v>1.075728</v>
      </c>
      <c r="BR34" s="16" t="s">
        <v>4258</v>
      </c>
      <c r="BS34" s="15">
        <v>1172</v>
      </c>
      <c r="BT34" s="16" t="s">
        <v>4259</v>
      </c>
      <c r="BU34" s="20">
        <v>1.0773109999999999</v>
      </c>
      <c r="BV34" s="16" t="s">
        <v>4260</v>
      </c>
      <c r="BW34" s="15">
        <v>7630</v>
      </c>
      <c r="BX34" s="16" t="s">
        <v>4261</v>
      </c>
      <c r="BY34" s="20">
        <v>1.1105179999999999</v>
      </c>
      <c r="BZ34" s="16" t="s">
        <v>4260</v>
      </c>
      <c r="CA34" s="15">
        <v>5354</v>
      </c>
      <c r="CB34" s="16" t="s">
        <v>4261</v>
      </c>
      <c r="CC34" s="20">
        <v>1.1219429999999999</v>
      </c>
      <c r="CD34" s="16" t="s">
        <v>4260</v>
      </c>
      <c r="CE34" s="15">
        <v>14862</v>
      </c>
      <c r="CF34" s="16" t="s">
        <v>4261</v>
      </c>
      <c r="CG34" s="20">
        <v>1.219398</v>
      </c>
      <c r="CH34" s="16" t="s">
        <v>4260</v>
      </c>
      <c r="CI34" s="15">
        <v>1217</v>
      </c>
      <c r="CJ34" s="16" t="s">
        <v>4261</v>
      </c>
      <c r="CK34" s="20">
        <v>1.112141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38338.597018599998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6489</v>
      </c>
      <c r="H35" s="16" t="s">
        <v>4253</v>
      </c>
      <c r="I35" s="20">
        <v>1</v>
      </c>
      <c r="J35" s="16" t="s">
        <v>4252</v>
      </c>
      <c r="K35" s="15">
        <v>4883</v>
      </c>
      <c r="L35" s="16" t="s">
        <v>4253</v>
      </c>
      <c r="M35" s="20">
        <v>1</v>
      </c>
      <c r="N35" s="16" t="s">
        <v>4252</v>
      </c>
      <c r="O35" s="15">
        <v>16415</v>
      </c>
      <c r="P35" s="16" t="s">
        <v>4253</v>
      </c>
      <c r="Q35" s="20">
        <v>1</v>
      </c>
      <c r="R35" s="16" t="s">
        <v>4252</v>
      </c>
      <c r="S35" s="15">
        <v>203</v>
      </c>
      <c r="T35" s="16" t="s">
        <v>4253</v>
      </c>
      <c r="U35" s="20">
        <v>1</v>
      </c>
      <c r="V35" s="16" t="s">
        <v>4252</v>
      </c>
      <c r="W35" s="15">
        <v>27990</v>
      </c>
      <c r="X35" s="16" t="s">
        <v>4252</v>
      </c>
      <c r="Y35" s="15">
        <v>27990</v>
      </c>
      <c r="Z35" s="16" t="s">
        <v>4254</v>
      </c>
      <c r="AA35" s="15">
        <v>6244</v>
      </c>
      <c r="AB35" s="16" t="s">
        <v>4255</v>
      </c>
      <c r="AC35" s="20">
        <v>1.022392</v>
      </c>
      <c r="AD35" s="16" t="s">
        <v>4254</v>
      </c>
      <c r="AE35" s="15">
        <v>4050</v>
      </c>
      <c r="AF35" s="16" t="s">
        <v>4255</v>
      </c>
      <c r="AG35" s="20">
        <v>1.0356399999999999</v>
      </c>
      <c r="AH35" s="16" t="s">
        <v>4254</v>
      </c>
      <c r="AI35" s="15">
        <v>12369</v>
      </c>
      <c r="AJ35" s="16" t="s">
        <v>4255</v>
      </c>
      <c r="AK35" s="20">
        <v>1.0184359999999999</v>
      </c>
      <c r="AL35" s="16" t="s">
        <v>4254</v>
      </c>
      <c r="AM35" s="15">
        <v>157</v>
      </c>
      <c r="AN35" s="16" t="s">
        <v>4255</v>
      </c>
      <c r="AO35" s="20">
        <v>1.024152</v>
      </c>
      <c r="AP35" s="16" t="s">
        <v>4256</v>
      </c>
      <c r="AQ35" s="15">
        <v>6330</v>
      </c>
      <c r="AR35" s="16" t="s">
        <v>4257</v>
      </c>
      <c r="AS35" s="20">
        <v>1.0327379999999999</v>
      </c>
      <c r="AT35" s="16" t="s">
        <v>4256</v>
      </c>
      <c r="AU35" s="15">
        <v>3362</v>
      </c>
      <c r="AV35" s="16" t="s">
        <v>4257</v>
      </c>
      <c r="AW35" s="20">
        <v>1.0228809999999999</v>
      </c>
      <c r="AX35" s="16" t="s">
        <v>4256</v>
      </c>
      <c r="AY35" s="15">
        <v>12463</v>
      </c>
      <c r="AZ35" s="16" t="s">
        <v>4257</v>
      </c>
      <c r="BA35" s="20">
        <v>1.017299</v>
      </c>
      <c r="BB35" s="16" t="s">
        <v>4256</v>
      </c>
      <c r="BC35" s="15">
        <v>146</v>
      </c>
      <c r="BD35" s="16" t="s">
        <v>4257</v>
      </c>
      <c r="BE35" s="20">
        <v>1.031237</v>
      </c>
      <c r="BF35" s="16" t="s">
        <v>4258</v>
      </c>
      <c r="BG35" s="15">
        <v>6452</v>
      </c>
      <c r="BH35" s="16" t="s">
        <v>4259</v>
      </c>
      <c r="BI35" s="20">
        <v>1.0760799999999999</v>
      </c>
      <c r="BJ35" s="16" t="s">
        <v>4258</v>
      </c>
      <c r="BK35" s="15">
        <v>6015</v>
      </c>
      <c r="BL35" s="16" t="s">
        <v>4259</v>
      </c>
      <c r="BM35" s="20">
        <v>1.0852790000000001</v>
      </c>
      <c r="BN35" s="16" t="s">
        <v>4258</v>
      </c>
      <c r="BO35" s="15">
        <v>8907</v>
      </c>
      <c r="BP35" s="16" t="s">
        <v>4259</v>
      </c>
      <c r="BQ35" s="20">
        <v>1.075728</v>
      </c>
      <c r="BR35" s="16" t="s">
        <v>4258</v>
      </c>
      <c r="BS35" s="15">
        <v>119</v>
      </c>
      <c r="BT35" s="16" t="s">
        <v>4259</v>
      </c>
      <c r="BU35" s="20">
        <v>1.0773109999999999</v>
      </c>
      <c r="BV35" s="16" t="s">
        <v>4260</v>
      </c>
      <c r="BW35" s="15">
        <v>6535</v>
      </c>
      <c r="BX35" s="16" t="s">
        <v>4261</v>
      </c>
      <c r="BY35" s="20">
        <v>1.1105179999999999</v>
      </c>
      <c r="BZ35" s="16" t="s">
        <v>4260</v>
      </c>
      <c r="CA35" s="15">
        <v>4798</v>
      </c>
      <c r="CB35" s="16" t="s">
        <v>4261</v>
      </c>
      <c r="CC35" s="20">
        <v>1.1219429999999999</v>
      </c>
      <c r="CD35" s="16" t="s">
        <v>4260</v>
      </c>
      <c r="CE35" s="15">
        <v>6471</v>
      </c>
      <c r="CF35" s="16" t="s">
        <v>4261</v>
      </c>
      <c r="CG35" s="20">
        <v>1.219398</v>
      </c>
      <c r="CH35" s="16" t="s">
        <v>4260</v>
      </c>
      <c r="CI35" s="15">
        <v>156</v>
      </c>
      <c r="CJ35" s="16" t="s">
        <v>4261</v>
      </c>
      <c r="CK35" s="20">
        <v>1.112141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23603.273329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741</v>
      </c>
      <c r="H36" s="16" t="s">
        <v>4253</v>
      </c>
      <c r="I36" s="20">
        <v>1</v>
      </c>
      <c r="J36" s="16" t="s">
        <v>4252</v>
      </c>
      <c r="K36" s="15">
        <v>2655</v>
      </c>
      <c r="L36" s="16" t="s">
        <v>4253</v>
      </c>
      <c r="M36" s="20">
        <v>1</v>
      </c>
      <c r="N36" s="16" t="s">
        <v>4252</v>
      </c>
      <c r="O36" s="15">
        <v>5120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8516</v>
      </c>
      <c r="X36" s="16" t="s">
        <v>4252</v>
      </c>
      <c r="Y36" s="15">
        <v>8516</v>
      </c>
      <c r="Z36" s="16" t="s">
        <v>4254</v>
      </c>
      <c r="AA36" s="15">
        <v>1320</v>
      </c>
      <c r="AB36" s="16" t="s">
        <v>4255</v>
      </c>
      <c r="AC36" s="20">
        <v>1.022392</v>
      </c>
      <c r="AD36" s="16" t="s">
        <v>4254</v>
      </c>
      <c r="AE36" s="15">
        <v>1862</v>
      </c>
      <c r="AF36" s="16" t="s">
        <v>4255</v>
      </c>
      <c r="AG36" s="20">
        <v>1.0356399999999999</v>
      </c>
      <c r="AH36" s="16" t="s">
        <v>4254</v>
      </c>
      <c r="AI36" s="15">
        <v>5117</v>
      </c>
      <c r="AJ36" s="16" t="s">
        <v>4255</v>
      </c>
      <c r="AK36" s="20">
        <v>1.0184359999999999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1232</v>
      </c>
      <c r="AR36" s="16" t="s">
        <v>4257</v>
      </c>
      <c r="AS36" s="20">
        <v>1.0327379999999999</v>
      </c>
      <c r="AT36" s="16" t="s">
        <v>4256</v>
      </c>
      <c r="AU36" s="15">
        <v>1807</v>
      </c>
      <c r="AV36" s="16" t="s">
        <v>4257</v>
      </c>
      <c r="AW36" s="20">
        <v>1.0228809999999999</v>
      </c>
      <c r="AX36" s="16" t="s">
        <v>4256</v>
      </c>
      <c r="AY36" s="15">
        <v>4511</v>
      </c>
      <c r="AZ36" s="16" t="s">
        <v>4257</v>
      </c>
      <c r="BA36" s="20">
        <v>1.017299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1060</v>
      </c>
      <c r="BH36" s="16" t="s">
        <v>4259</v>
      </c>
      <c r="BI36" s="20">
        <v>1.0760799999999999</v>
      </c>
      <c r="BJ36" s="16" t="s">
        <v>4258</v>
      </c>
      <c r="BK36" s="15">
        <v>1562</v>
      </c>
      <c r="BL36" s="16" t="s">
        <v>4259</v>
      </c>
      <c r="BM36" s="20">
        <v>1.0852790000000001</v>
      </c>
      <c r="BN36" s="16" t="s">
        <v>4258</v>
      </c>
      <c r="BO36" s="15">
        <v>5751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957</v>
      </c>
      <c r="BX36" s="16" t="s">
        <v>4261</v>
      </c>
      <c r="BY36" s="20">
        <v>1.1105179999999999</v>
      </c>
      <c r="BZ36" s="16" t="s">
        <v>4260</v>
      </c>
      <c r="CA36" s="15">
        <v>1474</v>
      </c>
      <c r="CB36" s="16" t="s">
        <v>4261</v>
      </c>
      <c r="CC36" s="20">
        <v>1.1219429999999999</v>
      </c>
      <c r="CD36" s="16" t="s">
        <v>4260</v>
      </c>
      <c r="CE36" s="15">
        <v>4915</v>
      </c>
      <c r="CF36" s="16" t="s">
        <v>4261</v>
      </c>
      <c r="CG36" s="20">
        <v>1.219398</v>
      </c>
      <c r="CH36" s="16" t="s">
        <v>4260</v>
      </c>
      <c r="CI36" s="15">
        <v>1</v>
      </c>
      <c r="CJ36" s="16" t="s">
        <v>4261</v>
      </c>
      <c r="CK36" s="20">
        <v>1.112141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8489.6592897999981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2488</v>
      </c>
      <c r="H37" s="16" t="s">
        <v>4253</v>
      </c>
      <c r="I37" s="20">
        <v>1</v>
      </c>
      <c r="J37" s="16" t="s">
        <v>4252</v>
      </c>
      <c r="K37" s="15">
        <v>3851</v>
      </c>
      <c r="L37" s="16" t="s">
        <v>4253</v>
      </c>
      <c r="M37" s="20">
        <v>1</v>
      </c>
      <c r="N37" s="16" t="s">
        <v>4252</v>
      </c>
      <c r="O37" s="15">
        <v>5791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12130</v>
      </c>
      <c r="X37" s="16" t="s">
        <v>4252</v>
      </c>
      <c r="Y37" s="15">
        <v>12130</v>
      </c>
      <c r="Z37" s="16" t="s">
        <v>4254</v>
      </c>
      <c r="AA37" s="15">
        <v>2341</v>
      </c>
      <c r="AB37" s="16" t="s">
        <v>4255</v>
      </c>
      <c r="AC37" s="20">
        <v>1.022392</v>
      </c>
      <c r="AD37" s="16" t="s">
        <v>4254</v>
      </c>
      <c r="AE37" s="15">
        <v>3520</v>
      </c>
      <c r="AF37" s="16" t="s">
        <v>4255</v>
      </c>
      <c r="AG37" s="20">
        <v>1.0356399999999999</v>
      </c>
      <c r="AH37" s="16" t="s">
        <v>4254</v>
      </c>
      <c r="AI37" s="15">
        <v>5186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2298</v>
      </c>
      <c r="AR37" s="16" t="s">
        <v>4257</v>
      </c>
      <c r="AS37" s="20">
        <v>1.0327379999999999</v>
      </c>
      <c r="AT37" s="16" t="s">
        <v>4256</v>
      </c>
      <c r="AU37" s="15">
        <v>2835</v>
      </c>
      <c r="AV37" s="16" t="s">
        <v>4257</v>
      </c>
      <c r="AW37" s="20">
        <v>1.0228809999999999</v>
      </c>
      <c r="AX37" s="16" t="s">
        <v>4256</v>
      </c>
      <c r="AY37" s="15">
        <v>4443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2082</v>
      </c>
      <c r="BH37" s="16" t="s">
        <v>4259</v>
      </c>
      <c r="BI37" s="20">
        <v>1.0760799999999999</v>
      </c>
      <c r="BJ37" s="16" t="s">
        <v>4258</v>
      </c>
      <c r="BK37" s="15">
        <v>3304</v>
      </c>
      <c r="BL37" s="16" t="s">
        <v>4259</v>
      </c>
      <c r="BM37" s="20">
        <v>1.0852790000000001</v>
      </c>
      <c r="BN37" s="16" t="s">
        <v>4258</v>
      </c>
      <c r="BO37" s="15">
        <v>5116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2187</v>
      </c>
      <c r="BX37" s="16" t="s">
        <v>4261</v>
      </c>
      <c r="BY37" s="20">
        <v>1.1105179999999999</v>
      </c>
      <c r="BZ37" s="16" t="s">
        <v>4260</v>
      </c>
      <c r="CA37" s="15">
        <v>3291</v>
      </c>
      <c r="CB37" s="16" t="s">
        <v>4261</v>
      </c>
      <c r="CC37" s="20">
        <v>1.1219429999999999</v>
      </c>
      <c r="CD37" s="16" t="s">
        <v>4260</v>
      </c>
      <c r="CE37" s="15">
        <v>5111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11385.277172999999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2740</v>
      </c>
      <c r="H38" s="16" t="s">
        <v>4253</v>
      </c>
      <c r="I38" s="20">
        <v>1</v>
      </c>
      <c r="J38" s="16" t="s">
        <v>4252</v>
      </c>
      <c r="K38" s="15">
        <v>219</v>
      </c>
      <c r="L38" s="16" t="s">
        <v>4253</v>
      </c>
      <c r="M38" s="20">
        <v>1</v>
      </c>
      <c r="N38" s="16" t="s">
        <v>4252</v>
      </c>
      <c r="O38" s="15">
        <v>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2960</v>
      </c>
      <c r="X38" s="16" t="s">
        <v>4252</v>
      </c>
      <c r="Y38" s="15">
        <v>2960</v>
      </c>
      <c r="Z38" s="16" t="s">
        <v>4254</v>
      </c>
      <c r="AA38" s="15">
        <v>2400</v>
      </c>
      <c r="AB38" s="16" t="s">
        <v>4255</v>
      </c>
      <c r="AC38" s="20">
        <v>1.022392</v>
      </c>
      <c r="AD38" s="16" t="s">
        <v>4254</v>
      </c>
      <c r="AE38" s="15">
        <v>160</v>
      </c>
      <c r="AF38" s="16" t="s">
        <v>4255</v>
      </c>
      <c r="AG38" s="20">
        <v>1.0356399999999999</v>
      </c>
      <c r="AH38" s="16" t="s">
        <v>4254</v>
      </c>
      <c r="AI38" s="15">
        <v>148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2268</v>
      </c>
      <c r="AR38" s="16" t="s">
        <v>4257</v>
      </c>
      <c r="AS38" s="20">
        <v>1.0327379999999999</v>
      </c>
      <c r="AT38" s="16" t="s">
        <v>4256</v>
      </c>
      <c r="AU38" s="15">
        <v>179</v>
      </c>
      <c r="AV38" s="16" t="s">
        <v>4257</v>
      </c>
      <c r="AW38" s="20">
        <v>1.0228809999999999</v>
      </c>
      <c r="AX38" s="16" t="s">
        <v>4256</v>
      </c>
      <c r="AY38" s="15">
        <v>192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2192</v>
      </c>
      <c r="BH38" s="16" t="s">
        <v>4259</v>
      </c>
      <c r="BI38" s="20">
        <v>1.0760799999999999</v>
      </c>
      <c r="BJ38" s="16" t="s">
        <v>4258</v>
      </c>
      <c r="BK38" s="15">
        <v>139</v>
      </c>
      <c r="BL38" s="16" t="s">
        <v>4259</v>
      </c>
      <c r="BM38" s="20">
        <v>1.0852790000000001</v>
      </c>
      <c r="BN38" s="16" t="s">
        <v>4258</v>
      </c>
      <c r="BO38" s="15">
        <v>410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2485</v>
      </c>
      <c r="BX38" s="16" t="s">
        <v>4261</v>
      </c>
      <c r="BY38" s="20">
        <v>1.1105179999999999</v>
      </c>
      <c r="BZ38" s="16" t="s">
        <v>4260</v>
      </c>
      <c r="CA38" s="15">
        <v>123</v>
      </c>
      <c r="CB38" s="16" t="s">
        <v>4261</v>
      </c>
      <c r="CC38" s="20">
        <v>1.1219429999999999</v>
      </c>
      <c r="CD38" s="16" t="s">
        <v>4260</v>
      </c>
      <c r="CE38" s="15">
        <v>102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2884.7046109999997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1128</v>
      </c>
      <c r="H39" s="16" t="s">
        <v>4253</v>
      </c>
      <c r="I39" s="20">
        <v>1</v>
      </c>
      <c r="J39" s="16" t="s">
        <v>4252</v>
      </c>
      <c r="K39" s="15">
        <v>953</v>
      </c>
      <c r="L39" s="16" t="s">
        <v>4253</v>
      </c>
      <c r="M39" s="20">
        <v>1</v>
      </c>
      <c r="N39" s="16" t="s">
        <v>4252</v>
      </c>
      <c r="O39" s="15">
        <v>3276</v>
      </c>
      <c r="P39" s="16" t="s">
        <v>4253</v>
      </c>
      <c r="Q39" s="20">
        <v>1</v>
      </c>
      <c r="R39" s="16" t="s">
        <v>4252</v>
      </c>
      <c r="S39" s="15">
        <v>38</v>
      </c>
      <c r="T39" s="16" t="s">
        <v>4253</v>
      </c>
      <c r="U39" s="20">
        <v>1</v>
      </c>
      <c r="V39" s="16" t="s">
        <v>4252</v>
      </c>
      <c r="W39" s="15">
        <v>5395</v>
      </c>
      <c r="X39" s="16" t="s">
        <v>4252</v>
      </c>
      <c r="Y39" s="15">
        <v>5395</v>
      </c>
      <c r="Z39" s="16" t="s">
        <v>4254</v>
      </c>
      <c r="AA39" s="15">
        <v>1133</v>
      </c>
      <c r="AB39" s="16" t="s">
        <v>4255</v>
      </c>
      <c r="AC39" s="20">
        <v>1.022392</v>
      </c>
      <c r="AD39" s="16" t="s">
        <v>4254</v>
      </c>
      <c r="AE39" s="15">
        <v>693</v>
      </c>
      <c r="AF39" s="16" t="s">
        <v>4255</v>
      </c>
      <c r="AG39" s="20">
        <v>1.0356399999999999</v>
      </c>
      <c r="AH39" s="16" t="s">
        <v>4254</v>
      </c>
      <c r="AI39" s="15">
        <v>2282</v>
      </c>
      <c r="AJ39" s="16" t="s">
        <v>4255</v>
      </c>
      <c r="AK39" s="20">
        <v>1.0184359999999999</v>
      </c>
      <c r="AL39" s="16" t="s">
        <v>4254</v>
      </c>
      <c r="AM39" s="15">
        <v>35</v>
      </c>
      <c r="AN39" s="16" t="s">
        <v>4255</v>
      </c>
      <c r="AO39" s="20">
        <v>1.024152</v>
      </c>
      <c r="AP39" s="16" t="s">
        <v>4256</v>
      </c>
      <c r="AQ39" s="15">
        <v>1269</v>
      </c>
      <c r="AR39" s="16" t="s">
        <v>4257</v>
      </c>
      <c r="AS39" s="20">
        <v>1.0327379999999999</v>
      </c>
      <c r="AT39" s="16" t="s">
        <v>4256</v>
      </c>
      <c r="AU39" s="15">
        <v>1573</v>
      </c>
      <c r="AV39" s="16" t="s">
        <v>4257</v>
      </c>
      <c r="AW39" s="20">
        <v>1.0228809999999999</v>
      </c>
      <c r="AX39" s="16" t="s">
        <v>4256</v>
      </c>
      <c r="AY39" s="15">
        <v>1419</v>
      </c>
      <c r="AZ39" s="16" t="s">
        <v>4257</v>
      </c>
      <c r="BA39" s="20">
        <v>1.017299</v>
      </c>
      <c r="BB39" s="16" t="s">
        <v>4256</v>
      </c>
      <c r="BC39" s="15">
        <v>35</v>
      </c>
      <c r="BD39" s="16" t="s">
        <v>4257</v>
      </c>
      <c r="BE39" s="20">
        <v>1.031237</v>
      </c>
      <c r="BF39" s="16" t="s">
        <v>4258</v>
      </c>
      <c r="BG39" s="15">
        <v>1316</v>
      </c>
      <c r="BH39" s="16" t="s">
        <v>4259</v>
      </c>
      <c r="BI39" s="20">
        <v>1.0760799999999999</v>
      </c>
      <c r="BJ39" s="16" t="s">
        <v>4258</v>
      </c>
      <c r="BK39" s="15">
        <v>740</v>
      </c>
      <c r="BL39" s="16" t="s">
        <v>4259</v>
      </c>
      <c r="BM39" s="20">
        <v>1.0852790000000001</v>
      </c>
      <c r="BN39" s="16" t="s">
        <v>4258</v>
      </c>
      <c r="BO39" s="15">
        <v>1096</v>
      </c>
      <c r="BP39" s="16" t="s">
        <v>4259</v>
      </c>
      <c r="BQ39" s="20">
        <v>1.075728</v>
      </c>
      <c r="BR39" s="16" t="s">
        <v>4258</v>
      </c>
      <c r="BS39" s="15">
        <v>47</v>
      </c>
      <c r="BT39" s="16" t="s">
        <v>4259</v>
      </c>
      <c r="BU39" s="20">
        <v>1.0773109999999999</v>
      </c>
      <c r="BV39" s="16" t="s">
        <v>4260</v>
      </c>
      <c r="BW39" s="15">
        <v>1815</v>
      </c>
      <c r="BX39" s="16" t="s">
        <v>4261</v>
      </c>
      <c r="BY39" s="20">
        <v>1.1105179999999999</v>
      </c>
      <c r="BZ39" s="16" t="s">
        <v>4260</v>
      </c>
      <c r="CA39" s="15">
        <v>738</v>
      </c>
      <c r="CB39" s="16" t="s">
        <v>4261</v>
      </c>
      <c r="CC39" s="20">
        <v>1.1219429999999999</v>
      </c>
      <c r="CD39" s="16" t="s">
        <v>4260</v>
      </c>
      <c r="CE39" s="15">
        <v>942</v>
      </c>
      <c r="CF39" s="16" t="s">
        <v>4261</v>
      </c>
      <c r="CG39" s="20">
        <v>1.219398</v>
      </c>
      <c r="CH39" s="16" t="s">
        <v>4260</v>
      </c>
      <c r="CI39" s="15">
        <v>64</v>
      </c>
      <c r="CJ39" s="16" t="s">
        <v>4261</v>
      </c>
      <c r="CK39" s="20">
        <v>1.112141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4308.4910255999994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2778</v>
      </c>
      <c r="H40" s="16" t="s">
        <v>4253</v>
      </c>
      <c r="I40" s="20">
        <v>1</v>
      </c>
      <c r="J40" s="16" t="s">
        <v>4252</v>
      </c>
      <c r="K40" s="15">
        <v>4745</v>
      </c>
      <c r="L40" s="16" t="s">
        <v>4253</v>
      </c>
      <c r="M40" s="20">
        <v>1</v>
      </c>
      <c r="N40" s="16" t="s">
        <v>4252</v>
      </c>
      <c r="O40" s="15">
        <v>10828</v>
      </c>
      <c r="P40" s="16" t="s">
        <v>4253</v>
      </c>
      <c r="Q40" s="20">
        <v>1</v>
      </c>
      <c r="R40" s="16" t="s">
        <v>4252</v>
      </c>
      <c r="S40" s="15">
        <v>5</v>
      </c>
      <c r="T40" s="16" t="s">
        <v>4253</v>
      </c>
      <c r="U40" s="20">
        <v>1</v>
      </c>
      <c r="V40" s="16" t="s">
        <v>4252</v>
      </c>
      <c r="W40" s="15">
        <v>18356</v>
      </c>
      <c r="X40" s="16" t="s">
        <v>4252</v>
      </c>
      <c r="Y40" s="15">
        <v>18356</v>
      </c>
      <c r="Z40" s="16" t="s">
        <v>4254</v>
      </c>
      <c r="AA40" s="15">
        <v>2855</v>
      </c>
      <c r="AB40" s="16" t="s">
        <v>4255</v>
      </c>
      <c r="AC40" s="20">
        <v>1.022392</v>
      </c>
      <c r="AD40" s="16" t="s">
        <v>4254</v>
      </c>
      <c r="AE40" s="15">
        <v>2095</v>
      </c>
      <c r="AF40" s="16" t="s">
        <v>4255</v>
      </c>
      <c r="AG40" s="20">
        <v>1.0356399999999999</v>
      </c>
      <c r="AH40" s="16" t="s">
        <v>4254</v>
      </c>
      <c r="AI40" s="15">
        <v>10155</v>
      </c>
      <c r="AJ40" s="16" t="s">
        <v>4255</v>
      </c>
      <c r="AK40" s="20">
        <v>1.0184359999999999</v>
      </c>
      <c r="AL40" s="16" t="s">
        <v>4254</v>
      </c>
      <c r="AM40" s="15">
        <v>2</v>
      </c>
      <c r="AN40" s="16" t="s">
        <v>4255</v>
      </c>
      <c r="AO40" s="20">
        <v>1.024152</v>
      </c>
      <c r="AP40" s="16" t="s">
        <v>4256</v>
      </c>
      <c r="AQ40" s="15">
        <v>2773</v>
      </c>
      <c r="AR40" s="16" t="s">
        <v>4257</v>
      </c>
      <c r="AS40" s="20">
        <v>1.0327379999999999</v>
      </c>
      <c r="AT40" s="16" t="s">
        <v>4256</v>
      </c>
      <c r="AU40" s="15">
        <v>2372</v>
      </c>
      <c r="AV40" s="16" t="s">
        <v>4257</v>
      </c>
      <c r="AW40" s="20">
        <v>1.0228809999999999</v>
      </c>
      <c r="AX40" s="16" t="s">
        <v>4256</v>
      </c>
      <c r="AY40" s="15">
        <v>8286</v>
      </c>
      <c r="AZ40" s="16" t="s">
        <v>4257</v>
      </c>
      <c r="BA40" s="20">
        <v>1.017299</v>
      </c>
      <c r="BB40" s="16" t="s">
        <v>4256</v>
      </c>
      <c r="BC40" s="15">
        <v>1</v>
      </c>
      <c r="BD40" s="16" t="s">
        <v>4257</v>
      </c>
      <c r="BE40" s="20">
        <v>1.031237</v>
      </c>
      <c r="BF40" s="16" t="s">
        <v>4258</v>
      </c>
      <c r="BG40" s="15">
        <v>2638</v>
      </c>
      <c r="BH40" s="16" t="s">
        <v>4259</v>
      </c>
      <c r="BI40" s="20">
        <v>1.0760799999999999</v>
      </c>
      <c r="BJ40" s="16" t="s">
        <v>4258</v>
      </c>
      <c r="BK40" s="15">
        <v>2377</v>
      </c>
      <c r="BL40" s="16" t="s">
        <v>4259</v>
      </c>
      <c r="BM40" s="20">
        <v>1.0852790000000001</v>
      </c>
      <c r="BN40" s="16" t="s">
        <v>4258</v>
      </c>
      <c r="BO40" s="15">
        <v>5961</v>
      </c>
      <c r="BP40" s="16" t="s">
        <v>4259</v>
      </c>
      <c r="BQ40" s="20">
        <v>1.075728</v>
      </c>
      <c r="BR40" s="16" t="s">
        <v>4258</v>
      </c>
      <c r="BS40" s="15">
        <v>1</v>
      </c>
      <c r="BT40" s="16" t="s">
        <v>4259</v>
      </c>
      <c r="BU40" s="20">
        <v>1.0773109999999999</v>
      </c>
      <c r="BV40" s="16" t="s">
        <v>4260</v>
      </c>
      <c r="BW40" s="15">
        <v>2478</v>
      </c>
      <c r="BX40" s="16" t="s">
        <v>4261</v>
      </c>
      <c r="BY40" s="20">
        <v>1.1105179999999999</v>
      </c>
      <c r="BZ40" s="16" t="s">
        <v>4260</v>
      </c>
      <c r="CA40" s="15">
        <v>2518</v>
      </c>
      <c r="CB40" s="16" t="s">
        <v>4261</v>
      </c>
      <c r="CC40" s="20">
        <v>1.1219429999999999</v>
      </c>
      <c r="CD40" s="16" t="s">
        <v>4260</v>
      </c>
      <c r="CE40" s="15">
        <v>2626</v>
      </c>
      <c r="CF40" s="16" t="s">
        <v>4261</v>
      </c>
      <c r="CG40" s="20">
        <v>1.219398</v>
      </c>
      <c r="CH40" s="16" t="s">
        <v>4260</v>
      </c>
      <c r="CI40" s="15">
        <v>3</v>
      </c>
      <c r="CJ40" s="16" t="s">
        <v>4261</v>
      </c>
      <c r="CK40" s="20">
        <v>1.112141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13624.715718400001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4125</v>
      </c>
      <c r="H41" s="16" t="s">
        <v>4253</v>
      </c>
      <c r="I41" s="20">
        <v>1</v>
      </c>
      <c r="J41" s="16" t="s">
        <v>4252</v>
      </c>
      <c r="K41" s="15">
        <v>1020</v>
      </c>
      <c r="L41" s="16" t="s">
        <v>4253</v>
      </c>
      <c r="M41" s="20">
        <v>1</v>
      </c>
      <c r="N41" s="16" t="s">
        <v>4252</v>
      </c>
      <c r="O41" s="15">
        <v>2840</v>
      </c>
      <c r="P41" s="16" t="s">
        <v>4253</v>
      </c>
      <c r="Q41" s="20">
        <v>1</v>
      </c>
      <c r="R41" s="16" t="s">
        <v>4252</v>
      </c>
      <c r="S41" s="15">
        <v>174</v>
      </c>
      <c r="T41" s="16" t="s">
        <v>4253</v>
      </c>
      <c r="U41" s="20">
        <v>1</v>
      </c>
      <c r="V41" s="16" t="s">
        <v>4252</v>
      </c>
      <c r="W41" s="15">
        <v>8159</v>
      </c>
      <c r="X41" s="16" t="s">
        <v>4252</v>
      </c>
      <c r="Y41" s="15">
        <v>8159</v>
      </c>
      <c r="Z41" s="16" t="s">
        <v>4254</v>
      </c>
      <c r="AA41" s="15">
        <v>7867</v>
      </c>
      <c r="AB41" s="16" t="s">
        <v>4255</v>
      </c>
      <c r="AC41" s="20">
        <v>1.022392</v>
      </c>
      <c r="AD41" s="16" t="s">
        <v>4254</v>
      </c>
      <c r="AE41" s="15">
        <v>2314</v>
      </c>
      <c r="AF41" s="16" t="s">
        <v>4255</v>
      </c>
      <c r="AG41" s="20">
        <v>1.0356399999999999</v>
      </c>
      <c r="AH41" s="16" t="s">
        <v>4254</v>
      </c>
      <c r="AI41" s="15">
        <v>6379</v>
      </c>
      <c r="AJ41" s="16" t="s">
        <v>4255</v>
      </c>
      <c r="AK41" s="20">
        <v>1.0184359999999999</v>
      </c>
      <c r="AL41" s="16" t="s">
        <v>4254</v>
      </c>
      <c r="AM41" s="15">
        <v>36</v>
      </c>
      <c r="AN41" s="16" t="s">
        <v>4255</v>
      </c>
      <c r="AO41" s="20">
        <v>1.024152</v>
      </c>
      <c r="AP41" s="16" t="s">
        <v>4256</v>
      </c>
      <c r="AQ41" s="15">
        <v>10991</v>
      </c>
      <c r="AR41" s="16" t="s">
        <v>4257</v>
      </c>
      <c r="AS41" s="20">
        <v>1.0327379999999999</v>
      </c>
      <c r="AT41" s="16" t="s">
        <v>4256</v>
      </c>
      <c r="AU41" s="15">
        <v>3661</v>
      </c>
      <c r="AV41" s="16" t="s">
        <v>4257</v>
      </c>
      <c r="AW41" s="20">
        <v>1.0228809999999999</v>
      </c>
      <c r="AX41" s="16" t="s">
        <v>4256</v>
      </c>
      <c r="AY41" s="15">
        <v>10773</v>
      </c>
      <c r="AZ41" s="16" t="s">
        <v>4257</v>
      </c>
      <c r="BA41" s="20">
        <v>1.017299</v>
      </c>
      <c r="BB41" s="16" t="s">
        <v>4256</v>
      </c>
      <c r="BC41" s="15">
        <v>114</v>
      </c>
      <c r="BD41" s="16" t="s">
        <v>4257</v>
      </c>
      <c r="BE41" s="20">
        <v>1.031237</v>
      </c>
      <c r="BF41" s="16" t="s">
        <v>4258</v>
      </c>
      <c r="BG41" s="15">
        <v>4822</v>
      </c>
      <c r="BH41" s="16" t="s">
        <v>4259</v>
      </c>
      <c r="BI41" s="20">
        <v>1.0760799999999999</v>
      </c>
      <c r="BJ41" s="16" t="s">
        <v>4258</v>
      </c>
      <c r="BK41" s="15">
        <v>1384</v>
      </c>
      <c r="BL41" s="16" t="s">
        <v>4259</v>
      </c>
      <c r="BM41" s="20">
        <v>1.0852790000000001</v>
      </c>
      <c r="BN41" s="16" t="s">
        <v>4258</v>
      </c>
      <c r="BO41" s="15">
        <v>5254</v>
      </c>
      <c r="BP41" s="16" t="s">
        <v>4259</v>
      </c>
      <c r="BQ41" s="20">
        <v>1.075728</v>
      </c>
      <c r="BR41" s="16" t="s">
        <v>4258</v>
      </c>
      <c r="BS41" s="15">
        <v>188</v>
      </c>
      <c r="BT41" s="16" t="s">
        <v>4259</v>
      </c>
      <c r="BU41" s="20">
        <v>1.0773109999999999</v>
      </c>
      <c r="BV41" s="16" t="s">
        <v>4260</v>
      </c>
      <c r="BW41" s="15">
        <v>5292</v>
      </c>
      <c r="BX41" s="16" t="s">
        <v>4261</v>
      </c>
      <c r="BY41" s="20">
        <v>1.1105179999999999</v>
      </c>
      <c r="BZ41" s="16" t="s">
        <v>4260</v>
      </c>
      <c r="CA41" s="15">
        <v>947</v>
      </c>
      <c r="CB41" s="16" t="s">
        <v>4261</v>
      </c>
      <c r="CC41" s="20">
        <v>1.1219429999999999</v>
      </c>
      <c r="CD41" s="16" t="s">
        <v>4260</v>
      </c>
      <c r="CE41" s="15">
        <v>3577</v>
      </c>
      <c r="CF41" s="16" t="s">
        <v>4261</v>
      </c>
      <c r="CG41" s="20">
        <v>1.219398</v>
      </c>
      <c r="CH41" s="16" t="s">
        <v>4260</v>
      </c>
      <c r="CI41" s="15">
        <v>123</v>
      </c>
      <c r="CJ41" s="16" t="s">
        <v>4261</v>
      </c>
      <c r="CK41" s="20">
        <v>1.112141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15057.565985199995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234</v>
      </c>
      <c r="H42" s="16" t="s">
        <v>4253</v>
      </c>
      <c r="I42" s="20">
        <v>1</v>
      </c>
      <c r="J42" s="16" t="s">
        <v>4252</v>
      </c>
      <c r="K42" s="15">
        <v>52</v>
      </c>
      <c r="L42" s="16" t="s">
        <v>4253</v>
      </c>
      <c r="M42" s="20">
        <v>1</v>
      </c>
      <c r="N42" s="16" t="s">
        <v>4252</v>
      </c>
      <c r="O42" s="15">
        <v>2494</v>
      </c>
      <c r="P42" s="16" t="s">
        <v>4253</v>
      </c>
      <c r="Q42" s="20">
        <v>1</v>
      </c>
      <c r="R42" s="16" t="s">
        <v>4252</v>
      </c>
      <c r="S42" s="15">
        <v>6</v>
      </c>
      <c r="T42" s="16" t="s">
        <v>4253</v>
      </c>
      <c r="U42" s="20">
        <v>1</v>
      </c>
      <c r="V42" s="16" t="s">
        <v>4252</v>
      </c>
      <c r="W42" s="15">
        <v>2786</v>
      </c>
      <c r="X42" s="16" t="s">
        <v>4252</v>
      </c>
      <c r="Y42" s="15">
        <v>2786</v>
      </c>
      <c r="Z42" s="16" t="s">
        <v>4254</v>
      </c>
      <c r="AA42" s="15">
        <v>234</v>
      </c>
      <c r="AB42" s="16" t="s">
        <v>4255</v>
      </c>
      <c r="AC42" s="20">
        <v>1.022392</v>
      </c>
      <c r="AD42" s="16" t="s">
        <v>4254</v>
      </c>
      <c r="AE42" s="15">
        <v>37</v>
      </c>
      <c r="AF42" s="16" t="s">
        <v>4255</v>
      </c>
      <c r="AG42" s="20">
        <v>1.0356399999999999</v>
      </c>
      <c r="AH42" s="16" t="s">
        <v>4254</v>
      </c>
      <c r="AI42" s="15">
        <v>1508</v>
      </c>
      <c r="AJ42" s="16" t="s">
        <v>4255</v>
      </c>
      <c r="AK42" s="20">
        <v>1.0184359999999999</v>
      </c>
      <c r="AL42" s="16" t="s">
        <v>4254</v>
      </c>
      <c r="AM42" s="15">
        <v>3</v>
      </c>
      <c r="AN42" s="16" t="s">
        <v>4255</v>
      </c>
      <c r="AO42" s="20">
        <v>1.024152</v>
      </c>
      <c r="AP42" s="16" t="s">
        <v>4256</v>
      </c>
      <c r="AQ42" s="15">
        <v>50</v>
      </c>
      <c r="AR42" s="16" t="s">
        <v>4257</v>
      </c>
      <c r="AS42" s="20">
        <v>1.0327379999999999</v>
      </c>
      <c r="AT42" s="16" t="s">
        <v>4256</v>
      </c>
      <c r="AU42" s="15">
        <v>86</v>
      </c>
      <c r="AV42" s="16" t="s">
        <v>4257</v>
      </c>
      <c r="AW42" s="20">
        <v>1.0228809999999999</v>
      </c>
      <c r="AX42" s="16" t="s">
        <v>4256</v>
      </c>
      <c r="AY42" s="15">
        <v>5996</v>
      </c>
      <c r="AZ42" s="16" t="s">
        <v>4257</v>
      </c>
      <c r="BA42" s="20">
        <v>1.017299</v>
      </c>
      <c r="BB42" s="16" t="s">
        <v>4256</v>
      </c>
      <c r="BC42" s="15">
        <v>1</v>
      </c>
      <c r="BD42" s="16" t="s">
        <v>4257</v>
      </c>
      <c r="BE42" s="20">
        <v>1.031237</v>
      </c>
      <c r="BF42" s="16" t="s">
        <v>4258</v>
      </c>
      <c r="BG42" s="15">
        <v>79</v>
      </c>
      <c r="BH42" s="16" t="s">
        <v>4259</v>
      </c>
      <c r="BI42" s="20">
        <v>1.0760799999999999</v>
      </c>
      <c r="BJ42" s="16" t="s">
        <v>4258</v>
      </c>
      <c r="BK42" s="15">
        <v>31</v>
      </c>
      <c r="BL42" s="16" t="s">
        <v>4259</v>
      </c>
      <c r="BM42" s="20">
        <v>1.0852790000000001</v>
      </c>
      <c r="BN42" s="16" t="s">
        <v>4258</v>
      </c>
      <c r="BO42" s="15">
        <v>3879</v>
      </c>
      <c r="BP42" s="16" t="s">
        <v>4259</v>
      </c>
      <c r="BQ42" s="20">
        <v>1.075728</v>
      </c>
      <c r="BR42" s="16" t="s">
        <v>4258</v>
      </c>
      <c r="BS42" s="15">
        <v>10</v>
      </c>
      <c r="BT42" s="16" t="s">
        <v>4259</v>
      </c>
      <c r="BU42" s="20">
        <v>1.0773109999999999</v>
      </c>
      <c r="BV42" s="16" t="s">
        <v>4260</v>
      </c>
      <c r="BW42" s="15">
        <v>94</v>
      </c>
      <c r="BX42" s="16" t="s">
        <v>4261</v>
      </c>
      <c r="BY42" s="20">
        <v>1.1105179999999999</v>
      </c>
      <c r="BZ42" s="16" t="s">
        <v>4260</v>
      </c>
      <c r="CA42" s="15">
        <v>42</v>
      </c>
      <c r="CB42" s="16" t="s">
        <v>4261</v>
      </c>
      <c r="CC42" s="20">
        <v>1.1219429999999999</v>
      </c>
      <c r="CD42" s="16" t="s">
        <v>4260</v>
      </c>
      <c r="CE42" s="15">
        <v>1443</v>
      </c>
      <c r="CF42" s="16" t="s">
        <v>4261</v>
      </c>
      <c r="CG42" s="20">
        <v>1.219398</v>
      </c>
      <c r="CH42" s="16" t="s">
        <v>4260</v>
      </c>
      <c r="CI42" s="15">
        <v>11</v>
      </c>
      <c r="CJ42" s="16" t="s">
        <v>4261</v>
      </c>
      <c r="CK42" s="20">
        <v>1.112141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3413.6608425999998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191</v>
      </c>
      <c r="H43" s="16" t="s">
        <v>4253</v>
      </c>
      <c r="I43" s="20">
        <v>1</v>
      </c>
      <c r="J43" s="16" t="s">
        <v>4252</v>
      </c>
      <c r="K43" s="15">
        <v>1344</v>
      </c>
      <c r="L43" s="16" t="s">
        <v>4253</v>
      </c>
      <c r="M43" s="20">
        <v>1</v>
      </c>
      <c r="N43" s="16" t="s">
        <v>4252</v>
      </c>
      <c r="O43" s="15">
        <v>10764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12299</v>
      </c>
      <c r="X43" s="16" t="s">
        <v>4252</v>
      </c>
      <c r="Y43" s="15">
        <v>12299</v>
      </c>
      <c r="Z43" s="16" t="s">
        <v>4254</v>
      </c>
      <c r="AA43" s="15">
        <v>168</v>
      </c>
      <c r="AB43" s="16" t="s">
        <v>4255</v>
      </c>
      <c r="AC43" s="20">
        <v>1.022392</v>
      </c>
      <c r="AD43" s="16" t="s">
        <v>4254</v>
      </c>
      <c r="AE43" s="15">
        <v>2803</v>
      </c>
      <c r="AF43" s="16" t="s">
        <v>4255</v>
      </c>
      <c r="AG43" s="20">
        <v>1.0356399999999999</v>
      </c>
      <c r="AH43" s="16" t="s">
        <v>4254</v>
      </c>
      <c r="AI43" s="15">
        <v>6323</v>
      </c>
      <c r="AJ43" s="16" t="s">
        <v>4255</v>
      </c>
      <c r="AK43" s="20">
        <v>1.0184359999999999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211</v>
      </c>
      <c r="AR43" s="16" t="s">
        <v>4257</v>
      </c>
      <c r="AS43" s="20">
        <v>1.0327379999999999</v>
      </c>
      <c r="AT43" s="16" t="s">
        <v>4256</v>
      </c>
      <c r="AU43" s="15">
        <v>3324</v>
      </c>
      <c r="AV43" s="16" t="s">
        <v>4257</v>
      </c>
      <c r="AW43" s="20">
        <v>1.0228809999999999</v>
      </c>
      <c r="AX43" s="16" t="s">
        <v>4256</v>
      </c>
      <c r="AY43" s="15">
        <v>5308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576</v>
      </c>
      <c r="BH43" s="16" t="s">
        <v>4259</v>
      </c>
      <c r="BI43" s="20">
        <v>1.0760799999999999</v>
      </c>
      <c r="BJ43" s="16" t="s">
        <v>4258</v>
      </c>
      <c r="BK43" s="15">
        <v>3227</v>
      </c>
      <c r="BL43" s="16" t="s">
        <v>4259</v>
      </c>
      <c r="BM43" s="20">
        <v>1.0852790000000001</v>
      </c>
      <c r="BN43" s="16" t="s">
        <v>4258</v>
      </c>
      <c r="BO43" s="15">
        <v>5810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498</v>
      </c>
      <c r="BX43" s="16" t="s">
        <v>4261</v>
      </c>
      <c r="BY43" s="20">
        <v>1.1105179999999999</v>
      </c>
      <c r="BZ43" s="16" t="s">
        <v>4260</v>
      </c>
      <c r="CA43" s="15">
        <v>2840</v>
      </c>
      <c r="CB43" s="16" t="s">
        <v>4261</v>
      </c>
      <c r="CC43" s="20">
        <v>1.1219429999999999</v>
      </c>
      <c r="CD43" s="16" t="s">
        <v>4260</v>
      </c>
      <c r="CE43" s="15">
        <v>5122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10237.625718199999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506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507</v>
      </c>
      <c r="X44" s="16" t="s">
        <v>4252</v>
      </c>
      <c r="Y44" s="15">
        <v>507</v>
      </c>
      <c r="Z44" s="16" t="s">
        <v>4254</v>
      </c>
      <c r="AA44" s="15">
        <v>1</v>
      </c>
      <c r="AB44" s="16" t="s">
        <v>4255</v>
      </c>
      <c r="AC44" s="20">
        <v>1.022392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297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</v>
      </c>
      <c r="AR44" s="16" t="s">
        <v>4257</v>
      </c>
      <c r="AS44" s="20">
        <v>1.0327379999999999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601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470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1.1105179999999999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618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536.85014019999994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159</v>
      </c>
      <c r="H45" s="16" t="s">
        <v>4253</v>
      </c>
      <c r="I45" s="20">
        <v>1</v>
      </c>
      <c r="J45" s="16" t="s">
        <v>4252</v>
      </c>
      <c r="K45" s="15">
        <v>1145</v>
      </c>
      <c r="L45" s="16" t="s">
        <v>4253</v>
      </c>
      <c r="M45" s="20">
        <v>1</v>
      </c>
      <c r="N45" s="16" t="s">
        <v>4252</v>
      </c>
      <c r="O45" s="15">
        <v>1700</v>
      </c>
      <c r="P45" s="16" t="s">
        <v>4253</v>
      </c>
      <c r="Q45" s="20">
        <v>1</v>
      </c>
      <c r="R45" s="16" t="s">
        <v>4252</v>
      </c>
      <c r="S45" s="15">
        <v>66</v>
      </c>
      <c r="T45" s="16" t="s">
        <v>4253</v>
      </c>
      <c r="U45" s="20">
        <v>1</v>
      </c>
      <c r="V45" s="16" t="s">
        <v>4252</v>
      </c>
      <c r="W45" s="15">
        <v>3070</v>
      </c>
      <c r="X45" s="16" t="s">
        <v>4252</v>
      </c>
      <c r="Y45" s="15">
        <v>3070</v>
      </c>
      <c r="Z45" s="16" t="s">
        <v>4254</v>
      </c>
      <c r="AA45" s="15">
        <v>111</v>
      </c>
      <c r="AB45" s="16" t="s">
        <v>4255</v>
      </c>
      <c r="AC45" s="20">
        <v>1.022392</v>
      </c>
      <c r="AD45" s="16" t="s">
        <v>4254</v>
      </c>
      <c r="AE45" s="15">
        <v>976</v>
      </c>
      <c r="AF45" s="16" t="s">
        <v>4255</v>
      </c>
      <c r="AG45" s="20">
        <v>1.0356399999999999</v>
      </c>
      <c r="AH45" s="16" t="s">
        <v>4254</v>
      </c>
      <c r="AI45" s="15">
        <v>1479</v>
      </c>
      <c r="AJ45" s="16" t="s">
        <v>4255</v>
      </c>
      <c r="AK45" s="20">
        <v>1.0184359999999999</v>
      </c>
      <c r="AL45" s="16" t="s">
        <v>4254</v>
      </c>
      <c r="AM45" s="15">
        <v>84</v>
      </c>
      <c r="AN45" s="16" t="s">
        <v>4255</v>
      </c>
      <c r="AO45" s="20">
        <v>1.024152</v>
      </c>
      <c r="AP45" s="16" t="s">
        <v>4256</v>
      </c>
      <c r="AQ45" s="15">
        <v>52</v>
      </c>
      <c r="AR45" s="16" t="s">
        <v>4257</v>
      </c>
      <c r="AS45" s="20">
        <v>1.0327379999999999</v>
      </c>
      <c r="AT45" s="16" t="s">
        <v>4256</v>
      </c>
      <c r="AU45" s="15">
        <v>965</v>
      </c>
      <c r="AV45" s="16" t="s">
        <v>4257</v>
      </c>
      <c r="AW45" s="20">
        <v>1.0228809999999999</v>
      </c>
      <c r="AX45" s="16" t="s">
        <v>4256</v>
      </c>
      <c r="AY45" s="15">
        <v>1287</v>
      </c>
      <c r="AZ45" s="16" t="s">
        <v>4257</v>
      </c>
      <c r="BA45" s="20">
        <v>1.017299</v>
      </c>
      <c r="BB45" s="16" t="s">
        <v>4256</v>
      </c>
      <c r="BC45" s="15">
        <v>49</v>
      </c>
      <c r="BD45" s="16" t="s">
        <v>4257</v>
      </c>
      <c r="BE45" s="20">
        <v>1.031237</v>
      </c>
      <c r="BF45" s="16" t="s">
        <v>4258</v>
      </c>
      <c r="BG45" s="15">
        <v>41</v>
      </c>
      <c r="BH45" s="16" t="s">
        <v>4259</v>
      </c>
      <c r="BI45" s="20">
        <v>1.0760799999999999</v>
      </c>
      <c r="BJ45" s="16" t="s">
        <v>4258</v>
      </c>
      <c r="BK45" s="15">
        <v>1115</v>
      </c>
      <c r="BL45" s="16" t="s">
        <v>4259</v>
      </c>
      <c r="BM45" s="20">
        <v>1.0852790000000001</v>
      </c>
      <c r="BN45" s="16" t="s">
        <v>4258</v>
      </c>
      <c r="BO45" s="15">
        <v>1535</v>
      </c>
      <c r="BP45" s="16" t="s">
        <v>4259</v>
      </c>
      <c r="BQ45" s="20">
        <v>1.075728</v>
      </c>
      <c r="BR45" s="16" t="s">
        <v>4258</v>
      </c>
      <c r="BS45" s="15">
        <v>69</v>
      </c>
      <c r="BT45" s="16" t="s">
        <v>4259</v>
      </c>
      <c r="BU45" s="20">
        <v>1.0773109999999999</v>
      </c>
      <c r="BV45" s="16" t="s">
        <v>4260</v>
      </c>
      <c r="BW45" s="15">
        <v>46</v>
      </c>
      <c r="BX45" s="16" t="s">
        <v>4261</v>
      </c>
      <c r="BY45" s="20">
        <v>1.1105179999999999</v>
      </c>
      <c r="BZ45" s="16" t="s">
        <v>4260</v>
      </c>
      <c r="CA45" s="15">
        <v>1292</v>
      </c>
      <c r="CB45" s="16" t="s">
        <v>4261</v>
      </c>
      <c r="CC45" s="20">
        <v>1.1219429999999999</v>
      </c>
      <c r="CD45" s="16" t="s">
        <v>4260</v>
      </c>
      <c r="CE45" s="15">
        <v>1663</v>
      </c>
      <c r="CF45" s="16" t="s">
        <v>4261</v>
      </c>
      <c r="CG45" s="20">
        <v>1.219398</v>
      </c>
      <c r="CH45" s="16" t="s">
        <v>4260</v>
      </c>
      <c r="CI45" s="15">
        <v>84</v>
      </c>
      <c r="CJ45" s="16" t="s">
        <v>4261</v>
      </c>
      <c r="CK45" s="20">
        <v>1.112141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2957.7675874000006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16219</v>
      </c>
      <c r="H46" s="16" t="s">
        <v>4253</v>
      </c>
      <c r="I46" s="20">
        <v>1</v>
      </c>
      <c r="J46" s="16" t="s">
        <v>4252</v>
      </c>
      <c r="K46" s="15">
        <v>48823</v>
      </c>
      <c r="L46" s="16" t="s">
        <v>4253</v>
      </c>
      <c r="M46" s="20">
        <v>1</v>
      </c>
      <c r="N46" s="16" t="s">
        <v>4252</v>
      </c>
      <c r="O46" s="15">
        <v>6479</v>
      </c>
      <c r="P46" s="16" t="s">
        <v>4253</v>
      </c>
      <c r="Q46" s="20">
        <v>1</v>
      </c>
      <c r="R46" s="16" t="s">
        <v>4252</v>
      </c>
      <c r="S46" s="15">
        <v>2485</v>
      </c>
      <c r="T46" s="16" t="s">
        <v>4253</v>
      </c>
      <c r="U46" s="20">
        <v>1</v>
      </c>
      <c r="V46" s="16" t="s">
        <v>4252</v>
      </c>
      <c r="W46" s="15">
        <v>74006</v>
      </c>
      <c r="X46" s="16" t="s">
        <v>4252</v>
      </c>
      <c r="Y46" s="15">
        <v>74006</v>
      </c>
      <c r="Z46" s="16" t="s">
        <v>4254</v>
      </c>
      <c r="AA46" s="15">
        <v>14389</v>
      </c>
      <c r="AB46" s="16" t="s">
        <v>4255</v>
      </c>
      <c r="AC46" s="20">
        <v>1.022392</v>
      </c>
      <c r="AD46" s="16" t="s">
        <v>4254</v>
      </c>
      <c r="AE46" s="15">
        <v>47823</v>
      </c>
      <c r="AF46" s="16" t="s">
        <v>4255</v>
      </c>
      <c r="AG46" s="20">
        <v>1.0356399999999999</v>
      </c>
      <c r="AH46" s="16" t="s">
        <v>4254</v>
      </c>
      <c r="AI46" s="15">
        <v>8191</v>
      </c>
      <c r="AJ46" s="16" t="s">
        <v>4255</v>
      </c>
      <c r="AK46" s="20">
        <v>1.0184359999999999</v>
      </c>
      <c r="AL46" s="16" t="s">
        <v>4254</v>
      </c>
      <c r="AM46" s="15">
        <v>2867</v>
      </c>
      <c r="AN46" s="16" t="s">
        <v>4255</v>
      </c>
      <c r="AO46" s="20">
        <v>1.024152</v>
      </c>
      <c r="AP46" s="16" t="s">
        <v>4256</v>
      </c>
      <c r="AQ46" s="15">
        <v>14495</v>
      </c>
      <c r="AR46" s="16" t="s">
        <v>4257</v>
      </c>
      <c r="AS46" s="20">
        <v>1.0327379999999999</v>
      </c>
      <c r="AT46" s="16" t="s">
        <v>4256</v>
      </c>
      <c r="AU46" s="15">
        <v>44538</v>
      </c>
      <c r="AV46" s="16" t="s">
        <v>4257</v>
      </c>
      <c r="AW46" s="20">
        <v>1.0228809999999999</v>
      </c>
      <c r="AX46" s="16" t="s">
        <v>4256</v>
      </c>
      <c r="AY46" s="15">
        <v>10162</v>
      </c>
      <c r="AZ46" s="16" t="s">
        <v>4257</v>
      </c>
      <c r="BA46" s="20">
        <v>1.017299</v>
      </c>
      <c r="BB46" s="16" t="s">
        <v>4256</v>
      </c>
      <c r="BC46" s="15">
        <v>2008</v>
      </c>
      <c r="BD46" s="16" t="s">
        <v>4257</v>
      </c>
      <c r="BE46" s="20">
        <v>1.031237</v>
      </c>
      <c r="BF46" s="16" t="s">
        <v>4258</v>
      </c>
      <c r="BG46" s="15">
        <v>12659</v>
      </c>
      <c r="BH46" s="16" t="s">
        <v>4259</v>
      </c>
      <c r="BI46" s="20">
        <v>1.0760799999999999</v>
      </c>
      <c r="BJ46" s="16" t="s">
        <v>4258</v>
      </c>
      <c r="BK46" s="15">
        <v>46466</v>
      </c>
      <c r="BL46" s="16" t="s">
        <v>4259</v>
      </c>
      <c r="BM46" s="20">
        <v>1.0852790000000001</v>
      </c>
      <c r="BN46" s="16" t="s">
        <v>4258</v>
      </c>
      <c r="BO46" s="15">
        <v>17882</v>
      </c>
      <c r="BP46" s="16" t="s">
        <v>4259</v>
      </c>
      <c r="BQ46" s="20">
        <v>1.075728</v>
      </c>
      <c r="BR46" s="16" t="s">
        <v>4258</v>
      </c>
      <c r="BS46" s="15">
        <v>2447</v>
      </c>
      <c r="BT46" s="16" t="s">
        <v>4259</v>
      </c>
      <c r="BU46" s="20">
        <v>1.0773109999999999</v>
      </c>
      <c r="BV46" s="16" t="s">
        <v>4260</v>
      </c>
      <c r="BW46" s="15">
        <v>11890</v>
      </c>
      <c r="BX46" s="16" t="s">
        <v>4261</v>
      </c>
      <c r="BY46" s="20">
        <v>1.1105179999999999</v>
      </c>
      <c r="BZ46" s="16" t="s">
        <v>4260</v>
      </c>
      <c r="CA46" s="15">
        <v>40865</v>
      </c>
      <c r="CB46" s="16" t="s">
        <v>4261</v>
      </c>
      <c r="CC46" s="20">
        <v>1.1219429999999999</v>
      </c>
      <c r="CD46" s="16" t="s">
        <v>4260</v>
      </c>
      <c r="CE46" s="15">
        <v>16573</v>
      </c>
      <c r="CF46" s="16" t="s">
        <v>4261</v>
      </c>
      <c r="CG46" s="20">
        <v>1.219398</v>
      </c>
      <c r="CH46" s="16" t="s">
        <v>4260</v>
      </c>
      <c r="CI46" s="15">
        <v>2583</v>
      </c>
      <c r="CJ46" s="16" t="s">
        <v>4261</v>
      </c>
      <c r="CK46" s="20">
        <v>1.112141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78103.0025418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24</v>
      </c>
      <c r="H47" s="16" t="s">
        <v>4253</v>
      </c>
      <c r="I47" s="20">
        <v>1</v>
      </c>
      <c r="J47" s="16" t="s">
        <v>4252</v>
      </c>
      <c r="K47" s="15">
        <v>25330</v>
      </c>
      <c r="L47" s="16" t="s">
        <v>4253</v>
      </c>
      <c r="M47" s="20">
        <v>1</v>
      </c>
      <c r="N47" s="16" t="s">
        <v>4252</v>
      </c>
      <c r="O47" s="15">
        <v>2575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27929</v>
      </c>
      <c r="X47" s="16" t="s">
        <v>4252</v>
      </c>
      <c r="Y47" s="15">
        <v>27929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25886</v>
      </c>
      <c r="AF47" s="16" t="s">
        <v>4255</v>
      </c>
      <c r="AG47" s="20">
        <v>1.0356399999999999</v>
      </c>
      <c r="AH47" s="16" t="s">
        <v>4254</v>
      </c>
      <c r="AI47" s="15">
        <v>2190</v>
      </c>
      <c r="AJ47" s="16" t="s">
        <v>4255</v>
      </c>
      <c r="AK47" s="20">
        <v>1.0184359999999999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18</v>
      </c>
      <c r="AR47" s="16" t="s">
        <v>4257</v>
      </c>
      <c r="AS47" s="20">
        <v>1.0327379999999999</v>
      </c>
      <c r="AT47" s="16" t="s">
        <v>4256</v>
      </c>
      <c r="AU47" s="15">
        <v>26270</v>
      </c>
      <c r="AV47" s="16" t="s">
        <v>4257</v>
      </c>
      <c r="AW47" s="20">
        <v>1.0228809999999999</v>
      </c>
      <c r="AX47" s="16" t="s">
        <v>4256</v>
      </c>
      <c r="AY47" s="15">
        <v>2473</v>
      </c>
      <c r="AZ47" s="16" t="s">
        <v>4257</v>
      </c>
      <c r="BA47" s="20">
        <v>1.017299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179</v>
      </c>
      <c r="BH47" s="16" t="s">
        <v>4259</v>
      </c>
      <c r="BI47" s="20">
        <v>1.0760799999999999</v>
      </c>
      <c r="BJ47" s="16" t="s">
        <v>4258</v>
      </c>
      <c r="BK47" s="15">
        <v>29890</v>
      </c>
      <c r="BL47" s="16" t="s">
        <v>4259</v>
      </c>
      <c r="BM47" s="20">
        <v>1.0852790000000001</v>
      </c>
      <c r="BN47" s="16" t="s">
        <v>4258</v>
      </c>
      <c r="BO47" s="15">
        <v>5719</v>
      </c>
      <c r="BP47" s="16" t="s">
        <v>4259</v>
      </c>
      <c r="BQ47" s="20">
        <v>1.075728</v>
      </c>
      <c r="BR47" s="16" t="s">
        <v>4258</v>
      </c>
      <c r="BS47" s="15">
        <v>9</v>
      </c>
      <c r="BT47" s="16" t="s">
        <v>4259</v>
      </c>
      <c r="BU47" s="20">
        <v>1.0773109999999999</v>
      </c>
      <c r="BV47" s="16" t="s">
        <v>4260</v>
      </c>
      <c r="BW47" s="15">
        <v>189</v>
      </c>
      <c r="BX47" s="16" t="s">
        <v>4261</v>
      </c>
      <c r="BY47" s="20">
        <v>1.1105179999999999</v>
      </c>
      <c r="BZ47" s="16" t="s">
        <v>4260</v>
      </c>
      <c r="CA47" s="15">
        <v>35918</v>
      </c>
      <c r="CB47" s="16" t="s">
        <v>4261</v>
      </c>
      <c r="CC47" s="20">
        <v>1.1219429999999999</v>
      </c>
      <c r="CD47" s="16" t="s">
        <v>4260</v>
      </c>
      <c r="CE47" s="15">
        <v>6176</v>
      </c>
      <c r="CF47" s="16" t="s">
        <v>4261</v>
      </c>
      <c r="CG47" s="20">
        <v>1.219398</v>
      </c>
      <c r="CH47" s="16" t="s">
        <v>4260</v>
      </c>
      <c r="CI47" s="15">
        <v>6</v>
      </c>
      <c r="CJ47" s="16" t="s">
        <v>4261</v>
      </c>
      <c r="CK47" s="20">
        <v>1.112141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34642.461758400001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10855</v>
      </c>
      <c r="H48" s="16" t="s">
        <v>4253</v>
      </c>
      <c r="I48" s="20">
        <v>1</v>
      </c>
      <c r="J48" s="16" t="s">
        <v>4252</v>
      </c>
      <c r="K48" s="15">
        <v>188</v>
      </c>
      <c r="L48" s="16" t="s">
        <v>4253</v>
      </c>
      <c r="M48" s="20">
        <v>1</v>
      </c>
      <c r="N48" s="16" t="s">
        <v>4252</v>
      </c>
      <c r="O48" s="15">
        <v>20961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32004</v>
      </c>
      <c r="X48" s="16" t="s">
        <v>4252</v>
      </c>
      <c r="Y48" s="15">
        <v>32004</v>
      </c>
      <c r="Z48" s="16" t="s">
        <v>4254</v>
      </c>
      <c r="AA48" s="15">
        <v>6875</v>
      </c>
      <c r="AB48" s="16" t="s">
        <v>4255</v>
      </c>
      <c r="AC48" s="20">
        <v>1.022392</v>
      </c>
      <c r="AD48" s="16" t="s">
        <v>4254</v>
      </c>
      <c r="AE48" s="15">
        <v>81</v>
      </c>
      <c r="AF48" s="16" t="s">
        <v>4255</v>
      </c>
      <c r="AG48" s="20">
        <v>1.0356399999999999</v>
      </c>
      <c r="AH48" s="16" t="s">
        <v>4254</v>
      </c>
      <c r="AI48" s="15">
        <v>10193</v>
      </c>
      <c r="AJ48" s="16" t="s">
        <v>4255</v>
      </c>
      <c r="AK48" s="20">
        <v>1.0184359999999999</v>
      </c>
      <c r="AL48" s="16" t="s">
        <v>4254</v>
      </c>
      <c r="AM48" s="15">
        <v>1</v>
      </c>
      <c r="AN48" s="16" t="s">
        <v>4255</v>
      </c>
      <c r="AO48" s="20">
        <v>1.024152</v>
      </c>
      <c r="AP48" s="16" t="s">
        <v>4256</v>
      </c>
      <c r="AQ48" s="15">
        <v>4132</v>
      </c>
      <c r="AR48" s="16" t="s">
        <v>4257</v>
      </c>
      <c r="AS48" s="20">
        <v>1.0327379999999999</v>
      </c>
      <c r="AT48" s="16" t="s">
        <v>4256</v>
      </c>
      <c r="AU48" s="15">
        <v>144</v>
      </c>
      <c r="AV48" s="16" t="s">
        <v>4257</v>
      </c>
      <c r="AW48" s="20">
        <v>1.0228809999999999</v>
      </c>
      <c r="AX48" s="16" t="s">
        <v>4256</v>
      </c>
      <c r="AY48" s="15">
        <v>5680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9438</v>
      </c>
      <c r="BH48" s="16" t="s">
        <v>4259</v>
      </c>
      <c r="BI48" s="20">
        <v>1.0760799999999999</v>
      </c>
      <c r="BJ48" s="16" t="s">
        <v>4258</v>
      </c>
      <c r="BK48" s="15">
        <v>222</v>
      </c>
      <c r="BL48" s="16" t="s">
        <v>4259</v>
      </c>
      <c r="BM48" s="20">
        <v>1.0852790000000001</v>
      </c>
      <c r="BN48" s="16" t="s">
        <v>4258</v>
      </c>
      <c r="BO48" s="15">
        <v>7476</v>
      </c>
      <c r="BP48" s="16" t="s">
        <v>4259</v>
      </c>
      <c r="BQ48" s="20">
        <v>1.075728</v>
      </c>
      <c r="BR48" s="16" t="s">
        <v>4258</v>
      </c>
      <c r="BS48" s="15">
        <v>1</v>
      </c>
      <c r="BT48" s="16" t="s">
        <v>4259</v>
      </c>
      <c r="BU48" s="20">
        <v>1.0773109999999999</v>
      </c>
      <c r="BV48" s="16" t="s">
        <v>4260</v>
      </c>
      <c r="BW48" s="15">
        <v>10776</v>
      </c>
      <c r="BX48" s="16" t="s">
        <v>4261</v>
      </c>
      <c r="BY48" s="20">
        <v>1.1105179999999999</v>
      </c>
      <c r="BZ48" s="16" t="s">
        <v>4260</v>
      </c>
      <c r="CA48" s="15">
        <v>152</v>
      </c>
      <c r="CB48" s="16" t="s">
        <v>4261</v>
      </c>
      <c r="CC48" s="20">
        <v>1.1219429999999999</v>
      </c>
      <c r="CD48" s="16" t="s">
        <v>4260</v>
      </c>
      <c r="CE48" s="15">
        <v>5982</v>
      </c>
      <c r="CF48" s="16" t="s">
        <v>4261</v>
      </c>
      <c r="CG48" s="20">
        <v>1.219398</v>
      </c>
      <c r="CH48" s="16" t="s">
        <v>4260</v>
      </c>
      <c r="CI48" s="15">
        <v>1</v>
      </c>
      <c r="CJ48" s="16" t="s">
        <v>4261</v>
      </c>
      <c r="CK48" s="20">
        <v>1.112141</v>
      </c>
      <c r="CL48" s="16" t="s">
        <v>4302</v>
      </c>
      <c r="CM48" s="15">
        <f>SUM(A2L141C10)/A2L141C1</f>
        <v>32004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248860</v>
      </c>
      <c r="T49" s="16" t="s">
        <v>4253</v>
      </c>
      <c r="U49" s="20">
        <v>1</v>
      </c>
      <c r="V49" s="16" t="s">
        <v>4252</v>
      </c>
      <c r="W49" s="15">
        <v>248860</v>
      </c>
      <c r="X49" s="16" t="s">
        <v>4252</v>
      </c>
      <c r="Y49" s="15">
        <v>248860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253427</v>
      </c>
      <c r="AN49" s="16" t="s">
        <v>4255</v>
      </c>
      <c r="AO49" s="20">
        <v>1.024152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280122</v>
      </c>
      <c r="BD49" s="16" t="s">
        <v>4257</v>
      </c>
      <c r="BE49" s="20">
        <v>1.031237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283990</v>
      </c>
      <c r="BT49" s="16" t="s">
        <v>4259</v>
      </c>
      <c r="BU49" s="20">
        <v>1.0773109999999999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244998</v>
      </c>
      <c r="CJ49" s="16" t="s">
        <v>4261</v>
      </c>
      <c r="CK49" s="20">
        <v>1.112141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275139.56228519999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7674</v>
      </c>
      <c r="T50" s="16" t="s">
        <v>4253</v>
      </c>
      <c r="U50" s="20">
        <v>1</v>
      </c>
      <c r="V50" s="16" t="s">
        <v>4252</v>
      </c>
      <c r="W50" s="15">
        <v>7674</v>
      </c>
      <c r="X50" s="16" t="s">
        <v>4252</v>
      </c>
      <c r="Y50" s="15">
        <v>7674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9537</v>
      </c>
      <c r="AN50" s="16" t="s">
        <v>4255</v>
      </c>
      <c r="AO50" s="20">
        <v>1.024152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7262</v>
      </c>
      <c r="BD50" s="16" t="s">
        <v>4257</v>
      </c>
      <c r="BE50" s="20">
        <v>1.031237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7025</v>
      </c>
      <c r="BT50" s="16" t="s">
        <v>4259</v>
      </c>
      <c r="BU50" s="20">
        <v>1.0773109999999999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6797</v>
      </c>
      <c r="CJ50" s="16" t="s">
        <v>4261</v>
      </c>
      <c r="CK50" s="20">
        <v>1.112141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8011.5025740000001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68274</v>
      </c>
      <c r="T51" s="16" t="s">
        <v>4253</v>
      </c>
      <c r="U51" s="20">
        <v>1</v>
      </c>
      <c r="V51" s="16" t="s">
        <v>4252</v>
      </c>
      <c r="W51" s="15">
        <v>68274</v>
      </c>
      <c r="X51" s="16" t="s">
        <v>4252</v>
      </c>
      <c r="Y51" s="15">
        <v>68274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69994</v>
      </c>
      <c r="AN51" s="16" t="s">
        <v>4255</v>
      </c>
      <c r="AO51" s="20">
        <v>1.024152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85798</v>
      </c>
      <c r="BD51" s="16" t="s">
        <v>4257</v>
      </c>
      <c r="BE51" s="20">
        <v>1.031237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83251</v>
      </c>
      <c r="BT51" s="16" t="s">
        <v>4259</v>
      </c>
      <c r="BU51" s="20">
        <v>1.0773109999999999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76464</v>
      </c>
      <c r="CJ51" s="16" t="s">
        <v>4261</v>
      </c>
      <c r="CK51" s="20">
        <v>1.112141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80632.506939799991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46672</v>
      </c>
      <c r="T52" s="16" t="s">
        <v>4253</v>
      </c>
      <c r="U52" s="20">
        <v>1</v>
      </c>
      <c r="V52" s="16" t="s">
        <v>4252</v>
      </c>
      <c r="W52" s="15">
        <v>46672</v>
      </c>
      <c r="X52" s="16" t="s">
        <v>4252</v>
      </c>
      <c r="Y52" s="15">
        <v>46672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35719</v>
      </c>
      <c r="AN52" s="16" t="s">
        <v>4255</v>
      </c>
      <c r="AO52" s="20">
        <v>1.024152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47660</v>
      </c>
      <c r="BD52" s="16" t="s">
        <v>4257</v>
      </c>
      <c r="BE52" s="20">
        <v>1.031237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53735</v>
      </c>
      <c r="BT52" s="16" t="s">
        <v>4259</v>
      </c>
      <c r="BU52" s="20">
        <v>1.0773109999999999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39805</v>
      </c>
      <c r="CJ52" s="16" t="s">
        <v>4261</v>
      </c>
      <c r="CK52" s="20">
        <v>1.112141</v>
      </c>
      <c r="CL52" s="16" t="s">
        <v>4306</v>
      </c>
      <c r="CM52" s="15">
        <f>SUM(A2L145C10)/A2L145C1</f>
        <v>46672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7642</v>
      </c>
      <c r="T53" s="16" t="s">
        <v>4253</v>
      </c>
      <c r="U53" s="20">
        <v>1</v>
      </c>
      <c r="V53" s="16" t="s">
        <v>4252</v>
      </c>
      <c r="W53" s="15">
        <v>7642</v>
      </c>
      <c r="X53" s="16" t="s">
        <v>4252</v>
      </c>
      <c r="Y53" s="15">
        <v>7642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5803</v>
      </c>
      <c r="AN53" s="16" t="s">
        <v>4255</v>
      </c>
      <c r="AO53" s="20">
        <v>1.024152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6038</v>
      </c>
      <c r="BD53" s="16" t="s">
        <v>4257</v>
      </c>
      <c r="BE53" s="20">
        <v>1.031237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7293</v>
      </c>
      <c r="BT53" s="16" t="s">
        <v>4259</v>
      </c>
      <c r="BU53" s="20">
        <v>1.0773109999999999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7072</v>
      </c>
      <c r="CJ53" s="16" t="s">
        <v>4261</v>
      </c>
      <c r="CK53" s="20">
        <v>1.112141</v>
      </c>
      <c r="CL53" s="16" t="s">
        <v>4307</v>
      </c>
      <c r="CM53" s="15">
        <f>SUM(A2L146C10)/A2L146C1</f>
        <v>7642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7997</v>
      </c>
      <c r="T54" s="16" t="s">
        <v>4253</v>
      </c>
      <c r="U54" s="20">
        <v>1</v>
      </c>
      <c r="V54" s="16" t="s">
        <v>4252</v>
      </c>
      <c r="W54" s="15">
        <v>7997</v>
      </c>
      <c r="X54" s="16" t="s">
        <v>4252</v>
      </c>
      <c r="Y54" s="15">
        <v>7997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5413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2493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10806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10665</v>
      </c>
      <c r="CJ54" s="16" t="s">
        <v>4261</v>
      </c>
      <c r="CK54" s="20">
        <v>1.112141</v>
      </c>
      <c r="CL54" s="16" t="s">
        <v>4308</v>
      </c>
      <c r="CM54" s="15">
        <f>SUM(A2L147C10)/A2L147C1</f>
        <v>7997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83414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83414</v>
      </c>
      <c r="X55" s="16" t="s">
        <v>4252</v>
      </c>
      <c r="Y55" s="15">
        <v>83414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83207</v>
      </c>
      <c r="AJ55" s="16" t="s">
        <v>4255</v>
      </c>
      <c r="AK55" s="20">
        <v>1.0184359999999999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77187</v>
      </c>
      <c r="AZ55" s="16" t="s">
        <v>4257</v>
      </c>
      <c r="BA55" s="20">
        <v>1.017299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68787</v>
      </c>
      <c r="BP55" s="16" t="s">
        <v>4259</v>
      </c>
      <c r="BQ55" s="20">
        <v>1.075728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69465</v>
      </c>
      <c r="CF55" s="16" t="s">
        <v>4261</v>
      </c>
      <c r="CG55" s="20">
        <v>1.219398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83414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139215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139215</v>
      </c>
      <c r="X56" s="16" t="s">
        <v>4252</v>
      </c>
      <c r="Y56" s="15">
        <v>139215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139088</v>
      </c>
      <c r="AJ56" s="16" t="s">
        <v>4255</v>
      </c>
      <c r="AK56" s="20">
        <v>1.0184359999999999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135830</v>
      </c>
      <c r="AZ56" s="16" t="s">
        <v>4257</v>
      </c>
      <c r="BA56" s="20">
        <v>1.017299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123251</v>
      </c>
      <c r="BP56" s="16" t="s">
        <v>4259</v>
      </c>
      <c r="BQ56" s="20">
        <v>1.075728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112238</v>
      </c>
      <c r="CF56" s="16" t="s">
        <v>4261</v>
      </c>
      <c r="CG56" s="20">
        <v>1.219398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139215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20466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20466</v>
      </c>
      <c r="X57" s="16" t="s">
        <v>4252</v>
      </c>
      <c r="Y57" s="15">
        <v>20466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19209</v>
      </c>
      <c r="AJ57" s="16" t="s">
        <v>4255</v>
      </c>
      <c r="AK57" s="20">
        <v>1.0184359999999999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25988</v>
      </c>
      <c r="AZ57" s="16" t="s">
        <v>4257</v>
      </c>
      <c r="BA57" s="20">
        <v>1.017299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34864</v>
      </c>
      <c r="BP57" s="16" t="s">
        <v>4259</v>
      </c>
      <c r="BQ57" s="20">
        <v>1.075728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30108</v>
      </c>
      <c r="CF57" s="16" t="s">
        <v>4261</v>
      </c>
      <c r="CG57" s="20">
        <v>1.219398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20466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37120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37120</v>
      </c>
      <c r="X58" s="16" t="s">
        <v>4252</v>
      </c>
      <c r="Y58" s="15">
        <v>37120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37713</v>
      </c>
      <c r="AJ58" s="16" t="s">
        <v>4255</v>
      </c>
      <c r="AK58" s="20">
        <v>1.0184359999999999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32529</v>
      </c>
      <c r="AZ58" s="16" t="s">
        <v>4257</v>
      </c>
      <c r="BA58" s="20">
        <v>1.017299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25418</v>
      </c>
      <c r="BP58" s="16" t="s">
        <v>4259</v>
      </c>
      <c r="BQ58" s="20">
        <v>1.075728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24885</v>
      </c>
      <c r="CF58" s="16" t="s">
        <v>4261</v>
      </c>
      <c r="CG58" s="20">
        <v>1.219398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37120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46602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46602</v>
      </c>
      <c r="X60" s="16" t="s">
        <v>4252</v>
      </c>
      <c r="Y60" s="15">
        <v>46602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46051</v>
      </c>
      <c r="AJ60" s="16" t="s">
        <v>4255</v>
      </c>
      <c r="AK60" s="20">
        <v>1.0184359999999999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38736</v>
      </c>
      <c r="AZ60" s="16" t="s">
        <v>4257</v>
      </c>
      <c r="BA60" s="20">
        <v>1.017299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37395</v>
      </c>
      <c r="BP60" s="16" t="s">
        <v>4259</v>
      </c>
      <c r="BQ60" s="20">
        <v>1.075728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33800</v>
      </c>
      <c r="CF60" s="16" t="s">
        <v>4261</v>
      </c>
      <c r="CG60" s="20">
        <v>1.219398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46602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10159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10159</v>
      </c>
      <c r="X61" s="16" t="s">
        <v>4252</v>
      </c>
      <c r="Y61" s="15">
        <v>10159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7239</v>
      </c>
      <c r="AJ61" s="16" t="s">
        <v>4255</v>
      </c>
      <c r="AK61" s="20">
        <v>1.0184359999999999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6885</v>
      </c>
      <c r="AZ61" s="16" t="s">
        <v>4257</v>
      </c>
      <c r="BA61" s="20">
        <v>1.017299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10549</v>
      </c>
      <c r="BP61" s="16" t="s">
        <v>4259</v>
      </c>
      <c r="BQ61" s="20">
        <v>1.075728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10234</v>
      </c>
      <c r="CF61" s="16" t="s">
        <v>4261</v>
      </c>
      <c r="CG61" s="20">
        <v>1.219398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10159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26265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26265</v>
      </c>
      <c r="X62" s="16" t="s">
        <v>4252</v>
      </c>
      <c r="Y62" s="15">
        <v>26265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26009</v>
      </c>
      <c r="AJ62" s="16" t="s">
        <v>4255</v>
      </c>
      <c r="AK62" s="20">
        <v>1.0184359999999999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28736</v>
      </c>
      <c r="AZ62" s="16" t="s">
        <v>4257</v>
      </c>
      <c r="BA62" s="20">
        <v>1.017299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22926</v>
      </c>
      <c r="BP62" s="16" t="s">
        <v>4259</v>
      </c>
      <c r="BQ62" s="20">
        <v>1.075728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24881</v>
      </c>
      <c r="CF62" s="16" t="s">
        <v>4261</v>
      </c>
      <c r="CG62" s="20">
        <v>1.219398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26265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85</v>
      </c>
      <c r="X63" s="16" t="s">
        <v>4252</v>
      </c>
      <c r="Y63" s="15">
        <v>85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90</v>
      </c>
      <c r="AJ63" s="16" t="s">
        <v>4255</v>
      </c>
      <c r="AK63" s="20">
        <v>1.0184359999999999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82</v>
      </c>
      <c r="AZ63" s="16" t="s">
        <v>4257</v>
      </c>
      <c r="BA63" s="20">
        <v>1.017299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69</v>
      </c>
      <c r="BP63" s="16" t="s">
        <v>4259</v>
      </c>
      <c r="BQ63" s="20">
        <v>1.075728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93</v>
      </c>
      <c r="CF63" s="16" t="s">
        <v>4261</v>
      </c>
      <c r="CG63" s="20">
        <v>1.219398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85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13934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13934</v>
      </c>
      <c r="X64" s="16" t="s">
        <v>4252</v>
      </c>
      <c r="Y64" s="15">
        <v>13934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12022</v>
      </c>
      <c r="AJ64" s="16" t="s">
        <v>4255</v>
      </c>
      <c r="AK64" s="20">
        <v>1.0184359999999999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11838</v>
      </c>
      <c r="AZ64" s="16" t="s">
        <v>4257</v>
      </c>
      <c r="BA64" s="20">
        <v>1.017299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11712</v>
      </c>
      <c r="BP64" s="16" t="s">
        <v>4259</v>
      </c>
      <c r="BQ64" s="20">
        <v>1.075728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10596</v>
      </c>
      <c r="CF64" s="16" t="s">
        <v>4261</v>
      </c>
      <c r="CG64" s="20">
        <v>1.219398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13934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689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689</v>
      </c>
      <c r="X65" s="16" t="s">
        <v>4252</v>
      </c>
      <c r="Y65" s="15">
        <v>689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650</v>
      </c>
      <c r="AJ65" s="16" t="s">
        <v>4255</v>
      </c>
      <c r="AK65" s="20">
        <v>1.0184359999999999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712</v>
      </c>
      <c r="AZ65" s="16" t="s">
        <v>4257</v>
      </c>
      <c r="BA65" s="20">
        <v>1.017299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679</v>
      </c>
      <c r="BP65" s="16" t="s">
        <v>4259</v>
      </c>
      <c r="BQ65" s="20">
        <v>1.075728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689</v>
      </c>
      <c r="CF65" s="16" t="s">
        <v>4261</v>
      </c>
      <c r="CG65" s="20">
        <v>1.219398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689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1.0184359999999999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1.017299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21</v>
      </c>
      <c r="BP66" s="16" t="s">
        <v>4259</v>
      </c>
      <c r="BQ66" s="20">
        <v>1.075728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30</v>
      </c>
      <c r="CF66" s="16" t="s">
        <v>4261</v>
      </c>
      <c r="CG66" s="20">
        <v>1.219398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5164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5164</v>
      </c>
      <c r="X67" s="16" t="s">
        <v>4252</v>
      </c>
      <c r="Y67" s="15">
        <v>5164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4892</v>
      </c>
      <c r="AJ67" s="16" t="s">
        <v>4255</v>
      </c>
      <c r="AK67" s="20">
        <v>1.0184359999999999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5027</v>
      </c>
      <c r="AZ67" s="16" t="s">
        <v>4257</v>
      </c>
      <c r="BA67" s="20">
        <v>1.017299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3449</v>
      </c>
      <c r="BP67" s="16" t="s">
        <v>4259</v>
      </c>
      <c r="BQ67" s="20">
        <v>1.075728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2722</v>
      </c>
      <c r="CF67" s="16" t="s">
        <v>4261</v>
      </c>
      <c r="CG67" s="20">
        <v>1.219398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5164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39</v>
      </c>
      <c r="BP68" s="16" t="s">
        <v>4259</v>
      </c>
      <c r="BQ68" s="20">
        <v>1.075728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17</v>
      </c>
      <c r="CF68" s="16" t="s">
        <v>4261</v>
      </c>
      <c r="CG68" s="20">
        <v>1.219398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2725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2725</v>
      </c>
      <c r="X69" s="16" t="s">
        <v>4252</v>
      </c>
      <c r="Y69" s="15">
        <v>2725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2547</v>
      </c>
      <c r="AJ69" s="16" t="s">
        <v>4255</v>
      </c>
      <c r="AK69" s="20">
        <v>1.0184359999999999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2067</v>
      </c>
      <c r="AZ69" s="16" t="s">
        <v>4257</v>
      </c>
      <c r="BA69" s="20">
        <v>1.017299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1993</v>
      </c>
      <c r="BP69" s="16" t="s">
        <v>4259</v>
      </c>
      <c r="BQ69" s="20">
        <v>1.075728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1955</v>
      </c>
      <c r="CF69" s="16" t="s">
        <v>4261</v>
      </c>
      <c r="CG69" s="20">
        <v>1.219398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2725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2040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2040</v>
      </c>
      <c r="X72" s="16" t="s">
        <v>4252</v>
      </c>
      <c r="Y72" s="15">
        <v>2040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1244</v>
      </c>
      <c r="AJ72" s="16" t="s">
        <v>4255</v>
      </c>
      <c r="AK72" s="20">
        <v>1.0184359999999999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1271</v>
      </c>
      <c r="AZ72" s="16" t="s">
        <v>4257</v>
      </c>
      <c r="BA72" s="20">
        <v>1.017299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1013</v>
      </c>
      <c r="BP72" s="16" t="s">
        <v>4259</v>
      </c>
      <c r="BQ72" s="20">
        <v>1.075728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967</v>
      </c>
      <c r="CF72" s="16" t="s">
        <v>4261</v>
      </c>
      <c r="CG72" s="20">
        <v>1.219398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2040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IF(SSAC="Y",0,1049873)</f>
        <v>1049873</v>
      </c>
      <c r="T73" s="16" t="s">
        <v>4253</v>
      </c>
      <c r="U73" s="20">
        <v>1</v>
      </c>
      <c r="V73" s="16" t="s">
        <v>4252</v>
      </c>
      <c r="W73" s="15">
        <f>IF(SSAC="Y",0,1049873)</f>
        <v>1049873</v>
      </c>
      <c r="X73" s="16" t="s">
        <v>4252</v>
      </c>
      <c r="Y73" s="15">
        <f>IF(SSAC="Y",0,1049873)</f>
        <v>1049873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IF(SSAC="Y",0,993142)</f>
        <v>993142</v>
      </c>
      <c r="AN73" s="16" t="s">
        <v>4255</v>
      </c>
      <c r="AO73" s="20">
        <v>1.024152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IF(SSAC="Y",0,945368)</f>
        <v>945368</v>
      </c>
      <c r="BD73" s="16" t="s">
        <v>4257</v>
      </c>
      <c r="BE73" s="20">
        <v>1.031237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IF(SSAC="Y",0,909855)</f>
        <v>909855</v>
      </c>
      <c r="BT73" s="16" t="s">
        <v>4259</v>
      </c>
      <c r="BU73" s="20">
        <v>1.0773109999999999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IF(SSAC="Y",0,917359)</f>
        <v>917359</v>
      </c>
      <c r="CJ73" s="16" t="s">
        <v>4261</v>
      </c>
      <c r="CK73" s="20">
        <v>1.112141</v>
      </c>
      <c r="CL73" s="16" t="s">
        <v>4327</v>
      </c>
      <c r="CM73" s="15">
        <f>SUM(A2L166C10)/A2L166C1</f>
        <v>1049873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IF(SSAC="Y",0,76945)</f>
        <v>76945</v>
      </c>
      <c r="T74" s="16" t="s">
        <v>4253</v>
      </c>
      <c r="U74" s="20">
        <v>1</v>
      </c>
      <c r="V74" s="16" t="s">
        <v>4252</v>
      </c>
      <c r="W74" s="15">
        <f>IF(SSAC="Y",0,76945)</f>
        <v>76945</v>
      </c>
      <c r="X74" s="16" t="s">
        <v>4252</v>
      </c>
      <c r="Y74" s="15">
        <f>IF(SSAC="Y",0,76945)</f>
        <v>76945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IF(SSAC="Y",0,80750)</f>
        <v>80750</v>
      </c>
      <c r="AN74" s="16" t="s">
        <v>4255</v>
      </c>
      <c r="AO74" s="20">
        <v>1.024152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IF(SSAC="Y",0,59282)</f>
        <v>59282</v>
      </c>
      <c r="BD74" s="16" t="s">
        <v>4257</v>
      </c>
      <c r="BE74" s="20">
        <v>1.031237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IF(SSAC="Y",0,59836)</f>
        <v>59836</v>
      </c>
      <c r="BT74" s="16" t="s">
        <v>4259</v>
      </c>
      <c r="BU74" s="20">
        <v>1.0773109999999999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IF(SSAC="Y",0,64751)</f>
        <v>64751</v>
      </c>
      <c r="CJ74" s="16" t="s">
        <v>4261</v>
      </c>
      <c r="CK74" s="20">
        <v>1.112141</v>
      </c>
      <c r="CL74" s="16" t="s">
        <v>4328</v>
      </c>
      <c r="CM74" s="15">
        <f>SUM(A2L167C10)/A2L167C1</f>
        <v>76945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IF(SSAC="Y",0,574786)</f>
        <v>574786</v>
      </c>
      <c r="T75" s="16" t="s">
        <v>4253</v>
      </c>
      <c r="U75" s="20">
        <v>1</v>
      </c>
      <c r="V75" s="16" t="s">
        <v>4252</v>
      </c>
      <c r="W75" s="15">
        <f>IF(SSAC="Y",0,574786)</f>
        <v>574786</v>
      </c>
      <c r="X75" s="16" t="s">
        <v>4252</v>
      </c>
      <c r="Y75" s="15">
        <f>IF(SSAC="Y",0,574786)</f>
        <v>574786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IF(SSAC="Y",0,544324)</f>
        <v>544324</v>
      </c>
      <c r="AN75" s="16" t="s">
        <v>4255</v>
      </c>
      <c r="AO75" s="20">
        <v>1.024152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IF(SSAC="Y",0,542599)</f>
        <v>542599</v>
      </c>
      <c r="BD75" s="16" t="s">
        <v>4257</v>
      </c>
      <c r="BE75" s="20">
        <v>1.031237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IF(SSAC="Y",0,517684)</f>
        <v>517684</v>
      </c>
      <c r="BT75" s="16" t="s">
        <v>4259</v>
      </c>
      <c r="BU75" s="20">
        <v>1.0773109999999999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IF(SSAC="Y",0,488374)</f>
        <v>488374</v>
      </c>
      <c r="CJ75" s="16" t="s">
        <v>4261</v>
      </c>
      <c r="CK75" s="20">
        <v>1.112141</v>
      </c>
      <c r="CL75" s="16" t="s">
        <v>4329</v>
      </c>
      <c r="CM75" s="15">
        <f>SUM(A2L168C10)/A2L168C1</f>
        <v>574786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84993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84993</v>
      </c>
      <c r="X76" s="16" t="s">
        <v>4252</v>
      </c>
      <c r="Y76" s="15">
        <v>84993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58242</v>
      </c>
      <c r="AJ76" s="16" t="s">
        <v>4255</v>
      </c>
      <c r="AK76" s="20">
        <v>1.0184359999999999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54135</v>
      </c>
      <c r="AZ76" s="16" t="s">
        <v>4257</v>
      </c>
      <c r="BA76" s="20">
        <v>1.017299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60364</v>
      </c>
      <c r="BP76" s="16" t="s">
        <v>4259</v>
      </c>
      <c r="BQ76" s="20">
        <v>1.075728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55560</v>
      </c>
      <c r="CF76" s="16" t="s">
        <v>4261</v>
      </c>
      <c r="CG76" s="20">
        <v>1.219398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84993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23125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23125</v>
      </c>
      <c r="X77" s="16" t="s">
        <v>4252</v>
      </c>
      <c r="Y77" s="15">
        <v>23125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20510</v>
      </c>
      <c r="AJ77" s="16" t="s">
        <v>4255</v>
      </c>
      <c r="AK77" s="20">
        <v>1.0184359999999999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22937</v>
      </c>
      <c r="AZ77" s="16" t="s">
        <v>4257</v>
      </c>
      <c r="BA77" s="20">
        <v>1.017299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20622</v>
      </c>
      <c r="BP77" s="16" t="s">
        <v>4259</v>
      </c>
      <c r="BQ77" s="20">
        <v>1.075728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21096</v>
      </c>
      <c r="CF77" s="16" t="s">
        <v>4261</v>
      </c>
      <c r="CG77" s="20">
        <v>1.219398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23125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319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319</v>
      </c>
      <c r="X78" s="16" t="s">
        <v>4252</v>
      </c>
      <c r="Y78" s="15">
        <v>319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290</v>
      </c>
      <c r="AJ78" s="16" t="s">
        <v>4255</v>
      </c>
      <c r="AK78" s="20">
        <v>1.0184359999999999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387</v>
      </c>
      <c r="AZ78" s="16" t="s">
        <v>4257</v>
      </c>
      <c r="BA78" s="20">
        <v>1.017299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377</v>
      </c>
      <c r="BP78" s="16" t="s">
        <v>4259</v>
      </c>
      <c r="BQ78" s="20">
        <v>1.075728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690</v>
      </c>
      <c r="CF78" s="16" t="s">
        <v>4261</v>
      </c>
      <c r="CG78" s="20">
        <v>1.219398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319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55401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55401</v>
      </c>
      <c r="X79" s="16" t="s">
        <v>4252</v>
      </c>
      <c r="Y79" s="15">
        <v>55401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53449</v>
      </c>
      <c r="AJ79" s="16" t="s">
        <v>4255</v>
      </c>
      <c r="AK79" s="20">
        <v>1.0184359999999999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56384</v>
      </c>
      <c r="AZ79" s="16" t="s">
        <v>4257</v>
      </c>
      <c r="BA79" s="20">
        <v>1.017299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60827</v>
      </c>
      <c r="BP79" s="16" t="s">
        <v>4259</v>
      </c>
      <c r="BQ79" s="20">
        <v>1.075728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54396</v>
      </c>
      <c r="CF79" s="16" t="s">
        <v>4261</v>
      </c>
      <c r="CG79" s="20">
        <v>1.219398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55401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2055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2055</v>
      </c>
      <c r="X80" s="16" t="s">
        <v>4252</v>
      </c>
      <c r="Y80" s="15">
        <v>2055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1931</v>
      </c>
      <c r="AJ80" s="16" t="s">
        <v>4255</v>
      </c>
      <c r="AK80" s="20">
        <v>1.0184359999999999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2148</v>
      </c>
      <c r="AZ80" s="16" t="s">
        <v>4257</v>
      </c>
      <c r="BA80" s="20">
        <v>1.017299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1951</v>
      </c>
      <c r="BP80" s="16" t="s">
        <v>4259</v>
      </c>
      <c r="BQ80" s="20">
        <v>1.075728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1975</v>
      </c>
      <c r="CF80" s="16" t="s">
        <v>4261</v>
      </c>
      <c r="CG80" s="20">
        <v>1.219398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2055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295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295</v>
      </c>
      <c r="X81" s="16" t="s">
        <v>4252</v>
      </c>
      <c r="Y81" s="15">
        <v>295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263</v>
      </c>
      <c r="AJ81" s="16" t="s">
        <v>4255</v>
      </c>
      <c r="AK81" s="20">
        <v>1.0184359999999999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259</v>
      </c>
      <c r="AZ81" s="16" t="s">
        <v>4257</v>
      </c>
      <c r="BA81" s="20">
        <v>1.017299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251</v>
      </c>
      <c r="BP81" s="16" t="s">
        <v>4259</v>
      </c>
      <c r="BQ81" s="20">
        <v>1.075728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268</v>
      </c>
      <c r="CF81" s="16" t="s">
        <v>4261</v>
      </c>
      <c r="CG81" s="20">
        <v>1.219398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295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IF(SSAC="Y",0,249)</f>
        <v>249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IF(SSAC="Y",0,249)</f>
        <v>249</v>
      </c>
      <c r="X82" s="16" t="s">
        <v>4252</v>
      </c>
      <c r="Y82" s="15">
        <f>IF(SSAC="Y",0,249)</f>
        <v>249</v>
      </c>
      <c r="Z82" s="16" t="s">
        <v>4254</v>
      </c>
      <c r="AA82" s="15">
        <f>IF(SSAC="Y",0,164)</f>
        <v>164</v>
      </c>
      <c r="AB82" s="16" t="s">
        <v>4255</v>
      </c>
      <c r="AC82" s="20">
        <v>1.022392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IF(SSAC="Y",0,230)</f>
        <v>230</v>
      </c>
      <c r="AR82" s="16" t="s">
        <v>4257</v>
      </c>
      <c r="AS82" s="20">
        <v>1.0327379999999999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IF(SSAC="Y",0,271)</f>
        <v>271</v>
      </c>
      <c r="BH82" s="16" t="s">
        <v>4259</v>
      </c>
      <c r="BI82" s="20">
        <v>1.0760799999999999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IF(SSAC="Y",0,314)</f>
        <v>314</v>
      </c>
      <c r="BX82" s="16" t="s">
        <v>4261</v>
      </c>
      <c r="BY82" s="20">
        <v>1.1105179999999999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249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4430</v>
      </c>
      <c r="H85" s="16" t="s">
        <v>4253</v>
      </c>
      <c r="I85" s="20">
        <v>1</v>
      </c>
      <c r="J85" s="16" t="s">
        <v>4252</v>
      </c>
      <c r="K85" s="15">
        <v>5031</v>
      </c>
      <c r="L85" s="16" t="s">
        <v>4253</v>
      </c>
      <c r="M85" s="20">
        <v>1</v>
      </c>
      <c r="N85" s="16" t="s">
        <v>4252</v>
      </c>
      <c r="O85" s="15">
        <v>10728</v>
      </c>
      <c r="P85" s="16" t="s">
        <v>4253</v>
      </c>
      <c r="Q85" s="20">
        <v>1</v>
      </c>
      <c r="R85" s="16" t="s">
        <v>4252</v>
      </c>
      <c r="S85" s="15">
        <v>1398</v>
      </c>
      <c r="T85" s="16" t="s">
        <v>4253</v>
      </c>
      <c r="U85" s="20">
        <v>1</v>
      </c>
      <c r="V85" s="16" t="s">
        <v>4252</v>
      </c>
      <c r="W85" s="15">
        <v>21587</v>
      </c>
      <c r="X85" s="16" t="s">
        <v>4252</v>
      </c>
      <c r="Y85" s="15">
        <v>21587</v>
      </c>
      <c r="Z85" s="16" t="s">
        <v>4254</v>
      </c>
      <c r="AA85" s="15">
        <v>4744</v>
      </c>
      <c r="AB85" s="16" t="s">
        <v>4255</v>
      </c>
      <c r="AC85" s="20">
        <v>1.022392</v>
      </c>
      <c r="AD85" s="16" t="s">
        <v>4254</v>
      </c>
      <c r="AE85" s="15">
        <v>3438</v>
      </c>
      <c r="AF85" s="16" t="s">
        <v>4255</v>
      </c>
      <c r="AG85" s="20">
        <v>1.0356399999999999</v>
      </c>
      <c r="AH85" s="16" t="s">
        <v>4254</v>
      </c>
      <c r="AI85" s="15">
        <v>6862</v>
      </c>
      <c r="AJ85" s="16" t="s">
        <v>4255</v>
      </c>
      <c r="AK85" s="20">
        <v>1.0184359999999999</v>
      </c>
      <c r="AL85" s="16" t="s">
        <v>4254</v>
      </c>
      <c r="AM85" s="15">
        <v>1443</v>
      </c>
      <c r="AN85" s="16" t="s">
        <v>4255</v>
      </c>
      <c r="AO85" s="20">
        <v>1.024152</v>
      </c>
      <c r="AP85" s="16" t="s">
        <v>4256</v>
      </c>
      <c r="AQ85" s="15">
        <v>4352</v>
      </c>
      <c r="AR85" s="16" t="s">
        <v>4257</v>
      </c>
      <c r="AS85" s="20">
        <v>1.0327379999999999</v>
      </c>
      <c r="AT85" s="16" t="s">
        <v>4256</v>
      </c>
      <c r="AU85" s="15">
        <v>884</v>
      </c>
      <c r="AV85" s="16" t="s">
        <v>4257</v>
      </c>
      <c r="AW85" s="20">
        <v>1.0228809999999999</v>
      </c>
      <c r="AX85" s="16" t="s">
        <v>4256</v>
      </c>
      <c r="AY85" s="15">
        <v>5880</v>
      </c>
      <c r="AZ85" s="16" t="s">
        <v>4257</v>
      </c>
      <c r="BA85" s="20">
        <v>1.017299</v>
      </c>
      <c r="BB85" s="16" t="s">
        <v>4256</v>
      </c>
      <c r="BC85" s="15">
        <v>1822</v>
      </c>
      <c r="BD85" s="16" t="s">
        <v>4257</v>
      </c>
      <c r="BE85" s="20">
        <v>1.031237</v>
      </c>
      <c r="BF85" s="16" t="s">
        <v>4258</v>
      </c>
      <c r="BG85" s="15">
        <v>4593</v>
      </c>
      <c r="BH85" s="16" t="s">
        <v>4259</v>
      </c>
      <c r="BI85" s="20">
        <v>1.0760799999999999</v>
      </c>
      <c r="BJ85" s="16" t="s">
        <v>4258</v>
      </c>
      <c r="BK85" s="15">
        <v>4264</v>
      </c>
      <c r="BL85" s="16" t="s">
        <v>4259</v>
      </c>
      <c r="BM85" s="20">
        <v>1.0852790000000001</v>
      </c>
      <c r="BN85" s="16" t="s">
        <v>4258</v>
      </c>
      <c r="BO85" s="15">
        <v>9981</v>
      </c>
      <c r="BP85" s="16" t="s">
        <v>4259</v>
      </c>
      <c r="BQ85" s="20">
        <v>1.075728</v>
      </c>
      <c r="BR85" s="16" t="s">
        <v>4258</v>
      </c>
      <c r="BS85" s="15">
        <v>1660</v>
      </c>
      <c r="BT85" s="16" t="s">
        <v>4259</v>
      </c>
      <c r="BU85" s="20">
        <v>1.0773109999999999</v>
      </c>
      <c r="BV85" s="16" t="s">
        <v>4260</v>
      </c>
      <c r="BW85" s="15">
        <v>3932</v>
      </c>
      <c r="BX85" s="16" t="s">
        <v>4261</v>
      </c>
      <c r="BY85" s="20">
        <v>1.1105179999999999</v>
      </c>
      <c r="BZ85" s="16" t="s">
        <v>4260</v>
      </c>
      <c r="CA85" s="15">
        <v>3733</v>
      </c>
      <c r="CB85" s="16" t="s">
        <v>4261</v>
      </c>
      <c r="CC85" s="20">
        <v>1.1219429999999999</v>
      </c>
      <c r="CD85" s="16" t="s">
        <v>4260</v>
      </c>
      <c r="CE85" s="15">
        <v>8391</v>
      </c>
      <c r="CF85" s="16" t="s">
        <v>4261</v>
      </c>
      <c r="CG85" s="20">
        <v>1.219398</v>
      </c>
      <c r="CH85" s="16" t="s">
        <v>4260</v>
      </c>
      <c r="CI85" s="15">
        <v>1231</v>
      </c>
      <c r="CJ85" s="16" t="s">
        <v>4261</v>
      </c>
      <c r="CK85" s="20">
        <v>1.112141</v>
      </c>
      <c r="CL85" s="16" t="s">
        <v>4339</v>
      </c>
      <c r="CM85" s="15">
        <f>SUM(A2L178C10)/A2L178C1</f>
        <v>21587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21432</v>
      </c>
      <c r="H86" s="16" t="s">
        <v>4253</v>
      </c>
      <c r="I86" s="20">
        <v>1</v>
      </c>
      <c r="J86" s="16" t="s">
        <v>4252</v>
      </c>
      <c r="K86" s="15">
        <v>1056</v>
      </c>
      <c r="L86" s="16" t="s">
        <v>4253</v>
      </c>
      <c r="M86" s="20">
        <v>1</v>
      </c>
      <c r="N86" s="16" t="s">
        <v>4252</v>
      </c>
      <c r="O86" s="15">
        <v>2242</v>
      </c>
      <c r="P86" s="16" t="s">
        <v>4253</v>
      </c>
      <c r="Q86" s="20">
        <v>1</v>
      </c>
      <c r="R86" s="16" t="s">
        <v>4252</v>
      </c>
      <c r="S86" s="15">
        <v>1550</v>
      </c>
      <c r="T86" s="16" t="s">
        <v>4253</v>
      </c>
      <c r="U86" s="20">
        <v>1</v>
      </c>
      <c r="V86" s="16" t="s">
        <v>4252</v>
      </c>
      <c r="W86" s="15">
        <v>26280</v>
      </c>
      <c r="X86" s="16" t="s">
        <v>4252</v>
      </c>
      <c r="Y86" s="15">
        <v>26280</v>
      </c>
      <c r="Z86" s="16" t="s">
        <v>4254</v>
      </c>
      <c r="AA86" s="15">
        <v>20399</v>
      </c>
      <c r="AB86" s="16" t="s">
        <v>4255</v>
      </c>
      <c r="AC86" s="20">
        <v>1.022392</v>
      </c>
      <c r="AD86" s="16" t="s">
        <v>4254</v>
      </c>
      <c r="AE86" s="15">
        <v>265</v>
      </c>
      <c r="AF86" s="16" t="s">
        <v>4255</v>
      </c>
      <c r="AG86" s="20">
        <v>1.0356399999999999</v>
      </c>
      <c r="AH86" s="16" t="s">
        <v>4254</v>
      </c>
      <c r="AI86" s="15">
        <v>1505</v>
      </c>
      <c r="AJ86" s="16" t="s">
        <v>4255</v>
      </c>
      <c r="AK86" s="20">
        <v>1.0184359999999999</v>
      </c>
      <c r="AL86" s="16" t="s">
        <v>4254</v>
      </c>
      <c r="AM86" s="15">
        <v>1327</v>
      </c>
      <c r="AN86" s="16" t="s">
        <v>4255</v>
      </c>
      <c r="AO86" s="20">
        <v>1.024152</v>
      </c>
      <c r="AP86" s="16" t="s">
        <v>4256</v>
      </c>
      <c r="AQ86" s="15">
        <v>19695</v>
      </c>
      <c r="AR86" s="16" t="s">
        <v>4257</v>
      </c>
      <c r="AS86" s="20">
        <v>1.0327379999999999</v>
      </c>
      <c r="AT86" s="16" t="s">
        <v>4256</v>
      </c>
      <c r="AU86" s="15">
        <v>274</v>
      </c>
      <c r="AV86" s="16" t="s">
        <v>4257</v>
      </c>
      <c r="AW86" s="20">
        <v>1.0228809999999999</v>
      </c>
      <c r="AX86" s="16" t="s">
        <v>4256</v>
      </c>
      <c r="AY86" s="15">
        <v>1377</v>
      </c>
      <c r="AZ86" s="16" t="s">
        <v>4257</v>
      </c>
      <c r="BA86" s="20">
        <v>1.017299</v>
      </c>
      <c r="BB86" s="16" t="s">
        <v>4256</v>
      </c>
      <c r="BC86" s="15">
        <v>1235</v>
      </c>
      <c r="BD86" s="16" t="s">
        <v>4257</v>
      </c>
      <c r="BE86" s="20">
        <v>1.031237</v>
      </c>
      <c r="BF86" s="16" t="s">
        <v>4258</v>
      </c>
      <c r="BG86" s="15">
        <v>19341</v>
      </c>
      <c r="BH86" s="16" t="s">
        <v>4259</v>
      </c>
      <c r="BI86" s="20">
        <v>1.0760799999999999</v>
      </c>
      <c r="BJ86" s="16" t="s">
        <v>4258</v>
      </c>
      <c r="BK86" s="15">
        <v>279</v>
      </c>
      <c r="BL86" s="16" t="s">
        <v>4259</v>
      </c>
      <c r="BM86" s="20">
        <v>1.0852790000000001</v>
      </c>
      <c r="BN86" s="16" t="s">
        <v>4258</v>
      </c>
      <c r="BO86" s="15">
        <v>1659</v>
      </c>
      <c r="BP86" s="16" t="s">
        <v>4259</v>
      </c>
      <c r="BQ86" s="20">
        <v>1.075728</v>
      </c>
      <c r="BR86" s="16" t="s">
        <v>4258</v>
      </c>
      <c r="BS86" s="15">
        <v>1148</v>
      </c>
      <c r="BT86" s="16" t="s">
        <v>4259</v>
      </c>
      <c r="BU86" s="20">
        <v>1.0773109999999999</v>
      </c>
      <c r="BV86" s="16" t="s">
        <v>4260</v>
      </c>
      <c r="BW86" s="15">
        <v>17558</v>
      </c>
      <c r="BX86" s="16" t="s">
        <v>4261</v>
      </c>
      <c r="BY86" s="20">
        <v>1.1105179999999999</v>
      </c>
      <c r="BZ86" s="16" t="s">
        <v>4260</v>
      </c>
      <c r="CA86" s="15">
        <v>268</v>
      </c>
      <c r="CB86" s="16" t="s">
        <v>4261</v>
      </c>
      <c r="CC86" s="20">
        <v>1.1219429999999999</v>
      </c>
      <c r="CD86" s="16" t="s">
        <v>4260</v>
      </c>
      <c r="CE86" s="15">
        <v>1930</v>
      </c>
      <c r="CF86" s="16" t="s">
        <v>4261</v>
      </c>
      <c r="CG86" s="20">
        <v>1.219398</v>
      </c>
      <c r="CH86" s="16" t="s">
        <v>4260</v>
      </c>
      <c r="CI86" s="15">
        <v>965</v>
      </c>
      <c r="CJ86" s="16" t="s">
        <v>4261</v>
      </c>
      <c r="CK86" s="20">
        <v>1.112141</v>
      </c>
      <c r="CL86" s="16" t="s">
        <v>4340</v>
      </c>
      <c r="CM86" s="15">
        <f>SUM(A2L179C10)/A2L179C1</f>
        <v>26280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2009</v>
      </c>
      <c r="H87" s="16" t="s">
        <v>4253</v>
      </c>
      <c r="I87" s="20">
        <v>1</v>
      </c>
      <c r="J87" s="16" t="s">
        <v>4252</v>
      </c>
      <c r="K87" s="15">
        <v>-1215</v>
      </c>
      <c r="L87" s="16" t="s">
        <v>4253</v>
      </c>
      <c r="M87" s="20">
        <v>1</v>
      </c>
      <c r="N87" s="16" t="s">
        <v>4252</v>
      </c>
      <c r="O87" s="15">
        <v>1753</v>
      </c>
      <c r="P87" s="16" t="s">
        <v>4253</v>
      </c>
      <c r="Q87" s="20">
        <v>1</v>
      </c>
      <c r="R87" s="16" t="s">
        <v>4252</v>
      </c>
      <c r="S87" s="15">
        <v>-1157</v>
      </c>
      <c r="T87" s="16" t="s">
        <v>4253</v>
      </c>
      <c r="U87" s="20">
        <v>1</v>
      </c>
      <c r="V87" s="16" t="s">
        <v>4252</v>
      </c>
      <c r="W87" s="15">
        <v>1390</v>
      </c>
      <c r="X87" s="16" t="s">
        <v>4252</v>
      </c>
      <c r="Y87" s="15">
        <v>1390</v>
      </c>
      <c r="Z87" s="16" t="s">
        <v>4254</v>
      </c>
      <c r="AA87" s="15">
        <v>230</v>
      </c>
      <c r="AB87" s="16" t="s">
        <v>4255</v>
      </c>
      <c r="AC87" s="20">
        <v>1.022392</v>
      </c>
      <c r="AD87" s="16" t="s">
        <v>4254</v>
      </c>
      <c r="AE87" s="15">
        <v>-116</v>
      </c>
      <c r="AF87" s="16" t="s">
        <v>4255</v>
      </c>
      <c r="AG87" s="20">
        <v>1.0356399999999999</v>
      </c>
      <c r="AH87" s="16" t="s">
        <v>4254</v>
      </c>
      <c r="AI87" s="15">
        <v>-192</v>
      </c>
      <c r="AJ87" s="16" t="s">
        <v>4255</v>
      </c>
      <c r="AK87" s="20">
        <v>1.0184359999999999</v>
      </c>
      <c r="AL87" s="16" t="s">
        <v>4254</v>
      </c>
      <c r="AM87" s="15">
        <v>749</v>
      </c>
      <c r="AN87" s="16" t="s">
        <v>4255</v>
      </c>
      <c r="AO87" s="20">
        <v>1.024152</v>
      </c>
      <c r="AP87" s="16" t="s">
        <v>4256</v>
      </c>
      <c r="AQ87" s="15">
        <v>2507</v>
      </c>
      <c r="AR87" s="16" t="s">
        <v>4257</v>
      </c>
      <c r="AS87" s="20">
        <v>1.0327379999999999</v>
      </c>
      <c r="AT87" s="16" t="s">
        <v>4256</v>
      </c>
      <c r="AU87" s="15">
        <v>3591</v>
      </c>
      <c r="AV87" s="16" t="s">
        <v>4257</v>
      </c>
      <c r="AW87" s="20">
        <v>1.0228809999999999</v>
      </c>
      <c r="AX87" s="16" t="s">
        <v>4256</v>
      </c>
      <c r="AY87" s="15">
        <v>4117</v>
      </c>
      <c r="AZ87" s="16" t="s">
        <v>4257</v>
      </c>
      <c r="BA87" s="20">
        <v>1.017299</v>
      </c>
      <c r="BB87" s="16" t="s">
        <v>4256</v>
      </c>
      <c r="BC87" s="15">
        <v>-213</v>
      </c>
      <c r="BD87" s="16" t="s">
        <v>4257</v>
      </c>
      <c r="BE87" s="20">
        <v>1.031237</v>
      </c>
      <c r="BF87" s="16" t="s">
        <v>4258</v>
      </c>
      <c r="BG87" s="15">
        <v>3732</v>
      </c>
      <c r="BH87" s="16" t="s">
        <v>4259</v>
      </c>
      <c r="BI87" s="20">
        <v>1.0760799999999999</v>
      </c>
      <c r="BJ87" s="16" t="s">
        <v>4258</v>
      </c>
      <c r="BK87" s="15">
        <v>1293</v>
      </c>
      <c r="BL87" s="16" t="s">
        <v>4259</v>
      </c>
      <c r="BM87" s="20">
        <v>1.0852790000000001</v>
      </c>
      <c r="BN87" s="16" t="s">
        <v>4258</v>
      </c>
      <c r="BO87" s="15">
        <v>9882</v>
      </c>
      <c r="BP87" s="16" t="s">
        <v>4259</v>
      </c>
      <c r="BQ87" s="20">
        <v>1.075728</v>
      </c>
      <c r="BR87" s="16" t="s">
        <v>4258</v>
      </c>
      <c r="BS87" s="15">
        <v>665</v>
      </c>
      <c r="BT87" s="16" t="s">
        <v>4259</v>
      </c>
      <c r="BU87" s="20">
        <v>1.0773109999999999</v>
      </c>
      <c r="BV87" s="16" t="s">
        <v>4260</v>
      </c>
      <c r="BW87" s="15">
        <v>3675</v>
      </c>
      <c r="BX87" s="16" t="s">
        <v>4261</v>
      </c>
      <c r="BY87" s="20">
        <v>1.1105179999999999</v>
      </c>
      <c r="BZ87" s="16" t="s">
        <v>4260</v>
      </c>
      <c r="CA87" s="15">
        <v>572</v>
      </c>
      <c r="CB87" s="16" t="s">
        <v>4261</v>
      </c>
      <c r="CC87" s="20">
        <v>1.1219429999999999</v>
      </c>
      <c r="CD87" s="16" t="s">
        <v>4260</v>
      </c>
      <c r="CE87" s="15">
        <v>8924</v>
      </c>
      <c r="CF87" s="16" t="s">
        <v>4261</v>
      </c>
      <c r="CG87" s="20">
        <v>1.219398</v>
      </c>
      <c r="CH87" s="16" t="s">
        <v>4260</v>
      </c>
      <c r="CI87" s="15">
        <v>522</v>
      </c>
      <c r="CJ87" s="16" t="s">
        <v>4261</v>
      </c>
      <c r="CK87" s="20">
        <v>1.112141</v>
      </c>
      <c r="CL87" s="16" t="s">
        <v>4341</v>
      </c>
      <c r="CM87" s="15">
        <f>SUM(A2L180C10)/A2L180C1</f>
        <v>1390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746584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252041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660845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2178084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3837554</v>
      </c>
      <c r="X88" s="16" t="s">
        <v>4347</v>
      </c>
      <c r="Y88" s="17">
        <f>SUM(A2L101C11:A2L180C11)-2*(SUM(A2L151C11:A2L153C11)+SUM(A2L157C11:A2L159C11)+SUM(A2L163C11:A2L165C11)+SUM(A2L172C11:A2L174C11))</f>
        <v>3837554</v>
      </c>
      <c r="Z88" s="16" t="s">
        <v>4348</v>
      </c>
      <c r="AA88" s="17">
        <f>SUM(A2L101C12:A2L180C12)-2*(SUM(A2L151C12:A2L153C12)+SUM(A2L157C12:A2L159C12)+SUM(A2L163C12:A2L165C12)+SUM(A2L172C12:A2L174C12))</f>
        <v>706417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245671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573030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2076138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644785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251594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632517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2051161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624145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253096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599511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2007598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600781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226413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535746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1922498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3819613.3958077999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25248</v>
      </c>
      <c r="H8" s="16" t="s">
        <v>4253</v>
      </c>
      <c r="I8" s="20">
        <v>1</v>
      </c>
      <c r="J8" s="16" t="s">
        <v>4252</v>
      </c>
      <c r="K8" s="15">
        <v>2311</v>
      </c>
      <c r="L8" s="16" t="s">
        <v>4253</v>
      </c>
      <c r="M8" s="20">
        <v>1</v>
      </c>
      <c r="N8" s="16" t="s">
        <v>4252</v>
      </c>
      <c r="O8" s="15">
        <v>10042</v>
      </c>
      <c r="P8" s="16" t="s">
        <v>4253</v>
      </c>
      <c r="Q8" s="20">
        <v>1</v>
      </c>
      <c r="R8" s="16" t="s">
        <v>4252</v>
      </c>
      <c r="S8" s="15">
        <v>3745</v>
      </c>
      <c r="T8" s="16" t="s">
        <v>4253</v>
      </c>
      <c r="U8" s="20">
        <v>1</v>
      </c>
      <c r="V8" s="16" t="s">
        <v>4252</v>
      </c>
      <c r="W8" s="15">
        <v>41346</v>
      </c>
      <c r="X8" s="16" t="s">
        <v>4252</v>
      </c>
      <c r="Y8" s="15">
        <v>41346</v>
      </c>
      <c r="Z8" s="16" t="s">
        <v>4254</v>
      </c>
      <c r="AA8" s="15">
        <v>24184</v>
      </c>
      <c r="AB8" s="16" t="s">
        <v>4255</v>
      </c>
      <c r="AC8" s="20">
        <v>1.022392</v>
      </c>
      <c r="AD8" s="16" t="s">
        <v>4254</v>
      </c>
      <c r="AE8" s="15">
        <v>1778</v>
      </c>
      <c r="AF8" s="16" t="s">
        <v>4255</v>
      </c>
      <c r="AG8" s="20">
        <v>1.0356399999999999</v>
      </c>
      <c r="AH8" s="16" t="s">
        <v>4254</v>
      </c>
      <c r="AI8" s="15">
        <v>8206</v>
      </c>
      <c r="AJ8" s="16" t="s">
        <v>4255</v>
      </c>
      <c r="AK8" s="20">
        <v>1.0184359999999999</v>
      </c>
      <c r="AL8" s="16" t="s">
        <v>4254</v>
      </c>
      <c r="AM8" s="15">
        <v>4096</v>
      </c>
      <c r="AN8" s="16" t="s">
        <v>4255</v>
      </c>
      <c r="AO8" s="20">
        <v>1.024152</v>
      </c>
      <c r="AP8" s="16" t="s">
        <v>4256</v>
      </c>
      <c r="AQ8" s="15">
        <v>30305</v>
      </c>
      <c r="AR8" s="16" t="s">
        <v>4257</v>
      </c>
      <c r="AS8" s="20">
        <v>1.0327379999999999</v>
      </c>
      <c r="AT8" s="16" t="s">
        <v>4256</v>
      </c>
      <c r="AU8" s="15">
        <v>1202</v>
      </c>
      <c r="AV8" s="16" t="s">
        <v>4257</v>
      </c>
      <c r="AW8" s="20">
        <v>1.0228809999999999</v>
      </c>
      <c r="AX8" s="16" t="s">
        <v>4256</v>
      </c>
      <c r="AY8" s="15">
        <v>7827</v>
      </c>
      <c r="AZ8" s="16" t="s">
        <v>4257</v>
      </c>
      <c r="BA8" s="20">
        <v>1.017299</v>
      </c>
      <c r="BB8" s="16" t="s">
        <v>4256</v>
      </c>
      <c r="BC8" s="15">
        <v>4141</v>
      </c>
      <c r="BD8" s="16" t="s">
        <v>4257</v>
      </c>
      <c r="BE8" s="20">
        <v>1.031237</v>
      </c>
      <c r="BF8" s="16" t="s">
        <v>4258</v>
      </c>
      <c r="BG8" s="15">
        <v>29786</v>
      </c>
      <c r="BH8" s="16" t="s">
        <v>4259</v>
      </c>
      <c r="BI8" s="20">
        <v>1.0760799999999999</v>
      </c>
      <c r="BJ8" s="16" t="s">
        <v>4258</v>
      </c>
      <c r="BK8" s="15">
        <v>559</v>
      </c>
      <c r="BL8" s="16" t="s">
        <v>4259</v>
      </c>
      <c r="BM8" s="20">
        <v>1.0852790000000001</v>
      </c>
      <c r="BN8" s="16" t="s">
        <v>4258</v>
      </c>
      <c r="BO8" s="15">
        <v>8783</v>
      </c>
      <c r="BP8" s="16" t="s">
        <v>4259</v>
      </c>
      <c r="BQ8" s="20">
        <v>1.075728</v>
      </c>
      <c r="BR8" s="16" t="s">
        <v>4258</v>
      </c>
      <c r="BS8" s="15">
        <v>5502</v>
      </c>
      <c r="BT8" s="16" t="s">
        <v>4259</v>
      </c>
      <c r="BU8" s="20">
        <v>1.0773109999999999</v>
      </c>
      <c r="BV8" s="16" t="s">
        <v>4260</v>
      </c>
      <c r="BW8" s="15">
        <v>29807</v>
      </c>
      <c r="BX8" s="16" t="s">
        <v>4261</v>
      </c>
      <c r="BY8" s="20">
        <v>1.1105179999999999</v>
      </c>
      <c r="BZ8" s="16" t="s">
        <v>4260</v>
      </c>
      <c r="CA8" s="15">
        <v>1906</v>
      </c>
      <c r="CB8" s="16" t="s">
        <v>4261</v>
      </c>
      <c r="CC8" s="20">
        <v>1.1219429999999999</v>
      </c>
      <c r="CD8" s="16" t="s">
        <v>4260</v>
      </c>
      <c r="CE8" s="15">
        <v>8096</v>
      </c>
      <c r="CF8" s="16" t="s">
        <v>4261</v>
      </c>
      <c r="CG8" s="20">
        <v>1.219398</v>
      </c>
      <c r="CH8" s="16" t="s">
        <v>4260</v>
      </c>
      <c r="CI8" s="15">
        <v>4425</v>
      </c>
      <c r="CJ8" s="16" t="s">
        <v>4261</v>
      </c>
      <c r="CK8" s="20">
        <v>1.112141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41741.496066000007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213283</v>
      </c>
      <c r="H9" s="16" t="s">
        <v>4253</v>
      </c>
      <c r="I9" s="20">
        <v>1</v>
      </c>
      <c r="J9" s="16" t="s">
        <v>4252</v>
      </c>
      <c r="K9" s="15">
        <v>384974</v>
      </c>
      <c r="L9" s="16" t="s">
        <v>4253</v>
      </c>
      <c r="M9" s="20">
        <v>1</v>
      </c>
      <c r="N9" s="16" t="s">
        <v>4252</v>
      </c>
      <c r="O9" s="15">
        <v>279517</v>
      </c>
      <c r="P9" s="16" t="s">
        <v>4253</v>
      </c>
      <c r="Q9" s="20">
        <v>1</v>
      </c>
      <c r="R9" s="16" t="s">
        <v>4252</v>
      </c>
      <c r="S9" s="15">
        <v>12184</v>
      </c>
      <c r="T9" s="16" t="s">
        <v>4253</v>
      </c>
      <c r="U9" s="20">
        <v>1</v>
      </c>
      <c r="V9" s="16" t="s">
        <v>4252</v>
      </c>
      <c r="W9" s="15">
        <v>889958</v>
      </c>
      <c r="X9" s="16" t="s">
        <v>4252</v>
      </c>
      <c r="Y9" s="15">
        <v>889958</v>
      </c>
      <c r="Z9" s="16" t="s">
        <v>4254</v>
      </c>
      <c r="AA9" s="15">
        <v>176686</v>
      </c>
      <c r="AB9" s="16" t="s">
        <v>4255</v>
      </c>
      <c r="AC9" s="20">
        <v>1.022392</v>
      </c>
      <c r="AD9" s="16" t="s">
        <v>4254</v>
      </c>
      <c r="AE9" s="15">
        <v>328084</v>
      </c>
      <c r="AF9" s="16" t="s">
        <v>4255</v>
      </c>
      <c r="AG9" s="20">
        <v>1.0356399999999999</v>
      </c>
      <c r="AH9" s="16" t="s">
        <v>4254</v>
      </c>
      <c r="AI9" s="15">
        <v>294117</v>
      </c>
      <c r="AJ9" s="16" t="s">
        <v>4255</v>
      </c>
      <c r="AK9" s="20">
        <v>1.0184359999999999</v>
      </c>
      <c r="AL9" s="16" t="s">
        <v>4254</v>
      </c>
      <c r="AM9" s="15">
        <v>9248</v>
      </c>
      <c r="AN9" s="16" t="s">
        <v>4255</v>
      </c>
      <c r="AO9" s="20">
        <v>1.024152</v>
      </c>
      <c r="AP9" s="16" t="s">
        <v>4256</v>
      </c>
      <c r="AQ9" s="15">
        <v>157294</v>
      </c>
      <c r="AR9" s="16" t="s">
        <v>4257</v>
      </c>
      <c r="AS9" s="20">
        <v>1.0327379999999999</v>
      </c>
      <c r="AT9" s="16" t="s">
        <v>4256</v>
      </c>
      <c r="AU9" s="15">
        <v>319309</v>
      </c>
      <c r="AV9" s="16" t="s">
        <v>4257</v>
      </c>
      <c r="AW9" s="20">
        <v>1.0228809999999999</v>
      </c>
      <c r="AX9" s="16" t="s">
        <v>4256</v>
      </c>
      <c r="AY9" s="15">
        <v>301964</v>
      </c>
      <c r="AZ9" s="16" t="s">
        <v>4257</v>
      </c>
      <c r="BA9" s="20">
        <v>1.017299</v>
      </c>
      <c r="BB9" s="16" t="s">
        <v>4256</v>
      </c>
      <c r="BC9" s="15">
        <v>-9411</v>
      </c>
      <c r="BD9" s="16" t="s">
        <v>4257</v>
      </c>
      <c r="BE9" s="20">
        <v>1.031237</v>
      </c>
      <c r="BF9" s="16" t="s">
        <v>4258</v>
      </c>
      <c r="BG9" s="15">
        <v>149521</v>
      </c>
      <c r="BH9" s="16" t="s">
        <v>4259</v>
      </c>
      <c r="BI9" s="20">
        <v>1.0760799999999999</v>
      </c>
      <c r="BJ9" s="16" t="s">
        <v>4258</v>
      </c>
      <c r="BK9" s="15">
        <v>308233</v>
      </c>
      <c r="BL9" s="16" t="s">
        <v>4259</v>
      </c>
      <c r="BM9" s="20">
        <v>1.0852790000000001</v>
      </c>
      <c r="BN9" s="16" t="s">
        <v>4258</v>
      </c>
      <c r="BO9" s="15">
        <v>290168</v>
      </c>
      <c r="BP9" s="16" t="s">
        <v>4259</v>
      </c>
      <c r="BQ9" s="20">
        <v>1.075728</v>
      </c>
      <c r="BR9" s="16" t="s">
        <v>4258</v>
      </c>
      <c r="BS9" s="15">
        <v>-4307</v>
      </c>
      <c r="BT9" s="16" t="s">
        <v>4259</v>
      </c>
      <c r="BU9" s="20">
        <v>1.0773109999999999</v>
      </c>
      <c r="BV9" s="16" t="s">
        <v>4260</v>
      </c>
      <c r="BW9" s="15">
        <v>139595</v>
      </c>
      <c r="BX9" s="16" t="s">
        <v>4261</v>
      </c>
      <c r="BY9" s="20">
        <v>1.1105179999999999</v>
      </c>
      <c r="BZ9" s="16" t="s">
        <v>4260</v>
      </c>
      <c r="CA9" s="15">
        <v>262276</v>
      </c>
      <c r="CB9" s="16" t="s">
        <v>4261</v>
      </c>
      <c r="CC9" s="20">
        <v>1.1219429999999999</v>
      </c>
      <c r="CD9" s="16" t="s">
        <v>4260</v>
      </c>
      <c r="CE9" s="15">
        <v>263345</v>
      </c>
      <c r="CF9" s="16" t="s">
        <v>4261</v>
      </c>
      <c r="CG9" s="20">
        <v>1.219398</v>
      </c>
      <c r="CH9" s="16" t="s">
        <v>4260</v>
      </c>
      <c r="CI9" s="15">
        <v>-947</v>
      </c>
      <c r="CJ9" s="16" t="s">
        <v>4261</v>
      </c>
      <c r="CK9" s="20">
        <v>1.112141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835309.75647000002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5585</v>
      </c>
      <c r="H10" s="16" t="s">
        <v>4253</v>
      </c>
      <c r="I10" s="20">
        <v>1</v>
      </c>
      <c r="J10" s="16" t="s">
        <v>4252</v>
      </c>
      <c r="K10" s="15">
        <v>3206</v>
      </c>
      <c r="L10" s="16" t="s">
        <v>4253</v>
      </c>
      <c r="M10" s="20">
        <v>1</v>
      </c>
      <c r="N10" s="16" t="s">
        <v>4252</v>
      </c>
      <c r="O10" s="15">
        <v>1322</v>
      </c>
      <c r="P10" s="16" t="s">
        <v>4253</v>
      </c>
      <c r="Q10" s="20">
        <v>1</v>
      </c>
      <c r="R10" s="16" t="s">
        <v>4252</v>
      </c>
      <c r="S10" s="15">
        <v>11</v>
      </c>
      <c r="T10" s="16" t="s">
        <v>4253</v>
      </c>
      <c r="U10" s="20">
        <v>1</v>
      </c>
      <c r="V10" s="16" t="s">
        <v>4252</v>
      </c>
      <c r="W10" s="15">
        <v>10124</v>
      </c>
      <c r="X10" s="16" t="s">
        <v>4252</v>
      </c>
      <c r="Y10" s="15">
        <v>10124</v>
      </c>
      <c r="Z10" s="16" t="s">
        <v>4254</v>
      </c>
      <c r="AA10" s="15">
        <v>4997</v>
      </c>
      <c r="AB10" s="16" t="s">
        <v>4255</v>
      </c>
      <c r="AC10" s="20">
        <v>1.022392</v>
      </c>
      <c r="AD10" s="16" t="s">
        <v>4254</v>
      </c>
      <c r="AE10" s="15">
        <v>2618</v>
      </c>
      <c r="AF10" s="16" t="s">
        <v>4255</v>
      </c>
      <c r="AG10" s="20">
        <v>1.0356399999999999</v>
      </c>
      <c r="AH10" s="16" t="s">
        <v>4254</v>
      </c>
      <c r="AI10" s="15">
        <v>966</v>
      </c>
      <c r="AJ10" s="16" t="s">
        <v>4255</v>
      </c>
      <c r="AK10" s="20">
        <v>1.0184359999999999</v>
      </c>
      <c r="AL10" s="16" t="s">
        <v>4254</v>
      </c>
      <c r="AM10" s="15">
        <v>1</v>
      </c>
      <c r="AN10" s="16" t="s">
        <v>4255</v>
      </c>
      <c r="AO10" s="20">
        <v>1.024152</v>
      </c>
      <c r="AP10" s="16" t="s">
        <v>4256</v>
      </c>
      <c r="AQ10" s="15">
        <v>4944</v>
      </c>
      <c r="AR10" s="16" t="s">
        <v>4257</v>
      </c>
      <c r="AS10" s="20">
        <v>1.0327379999999999</v>
      </c>
      <c r="AT10" s="16" t="s">
        <v>4256</v>
      </c>
      <c r="AU10" s="15">
        <v>1760</v>
      </c>
      <c r="AV10" s="16" t="s">
        <v>4257</v>
      </c>
      <c r="AW10" s="20">
        <v>1.0228809999999999</v>
      </c>
      <c r="AX10" s="16" t="s">
        <v>4256</v>
      </c>
      <c r="AY10" s="15">
        <v>1179</v>
      </c>
      <c r="AZ10" s="16" t="s">
        <v>4257</v>
      </c>
      <c r="BA10" s="20">
        <v>1.017299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4661</v>
      </c>
      <c r="BH10" s="16" t="s">
        <v>4259</v>
      </c>
      <c r="BI10" s="20">
        <v>1.0760799999999999</v>
      </c>
      <c r="BJ10" s="16" t="s">
        <v>4258</v>
      </c>
      <c r="BK10" s="15">
        <v>3706</v>
      </c>
      <c r="BL10" s="16" t="s">
        <v>4259</v>
      </c>
      <c r="BM10" s="20">
        <v>1.0852790000000001</v>
      </c>
      <c r="BN10" s="16" t="s">
        <v>4258</v>
      </c>
      <c r="BO10" s="15">
        <v>1380</v>
      </c>
      <c r="BP10" s="16" t="s">
        <v>4259</v>
      </c>
      <c r="BQ10" s="20">
        <v>1.075728</v>
      </c>
      <c r="BR10" s="16" t="s">
        <v>4258</v>
      </c>
      <c r="BS10" s="15">
        <v>1</v>
      </c>
      <c r="BT10" s="16" t="s">
        <v>4259</v>
      </c>
      <c r="BU10" s="20">
        <v>1.0773109999999999</v>
      </c>
      <c r="BV10" s="16" t="s">
        <v>4260</v>
      </c>
      <c r="BW10" s="15">
        <v>4505</v>
      </c>
      <c r="BX10" s="16" t="s">
        <v>4261</v>
      </c>
      <c r="BY10" s="20">
        <v>1.1105179999999999</v>
      </c>
      <c r="BZ10" s="16" t="s">
        <v>4260</v>
      </c>
      <c r="CA10" s="15">
        <v>3912</v>
      </c>
      <c r="CB10" s="16" t="s">
        <v>4261</v>
      </c>
      <c r="CC10" s="20">
        <v>1.1219429999999999</v>
      </c>
      <c r="CD10" s="16" t="s">
        <v>4260</v>
      </c>
      <c r="CE10" s="15">
        <v>847</v>
      </c>
      <c r="CF10" s="16" t="s">
        <v>4261</v>
      </c>
      <c r="CG10" s="20">
        <v>1.219398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9011.5181416666655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103</v>
      </c>
      <c r="H11" s="16" t="s">
        <v>4253</v>
      </c>
      <c r="I11" s="20">
        <v>1</v>
      </c>
      <c r="J11" s="16" t="s">
        <v>4252</v>
      </c>
      <c r="K11" s="15">
        <v>93</v>
      </c>
      <c r="L11" s="16" t="s">
        <v>4253</v>
      </c>
      <c r="M11" s="20">
        <v>1</v>
      </c>
      <c r="N11" s="16" t="s">
        <v>4252</v>
      </c>
      <c r="O11" s="15">
        <v>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199</v>
      </c>
      <c r="X11" s="16" t="s">
        <v>4252</v>
      </c>
      <c r="Y11" s="15">
        <v>199</v>
      </c>
      <c r="Z11" s="16" t="s">
        <v>4254</v>
      </c>
      <c r="AA11" s="15">
        <v>98</v>
      </c>
      <c r="AB11" s="16" t="s">
        <v>4255</v>
      </c>
      <c r="AC11" s="20">
        <v>1.022392</v>
      </c>
      <c r="AD11" s="16" t="s">
        <v>4254</v>
      </c>
      <c r="AE11" s="15">
        <v>95</v>
      </c>
      <c r="AF11" s="16" t="s">
        <v>4255</v>
      </c>
      <c r="AG11" s="20">
        <v>1.0356399999999999</v>
      </c>
      <c r="AH11" s="16" t="s">
        <v>4254</v>
      </c>
      <c r="AI11" s="15">
        <v>2</v>
      </c>
      <c r="AJ11" s="16" t="s">
        <v>4255</v>
      </c>
      <c r="AK11" s="20">
        <v>1.0184359999999999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95</v>
      </c>
      <c r="AR11" s="16" t="s">
        <v>4257</v>
      </c>
      <c r="AS11" s="20">
        <v>1.0327379999999999</v>
      </c>
      <c r="AT11" s="16" t="s">
        <v>4256</v>
      </c>
      <c r="AU11" s="15">
        <v>70</v>
      </c>
      <c r="AV11" s="16" t="s">
        <v>4257</v>
      </c>
      <c r="AW11" s="20">
        <v>1.0228809999999999</v>
      </c>
      <c r="AX11" s="16" t="s">
        <v>4256</v>
      </c>
      <c r="AY11" s="15">
        <v>5</v>
      </c>
      <c r="AZ11" s="16" t="s">
        <v>4257</v>
      </c>
      <c r="BA11" s="20">
        <v>1.017299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67</v>
      </c>
      <c r="BH11" s="16" t="s">
        <v>4259</v>
      </c>
      <c r="BI11" s="20">
        <v>1.0760799999999999</v>
      </c>
      <c r="BJ11" s="16" t="s">
        <v>4258</v>
      </c>
      <c r="BK11" s="15">
        <v>330</v>
      </c>
      <c r="BL11" s="16" t="s">
        <v>4259</v>
      </c>
      <c r="BM11" s="20">
        <v>1.0852790000000001</v>
      </c>
      <c r="BN11" s="16" t="s">
        <v>4258</v>
      </c>
      <c r="BO11" s="15">
        <v>401</v>
      </c>
      <c r="BP11" s="16" t="s">
        <v>4259</v>
      </c>
      <c r="BQ11" s="20">
        <v>1.075728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85</v>
      </c>
      <c r="BX11" s="16" t="s">
        <v>4261</v>
      </c>
      <c r="BY11" s="20">
        <v>1.1105179999999999</v>
      </c>
      <c r="BZ11" s="16" t="s">
        <v>4260</v>
      </c>
      <c r="CA11" s="15">
        <v>260</v>
      </c>
      <c r="CB11" s="16" t="s">
        <v>4261</v>
      </c>
      <c r="CC11" s="20">
        <v>1.1219429999999999</v>
      </c>
      <c r="CD11" s="16" t="s">
        <v>4260</v>
      </c>
      <c r="CE11" s="15">
        <v>337</v>
      </c>
      <c r="CF11" s="16" t="s">
        <v>4261</v>
      </c>
      <c r="CG11" s="20">
        <v>1.219398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108448</v>
      </c>
      <c r="T12" s="16" t="s">
        <v>4253</v>
      </c>
      <c r="U12" s="20">
        <v>1</v>
      </c>
      <c r="V12" s="16" t="s">
        <v>4252</v>
      </c>
      <c r="W12" s="15">
        <v>108448</v>
      </c>
      <c r="X12" s="16" t="s">
        <v>4252</v>
      </c>
      <c r="Y12" s="15">
        <v>108448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117624</v>
      </c>
      <c r="AN12" s="16" t="s">
        <v>4255</v>
      </c>
      <c r="AO12" s="20">
        <v>1.024152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112971</v>
      </c>
      <c r="BD12" s="16" t="s">
        <v>4257</v>
      </c>
      <c r="BE12" s="20">
        <v>1.031237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114217</v>
      </c>
      <c r="BT12" s="16" t="s">
        <v>4259</v>
      </c>
      <c r="BU12" s="20">
        <v>1.0773109999999999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105036</v>
      </c>
      <c r="CJ12" s="16" t="s">
        <v>4261</v>
      </c>
      <c r="CK12" s="20">
        <v>1.112141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115137.57665833332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29750</v>
      </c>
      <c r="T13" s="16" t="s">
        <v>4253</v>
      </c>
      <c r="U13" s="20">
        <v>1</v>
      </c>
      <c r="V13" s="16" t="s">
        <v>4252</v>
      </c>
      <c r="W13" s="15">
        <v>29750</v>
      </c>
      <c r="X13" s="16" t="s">
        <v>4252</v>
      </c>
      <c r="Y13" s="15">
        <v>29750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19786</v>
      </c>
      <c r="AN13" s="16" t="s">
        <v>4255</v>
      </c>
      <c r="AO13" s="20">
        <v>1.024152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19970</v>
      </c>
      <c r="BD13" s="16" t="s">
        <v>4257</v>
      </c>
      <c r="BE13" s="20">
        <v>1.031237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30731</v>
      </c>
      <c r="BT13" s="16" t="s">
        <v>4259</v>
      </c>
      <c r="BU13" s="20">
        <v>1.0773109999999999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29403</v>
      </c>
      <c r="CJ13" s="16" t="s">
        <v>4261</v>
      </c>
      <c r="CK13" s="20">
        <v>1.112141</v>
      </c>
      <c r="CL13" s="16" t="s">
        <v>4514</v>
      </c>
      <c r="CM13" s="15">
        <f>SUM(A2L206C10)/A2L206C1</f>
        <v>29750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60641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60641</v>
      </c>
      <c r="X14" s="16" t="s">
        <v>4252</v>
      </c>
      <c r="Y14" s="15">
        <v>60641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31918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122443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36591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39333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60641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10702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10702</v>
      </c>
      <c r="X15" s="16" t="s">
        <v>4252</v>
      </c>
      <c r="Y15" s="15">
        <v>10702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11150</v>
      </c>
      <c r="AJ15" s="16" t="s">
        <v>4255</v>
      </c>
      <c r="AK15" s="20">
        <v>1.0184359999999999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11814</v>
      </c>
      <c r="AZ15" s="16" t="s">
        <v>4257</v>
      </c>
      <c r="BA15" s="20">
        <v>1.017299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8170</v>
      </c>
      <c r="BP15" s="16" t="s">
        <v>4259</v>
      </c>
      <c r="BQ15" s="20">
        <v>1.075728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6566</v>
      </c>
      <c r="CF15" s="16" t="s">
        <v>4261</v>
      </c>
      <c r="CG15" s="20">
        <v>1.219398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10702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400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400</v>
      </c>
      <c r="X18" s="16" t="s">
        <v>4252</v>
      </c>
      <c r="Y18" s="15">
        <v>400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279</v>
      </c>
      <c r="AJ18" s="16" t="s">
        <v>4255</v>
      </c>
      <c r="AK18" s="20">
        <v>1.0184359999999999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207</v>
      </c>
      <c r="AZ18" s="16" t="s">
        <v>4257</v>
      </c>
      <c r="BA18" s="20">
        <v>1.017299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219</v>
      </c>
      <c r="BP18" s="16" t="s">
        <v>4259</v>
      </c>
      <c r="BQ18" s="20">
        <v>1.075728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154</v>
      </c>
      <c r="CF18" s="16" t="s">
        <v>4261</v>
      </c>
      <c r="CG18" s="20">
        <v>1.219398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400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334967</v>
      </c>
      <c r="T20" s="16" t="s">
        <v>4253</v>
      </c>
      <c r="U20" s="20">
        <v>1</v>
      </c>
      <c r="V20" s="16" t="s">
        <v>4252</v>
      </c>
      <c r="W20" s="15">
        <v>334967</v>
      </c>
      <c r="X20" s="16" t="s">
        <v>4252</v>
      </c>
      <c r="Y20" s="15">
        <v>334967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322717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309336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292626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274712</v>
      </c>
      <c r="CJ20" s="16" t="s">
        <v>4261</v>
      </c>
      <c r="CK20" s="20">
        <v>1.112141</v>
      </c>
      <c r="CL20" s="16" t="s">
        <v>4521</v>
      </c>
      <c r="CM20" s="15">
        <f>SUM(A2L213C10)/A2L213C1</f>
        <v>334967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16</v>
      </c>
      <c r="AJ21" s="16" t="s">
        <v>4255</v>
      </c>
      <c r="AK21" s="20">
        <v>1.0184359999999999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20</v>
      </c>
      <c r="AZ21" s="16" t="s">
        <v>4257</v>
      </c>
      <c r="BA21" s="20">
        <v>1.017299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</v>
      </c>
      <c r="CF21" s="16" t="s">
        <v>4261</v>
      </c>
      <c r="CG21" s="20">
        <v>1.219398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2824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2824</v>
      </c>
      <c r="X23" s="16" t="s">
        <v>4252</v>
      </c>
      <c r="Y23" s="15">
        <v>2824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4009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1665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2132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1280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2866.9042530000002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8916</v>
      </c>
      <c r="H25" s="16" t="s">
        <v>4253</v>
      </c>
      <c r="I25" s="20">
        <v>1</v>
      </c>
      <c r="J25" s="16" t="s">
        <v>4252</v>
      </c>
      <c r="K25" s="15">
        <v>332</v>
      </c>
      <c r="L25" s="16" t="s">
        <v>4253</v>
      </c>
      <c r="M25" s="20">
        <v>1</v>
      </c>
      <c r="N25" s="16" t="s">
        <v>4252</v>
      </c>
      <c r="O25" s="15">
        <v>1989</v>
      </c>
      <c r="P25" s="16" t="s">
        <v>4253</v>
      </c>
      <c r="Q25" s="20">
        <v>1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11239</v>
      </c>
      <c r="X25" s="16" t="s">
        <v>4252</v>
      </c>
      <c r="Y25" s="15">
        <v>11239</v>
      </c>
      <c r="Z25" s="16" t="s">
        <v>4254</v>
      </c>
      <c r="AA25" s="15">
        <v>8135</v>
      </c>
      <c r="AB25" s="16" t="s">
        <v>4255</v>
      </c>
      <c r="AC25" s="20">
        <v>1.022392</v>
      </c>
      <c r="AD25" s="16" t="s">
        <v>4254</v>
      </c>
      <c r="AE25" s="15">
        <v>116</v>
      </c>
      <c r="AF25" s="16" t="s">
        <v>4255</v>
      </c>
      <c r="AG25" s="20">
        <v>1.0356399999999999</v>
      </c>
      <c r="AH25" s="16" t="s">
        <v>4254</v>
      </c>
      <c r="AI25" s="15">
        <v>1753</v>
      </c>
      <c r="AJ25" s="16" t="s">
        <v>4255</v>
      </c>
      <c r="AK25" s="20">
        <v>1.0184359999999999</v>
      </c>
      <c r="AL25" s="16" t="s">
        <v>4254</v>
      </c>
      <c r="AM25" s="15">
        <v>3</v>
      </c>
      <c r="AN25" s="16" t="s">
        <v>4255</v>
      </c>
      <c r="AO25" s="20">
        <v>1.024152</v>
      </c>
      <c r="AP25" s="16" t="s">
        <v>4256</v>
      </c>
      <c r="AQ25" s="15">
        <v>7917</v>
      </c>
      <c r="AR25" s="16" t="s">
        <v>4257</v>
      </c>
      <c r="AS25" s="20">
        <v>1.0327379999999999</v>
      </c>
      <c r="AT25" s="16" t="s">
        <v>4256</v>
      </c>
      <c r="AU25" s="15">
        <v>83</v>
      </c>
      <c r="AV25" s="16" t="s">
        <v>4257</v>
      </c>
      <c r="AW25" s="20">
        <v>1.0228809999999999</v>
      </c>
      <c r="AX25" s="16" t="s">
        <v>4256</v>
      </c>
      <c r="AY25" s="15">
        <v>1157</v>
      </c>
      <c r="AZ25" s="16" t="s">
        <v>4257</v>
      </c>
      <c r="BA25" s="20">
        <v>1.017299</v>
      </c>
      <c r="BB25" s="16" t="s">
        <v>4256</v>
      </c>
      <c r="BC25" s="15">
        <v>5</v>
      </c>
      <c r="BD25" s="16" t="s">
        <v>4257</v>
      </c>
      <c r="BE25" s="20">
        <v>1.031237</v>
      </c>
      <c r="BF25" s="16" t="s">
        <v>4258</v>
      </c>
      <c r="BG25" s="15">
        <v>7308</v>
      </c>
      <c r="BH25" s="16" t="s">
        <v>4259</v>
      </c>
      <c r="BI25" s="20">
        <v>1.0760799999999999</v>
      </c>
      <c r="BJ25" s="16" t="s">
        <v>4258</v>
      </c>
      <c r="BK25" s="15">
        <v>154</v>
      </c>
      <c r="BL25" s="16" t="s">
        <v>4259</v>
      </c>
      <c r="BM25" s="20">
        <v>1.0852790000000001</v>
      </c>
      <c r="BN25" s="16" t="s">
        <v>4258</v>
      </c>
      <c r="BO25" s="15">
        <v>1781</v>
      </c>
      <c r="BP25" s="16" t="s">
        <v>4259</v>
      </c>
      <c r="BQ25" s="20">
        <v>1.075728</v>
      </c>
      <c r="BR25" s="16" t="s">
        <v>4258</v>
      </c>
      <c r="BS25" s="15">
        <v>-56</v>
      </c>
      <c r="BT25" s="16" t="s">
        <v>4259</v>
      </c>
      <c r="BU25" s="20">
        <v>1.0773109999999999</v>
      </c>
      <c r="BV25" s="16" t="s">
        <v>4260</v>
      </c>
      <c r="BW25" s="15">
        <v>6746</v>
      </c>
      <c r="BX25" s="16" t="s">
        <v>4261</v>
      </c>
      <c r="BY25" s="20">
        <v>1.1105179999999999</v>
      </c>
      <c r="BZ25" s="16" t="s">
        <v>4260</v>
      </c>
      <c r="CA25" s="15">
        <v>89</v>
      </c>
      <c r="CB25" s="16" t="s">
        <v>4261</v>
      </c>
      <c r="CC25" s="20">
        <v>1.1219429999999999</v>
      </c>
      <c r="CD25" s="16" t="s">
        <v>4260</v>
      </c>
      <c r="CE25" s="15">
        <v>1774</v>
      </c>
      <c r="CF25" s="16" t="s">
        <v>4261</v>
      </c>
      <c r="CG25" s="20">
        <v>1.219398</v>
      </c>
      <c r="CH25" s="16" t="s">
        <v>4260</v>
      </c>
      <c r="CI25" s="15">
        <v>-509</v>
      </c>
      <c r="CJ25" s="16" t="s">
        <v>4261</v>
      </c>
      <c r="CK25" s="20">
        <v>1.112141</v>
      </c>
      <c r="CL25" s="16" t="s">
        <v>4526</v>
      </c>
      <c r="CM25" s="15">
        <f>SUM(A2L218C10)/A2L218C1</f>
        <v>11239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253135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390916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340388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489107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1473546</v>
      </c>
      <c r="X26" s="16" t="s">
        <v>4532</v>
      </c>
      <c r="Y26" s="17">
        <f>SUM(A2L201C11:A2L218C11)-2*(A2L208C11+A2L210C11+A2L212C11+A2L215C11+A2L216C11)</f>
        <v>1473546</v>
      </c>
      <c r="Z26" s="16" t="s">
        <v>4533</v>
      </c>
      <c r="AA26" s="17">
        <f>SUM(A2L201C12:A2L218C12)-2*SUM(A2L208C12,A2L210C12,A2L212C12,A2L215C12,A2L216C12)</f>
        <v>214100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332691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322098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473475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200555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322424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421323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437012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191343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312982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329021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438714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180738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268443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306041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412120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1424827.4430829997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13470</v>
      </c>
      <c r="H27" s="16" t="s">
        <v>4253</v>
      </c>
      <c r="I27" s="20">
        <v>1</v>
      </c>
      <c r="J27" s="16" t="s">
        <v>4252</v>
      </c>
      <c r="K27" s="15">
        <v>1958</v>
      </c>
      <c r="L27" s="16" t="s">
        <v>4253</v>
      </c>
      <c r="M27" s="20">
        <v>1</v>
      </c>
      <c r="N27" s="16" t="s">
        <v>4252</v>
      </c>
      <c r="O27" s="15">
        <v>5648</v>
      </c>
      <c r="P27" s="16" t="s">
        <v>4253</v>
      </c>
      <c r="Q27" s="20">
        <v>1</v>
      </c>
      <c r="R27" s="16" t="s">
        <v>4252</v>
      </c>
      <c r="S27" s="15">
        <v>4128</v>
      </c>
      <c r="T27" s="16" t="s">
        <v>4253</v>
      </c>
      <c r="U27" s="20">
        <v>1</v>
      </c>
      <c r="V27" s="16" t="s">
        <v>4252</v>
      </c>
      <c r="W27" s="15">
        <v>25204</v>
      </c>
      <c r="X27" s="16" t="s">
        <v>4252</v>
      </c>
      <c r="Y27" s="15">
        <v>25204</v>
      </c>
      <c r="Z27" s="16" t="s">
        <v>4254</v>
      </c>
      <c r="AA27" s="15">
        <v>6705</v>
      </c>
      <c r="AB27" s="16" t="s">
        <v>4255</v>
      </c>
      <c r="AC27" s="20">
        <v>1.022392</v>
      </c>
      <c r="AD27" s="16" t="s">
        <v>4254</v>
      </c>
      <c r="AE27" s="15">
        <v>1689</v>
      </c>
      <c r="AF27" s="16" t="s">
        <v>4255</v>
      </c>
      <c r="AG27" s="20">
        <v>1.0356399999999999</v>
      </c>
      <c r="AH27" s="16" t="s">
        <v>4254</v>
      </c>
      <c r="AI27" s="15">
        <v>5570</v>
      </c>
      <c r="AJ27" s="16" t="s">
        <v>4255</v>
      </c>
      <c r="AK27" s="20">
        <v>1.0184359999999999</v>
      </c>
      <c r="AL27" s="16" t="s">
        <v>4254</v>
      </c>
      <c r="AM27" s="15">
        <v>4794</v>
      </c>
      <c r="AN27" s="16" t="s">
        <v>4255</v>
      </c>
      <c r="AO27" s="20">
        <v>1.024152</v>
      </c>
      <c r="AP27" s="16" t="s">
        <v>4256</v>
      </c>
      <c r="AQ27" s="15">
        <v>16119</v>
      </c>
      <c r="AR27" s="16" t="s">
        <v>4257</v>
      </c>
      <c r="AS27" s="20">
        <v>1.0327379999999999</v>
      </c>
      <c r="AT27" s="16" t="s">
        <v>4256</v>
      </c>
      <c r="AU27" s="15">
        <v>256</v>
      </c>
      <c r="AV27" s="16" t="s">
        <v>4257</v>
      </c>
      <c r="AW27" s="20">
        <v>1.0228809999999999</v>
      </c>
      <c r="AX27" s="16" t="s">
        <v>4256</v>
      </c>
      <c r="AY27" s="15">
        <v>6240</v>
      </c>
      <c r="AZ27" s="16" t="s">
        <v>4257</v>
      </c>
      <c r="BA27" s="20">
        <v>1.017299</v>
      </c>
      <c r="BB27" s="16" t="s">
        <v>4256</v>
      </c>
      <c r="BC27" s="15">
        <v>8360</v>
      </c>
      <c r="BD27" s="16" t="s">
        <v>4257</v>
      </c>
      <c r="BE27" s="20">
        <v>1.031237</v>
      </c>
      <c r="BF27" s="16" t="s">
        <v>4258</v>
      </c>
      <c r="BG27" s="15">
        <v>17545</v>
      </c>
      <c r="BH27" s="16" t="s">
        <v>4259</v>
      </c>
      <c r="BI27" s="20">
        <v>1.0760799999999999</v>
      </c>
      <c r="BJ27" s="16" t="s">
        <v>4258</v>
      </c>
      <c r="BK27" s="15">
        <v>413</v>
      </c>
      <c r="BL27" s="16" t="s">
        <v>4259</v>
      </c>
      <c r="BM27" s="20">
        <v>1.0852790000000001</v>
      </c>
      <c r="BN27" s="16" t="s">
        <v>4258</v>
      </c>
      <c r="BO27" s="15">
        <v>6163</v>
      </c>
      <c r="BP27" s="16" t="s">
        <v>4259</v>
      </c>
      <c r="BQ27" s="20">
        <v>1.075728</v>
      </c>
      <c r="BR27" s="16" t="s">
        <v>4258</v>
      </c>
      <c r="BS27" s="15">
        <v>11232</v>
      </c>
      <c r="BT27" s="16" t="s">
        <v>4259</v>
      </c>
      <c r="BU27" s="20">
        <v>1.0773109999999999</v>
      </c>
      <c r="BV27" s="16" t="s">
        <v>4260</v>
      </c>
      <c r="BW27" s="15">
        <v>16560</v>
      </c>
      <c r="BX27" s="16" t="s">
        <v>4261</v>
      </c>
      <c r="BY27" s="20">
        <v>1.1105179999999999</v>
      </c>
      <c r="BZ27" s="16" t="s">
        <v>4260</v>
      </c>
      <c r="CA27" s="15">
        <v>-457</v>
      </c>
      <c r="CB27" s="16" t="s">
        <v>4261</v>
      </c>
      <c r="CC27" s="20">
        <v>1.1219429999999999</v>
      </c>
      <c r="CD27" s="16" t="s">
        <v>4260</v>
      </c>
      <c r="CE27" s="15">
        <v>5305</v>
      </c>
      <c r="CF27" s="16" t="s">
        <v>4261</v>
      </c>
      <c r="CG27" s="20">
        <v>1.219398</v>
      </c>
      <c r="CH27" s="16" t="s">
        <v>4260</v>
      </c>
      <c r="CI27" s="15">
        <v>11021</v>
      </c>
      <c r="CJ27" s="16" t="s">
        <v>4261</v>
      </c>
      <c r="CK27" s="20">
        <v>1.112141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25422.818655333333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133584</v>
      </c>
      <c r="H28" s="16" t="s">
        <v>4253</v>
      </c>
      <c r="I28" s="20">
        <v>1</v>
      </c>
      <c r="J28" s="16" t="s">
        <v>4252</v>
      </c>
      <c r="K28" s="15">
        <v>199736</v>
      </c>
      <c r="L28" s="16" t="s">
        <v>4253</v>
      </c>
      <c r="M28" s="20">
        <v>1</v>
      </c>
      <c r="N28" s="16" t="s">
        <v>4252</v>
      </c>
      <c r="O28" s="15">
        <v>149160</v>
      </c>
      <c r="P28" s="16" t="s">
        <v>4253</v>
      </c>
      <c r="Q28" s="20">
        <v>1</v>
      </c>
      <c r="R28" s="16" t="s">
        <v>4252</v>
      </c>
      <c r="S28" s="15">
        <v>12183</v>
      </c>
      <c r="T28" s="16" t="s">
        <v>4253</v>
      </c>
      <c r="U28" s="20">
        <v>1</v>
      </c>
      <c r="V28" s="16" t="s">
        <v>4252</v>
      </c>
      <c r="W28" s="15">
        <v>494663</v>
      </c>
      <c r="X28" s="16" t="s">
        <v>4252</v>
      </c>
      <c r="Y28" s="15">
        <v>494663</v>
      </c>
      <c r="Z28" s="16" t="s">
        <v>4254</v>
      </c>
      <c r="AA28" s="15">
        <v>123647</v>
      </c>
      <c r="AB28" s="16" t="s">
        <v>4255</v>
      </c>
      <c r="AC28" s="20">
        <v>1.022392</v>
      </c>
      <c r="AD28" s="16" t="s">
        <v>4254</v>
      </c>
      <c r="AE28" s="15">
        <v>198486</v>
      </c>
      <c r="AF28" s="16" t="s">
        <v>4255</v>
      </c>
      <c r="AG28" s="20">
        <v>1.0356399999999999</v>
      </c>
      <c r="AH28" s="16" t="s">
        <v>4254</v>
      </c>
      <c r="AI28" s="15">
        <v>144235</v>
      </c>
      <c r="AJ28" s="16" t="s">
        <v>4255</v>
      </c>
      <c r="AK28" s="20">
        <v>1.0184359999999999</v>
      </c>
      <c r="AL28" s="16" t="s">
        <v>4254</v>
      </c>
      <c r="AM28" s="15">
        <v>12140</v>
      </c>
      <c r="AN28" s="16" t="s">
        <v>4255</v>
      </c>
      <c r="AO28" s="20">
        <v>1.024152</v>
      </c>
      <c r="AP28" s="16" t="s">
        <v>4256</v>
      </c>
      <c r="AQ28" s="15">
        <v>120438</v>
      </c>
      <c r="AR28" s="16" t="s">
        <v>4257</v>
      </c>
      <c r="AS28" s="20">
        <v>1.0327379999999999</v>
      </c>
      <c r="AT28" s="16" t="s">
        <v>4256</v>
      </c>
      <c r="AU28" s="15">
        <v>181160</v>
      </c>
      <c r="AV28" s="16" t="s">
        <v>4257</v>
      </c>
      <c r="AW28" s="20">
        <v>1.0228809999999999</v>
      </c>
      <c r="AX28" s="16" t="s">
        <v>4256</v>
      </c>
      <c r="AY28" s="15">
        <v>120421</v>
      </c>
      <c r="AZ28" s="16" t="s">
        <v>4257</v>
      </c>
      <c r="BA28" s="20">
        <v>1.017299</v>
      </c>
      <c r="BB28" s="16" t="s">
        <v>4256</v>
      </c>
      <c r="BC28" s="15">
        <v>6308</v>
      </c>
      <c r="BD28" s="16" t="s">
        <v>4257</v>
      </c>
      <c r="BE28" s="20">
        <v>1.031237</v>
      </c>
      <c r="BF28" s="16" t="s">
        <v>4258</v>
      </c>
      <c r="BG28" s="15">
        <v>122222</v>
      </c>
      <c r="BH28" s="16" t="s">
        <v>4259</v>
      </c>
      <c r="BI28" s="20">
        <v>1.0760799999999999</v>
      </c>
      <c r="BJ28" s="16" t="s">
        <v>4258</v>
      </c>
      <c r="BK28" s="15">
        <v>185703</v>
      </c>
      <c r="BL28" s="16" t="s">
        <v>4259</v>
      </c>
      <c r="BM28" s="20">
        <v>1.0852790000000001</v>
      </c>
      <c r="BN28" s="16" t="s">
        <v>4258</v>
      </c>
      <c r="BO28" s="15">
        <v>116296</v>
      </c>
      <c r="BP28" s="16" t="s">
        <v>4259</v>
      </c>
      <c r="BQ28" s="20">
        <v>1.075728</v>
      </c>
      <c r="BR28" s="16" t="s">
        <v>4258</v>
      </c>
      <c r="BS28" s="15">
        <v>6723</v>
      </c>
      <c r="BT28" s="16" t="s">
        <v>4259</v>
      </c>
      <c r="BU28" s="20">
        <v>1.0773109999999999</v>
      </c>
      <c r="BV28" s="16" t="s">
        <v>4260</v>
      </c>
      <c r="BW28" s="15">
        <v>115581</v>
      </c>
      <c r="BX28" s="16" t="s">
        <v>4261</v>
      </c>
      <c r="BY28" s="20">
        <v>1.1105179999999999</v>
      </c>
      <c r="BZ28" s="16" t="s">
        <v>4260</v>
      </c>
      <c r="CA28" s="15">
        <v>171533</v>
      </c>
      <c r="CB28" s="16" t="s">
        <v>4261</v>
      </c>
      <c r="CC28" s="20">
        <v>1.1219429999999999</v>
      </c>
      <c r="CD28" s="16" t="s">
        <v>4260</v>
      </c>
      <c r="CE28" s="15">
        <v>93940</v>
      </c>
      <c r="CF28" s="16" t="s">
        <v>4261</v>
      </c>
      <c r="CG28" s="20">
        <v>1.219398</v>
      </c>
      <c r="CH28" s="16" t="s">
        <v>4260</v>
      </c>
      <c r="CI28" s="15">
        <v>6147</v>
      </c>
      <c r="CJ28" s="16" t="s">
        <v>4261</v>
      </c>
      <c r="CK28" s="20">
        <v>1.112141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474887.09782766661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921</v>
      </c>
      <c r="H29" s="16" t="s">
        <v>4253</v>
      </c>
      <c r="I29" s="20">
        <v>1</v>
      </c>
      <c r="J29" s="16" t="s">
        <v>4252</v>
      </c>
      <c r="K29" s="15">
        <v>1237</v>
      </c>
      <c r="L29" s="16" t="s">
        <v>4253</v>
      </c>
      <c r="M29" s="20">
        <v>1</v>
      </c>
      <c r="N29" s="16" t="s">
        <v>4252</v>
      </c>
      <c r="O29" s="15">
        <v>8916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11074</v>
      </c>
      <c r="X29" s="16" t="s">
        <v>4252</v>
      </c>
      <c r="Y29" s="15">
        <v>11074</v>
      </c>
      <c r="Z29" s="16" t="s">
        <v>4254</v>
      </c>
      <c r="AA29" s="15">
        <v>776</v>
      </c>
      <c r="AB29" s="16" t="s">
        <v>4255</v>
      </c>
      <c r="AC29" s="20">
        <v>1.022392</v>
      </c>
      <c r="AD29" s="16" t="s">
        <v>4254</v>
      </c>
      <c r="AE29" s="15">
        <v>1046</v>
      </c>
      <c r="AF29" s="16" t="s">
        <v>4255</v>
      </c>
      <c r="AG29" s="20">
        <v>1.0356399999999999</v>
      </c>
      <c r="AH29" s="16" t="s">
        <v>4254</v>
      </c>
      <c r="AI29" s="15">
        <v>6626</v>
      </c>
      <c r="AJ29" s="16" t="s">
        <v>4255</v>
      </c>
      <c r="AK29" s="20">
        <v>1.0184359999999999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903</v>
      </c>
      <c r="AR29" s="16" t="s">
        <v>4257</v>
      </c>
      <c r="AS29" s="20">
        <v>1.0327379999999999</v>
      </c>
      <c r="AT29" s="16" t="s">
        <v>4256</v>
      </c>
      <c r="AU29" s="15">
        <v>956</v>
      </c>
      <c r="AV29" s="16" t="s">
        <v>4257</v>
      </c>
      <c r="AW29" s="20">
        <v>1.0228809999999999</v>
      </c>
      <c r="AX29" s="16" t="s">
        <v>4256</v>
      </c>
      <c r="AY29" s="15">
        <v>7307</v>
      </c>
      <c r="AZ29" s="16" t="s">
        <v>4257</v>
      </c>
      <c r="BA29" s="20">
        <v>1.017299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819</v>
      </c>
      <c r="BH29" s="16" t="s">
        <v>4259</v>
      </c>
      <c r="BI29" s="20">
        <v>1.0760799999999999</v>
      </c>
      <c r="BJ29" s="16" t="s">
        <v>4258</v>
      </c>
      <c r="BK29" s="15">
        <v>1780</v>
      </c>
      <c r="BL29" s="16" t="s">
        <v>4259</v>
      </c>
      <c r="BM29" s="20">
        <v>1.0852790000000001</v>
      </c>
      <c r="BN29" s="16" t="s">
        <v>4258</v>
      </c>
      <c r="BO29" s="15">
        <v>7241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886</v>
      </c>
      <c r="BX29" s="16" t="s">
        <v>4261</v>
      </c>
      <c r="BY29" s="20">
        <v>1.1105179999999999</v>
      </c>
      <c r="BZ29" s="16" t="s">
        <v>4260</v>
      </c>
      <c r="CA29" s="15">
        <v>1502</v>
      </c>
      <c r="CB29" s="16" t="s">
        <v>4261</v>
      </c>
      <c r="CC29" s="20">
        <v>1.1219429999999999</v>
      </c>
      <c r="CD29" s="16" t="s">
        <v>4260</v>
      </c>
      <c r="CE29" s="15">
        <v>5859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9680.8843370000013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3794</v>
      </c>
      <c r="H30" s="16" t="s">
        <v>4253</v>
      </c>
      <c r="I30" s="20">
        <v>1</v>
      </c>
      <c r="J30" s="16" t="s">
        <v>4252</v>
      </c>
      <c r="K30" s="15">
        <v>5811</v>
      </c>
      <c r="L30" s="16" t="s">
        <v>4253</v>
      </c>
      <c r="M30" s="20">
        <v>1</v>
      </c>
      <c r="N30" s="16" t="s">
        <v>4252</v>
      </c>
      <c r="O30" s="15">
        <v>1451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11056</v>
      </c>
      <c r="X30" s="16" t="s">
        <v>4252</v>
      </c>
      <c r="Y30" s="15">
        <v>11056</v>
      </c>
      <c r="Z30" s="16" t="s">
        <v>4254</v>
      </c>
      <c r="AA30" s="15">
        <v>1412</v>
      </c>
      <c r="AB30" s="16" t="s">
        <v>4255</v>
      </c>
      <c r="AC30" s="20">
        <v>1.022392</v>
      </c>
      <c r="AD30" s="16" t="s">
        <v>4254</v>
      </c>
      <c r="AE30" s="15">
        <v>2205</v>
      </c>
      <c r="AF30" s="16" t="s">
        <v>4255</v>
      </c>
      <c r="AG30" s="20">
        <v>1.0356399999999999</v>
      </c>
      <c r="AH30" s="16" t="s">
        <v>4254</v>
      </c>
      <c r="AI30" s="15">
        <v>3198</v>
      </c>
      <c r="AJ30" s="16" t="s">
        <v>4255</v>
      </c>
      <c r="AK30" s="20">
        <v>1.0184359999999999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5756</v>
      </c>
      <c r="AR30" s="16" t="s">
        <v>4257</v>
      </c>
      <c r="AS30" s="20">
        <v>1.0327379999999999</v>
      </c>
      <c r="AT30" s="16" t="s">
        <v>4256</v>
      </c>
      <c r="AU30" s="15">
        <v>4260</v>
      </c>
      <c r="AV30" s="16" t="s">
        <v>4257</v>
      </c>
      <c r="AW30" s="20">
        <v>1.0228809999999999</v>
      </c>
      <c r="AX30" s="16" t="s">
        <v>4256</v>
      </c>
      <c r="AY30" s="15">
        <v>2936</v>
      </c>
      <c r="AZ30" s="16" t="s">
        <v>4257</v>
      </c>
      <c r="BA30" s="20">
        <v>1.017299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5070</v>
      </c>
      <c r="BH30" s="16" t="s">
        <v>4259</v>
      </c>
      <c r="BI30" s="20">
        <v>1.0760799999999999</v>
      </c>
      <c r="BJ30" s="16" t="s">
        <v>4258</v>
      </c>
      <c r="BK30" s="15">
        <v>4066</v>
      </c>
      <c r="BL30" s="16" t="s">
        <v>4259</v>
      </c>
      <c r="BM30" s="20">
        <v>1.0852790000000001</v>
      </c>
      <c r="BN30" s="16" t="s">
        <v>4258</v>
      </c>
      <c r="BO30" s="15">
        <v>7856</v>
      </c>
      <c r="BP30" s="16" t="s">
        <v>4259</v>
      </c>
      <c r="BQ30" s="20">
        <v>1.075728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4602</v>
      </c>
      <c r="BX30" s="16" t="s">
        <v>4261</v>
      </c>
      <c r="BY30" s="20">
        <v>1.1105179999999999</v>
      </c>
      <c r="BZ30" s="16" t="s">
        <v>4260</v>
      </c>
      <c r="CA30" s="15">
        <v>3258</v>
      </c>
      <c r="CB30" s="16" t="s">
        <v>4261</v>
      </c>
      <c r="CC30" s="20">
        <v>1.1219429999999999</v>
      </c>
      <c r="CD30" s="16" t="s">
        <v>4260</v>
      </c>
      <c r="CE30" s="15">
        <v>7734</v>
      </c>
      <c r="CF30" s="16" t="s">
        <v>4261</v>
      </c>
      <c r="CG30" s="20">
        <v>1.219398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11056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64389</v>
      </c>
      <c r="T31" s="16" t="s">
        <v>4253</v>
      </c>
      <c r="U31" s="20">
        <v>1</v>
      </c>
      <c r="V31" s="16" t="s">
        <v>4252</v>
      </c>
      <c r="W31" s="15">
        <v>64389</v>
      </c>
      <c r="X31" s="16" t="s">
        <v>4252</v>
      </c>
      <c r="Y31" s="15">
        <v>64389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62292</v>
      </c>
      <c r="AN31" s="16" t="s">
        <v>4255</v>
      </c>
      <c r="AO31" s="20">
        <v>1.024152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62371</v>
      </c>
      <c r="BD31" s="16" t="s">
        <v>4257</v>
      </c>
      <c r="BE31" s="20">
        <v>1.031237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66452</v>
      </c>
      <c r="BT31" s="16" t="s">
        <v>4259</v>
      </c>
      <c r="BU31" s="20">
        <v>1.0773109999999999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63425</v>
      </c>
      <c r="CJ31" s="16" t="s">
        <v>4261</v>
      </c>
      <c r="CK31" s="20">
        <v>1.112141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64168.25310366667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26603</v>
      </c>
      <c r="T32" s="16" t="s">
        <v>4253</v>
      </c>
      <c r="U32" s="20">
        <v>1</v>
      </c>
      <c r="V32" s="16" t="s">
        <v>4252</v>
      </c>
      <c r="W32" s="15">
        <v>26603</v>
      </c>
      <c r="X32" s="16" t="s">
        <v>4252</v>
      </c>
      <c r="Y32" s="15">
        <v>26603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23970</v>
      </c>
      <c r="AN32" s="16" t="s">
        <v>4255</v>
      </c>
      <c r="AO32" s="20">
        <v>1.024152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22342</v>
      </c>
      <c r="BD32" s="16" t="s">
        <v>4257</v>
      </c>
      <c r="BE32" s="20">
        <v>1.031237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27946</v>
      </c>
      <c r="BT32" s="16" t="s">
        <v>4259</v>
      </c>
      <c r="BU32" s="20">
        <v>1.0773109999999999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32717</v>
      </c>
      <c r="CJ32" s="16" t="s">
        <v>4261</v>
      </c>
      <c r="CK32" s="20">
        <v>1.112141</v>
      </c>
      <c r="CL32" s="16" t="s">
        <v>4555</v>
      </c>
      <c r="CM32" s="15">
        <f>SUM(A2L225C10)/A2L225C1</f>
        <v>26603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79389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79389</v>
      </c>
      <c r="X33" s="16" t="s">
        <v>4252</v>
      </c>
      <c r="Y33" s="15">
        <v>79389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83066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84395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98041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117080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79389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14051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14051</v>
      </c>
      <c r="X34" s="16" t="s">
        <v>4252</v>
      </c>
      <c r="Y34" s="15">
        <v>14051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12300</v>
      </c>
      <c r="AJ34" s="16" t="s">
        <v>4255</v>
      </c>
      <c r="AK34" s="20">
        <v>1.0184359999999999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12234</v>
      </c>
      <c r="AZ34" s="16" t="s">
        <v>4257</v>
      </c>
      <c r="BA34" s="20">
        <v>1.017299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15191</v>
      </c>
      <c r="BP34" s="16" t="s">
        <v>4259</v>
      </c>
      <c r="BQ34" s="20">
        <v>1.075728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12887</v>
      </c>
      <c r="CF34" s="16" t="s">
        <v>4261</v>
      </c>
      <c r="CG34" s="20">
        <v>1.219398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14051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1010086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1010086</v>
      </c>
      <c r="X37" s="16" t="s">
        <v>4252</v>
      </c>
      <c r="Y37" s="15">
        <v>1010086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883257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842230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863123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793725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1010086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341454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341454</v>
      </c>
      <c r="X38" s="16" t="s">
        <v>4252</v>
      </c>
      <c r="Y38" s="15">
        <v>341454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308227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276602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284444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282592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341454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166227</v>
      </c>
      <c r="T39" s="16" t="s">
        <v>4253</v>
      </c>
      <c r="U39" s="20">
        <v>1</v>
      </c>
      <c r="V39" s="16" t="s">
        <v>4252</v>
      </c>
      <c r="W39" s="15">
        <v>166227</v>
      </c>
      <c r="X39" s="16" t="s">
        <v>4252</v>
      </c>
      <c r="Y39" s="15">
        <v>166227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153727</v>
      </c>
      <c r="AN39" s="16" t="s">
        <v>4255</v>
      </c>
      <c r="AO39" s="20">
        <v>1.024152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186962</v>
      </c>
      <c r="BD39" s="16" t="s">
        <v>4257</v>
      </c>
      <c r="BE39" s="20">
        <v>1.031237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174597</v>
      </c>
      <c r="BT39" s="16" t="s">
        <v>4259</v>
      </c>
      <c r="BU39" s="20">
        <v>1.0773109999999999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160513</v>
      </c>
      <c r="CJ39" s="16" t="s">
        <v>4261</v>
      </c>
      <c r="CK39" s="20">
        <v>1.112141</v>
      </c>
      <c r="CL39" s="16" t="s">
        <v>4562</v>
      </c>
      <c r="CM39" s="15">
        <f>SUM(A2L232C10)/A2L232C1</f>
        <v>166227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194784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194784</v>
      </c>
      <c r="X42" s="16" t="s">
        <v>4252</v>
      </c>
      <c r="Y42" s="15">
        <v>194784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189902</v>
      </c>
      <c r="AJ42" s="16" t="s">
        <v>4255</v>
      </c>
      <c r="AK42" s="20">
        <v>1.0184359999999999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175985</v>
      </c>
      <c r="AZ42" s="16" t="s">
        <v>4257</v>
      </c>
      <c r="BA42" s="20">
        <v>1.017299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184899</v>
      </c>
      <c r="BP42" s="16" t="s">
        <v>4259</v>
      </c>
      <c r="BQ42" s="20">
        <v>1.075728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171251</v>
      </c>
      <c r="CF42" s="16" t="s">
        <v>4261</v>
      </c>
      <c r="CG42" s="20">
        <v>1.219398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189072.13259566666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6955</v>
      </c>
      <c r="H44" s="16" t="s">
        <v>4253</v>
      </c>
      <c r="I44" s="20">
        <v>1</v>
      </c>
      <c r="J44" s="16" t="s">
        <v>4252</v>
      </c>
      <c r="K44" s="15">
        <v>28518</v>
      </c>
      <c r="L44" s="16" t="s">
        <v>4253</v>
      </c>
      <c r="M44" s="20">
        <v>1</v>
      </c>
      <c r="N44" s="16" t="s">
        <v>4252</v>
      </c>
      <c r="O44" s="15">
        <v>2713</v>
      </c>
      <c r="P44" s="16" t="s">
        <v>4253</v>
      </c>
      <c r="Q44" s="20">
        <v>1</v>
      </c>
      <c r="R44" s="16" t="s">
        <v>4252</v>
      </c>
      <c r="S44" s="15">
        <v>91</v>
      </c>
      <c r="T44" s="16" t="s">
        <v>4253</v>
      </c>
      <c r="U44" s="20">
        <v>1</v>
      </c>
      <c r="V44" s="16" t="s">
        <v>4252</v>
      </c>
      <c r="W44" s="15">
        <v>38277</v>
      </c>
      <c r="X44" s="16" t="s">
        <v>4252</v>
      </c>
      <c r="Y44" s="15">
        <v>38277</v>
      </c>
      <c r="Z44" s="16" t="s">
        <v>4254</v>
      </c>
      <c r="AA44" s="15">
        <v>6975</v>
      </c>
      <c r="AB44" s="16" t="s">
        <v>4255</v>
      </c>
      <c r="AC44" s="20">
        <v>1.022392</v>
      </c>
      <c r="AD44" s="16" t="s">
        <v>4254</v>
      </c>
      <c r="AE44" s="15">
        <v>23825</v>
      </c>
      <c r="AF44" s="16" t="s">
        <v>4255</v>
      </c>
      <c r="AG44" s="20">
        <v>1.0356399999999999</v>
      </c>
      <c r="AH44" s="16" t="s">
        <v>4254</v>
      </c>
      <c r="AI44" s="15">
        <v>2432</v>
      </c>
      <c r="AJ44" s="16" t="s">
        <v>4255</v>
      </c>
      <c r="AK44" s="20">
        <v>1.0184359999999999</v>
      </c>
      <c r="AL44" s="16" t="s">
        <v>4254</v>
      </c>
      <c r="AM44" s="15">
        <v>137</v>
      </c>
      <c r="AN44" s="16" t="s">
        <v>4255</v>
      </c>
      <c r="AO44" s="20">
        <v>1.024152</v>
      </c>
      <c r="AP44" s="16" t="s">
        <v>4256</v>
      </c>
      <c r="AQ44" s="15">
        <v>6650</v>
      </c>
      <c r="AR44" s="16" t="s">
        <v>4257</v>
      </c>
      <c r="AS44" s="20">
        <v>1.0327379999999999</v>
      </c>
      <c r="AT44" s="16" t="s">
        <v>4256</v>
      </c>
      <c r="AU44" s="15">
        <v>21236</v>
      </c>
      <c r="AV44" s="16" t="s">
        <v>4257</v>
      </c>
      <c r="AW44" s="20">
        <v>1.0228809999999999</v>
      </c>
      <c r="AX44" s="16" t="s">
        <v>4256</v>
      </c>
      <c r="AY44" s="15">
        <v>1737</v>
      </c>
      <c r="AZ44" s="16" t="s">
        <v>4257</v>
      </c>
      <c r="BA44" s="20">
        <v>1.017299</v>
      </c>
      <c r="BB44" s="16" t="s">
        <v>4256</v>
      </c>
      <c r="BC44" s="15">
        <v>239</v>
      </c>
      <c r="BD44" s="16" t="s">
        <v>4257</v>
      </c>
      <c r="BE44" s="20">
        <v>1.031237</v>
      </c>
      <c r="BF44" s="16" t="s">
        <v>4258</v>
      </c>
      <c r="BG44" s="15">
        <v>8418</v>
      </c>
      <c r="BH44" s="16" t="s">
        <v>4259</v>
      </c>
      <c r="BI44" s="20">
        <v>1.0760799999999999</v>
      </c>
      <c r="BJ44" s="16" t="s">
        <v>4258</v>
      </c>
      <c r="BK44" s="15">
        <v>22376</v>
      </c>
      <c r="BL44" s="16" t="s">
        <v>4259</v>
      </c>
      <c r="BM44" s="20">
        <v>1.0852790000000001</v>
      </c>
      <c r="BN44" s="16" t="s">
        <v>4258</v>
      </c>
      <c r="BO44" s="15">
        <v>2308</v>
      </c>
      <c r="BP44" s="16" t="s">
        <v>4259</v>
      </c>
      <c r="BQ44" s="20">
        <v>1.075728</v>
      </c>
      <c r="BR44" s="16" t="s">
        <v>4258</v>
      </c>
      <c r="BS44" s="15">
        <v>482</v>
      </c>
      <c r="BT44" s="16" t="s">
        <v>4259</v>
      </c>
      <c r="BU44" s="20">
        <v>1.0773109999999999</v>
      </c>
      <c r="BV44" s="16" t="s">
        <v>4260</v>
      </c>
      <c r="BW44" s="15">
        <v>6061</v>
      </c>
      <c r="BX44" s="16" t="s">
        <v>4261</v>
      </c>
      <c r="BY44" s="20">
        <v>1.1105179999999999</v>
      </c>
      <c r="BZ44" s="16" t="s">
        <v>4260</v>
      </c>
      <c r="CA44" s="15">
        <v>18454</v>
      </c>
      <c r="CB44" s="16" t="s">
        <v>4261</v>
      </c>
      <c r="CC44" s="20">
        <v>1.1219429999999999</v>
      </c>
      <c r="CD44" s="16" t="s">
        <v>4260</v>
      </c>
      <c r="CE44" s="15">
        <v>2359</v>
      </c>
      <c r="CF44" s="16" t="s">
        <v>4261</v>
      </c>
      <c r="CG44" s="20">
        <v>1.219398</v>
      </c>
      <c r="CH44" s="16" t="s">
        <v>4260</v>
      </c>
      <c r="CI44" s="15">
        <v>218</v>
      </c>
      <c r="CJ44" s="16" t="s">
        <v>4261</v>
      </c>
      <c r="CK44" s="20">
        <v>1.112141</v>
      </c>
      <c r="CL44" s="16" t="s">
        <v>4567</v>
      </c>
      <c r="CM44" s="15">
        <f>SUM(A2L237C10)/A2L237C1</f>
        <v>38277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158724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237260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707074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273621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1376679</v>
      </c>
      <c r="X45" s="16" t="s">
        <v>4573</v>
      </c>
      <c r="Y45" s="17">
        <f>SUM(A2L220C11:A2L237C11)-2*(A2L227C11+A2L229C11+A2L231C11+A2L234C11+A2L235C11)</f>
        <v>1376679</v>
      </c>
      <c r="Z45" s="16" t="s">
        <v>4574</v>
      </c>
      <c r="AA45" s="17">
        <f>SUM(A2L220C12:A2L237C12)-2*SUM(A2L227C12,A2L229C12,A2L231C12,A2L234C12,A2L235C12)</f>
        <v>139515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227251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617955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257060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149866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207868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600445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286582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154074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214338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616494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287432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143690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194290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559272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274041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1361219.9213279998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2847</v>
      </c>
      <c r="H46" s="16" t="s">
        <v>4253</v>
      </c>
      <c r="I46" s="20">
        <v>1</v>
      </c>
      <c r="J46" s="16" t="s">
        <v>4252</v>
      </c>
      <c r="K46" s="15">
        <v>2738</v>
      </c>
      <c r="L46" s="16" t="s">
        <v>4253</v>
      </c>
      <c r="M46" s="20">
        <v>1</v>
      </c>
      <c r="N46" s="16" t="s">
        <v>4252</v>
      </c>
      <c r="O46" s="15">
        <v>1803</v>
      </c>
      <c r="P46" s="16" t="s">
        <v>4253</v>
      </c>
      <c r="Q46" s="20">
        <v>1</v>
      </c>
      <c r="R46" s="16" t="s">
        <v>4252</v>
      </c>
      <c r="S46" s="15">
        <v>5178</v>
      </c>
      <c r="T46" s="16" t="s">
        <v>4253</v>
      </c>
      <c r="U46" s="20">
        <v>1</v>
      </c>
      <c r="V46" s="16" t="s">
        <v>4252</v>
      </c>
      <c r="W46" s="15">
        <v>12566</v>
      </c>
      <c r="X46" s="16" t="s">
        <v>4252</v>
      </c>
      <c r="Y46" s="15">
        <v>12566</v>
      </c>
      <c r="Z46" s="16" t="s">
        <v>4254</v>
      </c>
      <c r="AA46" s="15">
        <v>7526</v>
      </c>
      <c r="AB46" s="16" t="s">
        <v>4255</v>
      </c>
      <c r="AC46" s="20">
        <v>1.022392</v>
      </c>
      <c r="AD46" s="16" t="s">
        <v>4254</v>
      </c>
      <c r="AE46" s="15">
        <v>5023</v>
      </c>
      <c r="AF46" s="16" t="s">
        <v>4255</v>
      </c>
      <c r="AG46" s="20">
        <v>1.0356399999999999</v>
      </c>
      <c r="AH46" s="16" t="s">
        <v>4254</v>
      </c>
      <c r="AI46" s="15">
        <v>1462</v>
      </c>
      <c r="AJ46" s="16" t="s">
        <v>4255</v>
      </c>
      <c r="AK46" s="20">
        <v>1.0184359999999999</v>
      </c>
      <c r="AL46" s="16" t="s">
        <v>4254</v>
      </c>
      <c r="AM46" s="15">
        <v>4644</v>
      </c>
      <c r="AN46" s="16" t="s">
        <v>4255</v>
      </c>
      <c r="AO46" s="20">
        <v>1.024152</v>
      </c>
      <c r="AP46" s="16" t="s">
        <v>4256</v>
      </c>
      <c r="AQ46" s="15">
        <v>5938</v>
      </c>
      <c r="AR46" s="16" t="s">
        <v>4257</v>
      </c>
      <c r="AS46" s="20">
        <v>1.0327379999999999</v>
      </c>
      <c r="AT46" s="16" t="s">
        <v>4256</v>
      </c>
      <c r="AU46" s="15">
        <v>1454</v>
      </c>
      <c r="AV46" s="16" t="s">
        <v>4257</v>
      </c>
      <c r="AW46" s="20">
        <v>1.0228809999999999</v>
      </c>
      <c r="AX46" s="16" t="s">
        <v>4256</v>
      </c>
      <c r="AY46" s="15">
        <v>1240</v>
      </c>
      <c r="AZ46" s="16" t="s">
        <v>4257</v>
      </c>
      <c r="BA46" s="20">
        <v>1.017299</v>
      </c>
      <c r="BB46" s="16" t="s">
        <v>4256</v>
      </c>
      <c r="BC46" s="15">
        <v>5951</v>
      </c>
      <c r="BD46" s="16" t="s">
        <v>4257</v>
      </c>
      <c r="BE46" s="20">
        <v>1.031237</v>
      </c>
      <c r="BF46" s="16" t="s">
        <v>4258</v>
      </c>
      <c r="BG46" s="15">
        <v>3448</v>
      </c>
      <c r="BH46" s="16" t="s">
        <v>4259</v>
      </c>
      <c r="BI46" s="20">
        <v>1.0760799999999999</v>
      </c>
      <c r="BJ46" s="16" t="s">
        <v>4258</v>
      </c>
      <c r="BK46" s="15">
        <v>678</v>
      </c>
      <c r="BL46" s="16" t="s">
        <v>4259</v>
      </c>
      <c r="BM46" s="20">
        <v>1.0852790000000001</v>
      </c>
      <c r="BN46" s="16" t="s">
        <v>4258</v>
      </c>
      <c r="BO46" s="15">
        <v>339</v>
      </c>
      <c r="BP46" s="16" t="s">
        <v>4259</v>
      </c>
      <c r="BQ46" s="20">
        <v>1.075728</v>
      </c>
      <c r="BR46" s="16" t="s">
        <v>4258</v>
      </c>
      <c r="BS46" s="15">
        <v>4868</v>
      </c>
      <c r="BT46" s="16" t="s">
        <v>4259</v>
      </c>
      <c r="BU46" s="20">
        <v>1.0773109999999999</v>
      </c>
      <c r="BV46" s="16" t="s">
        <v>4260</v>
      </c>
      <c r="BW46" s="15">
        <v>2529</v>
      </c>
      <c r="BX46" s="16" t="s">
        <v>4261</v>
      </c>
      <c r="BY46" s="20">
        <v>1.1105179999999999</v>
      </c>
      <c r="BZ46" s="16" t="s">
        <v>4260</v>
      </c>
      <c r="CA46" s="15">
        <v>519</v>
      </c>
      <c r="CB46" s="16" t="s">
        <v>4261</v>
      </c>
      <c r="CC46" s="20">
        <v>1.1219429999999999</v>
      </c>
      <c r="CD46" s="16" t="s">
        <v>4260</v>
      </c>
      <c r="CE46" s="15">
        <v>636</v>
      </c>
      <c r="CF46" s="16" t="s">
        <v>4261</v>
      </c>
      <c r="CG46" s="20">
        <v>1.219398</v>
      </c>
      <c r="CH46" s="16" t="s">
        <v>4260</v>
      </c>
      <c r="CI46" s="15">
        <v>4158</v>
      </c>
      <c r="CJ46" s="16" t="s">
        <v>4261</v>
      </c>
      <c r="CK46" s="20">
        <v>1.112141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15575.222198999996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4131</v>
      </c>
      <c r="L47" s="16" t="s">
        <v>4253</v>
      </c>
      <c r="M47" s="20">
        <v>1</v>
      </c>
      <c r="N47" s="16" t="s">
        <v>4252</v>
      </c>
      <c r="O47" s="15">
        <v>53105</v>
      </c>
      <c r="P47" s="16" t="s">
        <v>4253</v>
      </c>
      <c r="Q47" s="20">
        <v>1</v>
      </c>
      <c r="R47" s="16" t="s">
        <v>4252</v>
      </c>
      <c r="S47" s="15">
        <v>141</v>
      </c>
      <c r="T47" s="16" t="s">
        <v>4253</v>
      </c>
      <c r="U47" s="20">
        <v>1</v>
      </c>
      <c r="V47" s="16" t="s">
        <v>4252</v>
      </c>
      <c r="W47" s="15">
        <v>57377</v>
      </c>
      <c r="X47" s="16" t="s">
        <v>4252</v>
      </c>
      <c r="Y47" s="15">
        <v>57377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4455</v>
      </c>
      <c r="AF47" s="16" t="s">
        <v>4255</v>
      </c>
      <c r="AG47" s="20">
        <v>1.0356399999999999</v>
      </c>
      <c r="AH47" s="16" t="s">
        <v>4254</v>
      </c>
      <c r="AI47" s="15">
        <v>49590</v>
      </c>
      <c r="AJ47" s="16" t="s">
        <v>4255</v>
      </c>
      <c r="AK47" s="20">
        <v>1.0184359999999999</v>
      </c>
      <c r="AL47" s="16" t="s">
        <v>4254</v>
      </c>
      <c r="AM47" s="15">
        <v>97</v>
      </c>
      <c r="AN47" s="16" t="s">
        <v>4255</v>
      </c>
      <c r="AO47" s="20">
        <v>1.024152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4098</v>
      </c>
      <c r="AV47" s="16" t="s">
        <v>4257</v>
      </c>
      <c r="AW47" s="20">
        <v>1.0228809999999999</v>
      </c>
      <c r="AX47" s="16" t="s">
        <v>4256</v>
      </c>
      <c r="AY47" s="15">
        <v>48641</v>
      </c>
      <c r="AZ47" s="16" t="s">
        <v>4257</v>
      </c>
      <c r="BA47" s="20">
        <v>1.017299</v>
      </c>
      <c r="BB47" s="16" t="s">
        <v>4256</v>
      </c>
      <c r="BC47" s="15">
        <v>88</v>
      </c>
      <c r="BD47" s="16" t="s">
        <v>4257</v>
      </c>
      <c r="BE47" s="20">
        <v>1.031237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3027</v>
      </c>
      <c r="BL47" s="16" t="s">
        <v>4259</v>
      </c>
      <c r="BM47" s="20">
        <v>1.0852790000000001</v>
      </c>
      <c r="BN47" s="16" t="s">
        <v>4258</v>
      </c>
      <c r="BO47" s="15">
        <v>47683</v>
      </c>
      <c r="BP47" s="16" t="s">
        <v>4259</v>
      </c>
      <c r="BQ47" s="20">
        <v>1.075728</v>
      </c>
      <c r="BR47" s="16" t="s">
        <v>4258</v>
      </c>
      <c r="BS47" s="15">
        <v>-20</v>
      </c>
      <c r="BT47" s="16" t="s">
        <v>4259</v>
      </c>
      <c r="BU47" s="20">
        <v>1.0773109999999999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2342</v>
      </c>
      <c r="CB47" s="16" t="s">
        <v>4261</v>
      </c>
      <c r="CC47" s="20">
        <v>1.1219429999999999</v>
      </c>
      <c r="CD47" s="16" t="s">
        <v>4260</v>
      </c>
      <c r="CE47" s="15">
        <v>38815</v>
      </c>
      <c r="CF47" s="16" t="s">
        <v>4261</v>
      </c>
      <c r="CG47" s="20">
        <v>1.219398</v>
      </c>
      <c r="CH47" s="16" t="s">
        <v>4260</v>
      </c>
      <c r="CI47" s="15">
        <v>-84</v>
      </c>
      <c r="CJ47" s="16" t="s">
        <v>4261</v>
      </c>
      <c r="CK47" s="20">
        <v>1.112141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55453.105345666663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7</v>
      </c>
      <c r="L48" s="16" t="s">
        <v>4253</v>
      </c>
      <c r="M48" s="20">
        <v>1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7</v>
      </c>
      <c r="X48" s="16" t="s">
        <v>4252</v>
      </c>
      <c r="Y48" s="15">
        <v>7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665</v>
      </c>
      <c r="AR48" s="16" t="s">
        <v>4257</v>
      </c>
      <c r="AS48" s="20">
        <v>1.0327379999999999</v>
      </c>
      <c r="AT48" s="16" t="s">
        <v>4256</v>
      </c>
      <c r="AU48" s="15">
        <v>289</v>
      </c>
      <c r="AV48" s="16" t="s">
        <v>4257</v>
      </c>
      <c r="AW48" s="20">
        <v>1.0228809999999999</v>
      </c>
      <c r="AX48" s="16" t="s">
        <v>4256</v>
      </c>
      <c r="AY48" s="15">
        <v>299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872</v>
      </c>
      <c r="BH48" s="16" t="s">
        <v>4259</v>
      </c>
      <c r="BI48" s="20">
        <v>1.0760799999999999</v>
      </c>
      <c r="BJ48" s="16" t="s">
        <v>4258</v>
      </c>
      <c r="BK48" s="15">
        <v>411</v>
      </c>
      <c r="BL48" s="16" t="s">
        <v>4259</v>
      </c>
      <c r="BM48" s="20">
        <v>1.0852790000000001</v>
      </c>
      <c r="BN48" s="16" t="s">
        <v>4258</v>
      </c>
      <c r="BO48" s="15">
        <v>363</v>
      </c>
      <c r="BP48" s="16" t="s">
        <v>4259</v>
      </c>
      <c r="BQ48" s="20">
        <v>1.075728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893</v>
      </c>
      <c r="BX48" s="16" t="s">
        <v>4261</v>
      </c>
      <c r="BY48" s="20">
        <v>1.1105179999999999</v>
      </c>
      <c r="BZ48" s="16" t="s">
        <v>4260</v>
      </c>
      <c r="CA48" s="15">
        <v>376</v>
      </c>
      <c r="CB48" s="16" t="s">
        <v>4261</v>
      </c>
      <c r="CC48" s="20">
        <v>1.1219429999999999</v>
      </c>
      <c r="CD48" s="16" t="s">
        <v>4260</v>
      </c>
      <c r="CE48" s="15">
        <v>234</v>
      </c>
      <c r="CF48" s="16" t="s">
        <v>4261</v>
      </c>
      <c r="CG48" s="20">
        <v>1.219398</v>
      </c>
      <c r="CH48" s="16" t="s">
        <v>4260</v>
      </c>
      <c r="CI48" s="15">
        <v>-2</v>
      </c>
      <c r="CJ48" s="16" t="s">
        <v>4261</v>
      </c>
      <c r="CK48" s="20">
        <v>1.112141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431.18525999999997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193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193</v>
      </c>
      <c r="X49" s="16" t="s">
        <v>4252</v>
      </c>
      <c r="Y49" s="15">
        <v>193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45</v>
      </c>
      <c r="AJ49" s="16" t="s">
        <v>4255</v>
      </c>
      <c r="AK49" s="20">
        <v>1.0184359999999999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95</v>
      </c>
      <c r="AR49" s="16" t="s">
        <v>4257</v>
      </c>
      <c r="AS49" s="20">
        <v>1.0327379999999999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119</v>
      </c>
      <c r="AZ49" s="16" t="s">
        <v>4257</v>
      </c>
      <c r="BA49" s="20">
        <v>1.017299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194</v>
      </c>
      <c r="BH49" s="16" t="s">
        <v>4259</v>
      </c>
      <c r="BI49" s="20">
        <v>1.0760799999999999</v>
      </c>
      <c r="BJ49" s="16" t="s">
        <v>4258</v>
      </c>
      <c r="BK49" s="15">
        <v>1</v>
      </c>
      <c r="BL49" s="16" t="s">
        <v>4259</v>
      </c>
      <c r="BM49" s="20">
        <v>1.0852790000000001</v>
      </c>
      <c r="BN49" s="16" t="s">
        <v>4258</v>
      </c>
      <c r="BO49" s="15">
        <v>4</v>
      </c>
      <c r="BP49" s="16" t="s">
        <v>4259</v>
      </c>
      <c r="BQ49" s="20">
        <v>1.075728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188</v>
      </c>
      <c r="BX49" s="16" t="s">
        <v>4261</v>
      </c>
      <c r="BY49" s="20">
        <v>1.1105179999999999</v>
      </c>
      <c r="BZ49" s="16" t="s">
        <v>4260</v>
      </c>
      <c r="CA49" s="15">
        <v>8</v>
      </c>
      <c r="CB49" s="16" t="s">
        <v>4261</v>
      </c>
      <c r="CC49" s="20">
        <v>1.1219429999999999</v>
      </c>
      <c r="CD49" s="16" t="s">
        <v>4260</v>
      </c>
      <c r="CE49" s="15">
        <v>83</v>
      </c>
      <c r="CF49" s="16" t="s">
        <v>4261</v>
      </c>
      <c r="CG49" s="20">
        <v>1.219398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152.66610366666666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2277</v>
      </c>
      <c r="L50" s="16" t="s">
        <v>4253</v>
      </c>
      <c r="M50" s="20">
        <v>1</v>
      </c>
      <c r="N50" s="16" t="s">
        <v>4252</v>
      </c>
      <c r="O50" s="15">
        <v>71656</v>
      </c>
      <c r="P50" s="16" t="s">
        <v>4253</v>
      </c>
      <c r="Q50" s="20">
        <v>1</v>
      </c>
      <c r="R50" s="16" t="s">
        <v>4252</v>
      </c>
      <c r="S50" s="15">
        <v>138</v>
      </c>
      <c r="T50" s="16" t="s">
        <v>4253</v>
      </c>
      <c r="U50" s="20">
        <v>1</v>
      </c>
      <c r="V50" s="16" t="s">
        <v>4252</v>
      </c>
      <c r="W50" s="15">
        <v>74071</v>
      </c>
      <c r="X50" s="16" t="s">
        <v>4252</v>
      </c>
      <c r="Y50" s="15">
        <v>74071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998</v>
      </c>
      <c r="AF50" s="16" t="s">
        <v>4255</v>
      </c>
      <c r="AG50" s="20">
        <v>1.0356399999999999</v>
      </c>
      <c r="AH50" s="16" t="s">
        <v>4254</v>
      </c>
      <c r="AI50" s="15">
        <v>66840</v>
      </c>
      <c r="AJ50" s="16" t="s">
        <v>4255</v>
      </c>
      <c r="AK50" s="20">
        <v>1.0184359999999999</v>
      </c>
      <c r="AL50" s="16" t="s">
        <v>4254</v>
      </c>
      <c r="AM50" s="15">
        <v>108</v>
      </c>
      <c r="AN50" s="16" t="s">
        <v>4255</v>
      </c>
      <c r="AO50" s="20">
        <v>1.024152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858</v>
      </c>
      <c r="AV50" s="16" t="s">
        <v>4257</v>
      </c>
      <c r="AW50" s="20">
        <v>1.0228809999999999</v>
      </c>
      <c r="AX50" s="16" t="s">
        <v>4256</v>
      </c>
      <c r="AY50" s="15">
        <v>54476</v>
      </c>
      <c r="AZ50" s="16" t="s">
        <v>4257</v>
      </c>
      <c r="BA50" s="20">
        <v>1.017299</v>
      </c>
      <c r="BB50" s="16" t="s">
        <v>4256</v>
      </c>
      <c r="BC50" s="15">
        <v>116</v>
      </c>
      <c r="BD50" s="16" t="s">
        <v>4257</v>
      </c>
      <c r="BE50" s="20">
        <v>1.031237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601</v>
      </c>
      <c r="BL50" s="16" t="s">
        <v>4259</v>
      </c>
      <c r="BM50" s="20">
        <v>1.0852790000000001</v>
      </c>
      <c r="BN50" s="16" t="s">
        <v>4258</v>
      </c>
      <c r="BO50" s="15">
        <v>58032</v>
      </c>
      <c r="BP50" s="16" t="s">
        <v>4259</v>
      </c>
      <c r="BQ50" s="20">
        <v>1.075728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529</v>
      </c>
      <c r="CB50" s="16" t="s">
        <v>4261</v>
      </c>
      <c r="CC50" s="20">
        <v>1.1219429999999999</v>
      </c>
      <c r="CD50" s="16" t="s">
        <v>4260</v>
      </c>
      <c r="CE50" s="15">
        <v>57071</v>
      </c>
      <c r="CF50" s="16" t="s">
        <v>4261</v>
      </c>
      <c r="CG50" s="20">
        <v>1.219398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66567.691696666661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133</v>
      </c>
      <c r="H51" s="16" t="s">
        <v>4253</v>
      </c>
      <c r="I51" s="20">
        <v>1</v>
      </c>
      <c r="J51" s="16" t="s">
        <v>4252</v>
      </c>
      <c r="K51" s="15">
        <v>1432</v>
      </c>
      <c r="L51" s="16" t="s">
        <v>4253</v>
      </c>
      <c r="M51" s="20">
        <v>1</v>
      </c>
      <c r="N51" s="16" t="s">
        <v>4252</v>
      </c>
      <c r="O51" s="15">
        <v>343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1908</v>
      </c>
      <c r="X51" s="16" t="s">
        <v>4252</v>
      </c>
      <c r="Y51" s="15">
        <v>1908</v>
      </c>
      <c r="Z51" s="16" t="s">
        <v>4254</v>
      </c>
      <c r="AA51" s="15">
        <v>208</v>
      </c>
      <c r="AB51" s="16" t="s">
        <v>4255</v>
      </c>
      <c r="AC51" s="20">
        <v>1.022392</v>
      </c>
      <c r="AD51" s="16" t="s">
        <v>4254</v>
      </c>
      <c r="AE51" s="15">
        <v>777</v>
      </c>
      <c r="AF51" s="16" t="s">
        <v>4255</v>
      </c>
      <c r="AG51" s="20">
        <v>1.0356399999999999</v>
      </c>
      <c r="AH51" s="16" t="s">
        <v>4254</v>
      </c>
      <c r="AI51" s="15">
        <v>269</v>
      </c>
      <c r="AJ51" s="16" t="s">
        <v>4255</v>
      </c>
      <c r="AK51" s="20">
        <v>1.0184359999999999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207</v>
      </c>
      <c r="AR51" s="16" t="s">
        <v>4257</v>
      </c>
      <c r="AS51" s="20">
        <v>1.0327379999999999</v>
      </c>
      <c r="AT51" s="16" t="s">
        <v>4256</v>
      </c>
      <c r="AU51" s="15">
        <v>487</v>
      </c>
      <c r="AV51" s="16" t="s">
        <v>4257</v>
      </c>
      <c r="AW51" s="20">
        <v>1.0228809999999999</v>
      </c>
      <c r="AX51" s="16" t="s">
        <v>4256</v>
      </c>
      <c r="AY51" s="15">
        <v>235</v>
      </c>
      <c r="AZ51" s="16" t="s">
        <v>4257</v>
      </c>
      <c r="BA51" s="20">
        <v>1.017299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272</v>
      </c>
      <c r="BH51" s="16" t="s">
        <v>4259</v>
      </c>
      <c r="BI51" s="20">
        <v>1.0760799999999999</v>
      </c>
      <c r="BJ51" s="16" t="s">
        <v>4258</v>
      </c>
      <c r="BK51" s="15">
        <v>808</v>
      </c>
      <c r="BL51" s="16" t="s">
        <v>4259</v>
      </c>
      <c r="BM51" s="20">
        <v>1.0852790000000001</v>
      </c>
      <c r="BN51" s="16" t="s">
        <v>4258</v>
      </c>
      <c r="BO51" s="15">
        <v>335</v>
      </c>
      <c r="BP51" s="16" t="s">
        <v>4259</v>
      </c>
      <c r="BQ51" s="20">
        <v>1.075728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177</v>
      </c>
      <c r="BX51" s="16" t="s">
        <v>4261</v>
      </c>
      <c r="BY51" s="20">
        <v>1.1105179999999999</v>
      </c>
      <c r="BZ51" s="16" t="s">
        <v>4260</v>
      </c>
      <c r="CA51" s="15">
        <v>597</v>
      </c>
      <c r="CB51" s="16" t="s">
        <v>4261</v>
      </c>
      <c r="CC51" s="20">
        <v>1.1219429999999999</v>
      </c>
      <c r="CD51" s="16" t="s">
        <v>4260</v>
      </c>
      <c r="CE51" s="15">
        <v>216</v>
      </c>
      <c r="CF51" s="16" t="s">
        <v>4261</v>
      </c>
      <c r="CG51" s="20">
        <v>1.219398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1383.4313926666666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4484</v>
      </c>
      <c r="H52" s="16" t="s">
        <v>4253</v>
      </c>
      <c r="I52" s="20">
        <v>1</v>
      </c>
      <c r="J52" s="16" t="s">
        <v>4252</v>
      </c>
      <c r="K52" s="15">
        <v>3961</v>
      </c>
      <c r="L52" s="16" t="s">
        <v>4253</v>
      </c>
      <c r="M52" s="20">
        <v>1</v>
      </c>
      <c r="N52" s="16" t="s">
        <v>4252</v>
      </c>
      <c r="O52" s="15">
        <v>63680</v>
      </c>
      <c r="P52" s="16" t="s">
        <v>4253</v>
      </c>
      <c r="Q52" s="20">
        <v>1</v>
      </c>
      <c r="R52" s="16" t="s">
        <v>4252</v>
      </c>
      <c r="S52" s="15">
        <v>177</v>
      </c>
      <c r="T52" s="16" t="s">
        <v>4253</v>
      </c>
      <c r="U52" s="20">
        <v>1</v>
      </c>
      <c r="V52" s="16" t="s">
        <v>4252</v>
      </c>
      <c r="W52" s="15">
        <v>72302</v>
      </c>
      <c r="X52" s="16" t="s">
        <v>4252</v>
      </c>
      <c r="Y52" s="15">
        <v>72302</v>
      </c>
      <c r="Z52" s="16" t="s">
        <v>4254</v>
      </c>
      <c r="AA52" s="15">
        <v>7247</v>
      </c>
      <c r="AB52" s="16" t="s">
        <v>4255</v>
      </c>
      <c r="AC52" s="20">
        <v>1.022392</v>
      </c>
      <c r="AD52" s="16" t="s">
        <v>4254</v>
      </c>
      <c r="AE52" s="15">
        <v>2739</v>
      </c>
      <c r="AF52" s="16" t="s">
        <v>4255</v>
      </c>
      <c r="AG52" s="20">
        <v>1.0356399999999999</v>
      </c>
      <c r="AH52" s="16" t="s">
        <v>4254</v>
      </c>
      <c r="AI52" s="15">
        <v>65688</v>
      </c>
      <c r="AJ52" s="16" t="s">
        <v>4255</v>
      </c>
      <c r="AK52" s="20">
        <v>1.0184359999999999</v>
      </c>
      <c r="AL52" s="16" t="s">
        <v>4254</v>
      </c>
      <c r="AM52" s="15">
        <v>103</v>
      </c>
      <c r="AN52" s="16" t="s">
        <v>4255</v>
      </c>
      <c r="AO52" s="20">
        <v>1.024152</v>
      </c>
      <c r="AP52" s="16" t="s">
        <v>4256</v>
      </c>
      <c r="AQ52" s="15">
        <v>4162</v>
      </c>
      <c r="AR52" s="16" t="s">
        <v>4257</v>
      </c>
      <c r="AS52" s="20">
        <v>1.0327379999999999</v>
      </c>
      <c r="AT52" s="16" t="s">
        <v>4256</v>
      </c>
      <c r="AU52" s="15">
        <v>1695</v>
      </c>
      <c r="AV52" s="16" t="s">
        <v>4257</v>
      </c>
      <c r="AW52" s="20">
        <v>1.0228809999999999</v>
      </c>
      <c r="AX52" s="16" t="s">
        <v>4256</v>
      </c>
      <c r="AY52" s="15">
        <v>60297</v>
      </c>
      <c r="AZ52" s="16" t="s">
        <v>4257</v>
      </c>
      <c r="BA52" s="20">
        <v>1.017299</v>
      </c>
      <c r="BB52" s="16" t="s">
        <v>4256</v>
      </c>
      <c r="BC52" s="15">
        <v>-369</v>
      </c>
      <c r="BD52" s="16" t="s">
        <v>4257</v>
      </c>
      <c r="BE52" s="20">
        <v>1.031237</v>
      </c>
      <c r="BF52" s="16" t="s">
        <v>4258</v>
      </c>
      <c r="BG52" s="15">
        <v>3429</v>
      </c>
      <c r="BH52" s="16" t="s">
        <v>4259</v>
      </c>
      <c r="BI52" s="20">
        <v>1.0760799999999999</v>
      </c>
      <c r="BJ52" s="16" t="s">
        <v>4258</v>
      </c>
      <c r="BK52" s="15">
        <v>2812</v>
      </c>
      <c r="BL52" s="16" t="s">
        <v>4259</v>
      </c>
      <c r="BM52" s="20">
        <v>1.0852790000000001</v>
      </c>
      <c r="BN52" s="16" t="s">
        <v>4258</v>
      </c>
      <c r="BO52" s="15">
        <v>59979</v>
      </c>
      <c r="BP52" s="16" t="s">
        <v>4259</v>
      </c>
      <c r="BQ52" s="20">
        <v>1.075728</v>
      </c>
      <c r="BR52" s="16" t="s">
        <v>4258</v>
      </c>
      <c r="BS52" s="15">
        <v>423</v>
      </c>
      <c r="BT52" s="16" t="s">
        <v>4259</v>
      </c>
      <c r="BU52" s="20">
        <v>1.0773109999999999</v>
      </c>
      <c r="BV52" s="16" t="s">
        <v>4260</v>
      </c>
      <c r="BW52" s="15">
        <v>2743</v>
      </c>
      <c r="BX52" s="16" t="s">
        <v>4261</v>
      </c>
      <c r="BY52" s="20">
        <v>1.1105179999999999</v>
      </c>
      <c r="BZ52" s="16" t="s">
        <v>4260</v>
      </c>
      <c r="CA52" s="15">
        <v>3596</v>
      </c>
      <c r="CB52" s="16" t="s">
        <v>4261</v>
      </c>
      <c r="CC52" s="20">
        <v>1.1219429999999999</v>
      </c>
      <c r="CD52" s="16" t="s">
        <v>4260</v>
      </c>
      <c r="CE52" s="15">
        <v>54030</v>
      </c>
      <c r="CF52" s="16" t="s">
        <v>4261</v>
      </c>
      <c r="CG52" s="20">
        <v>1.219398</v>
      </c>
      <c r="CH52" s="16" t="s">
        <v>4260</v>
      </c>
      <c r="CI52" s="15">
        <v>1091</v>
      </c>
      <c r="CJ52" s="16" t="s">
        <v>4261</v>
      </c>
      <c r="CK52" s="20">
        <v>1.112141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72181.331536333324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5322</v>
      </c>
      <c r="T54" s="16" t="s">
        <v>4253</v>
      </c>
      <c r="U54" s="20">
        <v>1</v>
      </c>
      <c r="V54" s="16" t="s">
        <v>4252</v>
      </c>
      <c r="W54" s="15">
        <v>5322</v>
      </c>
      <c r="X54" s="16" t="s">
        <v>4252</v>
      </c>
      <c r="Y54" s="15">
        <v>5322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8854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7268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8465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7616</v>
      </c>
      <c r="CJ54" s="16" t="s">
        <v>4261</v>
      </c>
      <c r="CK54" s="20">
        <v>1.112141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7294.957441333333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3863</v>
      </c>
      <c r="T55" s="16" t="s">
        <v>4253</v>
      </c>
      <c r="U55" s="20">
        <v>1</v>
      </c>
      <c r="V55" s="16" t="s">
        <v>4252</v>
      </c>
      <c r="W55" s="15">
        <v>3863</v>
      </c>
      <c r="X55" s="16" t="s">
        <v>4252</v>
      </c>
      <c r="Y55" s="15">
        <v>3863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2927</v>
      </c>
      <c r="AN55" s="16" t="s">
        <v>4255</v>
      </c>
      <c r="AO55" s="20">
        <v>1.024152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2939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3390</v>
      </c>
      <c r="BT55" s="16" t="s">
        <v>4259</v>
      </c>
      <c r="BU55" s="20">
        <v>1.0773109999999999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3543</v>
      </c>
      <c r="CJ55" s="16" t="s">
        <v>4261</v>
      </c>
      <c r="CK55" s="20">
        <v>1.112141</v>
      </c>
      <c r="CL55" s="16" t="s">
        <v>4600</v>
      </c>
      <c r="CM55" s="15">
        <f>SUM(A2L248C10)/A2L248C1</f>
        <v>3863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30023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30023</v>
      </c>
      <c r="X56" s="16" t="s">
        <v>4252</v>
      </c>
      <c r="Y56" s="15">
        <v>30023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31663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32570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38566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41032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30023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21045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21045</v>
      </c>
      <c r="X57" s="16" t="s">
        <v>4252</v>
      </c>
      <c r="Y57" s="15">
        <v>21045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12824</v>
      </c>
      <c r="AJ57" s="16" t="s">
        <v>4255</v>
      </c>
      <c r="AK57" s="20">
        <v>1.0184359999999999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195</v>
      </c>
      <c r="AZ57" s="16" t="s">
        <v>4257</v>
      </c>
      <c r="BA57" s="20">
        <v>1.017299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123</v>
      </c>
      <c r="BP57" s="16" t="s">
        <v>4259</v>
      </c>
      <c r="BQ57" s="20">
        <v>1.075728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50</v>
      </c>
      <c r="CF57" s="16" t="s">
        <v>4261</v>
      </c>
      <c r="CG57" s="20">
        <v>1.219398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21045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122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122</v>
      </c>
      <c r="X58" s="16" t="s">
        <v>4252</v>
      </c>
      <c r="Y58" s="15">
        <v>122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96</v>
      </c>
      <c r="AJ58" s="16" t="s">
        <v>4255</v>
      </c>
      <c r="AK58" s="20">
        <v>1.0184359999999999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90</v>
      </c>
      <c r="AZ58" s="16" t="s">
        <v>4257</v>
      </c>
      <c r="BA58" s="20">
        <v>1.017299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81</v>
      </c>
      <c r="BP58" s="16" t="s">
        <v>4259</v>
      </c>
      <c r="BQ58" s="20">
        <v>1.075728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73</v>
      </c>
      <c r="CF58" s="16" t="s">
        <v>4261</v>
      </c>
      <c r="CG58" s="20">
        <v>1.219398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122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1.0184359999999999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43</v>
      </c>
      <c r="AZ59" s="16" t="s">
        <v>4257</v>
      </c>
      <c r="BA59" s="20">
        <v>1.017299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5</v>
      </c>
      <c r="BP59" s="16" t="s">
        <v>4259</v>
      </c>
      <c r="BQ59" s="20">
        <v>1.075728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6</v>
      </c>
      <c r="CF59" s="16" t="s">
        <v>4261</v>
      </c>
      <c r="CG59" s="20">
        <v>1.219398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51338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51338</v>
      </c>
      <c r="X60" s="16" t="s">
        <v>4252</v>
      </c>
      <c r="Y60" s="15">
        <v>51338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48024</v>
      </c>
      <c r="AJ60" s="16" t="s">
        <v>4255</v>
      </c>
      <c r="AK60" s="20">
        <v>1.0184359999999999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44335</v>
      </c>
      <c r="AZ60" s="16" t="s">
        <v>4257</v>
      </c>
      <c r="BA60" s="20">
        <v>1.017299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37978</v>
      </c>
      <c r="BP60" s="16" t="s">
        <v>4259</v>
      </c>
      <c r="BQ60" s="20">
        <v>1.075728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34178</v>
      </c>
      <c r="CF60" s="16" t="s">
        <v>4261</v>
      </c>
      <c r="CG60" s="20">
        <v>1.219398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51338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27814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27814</v>
      </c>
      <c r="X61" s="16" t="s">
        <v>4252</v>
      </c>
      <c r="Y61" s="15">
        <v>27814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24762</v>
      </c>
      <c r="AJ61" s="16" t="s">
        <v>4255</v>
      </c>
      <c r="AK61" s="20">
        <v>1.0184359999999999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23922</v>
      </c>
      <c r="AZ61" s="16" t="s">
        <v>4257</v>
      </c>
      <c r="BA61" s="20">
        <v>1.017299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20205</v>
      </c>
      <c r="BP61" s="16" t="s">
        <v>4259</v>
      </c>
      <c r="BQ61" s="20">
        <v>1.075728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15777</v>
      </c>
      <c r="CF61" s="16" t="s">
        <v>4261</v>
      </c>
      <c r="CG61" s="20">
        <v>1.219398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27814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165555</v>
      </c>
      <c r="T62" s="16" t="s">
        <v>4253</v>
      </c>
      <c r="U62" s="20">
        <v>1</v>
      </c>
      <c r="V62" s="16" t="s">
        <v>4252</v>
      </c>
      <c r="W62" s="15">
        <v>165555</v>
      </c>
      <c r="X62" s="16" t="s">
        <v>4252</v>
      </c>
      <c r="Y62" s="15">
        <v>165555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151399</v>
      </c>
      <c r="AN62" s="16" t="s">
        <v>4255</v>
      </c>
      <c r="AO62" s="20">
        <v>1.024152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154914</v>
      </c>
      <c r="BD62" s="16" t="s">
        <v>4257</v>
      </c>
      <c r="BE62" s="20">
        <v>1.031237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124195</v>
      </c>
      <c r="BT62" s="16" t="s">
        <v>4259</v>
      </c>
      <c r="BU62" s="20">
        <v>1.0773109999999999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95144</v>
      </c>
      <c r="CJ62" s="16" t="s">
        <v>4261</v>
      </c>
      <c r="CK62" s="20">
        <v>1.112141</v>
      </c>
      <c r="CL62" s="16" t="s">
        <v>4607</v>
      </c>
      <c r="CM62" s="15">
        <f>SUM(A2L255C10)/A2L255C1</f>
        <v>165555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17</v>
      </c>
      <c r="X63" s="16" t="s">
        <v>4252</v>
      </c>
      <c r="Y63" s="15">
        <v>17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47</v>
      </c>
      <c r="AJ63" s="16" t="s">
        <v>4255</v>
      </c>
      <c r="AK63" s="20">
        <v>1.0184359999999999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58</v>
      </c>
      <c r="AZ63" s="16" t="s">
        <v>4257</v>
      </c>
      <c r="BA63" s="20">
        <v>1.017299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49</v>
      </c>
      <c r="BP63" s="16" t="s">
        <v>4259</v>
      </c>
      <c r="BQ63" s="20">
        <v>1.075728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70</v>
      </c>
      <c r="CF63" s="16" t="s">
        <v>4261</v>
      </c>
      <c r="CG63" s="20">
        <v>1.219398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7086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7086</v>
      </c>
      <c r="X65" s="16" t="s">
        <v>4252</v>
      </c>
      <c r="Y65" s="15">
        <v>7086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6145</v>
      </c>
      <c r="AJ65" s="16" t="s">
        <v>4255</v>
      </c>
      <c r="AK65" s="20">
        <v>1.0184359999999999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6162</v>
      </c>
      <c r="AZ65" s="16" t="s">
        <v>4257</v>
      </c>
      <c r="BA65" s="20">
        <v>1.017299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6110</v>
      </c>
      <c r="BP65" s="16" t="s">
        <v>4259</v>
      </c>
      <c r="BQ65" s="20">
        <v>1.075728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3886</v>
      </c>
      <c r="CF65" s="16" t="s">
        <v>4261</v>
      </c>
      <c r="CG65" s="20">
        <v>1.219398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6537.6285526666661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302</v>
      </c>
      <c r="L67" s="16" t="s">
        <v>4253</v>
      </c>
      <c r="M67" s="20">
        <v>1</v>
      </c>
      <c r="N67" s="16" t="s">
        <v>4252</v>
      </c>
      <c r="O67" s="15">
        <v>1648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1950</v>
      </c>
      <c r="X67" s="16" t="s">
        <v>4252</v>
      </c>
      <c r="Y67" s="15">
        <v>1950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68</v>
      </c>
      <c r="AF67" s="16" t="s">
        <v>4255</v>
      </c>
      <c r="AG67" s="20">
        <v>1.0356399999999999</v>
      </c>
      <c r="AH67" s="16" t="s">
        <v>4254</v>
      </c>
      <c r="AI67" s="15">
        <v>958</v>
      </c>
      <c r="AJ67" s="16" t="s">
        <v>4255</v>
      </c>
      <c r="AK67" s="20">
        <v>1.0184359999999999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72</v>
      </c>
      <c r="AV67" s="16" t="s">
        <v>4257</v>
      </c>
      <c r="AW67" s="20">
        <v>1.0228809999999999</v>
      </c>
      <c r="AX67" s="16" t="s">
        <v>4256</v>
      </c>
      <c r="AY67" s="15">
        <v>872</v>
      </c>
      <c r="AZ67" s="16" t="s">
        <v>4257</v>
      </c>
      <c r="BA67" s="20">
        <v>1.017299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130</v>
      </c>
      <c r="BL67" s="16" t="s">
        <v>4259</v>
      </c>
      <c r="BM67" s="20">
        <v>1.0852790000000001</v>
      </c>
      <c r="BN67" s="16" t="s">
        <v>4258</v>
      </c>
      <c r="BO67" s="15">
        <v>1466</v>
      </c>
      <c r="BP67" s="16" t="s">
        <v>4259</v>
      </c>
      <c r="BQ67" s="20">
        <v>1.075728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129</v>
      </c>
      <c r="CB67" s="16" t="s">
        <v>4261</v>
      </c>
      <c r="CC67" s="20">
        <v>1.1219429999999999</v>
      </c>
      <c r="CD67" s="16" t="s">
        <v>4260</v>
      </c>
      <c r="CE67" s="15">
        <v>1426</v>
      </c>
      <c r="CF67" s="16" t="s">
        <v>4261</v>
      </c>
      <c r="CG67" s="20">
        <v>1.219398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1950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7464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14848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217976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180374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420662</v>
      </c>
      <c r="X68" s="16" t="s">
        <v>4618</v>
      </c>
      <c r="Y68" s="17">
        <f>SUM(A2L239C11:A2L260C11)-2*(A2L250C11+A2L252C11+A2L254C11+A2L257C11+A2L258C11)</f>
        <v>420662</v>
      </c>
      <c r="Z68" s="16" t="s">
        <v>4619</v>
      </c>
      <c r="AA68" s="17">
        <f>SUM(A2L239C12:A2L260C12)-2*SUM(A2L250C12,A2L252C12,A2L254C12,A2L257C12,A2L258C12)</f>
        <v>14981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14060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220944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168132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11067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8953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212910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170907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8215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8468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218432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141321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6530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8096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208145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111466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416503.96242266666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419323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643024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1265438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943102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3270887</v>
      </c>
      <c r="X69" s="16" t="s">
        <v>4641</v>
      </c>
      <c r="Y69" s="17">
        <f>A2L219C11+A2L238C11+A2L261C11</f>
        <v>3270887</v>
      </c>
      <c r="Z69" s="16" t="s">
        <v>4642</v>
      </c>
      <c r="AA69" s="17">
        <f>A2L219C12+A2L238C12+A2L261C12</f>
        <v>368596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574002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1160997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898667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361488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539245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1234678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894501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353632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535788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1163947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867467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330958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470829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1073458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797627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3202551.3268336658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92268</v>
      </c>
      <c r="H8" s="16" t="s">
        <v>4253</v>
      </c>
      <c r="I8" s="20">
        <v>1</v>
      </c>
      <c r="J8" s="16" t="s">
        <v>4252</v>
      </c>
      <c r="K8" s="15">
        <v>6498</v>
      </c>
      <c r="L8" s="16" t="s">
        <v>4253</v>
      </c>
      <c r="M8" s="20">
        <v>1</v>
      </c>
      <c r="N8" s="16" t="s">
        <v>4252</v>
      </c>
      <c r="O8" s="15">
        <v>9503</v>
      </c>
      <c r="P8" s="16" t="s">
        <v>4253</v>
      </c>
      <c r="Q8" s="20">
        <v>1</v>
      </c>
      <c r="R8" s="16" t="s">
        <v>4252</v>
      </c>
      <c r="S8" s="15">
        <v>48631</v>
      </c>
      <c r="T8" s="16" t="s">
        <v>4253</v>
      </c>
      <c r="U8" s="20">
        <v>1</v>
      </c>
      <c r="V8" s="16" t="s">
        <v>4252</v>
      </c>
      <c r="W8" s="15">
        <v>156900</v>
      </c>
      <c r="X8" s="16" t="s">
        <v>4252</v>
      </c>
      <c r="Y8" s="15">
        <v>156900</v>
      </c>
      <c r="Z8" s="16" t="s">
        <v>4254</v>
      </c>
      <c r="AA8" s="15">
        <v>100849</v>
      </c>
      <c r="AB8" s="16" t="s">
        <v>4255</v>
      </c>
      <c r="AC8" s="20">
        <v>1.022392</v>
      </c>
      <c r="AD8" s="16" t="s">
        <v>4254</v>
      </c>
      <c r="AE8" s="15">
        <v>6120</v>
      </c>
      <c r="AF8" s="16" t="s">
        <v>4255</v>
      </c>
      <c r="AG8" s="20">
        <v>1.0356399999999999</v>
      </c>
      <c r="AH8" s="16" t="s">
        <v>4254</v>
      </c>
      <c r="AI8" s="15">
        <v>11590</v>
      </c>
      <c r="AJ8" s="16" t="s">
        <v>4255</v>
      </c>
      <c r="AK8" s="20">
        <v>1.0184359999999999</v>
      </c>
      <c r="AL8" s="16" t="s">
        <v>4254</v>
      </c>
      <c r="AM8" s="15">
        <v>26058</v>
      </c>
      <c r="AN8" s="16" t="s">
        <v>4255</v>
      </c>
      <c r="AO8" s="20">
        <v>1.024152</v>
      </c>
      <c r="AP8" s="16" t="s">
        <v>4256</v>
      </c>
      <c r="AQ8" s="15">
        <v>83985</v>
      </c>
      <c r="AR8" s="16" t="s">
        <v>4257</v>
      </c>
      <c r="AS8" s="20">
        <v>1.0327379999999999</v>
      </c>
      <c r="AT8" s="16" t="s">
        <v>4256</v>
      </c>
      <c r="AU8" s="15">
        <v>4276</v>
      </c>
      <c r="AV8" s="16" t="s">
        <v>4257</v>
      </c>
      <c r="AW8" s="20">
        <v>1.0228809999999999</v>
      </c>
      <c r="AX8" s="16" t="s">
        <v>4256</v>
      </c>
      <c r="AY8" s="15">
        <v>8564</v>
      </c>
      <c r="AZ8" s="16" t="s">
        <v>4257</v>
      </c>
      <c r="BA8" s="20">
        <v>1.017299</v>
      </c>
      <c r="BB8" s="16" t="s">
        <v>4256</v>
      </c>
      <c r="BC8" s="15">
        <v>30750</v>
      </c>
      <c r="BD8" s="16" t="s">
        <v>4257</v>
      </c>
      <c r="BE8" s="20">
        <v>1.031237</v>
      </c>
      <c r="BF8" s="16" t="s">
        <v>4258</v>
      </c>
      <c r="BG8" s="15">
        <v>91355</v>
      </c>
      <c r="BH8" s="16" t="s">
        <v>4259</v>
      </c>
      <c r="BI8" s="20">
        <v>1.0760799999999999</v>
      </c>
      <c r="BJ8" s="16" t="s">
        <v>4258</v>
      </c>
      <c r="BK8" s="15">
        <v>6335</v>
      </c>
      <c r="BL8" s="16" t="s">
        <v>4259</v>
      </c>
      <c r="BM8" s="20">
        <v>1.0852790000000001</v>
      </c>
      <c r="BN8" s="16" t="s">
        <v>4258</v>
      </c>
      <c r="BO8" s="15">
        <v>19108</v>
      </c>
      <c r="BP8" s="16" t="s">
        <v>4259</v>
      </c>
      <c r="BQ8" s="20">
        <v>1.075728</v>
      </c>
      <c r="BR8" s="16" t="s">
        <v>4258</v>
      </c>
      <c r="BS8" s="15">
        <v>37155</v>
      </c>
      <c r="BT8" s="16" t="s">
        <v>4259</v>
      </c>
      <c r="BU8" s="20">
        <v>1.0773109999999999</v>
      </c>
      <c r="BV8" s="16" t="s">
        <v>4260</v>
      </c>
      <c r="BW8" s="15">
        <v>78605</v>
      </c>
      <c r="BX8" s="16" t="s">
        <v>4261</v>
      </c>
      <c r="BY8" s="20">
        <v>1.1105179999999999</v>
      </c>
      <c r="BZ8" s="16" t="s">
        <v>4260</v>
      </c>
      <c r="CA8" s="15">
        <v>5823</v>
      </c>
      <c r="CB8" s="16" t="s">
        <v>4261</v>
      </c>
      <c r="CC8" s="20">
        <v>1.1219429999999999</v>
      </c>
      <c r="CD8" s="16" t="s">
        <v>4260</v>
      </c>
      <c r="CE8" s="15">
        <v>10952</v>
      </c>
      <c r="CF8" s="16" t="s">
        <v>4261</v>
      </c>
      <c r="CG8" s="20">
        <v>1.219398</v>
      </c>
      <c r="CH8" s="16" t="s">
        <v>4260</v>
      </c>
      <c r="CI8" s="15">
        <v>36865</v>
      </c>
      <c r="CJ8" s="16" t="s">
        <v>4261</v>
      </c>
      <c r="CK8" s="20">
        <v>1.112141</v>
      </c>
      <c r="CL8" s="16" t="s">
        <v>4789</v>
      </c>
      <c r="CM8" s="15">
        <f>SUM(A2L301C10)/A2L301C1</f>
        <v>156900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727691</v>
      </c>
      <c r="H9" s="16" t="s">
        <v>4253</v>
      </c>
      <c r="I9" s="20">
        <v>1</v>
      </c>
      <c r="J9" s="16" t="s">
        <v>4252</v>
      </c>
      <c r="K9" s="15">
        <v>433</v>
      </c>
      <c r="L9" s="16" t="s">
        <v>4253</v>
      </c>
      <c r="M9" s="20">
        <v>1</v>
      </c>
      <c r="N9" s="16" t="s">
        <v>4252</v>
      </c>
      <c r="O9" s="15">
        <v>29506</v>
      </c>
      <c r="P9" s="16" t="s">
        <v>4253</v>
      </c>
      <c r="Q9" s="20">
        <v>1</v>
      </c>
      <c r="R9" s="16" t="s">
        <v>4252</v>
      </c>
      <c r="S9" s="15">
        <v>19317</v>
      </c>
      <c r="T9" s="16" t="s">
        <v>4253</v>
      </c>
      <c r="U9" s="20">
        <v>1</v>
      </c>
      <c r="V9" s="16" t="s">
        <v>4252</v>
      </c>
      <c r="W9" s="15">
        <v>776947</v>
      </c>
      <c r="X9" s="16" t="s">
        <v>4252</v>
      </c>
      <c r="Y9" s="15">
        <v>776947</v>
      </c>
      <c r="Z9" s="16" t="s">
        <v>4254</v>
      </c>
      <c r="AA9" s="15">
        <v>667119</v>
      </c>
      <c r="AB9" s="16" t="s">
        <v>4255</v>
      </c>
      <c r="AC9" s="20">
        <v>1.022392</v>
      </c>
      <c r="AD9" s="16" t="s">
        <v>4254</v>
      </c>
      <c r="AE9" s="15">
        <v>265</v>
      </c>
      <c r="AF9" s="16" t="s">
        <v>4255</v>
      </c>
      <c r="AG9" s="20">
        <v>1.0356399999999999</v>
      </c>
      <c r="AH9" s="16" t="s">
        <v>4254</v>
      </c>
      <c r="AI9" s="15">
        <v>27067</v>
      </c>
      <c r="AJ9" s="16" t="s">
        <v>4255</v>
      </c>
      <c r="AK9" s="20">
        <v>1.0184359999999999</v>
      </c>
      <c r="AL9" s="16" t="s">
        <v>4254</v>
      </c>
      <c r="AM9" s="15">
        <v>18817</v>
      </c>
      <c r="AN9" s="16" t="s">
        <v>4255</v>
      </c>
      <c r="AO9" s="20">
        <v>1.024152</v>
      </c>
      <c r="AP9" s="16" t="s">
        <v>4256</v>
      </c>
      <c r="AQ9" s="15">
        <v>649902</v>
      </c>
      <c r="AR9" s="16" t="s">
        <v>4257</v>
      </c>
      <c r="AS9" s="20">
        <v>1.0327379999999999</v>
      </c>
      <c r="AT9" s="16" t="s">
        <v>4256</v>
      </c>
      <c r="AU9" s="15">
        <v>160</v>
      </c>
      <c r="AV9" s="16" t="s">
        <v>4257</v>
      </c>
      <c r="AW9" s="20">
        <v>1.0228809999999999</v>
      </c>
      <c r="AX9" s="16" t="s">
        <v>4256</v>
      </c>
      <c r="AY9" s="15">
        <v>25182</v>
      </c>
      <c r="AZ9" s="16" t="s">
        <v>4257</v>
      </c>
      <c r="BA9" s="20">
        <v>1.017299</v>
      </c>
      <c r="BB9" s="16" t="s">
        <v>4256</v>
      </c>
      <c r="BC9" s="15">
        <v>20462</v>
      </c>
      <c r="BD9" s="16" t="s">
        <v>4257</v>
      </c>
      <c r="BE9" s="20">
        <v>1.031237</v>
      </c>
      <c r="BF9" s="16" t="s">
        <v>4258</v>
      </c>
      <c r="BG9" s="15">
        <v>674685</v>
      </c>
      <c r="BH9" s="16" t="s">
        <v>4259</v>
      </c>
      <c r="BI9" s="20">
        <v>1.0760799999999999</v>
      </c>
      <c r="BJ9" s="16" t="s">
        <v>4258</v>
      </c>
      <c r="BK9" s="15">
        <v>208</v>
      </c>
      <c r="BL9" s="16" t="s">
        <v>4259</v>
      </c>
      <c r="BM9" s="20">
        <v>1.0852790000000001</v>
      </c>
      <c r="BN9" s="16" t="s">
        <v>4258</v>
      </c>
      <c r="BO9" s="15">
        <v>28060</v>
      </c>
      <c r="BP9" s="16" t="s">
        <v>4259</v>
      </c>
      <c r="BQ9" s="20">
        <v>1.075728</v>
      </c>
      <c r="BR9" s="16" t="s">
        <v>4258</v>
      </c>
      <c r="BS9" s="15">
        <v>18328</v>
      </c>
      <c r="BT9" s="16" t="s">
        <v>4259</v>
      </c>
      <c r="BU9" s="20">
        <v>1.0773109999999999</v>
      </c>
      <c r="BV9" s="16" t="s">
        <v>4260</v>
      </c>
      <c r="BW9" s="15">
        <v>601072</v>
      </c>
      <c r="BX9" s="16" t="s">
        <v>4261</v>
      </c>
      <c r="BY9" s="20">
        <v>1.1105179999999999</v>
      </c>
      <c r="BZ9" s="16" t="s">
        <v>4260</v>
      </c>
      <c r="CA9" s="15">
        <v>94</v>
      </c>
      <c r="CB9" s="16" t="s">
        <v>4261</v>
      </c>
      <c r="CC9" s="20">
        <v>1.1219429999999999</v>
      </c>
      <c r="CD9" s="16" t="s">
        <v>4260</v>
      </c>
      <c r="CE9" s="15">
        <v>24093</v>
      </c>
      <c r="CF9" s="16" t="s">
        <v>4261</v>
      </c>
      <c r="CG9" s="20">
        <v>1.219398</v>
      </c>
      <c r="CH9" s="16" t="s">
        <v>4260</v>
      </c>
      <c r="CI9" s="15">
        <v>15868</v>
      </c>
      <c r="CJ9" s="16" t="s">
        <v>4261</v>
      </c>
      <c r="CK9" s="20">
        <v>1.112141</v>
      </c>
      <c r="CL9" s="16" t="s">
        <v>4790</v>
      </c>
      <c r="CM9" s="15">
        <f>SUM(A2L302C10)/A2L302C1</f>
        <v>776947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824380</v>
      </c>
      <c r="H10" s="16" t="s">
        <v>4253</v>
      </c>
      <c r="I10" s="20">
        <v>1</v>
      </c>
      <c r="J10" s="16" t="s">
        <v>4252</v>
      </c>
      <c r="K10" s="15">
        <v>3188</v>
      </c>
      <c r="L10" s="16" t="s">
        <v>4253</v>
      </c>
      <c r="M10" s="20">
        <v>1</v>
      </c>
      <c r="N10" s="16" t="s">
        <v>4252</v>
      </c>
      <c r="O10" s="15">
        <v>26582</v>
      </c>
      <c r="P10" s="16" t="s">
        <v>4253</v>
      </c>
      <c r="Q10" s="20">
        <v>1</v>
      </c>
      <c r="R10" s="16" t="s">
        <v>4252</v>
      </c>
      <c r="S10" s="15">
        <v>119856</v>
      </c>
      <c r="T10" s="16" t="s">
        <v>4253</v>
      </c>
      <c r="U10" s="20">
        <v>1</v>
      </c>
      <c r="V10" s="16" t="s">
        <v>4252</v>
      </c>
      <c r="W10" s="15">
        <v>974006</v>
      </c>
      <c r="X10" s="16" t="s">
        <v>4252</v>
      </c>
      <c r="Y10" s="15">
        <v>974006</v>
      </c>
      <c r="Z10" s="16" t="s">
        <v>4254</v>
      </c>
      <c r="AA10" s="15">
        <v>747815</v>
      </c>
      <c r="AB10" s="16" t="s">
        <v>4255</v>
      </c>
      <c r="AC10" s="20">
        <v>1.022392</v>
      </c>
      <c r="AD10" s="16" t="s">
        <v>4254</v>
      </c>
      <c r="AE10" s="15">
        <v>3055</v>
      </c>
      <c r="AF10" s="16" t="s">
        <v>4255</v>
      </c>
      <c r="AG10" s="20">
        <v>1.0356399999999999</v>
      </c>
      <c r="AH10" s="16" t="s">
        <v>4254</v>
      </c>
      <c r="AI10" s="15">
        <v>21625</v>
      </c>
      <c r="AJ10" s="16" t="s">
        <v>4255</v>
      </c>
      <c r="AK10" s="20">
        <v>1.0184359999999999</v>
      </c>
      <c r="AL10" s="16" t="s">
        <v>4254</v>
      </c>
      <c r="AM10" s="15">
        <v>106273</v>
      </c>
      <c r="AN10" s="16" t="s">
        <v>4255</v>
      </c>
      <c r="AO10" s="20">
        <v>1.024152</v>
      </c>
      <c r="AP10" s="16" t="s">
        <v>4256</v>
      </c>
      <c r="AQ10" s="15">
        <v>785365</v>
      </c>
      <c r="AR10" s="16" t="s">
        <v>4257</v>
      </c>
      <c r="AS10" s="20">
        <v>1.0327379999999999</v>
      </c>
      <c r="AT10" s="16" t="s">
        <v>4256</v>
      </c>
      <c r="AU10" s="15">
        <v>3609</v>
      </c>
      <c r="AV10" s="16" t="s">
        <v>4257</v>
      </c>
      <c r="AW10" s="20">
        <v>1.0228809999999999</v>
      </c>
      <c r="AX10" s="16" t="s">
        <v>4256</v>
      </c>
      <c r="AY10" s="15">
        <v>18398</v>
      </c>
      <c r="AZ10" s="16" t="s">
        <v>4257</v>
      </c>
      <c r="BA10" s="20">
        <v>1.017299</v>
      </c>
      <c r="BB10" s="16" t="s">
        <v>4256</v>
      </c>
      <c r="BC10" s="15">
        <v>109660</v>
      </c>
      <c r="BD10" s="16" t="s">
        <v>4257</v>
      </c>
      <c r="BE10" s="20">
        <v>1.031237</v>
      </c>
      <c r="BF10" s="16" t="s">
        <v>4258</v>
      </c>
      <c r="BG10" s="15">
        <v>790081</v>
      </c>
      <c r="BH10" s="16" t="s">
        <v>4259</v>
      </c>
      <c r="BI10" s="20">
        <v>1.0760799999999999</v>
      </c>
      <c r="BJ10" s="16" t="s">
        <v>4258</v>
      </c>
      <c r="BK10" s="15">
        <v>3720</v>
      </c>
      <c r="BL10" s="16" t="s">
        <v>4259</v>
      </c>
      <c r="BM10" s="20">
        <v>1.0852790000000001</v>
      </c>
      <c r="BN10" s="16" t="s">
        <v>4258</v>
      </c>
      <c r="BO10" s="15">
        <v>23643</v>
      </c>
      <c r="BP10" s="16" t="s">
        <v>4259</v>
      </c>
      <c r="BQ10" s="20">
        <v>1.075728</v>
      </c>
      <c r="BR10" s="16" t="s">
        <v>4258</v>
      </c>
      <c r="BS10" s="15">
        <v>107387</v>
      </c>
      <c r="BT10" s="16" t="s">
        <v>4259</v>
      </c>
      <c r="BU10" s="20">
        <v>1.0773109999999999</v>
      </c>
      <c r="BV10" s="16" t="s">
        <v>4260</v>
      </c>
      <c r="BW10" s="15">
        <v>726783</v>
      </c>
      <c r="BX10" s="16" t="s">
        <v>4261</v>
      </c>
      <c r="BY10" s="20">
        <v>1.1105179999999999</v>
      </c>
      <c r="BZ10" s="16" t="s">
        <v>4260</v>
      </c>
      <c r="CA10" s="15">
        <v>2913</v>
      </c>
      <c r="CB10" s="16" t="s">
        <v>4261</v>
      </c>
      <c r="CC10" s="20">
        <v>1.1219429999999999</v>
      </c>
      <c r="CD10" s="16" t="s">
        <v>4260</v>
      </c>
      <c r="CE10" s="15">
        <v>19441</v>
      </c>
      <c r="CF10" s="16" t="s">
        <v>4261</v>
      </c>
      <c r="CG10" s="20">
        <v>1.219398</v>
      </c>
      <c r="CH10" s="16" t="s">
        <v>4260</v>
      </c>
      <c r="CI10" s="15">
        <v>93880</v>
      </c>
      <c r="CJ10" s="16" t="s">
        <v>4261</v>
      </c>
      <c r="CK10" s="20">
        <v>1.112141</v>
      </c>
      <c r="CL10" s="16" t="s">
        <v>4791</v>
      </c>
      <c r="CM10" s="15">
        <f>SUM(A2L303C10)/A2L303C1</f>
        <v>974006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118759</v>
      </c>
      <c r="H11" s="16" t="s">
        <v>4253</v>
      </c>
      <c r="I11" s="20">
        <v>1</v>
      </c>
      <c r="J11" s="16" t="s">
        <v>4252</v>
      </c>
      <c r="K11" s="15">
        <v>173</v>
      </c>
      <c r="L11" s="16" t="s">
        <v>4253</v>
      </c>
      <c r="M11" s="20">
        <v>1</v>
      </c>
      <c r="N11" s="16" t="s">
        <v>4252</v>
      </c>
      <c r="O11" s="15">
        <v>9289</v>
      </c>
      <c r="P11" s="16" t="s">
        <v>4253</v>
      </c>
      <c r="Q11" s="20">
        <v>1</v>
      </c>
      <c r="R11" s="16" t="s">
        <v>4252</v>
      </c>
      <c r="S11" s="15">
        <v>6503</v>
      </c>
      <c r="T11" s="16" t="s">
        <v>4253</v>
      </c>
      <c r="U11" s="20">
        <v>1</v>
      </c>
      <c r="V11" s="16" t="s">
        <v>4252</v>
      </c>
      <c r="W11" s="15">
        <v>134724</v>
      </c>
      <c r="X11" s="16" t="s">
        <v>4252</v>
      </c>
      <c r="Y11" s="15">
        <v>134724</v>
      </c>
      <c r="Z11" s="16" t="s">
        <v>4254</v>
      </c>
      <c r="AA11" s="15">
        <v>115249</v>
      </c>
      <c r="AB11" s="16" t="s">
        <v>4255</v>
      </c>
      <c r="AC11" s="20">
        <v>1.022392</v>
      </c>
      <c r="AD11" s="16" t="s">
        <v>4254</v>
      </c>
      <c r="AE11" s="15">
        <v>200</v>
      </c>
      <c r="AF11" s="16" t="s">
        <v>4255</v>
      </c>
      <c r="AG11" s="20">
        <v>1.0356399999999999</v>
      </c>
      <c r="AH11" s="16" t="s">
        <v>4254</v>
      </c>
      <c r="AI11" s="15">
        <v>8042</v>
      </c>
      <c r="AJ11" s="16" t="s">
        <v>4255</v>
      </c>
      <c r="AK11" s="20">
        <v>1.0184359999999999</v>
      </c>
      <c r="AL11" s="16" t="s">
        <v>4254</v>
      </c>
      <c r="AM11" s="15">
        <v>4191</v>
      </c>
      <c r="AN11" s="16" t="s">
        <v>4255</v>
      </c>
      <c r="AO11" s="20">
        <v>1.024152</v>
      </c>
      <c r="AP11" s="16" t="s">
        <v>4256</v>
      </c>
      <c r="AQ11" s="15">
        <v>119470</v>
      </c>
      <c r="AR11" s="16" t="s">
        <v>4257</v>
      </c>
      <c r="AS11" s="20">
        <v>1.0327379999999999</v>
      </c>
      <c r="AT11" s="16" t="s">
        <v>4256</v>
      </c>
      <c r="AU11" s="15">
        <v>181</v>
      </c>
      <c r="AV11" s="16" t="s">
        <v>4257</v>
      </c>
      <c r="AW11" s="20">
        <v>1.0228809999999999</v>
      </c>
      <c r="AX11" s="16" t="s">
        <v>4256</v>
      </c>
      <c r="AY11" s="15">
        <v>7248</v>
      </c>
      <c r="AZ11" s="16" t="s">
        <v>4257</v>
      </c>
      <c r="BA11" s="20">
        <v>1.017299</v>
      </c>
      <c r="BB11" s="16" t="s">
        <v>4256</v>
      </c>
      <c r="BC11" s="15">
        <v>4198</v>
      </c>
      <c r="BD11" s="16" t="s">
        <v>4257</v>
      </c>
      <c r="BE11" s="20">
        <v>1.031237</v>
      </c>
      <c r="BF11" s="16" t="s">
        <v>4258</v>
      </c>
      <c r="BG11" s="15">
        <v>115716</v>
      </c>
      <c r="BH11" s="16" t="s">
        <v>4259</v>
      </c>
      <c r="BI11" s="20">
        <v>1.0760799999999999</v>
      </c>
      <c r="BJ11" s="16" t="s">
        <v>4258</v>
      </c>
      <c r="BK11" s="15">
        <v>140</v>
      </c>
      <c r="BL11" s="16" t="s">
        <v>4259</v>
      </c>
      <c r="BM11" s="20">
        <v>1.0852790000000001</v>
      </c>
      <c r="BN11" s="16" t="s">
        <v>4258</v>
      </c>
      <c r="BO11" s="15">
        <v>7201</v>
      </c>
      <c r="BP11" s="16" t="s">
        <v>4259</v>
      </c>
      <c r="BQ11" s="20">
        <v>1.075728</v>
      </c>
      <c r="BR11" s="16" t="s">
        <v>4258</v>
      </c>
      <c r="BS11" s="15">
        <v>4430</v>
      </c>
      <c r="BT11" s="16" t="s">
        <v>4259</v>
      </c>
      <c r="BU11" s="20">
        <v>1.0773109999999999</v>
      </c>
      <c r="BV11" s="16" t="s">
        <v>4260</v>
      </c>
      <c r="BW11" s="15">
        <v>106994</v>
      </c>
      <c r="BX11" s="16" t="s">
        <v>4261</v>
      </c>
      <c r="BY11" s="20">
        <v>1.1105179999999999</v>
      </c>
      <c r="BZ11" s="16" t="s">
        <v>4260</v>
      </c>
      <c r="CA11" s="15">
        <v>100</v>
      </c>
      <c r="CB11" s="16" t="s">
        <v>4261</v>
      </c>
      <c r="CC11" s="20">
        <v>1.1219429999999999</v>
      </c>
      <c r="CD11" s="16" t="s">
        <v>4260</v>
      </c>
      <c r="CE11" s="15">
        <v>7752</v>
      </c>
      <c r="CF11" s="16" t="s">
        <v>4261</v>
      </c>
      <c r="CG11" s="20">
        <v>1.219398</v>
      </c>
      <c r="CH11" s="16" t="s">
        <v>4260</v>
      </c>
      <c r="CI11" s="15">
        <v>2808</v>
      </c>
      <c r="CJ11" s="16" t="s">
        <v>4261</v>
      </c>
      <c r="CK11" s="20">
        <v>1.112141</v>
      </c>
      <c r="CL11" s="16" t="s">
        <v>4792</v>
      </c>
      <c r="CM11" s="15">
        <f>SUM(A2L304C10)/A2L304C1</f>
        <v>134724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41034</v>
      </c>
      <c r="H12" s="16" t="s">
        <v>4253</v>
      </c>
      <c r="I12" s="20">
        <v>1</v>
      </c>
      <c r="J12" s="16" t="s">
        <v>4252</v>
      </c>
      <c r="K12" s="15">
        <v>692</v>
      </c>
      <c r="L12" s="16" t="s">
        <v>4253</v>
      </c>
      <c r="M12" s="20">
        <v>1</v>
      </c>
      <c r="N12" s="16" t="s">
        <v>4252</v>
      </c>
      <c r="O12" s="15">
        <v>3299</v>
      </c>
      <c r="P12" s="16" t="s">
        <v>4253</v>
      </c>
      <c r="Q12" s="20">
        <v>1</v>
      </c>
      <c r="R12" s="16" t="s">
        <v>4252</v>
      </c>
      <c r="S12" s="15">
        <v>516</v>
      </c>
      <c r="T12" s="16" t="s">
        <v>4253</v>
      </c>
      <c r="U12" s="20">
        <v>1</v>
      </c>
      <c r="V12" s="16" t="s">
        <v>4252</v>
      </c>
      <c r="W12" s="15">
        <v>45541</v>
      </c>
      <c r="X12" s="16" t="s">
        <v>4252</v>
      </c>
      <c r="Y12" s="15">
        <v>45541</v>
      </c>
      <c r="Z12" s="16" t="s">
        <v>4254</v>
      </c>
      <c r="AA12" s="15">
        <v>40529</v>
      </c>
      <c r="AB12" s="16" t="s">
        <v>4255</v>
      </c>
      <c r="AC12" s="20">
        <v>1.022392</v>
      </c>
      <c r="AD12" s="16" t="s">
        <v>4254</v>
      </c>
      <c r="AE12" s="15">
        <v>491</v>
      </c>
      <c r="AF12" s="16" t="s">
        <v>4255</v>
      </c>
      <c r="AG12" s="20">
        <v>1.0356399999999999</v>
      </c>
      <c r="AH12" s="16" t="s">
        <v>4254</v>
      </c>
      <c r="AI12" s="15">
        <v>4792</v>
      </c>
      <c r="AJ12" s="16" t="s">
        <v>4255</v>
      </c>
      <c r="AK12" s="20">
        <v>1.0184359999999999</v>
      </c>
      <c r="AL12" s="16" t="s">
        <v>4254</v>
      </c>
      <c r="AM12" s="15">
        <v>806</v>
      </c>
      <c r="AN12" s="16" t="s">
        <v>4255</v>
      </c>
      <c r="AO12" s="20">
        <v>1.024152</v>
      </c>
      <c r="AP12" s="16" t="s">
        <v>4256</v>
      </c>
      <c r="AQ12" s="15">
        <v>30647</v>
      </c>
      <c r="AR12" s="16" t="s">
        <v>4257</v>
      </c>
      <c r="AS12" s="20">
        <v>1.0327379999999999</v>
      </c>
      <c r="AT12" s="16" t="s">
        <v>4256</v>
      </c>
      <c r="AU12" s="15">
        <v>820</v>
      </c>
      <c r="AV12" s="16" t="s">
        <v>4257</v>
      </c>
      <c r="AW12" s="20">
        <v>1.0228809999999999</v>
      </c>
      <c r="AX12" s="16" t="s">
        <v>4256</v>
      </c>
      <c r="AY12" s="15">
        <v>4845</v>
      </c>
      <c r="AZ12" s="16" t="s">
        <v>4257</v>
      </c>
      <c r="BA12" s="20">
        <v>1.017299</v>
      </c>
      <c r="BB12" s="16" t="s">
        <v>4256</v>
      </c>
      <c r="BC12" s="15">
        <v>896</v>
      </c>
      <c r="BD12" s="16" t="s">
        <v>4257</v>
      </c>
      <c r="BE12" s="20">
        <v>1.031237</v>
      </c>
      <c r="BF12" s="16" t="s">
        <v>4258</v>
      </c>
      <c r="BG12" s="15">
        <v>27797</v>
      </c>
      <c r="BH12" s="16" t="s">
        <v>4259</v>
      </c>
      <c r="BI12" s="20">
        <v>1.0760799999999999</v>
      </c>
      <c r="BJ12" s="16" t="s">
        <v>4258</v>
      </c>
      <c r="BK12" s="15">
        <v>671</v>
      </c>
      <c r="BL12" s="16" t="s">
        <v>4259</v>
      </c>
      <c r="BM12" s="20">
        <v>1.0852790000000001</v>
      </c>
      <c r="BN12" s="16" t="s">
        <v>4258</v>
      </c>
      <c r="BO12" s="15">
        <v>3923</v>
      </c>
      <c r="BP12" s="16" t="s">
        <v>4259</v>
      </c>
      <c r="BQ12" s="20">
        <v>1.075728</v>
      </c>
      <c r="BR12" s="16" t="s">
        <v>4258</v>
      </c>
      <c r="BS12" s="15">
        <v>391</v>
      </c>
      <c r="BT12" s="16" t="s">
        <v>4259</v>
      </c>
      <c r="BU12" s="20">
        <v>1.0773109999999999</v>
      </c>
      <c r="BV12" s="16" t="s">
        <v>4260</v>
      </c>
      <c r="BW12" s="15">
        <v>26332</v>
      </c>
      <c r="BX12" s="16" t="s">
        <v>4261</v>
      </c>
      <c r="BY12" s="20">
        <v>1.1105179999999999</v>
      </c>
      <c r="BZ12" s="16" t="s">
        <v>4260</v>
      </c>
      <c r="CA12" s="15">
        <v>578</v>
      </c>
      <c r="CB12" s="16" t="s">
        <v>4261</v>
      </c>
      <c r="CC12" s="20">
        <v>1.1219429999999999</v>
      </c>
      <c r="CD12" s="16" t="s">
        <v>4260</v>
      </c>
      <c r="CE12" s="15">
        <v>3811</v>
      </c>
      <c r="CF12" s="16" t="s">
        <v>4261</v>
      </c>
      <c r="CG12" s="20">
        <v>1.219398</v>
      </c>
      <c r="CH12" s="16" t="s">
        <v>4260</v>
      </c>
      <c r="CI12" s="15">
        <v>314</v>
      </c>
      <c r="CJ12" s="16" t="s">
        <v>4261</v>
      </c>
      <c r="CK12" s="20">
        <v>1.112141</v>
      </c>
      <c r="CL12" s="16" t="s">
        <v>4793</v>
      </c>
      <c r="CM12" s="15">
        <f>SUM(A2L305C10)/A2L305C1</f>
        <v>45541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5891</v>
      </c>
      <c r="H13" s="16" t="s">
        <v>4253</v>
      </c>
      <c r="I13" s="20">
        <v>1</v>
      </c>
      <c r="J13" s="16" t="s">
        <v>4252</v>
      </c>
      <c r="K13" s="15">
        <v>104</v>
      </c>
      <c r="L13" s="16" t="s">
        <v>4253</v>
      </c>
      <c r="M13" s="20">
        <v>1</v>
      </c>
      <c r="N13" s="16" t="s">
        <v>4252</v>
      </c>
      <c r="O13" s="15">
        <v>10</v>
      </c>
      <c r="P13" s="16" t="s">
        <v>4253</v>
      </c>
      <c r="Q13" s="20">
        <v>1</v>
      </c>
      <c r="R13" s="16" t="s">
        <v>4252</v>
      </c>
      <c r="S13" s="15">
        <v>123</v>
      </c>
      <c r="T13" s="16" t="s">
        <v>4253</v>
      </c>
      <c r="U13" s="20">
        <v>1</v>
      </c>
      <c r="V13" s="16" t="s">
        <v>4252</v>
      </c>
      <c r="W13" s="15">
        <v>6128</v>
      </c>
      <c r="X13" s="16" t="s">
        <v>4252</v>
      </c>
      <c r="Y13" s="15">
        <v>6128</v>
      </c>
      <c r="Z13" s="16" t="s">
        <v>4254</v>
      </c>
      <c r="AA13" s="15">
        <v>6329</v>
      </c>
      <c r="AB13" s="16" t="s">
        <v>4255</v>
      </c>
      <c r="AC13" s="20">
        <v>1.022392</v>
      </c>
      <c r="AD13" s="16" t="s">
        <v>4254</v>
      </c>
      <c r="AE13" s="15">
        <v>22</v>
      </c>
      <c r="AF13" s="16" t="s">
        <v>4255</v>
      </c>
      <c r="AG13" s="20">
        <v>1.0356399999999999</v>
      </c>
      <c r="AH13" s="16" t="s">
        <v>4254</v>
      </c>
      <c r="AI13" s="15">
        <v>7</v>
      </c>
      <c r="AJ13" s="16" t="s">
        <v>4255</v>
      </c>
      <c r="AK13" s="20">
        <v>1.0184359999999999</v>
      </c>
      <c r="AL13" s="16" t="s">
        <v>4254</v>
      </c>
      <c r="AM13" s="15">
        <v>73</v>
      </c>
      <c r="AN13" s="16" t="s">
        <v>4255</v>
      </c>
      <c r="AO13" s="20">
        <v>1.024152</v>
      </c>
      <c r="AP13" s="16" t="s">
        <v>4256</v>
      </c>
      <c r="AQ13" s="15">
        <v>8309</v>
      </c>
      <c r="AR13" s="16" t="s">
        <v>4257</v>
      </c>
      <c r="AS13" s="20">
        <v>1.0327379999999999</v>
      </c>
      <c r="AT13" s="16" t="s">
        <v>4256</v>
      </c>
      <c r="AU13" s="15">
        <v>1</v>
      </c>
      <c r="AV13" s="16" t="s">
        <v>4257</v>
      </c>
      <c r="AW13" s="20">
        <v>1.0228809999999999</v>
      </c>
      <c r="AX13" s="16" t="s">
        <v>4256</v>
      </c>
      <c r="AY13" s="15">
        <v>5</v>
      </c>
      <c r="AZ13" s="16" t="s">
        <v>4257</v>
      </c>
      <c r="BA13" s="20">
        <v>1.017299</v>
      </c>
      <c r="BB13" s="16" t="s">
        <v>4256</v>
      </c>
      <c r="BC13" s="15">
        <v>68</v>
      </c>
      <c r="BD13" s="16" t="s">
        <v>4257</v>
      </c>
      <c r="BE13" s="20">
        <v>1.031237</v>
      </c>
      <c r="BF13" s="16" t="s">
        <v>4258</v>
      </c>
      <c r="BG13" s="15">
        <v>7390</v>
      </c>
      <c r="BH13" s="16" t="s">
        <v>4259</v>
      </c>
      <c r="BI13" s="20">
        <v>1.0760799999999999</v>
      </c>
      <c r="BJ13" s="16" t="s">
        <v>4258</v>
      </c>
      <c r="BK13" s="15">
        <v>2</v>
      </c>
      <c r="BL13" s="16" t="s">
        <v>4259</v>
      </c>
      <c r="BM13" s="20">
        <v>1.0852790000000001</v>
      </c>
      <c r="BN13" s="16" t="s">
        <v>4258</v>
      </c>
      <c r="BO13" s="15">
        <v>5</v>
      </c>
      <c r="BP13" s="16" t="s">
        <v>4259</v>
      </c>
      <c r="BQ13" s="20">
        <v>1.075728</v>
      </c>
      <c r="BR13" s="16" t="s">
        <v>4258</v>
      </c>
      <c r="BS13" s="15">
        <v>76</v>
      </c>
      <c r="BT13" s="16" t="s">
        <v>4259</v>
      </c>
      <c r="BU13" s="20">
        <v>1.0773109999999999</v>
      </c>
      <c r="BV13" s="16" t="s">
        <v>4260</v>
      </c>
      <c r="BW13" s="15">
        <v>7532</v>
      </c>
      <c r="BX13" s="16" t="s">
        <v>4261</v>
      </c>
      <c r="BY13" s="20">
        <v>1.1105179999999999</v>
      </c>
      <c r="BZ13" s="16" t="s">
        <v>4260</v>
      </c>
      <c r="CA13" s="15">
        <v>1</v>
      </c>
      <c r="CB13" s="16" t="s">
        <v>4261</v>
      </c>
      <c r="CC13" s="20">
        <v>1.1219429999999999</v>
      </c>
      <c r="CD13" s="16" t="s">
        <v>4260</v>
      </c>
      <c r="CE13" s="15">
        <v>3</v>
      </c>
      <c r="CF13" s="16" t="s">
        <v>4261</v>
      </c>
      <c r="CG13" s="20">
        <v>1.219398</v>
      </c>
      <c r="CH13" s="16" t="s">
        <v>4260</v>
      </c>
      <c r="CI13" s="15">
        <v>75</v>
      </c>
      <c r="CJ13" s="16" t="s">
        <v>4261</v>
      </c>
      <c r="CK13" s="20">
        <v>1.112141</v>
      </c>
      <c r="CL13" s="16" t="s">
        <v>4794</v>
      </c>
      <c r="CM13" s="15">
        <f>SUM(A2L306C10)/A2L306C1</f>
        <v>6128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284</v>
      </c>
      <c r="H14" s="16" t="s">
        <v>4253</v>
      </c>
      <c r="I14" s="20">
        <v>1</v>
      </c>
      <c r="J14" s="16" t="s">
        <v>4252</v>
      </c>
      <c r="K14" s="15">
        <v>347</v>
      </c>
      <c r="L14" s="16" t="s">
        <v>4253</v>
      </c>
      <c r="M14" s="20">
        <v>1</v>
      </c>
      <c r="N14" s="16" t="s">
        <v>4252</v>
      </c>
      <c r="O14" s="15">
        <v>7707</v>
      </c>
      <c r="P14" s="16" t="s">
        <v>4253</v>
      </c>
      <c r="Q14" s="20">
        <v>1</v>
      </c>
      <c r="R14" s="16" t="s">
        <v>4252</v>
      </c>
      <c r="S14" s="15">
        <v>424</v>
      </c>
      <c r="T14" s="16" t="s">
        <v>4253</v>
      </c>
      <c r="U14" s="20">
        <v>1</v>
      </c>
      <c r="V14" s="16" t="s">
        <v>4252</v>
      </c>
      <c r="W14" s="15">
        <v>8762</v>
      </c>
      <c r="X14" s="16" t="s">
        <v>4252</v>
      </c>
      <c r="Y14" s="15">
        <v>8762</v>
      </c>
      <c r="Z14" s="16" t="s">
        <v>4254</v>
      </c>
      <c r="AA14" s="15">
        <v>336</v>
      </c>
      <c r="AB14" s="16" t="s">
        <v>4255</v>
      </c>
      <c r="AC14" s="20">
        <v>1.022392</v>
      </c>
      <c r="AD14" s="16" t="s">
        <v>4254</v>
      </c>
      <c r="AE14" s="15">
        <v>91</v>
      </c>
      <c r="AF14" s="16" t="s">
        <v>4255</v>
      </c>
      <c r="AG14" s="20">
        <v>1.0356399999999999</v>
      </c>
      <c r="AH14" s="16" t="s">
        <v>4254</v>
      </c>
      <c r="AI14" s="15">
        <v>5958</v>
      </c>
      <c r="AJ14" s="16" t="s">
        <v>4255</v>
      </c>
      <c r="AK14" s="20">
        <v>1.0184359999999999</v>
      </c>
      <c r="AL14" s="16" t="s">
        <v>4254</v>
      </c>
      <c r="AM14" s="15">
        <v>149</v>
      </c>
      <c r="AN14" s="16" t="s">
        <v>4255</v>
      </c>
      <c r="AO14" s="20">
        <v>1.024152</v>
      </c>
      <c r="AP14" s="16" t="s">
        <v>4256</v>
      </c>
      <c r="AQ14" s="15">
        <v>774</v>
      </c>
      <c r="AR14" s="16" t="s">
        <v>4257</v>
      </c>
      <c r="AS14" s="20">
        <v>1.0327379999999999</v>
      </c>
      <c r="AT14" s="16" t="s">
        <v>4256</v>
      </c>
      <c r="AU14" s="15">
        <v>101</v>
      </c>
      <c r="AV14" s="16" t="s">
        <v>4257</v>
      </c>
      <c r="AW14" s="20">
        <v>1.0228809999999999</v>
      </c>
      <c r="AX14" s="16" t="s">
        <v>4256</v>
      </c>
      <c r="AY14" s="15">
        <v>5048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31</v>
      </c>
      <c r="BH14" s="16" t="s">
        <v>4259</v>
      </c>
      <c r="BI14" s="20">
        <v>1.0760799999999999</v>
      </c>
      <c r="BJ14" s="16" t="s">
        <v>4258</v>
      </c>
      <c r="BK14" s="15">
        <v>113</v>
      </c>
      <c r="BL14" s="16" t="s">
        <v>4259</v>
      </c>
      <c r="BM14" s="20">
        <v>1.0852790000000001</v>
      </c>
      <c r="BN14" s="16" t="s">
        <v>4258</v>
      </c>
      <c r="BO14" s="15">
        <v>8290</v>
      </c>
      <c r="BP14" s="16" t="s">
        <v>4259</v>
      </c>
      <c r="BQ14" s="20">
        <v>1.075728</v>
      </c>
      <c r="BR14" s="16" t="s">
        <v>4258</v>
      </c>
      <c r="BS14" s="15">
        <v>1</v>
      </c>
      <c r="BT14" s="16" t="s">
        <v>4259</v>
      </c>
      <c r="BU14" s="20">
        <v>1.0773109999999999</v>
      </c>
      <c r="BV14" s="16" t="s">
        <v>4260</v>
      </c>
      <c r="BW14" s="15">
        <v>22</v>
      </c>
      <c r="BX14" s="16" t="s">
        <v>4261</v>
      </c>
      <c r="BY14" s="20">
        <v>1.1105179999999999</v>
      </c>
      <c r="BZ14" s="16" t="s">
        <v>4260</v>
      </c>
      <c r="CA14" s="15">
        <v>84</v>
      </c>
      <c r="CB14" s="16" t="s">
        <v>4261</v>
      </c>
      <c r="CC14" s="20">
        <v>1.1219429999999999</v>
      </c>
      <c r="CD14" s="16" t="s">
        <v>4260</v>
      </c>
      <c r="CE14" s="15">
        <v>8248</v>
      </c>
      <c r="CF14" s="16" t="s">
        <v>4261</v>
      </c>
      <c r="CG14" s="20">
        <v>1.219398</v>
      </c>
      <c r="CH14" s="16" t="s">
        <v>4260</v>
      </c>
      <c r="CI14" s="15">
        <v>1</v>
      </c>
      <c r="CJ14" s="16" t="s">
        <v>4261</v>
      </c>
      <c r="CK14" s="20">
        <v>1.112141</v>
      </c>
      <c r="CL14" s="16" t="s">
        <v>4795</v>
      </c>
      <c r="CM14" s="15">
        <f>SUM(A2L307C10)/A2L307C1</f>
        <v>8762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134465</v>
      </c>
      <c r="H15" s="16" t="s">
        <v>4253</v>
      </c>
      <c r="I15" s="20">
        <v>1</v>
      </c>
      <c r="J15" s="16" t="s">
        <v>4252</v>
      </c>
      <c r="K15" s="15">
        <v>13681</v>
      </c>
      <c r="L15" s="16" t="s">
        <v>4253</v>
      </c>
      <c r="M15" s="20">
        <v>1</v>
      </c>
      <c r="N15" s="16" t="s">
        <v>4252</v>
      </c>
      <c r="O15" s="15">
        <v>1126</v>
      </c>
      <c r="P15" s="16" t="s">
        <v>4253</v>
      </c>
      <c r="Q15" s="20">
        <v>1</v>
      </c>
      <c r="R15" s="16" t="s">
        <v>4252</v>
      </c>
      <c r="S15" s="15">
        <v>448</v>
      </c>
      <c r="T15" s="16" t="s">
        <v>4253</v>
      </c>
      <c r="U15" s="20">
        <v>1</v>
      </c>
      <c r="V15" s="16" t="s">
        <v>4252</v>
      </c>
      <c r="W15" s="15">
        <v>149720</v>
      </c>
      <c r="X15" s="16" t="s">
        <v>4252</v>
      </c>
      <c r="Y15" s="15">
        <v>149720</v>
      </c>
      <c r="Z15" s="16" t="s">
        <v>4254</v>
      </c>
      <c r="AA15" s="15">
        <v>136570</v>
      </c>
      <c r="AB15" s="16" t="s">
        <v>4255</v>
      </c>
      <c r="AC15" s="20">
        <v>1.022392</v>
      </c>
      <c r="AD15" s="16" t="s">
        <v>4254</v>
      </c>
      <c r="AE15" s="15">
        <v>13037</v>
      </c>
      <c r="AF15" s="16" t="s">
        <v>4255</v>
      </c>
      <c r="AG15" s="20">
        <v>1.0356399999999999</v>
      </c>
      <c r="AH15" s="16" t="s">
        <v>4254</v>
      </c>
      <c r="AI15" s="15">
        <v>1142</v>
      </c>
      <c r="AJ15" s="16" t="s">
        <v>4255</v>
      </c>
      <c r="AK15" s="20">
        <v>1.0184359999999999</v>
      </c>
      <c r="AL15" s="16" t="s">
        <v>4254</v>
      </c>
      <c r="AM15" s="15">
        <v>404</v>
      </c>
      <c r="AN15" s="16" t="s">
        <v>4255</v>
      </c>
      <c r="AO15" s="20">
        <v>1.024152</v>
      </c>
      <c r="AP15" s="16" t="s">
        <v>4256</v>
      </c>
      <c r="AQ15" s="15">
        <v>135208</v>
      </c>
      <c r="AR15" s="16" t="s">
        <v>4257</v>
      </c>
      <c r="AS15" s="20">
        <v>1.0327379999999999</v>
      </c>
      <c r="AT15" s="16" t="s">
        <v>4256</v>
      </c>
      <c r="AU15" s="15">
        <v>17343</v>
      </c>
      <c r="AV15" s="16" t="s">
        <v>4257</v>
      </c>
      <c r="AW15" s="20">
        <v>1.0228809999999999</v>
      </c>
      <c r="AX15" s="16" t="s">
        <v>4256</v>
      </c>
      <c r="AY15" s="15">
        <v>9740</v>
      </c>
      <c r="AZ15" s="16" t="s">
        <v>4257</v>
      </c>
      <c r="BA15" s="20">
        <v>1.017299</v>
      </c>
      <c r="BB15" s="16" t="s">
        <v>4256</v>
      </c>
      <c r="BC15" s="15">
        <v>1005</v>
      </c>
      <c r="BD15" s="16" t="s">
        <v>4257</v>
      </c>
      <c r="BE15" s="20">
        <v>1.031237</v>
      </c>
      <c r="BF15" s="16" t="s">
        <v>4258</v>
      </c>
      <c r="BG15" s="15">
        <v>140414</v>
      </c>
      <c r="BH15" s="16" t="s">
        <v>4259</v>
      </c>
      <c r="BI15" s="20">
        <v>1.0760799999999999</v>
      </c>
      <c r="BJ15" s="16" t="s">
        <v>4258</v>
      </c>
      <c r="BK15" s="15">
        <v>12838</v>
      </c>
      <c r="BL15" s="16" t="s">
        <v>4259</v>
      </c>
      <c r="BM15" s="20">
        <v>1.0852790000000001</v>
      </c>
      <c r="BN15" s="16" t="s">
        <v>4258</v>
      </c>
      <c r="BO15" s="15">
        <v>3590</v>
      </c>
      <c r="BP15" s="16" t="s">
        <v>4259</v>
      </c>
      <c r="BQ15" s="20">
        <v>1.075728</v>
      </c>
      <c r="BR15" s="16" t="s">
        <v>4258</v>
      </c>
      <c r="BS15" s="15">
        <v>1273</v>
      </c>
      <c r="BT15" s="16" t="s">
        <v>4259</v>
      </c>
      <c r="BU15" s="20">
        <v>1.0773109999999999</v>
      </c>
      <c r="BV15" s="16" t="s">
        <v>4260</v>
      </c>
      <c r="BW15" s="15">
        <v>130271</v>
      </c>
      <c r="BX15" s="16" t="s">
        <v>4261</v>
      </c>
      <c r="BY15" s="20">
        <v>1.1105179999999999</v>
      </c>
      <c r="BZ15" s="16" t="s">
        <v>4260</v>
      </c>
      <c r="CA15" s="15">
        <v>10678</v>
      </c>
      <c r="CB15" s="16" t="s">
        <v>4261</v>
      </c>
      <c r="CC15" s="20">
        <v>1.1219429999999999</v>
      </c>
      <c r="CD15" s="16" t="s">
        <v>4260</v>
      </c>
      <c r="CE15" s="15">
        <v>3780</v>
      </c>
      <c r="CF15" s="16" t="s">
        <v>4261</v>
      </c>
      <c r="CG15" s="20">
        <v>1.219398</v>
      </c>
      <c r="CH15" s="16" t="s">
        <v>4260</v>
      </c>
      <c r="CI15" s="15">
        <v>1020</v>
      </c>
      <c r="CJ15" s="16" t="s">
        <v>4261</v>
      </c>
      <c r="CK15" s="20">
        <v>1.112141</v>
      </c>
      <c r="CL15" s="16" t="s">
        <v>4796</v>
      </c>
      <c r="CM15" s="15">
        <f>SUM(A2L308C10)/A2L308C1</f>
        <v>149720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3050025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3050025</v>
      </c>
      <c r="X16" s="16" t="s">
        <v>4252</v>
      </c>
      <c r="Y16" s="15">
        <v>3050025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3125321</v>
      </c>
      <c r="AF16" s="16" t="s">
        <v>4255</v>
      </c>
      <c r="AG16" s="20">
        <v>0.95370600000000005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3035473</v>
      </c>
      <c r="AV16" s="16" t="s">
        <v>4257</v>
      </c>
      <c r="AW16" s="20">
        <v>0.93267659999999997</v>
      </c>
      <c r="AX16" s="16" t="s">
        <v>4256</v>
      </c>
      <c r="AY16" s="15">
        <v>30</v>
      </c>
      <c r="AZ16" s="16" t="s">
        <v>4257</v>
      </c>
      <c r="BA16" s="20">
        <v>1.017299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3030760</v>
      </c>
      <c r="BL16" s="16" t="s">
        <v>4259</v>
      </c>
      <c r="BM16" s="20">
        <v>0.9586498</v>
      </c>
      <c r="BN16" s="16" t="s">
        <v>4258</v>
      </c>
      <c r="BO16" s="15">
        <v>263</v>
      </c>
      <c r="BP16" s="16" t="s">
        <v>4259</v>
      </c>
      <c r="BQ16" s="20">
        <v>1.075728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2100719</v>
      </c>
      <c r="CB16" s="16" t="s">
        <v>4261</v>
      </c>
      <c r="CC16" s="20">
        <v>1.313078</v>
      </c>
      <c r="CD16" s="16" t="s">
        <v>4260</v>
      </c>
      <c r="CE16" s="15">
        <v>283</v>
      </c>
      <c r="CF16" s="16" t="s">
        <v>4261</v>
      </c>
      <c r="CG16" s="20">
        <v>1.219398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3050025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87941</v>
      </c>
      <c r="H18" s="16" t="s">
        <v>4253</v>
      </c>
      <c r="I18" s="20">
        <v>1</v>
      </c>
      <c r="J18" s="16" t="s">
        <v>4252</v>
      </c>
      <c r="K18" s="15">
        <v>11425</v>
      </c>
      <c r="L18" s="16" t="s">
        <v>4253</v>
      </c>
      <c r="M18" s="20">
        <v>1</v>
      </c>
      <c r="N18" s="16" t="s">
        <v>4252</v>
      </c>
      <c r="O18" s="15">
        <v>11958</v>
      </c>
      <c r="P18" s="16" t="s">
        <v>4253</v>
      </c>
      <c r="Q18" s="20">
        <v>1</v>
      </c>
      <c r="R18" s="16" t="s">
        <v>4252</v>
      </c>
      <c r="S18" s="15">
        <v>2063</v>
      </c>
      <c r="T18" s="16" t="s">
        <v>4253</v>
      </c>
      <c r="U18" s="20">
        <v>1</v>
      </c>
      <c r="V18" s="16" t="s">
        <v>4252</v>
      </c>
      <c r="W18" s="15">
        <v>113387</v>
      </c>
      <c r="X18" s="16" t="s">
        <v>4252</v>
      </c>
      <c r="Y18" s="15">
        <v>113387</v>
      </c>
      <c r="Z18" s="16" t="s">
        <v>4254</v>
      </c>
      <c r="AA18" s="15">
        <v>79557</v>
      </c>
      <c r="AB18" s="16" t="s">
        <v>4255</v>
      </c>
      <c r="AC18" s="20">
        <v>1.022392</v>
      </c>
      <c r="AD18" s="16" t="s">
        <v>4254</v>
      </c>
      <c r="AE18" s="15">
        <v>10322</v>
      </c>
      <c r="AF18" s="16" t="s">
        <v>4255</v>
      </c>
      <c r="AG18" s="20">
        <v>1.0356399999999999</v>
      </c>
      <c r="AH18" s="16" t="s">
        <v>4254</v>
      </c>
      <c r="AI18" s="15">
        <v>10440</v>
      </c>
      <c r="AJ18" s="16" t="s">
        <v>4255</v>
      </c>
      <c r="AK18" s="20">
        <v>1.0184359999999999</v>
      </c>
      <c r="AL18" s="16" t="s">
        <v>4254</v>
      </c>
      <c r="AM18" s="15">
        <v>1986</v>
      </c>
      <c r="AN18" s="16" t="s">
        <v>4255</v>
      </c>
      <c r="AO18" s="20">
        <v>1.024152</v>
      </c>
      <c r="AP18" s="16" t="s">
        <v>4256</v>
      </c>
      <c r="AQ18" s="15">
        <v>76822</v>
      </c>
      <c r="AR18" s="16" t="s">
        <v>4257</v>
      </c>
      <c r="AS18" s="20">
        <v>1.0327379999999999</v>
      </c>
      <c r="AT18" s="16" t="s">
        <v>4256</v>
      </c>
      <c r="AU18" s="15">
        <v>7530</v>
      </c>
      <c r="AV18" s="16" t="s">
        <v>4257</v>
      </c>
      <c r="AW18" s="20">
        <v>1.0228809999999999</v>
      </c>
      <c r="AX18" s="16" t="s">
        <v>4256</v>
      </c>
      <c r="AY18" s="15">
        <v>9966</v>
      </c>
      <c r="AZ18" s="16" t="s">
        <v>4257</v>
      </c>
      <c r="BA18" s="20">
        <v>1.017299</v>
      </c>
      <c r="BB18" s="16" t="s">
        <v>4256</v>
      </c>
      <c r="BC18" s="15">
        <v>2664</v>
      </c>
      <c r="BD18" s="16" t="s">
        <v>4257</v>
      </c>
      <c r="BE18" s="20">
        <v>1.031237</v>
      </c>
      <c r="BF18" s="16" t="s">
        <v>4258</v>
      </c>
      <c r="BG18" s="15">
        <v>76786</v>
      </c>
      <c r="BH18" s="16" t="s">
        <v>4259</v>
      </c>
      <c r="BI18" s="20">
        <v>1.0760799999999999</v>
      </c>
      <c r="BJ18" s="16" t="s">
        <v>4258</v>
      </c>
      <c r="BK18" s="15">
        <v>15360</v>
      </c>
      <c r="BL18" s="16" t="s">
        <v>4259</v>
      </c>
      <c r="BM18" s="20">
        <v>1.0852790000000001</v>
      </c>
      <c r="BN18" s="16" t="s">
        <v>4258</v>
      </c>
      <c r="BO18" s="15">
        <v>8820</v>
      </c>
      <c r="BP18" s="16" t="s">
        <v>4259</v>
      </c>
      <c r="BQ18" s="20">
        <v>1.075728</v>
      </c>
      <c r="BR18" s="16" t="s">
        <v>4258</v>
      </c>
      <c r="BS18" s="15">
        <v>2754</v>
      </c>
      <c r="BT18" s="16" t="s">
        <v>4259</v>
      </c>
      <c r="BU18" s="20">
        <v>1.0773109999999999</v>
      </c>
      <c r="BV18" s="16" t="s">
        <v>4260</v>
      </c>
      <c r="BW18" s="15">
        <v>70846</v>
      </c>
      <c r="BX18" s="16" t="s">
        <v>4261</v>
      </c>
      <c r="BY18" s="20">
        <v>1.1105179999999999</v>
      </c>
      <c r="BZ18" s="16" t="s">
        <v>4260</v>
      </c>
      <c r="CA18" s="15">
        <v>12461</v>
      </c>
      <c r="CB18" s="16" t="s">
        <v>4261</v>
      </c>
      <c r="CC18" s="20">
        <v>1.1219429999999999</v>
      </c>
      <c r="CD18" s="16" t="s">
        <v>4260</v>
      </c>
      <c r="CE18" s="15">
        <v>8166</v>
      </c>
      <c r="CF18" s="16" t="s">
        <v>4261</v>
      </c>
      <c r="CG18" s="20">
        <v>1.219398</v>
      </c>
      <c r="CH18" s="16" t="s">
        <v>4260</v>
      </c>
      <c r="CI18" s="15">
        <v>2236</v>
      </c>
      <c r="CJ18" s="16" t="s">
        <v>4261</v>
      </c>
      <c r="CK18" s="20">
        <v>1.112141</v>
      </c>
      <c r="CL18" s="16" t="s">
        <v>4799</v>
      </c>
      <c r="CM18" s="15">
        <f>SUM(A2L311C10)/A2L311C1</f>
        <v>113387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1151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3295</v>
      </c>
      <c r="CJ19" s="16" t="s">
        <v>4261</v>
      </c>
      <c r="CK19" s="20">
        <v>1.112141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437</v>
      </c>
      <c r="H20" s="16" t="s">
        <v>4253</v>
      </c>
      <c r="I20" s="20">
        <v>1</v>
      </c>
      <c r="J20" s="16" t="s">
        <v>4252</v>
      </c>
      <c r="K20" s="15">
        <v>44</v>
      </c>
      <c r="L20" s="16" t="s">
        <v>4253</v>
      </c>
      <c r="M20" s="20">
        <v>1</v>
      </c>
      <c r="N20" s="16" t="s">
        <v>4252</v>
      </c>
      <c r="O20" s="15">
        <v>24670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25151</v>
      </c>
      <c r="X20" s="16" t="s">
        <v>4252</v>
      </c>
      <c r="Y20" s="15">
        <v>25151</v>
      </c>
      <c r="Z20" s="16" t="s">
        <v>4254</v>
      </c>
      <c r="AA20" s="15">
        <v>716</v>
      </c>
      <c r="AB20" s="16" t="s">
        <v>4255</v>
      </c>
      <c r="AC20" s="20">
        <v>1.022392</v>
      </c>
      <c r="AD20" s="16" t="s">
        <v>4254</v>
      </c>
      <c r="AE20" s="15">
        <v>11</v>
      </c>
      <c r="AF20" s="16" t="s">
        <v>4255</v>
      </c>
      <c r="AG20" s="20">
        <v>1.0356399999999999</v>
      </c>
      <c r="AH20" s="16" t="s">
        <v>4254</v>
      </c>
      <c r="AI20" s="15">
        <v>40216</v>
      </c>
      <c r="AJ20" s="16" t="s">
        <v>4255</v>
      </c>
      <c r="AK20" s="20">
        <v>1.0184359999999999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390</v>
      </c>
      <c r="AR20" s="16" t="s">
        <v>4257</v>
      </c>
      <c r="AS20" s="20">
        <v>1.0327379999999999</v>
      </c>
      <c r="AT20" s="16" t="s">
        <v>4256</v>
      </c>
      <c r="AU20" s="15">
        <v>15</v>
      </c>
      <c r="AV20" s="16" t="s">
        <v>4257</v>
      </c>
      <c r="AW20" s="20">
        <v>1.0228809999999999</v>
      </c>
      <c r="AX20" s="16" t="s">
        <v>4256</v>
      </c>
      <c r="AY20" s="15">
        <v>28549</v>
      </c>
      <c r="AZ20" s="16" t="s">
        <v>4257</v>
      </c>
      <c r="BA20" s="20">
        <v>1.017299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549</v>
      </c>
      <c r="BH20" s="16" t="s">
        <v>4259</v>
      </c>
      <c r="BI20" s="20">
        <v>1.0760799999999999</v>
      </c>
      <c r="BJ20" s="16" t="s">
        <v>4258</v>
      </c>
      <c r="BK20" s="15">
        <v>257</v>
      </c>
      <c r="BL20" s="16" t="s">
        <v>4259</v>
      </c>
      <c r="BM20" s="20">
        <v>1.0852790000000001</v>
      </c>
      <c r="BN20" s="16" t="s">
        <v>4258</v>
      </c>
      <c r="BO20" s="15">
        <v>28460</v>
      </c>
      <c r="BP20" s="16" t="s">
        <v>4259</v>
      </c>
      <c r="BQ20" s="20">
        <v>1.075728</v>
      </c>
      <c r="BR20" s="16" t="s">
        <v>4258</v>
      </c>
      <c r="BS20" s="15">
        <v>-634</v>
      </c>
      <c r="BT20" s="16" t="s">
        <v>4259</v>
      </c>
      <c r="BU20" s="20">
        <v>1.0773109999999999</v>
      </c>
      <c r="BV20" s="16" t="s">
        <v>4260</v>
      </c>
      <c r="BW20" s="15">
        <v>478</v>
      </c>
      <c r="BX20" s="16" t="s">
        <v>4261</v>
      </c>
      <c r="BY20" s="20">
        <v>1.1105179999999999</v>
      </c>
      <c r="BZ20" s="16" t="s">
        <v>4260</v>
      </c>
      <c r="CA20" s="15">
        <v>128</v>
      </c>
      <c r="CB20" s="16" t="s">
        <v>4261</v>
      </c>
      <c r="CC20" s="20">
        <v>1.1219429999999999</v>
      </c>
      <c r="CD20" s="16" t="s">
        <v>4260</v>
      </c>
      <c r="CE20" s="15">
        <v>26660</v>
      </c>
      <c r="CF20" s="16" t="s">
        <v>4261</v>
      </c>
      <c r="CG20" s="20">
        <v>1.219398</v>
      </c>
      <c r="CH20" s="16" t="s">
        <v>4260</v>
      </c>
      <c r="CI20" s="15">
        <v>-5</v>
      </c>
      <c r="CJ20" s="16" t="s">
        <v>4261</v>
      </c>
      <c r="CK20" s="20">
        <v>1.112141</v>
      </c>
      <c r="CL20" s="16" t="s">
        <v>4801</v>
      </c>
      <c r="CM20" s="15">
        <f>SUM(A2L313C10)/A2L313C1</f>
        <v>25151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832604</v>
      </c>
      <c r="T21" s="16" t="s">
        <v>4253</v>
      </c>
      <c r="U21" s="20">
        <v>1</v>
      </c>
      <c r="V21" s="16" t="s">
        <v>4252</v>
      </c>
      <c r="W21" s="15">
        <v>832604</v>
      </c>
      <c r="X21" s="16" t="s">
        <v>4252</v>
      </c>
      <c r="Y21" s="15">
        <v>832604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828772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794134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838471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755545</v>
      </c>
      <c r="CJ21" s="16" t="s">
        <v>4261</v>
      </c>
      <c r="CK21" s="20">
        <v>1.112141</v>
      </c>
      <c r="CL21" s="16" t="s">
        <v>4802</v>
      </c>
      <c r="CM21" s="15">
        <f>SUM(A2L314C10)/A2L314C1</f>
        <v>832604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91291</v>
      </c>
      <c r="T22" s="16" t="s">
        <v>4253</v>
      </c>
      <c r="U22" s="20">
        <v>1</v>
      </c>
      <c r="V22" s="16" t="s">
        <v>4252</v>
      </c>
      <c r="W22" s="15">
        <v>91291</v>
      </c>
      <c r="X22" s="16" t="s">
        <v>4252</v>
      </c>
      <c r="Y22" s="15">
        <v>91291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77255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73628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127579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66256</v>
      </c>
      <c r="CJ22" s="16" t="s">
        <v>4261</v>
      </c>
      <c r="CK22" s="20">
        <v>1.112141</v>
      </c>
      <c r="CL22" s="16" t="s">
        <v>4803</v>
      </c>
      <c r="CM22" s="15">
        <f>SUM(A2L315C10)/A2L315C1</f>
        <v>91291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93549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93549</v>
      </c>
      <c r="X23" s="16" t="s">
        <v>4252</v>
      </c>
      <c r="Y23" s="15">
        <v>93549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104427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89616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78150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73747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93549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2669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2669</v>
      </c>
      <c r="X24" s="16" t="s">
        <v>4252</v>
      </c>
      <c r="Y24" s="15">
        <v>2669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11761</v>
      </c>
      <c r="AJ24" s="16" t="s">
        <v>4255</v>
      </c>
      <c r="AK24" s="20">
        <v>1.0184359999999999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15709</v>
      </c>
      <c r="AZ24" s="16" t="s">
        <v>4257</v>
      </c>
      <c r="BA24" s="20">
        <v>1.017299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4140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3163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2669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12643</v>
      </c>
      <c r="H25" s="16" t="s">
        <v>4253</v>
      </c>
      <c r="I25" s="20">
        <v>1</v>
      </c>
      <c r="J25" s="16" t="s">
        <v>4252</v>
      </c>
      <c r="K25" s="15">
        <v>5044</v>
      </c>
      <c r="L25" s="16" t="s">
        <v>4253</v>
      </c>
      <c r="M25" s="20">
        <v>1</v>
      </c>
      <c r="N25" s="16" t="s">
        <v>4252</v>
      </c>
      <c r="O25" s="15">
        <v>104052</v>
      </c>
      <c r="P25" s="16" t="s">
        <v>4253</v>
      </c>
      <c r="Q25" s="20">
        <v>1</v>
      </c>
      <c r="R25" s="16" t="s">
        <v>4252</v>
      </c>
      <c r="S25" s="15">
        <v>2367</v>
      </c>
      <c r="T25" s="16" t="s">
        <v>4253</v>
      </c>
      <c r="U25" s="20">
        <v>1</v>
      </c>
      <c r="V25" s="16" t="s">
        <v>4252</v>
      </c>
      <c r="W25" s="15">
        <v>124106</v>
      </c>
      <c r="X25" s="16" t="s">
        <v>4252</v>
      </c>
      <c r="Y25" s="15">
        <v>124106</v>
      </c>
      <c r="Z25" s="16" t="s">
        <v>4254</v>
      </c>
      <c r="AA25" s="15">
        <v>14565</v>
      </c>
      <c r="AB25" s="16" t="s">
        <v>4255</v>
      </c>
      <c r="AC25" s="20">
        <v>1.022392</v>
      </c>
      <c r="AD25" s="16" t="s">
        <v>4254</v>
      </c>
      <c r="AE25" s="15">
        <v>3954</v>
      </c>
      <c r="AF25" s="16" t="s">
        <v>4255</v>
      </c>
      <c r="AG25" s="20">
        <v>1.0356399999999999</v>
      </c>
      <c r="AH25" s="16" t="s">
        <v>4254</v>
      </c>
      <c r="AI25" s="15">
        <v>100889</v>
      </c>
      <c r="AJ25" s="16" t="s">
        <v>4255</v>
      </c>
      <c r="AK25" s="20">
        <v>1.0184359999999999</v>
      </c>
      <c r="AL25" s="16" t="s">
        <v>4254</v>
      </c>
      <c r="AM25" s="15">
        <v>2525</v>
      </c>
      <c r="AN25" s="16" t="s">
        <v>4255</v>
      </c>
      <c r="AO25" s="20">
        <v>1.024152</v>
      </c>
      <c r="AP25" s="16" t="s">
        <v>4256</v>
      </c>
      <c r="AQ25" s="15">
        <v>10569</v>
      </c>
      <c r="AR25" s="16" t="s">
        <v>4257</v>
      </c>
      <c r="AS25" s="20">
        <v>1.0327379999999999</v>
      </c>
      <c r="AT25" s="16" t="s">
        <v>4256</v>
      </c>
      <c r="AU25" s="15">
        <v>4368</v>
      </c>
      <c r="AV25" s="16" t="s">
        <v>4257</v>
      </c>
      <c r="AW25" s="20">
        <v>1.0228809999999999</v>
      </c>
      <c r="AX25" s="16" t="s">
        <v>4256</v>
      </c>
      <c r="AY25" s="15">
        <v>102257</v>
      </c>
      <c r="AZ25" s="16" t="s">
        <v>4257</v>
      </c>
      <c r="BA25" s="20">
        <v>1.017299</v>
      </c>
      <c r="BB25" s="16" t="s">
        <v>4256</v>
      </c>
      <c r="BC25" s="15">
        <v>1798</v>
      </c>
      <c r="BD25" s="16" t="s">
        <v>4257</v>
      </c>
      <c r="BE25" s="20">
        <v>1.031237</v>
      </c>
      <c r="BF25" s="16" t="s">
        <v>4258</v>
      </c>
      <c r="BG25" s="15">
        <v>8776</v>
      </c>
      <c r="BH25" s="16" t="s">
        <v>4259</v>
      </c>
      <c r="BI25" s="20">
        <v>1.0760799999999999</v>
      </c>
      <c r="BJ25" s="16" t="s">
        <v>4258</v>
      </c>
      <c r="BK25" s="15">
        <v>1475</v>
      </c>
      <c r="BL25" s="16" t="s">
        <v>4259</v>
      </c>
      <c r="BM25" s="20">
        <v>1.0852790000000001</v>
      </c>
      <c r="BN25" s="16" t="s">
        <v>4258</v>
      </c>
      <c r="BO25" s="15">
        <v>124547</v>
      </c>
      <c r="BP25" s="16" t="s">
        <v>4259</v>
      </c>
      <c r="BQ25" s="20">
        <v>1.075728</v>
      </c>
      <c r="BR25" s="16" t="s">
        <v>4258</v>
      </c>
      <c r="BS25" s="15">
        <v>1359</v>
      </c>
      <c r="BT25" s="16" t="s">
        <v>4259</v>
      </c>
      <c r="BU25" s="20">
        <v>1.0773109999999999</v>
      </c>
      <c r="BV25" s="16" t="s">
        <v>4260</v>
      </c>
      <c r="BW25" s="15">
        <v>10401</v>
      </c>
      <c r="BX25" s="16" t="s">
        <v>4261</v>
      </c>
      <c r="BY25" s="20">
        <v>1.1105179999999999</v>
      </c>
      <c r="BZ25" s="16" t="s">
        <v>4260</v>
      </c>
      <c r="CA25" s="15">
        <v>1337</v>
      </c>
      <c r="CB25" s="16" t="s">
        <v>4261</v>
      </c>
      <c r="CC25" s="20">
        <v>1.1219429999999999</v>
      </c>
      <c r="CD25" s="16" t="s">
        <v>4260</v>
      </c>
      <c r="CE25" s="15">
        <v>114086</v>
      </c>
      <c r="CF25" s="16" t="s">
        <v>4261</v>
      </c>
      <c r="CG25" s="20">
        <v>1.219398</v>
      </c>
      <c r="CH25" s="16" t="s">
        <v>4260</v>
      </c>
      <c r="CI25" s="15">
        <v>1055</v>
      </c>
      <c r="CJ25" s="16" t="s">
        <v>4261</v>
      </c>
      <c r="CK25" s="20">
        <v>1.112141</v>
      </c>
      <c r="CL25" s="16" t="s">
        <v>4806</v>
      </c>
      <c r="CM25" s="15">
        <f>SUM(A2L318C10)/A2L318C1</f>
        <v>124106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2045793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3091654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318582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1124143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6580172</v>
      </c>
      <c r="X26" s="16" t="s">
        <v>4812</v>
      </c>
      <c r="Y26" s="17">
        <f>SUM(A2L301C11:A2L318C11)-2*SUM(A2L317C11)</f>
        <v>6580172</v>
      </c>
      <c r="Z26" s="16" t="s">
        <v>4813</v>
      </c>
      <c r="AA26" s="17">
        <f>SUM(A2L301C12:A2L318C12)-2*SUM(A2L317C12)</f>
        <v>1909634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3162889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324434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1067309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1901441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3073877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293739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1039263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1933580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3071879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329920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1139721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1759336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2134916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297859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979213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6580172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9777</v>
      </c>
      <c r="H27" s="16" t="s">
        <v>4253</v>
      </c>
      <c r="I27" s="20">
        <v>1</v>
      </c>
      <c r="J27" s="16" t="s">
        <v>4252</v>
      </c>
      <c r="K27" s="15">
        <v>2490</v>
      </c>
      <c r="L27" s="16" t="s">
        <v>4253</v>
      </c>
      <c r="M27" s="20">
        <v>1</v>
      </c>
      <c r="N27" s="16" t="s">
        <v>4252</v>
      </c>
      <c r="O27" s="15">
        <v>4431</v>
      </c>
      <c r="P27" s="16" t="s">
        <v>4253</v>
      </c>
      <c r="Q27" s="20">
        <v>1</v>
      </c>
      <c r="R27" s="16" t="s">
        <v>4252</v>
      </c>
      <c r="S27" s="15">
        <v>10744</v>
      </c>
      <c r="T27" s="16" t="s">
        <v>4253</v>
      </c>
      <c r="U27" s="20">
        <v>1</v>
      </c>
      <c r="V27" s="16" t="s">
        <v>4252</v>
      </c>
      <c r="W27" s="15">
        <v>27442</v>
      </c>
      <c r="X27" s="16" t="s">
        <v>4252</v>
      </c>
      <c r="Y27" s="15">
        <v>27442</v>
      </c>
      <c r="Z27" s="16" t="s">
        <v>4254</v>
      </c>
      <c r="AA27" s="15">
        <v>9604</v>
      </c>
      <c r="AB27" s="16" t="s">
        <v>4255</v>
      </c>
      <c r="AC27" s="20">
        <v>1.022392</v>
      </c>
      <c r="AD27" s="16" t="s">
        <v>4254</v>
      </c>
      <c r="AE27" s="15">
        <v>2248</v>
      </c>
      <c r="AF27" s="16" t="s">
        <v>4255</v>
      </c>
      <c r="AG27" s="20">
        <v>1.0356399999999999</v>
      </c>
      <c r="AH27" s="16" t="s">
        <v>4254</v>
      </c>
      <c r="AI27" s="15">
        <v>3678</v>
      </c>
      <c r="AJ27" s="16" t="s">
        <v>4255</v>
      </c>
      <c r="AK27" s="20">
        <v>1.0184359999999999</v>
      </c>
      <c r="AL27" s="16" t="s">
        <v>4254</v>
      </c>
      <c r="AM27" s="15">
        <v>10091</v>
      </c>
      <c r="AN27" s="16" t="s">
        <v>4255</v>
      </c>
      <c r="AO27" s="20">
        <v>1.024152</v>
      </c>
      <c r="AP27" s="16" t="s">
        <v>4256</v>
      </c>
      <c r="AQ27" s="15">
        <v>13608</v>
      </c>
      <c r="AR27" s="16" t="s">
        <v>4257</v>
      </c>
      <c r="AS27" s="20">
        <v>1.0327379999999999</v>
      </c>
      <c r="AT27" s="16" t="s">
        <v>4256</v>
      </c>
      <c r="AU27" s="15">
        <v>2237</v>
      </c>
      <c r="AV27" s="16" t="s">
        <v>4257</v>
      </c>
      <c r="AW27" s="20">
        <v>1.0228809999999999</v>
      </c>
      <c r="AX27" s="16" t="s">
        <v>4256</v>
      </c>
      <c r="AY27" s="15">
        <v>3875</v>
      </c>
      <c r="AZ27" s="16" t="s">
        <v>4257</v>
      </c>
      <c r="BA27" s="20">
        <v>1.017299</v>
      </c>
      <c r="BB27" s="16" t="s">
        <v>4256</v>
      </c>
      <c r="BC27" s="15">
        <v>10102</v>
      </c>
      <c r="BD27" s="16" t="s">
        <v>4257</v>
      </c>
      <c r="BE27" s="20">
        <v>1.031237</v>
      </c>
      <c r="BF27" s="16" t="s">
        <v>4258</v>
      </c>
      <c r="BG27" s="15">
        <v>11461</v>
      </c>
      <c r="BH27" s="16" t="s">
        <v>4259</v>
      </c>
      <c r="BI27" s="20">
        <v>1.0760799999999999</v>
      </c>
      <c r="BJ27" s="16" t="s">
        <v>4258</v>
      </c>
      <c r="BK27" s="15">
        <v>2708</v>
      </c>
      <c r="BL27" s="16" t="s">
        <v>4259</v>
      </c>
      <c r="BM27" s="20">
        <v>1.0852790000000001</v>
      </c>
      <c r="BN27" s="16" t="s">
        <v>4258</v>
      </c>
      <c r="BO27" s="15">
        <v>4881</v>
      </c>
      <c r="BP27" s="16" t="s">
        <v>4259</v>
      </c>
      <c r="BQ27" s="20">
        <v>1.075728</v>
      </c>
      <c r="BR27" s="16" t="s">
        <v>4258</v>
      </c>
      <c r="BS27" s="15">
        <v>12990</v>
      </c>
      <c r="BT27" s="16" t="s">
        <v>4259</v>
      </c>
      <c r="BU27" s="20">
        <v>1.0773109999999999</v>
      </c>
      <c r="BV27" s="16" t="s">
        <v>4260</v>
      </c>
      <c r="BW27" s="15">
        <v>10124</v>
      </c>
      <c r="BX27" s="16" t="s">
        <v>4261</v>
      </c>
      <c r="BY27" s="20">
        <v>1.1105179999999999</v>
      </c>
      <c r="BZ27" s="16" t="s">
        <v>4260</v>
      </c>
      <c r="CA27" s="15">
        <v>2475</v>
      </c>
      <c r="CB27" s="16" t="s">
        <v>4261</v>
      </c>
      <c r="CC27" s="20">
        <v>1.1219429999999999</v>
      </c>
      <c r="CD27" s="16" t="s">
        <v>4260</v>
      </c>
      <c r="CE27" s="15">
        <v>4371</v>
      </c>
      <c r="CF27" s="16" t="s">
        <v>4261</v>
      </c>
      <c r="CG27" s="20">
        <v>1.219398</v>
      </c>
      <c r="CH27" s="16" t="s">
        <v>4260</v>
      </c>
      <c r="CI27" s="15">
        <v>9856</v>
      </c>
      <c r="CJ27" s="16" t="s">
        <v>4261</v>
      </c>
      <c r="CK27" s="20">
        <v>1.112141</v>
      </c>
      <c r="CL27" s="16" t="s">
        <v>4830</v>
      </c>
      <c r="CM27" s="15">
        <f>SUM(A2L320C10)/A2L320C1</f>
        <v>27442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423545</v>
      </c>
      <c r="H28" s="16" t="s">
        <v>4253</v>
      </c>
      <c r="I28" s="20">
        <v>1</v>
      </c>
      <c r="J28" s="16" t="s">
        <v>4252</v>
      </c>
      <c r="K28" s="15">
        <v>2376</v>
      </c>
      <c r="L28" s="16" t="s">
        <v>4253</v>
      </c>
      <c r="M28" s="20">
        <v>1</v>
      </c>
      <c r="N28" s="16" t="s">
        <v>4252</v>
      </c>
      <c r="O28" s="15">
        <v>31267</v>
      </c>
      <c r="P28" s="16" t="s">
        <v>4253</v>
      </c>
      <c r="Q28" s="20">
        <v>1</v>
      </c>
      <c r="R28" s="16" t="s">
        <v>4252</v>
      </c>
      <c r="S28" s="15">
        <v>18025</v>
      </c>
      <c r="T28" s="16" t="s">
        <v>4253</v>
      </c>
      <c r="U28" s="20">
        <v>1</v>
      </c>
      <c r="V28" s="16" t="s">
        <v>4252</v>
      </c>
      <c r="W28" s="15">
        <v>475213</v>
      </c>
      <c r="X28" s="16" t="s">
        <v>4252</v>
      </c>
      <c r="Y28" s="15">
        <v>475213</v>
      </c>
      <c r="Z28" s="16" t="s">
        <v>4254</v>
      </c>
      <c r="AA28" s="15">
        <v>403531</v>
      </c>
      <c r="AB28" s="16" t="s">
        <v>4255</v>
      </c>
      <c r="AC28" s="20">
        <v>1.022392</v>
      </c>
      <c r="AD28" s="16" t="s">
        <v>4254</v>
      </c>
      <c r="AE28" s="15">
        <v>2151</v>
      </c>
      <c r="AF28" s="16" t="s">
        <v>4255</v>
      </c>
      <c r="AG28" s="20">
        <v>1.0356399999999999</v>
      </c>
      <c r="AH28" s="16" t="s">
        <v>4254</v>
      </c>
      <c r="AI28" s="15">
        <v>27999</v>
      </c>
      <c r="AJ28" s="16" t="s">
        <v>4255</v>
      </c>
      <c r="AK28" s="20">
        <v>1.0184359999999999</v>
      </c>
      <c r="AL28" s="16" t="s">
        <v>4254</v>
      </c>
      <c r="AM28" s="15">
        <v>16367</v>
      </c>
      <c r="AN28" s="16" t="s">
        <v>4255</v>
      </c>
      <c r="AO28" s="20">
        <v>1.024152</v>
      </c>
      <c r="AP28" s="16" t="s">
        <v>4256</v>
      </c>
      <c r="AQ28" s="15">
        <v>402941</v>
      </c>
      <c r="AR28" s="16" t="s">
        <v>4257</v>
      </c>
      <c r="AS28" s="20">
        <v>1.0327379999999999</v>
      </c>
      <c r="AT28" s="16" t="s">
        <v>4256</v>
      </c>
      <c r="AU28" s="15">
        <v>2438</v>
      </c>
      <c r="AV28" s="16" t="s">
        <v>4257</v>
      </c>
      <c r="AW28" s="20">
        <v>1.0228809999999999</v>
      </c>
      <c r="AX28" s="16" t="s">
        <v>4256</v>
      </c>
      <c r="AY28" s="15">
        <v>26456</v>
      </c>
      <c r="AZ28" s="16" t="s">
        <v>4257</v>
      </c>
      <c r="BA28" s="20">
        <v>1.017299</v>
      </c>
      <c r="BB28" s="16" t="s">
        <v>4256</v>
      </c>
      <c r="BC28" s="15">
        <v>17000</v>
      </c>
      <c r="BD28" s="16" t="s">
        <v>4257</v>
      </c>
      <c r="BE28" s="20">
        <v>1.031237</v>
      </c>
      <c r="BF28" s="16" t="s">
        <v>4258</v>
      </c>
      <c r="BG28" s="15">
        <v>407528</v>
      </c>
      <c r="BH28" s="16" t="s">
        <v>4259</v>
      </c>
      <c r="BI28" s="20">
        <v>1.0760799999999999</v>
      </c>
      <c r="BJ28" s="16" t="s">
        <v>4258</v>
      </c>
      <c r="BK28" s="15">
        <v>2780</v>
      </c>
      <c r="BL28" s="16" t="s">
        <v>4259</v>
      </c>
      <c r="BM28" s="20">
        <v>1.0852790000000001</v>
      </c>
      <c r="BN28" s="16" t="s">
        <v>4258</v>
      </c>
      <c r="BO28" s="15">
        <v>27165</v>
      </c>
      <c r="BP28" s="16" t="s">
        <v>4259</v>
      </c>
      <c r="BQ28" s="20">
        <v>1.075728</v>
      </c>
      <c r="BR28" s="16" t="s">
        <v>4258</v>
      </c>
      <c r="BS28" s="15">
        <v>16169</v>
      </c>
      <c r="BT28" s="16" t="s">
        <v>4259</v>
      </c>
      <c r="BU28" s="20">
        <v>1.0773109999999999</v>
      </c>
      <c r="BV28" s="16" t="s">
        <v>4260</v>
      </c>
      <c r="BW28" s="15">
        <v>389197</v>
      </c>
      <c r="BX28" s="16" t="s">
        <v>4261</v>
      </c>
      <c r="BY28" s="20">
        <v>1.1105179999999999</v>
      </c>
      <c r="BZ28" s="16" t="s">
        <v>4260</v>
      </c>
      <c r="CA28" s="15">
        <v>2245</v>
      </c>
      <c r="CB28" s="16" t="s">
        <v>4261</v>
      </c>
      <c r="CC28" s="20">
        <v>1.1219429999999999</v>
      </c>
      <c r="CD28" s="16" t="s">
        <v>4260</v>
      </c>
      <c r="CE28" s="15">
        <v>23034</v>
      </c>
      <c r="CF28" s="16" t="s">
        <v>4261</v>
      </c>
      <c r="CG28" s="20">
        <v>1.219398</v>
      </c>
      <c r="CH28" s="16" t="s">
        <v>4260</v>
      </c>
      <c r="CI28" s="15">
        <v>14383</v>
      </c>
      <c r="CJ28" s="16" t="s">
        <v>4261</v>
      </c>
      <c r="CK28" s="20">
        <v>1.112141</v>
      </c>
      <c r="CL28" s="16" t="s">
        <v>4831</v>
      </c>
      <c r="CM28" s="15">
        <f>SUM(A2L321C10)/A2L321C1</f>
        <v>475213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88149</v>
      </c>
      <c r="H29" s="16" t="s">
        <v>4253</v>
      </c>
      <c r="I29" s="20">
        <v>1</v>
      </c>
      <c r="J29" s="16" t="s">
        <v>4252</v>
      </c>
      <c r="K29" s="15">
        <v>253</v>
      </c>
      <c r="L29" s="16" t="s">
        <v>4253</v>
      </c>
      <c r="M29" s="20">
        <v>1</v>
      </c>
      <c r="N29" s="16" t="s">
        <v>4252</v>
      </c>
      <c r="O29" s="15">
        <v>2889</v>
      </c>
      <c r="P29" s="16" t="s">
        <v>4253</v>
      </c>
      <c r="Q29" s="20">
        <v>1</v>
      </c>
      <c r="R29" s="16" t="s">
        <v>4252</v>
      </c>
      <c r="S29" s="15">
        <v>3338</v>
      </c>
      <c r="T29" s="16" t="s">
        <v>4253</v>
      </c>
      <c r="U29" s="20">
        <v>1</v>
      </c>
      <c r="V29" s="16" t="s">
        <v>4252</v>
      </c>
      <c r="W29" s="15">
        <v>94629</v>
      </c>
      <c r="X29" s="16" t="s">
        <v>4252</v>
      </c>
      <c r="Y29" s="15">
        <v>94629</v>
      </c>
      <c r="Z29" s="16" t="s">
        <v>4254</v>
      </c>
      <c r="AA29" s="15">
        <v>83652</v>
      </c>
      <c r="AB29" s="16" t="s">
        <v>4255</v>
      </c>
      <c r="AC29" s="20">
        <v>1.022392</v>
      </c>
      <c r="AD29" s="16" t="s">
        <v>4254</v>
      </c>
      <c r="AE29" s="15">
        <v>189</v>
      </c>
      <c r="AF29" s="16" t="s">
        <v>4255</v>
      </c>
      <c r="AG29" s="20">
        <v>1.0356399999999999</v>
      </c>
      <c r="AH29" s="16" t="s">
        <v>4254</v>
      </c>
      <c r="AI29" s="15">
        <v>2696</v>
      </c>
      <c r="AJ29" s="16" t="s">
        <v>4255</v>
      </c>
      <c r="AK29" s="20">
        <v>1.0184359999999999</v>
      </c>
      <c r="AL29" s="16" t="s">
        <v>4254</v>
      </c>
      <c r="AM29" s="15">
        <v>2996</v>
      </c>
      <c r="AN29" s="16" t="s">
        <v>4255</v>
      </c>
      <c r="AO29" s="20">
        <v>1.024152</v>
      </c>
      <c r="AP29" s="16" t="s">
        <v>4256</v>
      </c>
      <c r="AQ29" s="15">
        <v>79495</v>
      </c>
      <c r="AR29" s="16" t="s">
        <v>4257</v>
      </c>
      <c r="AS29" s="20">
        <v>1.0327379999999999</v>
      </c>
      <c r="AT29" s="16" t="s">
        <v>4256</v>
      </c>
      <c r="AU29" s="15">
        <v>151</v>
      </c>
      <c r="AV29" s="16" t="s">
        <v>4257</v>
      </c>
      <c r="AW29" s="20">
        <v>1.0228809999999999</v>
      </c>
      <c r="AX29" s="16" t="s">
        <v>4256</v>
      </c>
      <c r="AY29" s="15">
        <v>2420</v>
      </c>
      <c r="AZ29" s="16" t="s">
        <v>4257</v>
      </c>
      <c r="BA29" s="20">
        <v>1.017299</v>
      </c>
      <c r="BB29" s="16" t="s">
        <v>4256</v>
      </c>
      <c r="BC29" s="15">
        <v>3256</v>
      </c>
      <c r="BD29" s="16" t="s">
        <v>4257</v>
      </c>
      <c r="BE29" s="20">
        <v>1.031237</v>
      </c>
      <c r="BF29" s="16" t="s">
        <v>4258</v>
      </c>
      <c r="BG29" s="15">
        <v>81048</v>
      </c>
      <c r="BH29" s="16" t="s">
        <v>4259</v>
      </c>
      <c r="BI29" s="20">
        <v>1.0760799999999999</v>
      </c>
      <c r="BJ29" s="16" t="s">
        <v>4258</v>
      </c>
      <c r="BK29" s="15">
        <v>155</v>
      </c>
      <c r="BL29" s="16" t="s">
        <v>4259</v>
      </c>
      <c r="BM29" s="20">
        <v>1.0852790000000001</v>
      </c>
      <c r="BN29" s="16" t="s">
        <v>4258</v>
      </c>
      <c r="BO29" s="15">
        <v>2429</v>
      </c>
      <c r="BP29" s="16" t="s">
        <v>4259</v>
      </c>
      <c r="BQ29" s="20">
        <v>1.075728</v>
      </c>
      <c r="BR29" s="16" t="s">
        <v>4258</v>
      </c>
      <c r="BS29" s="15">
        <v>3076</v>
      </c>
      <c r="BT29" s="16" t="s">
        <v>4259</v>
      </c>
      <c r="BU29" s="20">
        <v>1.0773109999999999</v>
      </c>
      <c r="BV29" s="16" t="s">
        <v>4260</v>
      </c>
      <c r="BW29" s="15">
        <v>79952</v>
      </c>
      <c r="BX29" s="16" t="s">
        <v>4261</v>
      </c>
      <c r="BY29" s="20">
        <v>1.1105179999999999</v>
      </c>
      <c r="BZ29" s="16" t="s">
        <v>4260</v>
      </c>
      <c r="CA29" s="15">
        <v>149</v>
      </c>
      <c r="CB29" s="16" t="s">
        <v>4261</v>
      </c>
      <c r="CC29" s="20">
        <v>1.1219429999999999</v>
      </c>
      <c r="CD29" s="16" t="s">
        <v>4260</v>
      </c>
      <c r="CE29" s="15">
        <v>2662</v>
      </c>
      <c r="CF29" s="16" t="s">
        <v>4261</v>
      </c>
      <c r="CG29" s="20">
        <v>1.219398</v>
      </c>
      <c r="CH29" s="16" t="s">
        <v>4260</v>
      </c>
      <c r="CI29" s="15">
        <v>2835</v>
      </c>
      <c r="CJ29" s="16" t="s">
        <v>4261</v>
      </c>
      <c r="CK29" s="20">
        <v>1.112141</v>
      </c>
      <c r="CL29" s="16" t="s">
        <v>4832</v>
      </c>
      <c r="CM29" s="15">
        <f>SUM(A2L322C10)/A2L322C1</f>
        <v>94629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32448</v>
      </c>
      <c r="H30" s="16" t="s">
        <v>4253</v>
      </c>
      <c r="I30" s="20">
        <v>1</v>
      </c>
      <c r="J30" s="16" t="s">
        <v>4252</v>
      </c>
      <c r="K30" s="15">
        <v>6020</v>
      </c>
      <c r="L30" s="16" t="s">
        <v>4253</v>
      </c>
      <c r="M30" s="20">
        <v>1</v>
      </c>
      <c r="N30" s="16" t="s">
        <v>4252</v>
      </c>
      <c r="O30" s="15">
        <v>3621</v>
      </c>
      <c r="P30" s="16" t="s">
        <v>4253</v>
      </c>
      <c r="Q30" s="20">
        <v>1</v>
      </c>
      <c r="R30" s="16" t="s">
        <v>4252</v>
      </c>
      <c r="S30" s="15">
        <v>1643</v>
      </c>
      <c r="T30" s="16" t="s">
        <v>4253</v>
      </c>
      <c r="U30" s="20">
        <v>1</v>
      </c>
      <c r="V30" s="16" t="s">
        <v>4252</v>
      </c>
      <c r="W30" s="15">
        <v>43732</v>
      </c>
      <c r="X30" s="16" t="s">
        <v>4252</v>
      </c>
      <c r="Y30" s="15">
        <v>43732</v>
      </c>
      <c r="Z30" s="16" t="s">
        <v>4254</v>
      </c>
      <c r="AA30" s="15">
        <v>32229</v>
      </c>
      <c r="AB30" s="16" t="s">
        <v>4255</v>
      </c>
      <c r="AC30" s="20">
        <v>1.022392</v>
      </c>
      <c r="AD30" s="16" t="s">
        <v>4254</v>
      </c>
      <c r="AE30" s="15">
        <v>5575</v>
      </c>
      <c r="AF30" s="16" t="s">
        <v>4255</v>
      </c>
      <c r="AG30" s="20">
        <v>1.0356399999999999</v>
      </c>
      <c r="AH30" s="16" t="s">
        <v>4254</v>
      </c>
      <c r="AI30" s="15">
        <v>3636</v>
      </c>
      <c r="AJ30" s="16" t="s">
        <v>4255</v>
      </c>
      <c r="AK30" s="20">
        <v>1.0184359999999999</v>
      </c>
      <c r="AL30" s="16" t="s">
        <v>4254</v>
      </c>
      <c r="AM30" s="15">
        <v>1510</v>
      </c>
      <c r="AN30" s="16" t="s">
        <v>4255</v>
      </c>
      <c r="AO30" s="20">
        <v>1.024152</v>
      </c>
      <c r="AP30" s="16" t="s">
        <v>4256</v>
      </c>
      <c r="AQ30" s="15">
        <v>39396</v>
      </c>
      <c r="AR30" s="16" t="s">
        <v>4257</v>
      </c>
      <c r="AS30" s="20">
        <v>1.0327379999999999</v>
      </c>
      <c r="AT30" s="16" t="s">
        <v>4256</v>
      </c>
      <c r="AU30" s="15">
        <v>6167</v>
      </c>
      <c r="AV30" s="16" t="s">
        <v>4257</v>
      </c>
      <c r="AW30" s="20">
        <v>1.0228809999999999</v>
      </c>
      <c r="AX30" s="16" t="s">
        <v>4256</v>
      </c>
      <c r="AY30" s="15">
        <v>6377</v>
      </c>
      <c r="AZ30" s="16" t="s">
        <v>4257</v>
      </c>
      <c r="BA30" s="20">
        <v>1.017299</v>
      </c>
      <c r="BB30" s="16" t="s">
        <v>4256</v>
      </c>
      <c r="BC30" s="15">
        <v>1678</v>
      </c>
      <c r="BD30" s="16" t="s">
        <v>4257</v>
      </c>
      <c r="BE30" s="20">
        <v>1.031237</v>
      </c>
      <c r="BF30" s="16" t="s">
        <v>4258</v>
      </c>
      <c r="BG30" s="15">
        <v>40391</v>
      </c>
      <c r="BH30" s="16" t="s">
        <v>4259</v>
      </c>
      <c r="BI30" s="20">
        <v>1.0760799999999999</v>
      </c>
      <c r="BJ30" s="16" t="s">
        <v>4258</v>
      </c>
      <c r="BK30" s="15">
        <v>7338</v>
      </c>
      <c r="BL30" s="16" t="s">
        <v>4259</v>
      </c>
      <c r="BM30" s="20">
        <v>1.0852790000000001</v>
      </c>
      <c r="BN30" s="16" t="s">
        <v>4258</v>
      </c>
      <c r="BO30" s="15">
        <v>6227</v>
      </c>
      <c r="BP30" s="16" t="s">
        <v>4259</v>
      </c>
      <c r="BQ30" s="20">
        <v>1.075728</v>
      </c>
      <c r="BR30" s="16" t="s">
        <v>4258</v>
      </c>
      <c r="BS30" s="15">
        <v>1618</v>
      </c>
      <c r="BT30" s="16" t="s">
        <v>4259</v>
      </c>
      <c r="BU30" s="20">
        <v>1.0773109999999999</v>
      </c>
      <c r="BV30" s="16" t="s">
        <v>4260</v>
      </c>
      <c r="BW30" s="15">
        <v>43286</v>
      </c>
      <c r="BX30" s="16" t="s">
        <v>4261</v>
      </c>
      <c r="BY30" s="20">
        <v>1.1105179999999999</v>
      </c>
      <c r="BZ30" s="16" t="s">
        <v>4260</v>
      </c>
      <c r="CA30" s="15">
        <v>6382</v>
      </c>
      <c r="CB30" s="16" t="s">
        <v>4261</v>
      </c>
      <c r="CC30" s="20">
        <v>1.1219429999999999</v>
      </c>
      <c r="CD30" s="16" t="s">
        <v>4260</v>
      </c>
      <c r="CE30" s="15">
        <v>5490</v>
      </c>
      <c r="CF30" s="16" t="s">
        <v>4261</v>
      </c>
      <c r="CG30" s="20">
        <v>1.219398</v>
      </c>
      <c r="CH30" s="16" t="s">
        <v>4260</v>
      </c>
      <c r="CI30" s="15">
        <v>1535</v>
      </c>
      <c r="CJ30" s="16" t="s">
        <v>4261</v>
      </c>
      <c r="CK30" s="20">
        <v>1.112141</v>
      </c>
      <c r="CL30" s="16" t="s">
        <v>4833</v>
      </c>
      <c r="CM30" s="15">
        <f>SUM(A2L323C10)/A2L323C1</f>
        <v>43732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2225</v>
      </c>
      <c r="H31" s="16" t="s">
        <v>4253</v>
      </c>
      <c r="I31" s="20">
        <v>1</v>
      </c>
      <c r="J31" s="16" t="s">
        <v>4252</v>
      </c>
      <c r="K31" s="15">
        <v>1653</v>
      </c>
      <c r="L31" s="16" t="s">
        <v>4253</v>
      </c>
      <c r="M31" s="20">
        <v>1</v>
      </c>
      <c r="N31" s="16" t="s">
        <v>4252</v>
      </c>
      <c r="O31" s="15">
        <v>4329</v>
      </c>
      <c r="P31" s="16" t="s">
        <v>4253</v>
      </c>
      <c r="Q31" s="20">
        <v>1</v>
      </c>
      <c r="R31" s="16" t="s">
        <v>4252</v>
      </c>
      <c r="S31" s="15">
        <v>237</v>
      </c>
      <c r="T31" s="16" t="s">
        <v>4253</v>
      </c>
      <c r="U31" s="20">
        <v>1</v>
      </c>
      <c r="V31" s="16" t="s">
        <v>4252</v>
      </c>
      <c r="W31" s="15">
        <v>8444</v>
      </c>
      <c r="X31" s="16" t="s">
        <v>4252</v>
      </c>
      <c r="Y31" s="15">
        <v>8444</v>
      </c>
      <c r="Z31" s="16" t="s">
        <v>4254</v>
      </c>
      <c r="AA31" s="15">
        <v>2088</v>
      </c>
      <c r="AB31" s="16" t="s">
        <v>4255</v>
      </c>
      <c r="AC31" s="20">
        <v>1.022392</v>
      </c>
      <c r="AD31" s="16" t="s">
        <v>4254</v>
      </c>
      <c r="AE31" s="15">
        <v>1405</v>
      </c>
      <c r="AF31" s="16" t="s">
        <v>4255</v>
      </c>
      <c r="AG31" s="20">
        <v>1.0356399999999999</v>
      </c>
      <c r="AH31" s="16" t="s">
        <v>4254</v>
      </c>
      <c r="AI31" s="15">
        <v>5750</v>
      </c>
      <c r="AJ31" s="16" t="s">
        <v>4255</v>
      </c>
      <c r="AK31" s="20">
        <v>1.0184359999999999</v>
      </c>
      <c r="AL31" s="16" t="s">
        <v>4254</v>
      </c>
      <c r="AM31" s="15">
        <v>183</v>
      </c>
      <c r="AN31" s="16" t="s">
        <v>4255</v>
      </c>
      <c r="AO31" s="20">
        <v>1.024152</v>
      </c>
      <c r="AP31" s="16" t="s">
        <v>4256</v>
      </c>
      <c r="AQ31" s="15">
        <v>2416</v>
      </c>
      <c r="AR31" s="16" t="s">
        <v>4257</v>
      </c>
      <c r="AS31" s="20">
        <v>1.0327379999999999</v>
      </c>
      <c r="AT31" s="16" t="s">
        <v>4256</v>
      </c>
      <c r="AU31" s="15">
        <v>1259</v>
      </c>
      <c r="AV31" s="16" t="s">
        <v>4257</v>
      </c>
      <c r="AW31" s="20">
        <v>1.0228809999999999</v>
      </c>
      <c r="AX31" s="16" t="s">
        <v>4256</v>
      </c>
      <c r="AY31" s="15">
        <v>5674</v>
      </c>
      <c r="AZ31" s="16" t="s">
        <v>4257</v>
      </c>
      <c r="BA31" s="20">
        <v>1.017299</v>
      </c>
      <c r="BB31" s="16" t="s">
        <v>4256</v>
      </c>
      <c r="BC31" s="15">
        <v>202</v>
      </c>
      <c r="BD31" s="16" t="s">
        <v>4257</v>
      </c>
      <c r="BE31" s="20">
        <v>1.031237</v>
      </c>
      <c r="BF31" s="16" t="s">
        <v>4258</v>
      </c>
      <c r="BG31" s="15">
        <v>2493</v>
      </c>
      <c r="BH31" s="16" t="s">
        <v>4259</v>
      </c>
      <c r="BI31" s="20">
        <v>1.0760799999999999</v>
      </c>
      <c r="BJ31" s="16" t="s">
        <v>4258</v>
      </c>
      <c r="BK31" s="15">
        <v>1095</v>
      </c>
      <c r="BL31" s="16" t="s">
        <v>4259</v>
      </c>
      <c r="BM31" s="20">
        <v>1.0852790000000001</v>
      </c>
      <c r="BN31" s="16" t="s">
        <v>4258</v>
      </c>
      <c r="BO31" s="15">
        <v>4798</v>
      </c>
      <c r="BP31" s="16" t="s">
        <v>4259</v>
      </c>
      <c r="BQ31" s="20">
        <v>1.075728</v>
      </c>
      <c r="BR31" s="16" t="s">
        <v>4258</v>
      </c>
      <c r="BS31" s="15">
        <v>209</v>
      </c>
      <c r="BT31" s="16" t="s">
        <v>4259</v>
      </c>
      <c r="BU31" s="20">
        <v>1.0773109999999999</v>
      </c>
      <c r="BV31" s="16" t="s">
        <v>4260</v>
      </c>
      <c r="BW31" s="15">
        <v>2297</v>
      </c>
      <c r="BX31" s="16" t="s">
        <v>4261</v>
      </c>
      <c r="BY31" s="20">
        <v>1.1105179999999999</v>
      </c>
      <c r="BZ31" s="16" t="s">
        <v>4260</v>
      </c>
      <c r="CA31" s="15">
        <v>1220</v>
      </c>
      <c r="CB31" s="16" t="s">
        <v>4261</v>
      </c>
      <c r="CC31" s="20">
        <v>1.1219429999999999</v>
      </c>
      <c r="CD31" s="16" t="s">
        <v>4260</v>
      </c>
      <c r="CE31" s="15">
        <v>4755</v>
      </c>
      <c r="CF31" s="16" t="s">
        <v>4261</v>
      </c>
      <c r="CG31" s="20">
        <v>1.219398</v>
      </c>
      <c r="CH31" s="16" t="s">
        <v>4260</v>
      </c>
      <c r="CI31" s="15">
        <v>176</v>
      </c>
      <c r="CJ31" s="16" t="s">
        <v>4261</v>
      </c>
      <c r="CK31" s="20">
        <v>1.112141</v>
      </c>
      <c r="CL31" s="16" t="s">
        <v>4834</v>
      </c>
      <c r="CM31" s="15">
        <f>SUM(A2L324C10)/A2L324C1</f>
        <v>8444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249341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249341</v>
      </c>
      <c r="X32" s="16" t="s">
        <v>4252</v>
      </c>
      <c r="Y32" s="15">
        <v>249341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257944</v>
      </c>
      <c r="AF32" s="16" t="s">
        <v>4255</v>
      </c>
      <c r="AG32" s="20">
        <v>0.95370600000000005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270722</v>
      </c>
      <c r="AV32" s="16" t="s">
        <v>4257</v>
      </c>
      <c r="AW32" s="20">
        <v>0.93267659999999997</v>
      </c>
      <c r="AX32" s="16" t="s">
        <v>4256</v>
      </c>
      <c r="AY32" s="15">
        <v>3</v>
      </c>
      <c r="AZ32" s="16" t="s">
        <v>4257</v>
      </c>
      <c r="BA32" s="20">
        <v>1.017299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285708</v>
      </c>
      <c r="BL32" s="16" t="s">
        <v>4259</v>
      </c>
      <c r="BM32" s="20">
        <v>0.9586498</v>
      </c>
      <c r="BN32" s="16" t="s">
        <v>4258</v>
      </c>
      <c r="BO32" s="15">
        <v>29</v>
      </c>
      <c r="BP32" s="16" t="s">
        <v>4259</v>
      </c>
      <c r="BQ32" s="20">
        <v>1.075728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193208</v>
      </c>
      <c r="CB32" s="16" t="s">
        <v>4261</v>
      </c>
      <c r="CC32" s="20">
        <v>1.313078</v>
      </c>
      <c r="CD32" s="16" t="s">
        <v>4260</v>
      </c>
      <c r="CE32" s="15">
        <v>31</v>
      </c>
      <c r="CF32" s="16" t="s">
        <v>4261</v>
      </c>
      <c r="CG32" s="20">
        <v>1.219398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249341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1389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1390</v>
      </c>
      <c r="X34" s="16" t="s">
        <v>4252</v>
      </c>
      <c r="Y34" s="15">
        <v>1390</v>
      </c>
      <c r="Z34" s="16" t="s">
        <v>4254</v>
      </c>
      <c r="AA34" s="15">
        <v>1651</v>
      </c>
      <c r="AB34" s="16" t="s">
        <v>4255</v>
      </c>
      <c r="AC34" s="20">
        <v>1.022392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6</v>
      </c>
      <c r="AN34" s="16" t="s">
        <v>4255</v>
      </c>
      <c r="AO34" s="20">
        <v>1.024152</v>
      </c>
      <c r="AP34" s="16" t="s">
        <v>4256</v>
      </c>
      <c r="AQ34" s="15">
        <v>2345</v>
      </c>
      <c r="AR34" s="16" t="s">
        <v>4257</v>
      </c>
      <c r="AS34" s="20">
        <v>1.0327379999999999</v>
      </c>
      <c r="AT34" s="16" t="s">
        <v>4256</v>
      </c>
      <c r="AU34" s="15">
        <v>1</v>
      </c>
      <c r="AV34" s="16" t="s">
        <v>4257</v>
      </c>
      <c r="AW34" s="20">
        <v>1.0228809999999999</v>
      </c>
      <c r="AX34" s="16" t="s">
        <v>4256</v>
      </c>
      <c r="AY34" s="15">
        <v>1</v>
      </c>
      <c r="AZ34" s="16" t="s">
        <v>4257</v>
      </c>
      <c r="BA34" s="20">
        <v>1.017299</v>
      </c>
      <c r="BB34" s="16" t="s">
        <v>4256</v>
      </c>
      <c r="BC34" s="15">
        <v>-163</v>
      </c>
      <c r="BD34" s="16" t="s">
        <v>4257</v>
      </c>
      <c r="BE34" s="20">
        <v>1.031237</v>
      </c>
      <c r="BF34" s="16" t="s">
        <v>4258</v>
      </c>
      <c r="BG34" s="15">
        <v>2836</v>
      </c>
      <c r="BH34" s="16" t="s">
        <v>4259</v>
      </c>
      <c r="BI34" s="20">
        <v>1.0760799999999999</v>
      </c>
      <c r="BJ34" s="16" t="s">
        <v>4258</v>
      </c>
      <c r="BK34" s="15">
        <v>55</v>
      </c>
      <c r="BL34" s="16" t="s">
        <v>4259</v>
      </c>
      <c r="BM34" s="20">
        <v>1.0852790000000001</v>
      </c>
      <c r="BN34" s="16" t="s">
        <v>4258</v>
      </c>
      <c r="BO34" s="15">
        <v>7</v>
      </c>
      <c r="BP34" s="16" t="s">
        <v>4259</v>
      </c>
      <c r="BQ34" s="20">
        <v>1.075728</v>
      </c>
      <c r="BR34" s="16" t="s">
        <v>4258</v>
      </c>
      <c r="BS34" s="15">
        <v>19</v>
      </c>
      <c r="BT34" s="16" t="s">
        <v>4259</v>
      </c>
      <c r="BU34" s="20">
        <v>1.0773109999999999</v>
      </c>
      <c r="BV34" s="16" t="s">
        <v>4260</v>
      </c>
      <c r="BW34" s="15">
        <v>3593</v>
      </c>
      <c r="BX34" s="16" t="s">
        <v>4261</v>
      </c>
      <c r="BY34" s="20">
        <v>1.1105179999999999</v>
      </c>
      <c r="BZ34" s="16" t="s">
        <v>4260</v>
      </c>
      <c r="CA34" s="15">
        <v>208</v>
      </c>
      <c r="CB34" s="16" t="s">
        <v>4261</v>
      </c>
      <c r="CC34" s="20">
        <v>1.1219429999999999</v>
      </c>
      <c r="CD34" s="16" t="s">
        <v>4260</v>
      </c>
      <c r="CE34" s="15">
        <v>11</v>
      </c>
      <c r="CF34" s="16" t="s">
        <v>4261</v>
      </c>
      <c r="CG34" s="20">
        <v>1.219398</v>
      </c>
      <c r="CH34" s="16" t="s">
        <v>4260</v>
      </c>
      <c r="CI34" s="15">
        <v>15</v>
      </c>
      <c r="CJ34" s="16" t="s">
        <v>4261</v>
      </c>
      <c r="CK34" s="20">
        <v>1.112141</v>
      </c>
      <c r="CL34" s="16" t="s">
        <v>4837</v>
      </c>
      <c r="CM34" s="15">
        <f>SUM(A2L327C10)/A2L327C1</f>
        <v>1390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446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8655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9101</v>
      </c>
      <c r="X36" s="16" t="s">
        <v>4252</v>
      </c>
      <c r="Y36" s="15">
        <v>9101</v>
      </c>
      <c r="Z36" s="16" t="s">
        <v>4254</v>
      </c>
      <c r="AA36" s="15">
        <v>343</v>
      </c>
      <c r="AB36" s="16" t="s">
        <v>4255</v>
      </c>
      <c r="AC36" s="20">
        <v>1.022392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6364</v>
      </c>
      <c r="AJ36" s="16" t="s">
        <v>4255</v>
      </c>
      <c r="AK36" s="20">
        <v>1.0184359999999999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289</v>
      </c>
      <c r="AR36" s="16" t="s">
        <v>4257</v>
      </c>
      <c r="AS36" s="20">
        <v>1.0327379999999999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6723</v>
      </c>
      <c r="AZ36" s="16" t="s">
        <v>4257</v>
      </c>
      <c r="BA36" s="20">
        <v>1.017299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328</v>
      </c>
      <c r="BH36" s="16" t="s">
        <v>4259</v>
      </c>
      <c r="BI36" s="20">
        <v>1.0760799999999999</v>
      </c>
      <c r="BJ36" s="16" t="s">
        <v>4258</v>
      </c>
      <c r="BK36" s="15">
        <v>2</v>
      </c>
      <c r="BL36" s="16" t="s">
        <v>4259</v>
      </c>
      <c r="BM36" s="20">
        <v>1.0852790000000001</v>
      </c>
      <c r="BN36" s="16" t="s">
        <v>4258</v>
      </c>
      <c r="BO36" s="15">
        <v>7823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374</v>
      </c>
      <c r="BX36" s="16" t="s">
        <v>4261</v>
      </c>
      <c r="BY36" s="20">
        <v>1.1105179999999999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7768</v>
      </c>
      <c r="CF36" s="16" t="s">
        <v>4261</v>
      </c>
      <c r="CG36" s="20">
        <v>1.219398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9101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239655</v>
      </c>
      <c r="T37" s="16" t="s">
        <v>4253</v>
      </c>
      <c r="U37" s="20">
        <v>1</v>
      </c>
      <c r="V37" s="16" t="s">
        <v>4252</v>
      </c>
      <c r="W37" s="15">
        <v>239655</v>
      </c>
      <c r="X37" s="16" t="s">
        <v>4252</v>
      </c>
      <c r="Y37" s="15">
        <v>239655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246340</v>
      </c>
      <c r="AN37" s="16" t="s">
        <v>4255</v>
      </c>
      <c r="AO37" s="20">
        <v>1.024152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236304</v>
      </c>
      <c r="BD37" s="16" t="s">
        <v>4257</v>
      </c>
      <c r="BE37" s="20">
        <v>1.031237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259000</v>
      </c>
      <c r="BT37" s="16" t="s">
        <v>4259</v>
      </c>
      <c r="BU37" s="20">
        <v>1.0773109999999999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242554</v>
      </c>
      <c r="CJ37" s="16" t="s">
        <v>4261</v>
      </c>
      <c r="CK37" s="20">
        <v>1.112141</v>
      </c>
      <c r="CL37" s="16" t="s">
        <v>4840</v>
      </c>
      <c r="CM37" s="15">
        <f>SUM(A2L330C10)/A2L330C1</f>
        <v>239655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43791</v>
      </c>
      <c r="T38" s="16" t="s">
        <v>4253</v>
      </c>
      <c r="U38" s="20">
        <v>1</v>
      </c>
      <c r="V38" s="16" t="s">
        <v>4252</v>
      </c>
      <c r="W38" s="15">
        <v>43791</v>
      </c>
      <c r="X38" s="16" t="s">
        <v>4252</v>
      </c>
      <c r="Y38" s="15">
        <v>43791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31306</v>
      </c>
      <c r="AN38" s="16" t="s">
        <v>4255</v>
      </c>
      <c r="AO38" s="20">
        <v>1.024152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30607</v>
      </c>
      <c r="BD38" s="16" t="s">
        <v>4257</v>
      </c>
      <c r="BE38" s="20">
        <v>1.031237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49860</v>
      </c>
      <c r="BT38" s="16" t="s">
        <v>4259</v>
      </c>
      <c r="BU38" s="20">
        <v>1.0773109999999999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26642</v>
      </c>
      <c r="CJ38" s="16" t="s">
        <v>4261</v>
      </c>
      <c r="CK38" s="20">
        <v>1.112141</v>
      </c>
      <c r="CL38" s="16" t="s">
        <v>4841</v>
      </c>
      <c r="CM38" s="15">
        <f>SUM(A2L331C10)/A2L331C1</f>
        <v>43791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51178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51178</v>
      </c>
      <c r="X39" s="16" t="s">
        <v>4252</v>
      </c>
      <c r="Y39" s="15">
        <v>51178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50312</v>
      </c>
      <c r="AJ39" s="16" t="s">
        <v>4255</v>
      </c>
      <c r="AK39" s="20">
        <v>1.0184359999999999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57371</v>
      </c>
      <c r="AZ39" s="16" t="s">
        <v>4257</v>
      </c>
      <c r="BA39" s="20">
        <v>1.017299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47206</v>
      </c>
      <c r="BP39" s="16" t="s">
        <v>4259</v>
      </c>
      <c r="BQ39" s="20">
        <v>1.075728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48676</v>
      </c>
      <c r="CF39" s="16" t="s">
        <v>4261</v>
      </c>
      <c r="CG39" s="20">
        <v>1.219398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51178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73383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73383</v>
      </c>
      <c r="X40" s="16" t="s">
        <v>4252</v>
      </c>
      <c r="Y40" s="15">
        <v>73383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60859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51039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51510</v>
      </c>
      <c r="BP40" s="16" t="s">
        <v>4259</v>
      </c>
      <c r="BQ40" s="20">
        <v>1.075728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52667</v>
      </c>
      <c r="CF40" s="16" t="s">
        <v>4261</v>
      </c>
      <c r="CG40" s="20">
        <v>1.219398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73383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4302</v>
      </c>
      <c r="H41" s="16" t="s">
        <v>4253</v>
      </c>
      <c r="I41" s="20">
        <v>1</v>
      </c>
      <c r="J41" s="16" t="s">
        <v>4252</v>
      </c>
      <c r="K41" s="15">
        <v>1385</v>
      </c>
      <c r="L41" s="16" t="s">
        <v>4253</v>
      </c>
      <c r="M41" s="20">
        <v>1</v>
      </c>
      <c r="N41" s="16" t="s">
        <v>4252</v>
      </c>
      <c r="O41" s="15">
        <v>15204</v>
      </c>
      <c r="P41" s="16" t="s">
        <v>4253</v>
      </c>
      <c r="Q41" s="20">
        <v>1</v>
      </c>
      <c r="R41" s="16" t="s">
        <v>4252</v>
      </c>
      <c r="S41" s="15">
        <v>741</v>
      </c>
      <c r="T41" s="16" t="s">
        <v>4253</v>
      </c>
      <c r="U41" s="20">
        <v>1</v>
      </c>
      <c r="V41" s="16" t="s">
        <v>4252</v>
      </c>
      <c r="W41" s="15">
        <v>21632</v>
      </c>
      <c r="X41" s="16" t="s">
        <v>4252</v>
      </c>
      <c r="Y41" s="15">
        <v>21632</v>
      </c>
      <c r="Z41" s="16" t="s">
        <v>4254</v>
      </c>
      <c r="AA41" s="15">
        <v>4584</v>
      </c>
      <c r="AB41" s="16" t="s">
        <v>4255</v>
      </c>
      <c r="AC41" s="20">
        <v>1.022392</v>
      </c>
      <c r="AD41" s="16" t="s">
        <v>4254</v>
      </c>
      <c r="AE41" s="15">
        <v>1172</v>
      </c>
      <c r="AF41" s="16" t="s">
        <v>4255</v>
      </c>
      <c r="AG41" s="20">
        <v>1.0356399999999999</v>
      </c>
      <c r="AH41" s="16" t="s">
        <v>4254</v>
      </c>
      <c r="AI41" s="15">
        <v>10633</v>
      </c>
      <c r="AJ41" s="16" t="s">
        <v>4255</v>
      </c>
      <c r="AK41" s="20">
        <v>1.0184359999999999</v>
      </c>
      <c r="AL41" s="16" t="s">
        <v>4254</v>
      </c>
      <c r="AM41" s="15">
        <v>725</v>
      </c>
      <c r="AN41" s="16" t="s">
        <v>4255</v>
      </c>
      <c r="AO41" s="20">
        <v>1.024152</v>
      </c>
      <c r="AP41" s="16" t="s">
        <v>4256</v>
      </c>
      <c r="AQ41" s="15">
        <v>4050</v>
      </c>
      <c r="AR41" s="16" t="s">
        <v>4257</v>
      </c>
      <c r="AS41" s="20">
        <v>1.0327379999999999</v>
      </c>
      <c r="AT41" s="16" t="s">
        <v>4256</v>
      </c>
      <c r="AU41" s="15">
        <v>1060</v>
      </c>
      <c r="AV41" s="16" t="s">
        <v>4257</v>
      </c>
      <c r="AW41" s="20">
        <v>1.0228809999999999</v>
      </c>
      <c r="AX41" s="16" t="s">
        <v>4256</v>
      </c>
      <c r="AY41" s="15">
        <v>10984</v>
      </c>
      <c r="AZ41" s="16" t="s">
        <v>4257</v>
      </c>
      <c r="BA41" s="20">
        <v>1.017299</v>
      </c>
      <c r="BB41" s="16" t="s">
        <v>4256</v>
      </c>
      <c r="BC41" s="15">
        <v>762</v>
      </c>
      <c r="BD41" s="16" t="s">
        <v>4257</v>
      </c>
      <c r="BE41" s="20">
        <v>1.031237</v>
      </c>
      <c r="BF41" s="16" t="s">
        <v>4258</v>
      </c>
      <c r="BG41" s="15">
        <v>3301</v>
      </c>
      <c r="BH41" s="16" t="s">
        <v>4259</v>
      </c>
      <c r="BI41" s="20">
        <v>1.0760799999999999</v>
      </c>
      <c r="BJ41" s="16" t="s">
        <v>4258</v>
      </c>
      <c r="BK41" s="15">
        <v>1116</v>
      </c>
      <c r="BL41" s="16" t="s">
        <v>4259</v>
      </c>
      <c r="BM41" s="20">
        <v>1.0852790000000001</v>
      </c>
      <c r="BN41" s="16" t="s">
        <v>4258</v>
      </c>
      <c r="BO41" s="15">
        <v>10662</v>
      </c>
      <c r="BP41" s="16" t="s">
        <v>4259</v>
      </c>
      <c r="BQ41" s="20">
        <v>1.075728</v>
      </c>
      <c r="BR41" s="16" t="s">
        <v>4258</v>
      </c>
      <c r="BS41" s="15">
        <v>620</v>
      </c>
      <c r="BT41" s="16" t="s">
        <v>4259</v>
      </c>
      <c r="BU41" s="20">
        <v>1.0773109999999999</v>
      </c>
      <c r="BV41" s="16" t="s">
        <v>4260</v>
      </c>
      <c r="BW41" s="15">
        <v>3760</v>
      </c>
      <c r="BX41" s="16" t="s">
        <v>4261</v>
      </c>
      <c r="BY41" s="20">
        <v>1.1105179999999999</v>
      </c>
      <c r="BZ41" s="16" t="s">
        <v>4260</v>
      </c>
      <c r="CA41" s="15">
        <v>912</v>
      </c>
      <c r="CB41" s="16" t="s">
        <v>4261</v>
      </c>
      <c r="CC41" s="20">
        <v>1.1219429999999999</v>
      </c>
      <c r="CD41" s="16" t="s">
        <v>4260</v>
      </c>
      <c r="CE41" s="15">
        <v>11020</v>
      </c>
      <c r="CF41" s="16" t="s">
        <v>4261</v>
      </c>
      <c r="CG41" s="20">
        <v>1.219398</v>
      </c>
      <c r="CH41" s="16" t="s">
        <v>4260</v>
      </c>
      <c r="CI41" s="15">
        <v>643</v>
      </c>
      <c r="CJ41" s="16" t="s">
        <v>4261</v>
      </c>
      <c r="CK41" s="20">
        <v>1.112141</v>
      </c>
      <c r="CL41" s="16" t="s">
        <v>4844</v>
      </c>
      <c r="CM41" s="15">
        <f>SUM(A2L334C10)/A2L334C1</f>
        <v>21632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562281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263518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48191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318175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1192165</v>
      </c>
      <c r="X42" s="16" t="s">
        <v>4850</v>
      </c>
      <c r="Y42" s="17">
        <f>SUM(A2L320C11:A2L334C11)-2*SUM(A2L333C11)</f>
        <v>1192165</v>
      </c>
      <c r="Z42" s="16" t="s">
        <v>4851</v>
      </c>
      <c r="AA42" s="17">
        <f>SUM(A2L320C12:A2L334C12)-2*SUM(A2L333C12)</f>
        <v>537682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270684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50209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309524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544540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284035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68845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299748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549386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300957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59717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343561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532583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206799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55151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298639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1192165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795</v>
      </c>
      <c r="H43" s="16" t="s">
        <v>4253</v>
      </c>
      <c r="I43" s="20">
        <v>1</v>
      </c>
      <c r="J43" s="16" t="s">
        <v>4252</v>
      </c>
      <c r="K43" s="15">
        <v>2</v>
      </c>
      <c r="L43" s="16" t="s">
        <v>4253</v>
      </c>
      <c r="M43" s="20">
        <v>1</v>
      </c>
      <c r="N43" s="16" t="s">
        <v>4252</v>
      </c>
      <c r="O43" s="15">
        <v>9276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10073</v>
      </c>
      <c r="X43" s="16" t="s">
        <v>4252</v>
      </c>
      <c r="Y43" s="15">
        <v>10073</v>
      </c>
      <c r="Z43" s="16" t="s">
        <v>4254</v>
      </c>
      <c r="AA43" s="15">
        <v>552</v>
      </c>
      <c r="AB43" s="16" t="s">
        <v>4255</v>
      </c>
      <c r="AC43" s="20">
        <v>1.022392</v>
      </c>
      <c r="AD43" s="16" t="s">
        <v>4254</v>
      </c>
      <c r="AE43" s="15">
        <v>1</v>
      </c>
      <c r="AF43" s="16" t="s">
        <v>4255</v>
      </c>
      <c r="AG43" s="20">
        <v>1.0356399999999999</v>
      </c>
      <c r="AH43" s="16" t="s">
        <v>4254</v>
      </c>
      <c r="AI43" s="15">
        <v>8705</v>
      </c>
      <c r="AJ43" s="16" t="s">
        <v>4255</v>
      </c>
      <c r="AK43" s="20">
        <v>1.0184359999999999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682</v>
      </c>
      <c r="AR43" s="16" t="s">
        <v>4257</v>
      </c>
      <c r="AS43" s="20">
        <v>1.0327379999999999</v>
      </c>
      <c r="AT43" s="16" t="s">
        <v>4256</v>
      </c>
      <c r="AU43" s="15">
        <v>2</v>
      </c>
      <c r="AV43" s="16" t="s">
        <v>4257</v>
      </c>
      <c r="AW43" s="20">
        <v>1.0228809999999999</v>
      </c>
      <c r="AX43" s="16" t="s">
        <v>4256</v>
      </c>
      <c r="AY43" s="15">
        <v>4632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3957</v>
      </c>
      <c r="BH43" s="16" t="s">
        <v>4259</v>
      </c>
      <c r="BI43" s="20">
        <v>1.0760799999999999</v>
      </c>
      <c r="BJ43" s="16" t="s">
        <v>4258</v>
      </c>
      <c r="BK43" s="15">
        <v>3</v>
      </c>
      <c r="BL43" s="16" t="s">
        <v>4259</v>
      </c>
      <c r="BM43" s="20">
        <v>1.0852790000000001</v>
      </c>
      <c r="BN43" s="16" t="s">
        <v>4258</v>
      </c>
      <c r="BO43" s="15">
        <v>4518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3673</v>
      </c>
      <c r="BX43" s="16" t="s">
        <v>4261</v>
      </c>
      <c r="BY43" s="20">
        <v>1.1105179999999999</v>
      </c>
      <c r="BZ43" s="16" t="s">
        <v>4260</v>
      </c>
      <c r="CA43" s="15">
        <v>5</v>
      </c>
      <c r="CB43" s="16" t="s">
        <v>4261</v>
      </c>
      <c r="CC43" s="20">
        <v>1.1219429999999999</v>
      </c>
      <c r="CD43" s="16" t="s">
        <v>4260</v>
      </c>
      <c r="CE43" s="15">
        <v>6617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10073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6237</v>
      </c>
      <c r="H44" s="16" t="s">
        <v>4253</v>
      </c>
      <c r="I44" s="20">
        <v>1</v>
      </c>
      <c r="J44" s="16" t="s">
        <v>4252</v>
      </c>
      <c r="K44" s="15">
        <v>1739</v>
      </c>
      <c r="L44" s="16" t="s">
        <v>4253</v>
      </c>
      <c r="M44" s="20">
        <v>1</v>
      </c>
      <c r="N44" s="16" t="s">
        <v>4252</v>
      </c>
      <c r="O44" s="15">
        <v>28665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36641</v>
      </c>
      <c r="X44" s="16" t="s">
        <v>4252</v>
      </c>
      <c r="Y44" s="15">
        <v>36641</v>
      </c>
      <c r="Z44" s="16" t="s">
        <v>4254</v>
      </c>
      <c r="AA44" s="15">
        <v>7419</v>
      </c>
      <c r="AB44" s="16" t="s">
        <v>4255</v>
      </c>
      <c r="AC44" s="20">
        <v>1.022392</v>
      </c>
      <c r="AD44" s="16" t="s">
        <v>4254</v>
      </c>
      <c r="AE44" s="15">
        <v>1630</v>
      </c>
      <c r="AF44" s="16" t="s">
        <v>4255</v>
      </c>
      <c r="AG44" s="20">
        <v>1.0356399999999999</v>
      </c>
      <c r="AH44" s="16" t="s">
        <v>4254</v>
      </c>
      <c r="AI44" s="15">
        <v>20689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8227</v>
      </c>
      <c r="AR44" s="16" t="s">
        <v>4257</v>
      </c>
      <c r="AS44" s="20">
        <v>1.0327379999999999</v>
      </c>
      <c r="AT44" s="16" t="s">
        <v>4256</v>
      </c>
      <c r="AU44" s="15">
        <v>1784</v>
      </c>
      <c r="AV44" s="16" t="s">
        <v>4257</v>
      </c>
      <c r="AW44" s="20">
        <v>1.0228809999999999</v>
      </c>
      <c r="AX44" s="16" t="s">
        <v>4256</v>
      </c>
      <c r="AY44" s="15">
        <v>14766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200</v>
      </c>
      <c r="BH44" s="16" t="s">
        <v>4259</v>
      </c>
      <c r="BI44" s="20">
        <v>1.0760799999999999</v>
      </c>
      <c r="BJ44" s="16" t="s">
        <v>4258</v>
      </c>
      <c r="BK44" s="15">
        <v>87</v>
      </c>
      <c r="BL44" s="16" t="s">
        <v>4259</v>
      </c>
      <c r="BM44" s="20">
        <v>1.0852790000000001</v>
      </c>
      <c r="BN44" s="16" t="s">
        <v>4258</v>
      </c>
      <c r="BO44" s="15">
        <v>6530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204</v>
      </c>
      <c r="BX44" s="16" t="s">
        <v>4261</v>
      </c>
      <c r="BY44" s="20">
        <v>1.1105179999999999</v>
      </c>
      <c r="BZ44" s="16" t="s">
        <v>4260</v>
      </c>
      <c r="CA44" s="15">
        <v>60</v>
      </c>
      <c r="CB44" s="16" t="s">
        <v>4261</v>
      </c>
      <c r="CC44" s="20">
        <v>1.1219429999999999</v>
      </c>
      <c r="CD44" s="16" t="s">
        <v>4260</v>
      </c>
      <c r="CE44" s="15">
        <v>10759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36641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138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140</v>
      </c>
      <c r="X45" s="16" t="s">
        <v>4252</v>
      </c>
      <c r="Y45" s="15">
        <v>140</v>
      </c>
      <c r="Z45" s="16" t="s">
        <v>4254</v>
      </c>
      <c r="AA45" s="15">
        <v>2</v>
      </c>
      <c r="AB45" s="16" t="s">
        <v>4255</v>
      </c>
      <c r="AC45" s="20">
        <v>1.022392</v>
      </c>
      <c r="AD45" s="16" t="s">
        <v>4254</v>
      </c>
      <c r="AE45" s="15">
        <v>335</v>
      </c>
      <c r="AF45" s="16" t="s">
        <v>4255</v>
      </c>
      <c r="AG45" s="20">
        <v>1.0356399999999999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1.0327379999999999</v>
      </c>
      <c r="AT45" s="16" t="s">
        <v>4256</v>
      </c>
      <c r="AU45" s="15">
        <v>1138</v>
      </c>
      <c r="AV45" s="16" t="s">
        <v>4257</v>
      </c>
      <c r="AW45" s="20">
        <v>1.0228809999999999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1.0760799999999999</v>
      </c>
      <c r="BJ45" s="16" t="s">
        <v>4258</v>
      </c>
      <c r="BK45" s="15">
        <v>982</v>
      </c>
      <c r="BL45" s="16" t="s">
        <v>4259</v>
      </c>
      <c r="BM45" s="20">
        <v>1.0852790000000001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1.1105179999999999</v>
      </c>
      <c r="BZ45" s="16" t="s">
        <v>4260</v>
      </c>
      <c r="CA45" s="15">
        <v>788</v>
      </c>
      <c r="CB45" s="16" t="s">
        <v>4261</v>
      </c>
      <c r="CC45" s="20">
        <v>1.1219429999999999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140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35572</v>
      </c>
      <c r="T46" s="16" t="s">
        <v>4253</v>
      </c>
      <c r="U46" s="20">
        <v>1</v>
      </c>
      <c r="V46" s="16" t="s">
        <v>4252</v>
      </c>
      <c r="W46" s="15">
        <v>35572</v>
      </c>
      <c r="X46" s="16" t="s">
        <v>4252</v>
      </c>
      <c r="Y46" s="15">
        <v>35572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31068</v>
      </c>
      <c r="AN46" s="16" t="s">
        <v>4255</v>
      </c>
      <c r="AO46" s="20">
        <v>1.024152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32281</v>
      </c>
      <c r="BD46" s="16" t="s">
        <v>4257</v>
      </c>
      <c r="BE46" s="20">
        <v>1.031237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41924</v>
      </c>
      <c r="BT46" s="16" t="s">
        <v>4259</v>
      </c>
      <c r="BU46" s="20">
        <v>1.0773109999999999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22237</v>
      </c>
      <c r="CJ46" s="16" t="s">
        <v>4261</v>
      </c>
      <c r="CK46" s="20">
        <v>1.112141</v>
      </c>
      <c r="CL46" s="16" t="s">
        <v>4871</v>
      </c>
      <c r="CM46" s="15">
        <f>SUM(A2L339C10)/A2L339C1</f>
        <v>35572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2430</v>
      </c>
      <c r="T47" s="16" t="s">
        <v>4253</v>
      </c>
      <c r="U47" s="20">
        <v>1</v>
      </c>
      <c r="V47" s="16" t="s">
        <v>4252</v>
      </c>
      <c r="W47" s="15">
        <v>2430</v>
      </c>
      <c r="X47" s="16" t="s">
        <v>4252</v>
      </c>
      <c r="Y47" s="15">
        <v>2430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3136</v>
      </c>
      <c r="AN47" s="16" t="s">
        <v>4255</v>
      </c>
      <c r="AO47" s="20">
        <v>1.024152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3892</v>
      </c>
      <c r="BD47" s="16" t="s">
        <v>4257</v>
      </c>
      <c r="BE47" s="20">
        <v>1.031237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1504</v>
      </c>
      <c r="BT47" s="16" t="s">
        <v>4259</v>
      </c>
      <c r="BU47" s="20">
        <v>1.0773109999999999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1318</v>
      </c>
      <c r="CJ47" s="16" t="s">
        <v>4261</v>
      </c>
      <c r="CK47" s="20">
        <v>1.112141</v>
      </c>
      <c r="CL47" s="16" t="s">
        <v>4872</v>
      </c>
      <c r="CM47" s="15">
        <f>SUM(A2L340C10)/A2L340C1</f>
        <v>2430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7034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1879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37941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38002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84856</v>
      </c>
      <c r="X48" s="16" t="s">
        <v>4878</v>
      </c>
      <c r="Y48" s="15">
        <f>SUM(A2L336C11:A2L340C11)</f>
        <v>84856</v>
      </c>
      <c r="Z48" s="16" t="s">
        <v>4879</v>
      </c>
      <c r="AA48" s="15">
        <f>SUM(A2L336C12:A2L340C12)</f>
        <v>7973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1966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29394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34204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8910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2924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19398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36173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4159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1072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11048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43428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3879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853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17376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23555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84856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30005</v>
      </c>
      <c r="H49" s="16" t="s">
        <v>4253</v>
      </c>
      <c r="I49" s="20">
        <v>1</v>
      </c>
      <c r="J49" s="16" t="s">
        <v>4252</v>
      </c>
      <c r="K49" s="15">
        <v>1926</v>
      </c>
      <c r="L49" s="16" t="s">
        <v>4253</v>
      </c>
      <c r="M49" s="20">
        <v>1</v>
      </c>
      <c r="N49" s="16" t="s">
        <v>4252</v>
      </c>
      <c r="O49" s="15">
        <v>16483</v>
      </c>
      <c r="P49" s="16" t="s">
        <v>4253</v>
      </c>
      <c r="Q49" s="20">
        <v>1</v>
      </c>
      <c r="R49" s="16" t="s">
        <v>4252</v>
      </c>
      <c r="S49" s="15">
        <v>1183</v>
      </c>
      <c r="T49" s="16" t="s">
        <v>4253</v>
      </c>
      <c r="U49" s="20">
        <v>1</v>
      </c>
      <c r="V49" s="16" t="s">
        <v>4252</v>
      </c>
      <c r="W49" s="15">
        <v>49597</v>
      </c>
      <c r="X49" s="16" t="s">
        <v>4252</v>
      </c>
      <c r="Y49" s="15">
        <v>49597</v>
      </c>
      <c r="Z49" s="16" t="s">
        <v>4254</v>
      </c>
      <c r="AA49" s="15">
        <v>31451</v>
      </c>
      <c r="AB49" s="16" t="s">
        <v>4255</v>
      </c>
      <c r="AC49" s="20">
        <v>1.022392</v>
      </c>
      <c r="AD49" s="16" t="s">
        <v>4254</v>
      </c>
      <c r="AE49" s="15">
        <v>1756</v>
      </c>
      <c r="AF49" s="16" t="s">
        <v>4255</v>
      </c>
      <c r="AG49" s="20">
        <v>1.0356399999999999</v>
      </c>
      <c r="AH49" s="16" t="s">
        <v>4254</v>
      </c>
      <c r="AI49" s="15">
        <v>17634</v>
      </c>
      <c r="AJ49" s="16" t="s">
        <v>4255</v>
      </c>
      <c r="AK49" s="20">
        <v>1.0184359999999999</v>
      </c>
      <c r="AL49" s="16" t="s">
        <v>4254</v>
      </c>
      <c r="AM49" s="15">
        <v>-2210</v>
      </c>
      <c r="AN49" s="16" t="s">
        <v>4255</v>
      </c>
      <c r="AO49" s="20">
        <v>1.024152</v>
      </c>
      <c r="AP49" s="16" t="s">
        <v>4256</v>
      </c>
      <c r="AQ49" s="15">
        <v>28474</v>
      </c>
      <c r="AR49" s="16" t="s">
        <v>4257</v>
      </c>
      <c r="AS49" s="20">
        <v>1.0327379999999999</v>
      </c>
      <c r="AT49" s="16" t="s">
        <v>4256</v>
      </c>
      <c r="AU49" s="15">
        <v>1883</v>
      </c>
      <c r="AV49" s="16" t="s">
        <v>4257</v>
      </c>
      <c r="AW49" s="20">
        <v>1.0228809999999999</v>
      </c>
      <c r="AX49" s="16" t="s">
        <v>4256</v>
      </c>
      <c r="AY49" s="15">
        <v>17743</v>
      </c>
      <c r="AZ49" s="16" t="s">
        <v>4257</v>
      </c>
      <c r="BA49" s="20">
        <v>1.017299</v>
      </c>
      <c r="BB49" s="16" t="s">
        <v>4256</v>
      </c>
      <c r="BC49" s="15">
        <v>1793</v>
      </c>
      <c r="BD49" s="16" t="s">
        <v>4257</v>
      </c>
      <c r="BE49" s="20">
        <v>1.031237</v>
      </c>
      <c r="BF49" s="16" t="s">
        <v>4258</v>
      </c>
      <c r="BG49" s="15">
        <v>21380</v>
      </c>
      <c r="BH49" s="16" t="s">
        <v>4259</v>
      </c>
      <c r="BI49" s="20">
        <v>1.0760799999999999</v>
      </c>
      <c r="BJ49" s="16" t="s">
        <v>4258</v>
      </c>
      <c r="BK49" s="15">
        <v>1205</v>
      </c>
      <c r="BL49" s="16" t="s">
        <v>4259</v>
      </c>
      <c r="BM49" s="20">
        <v>1.0852790000000001</v>
      </c>
      <c r="BN49" s="16" t="s">
        <v>4258</v>
      </c>
      <c r="BO49" s="15">
        <v>11168</v>
      </c>
      <c r="BP49" s="16" t="s">
        <v>4259</v>
      </c>
      <c r="BQ49" s="20">
        <v>1.075728</v>
      </c>
      <c r="BR49" s="16" t="s">
        <v>4258</v>
      </c>
      <c r="BS49" s="15">
        <v>106</v>
      </c>
      <c r="BT49" s="16" t="s">
        <v>4259</v>
      </c>
      <c r="BU49" s="20">
        <v>1.0773109999999999</v>
      </c>
      <c r="BV49" s="16" t="s">
        <v>4260</v>
      </c>
      <c r="BW49" s="15">
        <v>23768</v>
      </c>
      <c r="BX49" s="16" t="s">
        <v>4261</v>
      </c>
      <c r="BY49" s="20">
        <v>1.1105179999999999</v>
      </c>
      <c r="BZ49" s="16" t="s">
        <v>4260</v>
      </c>
      <c r="CA49" s="15">
        <v>1068</v>
      </c>
      <c r="CB49" s="16" t="s">
        <v>4261</v>
      </c>
      <c r="CC49" s="20">
        <v>1.1219429999999999</v>
      </c>
      <c r="CD49" s="16" t="s">
        <v>4260</v>
      </c>
      <c r="CE49" s="15">
        <v>10265</v>
      </c>
      <c r="CF49" s="16" t="s">
        <v>4261</v>
      </c>
      <c r="CG49" s="20">
        <v>1.219398</v>
      </c>
      <c r="CH49" s="16" t="s">
        <v>4260</v>
      </c>
      <c r="CI49" s="15">
        <v>68</v>
      </c>
      <c r="CJ49" s="16" t="s">
        <v>4261</v>
      </c>
      <c r="CK49" s="20">
        <v>1.112141</v>
      </c>
      <c r="CL49" s="16" t="s">
        <v>4896</v>
      </c>
      <c r="CM49" s="15">
        <f>SUM(A2L342C10)/A2L342C1</f>
        <v>49597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18489</v>
      </c>
      <c r="H50" s="16" t="s">
        <v>4253</v>
      </c>
      <c r="I50" s="20">
        <v>1</v>
      </c>
      <c r="J50" s="16" t="s">
        <v>4252</v>
      </c>
      <c r="K50" s="15">
        <v>118803</v>
      </c>
      <c r="L50" s="16" t="s">
        <v>4253</v>
      </c>
      <c r="M50" s="20">
        <v>1</v>
      </c>
      <c r="N50" s="16" t="s">
        <v>4252</v>
      </c>
      <c r="O50" s="15">
        <v>217342</v>
      </c>
      <c r="P50" s="16" t="s">
        <v>4253</v>
      </c>
      <c r="Q50" s="20">
        <v>1</v>
      </c>
      <c r="R50" s="16" t="s">
        <v>4252</v>
      </c>
      <c r="S50" s="15">
        <v>1173</v>
      </c>
      <c r="T50" s="16" t="s">
        <v>4253</v>
      </c>
      <c r="U50" s="20">
        <v>1</v>
      </c>
      <c r="V50" s="16" t="s">
        <v>4252</v>
      </c>
      <c r="W50" s="15">
        <v>355807</v>
      </c>
      <c r="X50" s="16" t="s">
        <v>4252</v>
      </c>
      <c r="Y50" s="15">
        <v>355807</v>
      </c>
      <c r="Z50" s="16" t="s">
        <v>4254</v>
      </c>
      <c r="AA50" s="15">
        <v>13494</v>
      </c>
      <c r="AB50" s="16" t="s">
        <v>4255</v>
      </c>
      <c r="AC50" s="20">
        <v>1.022392</v>
      </c>
      <c r="AD50" s="16" t="s">
        <v>4254</v>
      </c>
      <c r="AE50" s="15">
        <v>126302</v>
      </c>
      <c r="AF50" s="16" t="s">
        <v>4255</v>
      </c>
      <c r="AG50" s="20">
        <v>1.0356399999999999</v>
      </c>
      <c r="AH50" s="16" t="s">
        <v>4254</v>
      </c>
      <c r="AI50" s="15">
        <v>205723</v>
      </c>
      <c r="AJ50" s="16" t="s">
        <v>4255</v>
      </c>
      <c r="AK50" s="20">
        <v>1.0184359999999999</v>
      </c>
      <c r="AL50" s="16" t="s">
        <v>4254</v>
      </c>
      <c r="AM50" s="15">
        <v>1513</v>
      </c>
      <c r="AN50" s="16" t="s">
        <v>4255</v>
      </c>
      <c r="AO50" s="20">
        <v>1.024152</v>
      </c>
      <c r="AP50" s="16" t="s">
        <v>4256</v>
      </c>
      <c r="AQ50" s="15">
        <v>11664</v>
      </c>
      <c r="AR50" s="16" t="s">
        <v>4257</v>
      </c>
      <c r="AS50" s="20">
        <v>1.0327379999999999</v>
      </c>
      <c r="AT50" s="16" t="s">
        <v>4256</v>
      </c>
      <c r="AU50" s="15">
        <v>139576</v>
      </c>
      <c r="AV50" s="16" t="s">
        <v>4257</v>
      </c>
      <c r="AW50" s="20">
        <v>1.0228809999999999</v>
      </c>
      <c r="AX50" s="16" t="s">
        <v>4256</v>
      </c>
      <c r="AY50" s="15">
        <v>175061</v>
      </c>
      <c r="AZ50" s="16" t="s">
        <v>4257</v>
      </c>
      <c r="BA50" s="20">
        <v>1.017299</v>
      </c>
      <c r="BB50" s="16" t="s">
        <v>4256</v>
      </c>
      <c r="BC50" s="15">
        <v>1284</v>
      </c>
      <c r="BD50" s="16" t="s">
        <v>4257</v>
      </c>
      <c r="BE50" s="20">
        <v>1.031237</v>
      </c>
      <c r="BF50" s="16" t="s">
        <v>4258</v>
      </c>
      <c r="BG50" s="15">
        <v>19340</v>
      </c>
      <c r="BH50" s="16" t="s">
        <v>4259</v>
      </c>
      <c r="BI50" s="20">
        <v>1.0760799999999999</v>
      </c>
      <c r="BJ50" s="16" t="s">
        <v>4258</v>
      </c>
      <c r="BK50" s="15">
        <v>131747</v>
      </c>
      <c r="BL50" s="16" t="s">
        <v>4259</v>
      </c>
      <c r="BM50" s="20">
        <v>1.0852790000000001</v>
      </c>
      <c r="BN50" s="16" t="s">
        <v>4258</v>
      </c>
      <c r="BO50" s="15">
        <v>167949</v>
      </c>
      <c r="BP50" s="16" t="s">
        <v>4259</v>
      </c>
      <c r="BQ50" s="20">
        <v>1.075728</v>
      </c>
      <c r="BR50" s="16" t="s">
        <v>4258</v>
      </c>
      <c r="BS50" s="15">
        <v>421</v>
      </c>
      <c r="BT50" s="16" t="s">
        <v>4259</v>
      </c>
      <c r="BU50" s="20">
        <v>1.0773109999999999</v>
      </c>
      <c r="BV50" s="16" t="s">
        <v>4260</v>
      </c>
      <c r="BW50" s="15">
        <v>17758</v>
      </c>
      <c r="BX50" s="16" t="s">
        <v>4261</v>
      </c>
      <c r="BY50" s="20">
        <v>1.1105179999999999</v>
      </c>
      <c r="BZ50" s="16" t="s">
        <v>4260</v>
      </c>
      <c r="CA50" s="15">
        <v>93792</v>
      </c>
      <c r="CB50" s="16" t="s">
        <v>4261</v>
      </c>
      <c r="CC50" s="20">
        <v>1.1219429999999999</v>
      </c>
      <c r="CD50" s="16" t="s">
        <v>4260</v>
      </c>
      <c r="CE50" s="15">
        <v>162643</v>
      </c>
      <c r="CF50" s="16" t="s">
        <v>4261</v>
      </c>
      <c r="CG50" s="20">
        <v>1.219398</v>
      </c>
      <c r="CH50" s="16" t="s">
        <v>4260</v>
      </c>
      <c r="CI50" s="15">
        <v>764</v>
      </c>
      <c r="CJ50" s="16" t="s">
        <v>4261</v>
      </c>
      <c r="CK50" s="20">
        <v>1.112141</v>
      </c>
      <c r="CL50" s="16" t="s">
        <v>4897</v>
      </c>
      <c r="CM50" s="15">
        <f>SUM(A2L343C10)/A2L343C1</f>
        <v>355807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36016</v>
      </c>
      <c r="H51" s="16" t="s">
        <v>4253</v>
      </c>
      <c r="I51" s="20">
        <v>1</v>
      </c>
      <c r="J51" s="16" t="s">
        <v>4252</v>
      </c>
      <c r="K51" s="15">
        <v>10431</v>
      </c>
      <c r="L51" s="16" t="s">
        <v>4253</v>
      </c>
      <c r="M51" s="20">
        <v>1</v>
      </c>
      <c r="N51" s="16" t="s">
        <v>4252</v>
      </c>
      <c r="O51" s="15">
        <v>1001399</v>
      </c>
      <c r="P51" s="16" t="s">
        <v>4253</v>
      </c>
      <c r="Q51" s="20">
        <v>1</v>
      </c>
      <c r="R51" s="16" t="s">
        <v>4252</v>
      </c>
      <c r="S51" s="15">
        <v>85064</v>
      </c>
      <c r="T51" s="16" t="s">
        <v>4253</v>
      </c>
      <c r="U51" s="20">
        <v>1</v>
      </c>
      <c r="V51" s="16" t="s">
        <v>4252</v>
      </c>
      <c r="W51" s="15">
        <v>1132910</v>
      </c>
      <c r="X51" s="16" t="s">
        <v>4252</v>
      </c>
      <c r="Y51" s="15">
        <v>1132910</v>
      </c>
      <c r="Z51" s="16" t="s">
        <v>4254</v>
      </c>
      <c r="AA51" s="15">
        <v>29705</v>
      </c>
      <c r="AB51" s="16" t="s">
        <v>4255</v>
      </c>
      <c r="AC51" s="20">
        <v>1.022392</v>
      </c>
      <c r="AD51" s="16" t="s">
        <v>4254</v>
      </c>
      <c r="AE51" s="15">
        <v>11322</v>
      </c>
      <c r="AF51" s="16" t="s">
        <v>4255</v>
      </c>
      <c r="AG51" s="20">
        <v>1.0356399999999999</v>
      </c>
      <c r="AH51" s="16" t="s">
        <v>4254</v>
      </c>
      <c r="AI51" s="15">
        <v>986428</v>
      </c>
      <c r="AJ51" s="16" t="s">
        <v>4255</v>
      </c>
      <c r="AK51" s="20">
        <v>1.0184359999999999</v>
      </c>
      <c r="AL51" s="16" t="s">
        <v>4254</v>
      </c>
      <c r="AM51" s="15">
        <v>94985</v>
      </c>
      <c r="AN51" s="16" t="s">
        <v>4255</v>
      </c>
      <c r="AO51" s="20">
        <v>1.024152</v>
      </c>
      <c r="AP51" s="16" t="s">
        <v>4256</v>
      </c>
      <c r="AQ51" s="15">
        <v>29368</v>
      </c>
      <c r="AR51" s="16" t="s">
        <v>4257</v>
      </c>
      <c r="AS51" s="20">
        <v>1.0327379999999999</v>
      </c>
      <c r="AT51" s="16" t="s">
        <v>4256</v>
      </c>
      <c r="AU51" s="15">
        <v>14701</v>
      </c>
      <c r="AV51" s="16" t="s">
        <v>4257</v>
      </c>
      <c r="AW51" s="20">
        <v>1.0228809999999999</v>
      </c>
      <c r="AX51" s="16" t="s">
        <v>4256</v>
      </c>
      <c r="AY51" s="15">
        <v>965422</v>
      </c>
      <c r="AZ51" s="16" t="s">
        <v>4257</v>
      </c>
      <c r="BA51" s="20">
        <v>1.017299</v>
      </c>
      <c r="BB51" s="16" t="s">
        <v>4256</v>
      </c>
      <c r="BC51" s="15">
        <v>89671</v>
      </c>
      <c r="BD51" s="16" t="s">
        <v>4257</v>
      </c>
      <c r="BE51" s="20">
        <v>1.031237</v>
      </c>
      <c r="BF51" s="16" t="s">
        <v>4258</v>
      </c>
      <c r="BG51" s="15">
        <v>29813</v>
      </c>
      <c r="BH51" s="16" t="s">
        <v>4259</v>
      </c>
      <c r="BI51" s="20">
        <v>1.0760799999999999</v>
      </c>
      <c r="BJ51" s="16" t="s">
        <v>4258</v>
      </c>
      <c r="BK51" s="15">
        <v>18324</v>
      </c>
      <c r="BL51" s="16" t="s">
        <v>4259</v>
      </c>
      <c r="BM51" s="20">
        <v>1.0852790000000001</v>
      </c>
      <c r="BN51" s="16" t="s">
        <v>4258</v>
      </c>
      <c r="BO51" s="15">
        <v>876344</v>
      </c>
      <c r="BP51" s="16" t="s">
        <v>4259</v>
      </c>
      <c r="BQ51" s="20">
        <v>1.075728</v>
      </c>
      <c r="BR51" s="16" t="s">
        <v>4258</v>
      </c>
      <c r="BS51" s="15">
        <v>76782</v>
      </c>
      <c r="BT51" s="16" t="s">
        <v>4259</v>
      </c>
      <c r="BU51" s="20">
        <v>1.0773109999999999</v>
      </c>
      <c r="BV51" s="16" t="s">
        <v>4260</v>
      </c>
      <c r="BW51" s="15">
        <v>26885</v>
      </c>
      <c r="BX51" s="16" t="s">
        <v>4261</v>
      </c>
      <c r="BY51" s="20">
        <v>1.1105179999999999</v>
      </c>
      <c r="BZ51" s="16" t="s">
        <v>4260</v>
      </c>
      <c r="CA51" s="15">
        <v>11270</v>
      </c>
      <c r="CB51" s="16" t="s">
        <v>4261</v>
      </c>
      <c r="CC51" s="20">
        <v>1.1219429999999999</v>
      </c>
      <c r="CD51" s="16" t="s">
        <v>4260</v>
      </c>
      <c r="CE51" s="15">
        <v>455635</v>
      </c>
      <c r="CF51" s="16" t="s">
        <v>4261</v>
      </c>
      <c r="CG51" s="20">
        <v>1.219398</v>
      </c>
      <c r="CH51" s="16" t="s">
        <v>4260</v>
      </c>
      <c r="CI51" s="15">
        <v>27061</v>
      </c>
      <c r="CJ51" s="16" t="s">
        <v>4261</v>
      </c>
      <c r="CK51" s="20">
        <v>1.112141</v>
      </c>
      <c r="CL51" s="16" t="s">
        <v>4898</v>
      </c>
      <c r="CM51" s="15">
        <f>SUM(A2L344C10)/A2L344C1</f>
        <v>1132910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1235</v>
      </c>
      <c r="L52" s="16" t="s">
        <v>4253</v>
      </c>
      <c r="M52" s="20">
        <v>1</v>
      </c>
      <c r="N52" s="16" t="s">
        <v>4252</v>
      </c>
      <c r="O52" s="15">
        <v>104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1339</v>
      </c>
      <c r="X52" s="16" t="s">
        <v>4252</v>
      </c>
      <c r="Y52" s="15">
        <v>1339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795</v>
      </c>
      <c r="AF52" s="16" t="s">
        <v>4255</v>
      </c>
      <c r="AG52" s="20">
        <v>1.0356399999999999</v>
      </c>
      <c r="AH52" s="16" t="s">
        <v>4254</v>
      </c>
      <c r="AI52" s="15">
        <v>204</v>
      </c>
      <c r="AJ52" s="16" t="s">
        <v>4255</v>
      </c>
      <c r="AK52" s="20">
        <v>1.0184359999999999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812</v>
      </c>
      <c r="AV52" s="16" t="s">
        <v>4257</v>
      </c>
      <c r="AW52" s="20">
        <v>1.0228809999999999</v>
      </c>
      <c r="AX52" s="16" t="s">
        <v>4256</v>
      </c>
      <c r="AY52" s="15">
        <v>332</v>
      </c>
      <c r="AZ52" s="16" t="s">
        <v>4257</v>
      </c>
      <c r="BA52" s="20">
        <v>1.017299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6</v>
      </c>
      <c r="BH52" s="16" t="s">
        <v>4259</v>
      </c>
      <c r="BI52" s="20">
        <v>1.0760799999999999</v>
      </c>
      <c r="BJ52" s="16" t="s">
        <v>4258</v>
      </c>
      <c r="BK52" s="15">
        <v>906</v>
      </c>
      <c r="BL52" s="16" t="s">
        <v>4259</v>
      </c>
      <c r="BM52" s="20">
        <v>1.0852790000000001</v>
      </c>
      <c r="BN52" s="16" t="s">
        <v>4258</v>
      </c>
      <c r="BO52" s="15">
        <v>328</v>
      </c>
      <c r="BP52" s="16" t="s">
        <v>4259</v>
      </c>
      <c r="BQ52" s="20">
        <v>1.075728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</v>
      </c>
      <c r="BX52" s="16" t="s">
        <v>4261</v>
      </c>
      <c r="BY52" s="20">
        <v>1.1105179999999999</v>
      </c>
      <c r="BZ52" s="16" t="s">
        <v>4260</v>
      </c>
      <c r="CA52" s="15">
        <v>557</v>
      </c>
      <c r="CB52" s="16" t="s">
        <v>4261</v>
      </c>
      <c r="CC52" s="20">
        <v>1.1219429999999999</v>
      </c>
      <c r="CD52" s="16" t="s">
        <v>4260</v>
      </c>
      <c r="CE52" s="15">
        <v>194</v>
      </c>
      <c r="CF52" s="16" t="s">
        <v>4261</v>
      </c>
      <c r="CG52" s="20">
        <v>1.219398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1339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22682</v>
      </c>
      <c r="T54" s="16" t="s">
        <v>4253</v>
      </c>
      <c r="U54" s="20">
        <v>1</v>
      </c>
      <c r="V54" s="16" t="s">
        <v>4252</v>
      </c>
      <c r="W54" s="15">
        <v>22682</v>
      </c>
      <c r="X54" s="16" t="s">
        <v>4252</v>
      </c>
      <c r="Y54" s="15">
        <v>22682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20656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23105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22836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19466</v>
      </c>
      <c r="CJ54" s="16" t="s">
        <v>4261</v>
      </c>
      <c r="CK54" s="20">
        <v>1.112141</v>
      </c>
      <c r="CL54" s="16" t="s">
        <v>4901</v>
      </c>
      <c r="CM54" s="15">
        <f>SUM(A2L347C10)/A2L347C1</f>
        <v>22682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1898</v>
      </c>
      <c r="T55" s="16" t="s">
        <v>4253</v>
      </c>
      <c r="U55" s="20">
        <v>1</v>
      </c>
      <c r="V55" s="16" t="s">
        <v>4252</v>
      </c>
      <c r="W55" s="15">
        <v>1898</v>
      </c>
      <c r="X55" s="16" t="s">
        <v>4252</v>
      </c>
      <c r="Y55" s="15">
        <v>1898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1149</v>
      </c>
      <c r="AN55" s="16" t="s">
        <v>4255</v>
      </c>
      <c r="AO55" s="20">
        <v>1.024152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4675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4048</v>
      </c>
      <c r="BT55" s="16" t="s">
        <v>4259</v>
      </c>
      <c r="BU55" s="20">
        <v>1.0773109999999999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1691</v>
      </c>
      <c r="CJ55" s="16" t="s">
        <v>4261</v>
      </c>
      <c r="CK55" s="20">
        <v>1.112141</v>
      </c>
      <c r="CL55" s="16" t="s">
        <v>4902</v>
      </c>
      <c r="CM55" s="15">
        <f>SUM(A2L348C10)/A2L348C1</f>
        <v>1898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7344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7344</v>
      </c>
      <c r="X56" s="16" t="s">
        <v>4252</v>
      </c>
      <c r="Y56" s="15">
        <v>7344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6063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6396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6675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8322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7344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1358</v>
      </c>
      <c r="H58" s="16" t="s">
        <v>4253</v>
      </c>
      <c r="I58" s="20">
        <v>1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1811</v>
      </c>
      <c r="T58" s="16" t="s">
        <v>4253</v>
      </c>
      <c r="U58" s="20">
        <v>1</v>
      </c>
      <c r="V58" s="16" t="s">
        <v>4252</v>
      </c>
      <c r="W58" s="15">
        <v>3170</v>
      </c>
      <c r="X58" s="16" t="s">
        <v>4252</v>
      </c>
      <c r="Y58" s="15">
        <v>3170</v>
      </c>
      <c r="Z58" s="16" t="s">
        <v>4254</v>
      </c>
      <c r="AA58" s="15">
        <v>1429</v>
      </c>
      <c r="AB58" s="16" t="s">
        <v>4255</v>
      </c>
      <c r="AC58" s="20">
        <v>1.022392</v>
      </c>
      <c r="AD58" s="16" t="s">
        <v>4254</v>
      </c>
      <c r="AE58" s="15">
        <v>3</v>
      </c>
      <c r="AF58" s="16" t="s">
        <v>4255</v>
      </c>
      <c r="AG58" s="20">
        <v>1.0356399999999999</v>
      </c>
      <c r="AH58" s="16" t="s">
        <v>4254</v>
      </c>
      <c r="AI58" s="15">
        <v>13</v>
      </c>
      <c r="AJ58" s="16" t="s">
        <v>4255</v>
      </c>
      <c r="AK58" s="20">
        <v>1.0184359999999999</v>
      </c>
      <c r="AL58" s="16" t="s">
        <v>4254</v>
      </c>
      <c r="AM58" s="15">
        <v>1781</v>
      </c>
      <c r="AN58" s="16" t="s">
        <v>4255</v>
      </c>
      <c r="AO58" s="20">
        <v>1.024152</v>
      </c>
      <c r="AP58" s="16" t="s">
        <v>4256</v>
      </c>
      <c r="AQ58" s="15">
        <v>1385</v>
      </c>
      <c r="AR58" s="16" t="s">
        <v>4257</v>
      </c>
      <c r="AS58" s="20">
        <v>1.0327379999999999</v>
      </c>
      <c r="AT58" s="16" t="s">
        <v>4256</v>
      </c>
      <c r="AU58" s="15">
        <v>3</v>
      </c>
      <c r="AV58" s="16" t="s">
        <v>4257</v>
      </c>
      <c r="AW58" s="20">
        <v>1.0228809999999999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1442</v>
      </c>
      <c r="BD58" s="16" t="s">
        <v>4257</v>
      </c>
      <c r="BE58" s="20">
        <v>1.031237</v>
      </c>
      <c r="BF58" s="16" t="s">
        <v>4258</v>
      </c>
      <c r="BG58" s="15">
        <v>1125</v>
      </c>
      <c r="BH58" s="16" t="s">
        <v>4259</v>
      </c>
      <c r="BI58" s="20">
        <v>1.0760799999999999</v>
      </c>
      <c r="BJ58" s="16" t="s">
        <v>4258</v>
      </c>
      <c r="BK58" s="15">
        <v>133</v>
      </c>
      <c r="BL58" s="16" t="s">
        <v>4259</v>
      </c>
      <c r="BM58" s="20">
        <v>1.0852790000000001</v>
      </c>
      <c r="BN58" s="16" t="s">
        <v>4258</v>
      </c>
      <c r="BO58" s="15">
        <v>724</v>
      </c>
      <c r="BP58" s="16" t="s">
        <v>4259</v>
      </c>
      <c r="BQ58" s="20">
        <v>1.075728</v>
      </c>
      <c r="BR58" s="16" t="s">
        <v>4258</v>
      </c>
      <c r="BS58" s="15">
        <v>1124</v>
      </c>
      <c r="BT58" s="16" t="s">
        <v>4259</v>
      </c>
      <c r="BU58" s="20">
        <v>1.0773109999999999</v>
      </c>
      <c r="BV58" s="16" t="s">
        <v>4260</v>
      </c>
      <c r="BW58" s="15">
        <v>89</v>
      </c>
      <c r="BX58" s="16" t="s">
        <v>4261</v>
      </c>
      <c r="BY58" s="20">
        <v>1.1105179999999999</v>
      </c>
      <c r="BZ58" s="16" t="s">
        <v>4260</v>
      </c>
      <c r="CA58" s="15">
        <v>166</v>
      </c>
      <c r="CB58" s="16" t="s">
        <v>4261</v>
      </c>
      <c r="CC58" s="20">
        <v>1.1219429999999999</v>
      </c>
      <c r="CD58" s="16" t="s">
        <v>4260</v>
      </c>
      <c r="CE58" s="15">
        <v>2860</v>
      </c>
      <c r="CF58" s="16" t="s">
        <v>4261</v>
      </c>
      <c r="CG58" s="20">
        <v>1.219398</v>
      </c>
      <c r="CH58" s="16" t="s">
        <v>4260</v>
      </c>
      <c r="CI58" s="15">
        <v>-122</v>
      </c>
      <c r="CJ58" s="16" t="s">
        <v>4261</v>
      </c>
      <c r="CK58" s="20">
        <v>1.112141</v>
      </c>
      <c r="CL58" s="16" t="s">
        <v>4905</v>
      </c>
      <c r="CM58" s="15">
        <f>SUM(A2L351C10)/A2L351C1</f>
        <v>3170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85868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132395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1242673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113811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1574747</v>
      </c>
      <c r="X59" s="16" t="s">
        <v>4911</v>
      </c>
      <c r="Y59" s="15">
        <f>SUM(A2L342C11:A2L351C11)-2*SUM(A2L350C11)</f>
        <v>1574747</v>
      </c>
      <c r="Z59" s="16" t="s">
        <v>4912</v>
      </c>
      <c r="AA59" s="15">
        <f>SUM(A2L342C12:A2L351C12)-2*SUM(A2L350C12)</f>
        <v>76079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140178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1216065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117874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70891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156975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1164954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121970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71664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152315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1063188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105317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68501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106853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639919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48928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1574747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117034</v>
      </c>
      <c r="H60" s="16" t="s">
        <v>4253</v>
      </c>
      <c r="I60" s="20">
        <v>1</v>
      </c>
      <c r="J60" s="16" t="s">
        <v>4252</v>
      </c>
      <c r="K60" s="15">
        <v>11272</v>
      </c>
      <c r="L60" s="16" t="s">
        <v>4253</v>
      </c>
      <c r="M60" s="20">
        <v>1</v>
      </c>
      <c r="N60" s="16" t="s">
        <v>4252</v>
      </c>
      <c r="O60" s="15">
        <v>20748</v>
      </c>
      <c r="P60" s="16" t="s">
        <v>4253</v>
      </c>
      <c r="Q60" s="20">
        <v>1</v>
      </c>
      <c r="R60" s="16" t="s">
        <v>4252</v>
      </c>
      <c r="S60" s="15">
        <v>10907</v>
      </c>
      <c r="T60" s="16" t="s">
        <v>4253</v>
      </c>
      <c r="U60" s="20">
        <v>1</v>
      </c>
      <c r="V60" s="16" t="s">
        <v>4252</v>
      </c>
      <c r="W60" s="15">
        <v>159961</v>
      </c>
      <c r="X60" s="16" t="s">
        <v>4252</v>
      </c>
      <c r="Y60" s="15">
        <v>159961</v>
      </c>
      <c r="Z60" s="16" t="s">
        <v>4254</v>
      </c>
      <c r="AA60" s="15">
        <v>113231</v>
      </c>
      <c r="AB60" s="16" t="s">
        <v>4255</v>
      </c>
      <c r="AC60" s="20">
        <v>1.022392</v>
      </c>
      <c r="AD60" s="16" t="s">
        <v>4254</v>
      </c>
      <c r="AE60" s="15">
        <v>9611</v>
      </c>
      <c r="AF60" s="16" t="s">
        <v>4255</v>
      </c>
      <c r="AG60" s="20">
        <v>1.0356399999999999</v>
      </c>
      <c r="AH60" s="16" t="s">
        <v>4254</v>
      </c>
      <c r="AI60" s="15">
        <v>20459</v>
      </c>
      <c r="AJ60" s="16" t="s">
        <v>4255</v>
      </c>
      <c r="AK60" s="20">
        <v>1.0184359999999999</v>
      </c>
      <c r="AL60" s="16" t="s">
        <v>4254</v>
      </c>
      <c r="AM60" s="15">
        <v>13723</v>
      </c>
      <c r="AN60" s="16" t="s">
        <v>4255</v>
      </c>
      <c r="AO60" s="20">
        <v>1.024152</v>
      </c>
      <c r="AP60" s="16" t="s">
        <v>4256</v>
      </c>
      <c r="AQ60" s="15">
        <v>58330</v>
      </c>
      <c r="AR60" s="16" t="s">
        <v>4257</v>
      </c>
      <c r="AS60" s="20">
        <v>1.0327379999999999</v>
      </c>
      <c r="AT60" s="16" t="s">
        <v>4256</v>
      </c>
      <c r="AU60" s="15">
        <v>9944</v>
      </c>
      <c r="AV60" s="16" t="s">
        <v>4257</v>
      </c>
      <c r="AW60" s="20">
        <v>1.0228809999999999</v>
      </c>
      <c r="AX60" s="16" t="s">
        <v>4256</v>
      </c>
      <c r="AY60" s="15">
        <v>8119</v>
      </c>
      <c r="AZ60" s="16" t="s">
        <v>4257</v>
      </c>
      <c r="BA60" s="20">
        <v>1.017299</v>
      </c>
      <c r="BB60" s="16" t="s">
        <v>4256</v>
      </c>
      <c r="BC60" s="15">
        <v>12611</v>
      </c>
      <c r="BD60" s="16" t="s">
        <v>4257</v>
      </c>
      <c r="BE60" s="20">
        <v>1.031237</v>
      </c>
      <c r="BF60" s="16" t="s">
        <v>4258</v>
      </c>
      <c r="BG60" s="15">
        <v>51362</v>
      </c>
      <c r="BH60" s="16" t="s">
        <v>4259</v>
      </c>
      <c r="BI60" s="20">
        <v>1.0760799999999999</v>
      </c>
      <c r="BJ60" s="16" t="s">
        <v>4258</v>
      </c>
      <c r="BK60" s="15">
        <v>7465</v>
      </c>
      <c r="BL60" s="16" t="s">
        <v>4259</v>
      </c>
      <c r="BM60" s="20">
        <v>1.0852790000000001</v>
      </c>
      <c r="BN60" s="16" t="s">
        <v>4258</v>
      </c>
      <c r="BO60" s="15">
        <v>5061</v>
      </c>
      <c r="BP60" s="16" t="s">
        <v>4259</v>
      </c>
      <c r="BQ60" s="20">
        <v>1.075728</v>
      </c>
      <c r="BR60" s="16" t="s">
        <v>4258</v>
      </c>
      <c r="BS60" s="15">
        <v>10372</v>
      </c>
      <c r="BT60" s="16" t="s">
        <v>4259</v>
      </c>
      <c r="BU60" s="20">
        <v>1.0773109999999999</v>
      </c>
      <c r="BV60" s="16" t="s">
        <v>4260</v>
      </c>
      <c r="BW60" s="15">
        <v>51237</v>
      </c>
      <c r="BX60" s="16" t="s">
        <v>4261</v>
      </c>
      <c r="BY60" s="20">
        <v>1.1105179999999999</v>
      </c>
      <c r="BZ60" s="16" t="s">
        <v>4260</v>
      </c>
      <c r="CA60" s="15">
        <v>4981</v>
      </c>
      <c r="CB60" s="16" t="s">
        <v>4261</v>
      </c>
      <c r="CC60" s="20">
        <v>1.1219429999999999</v>
      </c>
      <c r="CD60" s="16" t="s">
        <v>4260</v>
      </c>
      <c r="CE60" s="15">
        <v>3961</v>
      </c>
      <c r="CF60" s="16" t="s">
        <v>4261</v>
      </c>
      <c r="CG60" s="20">
        <v>1.219398</v>
      </c>
      <c r="CH60" s="16" t="s">
        <v>4260</v>
      </c>
      <c r="CI60" s="15">
        <v>6902</v>
      </c>
      <c r="CJ60" s="16" t="s">
        <v>4261</v>
      </c>
      <c r="CK60" s="20">
        <v>1.112141</v>
      </c>
      <c r="CL60" s="16" t="s">
        <v>4929</v>
      </c>
      <c r="CM60" s="15">
        <f>SUM(A2L353C10)/A2L353C1</f>
        <v>159961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38049</v>
      </c>
      <c r="H61" s="16" t="s">
        <v>4253</v>
      </c>
      <c r="I61" s="20">
        <v>1</v>
      </c>
      <c r="J61" s="16" t="s">
        <v>4252</v>
      </c>
      <c r="K61" s="15">
        <v>774</v>
      </c>
      <c r="L61" s="16" t="s">
        <v>4253</v>
      </c>
      <c r="M61" s="20">
        <v>1</v>
      </c>
      <c r="N61" s="16" t="s">
        <v>4252</v>
      </c>
      <c r="O61" s="15">
        <v>2753</v>
      </c>
      <c r="P61" s="16" t="s">
        <v>4253</v>
      </c>
      <c r="Q61" s="20">
        <v>1</v>
      </c>
      <c r="R61" s="16" t="s">
        <v>4252</v>
      </c>
      <c r="S61" s="15">
        <v>2983</v>
      </c>
      <c r="T61" s="16" t="s">
        <v>4253</v>
      </c>
      <c r="U61" s="20">
        <v>1</v>
      </c>
      <c r="V61" s="16" t="s">
        <v>4252</v>
      </c>
      <c r="W61" s="15">
        <v>44559</v>
      </c>
      <c r="X61" s="16" t="s">
        <v>4252</v>
      </c>
      <c r="Y61" s="15">
        <v>44559</v>
      </c>
      <c r="Z61" s="16" t="s">
        <v>4254</v>
      </c>
      <c r="AA61" s="15">
        <v>40862</v>
      </c>
      <c r="AB61" s="16" t="s">
        <v>4255</v>
      </c>
      <c r="AC61" s="20">
        <v>1.022392</v>
      </c>
      <c r="AD61" s="16" t="s">
        <v>4254</v>
      </c>
      <c r="AE61" s="15">
        <v>736</v>
      </c>
      <c r="AF61" s="16" t="s">
        <v>4255</v>
      </c>
      <c r="AG61" s="20">
        <v>1.0356399999999999</v>
      </c>
      <c r="AH61" s="16" t="s">
        <v>4254</v>
      </c>
      <c r="AI61" s="15">
        <v>3380</v>
      </c>
      <c r="AJ61" s="16" t="s">
        <v>4255</v>
      </c>
      <c r="AK61" s="20">
        <v>1.0184359999999999</v>
      </c>
      <c r="AL61" s="16" t="s">
        <v>4254</v>
      </c>
      <c r="AM61" s="15">
        <v>3307</v>
      </c>
      <c r="AN61" s="16" t="s">
        <v>4255</v>
      </c>
      <c r="AO61" s="20">
        <v>1.024152</v>
      </c>
      <c r="AP61" s="16" t="s">
        <v>4256</v>
      </c>
      <c r="AQ61" s="15">
        <v>45748</v>
      </c>
      <c r="AR61" s="16" t="s">
        <v>4257</v>
      </c>
      <c r="AS61" s="20">
        <v>1.0327379999999999</v>
      </c>
      <c r="AT61" s="16" t="s">
        <v>4256</v>
      </c>
      <c r="AU61" s="15">
        <v>811</v>
      </c>
      <c r="AV61" s="16" t="s">
        <v>4257</v>
      </c>
      <c r="AW61" s="20">
        <v>1.0228809999999999</v>
      </c>
      <c r="AX61" s="16" t="s">
        <v>4256</v>
      </c>
      <c r="AY61" s="15">
        <v>3533</v>
      </c>
      <c r="AZ61" s="16" t="s">
        <v>4257</v>
      </c>
      <c r="BA61" s="20">
        <v>1.017299</v>
      </c>
      <c r="BB61" s="16" t="s">
        <v>4256</v>
      </c>
      <c r="BC61" s="15">
        <v>2050</v>
      </c>
      <c r="BD61" s="16" t="s">
        <v>4257</v>
      </c>
      <c r="BE61" s="20">
        <v>1.031237</v>
      </c>
      <c r="BF61" s="16" t="s">
        <v>4258</v>
      </c>
      <c r="BG61" s="15">
        <v>39633</v>
      </c>
      <c r="BH61" s="16" t="s">
        <v>4259</v>
      </c>
      <c r="BI61" s="20">
        <v>1.0760799999999999</v>
      </c>
      <c r="BJ61" s="16" t="s">
        <v>4258</v>
      </c>
      <c r="BK61" s="15">
        <v>1277</v>
      </c>
      <c r="BL61" s="16" t="s">
        <v>4259</v>
      </c>
      <c r="BM61" s="20">
        <v>1.0852790000000001</v>
      </c>
      <c r="BN61" s="16" t="s">
        <v>4258</v>
      </c>
      <c r="BO61" s="15">
        <v>3723</v>
      </c>
      <c r="BP61" s="16" t="s">
        <v>4259</v>
      </c>
      <c r="BQ61" s="20">
        <v>1.075728</v>
      </c>
      <c r="BR61" s="16" t="s">
        <v>4258</v>
      </c>
      <c r="BS61" s="15">
        <v>2586</v>
      </c>
      <c r="BT61" s="16" t="s">
        <v>4259</v>
      </c>
      <c r="BU61" s="20">
        <v>1.0773109999999999</v>
      </c>
      <c r="BV61" s="16" t="s">
        <v>4260</v>
      </c>
      <c r="BW61" s="15">
        <v>41412</v>
      </c>
      <c r="BX61" s="16" t="s">
        <v>4261</v>
      </c>
      <c r="BY61" s="20">
        <v>1.1105179999999999</v>
      </c>
      <c r="BZ61" s="16" t="s">
        <v>4260</v>
      </c>
      <c r="CA61" s="15">
        <v>680</v>
      </c>
      <c r="CB61" s="16" t="s">
        <v>4261</v>
      </c>
      <c r="CC61" s="20">
        <v>1.1219429999999999</v>
      </c>
      <c r="CD61" s="16" t="s">
        <v>4260</v>
      </c>
      <c r="CE61" s="15">
        <v>3310</v>
      </c>
      <c r="CF61" s="16" t="s">
        <v>4261</v>
      </c>
      <c r="CG61" s="20">
        <v>1.219398</v>
      </c>
      <c r="CH61" s="16" t="s">
        <v>4260</v>
      </c>
      <c r="CI61" s="15">
        <v>1646</v>
      </c>
      <c r="CJ61" s="16" t="s">
        <v>4261</v>
      </c>
      <c r="CK61" s="20">
        <v>1.112141</v>
      </c>
      <c r="CL61" s="16" t="s">
        <v>4930</v>
      </c>
      <c r="CM61" s="15">
        <f>SUM(A2L354C10)/A2L354C1</f>
        <v>44559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2073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2085</v>
      </c>
      <c r="X62" s="16" t="s">
        <v>4252</v>
      </c>
      <c r="Y62" s="15">
        <v>2085</v>
      </c>
      <c r="Z62" s="16" t="s">
        <v>4254</v>
      </c>
      <c r="AA62" s="15">
        <v>3781</v>
      </c>
      <c r="AB62" s="16" t="s">
        <v>4255</v>
      </c>
      <c r="AC62" s="20">
        <v>1.022392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19</v>
      </c>
      <c r="AN62" s="16" t="s">
        <v>4255</v>
      </c>
      <c r="AO62" s="20">
        <v>1.024152</v>
      </c>
      <c r="AP62" s="16" t="s">
        <v>4256</v>
      </c>
      <c r="AQ62" s="15">
        <v>4935</v>
      </c>
      <c r="AR62" s="16" t="s">
        <v>4257</v>
      </c>
      <c r="AS62" s="20">
        <v>1.0327379999999999</v>
      </c>
      <c r="AT62" s="16" t="s">
        <v>4256</v>
      </c>
      <c r="AU62" s="15">
        <v>12</v>
      </c>
      <c r="AV62" s="16" t="s">
        <v>4257</v>
      </c>
      <c r="AW62" s="20">
        <v>1.0228809999999999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21</v>
      </c>
      <c r="BD62" s="16" t="s">
        <v>4257</v>
      </c>
      <c r="BE62" s="20">
        <v>1.031237</v>
      </c>
      <c r="BF62" s="16" t="s">
        <v>4258</v>
      </c>
      <c r="BG62" s="15">
        <v>4508</v>
      </c>
      <c r="BH62" s="16" t="s">
        <v>4259</v>
      </c>
      <c r="BI62" s="20">
        <v>1.0760799999999999</v>
      </c>
      <c r="BJ62" s="16" t="s">
        <v>4258</v>
      </c>
      <c r="BK62" s="15">
        <v>4</v>
      </c>
      <c r="BL62" s="16" t="s">
        <v>4259</v>
      </c>
      <c r="BM62" s="20">
        <v>1.0852790000000001</v>
      </c>
      <c r="BN62" s="16" t="s">
        <v>4258</v>
      </c>
      <c r="BO62" s="15">
        <v>519</v>
      </c>
      <c r="BP62" s="16" t="s">
        <v>4259</v>
      </c>
      <c r="BQ62" s="20">
        <v>1.075728</v>
      </c>
      <c r="BR62" s="16" t="s">
        <v>4258</v>
      </c>
      <c r="BS62" s="15">
        <v>22</v>
      </c>
      <c r="BT62" s="16" t="s">
        <v>4259</v>
      </c>
      <c r="BU62" s="20">
        <v>1.0773109999999999</v>
      </c>
      <c r="BV62" s="16" t="s">
        <v>4260</v>
      </c>
      <c r="BW62" s="15">
        <v>4276</v>
      </c>
      <c r="BX62" s="16" t="s">
        <v>4261</v>
      </c>
      <c r="BY62" s="20">
        <v>1.1105179999999999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600</v>
      </c>
      <c r="CF62" s="16" t="s">
        <v>4261</v>
      </c>
      <c r="CG62" s="20">
        <v>1.219398</v>
      </c>
      <c r="CH62" s="16" t="s">
        <v>4260</v>
      </c>
      <c r="CI62" s="15">
        <v>18</v>
      </c>
      <c r="CJ62" s="16" t="s">
        <v>4261</v>
      </c>
      <c r="CK62" s="20">
        <v>1.112141</v>
      </c>
      <c r="CL62" s="16" t="s">
        <v>4931</v>
      </c>
      <c r="CM62" s="15">
        <f>SUM(A2L355C10)/A2L355C1</f>
        <v>2085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41</v>
      </c>
      <c r="L63" s="16" t="s">
        <v>4253</v>
      </c>
      <c r="M63" s="20">
        <v>1</v>
      </c>
      <c r="N63" s="16" t="s">
        <v>4252</v>
      </c>
      <c r="O63" s="15">
        <v>4204</v>
      </c>
      <c r="P63" s="16" t="s">
        <v>4253</v>
      </c>
      <c r="Q63" s="20">
        <v>1</v>
      </c>
      <c r="R63" s="16" t="s">
        <v>4252</v>
      </c>
      <c r="S63" s="15">
        <v>20</v>
      </c>
      <c r="T63" s="16" t="s">
        <v>4253</v>
      </c>
      <c r="U63" s="20">
        <v>1</v>
      </c>
      <c r="V63" s="16" t="s">
        <v>4252</v>
      </c>
      <c r="W63" s="15">
        <v>4265</v>
      </c>
      <c r="X63" s="16" t="s">
        <v>4252</v>
      </c>
      <c r="Y63" s="15">
        <v>4265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40</v>
      </c>
      <c r="AF63" s="16" t="s">
        <v>4255</v>
      </c>
      <c r="AG63" s="20">
        <v>1.0356399999999999</v>
      </c>
      <c r="AH63" s="16" t="s">
        <v>4254</v>
      </c>
      <c r="AI63" s="15">
        <v>3878</v>
      </c>
      <c r="AJ63" s="16" t="s">
        <v>4255</v>
      </c>
      <c r="AK63" s="20">
        <v>1.0184359999999999</v>
      </c>
      <c r="AL63" s="16" t="s">
        <v>4254</v>
      </c>
      <c r="AM63" s="15">
        <v>7</v>
      </c>
      <c r="AN63" s="16" t="s">
        <v>4255</v>
      </c>
      <c r="AO63" s="20">
        <v>1.024152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3453</v>
      </c>
      <c r="AZ63" s="16" t="s">
        <v>4257</v>
      </c>
      <c r="BA63" s="20">
        <v>1.017299</v>
      </c>
      <c r="BB63" s="16" t="s">
        <v>4256</v>
      </c>
      <c r="BC63" s="15">
        <v>78</v>
      </c>
      <c r="BD63" s="16" t="s">
        <v>4257</v>
      </c>
      <c r="BE63" s="20">
        <v>1.031237</v>
      </c>
      <c r="BF63" s="16" t="s">
        <v>4258</v>
      </c>
      <c r="BG63" s="15">
        <v>35</v>
      </c>
      <c r="BH63" s="16" t="s">
        <v>4259</v>
      </c>
      <c r="BI63" s="20">
        <v>1.0760799999999999</v>
      </c>
      <c r="BJ63" s="16" t="s">
        <v>4258</v>
      </c>
      <c r="BK63" s="15">
        <v>42</v>
      </c>
      <c r="BL63" s="16" t="s">
        <v>4259</v>
      </c>
      <c r="BM63" s="20">
        <v>1.0852790000000001</v>
      </c>
      <c r="BN63" s="16" t="s">
        <v>4258</v>
      </c>
      <c r="BO63" s="15">
        <v>4183</v>
      </c>
      <c r="BP63" s="16" t="s">
        <v>4259</v>
      </c>
      <c r="BQ63" s="20">
        <v>1.075728</v>
      </c>
      <c r="BR63" s="16" t="s">
        <v>4258</v>
      </c>
      <c r="BS63" s="15">
        <v>180</v>
      </c>
      <c r="BT63" s="16" t="s">
        <v>4259</v>
      </c>
      <c r="BU63" s="20">
        <v>1.0773109999999999</v>
      </c>
      <c r="BV63" s="16" t="s">
        <v>4260</v>
      </c>
      <c r="BW63" s="15">
        <v>57</v>
      </c>
      <c r="BX63" s="16" t="s">
        <v>4261</v>
      </c>
      <c r="BY63" s="20">
        <v>1.1105179999999999</v>
      </c>
      <c r="BZ63" s="16" t="s">
        <v>4260</v>
      </c>
      <c r="CA63" s="15">
        <v>32</v>
      </c>
      <c r="CB63" s="16" t="s">
        <v>4261</v>
      </c>
      <c r="CC63" s="20">
        <v>1.1219429999999999</v>
      </c>
      <c r="CD63" s="16" t="s">
        <v>4260</v>
      </c>
      <c r="CE63" s="15">
        <v>3844</v>
      </c>
      <c r="CF63" s="16" t="s">
        <v>4261</v>
      </c>
      <c r="CG63" s="20">
        <v>1.219398</v>
      </c>
      <c r="CH63" s="16" t="s">
        <v>4260</v>
      </c>
      <c r="CI63" s="15">
        <v>168</v>
      </c>
      <c r="CJ63" s="16" t="s">
        <v>4261</v>
      </c>
      <c r="CK63" s="20">
        <v>1.112141</v>
      </c>
      <c r="CL63" s="16" t="s">
        <v>4932</v>
      </c>
      <c r="CM63" s="15">
        <f>SUM(A2L356C10)/A2L356C1</f>
        <v>4265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42469</v>
      </c>
      <c r="T64" s="16" t="s">
        <v>4253</v>
      </c>
      <c r="U64" s="20">
        <v>1</v>
      </c>
      <c r="V64" s="16" t="s">
        <v>4252</v>
      </c>
      <c r="W64" s="15">
        <v>42469</v>
      </c>
      <c r="X64" s="16" t="s">
        <v>4252</v>
      </c>
      <c r="Y64" s="15">
        <v>42469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50094</v>
      </c>
      <c r="AN64" s="16" t="s">
        <v>4255</v>
      </c>
      <c r="AO64" s="20">
        <v>1.024152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86029</v>
      </c>
      <c r="BD64" s="16" t="s">
        <v>4257</v>
      </c>
      <c r="BE64" s="20">
        <v>1.031237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94868</v>
      </c>
      <c r="BT64" s="16" t="s">
        <v>4259</v>
      </c>
      <c r="BU64" s="20">
        <v>1.0773109999999999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94194</v>
      </c>
      <c r="CJ64" s="16" t="s">
        <v>4261</v>
      </c>
      <c r="CK64" s="20">
        <v>1.112141</v>
      </c>
      <c r="CL64" s="16" t="s">
        <v>4933</v>
      </c>
      <c r="CM64" s="15">
        <f>SUM(A2L357C10)/A2L357C1</f>
        <v>42469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2164</v>
      </c>
      <c r="T65" s="16" t="s">
        <v>4253</v>
      </c>
      <c r="U65" s="20">
        <v>1</v>
      </c>
      <c r="V65" s="16" t="s">
        <v>4252</v>
      </c>
      <c r="W65" s="15">
        <v>2164</v>
      </c>
      <c r="X65" s="16" t="s">
        <v>4252</v>
      </c>
      <c r="Y65" s="15">
        <v>2164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1388</v>
      </c>
      <c r="AN65" s="16" t="s">
        <v>4255</v>
      </c>
      <c r="AO65" s="20">
        <v>1.024152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1862</v>
      </c>
      <c r="BD65" s="16" t="s">
        <v>4257</v>
      </c>
      <c r="BE65" s="20">
        <v>1.031237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3469</v>
      </c>
      <c r="BT65" s="16" t="s">
        <v>4259</v>
      </c>
      <c r="BU65" s="20">
        <v>1.0773109999999999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1572</v>
      </c>
      <c r="CJ65" s="16" t="s">
        <v>4261</v>
      </c>
      <c r="CK65" s="20">
        <v>1.112141</v>
      </c>
      <c r="CL65" s="16" t="s">
        <v>4934</v>
      </c>
      <c r="CM65" s="15">
        <f>SUM(A2L358C10)/A2L358C1</f>
        <v>2164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302</v>
      </c>
      <c r="L68" s="16" t="s">
        <v>4253</v>
      </c>
      <c r="M68" s="20">
        <v>1</v>
      </c>
      <c r="N68" s="16" t="s">
        <v>4252</v>
      </c>
      <c r="O68" s="15">
        <v>25166</v>
      </c>
      <c r="P68" s="16" t="s">
        <v>4253</v>
      </c>
      <c r="Q68" s="20">
        <v>1</v>
      </c>
      <c r="R68" s="16" t="s">
        <v>4252</v>
      </c>
      <c r="S68" s="15">
        <v>10639</v>
      </c>
      <c r="T68" s="16" t="s">
        <v>4253</v>
      </c>
      <c r="U68" s="20">
        <v>1</v>
      </c>
      <c r="V68" s="16" t="s">
        <v>4252</v>
      </c>
      <c r="W68" s="15">
        <v>36107</v>
      </c>
      <c r="X68" s="16" t="s">
        <v>4252</v>
      </c>
      <c r="Y68" s="15">
        <v>36107</v>
      </c>
      <c r="Z68" s="16" t="s">
        <v>4254</v>
      </c>
      <c r="AA68" s="15">
        <v>4</v>
      </c>
      <c r="AB68" s="16" t="s">
        <v>4255</v>
      </c>
      <c r="AC68" s="20">
        <v>1.022392</v>
      </c>
      <c r="AD68" s="16" t="s">
        <v>4254</v>
      </c>
      <c r="AE68" s="15">
        <v>103</v>
      </c>
      <c r="AF68" s="16" t="s">
        <v>4255</v>
      </c>
      <c r="AG68" s="20">
        <v>1.0356399999999999</v>
      </c>
      <c r="AH68" s="16" t="s">
        <v>4254</v>
      </c>
      <c r="AI68" s="15">
        <v>26599</v>
      </c>
      <c r="AJ68" s="16" t="s">
        <v>4255</v>
      </c>
      <c r="AK68" s="20">
        <v>1.0184359999999999</v>
      </c>
      <c r="AL68" s="16" t="s">
        <v>4254</v>
      </c>
      <c r="AM68" s="15">
        <v>9755</v>
      </c>
      <c r="AN68" s="16" t="s">
        <v>4255</v>
      </c>
      <c r="AO68" s="20">
        <v>1.024152</v>
      </c>
      <c r="AP68" s="16" t="s">
        <v>4256</v>
      </c>
      <c r="AQ68" s="15">
        <v>587</v>
      </c>
      <c r="AR68" s="16" t="s">
        <v>4257</v>
      </c>
      <c r="AS68" s="20">
        <v>1.0327379999999999</v>
      </c>
      <c r="AT68" s="16" t="s">
        <v>4256</v>
      </c>
      <c r="AU68" s="15">
        <v>99</v>
      </c>
      <c r="AV68" s="16" t="s">
        <v>4257</v>
      </c>
      <c r="AW68" s="20">
        <v>1.0228809999999999</v>
      </c>
      <c r="AX68" s="16" t="s">
        <v>4256</v>
      </c>
      <c r="AY68" s="15">
        <v>30578</v>
      </c>
      <c r="AZ68" s="16" t="s">
        <v>4257</v>
      </c>
      <c r="BA68" s="20">
        <v>1.017299</v>
      </c>
      <c r="BB68" s="16" t="s">
        <v>4256</v>
      </c>
      <c r="BC68" s="15">
        <v>10580</v>
      </c>
      <c r="BD68" s="16" t="s">
        <v>4257</v>
      </c>
      <c r="BE68" s="20">
        <v>1.031237</v>
      </c>
      <c r="BF68" s="16" t="s">
        <v>4258</v>
      </c>
      <c r="BG68" s="15">
        <v>211</v>
      </c>
      <c r="BH68" s="16" t="s">
        <v>4259</v>
      </c>
      <c r="BI68" s="20">
        <v>1.0760799999999999</v>
      </c>
      <c r="BJ68" s="16" t="s">
        <v>4258</v>
      </c>
      <c r="BK68" s="15">
        <v>3336</v>
      </c>
      <c r="BL68" s="16" t="s">
        <v>4259</v>
      </c>
      <c r="BM68" s="20">
        <v>1.0852790000000001</v>
      </c>
      <c r="BN68" s="16" t="s">
        <v>4258</v>
      </c>
      <c r="BO68" s="15">
        <v>29322</v>
      </c>
      <c r="BP68" s="16" t="s">
        <v>4259</v>
      </c>
      <c r="BQ68" s="20">
        <v>1.075728</v>
      </c>
      <c r="BR68" s="16" t="s">
        <v>4258</v>
      </c>
      <c r="BS68" s="15">
        <v>9910</v>
      </c>
      <c r="BT68" s="16" t="s">
        <v>4259</v>
      </c>
      <c r="BU68" s="20">
        <v>1.0773109999999999</v>
      </c>
      <c r="BV68" s="16" t="s">
        <v>4260</v>
      </c>
      <c r="BW68" s="15">
        <v>-43</v>
      </c>
      <c r="BX68" s="16" t="s">
        <v>4261</v>
      </c>
      <c r="BY68" s="20">
        <v>1.1105179999999999</v>
      </c>
      <c r="BZ68" s="16" t="s">
        <v>4260</v>
      </c>
      <c r="CA68" s="15">
        <v>3513</v>
      </c>
      <c r="CB68" s="16" t="s">
        <v>4261</v>
      </c>
      <c r="CC68" s="20">
        <v>1.1219429999999999</v>
      </c>
      <c r="CD68" s="16" t="s">
        <v>4260</v>
      </c>
      <c r="CE68" s="15">
        <v>28310</v>
      </c>
      <c r="CF68" s="16" t="s">
        <v>4261</v>
      </c>
      <c r="CG68" s="20">
        <v>1.219398</v>
      </c>
      <c r="CH68" s="16" t="s">
        <v>4260</v>
      </c>
      <c r="CI68" s="15">
        <v>9259</v>
      </c>
      <c r="CJ68" s="16" t="s">
        <v>4261</v>
      </c>
      <c r="CK68" s="20">
        <v>1.112141</v>
      </c>
      <c r="CL68" s="16" t="s">
        <v>4937</v>
      </c>
      <c r="CM68" s="15">
        <f>SUM(A2L361C10)/A2L361C1</f>
        <v>36107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157156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12389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52871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69194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291610</v>
      </c>
      <c r="X69" s="16" t="s">
        <v>4943</v>
      </c>
      <c r="Y69" s="15">
        <f>SUM(A2L353C11:A2L361C11)-2*SUM(A2L360C11)</f>
        <v>291610</v>
      </c>
      <c r="Z69" s="16" t="s">
        <v>4944</v>
      </c>
      <c r="AA69" s="15">
        <f>SUM(A2L353C12:A2L361C12)-2*SUM(A2L360C12)</f>
        <v>157878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10490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54316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78293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109600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10866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45683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113231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95749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12124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42808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121407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96939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9206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40025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113759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291610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2858132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3501835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1700258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1663325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9723550</v>
      </c>
      <c r="X70" s="16" t="s">
        <v>4966</v>
      </c>
      <c r="Y70" s="15">
        <f>SUM(A2L319C11,A2L335C11,A2L341C11,A2L352C11,A2L362C11)</f>
        <v>9723550</v>
      </c>
      <c r="Z70" s="16" t="s">
        <v>4967</v>
      </c>
      <c r="AA70" s="15">
        <f>SUM(A2L319C12,A2L335C12,A2L341C12,A2L352C12,A2L362C12)</f>
        <v>2689246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3586207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1674418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1607204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2635382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3528677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1592619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1610385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2654538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3538347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1506681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1753434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2461238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2458627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1050330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1464094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9723550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28203</v>
      </c>
      <c r="H8" s="16" t="s">
        <v>4253</v>
      </c>
      <c r="I8" s="20">
        <v>1</v>
      </c>
      <c r="J8" s="16" t="s">
        <v>4252</v>
      </c>
      <c r="K8" s="15">
        <v>5553</v>
      </c>
      <c r="L8" s="16" t="s">
        <v>4253</v>
      </c>
      <c r="M8" s="20">
        <v>1</v>
      </c>
      <c r="N8" s="16" t="s">
        <v>4252</v>
      </c>
      <c r="O8" s="15">
        <v>11265</v>
      </c>
      <c r="P8" s="16" t="s">
        <v>4253</v>
      </c>
      <c r="Q8" s="20">
        <v>1</v>
      </c>
      <c r="R8" s="16" t="s">
        <v>4252</v>
      </c>
      <c r="S8" s="15">
        <v>106294</v>
      </c>
      <c r="T8" s="16" t="s">
        <v>4253</v>
      </c>
      <c r="U8" s="20">
        <v>1</v>
      </c>
      <c r="V8" s="16" t="s">
        <v>4252</v>
      </c>
      <c r="W8" s="15">
        <v>151315</v>
      </c>
      <c r="X8" s="16" t="s">
        <v>4252</v>
      </c>
      <c r="Y8" s="15">
        <v>151315</v>
      </c>
      <c r="Z8" s="16" t="s">
        <v>4254</v>
      </c>
      <c r="AA8" s="15">
        <v>26184</v>
      </c>
      <c r="AB8" s="16" t="s">
        <v>4255</v>
      </c>
      <c r="AC8" s="20">
        <v>1.022392</v>
      </c>
      <c r="AD8" s="16" t="s">
        <v>4254</v>
      </c>
      <c r="AE8" s="15">
        <v>4468</v>
      </c>
      <c r="AF8" s="16" t="s">
        <v>4255</v>
      </c>
      <c r="AG8" s="20">
        <v>1.0356399999999999</v>
      </c>
      <c r="AH8" s="16" t="s">
        <v>4254</v>
      </c>
      <c r="AI8" s="15">
        <v>11248</v>
      </c>
      <c r="AJ8" s="16" t="s">
        <v>4255</v>
      </c>
      <c r="AK8" s="20">
        <v>1.0184359999999999</v>
      </c>
      <c r="AL8" s="16" t="s">
        <v>4254</v>
      </c>
      <c r="AM8" s="15">
        <v>90209</v>
      </c>
      <c r="AN8" s="16" t="s">
        <v>4255</v>
      </c>
      <c r="AO8" s="20">
        <v>1.024152</v>
      </c>
      <c r="AP8" s="16" t="s">
        <v>4256</v>
      </c>
      <c r="AQ8" s="15">
        <v>30438</v>
      </c>
      <c r="AR8" s="16" t="s">
        <v>4257</v>
      </c>
      <c r="AS8" s="20">
        <v>1.0327379999999999</v>
      </c>
      <c r="AT8" s="16" t="s">
        <v>4256</v>
      </c>
      <c r="AU8" s="15">
        <v>2923</v>
      </c>
      <c r="AV8" s="16" t="s">
        <v>4257</v>
      </c>
      <c r="AW8" s="20">
        <v>1.0228809999999999</v>
      </c>
      <c r="AX8" s="16" t="s">
        <v>4256</v>
      </c>
      <c r="AY8" s="15">
        <v>13211</v>
      </c>
      <c r="AZ8" s="16" t="s">
        <v>4257</v>
      </c>
      <c r="BA8" s="20">
        <v>1.017299</v>
      </c>
      <c r="BB8" s="16" t="s">
        <v>4256</v>
      </c>
      <c r="BC8" s="15">
        <v>96090</v>
      </c>
      <c r="BD8" s="16" t="s">
        <v>4257</v>
      </c>
      <c r="BE8" s="20">
        <v>1.031237</v>
      </c>
      <c r="BF8" s="16" t="s">
        <v>4258</v>
      </c>
      <c r="BG8" s="15">
        <v>26436</v>
      </c>
      <c r="BH8" s="16" t="s">
        <v>4259</v>
      </c>
      <c r="BI8" s="20">
        <v>1.0760799999999999</v>
      </c>
      <c r="BJ8" s="16" t="s">
        <v>4258</v>
      </c>
      <c r="BK8" s="15">
        <v>4197</v>
      </c>
      <c r="BL8" s="16" t="s">
        <v>4259</v>
      </c>
      <c r="BM8" s="20">
        <v>1.0852790000000001</v>
      </c>
      <c r="BN8" s="16" t="s">
        <v>4258</v>
      </c>
      <c r="BO8" s="15">
        <v>15122</v>
      </c>
      <c r="BP8" s="16" t="s">
        <v>4259</v>
      </c>
      <c r="BQ8" s="20">
        <v>1.075728</v>
      </c>
      <c r="BR8" s="16" t="s">
        <v>4258</v>
      </c>
      <c r="BS8" s="15">
        <v>92744</v>
      </c>
      <c r="BT8" s="16" t="s">
        <v>4259</v>
      </c>
      <c r="BU8" s="20">
        <v>1.0773109999999999</v>
      </c>
      <c r="BV8" s="16" t="s">
        <v>4260</v>
      </c>
      <c r="BW8" s="15">
        <v>25122</v>
      </c>
      <c r="BX8" s="16" t="s">
        <v>4261</v>
      </c>
      <c r="BY8" s="20">
        <v>1.1105179999999999</v>
      </c>
      <c r="BZ8" s="16" t="s">
        <v>4260</v>
      </c>
      <c r="CA8" s="15">
        <v>4679</v>
      </c>
      <c r="CB8" s="16" t="s">
        <v>4261</v>
      </c>
      <c r="CC8" s="20">
        <v>1.1219429999999999</v>
      </c>
      <c r="CD8" s="16" t="s">
        <v>4260</v>
      </c>
      <c r="CE8" s="15">
        <v>27112</v>
      </c>
      <c r="CF8" s="16" t="s">
        <v>4261</v>
      </c>
      <c r="CG8" s="20">
        <v>1.219398</v>
      </c>
      <c r="CH8" s="16" t="s">
        <v>4260</v>
      </c>
      <c r="CI8" s="15">
        <v>61762</v>
      </c>
      <c r="CJ8" s="16" t="s">
        <v>4261</v>
      </c>
      <c r="CK8" s="20">
        <v>1.112141</v>
      </c>
      <c r="CL8" s="16" t="s">
        <v>5056</v>
      </c>
      <c r="CM8" s="15">
        <f>SUM(A2L401C10)/A2L401C1</f>
        <v>151315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31566</v>
      </c>
      <c r="H9" s="16" t="s">
        <v>4253</v>
      </c>
      <c r="I9" s="20">
        <v>1</v>
      </c>
      <c r="J9" s="16" t="s">
        <v>4252</v>
      </c>
      <c r="K9" s="15">
        <v>208</v>
      </c>
      <c r="L9" s="16" t="s">
        <v>4253</v>
      </c>
      <c r="M9" s="20">
        <v>1</v>
      </c>
      <c r="N9" s="16" t="s">
        <v>4252</v>
      </c>
      <c r="O9" s="15">
        <v>7503</v>
      </c>
      <c r="P9" s="16" t="s">
        <v>4253</v>
      </c>
      <c r="Q9" s="20">
        <v>1</v>
      </c>
      <c r="R9" s="16" t="s">
        <v>4252</v>
      </c>
      <c r="S9" s="15">
        <v>88037</v>
      </c>
      <c r="T9" s="16" t="s">
        <v>4253</v>
      </c>
      <c r="U9" s="20">
        <v>1</v>
      </c>
      <c r="V9" s="16" t="s">
        <v>4252</v>
      </c>
      <c r="W9" s="15">
        <v>127314</v>
      </c>
      <c r="X9" s="16" t="s">
        <v>4252</v>
      </c>
      <c r="Y9" s="15">
        <v>127314</v>
      </c>
      <c r="Z9" s="16" t="s">
        <v>4254</v>
      </c>
      <c r="AA9" s="15">
        <v>27165</v>
      </c>
      <c r="AB9" s="16" t="s">
        <v>4255</v>
      </c>
      <c r="AC9" s="20">
        <v>1.022392</v>
      </c>
      <c r="AD9" s="16" t="s">
        <v>4254</v>
      </c>
      <c r="AE9" s="15">
        <v>184</v>
      </c>
      <c r="AF9" s="16" t="s">
        <v>4255</v>
      </c>
      <c r="AG9" s="20">
        <v>1.0356399999999999</v>
      </c>
      <c r="AH9" s="16" t="s">
        <v>4254</v>
      </c>
      <c r="AI9" s="15">
        <v>10863</v>
      </c>
      <c r="AJ9" s="16" t="s">
        <v>4255</v>
      </c>
      <c r="AK9" s="20">
        <v>1.0184359999999999</v>
      </c>
      <c r="AL9" s="16" t="s">
        <v>4254</v>
      </c>
      <c r="AM9" s="15">
        <v>74855</v>
      </c>
      <c r="AN9" s="16" t="s">
        <v>4255</v>
      </c>
      <c r="AO9" s="20">
        <v>1.024152</v>
      </c>
      <c r="AP9" s="16" t="s">
        <v>4256</v>
      </c>
      <c r="AQ9" s="15">
        <v>29122</v>
      </c>
      <c r="AR9" s="16" t="s">
        <v>4257</v>
      </c>
      <c r="AS9" s="20">
        <v>1.0327379999999999</v>
      </c>
      <c r="AT9" s="16" t="s">
        <v>4256</v>
      </c>
      <c r="AU9" s="15">
        <v>944</v>
      </c>
      <c r="AV9" s="16" t="s">
        <v>4257</v>
      </c>
      <c r="AW9" s="20">
        <v>1.0228809999999999</v>
      </c>
      <c r="AX9" s="16" t="s">
        <v>4256</v>
      </c>
      <c r="AY9" s="15">
        <v>11697</v>
      </c>
      <c r="AZ9" s="16" t="s">
        <v>4257</v>
      </c>
      <c r="BA9" s="20">
        <v>1.017299</v>
      </c>
      <c r="BB9" s="16" t="s">
        <v>4256</v>
      </c>
      <c r="BC9" s="15">
        <v>81349</v>
      </c>
      <c r="BD9" s="16" t="s">
        <v>4257</v>
      </c>
      <c r="BE9" s="20">
        <v>1.031237</v>
      </c>
      <c r="BF9" s="16" t="s">
        <v>4258</v>
      </c>
      <c r="BG9" s="15">
        <v>28247</v>
      </c>
      <c r="BH9" s="16" t="s">
        <v>4259</v>
      </c>
      <c r="BI9" s="20">
        <v>1.0760799999999999</v>
      </c>
      <c r="BJ9" s="16" t="s">
        <v>4258</v>
      </c>
      <c r="BK9" s="15">
        <v>2100</v>
      </c>
      <c r="BL9" s="16" t="s">
        <v>4259</v>
      </c>
      <c r="BM9" s="20">
        <v>1.0852790000000001</v>
      </c>
      <c r="BN9" s="16" t="s">
        <v>4258</v>
      </c>
      <c r="BO9" s="15">
        <v>11699</v>
      </c>
      <c r="BP9" s="16" t="s">
        <v>4259</v>
      </c>
      <c r="BQ9" s="20">
        <v>1.075728</v>
      </c>
      <c r="BR9" s="16" t="s">
        <v>4258</v>
      </c>
      <c r="BS9" s="15">
        <v>72835</v>
      </c>
      <c r="BT9" s="16" t="s">
        <v>4259</v>
      </c>
      <c r="BU9" s="20">
        <v>1.0773109999999999</v>
      </c>
      <c r="BV9" s="16" t="s">
        <v>4260</v>
      </c>
      <c r="BW9" s="15">
        <v>29179</v>
      </c>
      <c r="BX9" s="16" t="s">
        <v>4261</v>
      </c>
      <c r="BY9" s="20">
        <v>1.1105179999999999</v>
      </c>
      <c r="BZ9" s="16" t="s">
        <v>4260</v>
      </c>
      <c r="CA9" s="15">
        <v>1279</v>
      </c>
      <c r="CB9" s="16" t="s">
        <v>4261</v>
      </c>
      <c r="CC9" s="20">
        <v>1.1219429999999999</v>
      </c>
      <c r="CD9" s="16" t="s">
        <v>4260</v>
      </c>
      <c r="CE9" s="15">
        <v>12426</v>
      </c>
      <c r="CF9" s="16" t="s">
        <v>4261</v>
      </c>
      <c r="CG9" s="20">
        <v>1.219398</v>
      </c>
      <c r="CH9" s="16" t="s">
        <v>4260</v>
      </c>
      <c r="CI9" s="15">
        <v>62487</v>
      </c>
      <c r="CJ9" s="16" t="s">
        <v>4261</v>
      </c>
      <c r="CK9" s="20">
        <v>1.112141</v>
      </c>
      <c r="CL9" s="16" t="s">
        <v>5057</v>
      </c>
      <c r="CM9" s="15">
        <f>SUM(A2L402C10)/A2L402C1</f>
        <v>127314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20597</v>
      </c>
      <c r="H10" s="16" t="s">
        <v>4253</v>
      </c>
      <c r="I10" s="20">
        <v>1</v>
      </c>
      <c r="J10" s="16" t="s">
        <v>4252</v>
      </c>
      <c r="K10" s="15">
        <v>875</v>
      </c>
      <c r="L10" s="16" t="s">
        <v>4253</v>
      </c>
      <c r="M10" s="20">
        <v>1</v>
      </c>
      <c r="N10" s="16" t="s">
        <v>4252</v>
      </c>
      <c r="O10" s="15">
        <v>370718</v>
      </c>
      <c r="P10" s="16" t="s">
        <v>4253</v>
      </c>
      <c r="Q10" s="20">
        <v>1</v>
      </c>
      <c r="R10" s="16" t="s">
        <v>4252</v>
      </c>
      <c r="S10" s="15">
        <v>45068</v>
      </c>
      <c r="T10" s="16" t="s">
        <v>4253</v>
      </c>
      <c r="U10" s="20">
        <v>1</v>
      </c>
      <c r="V10" s="16" t="s">
        <v>4252</v>
      </c>
      <c r="W10" s="15">
        <v>437258</v>
      </c>
      <c r="X10" s="16" t="s">
        <v>4252</v>
      </c>
      <c r="Y10" s="15">
        <v>437258</v>
      </c>
      <c r="Z10" s="16" t="s">
        <v>4254</v>
      </c>
      <c r="AA10" s="15">
        <v>21010</v>
      </c>
      <c r="AB10" s="16" t="s">
        <v>4255</v>
      </c>
      <c r="AC10" s="20">
        <v>1.022392</v>
      </c>
      <c r="AD10" s="16" t="s">
        <v>4254</v>
      </c>
      <c r="AE10" s="15">
        <v>1619</v>
      </c>
      <c r="AF10" s="16" t="s">
        <v>4255</v>
      </c>
      <c r="AG10" s="20">
        <v>1.0356399999999999</v>
      </c>
      <c r="AH10" s="16" t="s">
        <v>4254</v>
      </c>
      <c r="AI10" s="15">
        <v>332048</v>
      </c>
      <c r="AJ10" s="16" t="s">
        <v>4255</v>
      </c>
      <c r="AK10" s="20">
        <v>1.0184359999999999</v>
      </c>
      <c r="AL10" s="16" t="s">
        <v>4254</v>
      </c>
      <c r="AM10" s="15">
        <v>6503</v>
      </c>
      <c r="AN10" s="16" t="s">
        <v>4255</v>
      </c>
      <c r="AO10" s="20">
        <v>1.024152</v>
      </c>
      <c r="AP10" s="16" t="s">
        <v>4256</v>
      </c>
      <c r="AQ10" s="15">
        <v>15293</v>
      </c>
      <c r="AR10" s="16" t="s">
        <v>4257</v>
      </c>
      <c r="AS10" s="20">
        <v>1.0327379999999999</v>
      </c>
      <c r="AT10" s="16" t="s">
        <v>4256</v>
      </c>
      <c r="AU10" s="15">
        <v>2104</v>
      </c>
      <c r="AV10" s="16" t="s">
        <v>4257</v>
      </c>
      <c r="AW10" s="20">
        <v>1.0228809999999999</v>
      </c>
      <c r="AX10" s="16" t="s">
        <v>4256</v>
      </c>
      <c r="AY10" s="15">
        <v>278055</v>
      </c>
      <c r="AZ10" s="16" t="s">
        <v>4257</v>
      </c>
      <c r="BA10" s="20">
        <v>1.017299</v>
      </c>
      <c r="BB10" s="16" t="s">
        <v>4256</v>
      </c>
      <c r="BC10" s="15">
        <v>3871</v>
      </c>
      <c r="BD10" s="16" t="s">
        <v>4257</v>
      </c>
      <c r="BE10" s="20">
        <v>1.031237</v>
      </c>
      <c r="BF10" s="16" t="s">
        <v>4258</v>
      </c>
      <c r="BG10" s="15">
        <v>7871</v>
      </c>
      <c r="BH10" s="16" t="s">
        <v>4259</v>
      </c>
      <c r="BI10" s="20">
        <v>1.0760799999999999</v>
      </c>
      <c r="BJ10" s="16" t="s">
        <v>4258</v>
      </c>
      <c r="BK10" s="15">
        <v>558</v>
      </c>
      <c r="BL10" s="16" t="s">
        <v>4259</v>
      </c>
      <c r="BM10" s="20">
        <v>1.0852790000000001</v>
      </c>
      <c r="BN10" s="16" t="s">
        <v>4258</v>
      </c>
      <c r="BO10" s="15">
        <v>236858</v>
      </c>
      <c r="BP10" s="16" t="s">
        <v>4259</v>
      </c>
      <c r="BQ10" s="20">
        <v>1.075728</v>
      </c>
      <c r="BR10" s="16" t="s">
        <v>4258</v>
      </c>
      <c r="BS10" s="15">
        <v>4290</v>
      </c>
      <c r="BT10" s="16" t="s">
        <v>4259</v>
      </c>
      <c r="BU10" s="20">
        <v>1.0773109999999999</v>
      </c>
      <c r="BV10" s="16" t="s">
        <v>4260</v>
      </c>
      <c r="BW10" s="15">
        <v>6713</v>
      </c>
      <c r="BX10" s="16" t="s">
        <v>4261</v>
      </c>
      <c r="BY10" s="20">
        <v>1.1105179999999999</v>
      </c>
      <c r="BZ10" s="16" t="s">
        <v>4260</v>
      </c>
      <c r="CA10" s="15">
        <v>1001</v>
      </c>
      <c r="CB10" s="16" t="s">
        <v>4261</v>
      </c>
      <c r="CC10" s="20">
        <v>1.1219429999999999</v>
      </c>
      <c r="CD10" s="16" t="s">
        <v>4260</v>
      </c>
      <c r="CE10" s="15">
        <v>201521</v>
      </c>
      <c r="CF10" s="16" t="s">
        <v>4261</v>
      </c>
      <c r="CG10" s="20">
        <v>1.219398</v>
      </c>
      <c r="CH10" s="16" t="s">
        <v>4260</v>
      </c>
      <c r="CI10" s="15">
        <v>3278</v>
      </c>
      <c r="CJ10" s="16" t="s">
        <v>4261</v>
      </c>
      <c r="CK10" s="20">
        <v>1.112141</v>
      </c>
      <c r="CL10" s="16" t="s">
        <v>5058</v>
      </c>
      <c r="CM10" s="15">
        <f>SUM(A2L403C10)/A2L403C1</f>
        <v>437258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22128</v>
      </c>
      <c r="H11" s="16" t="s">
        <v>4253</v>
      </c>
      <c r="I11" s="20">
        <v>1</v>
      </c>
      <c r="J11" s="16" t="s">
        <v>4252</v>
      </c>
      <c r="K11" s="15">
        <v>191</v>
      </c>
      <c r="L11" s="16" t="s">
        <v>4253</v>
      </c>
      <c r="M11" s="20">
        <v>1</v>
      </c>
      <c r="N11" s="16" t="s">
        <v>4252</v>
      </c>
      <c r="O11" s="15">
        <v>16569</v>
      </c>
      <c r="P11" s="16" t="s">
        <v>4253</v>
      </c>
      <c r="Q11" s="20">
        <v>1</v>
      </c>
      <c r="R11" s="16" t="s">
        <v>4252</v>
      </c>
      <c r="S11" s="15">
        <v>25812</v>
      </c>
      <c r="T11" s="16" t="s">
        <v>4253</v>
      </c>
      <c r="U11" s="20">
        <v>1</v>
      </c>
      <c r="V11" s="16" t="s">
        <v>4252</v>
      </c>
      <c r="W11" s="15">
        <v>64700</v>
      </c>
      <c r="X11" s="16" t="s">
        <v>4252</v>
      </c>
      <c r="Y11" s="15">
        <v>64700</v>
      </c>
      <c r="Z11" s="16" t="s">
        <v>4254</v>
      </c>
      <c r="AA11" s="15">
        <v>22492</v>
      </c>
      <c r="AB11" s="16" t="s">
        <v>4255</v>
      </c>
      <c r="AC11" s="20">
        <v>1.022392</v>
      </c>
      <c r="AD11" s="16" t="s">
        <v>4254</v>
      </c>
      <c r="AE11" s="15">
        <v>218</v>
      </c>
      <c r="AF11" s="16" t="s">
        <v>4255</v>
      </c>
      <c r="AG11" s="20">
        <v>1.0356399999999999</v>
      </c>
      <c r="AH11" s="16" t="s">
        <v>4254</v>
      </c>
      <c r="AI11" s="15">
        <v>17223</v>
      </c>
      <c r="AJ11" s="16" t="s">
        <v>4255</v>
      </c>
      <c r="AK11" s="20">
        <v>1.0184359999999999</v>
      </c>
      <c r="AL11" s="16" t="s">
        <v>4254</v>
      </c>
      <c r="AM11" s="15">
        <v>19030</v>
      </c>
      <c r="AN11" s="16" t="s">
        <v>4255</v>
      </c>
      <c r="AO11" s="20">
        <v>1.024152</v>
      </c>
      <c r="AP11" s="16" t="s">
        <v>4256</v>
      </c>
      <c r="AQ11" s="15">
        <v>23801</v>
      </c>
      <c r="AR11" s="16" t="s">
        <v>4257</v>
      </c>
      <c r="AS11" s="20">
        <v>1.0327379999999999</v>
      </c>
      <c r="AT11" s="16" t="s">
        <v>4256</v>
      </c>
      <c r="AU11" s="15">
        <v>499</v>
      </c>
      <c r="AV11" s="16" t="s">
        <v>4257</v>
      </c>
      <c r="AW11" s="20">
        <v>1.0228809999999999</v>
      </c>
      <c r="AX11" s="16" t="s">
        <v>4256</v>
      </c>
      <c r="AY11" s="15">
        <v>15695</v>
      </c>
      <c r="AZ11" s="16" t="s">
        <v>4257</v>
      </c>
      <c r="BA11" s="20">
        <v>1.017299</v>
      </c>
      <c r="BB11" s="16" t="s">
        <v>4256</v>
      </c>
      <c r="BC11" s="15">
        <v>32079</v>
      </c>
      <c r="BD11" s="16" t="s">
        <v>4257</v>
      </c>
      <c r="BE11" s="20">
        <v>1.031237</v>
      </c>
      <c r="BF11" s="16" t="s">
        <v>4258</v>
      </c>
      <c r="BG11" s="15">
        <v>26151</v>
      </c>
      <c r="BH11" s="16" t="s">
        <v>4259</v>
      </c>
      <c r="BI11" s="20">
        <v>1.0760799999999999</v>
      </c>
      <c r="BJ11" s="16" t="s">
        <v>4258</v>
      </c>
      <c r="BK11" s="15">
        <v>657</v>
      </c>
      <c r="BL11" s="16" t="s">
        <v>4259</v>
      </c>
      <c r="BM11" s="20">
        <v>1.0852790000000001</v>
      </c>
      <c r="BN11" s="16" t="s">
        <v>4258</v>
      </c>
      <c r="BO11" s="15">
        <v>28877</v>
      </c>
      <c r="BP11" s="16" t="s">
        <v>4259</v>
      </c>
      <c r="BQ11" s="20">
        <v>1.075728</v>
      </c>
      <c r="BR11" s="16" t="s">
        <v>4258</v>
      </c>
      <c r="BS11" s="15">
        <v>41967</v>
      </c>
      <c r="BT11" s="16" t="s">
        <v>4259</v>
      </c>
      <c r="BU11" s="20">
        <v>1.0773109999999999</v>
      </c>
      <c r="BV11" s="16" t="s">
        <v>4260</v>
      </c>
      <c r="BW11" s="15">
        <v>24075</v>
      </c>
      <c r="BX11" s="16" t="s">
        <v>4261</v>
      </c>
      <c r="BY11" s="20">
        <v>1.1105179999999999</v>
      </c>
      <c r="BZ11" s="16" t="s">
        <v>4260</v>
      </c>
      <c r="CA11" s="15">
        <v>480</v>
      </c>
      <c r="CB11" s="16" t="s">
        <v>4261</v>
      </c>
      <c r="CC11" s="20">
        <v>1.1219429999999999</v>
      </c>
      <c r="CD11" s="16" t="s">
        <v>4260</v>
      </c>
      <c r="CE11" s="15">
        <v>19349</v>
      </c>
      <c r="CF11" s="16" t="s">
        <v>4261</v>
      </c>
      <c r="CG11" s="20">
        <v>1.219398</v>
      </c>
      <c r="CH11" s="16" t="s">
        <v>4260</v>
      </c>
      <c r="CI11" s="15">
        <v>48352</v>
      </c>
      <c r="CJ11" s="16" t="s">
        <v>4261</v>
      </c>
      <c r="CK11" s="20">
        <v>1.112141</v>
      </c>
      <c r="CL11" s="16" t="s">
        <v>5059</v>
      </c>
      <c r="CM11" s="15">
        <f>SUM(A2L404C10)/A2L404C1</f>
        <v>64700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36157</v>
      </c>
      <c r="H12" s="16" t="s">
        <v>4253</v>
      </c>
      <c r="I12" s="20">
        <v>1</v>
      </c>
      <c r="J12" s="16" t="s">
        <v>4252</v>
      </c>
      <c r="K12" s="15">
        <v>208</v>
      </c>
      <c r="L12" s="16" t="s">
        <v>4253</v>
      </c>
      <c r="M12" s="20">
        <v>1</v>
      </c>
      <c r="N12" s="16" t="s">
        <v>4252</v>
      </c>
      <c r="O12" s="15">
        <v>5915</v>
      </c>
      <c r="P12" s="16" t="s">
        <v>4253</v>
      </c>
      <c r="Q12" s="20">
        <v>1</v>
      </c>
      <c r="R12" s="16" t="s">
        <v>4252</v>
      </c>
      <c r="S12" s="15">
        <v>7733</v>
      </c>
      <c r="T12" s="16" t="s">
        <v>4253</v>
      </c>
      <c r="U12" s="20">
        <v>1</v>
      </c>
      <c r="V12" s="16" t="s">
        <v>4252</v>
      </c>
      <c r="W12" s="15">
        <v>50013</v>
      </c>
      <c r="X12" s="16" t="s">
        <v>4252</v>
      </c>
      <c r="Y12" s="15">
        <v>50013</v>
      </c>
      <c r="Z12" s="16" t="s">
        <v>4254</v>
      </c>
      <c r="AA12" s="15">
        <v>28440</v>
      </c>
      <c r="AB12" s="16" t="s">
        <v>4255</v>
      </c>
      <c r="AC12" s="20">
        <v>1.022392</v>
      </c>
      <c r="AD12" s="16" t="s">
        <v>4254</v>
      </c>
      <c r="AE12" s="15">
        <v>85</v>
      </c>
      <c r="AF12" s="16" t="s">
        <v>4255</v>
      </c>
      <c r="AG12" s="20">
        <v>1.0356399999999999</v>
      </c>
      <c r="AH12" s="16" t="s">
        <v>4254</v>
      </c>
      <c r="AI12" s="15">
        <v>6817</v>
      </c>
      <c r="AJ12" s="16" t="s">
        <v>4255</v>
      </c>
      <c r="AK12" s="20">
        <v>1.0184359999999999</v>
      </c>
      <c r="AL12" s="16" t="s">
        <v>4254</v>
      </c>
      <c r="AM12" s="15">
        <v>6567</v>
      </c>
      <c r="AN12" s="16" t="s">
        <v>4255</v>
      </c>
      <c r="AO12" s="20">
        <v>1.024152</v>
      </c>
      <c r="AP12" s="16" t="s">
        <v>4256</v>
      </c>
      <c r="AQ12" s="15">
        <v>27596</v>
      </c>
      <c r="AR12" s="16" t="s">
        <v>4257</v>
      </c>
      <c r="AS12" s="20">
        <v>1.0327379999999999</v>
      </c>
      <c r="AT12" s="16" t="s">
        <v>4256</v>
      </c>
      <c r="AU12" s="15">
        <v>137</v>
      </c>
      <c r="AV12" s="16" t="s">
        <v>4257</v>
      </c>
      <c r="AW12" s="20">
        <v>1.0228809999999999</v>
      </c>
      <c r="AX12" s="16" t="s">
        <v>4256</v>
      </c>
      <c r="AY12" s="15">
        <v>5753</v>
      </c>
      <c r="AZ12" s="16" t="s">
        <v>4257</v>
      </c>
      <c r="BA12" s="20">
        <v>1.017299</v>
      </c>
      <c r="BB12" s="16" t="s">
        <v>4256</v>
      </c>
      <c r="BC12" s="15">
        <v>5941</v>
      </c>
      <c r="BD12" s="16" t="s">
        <v>4257</v>
      </c>
      <c r="BE12" s="20">
        <v>1.031237</v>
      </c>
      <c r="BF12" s="16" t="s">
        <v>4258</v>
      </c>
      <c r="BG12" s="15">
        <v>22619</v>
      </c>
      <c r="BH12" s="16" t="s">
        <v>4259</v>
      </c>
      <c r="BI12" s="20">
        <v>1.0760799999999999</v>
      </c>
      <c r="BJ12" s="16" t="s">
        <v>4258</v>
      </c>
      <c r="BK12" s="15">
        <v>103</v>
      </c>
      <c r="BL12" s="16" t="s">
        <v>4259</v>
      </c>
      <c r="BM12" s="20">
        <v>1.0852790000000001</v>
      </c>
      <c r="BN12" s="16" t="s">
        <v>4258</v>
      </c>
      <c r="BO12" s="15">
        <v>680</v>
      </c>
      <c r="BP12" s="16" t="s">
        <v>4259</v>
      </c>
      <c r="BQ12" s="20">
        <v>1.075728</v>
      </c>
      <c r="BR12" s="16" t="s">
        <v>4258</v>
      </c>
      <c r="BS12" s="15">
        <v>5405</v>
      </c>
      <c r="BT12" s="16" t="s">
        <v>4259</v>
      </c>
      <c r="BU12" s="20">
        <v>1.0773109999999999</v>
      </c>
      <c r="BV12" s="16" t="s">
        <v>4260</v>
      </c>
      <c r="BW12" s="15">
        <v>19453</v>
      </c>
      <c r="BX12" s="16" t="s">
        <v>4261</v>
      </c>
      <c r="BY12" s="20">
        <v>1.1105179999999999</v>
      </c>
      <c r="BZ12" s="16" t="s">
        <v>4260</v>
      </c>
      <c r="CA12" s="15">
        <v>78</v>
      </c>
      <c r="CB12" s="16" t="s">
        <v>4261</v>
      </c>
      <c r="CC12" s="20">
        <v>1.1219429999999999</v>
      </c>
      <c r="CD12" s="16" t="s">
        <v>4260</v>
      </c>
      <c r="CE12" s="15">
        <v>752</v>
      </c>
      <c r="CF12" s="16" t="s">
        <v>4261</v>
      </c>
      <c r="CG12" s="20">
        <v>1.219398</v>
      </c>
      <c r="CH12" s="16" t="s">
        <v>4260</v>
      </c>
      <c r="CI12" s="15">
        <v>4142</v>
      </c>
      <c r="CJ12" s="16" t="s">
        <v>4261</v>
      </c>
      <c r="CK12" s="20">
        <v>1.112141</v>
      </c>
      <c r="CL12" s="16" t="s">
        <v>5060</v>
      </c>
      <c r="CM12" s="15">
        <f>SUM(A2L405C10)/A2L405C1</f>
        <v>50013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58</v>
      </c>
      <c r="H13" s="16" t="s">
        <v>4253</v>
      </c>
      <c r="I13" s="20">
        <v>1</v>
      </c>
      <c r="J13" s="16" t="s">
        <v>4252</v>
      </c>
      <c r="K13" s="15">
        <v>63</v>
      </c>
      <c r="L13" s="16" t="s">
        <v>4253</v>
      </c>
      <c r="M13" s="20">
        <v>1</v>
      </c>
      <c r="N13" s="16" t="s">
        <v>4252</v>
      </c>
      <c r="O13" s="15">
        <v>420</v>
      </c>
      <c r="P13" s="16" t="s">
        <v>4253</v>
      </c>
      <c r="Q13" s="20">
        <v>1</v>
      </c>
      <c r="R13" s="16" t="s">
        <v>4252</v>
      </c>
      <c r="S13" s="15">
        <v>250</v>
      </c>
      <c r="T13" s="16" t="s">
        <v>4253</v>
      </c>
      <c r="U13" s="20">
        <v>1</v>
      </c>
      <c r="V13" s="16" t="s">
        <v>4252</v>
      </c>
      <c r="W13" s="15">
        <v>791</v>
      </c>
      <c r="X13" s="16" t="s">
        <v>4252</v>
      </c>
      <c r="Y13" s="15">
        <v>791</v>
      </c>
      <c r="Z13" s="16" t="s">
        <v>4254</v>
      </c>
      <c r="AA13" s="15">
        <v>57</v>
      </c>
      <c r="AB13" s="16" t="s">
        <v>4255</v>
      </c>
      <c r="AC13" s="20">
        <v>1.022392</v>
      </c>
      <c r="AD13" s="16" t="s">
        <v>4254</v>
      </c>
      <c r="AE13" s="15">
        <v>164</v>
      </c>
      <c r="AF13" s="16" t="s">
        <v>4255</v>
      </c>
      <c r="AG13" s="20">
        <v>1.0356399999999999</v>
      </c>
      <c r="AH13" s="16" t="s">
        <v>4254</v>
      </c>
      <c r="AI13" s="15">
        <v>151</v>
      </c>
      <c r="AJ13" s="16" t="s">
        <v>4255</v>
      </c>
      <c r="AK13" s="20">
        <v>1.0184359999999999</v>
      </c>
      <c r="AL13" s="16" t="s">
        <v>4254</v>
      </c>
      <c r="AM13" s="15">
        <v>196</v>
      </c>
      <c r="AN13" s="16" t="s">
        <v>4255</v>
      </c>
      <c r="AO13" s="20">
        <v>1.024152</v>
      </c>
      <c r="AP13" s="16" t="s">
        <v>4256</v>
      </c>
      <c r="AQ13" s="15">
        <v>54</v>
      </c>
      <c r="AR13" s="16" t="s">
        <v>4257</v>
      </c>
      <c r="AS13" s="20">
        <v>1.0327379999999999</v>
      </c>
      <c r="AT13" s="16" t="s">
        <v>4256</v>
      </c>
      <c r="AU13" s="15">
        <v>103</v>
      </c>
      <c r="AV13" s="16" t="s">
        <v>4257</v>
      </c>
      <c r="AW13" s="20">
        <v>1.0228809999999999</v>
      </c>
      <c r="AX13" s="16" t="s">
        <v>4256</v>
      </c>
      <c r="AY13" s="15">
        <v>133</v>
      </c>
      <c r="AZ13" s="16" t="s">
        <v>4257</v>
      </c>
      <c r="BA13" s="20">
        <v>1.017299</v>
      </c>
      <c r="BB13" s="16" t="s">
        <v>4256</v>
      </c>
      <c r="BC13" s="15">
        <v>206</v>
      </c>
      <c r="BD13" s="16" t="s">
        <v>4257</v>
      </c>
      <c r="BE13" s="20">
        <v>1.031237</v>
      </c>
      <c r="BF13" s="16" t="s">
        <v>4258</v>
      </c>
      <c r="BG13" s="15">
        <v>51</v>
      </c>
      <c r="BH13" s="16" t="s">
        <v>4259</v>
      </c>
      <c r="BI13" s="20">
        <v>1.0760799999999999</v>
      </c>
      <c r="BJ13" s="16" t="s">
        <v>4258</v>
      </c>
      <c r="BK13" s="15">
        <v>105</v>
      </c>
      <c r="BL13" s="16" t="s">
        <v>4259</v>
      </c>
      <c r="BM13" s="20">
        <v>1.0852790000000001</v>
      </c>
      <c r="BN13" s="16" t="s">
        <v>4258</v>
      </c>
      <c r="BO13" s="15">
        <v>69</v>
      </c>
      <c r="BP13" s="16" t="s">
        <v>4259</v>
      </c>
      <c r="BQ13" s="20">
        <v>1.075728</v>
      </c>
      <c r="BR13" s="16" t="s">
        <v>4258</v>
      </c>
      <c r="BS13" s="15">
        <v>265</v>
      </c>
      <c r="BT13" s="16" t="s">
        <v>4259</v>
      </c>
      <c r="BU13" s="20">
        <v>1.0773109999999999</v>
      </c>
      <c r="BV13" s="16" t="s">
        <v>4260</v>
      </c>
      <c r="BW13" s="15">
        <v>51</v>
      </c>
      <c r="BX13" s="16" t="s">
        <v>4261</v>
      </c>
      <c r="BY13" s="20">
        <v>1.1105179999999999</v>
      </c>
      <c r="BZ13" s="16" t="s">
        <v>4260</v>
      </c>
      <c r="CA13" s="15">
        <v>100</v>
      </c>
      <c r="CB13" s="16" t="s">
        <v>4261</v>
      </c>
      <c r="CC13" s="20">
        <v>1.1219429999999999</v>
      </c>
      <c r="CD13" s="16" t="s">
        <v>4260</v>
      </c>
      <c r="CE13" s="15">
        <v>79</v>
      </c>
      <c r="CF13" s="16" t="s">
        <v>4261</v>
      </c>
      <c r="CG13" s="20">
        <v>1.219398</v>
      </c>
      <c r="CH13" s="16" t="s">
        <v>4260</v>
      </c>
      <c r="CI13" s="15">
        <v>193</v>
      </c>
      <c r="CJ13" s="16" t="s">
        <v>4261</v>
      </c>
      <c r="CK13" s="20">
        <v>1.112141</v>
      </c>
      <c r="CL13" s="16" t="s">
        <v>5061</v>
      </c>
      <c r="CM13" s="15">
        <f>SUM(A2L406C10)/A2L406C1</f>
        <v>791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22150</v>
      </c>
      <c r="H14" s="16" t="s">
        <v>4253</v>
      </c>
      <c r="I14" s="20">
        <v>1</v>
      </c>
      <c r="J14" s="16" t="s">
        <v>4252</v>
      </c>
      <c r="K14" s="15">
        <v>995</v>
      </c>
      <c r="L14" s="16" t="s">
        <v>4253</v>
      </c>
      <c r="M14" s="20">
        <v>1</v>
      </c>
      <c r="N14" s="16" t="s">
        <v>4252</v>
      </c>
      <c r="O14" s="15">
        <v>16066</v>
      </c>
      <c r="P14" s="16" t="s">
        <v>4253</v>
      </c>
      <c r="Q14" s="20">
        <v>1</v>
      </c>
      <c r="R14" s="16" t="s">
        <v>4252</v>
      </c>
      <c r="S14" s="15">
        <v>68599</v>
      </c>
      <c r="T14" s="16" t="s">
        <v>4253</v>
      </c>
      <c r="U14" s="20">
        <v>1</v>
      </c>
      <c r="V14" s="16" t="s">
        <v>4252</v>
      </c>
      <c r="W14" s="15">
        <v>107810</v>
      </c>
      <c r="X14" s="16" t="s">
        <v>4252</v>
      </c>
      <c r="Y14" s="15">
        <v>107810</v>
      </c>
      <c r="Z14" s="16" t="s">
        <v>4254</v>
      </c>
      <c r="AA14" s="15">
        <v>18761</v>
      </c>
      <c r="AB14" s="16" t="s">
        <v>4255</v>
      </c>
      <c r="AC14" s="20">
        <v>1.022392</v>
      </c>
      <c r="AD14" s="16" t="s">
        <v>4254</v>
      </c>
      <c r="AE14" s="15">
        <v>962</v>
      </c>
      <c r="AF14" s="16" t="s">
        <v>4255</v>
      </c>
      <c r="AG14" s="20">
        <v>1.0356399999999999</v>
      </c>
      <c r="AH14" s="16" t="s">
        <v>4254</v>
      </c>
      <c r="AI14" s="15">
        <v>23406</v>
      </c>
      <c r="AJ14" s="16" t="s">
        <v>4255</v>
      </c>
      <c r="AK14" s="20">
        <v>1.0184359999999999</v>
      </c>
      <c r="AL14" s="16" t="s">
        <v>4254</v>
      </c>
      <c r="AM14" s="15">
        <v>61477</v>
      </c>
      <c r="AN14" s="16" t="s">
        <v>4255</v>
      </c>
      <c r="AO14" s="20">
        <v>1.024152</v>
      </c>
      <c r="AP14" s="16" t="s">
        <v>4256</v>
      </c>
      <c r="AQ14" s="15">
        <v>20607</v>
      </c>
      <c r="AR14" s="16" t="s">
        <v>4257</v>
      </c>
      <c r="AS14" s="20">
        <v>1.0327379999999999</v>
      </c>
      <c r="AT14" s="16" t="s">
        <v>4256</v>
      </c>
      <c r="AU14" s="15">
        <v>1355</v>
      </c>
      <c r="AV14" s="16" t="s">
        <v>4257</v>
      </c>
      <c r="AW14" s="20">
        <v>1.0228809999999999</v>
      </c>
      <c r="AX14" s="16" t="s">
        <v>4256</v>
      </c>
      <c r="AY14" s="15">
        <v>16251</v>
      </c>
      <c r="AZ14" s="16" t="s">
        <v>4257</v>
      </c>
      <c r="BA14" s="20">
        <v>1.017299</v>
      </c>
      <c r="BB14" s="16" t="s">
        <v>4256</v>
      </c>
      <c r="BC14" s="15">
        <v>67619</v>
      </c>
      <c r="BD14" s="16" t="s">
        <v>4257</v>
      </c>
      <c r="BE14" s="20">
        <v>1.031237</v>
      </c>
      <c r="BF14" s="16" t="s">
        <v>4258</v>
      </c>
      <c r="BG14" s="15">
        <v>33784</v>
      </c>
      <c r="BH14" s="16" t="s">
        <v>4259</v>
      </c>
      <c r="BI14" s="20">
        <v>1.0760799999999999</v>
      </c>
      <c r="BJ14" s="16" t="s">
        <v>4258</v>
      </c>
      <c r="BK14" s="15">
        <v>1016</v>
      </c>
      <c r="BL14" s="16" t="s">
        <v>4259</v>
      </c>
      <c r="BM14" s="20">
        <v>1.0852790000000001</v>
      </c>
      <c r="BN14" s="16" t="s">
        <v>4258</v>
      </c>
      <c r="BO14" s="15">
        <v>10675</v>
      </c>
      <c r="BP14" s="16" t="s">
        <v>4259</v>
      </c>
      <c r="BQ14" s="20">
        <v>1.075728</v>
      </c>
      <c r="BR14" s="16" t="s">
        <v>4258</v>
      </c>
      <c r="BS14" s="15">
        <v>64978</v>
      </c>
      <c r="BT14" s="16" t="s">
        <v>4259</v>
      </c>
      <c r="BU14" s="20">
        <v>1.0773109999999999</v>
      </c>
      <c r="BV14" s="16" t="s">
        <v>4260</v>
      </c>
      <c r="BW14" s="15">
        <v>26136</v>
      </c>
      <c r="BX14" s="16" t="s">
        <v>4261</v>
      </c>
      <c r="BY14" s="20">
        <v>1.1105179999999999</v>
      </c>
      <c r="BZ14" s="16" t="s">
        <v>4260</v>
      </c>
      <c r="CA14" s="15">
        <v>588</v>
      </c>
      <c r="CB14" s="16" t="s">
        <v>4261</v>
      </c>
      <c r="CC14" s="20">
        <v>1.1219429999999999</v>
      </c>
      <c r="CD14" s="16" t="s">
        <v>4260</v>
      </c>
      <c r="CE14" s="15">
        <v>3355</v>
      </c>
      <c r="CF14" s="16" t="s">
        <v>4261</v>
      </c>
      <c r="CG14" s="20">
        <v>1.219398</v>
      </c>
      <c r="CH14" s="16" t="s">
        <v>4260</v>
      </c>
      <c r="CI14" s="15">
        <v>46720</v>
      </c>
      <c r="CJ14" s="16" t="s">
        <v>4261</v>
      </c>
      <c r="CK14" s="20">
        <v>1.112141</v>
      </c>
      <c r="CL14" s="16" t="s">
        <v>5062</v>
      </c>
      <c r="CM14" s="15">
        <f>SUM(A2L407C10)/A2L407C1</f>
        <v>107810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15149</v>
      </c>
      <c r="H15" s="16" t="s">
        <v>4253</v>
      </c>
      <c r="I15" s="20">
        <v>1</v>
      </c>
      <c r="J15" s="16" t="s">
        <v>4252</v>
      </c>
      <c r="K15" s="15">
        <v>620</v>
      </c>
      <c r="L15" s="16" t="s">
        <v>4253</v>
      </c>
      <c r="M15" s="20">
        <v>1</v>
      </c>
      <c r="N15" s="16" t="s">
        <v>4252</v>
      </c>
      <c r="O15" s="15">
        <v>121224</v>
      </c>
      <c r="P15" s="16" t="s">
        <v>4253</v>
      </c>
      <c r="Q15" s="20">
        <v>1</v>
      </c>
      <c r="R15" s="16" t="s">
        <v>4252</v>
      </c>
      <c r="S15" s="15">
        <v>110502</v>
      </c>
      <c r="T15" s="16" t="s">
        <v>4253</v>
      </c>
      <c r="U15" s="20">
        <v>1</v>
      </c>
      <c r="V15" s="16" t="s">
        <v>4252</v>
      </c>
      <c r="W15" s="15">
        <v>247495</v>
      </c>
      <c r="X15" s="16" t="s">
        <v>4252</v>
      </c>
      <c r="Y15" s="15">
        <v>247495</v>
      </c>
      <c r="Z15" s="16" t="s">
        <v>4254</v>
      </c>
      <c r="AA15" s="15">
        <v>14823</v>
      </c>
      <c r="AB15" s="16" t="s">
        <v>4255</v>
      </c>
      <c r="AC15" s="20">
        <v>1.022392</v>
      </c>
      <c r="AD15" s="16" t="s">
        <v>4254</v>
      </c>
      <c r="AE15" s="15">
        <v>689</v>
      </c>
      <c r="AF15" s="16" t="s">
        <v>4255</v>
      </c>
      <c r="AG15" s="20">
        <v>1.0356399999999999</v>
      </c>
      <c r="AH15" s="16" t="s">
        <v>4254</v>
      </c>
      <c r="AI15" s="15">
        <v>143562</v>
      </c>
      <c r="AJ15" s="16" t="s">
        <v>4255</v>
      </c>
      <c r="AK15" s="20">
        <v>1.0184359999999999</v>
      </c>
      <c r="AL15" s="16" t="s">
        <v>4254</v>
      </c>
      <c r="AM15" s="15">
        <v>119099</v>
      </c>
      <c r="AN15" s="16" t="s">
        <v>4255</v>
      </c>
      <c r="AO15" s="20">
        <v>1.024152</v>
      </c>
      <c r="AP15" s="16" t="s">
        <v>4256</v>
      </c>
      <c r="AQ15" s="15">
        <v>12667</v>
      </c>
      <c r="AR15" s="16" t="s">
        <v>4257</v>
      </c>
      <c r="AS15" s="20">
        <v>1.0327379999999999</v>
      </c>
      <c r="AT15" s="16" t="s">
        <v>4256</v>
      </c>
      <c r="AU15" s="15">
        <v>564</v>
      </c>
      <c r="AV15" s="16" t="s">
        <v>4257</v>
      </c>
      <c r="AW15" s="20">
        <v>1.0228809999999999</v>
      </c>
      <c r="AX15" s="16" t="s">
        <v>4256</v>
      </c>
      <c r="AY15" s="15">
        <v>130306</v>
      </c>
      <c r="AZ15" s="16" t="s">
        <v>4257</v>
      </c>
      <c r="BA15" s="20">
        <v>1.017299</v>
      </c>
      <c r="BB15" s="16" t="s">
        <v>4256</v>
      </c>
      <c r="BC15" s="15">
        <v>126182</v>
      </c>
      <c r="BD15" s="16" t="s">
        <v>4257</v>
      </c>
      <c r="BE15" s="20">
        <v>1.031237</v>
      </c>
      <c r="BF15" s="16" t="s">
        <v>4258</v>
      </c>
      <c r="BG15" s="15">
        <v>11504</v>
      </c>
      <c r="BH15" s="16" t="s">
        <v>4259</v>
      </c>
      <c r="BI15" s="20">
        <v>1.0760799999999999</v>
      </c>
      <c r="BJ15" s="16" t="s">
        <v>4258</v>
      </c>
      <c r="BK15" s="15">
        <v>447</v>
      </c>
      <c r="BL15" s="16" t="s">
        <v>4259</v>
      </c>
      <c r="BM15" s="20">
        <v>1.0852790000000001</v>
      </c>
      <c r="BN15" s="16" t="s">
        <v>4258</v>
      </c>
      <c r="BO15" s="15">
        <v>119454</v>
      </c>
      <c r="BP15" s="16" t="s">
        <v>4259</v>
      </c>
      <c r="BQ15" s="20">
        <v>1.075728</v>
      </c>
      <c r="BR15" s="16" t="s">
        <v>4258</v>
      </c>
      <c r="BS15" s="15">
        <v>90309</v>
      </c>
      <c r="BT15" s="16" t="s">
        <v>4259</v>
      </c>
      <c r="BU15" s="20">
        <v>1.0773109999999999</v>
      </c>
      <c r="BV15" s="16" t="s">
        <v>4260</v>
      </c>
      <c r="BW15" s="15">
        <v>11098</v>
      </c>
      <c r="BX15" s="16" t="s">
        <v>4261</v>
      </c>
      <c r="BY15" s="20">
        <v>1.1105179999999999</v>
      </c>
      <c r="BZ15" s="16" t="s">
        <v>4260</v>
      </c>
      <c r="CA15" s="15">
        <v>404</v>
      </c>
      <c r="CB15" s="16" t="s">
        <v>4261</v>
      </c>
      <c r="CC15" s="20">
        <v>1.1219429999999999</v>
      </c>
      <c r="CD15" s="16" t="s">
        <v>4260</v>
      </c>
      <c r="CE15" s="15">
        <v>136680</v>
      </c>
      <c r="CF15" s="16" t="s">
        <v>4261</v>
      </c>
      <c r="CG15" s="20">
        <v>1.219398</v>
      </c>
      <c r="CH15" s="16" t="s">
        <v>4260</v>
      </c>
      <c r="CI15" s="15">
        <v>89404</v>
      </c>
      <c r="CJ15" s="16" t="s">
        <v>4261</v>
      </c>
      <c r="CK15" s="20">
        <v>1.112141</v>
      </c>
      <c r="CL15" s="16" t="s">
        <v>5063</v>
      </c>
      <c r="CM15" s="15">
        <f>SUM(A2L408C10)/A2L408C1</f>
        <v>247495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4483</v>
      </c>
      <c r="H16" s="16" t="s">
        <v>4253</v>
      </c>
      <c r="I16" s="20">
        <v>1</v>
      </c>
      <c r="J16" s="16" t="s">
        <v>4252</v>
      </c>
      <c r="K16" s="15">
        <v>395</v>
      </c>
      <c r="L16" s="16" t="s">
        <v>4253</v>
      </c>
      <c r="M16" s="20">
        <v>1</v>
      </c>
      <c r="N16" s="16" t="s">
        <v>4252</v>
      </c>
      <c r="O16" s="15">
        <v>18944</v>
      </c>
      <c r="P16" s="16" t="s">
        <v>4253</v>
      </c>
      <c r="Q16" s="20">
        <v>1</v>
      </c>
      <c r="R16" s="16" t="s">
        <v>4252</v>
      </c>
      <c r="S16" s="15">
        <v>151259</v>
      </c>
      <c r="T16" s="16" t="s">
        <v>4253</v>
      </c>
      <c r="U16" s="20">
        <v>1</v>
      </c>
      <c r="V16" s="16" t="s">
        <v>4252</v>
      </c>
      <c r="W16" s="15">
        <v>175081</v>
      </c>
      <c r="X16" s="16" t="s">
        <v>4252</v>
      </c>
      <c r="Y16" s="15">
        <v>175081</v>
      </c>
      <c r="Z16" s="16" t="s">
        <v>4254</v>
      </c>
      <c r="AA16" s="15">
        <v>4170</v>
      </c>
      <c r="AB16" s="16" t="s">
        <v>4255</v>
      </c>
      <c r="AC16" s="20">
        <v>1.022392</v>
      </c>
      <c r="AD16" s="16" t="s">
        <v>4254</v>
      </c>
      <c r="AE16" s="15">
        <v>377</v>
      </c>
      <c r="AF16" s="16" t="s">
        <v>4255</v>
      </c>
      <c r="AG16" s="20">
        <v>1.0356399999999999</v>
      </c>
      <c r="AH16" s="16" t="s">
        <v>4254</v>
      </c>
      <c r="AI16" s="15">
        <v>20467</v>
      </c>
      <c r="AJ16" s="16" t="s">
        <v>4255</v>
      </c>
      <c r="AK16" s="20">
        <v>1.0184359999999999</v>
      </c>
      <c r="AL16" s="16" t="s">
        <v>4254</v>
      </c>
      <c r="AM16" s="15">
        <v>127728</v>
      </c>
      <c r="AN16" s="16" t="s">
        <v>4255</v>
      </c>
      <c r="AO16" s="20">
        <v>1.024152</v>
      </c>
      <c r="AP16" s="16" t="s">
        <v>4256</v>
      </c>
      <c r="AQ16" s="15">
        <v>3138</v>
      </c>
      <c r="AR16" s="16" t="s">
        <v>4257</v>
      </c>
      <c r="AS16" s="20">
        <v>1.0327379999999999</v>
      </c>
      <c r="AT16" s="16" t="s">
        <v>4256</v>
      </c>
      <c r="AU16" s="15">
        <v>533</v>
      </c>
      <c r="AV16" s="16" t="s">
        <v>4257</v>
      </c>
      <c r="AW16" s="20">
        <v>1.0228809999999999</v>
      </c>
      <c r="AX16" s="16" t="s">
        <v>4256</v>
      </c>
      <c r="AY16" s="15">
        <v>19973</v>
      </c>
      <c r="AZ16" s="16" t="s">
        <v>4257</v>
      </c>
      <c r="BA16" s="20">
        <v>1.017299</v>
      </c>
      <c r="BB16" s="16" t="s">
        <v>4256</v>
      </c>
      <c r="BC16" s="15">
        <v>109823</v>
      </c>
      <c r="BD16" s="16" t="s">
        <v>4257</v>
      </c>
      <c r="BE16" s="20">
        <v>1.031237</v>
      </c>
      <c r="BF16" s="16" t="s">
        <v>4258</v>
      </c>
      <c r="BG16" s="15">
        <v>2927</v>
      </c>
      <c r="BH16" s="16" t="s">
        <v>4259</v>
      </c>
      <c r="BI16" s="20">
        <v>1.0760799999999999</v>
      </c>
      <c r="BJ16" s="16" t="s">
        <v>4258</v>
      </c>
      <c r="BK16" s="15">
        <v>358</v>
      </c>
      <c r="BL16" s="16" t="s">
        <v>4259</v>
      </c>
      <c r="BM16" s="20">
        <v>1.0852790000000001</v>
      </c>
      <c r="BN16" s="16" t="s">
        <v>4258</v>
      </c>
      <c r="BO16" s="15">
        <v>8715</v>
      </c>
      <c r="BP16" s="16" t="s">
        <v>4259</v>
      </c>
      <c r="BQ16" s="20">
        <v>1.075728</v>
      </c>
      <c r="BR16" s="16" t="s">
        <v>4258</v>
      </c>
      <c r="BS16" s="15">
        <v>89997</v>
      </c>
      <c r="BT16" s="16" t="s">
        <v>4259</v>
      </c>
      <c r="BU16" s="20">
        <v>1.0773109999999999</v>
      </c>
      <c r="BV16" s="16" t="s">
        <v>4260</v>
      </c>
      <c r="BW16" s="15">
        <v>2905</v>
      </c>
      <c r="BX16" s="16" t="s">
        <v>4261</v>
      </c>
      <c r="BY16" s="20">
        <v>1.1105179999999999</v>
      </c>
      <c r="BZ16" s="16" t="s">
        <v>4260</v>
      </c>
      <c r="CA16" s="15">
        <v>324</v>
      </c>
      <c r="CB16" s="16" t="s">
        <v>4261</v>
      </c>
      <c r="CC16" s="20">
        <v>1.1219429999999999</v>
      </c>
      <c r="CD16" s="16" t="s">
        <v>4260</v>
      </c>
      <c r="CE16" s="15">
        <v>9931</v>
      </c>
      <c r="CF16" s="16" t="s">
        <v>4261</v>
      </c>
      <c r="CG16" s="20">
        <v>1.219398</v>
      </c>
      <c r="CH16" s="16" t="s">
        <v>4260</v>
      </c>
      <c r="CI16" s="15">
        <v>74151</v>
      </c>
      <c r="CJ16" s="16" t="s">
        <v>4261</v>
      </c>
      <c r="CK16" s="20">
        <v>1.112141</v>
      </c>
      <c r="CL16" s="16" t="s">
        <v>5064</v>
      </c>
      <c r="CM16" s="15">
        <f>SUM(A2L409C10)/A2L409C1</f>
        <v>175081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151616</v>
      </c>
      <c r="T18" s="16" t="s">
        <v>4253</v>
      </c>
      <c r="U18" s="20">
        <v>1</v>
      </c>
      <c r="V18" s="16" t="s">
        <v>4252</v>
      </c>
      <c r="W18" s="15">
        <v>151616</v>
      </c>
      <c r="X18" s="16" t="s">
        <v>4252</v>
      </c>
      <c r="Y18" s="15">
        <v>151616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142608</v>
      </c>
      <c r="AN18" s="16" t="s">
        <v>4255</v>
      </c>
      <c r="AO18" s="20">
        <v>1.024152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165274</v>
      </c>
      <c r="BD18" s="16" t="s">
        <v>4257</v>
      </c>
      <c r="BE18" s="20">
        <v>1.031237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184258</v>
      </c>
      <c r="BT18" s="16" t="s">
        <v>4259</v>
      </c>
      <c r="BU18" s="20">
        <v>1.0773109999999999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187312</v>
      </c>
      <c r="CJ18" s="16" t="s">
        <v>4261</v>
      </c>
      <c r="CK18" s="20">
        <v>1.112141</v>
      </c>
      <c r="CL18" s="16" t="s">
        <v>5066</v>
      </c>
      <c r="CM18" s="15">
        <f>SUM(A2L411C10)/A2L411C1</f>
        <v>151616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48154</v>
      </c>
      <c r="T19" s="16" t="s">
        <v>4253</v>
      </c>
      <c r="U19" s="20">
        <v>1</v>
      </c>
      <c r="V19" s="16" t="s">
        <v>4252</v>
      </c>
      <c r="W19" s="15">
        <v>48154</v>
      </c>
      <c r="X19" s="16" t="s">
        <v>4252</v>
      </c>
      <c r="Y19" s="15">
        <v>48154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56908</v>
      </c>
      <c r="AN19" s="16" t="s">
        <v>4255</v>
      </c>
      <c r="AO19" s="20">
        <v>1.024152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60406</v>
      </c>
      <c r="BD19" s="16" t="s">
        <v>4257</v>
      </c>
      <c r="BE19" s="20">
        <v>1.031237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50842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69133</v>
      </c>
      <c r="CJ19" s="16" t="s">
        <v>4261</v>
      </c>
      <c r="CK19" s="20">
        <v>1.112141</v>
      </c>
      <c r="CL19" s="16" t="s">
        <v>5067</v>
      </c>
      <c r="CM19" s="15">
        <f>SUM(A2L412C10)/A2L412C1</f>
        <v>48154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12215</v>
      </c>
      <c r="T20" s="16" t="s">
        <v>4253</v>
      </c>
      <c r="U20" s="20">
        <v>1</v>
      </c>
      <c r="V20" s="16" t="s">
        <v>4252</v>
      </c>
      <c r="W20" s="15">
        <v>12215</v>
      </c>
      <c r="X20" s="16" t="s">
        <v>4252</v>
      </c>
      <c r="Y20" s="15">
        <v>12215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158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16159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10133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2566</v>
      </c>
      <c r="CJ20" s="16" t="s">
        <v>4261</v>
      </c>
      <c r="CK20" s="20">
        <v>1.112141</v>
      </c>
      <c r="CL20" s="16" t="s">
        <v>5068</v>
      </c>
      <c r="CM20" s="15">
        <f>SUM(A2L413C10)/A2L413C1</f>
        <v>12215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341206</v>
      </c>
      <c r="T21" s="16" t="s">
        <v>4253</v>
      </c>
      <c r="U21" s="20">
        <v>1</v>
      </c>
      <c r="V21" s="16" t="s">
        <v>4252</v>
      </c>
      <c r="W21" s="15">
        <v>341206</v>
      </c>
      <c r="X21" s="16" t="s">
        <v>4252</v>
      </c>
      <c r="Y21" s="15">
        <v>341206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312193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293645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272744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234371</v>
      </c>
      <c r="CJ21" s="16" t="s">
        <v>4261</v>
      </c>
      <c r="CK21" s="20">
        <v>1.112141</v>
      </c>
      <c r="CL21" s="16" t="s">
        <v>5069</v>
      </c>
      <c r="CM21" s="15">
        <f>SUM(A2L414C10)/A2L414C1</f>
        <v>341206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65522</v>
      </c>
      <c r="T22" s="16" t="s">
        <v>4253</v>
      </c>
      <c r="U22" s="20">
        <v>1</v>
      </c>
      <c r="V22" s="16" t="s">
        <v>4252</v>
      </c>
      <c r="W22" s="15">
        <v>65522</v>
      </c>
      <c r="X22" s="16" t="s">
        <v>4252</v>
      </c>
      <c r="Y22" s="15">
        <v>65522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61224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81891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94697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74914</v>
      </c>
      <c r="CJ22" s="16" t="s">
        <v>4261</v>
      </c>
      <c r="CK22" s="20">
        <v>1.112141</v>
      </c>
      <c r="CL22" s="16" t="s">
        <v>5070</v>
      </c>
      <c r="CM22" s="15">
        <f>SUM(A2L415C10)/A2L415C1</f>
        <v>65522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29553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29553</v>
      </c>
      <c r="X23" s="16" t="s">
        <v>4252</v>
      </c>
      <c r="Y23" s="15">
        <v>29553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25354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32267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22690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22197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29553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4928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4928</v>
      </c>
      <c r="X24" s="16" t="s">
        <v>4252</v>
      </c>
      <c r="Y24" s="15">
        <v>4928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2547</v>
      </c>
      <c r="AJ24" s="16" t="s">
        <v>4255</v>
      </c>
      <c r="AK24" s="20">
        <v>1.0184359999999999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3067</v>
      </c>
      <c r="AZ24" s="16" t="s">
        <v>4257</v>
      </c>
      <c r="BA24" s="20">
        <v>1.017299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2822</v>
      </c>
      <c r="BP24" s="16" t="s">
        <v>4259</v>
      </c>
      <c r="BQ24" s="20">
        <v>1.075728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1589</v>
      </c>
      <c r="CF24" s="16" t="s">
        <v>4261</v>
      </c>
      <c r="CG24" s="20">
        <v>1.219398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4928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117799</v>
      </c>
      <c r="H25" s="16" t="s">
        <v>4253</v>
      </c>
      <c r="I25" s="20">
        <v>1</v>
      </c>
      <c r="J25" s="16" t="s">
        <v>4252</v>
      </c>
      <c r="K25" s="15">
        <v>7701</v>
      </c>
      <c r="L25" s="16" t="s">
        <v>4253</v>
      </c>
      <c r="M25" s="20">
        <v>1</v>
      </c>
      <c r="N25" s="16" t="s">
        <v>4252</v>
      </c>
      <c r="O25" s="15">
        <v>906803</v>
      </c>
      <c r="P25" s="16" t="s">
        <v>4253</v>
      </c>
      <c r="Q25" s="20">
        <v>1</v>
      </c>
      <c r="R25" s="16" t="s">
        <v>4252</v>
      </c>
      <c r="S25" s="15">
        <v>279608</v>
      </c>
      <c r="T25" s="16" t="s">
        <v>4253</v>
      </c>
      <c r="U25" s="20">
        <v>1</v>
      </c>
      <c r="V25" s="16" t="s">
        <v>4252</v>
      </c>
      <c r="W25" s="15">
        <v>1311911</v>
      </c>
      <c r="X25" s="16" t="s">
        <v>4252</v>
      </c>
      <c r="Y25" s="15">
        <v>1311911</v>
      </c>
      <c r="Z25" s="16" t="s">
        <v>4254</v>
      </c>
      <c r="AA25" s="15">
        <v>106275</v>
      </c>
      <c r="AB25" s="16" t="s">
        <v>4255</v>
      </c>
      <c r="AC25" s="20">
        <v>1.022392</v>
      </c>
      <c r="AD25" s="16" t="s">
        <v>4254</v>
      </c>
      <c r="AE25" s="15">
        <v>19230</v>
      </c>
      <c r="AF25" s="16" t="s">
        <v>4255</v>
      </c>
      <c r="AG25" s="20">
        <v>1.0356399999999999</v>
      </c>
      <c r="AH25" s="16" t="s">
        <v>4254</v>
      </c>
      <c r="AI25" s="15">
        <v>962587</v>
      </c>
      <c r="AJ25" s="16" t="s">
        <v>4255</v>
      </c>
      <c r="AK25" s="20">
        <v>1.0184359999999999</v>
      </c>
      <c r="AL25" s="16" t="s">
        <v>4254</v>
      </c>
      <c r="AM25" s="15">
        <v>278968</v>
      </c>
      <c r="AN25" s="16" t="s">
        <v>4255</v>
      </c>
      <c r="AO25" s="20">
        <v>1.024152</v>
      </c>
      <c r="AP25" s="16" t="s">
        <v>4256</v>
      </c>
      <c r="AQ25" s="15">
        <v>30220</v>
      </c>
      <c r="AR25" s="16" t="s">
        <v>4257</v>
      </c>
      <c r="AS25" s="20">
        <v>1.0327379999999999</v>
      </c>
      <c r="AT25" s="16" t="s">
        <v>4256</v>
      </c>
      <c r="AU25" s="15">
        <v>5453</v>
      </c>
      <c r="AV25" s="16" t="s">
        <v>4257</v>
      </c>
      <c r="AW25" s="20">
        <v>1.0228809999999999</v>
      </c>
      <c r="AX25" s="16" t="s">
        <v>4256</v>
      </c>
      <c r="AY25" s="15">
        <v>920216</v>
      </c>
      <c r="AZ25" s="16" t="s">
        <v>4257</v>
      </c>
      <c r="BA25" s="20">
        <v>1.017299</v>
      </c>
      <c r="BB25" s="16" t="s">
        <v>4256</v>
      </c>
      <c r="BC25" s="15">
        <v>238587</v>
      </c>
      <c r="BD25" s="16" t="s">
        <v>4257</v>
      </c>
      <c r="BE25" s="20">
        <v>1.031237</v>
      </c>
      <c r="BF25" s="16" t="s">
        <v>4258</v>
      </c>
      <c r="BG25" s="15">
        <v>80549</v>
      </c>
      <c r="BH25" s="16" t="s">
        <v>4259</v>
      </c>
      <c r="BI25" s="20">
        <v>1.0760799999999999</v>
      </c>
      <c r="BJ25" s="16" t="s">
        <v>4258</v>
      </c>
      <c r="BK25" s="15">
        <v>27973</v>
      </c>
      <c r="BL25" s="16" t="s">
        <v>4259</v>
      </c>
      <c r="BM25" s="20">
        <v>1.0852790000000001</v>
      </c>
      <c r="BN25" s="16" t="s">
        <v>4258</v>
      </c>
      <c r="BO25" s="15">
        <v>907145</v>
      </c>
      <c r="BP25" s="16" t="s">
        <v>4259</v>
      </c>
      <c r="BQ25" s="20">
        <v>1.075728</v>
      </c>
      <c r="BR25" s="16" t="s">
        <v>4258</v>
      </c>
      <c r="BS25" s="15">
        <v>235304</v>
      </c>
      <c r="BT25" s="16" t="s">
        <v>4259</v>
      </c>
      <c r="BU25" s="20">
        <v>1.0773109999999999</v>
      </c>
      <c r="BV25" s="16" t="s">
        <v>4260</v>
      </c>
      <c r="BW25" s="15">
        <v>87984</v>
      </c>
      <c r="BX25" s="16" t="s">
        <v>4261</v>
      </c>
      <c r="BY25" s="20">
        <v>1.1105179999999999</v>
      </c>
      <c r="BZ25" s="16" t="s">
        <v>4260</v>
      </c>
      <c r="CA25" s="15">
        <v>25154</v>
      </c>
      <c r="CB25" s="16" t="s">
        <v>4261</v>
      </c>
      <c r="CC25" s="20">
        <v>1.1219429999999999</v>
      </c>
      <c r="CD25" s="16" t="s">
        <v>4260</v>
      </c>
      <c r="CE25" s="15">
        <v>877119</v>
      </c>
      <c r="CF25" s="16" t="s">
        <v>4261</v>
      </c>
      <c r="CG25" s="20">
        <v>1.219398</v>
      </c>
      <c r="CH25" s="16" t="s">
        <v>4260</v>
      </c>
      <c r="CI25" s="15">
        <v>219066</v>
      </c>
      <c r="CJ25" s="16" t="s">
        <v>4261</v>
      </c>
      <c r="CK25" s="20">
        <v>1.112141</v>
      </c>
      <c r="CL25" s="16" t="s">
        <v>5073</v>
      </c>
      <c r="CM25" s="15">
        <f>SUM(A2L418C10)/A2L418C1</f>
        <v>1311911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298290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16809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1500052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1501875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3317026</v>
      </c>
      <c r="X26" s="16" t="s">
        <v>5079</v>
      </c>
      <c r="Y26" s="17">
        <f>SUM(A2L401C11:A2L418C11)-2*SUM(A2L417C11)</f>
        <v>3317026</v>
      </c>
      <c r="Z26" s="16" t="s">
        <v>5080</v>
      </c>
      <c r="AA26" s="17">
        <f>SUM(A2L401C12:A2L418C12)-2*SUM(A2L417C12)</f>
        <v>269377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27996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1551179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1357723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192936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14615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1440490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1379122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240139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37514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1359162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1310768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232716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34087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1308932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1177851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3317026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4322329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4413709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5126593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6286386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20149017</v>
      </c>
      <c r="X27" s="16" t="s">
        <v>5102</v>
      </c>
      <c r="Y27" s="15">
        <f>SUM(A2L181C11,A2L262C11,A2L363C11,A2L419C11)</f>
        <v>20149017</v>
      </c>
      <c r="Z27" s="16" t="s">
        <v>5103</v>
      </c>
      <c r="AA27" s="15">
        <f>SUM(A2L181C12,A2L262C12,A2L363C12,A2L419C12)</f>
        <v>4033636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4433876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4959624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5939732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3834591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4334131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4900304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5935169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3872454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4364745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4629301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5939267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3625693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3189956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3968466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5362070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20062740.722641468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298360</v>
      </c>
      <c r="T28" s="16" t="s">
        <v>4253</v>
      </c>
      <c r="U28" s="20">
        <v>1</v>
      </c>
      <c r="V28" s="16" t="s">
        <v>5120</v>
      </c>
      <c r="W28" s="15">
        <v>298360</v>
      </c>
      <c r="X28" s="16" t="s">
        <v>5120</v>
      </c>
      <c r="Y28" s="15">
        <v>298360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282797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252368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471479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468295</v>
      </c>
      <c r="CJ28" s="16" t="s">
        <v>4261</v>
      </c>
      <c r="CK28" s="20">
        <v>1</v>
      </c>
      <c r="CL28" s="16" t="s">
        <v>5125</v>
      </c>
      <c r="CM28" s="15">
        <f>SUM(A2L421C10)/A2L421C1</f>
        <v>298360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101432</v>
      </c>
      <c r="T29" s="16" t="s">
        <v>4253</v>
      </c>
      <c r="U29" s="20">
        <v>1</v>
      </c>
      <c r="V29" s="16" t="s">
        <v>5120</v>
      </c>
      <c r="W29" s="15">
        <v>101432</v>
      </c>
      <c r="X29" s="16" t="s">
        <v>5120</v>
      </c>
      <c r="Y29" s="15">
        <v>101432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95363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93318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88958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87819</v>
      </c>
      <c r="CJ29" s="16" t="s">
        <v>4261</v>
      </c>
      <c r="CK29" s="20">
        <v>1</v>
      </c>
      <c r="CL29" s="16" t="s">
        <v>5126</v>
      </c>
      <c r="CM29" s="15">
        <f>SUM(A2L422C10)/A2L422C1</f>
        <v>101432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48619</v>
      </c>
      <c r="H8" s="16" t="s">
        <v>4253</v>
      </c>
      <c r="I8" s="20">
        <v>1</v>
      </c>
      <c r="J8" s="16" t="s">
        <v>5219</v>
      </c>
      <c r="K8" s="15">
        <v>47447</v>
      </c>
      <c r="L8" s="16" t="s">
        <v>4255</v>
      </c>
      <c r="M8" s="20">
        <v>1.0206200000000001</v>
      </c>
      <c r="N8" s="16" t="s">
        <v>5220</v>
      </c>
      <c r="O8" s="15">
        <v>48372</v>
      </c>
      <c r="P8" s="16" t="s">
        <v>4257</v>
      </c>
      <c r="Q8" s="20">
        <v>1.019722</v>
      </c>
      <c r="R8" s="16" t="s">
        <v>5221</v>
      </c>
      <c r="S8" s="15">
        <v>32583</v>
      </c>
      <c r="T8" s="16" t="s">
        <v>4259</v>
      </c>
      <c r="U8" s="20">
        <v>1.07691</v>
      </c>
      <c r="V8" s="16" t="s">
        <v>5222</v>
      </c>
      <c r="W8" s="15">
        <v>33527</v>
      </c>
      <c r="X8" s="16" t="s">
        <v>4261</v>
      </c>
      <c r="Y8" s="20">
        <v>1.1926460000000001</v>
      </c>
      <c r="Z8" s="16" t="s">
        <v>5223</v>
      </c>
      <c r="AA8" s="17">
        <f>SUM(PRODUCT(A3L101C2,A3L101C3))/A3L101C1</f>
        <v>48619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202233</v>
      </c>
      <c r="H9" s="16" t="s">
        <v>4253</v>
      </c>
      <c r="I9" s="20">
        <v>1</v>
      </c>
      <c r="J9" s="16" t="s">
        <v>5219</v>
      </c>
      <c r="K9" s="15">
        <v>197254</v>
      </c>
      <c r="L9" s="16" t="s">
        <v>4255</v>
      </c>
      <c r="M9" s="20">
        <v>1.0206200000000001</v>
      </c>
      <c r="N9" s="16" t="s">
        <v>5220</v>
      </c>
      <c r="O9" s="15">
        <v>184450</v>
      </c>
      <c r="P9" s="16" t="s">
        <v>4257</v>
      </c>
      <c r="Q9" s="20">
        <v>1.019722</v>
      </c>
      <c r="R9" s="16" t="s">
        <v>5221</v>
      </c>
      <c r="S9" s="15">
        <v>165985</v>
      </c>
      <c r="T9" s="16" t="s">
        <v>4259</v>
      </c>
      <c r="U9" s="20">
        <v>1.07691</v>
      </c>
      <c r="V9" s="16" t="s">
        <v>5222</v>
      </c>
      <c r="W9" s="15">
        <v>150515</v>
      </c>
      <c r="X9" s="16" t="s">
        <v>4261</v>
      </c>
      <c r="Y9" s="20">
        <v>1.1926460000000001</v>
      </c>
      <c r="Z9" s="16" t="s">
        <v>5224</v>
      </c>
      <c r="AA9" s="17">
        <f>SUM(PRODUCT(A3L102C2,A3L102C3))/A3L102C1</f>
        <v>202233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948673</v>
      </c>
      <c r="H10" s="16" t="s">
        <v>4253</v>
      </c>
      <c r="I10" s="20">
        <v>1</v>
      </c>
      <c r="J10" s="16" t="s">
        <v>5219</v>
      </c>
      <c r="K10" s="15">
        <v>938934</v>
      </c>
      <c r="L10" s="16" t="s">
        <v>4255</v>
      </c>
      <c r="M10" s="20">
        <v>1.0206200000000001</v>
      </c>
      <c r="N10" s="16" t="s">
        <v>5220</v>
      </c>
      <c r="O10" s="15">
        <v>922949</v>
      </c>
      <c r="P10" s="16" t="s">
        <v>4257</v>
      </c>
      <c r="Q10" s="20">
        <v>1.019722</v>
      </c>
      <c r="R10" s="16" t="s">
        <v>5221</v>
      </c>
      <c r="S10" s="15">
        <v>838953</v>
      </c>
      <c r="T10" s="16" t="s">
        <v>4259</v>
      </c>
      <c r="U10" s="20">
        <v>1.07691</v>
      </c>
      <c r="V10" s="16" t="s">
        <v>5222</v>
      </c>
      <c r="W10" s="15">
        <v>387507</v>
      </c>
      <c r="X10" s="16" t="s">
        <v>4261</v>
      </c>
      <c r="Y10" s="20">
        <v>1.1926460000000001</v>
      </c>
      <c r="Z10" s="16" t="s">
        <v>5225</v>
      </c>
      <c r="AA10" s="17">
        <f>SUM(PRODUCT(A3L103C2,A3L103C3))/A3L103C1</f>
        <v>948673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8750</v>
      </c>
      <c r="H12" s="16" t="s">
        <v>4253</v>
      </c>
      <c r="I12" s="20">
        <v>1</v>
      </c>
      <c r="J12" s="16" t="s">
        <v>5219</v>
      </c>
      <c r="K12" s="15">
        <v>7568</v>
      </c>
      <c r="L12" s="16" t="s">
        <v>4255</v>
      </c>
      <c r="M12" s="20">
        <v>1.0206200000000001</v>
      </c>
      <c r="N12" s="16" t="s">
        <v>5220</v>
      </c>
      <c r="O12" s="15">
        <v>10129</v>
      </c>
      <c r="P12" s="16" t="s">
        <v>4257</v>
      </c>
      <c r="Q12" s="20">
        <v>1.019722</v>
      </c>
      <c r="R12" s="16" t="s">
        <v>5221</v>
      </c>
      <c r="S12" s="15">
        <v>10754</v>
      </c>
      <c r="T12" s="16" t="s">
        <v>4259</v>
      </c>
      <c r="U12" s="20">
        <v>1.07691</v>
      </c>
      <c r="V12" s="16" t="s">
        <v>5222</v>
      </c>
      <c r="W12" s="15">
        <v>9082</v>
      </c>
      <c r="X12" s="16" t="s">
        <v>4261</v>
      </c>
      <c r="Y12" s="20">
        <v>1.1926460000000001</v>
      </c>
      <c r="Z12" s="16" t="s">
        <v>5227</v>
      </c>
      <c r="AA12" s="17">
        <f>SUM(PRODUCT(A3L105C2,A3L105C3))/A3L105C1</f>
        <v>8750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1898</v>
      </c>
      <c r="H13" s="16" t="s">
        <v>4253</v>
      </c>
      <c r="I13" s="20">
        <v>1</v>
      </c>
      <c r="J13" s="16" t="s">
        <v>5219</v>
      </c>
      <c r="K13" s="15">
        <v>1149</v>
      </c>
      <c r="L13" s="16" t="s">
        <v>4255</v>
      </c>
      <c r="M13" s="20">
        <v>1.0206200000000001</v>
      </c>
      <c r="N13" s="16" t="s">
        <v>5220</v>
      </c>
      <c r="O13" s="15">
        <v>4462</v>
      </c>
      <c r="P13" s="16" t="s">
        <v>4257</v>
      </c>
      <c r="Q13" s="20">
        <v>1.019722</v>
      </c>
      <c r="R13" s="16" t="s">
        <v>5221</v>
      </c>
      <c r="S13" s="15">
        <v>4048</v>
      </c>
      <c r="T13" s="16" t="s">
        <v>4259</v>
      </c>
      <c r="U13" s="20">
        <v>1.07691</v>
      </c>
      <c r="V13" s="16" t="s">
        <v>5222</v>
      </c>
      <c r="W13" s="15">
        <v>1691</v>
      </c>
      <c r="X13" s="16" t="s">
        <v>4261</v>
      </c>
      <c r="Y13" s="20">
        <v>1.1926460000000001</v>
      </c>
      <c r="Z13" s="16" t="s">
        <v>5228</v>
      </c>
      <c r="AA13" s="17">
        <f>SUM(PRODUCT(A3L106C2,A3L106C3))/A3L106C1</f>
        <v>1898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1.0206200000000001</v>
      </c>
      <c r="N14" s="16" t="s">
        <v>5220</v>
      </c>
      <c r="O14" s="15">
        <v>1</v>
      </c>
      <c r="P14" s="16" t="s">
        <v>4257</v>
      </c>
      <c r="Q14" s="20">
        <v>1.019722</v>
      </c>
      <c r="R14" s="16" t="s">
        <v>5221</v>
      </c>
      <c r="S14" s="15">
        <v>53</v>
      </c>
      <c r="T14" s="16" t="s">
        <v>4259</v>
      </c>
      <c r="U14" s="20">
        <v>1.07691</v>
      </c>
      <c r="V14" s="16" t="s">
        <v>5222</v>
      </c>
      <c r="W14" s="15">
        <v>634</v>
      </c>
      <c r="X14" s="16" t="s">
        <v>4261</v>
      </c>
      <c r="Y14" s="20">
        <v>1.1926460000000001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1735</v>
      </c>
      <c r="H16" s="16" t="s">
        <v>4253</v>
      </c>
      <c r="I16" s="20">
        <v>1</v>
      </c>
      <c r="J16" s="16" t="s">
        <v>5219</v>
      </c>
      <c r="K16" s="15">
        <v>1728</v>
      </c>
      <c r="L16" s="16" t="s">
        <v>4255</v>
      </c>
      <c r="M16" s="20">
        <v>1.0206200000000001</v>
      </c>
      <c r="N16" s="16" t="s">
        <v>5220</v>
      </c>
      <c r="O16" s="15">
        <v>1385</v>
      </c>
      <c r="P16" s="16" t="s">
        <v>4257</v>
      </c>
      <c r="Q16" s="20">
        <v>1.019722</v>
      </c>
      <c r="R16" s="16" t="s">
        <v>5221</v>
      </c>
      <c r="S16" s="15">
        <v>1942</v>
      </c>
      <c r="T16" s="16" t="s">
        <v>4259</v>
      </c>
      <c r="U16" s="20">
        <v>1.07691</v>
      </c>
      <c r="V16" s="16" t="s">
        <v>5222</v>
      </c>
      <c r="W16" s="15">
        <v>2916</v>
      </c>
      <c r="X16" s="16" t="s">
        <v>4261</v>
      </c>
      <c r="Y16" s="20">
        <v>1.1926460000000001</v>
      </c>
      <c r="Z16" s="16" t="s">
        <v>5231</v>
      </c>
      <c r="AA16" s="17">
        <f>SUM(PRODUCT(A3L109C2,A3L109C3))/A3L109C1</f>
        <v>1735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1211909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1194081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1171748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1054318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585872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1211909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20</v>
      </c>
      <c r="H18" s="16" t="s">
        <v>4253</v>
      </c>
      <c r="I18" s="20">
        <v>1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20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128252</v>
      </c>
      <c r="H19" s="16" t="s">
        <v>4253</v>
      </c>
      <c r="I19" s="20">
        <v>1</v>
      </c>
      <c r="J19" s="16" t="s">
        <v>5219</v>
      </c>
      <c r="K19" s="15">
        <v>125445</v>
      </c>
      <c r="L19" s="16" t="s">
        <v>4255</v>
      </c>
      <c r="M19" s="20">
        <v>1.0206200000000001</v>
      </c>
      <c r="N19" s="16" t="s">
        <v>5220</v>
      </c>
      <c r="O19" s="15">
        <v>125386</v>
      </c>
      <c r="P19" s="16" t="s">
        <v>4257</v>
      </c>
      <c r="Q19" s="20">
        <v>1.019722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128252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192</v>
      </c>
      <c r="P22" s="16" t="s">
        <v>4257</v>
      </c>
      <c r="Q22" s="20">
        <v>1.019722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128272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125445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125578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128272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212</v>
      </c>
      <c r="H28" s="16" t="s">
        <v>4253</v>
      </c>
      <c r="I28" s="20">
        <v>1</v>
      </c>
      <c r="J28" s="16" t="s">
        <v>5219</v>
      </c>
      <c r="K28" s="15">
        <v>240</v>
      </c>
      <c r="L28" s="16" t="s">
        <v>4255</v>
      </c>
      <c r="M28" s="20">
        <v>1.0206200000000001</v>
      </c>
      <c r="N28" s="16" t="s">
        <v>5220</v>
      </c>
      <c r="O28" s="15">
        <v>1344</v>
      </c>
      <c r="P28" s="16" t="s">
        <v>4257</v>
      </c>
      <c r="Q28" s="20">
        <v>1.019722</v>
      </c>
      <c r="R28" s="16" t="s">
        <v>5221</v>
      </c>
      <c r="S28" s="15">
        <v>1107</v>
      </c>
      <c r="T28" s="16" t="s">
        <v>4259</v>
      </c>
      <c r="U28" s="20">
        <v>1.07691</v>
      </c>
      <c r="V28" s="16" t="s">
        <v>5222</v>
      </c>
      <c r="W28" s="15">
        <v>1221</v>
      </c>
      <c r="X28" s="16" t="s">
        <v>4261</v>
      </c>
      <c r="Y28" s="20">
        <v>1.1926460000000001</v>
      </c>
      <c r="Z28" s="16" t="s">
        <v>5253</v>
      </c>
      <c r="AA28" s="17">
        <f>SUM(PRODUCT(A3L121C2,A3L121C3))/A3L121C1</f>
        <v>212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5203</v>
      </c>
      <c r="H29" s="16" t="s">
        <v>4253</v>
      </c>
      <c r="I29" s="20">
        <v>1</v>
      </c>
      <c r="J29" s="16" t="s">
        <v>5219</v>
      </c>
      <c r="K29" s="15">
        <v>4087</v>
      </c>
      <c r="L29" s="16" t="s">
        <v>4255</v>
      </c>
      <c r="M29" s="20">
        <v>1.0206200000000001</v>
      </c>
      <c r="N29" s="16" t="s">
        <v>5220</v>
      </c>
      <c r="O29" s="15">
        <v>2231</v>
      </c>
      <c r="P29" s="16" t="s">
        <v>4257</v>
      </c>
      <c r="Q29" s="20">
        <v>1.019722</v>
      </c>
      <c r="R29" s="16" t="s">
        <v>5221</v>
      </c>
      <c r="S29" s="15">
        <v>5799</v>
      </c>
      <c r="T29" s="16" t="s">
        <v>4259</v>
      </c>
      <c r="U29" s="20">
        <v>1.07691</v>
      </c>
      <c r="V29" s="16" t="s">
        <v>5222</v>
      </c>
      <c r="W29" s="15">
        <v>4002</v>
      </c>
      <c r="X29" s="16" t="s">
        <v>4261</v>
      </c>
      <c r="Y29" s="20">
        <v>1.1926460000000001</v>
      </c>
      <c r="Z29" s="16" t="s">
        <v>5254</v>
      </c>
      <c r="AA29" s="17">
        <f>SUM(PRODUCT(A3L122C2,A3L122C3))/A3L122C1</f>
        <v>5203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35500</v>
      </c>
      <c r="H30" s="16" t="s">
        <v>4253</v>
      </c>
      <c r="I30" s="20">
        <v>1</v>
      </c>
      <c r="J30" s="16" t="s">
        <v>5219</v>
      </c>
      <c r="K30" s="15">
        <v>37071</v>
      </c>
      <c r="L30" s="16" t="s">
        <v>4255</v>
      </c>
      <c r="M30" s="20">
        <v>1.0206200000000001</v>
      </c>
      <c r="N30" s="16" t="s">
        <v>5220</v>
      </c>
      <c r="O30" s="15">
        <v>39360</v>
      </c>
      <c r="P30" s="16" t="s">
        <v>4257</v>
      </c>
      <c r="Q30" s="20">
        <v>1.019722</v>
      </c>
      <c r="R30" s="16" t="s">
        <v>5221</v>
      </c>
      <c r="S30" s="15">
        <v>37404</v>
      </c>
      <c r="T30" s="16" t="s">
        <v>4259</v>
      </c>
      <c r="U30" s="20">
        <v>1.07691</v>
      </c>
      <c r="V30" s="16" t="s">
        <v>5222</v>
      </c>
      <c r="W30" s="15">
        <v>26709</v>
      </c>
      <c r="X30" s="16" t="s">
        <v>4261</v>
      </c>
      <c r="Y30" s="20">
        <v>1.1926460000000001</v>
      </c>
      <c r="Z30" s="16" t="s">
        <v>5255</v>
      </c>
      <c r="AA30" s="17">
        <f>SUM(PRODUCT(A3L123C2,A3L123C3))/A3L123C1</f>
        <v>35500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9007</v>
      </c>
      <c r="H32" s="16" t="s">
        <v>4253</v>
      </c>
      <c r="I32" s="20">
        <v>1</v>
      </c>
      <c r="J32" s="16" t="s">
        <v>5219</v>
      </c>
      <c r="K32" s="15">
        <v>8821</v>
      </c>
      <c r="L32" s="16" t="s">
        <v>4255</v>
      </c>
      <c r="M32" s="20">
        <v>1.0206200000000001</v>
      </c>
      <c r="N32" s="16" t="s">
        <v>5220</v>
      </c>
      <c r="O32" s="15">
        <v>9768</v>
      </c>
      <c r="P32" s="16" t="s">
        <v>4257</v>
      </c>
      <c r="Q32" s="20">
        <v>1.019722</v>
      </c>
      <c r="R32" s="16" t="s">
        <v>5221</v>
      </c>
      <c r="S32" s="15">
        <v>7223</v>
      </c>
      <c r="T32" s="16" t="s">
        <v>4259</v>
      </c>
      <c r="U32" s="20">
        <v>1.07691</v>
      </c>
      <c r="V32" s="16" t="s">
        <v>5222</v>
      </c>
      <c r="W32" s="15">
        <v>5138</v>
      </c>
      <c r="X32" s="16" t="s">
        <v>4261</v>
      </c>
      <c r="Y32" s="20">
        <v>1.1926460000000001</v>
      </c>
      <c r="Z32" s="16" t="s">
        <v>5257</v>
      </c>
      <c r="AA32" s="17">
        <f>SUM(PRODUCT(A3L125C2,A3L125C3))/A3L125C1</f>
        <v>9007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49922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50219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52703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51533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37070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49922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-120</v>
      </c>
      <c r="T38" s="16" t="s">
        <v>4259</v>
      </c>
      <c r="U38" s="20">
        <v>1.07691</v>
      </c>
      <c r="V38" s="16" t="s">
        <v>5222</v>
      </c>
      <c r="W38" s="15">
        <v>-121</v>
      </c>
      <c r="X38" s="16" t="s">
        <v>4261</v>
      </c>
      <c r="Y38" s="20">
        <v>1.1926460000000001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13508</v>
      </c>
      <c r="H39" s="16" t="s">
        <v>4253</v>
      </c>
      <c r="I39" s="20">
        <v>1</v>
      </c>
      <c r="J39" s="16" t="s">
        <v>5219</v>
      </c>
      <c r="K39" s="15">
        <v>12644</v>
      </c>
      <c r="L39" s="16" t="s">
        <v>4255</v>
      </c>
      <c r="M39" s="20">
        <v>1.0206200000000001</v>
      </c>
      <c r="N39" s="16" t="s">
        <v>5220</v>
      </c>
      <c r="O39" s="15">
        <v>4291</v>
      </c>
      <c r="P39" s="16" t="s">
        <v>4257</v>
      </c>
      <c r="Q39" s="20">
        <v>1.019722</v>
      </c>
      <c r="R39" s="16" t="s">
        <v>5221</v>
      </c>
      <c r="S39" s="15">
        <v>134887</v>
      </c>
      <c r="T39" s="16" t="s">
        <v>4259</v>
      </c>
      <c r="U39" s="20">
        <v>1.07691</v>
      </c>
      <c r="V39" s="16" t="s">
        <v>5222</v>
      </c>
      <c r="W39" s="15">
        <v>106322</v>
      </c>
      <c r="X39" s="16" t="s">
        <v>4261</v>
      </c>
      <c r="Y39" s="20">
        <v>1.1926460000000001</v>
      </c>
      <c r="Z39" s="16" t="s">
        <v>5269</v>
      </c>
      <c r="AA39" s="17">
        <f>SUM(PRODUCT(A3L132C2,A3L132C3))/A3L132C1</f>
        <v>13508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2563</v>
      </c>
      <c r="H40" s="16" t="s">
        <v>4253</v>
      </c>
      <c r="I40" s="20">
        <v>1</v>
      </c>
      <c r="J40" s="16" t="s">
        <v>5219</v>
      </c>
      <c r="K40" s="15">
        <v>2229</v>
      </c>
      <c r="L40" s="16" t="s">
        <v>4255</v>
      </c>
      <c r="M40" s="20">
        <v>1.0206200000000001</v>
      </c>
      <c r="N40" s="16" t="s">
        <v>5220</v>
      </c>
      <c r="O40" s="15">
        <v>1470</v>
      </c>
      <c r="P40" s="16" t="s">
        <v>4257</v>
      </c>
      <c r="Q40" s="20">
        <v>1.019722</v>
      </c>
      <c r="R40" s="16" t="s">
        <v>5221</v>
      </c>
      <c r="S40" s="15">
        <v>6134</v>
      </c>
      <c r="T40" s="16" t="s">
        <v>4259</v>
      </c>
      <c r="U40" s="20">
        <v>1.07691</v>
      </c>
      <c r="V40" s="16" t="s">
        <v>5222</v>
      </c>
      <c r="W40" s="15">
        <v>-129</v>
      </c>
      <c r="X40" s="16" t="s">
        <v>4261</v>
      </c>
      <c r="Y40" s="20">
        <v>1.1926460000000001</v>
      </c>
      <c r="Z40" s="16" t="s">
        <v>5270</v>
      </c>
      <c r="AA40" s="17">
        <f>SUM(PRODUCT(A3L133C2,A3L133C3))/A3L133C1</f>
        <v>2563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3285</v>
      </c>
      <c r="H42" s="16" t="s">
        <v>4253</v>
      </c>
      <c r="I42" s="20">
        <v>1</v>
      </c>
      <c r="J42" s="16" t="s">
        <v>5219</v>
      </c>
      <c r="K42" s="15">
        <v>2716</v>
      </c>
      <c r="L42" s="16" t="s">
        <v>4255</v>
      </c>
      <c r="M42" s="20">
        <v>1.0206200000000001</v>
      </c>
      <c r="N42" s="16" t="s">
        <v>5220</v>
      </c>
      <c r="O42" s="15">
        <v>844</v>
      </c>
      <c r="P42" s="16" t="s">
        <v>4257</v>
      </c>
      <c r="Q42" s="20">
        <v>1.019722</v>
      </c>
      <c r="R42" s="16" t="s">
        <v>5221</v>
      </c>
      <c r="S42" s="15">
        <v>2842</v>
      </c>
      <c r="T42" s="16" t="s">
        <v>4259</v>
      </c>
      <c r="U42" s="20">
        <v>1.07691</v>
      </c>
      <c r="V42" s="16" t="s">
        <v>5222</v>
      </c>
      <c r="W42" s="15">
        <v>2099</v>
      </c>
      <c r="X42" s="16" t="s">
        <v>4261</v>
      </c>
      <c r="Y42" s="20">
        <v>1.1926460000000001</v>
      </c>
      <c r="Z42" s="16" t="s">
        <v>5272</v>
      </c>
      <c r="AA42" s="17">
        <f>SUM(PRODUCT(A3L135C2,A3L135C3))/A3L135C1</f>
        <v>3285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19356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17589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6605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143743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108171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19356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318</v>
      </c>
      <c r="H49" s="16" t="s">
        <v>4253</v>
      </c>
      <c r="I49" s="20">
        <v>1</v>
      </c>
      <c r="J49" s="16" t="s">
        <v>5219</v>
      </c>
      <c r="K49" s="15">
        <v>299</v>
      </c>
      <c r="L49" s="16" t="s">
        <v>4255</v>
      </c>
      <c r="M49" s="20">
        <v>1.0206200000000001</v>
      </c>
      <c r="N49" s="16" t="s">
        <v>5220</v>
      </c>
      <c r="O49" s="15">
        <v>33</v>
      </c>
      <c r="P49" s="16" t="s">
        <v>4257</v>
      </c>
      <c r="Q49" s="20">
        <v>1.019722</v>
      </c>
      <c r="R49" s="16" t="s">
        <v>5221</v>
      </c>
      <c r="S49" s="15">
        <v>196</v>
      </c>
      <c r="T49" s="16" t="s">
        <v>4259</v>
      </c>
      <c r="U49" s="20">
        <v>1.07691</v>
      </c>
      <c r="V49" s="16" t="s">
        <v>5222</v>
      </c>
      <c r="W49" s="15">
        <v>201</v>
      </c>
      <c r="X49" s="16" t="s">
        <v>4261</v>
      </c>
      <c r="Y49" s="20">
        <v>1.1926460000000001</v>
      </c>
      <c r="Z49" s="16" t="s">
        <v>5284</v>
      </c>
      <c r="AA49" s="17">
        <f>SUM(PRODUCT(A3L142C2,A3L142C3))/A3L142C1</f>
        <v>318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1629</v>
      </c>
      <c r="P50" s="16" t="s">
        <v>4257</v>
      </c>
      <c r="Q50" s="20">
        <v>1.019722</v>
      </c>
      <c r="R50" s="16" t="s">
        <v>5221</v>
      </c>
      <c r="S50" s="15">
        <v>1551</v>
      </c>
      <c r="T50" s="16" t="s">
        <v>4259</v>
      </c>
      <c r="U50" s="20">
        <v>1.07691</v>
      </c>
      <c r="V50" s="16" t="s">
        <v>5222</v>
      </c>
      <c r="W50" s="15">
        <v>1516</v>
      </c>
      <c r="X50" s="16" t="s">
        <v>4261</v>
      </c>
      <c r="Y50" s="20">
        <v>1.1926460000000001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54</v>
      </c>
      <c r="H52" s="16" t="s">
        <v>4253</v>
      </c>
      <c r="I52" s="20">
        <v>1</v>
      </c>
      <c r="J52" s="16" t="s">
        <v>5219</v>
      </c>
      <c r="K52" s="15">
        <v>43</v>
      </c>
      <c r="L52" s="16" t="s">
        <v>4255</v>
      </c>
      <c r="M52" s="20">
        <v>1.0206200000000001</v>
      </c>
      <c r="N52" s="16" t="s">
        <v>5220</v>
      </c>
      <c r="O52" s="15">
        <v>695</v>
      </c>
      <c r="P52" s="16" t="s">
        <v>4257</v>
      </c>
      <c r="Q52" s="20">
        <v>1.019722</v>
      </c>
      <c r="R52" s="16" t="s">
        <v>5221</v>
      </c>
      <c r="S52" s="15">
        <v>731</v>
      </c>
      <c r="T52" s="16" t="s">
        <v>4259</v>
      </c>
      <c r="U52" s="20">
        <v>1.07691</v>
      </c>
      <c r="V52" s="16" t="s">
        <v>5222</v>
      </c>
      <c r="W52" s="15">
        <v>692</v>
      </c>
      <c r="X52" s="16" t="s">
        <v>4261</v>
      </c>
      <c r="Y52" s="20">
        <v>1.1926460000000001</v>
      </c>
      <c r="Z52" s="16" t="s">
        <v>5287</v>
      </c>
      <c r="AA52" s="17">
        <f>SUM(PRODUCT(A3L145C2,A3L145C3))/A3L145C1</f>
        <v>54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372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342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2357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2478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2409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372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592</v>
      </c>
      <c r="H58" s="16" t="s">
        <v>4253</v>
      </c>
      <c r="I58" s="20">
        <v>1</v>
      </c>
      <c r="J58" s="16" t="s">
        <v>5219</v>
      </c>
      <c r="K58" s="15">
        <v>678</v>
      </c>
      <c r="L58" s="16" t="s">
        <v>4255</v>
      </c>
      <c r="M58" s="20">
        <v>1.0206200000000001</v>
      </c>
      <c r="N58" s="16" t="s">
        <v>5220</v>
      </c>
      <c r="O58" s="15">
        <v>5</v>
      </c>
      <c r="P58" s="16" t="s">
        <v>4257</v>
      </c>
      <c r="Q58" s="20">
        <v>1.019722</v>
      </c>
      <c r="R58" s="16" t="s">
        <v>5221</v>
      </c>
      <c r="S58" s="15">
        <v>4</v>
      </c>
      <c r="T58" s="16" t="s">
        <v>4259</v>
      </c>
      <c r="U58" s="20">
        <v>1.07691</v>
      </c>
      <c r="V58" s="16" t="s">
        <v>5222</v>
      </c>
      <c r="W58" s="15">
        <v>5</v>
      </c>
      <c r="X58" s="16" t="s">
        <v>4261</v>
      </c>
      <c r="Y58" s="20">
        <v>1.1926460000000001</v>
      </c>
      <c r="Z58" s="16" t="s">
        <v>5298</v>
      </c>
      <c r="AA58" s="17">
        <f>SUM(PRODUCT(A3L151C2,A3L151C3))/A3L151C1</f>
        <v>592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2295</v>
      </c>
      <c r="H59" s="16" t="s">
        <v>4253</v>
      </c>
      <c r="I59" s="20">
        <v>1</v>
      </c>
      <c r="J59" s="16" t="s">
        <v>5219</v>
      </c>
      <c r="K59" s="15">
        <v>652</v>
      </c>
      <c r="L59" s="16" t="s">
        <v>4255</v>
      </c>
      <c r="M59" s="20">
        <v>1.0206200000000001</v>
      </c>
      <c r="N59" s="16" t="s">
        <v>5220</v>
      </c>
      <c r="O59" s="15">
        <v>105</v>
      </c>
      <c r="P59" s="16" t="s">
        <v>4257</v>
      </c>
      <c r="Q59" s="20">
        <v>1.019722</v>
      </c>
      <c r="R59" s="16" t="s">
        <v>5221</v>
      </c>
      <c r="S59" s="15">
        <v>1</v>
      </c>
      <c r="T59" s="16" t="s">
        <v>4259</v>
      </c>
      <c r="U59" s="20">
        <v>1.07691</v>
      </c>
      <c r="V59" s="16" t="s">
        <v>5222</v>
      </c>
      <c r="W59" s="15">
        <v>6</v>
      </c>
      <c r="X59" s="16" t="s">
        <v>4261</v>
      </c>
      <c r="Y59" s="20">
        <v>1.1926460000000001</v>
      </c>
      <c r="Z59" s="16" t="s">
        <v>5299</v>
      </c>
      <c r="AA59" s="17">
        <f>SUM(PRODUCT(A3L152C2,A3L152C3))/A3L152C1</f>
        <v>2295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142457</v>
      </c>
      <c r="H60" s="16" t="s">
        <v>4253</v>
      </c>
      <c r="I60" s="20">
        <v>1</v>
      </c>
      <c r="J60" s="16" t="s">
        <v>5219</v>
      </c>
      <c r="K60" s="15">
        <v>140954</v>
      </c>
      <c r="L60" s="16" t="s">
        <v>4255</v>
      </c>
      <c r="M60" s="20">
        <v>1.0206200000000001</v>
      </c>
      <c r="N60" s="16" t="s">
        <v>5220</v>
      </c>
      <c r="O60" s="15">
        <v>128225</v>
      </c>
      <c r="P60" s="16" t="s">
        <v>4257</v>
      </c>
      <c r="Q60" s="20">
        <v>1.019722</v>
      </c>
      <c r="R60" s="16" t="s">
        <v>5221</v>
      </c>
      <c r="S60" s="15">
        <v>114397</v>
      </c>
      <c r="T60" s="16" t="s">
        <v>4259</v>
      </c>
      <c r="U60" s="20">
        <v>1.07691</v>
      </c>
      <c r="V60" s="16" t="s">
        <v>5222</v>
      </c>
      <c r="W60" s="15">
        <v>98747</v>
      </c>
      <c r="X60" s="16" t="s">
        <v>4261</v>
      </c>
      <c r="Y60" s="20">
        <v>1.1926460000000001</v>
      </c>
      <c r="Z60" s="16" t="s">
        <v>5300</v>
      </c>
      <c r="AA60" s="17">
        <f>SUM(PRODUCT(A3L153C2,A3L153C3))/A3L153C1</f>
        <v>142457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56</v>
      </c>
      <c r="H62" s="16" t="s">
        <v>4253</v>
      </c>
      <c r="I62" s="20">
        <v>1</v>
      </c>
      <c r="J62" s="16" t="s">
        <v>5219</v>
      </c>
      <c r="K62" s="15">
        <v>29</v>
      </c>
      <c r="L62" s="16" t="s">
        <v>4255</v>
      </c>
      <c r="M62" s="20">
        <v>1.0206200000000001</v>
      </c>
      <c r="N62" s="16" t="s">
        <v>5220</v>
      </c>
      <c r="O62" s="15">
        <v>28</v>
      </c>
      <c r="P62" s="16" t="s">
        <v>4257</v>
      </c>
      <c r="Q62" s="20">
        <v>1.019722</v>
      </c>
      <c r="R62" s="16" t="s">
        <v>5221</v>
      </c>
      <c r="S62" s="15">
        <v>27</v>
      </c>
      <c r="T62" s="16" t="s">
        <v>4259</v>
      </c>
      <c r="U62" s="20">
        <v>1.07691</v>
      </c>
      <c r="V62" s="16" t="s">
        <v>5222</v>
      </c>
      <c r="W62" s="15">
        <v>30</v>
      </c>
      <c r="X62" s="16" t="s">
        <v>4261</v>
      </c>
      <c r="Y62" s="20">
        <v>1.1926460000000001</v>
      </c>
      <c r="Z62" s="16" t="s">
        <v>5302</v>
      </c>
      <c r="AA62" s="17">
        <f>SUM(PRODUCT(A3L155C2,A3L155C3))/A3L155C1</f>
        <v>56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77</v>
      </c>
      <c r="X66" s="16" t="s">
        <v>4261</v>
      </c>
      <c r="Y66" s="20">
        <v>1.1926460000000001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145400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142313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128363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114429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98865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145400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1339</v>
      </c>
      <c r="H69" s="16" t="s">
        <v>4253</v>
      </c>
      <c r="I69" s="20">
        <v>1</v>
      </c>
      <c r="J69" s="16" t="s">
        <v>5219</v>
      </c>
      <c r="K69" s="15">
        <v>999</v>
      </c>
      <c r="L69" s="16" t="s">
        <v>4255</v>
      </c>
      <c r="M69" s="20">
        <v>1.0206200000000001</v>
      </c>
      <c r="N69" s="16" t="s">
        <v>5220</v>
      </c>
      <c r="O69" s="15">
        <v>1144</v>
      </c>
      <c r="P69" s="16" t="s">
        <v>4257</v>
      </c>
      <c r="Q69" s="20">
        <v>1.019722</v>
      </c>
      <c r="R69" s="16" t="s">
        <v>5221</v>
      </c>
      <c r="S69" s="15">
        <v>1240</v>
      </c>
      <c r="T69" s="16" t="s">
        <v>4259</v>
      </c>
      <c r="U69" s="20">
        <v>1.07691</v>
      </c>
      <c r="V69" s="16" t="s">
        <v>5222</v>
      </c>
      <c r="W69" s="15">
        <v>752</v>
      </c>
      <c r="X69" s="16" t="s">
        <v>4261</v>
      </c>
      <c r="Y69" s="20">
        <v>1.1926460000000001</v>
      </c>
      <c r="Z69" s="16" t="s">
        <v>5314</v>
      </c>
      <c r="AA69" s="17">
        <f>SUM(PRODUCT(A3L162C2,A3L162C3))/A3L162C1</f>
        <v>1339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1339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999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1144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1240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752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1339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154</v>
      </c>
      <c r="H76" s="16" t="s">
        <v>4253</v>
      </c>
      <c r="I76" s="20">
        <v>1</v>
      </c>
      <c r="J76" s="16" t="s">
        <v>5219</v>
      </c>
      <c r="K76" s="15">
        <v>266</v>
      </c>
      <c r="L76" s="16" t="s">
        <v>4255</v>
      </c>
      <c r="M76" s="20">
        <v>1.0206200000000001</v>
      </c>
      <c r="N76" s="16" t="s">
        <v>5220</v>
      </c>
      <c r="O76" s="15">
        <v>172</v>
      </c>
      <c r="P76" s="16" t="s">
        <v>4257</v>
      </c>
      <c r="Q76" s="20">
        <v>1.019722</v>
      </c>
      <c r="R76" s="16" t="s">
        <v>5221</v>
      </c>
      <c r="S76" s="15">
        <v>285</v>
      </c>
      <c r="T76" s="16" t="s">
        <v>4259</v>
      </c>
      <c r="U76" s="20">
        <v>1.07691</v>
      </c>
      <c r="V76" s="16" t="s">
        <v>5222</v>
      </c>
      <c r="W76" s="15">
        <v>537</v>
      </c>
      <c r="X76" s="16" t="s">
        <v>4261</v>
      </c>
      <c r="Y76" s="20">
        <v>1.1926460000000001</v>
      </c>
      <c r="Z76" s="16" t="s">
        <v>5326</v>
      </c>
      <c r="AA76" s="17">
        <f>SUM(PRODUCT(A3L169C2,A3L169C3))/A3L169C1</f>
        <v>154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3998</v>
      </c>
      <c r="H77" s="16" t="s">
        <v>4253</v>
      </c>
      <c r="I77" s="20">
        <v>1</v>
      </c>
      <c r="J77" s="16" t="s">
        <v>5219</v>
      </c>
      <c r="K77" s="15">
        <v>6651</v>
      </c>
      <c r="L77" s="16" t="s">
        <v>4255</v>
      </c>
      <c r="M77" s="20">
        <v>1.0206200000000001</v>
      </c>
      <c r="N77" s="16" t="s">
        <v>5220</v>
      </c>
      <c r="O77" s="15">
        <v>11089</v>
      </c>
      <c r="P77" s="16" t="s">
        <v>4257</v>
      </c>
      <c r="Q77" s="20">
        <v>1.019722</v>
      </c>
      <c r="R77" s="16" t="s">
        <v>5221</v>
      </c>
      <c r="S77" s="15">
        <v>12589</v>
      </c>
      <c r="T77" s="16" t="s">
        <v>4259</v>
      </c>
      <c r="U77" s="20">
        <v>1.07691</v>
      </c>
      <c r="V77" s="16" t="s">
        <v>5222</v>
      </c>
      <c r="W77" s="15">
        <v>13911</v>
      </c>
      <c r="X77" s="16" t="s">
        <v>4261</v>
      </c>
      <c r="Y77" s="20">
        <v>1.1926460000000001</v>
      </c>
      <c r="Z77" s="16" t="s">
        <v>5327</v>
      </c>
      <c r="AA77" s="17">
        <f>SUM(PRODUCT(A3L170C2,A3L170C3))/A3L170C1</f>
        <v>3998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3717</v>
      </c>
      <c r="H78" s="16" t="s">
        <v>4253</v>
      </c>
      <c r="I78" s="20">
        <v>1</v>
      </c>
      <c r="J78" s="16" t="s">
        <v>5219</v>
      </c>
      <c r="K78" s="15">
        <v>3252</v>
      </c>
      <c r="L78" s="16" t="s">
        <v>4255</v>
      </c>
      <c r="M78" s="20">
        <v>1.0206200000000001</v>
      </c>
      <c r="N78" s="16" t="s">
        <v>5220</v>
      </c>
      <c r="O78" s="15">
        <v>5529</v>
      </c>
      <c r="P78" s="16" t="s">
        <v>4257</v>
      </c>
      <c r="Q78" s="20">
        <v>1.019722</v>
      </c>
      <c r="R78" s="16" t="s">
        <v>5221</v>
      </c>
      <c r="S78" s="15">
        <v>2824</v>
      </c>
      <c r="T78" s="16" t="s">
        <v>4259</v>
      </c>
      <c r="U78" s="20">
        <v>1.07691</v>
      </c>
      <c r="V78" s="16" t="s">
        <v>5222</v>
      </c>
      <c r="W78" s="15">
        <v>6501</v>
      </c>
      <c r="X78" s="16" t="s">
        <v>4261</v>
      </c>
      <c r="Y78" s="20">
        <v>1.1926460000000001</v>
      </c>
      <c r="Z78" s="16" t="s">
        <v>5328</v>
      </c>
      <c r="AA78" s="17">
        <f>SUM(PRODUCT(A3L171C2,A3L171C3))/A3L171C1</f>
        <v>3717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1530</v>
      </c>
      <c r="H80" s="16" t="s">
        <v>4253</v>
      </c>
      <c r="I80" s="20">
        <v>1</v>
      </c>
      <c r="J80" s="16" t="s">
        <v>5219</v>
      </c>
      <c r="K80" s="15">
        <v>1479</v>
      </c>
      <c r="L80" s="16" t="s">
        <v>4255</v>
      </c>
      <c r="M80" s="20">
        <v>1.0206200000000001</v>
      </c>
      <c r="N80" s="16" t="s">
        <v>5220</v>
      </c>
      <c r="O80" s="15">
        <v>1449</v>
      </c>
      <c r="P80" s="16" t="s">
        <v>4257</v>
      </c>
      <c r="Q80" s="20">
        <v>1.019722</v>
      </c>
      <c r="R80" s="16" t="s">
        <v>5221</v>
      </c>
      <c r="S80" s="15">
        <v>1259</v>
      </c>
      <c r="T80" s="16" t="s">
        <v>4259</v>
      </c>
      <c r="U80" s="20">
        <v>1.07691</v>
      </c>
      <c r="V80" s="16" t="s">
        <v>5222</v>
      </c>
      <c r="W80" s="15">
        <v>2425</v>
      </c>
      <c r="X80" s="16" t="s">
        <v>4261</v>
      </c>
      <c r="Y80" s="20">
        <v>1.1926460000000001</v>
      </c>
      <c r="Z80" s="16" t="s">
        <v>5330</v>
      </c>
      <c r="AA80" s="17">
        <f>SUM(PRODUCT(A3L173C2,A3L173C3))/A3L173C1</f>
        <v>1530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213</v>
      </c>
      <c r="P81" s="16" t="s">
        <v>4257</v>
      </c>
      <c r="Q81" s="20">
        <v>1.019722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7343</v>
      </c>
      <c r="H82" s="16" t="s">
        <v>4253</v>
      </c>
      <c r="I82" s="20">
        <v>1</v>
      </c>
      <c r="J82" s="16" t="s">
        <v>5219</v>
      </c>
      <c r="K82" s="15">
        <v>6062</v>
      </c>
      <c r="L82" s="16" t="s">
        <v>4255</v>
      </c>
      <c r="M82" s="20">
        <v>1.0206200000000001</v>
      </c>
      <c r="N82" s="16" t="s">
        <v>5220</v>
      </c>
      <c r="O82" s="15">
        <v>6395</v>
      </c>
      <c r="P82" s="16" t="s">
        <v>4257</v>
      </c>
      <c r="Q82" s="20">
        <v>1.019722</v>
      </c>
      <c r="R82" s="16" t="s">
        <v>5221</v>
      </c>
      <c r="S82" s="15">
        <v>6622</v>
      </c>
      <c r="T82" s="16" t="s">
        <v>4259</v>
      </c>
      <c r="U82" s="20">
        <v>1.07691</v>
      </c>
      <c r="V82" s="16" t="s">
        <v>5222</v>
      </c>
      <c r="W82" s="15">
        <v>7688</v>
      </c>
      <c r="X82" s="16" t="s">
        <v>4261</v>
      </c>
      <c r="Y82" s="20">
        <v>1.1926460000000001</v>
      </c>
      <c r="Z82" s="16" t="s">
        <v>5332</v>
      </c>
      <c r="AA82" s="17">
        <f>SUM(PRODUCT(A3L175C2,A3L175C3))/A3L175C1</f>
        <v>7343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1435</v>
      </c>
      <c r="H84" s="16" t="s">
        <v>4253</v>
      </c>
      <c r="I84" s="20">
        <v>1</v>
      </c>
      <c r="J84" s="16" t="s">
        <v>5219</v>
      </c>
      <c r="K84" s="15">
        <v>1498</v>
      </c>
      <c r="L84" s="16" t="s">
        <v>4255</v>
      </c>
      <c r="M84" s="20">
        <v>1.0206200000000001</v>
      </c>
      <c r="N84" s="16" t="s">
        <v>5220</v>
      </c>
      <c r="O84" s="15">
        <v>1445</v>
      </c>
      <c r="P84" s="16" t="s">
        <v>4257</v>
      </c>
      <c r="Q84" s="20">
        <v>1.019722</v>
      </c>
      <c r="R84" s="16" t="s">
        <v>5221</v>
      </c>
      <c r="S84" s="15">
        <v>1164</v>
      </c>
      <c r="T84" s="16" t="s">
        <v>4259</v>
      </c>
      <c r="U84" s="20">
        <v>1.07691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1435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18177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19208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26292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24743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31062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18177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1.0184359999999999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1.017299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1.075728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1.219398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32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228</v>
      </c>
      <c r="L9" s="16" t="s">
        <v>5398</v>
      </c>
      <c r="M9" s="17">
        <v>816</v>
      </c>
      <c r="N9" s="16" t="s">
        <v>5398</v>
      </c>
      <c r="O9" s="17">
        <v>28066</v>
      </c>
      <c r="P9" s="16" t="s">
        <v>5398</v>
      </c>
      <c r="Q9" s="17">
        <v>2665</v>
      </c>
      <c r="R9" s="16" t="s">
        <v>5398</v>
      </c>
      <c r="S9" s="17">
        <v>9172</v>
      </c>
      <c r="T9" s="16" t="s">
        <v>4255</v>
      </c>
      <c r="U9" s="20">
        <v>1.0184359999999999</v>
      </c>
      <c r="V9" s="16" t="s">
        <v>5399</v>
      </c>
      <c r="W9" s="17">
        <v>0</v>
      </c>
      <c r="X9" s="16" t="s">
        <v>5399</v>
      </c>
      <c r="Y9" s="17">
        <v>231</v>
      </c>
      <c r="Z9" s="16" t="s">
        <v>5399</v>
      </c>
      <c r="AA9" s="17">
        <v>683</v>
      </c>
      <c r="AB9" s="16" t="s">
        <v>5399</v>
      </c>
      <c r="AC9" s="17">
        <v>24108</v>
      </c>
      <c r="AD9" s="16" t="s">
        <v>5399</v>
      </c>
      <c r="AE9" s="17">
        <v>2227</v>
      </c>
      <c r="AF9" s="16" t="s">
        <v>5399</v>
      </c>
      <c r="AG9" s="17">
        <v>6884</v>
      </c>
      <c r="AH9" s="16" t="s">
        <v>4257</v>
      </c>
      <c r="AI9" s="20">
        <v>1.017299</v>
      </c>
      <c r="AJ9" s="16" t="s">
        <v>5400</v>
      </c>
      <c r="AK9" s="17">
        <v>-70</v>
      </c>
      <c r="AL9" s="16" t="s">
        <v>5400</v>
      </c>
      <c r="AM9" s="17">
        <v>315</v>
      </c>
      <c r="AN9" s="16" t="s">
        <v>5400</v>
      </c>
      <c r="AO9" s="17">
        <v>879</v>
      </c>
      <c r="AP9" s="16" t="s">
        <v>5400</v>
      </c>
      <c r="AQ9" s="17">
        <v>25044</v>
      </c>
      <c r="AR9" s="16" t="s">
        <v>5400</v>
      </c>
      <c r="AS9" s="17">
        <v>2666</v>
      </c>
      <c r="AT9" s="16" t="s">
        <v>5400</v>
      </c>
      <c r="AU9" s="17">
        <v>9665</v>
      </c>
      <c r="AV9" s="16" t="s">
        <v>4259</v>
      </c>
      <c r="AW9" s="20">
        <v>1.075728</v>
      </c>
      <c r="AX9" s="16" t="s">
        <v>5401</v>
      </c>
      <c r="AY9" s="17">
        <v>0</v>
      </c>
      <c r="AZ9" s="16" t="s">
        <v>5401</v>
      </c>
      <c r="BA9" s="17">
        <v>286</v>
      </c>
      <c r="BB9" s="16" t="s">
        <v>5401</v>
      </c>
      <c r="BC9" s="17">
        <v>764</v>
      </c>
      <c r="BD9" s="16" t="s">
        <v>5401</v>
      </c>
      <c r="BE9" s="17">
        <v>23268</v>
      </c>
      <c r="BF9" s="16" t="s">
        <v>5401</v>
      </c>
      <c r="BG9" s="17">
        <v>2855</v>
      </c>
      <c r="BH9" s="16" t="s">
        <v>5401</v>
      </c>
      <c r="BI9" s="17">
        <v>12214</v>
      </c>
      <c r="BJ9" s="16" t="s">
        <v>4261</v>
      </c>
      <c r="BK9" s="20">
        <v>1.219398</v>
      </c>
      <c r="BL9" s="16" t="s">
        <v>5402</v>
      </c>
      <c r="BM9" s="17">
        <v>0</v>
      </c>
      <c r="BN9" s="16" t="s">
        <v>5402</v>
      </c>
      <c r="BO9" s="17">
        <v>236</v>
      </c>
      <c r="BP9" s="16" t="s">
        <v>5402</v>
      </c>
      <c r="BQ9" s="17">
        <v>753</v>
      </c>
      <c r="BR9" s="16" t="s">
        <v>5402</v>
      </c>
      <c r="BS9" s="17">
        <v>15544</v>
      </c>
      <c r="BT9" s="16" t="s">
        <v>5402</v>
      </c>
      <c r="BU9" s="17">
        <v>2957</v>
      </c>
      <c r="BV9" s="16" t="s">
        <v>5402</v>
      </c>
      <c r="BW9" s="17">
        <v>12273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228</v>
      </c>
      <c r="CB9" s="16" t="s">
        <v>5413</v>
      </c>
      <c r="CC9" s="17">
        <f>SUM(PRODUCT(A3L202C2,A3L202C5))/A3L202C1</f>
        <v>816</v>
      </c>
      <c r="CD9" s="16" t="s">
        <v>5414</v>
      </c>
      <c r="CE9" s="17">
        <f>SUM(PRODUCT(A3L202C2,A3L202C6))/A3L202C1</f>
        <v>28066</v>
      </c>
      <c r="CF9" s="16" t="s">
        <v>5415</v>
      </c>
      <c r="CG9" s="17">
        <f>SUM(PRODUCT(A3L202C2,A3L202C7))/A3L202C1</f>
        <v>2665</v>
      </c>
      <c r="CH9" s="16" t="s">
        <v>5416</v>
      </c>
      <c r="CI9" s="17">
        <f>SUM(PRODUCT(A3L202C2,A3L202C8))/A3L202C1</f>
        <v>9172</v>
      </c>
      <c r="CJ9" s="16" t="s">
        <v>5410</v>
      </c>
      <c r="CK9" s="17">
        <f>(A3L202C40-A3L202C37)+(A3L202C41-A3L202C38)+(A3L202C42-A3L202C39)</f>
        <v>38859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15303</v>
      </c>
      <c r="L10" s="16" t="s">
        <v>5398</v>
      </c>
      <c r="M10" s="17">
        <v>52233</v>
      </c>
      <c r="N10" s="16" t="s">
        <v>5398</v>
      </c>
      <c r="O10" s="17">
        <v>25019</v>
      </c>
      <c r="P10" s="16" t="s">
        <v>5398</v>
      </c>
      <c r="Q10" s="17">
        <v>28769</v>
      </c>
      <c r="R10" s="16" t="s">
        <v>5398</v>
      </c>
      <c r="S10" s="17">
        <v>112301</v>
      </c>
      <c r="T10" s="16" t="s">
        <v>4255</v>
      </c>
      <c r="U10" s="20">
        <v>1.0184359999999999</v>
      </c>
      <c r="V10" s="16" t="s">
        <v>5399</v>
      </c>
      <c r="W10" s="17">
        <v>0</v>
      </c>
      <c r="X10" s="16" t="s">
        <v>5399</v>
      </c>
      <c r="Y10" s="17">
        <v>17271</v>
      </c>
      <c r="Z10" s="16" t="s">
        <v>5399</v>
      </c>
      <c r="AA10" s="17">
        <v>53431</v>
      </c>
      <c r="AB10" s="16" t="s">
        <v>5399</v>
      </c>
      <c r="AC10" s="17">
        <v>20977</v>
      </c>
      <c r="AD10" s="16" t="s">
        <v>5399</v>
      </c>
      <c r="AE10" s="17">
        <v>29186</v>
      </c>
      <c r="AF10" s="16" t="s">
        <v>5399</v>
      </c>
      <c r="AG10" s="17">
        <v>98173</v>
      </c>
      <c r="AH10" s="16" t="s">
        <v>4257</v>
      </c>
      <c r="AI10" s="20">
        <v>1.017299</v>
      </c>
      <c r="AJ10" s="16" t="s">
        <v>5400</v>
      </c>
      <c r="AK10" s="17">
        <v>-361</v>
      </c>
      <c r="AL10" s="16" t="s">
        <v>5400</v>
      </c>
      <c r="AM10" s="17">
        <v>17249</v>
      </c>
      <c r="AN10" s="16" t="s">
        <v>5400</v>
      </c>
      <c r="AO10" s="17">
        <v>53155</v>
      </c>
      <c r="AP10" s="16" t="s">
        <v>5400</v>
      </c>
      <c r="AQ10" s="17">
        <v>16567</v>
      </c>
      <c r="AR10" s="16" t="s">
        <v>5400</v>
      </c>
      <c r="AS10" s="17">
        <v>29156</v>
      </c>
      <c r="AT10" s="16" t="s">
        <v>5400</v>
      </c>
      <c r="AU10" s="17">
        <v>95083</v>
      </c>
      <c r="AV10" s="16" t="s">
        <v>4259</v>
      </c>
      <c r="AW10" s="20">
        <v>1.075728</v>
      </c>
      <c r="AX10" s="16" t="s">
        <v>5401</v>
      </c>
      <c r="AY10" s="17">
        <v>0</v>
      </c>
      <c r="AZ10" s="16" t="s">
        <v>5401</v>
      </c>
      <c r="BA10" s="17">
        <v>17731</v>
      </c>
      <c r="BB10" s="16" t="s">
        <v>5401</v>
      </c>
      <c r="BC10" s="17">
        <v>58636</v>
      </c>
      <c r="BD10" s="16" t="s">
        <v>5401</v>
      </c>
      <c r="BE10" s="17">
        <v>12813</v>
      </c>
      <c r="BF10" s="16" t="s">
        <v>5401</v>
      </c>
      <c r="BG10" s="17">
        <v>29517</v>
      </c>
      <c r="BH10" s="16" t="s">
        <v>5401</v>
      </c>
      <c r="BI10" s="17">
        <v>102738</v>
      </c>
      <c r="BJ10" s="16" t="s">
        <v>4261</v>
      </c>
      <c r="BK10" s="20">
        <v>1.219398</v>
      </c>
      <c r="BL10" s="16" t="s">
        <v>5402</v>
      </c>
      <c r="BM10" s="17">
        <v>0</v>
      </c>
      <c r="BN10" s="16" t="s">
        <v>5402</v>
      </c>
      <c r="BO10" s="17">
        <v>16644</v>
      </c>
      <c r="BP10" s="16" t="s">
        <v>5402</v>
      </c>
      <c r="BQ10" s="17">
        <v>55986</v>
      </c>
      <c r="BR10" s="16" t="s">
        <v>5402</v>
      </c>
      <c r="BS10" s="17">
        <v>11304</v>
      </c>
      <c r="BT10" s="16" t="s">
        <v>5402</v>
      </c>
      <c r="BU10" s="17">
        <v>28629</v>
      </c>
      <c r="BV10" s="16" t="s">
        <v>5402</v>
      </c>
      <c r="BW10" s="17">
        <v>97102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15303</v>
      </c>
      <c r="CB10" s="16" t="s">
        <v>5420</v>
      </c>
      <c r="CC10" s="17">
        <f>SUM(PRODUCT(A3L203C2,A3L203C5))/A3L203C1</f>
        <v>52233</v>
      </c>
      <c r="CD10" s="16" t="s">
        <v>5421</v>
      </c>
      <c r="CE10" s="17">
        <f>SUM(PRODUCT(A3L203C2,A3L203C6))/A3L203C1</f>
        <v>25019</v>
      </c>
      <c r="CF10" s="16" t="s">
        <v>5422</v>
      </c>
      <c r="CG10" s="17">
        <f>SUM(PRODUCT(A3L203C2,A3L203C7))/A3L203C1</f>
        <v>28769</v>
      </c>
      <c r="CH10" s="16" t="s">
        <v>5423</v>
      </c>
      <c r="CI10" s="17">
        <f>SUM(PRODUCT(A3L203C2,A3L203C8))/A3L203C1</f>
        <v>112301</v>
      </c>
      <c r="CJ10" s="16" t="s">
        <v>5417</v>
      </c>
      <c r="CK10" s="17">
        <f>(A3L203C40-A3L203C37)+(A3L203C41-A3L203C38)+(A3L203C42-A3L203C39)</f>
        <v>98553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1991</v>
      </c>
      <c r="L11" s="16" t="s">
        <v>5398</v>
      </c>
      <c r="M11" s="17">
        <v>11088</v>
      </c>
      <c r="N11" s="16" t="s">
        <v>5398</v>
      </c>
      <c r="O11" s="17">
        <v>8287</v>
      </c>
      <c r="P11" s="16" t="s">
        <v>5398</v>
      </c>
      <c r="Q11" s="17">
        <v>1563</v>
      </c>
      <c r="R11" s="16" t="s">
        <v>5398</v>
      </c>
      <c r="S11" s="17">
        <v>5427</v>
      </c>
      <c r="T11" s="16" t="s">
        <v>4255</v>
      </c>
      <c r="U11" s="20">
        <v>1.0184359999999999</v>
      </c>
      <c r="V11" s="16" t="s">
        <v>5399</v>
      </c>
      <c r="W11" s="17">
        <v>0</v>
      </c>
      <c r="X11" s="16" t="s">
        <v>5399</v>
      </c>
      <c r="Y11" s="17">
        <v>2236</v>
      </c>
      <c r="Z11" s="16" t="s">
        <v>5399</v>
      </c>
      <c r="AA11" s="17">
        <v>11295</v>
      </c>
      <c r="AB11" s="16" t="s">
        <v>5399</v>
      </c>
      <c r="AC11" s="17">
        <v>10200</v>
      </c>
      <c r="AD11" s="16" t="s">
        <v>5399</v>
      </c>
      <c r="AE11" s="17">
        <v>1742</v>
      </c>
      <c r="AF11" s="16" t="s">
        <v>5399</v>
      </c>
      <c r="AG11" s="17">
        <v>6230</v>
      </c>
      <c r="AH11" s="16" t="s">
        <v>4257</v>
      </c>
      <c r="AI11" s="20">
        <v>1.017299</v>
      </c>
      <c r="AJ11" s="16" t="s">
        <v>5400</v>
      </c>
      <c r="AK11" s="17">
        <v>-60</v>
      </c>
      <c r="AL11" s="16" t="s">
        <v>5400</v>
      </c>
      <c r="AM11" s="17">
        <v>775</v>
      </c>
      <c r="AN11" s="16" t="s">
        <v>5400</v>
      </c>
      <c r="AO11" s="17">
        <v>3655</v>
      </c>
      <c r="AP11" s="16" t="s">
        <v>5400</v>
      </c>
      <c r="AQ11" s="17">
        <v>10563</v>
      </c>
      <c r="AR11" s="16" t="s">
        <v>5400</v>
      </c>
      <c r="AS11" s="17">
        <v>1628</v>
      </c>
      <c r="AT11" s="16" t="s">
        <v>5400</v>
      </c>
      <c r="AU11" s="17">
        <v>6289</v>
      </c>
      <c r="AV11" s="16" t="s">
        <v>4259</v>
      </c>
      <c r="AW11" s="20">
        <v>1.075728</v>
      </c>
      <c r="AX11" s="16" t="s">
        <v>5401</v>
      </c>
      <c r="AY11" s="17">
        <v>0</v>
      </c>
      <c r="AZ11" s="16" t="s">
        <v>5401</v>
      </c>
      <c r="BA11" s="17">
        <v>867</v>
      </c>
      <c r="BB11" s="16" t="s">
        <v>5401</v>
      </c>
      <c r="BC11" s="17">
        <v>2721</v>
      </c>
      <c r="BD11" s="16" t="s">
        <v>5401</v>
      </c>
      <c r="BE11" s="17">
        <v>11220</v>
      </c>
      <c r="BF11" s="16" t="s">
        <v>5401</v>
      </c>
      <c r="BG11" s="17">
        <v>1439</v>
      </c>
      <c r="BH11" s="16" t="s">
        <v>5401</v>
      </c>
      <c r="BI11" s="17">
        <v>4716</v>
      </c>
      <c r="BJ11" s="16" t="s">
        <v>4261</v>
      </c>
      <c r="BK11" s="20">
        <v>1.219398</v>
      </c>
      <c r="BL11" s="16" t="s">
        <v>5402</v>
      </c>
      <c r="BM11" s="17">
        <v>0</v>
      </c>
      <c r="BN11" s="16" t="s">
        <v>5402</v>
      </c>
      <c r="BO11" s="17">
        <v>650</v>
      </c>
      <c r="BP11" s="16" t="s">
        <v>5402</v>
      </c>
      <c r="BQ11" s="17">
        <v>3236</v>
      </c>
      <c r="BR11" s="16" t="s">
        <v>5402</v>
      </c>
      <c r="BS11" s="17">
        <v>9995</v>
      </c>
      <c r="BT11" s="16" t="s">
        <v>5402</v>
      </c>
      <c r="BU11" s="17">
        <v>1382</v>
      </c>
      <c r="BV11" s="16" t="s">
        <v>5402</v>
      </c>
      <c r="BW11" s="17">
        <v>4721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1991</v>
      </c>
      <c r="CB11" s="16" t="s">
        <v>5427</v>
      </c>
      <c r="CC11" s="17">
        <f>SUM(PRODUCT(A3L204C2,A3L204C5))/A3L204C1</f>
        <v>11088</v>
      </c>
      <c r="CD11" s="16" t="s">
        <v>5428</v>
      </c>
      <c r="CE11" s="17">
        <f>SUM(PRODUCT(A3L204C2,A3L204C6))/A3L204C1</f>
        <v>8287</v>
      </c>
      <c r="CF11" s="16" t="s">
        <v>5429</v>
      </c>
      <c r="CG11" s="17">
        <f>SUM(PRODUCT(A3L204C2,A3L204C7))/A3L204C1</f>
        <v>1563</v>
      </c>
      <c r="CH11" s="16" t="s">
        <v>5430</v>
      </c>
      <c r="CI11" s="17">
        <f>SUM(PRODUCT(A3L204C2,A3L204C8))/A3L204C1</f>
        <v>5427</v>
      </c>
      <c r="CJ11" s="16" t="s">
        <v>5424</v>
      </c>
      <c r="CK11" s="17">
        <f>(A3L204C40-A3L204C37)+(A3L204C41-A3L204C38)+(A3L204C42-A3L204C39)</f>
        <v>2198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8533</v>
      </c>
      <c r="L12" s="16" t="s">
        <v>5398</v>
      </c>
      <c r="M12" s="17">
        <v>30635</v>
      </c>
      <c r="N12" s="16" t="s">
        <v>5398</v>
      </c>
      <c r="O12" s="17">
        <v>2069</v>
      </c>
      <c r="P12" s="16" t="s">
        <v>5398</v>
      </c>
      <c r="Q12" s="17">
        <v>6380</v>
      </c>
      <c r="R12" s="16" t="s">
        <v>5398</v>
      </c>
      <c r="S12" s="17">
        <v>22376</v>
      </c>
      <c r="T12" s="16" t="s">
        <v>4255</v>
      </c>
      <c r="U12" s="20">
        <v>1.0184359999999999</v>
      </c>
      <c r="V12" s="16" t="s">
        <v>5399</v>
      </c>
      <c r="W12" s="17">
        <v>0</v>
      </c>
      <c r="X12" s="16" t="s">
        <v>5399</v>
      </c>
      <c r="Y12" s="17">
        <v>7746</v>
      </c>
      <c r="Z12" s="16" t="s">
        <v>5399</v>
      </c>
      <c r="AA12" s="17">
        <v>26677</v>
      </c>
      <c r="AB12" s="16" t="s">
        <v>5399</v>
      </c>
      <c r="AC12" s="17">
        <v>1784</v>
      </c>
      <c r="AD12" s="16" t="s">
        <v>5399</v>
      </c>
      <c r="AE12" s="17">
        <v>6590</v>
      </c>
      <c r="AF12" s="16" t="s">
        <v>5399</v>
      </c>
      <c r="AG12" s="17">
        <v>20937</v>
      </c>
      <c r="AH12" s="16" t="s">
        <v>4257</v>
      </c>
      <c r="AI12" s="20">
        <v>1.017299</v>
      </c>
      <c r="AJ12" s="16" t="s">
        <v>5400</v>
      </c>
      <c r="AK12" s="17">
        <v>0</v>
      </c>
      <c r="AL12" s="16" t="s">
        <v>5400</v>
      </c>
      <c r="AM12" s="17">
        <v>10960</v>
      </c>
      <c r="AN12" s="16" t="s">
        <v>5400</v>
      </c>
      <c r="AO12" s="17">
        <v>39227</v>
      </c>
      <c r="AP12" s="16" t="s">
        <v>5400</v>
      </c>
      <c r="AQ12" s="17">
        <v>1675</v>
      </c>
      <c r="AR12" s="16" t="s">
        <v>5400</v>
      </c>
      <c r="AS12" s="17">
        <v>7262</v>
      </c>
      <c r="AT12" s="16" t="s">
        <v>5400</v>
      </c>
      <c r="AU12" s="17">
        <v>23208</v>
      </c>
      <c r="AV12" s="16" t="s">
        <v>4259</v>
      </c>
      <c r="AW12" s="20">
        <v>1.075728</v>
      </c>
      <c r="AX12" s="16" t="s">
        <v>5401</v>
      </c>
      <c r="AY12" s="17">
        <v>0</v>
      </c>
      <c r="AZ12" s="16" t="s">
        <v>5401</v>
      </c>
      <c r="BA12" s="17">
        <v>9187</v>
      </c>
      <c r="BB12" s="16" t="s">
        <v>5401</v>
      </c>
      <c r="BC12" s="17">
        <v>36834</v>
      </c>
      <c r="BD12" s="16" t="s">
        <v>5401</v>
      </c>
      <c r="BE12" s="17">
        <v>1765</v>
      </c>
      <c r="BF12" s="16" t="s">
        <v>5401</v>
      </c>
      <c r="BG12" s="17">
        <v>5700</v>
      </c>
      <c r="BH12" s="16" t="s">
        <v>5401</v>
      </c>
      <c r="BI12" s="17">
        <v>22033</v>
      </c>
      <c r="BJ12" s="16" t="s">
        <v>4261</v>
      </c>
      <c r="BK12" s="20">
        <v>1.219398</v>
      </c>
      <c r="BL12" s="16" t="s">
        <v>5402</v>
      </c>
      <c r="BM12" s="17">
        <v>0</v>
      </c>
      <c r="BN12" s="16" t="s">
        <v>5402</v>
      </c>
      <c r="BO12" s="17">
        <v>8154</v>
      </c>
      <c r="BP12" s="16" t="s">
        <v>5402</v>
      </c>
      <c r="BQ12" s="17">
        <v>33504</v>
      </c>
      <c r="BR12" s="16" t="s">
        <v>5402</v>
      </c>
      <c r="BS12" s="17">
        <v>3444</v>
      </c>
      <c r="BT12" s="16" t="s">
        <v>5402</v>
      </c>
      <c r="BU12" s="17">
        <v>6445</v>
      </c>
      <c r="BV12" s="16" t="s">
        <v>5402</v>
      </c>
      <c r="BW12" s="17">
        <v>22271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8533</v>
      </c>
      <c r="CB12" s="16" t="s">
        <v>5434</v>
      </c>
      <c r="CC12" s="17">
        <f>SUM(PRODUCT(A3L205C2,A3L205C5))/A3L205C1</f>
        <v>30635</v>
      </c>
      <c r="CD12" s="16" t="s">
        <v>5435</v>
      </c>
      <c r="CE12" s="17">
        <f>SUM(PRODUCT(A3L205C2,A3L205C6))/A3L205C1</f>
        <v>2069</v>
      </c>
      <c r="CF12" s="16" t="s">
        <v>5436</v>
      </c>
      <c r="CG12" s="17">
        <f>SUM(PRODUCT(A3L205C2,A3L205C7))/A3L205C1</f>
        <v>6380</v>
      </c>
      <c r="CH12" s="16" t="s">
        <v>5437</v>
      </c>
      <c r="CI12" s="17">
        <f>SUM(PRODUCT(A3L205C2,A3L205C8))/A3L205C1</f>
        <v>22376</v>
      </c>
      <c r="CJ12" s="16" t="s">
        <v>5431</v>
      </c>
      <c r="CK12" s="17">
        <f>(A3L205C40-A3L205C37)+(A3L205C41-A3L205C38)+(A3L205C42-A3L205C39)</f>
        <v>-8343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8009</v>
      </c>
      <c r="L13" s="16" t="s">
        <v>5398</v>
      </c>
      <c r="M13" s="17">
        <v>31757</v>
      </c>
      <c r="N13" s="16" t="s">
        <v>5398</v>
      </c>
      <c r="O13" s="17">
        <v>12088</v>
      </c>
      <c r="P13" s="16" t="s">
        <v>5398</v>
      </c>
      <c r="Q13" s="17">
        <v>12076</v>
      </c>
      <c r="R13" s="16" t="s">
        <v>5398</v>
      </c>
      <c r="S13" s="17">
        <v>40159</v>
      </c>
      <c r="T13" s="16" t="s">
        <v>4255</v>
      </c>
      <c r="U13" s="20">
        <v>1.0184359999999999</v>
      </c>
      <c r="V13" s="16" t="s">
        <v>5399</v>
      </c>
      <c r="W13" s="17">
        <v>0</v>
      </c>
      <c r="X13" s="16" t="s">
        <v>5399</v>
      </c>
      <c r="Y13" s="17">
        <v>8953</v>
      </c>
      <c r="Z13" s="16" t="s">
        <v>5399</v>
      </c>
      <c r="AA13" s="17">
        <v>29833</v>
      </c>
      <c r="AB13" s="16" t="s">
        <v>5399</v>
      </c>
      <c r="AC13" s="17">
        <v>9727</v>
      </c>
      <c r="AD13" s="16" t="s">
        <v>5399</v>
      </c>
      <c r="AE13" s="17">
        <v>11507</v>
      </c>
      <c r="AF13" s="16" t="s">
        <v>5399</v>
      </c>
      <c r="AG13" s="17">
        <v>33569</v>
      </c>
      <c r="AH13" s="16" t="s">
        <v>4257</v>
      </c>
      <c r="AI13" s="20">
        <v>1.017299</v>
      </c>
      <c r="AJ13" s="16" t="s">
        <v>5400</v>
      </c>
      <c r="AK13" s="17">
        <v>0</v>
      </c>
      <c r="AL13" s="16" t="s">
        <v>5400</v>
      </c>
      <c r="AM13" s="17">
        <v>9037</v>
      </c>
      <c r="AN13" s="16" t="s">
        <v>5400</v>
      </c>
      <c r="AO13" s="17">
        <v>29116</v>
      </c>
      <c r="AP13" s="16" t="s">
        <v>5400</v>
      </c>
      <c r="AQ13" s="17">
        <v>9619</v>
      </c>
      <c r="AR13" s="16" t="s">
        <v>5400</v>
      </c>
      <c r="AS13" s="17">
        <v>11916</v>
      </c>
      <c r="AT13" s="16" t="s">
        <v>5400</v>
      </c>
      <c r="AU13" s="17">
        <v>33393</v>
      </c>
      <c r="AV13" s="16" t="s">
        <v>4259</v>
      </c>
      <c r="AW13" s="20">
        <v>1.075728</v>
      </c>
      <c r="AX13" s="16" t="s">
        <v>5401</v>
      </c>
      <c r="AY13" s="17">
        <v>0</v>
      </c>
      <c r="AZ13" s="16" t="s">
        <v>5401</v>
      </c>
      <c r="BA13" s="17">
        <v>7565</v>
      </c>
      <c r="BB13" s="16" t="s">
        <v>5401</v>
      </c>
      <c r="BC13" s="17">
        <v>25673</v>
      </c>
      <c r="BD13" s="16" t="s">
        <v>5401</v>
      </c>
      <c r="BE13" s="17">
        <v>11263</v>
      </c>
      <c r="BF13" s="16" t="s">
        <v>5401</v>
      </c>
      <c r="BG13" s="17">
        <v>12144</v>
      </c>
      <c r="BH13" s="16" t="s">
        <v>5401</v>
      </c>
      <c r="BI13" s="17">
        <v>38656</v>
      </c>
      <c r="BJ13" s="16" t="s">
        <v>4261</v>
      </c>
      <c r="BK13" s="20">
        <v>1.219398</v>
      </c>
      <c r="BL13" s="16" t="s">
        <v>5402</v>
      </c>
      <c r="BM13" s="17">
        <v>0</v>
      </c>
      <c r="BN13" s="16" t="s">
        <v>5402</v>
      </c>
      <c r="BO13" s="17">
        <v>6651</v>
      </c>
      <c r="BP13" s="16" t="s">
        <v>5402</v>
      </c>
      <c r="BQ13" s="17">
        <v>23975</v>
      </c>
      <c r="BR13" s="16" t="s">
        <v>5402</v>
      </c>
      <c r="BS13" s="17">
        <v>11695</v>
      </c>
      <c r="BT13" s="16" t="s">
        <v>5402</v>
      </c>
      <c r="BU13" s="17">
        <v>11757</v>
      </c>
      <c r="BV13" s="16" t="s">
        <v>5402</v>
      </c>
      <c r="BW13" s="17">
        <v>37265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8009</v>
      </c>
      <c r="CB13" s="16" t="s">
        <v>5441</v>
      </c>
      <c r="CC13" s="17">
        <f>SUM(PRODUCT(A3L206C2,A3L206C5))/A3L206C1</f>
        <v>31757</v>
      </c>
      <c r="CD13" s="16" t="s">
        <v>5442</v>
      </c>
      <c r="CE13" s="17">
        <f>SUM(PRODUCT(A3L206C2,A3L206C6))/A3L206C1</f>
        <v>12088</v>
      </c>
      <c r="CF13" s="16" t="s">
        <v>5443</v>
      </c>
      <c r="CG13" s="17">
        <f>SUM(PRODUCT(A3L206C2,A3L206C7))/A3L206C1</f>
        <v>12076</v>
      </c>
      <c r="CH13" s="16" t="s">
        <v>5444</v>
      </c>
      <c r="CI13" s="17">
        <f>SUM(PRODUCT(A3L206C2,A3L206C8))/A3L206C1</f>
        <v>40159</v>
      </c>
      <c r="CJ13" s="16" t="s">
        <v>5438</v>
      </c>
      <c r="CK13" s="17">
        <f>(A3L206C40-A3L206C37)+(A3L206C41-A3L206C38)+(A3L206C42-A3L206C39)</f>
        <v>24557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448</v>
      </c>
      <c r="L14" s="16" t="s">
        <v>5398</v>
      </c>
      <c r="M14" s="17">
        <v>4116</v>
      </c>
      <c r="N14" s="16" t="s">
        <v>5398</v>
      </c>
      <c r="O14" s="17">
        <v>983</v>
      </c>
      <c r="P14" s="16" t="s">
        <v>5398</v>
      </c>
      <c r="Q14" s="17">
        <v>729</v>
      </c>
      <c r="R14" s="16" t="s">
        <v>5398</v>
      </c>
      <c r="S14" s="17">
        <v>3257</v>
      </c>
      <c r="T14" s="16" t="s">
        <v>4255</v>
      </c>
      <c r="U14" s="20">
        <v>1.0184359999999999</v>
      </c>
      <c r="V14" s="16" t="s">
        <v>5399</v>
      </c>
      <c r="W14" s="17">
        <v>0</v>
      </c>
      <c r="X14" s="16" t="s">
        <v>5399</v>
      </c>
      <c r="Y14" s="17">
        <v>377</v>
      </c>
      <c r="Z14" s="16" t="s">
        <v>5399</v>
      </c>
      <c r="AA14" s="17">
        <v>3206</v>
      </c>
      <c r="AB14" s="16" t="s">
        <v>5399</v>
      </c>
      <c r="AC14" s="17">
        <v>1497</v>
      </c>
      <c r="AD14" s="16" t="s">
        <v>5399</v>
      </c>
      <c r="AE14" s="17">
        <v>682</v>
      </c>
      <c r="AF14" s="16" t="s">
        <v>5399</v>
      </c>
      <c r="AG14" s="17">
        <v>2574</v>
      </c>
      <c r="AH14" s="16" t="s">
        <v>4257</v>
      </c>
      <c r="AI14" s="20">
        <v>1.017299</v>
      </c>
      <c r="AJ14" s="16" t="s">
        <v>5400</v>
      </c>
      <c r="AK14" s="17">
        <v>0</v>
      </c>
      <c r="AL14" s="16" t="s">
        <v>5400</v>
      </c>
      <c r="AM14" s="17">
        <v>590</v>
      </c>
      <c r="AN14" s="16" t="s">
        <v>5400</v>
      </c>
      <c r="AO14" s="17">
        <v>3675</v>
      </c>
      <c r="AP14" s="16" t="s">
        <v>5400</v>
      </c>
      <c r="AQ14" s="17">
        <v>985</v>
      </c>
      <c r="AR14" s="16" t="s">
        <v>5400</v>
      </c>
      <c r="AS14" s="17">
        <v>762</v>
      </c>
      <c r="AT14" s="16" t="s">
        <v>5400</v>
      </c>
      <c r="AU14" s="17">
        <v>3444</v>
      </c>
      <c r="AV14" s="16" t="s">
        <v>4259</v>
      </c>
      <c r="AW14" s="20">
        <v>1.075728</v>
      </c>
      <c r="AX14" s="16" t="s">
        <v>5401</v>
      </c>
      <c r="AY14" s="17">
        <v>0</v>
      </c>
      <c r="AZ14" s="16" t="s">
        <v>5401</v>
      </c>
      <c r="BA14" s="17">
        <v>858</v>
      </c>
      <c r="BB14" s="16" t="s">
        <v>5401</v>
      </c>
      <c r="BC14" s="17">
        <v>5701</v>
      </c>
      <c r="BD14" s="16" t="s">
        <v>5401</v>
      </c>
      <c r="BE14" s="17">
        <v>831</v>
      </c>
      <c r="BF14" s="16" t="s">
        <v>5401</v>
      </c>
      <c r="BG14" s="17">
        <v>630</v>
      </c>
      <c r="BH14" s="16" t="s">
        <v>5401</v>
      </c>
      <c r="BI14" s="17">
        <v>4582</v>
      </c>
      <c r="BJ14" s="16" t="s">
        <v>4261</v>
      </c>
      <c r="BK14" s="20">
        <v>1.219398</v>
      </c>
      <c r="BL14" s="16" t="s">
        <v>5402</v>
      </c>
      <c r="BM14" s="17">
        <v>0</v>
      </c>
      <c r="BN14" s="16" t="s">
        <v>5402</v>
      </c>
      <c r="BO14" s="17">
        <v>867</v>
      </c>
      <c r="BP14" s="16" t="s">
        <v>5402</v>
      </c>
      <c r="BQ14" s="17">
        <v>6215</v>
      </c>
      <c r="BR14" s="16" t="s">
        <v>5402</v>
      </c>
      <c r="BS14" s="17">
        <v>2957</v>
      </c>
      <c r="BT14" s="16" t="s">
        <v>5402</v>
      </c>
      <c r="BU14" s="17">
        <v>958</v>
      </c>
      <c r="BV14" s="16" t="s">
        <v>5402</v>
      </c>
      <c r="BW14" s="17">
        <v>5289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448</v>
      </c>
      <c r="CB14" s="16" t="s">
        <v>5448</v>
      </c>
      <c r="CC14" s="17">
        <f>SUM(PRODUCT(A3L207C2,A3L207C5))/A3L207C1</f>
        <v>4116</v>
      </c>
      <c r="CD14" s="16" t="s">
        <v>5449</v>
      </c>
      <c r="CE14" s="17">
        <f>SUM(PRODUCT(A3L207C2,A3L207C6))/A3L207C1</f>
        <v>983</v>
      </c>
      <c r="CF14" s="16" t="s">
        <v>5450</v>
      </c>
      <c r="CG14" s="17">
        <f>SUM(PRODUCT(A3L207C2,A3L207C7))/A3L207C1</f>
        <v>729</v>
      </c>
      <c r="CH14" s="16" t="s">
        <v>5451</v>
      </c>
      <c r="CI14" s="17">
        <f>SUM(PRODUCT(A3L207C2,A3L207C8))/A3L207C1</f>
        <v>3257</v>
      </c>
      <c r="CJ14" s="16" t="s">
        <v>5445</v>
      </c>
      <c r="CK14" s="17">
        <f>(A3L207C40-A3L207C37)+(A3L207C41-A3L207C38)+(A3L207C42-A3L207C39)</f>
        <v>405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435</v>
      </c>
      <c r="L15" s="16" t="s">
        <v>5398</v>
      </c>
      <c r="M15" s="17">
        <v>4927</v>
      </c>
      <c r="N15" s="16" t="s">
        <v>5398</v>
      </c>
      <c r="O15" s="17">
        <v>347</v>
      </c>
      <c r="P15" s="16" t="s">
        <v>5398</v>
      </c>
      <c r="Q15" s="17">
        <v>427</v>
      </c>
      <c r="R15" s="16" t="s">
        <v>5398</v>
      </c>
      <c r="S15" s="17">
        <v>2528</v>
      </c>
      <c r="T15" s="16" t="s">
        <v>4255</v>
      </c>
      <c r="U15" s="20">
        <v>1.0184359999999999</v>
      </c>
      <c r="V15" s="16" t="s">
        <v>5399</v>
      </c>
      <c r="W15" s="17">
        <v>0</v>
      </c>
      <c r="X15" s="16" t="s">
        <v>5399</v>
      </c>
      <c r="Y15" s="17">
        <v>465</v>
      </c>
      <c r="Z15" s="16" t="s">
        <v>5399</v>
      </c>
      <c r="AA15" s="17">
        <v>4171</v>
      </c>
      <c r="AB15" s="16" t="s">
        <v>5399</v>
      </c>
      <c r="AC15" s="17">
        <v>19</v>
      </c>
      <c r="AD15" s="16" t="s">
        <v>5399</v>
      </c>
      <c r="AE15" s="17">
        <v>496</v>
      </c>
      <c r="AF15" s="16" t="s">
        <v>5399</v>
      </c>
      <c r="AG15" s="17">
        <v>2185</v>
      </c>
      <c r="AH15" s="16" t="s">
        <v>4257</v>
      </c>
      <c r="AI15" s="20">
        <v>1.017299</v>
      </c>
      <c r="AJ15" s="16" t="s">
        <v>5400</v>
      </c>
      <c r="AK15" s="17">
        <v>0</v>
      </c>
      <c r="AL15" s="16" t="s">
        <v>5400</v>
      </c>
      <c r="AM15" s="17">
        <v>367</v>
      </c>
      <c r="AN15" s="16" t="s">
        <v>5400</v>
      </c>
      <c r="AO15" s="17">
        <v>4663</v>
      </c>
      <c r="AP15" s="16" t="s">
        <v>5400</v>
      </c>
      <c r="AQ15" s="17">
        <v>32</v>
      </c>
      <c r="AR15" s="16" t="s">
        <v>5400</v>
      </c>
      <c r="AS15" s="17">
        <v>573</v>
      </c>
      <c r="AT15" s="16" t="s">
        <v>5400</v>
      </c>
      <c r="AU15" s="17">
        <v>2470</v>
      </c>
      <c r="AV15" s="16" t="s">
        <v>4259</v>
      </c>
      <c r="AW15" s="20">
        <v>1.075728</v>
      </c>
      <c r="AX15" s="16" t="s">
        <v>5401</v>
      </c>
      <c r="AY15" s="17">
        <v>0</v>
      </c>
      <c r="AZ15" s="16" t="s">
        <v>5401</v>
      </c>
      <c r="BA15" s="17">
        <v>298</v>
      </c>
      <c r="BB15" s="16" t="s">
        <v>5401</v>
      </c>
      <c r="BC15" s="17">
        <v>3394</v>
      </c>
      <c r="BD15" s="16" t="s">
        <v>5401</v>
      </c>
      <c r="BE15" s="17">
        <v>1</v>
      </c>
      <c r="BF15" s="16" t="s">
        <v>5401</v>
      </c>
      <c r="BG15" s="17">
        <v>733</v>
      </c>
      <c r="BH15" s="16" t="s">
        <v>5401</v>
      </c>
      <c r="BI15" s="17">
        <v>2392</v>
      </c>
      <c r="BJ15" s="16" t="s">
        <v>4261</v>
      </c>
      <c r="BK15" s="20">
        <v>1.219398</v>
      </c>
      <c r="BL15" s="16" t="s">
        <v>5402</v>
      </c>
      <c r="BM15" s="17">
        <v>0</v>
      </c>
      <c r="BN15" s="16" t="s">
        <v>5402</v>
      </c>
      <c r="BO15" s="17">
        <v>301</v>
      </c>
      <c r="BP15" s="16" t="s">
        <v>5402</v>
      </c>
      <c r="BQ15" s="17">
        <v>3771</v>
      </c>
      <c r="BR15" s="16" t="s">
        <v>5402</v>
      </c>
      <c r="BS15" s="17">
        <v>4</v>
      </c>
      <c r="BT15" s="16" t="s">
        <v>5402</v>
      </c>
      <c r="BU15" s="17">
        <v>1081</v>
      </c>
      <c r="BV15" s="16" t="s">
        <v>5402</v>
      </c>
      <c r="BW15" s="17">
        <v>3252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435</v>
      </c>
      <c r="CB15" s="16" t="s">
        <v>5455</v>
      </c>
      <c r="CC15" s="17">
        <f>SUM(PRODUCT(A3L208C2,A3L208C5))/A3L208C1</f>
        <v>4927</v>
      </c>
      <c r="CD15" s="16" t="s">
        <v>5456</v>
      </c>
      <c r="CE15" s="17">
        <f>SUM(PRODUCT(A3L208C2,A3L208C6))/A3L208C1</f>
        <v>347</v>
      </c>
      <c r="CF15" s="16" t="s">
        <v>5457</v>
      </c>
      <c r="CG15" s="17">
        <f>SUM(PRODUCT(A3L208C2,A3L208C7))/A3L208C1</f>
        <v>427</v>
      </c>
      <c r="CH15" s="16" t="s">
        <v>5458</v>
      </c>
      <c r="CI15" s="17">
        <f>SUM(PRODUCT(A3L208C2,A3L208C8))/A3L208C1</f>
        <v>2528</v>
      </c>
      <c r="CJ15" s="16" t="s">
        <v>5452</v>
      </c>
      <c r="CK15" s="17">
        <f>(A3L208C40-A3L208C37)+(A3L208C41-A3L208C38)+(A3L208C42-A3L208C39)</f>
        <v>-2060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5</v>
      </c>
      <c r="L16" s="16" t="s">
        <v>5398</v>
      </c>
      <c r="M16" s="17">
        <v>3</v>
      </c>
      <c r="N16" s="16" t="s">
        <v>5398</v>
      </c>
      <c r="O16" s="17">
        <v>33</v>
      </c>
      <c r="P16" s="16" t="s">
        <v>5398</v>
      </c>
      <c r="Q16" s="17">
        <v>5912</v>
      </c>
      <c r="R16" s="16" t="s">
        <v>5398</v>
      </c>
      <c r="S16" s="17">
        <v>13153</v>
      </c>
      <c r="T16" s="16" t="s">
        <v>4255</v>
      </c>
      <c r="U16" s="20">
        <v>1.0184359999999999</v>
      </c>
      <c r="V16" s="16" t="s">
        <v>5399</v>
      </c>
      <c r="W16" s="17">
        <v>0</v>
      </c>
      <c r="X16" s="16" t="s">
        <v>5399</v>
      </c>
      <c r="Y16" s="17">
        <v>4</v>
      </c>
      <c r="Z16" s="16" t="s">
        <v>5399</v>
      </c>
      <c r="AA16" s="17">
        <v>0</v>
      </c>
      <c r="AB16" s="16" t="s">
        <v>5399</v>
      </c>
      <c r="AC16" s="17">
        <v>13</v>
      </c>
      <c r="AD16" s="16" t="s">
        <v>5399</v>
      </c>
      <c r="AE16" s="17">
        <v>5287</v>
      </c>
      <c r="AF16" s="16" t="s">
        <v>5399</v>
      </c>
      <c r="AG16" s="17">
        <v>9329</v>
      </c>
      <c r="AH16" s="16" t="s">
        <v>4257</v>
      </c>
      <c r="AI16" s="20">
        <v>1.017299</v>
      </c>
      <c r="AJ16" s="16" t="s">
        <v>5400</v>
      </c>
      <c r="AK16" s="17">
        <v>0</v>
      </c>
      <c r="AL16" s="16" t="s">
        <v>5400</v>
      </c>
      <c r="AM16" s="17">
        <v>2</v>
      </c>
      <c r="AN16" s="16" t="s">
        <v>5400</v>
      </c>
      <c r="AO16" s="17">
        <v>5</v>
      </c>
      <c r="AP16" s="16" t="s">
        <v>5400</v>
      </c>
      <c r="AQ16" s="17">
        <v>31</v>
      </c>
      <c r="AR16" s="16" t="s">
        <v>5400</v>
      </c>
      <c r="AS16" s="17">
        <v>5306</v>
      </c>
      <c r="AT16" s="16" t="s">
        <v>5400</v>
      </c>
      <c r="AU16" s="17">
        <v>9757</v>
      </c>
      <c r="AV16" s="16" t="s">
        <v>4259</v>
      </c>
      <c r="AW16" s="20">
        <v>1.075728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-9</v>
      </c>
      <c r="BD16" s="16" t="s">
        <v>5401</v>
      </c>
      <c r="BE16" s="17">
        <v>23</v>
      </c>
      <c r="BF16" s="16" t="s">
        <v>5401</v>
      </c>
      <c r="BG16" s="17">
        <v>3991</v>
      </c>
      <c r="BH16" s="16" t="s">
        <v>5401</v>
      </c>
      <c r="BI16" s="17">
        <v>8595</v>
      </c>
      <c r="BJ16" s="16" t="s">
        <v>4261</v>
      </c>
      <c r="BK16" s="20">
        <v>1.219398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-4</v>
      </c>
      <c r="BR16" s="16" t="s">
        <v>5402</v>
      </c>
      <c r="BS16" s="17">
        <v>36</v>
      </c>
      <c r="BT16" s="16" t="s">
        <v>5402</v>
      </c>
      <c r="BU16" s="17">
        <v>4672</v>
      </c>
      <c r="BV16" s="16" t="s">
        <v>5402</v>
      </c>
      <c r="BW16" s="17">
        <v>9299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5</v>
      </c>
      <c r="CB16" s="16" t="s">
        <v>5462</v>
      </c>
      <c r="CC16" s="17">
        <f>SUM(PRODUCT(A3L209C2,A3L209C5))/A3L209C1</f>
        <v>3</v>
      </c>
      <c r="CD16" s="16" t="s">
        <v>5463</v>
      </c>
      <c r="CE16" s="17">
        <f>SUM(PRODUCT(A3L209C2,A3L209C6))/A3L209C1</f>
        <v>33</v>
      </c>
      <c r="CF16" s="16" t="s">
        <v>5464</v>
      </c>
      <c r="CG16" s="17">
        <f>SUM(PRODUCT(A3L209C2,A3L209C7))/A3L209C1</f>
        <v>5912</v>
      </c>
      <c r="CH16" s="16" t="s">
        <v>5465</v>
      </c>
      <c r="CI16" s="17">
        <f>SUM(PRODUCT(A3L209C2,A3L209C8))/A3L209C1</f>
        <v>13153</v>
      </c>
      <c r="CJ16" s="16" t="s">
        <v>5459</v>
      </c>
      <c r="CK16" s="17">
        <f>(A3L209C40-A3L209C37)+(A3L209C41-A3L209C38)+(A3L209C42-A3L209C39)</f>
        <v>19090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33</v>
      </c>
      <c r="L17" s="16" t="s">
        <v>5398</v>
      </c>
      <c r="M17" s="17">
        <v>90</v>
      </c>
      <c r="N17" s="16" t="s">
        <v>5398</v>
      </c>
      <c r="O17" s="17">
        <v>16</v>
      </c>
      <c r="P17" s="16" t="s">
        <v>5398</v>
      </c>
      <c r="Q17" s="17">
        <v>1535</v>
      </c>
      <c r="R17" s="16" t="s">
        <v>5398</v>
      </c>
      <c r="S17" s="17">
        <v>3765</v>
      </c>
      <c r="T17" s="16" t="s">
        <v>4255</v>
      </c>
      <c r="U17" s="20">
        <v>1.0184359999999999</v>
      </c>
      <c r="V17" s="16" t="s">
        <v>5399</v>
      </c>
      <c r="W17" s="17">
        <v>0</v>
      </c>
      <c r="X17" s="16" t="s">
        <v>5399</v>
      </c>
      <c r="Y17" s="17">
        <v>46</v>
      </c>
      <c r="Z17" s="16" t="s">
        <v>5399</v>
      </c>
      <c r="AA17" s="17">
        <v>126</v>
      </c>
      <c r="AB17" s="16" t="s">
        <v>5399</v>
      </c>
      <c r="AC17" s="17">
        <v>4</v>
      </c>
      <c r="AD17" s="16" t="s">
        <v>5399</v>
      </c>
      <c r="AE17" s="17">
        <v>1376</v>
      </c>
      <c r="AF17" s="16" t="s">
        <v>5399</v>
      </c>
      <c r="AG17" s="17">
        <v>2863</v>
      </c>
      <c r="AH17" s="16" t="s">
        <v>4257</v>
      </c>
      <c r="AI17" s="20">
        <v>1.017299</v>
      </c>
      <c r="AJ17" s="16" t="s">
        <v>5400</v>
      </c>
      <c r="AK17" s="17">
        <v>0</v>
      </c>
      <c r="AL17" s="16" t="s">
        <v>5400</v>
      </c>
      <c r="AM17" s="17">
        <v>50</v>
      </c>
      <c r="AN17" s="16" t="s">
        <v>5400</v>
      </c>
      <c r="AO17" s="17">
        <v>132</v>
      </c>
      <c r="AP17" s="16" t="s">
        <v>5400</v>
      </c>
      <c r="AQ17" s="17">
        <v>39</v>
      </c>
      <c r="AR17" s="16" t="s">
        <v>5400</v>
      </c>
      <c r="AS17" s="17">
        <v>1562</v>
      </c>
      <c r="AT17" s="16" t="s">
        <v>5400</v>
      </c>
      <c r="AU17" s="17">
        <v>3431</v>
      </c>
      <c r="AV17" s="16" t="s">
        <v>4259</v>
      </c>
      <c r="AW17" s="20">
        <v>1.075728</v>
      </c>
      <c r="AX17" s="16" t="s">
        <v>5401</v>
      </c>
      <c r="AY17" s="17">
        <v>0</v>
      </c>
      <c r="AZ17" s="16" t="s">
        <v>5401</v>
      </c>
      <c r="BA17" s="17">
        <v>90</v>
      </c>
      <c r="BB17" s="16" t="s">
        <v>5401</v>
      </c>
      <c r="BC17" s="17">
        <v>273</v>
      </c>
      <c r="BD17" s="16" t="s">
        <v>5401</v>
      </c>
      <c r="BE17" s="17">
        <v>19</v>
      </c>
      <c r="BF17" s="16" t="s">
        <v>5401</v>
      </c>
      <c r="BG17" s="17">
        <v>2026</v>
      </c>
      <c r="BH17" s="16" t="s">
        <v>5401</v>
      </c>
      <c r="BI17" s="17">
        <v>5140</v>
      </c>
      <c r="BJ17" s="16" t="s">
        <v>4261</v>
      </c>
      <c r="BK17" s="20">
        <v>1.219398</v>
      </c>
      <c r="BL17" s="16" t="s">
        <v>5402</v>
      </c>
      <c r="BM17" s="17">
        <v>0</v>
      </c>
      <c r="BN17" s="16" t="s">
        <v>5402</v>
      </c>
      <c r="BO17" s="17">
        <v>83</v>
      </c>
      <c r="BP17" s="16" t="s">
        <v>5402</v>
      </c>
      <c r="BQ17" s="17">
        <v>239</v>
      </c>
      <c r="BR17" s="16" t="s">
        <v>5402</v>
      </c>
      <c r="BS17" s="17">
        <v>11</v>
      </c>
      <c r="BT17" s="16" t="s">
        <v>5402</v>
      </c>
      <c r="BU17" s="17">
        <v>2060</v>
      </c>
      <c r="BV17" s="16" t="s">
        <v>5402</v>
      </c>
      <c r="BW17" s="17">
        <v>4955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33</v>
      </c>
      <c r="CB17" s="16" t="s">
        <v>5469</v>
      </c>
      <c r="CC17" s="17">
        <f>SUM(PRODUCT(A3L210C2,A3L210C5))/A3L210C1</f>
        <v>90</v>
      </c>
      <c r="CD17" s="16" t="s">
        <v>5470</v>
      </c>
      <c r="CE17" s="17">
        <f>SUM(PRODUCT(A3L210C2,A3L210C6))/A3L210C1</f>
        <v>16</v>
      </c>
      <c r="CF17" s="16" t="s">
        <v>5471</v>
      </c>
      <c r="CG17" s="17">
        <f>SUM(PRODUCT(A3L210C2,A3L210C7))/A3L210C1</f>
        <v>1535</v>
      </c>
      <c r="CH17" s="16" t="s">
        <v>5472</v>
      </c>
      <c r="CI17" s="17">
        <f>SUM(PRODUCT(A3L210C2,A3L210C8))/A3L210C1</f>
        <v>3765</v>
      </c>
      <c r="CJ17" s="16" t="s">
        <v>5466</v>
      </c>
      <c r="CK17" s="17">
        <f>(A3L210C40-A3L210C37)+(A3L210C41-A3L210C38)+(A3L210C42-A3L210C39)</f>
        <v>5193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3168</v>
      </c>
      <c r="L18" s="16" t="s">
        <v>5398</v>
      </c>
      <c r="M18" s="17">
        <v>14443</v>
      </c>
      <c r="N18" s="16" t="s">
        <v>5398</v>
      </c>
      <c r="O18" s="17">
        <v>191547</v>
      </c>
      <c r="P18" s="16" t="s">
        <v>5398</v>
      </c>
      <c r="Q18" s="17">
        <v>16325</v>
      </c>
      <c r="R18" s="16" t="s">
        <v>5398</v>
      </c>
      <c r="S18" s="17">
        <v>58162</v>
      </c>
      <c r="T18" s="16" t="s">
        <v>4255</v>
      </c>
      <c r="U18" s="20">
        <v>1.0184359999999999</v>
      </c>
      <c r="V18" s="16" t="s">
        <v>5399</v>
      </c>
      <c r="W18" s="17">
        <v>0</v>
      </c>
      <c r="X18" s="16" t="s">
        <v>5399</v>
      </c>
      <c r="Y18" s="17">
        <v>2881</v>
      </c>
      <c r="Z18" s="16" t="s">
        <v>5399</v>
      </c>
      <c r="AA18" s="17">
        <v>11374</v>
      </c>
      <c r="AB18" s="16" t="s">
        <v>5399</v>
      </c>
      <c r="AC18" s="17">
        <v>166687</v>
      </c>
      <c r="AD18" s="16" t="s">
        <v>5399</v>
      </c>
      <c r="AE18" s="17">
        <v>14611</v>
      </c>
      <c r="AF18" s="16" t="s">
        <v>5399</v>
      </c>
      <c r="AG18" s="17">
        <v>49337</v>
      </c>
      <c r="AH18" s="16" t="s">
        <v>4257</v>
      </c>
      <c r="AI18" s="20">
        <v>1.017299</v>
      </c>
      <c r="AJ18" s="16" t="s">
        <v>5400</v>
      </c>
      <c r="AK18" s="17">
        <v>-306</v>
      </c>
      <c r="AL18" s="16" t="s">
        <v>5400</v>
      </c>
      <c r="AM18" s="17">
        <v>2641</v>
      </c>
      <c r="AN18" s="16" t="s">
        <v>5400</v>
      </c>
      <c r="AO18" s="17">
        <v>10495</v>
      </c>
      <c r="AP18" s="16" t="s">
        <v>5400</v>
      </c>
      <c r="AQ18" s="17">
        <v>160889</v>
      </c>
      <c r="AR18" s="16" t="s">
        <v>5400</v>
      </c>
      <c r="AS18" s="17">
        <v>13824</v>
      </c>
      <c r="AT18" s="16" t="s">
        <v>5400</v>
      </c>
      <c r="AU18" s="17">
        <v>49228</v>
      </c>
      <c r="AV18" s="16" t="s">
        <v>4259</v>
      </c>
      <c r="AW18" s="20">
        <v>1.075728</v>
      </c>
      <c r="AX18" s="16" t="s">
        <v>5401</v>
      </c>
      <c r="AY18" s="17">
        <v>0</v>
      </c>
      <c r="AZ18" s="16" t="s">
        <v>5401</v>
      </c>
      <c r="BA18" s="17">
        <v>1421</v>
      </c>
      <c r="BB18" s="16" t="s">
        <v>5401</v>
      </c>
      <c r="BC18" s="17">
        <v>10113</v>
      </c>
      <c r="BD18" s="16" t="s">
        <v>5401</v>
      </c>
      <c r="BE18" s="17">
        <v>156685</v>
      </c>
      <c r="BF18" s="16" t="s">
        <v>5401</v>
      </c>
      <c r="BG18" s="17">
        <v>16098</v>
      </c>
      <c r="BH18" s="16" t="s">
        <v>5401</v>
      </c>
      <c r="BI18" s="17">
        <v>61283</v>
      </c>
      <c r="BJ18" s="16" t="s">
        <v>4261</v>
      </c>
      <c r="BK18" s="20">
        <v>1.219398</v>
      </c>
      <c r="BL18" s="16" t="s">
        <v>5402</v>
      </c>
      <c r="BM18" s="17">
        <v>0</v>
      </c>
      <c r="BN18" s="16" t="s">
        <v>5402</v>
      </c>
      <c r="BO18" s="17">
        <v>902</v>
      </c>
      <c r="BP18" s="16" t="s">
        <v>5402</v>
      </c>
      <c r="BQ18" s="17">
        <v>10436</v>
      </c>
      <c r="BR18" s="16" t="s">
        <v>5402</v>
      </c>
      <c r="BS18" s="17">
        <v>103077</v>
      </c>
      <c r="BT18" s="16" t="s">
        <v>5402</v>
      </c>
      <c r="BU18" s="17">
        <v>10588</v>
      </c>
      <c r="BV18" s="16" t="s">
        <v>5402</v>
      </c>
      <c r="BW18" s="17">
        <v>42988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3168</v>
      </c>
      <c r="CB18" s="16" t="s">
        <v>5476</v>
      </c>
      <c r="CC18" s="17">
        <f>SUM(PRODUCT(A3L211C2,A3L211C5))/A3L211C1</f>
        <v>14443</v>
      </c>
      <c r="CD18" s="16" t="s">
        <v>5477</v>
      </c>
      <c r="CE18" s="17">
        <f>SUM(PRODUCT(A3L211C2,A3L211C6))/A3L211C1</f>
        <v>191547</v>
      </c>
      <c r="CF18" s="16" t="s">
        <v>5478</v>
      </c>
      <c r="CG18" s="17">
        <f>SUM(PRODUCT(A3L211C2,A3L211C7))/A3L211C1</f>
        <v>16325</v>
      </c>
      <c r="CH18" s="16" t="s">
        <v>5479</v>
      </c>
      <c r="CI18" s="17">
        <f>SUM(PRODUCT(A3L211C2,A3L211C8))/A3L211C1</f>
        <v>58162</v>
      </c>
      <c r="CJ18" s="16" t="s">
        <v>5473</v>
      </c>
      <c r="CK18" s="17">
        <f>(A3L211C40-A3L211C37)+(A3L211C41-A3L211C38)+(A3L211C42-A3L211C39)</f>
        <v>248423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1320</v>
      </c>
      <c r="L19" s="16" t="s">
        <v>5398</v>
      </c>
      <c r="M19" s="17">
        <v>41559</v>
      </c>
      <c r="N19" s="16" t="s">
        <v>5398</v>
      </c>
      <c r="O19" s="17">
        <v>152813</v>
      </c>
      <c r="P19" s="16" t="s">
        <v>5398</v>
      </c>
      <c r="Q19" s="17">
        <v>7852</v>
      </c>
      <c r="R19" s="16" t="s">
        <v>5398</v>
      </c>
      <c r="S19" s="17">
        <v>41709</v>
      </c>
      <c r="T19" s="16" t="s">
        <v>4255</v>
      </c>
      <c r="U19" s="20">
        <v>1.0184359999999999</v>
      </c>
      <c r="V19" s="16" t="s">
        <v>5399</v>
      </c>
      <c r="W19" s="17">
        <v>0</v>
      </c>
      <c r="X19" s="16" t="s">
        <v>5399</v>
      </c>
      <c r="Y19" s="17">
        <v>1590</v>
      </c>
      <c r="Z19" s="16" t="s">
        <v>5399</v>
      </c>
      <c r="AA19" s="17">
        <v>39300</v>
      </c>
      <c r="AB19" s="16" t="s">
        <v>5399</v>
      </c>
      <c r="AC19" s="17">
        <v>142575</v>
      </c>
      <c r="AD19" s="16" t="s">
        <v>5399</v>
      </c>
      <c r="AE19" s="17">
        <v>7705</v>
      </c>
      <c r="AF19" s="16" t="s">
        <v>5399</v>
      </c>
      <c r="AG19" s="17">
        <v>39184</v>
      </c>
      <c r="AH19" s="16" t="s">
        <v>4257</v>
      </c>
      <c r="AI19" s="20">
        <v>1.017299</v>
      </c>
      <c r="AJ19" s="16" t="s">
        <v>5400</v>
      </c>
      <c r="AK19" s="17">
        <v>-15493</v>
      </c>
      <c r="AL19" s="16" t="s">
        <v>5400</v>
      </c>
      <c r="AM19" s="17">
        <v>1538</v>
      </c>
      <c r="AN19" s="16" t="s">
        <v>5400</v>
      </c>
      <c r="AO19" s="17">
        <v>40924</v>
      </c>
      <c r="AP19" s="16" t="s">
        <v>5400</v>
      </c>
      <c r="AQ19" s="17">
        <v>118965</v>
      </c>
      <c r="AR19" s="16" t="s">
        <v>5400</v>
      </c>
      <c r="AS19" s="17">
        <v>6536</v>
      </c>
      <c r="AT19" s="16" t="s">
        <v>5400</v>
      </c>
      <c r="AU19" s="17">
        <v>30986</v>
      </c>
      <c r="AV19" s="16" t="s">
        <v>4259</v>
      </c>
      <c r="AW19" s="20">
        <v>1.075728</v>
      </c>
      <c r="AX19" s="16" t="s">
        <v>5401</v>
      </c>
      <c r="AY19" s="17">
        <v>-20577</v>
      </c>
      <c r="AZ19" s="16" t="s">
        <v>5401</v>
      </c>
      <c r="BA19" s="17">
        <v>2956</v>
      </c>
      <c r="BB19" s="16" t="s">
        <v>5401</v>
      </c>
      <c r="BC19" s="17">
        <v>52242</v>
      </c>
      <c r="BD19" s="16" t="s">
        <v>5401</v>
      </c>
      <c r="BE19" s="17">
        <v>115274</v>
      </c>
      <c r="BF19" s="16" t="s">
        <v>5401</v>
      </c>
      <c r="BG19" s="17">
        <v>5970</v>
      </c>
      <c r="BH19" s="16" t="s">
        <v>5401</v>
      </c>
      <c r="BI19" s="17">
        <v>40986</v>
      </c>
      <c r="BJ19" s="16" t="s">
        <v>4261</v>
      </c>
      <c r="BK19" s="20">
        <v>1.219398</v>
      </c>
      <c r="BL19" s="16" t="s">
        <v>5402</v>
      </c>
      <c r="BM19" s="17">
        <v>-20819</v>
      </c>
      <c r="BN19" s="16" t="s">
        <v>5402</v>
      </c>
      <c r="BO19" s="17">
        <v>3158</v>
      </c>
      <c r="BP19" s="16" t="s">
        <v>5402</v>
      </c>
      <c r="BQ19" s="17">
        <v>55024</v>
      </c>
      <c r="BR19" s="16" t="s">
        <v>5402</v>
      </c>
      <c r="BS19" s="17">
        <v>114307</v>
      </c>
      <c r="BT19" s="16" t="s">
        <v>5402</v>
      </c>
      <c r="BU19" s="17">
        <v>6539</v>
      </c>
      <c r="BV19" s="16" t="s">
        <v>5402</v>
      </c>
      <c r="BW19" s="17">
        <v>49036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1320</v>
      </c>
      <c r="CB19" s="16" t="s">
        <v>5483</v>
      </c>
      <c r="CC19" s="17">
        <f>SUM(PRODUCT(A3L212C2,A3L212C5))/A3L212C1</f>
        <v>41559</v>
      </c>
      <c r="CD19" s="16" t="s">
        <v>5484</v>
      </c>
      <c r="CE19" s="17">
        <f>SUM(PRODUCT(A3L212C2,A3L212C6))/A3L212C1</f>
        <v>152813</v>
      </c>
      <c r="CF19" s="16" t="s">
        <v>5485</v>
      </c>
      <c r="CG19" s="17">
        <f>SUM(PRODUCT(A3L212C2,A3L212C7))/A3L212C1</f>
        <v>7852</v>
      </c>
      <c r="CH19" s="16" t="s">
        <v>5486</v>
      </c>
      <c r="CI19" s="17">
        <f>SUM(PRODUCT(A3L212C2,A3L212C8))/A3L212C1</f>
        <v>41709</v>
      </c>
      <c r="CJ19" s="16" t="s">
        <v>5480</v>
      </c>
      <c r="CK19" s="17">
        <f>(A3L212C40-A3L212C37)+(A3L212C41-A3L212C38)+(A3L212C42-A3L212C39)</f>
        <v>159495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25</v>
      </c>
      <c r="L20" s="16" t="s">
        <v>5398</v>
      </c>
      <c r="M20" s="17">
        <v>97</v>
      </c>
      <c r="N20" s="16" t="s">
        <v>5398</v>
      </c>
      <c r="O20" s="17">
        <v>210</v>
      </c>
      <c r="P20" s="16" t="s">
        <v>5398</v>
      </c>
      <c r="Q20" s="17">
        <v>97</v>
      </c>
      <c r="R20" s="16" t="s">
        <v>5398</v>
      </c>
      <c r="S20" s="17">
        <v>205</v>
      </c>
      <c r="T20" s="16" t="s">
        <v>4255</v>
      </c>
      <c r="U20" s="20">
        <v>1.0184359999999999</v>
      </c>
      <c r="V20" s="16" t="s">
        <v>5399</v>
      </c>
      <c r="W20" s="17">
        <v>0</v>
      </c>
      <c r="X20" s="16" t="s">
        <v>5399</v>
      </c>
      <c r="Y20" s="17">
        <v>86</v>
      </c>
      <c r="Z20" s="16" t="s">
        <v>5399</v>
      </c>
      <c r="AA20" s="17">
        <v>97</v>
      </c>
      <c r="AB20" s="16" t="s">
        <v>5399</v>
      </c>
      <c r="AC20" s="17">
        <v>367</v>
      </c>
      <c r="AD20" s="16" t="s">
        <v>5399</v>
      </c>
      <c r="AE20" s="17">
        <v>243</v>
      </c>
      <c r="AF20" s="16" t="s">
        <v>5399</v>
      </c>
      <c r="AG20" s="17">
        <v>163</v>
      </c>
      <c r="AH20" s="16" t="s">
        <v>4257</v>
      </c>
      <c r="AI20" s="20">
        <v>1.017299</v>
      </c>
      <c r="AJ20" s="16" t="s">
        <v>5400</v>
      </c>
      <c r="AK20" s="17">
        <v>0</v>
      </c>
      <c r="AL20" s="16" t="s">
        <v>5400</v>
      </c>
      <c r="AM20" s="17">
        <v>62</v>
      </c>
      <c r="AN20" s="16" t="s">
        <v>5400</v>
      </c>
      <c r="AO20" s="17">
        <v>131</v>
      </c>
      <c r="AP20" s="16" t="s">
        <v>5400</v>
      </c>
      <c r="AQ20" s="17">
        <v>282</v>
      </c>
      <c r="AR20" s="16" t="s">
        <v>5400</v>
      </c>
      <c r="AS20" s="17">
        <v>113</v>
      </c>
      <c r="AT20" s="16" t="s">
        <v>5400</v>
      </c>
      <c r="AU20" s="17">
        <v>102</v>
      </c>
      <c r="AV20" s="16" t="s">
        <v>4259</v>
      </c>
      <c r="AW20" s="20">
        <v>1.075728</v>
      </c>
      <c r="AX20" s="16" t="s">
        <v>5401</v>
      </c>
      <c r="AY20" s="17">
        <v>0</v>
      </c>
      <c r="AZ20" s="16" t="s">
        <v>5401</v>
      </c>
      <c r="BA20" s="17">
        <v>76</v>
      </c>
      <c r="BB20" s="16" t="s">
        <v>5401</v>
      </c>
      <c r="BC20" s="17">
        <v>300</v>
      </c>
      <c r="BD20" s="16" t="s">
        <v>5401</v>
      </c>
      <c r="BE20" s="17">
        <v>110</v>
      </c>
      <c r="BF20" s="16" t="s">
        <v>5401</v>
      </c>
      <c r="BG20" s="17">
        <v>45</v>
      </c>
      <c r="BH20" s="16" t="s">
        <v>5401</v>
      </c>
      <c r="BI20" s="17">
        <v>106</v>
      </c>
      <c r="BJ20" s="16" t="s">
        <v>4261</v>
      </c>
      <c r="BK20" s="20">
        <v>1.219398</v>
      </c>
      <c r="BL20" s="16" t="s">
        <v>5402</v>
      </c>
      <c r="BM20" s="17">
        <v>0</v>
      </c>
      <c r="BN20" s="16" t="s">
        <v>5402</v>
      </c>
      <c r="BO20" s="17">
        <v>63</v>
      </c>
      <c r="BP20" s="16" t="s">
        <v>5402</v>
      </c>
      <c r="BQ20" s="17">
        <v>276</v>
      </c>
      <c r="BR20" s="16" t="s">
        <v>5402</v>
      </c>
      <c r="BS20" s="17">
        <v>109</v>
      </c>
      <c r="BT20" s="16" t="s">
        <v>5402</v>
      </c>
      <c r="BU20" s="17">
        <v>59</v>
      </c>
      <c r="BV20" s="16" t="s">
        <v>5402</v>
      </c>
      <c r="BW20" s="17">
        <v>197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25</v>
      </c>
      <c r="CB20" s="16" t="s">
        <v>5490</v>
      </c>
      <c r="CC20" s="17">
        <f>SUM(PRODUCT(A3L213C2,A3L213C5))/A3L213C1</f>
        <v>97</v>
      </c>
      <c r="CD20" s="16" t="s">
        <v>5491</v>
      </c>
      <c r="CE20" s="17">
        <f>SUM(PRODUCT(A3L213C2,A3L213C6))/A3L213C1</f>
        <v>210</v>
      </c>
      <c r="CF20" s="16" t="s">
        <v>5492</v>
      </c>
      <c r="CG20" s="17">
        <f>SUM(PRODUCT(A3L213C2,A3L213C7))/A3L213C1</f>
        <v>97</v>
      </c>
      <c r="CH20" s="16" t="s">
        <v>5493</v>
      </c>
      <c r="CI20" s="17">
        <f>SUM(PRODUCT(A3L213C2,A3L213C8))/A3L213C1</f>
        <v>205</v>
      </c>
      <c r="CJ20" s="16" t="s">
        <v>5487</v>
      </c>
      <c r="CK20" s="17">
        <f>(A3L213C40-A3L213C37)+(A3L213C41-A3L213C38)+(A3L213C42-A3L213C39)</f>
        <v>390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3420</v>
      </c>
      <c r="L21" s="16" t="s">
        <v>5398</v>
      </c>
      <c r="M21" s="17">
        <v>12821</v>
      </c>
      <c r="N21" s="16" t="s">
        <v>5398</v>
      </c>
      <c r="O21" s="17">
        <v>45306</v>
      </c>
      <c r="P21" s="16" t="s">
        <v>5398</v>
      </c>
      <c r="Q21" s="17">
        <v>8450</v>
      </c>
      <c r="R21" s="16" t="s">
        <v>5398</v>
      </c>
      <c r="S21" s="17">
        <v>29751</v>
      </c>
      <c r="T21" s="16" t="s">
        <v>4255</v>
      </c>
      <c r="U21" s="20">
        <v>1.0184359999999999</v>
      </c>
      <c r="V21" s="16" t="s">
        <v>5399</v>
      </c>
      <c r="W21" s="17">
        <v>0</v>
      </c>
      <c r="X21" s="16" t="s">
        <v>5399</v>
      </c>
      <c r="Y21" s="17">
        <v>4220</v>
      </c>
      <c r="Z21" s="16" t="s">
        <v>5399</v>
      </c>
      <c r="AA21" s="17">
        <v>11465</v>
      </c>
      <c r="AB21" s="16" t="s">
        <v>5399</v>
      </c>
      <c r="AC21" s="17">
        <v>40603</v>
      </c>
      <c r="AD21" s="16" t="s">
        <v>5399</v>
      </c>
      <c r="AE21" s="17">
        <v>7593</v>
      </c>
      <c r="AF21" s="16" t="s">
        <v>5399</v>
      </c>
      <c r="AG21" s="17">
        <v>21849</v>
      </c>
      <c r="AH21" s="16" t="s">
        <v>4257</v>
      </c>
      <c r="AI21" s="20">
        <v>1.017299</v>
      </c>
      <c r="AJ21" s="16" t="s">
        <v>5400</v>
      </c>
      <c r="AK21" s="17">
        <v>-234</v>
      </c>
      <c r="AL21" s="16" t="s">
        <v>5400</v>
      </c>
      <c r="AM21" s="17">
        <v>3110</v>
      </c>
      <c r="AN21" s="16" t="s">
        <v>5400</v>
      </c>
      <c r="AO21" s="17">
        <v>11500</v>
      </c>
      <c r="AP21" s="16" t="s">
        <v>5400</v>
      </c>
      <c r="AQ21" s="17">
        <v>44223</v>
      </c>
      <c r="AR21" s="16" t="s">
        <v>5400</v>
      </c>
      <c r="AS21" s="17">
        <v>7159</v>
      </c>
      <c r="AT21" s="16" t="s">
        <v>5400</v>
      </c>
      <c r="AU21" s="17">
        <v>20927</v>
      </c>
      <c r="AV21" s="16" t="s">
        <v>4259</v>
      </c>
      <c r="AW21" s="20">
        <v>1.075728</v>
      </c>
      <c r="AX21" s="16" t="s">
        <v>5401</v>
      </c>
      <c r="AY21" s="17">
        <v>0</v>
      </c>
      <c r="AZ21" s="16" t="s">
        <v>5401</v>
      </c>
      <c r="BA21" s="17">
        <v>3313</v>
      </c>
      <c r="BB21" s="16" t="s">
        <v>5401</v>
      </c>
      <c r="BC21" s="17">
        <v>11996</v>
      </c>
      <c r="BD21" s="16" t="s">
        <v>5401</v>
      </c>
      <c r="BE21" s="17">
        <v>28782</v>
      </c>
      <c r="BF21" s="16" t="s">
        <v>5401</v>
      </c>
      <c r="BG21" s="17">
        <v>6866</v>
      </c>
      <c r="BH21" s="16" t="s">
        <v>5401</v>
      </c>
      <c r="BI21" s="17">
        <v>23650</v>
      </c>
      <c r="BJ21" s="16" t="s">
        <v>4261</v>
      </c>
      <c r="BK21" s="20">
        <v>1.219398</v>
      </c>
      <c r="BL21" s="16" t="s">
        <v>5402</v>
      </c>
      <c r="BM21" s="17">
        <v>0</v>
      </c>
      <c r="BN21" s="16" t="s">
        <v>5402</v>
      </c>
      <c r="BO21" s="17">
        <v>3344</v>
      </c>
      <c r="BP21" s="16" t="s">
        <v>5402</v>
      </c>
      <c r="BQ21" s="17">
        <v>11611</v>
      </c>
      <c r="BR21" s="16" t="s">
        <v>5402</v>
      </c>
      <c r="BS21" s="17">
        <v>28637</v>
      </c>
      <c r="BT21" s="16" t="s">
        <v>5402</v>
      </c>
      <c r="BU21" s="17">
        <v>8341</v>
      </c>
      <c r="BV21" s="16" t="s">
        <v>5402</v>
      </c>
      <c r="BW21" s="17">
        <v>28167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3420</v>
      </c>
      <c r="CB21" s="16" t="s">
        <v>5497</v>
      </c>
      <c r="CC21" s="17">
        <f>SUM(PRODUCT(A3L214C2,A3L214C5))/A3L214C1</f>
        <v>12821</v>
      </c>
      <c r="CD21" s="16" t="s">
        <v>5498</v>
      </c>
      <c r="CE21" s="17">
        <f>SUM(PRODUCT(A3L214C2,A3L214C6))/A3L214C1</f>
        <v>45306</v>
      </c>
      <c r="CF21" s="16" t="s">
        <v>5499</v>
      </c>
      <c r="CG21" s="17">
        <f>SUM(PRODUCT(A3L214C2,A3L214C7))/A3L214C1</f>
        <v>8450</v>
      </c>
      <c r="CH21" s="16" t="s">
        <v>5500</v>
      </c>
      <c r="CI21" s="17">
        <f>SUM(PRODUCT(A3L214C2,A3L214C8))/A3L214C1</f>
        <v>29751</v>
      </c>
      <c r="CJ21" s="16" t="s">
        <v>5494</v>
      </c>
      <c r="CK21" s="17">
        <f>(A3L214C40-A3L214C37)+(A3L214C41-A3L214C38)+(A3L214C42-A3L214C39)</f>
        <v>67266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15</v>
      </c>
      <c r="L22" s="16" t="s">
        <v>5398</v>
      </c>
      <c r="M22" s="17">
        <v>-16</v>
      </c>
      <c r="N22" s="16" t="s">
        <v>5398</v>
      </c>
      <c r="O22" s="17">
        <v>3083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1.0184359999999999</v>
      </c>
      <c r="V22" s="16" t="s">
        <v>5399</v>
      </c>
      <c r="W22" s="17">
        <v>0</v>
      </c>
      <c r="X22" s="16" t="s">
        <v>5399</v>
      </c>
      <c r="Y22" s="17">
        <v>31</v>
      </c>
      <c r="Z22" s="16" t="s">
        <v>5399</v>
      </c>
      <c r="AA22" s="17">
        <v>52</v>
      </c>
      <c r="AB22" s="16" t="s">
        <v>5399</v>
      </c>
      <c r="AC22" s="17">
        <v>3628</v>
      </c>
      <c r="AD22" s="16" t="s">
        <v>5399</v>
      </c>
      <c r="AE22" s="17">
        <v>0</v>
      </c>
      <c r="AF22" s="16" t="s">
        <v>5399</v>
      </c>
      <c r="AG22" s="17">
        <v>10</v>
      </c>
      <c r="AH22" s="16" t="s">
        <v>4257</v>
      </c>
      <c r="AI22" s="20">
        <v>1.017299</v>
      </c>
      <c r="AJ22" s="16" t="s">
        <v>5400</v>
      </c>
      <c r="AK22" s="17">
        <v>-7</v>
      </c>
      <c r="AL22" s="16" t="s">
        <v>5400</v>
      </c>
      <c r="AM22" s="17">
        <v>34</v>
      </c>
      <c r="AN22" s="16" t="s">
        <v>5400</v>
      </c>
      <c r="AO22" s="17">
        <v>58</v>
      </c>
      <c r="AP22" s="16" t="s">
        <v>5400</v>
      </c>
      <c r="AQ22" s="17">
        <v>4466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1.075728</v>
      </c>
      <c r="AX22" s="16" t="s">
        <v>5401</v>
      </c>
      <c r="AY22" s="17">
        <v>0</v>
      </c>
      <c r="AZ22" s="16" t="s">
        <v>5401</v>
      </c>
      <c r="BA22" s="17">
        <v>33</v>
      </c>
      <c r="BB22" s="16" t="s">
        <v>5401</v>
      </c>
      <c r="BC22" s="17">
        <v>54</v>
      </c>
      <c r="BD22" s="16" t="s">
        <v>5401</v>
      </c>
      <c r="BE22" s="17">
        <v>8330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1.219398</v>
      </c>
      <c r="BL22" s="16" t="s">
        <v>5402</v>
      </c>
      <c r="BM22" s="17">
        <v>0</v>
      </c>
      <c r="BN22" s="16" t="s">
        <v>5402</v>
      </c>
      <c r="BO22" s="17">
        <v>22</v>
      </c>
      <c r="BP22" s="16" t="s">
        <v>5402</v>
      </c>
      <c r="BQ22" s="17">
        <v>53</v>
      </c>
      <c r="BR22" s="16" t="s">
        <v>5402</v>
      </c>
      <c r="BS22" s="17">
        <v>12205</v>
      </c>
      <c r="BT22" s="16" t="s">
        <v>5402</v>
      </c>
      <c r="BU22" s="17">
        <v>0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15</v>
      </c>
      <c r="CB22" s="16" t="s">
        <v>5504</v>
      </c>
      <c r="CC22" s="17">
        <f>SUM(PRODUCT(A3L215C2,A3L215C5))/A3L215C1</f>
        <v>-16</v>
      </c>
      <c r="CD22" s="16" t="s">
        <v>5505</v>
      </c>
      <c r="CE22" s="17">
        <f>SUM(PRODUCT(A3L215C2,A3L215C6))/A3L215C1</f>
        <v>3083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3083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-8</v>
      </c>
      <c r="N23" s="16" t="s">
        <v>5398</v>
      </c>
      <c r="O23" s="17">
        <v>10899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1.0184359999999999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10320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1.017299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10666</v>
      </c>
      <c r="AR23" s="16" t="s">
        <v>5400</v>
      </c>
      <c r="AS23" s="17">
        <v>0</v>
      </c>
      <c r="AT23" s="16" t="s">
        <v>5400</v>
      </c>
      <c r="AU23" s="17">
        <v>1</v>
      </c>
      <c r="AV23" s="16" t="s">
        <v>4259</v>
      </c>
      <c r="AW23" s="20">
        <v>1.075728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14109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1.219398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15751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-8</v>
      </c>
      <c r="CD23" s="16" t="s">
        <v>5512</v>
      </c>
      <c r="CE23" s="17">
        <f>SUM(PRODUCT(A3L216C2,A3L216C6))/A3L216C1</f>
        <v>10899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10899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89881</v>
      </c>
      <c r="N24" s="16" t="s">
        <v>5398</v>
      </c>
      <c r="O24" s="17">
        <v>8494</v>
      </c>
      <c r="P24" s="16" t="s">
        <v>5398</v>
      </c>
      <c r="Q24" s="17">
        <v>0</v>
      </c>
      <c r="R24" s="16" t="s">
        <v>5398</v>
      </c>
      <c r="S24" s="17">
        <v>85319</v>
      </c>
      <c r="T24" s="16" t="s">
        <v>4255</v>
      </c>
      <c r="U24" s="20">
        <v>1.0184359999999999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67161</v>
      </c>
      <c r="AB24" s="16" t="s">
        <v>5399</v>
      </c>
      <c r="AC24" s="17">
        <v>6654</v>
      </c>
      <c r="AD24" s="16" t="s">
        <v>5399</v>
      </c>
      <c r="AE24" s="17">
        <v>0</v>
      </c>
      <c r="AF24" s="16" t="s">
        <v>5399</v>
      </c>
      <c r="AG24" s="17">
        <v>60296</v>
      </c>
      <c r="AH24" s="16" t="s">
        <v>4257</v>
      </c>
      <c r="AI24" s="20">
        <v>1.017299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45989</v>
      </c>
      <c r="AP24" s="16" t="s">
        <v>5400</v>
      </c>
      <c r="AQ24" s="17">
        <v>6104</v>
      </c>
      <c r="AR24" s="16" t="s">
        <v>5400</v>
      </c>
      <c r="AS24" s="17">
        <v>0</v>
      </c>
      <c r="AT24" s="16" t="s">
        <v>5400</v>
      </c>
      <c r="AU24" s="17">
        <v>54297</v>
      </c>
      <c r="AV24" s="16" t="s">
        <v>4259</v>
      </c>
      <c r="AW24" s="20">
        <v>1.075728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48964</v>
      </c>
      <c r="BD24" s="16" t="s">
        <v>5401</v>
      </c>
      <c r="BE24" s="17">
        <v>7604</v>
      </c>
      <c r="BF24" s="16" t="s">
        <v>5401</v>
      </c>
      <c r="BG24" s="17">
        <v>0</v>
      </c>
      <c r="BH24" s="16" t="s">
        <v>5401</v>
      </c>
      <c r="BI24" s="17">
        <v>54695</v>
      </c>
      <c r="BJ24" s="16" t="s">
        <v>4261</v>
      </c>
      <c r="BK24" s="20">
        <v>1.219398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54169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61171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89881</v>
      </c>
      <c r="CD24" s="16" t="s">
        <v>5519</v>
      </c>
      <c r="CE24" s="17">
        <f>SUM(PRODUCT(A3L217C2,A3L217C6))/A3L217C1</f>
        <v>8494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85319</v>
      </c>
      <c r="CJ24" s="16" t="s">
        <v>5515</v>
      </c>
      <c r="CK24" s="17">
        <f>(A3L217C40-A3L217C37)+(A3L217C41-A3L217C38)+(A3L217C42-A3L217C39)</f>
        <v>3932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15</v>
      </c>
      <c r="L25" s="16" t="s">
        <v>5398</v>
      </c>
      <c r="M25" s="17">
        <f>A3L215C5+A3L216C5+4079</f>
        <v>4055</v>
      </c>
      <c r="N25" s="16" t="s">
        <v>5398</v>
      </c>
      <c r="O25" s="17">
        <v>1</v>
      </c>
      <c r="P25" s="16" t="s">
        <v>5398</v>
      </c>
      <c r="Q25" s="17">
        <f>A3L215C7+A3L216C7+171</f>
        <v>171</v>
      </c>
      <c r="R25" s="16" t="s">
        <v>5398</v>
      </c>
      <c r="S25" s="17">
        <f>A3L215C8+A3L216C8+590</f>
        <v>590</v>
      </c>
      <c r="T25" s="16" t="s">
        <v>4255</v>
      </c>
      <c r="U25" s="20">
        <v>1.0184359999999999</v>
      </c>
      <c r="V25" s="16" t="s">
        <v>5399</v>
      </c>
      <c r="W25" s="17">
        <v>0</v>
      </c>
      <c r="X25" s="16" t="s">
        <v>5399</v>
      </c>
      <c r="Y25" s="17">
        <f>A3L215C11+A3L216C11+1</f>
        <v>32</v>
      </c>
      <c r="Z25" s="16" t="s">
        <v>5399</v>
      </c>
      <c r="AA25" s="17">
        <f>A3L215C12+A3L216C12+3218</f>
        <v>3270</v>
      </c>
      <c r="AB25" s="16" t="s">
        <v>5399</v>
      </c>
      <c r="AC25" s="17">
        <v>1</v>
      </c>
      <c r="AD25" s="16" t="s">
        <v>5399</v>
      </c>
      <c r="AE25" s="17">
        <f>A3L215C14+A3L216C14+171</f>
        <v>171</v>
      </c>
      <c r="AF25" s="16" t="s">
        <v>5399</v>
      </c>
      <c r="AG25" s="17">
        <f>A3L215C15+A3L216C15+1094</f>
        <v>1104</v>
      </c>
      <c r="AH25" s="16" t="s">
        <v>4257</v>
      </c>
      <c r="AI25" s="20">
        <v>1.017299</v>
      </c>
      <c r="AJ25" s="16" t="s">
        <v>5400</v>
      </c>
      <c r="AK25" s="17">
        <v>-1</v>
      </c>
      <c r="AL25" s="16" t="s">
        <v>5400</v>
      </c>
      <c r="AM25" s="17">
        <f>A3L215C18+A3L216C18+19</f>
        <v>53</v>
      </c>
      <c r="AN25" s="16" t="s">
        <v>5400</v>
      </c>
      <c r="AO25" s="17">
        <f>A3L215C19+A3L216C19+2781</f>
        <v>2839</v>
      </c>
      <c r="AP25" s="16" t="s">
        <v>5400</v>
      </c>
      <c r="AQ25" s="17">
        <v>41</v>
      </c>
      <c r="AR25" s="16" t="s">
        <v>5400</v>
      </c>
      <c r="AS25" s="17">
        <f>A3L215C21+A3L216C21+161</f>
        <v>161</v>
      </c>
      <c r="AT25" s="16" t="s">
        <v>5400</v>
      </c>
      <c r="AU25" s="17">
        <f>A3L215C22+A3L216C22+1134</f>
        <v>1135</v>
      </c>
      <c r="AV25" s="16" t="s">
        <v>4259</v>
      </c>
      <c r="AW25" s="20">
        <v>1.075728</v>
      </c>
      <c r="AX25" s="16" t="s">
        <v>5401</v>
      </c>
      <c r="AY25" s="17">
        <v>0</v>
      </c>
      <c r="AZ25" s="16" t="s">
        <v>5401</v>
      </c>
      <c r="BA25" s="17">
        <f>A3L215C25+A3L216C25+22</f>
        <v>55</v>
      </c>
      <c r="BB25" s="16" t="s">
        <v>5401</v>
      </c>
      <c r="BC25" s="17">
        <f>A3L215C26+A3L216C26+2662</f>
        <v>2716</v>
      </c>
      <c r="BD25" s="16" t="s">
        <v>5401</v>
      </c>
      <c r="BE25" s="17">
        <v>-9</v>
      </c>
      <c r="BF25" s="16" t="s">
        <v>5401</v>
      </c>
      <c r="BG25" s="17">
        <f>A3L215C28+A3L216C28+152</f>
        <v>152</v>
      </c>
      <c r="BH25" s="16" t="s">
        <v>5401</v>
      </c>
      <c r="BI25" s="17">
        <f>A3L215C29+A3L216C29+1083</f>
        <v>1083</v>
      </c>
      <c r="BJ25" s="16" t="s">
        <v>4261</v>
      </c>
      <c r="BK25" s="20">
        <v>1.219398</v>
      </c>
      <c r="BL25" s="16" t="s">
        <v>5402</v>
      </c>
      <c r="BM25" s="17">
        <v>0</v>
      </c>
      <c r="BN25" s="16" t="s">
        <v>5402</v>
      </c>
      <c r="BO25" s="17">
        <f>A3L215C32+A3L216C32+19</f>
        <v>41</v>
      </c>
      <c r="BP25" s="16" t="s">
        <v>5402</v>
      </c>
      <c r="BQ25" s="17">
        <f>A3L215C33+A3L216C33+3073</f>
        <v>3126</v>
      </c>
      <c r="BR25" s="16" t="s">
        <v>5402</v>
      </c>
      <c r="BS25" s="17">
        <v>16</v>
      </c>
      <c r="BT25" s="16" t="s">
        <v>5402</v>
      </c>
      <c r="BU25" s="17">
        <f>A3L215C35+A3L216C35+152</f>
        <v>152</v>
      </c>
      <c r="BV25" s="16" t="s">
        <v>5402</v>
      </c>
      <c r="BW25" s="17">
        <f>A3L215C36+A3L216C36+994</f>
        <v>995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15</v>
      </c>
      <c r="CB25" s="16" t="s">
        <v>5525</v>
      </c>
      <c r="CC25" s="17">
        <f>SUM(PRODUCT(A3L218C2,A3L218C5))/A3L218C1</f>
        <v>4055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171</v>
      </c>
      <c r="CH25" s="16" t="s">
        <v>5528</v>
      </c>
      <c r="CI25" s="17">
        <f>SUM(PRODUCT(A3L218C2,A3L218C8))/A3L218C1</f>
        <v>590</v>
      </c>
      <c r="CJ25" s="16" t="s">
        <v>5522</v>
      </c>
      <c r="CK25" s="17">
        <f>(A3L218C40-A3L218C37)+(A3L218C41-A3L218C38)+(A3L218C42-A3L218C39)</f>
        <v>-3308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42933</v>
      </c>
      <c r="L26" s="16" t="s">
        <v>5531</v>
      </c>
      <c r="M26" s="17">
        <f>SUM(A3L201C5:A3L214C5,A3L217C5:A3L218C5)</f>
        <v>298521</v>
      </c>
      <c r="N26" s="16" t="s">
        <v>5532</v>
      </c>
      <c r="O26" s="17">
        <f>SUM(A3L201C6:A3L218C6)</f>
        <v>489261</v>
      </c>
      <c r="P26" s="16" t="s">
        <v>5533</v>
      </c>
      <c r="Q26" s="17">
        <f>SUM(A3L201C7:A3L214C7,A3L217C7:A3L218C7)</f>
        <v>92951</v>
      </c>
      <c r="R26" s="16" t="s">
        <v>5534</v>
      </c>
      <c r="S26" s="17">
        <f>SUM(A3L201C8:A3L214C8,A3L217C8:A3L218C8)</f>
        <v>427874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46138</v>
      </c>
      <c r="Z26" s="16" t="s">
        <v>5537</v>
      </c>
      <c r="AA26" s="17">
        <f>SUM(A3L201C12:A3L214C12,A3L217C12:A3L218C12)</f>
        <v>262089</v>
      </c>
      <c r="AB26" s="16" t="s">
        <v>5538</v>
      </c>
      <c r="AC26" s="17">
        <f>SUM(A3L201C13:A3L218C13)</f>
        <v>439164</v>
      </c>
      <c r="AD26" s="16" t="s">
        <v>5539</v>
      </c>
      <c r="AE26" s="17">
        <f>SUM(A3L201C14:A3L214C14,A3L217C14:A3L218C14)</f>
        <v>89416</v>
      </c>
      <c r="AF26" s="16" t="s">
        <v>5540</v>
      </c>
      <c r="AG26" s="17">
        <f>SUM(A3L201C15:A3L214C15,A3L217C15:A3L218C15)</f>
        <v>354677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-16532</v>
      </c>
      <c r="AL26" s="16" t="s">
        <v>5542</v>
      </c>
      <c r="AM26" s="17">
        <f>SUM(A3L201C18:A3L214C18,A3L217C18:A3L218C18)</f>
        <v>46749</v>
      </c>
      <c r="AN26" s="16" t="s">
        <v>5543</v>
      </c>
      <c r="AO26" s="17">
        <f>SUM(A3L201C19:A3L214C19,A3L217C19:A3L218C19)</f>
        <v>246385</v>
      </c>
      <c r="AP26" s="16" t="s">
        <v>5544</v>
      </c>
      <c r="AQ26" s="17">
        <f>SUM(A3L201C20:A3L218C20)</f>
        <v>410191</v>
      </c>
      <c r="AR26" s="16" t="s">
        <v>5545</v>
      </c>
      <c r="AS26" s="17">
        <f>SUM(A3L201C21:A3L214C21,A3L217C21:A3L218C21)</f>
        <v>88624</v>
      </c>
      <c r="AT26" s="16" t="s">
        <v>5546</v>
      </c>
      <c r="AU26" s="17">
        <f>SUM(A3L201C22:A3L214C22,A3L217C22:A3L218C22)</f>
        <v>343415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-20577</v>
      </c>
      <c r="AZ26" s="16" t="s">
        <v>5548</v>
      </c>
      <c r="BA26" s="17">
        <f>SUM(A3L201C25:A3L214C25,A3L217C25:A3L218C25)</f>
        <v>44703</v>
      </c>
      <c r="BB26" s="16" t="s">
        <v>5549</v>
      </c>
      <c r="BC26" s="17">
        <f>SUM(A3L201C26:A3L214C26,A3L217C26:A3L218C26)</f>
        <v>260318</v>
      </c>
      <c r="BD26" s="16" t="s">
        <v>5550</v>
      </c>
      <c r="BE26" s="17">
        <f>SUM(A3L201C27:A3L218C27)</f>
        <v>392088</v>
      </c>
      <c r="BF26" s="16" t="s">
        <v>5551</v>
      </c>
      <c r="BG26" s="17">
        <f>SUM(A3L201C28:A3L214C28,A3L217C28:A3L218C28)</f>
        <v>88166</v>
      </c>
      <c r="BH26" s="16" t="s">
        <v>5552</v>
      </c>
      <c r="BI26" s="17">
        <f>SUM(A3L201C29:A3L214C29,A3L217C29:A3L218C29)</f>
        <v>382869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-20819</v>
      </c>
      <c r="BN26" s="16" t="s">
        <v>5554</v>
      </c>
      <c r="BO26" s="17">
        <f>SUM(A3L201C32:A3L214C32,A3L217C32:A3L218C32)</f>
        <v>41094</v>
      </c>
      <c r="BP26" s="16" t="s">
        <v>5555</v>
      </c>
      <c r="BQ26" s="17">
        <f>SUM(A3L201C33:A3L214C33,A3L217C33:A3L218C33)</f>
        <v>262317</v>
      </c>
      <c r="BR26" s="16" t="s">
        <v>5556</v>
      </c>
      <c r="BS26" s="17">
        <f>SUM(A3L201C34:A3L218C34)</f>
        <v>329092</v>
      </c>
      <c r="BT26" s="16" t="s">
        <v>5557</v>
      </c>
      <c r="BU26" s="17">
        <f>SUM(A3L201C35:A3L214C35,A3L217C35:A3L218C35)</f>
        <v>85620</v>
      </c>
      <c r="BV26" s="16" t="s">
        <v>5558</v>
      </c>
      <c r="BW26" s="17">
        <f>SUM(A3L201C36:A3L214C36,A3L217C36:A3L218C36)</f>
        <v>379013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42948</v>
      </c>
      <c r="CB26" s="16" t="s">
        <v>5561</v>
      </c>
      <c r="CC26" s="17">
        <f>SUM(A3L201C39:A3L218C39)</f>
        <v>298497</v>
      </c>
      <c r="CD26" s="16" t="s">
        <v>5562</v>
      </c>
      <c r="CE26" s="17">
        <f>SUM(A3L201C40:A3L218C40)</f>
        <v>489261</v>
      </c>
      <c r="CF26" s="16" t="s">
        <v>5563</v>
      </c>
      <c r="CG26" s="17">
        <f>SUM(A3L201C41:A3L218C41)</f>
        <v>92951</v>
      </c>
      <c r="CH26" s="16" t="s">
        <v>5564</v>
      </c>
      <c r="CI26" s="17">
        <f>SUM(A3L201C42:A3L218C42)</f>
        <v>427874</v>
      </c>
      <c r="CJ26" s="16" t="s">
        <v>5565</v>
      </c>
      <c r="CK26" s="17">
        <f>SUM(A3L201C43:A3L218C43)</f>
        <v>668632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1.0184359999999999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1.017299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1.075728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2</v>
      </c>
      <c r="BJ27" s="16" t="s">
        <v>4261</v>
      </c>
      <c r="BK27" s="20">
        <v>1.219398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36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1.0184359999999999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1.017299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1.075728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1.219398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1.0184359999999999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1.017299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1.075728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1.219398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27814</v>
      </c>
      <c r="N30" s="16" t="s">
        <v>5398</v>
      </c>
      <c r="O30" s="17">
        <v>2204</v>
      </c>
      <c r="P30" s="16" t="s">
        <v>5398</v>
      </c>
      <c r="Q30" s="17">
        <v>0</v>
      </c>
      <c r="R30" s="16" t="s">
        <v>5398</v>
      </c>
      <c r="S30" s="17">
        <v>22044</v>
      </c>
      <c r="T30" s="16" t="s">
        <v>4255</v>
      </c>
      <c r="U30" s="20">
        <v>1.0184359999999999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24762</v>
      </c>
      <c r="AB30" s="16" t="s">
        <v>5399</v>
      </c>
      <c r="AC30" s="17">
        <v>2077</v>
      </c>
      <c r="AD30" s="16" t="s">
        <v>5399</v>
      </c>
      <c r="AE30" s="17">
        <v>0</v>
      </c>
      <c r="AF30" s="16" t="s">
        <v>5399</v>
      </c>
      <c r="AG30" s="17">
        <v>20771</v>
      </c>
      <c r="AH30" s="16" t="s">
        <v>4257</v>
      </c>
      <c r="AI30" s="20">
        <v>1.017299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23922</v>
      </c>
      <c r="AP30" s="16" t="s">
        <v>5400</v>
      </c>
      <c r="AQ30" s="17">
        <v>2089</v>
      </c>
      <c r="AR30" s="16" t="s">
        <v>5400</v>
      </c>
      <c r="AS30" s="17">
        <v>0</v>
      </c>
      <c r="AT30" s="16" t="s">
        <v>5400</v>
      </c>
      <c r="AU30" s="17">
        <v>20888</v>
      </c>
      <c r="AV30" s="16" t="s">
        <v>4259</v>
      </c>
      <c r="AW30" s="20">
        <v>1.075728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19292</v>
      </c>
      <c r="BD30" s="16" t="s">
        <v>5401</v>
      </c>
      <c r="BE30" s="17">
        <v>3898</v>
      </c>
      <c r="BF30" s="16" t="s">
        <v>5401</v>
      </c>
      <c r="BG30" s="17">
        <v>0</v>
      </c>
      <c r="BH30" s="16" t="s">
        <v>5401</v>
      </c>
      <c r="BI30" s="17">
        <v>19147</v>
      </c>
      <c r="BJ30" s="16" t="s">
        <v>4261</v>
      </c>
      <c r="BK30" s="20">
        <v>1.219398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15228</v>
      </c>
      <c r="BR30" s="16" t="s">
        <v>5402</v>
      </c>
      <c r="BS30" s="17">
        <v>3524</v>
      </c>
      <c r="BT30" s="16" t="s">
        <v>5402</v>
      </c>
      <c r="BU30" s="17">
        <v>0</v>
      </c>
      <c r="BV30" s="16" t="s">
        <v>5402</v>
      </c>
      <c r="BW30" s="17">
        <v>17308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27814</v>
      </c>
      <c r="CD30" s="16" t="s">
        <v>5591</v>
      </c>
      <c r="CE30" s="17">
        <f>SUM(PRODUCT(A3L223C2,A3L223C6))/A3L223C1</f>
        <v>2204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22044</v>
      </c>
      <c r="CJ30" s="16" t="s">
        <v>5587</v>
      </c>
      <c r="CK30" s="17">
        <f>(A3L223C40-A3L223C37)+(A3L223C41-A3L223C38)+(A3L223C42-A3L223C39)</f>
        <v>-3566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27814</v>
      </c>
      <c r="N31" s="16" t="s">
        <v>5598</v>
      </c>
      <c r="O31" s="17">
        <f>SUM(A3L220C6:A3L223C6)</f>
        <v>2204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22044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24762</v>
      </c>
      <c r="AB31" s="16" t="s">
        <v>5604</v>
      </c>
      <c r="AC31" s="17">
        <f>SUM(A3L220C13:A3L223C13)</f>
        <v>2077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20771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23922</v>
      </c>
      <c r="AP31" s="16" t="s">
        <v>5610</v>
      </c>
      <c r="AQ31" s="17">
        <f>SUM(A3L220C20:A3L223C20)</f>
        <v>2089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20888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19292</v>
      </c>
      <c r="BD31" s="16" t="s">
        <v>5616</v>
      </c>
      <c r="BE31" s="17">
        <f>SUM(A3L220C27:A3L223C27)</f>
        <v>3898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19149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15228</v>
      </c>
      <c r="BR31" s="16" t="s">
        <v>5622</v>
      </c>
      <c r="BS31" s="17">
        <f>SUM(A3L220C34:A3L223C34)</f>
        <v>3560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17308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27814</v>
      </c>
      <c r="CD31" s="16" t="s">
        <v>5628</v>
      </c>
      <c r="CE31" s="17">
        <f>SUM(A3L220C40:A3L223C40)</f>
        <v>2204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22044</v>
      </c>
      <c r="CJ31" s="16" t="s">
        <v>5631</v>
      </c>
      <c r="CK31" s="17">
        <f>SUM(A3L220C43:A3L223C43)</f>
        <v>-3566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45496</v>
      </c>
      <c r="H8" s="16" t="s">
        <v>4253</v>
      </c>
      <c r="I8" s="20">
        <v>1</v>
      </c>
      <c r="J8" s="16" t="s">
        <v>5670</v>
      </c>
      <c r="K8" s="17">
        <v>65416</v>
      </c>
      <c r="L8" s="16" t="s">
        <v>4255</v>
      </c>
      <c r="M8" s="20">
        <v>1.026386</v>
      </c>
      <c r="N8" s="16" t="s">
        <v>5671</v>
      </c>
      <c r="O8" s="17">
        <v>63845</v>
      </c>
      <c r="P8" s="16" t="s">
        <v>4257</v>
      </c>
      <c r="Q8" s="20">
        <v>1.022672</v>
      </c>
      <c r="R8" s="16" t="s">
        <v>5672</v>
      </c>
      <c r="S8" s="17">
        <v>64590</v>
      </c>
      <c r="T8" s="16" t="s">
        <v>4259</v>
      </c>
      <c r="U8" s="20">
        <v>1.0797570000000001</v>
      </c>
      <c r="V8" s="16" t="s">
        <v>5673</v>
      </c>
      <c r="W8" s="17">
        <v>57251</v>
      </c>
      <c r="X8" s="16" t="s">
        <v>4261</v>
      </c>
      <c r="Y8" s="20">
        <v>1.1576219999999999</v>
      </c>
      <c r="Z8" s="16" t="s">
        <v>5674</v>
      </c>
      <c r="AA8" s="17">
        <f>SUM(PRODUCT(A3L301C2,A3L301C3),PRODUCT(A3L301C4,A3L301C5),PRODUCT(A3L301C6,A3L301C7))/A3L301C1</f>
        <v>59310.186805333331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796998</v>
      </c>
      <c r="H9" s="16" t="s">
        <v>4253</v>
      </c>
      <c r="I9" s="20">
        <v>1</v>
      </c>
      <c r="J9" s="16" t="s">
        <v>5670</v>
      </c>
      <c r="K9" s="17">
        <v>738710</v>
      </c>
      <c r="L9" s="16" t="s">
        <v>4255</v>
      </c>
      <c r="M9" s="20">
        <v>1.026386</v>
      </c>
      <c r="N9" s="16" t="s">
        <v>5671</v>
      </c>
      <c r="O9" s="17">
        <v>703646</v>
      </c>
      <c r="P9" s="16" t="s">
        <v>4257</v>
      </c>
      <c r="Q9" s="20">
        <v>1.022672</v>
      </c>
      <c r="R9" s="16" t="s">
        <v>5672</v>
      </c>
      <c r="S9" s="17">
        <v>676893</v>
      </c>
      <c r="T9" s="16" t="s">
        <v>4259</v>
      </c>
      <c r="U9" s="20">
        <v>1.0797570000000001</v>
      </c>
      <c r="V9" s="16" t="s">
        <v>5673</v>
      </c>
      <c r="W9" s="17">
        <v>605738</v>
      </c>
      <c r="X9" s="16" t="s">
        <v>4261</v>
      </c>
      <c r="Y9" s="20">
        <v>1.1576219999999999</v>
      </c>
      <c r="Z9" s="16" t="s">
        <v>5675</v>
      </c>
      <c r="AA9" s="17">
        <f>SUM(PRODUCT(A3L302C2,A3L302C3),PRODUCT(A3L302C4,A3L302C5),PRODUCT(A3L302C6,A3L302C7))/A3L302C1</f>
        <v>758266.22139066679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1.026386</v>
      </c>
      <c r="N10" s="16" t="s">
        <v>5671</v>
      </c>
      <c r="O10" s="17">
        <v>0</v>
      </c>
      <c r="P10" s="16" t="s">
        <v>4257</v>
      </c>
      <c r="Q10" s="20">
        <v>1.022672</v>
      </c>
      <c r="R10" s="16" t="s">
        <v>5672</v>
      </c>
      <c r="S10" s="17">
        <v>0</v>
      </c>
      <c r="T10" s="16" t="s">
        <v>4259</v>
      </c>
      <c r="U10" s="20">
        <v>1.0797570000000001</v>
      </c>
      <c r="V10" s="16" t="s">
        <v>5673</v>
      </c>
      <c r="W10" s="17">
        <v>0</v>
      </c>
      <c r="X10" s="16" t="s">
        <v>4261</v>
      </c>
      <c r="Y10" s="20">
        <v>1.1576219999999999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44640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1.026386</v>
      </c>
      <c r="N11" s="16" t="s">
        <v>5671</v>
      </c>
      <c r="O11" s="17">
        <v>0</v>
      </c>
      <c r="P11" s="16" t="s">
        <v>4257</v>
      </c>
      <c r="Q11" s="20">
        <v>1.022672</v>
      </c>
      <c r="R11" s="16" t="s">
        <v>5672</v>
      </c>
      <c r="S11" s="17">
        <v>0</v>
      </c>
      <c r="T11" s="16" t="s">
        <v>4259</v>
      </c>
      <c r="U11" s="20">
        <v>1.0797570000000001</v>
      </c>
      <c r="V11" s="16" t="s">
        <v>5673</v>
      </c>
      <c r="W11" s="17">
        <v>0</v>
      </c>
      <c r="X11" s="16" t="s">
        <v>4261</v>
      </c>
      <c r="Y11" s="20">
        <v>1.1576219999999999</v>
      </c>
      <c r="Z11" s="16" t="s">
        <v>5677</v>
      </c>
      <c r="AA11" s="17">
        <f>SUM(PRODUCT(A3L304C2,A3L304C3),PRODUCT(A3L304C4,A3L304C5),PRODUCT(A3L304C6,A3L304C7))/A3L304C1</f>
        <v>14880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841638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738710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703646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676893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605738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773146.22139066679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45496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65416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63845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64590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57251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59310.186805333331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887134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804126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767491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741483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662989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832456.40819600015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1.0318830000000001</v>
      </c>
      <c r="N15" s="16" t="s">
        <v>5671</v>
      </c>
      <c r="O15" s="17">
        <v>0</v>
      </c>
      <c r="P15" s="16" t="s">
        <v>4257</v>
      </c>
      <c r="Q15" s="20">
        <v>1.028686</v>
      </c>
      <c r="R15" s="16" t="s">
        <v>5672</v>
      </c>
      <c r="S15" s="17">
        <v>0</v>
      </c>
      <c r="T15" s="16" t="s">
        <v>4259</v>
      </c>
      <c r="U15" s="20">
        <v>1.082937</v>
      </c>
      <c r="V15" s="16" t="s">
        <v>5673</v>
      </c>
      <c r="W15" s="17">
        <v>0</v>
      </c>
      <c r="X15" s="16" t="s">
        <v>4261</v>
      </c>
      <c r="Y15" s="20">
        <v>1.084681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902</v>
      </c>
      <c r="H16" s="16" t="s">
        <v>4253</v>
      </c>
      <c r="I16" s="20">
        <v>1</v>
      </c>
      <c r="J16" s="16" t="s">
        <v>5670</v>
      </c>
      <c r="K16" s="17">
        <v>797</v>
      </c>
      <c r="L16" s="16" t="s">
        <v>4255</v>
      </c>
      <c r="M16" s="20">
        <v>1.0318830000000001</v>
      </c>
      <c r="N16" s="16" t="s">
        <v>5671</v>
      </c>
      <c r="O16" s="17">
        <v>771</v>
      </c>
      <c r="P16" s="16" t="s">
        <v>4257</v>
      </c>
      <c r="Q16" s="20">
        <v>1.028686</v>
      </c>
      <c r="R16" s="16" t="s">
        <v>5672</v>
      </c>
      <c r="S16" s="17">
        <v>1063</v>
      </c>
      <c r="T16" s="16" t="s">
        <v>4259</v>
      </c>
      <c r="U16" s="20">
        <v>1.082937</v>
      </c>
      <c r="V16" s="16" t="s">
        <v>5673</v>
      </c>
      <c r="W16" s="17">
        <v>755</v>
      </c>
      <c r="X16" s="16" t="s">
        <v>4261</v>
      </c>
      <c r="Y16" s="20">
        <v>1.084681</v>
      </c>
      <c r="Z16" s="16" t="s">
        <v>5697</v>
      </c>
      <c r="AA16" s="17">
        <f>SUM(PRODUCT(A3L309C2,A3L309C3),PRODUCT(A3L309C4,A3L309C5),PRODUCT(A3L309C6,A3L309C7))/A3L309C1</f>
        <v>839.17588566666666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55254</v>
      </c>
      <c r="H17" s="16" t="s">
        <v>4253</v>
      </c>
      <c r="I17" s="20">
        <v>1</v>
      </c>
      <c r="J17" s="16" t="s">
        <v>5670</v>
      </c>
      <c r="K17" s="17">
        <v>54179</v>
      </c>
      <c r="L17" s="16" t="s">
        <v>4255</v>
      </c>
      <c r="M17" s="20">
        <v>1.0318830000000001</v>
      </c>
      <c r="N17" s="16" t="s">
        <v>5671</v>
      </c>
      <c r="O17" s="17">
        <v>51516</v>
      </c>
      <c r="P17" s="16" t="s">
        <v>4257</v>
      </c>
      <c r="Q17" s="20">
        <v>1.028686</v>
      </c>
      <c r="R17" s="16" t="s">
        <v>5672</v>
      </c>
      <c r="S17" s="17">
        <v>53041</v>
      </c>
      <c r="T17" s="16" t="s">
        <v>4259</v>
      </c>
      <c r="U17" s="20">
        <v>1.082937</v>
      </c>
      <c r="V17" s="16" t="s">
        <v>5673</v>
      </c>
      <c r="W17" s="17">
        <v>40782</v>
      </c>
      <c r="X17" s="16" t="s">
        <v>4261</v>
      </c>
      <c r="Y17" s="20">
        <v>1.084681</v>
      </c>
      <c r="Z17" s="16" t="s">
        <v>5698</v>
      </c>
      <c r="AA17" s="17">
        <f>SUM(PRODUCT(A3L310C2,A3L310C3),PRODUCT(A3L310C4,A3L310C5),PRODUCT(A3L310C6,A3L310C7))/A3L310C1</f>
        <v>54718.059011000005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69841</v>
      </c>
      <c r="H18" s="16" t="s">
        <v>4253</v>
      </c>
      <c r="I18" s="20">
        <v>1</v>
      </c>
      <c r="J18" s="16" t="s">
        <v>5670</v>
      </c>
      <c r="K18" s="17">
        <v>40402</v>
      </c>
      <c r="L18" s="16" t="s">
        <v>4255</v>
      </c>
      <c r="M18" s="20">
        <v>1.0318830000000001</v>
      </c>
      <c r="N18" s="16" t="s">
        <v>5671</v>
      </c>
      <c r="O18" s="17">
        <v>28754</v>
      </c>
      <c r="P18" s="16" t="s">
        <v>4257</v>
      </c>
      <c r="Q18" s="20">
        <v>1.028686</v>
      </c>
      <c r="R18" s="16" t="s">
        <v>5672</v>
      </c>
      <c r="S18" s="17">
        <v>26077</v>
      </c>
      <c r="T18" s="16" t="s">
        <v>4259</v>
      </c>
      <c r="U18" s="20">
        <v>1.082937</v>
      </c>
      <c r="V18" s="16" t="s">
        <v>5673</v>
      </c>
      <c r="W18" s="17">
        <v>23725</v>
      </c>
      <c r="X18" s="16" t="s">
        <v>4261</v>
      </c>
      <c r="Y18" s="20">
        <v>1.084681</v>
      </c>
      <c r="Z18" s="16" t="s">
        <v>5699</v>
      </c>
      <c r="AA18" s="17">
        <f>SUM(PRODUCT(A3L311C2,A3L311C3),PRODUCT(A3L311C4,A3L311C5),PRODUCT(A3L311C6,A3L311C7))/A3L311C1</f>
        <v>47036.658070000005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40650</v>
      </c>
      <c r="H19" s="16" t="s">
        <v>4253</v>
      </c>
      <c r="I19" s="20">
        <v>1</v>
      </c>
      <c r="J19" s="16" t="s">
        <v>5670</v>
      </c>
      <c r="K19" s="17">
        <v>39522</v>
      </c>
      <c r="L19" s="16" t="s">
        <v>4255</v>
      </c>
      <c r="M19" s="20">
        <v>1.0318830000000001</v>
      </c>
      <c r="N19" s="16" t="s">
        <v>5671</v>
      </c>
      <c r="O19" s="17">
        <v>55461</v>
      </c>
      <c r="P19" s="16" t="s">
        <v>4257</v>
      </c>
      <c r="Q19" s="20">
        <v>1.028686</v>
      </c>
      <c r="R19" s="16" t="s">
        <v>5672</v>
      </c>
      <c r="S19" s="17">
        <v>43282</v>
      </c>
      <c r="T19" s="16" t="s">
        <v>4259</v>
      </c>
      <c r="U19" s="20">
        <v>1.082937</v>
      </c>
      <c r="V19" s="16" t="s">
        <v>5673</v>
      </c>
      <c r="W19" s="17">
        <v>31854</v>
      </c>
      <c r="X19" s="16" t="s">
        <v>4261</v>
      </c>
      <c r="Y19" s="20">
        <v>1.084681</v>
      </c>
      <c r="Z19" s="16" t="s">
        <v>5700</v>
      </c>
      <c r="AA19" s="17">
        <f>SUM(PRODUCT(A3L312C2,A3L312C3),PRODUCT(A3L312C4,A3L312C5),PRODUCT(A3L312C6,A3L312C7))/A3L312C1</f>
        <v>46161.344724000002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45600</v>
      </c>
      <c r="H20" s="16" t="s">
        <v>4253</v>
      </c>
      <c r="I20" s="20">
        <v>1</v>
      </c>
      <c r="J20" s="16" t="s">
        <v>5670</v>
      </c>
      <c r="K20" s="17">
        <v>68481</v>
      </c>
      <c r="L20" s="16" t="s">
        <v>4255</v>
      </c>
      <c r="M20" s="20">
        <v>1.0318830000000001</v>
      </c>
      <c r="N20" s="16" t="s">
        <v>5671</v>
      </c>
      <c r="O20" s="17">
        <v>34139</v>
      </c>
      <c r="P20" s="16" t="s">
        <v>4257</v>
      </c>
      <c r="Q20" s="20">
        <v>1.028686</v>
      </c>
      <c r="R20" s="16" t="s">
        <v>5672</v>
      </c>
      <c r="S20" s="17">
        <v>40546</v>
      </c>
      <c r="T20" s="16" t="s">
        <v>4259</v>
      </c>
      <c r="U20" s="20">
        <v>1.082937</v>
      </c>
      <c r="V20" s="16" t="s">
        <v>5673</v>
      </c>
      <c r="W20" s="17">
        <v>47905</v>
      </c>
      <c r="X20" s="16" t="s">
        <v>4261</v>
      </c>
      <c r="Y20" s="20">
        <v>1.084681</v>
      </c>
      <c r="Z20" s="16" t="s">
        <v>5701</v>
      </c>
      <c r="AA20" s="17">
        <f>SUM(PRODUCT(A3L313C2,A3L313C3),PRODUCT(A3L313C4,A3L313C5),PRODUCT(A3L313C6,A3L313C7))/A3L313C1</f>
        <v>50460.897025666665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12865</v>
      </c>
      <c r="H21" s="16" t="s">
        <v>4253</v>
      </c>
      <c r="I21" s="20">
        <v>1</v>
      </c>
      <c r="J21" s="16" t="s">
        <v>5670</v>
      </c>
      <c r="K21" s="17">
        <v>11223</v>
      </c>
      <c r="L21" s="16" t="s">
        <v>4255</v>
      </c>
      <c r="M21" s="20">
        <v>1.0318830000000001</v>
      </c>
      <c r="N21" s="16" t="s">
        <v>5671</v>
      </c>
      <c r="O21" s="17">
        <v>14900</v>
      </c>
      <c r="P21" s="16" t="s">
        <v>4257</v>
      </c>
      <c r="Q21" s="20">
        <v>1.028686</v>
      </c>
      <c r="R21" s="16" t="s">
        <v>5672</v>
      </c>
      <c r="S21" s="17">
        <v>17150</v>
      </c>
      <c r="T21" s="16" t="s">
        <v>4259</v>
      </c>
      <c r="U21" s="20">
        <v>1.082937</v>
      </c>
      <c r="V21" s="16" t="s">
        <v>5673</v>
      </c>
      <c r="W21" s="17">
        <v>15870</v>
      </c>
      <c r="X21" s="16" t="s">
        <v>4261</v>
      </c>
      <c r="Y21" s="20">
        <v>1.084681</v>
      </c>
      <c r="Z21" s="16" t="s">
        <v>5702</v>
      </c>
      <c r="AA21" s="17">
        <f>SUM(PRODUCT(A3L314C2,A3L314C3),PRODUCT(A3L314C4,A3L314C5),PRODUCT(A3L314C6,A3L314C7))/A3L314C1</f>
        <v>13257.748103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17823</v>
      </c>
      <c r="H22" s="16" t="s">
        <v>4253</v>
      </c>
      <c r="I22" s="20">
        <v>1</v>
      </c>
      <c r="J22" s="16" t="s">
        <v>5670</v>
      </c>
      <c r="K22" s="17">
        <v>14146</v>
      </c>
      <c r="L22" s="16" t="s">
        <v>4255</v>
      </c>
      <c r="M22" s="20">
        <v>1.0318830000000001</v>
      </c>
      <c r="N22" s="16" t="s">
        <v>5671</v>
      </c>
      <c r="O22" s="17">
        <v>13034</v>
      </c>
      <c r="P22" s="16" t="s">
        <v>4257</v>
      </c>
      <c r="Q22" s="20">
        <v>1.028686</v>
      </c>
      <c r="R22" s="16" t="s">
        <v>5672</v>
      </c>
      <c r="S22" s="17">
        <v>14868</v>
      </c>
      <c r="T22" s="16" t="s">
        <v>4259</v>
      </c>
      <c r="U22" s="20">
        <v>1.082937</v>
      </c>
      <c r="V22" s="16" t="s">
        <v>5673</v>
      </c>
      <c r="W22" s="17">
        <v>12998</v>
      </c>
      <c r="X22" s="16" t="s">
        <v>4261</v>
      </c>
      <c r="Y22" s="20">
        <v>1.084681</v>
      </c>
      <c r="Z22" s="16" t="s">
        <v>5703</v>
      </c>
      <c r="AA22" s="17">
        <f>SUM(PRODUCT(A3L315C2,A3L315C3),PRODUCT(A3L315C4,A3L315C5),PRODUCT(A3L315C6,A3L315C7))/A3L315C1</f>
        <v>15275.970080666666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296</v>
      </c>
      <c r="H23" s="16" t="s">
        <v>4253</v>
      </c>
      <c r="I23" s="20">
        <v>1</v>
      </c>
      <c r="J23" s="16" t="s">
        <v>5670</v>
      </c>
      <c r="K23" s="17">
        <v>216</v>
      </c>
      <c r="L23" s="16" t="s">
        <v>4255</v>
      </c>
      <c r="M23" s="20">
        <v>1.0318830000000001</v>
      </c>
      <c r="N23" s="16" t="s">
        <v>5671</v>
      </c>
      <c r="O23" s="17">
        <v>220</v>
      </c>
      <c r="P23" s="16" t="s">
        <v>4257</v>
      </c>
      <c r="Q23" s="20">
        <v>1.028686</v>
      </c>
      <c r="R23" s="16" t="s">
        <v>5672</v>
      </c>
      <c r="S23" s="17">
        <v>265</v>
      </c>
      <c r="T23" s="16" t="s">
        <v>4259</v>
      </c>
      <c r="U23" s="20">
        <v>1.082937</v>
      </c>
      <c r="V23" s="16" t="s">
        <v>5673</v>
      </c>
      <c r="W23" s="17">
        <v>221</v>
      </c>
      <c r="X23" s="16" t="s">
        <v>4261</v>
      </c>
      <c r="Y23" s="20">
        <v>1.084681</v>
      </c>
      <c r="Z23" s="16" t="s">
        <v>5704</v>
      </c>
      <c r="AA23" s="17">
        <f>SUM(PRODUCT(A3L316C2,A3L316C3),PRODUCT(A3L316C4,A3L316C5),PRODUCT(A3L316C6,A3L316C7))/A3L316C1</f>
        <v>248.39921600000002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318</v>
      </c>
      <c r="H24" s="16" t="s">
        <v>4253</v>
      </c>
      <c r="I24" s="20">
        <v>1</v>
      </c>
      <c r="J24" s="16" t="s">
        <v>5670</v>
      </c>
      <c r="K24" s="17">
        <v>239</v>
      </c>
      <c r="L24" s="16" t="s">
        <v>4255</v>
      </c>
      <c r="M24" s="20">
        <v>1.0318830000000001</v>
      </c>
      <c r="N24" s="16" t="s">
        <v>5671</v>
      </c>
      <c r="O24" s="17">
        <v>423</v>
      </c>
      <c r="P24" s="16" t="s">
        <v>4257</v>
      </c>
      <c r="Q24" s="20">
        <v>1.028686</v>
      </c>
      <c r="R24" s="16" t="s">
        <v>5672</v>
      </c>
      <c r="S24" s="17">
        <v>394</v>
      </c>
      <c r="T24" s="16" t="s">
        <v>4259</v>
      </c>
      <c r="U24" s="20">
        <v>1.082937</v>
      </c>
      <c r="V24" s="16" t="s">
        <v>5673</v>
      </c>
      <c r="W24" s="17">
        <v>380</v>
      </c>
      <c r="X24" s="16" t="s">
        <v>4261</v>
      </c>
      <c r="Y24" s="20">
        <v>1.084681</v>
      </c>
      <c r="Z24" s="16" t="s">
        <v>5705</v>
      </c>
      <c r="AA24" s="17">
        <f>SUM(PRODUCT(A3L317C2,A3L317C3),PRODUCT(A3L317C4,A3L317C5),PRODUCT(A3L317C6,A3L317C7))/A3L317C1</f>
        <v>333.25140500000003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2822</v>
      </c>
      <c r="H25" s="16" t="s">
        <v>4253</v>
      </c>
      <c r="I25" s="20">
        <v>1</v>
      </c>
      <c r="J25" s="16" t="s">
        <v>5670</v>
      </c>
      <c r="K25" s="17">
        <v>1847</v>
      </c>
      <c r="L25" s="16" t="s">
        <v>4255</v>
      </c>
      <c r="M25" s="20">
        <v>1.0318830000000001</v>
      </c>
      <c r="N25" s="16" t="s">
        <v>5671</v>
      </c>
      <c r="O25" s="17">
        <v>2104</v>
      </c>
      <c r="P25" s="16" t="s">
        <v>4257</v>
      </c>
      <c r="Q25" s="20">
        <v>1.028686</v>
      </c>
      <c r="R25" s="16" t="s">
        <v>5672</v>
      </c>
      <c r="S25" s="17">
        <v>2438</v>
      </c>
      <c r="T25" s="16" t="s">
        <v>4259</v>
      </c>
      <c r="U25" s="20">
        <v>1.082937</v>
      </c>
      <c r="V25" s="16" t="s">
        <v>5673</v>
      </c>
      <c r="W25" s="17">
        <v>1965</v>
      </c>
      <c r="X25" s="16" t="s">
        <v>4261</v>
      </c>
      <c r="Y25" s="20">
        <v>1.084681</v>
      </c>
      <c r="Z25" s="16" t="s">
        <v>5706</v>
      </c>
      <c r="AA25" s="17">
        <f>SUM(PRODUCT(A3L318C2,A3L318C3),PRODUCT(A3L318C4,A3L318C5),PRODUCT(A3L318C6,A3L318C7))/A3L318C1</f>
        <v>2297.4144149999997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9741</v>
      </c>
      <c r="H26" s="16" t="s">
        <v>4253</v>
      </c>
      <c r="I26" s="20">
        <v>1</v>
      </c>
      <c r="J26" s="16" t="s">
        <v>5670</v>
      </c>
      <c r="K26" s="17">
        <v>6707</v>
      </c>
      <c r="L26" s="16" t="s">
        <v>4255</v>
      </c>
      <c r="M26" s="20">
        <v>1.0318830000000001</v>
      </c>
      <c r="N26" s="16" t="s">
        <v>5671</v>
      </c>
      <c r="O26" s="17">
        <v>7823</v>
      </c>
      <c r="P26" s="16" t="s">
        <v>4257</v>
      </c>
      <c r="Q26" s="20">
        <v>1.028686</v>
      </c>
      <c r="R26" s="16" t="s">
        <v>5672</v>
      </c>
      <c r="S26" s="17">
        <v>6650</v>
      </c>
      <c r="T26" s="16" t="s">
        <v>4259</v>
      </c>
      <c r="U26" s="20">
        <v>1.082937</v>
      </c>
      <c r="V26" s="16" t="s">
        <v>5673</v>
      </c>
      <c r="W26" s="17">
        <v>5648</v>
      </c>
      <c r="X26" s="16" t="s">
        <v>4261</v>
      </c>
      <c r="Y26" s="20">
        <v>1.084681</v>
      </c>
      <c r="Z26" s="16" t="s">
        <v>5707</v>
      </c>
      <c r="AA26" s="17">
        <f>SUM(PRODUCT(A3L319C2,A3L319C3),PRODUCT(A3L319C4,A3L319C5),PRODUCT(A3L319C6,A3L319C7))/A3L319C1</f>
        <v>8236.4166196666665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38</v>
      </c>
      <c r="H27" s="16" t="s">
        <v>4253</v>
      </c>
      <c r="I27" s="20">
        <v>1</v>
      </c>
      <c r="J27" s="16" t="s">
        <v>5670</v>
      </c>
      <c r="K27" s="17">
        <v>549</v>
      </c>
      <c r="L27" s="16" t="s">
        <v>4255</v>
      </c>
      <c r="M27" s="20">
        <v>1.0318830000000001</v>
      </c>
      <c r="N27" s="16" t="s">
        <v>5671</v>
      </c>
      <c r="O27" s="17">
        <v>3147</v>
      </c>
      <c r="P27" s="16" t="s">
        <v>4257</v>
      </c>
      <c r="Q27" s="20">
        <v>1.028686</v>
      </c>
      <c r="R27" s="16" t="s">
        <v>5672</v>
      </c>
      <c r="S27" s="17">
        <v>345</v>
      </c>
      <c r="T27" s="16" t="s">
        <v>4259</v>
      </c>
      <c r="U27" s="20">
        <v>1.082937</v>
      </c>
      <c r="V27" s="16" t="s">
        <v>5673</v>
      </c>
      <c r="W27" s="17">
        <v>211</v>
      </c>
      <c r="X27" s="16" t="s">
        <v>4261</v>
      </c>
      <c r="Y27" s="20">
        <v>1.084681</v>
      </c>
      <c r="Z27" s="16" t="s">
        <v>5708</v>
      </c>
      <c r="AA27" s="17">
        <f>SUM(PRODUCT(A3L320C2,A3L320C3),PRODUCT(A3L320C4,A3L320C5),PRODUCT(A3L320C6,A3L320C7))/A3L320C1</f>
        <v>1280.5928696666667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18837</v>
      </c>
      <c r="H28" s="16" t="s">
        <v>4253</v>
      </c>
      <c r="I28" s="20">
        <v>1</v>
      </c>
      <c r="J28" s="16" t="s">
        <v>5670</v>
      </c>
      <c r="K28" s="17">
        <v>17884</v>
      </c>
      <c r="L28" s="16" t="s">
        <v>4255</v>
      </c>
      <c r="M28" s="20">
        <v>1.0318830000000001</v>
      </c>
      <c r="N28" s="16" t="s">
        <v>5671</v>
      </c>
      <c r="O28" s="17">
        <v>15245</v>
      </c>
      <c r="P28" s="16" t="s">
        <v>4257</v>
      </c>
      <c r="Q28" s="20">
        <v>1.028686</v>
      </c>
      <c r="R28" s="16" t="s">
        <v>5672</v>
      </c>
      <c r="S28" s="17">
        <v>12353</v>
      </c>
      <c r="T28" s="16" t="s">
        <v>4259</v>
      </c>
      <c r="U28" s="20">
        <v>1.082937</v>
      </c>
      <c r="V28" s="16" t="s">
        <v>5673</v>
      </c>
      <c r="W28" s="17">
        <v>12810</v>
      </c>
      <c r="X28" s="16" t="s">
        <v>4261</v>
      </c>
      <c r="Y28" s="20">
        <v>1.084681</v>
      </c>
      <c r="Z28" s="16" t="s">
        <v>5709</v>
      </c>
      <c r="AA28" s="17">
        <f>SUM(PRODUCT(A3L321C2,A3L321C3),PRODUCT(A3L321C4,A3L321C5),PRODUCT(A3L321C6,A3L321C7))/A3L321C1</f>
        <v>17657.837880666666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6729</v>
      </c>
      <c r="H29" s="16" t="s">
        <v>4253</v>
      </c>
      <c r="I29" s="20">
        <v>1</v>
      </c>
      <c r="J29" s="16" t="s">
        <v>5670</v>
      </c>
      <c r="K29" s="17">
        <v>12708</v>
      </c>
      <c r="L29" s="16" t="s">
        <v>4255</v>
      </c>
      <c r="M29" s="20">
        <v>1.0318830000000001</v>
      </c>
      <c r="N29" s="16" t="s">
        <v>5671</v>
      </c>
      <c r="O29" s="17">
        <v>4282</v>
      </c>
      <c r="P29" s="16" t="s">
        <v>4257</v>
      </c>
      <c r="Q29" s="20">
        <v>1.028686</v>
      </c>
      <c r="R29" s="16" t="s">
        <v>5672</v>
      </c>
      <c r="S29" s="17">
        <v>7621</v>
      </c>
      <c r="T29" s="16" t="s">
        <v>4259</v>
      </c>
      <c r="U29" s="20">
        <v>1.082937</v>
      </c>
      <c r="V29" s="16" t="s">
        <v>5673</v>
      </c>
      <c r="W29" s="17">
        <v>6301</v>
      </c>
      <c r="X29" s="16" t="s">
        <v>4261</v>
      </c>
      <c r="Y29" s="20">
        <v>1.084681</v>
      </c>
      <c r="Z29" s="16" t="s">
        <v>5710</v>
      </c>
      <c r="AA29" s="17">
        <f>SUM(PRODUCT(A3L322C2,A3L322C3),PRODUCT(A3L322C4,A3L322C5),PRODUCT(A3L322C6,A3L322C7))/A3L322C1</f>
        <v>8082.3342053333326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48</v>
      </c>
      <c r="H30" s="16" t="s">
        <v>4253</v>
      </c>
      <c r="I30" s="20">
        <v>1</v>
      </c>
      <c r="J30" s="16" t="s">
        <v>5670</v>
      </c>
      <c r="K30" s="17">
        <v>52</v>
      </c>
      <c r="L30" s="16" t="s">
        <v>4255</v>
      </c>
      <c r="M30" s="20">
        <v>1.0318830000000001</v>
      </c>
      <c r="N30" s="16" t="s">
        <v>5671</v>
      </c>
      <c r="O30" s="17">
        <v>166</v>
      </c>
      <c r="P30" s="16" t="s">
        <v>4257</v>
      </c>
      <c r="Q30" s="20">
        <v>1.028686</v>
      </c>
      <c r="R30" s="16" t="s">
        <v>5672</v>
      </c>
      <c r="S30" s="17">
        <v>60</v>
      </c>
      <c r="T30" s="16" t="s">
        <v>4259</v>
      </c>
      <c r="U30" s="20">
        <v>1.082937</v>
      </c>
      <c r="V30" s="16" t="s">
        <v>5673</v>
      </c>
      <c r="W30" s="17">
        <v>59</v>
      </c>
      <c r="X30" s="16" t="s">
        <v>4261</v>
      </c>
      <c r="Y30" s="20">
        <v>1.084681</v>
      </c>
      <c r="Z30" s="16" t="s">
        <v>5711</v>
      </c>
      <c r="AA30" s="17">
        <f>SUM(PRODUCT(A3L323C2,A3L323C3),PRODUCT(A3L323C4,A3L323C5),PRODUCT(A3L323C6,A3L323C7))/A3L323C1</f>
        <v>90.806597333333343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18115</v>
      </c>
      <c r="H31" s="16" t="s">
        <v>4253</v>
      </c>
      <c r="I31" s="20">
        <v>1</v>
      </c>
      <c r="J31" s="16" t="s">
        <v>5670</v>
      </c>
      <c r="K31" s="17">
        <v>19654</v>
      </c>
      <c r="L31" s="16" t="s">
        <v>4255</v>
      </c>
      <c r="M31" s="20">
        <v>1.0318830000000001</v>
      </c>
      <c r="N31" s="16" t="s">
        <v>5671</v>
      </c>
      <c r="O31" s="17">
        <v>20357</v>
      </c>
      <c r="P31" s="16" t="s">
        <v>4257</v>
      </c>
      <c r="Q31" s="20">
        <v>1.028686</v>
      </c>
      <c r="R31" s="16" t="s">
        <v>5672</v>
      </c>
      <c r="S31" s="17">
        <v>19892</v>
      </c>
      <c r="T31" s="16" t="s">
        <v>4259</v>
      </c>
      <c r="U31" s="20">
        <v>1.082937</v>
      </c>
      <c r="V31" s="16" t="s">
        <v>5673</v>
      </c>
      <c r="W31" s="17">
        <v>14466</v>
      </c>
      <c r="X31" s="16" t="s">
        <v>4261</v>
      </c>
      <c r="Y31" s="20">
        <v>1.084681</v>
      </c>
      <c r="Z31" s="16" t="s">
        <v>5712</v>
      </c>
      <c r="AA31" s="17">
        <f>SUM(PRODUCT(A3L324C2,A3L324C3),PRODUCT(A3L324C4,A3L324C5),PRODUCT(A3L324C6,A3L324C7))/A3L324C1</f>
        <v>19778.863128000001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1.0318830000000001</v>
      </c>
      <c r="N32" s="16" t="s">
        <v>5671</v>
      </c>
      <c r="O32" s="17">
        <v>0</v>
      </c>
      <c r="P32" s="16" t="s">
        <v>4257</v>
      </c>
      <c r="Q32" s="20">
        <v>1.028686</v>
      </c>
      <c r="R32" s="16" t="s">
        <v>5672</v>
      </c>
      <c r="S32" s="17">
        <v>0</v>
      </c>
      <c r="T32" s="16" t="s">
        <v>4259</v>
      </c>
      <c r="U32" s="20">
        <v>1.082937</v>
      </c>
      <c r="V32" s="16" t="s">
        <v>5673</v>
      </c>
      <c r="W32" s="17">
        <v>0</v>
      </c>
      <c r="X32" s="16" t="s">
        <v>4261</v>
      </c>
      <c r="Y32" s="20">
        <v>1.084681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299879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288606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252342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246045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215950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285755.76923666667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1.0193970000000001</v>
      </c>
      <c r="N34" s="16" t="s">
        <v>5671</v>
      </c>
      <c r="O34" s="17">
        <v>0</v>
      </c>
      <c r="P34" s="16" t="s">
        <v>4257</v>
      </c>
      <c r="Q34" s="20">
        <v>1.0179940000000001</v>
      </c>
      <c r="R34" s="16" t="s">
        <v>5672</v>
      </c>
      <c r="S34" s="17">
        <v>0</v>
      </c>
      <c r="T34" s="16" t="s">
        <v>4259</v>
      </c>
      <c r="U34" s="20">
        <v>1.0761639999999999</v>
      </c>
      <c r="V34" s="16" t="s">
        <v>5673</v>
      </c>
      <c r="W34" s="17">
        <v>0</v>
      </c>
      <c r="X34" s="16" t="s">
        <v>4261</v>
      </c>
      <c r="Y34" s="20">
        <v>1.211416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1924</v>
      </c>
      <c r="H35" s="16" t="s">
        <v>4253</v>
      </c>
      <c r="I35" s="20">
        <v>1</v>
      </c>
      <c r="J35" s="16" t="s">
        <v>5670</v>
      </c>
      <c r="K35" s="17">
        <v>1486</v>
      </c>
      <c r="L35" s="16" t="s">
        <v>4255</v>
      </c>
      <c r="M35" s="20">
        <v>1.0193970000000001</v>
      </c>
      <c r="N35" s="16" t="s">
        <v>5671</v>
      </c>
      <c r="O35" s="17">
        <v>3160</v>
      </c>
      <c r="P35" s="16" t="s">
        <v>4257</v>
      </c>
      <c r="Q35" s="20">
        <v>1.0179940000000001</v>
      </c>
      <c r="R35" s="16" t="s">
        <v>5672</v>
      </c>
      <c r="S35" s="17">
        <v>2257</v>
      </c>
      <c r="T35" s="16" t="s">
        <v>4259</v>
      </c>
      <c r="U35" s="20">
        <v>1.0761639999999999</v>
      </c>
      <c r="V35" s="16" t="s">
        <v>5673</v>
      </c>
      <c r="W35" s="17">
        <v>1228</v>
      </c>
      <c r="X35" s="16" t="s">
        <v>4261</v>
      </c>
      <c r="Y35" s="20">
        <v>1.211416</v>
      </c>
      <c r="Z35" s="16" t="s">
        <v>5721</v>
      </c>
      <c r="AA35" s="17">
        <f>SUM(PRODUCT(A3L328C2,A3L328C3),PRODUCT(A3L328C4,A3L328C5),PRODUCT(A3L328C6,A3L328C7))/A3L328C1</f>
        <v>2218.5616606666667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1.0193970000000001</v>
      </c>
      <c r="N36" s="16" t="s">
        <v>5671</v>
      </c>
      <c r="O36" s="17">
        <v>0</v>
      </c>
      <c r="P36" s="16" t="s">
        <v>4257</v>
      </c>
      <c r="Q36" s="20">
        <v>1.0179940000000001</v>
      </c>
      <c r="R36" s="16" t="s">
        <v>5672</v>
      </c>
      <c r="S36" s="17">
        <v>0</v>
      </c>
      <c r="T36" s="16" t="s">
        <v>4259</v>
      </c>
      <c r="U36" s="20">
        <v>1.0761639999999999</v>
      </c>
      <c r="V36" s="16" t="s">
        <v>5673</v>
      </c>
      <c r="W36" s="17">
        <v>0</v>
      </c>
      <c r="X36" s="16" t="s">
        <v>4261</v>
      </c>
      <c r="Y36" s="20">
        <v>1.211416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5990</v>
      </c>
      <c r="H37" s="16" t="s">
        <v>4253</v>
      </c>
      <c r="I37" s="20">
        <v>1</v>
      </c>
      <c r="J37" s="16" t="s">
        <v>5670</v>
      </c>
      <c r="K37" s="17">
        <v>7960</v>
      </c>
      <c r="L37" s="16" t="s">
        <v>4255</v>
      </c>
      <c r="M37" s="20">
        <v>1.0193970000000001</v>
      </c>
      <c r="N37" s="16" t="s">
        <v>5671</v>
      </c>
      <c r="O37" s="17">
        <v>9455</v>
      </c>
      <c r="P37" s="16" t="s">
        <v>4257</v>
      </c>
      <c r="Q37" s="20">
        <v>1.0179940000000001</v>
      </c>
      <c r="R37" s="16" t="s">
        <v>5672</v>
      </c>
      <c r="S37" s="17">
        <v>10499</v>
      </c>
      <c r="T37" s="16" t="s">
        <v>4259</v>
      </c>
      <c r="U37" s="20">
        <v>1.0761639999999999</v>
      </c>
      <c r="V37" s="16" t="s">
        <v>5673</v>
      </c>
      <c r="W37" s="17">
        <v>13520</v>
      </c>
      <c r="X37" s="16" t="s">
        <v>4261</v>
      </c>
      <c r="Y37" s="20">
        <v>1.211416</v>
      </c>
      <c r="Z37" s="16" t="s">
        <v>5723</v>
      </c>
      <c r="AA37" s="17">
        <f>SUM(PRODUCT(A3L330C2,A3L330C3),PRODUCT(A3L330C4,A3L330C5),PRODUCT(A3L330C6,A3L330C7))/A3L330C1</f>
        <v>7909.8444633333347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1.0193970000000001</v>
      </c>
      <c r="N38" s="16" t="s">
        <v>5671</v>
      </c>
      <c r="O38" s="17">
        <v>0</v>
      </c>
      <c r="P38" s="16" t="s">
        <v>4257</v>
      </c>
      <c r="Q38" s="20">
        <v>1.0179940000000001</v>
      </c>
      <c r="R38" s="16" t="s">
        <v>5672</v>
      </c>
      <c r="S38" s="17">
        <v>0</v>
      </c>
      <c r="T38" s="16" t="s">
        <v>4259</v>
      </c>
      <c r="U38" s="20">
        <v>1.0761639999999999</v>
      </c>
      <c r="V38" s="16" t="s">
        <v>5673</v>
      </c>
      <c r="W38" s="17">
        <v>0</v>
      </c>
      <c r="X38" s="16" t="s">
        <v>4261</v>
      </c>
      <c r="Y38" s="20">
        <v>1.211416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42302</v>
      </c>
      <c r="H39" s="16" t="s">
        <v>4253</v>
      </c>
      <c r="I39" s="20">
        <v>1</v>
      </c>
      <c r="J39" s="16" t="s">
        <v>5670</v>
      </c>
      <c r="K39" s="17">
        <v>38422</v>
      </c>
      <c r="L39" s="16" t="s">
        <v>4255</v>
      </c>
      <c r="M39" s="20">
        <v>1.0193970000000001</v>
      </c>
      <c r="N39" s="16" t="s">
        <v>5671</v>
      </c>
      <c r="O39" s="17">
        <v>33872</v>
      </c>
      <c r="P39" s="16" t="s">
        <v>4257</v>
      </c>
      <c r="Q39" s="20">
        <v>1.0179940000000001</v>
      </c>
      <c r="R39" s="16" t="s">
        <v>5672</v>
      </c>
      <c r="S39" s="17">
        <v>31748</v>
      </c>
      <c r="T39" s="16" t="s">
        <v>4259</v>
      </c>
      <c r="U39" s="20">
        <v>1.0761639999999999</v>
      </c>
      <c r="V39" s="16" t="s">
        <v>5673</v>
      </c>
      <c r="W39" s="17">
        <v>21956</v>
      </c>
      <c r="X39" s="16" t="s">
        <v>4261</v>
      </c>
      <c r="Y39" s="20">
        <v>1.211416</v>
      </c>
      <c r="Z39" s="16" t="s">
        <v>5725</v>
      </c>
      <c r="AA39" s="17">
        <f>SUM(PRODUCT(A3L332C2,A3L332C3),PRODUCT(A3L332C4,A3L332C5),PRODUCT(A3L332C6,A3L332C7))/A3L332C1</f>
        <v>38650.254767333332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69</v>
      </c>
      <c r="H40" s="16" t="s">
        <v>4253</v>
      </c>
      <c r="I40" s="20">
        <v>1</v>
      </c>
      <c r="J40" s="16" t="s">
        <v>5670</v>
      </c>
      <c r="K40" s="17">
        <v>129</v>
      </c>
      <c r="L40" s="16" t="s">
        <v>4255</v>
      </c>
      <c r="M40" s="20">
        <v>1.0193970000000001</v>
      </c>
      <c r="N40" s="16" t="s">
        <v>5671</v>
      </c>
      <c r="O40" s="17">
        <v>178</v>
      </c>
      <c r="P40" s="16" t="s">
        <v>4257</v>
      </c>
      <c r="Q40" s="20">
        <v>1.0179940000000001</v>
      </c>
      <c r="R40" s="16" t="s">
        <v>5672</v>
      </c>
      <c r="S40" s="17">
        <v>76</v>
      </c>
      <c r="T40" s="16" t="s">
        <v>4259</v>
      </c>
      <c r="U40" s="20">
        <v>1.0761639999999999</v>
      </c>
      <c r="V40" s="16" t="s">
        <v>5673</v>
      </c>
      <c r="W40" s="17">
        <v>479</v>
      </c>
      <c r="X40" s="16" t="s">
        <v>4261</v>
      </c>
      <c r="Y40" s="20">
        <v>1.211416</v>
      </c>
      <c r="Z40" s="16" t="s">
        <v>5726</v>
      </c>
      <c r="AA40" s="17">
        <f>SUM(PRODUCT(A3L333C2,A3L333C3),PRODUCT(A3L333C4,A3L333C5),PRODUCT(A3L333C6,A3L333C7))/A3L333C1</f>
        <v>127.23504833333334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7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1.0193970000000001</v>
      </c>
      <c r="N41" s="16" t="s">
        <v>5671</v>
      </c>
      <c r="O41" s="17">
        <v>1253</v>
      </c>
      <c r="P41" s="16" t="s">
        <v>4257</v>
      </c>
      <c r="Q41" s="20">
        <v>1.0179940000000001</v>
      </c>
      <c r="R41" s="16" t="s">
        <v>5672</v>
      </c>
      <c r="S41" s="17">
        <v>1646</v>
      </c>
      <c r="T41" s="16" t="s">
        <v>4259</v>
      </c>
      <c r="U41" s="20">
        <v>1.0761639999999999</v>
      </c>
      <c r="V41" s="16" t="s">
        <v>5673</v>
      </c>
      <c r="W41" s="17">
        <v>1501</v>
      </c>
      <c r="X41" s="16" t="s">
        <v>4261</v>
      </c>
      <c r="Y41" s="20">
        <v>1.211416</v>
      </c>
      <c r="Z41" s="16" t="s">
        <v>5727</v>
      </c>
      <c r="AA41" s="17">
        <f>SUM(PRODUCT(A3L334C2,A3L334C3),PRODUCT(A3L334C4,A3L334C5),PRODUCT(A3L334C6,A3L334C7))/A3L334C1</f>
        <v>427.51549399999999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1.0193970000000001</v>
      </c>
      <c r="N42" s="16" t="s">
        <v>5671</v>
      </c>
      <c r="O42" s="17">
        <v>0</v>
      </c>
      <c r="P42" s="16" t="s">
        <v>4257</v>
      </c>
      <c r="Q42" s="20">
        <v>1.0179940000000001</v>
      </c>
      <c r="R42" s="16" t="s">
        <v>5672</v>
      </c>
      <c r="S42" s="17">
        <v>0</v>
      </c>
      <c r="T42" s="16" t="s">
        <v>4259</v>
      </c>
      <c r="U42" s="20">
        <v>1.0761639999999999</v>
      </c>
      <c r="V42" s="16" t="s">
        <v>5673</v>
      </c>
      <c r="W42" s="17">
        <v>0</v>
      </c>
      <c r="X42" s="16" t="s">
        <v>4261</v>
      </c>
      <c r="Y42" s="20">
        <v>1.211416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193</v>
      </c>
      <c r="H43" s="16" t="s">
        <v>4253</v>
      </c>
      <c r="I43" s="20">
        <v>1</v>
      </c>
      <c r="J43" s="16" t="s">
        <v>5670</v>
      </c>
      <c r="K43" s="17">
        <v>45</v>
      </c>
      <c r="L43" s="16" t="s">
        <v>4255</v>
      </c>
      <c r="M43" s="20">
        <v>1.0193970000000001</v>
      </c>
      <c r="N43" s="16" t="s">
        <v>5671</v>
      </c>
      <c r="O43" s="17">
        <v>214</v>
      </c>
      <c r="P43" s="16" t="s">
        <v>4257</v>
      </c>
      <c r="Q43" s="20">
        <v>1.0179940000000001</v>
      </c>
      <c r="R43" s="16" t="s">
        <v>5672</v>
      </c>
      <c r="S43" s="17">
        <v>199</v>
      </c>
      <c r="T43" s="16" t="s">
        <v>4259</v>
      </c>
      <c r="U43" s="20">
        <v>1.0761639999999999</v>
      </c>
      <c r="V43" s="16" t="s">
        <v>5673</v>
      </c>
      <c r="W43" s="17">
        <v>279</v>
      </c>
      <c r="X43" s="16" t="s">
        <v>4261</v>
      </c>
      <c r="Y43" s="20">
        <v>1.211416</v>
      </c>
      <c r="Z43" s="16" t="s">
        <v>5729</v>
      </c>
      <c r="AA43" s="17">
        <f>SUM(PRODUCT(A3L336C2,A3L336C3),PRODUCT(A3L336C4,A3L336C5),PRODUCT(A3L336C6,A3L336C7))/A3L336C1</f>
        <v>152.24119366666665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74071</v>
      </c>
      <c r="H44" s="16" t="s">
        <v>4253</v>
      </c>
      <c r="I44" s="20">
        <v>1</v>
      </c>
      <c r="J44" s="16" t="s">
        <v>5670</v>
      </c>
      <c r="K44" s="17">
        <v>67946</v>
      </c>
      <c r="L44" s="16" t="s">
        <v>4255</v>
      </c>
      <c r="M44" s="20">
        <v>1.0193970000000001</v>
      </c>
      <c r="N44" s="16" t="s">
        <v>5671</v>
      </c>
      <c r="O44" s="17">
        <v>55450</v>
      </c>
      <c r="P44" s="16" t="s">
        <v>4257</v>
      </c>
      <c r="Q44" s="20">
        <v>1.0179940000000001</v>
      </c>
      <c r="R44" s="16" t="s">
        <v>5672</v>
      </c>
      <c r="S44" s="17">
        <v>58633</v>
      </c>
      <c r="T44" s="16" t="s">
        <v>4259</v>
      </c>
      <c r="U44" s="20">
        <v>1.0761639999999999</v>
      </c>
      <c r="V44" s="16" t="s">
        <v>5673</v>
      </c>
      <c r="W44" s="17">
        <v>57600</v>
      </c>
      <c r="X44" s="16" t="s">
        <v>4261</v>
      </c>
      <c r="Y44" s="20">
        <v>1.211416</v>
      </c>
      <c r="Z44" s="16" t="s">
        <v>5730</v>
      </c>
      <c r="AA44" s="17">
        <f>SUM(PRODUCT(A3L337C2,A3L337C3),PRODUCT(A3L337C4,A3L337C5),PRODUCT(A3L337C6,A3L337C7))/A3L337C1</f>
        <v>66594.238620666671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10124</v>
      </c>
      <c r="H45" s="16" t="s">
        <v>4253</v>
      </c>
      <c r="I45" s="20">
        <v>1</v>
      </c>
      <c r="J45" s="16" t="s">
        <v>5670</v>
      </c>
      <c r="K45" s="17">
        <v>8582</v>
      </c>
      <c r="L45" s="16" t="s">
        <v>4255</v>
      </c>
      <c r="M45" s="20">
        <v>1.026386</v>
      </c>
      <c r="N45" s="16" t="s">
        <v>5671</v>
      </c>
      <c r="O45" s="17">
        <v>7883</v>
      </c>
      <c r="P45" s="16" t="s">
        <v>4257</v>
      </c>
      <c r="Q45" s="20">
        <v>1.022672</v>
      </c>
      <c r="R45" s="16" t="s">
        <v>5672</v>
      </c>
      <c r="S45" s="17">
        <v>9748</v>
      </c>
      <c r="T45" s="16" t="s">
        <v>4259</v>
      </c>
      <c r="U45" s="20">
        <v>1.0797570000000001</v>
      </c>
      <c r="V45" s="16" t="s">
        <v>5673</v>
      </c>
      <c r="W45" s="17">
        <v>9264</v>
      </c>
      <c r="X45" s="16" t="s">
        <v>4261</v>
      </c>
      <c r="Y45" s="20">
        <v>1.1576219999999999</v>
      </c>
      <c r="Z45" s="16" t="s">
        <v>5731</v>
      </c>
      <c r="AA45" s="17">
        <f>SUM(PRODUCT(A3L338C2,A3L338C3),PRODUCT(A3L338C4,A3L338C5),PRODUCT(A3L338C6,A3L338C7))/A3L338C1</f>
        <v>8998.0560093333333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11074</v>
      </c>
      <c r="H46" s="16" t="s">
        <v>4253</v>
      </c>
      <c r="I46" s="20">
        <v>1</v>
      </c>
      <c r="J46" s="16" t="s">
        <v>5670</v>
      </c>
      <c r="K46" s="17">
        <v>8448</v>
      </c>
      <c r="L46" s="16" t="s">
        <v>4255</v>
      </c>
      <c r="M46" s="20">
        <v>1.0318830000000001</v>
      </c>
      <c r="N46" s="16" t="s">
        <v>5671</v>
      </c>
      <c r="O46" s="17">
        <v>9166</v>
      </c>
      <c r="P46" s="16" t="s">
        <v>4257</v>
      </c>
      <c r="Q46" s="20">
        <v>1.028686</v>
      </c>
      <c r="R46" s="16" t="s">
        <v>5672</v>
      </c>
      <c r="S46" s="17">
        <v>9840</v>
      </c>
      <c r="T46" s="16" t="s">
        <v>4259</v>
      </c>
      <c r="U46" s="20">
        <v>1.082937</v>
      </c>
      <c r="V46" s="16" t="s">
        <v>5673</v>
      </c>
      <c r="W46" s="17">
        <v>8247</v>
      </c>
      <c r="X46" s="16" t="s">
        <v>4261</v>
      </c>
      <c r="Y46" s="20">
        <v>1.084681</v>
      </c>
      <c r="Z46" s="16" t="s">
        <v>5732</v>
      </c>
      <c r="AA46" s="17">
        <f>SUM(PRODUCT(A3L339C2,A3L339C3),PRODUCT(A3L339C4,A3L339C5),PRODUCT(A3L339C6,A3L339C7))/A3L339C1</f>
        <v>9740.0944866666669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1914</v>
      </c>
      <c r="H47" s="16" t="s">
        <v>4253</v>
      </c>
      <c r="I47" s="20">
        <v>1</v>
      </c>
      <c r="J47" s="16" t="s">
        <v>5670</v>
      </c>
      <c r="K47" s="17">
        <v>1254</v>
      </c>
      <c r="L47" s="16" t="s">
        <v>4255</v>
      </c>
      <c r="M47" s="20">
        <v>1.0193970000000001</v>
      </c>
      <c r="N47" s="16" t="s">
        <v>5671</v>
      </c>
      <c r="O47" s="17">
        <v>929</v>
      </c>
      <c r="P47" s="16" t="s">
        <v>4257</v>
      </c>
      <c r="Q47" s="20">
        <v>1.0179940000000001</v>
      </c>
      <c r="R47" s="16" t="s">
        <v>5672</v>
      </c>
      <c r="S47" s="17">
        <v>1415</v>
      </c>
      <c r="T47" s="16" t="s">
        <v>4259</v>
      </c>
      <c r="U47" s="20">
        <v>1.0761639999999999</v>
      </c>
      <c r="V47" s="16" t="s">
        <v>5673</v>
      </c>
      <c r="W47" s="17">
        <v>994</v>
      </c>
      <c r="X47" s="16" t="s">
        <v>4261</v>
      </c>
      <c r="Y47" s="20">
        <v>1.211416</v>
      </c>
      <c r="Z47" s="16" t="s">
        <v>5733</v>
      </c>
      <c r="AA47" s="17">
        <f>SUM(PRODUCT(A3L340C2,A3L340C3),PRODUCT(A3L340C4,A3L340C5),PRODUCT(A3L340C6,A3L340C7))/A3L340C1</f>
        <v>1379.3467546666668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72302</v>
      </c>
      <c r="H48" s="16" t="s">
        <v>4253</v>
      </c>
      <c r="I48" s="20">
        <v>1</v>
      </c>
      <c r="J48" s="16" t="s">
        <v>5670</v>
      </c>
      <c r="K48" s="17">
        <v>75777</v>
      </c>
      <c r="L48" s="16" t="s">
        <v>4255</v>
      </c>
      <c r="M48" s="20">
        <v>1.0193970000000001</v>
      </c>
      <c r="N48" s="16" t="s">
        <v>5671</v>
      </c>
      <c r="O48" s="17">
        <v>65785</v>
      </c>
      <c r="P48" s="16" t="s">
        <v>4257</v>
      </c>
      <c r="Q48" s="20">
        <v>1.0179940000000001</v>
      </c>
      <c r="R48" s="16" t="s">
        <v>5672</v>
      </c>
      <c r="S48" s="17">
        <v>66643</v>
      </c>
      <c r="T48" s="16" t="s">
        <v>4259</v>
      </c>
      <c r="U48" s="20">
        <v>1.0761639999999999</v>
      </c>
      <c r="V48" s="16" t="s">
        <v>5673</v>
      </c>
      <c r="W48" s="17">
        <v>61460</v>
      </c>
      <c r="X48" s="16" t="s">
        <v>4261</v>
      </c>
      <c r="Y48" s="20">
        <v>1.211416</v>
      </c>
      <c r="Z48" s="16" t="s">
        <v>5734</v>
      </c>
      <c r="AA48" s="17">
        <f>SUM(PRODUCT(A3L341C2,A3L341C3),PRODUCT(A3L341C4,A3L341C5),PRODUCT(A3L341C6,A3L341C7))/A3L341C1</f>
        <v>72172.527253000007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196858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191765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169367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171701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158023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188252.41850100001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1383871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1284497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1189200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1159229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1036962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1306464.5959336667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42302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38422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33872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31748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21956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38650.254767333332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12273</v>
      </c>
      <c r="H8" s="16" t="s">
        <v>4253</v>
      </c>
      <c r="I8" s="20">
        <v>1</v>
      </c>
      <c r="J8" s="16" t="s">
        <v>5670</v>
      </c>
      <c r="K8" s="17">
        <v>7664</v>
      </c>
      <c r="L8" s="16" t="s">
        <v>4255</v>
      </c>
      <c r="M8" s="20">
        <v>1.024152</v>
      </c>
      <c r="N8" s="16" t="s">
        <v>5671</v>
      </c>
      <c r="O8" s="17">
        <v>9521</v>
      </c>
      <c r="P8" s="16" t="s">
        <v>4257</v>
      </c>
      <c r="Q8" s="20">
        <v>1.031237</v>
      </c>
      <c r="R8" s="16" t="s">
        <v>5672</v>
      </c>
      <c r="S8" s="17">
        <v>9360</v>
      </c>
      <c r="T8" s="16" t="s">
        <v>4259</v>
      </c>
      <c r="U8" s="20">
        <v>1.0773109999999999</v>
      </c>
      <c r="V8" s="16" t="s">
        <v>5673</v>
      </c>
      <c r="W8" s="17">
        <v>6851</v>
      </c>
      <c r="X8" s="16" t="s">
        <v>4261</v>
      </c>
      <c r="Y8" s="20">
        <v>1.112141</v>
      </c>
      <c r="Z8" s="16" t="s">
        <v>5768</v>
      </c>
      <c r="AA8" s="17">
        <f>SUM(PRODUCT(A3L401C2,A3L401C3))/A3L401C1</f>
        <v>12273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303103</v>
      </c>
      <c r="H9" s="16" t="s">
        <v>4253</v>
      </c>
      <c r="I9" s="20">
        <v>1</v>
      </c>
      <c r="J9" s="16" t="s">
        <v>5670</v>
      </c>
      <c r="K9" s="17">
        <v>307229</v>
      </c>
      <c r="L9" s="16" t="s">
        <v>4255</v>
      </c>
      <c r="M9" s="20">
        <v>1.024152</v>
      </c>
      <c r="N9" s="16" t="s">
        <v>5671</v>
      </c>
      <c r="O9" s="17">
        <v>295153</v>
      </c>
      <c r="P9" s="16" t="s">
        <v>4257</v>
      </c>
      <c r="Q9" s="20">
        <v>1.031237</v>
      </c>
      <c r="R9" s="16" t="s">
        <v>5672</v>
      </c>
      <c r="S9" s="17">
        <v>277835</v>
      </c>
      <c r="T9" s="16" t="s">
        <v>4259</v>
      </c>
      <c r="U9" s="20">
        <v>1.0773109999999999</v>
      </c>
      <c r="V9" s="16" t="s">
        <v>5673</v>
      </c>
      <c r="W9" s="17">
        <v>266538</v>
      </c>
      <c r="X9" s="16" t="s">
        <v>4261</v>
      </c>
      <c r="Y9" s="20">
        <v>1.112141</v>
      </c>
      <c r="Z9" s="16" t="s">
        <v>5769</v>
      </c>
      <c r="AA9" s="17">
        <f>SUM(PRODUCT(A3L402C2,A3L402C3))/A3L402C1</f>
        <v>303103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61</v>
      </c>
      <c r="H10" s="16" t="s">
        <v>4253</v>
      </c>
      <c r="I10" s="20">
        <v>1</v>
      </c>
      <c r="J10" s="16" t="s">
        <v>5670</v>
      </c>
      <c r="K10" s="17">
        <v>62</v>
      </c>
      <c r="L10" s="16" t="s">
        <v>4255</v>
      </c>
      <c r="M10" s="20">
        <v>1.024152</v>
      </c>
      <c r="N10" s="16" t="s">
        <v>5671</v>
      </c>
      <c r="O10" s="17">
        <v>62</v>
      </c>
      <c r="P10" s="16" t="s">
        <v>4257</v>
      </c>
      <c r="Q10" s="20">
        <v>1.031237</v>
      </c>
      <c r="R10" s="16" t="s">
        <v>5672</v>
      </c>
      <c r="S10" s="17">
        <v>65</v>
      </c>
      <c r="T10" s="16" t="s">
        <v>4259</v>
      </c>
      <c r="U10" s="20">
        <v>1.0773109999999999</v>
      </c>
      <c r="V10" s="16" t="s">
        <v>5673</v>
      </c>
      <c r="W10" s="17">
        <v>63</v>
      </c>
      <c r="X10" s="16" t="s">
        <v>4261</v>
      </c>
      <c r="Y10" s="20">
        <v>1.112141</v>
      </c>
      <c r="Z10" s="16" t="s">
        <v>5770</v>
      </c>
      <c r="AA10" s="17">
        <f>SUM(PRODUCT(A3L403C2,A3L403C3))/A3L403C1</f>
        <v>61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14495</v>
      </c>
      <c r="H11" s="16" t="s">
        <v>4253</v>
      </c>
      <c r="I11" s="20">
        <v>1</v>
      </c>
      <c r="J11" s="16" t="s">
        <v>5670</v>
      </c>
      <c r="K11" s="17">
        <v>3099</v>
      </c>
      <c r="L11" s="16" t="s">
        <v>4255</v>
      </c>
      <c r="M11" s="20">
        <v>1.024152</v>
      </c>
      <c r="N11" s="16" t="s">
        <v>5671</v>
      </c>
      <c r="O11" s="17">
        <v>3023</v>
      </c>
      <c r="P11" s="16" t="s">
        <v>4257</v>
      </c>
      <c r="Q11" s="20">
        <v>1.031237</v>
      </c>
      <c r="R11" s="16" t="s">
        <v>5672</v>
      </c>
      <c r="S11" s="17">
        <v>2822</v>
      </c>
      <c r="T11" s="16" t="s">
        <v>4259</v>
      </c>
      <c r="U11" s="20">
        <v>1.0773109999999999</v>
      </c>
      <c r="V11" s="16" t="s">
        <v>5673</v>
      </c>
      <c r="W11" s="17">
        <v>2911</v>
      </c>
      <c r="X11" s="16" t="s">
        <v>4261</v>
      </c>
      <c r="Y11" s="20">
        <v>1.112141</v>
      </c>
      <c r="Z11" s="16" t="s">
        <v>5771</v>
      </c>
      <c r="AA11" s="17">
        <f>SUM(PRODUCT(A3L404C2,A3L404C3))/A3L404C1</f>
        <v>14495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317598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310328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298176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280657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269449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317598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12334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7726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9583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9425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6914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12334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329932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318054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307759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290082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276363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329932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1.024152</v>
      </c>
      <c r="N15" s="16" t="s">
        <v>5671</v>
      </c>
      <c r="O15" s="17">
        <v>0</v>
      </c>
      <c r="P15" s="16" t="s">
        <v>4257</v>
      </c>
      <c r="Q15" s="20">
        <v>1.031237</v>
      </c>
      <c r="R15" s="16" t="s">
        <v>5672</v>
      </c>
      <c r="S15" s="17">
        <v>462</v>
      </c>
      <c r="T15" s="16" t="s">
        <v>4259</v>
      </c>
      <c r="U15" s="20">
        <v>1.0773109999999999</v>
      </c>
      <c r="V15" s="16" t="s">
        <v>5673</v>
      </c>
      <c r="W15" s="17">
        <v>925</v>
      </c>
      <c r="X15" s="16" t="s">
        <v>4261</v>
      </c>
      <c r="Y15" s="20">
        <v>1.112141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73</v>
      </c>
      <c r="H16" s="16" t="s">
        <v>4253</v>
      </c>
      <c r="I16" s="20">
        <v>1</v>
      </c>
      <c r="J16" s="16" t="s">
        <v>5670</v>
      </c>
      <c r="K16" s="17">
        <v>79</v>
      </c>
      <c r="L16" s="16" t="s">
        <v>4255</v>
      </c>
      <c r="M16" s="20">
        <v>1.024152</v>
      </c>
      <c r="N16" s="16" t="s">
        <v>5671</v>
      </c>
      <c r="O16" s="17">
        <v>34</v>
      </c>
      <c r="P16" s="16" t="s">
        <v>4257</v>
      </c>
      <c r="Q16" s="20">
        <v>1.031237</v>
      </c>
      <c r="R16" s="16" t="s">
        <v>5672</v>
      </c>
      <c r="S16" s="17">
        <v>63</v>
      </c>
      <c r="T16" s="16" t="s">
        <v>4259</v>
      </c>
      <c r="U16" s="20">
        <v>1.0773109999999999</v>
      </c>
      <c r="V16" s="16" t="s">
        <v>5673</v>
      </c>
      <c r="W16" s="17">
        <v>180</v>
      </c>
      <c r="X16" s="16" t="s">
        <v>4261</v>
      </c>
      <c r="Y16" s="20">
        <v>1.112141</v>
      </c>
      <c r="Z16" s="16" t="s">
        <v>5791</v>
      </c>
      <c r="AA16" s="17">
        <f>SUM(PRODUCT(A3L409C2,A3L409C3))/A3L409C1</f>
        <v>73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20374</v>
      </c>
      <c r="H17" s="16" t="s">
        <v>4253</v>
      </c>
      <c r="I17" s="20">
        <v>1</v>
      </c>
      <c r="J17" s="16" t="s">
        <v>5670</v>
      </c>
      <c r="K17" s="17">
        <v>19101</v>
      </c>
      <c r="L17" s="16" t="s">
        <v>4255</v>
      </c>
      <c r="M17" s="20">
        <v>1.024152</v>
      </c>
      <c r="N17" s="16" t="s">
        <v>5671</v>
      </c>
      <c r="O17" s="17">
        <v>23218</v>
      </c>
      <c r="P17" s="16" t="s">
        <v>4257</v>
      </c>
      <c r="Q17" s="20">
        <v>1.031237</v>
      </c>
      <c r="R17" s="16" t="s">
        <v>5672</v>
      </c>
      <c r="S17" s="17">
        <v>19375</v>
      </c>
      <c r="T17" s="16" t="s">
        <v>4259</v>
      </c>
      <c r="U17" s="20">
        <v>1.0773109999999999</v>
      </c>
      <c r="V17" s="16" t="s">
        <v>5673</v>
      </c>
      <c r="W17" s="17">
        <v>17036</v>
      </c>
      <c r="X17" s="16" t="s">
        <v>4261</v>
      </c>
      <c r="Y17" s="20">
        <v>1.112141</v>
      </c>
      <c r="Z17" s="16" t="s">
        <v>5792</v>
      </c>
      <c r="AA17" s="17">
        <f>SUM(PRODUCT(A3L410C2,A3L410C3))/A3L410C1</f>
        <v>20374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23222</v>
      </c>
      <c r="H18" s="16" t="s">
        <v>4253</v>
      </c>
      <c r="I18" s="20">
        <v>1</v>
      </c>
      <c r="J18" s="16" t="s">
        <v>5670</v>
      </c>
      <c r="K18" s="17">
        <v>14911</v>
      </c>
      <c r="L18" s="16" t="s">
        <v>4255</v>
      </c>
      <c r="M18" s="20">
        <v>1.024152</v>
      </c>
      <c r="N18" s="16" t="s">
        <v>5671</v>
      </c>
      <c r="O18" s="17">
        <v>23480</v>
      </c>
      <c r="P18" s="16" t="s">
        <v>4257</v>
      </c>
      <c r="Q18" s="20">
        <v>1.031237</v>
      </c>
      <c r="R18" s="16" t="s">
        <v>5672</v>
      </c>
      <c r="S18" s="17">
        <v>32486</v>
      </c>
      <c r="T18" s="16" t="s">
        <v>4259</v>
      </c>
      <c r="U18" s="20">
        <v>1.0773109999999999</v>
      </c>
      <c r="V18" s="16" t="s">
        <v>5673</v>
      </c>
      <c r="W18" s="17">
        <v>33096</v>
      </c>
      <c r="X18" s="16" t="s">
        <v>4261</v>
      </c>
      <c r="Y18" s="20">
        <v>1.112141</v>
      </c>
      <c r="Z18" s="16" t="s">
        <v>5793</v>
      </c>
      <c r="AA18" s="17">
        <f>SUM(PRODUCT(A3L411C2,A3L411C3))/A3L411C1</f>
        <v>23222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17267</v>
      </c>
      <c r="H19" s="16" t="s">
        <v>4253</v>
      </c>
      <c r="I19" s="20">
        <v>1</v>
      </c>
      <c r="J19" s="16" t="s">
        <v>5670</v>
      </c>
      <c r="K19" s="17">
        <v>16701</v>
      </c>
      <c r="L19" s="16" t="s">
        <v>4255</v>
      </c>
      <c r="M19" s="20">
        <v>1.024152</v>
      </c>
      <c r="N19" s="16" t="s">
        <v>5671</v>
      </c>
      <c r="O19" s="17">
        <v>18949</v>
      </c>
      <c r="P19" s="16" t="s">
        <v>4257</v>
      </c>
      <c r="Q19" s="20">
        <v>1.031237</v>
      </c>
      <c r="R19" s="16" t="s">
        <v>5672</v>
      </c>
      <c r="S19" s="17">
        <v>11484</v>
      </c>
      <c r="T19" s="16" t="s">
        <v>4259</v>
      </c>
      <c r="U19" s="20">
        <v>1.0773109999999999</v>
      </c>
      <c r="V19" s="16" t="s">
        <v>5673</v>
      </c>
      <c r="W19" s="17">
        <v>8607</v>
      </c>
      <c r="X19" s="16" t="s">
        <v>4261</v>
      </c>
      <c r="Y19" s="20">
        <v>1.112141</v>
      </c>
      <c r="Z19" s="16" t="s">
        <v>5794</v>
      </c>
      <c r="AA19" s="17">
        <f>SUM(PRODUCT(A3L412C2,A3L412C3))/A3L412C1</f>
        <v>17267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23584</v>
      </c>
      <c r="H20" s="16" t="s">
        <v>4253</v>
      </c>
      <c r="I20" s="20">
        <v>1</v>
      </c>
      <c r="J20" s="16" t="s">
        <v>5670</v>
      </c>
      <c r="K20" s="17">
        <v>20531</v>
      </c>
      <c r="L20" s="16" t="s">
        <v>4255</v>
      </c>
      <c r="M20" s="20">
        <v>1.024152</v>
      </c>
      <c r="N20" s="16" t="s">
        <v>5671</v>
      </c>
      <c r="O20" s="17">
        <v>23383</v>
      </c>
      <c r="P20" s="16" t="s">
        <v>4257</v>
      </c>
      <c r="Q20" s="20">
        <v>1.031237</v>
      </c>
      <c r="R20" s="16" t="s">
        <v>5672</v>
      </c>
      <c r="S20" s="17">
        <v>18564</v>
      </c>
      <c r="T20" s="16" t="s">
        <v>4259</v>
      </c>
      <c r="U20" s="20">
        <v>1.0773109999999999</v>
      </c>
      <c r="V20" s="16" t="s">
        <v>5673</v>
      </c>
      <c r="W20" s="17">
        <v>12713</v>
      </c>
      <c r="X20" s="16" t="s">
        <v>4261</v>
      </c>
      <c r="Y20" s="20">
        <v>1.112141</v>
      </c>
      <c r="Z20" s="16" t="s">
        <v>5795</v>
      </c>
      <c r="AA20" s="17">
        <f>SUM(PRODUCT(A3L413C2,A3L413C3))/A3L413C1</f>
        <v>23584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23894</v>
      </c>
      <c r="H21" s="16" t="s">
        <v>4253</v>
      </c>
      <c r="I21" s="20">
        <v>1</v>
      </c>
      <c r="J21" s="16" t="s">
        <v>5670</v>
      </c>
      <c r="K21" s="17">
        <v>24242</v>
      </c>
      <c r="L21" s="16" t="s">
        <v>4255</v>
      </c>
      <c r="M21" s="20">
        <v>1.024152</v>
      </c>
      <c r="N21" s="16" t="s">
        <v>5671</v>
      </c>
      <c r="O21" s="17">
        <v>31358</v>
      </c>
      <c r="P21" s="16" t="s">
        <v>4257</v>
      </c>
      <c r="Q21" s="20">
        <v>1.031237</v>
      </c>
      <c r="R21" s="16" t="s">
        <v>5672</v>
      </c>
      <c r="S21" s="17">
        <v>29322</v>
      </c>
      <c r="T21" s="16" t="s">
        <v>4259</v>
      </c>
      <c r="U21" s="20">
        <v>1.0773109999999999</v>
      </c>
      <c r="V21" s="16" t="s">
        <v>5673</v>
      </c>
      <c r="W21" s="17">
        <v>25432</v>
      </c>
      <c r="X21" s="16" t="s">
        <v>4261</v>
      </c>
      <c r="Y21" s="20">
        <v>1.112141</v>
      </c>
      <c r="Z21" s="16" t="s">
        <v>5796</v>
      </c>
      <c r="AA21" s="17">
        <f>SUM(PRODUCT(A3L414C2,A3L414C3))/A3L414C1</f>
        <v>23894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9848</v>
      </c>
      <c r="H22" s="16" t="s">
        <v>4253</v>
      </c>
      <c r="I22" s="20">
        <v>1</v>
      </c>
      <c r="J22" s="16" t="s">
        <v>5670</v>
      </c>
      <c r="K22" s="17">
        <v>12086</v>
      </c>
      <c r="L22" s="16" t="s">
        <v>4255</v>
      </c>
      <c r="M22" s="20">
        <v>1.024152</v>
      </c>
      <c r="N22" s="16" t="s">
        <v>5671</v>
      </c>
      <c r="O22" s="17">
        <v>14898</v>
      </c>
      <c r="P22" s="16" t="s">
        <v>4257</v>
      </c>
      <c r="Q22" s="20">
        <v>1.031237</v>
      </c>
      <c r="R22" s="16" t="s">
        <v>5672</v>
      </c>
      <c r="S22" s="17">
        <v>13963</v>
      </c>
      <c r="T22" s="16" t="s">
        <v>4259</v>
      </c>
      <c r="U22" s="20">
        <v>1.0773109999999999</v>
      </c>
      <c r="V22" s="16" t="s">
        <v>5673</v>
      </c>
      <c r="W22" s="17">
        <v>13004</v>
      </c>
      <c r="X22" s="16" t="s">
        <v>4261</v>
      </c>
      <c r="Y22" s="20">
        <v>1.112141</v>
      </c>
      <c r="Z22" s="16" t="s">
        <v>5797</v>
      </c>
      <c r="AA22" s="17">
        <f>SUM(PRODUCT(A3L415C2,A3L415C3))/A3L415C1</f>
        <v>9848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955</v>
      </c>
      <c r="H23" s="16" t="s">
        <v>4253</v>
      </c>
      <c r="I23" s="20">
        <v>1</v>
      </c>
      <c r="J23" s="16" t="s">
        <v>5670</v>
      </c>
      <c r="K23" s="17">
        <v>829</v>
      </c>
      <c r="L23" s="16" t="s">
        <v>4255</v>
      </c>
      <c r="M23" s="20">
        <v>1.024152</v>
      </c>
      <c r="N23" s="16" t="s">
        <v>5671</v>
      </c>
      <c r="O23" s="17">
        <v>980</v>
      </c>
      <c r="P23" s="16" t="s">
        <v>4257</v>
      </c>
      <c r="Q23" s="20">
        <v>1.031237</v>
      </c>
      <c r="R23" s="16" t="s">
        <v>5672</v>
      </c>
      <c r="S23" s="17">
        <v>871</v>
      </c>
      <c r="T23" s="16" t="s">
        <v>4259</v>
      </c>
      <c r="U23" s="20">
        <v>1.0773109999999999</v>
      </c>
      <c r="V23" s="16" t="s">
        <v>5673</v>
      </c>
      <c r="W23" s="17">
        <v>765</v>
      </c>
      <c r="X23" s="16" t="s">
        <v>4261</v>
      </c>
      <c r="Y23" s="20">
        <v>1.112141</v>
      </c>
      <c r="Z23" s="16" t="s">
        <v>5798</v>
      </c>
      <c r="AA23" s="17">
        <f>SUM(PRODUCT(A3L416C2,A3L416C3))/A3L416C1</f>
        <v>955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6326</v>
      </c>
      <c r="H24" s="16" t="s">
        <v>4253</v>
      </c>
      <c r="I24" s="20">
        <v>1</v>
      </c>
      <c r="J24" s="16" t="s">
        <v>5670</v>
      </c>
      <c r="K24" s="17">
        <v>128</v>
      </c>
      <c r="L24" s="16" t="s">
        <v>4255</v>
      </c>
      <c r="M24" s="20">
        <v>1.024152</v>
      </c>
      <c r="N24" s="16" t="s">
        <v>5671</v>
      </c>
      <c r="O24" s="17">
        <v>146</v>
      </c>
      <c r="P24" s="16" t="s">
        <v>4257</v>
      </c>
      <c r="Q24" s="20">
        <v>1.031237</v>
      </c>
      <c r="R24" s="16" t="s">
        <v>5672</v>
      </c>
      <c r="S24" s="17">
        <v>128</v>
      </c>
      <c r="T24" s="16" t="s">
        <v>4259</v>
      </c>
      <c r="U24" s="20">
        <v>1.0773109999999999</v>
      </c>
      <c r="V24" s="16" t="s">
        <v>5673</v>
      </c>
      <c r="W24" s="17">
        <v>110</v>
      </c>
      <c r="X24" s="16" t="s">
        <v>4261</v>
      </c>
      <c r="Y24" s="20">
        <v>1.112141</v>
      </c>
      <c r="Z24" s="16" t="s">
        <v>5799</v>
      </c>
      <c r="AA24" s="17">
        <f>SUM(PRODUCT(A3L417C2,A3L417C3))/A3L417C1</f>
        <v>6326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170</v>
      </c>
      <c r="H25" s="16" t="s">
        <v>4253</v>
      </c>
      <c r="I25" s="20">
        <v>1</v>
      </c>
      <c r="J25" s="16" t="s">
        <v>5670</v>
      </c>
      <c r="K25" s="17">
        <v>534</v>
      </c>
      <c r="L25" s="16" t="s">
        <v>4255</v>
      </c>
      <c r="M25" s="20">
        <v>1.024152</v>
      </c>
      <c r="N25" s="16" t="s">
        <v>5671</v>
      </c>
      <c r="O25" s="17">
        <v>689</v>
      </c>
      <c r="P25" s="16" t="s">
        <v>4257</v>
      </c>
      <c r="Q25" s="20">
        <v>1.031237</v>
      </c>
      <c r="R25" s="16" t="s">
        <v>5672</v>
      </c>
      <c r="S25" s="17">
        <v>693</v>
      </c>
      <c r="T25" s="16" t="s">
        <v>4259</v>
      </c>
      <c r="U25" s="20">
        <v>1.0773109999999999</v>
      </c>
      <c r="V25" s="16" t="s">
        <v>5673</v>
      </c>
      <c r="W25" s="17">
        <v>637</v>
      </c>
      <c r="X25" s="16" t="s">
        <v>4261</v>
      </c>
      <c r="Y25" s="20">
        <v>1.112141</v>
      </c>
      <c r="Z25" s="16" t="s">
        <v>5800</v>
      </c>
      <c r="AA25" s="17">
        <f>SUM(PRODUCT(A3L418C2,A3L418C3))/A3L418C1</f>
        <v>170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2899</v>
      </c>
      <c r="H26" s="16" t="s">
        <v>4253</v>
      </c>
      <c r="I26" s="20">
        <v>1</v>
      </c>
      <c r="J26" s="16" t="s">
        <v>5670</v>
      </c>
      <c r="K26" s="17">
        <v>2263</v>
      </c>
      <c r="L26" s="16" t="s">
        <v>4255</v>
      </c>
      <c r="M26" s="20">
        <v>1.024152</v>
      </c>
      <c r="N26" s="16" t="s">
        <v>5671</v>
      </c>
      <c r="O26" s="17">
        <v>2401</v>
      </c>
      <c r="P26" s="16" t="s">
        <v>4257</v>
      </c>
      <c r="Q26" s="20">
        <v>1.031237</v>
      </c>
      <c r="R26" s="16" t="s">
        <v>5672</v>
      </c>
      <c r="S26" s="17">
        <v>329</v>
      </c>
      <c r="T26" s="16" t="s">
        <v>4259</v>
      </c>
      <c r="U26" s="20">
        <v>1.0773109999999999</v>
      </c>
      <c r="V26" s="16" t="s">
        <v>5673</v>
      </c>
      <c r="W26" s="17">
        <v>261</v>
      </c>
      <c r="X26" s="16" t="s">
        <v>4261</v>
      </c>
      <c r="Y26" s="20">
        <v>1.112141</v>
      </c>
      <c r="Z26" s="16" t="s">
        <v>5801</v>
      </c>
      <c r="AA26" s="17">
        <f>SUM(PRODUCT(A3L419C2,A3L419C3))/A3L419C1</f>
        <v>2899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1121</v>
      </c>
      <c r="H27" s="16" t="s">
        <v>4253</v>
      </c>
      <c r="I27" s="20">
        <v>1</v>
      </c>
      <c r="J27" s="16" t="s">
        <v>5670</v>
      </c>
      <c r="K27" s="17">
        <v>923</v>
      </c>
      <c r="L27" s="16" t="s">
        <v>4255</v>
      </c>
      <c r="M27" s="20">
        <v>1.024152</v>
      </c>
      <c r="N27" s="16" t="s">
        <v>5671</v>
      </c>
      <c r="O27" s="17">
        <v>954</v>
      </c>
      <c r="P27" s="16" t="s">
        <v>4257</v>
      </c>
      <c r="Q27" s="20">
        <v>1.031237</v>
      </c>
      <c r="R27" s="16" t="s">
        <v>5672</v>
      </c>
      <c r="S27" s="17">
        <v>1034</v>
      </c>
      <c r="T27" s="16" t="s">
        <v>4259</v>
      </c>
      <c r="U27" s="20">
        <v>1.0773109999999999</v>
      </c>
      <c r="V27" s="16" t="s">
        <v>5673</v>
      </c>
      <c r="W27" s="17">
        <v>692</v>
      </c>
      <c r="X27" s="16" t="s">
        <v>4261</v>
      </c>
      <c r="Y27" s="20">
        <v>1.112141</v>
      </c>
      <c r="Z27" s="16" t="s">
        <v>5802</v>
      </c>
      <c r="AA27" s="17">
        <f>SUM(PRODUCT(A3L420C2,A3L420C3))/A3L420C1</f>
        <v>1121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1957</v>
      </c>
      <c r="H28" s="16" t="s">
        <v>4253</v>
      </c>
      <c r="I28" s="20">
        <v>1</v>
      </c>
      <c r="J28" s="16" t="s">
        <v>5670</v>
      </c>
      <c r="K28" s="17">
        <v>1235</v>
      </c>
      <c r="L28" s="16" t="s">
        <v>4255</v>
      </c>
      <c r="M28" s="20">
        <v>1.024152</v>
      </c>
      <c r="N28" s="16" t="s">
        <v>5671</v>
      </c>
      <c r="O28" s="17">
        <v>1628</v>
      </c>
      <c r="P28" s="16" t="s">
        <v>4257</v>
      </c>
      <c r="Q28" s="20">
        <v>1.031237</v>
      </c>
      <c r="R28" s="16" t="s">
        <v>5672</v>
      </c>
      <c r="S28" s="17">
        <v>2183</v>
      </c>
      <c r="T28" s="16" t="s">
        <v>4259</v>
      </c>
      <c r="U28" s="20">
        <v>1.0773109999999999</v>
      </c>
      <c r="V28" s="16" t="s">
        <v>5673</v>
      </c>
      <c r="W28" s="17">
        <v>2190</v>
      </c>
      <c r="X28" s="16" t="s">
        <v>4261</v>
      </c>
      <c r="Y28" s="20">
        <v>1.112141</v>
      </c>
      <c r="Z28" s="16" t="s">
        <v>5803</v>
      </c>
      <c r="AA28" s="17">
        <f>SUM(PRODUCT(A3L421C2,A3L421C3))/A3L421C1</f>
        <v>1957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1515</v>
      </c>
      <c r="H29" s="16" t="s">
        <v>4253</v>
      </c>
      <c r="I29" s="20">
        <v>1</v>
      </c>
      <c r="J29" s="16" t="s">
        <v>5670</v>
      </c>
      <c r="K29" s="17">
        <v>2287</v>
      </c>
      <c r="L29" s="16" t="s">
        <v>4255</v>
      </c>
      <c r="M29" s="20">
        <v>1.024152</v>
      </c>
      <c r="N29" s="16" t="s">
        <v>5671</v>
      </c>
      <c r="O29" s="17">
        <v>3142</v>
      </c>
      <c r="P29" s="16" t="s">
        <v>4257</v>
      </c>
      <c r="Q29" s="20">
        <v>1.031237</v>
      </c>
      <c r="R29" s="16" t="s">
        <v>5672</v>
      </c>
      <c r="S29" s="17">
        <v>3662</v>
      </c>
      <c r="T29" s="16" t="s">
        <v>4259</v>
      </c>
      <c r="U29" s="20">
        <v>1.0773109999999999</v>
      </c>
      <c r="V29" s="16" t="s">
        <v>5673</v>
      </c>
      <c r="W29" s="17">
        <v>3606</v>
      </c>
      <c r="X29" s="16" t="s">
        <v>4261</v>
      </c>
      <c r="Y29" s="20">
        <v>1.112141</v>
      </c>
      <c r="Z29" s="16" t="s">
        <v>5804</v>
      </c>
      <c r="AA29" s="17">
        <f>SUM(PRODUCT(A3L422C2,A3L422C3))/A3L422C1</f>
        <v>1515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311</v>
      </c>
      <c r="H30" s="16" t="s">
        <v>4253</v>
      </c>
      <c r="I30" s="20">
        <v>1</v>
      </c>
      <c r="J30" s="16" t="s">
        <v>5670</v>
      </c>
      <c r="K30" s="17">
        <v>417</v>
      </c>
      <c r="L30" s="16" t="s">
        <v>4255</v>
      </c>
      <c r="M30" s="20">
        <v>1.024152</v>
      </c>
      <c r="N30" s="16" t="s">
        <v>5671</v>
      </c>
      <c r="O30" s="17">
        <v>533</v>
      </c>
      <c r="P30" s="16" t="s">
        <v>4257</v>
      </c>
      <c r="Q30" s="20">
        <v>1.031237</v>
      </c>
      <c r="R30" s="16" t="s">
        <v>5672</v>
      </c>
      <c r="S30" s="17">
        <v>505</v>
      </c>
      <c r="T30" s="16" t="s">
        <v>4259</v>
      </c>
      <c r="U30" s="20">
        <v>1.0773109999999999</v>
      </c>
      <c r="V30" s="16" t="s">
        <v>5673</v>
      </c>
      <c r="W30" s="17">
        <v>446</v>
      </c>
      <c r="X30" s="16" t="s">
        <v>4261</v>
      </c>
      <c r="Y30" s="20">
        <v>1.112141</v>
      </c>
      <c r="Z30" s="16" t="s">
        <v>5805</v>
      </c>
      <c r="AA30" s="17">
        <f>SUM(PRODUCT(A3L423C2,A3L423C3))/A3L423C1</f>
        <v>311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29028</v>
      </c>
      <c r="H31" s="16" t="s">
        <v>4253</v>
      </c>
      <c r="I31" s="20">
        <v>1</v>
      </c>
      <c r="J31" s="16" t="s">
        <v>5670</v>
      </c>
      <c r="K31" s="17">
        <v>33184</v>
      </c>
      <c r="L31" s="16" t="s">
        <v>4255</v>
      </c>
      <c r="M31" s="20">
        <v>1.024152</v>
      </c>
      <c r="N31" s="16" t="s">
        <v>5671</v>
      </c>
      <c r="O31" s="17">
        <v>38503</v>
      </c>
      <c r="P31" s="16" t="s">
        <v>4257</v>
      </c>
      <c r="Q31" s="20">
        <v>1.031237</v>
      </c>
      <c r="R31" s="16" t="s">
        <v>5672</v>
      </c>
      <c r="S31" s="17">
        <v>36531</v>
      </c>
      <c r="T31" s="16" t="s">
        <v>4259</v>
      </c>
      <c r="U31" s="20">
        <v>1.0773109999999999</v>
      </c>
      <c r="V31" s="16" t="s">
        <v>5673</v>
      </c>
      <c r="W31" s="17">
        <v>34115</v>
      </c>
      <c r="X31" s="16" t="s">
        <v>4261</v>
      </c>
      <c r="Y31" s="20">
        <v>1.112141</v>
      </c>
      <c r="Z31" s="16" t="s">
        <v>5806</v>
      </c>
      <c r="AA31" s="17">
        <f>SUM(PRODUCT(A3L424C2,A3L424C3))/A3L424C1</f>
        <v>29028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568</v>
      </c>
      <c r="H32" s="16" t="s">
        <v>4253</v>
      </c>
      <c r="I32" s="20">
        <v>1</v>
      </c>
      <c r="J32" s="16" t="s">
        <v>5670</v>
      </c>
      <c r="K32" s="17">
        <v>657</v>
      </c>
      <c r="L32" s="16" t="s">
        <v>4255</v>
      </c>
      <c r="M32" s="20">
        <v>1.024152</v>
      </c>
      <c r="N32" s="16" t="s">
        <v>5671</v>
      </c>
      <c r="O32" s="17">
        <v>1520</v>
      </c>
      <c r="P32" s="16" t="s">
        <v>4257</v>
      </c>
      <c r="Q32" s="20">
        <v>1.031237</v>
      </c>
      <c r="R32" s="16" t="s">
        <v>5672</v>
      </c>
      <c r="S32" s="17">
        <v>1659</v>
      </c>
      <c r="T32" s="16" t="s">
        <v>4259</v>
      </c>
      <c r="U32" s="20">
        <v>1.0773109999999999</v>
      </c>
      <c r="V32" s="16" t="s">
        <v>5673</v>
      </c>
      <c r="W32" s="17">
        <v>1807</v>
      </c>
      <c r="X32" s="16" t="s">
        <v>4261</v>
      </c>
      <c r="Y32" s="20">
        <v>1.112141</v>
      </c>
      <c r="Z32" s="16" t="s">
        <v>5807</v>
      </c>
      <c r="AA32" s="17">
        <f>SUM(PRODUCT(A3L425C2,A3L425C3))/A3L425C1</f>
        <v>568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163112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150108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185816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173314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155622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163112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84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1.024152</v>
      </c>
      <c r="N34" s="16" t="s">
        <v>5671</v>
      </c>
      <c r="O34" s="17">
        <v>84</v>
      </c>
      <c r="P34" s="16" t="s">
        <v>4257</v>
      </c>
      <c r="Q34" s="20">
        <v>1.031237</v>
      </c>
      <c r="R34" s="16" t="s">
        <v>5672</v>
      </c>
      <c r="S34" s="17">
        <v>84</v>
      </c>
      <c r="T34" s="16" t="s">
        <v>4259</v>
      </c>
      <c r="U34" s="20">
        <v>1.0773109999999999</v>
      </c>
      <c r="V34" s="16" t="s">
        <v>5673</v>
      </c>
      <c r="W34" s="17">
        <v>84</v>
      </c>
      <c r="X34" s="16" t="s">
        <v>4261</v>
      </c>
      <c r="Y34" s="20">
        <v>1.112141</v>
      </c>
      <c r="Z34" s="16" t="s">
        <v>5814</v>
      </c>
      <c r="AA34" s="17">
        <f>SUM(PRODUCT(A3L427C2,A3L427C3))/A3L427C1</f>
        <v>84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9821</v>
      </c>
      <c r="H35" s="16" t="s">
        <v>4253</v>
      </c>
      <c r="I35" s="20">
        <v>1</v>
      </c>
      <c r="J35" s="16" t="s">
        <v>5670</v>
      </c>
      <c r="K35" s="17">
        <v>10103</v>
      </c>
      <c r="L35" s="16" t="s">
        <v>4255</v>
      </c>
      <c r="M35" s="20">
        <v>1.024152</v>
      </c>
      <c r="N35" s="16" t="s">
        <v>5671</v>
      </c>
      <c r="O35" s="17">
        <v>8255</v>
      </c>
      <c r="P35" s="16" t="s">
        <v>4257</v>
      </c>
      <c r="Q35" s="20">
        <v>1.031237</v>
      </c>
      <c r="R35" s="16" t="s">
        <v>5672</v>
      </c>
      <c r="S35" s="17">
        <v>9436</v>
      </c>
      <c r="T35" s="16" t="s">
        <v>4259</v>
      </c>
      <c r="U35" s="20">
        <v>1.0773109999999999</v>
      </c>
      <c r="V35" s="16" t="s">
        <v>5673</v>
      </c>
      <c r="W35" s="17">
        <v>8447</v>
      </c>
      <c r="X35" s="16" t="s">
        <v>4261</v>
      </c>
      <c r="Y35" s="20">
        <v>1.112141</v>
      </c>
      <c r="Z35" s="16" t="s">
        <v>5815</v>
      </c>
      <c r="AA35" s="17">
        <f>SUM(PRODUCT(A3L428C2,A3L428C3))/A3L428C1</f>
        <v>9821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1.024152</v>
      </c>
      <c r="N36" s="16" t="s">
        <v>5671</v>
      </c>
      <c r="O36" s="17">
        <v>0</v>
      </c>
      <c r="P36" s="16" t="s">
        <v>4257</v>
      </c>
      <c r="Q36" s="20">
        <v>1.031237</v>
      </c>
      <c r="R36" s="16" t="s">
        <v>5672</v>
      </c>
      <c r="S36" s="17">
        <v>0</v>
      </c>
      <c r="T36" s="16" t="s">
        <v>4259</v>
      </c>
      <c r="U36" s="20">
        <v>1.0773109999999999</v>
      </c>
      <c r="V36" s="16" t="s">
        <v>5673</v>
      </c>
      <c r="W36" s="17">
        <v>0</v>
      </c>
      <c r="X36" s="16" t="s">
        <v>4261</v>
      </c>
      <c r="Y36" s="20">
        <v>1.112141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8759</v>
      </c>
      <c r="H37" s="16" t="s">
        <v>4253</v>
      </c>
      <c r="I37" s="20">
        <v>1</v>
      </c>
      <c r="J37" s="16" t="s">
        <v>5670</v>
      </c>
      <c r="K37" s="17">
        <v>7008</v>
      </c>
      <c r="L37" s="16" t="s">
        <v>4255</v>
      </c>
      <c r="M37" s="20">
        <v>1.024152</v>
      </c>
      <c r="N37" s="16" t="s">
        <v>5671</v>
      </c>
      <c r="O37" s="17">
        <v>5707</v>
      </c>
      <c r="P37" s="16" t="s">
        <v>4257</v>
      </c>
      <c r="Q37" s="20">
        <v>1.031237</v>
      </c>
      <c r="R37" s="16" t="s">
        <v>5672</v>
      </c>
      <c r="S37" s="17">
        <v>2626</v>
      </c>
      <c r="T37" s="16" t="s">
        <v>4259</v>
      </c>
      <c r="U37" s="20">
        <v>1.0773109999999999</v>
      </c>
      <c r="V37" s="16" t="s">
        <v>5673</v>
      </c>
      <c r="W37" s="17">
        <v>51</v>
      </c>
      <c r="X37" s="16" t="s">
        <v>4261</v>
      </c>
      <c r="Y37" s="20">
        <v>1.112141</v>
      </c>
      <c r="Z37" s="16" t="s">
        <v>5817</v>
      </c>
      <c r="AA37" s="17">
        <f>SUM(PRODUCT(A3L430C2,A3L430C3))/A3L430C1</f>
        <v>8759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1.024152</v>
      </c>
      <c r="N38" s="16" t="s">
        <v>5671</v>
      </c>
      <c r="O38" s="17">
        <v>0</v>
      </c>
      <c r="P38" s="16" t="s">
        <v>4257</v>
      </c>
      <c r="Q38" s="20">
        <v>1.031237</v>
      </c>
      <c r="R38" s="16" t="s">
        <v>5672</v>
      </c>
      <c r="S38" s="17">
        <v>0</v>
      </c>
      <c r="T38" s="16" t="s">
        <v>4259</v>
      </c>
      <c r="U38" s="20">
        <v>1.0773109999999999</v>
      </c>
      <c r="V38" s="16" t="s">
        <v>5673</v>
      </c>
      <c r="W38" s="17">
        <v>0</v>
      </c>
      <c r="X38" s="16" t="s">
        <v>4261</v>
      </c>
      <c r="Y38" s="20">
        <v>1.112141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13650</v>
      </c>
      <c r="H39" s="16" t="s">
        <v>4253</v>
      </c>
      <c r="I39" s="20">
        <v>1</v>
      </c>
      <c r="J39" s="16" t="s">
        <v>5670</v>
      </c>
      <c r="K39" s="17">
        <v>11503</v>
      </c>
      <c r="L39" s="16" t="s">
        <v>4255</v>
      </c>
      <c r="M39" s="20">
        <v>1.024152</v>
      </c>
      <c r="N39" s="16" t="s">
        <v>5671</v>
      </c>
      <c r="O39" s="17">
        <v>8987</v>
      </c>
      <c r="P39" s="16" t="s">
        <v>4257</v>
      </c>
      <c r="Q39" s="20">
        <v>1.031237</v>
      </c>
      <c r="R39" s="16" t="s">
        <v>5672</v>
      </c>
      <c r="S39" s="17">
        <v>2511</v>
      </c>
      <c r="T39" s="16" t="s">
        <v>4259</v>
      </c>
      <c r="U39" s="20">
        <v>1.0773109999999999</v>
      </c>
      <c r="V39" s="16" t="s">
        <v>5673</v>
      </c>
      <c r="W39" s="17">
        <v>6</v>
      </c>
      <c r="X39" s="16" t="s">
        <v>4261</v>
      </c>
      <c r="Y39" s="20">
        <v>1.112141</v>
      </c>
      <c r="Z39" s="16" t="s">
        <v>5819</v>
      </c>
      <c r="AA39" s="17">
        <f>SUM(PRODUCT(A3L432C2,A3L432C3))/A3L432C1</f>
        <v>13650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873</v>
      </c>
      <c r="H40" s="16" t="s">
        <v>4253</v>
      </c>
      <c r="I40" s="20">
        <v>1</v>
      </c>
      <c r="J40" s="16" t="s">
        <v>5670</v>
      </c>
      <c r="K40" s="17">
        <v>1277</v>
      </c>
      <c r="L40" s="16" t="s">
        <v>4255</v>
      </c>
      <c r="M40" s="20">
        <v>1.024152</v>
      </c>
      <c r="N40" s="16" t="s">
        <v>5671</v>
      </c>
      <c r="O40" s="17">
        <v>1217</v>
      </c>
      <c r="P40" s="16" t="s">
        <v>4257</v>
      </c>
      <c r="Q40" s="20">
        <v>1.031237</v>
      </c>
      <c r="R40" s="16" t="s">
        <v>5672</v>
      </c>
      <c r="S40" s="17">
        <v>1668</v>
      </c>
      <c r="T40" s="16" t="s">
        <v>4259</v>
      </c>
      <c r="U40" s="20">
        <v>1.0773109999999999</v>
      </c>
      <c r="V40" s="16" t="s">
        <v>5673</v>
      </c>
      <c r="W40" s="17">
        <v>2272</v>
      </c>
      <c r="X40" s="16" t="s">
        <v>4261</v>
      </c>
      <c r="Y40" s="20">
        <v>1.112141</v>
      </c>
      <c r="Z40" s="16" t="s">
        <v>5820</v>
      </c>
      <c r="AA40" s="17">
        <f>SUM(PRODUCT(A3L433C2,A3L433C3))/A3L433C1</f>
        <v>873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9224</v>
      </c>
      <c r="H41" s="16" t="s">
        <v>4253</v>
      </c>
      <c r="I41" s="20">
        <v>1</v>
      </c>
      <c r="J41" s="16" t="s">
        <v>5670</v>
      </c>
      <c r="K41" s="17">
        <v>8547</v>
      </c>
      <c r="L41" s="16" t="s">
        <v>4255</v>
      </c>
      <c r="M41" s="20">
        <v>1.024152</v>
      </c>
      <c r="N41" s="16" t="s">
        <v>5671</v>
      </c>
      <c r="O41" s="17">
        <v>8108</v>
      </c>
      <c r="P41" s="16" t="s">
        <v>4257</v>
      </c>
      <c r="Q41" s="20">
        <v>1.031237</v>
      </c>
      <c r="R41" s="16" t="s">
        <v>5672</v>
      </c>
      <c r="S41" s="17">
        <v>7708</v>
      </c>
      <c r="T41" s="16" t="s">
        <v>4259</v>
      </c>
      <c r="U41" s="20">
        <v>1.0773109999999999</v>
      </c>
      <c r="V41" s="16" t="s">
        <v>5673</v>
      </c>
      <c r="W41" s="17">
        <v>6173</v>
      </c>
      <c r="X41" s="16" t="s">
        <v>4261</v>
      </c>
      <c r="Y41" s="20">
        <v>1.112141</v>
      </c>
      <c r="Z41" s="16" t="s">
        <v>5821</v>
      </c>
      <c r="AA41" s="17">
        <f>SUM(PRODUCT(A3L434C2,A3L434C3))/A3L434C1</f>
        <v>9224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1.024152</v>
      </c>
      <c r="N42" s="16" t="s">
        <v>5671</v>
      </c>
      <c r="O42" s="17">
        <v>0</v>
      </c>
      <c r="P42" s="16" t="s">
        <v>4257</v>
      </c>
      <c r="Q42" s="20">
        <v>1.031237</v>
      </c>
      <c r="R42" s="16" t="s">
        <v>5672</v>
      </c>
      <c r="S42" s="17">
        <v>0</v>
      </c>
      <c r="T42" s="16" t="s">
        <v>4259</v>
      </c>
      <c r="U42" s="20">
        <v>1.0773109999999999</v>
      </c>
      <c r="V42" s="16" t="s">
        <v>5673</v>
      </c>
      <c r="W42" s="17">
        <v>0</v>
      </c>
      <c r="X42" s="16" t="s">
        <v>4261</v>
      </c>
      <c r="Y42" s="20">
        <v>1.112141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95</v>
      </c>
      <c r="H43" s="16" t="s">
        <v>4253</v>
      </c>
      <c r="I43" s="20">
        <v>1</v>
      </c>
      <c r="J43" s="16" t="s">
        <v>5670</v>
      </c>
      <c r="K43" s="17">
        <v>84</v>
      </c>
      <c r="L43" s="16" t="s">
        <v>4255</v>
      </c>
      <c r="M43" s="20">
        <v>1.024152</v>
      </c>
      <c r="N43" s="16" t="s">
        <v>5671</v>
      </c>
      <c r="O43" s="17">
        <v>56</v>
      </c>
      <c r="P43" s="16" t="s">
        <v>4257</v>
      </c>
      <c r="Q43" s="20">
        <v>1.031237</v>
      </c>
      <c r="R43" s="16" t="s">
        <v>5672</v>
      </c>
      <c r="S43" s="17">
        <v>56</v>
      </c>
      <c r="T43" s="16" t="s">
        <v>4259</v>
      </c>
      <c r="U43" s="20">
        <v>1.0773109999999999</v>
      </c>
      <c r="V43" s="16" t="s">
        <v>5673</v>
      </c>
      <c r="W43" s="17">
        <v>25</v>
      </c>
      <c r="X43" s="16" t="s">
        <v>4261</v>
      </c>
      <c r="Y43" s="20">
        <v>1.112141</v>
      </c>
      <c r="Z43" s="16" t="s">
        <v>5823</v>
      </c>
      <c r="AA43" s="17">
        <f>SUM(PRODUCT(A3L436C2,A3L436C3))/A3L436C1</f>
        <v>95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72939</v>
      </c>
      <c r="H44" s="16" t="s">
        <v>4253</v>
      </c>
      <c r="I44" s="20">
        <v>1</v>
      </c>
      <c r="J44" s="16" t="s">
        <v>5670</v>
      </c>
      <c r="K44" s="17">
        <v>65442</v>
      </c>
      <c r="L44" s="16" t="s">
        <v>4255</v>
      </c>
      <c r="M44" s="20">
        <v>1.024152</v>
      </c>
      <c r="N44" s="16" t="s">
        <v>5671</v>
      </c>
      <c r="O44" s="17">
        <v>73519</v>
      </c>
      <c r="P44" s="16" t="s">
        <v>4257</v>
      </c>
      <c r="Q44" s="20">
        <v>1.031237</v>
      </c>
      <c r="R44" s="16" t="s">
        <v>5672</v>
      </c>
      <c r="S44" s="17">
        <v>55929</v>
      </c>
      <c r="T44" s="16" t="s">
        <v>4259</v>
      </c>
      <c r="U44" s="20">
        <v>1.0773109999999999</v>
      </c>
      <c r="V44" s="16" t="s">
        <v>5673</v>
      </c>
      <c r="W44" s="17">
        <v>40977</v>
      </c>
      <c r="X44" s="16" t="s">
        <v>4261</v>
      </c>
      <c r="Y44" s="20">
        <v>1.112141</v>
      </c>
      <c r="Z44" s="16" t="s">
        <v>5824</v>
      </c>
      <c r="AA44" s="17">
        <f>SUM(PRODUCT(A3L437C2,A3L437C3))/A3L437C1</f>
        <v>72939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5035</v>
      </c>
      <c r="H45" s="16" t="s">
        <v>4253</v>
      </c>
      <c r="I45" s="20">
        <v>1</v>
      </c>
      <c r="J45" s="16" t="s">
        <v>5670</v>
      </c>
      <c r="K45" s="17">
        <v>4663</v>
      </c>
      <c r="L45" s="16" t="s">
        <v>4255</v>
      </c>
      <c r="M45" s="20">
        <v>1.024152</v>
      </c>
      <c r="N45" s="16" t="s">
        <v>5671</v>
      </c>
      <c r="O45" s="17">
        <v>4995</v>
      </c>
      <c r="P45" s="16" t="s">
        <v>4257</v>
      </c>
      <c r="Q45" s="20">
        <v>1.031237</v>
      </c>
      <c r="R45" s="16" t="s">
        <v>5672</v>
      </c>
      <c r="S45" s="17">
        <v>5746</v>
      </c>
      <c r="T45" s="16" t="s">
        <v>4259</v>
      </c>
      <c r="U45" s="20">
        <v>1.0773109999999999</v>
      </c>
      <c r="V45" s="16" t="s">
        <v>5673</v>
      </c>
      <c r="W45" s="17">
        <v>4014</v>
      </c>
      <c r="X45" s="16" t="s">
        <v>4261</v>
      </c>
      <c r="Y45" s="20">
        <v>1.112141</v>
      </c>
      <c r="Z45" s="16" t="s">
        <v>5825</v>
      </c>
      <c r="AA45" s="17">
        <f>SUM(PRODUCT(A3L438C2,A3L438C3))/A3L438C1</f>
        <v>5035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3115</v>
      </c>
      <c r="H46" s="16" t="s">
        <v>4253</v>
      </c>
      <c r="I46" s="20">
        <v>1</v>
      </c>
      <c r="J46" s="16" t="s">
        <v>5670</v>
      </c>
      <c r="K46" s="17">
        <v>3619</v>
      </c>
      <c r="L46" s="16" t="s">
        <v>4255</v>
      </c>
      <c r="M46" s="20">
        <v>1.024152</v>
      </c>
      <c r="N46" s="16" t="s">
        <v>5671</v>
      </c>
      <c r="O46" s="17">
        <v>3775</v>
      </c>
      <c r="P46" s="16" t="s">
        <v>4257</v>
      </c>
      <c r="Q46" s="20">
        <v>1.031237</v>
      </c>
      <c r="R46" s="16" t="s">
        <v>5672</v>
      </c>
      <c r="S46" s="17">
        <v>3746</v>
      </c>
      <c r="T46" s="16" t="s">
        <v>4259</v>
      </c>
      <c r="U46" s="20">
        <v>1.0773109999999999</v>
      </c>
      <c r="V46" s="16" t="s">
        <v>5673</v>
      </c>
      <c r="W46" s="17">
        <v>2767</v>
      </c>
      <c r="X46" s="16" t="s">
        <v>4261</v>
      </c>
      <c r="Y46" s="20">
        <v>1.112141</v>
      </c>
      <c r="Z46" s="16" t="s">
        <v>5826</v>
      </c>
      <c r="AA46" s="17">
        <f>SUM(PRODUCT(A3L439C2,A3L439C3))/A3L439C1</f>
        <v>3115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4116</v>
      </c>
      <c r="H47" s="16" t="s">
        <v>4253</v>
      </c>
      <c r="I47" s="20">
        <v>1</v>
      </c>
      <c r="J47" s="16" t="s">
        <v>5670</v>
      </c>
      <c r="K47" s="17">
        <v>3292</v>
      </c>
      <c r="L47" s="16" t="s">
        <v>4255</v>
      </c>
      <c r="M47" s="20">
        <v>1.024152</v>
      </c>
      <c r="N47" s="16" t="s">
        <v>5671</v>
      </c>
      <c r="O47" s="17">
        <v>3136</v>
      </c>
      <c r="P47" s="16" t="s">
        <v>4257</v>
      </c>
      <c r="Q47" s="20">
        <v>1.031237</v>
      </c>
      <c r="R47" s="16" t="s">
        <v>5672</v>
      </c>
      <c r="S47" s="17">
        <v>1695</v>
      </c>
      <c r="T47" s="16" t="s">
        <v>4259</v>
      </c>
      <c r="U47" s="20">
        <v>1.0773109999999999</v>
      </c>
      <c r="V47" s="16" t="s">
        <v>5673</v>
      </c>
      <c r="W47" s="17">
        <v>2952</v>
      </c>
      <c r="X47" s="16" t="s">
        <v>4261</v>
      </c>
      <c r="Y47" s="20">
        <v>1.112141</v>
      </c>
      <c r="Z47" s="16" t="s">
        <v>5827</v>
      </c>
      <c r="AA47" s="17">
        <f>SUM(PRODUCT(A3L440C2,A3L440C3))/A3L440C1</f>
        <v>4116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45994</v>
      </c>
      <c r="H48" s="16" t="s">
        <v>4253</v>
      </c>
      <c r="I48" s="20">
        <v>1</v>
      </c>
      <c r="J48" s="16" t="s">
        <v>5670</v>
      </c>
      <c r="K48" s="17">
        <v>44059</v>
      </c>
      <c r="L48" s="16" t="s">
        <v>4255</v>
      </c>
      <c r="M48" s="20">
        <v>1.024152</v>
      </c>
      <c r="N48" s="16" t="s">
        <v>5671</v>
      </c>
      <c r="O48" s="17">
        <v>46372</v>
      </c>
      <c r="P48" s="16" t="s">
        <v>4257</v>
      </c>
      <c r="Q48" s="20">
        <v>1.031237</v>
      </c>
      <c r="R48" s="16" t="s">
        <v>5672</v>
      </c>
      <c r="S48" s="17">
        <v>42574</v>
      </c>
      <c r="T48" s="16" t="s">
        <v>4259</v>
      </c>
      <c r="U48" s="20">
        <v>1.0773109999999999</v>
      </c>
      <c r="V48" s="16" t="s">
        <v>5673</v>
      </c>
      <c r="W48" s="17">
        <v>43180</v>
      </c>
      <c r="X48" s="16" t="s">
        <v>4261</v>
      </c>
      <c r="Y48" s="20">
        <v>1.112141</v>
      </c>
      <c r="Z48" s="16" t="s">
        <v>5828</v>
      </c>
      <c r="AA48" s="17">
        <f>SUM(PRODUCT(A3L441C2,A3L441C3))/A3L441C1</f>
        <v>45994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161439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148107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152305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122592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101215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161439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654483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616269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645880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585988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533200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654483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13650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11503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8987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2511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13650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333419</v>
      </c>
      <c r="F8" s="16" t="s">
        <v>5669</v>
      </c>
      <c r="G8" s="17">
        <v>0</v>
      </c>
      <c r="H8" s="16" t="s">
        <v>5855</v>
      </c>
      <c r="I8" s="17">
        <f>A3L501C1+A3L501C2</f>
        <v>333419</v>
      </c>
      <c r="J8" s="16" t="s">
        <v>5669</v>
      </c>
      <c r="K8" s="17">
        <v>189265</v>
      </c>
      <c r="L8" s="16" t="s">
        <v>5669</v>
      </c>
      <c r="M8" s="17">
        <v>0</v>
      </c>
      <c r="N8" s="16" t="s">
        <v>5856</v>
      </c>
      <c r="O8" s="17">
        <f>A3L501C4+A3L501C5</f>
        <v>189265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9935731</v>
      </c>
      <c r="F9" s="16" t="s">
        <v>5669</v>
      </c>
      <c r="G9" s="17">
        <v>5024</v>
      </c>
      <c r="H9" s="16" t="s">
        <v>5857</v>
      </c>
      <c r="I9" s="17">
        <f>A3L502C1+A3L502C2</f>
        <v>9940755</v>
      </c>
      <c r="J9" s="16" t="s">
        <v>5669</v>
      </c>
      <c r="K9" s="17">
        <v>3918506</v>
      </c>
      <c r="L9" s="16" t="s">
        <v>5669</v>
      </c>
      <c r="M9" s="17">
        <v>674</v>
      </c>
      <c r="N9" s="16" t="s">
        <v>5858</v>
      </c>
      <c r="O9" s="17">
        <f>A3L502C4+A3L502C5</f>
        <v>3919180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2341</v>
      </c>
      <c r="F10" s="16" t="s">
        <v>5669</v>
      </c>
      <c r="G10" s="17">
        <v>0</v>
      </c>
      <c r="H10" s="16" t="s">
        <v>5859</v>
      </c>
      <c r="I10" s="17">
        <f>A3L503C1+A3L503C2</f>
        <v>2341</v>
      </c>
      <c r="J10" s="16" t="s">
        <v>5669</v>
      </c>
      <c r="K10" s="17">
        <v>326</v>
      </c>
      <c r="L10" s="16" t="s">
        <v>5669</v>
      </c>
      <c r="M10" s="17">
        <v>0</v>
      </c>
      <c r="N10" s="16" t="s">
        <v>5860</v>
      </c>
      <c r="O10" s="17">
        <f>A3L503C4+A3L503C5</f>
        <v>326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411223</v>
      </c>
      <c r="F11" s="16" t="s">
        <v>5669</v>
      </c>
      <c r="G11" s="17">
        <v>0</v>
      </c>
      <c r="H11" s="16" t="s">
        <v>5861</v>
      </c>
      <c r="I11" s="17">
        <f>A3L504C1+A3L504C2</f>
        <v>411223</v>
      </c>
      <c r="J11" s="16" t="s">
        <v>5669</v>
      </c>
      <c r="K11" s="17">
        <v>325705</v>
      </c>
      <c r="L11" s="16" t="s">
        <v>5669</v>
      </c>
      <c r="M11" s="17">
        <v>0</v>
      </c>
      <c r="N11" s="16" t="s">
        <v>5862</v>
      </c>
      <c r="O11" s="17">
        <f>A3L504C4+A3L504C5</f>
        <v>325705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10346954</v>
      </c>
      <c r="F12" s="16" t="s">
        <v>5864</v>
      </c>
      <c r="G12" s="17">
        <f>(A3L502C2+A3L504C2)</f>
        <v>5024</v>
      </c>
      <c r="H12" s="16" t="s">
        <v>5865</v>
      </c>
      <c r="I12" s="17">
        <f>(A3L502C3+A3L504C3)</f>
        <v>10351978</v>
      </c>
      <c r="J12" s="16" t="s">
        <v>5866</v>
      </c>
      <c r="K12" s="17">
        <f>(A3L502C4+A3L504C4)</f>
        <v>4244211</v>
      </c>
      <c r="L12" s="16" t="s">
        <v>5867</v>
      </c>
      <c r="M12" s="17">
        <f>(A3L502C5+A3L504C5)</f>
        <v>674</v>
      </c>
      <c r="N12" s="16" t="s">
        <v>5868</v>
      </c>
      <c r="O12" s="17">
        <f>(A3L502C6+A3L504C6)</f>
        <v>4244885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335760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335760</v>
      </c>
      <c r="J13" s="16" t="s">
        <v>5872</v>
      </c>
      <c r="K13" s="17">
        <f>(A3L501C4+A3L503C4)</f>
        <v>189591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189591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10682714</v>
      </c>
      <c r="F14" s="16" t="s">
        <v>5876</v>
      </c>
      <c r="G14" s="17">
        <f>(A3L505C2+A3L506C2)</f>
        <v>5024</v>
      </c>
      <c r="H14" s="16" t="s">
        <v>5877</v>
      </c>
      <c r="I14" s="17">
        <f>(A3L505C3+A3L506C3)</f>
        <v>10687738</v>
      </c>
      <c r="J14" s="16" t="s">
        <v>5878</v>
      </c>
      <c r="K14" s="17">
        <f>(A3L505C4+A3L506C4)</f>
        <v>4433802</v>
      </c>
      <c r="L14" s="16" t="s">
        <v>5879</v>
      </c>
      <c r="M14" s="17">
        <f>(A3L505C5+A3L506C5)</f>
        <v>674</v>
      </c>
      <c r="N14" s="16" t="s">
        <v>5880</v>
      </c>
      <c r="O14" s="17">
        <f>(A3L505C6+A3L506C6)</f>
        <v>4434476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3610</v>
      </c>
      <c r="L15" s="16" t="s">
        <v>5669</v>
      </c>
      <c r="M15" s="17">
        <v>0</v>
      </c>
      <c r="N15" s="16" t="s">
        <v>5882</v>
      </c>
      <c r="O15" s="17">
        <f>A3L508C4+A3L508C5</f>
        <v>3610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2513</v>
      </c>
      <c r="F16" s="16" t="s">
        <v>5669</v>
      </c>
      <c r="G16" s="17">
        <v>0</v>
      </c>
      <c r="H16" s="16" t="s">
        <v>5883</v>
      </c>
      <c r="I16" s="17">
        <f>A3L509C1+A3L509C2</f>
        <v>2513</v>
      </c>
      <c r="J16" s="16" t="s">
        <v>5669</v>
      </c>
      <c r="K16" s="17">
        <v>657</v>
      </c>
      <c r="L16" s="16" t="s">
        <v>5669</v>
      </c>
      <c r="M16" s="17">
        <v>0</v>
      </c>
      <c r="N16" s="16" t="s">
        <v>5884</v>
      </c>
      <c r="O16" s="17">
        <f>A3L509C4+A3L509C5</f>
        <v>657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810095</v>
      </c>
      <c r="F17" s="16" t="s">
        <v>5669</v>
      </c>
      <c r="G17" s="17">
        <v>12819</v>
      </c>
      <c r="H17" s="16" t="s">
        <v>5885</v>
      </c>
      <c r="I17" s="17">
        <f>A3L510C1+A3L510C2</f>
        <v>822914</v>
      </c>
      <c r="J17" s="16" t="s">
        <v>5669</v>
      </c>
      <c r="K17" s="17">
        <v>389251</v>
      </c>
      <c r="L17" s="16" t="s">
        <v>5669</v>
      </c>
      <c r="M17" s="17">
        <v>4184</v>
      </c>
      <c r="N17" s="16" t="s">
        <v>5886</v>
      </c>
      <c r="O17" s="17">
        <f>A3L510C4+A3L510C5</f>
        <v>393435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1630998</v>
      </c>
      <c r="F18" s="16" t="s">
        <v>5669</v>
      </c>
      <c r="G18" s="17">
        <v>0</v>
      </c>
      <c r="H18" s="16" t="s">
        <v>5887</v>
      </c>
      <c r="I18" s="17">
        <f>A3L511C1+A3L511C2</f>
        <v>1630998</v>
      </c>
      <c r="J18" s="16" t="s">
        <v>5669</v>
      </c>
      <c r="K18" s="17">
        <v>373096</v>
      </c>
      <c r="L18" s="16" t="s">
        <v>5669</v>
      </c>
      <c r="M18" s="17">
        <v>0</v>
      </c>
      <c r="N18" s="16" t="s">
        <v>5888</v>
      </c>
      <c r="O18" s="17">
        <f>A3L511C4+A3L511C5</f>
        <v>373096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856074</v>
      </c>
      <c r="F19" s="16" t="s">
        <v>5669</v>
      </c>
      <c r="G19" s="17">
        <v>23953</v>
      </c>
      <c r="H19" s="16" t="s">
        <v>5889</v>
      </c>
      <c r="I19" s="17">
        <f>A3L512C1+A3L512C2</f>
        <v>880027</v>
      </c>
      <c r="J19" s="16" t="s">
        <v>5669</v>
      </c>
      <c r="K19" s="17">
        <v>316097</v>
      </c>
      <c r="L19" s="16" t="s">
        <v>5669</v>
      </c>
      <c r="M19" s="17">
        <v>7458</v>
      </c>
      <c r="N19" s="16" t="s">
        <v>5890</v>
      </c>
      <c r="O19" s="17">
        <f>A3L512C4+A3L512C5</f>
        <v>323555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1003441</v>
      </c>
      <c r="F20" s="16" t="s">
        <v>5669</v>
      </c>
      <c r="G20" s="17">
        <v>0</v>
      </c>
      <c r="H20" s="16" t="s">
        <v>5891</v>
      </c>
      <c r="I20" s="17">
        <f>A3L513C1+A3L513C2</f>
        <v>1003441</v>
      </c>
      <c r="J20" s="16" t="s">
        <v>5669</v>
      </c>
      <c r="K20" s="17">
        <v>400893</v>
      </c>
      <c r="L20" s="16" t="s">
        <v>5669</v>
      </c>
      <c r="M20" s="17">
        <v>0</v>
      </c>
      <c r="N20" s="16" t="s">
        <v>5892</v>
      </c>
      <c r="O20" s="17">
        <f>A3L513C4+A3L513C5</f>
        <v>400893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951270</v>
      </c>
      <c r="F21" s="16" t="s">
        <v>5669</v>
      </c>
      <c r="G21" s="17">
        <v>636</v>
      </c>
      <c r="H21" s="16" t="s">
        <v>5893</v>
      </c>
      <c r="I21" s="17">
        <f>A3L514C1+A3L514C2</f>
        <v>951906</v>
      </c>
      <c r="J21" s="16" t="s">
        <v>5669</v>
      </c>
      <c r="K21" s="17">
        <v>255372</v>
      </c>
      <c r="L21" s="16" t="s">
        <v>5669</v>
      </c>
      <c r="M21" s="17">
        <v>1097</v>
      </c>
      <c r="N21" s="16" t="s">
        <v>5894</v>
      </c>
      <c r="O21" s="17">
        <f>A3L514C4+A3L514C5</f>
        <v>256469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523236</v>
      </c>
      <c r="F22" s="16" t="s">
        <v>5669</v>
      </c>
      <c r="G22" s="17">
        <v>0</v>
      </c>
      <c r="H22" s="16" t="s">
        <v>5895</v>
      </c>
      <c r="I22" s="17">
        <f>A3L515C1+A3L515C2</f>
        <v>523236</v>
      </c>
      <c r="J22" s="16" t="s">
        <v>5669</v>
      </c>
      <c r="K22" s="17">
        <v>228857</v>
      </c>
      <c r="L22" s="16" t="s">
        <v>5669</v>
      </c>
      <c r="M22" s="17">
        <v>0</v>
      </c>
      <c r="N22" s="16" t="s">
        <v>5896</v>
      </c>
      <c r="O22" s="17">
        <f>A3L515C4+A3L515C5</f>
        <v>228857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2466</v>
      </c>
      <c r="F23" s="16" t="s">
        <v>5669</v>
      </c>
      <c r="G23" s="17">
        <v>0</v>
      </c>
      <c r="H23" s="16" t="s">
        <v>5897</v>
      </c>
      <c r="I23" s="17">
        <f>A3L516C1+A3L516C2</f>
        <v>2466</v>
      </c>
      <c r="J23" s="16" t="s">
        <v>5669</v>
      </c>
      <c r="K23" s="17">
        <v>1635</v>
      </c>
      <c r="L23" s="16" t="s">
        <v>5669</v>
      </c>
      <c r="M23" s="17">
        <v>0</v>
      </c>
      <c r="N23" s="16" t="s">
        <v>5898</v>
      </c>
      <c r="O23" s="17">
        <f>A3L516C4+A3L516C5</f>
        <v>1635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8204</v>
      </c>
      <c r="F24" s="16" t="s">
        <v>5669</v>
      </c>
      <c r="G24" s="17">
        <v>0</v>
      </c>
      <c r="H24" s="16" t="s">
        <v>5899</v>
      </c>
      <c r="I24" s="17">
        <f>A3L517C1+A3L517C2</f>
        <v>8204</v>
      </c>
      <c r="J24" s="16" t="s">
        <v>5669</v>
      </c>
      <c r="K24" s="17">
        <v>8383</v>
      </c>
      <c r="L24" s="16" t="s">
        <v>5669</v>
      </c>
      <c r="M24" s="17">
        <v>0</v>
      </c>
      <c r="N24" s="16" t="s">
        <v>5900</v>
      </c>
      <c r="O24" s="17">
        <f>A3L517C4+A3L517C5</f>
        <v>8383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13126</v>
      </c>
      <c r="F25" s="16" t="s">
        <v>5669</v>
      </c>
      <c r="G25" s="17">
        <v>0</v>
      </c>
      <c r="H25" s="16" t="s">
        <v>5901</v>
      </c>
      <c r="I25" s="17">
        <f>A3L518C1+A3L518C2</f>
        <v>13126</v>
      </c>
      <c r="J25" s="16" t="s">
        <v>5669</v>
      </c>
      <c r="K25" s="17">
        <v>3343</v>
      </c>
      <c r="L25" s="16" t="s">
        <v>5669</v>
      </c>
      <c r="M25" s="17">
        <v>0</v>
      </c>
      <c r="N25" s="16" t="s">
        <v>5902</v>
      </c>
      <c r="O25" s="17">
        <f>A3L518C4+A3L518C5</f>
        <v>3343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109832</v>
      </c>
      <c r="F26" s="16" t="s">
        <v>5669</v>
      </c>
      <c r="G26" s="17">
        <v>0</v>
      </c>
      <c r="H26" s="16" t="s">
        <v>5903</v>
      </c>
      <c r="I26" s="17">
        <f>A3L519C1+A3L519C2</f>
        <v>109832</v>
      </c>
      <c r="J26" s="16" t="s">
        <v>5669</v>
      </c>
      <c r="K26" s="17">
        <v>24285</v>
      </c>
      <c r="L26" s="16" t="s">
        <v>5669</v>
      </c>
      <c r="M26" s="17">
        <v>0</v>
      </c>
      <c r="N26" s="16" t="s">
        <v>5904</v>
      </c>
      <c r="O26" s="17">
        <f>A3L519C4+A3L519C5</f>
        <v>24285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21148</v>
      </c>
      <c r="F27" s="16" t="s">
        <v>5669</v>
      </c>
      <c r="G27" s="17">
        <v>0</v>
      </c>
      <c r="H27" s="16" t="s">
        <v>5905</v>
      </c>
      <c r="I27" s="17">
        <f>A3L520C1+A3L520C2</f>
        <v>21148</v>
      </c>
      <c r="J27" s="16" t="s">
        <v>5669</v>
      </c>
      <c r="K27" s="17">
        <v>3495</v>
      </c>
      <c r="L27" s="16" t="s">
        <v>5669</v>
      </c>
      <c r="M27" s="17">
        <v>0</v>
      </c>
      <c r="N27" s="16" t="s">
        <v>5906</v>
      </c>
      <c r="O27" s="17">
        <f>A3L520C4+A3L520C5</f>
        <v>3495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129382</v>
      </c>
      <c r="F28" s="16" t="s">
        <v>5669</v>
      </c>
      <c r="G28" s="17">
        <v>0</v>
      </c>
      <c r="H28" s="16" t="s">
        <v>5907</v>
      </c>
      <c r="I28" s="17">
        <f>A3L521C1+A3L521C2</f>
        <v>129382</v>
      </c>
      <c r="J28" s="16" t="s">
        <v>5669</v>
      </c>
      <c r="K28" s="17">
        <v>68590</v>
      </c>
      <c r="L28" s="16" t="s">
        <v>5669</v>
      </c>
      <c r="M28" s="17">
        <v>0</v>
      </c>
      <c r="N28" s="16" t="s">
        <v>5908</v>
      </c>
      <c r="O28" s="17">
        <f>A3L521C4+A3L521C5</f>
        <v>68590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67514</v>
      </c>
      <c r="F29" s="16" t="s">
        <v>5669</v>
      </c>
      <c r="G29" s="17">
        <v>0</v>
      </c>
      <c r="H29" s="16" t="s">
        <v>5909</v>
      </c>
      <c r="I29" s="17">
        <f>A3L522C1+A3L522C2</f>
        <v>67514</v>
      </c>
      <c r="J29" s="16" t="s">
        <v>5669</v>
      </c>
      <c r="K29" s="17">
        <v>41559</v>
      </c>
      <c r="L29" s="16" t="s">
        <v>5669</v>
      </c>
      <c r="M29" s="17">
        <v>0</v>
      </c>
      <c r="N29" s="16" t="s">
        <v>5910</v>
      </c>
      <c r="O29" s="17">
        <f>A3L522C4+A3L522C5</f>
        <v>41559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12205</v>
      </c>
      <c r="F30" s="16" t="s">
        <v>5669</v>
      </c>
      <c r="G30" s="17">
        <v>0</v>
      </c>
      <c r="H30" s="16" t="s">
        <v>5911</v>
      </c>
      <c r="I30" s="17">
        <f>A3L523C1+A3L523C2</f>
        <v>12205</v>
      </c>
      <c r="J30" s="16" t="s">
        <v>5669</v>
      </c>
      <c r="K30" s="17">
        <v>10841</v>
      </c>
      <c r="L30" s="16" t="s">
        <v>5669</v>
      </c>
      <c r="M30" s="17">
        <v>0</v>
      </c>
      <c r="N30" s="16" t="s">
        <v>5912</v>
      </c>
      <c r="O30" s="17">
        <f>A3L523C4+A3L523C5</f>
        <v>10841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984132</v>
      </c>
      <c r="F31" s="16" t="s">
        <v>5669</v>
      </c>
      <c r="G31" s="17">
        <v>0</v>
      </c>
      <c r="H31" s="16" t="s">
        <v>5913</v>
      </c>
      <c r="I31" s="17">
        <f>A3L524C1+A3L524C2</f>
        <v>984132</v>
      </c>
      <c r="J31" s="16" t="s">
        <v>5669</v>
      </c>
      <c r="K31" s="17">
        <v>493824</v>
      </c>
      <c r="L31" s="16" t="s">
        <v>5669</v>
      </c>
      <c r="M31" s="17">
        <v>0</v>
      </c>
      <c r="N31" s="16" t="s">
        <v>5914</v>
      </c>
      <c r="O31" s="17">
        <f>A3L524C4+A3L524C5</f>
        <v>493824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11959</v>
      </c>
      <c r="F32" s="16" t="s">
        <v>5669</v>
      </c>
      <c r="G32" s="17">
        <v>0</v>
      </c>
      <c r="H32" s="16" t="s">
        <v>5915</v>
      </c>
      <c r="I32" s="17">
        <f>A3L525C1+A3L525C2</f>
        <v>11959</v>
      </c>
      <c r="J32" s="16" t="s">
        <v>5669</v>
      </c>
      <c r="K32" s="17">
        <v>9218</v>
      </c>
      <c r="L32" s="16" t="s">
        <v>5669</v>
      </c>
      <c r="M32" s="17">
        <v>0</v>
      </c>
      <c r="N32" s="16" t="s">
        <v>5916</v>
      </c>
      <c r="O32" s="17">
        <f>A3L525C4+A3L525C5</f>
        <v>9218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7137595</v>
      </c>
      <c r="F33" s="16" t="s">
        <v>5918</v>
      </c>
      <c r="G33" s="17">
        <f>SUM(A3L508C2:A3L525C2)</f>
        <v>37408</v>
      </c>
      <c r="H33" s="16" t="s">
        <v>5919</v>
      </c>
      <c r="I33" s="17">
        <f>SUM(A3L508C3:A3L525C3)</f>
        <v>7175003</v>
      </c>
      <c r="J33" s="16" t="s">
        <v>5920</v>
      </c>
      <c r="K33" s="17">
        <f>SUM(A3L508C4:A3L525C4)</f>
        <v>2633006</v>
      </c>
      <c r="L33" s="16" t="s">
        <v>5921</v>
      </c>
      <c r="M33" s="17">
        <f>SUM(A3L508C5:A3L525C5)</f>
        <v>12739</v>
      </c>
      <c r="N33" s="16" t="s">
        <v>5922</v>
      </c>
      <c r="O33" s="17">
        <f>SUM(A3L508C6:A3L525C6)</f>
        <v>2645745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1083</v>
      </c>
      <c r="F34" s="16" t="s">
        <v>5669</v>
      </c>
      <c r="G34" s="17">
        <v>0</v>
      </c>
      <c r="H34" s="16" t="s">
        <v>5923</v>
      </c>
      <c r="I34" s="17">
        <f>A3L527C1+A3L527C2</f>
        <v>1083</v>
      </c>
      <c r="J34" s="16" t="s">
        <v>5669</v>
      </c>
      <c r="K34" s="17">
        <v>773</v>
      </c>
      <c r="L34" s="16" t="s">
        <v>5669</v>
      </c>
      <c r="M34" s="17">
        <v>0</v>
      </c>
      <c r="N34" s="16" t="s">
        <v>5924</v>
      </c>
      <c r="O34" s="17">
        <f>A3L527C4+A3L527C5</f>
        <v>773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180653</v>
      </c>
      <c r="F35" s="16" t="s">
        <v>5669</v>
      </c>
      <c r="G35" s="17">
        <v>0</v>
      </c>
      <c r="H35" s="16" t="s">
        <v>5925</v>
      </c>
      <c r="I35" s="17">
        <f>A3L528C1+A3L528C2</f>
        <v>180653</v>
      </c>
      <c r="J35" s="16" t="s">
        <v>5669</v>
      </c>
      <c r="K35" s="17">
        <v>116725</v>
      </c>
      <c r="L35" s="16" t="s">
        <v>5669</v>
      </c>
      <c r="M35" s="17">
        <v>0</v>
      </c>
      <c r="N35" s="16" t="s">
        <v>5926</v>
      </c>
      <c r="O35" s="17">
        <f>A3L528C4+A3L528C5</f>
        <v>116725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145451</v>
      </c>
      <c r="F37" s="16" t="s">
        <v>5669</v>
      </c>
      <c r="G37" s="17">
        <v>0</v>
      </c>
      <c r="H37" s="16" t="s">
        <v>5929</v>
      </c>
      <c r="I37" s="17">
        <f>A3L530C1+A3L530C2</f>
        <v>145451</v>
      </c>
      <c r="J37" s="16" t="s">
        <v>5669</v>
      </c>
      <c r="K37" s="17">
        <v>22298</v>
      </c>
      <c r="L37" s="16" t="s">
        <v>5669</v>
      </c>
      <c r="M37" s="17">
        <v>0</v>
      </c>
      <c r="N37" s="16" t="s">
        <v>5930</v>
      </c>
      <c r="O37" s="17">
        <f>A3L530C4+A3L530C5</f>
        <v>22298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209080</v>
      </c>
      <c r="F39" s="16" t="s">
        <v>5669</v>
      </c>
      <c r="G39" s="17">
        <v>0</v>
      </c>
      <c r="H39" s="16" t="s">
        <v>5933</v>
      </c>
      <c r="I39" s="17">
        <f>A3L532C1+A3L532C2</f>
        <v>209080</v>
      </c>
      <c r="J39" s="16" t="s">
        <v>5669</v>
      </c>
      <c r="K39" s="17">
        <v>37867</v>
      </c>
      <c r="L39" s="16" t="s">
        <v>5669</v>
      </c>
      <c r="M39" s="17">
        <v>0</v>
      </c>
      <c r="N39" s="16" t="s">
        <v>5934</v>
      </c>
      <c r="O39" s="17">
        <f>A3L532C4+A3L532C5</f>
        <v>37867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4201</v>
      </c>
      <c r="F40" s="16" t="s">
        <v>5669</v>
      </c>
      <c r="G40" s="17">
        <v>0</v>
      </c>
      <c r="H40" s="16" t="s">
        <v>5935</v>
      </c>
      <c r="I40" s="17">
        <f>A3L533C1+A3L533C2</f>
        <v>4201</v>
      </c>
      <c r="J40" s="16" t="s">
        <v>5669</v>
      </c>
      <c r="K40" s="17">
        <v>4518</v>
      </c>
      <c r="L40" s="16" t="s">
        <v>5669</v>
      </c>
      <c r="M40" s="17">
        <v>0</v>
      </c>
      <c r="N40" s="16" t="s">
        <v>5936</v>
      </c>
      <c r="O40" s="17">
        <f>A3L533C4+A3L533C5</f>
        <v>4518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246175</v>
      </c>
      <c r="F41" s="16" t="s">
        <v>5669</v>
      </c>
      <c r="G41" s="17">
        <v>62221</v>
      </c>
      <c r="H41" s="16" t="s">
        <v>5937</v>
      </c>
      <c r="I41" s="17">
        <f>A3L534C1+A3L534C2</f>
        <v>308396</v>
      </c>
      <c r="J41" s="16" t="s">
        <v>5669</v>
      </c>
      <c r="K41" s="17">
        <v>123692</v>
      </c>
      <c r="L41" s="16" t="s">
        <v>5669</v>
      </c>
      <c r="M41" s="17">
        <v>6678</v>
      </c>
      <c r="N41" s="16" t="s">
        <v>5938</v>
      </c>
      <c r="O41" s="17">
        <f>A3L534C4+A3L534C5</f>
        <v>130370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1616</v>
      </c>
      <c r="F43" s="16" t="s">
        <v>5669</v>
      </c>
      <c r="G43" s="17">
        <v>0</v>
      </c>
      <c r="H43" s="16" t="s">
        <v>5941</v>
      </c>
      <c r="I43" s="17">
        <f>A3L536C1+A3L536C2</f>
        <v>1616</v>
      </c>
      <c r="J43" s="16" t="s">
        <v>5669</v>
      </c>
      <c r="K43" s="17">
        <v>341</v>
      </c>
      <c r="L43" s="16" t="s">
        <v>5669</v>
      </c>
      <c r="M43" s="17">
        <v>0</v>
      </c>
      <c r="N43" s="16" t="s">
        <v>5942</v>
      </c>
      <c r="O43" s="17">
        <f>A3L536C4+A3L536C5</f>
        <v>341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716179</v>
      </c>
      <c r="F44" s="16" t="s">
        <v>5669</v>
      </c>
      <c r="G44" s="17">
        <v>1251</v>
      </c>
      <c r="H44" s="16" t="s">
        <v>5943</v>
      </c>
      <c r="I44" s="17">
        <f>A3L537C1+A3L537C2</f>
        <v>717430</v>
      </c>
      <c r="J44" s="16" t="s">
        <v>5669</v>
      </c>
      <c r="K44" s="17">
        <v>364708</v>
      </c>
      <c r="L44" s="16" t="s">
        <v>5669</v>
      </c>
      <c r="M44" s="17">
        <v>990</v>
      </c>
      <c r="N44" s="16" t="s">
        <v>5944</v>
      </c>
      <c r="O44" s="17">
        <f>A3L537C4+A3L537C5</f>
        <v>365698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135269</v>
      </c>
      <c r="F45" s="16" t="s">
        <v>5669</v>
      </c>
      <c r="G45" s="17">
        <v>0</v>
      </c>
      <c r="H45" s="16" t="s">
        <v>5945</v>
      </c>
      <c r="I45" s="17">
        <f>A3L538C1+A3L538C2</f>
        <v>135269</v>
      </c>
      <c r="J45" s="16" t="s">
        <v>5669</v>
      </c>
      <c r="K45" s="17">
        <v>58157</v>
      </c>
      <c r="L45" s="16" t="s">
        <v>5669</v>
      </c>
      <c r="M45" s="17">
        <v>0</v>
      </c>
      <c r="N45" s="16" t="s">
        <v>5946</v>
      </c>
      <c r="O45" s="17">
        <f>A3L538C4+A3L538C5</f>
        <v>58157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95674</v>
      </c>
      <c r="F46" s="16" t="s">
        <v>5669</v>
      </c>
      <c r="G46" s="17">
        <v>0</v>
      </c>
      <c r="H46" s="16" t="s">
        <v>5947</v>
      </c>
      <c r="I46" s="17">
        <f>A3L539C1+A3L539C2</f>
        <v>95674</v>
      </c>
      <c r="J46" s="16" t="s">
        <v>5669</v>
      </c>
      <c r="K46" s="17">
        <v>34933</v>
      </c>
      <c r="L46" s="16" t="s">
        <v>5669</v>
      </c>
      <c r="M46" s="17">
        <v>0</v>
      </c>
      <c r="N46" s="16" t="s">
        <v>5948</v>
      </c>
      <c r="O46" s="17">
        <f>A3L539C4+A3L539C5</f>
        <v>34933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116437</v>
      </c>
      <c r="F47" s="16" t="s">
        <v>5669</v>
      </c>
      <c r="G47" s="17">
        <v>1006</v>
      </c>
      <c r="H47" s="16" t="s">
        <v>5949</v>
      </c>
      <c r="I47" s="17">
        <f>A3L540C1+A3L540C2</f>
        <v>117443</v>
      </c>
      <c r="J47" s="16" t="s">
        <v>5669</v>
      </c>
      <c r="K47" s="17">
        <v>47727</v>
      </c>
      <c r="L47" s="16" t="s">
        <v>5669</v>
      </c>
      <c r="M47" s="17">
        <v>620</v>
      </c>
      <c r="N47" s="16" t="s">
        <v>5950</v>
      </c>
      <c r="O47" s="17">
        <f>A3L540C4+A3L540C5</f>
        <v>48347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1018894</v>
      </c>
      <c r="F48" s="16" t="s">
        <v>5669</v>
      </c>
      <c r="G48" s="17">
        <v>0</v>
      </c>
      <c r="H48" s="16" t="s">
        <v>5951</v>
      </c>
      <c r="I48" s="17">
        <f>A3L541C1+A3L541C2</f>
        <v>1018894</v>
      </c>
      <c r="J48" s="16" t="s">
        <v>5669</v>
      </c>
      <c r="K48" s="17">
        <v>392712</v>
      </c>
      <c r="L48" s="16" t="s">
        <v>5669</v>
      </c>
      <c r="M48" s="17">
        <v>0</v>
      </c>
      <c r="N48" s="16" t="s">
        <v>5952</v>
      </c>
      <c r="O48" s="17">
        <f>A3L541C4+A3L541C5</f>
        <v>392712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2523332</v>
      </c>
      <c r="F49" s="16" t="s">
        <v>5954</v>
      </c>
      <c r="G49" s="17">
        <f>SUM(A3L527C2:A3L537C2)+A3L541C2</f>
        <v>63472</v>
      </c>
      <c r="H49" s="16" t="s">
        <v>5955</v>
      </c>
      <c r="I49" s="17">
        <f>SUM(A3L527C3:A3L537C3)+A3L541C3</f>
        <v>2586804</v>
      </c>
      <c r="J49" s="16" t="s">
        <v>5956</v>
      </c>
      <c r="K49" s="17">
        <f>SUM(A3L527C4:A3L537C4)+A3L541C4</f>
        <v>1063634</v>
      </c>
      <c r="L49" s="16" t="s">
        <v>5957</v>
      </c>
      <c r="M49" s="17">
        <f>SUM(A3L527C5:A3L537C5)+A3L541C5</f>
        <v>7668</v>
      </c>
      <c r="N49" s="16" t="s">
        <v>5958</v>
      </c>
      <c r="O49" s="17">
        <f>SUM(A3L527C6:A3L537C6)+A3L541C6</f>
        <v>1071302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209080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209080</v>
      </c>
      <c r="J50" s="16" t="s">
        <v>5962</v>
      </c>
      <c r="K50" s="17">
        <f>(A3L531C4+A3L532C4)</f>
        <v>37867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37867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105</v>
      </c>
      <c r="H8" s="16" t="s">
        <v>4253</v>
      </c>
      <c r="I8" s="20">
        <v>1</v>
      </c>
      <c r="J8" s="16" t="s">
        <v>5670</v>
      </c>
      <c r="K8" s="17">
        <v>173</v>
      </c>
      <c r="L8" s="16" t="s">
        <v>4255</v>
      </c>
      <c r="M8" s="20">
        <v>1.0184359999999999</v>
      </c>
      <c r="N8" s="16" t="s">
        <v>5671</v>
      </c>
      <c r="O8" s="17">
        <v>720</v>
      </c>
      <c r="P8" s="16" t="s">
        <v>4257</v>
      </c>
      <c r="Q8" s="20">
        <v>1.017299</v>
      </c>
      <c r="R8" s="16" t="s">
        <v>5672</v>
      </c>
      <c r="S8" s="17">
        <v>411</v>
      </c>
      <c r="T8" s="16" t="s">
        <v>4259</v>
      </c>
      <c r="U8" s="20">
        <v>1.075728</v>
      </c>
      <c r="V8" s="16" t="s">
        <v>5673</v>
      </c>
      <c r="W8" s="17">
        <v>614</v>
      </c>
      <c r="X8" s="16" t="s">
        <v>4261</v>
      </c>
      <c r="Y8" s="20">
        <v>1.219398</v>
      </c>
      <c r="Z8" s="16" t="s">
        <v>5967</v>
      </c>
      <c r="AA8" s="17">
        <f>SUM(PRODUCT(A3L601C2,A3L601C3))/A3L601C1</f>
        <v>105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49572</v>
      </c>
      <c r="H9" s="16" t="s">
        <v>4253</v>
      </c>
      <c r="I9" s="20">
        <v>1</v>
      </c>
      <c r="J9" s="16" t="s">
        <v>5670</v>
      </c>
      <c r="K9" s="17">
        <v>20594</v>
      </c>
      <c r="L9" s="16" t="s">
        <v>4255</v>
      </c>
      <c r="M9" s="20">
        <v>1.0184359999999999</v>
      </c>
      <c r="N9" s="16" t="s">
        <v>5671</v>
      </c>
      <c r="O9" s="17">
        <v>109909</v>
      </c>
      <c r="P9" s="16" t="s">
        <v>4257</v>
      </c>
      <c r="Q9" s="20">
        <v>1.017299</v>
      </c>
      <c r="R9" s="16" t="s">
        <v>5672</v>
      </c>
      <c r="S9" s="17">
        <v>28010</v>
      </c>
      <c r="T9" s="16" t="s">
        <v>4259</v>
      </c>
      <c r="U9" s="20">
        <v>1.075728</v>
      </c>
      <c r="V9" s="16" t="s">
        <v>5673</v>
      </c>
      <c r="W9" s="17">
        <v>32153</v>
      </c>
      <c r="X9" s="16" t="s">
        <v>4261</v>
      </c>
      <c r="Y9" s="20">
        <v>1.219398</v>
      </c>
      <c r="Z9" s="16" t="s">
        <v>5968</v>
      </c>
      <c r="AA9" s="17">
        <f>SUM(PRODUCT(A3L602C2,A3L602C3))/A3L602C1</f>
        <v>49572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262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262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49834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20594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109909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28010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32153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49834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105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173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720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411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614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105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49939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20767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110629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28421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32767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49939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876</v>
      </c>
      <c r="H16" s="16" t="s">
        <v>4253</v>
      </c>
      <c r="I16" s="20">
        <v>1</v>
      </c>
      <c r="J16" s="16" t="s">
        <v>5670</v>
      </c>
      <c r="K16" s="17">
        <v>1115</v>
      </c>
      <c r="L16" s="16" t="s">
        <v>4255</v>
      </c>
      <c r="M16" s="20">
        <v>1.0184359999999999</v>
      </c>
      <c r="N16" s="16" t="s">
        <v>5671</v>
      </c>
      <c r="O16" s="17">
        <v>1278</v>
      </c>
      <c r="P16" s="16" t="s">
        <v>4257</v>
      </c>
      <c r="Q16" s="20">
        <v>1.017299</v>
      </c>
      <c r="R16" s="16" t="s">
        <v>5672</v>
      </c>
      <c r="S16" s="17">
        <v>1823</v>
      </c>
      <c r="T16" s="16" t="s">
        <v>4259</v>
      </c>
      <c r="U16" s="20">
        <v>1.075728</v>
      </c>
      <c r="V16" s="16" t="s">
        <v>5673</v>
      </c>
      <c r="W16" s="17">
        <v>2207</v>
      </c>
      <c r="X16" s="16" t="s">
        <v>4261</v>
      </c>
      <c r="Y16" s="20">
        <v>1.219398</v>
      </c>
      <c r="Z16" s="16" t="s">
        <v>5990</v>
      </c>
      <c r="AA16" s="17">
        <f>SUM(PRODUCT(A3L609C2,A3L609C3))/A3L609C1</f>
        <v>876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16720</v>
      </c>
      <c r="H17" s="16" t="s">
        <v>4253</v>
      </c>
      <c r="I17" s="20">
        <v>1</v>
      </c>
      <c r="J17" s="16" t="s">
        <v>5670</v>
      </c>
      <c r="K17" s="17">
        <v>17632</v>
      </c>
      <c r="L17" s="16" t="s">
        <v>4255</v>
      </c>
      <c r="M17" s="20">
        <v>1.0184359999999999</v>
      </c>
      <c r="N17" s="16" t="s">
        <v>5671</v>
      </c>
      <c r="O17" s="17">
        <v>12689</v>
      </c>
      <c r="P17" s="16" t="s">
        <v>4257</v>
      </c>
      <c r="Q17" s="20">
        <v>1.017299</v>
      </c>
      <c r="R17" s="16" t="s">
        <v>5672</v>
      </c>
      <c r="S17" s="17">
        <v>18277</v>
      </c>
      <c r="T17" s="16" t="s">
        <v>4259</v>
      </c>
      <c r="U17" s="20">
        <v>1.075728</v>
      </c>
      <c r="V17" s="16" t="s">
        <v>5673</v>
      </c>
      <c r="W17" s="17">
        <v>18780</v>
      </c>
      <c r="X17" s="16" t="s">
        <v>4261</v>
      </c>
      <c r="Y17" s="20">
        <v>1.219398</v>
      </c>
      <c r="Z17" s="16" t="s">
        <v>5991</v>
      </c>
      <c r="AA17" s="17">
        <f>SUM(PRODUCT(A3L610C2,A3L610C3))/A3L610C1</f>
        <v>16720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3588</v>
      </c>
      <c r="H18" s="16" t="s">
        <v>4253</v>
      </c>
      <c r="I18" s="20">
        <v>1</v>
      </c>
      <c r="J18" s="16" t="s">
        <v>5670</v>
      </c>
      <c r="K18" s="17">
        <v>854</v>
      </c>
      <c r="L18" s="16" t="s">
        <v>4255</v>
      </c>
      <c r="M18" s="20">
        <v>1.0184359999999999</v>
      </c>
      <c r="N18" s="16" t="s">
        <v>5671</v>
      </c>
      <c r="O18" s="17">
        <v>693</v>
      </c>
      <c r="P18" s="16" t="s">
        <v>4257</v>
      </c>
      <c r="Q18" s="20">
        <v>1.017299</v>
      </c>
      <c r="R18" s="16" t="s">
        <v>5672</v>
      </c>
      <c r="S18" s="17">
        <v>963</v>
      </c>
      <c r="T18" s="16" t="s">
        <v>4259</v>
      </c>
      <c r="U18" s="20">
        <v>1.075728</v>
      </c>
      <c r="V18" s="16" t="s">
        <v>5673</v>
      </c>
      <c r="W18" s="17">
        <v>1998</v>
      </c>
      <c r="X18" s="16" t="s">
        <v>4261</v>
      </c>
      <c r="Y18" s="20">
        <v>1.219398</v>
      </c>
      <c r="Z18" s="16" t="s">
        <v>5992</v>
      </c>
      <c r="AA18" s="17">
        <f>SUM(PRODUCT(A3L611C2,A3L611C3))/A3L611C1</f>
        <v>3588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19924</v>
      </c>
      <c r="H19" s="16" t="s">
        <v>4253</v>
      </c>
      <c r="I19" s="20">
        <v>1</v>
      </c>
      <c r="J19" s="16" t="s">
        <v>5670</v>
      </c>
      <c r="K19" s="17">
        <v>25505</v>
      </c>
      <c r="L19" s="16" t="s">
        <v>4255</v>
      </c>
      <c r="M19" s="20">
        <v>1.0184359999999999</v>
      </c>
      <c r="N19" s="16" t="s">
        <v>5671</v>
      </c>
      <c r="O19" s="17">
        <v>10132</v>
      </c>
      <c r="P19" s="16" t="s">
        <v>4257</v>
      </c>
      <c r="Q19" s="20">
        <v>1.017299</v>
      </c>
      <c r="R19" s="16" t="s">
        <v>5672</v>
      </c>
      <c r="S19" s="17">
        <v>23855</v>
      </c>
      <c r="T19" s="16" t="s">
        <v>4259</v>
      </c>
      <c r="U19" s="20">
        <v>1.075728</v>
      </c>
      <c r="V19" s="16" t="s">
        <v>5673</v>
      </c>
      <c r="W19" s="17">
        <v>29701</v>
      </c>
      <c r="X19" s="16" t="s">
        <v>4261</v>
      </c>
      <c r="Y19" s="20">
        <v>1.219398</v>
      </c>
      <c r="Z19" s="16" t="s">
        <v>5993</v>
      </c>
      <c r="AA19" s="17">
        <f>SUM(PRODUCT(A3L612C2,A3L612C3))/A3L612C1</f>
        <v>19924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4956</v>
      </c>
      <c r="H20" s="16" t="s">
        <v>4253</v>
      </c>
      <c r="I20" s="20">
        <v>1</v>
      </c>
      <c r="J20" s="16" t="s">
        <v>5670</v>
      </c>
      <c r="K20" s="17">
        <v>6644</v>
      </c>
      <c r="L20" s="16" t="s">
        <v>4255</v>
      </c>
      <c r="M20" s="20">
        <v>1.0184359999999999</v>
      </c>
      <c r="N20" s="16" t="s">
        <v>5671</v>
      </c>
      <c r="O20" s="17">
        <v>9021</v>
      </c>
      <c r="P20" s="16" t="s">
        <v>4257</v>
      </c>
      <c r="Q20" s="20">
        <v>1.017299</v>
      </c>
      <c r="R20" s="16" t="s">
        <v>5672</v>
      </c>
      <c r="S20" s="17">
        <v>19743</v>
      </c>
      <c r="T20" s="16" t="s">
        <v>4259</v>
      </c>
      <c r="U20" s="20">
        <v>1.075728</v>
      </c>
      <c r="V20" s="16" t="s">
        <v>5673</v>
      </c>
      <c r="W20" s="17">
        <v>22329</v>
      </c>
      <c r="X20" s="16" t="s">
        <v>4261</v>
      </c>
      <c r="Y20" s="20">
        <v>1.219398</v>
      </c>
      <c r="Z20" s="16" t="s">
        <v>5994</v>
      </c>
      <c r="AA20" s="17">
        <f>SUM(PRODUCT(A3L613C2,A3L613C3))/A3L613C1</f>
        <v>4956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2857</v>
      </c>
      <c r="H21" s="16" t="s">
        <v>4253</v>
      </c>
      <c r="I21" s="20">
        <v>1</v>
      </c>
      <c r="J21" s="16" t="s">
        <v>5670</v>
      </c>
      <c r="K21" s="17">
        <v>8272</v>
      </c>
      <c r="L21" s="16" t="s">
        <v>4255</v>
      </c>
      <c r="M21" s="20">
        <v>1.0184359999999999</v>
      </c>
      <c r="N21" s="16" t="s">
        <v>5671</v>
      </c>
      <c r="O21" s="17">
        <v>7668</v>
      </c>
      <c r="P21" s="16" t="s">
        <v>4257</v>
      </c>
      <c r="Q21" s="20">
        <v>1.017299</v>
      </c>
      <c r="R21" s="16" t="s">
        <v>5672</v>
      </c>
      <c r="S21" s="17">
        <v>10762</v>
      </c>
      <c r="T21" s="16" t="s">
        <v>4259</v>
      </c>
      <c r="U21" s="20">
        <v>1.075728</v>
      </c>
      <c r="V21" s="16" t="s">
        <v>5673</v>
      </c>
      <c r="W21" s="17">
        <v>10524</v>
      </c>
      <c r="X21" s="16" t="s">
        <v>4261</v>
      </c>
      <c r="Y21" s="20">
        <v>1.219398</v>
      </c>
      <c r="Z21" s="16" t="s">
        <v>5995</v>
      </c>
      <c r="AA21" s="17">
        <f>SUM(PRODUCT(A3L614C2,A3L614C3))/A3L614C1</f>
        <v>2857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2420</v>
      </c>
      <c r="H22" s="16" t="s">
        <v>4253</v>
      </c>
      <c r="I22" s="20">
        <v>1</v>
      </c>
      <c r="J22" s="16" t="s">
        <v>5670</v>
      </c>
      <c r="K22" s="17">
        <v>3020</v>
      </c>
      <c r="L22" s="16" t="s">
        <v>4255</v>
      </c>
      <c r="M22" s="20">
        <v>1.0184359999999999</v>
      </c>
      <c r="N22" s="16" t="s">
        <v>5671</v>
      </c>
      <c r="O22" s="17">
        <v>2004</v>
      </c>
      <c r="P22" s="16" t="s">
        <v>4257</v>
      </c>
      <c r="Q22" s="20">
        <v>1.017299</v>
      </c>
      <c r="R22" s="16" t="s">
        <v>5672</v>
      </c>
      <c r="S22" s="17">
        <v>2195</v>
      </c>
      <c r="T22" s="16" t="s">
        <v>4259</v>
      </c>
      <c r="U22" s="20">
        <v>1.075728</v>
      </c>
      <c r="V22" s="16" t="s">
        <v>5673</v>
      </c>
      <c r="W22" s="17">
        <v>2298</v>
      </c>
      <c r="X22" s="16" t="s">
        <v>4261</v>
      </c>
      <c r="Y22" s="20">
        <v>1.219398</v>
      </c>
      <c r="Z22" s="16" t="s">
        <v>5996</v>
      </c>
      <c r="AA22" s="17">
        <f>SUM(PRODUCT(A3L615C2,A3L615C3))/A3L615C1</f>
        <v>2420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585</v>
      </c>
      <c r="L23" s="16" t="s">
        <v>4255</v>
      </c>
      <c r="M23" s="20">
        <v>1.0184359999999999</v>
      </c>
      <c r="N23" s="16" t="s">
        <v>5671</v>
      </c>
      <c r="O23" s="17">
        <v>475</v>
      </c>
      <c r="P23" s="16" t="s">
        <v>4257</v>
      </c>
      <c r="Q23" s="20">
        <v>1.017299</v>
      </c>
      <c r="R23" s="16" t="s">
        <v>5672</v>
      </c>
      <c r="S23" s="17">
        <v>561</v>
      </c>
      <c r="T23" s="16" t="s">
        <v>4259</v>
      </c>
      <c r="U23" s="20">
        <v>1.075728</v>
      </c>
      <c r="V23" s="16" t="s">
        <v>5673</v>
      </c>
      <c r="W23" s="17">
        <v>690</v>
      </c>
      <c r="X23" s="16" t="s">
        <v>4261</v>
      </c>
      <c r="Y23" s="20">
        <v>1.219398</v>
      </c>
      <c r="Z23" s="16" t="s">
        <v>5997</v>
      </c>
      <c r="AA23" s="17">
        <f>SUM(PRODUCT(A3L616C2,A3L616C3))/A3L616C1</f>
        <v>11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24</v>
      </c>
      <c r="H24" s="16" t="s">
        <v>4253</v>
      </c>
      <c r="I24" s="20">
        <v>1</v>
      </c>
      <c r="J24" s="16" t="s">
        <v>5670</v>
      </c>
      <c r="K24" s="17">
        <v>5</v>
      </c>
      <c r="L24" s="16" t="s">
        <v>4255</v>
      </c>
      <c r="M24" s="20">
        <v>1.0184359999999999</v>
      </c>
      <c r="N24" s="16" t="s">
        <v>5671</v>
      </c>
      <c r="O24" s="17">
        <v>4</v>
      </c>
      <c r="P24" s="16" t="s">
        <v>4257</v>
      </c>
      <c r="Q24" s="20">
        <v>1.017299</v>
      </c>
      <c r="R24" s="16" t="s">
        <v>5672</v>
      </c>
      <c r="S24" s="17">
        <v>4</v>
      </c>
      <c r="T24" s="16" t="s">
        <v>4259</v>
      </c>
      <c r="U24" s="20">
        <v>1.075728</v>
      </c>
      <c r="V24" s="16" t="s">
        <v>5673</v>
      </c>
      <c r="W24" s="17">
        <v>5</v>
      </c>
      <c r="X24" s="16" t="s">
        <v>4261</v>
      </c>
      <c r="Y24" s="20">
        <v>1.219398</v>
      </c>
      <c r="Z24" s="16" t="s">
        <v>5998</v>
      </c>
      <c r="AA24" s="17">
        <f>SUM(PRODUCT(A3L617C2,A3L617C3))/A3L617C1</f>
        <v>24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-5758</v>
      </c>
      <c r="H25" s="16" t="s">
        <v>4253</v>
      </c>
      <c r="I25" s="20">
        <v>1</v>
      </c>
      <c r="J25" s="16" t="s">
        <v>5670</v>
      </c>
      <c r="K25" s="17">
        <v>-4835</v>
      </c>
      <c r="L25" s="16" t="s">
        <v>4255</v>
      </c>
      <c r="M25" s="20">
        <v>1.0184359999999999</v>
      </c>
      <c r="N25" s="16" t="s">
        <v>5671</v>
      </c>
      <c r="O25" s="17">
        <v>-10560</v>
      </c>
      <c r="P25" s="16" t="s">
        <v>4257</v>
      </c>
      <c r="Q25" s="20">
        <v>1.017299</v>
      </c>
      <c r="R25" s="16" t="s">
        <v>5672</v>
      </c>
      <c r="S25" s="17">
        <v>-5356</v>
      </c>
      <c r="T25" s="16" t="s">
        <v>4259</v>
      </c>
      <c r="U25" s="20">
        <v>1.075728</v>
      </c>
      <c r="V25" s="16" t="s">
        <v>5673</v>
      </c>
      <c r="W25" s="17">
        <v>-2414</v>
      </c>
      <c r="X25" s="16" t="s">
        <v>4261</v>
      </c>
      <c r="Y25" s="20">
        <v>1.219398</v>
      </c>
      <c r="Z25" s="16" t="s">
        <v>5999</v>
      </c>
      <c r="AA25" s="17">
        <f>SUM(PRODUCT(A3L618C2,A3L618C3))/A3L618C1</f>
        <v>-5758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3059</v>
      </c>
      <c r="H26" s="16" t="s">
        <v>4253</v>
      </c>
      <c r="I26" s="20">
        <v>1</v>
      </c>
      <c r="J26" s="16" t="s">
        <v>5670</v>
      </c>
      <c r="K26" s="17">
        <v>2012</v>
      </c>
      <c r="L26" s="16" t="s">
        <v>4255</v>
      </c>
      <c r="M26" s="20">
        <v>1.0184359999999999</v>
      </c>
      <c r="N26" s="16" t="s">
        <v>5671</v>
      </c>
      <c r="O26" s="17">
        <v>28604</v>
      </c>
      <c r="P26" s="16" t="s">
        <v>4257</v>
      </c>
      <c r="Q26" s="20">
        <v>1.017299</v>
      </c>
      <c r="R26" s="16" t="s">
        <v>5672</v>
      </c>
      <c r="S26" s="17">
        <v>1092</v>
      </c>
      <c r="T26" s="16" t="s">
        <v>4259</v>
      </c>
      <c r="U26" s="20">
        <v>1.075728</v>
      </c>
      <c r="V26" s="16" t="s">
        <v>5673</v>
      </c>
      <c r="W26" s="17">
        <v>9071</v>
      </c>
      <c r="X26" s="16" t="s">
        <v>4261</v>
      </c>
      <c r="Y26" s="20">
        <v>1.219398</v>
      </c>
      <c r="Z26" s="16" t="s">
        <v>6000</v>
      </c>
      <c r="AA26" s="17">
        <f>SUM(PRODUCT(A3L619C2,A3L619C3))/A3L619C1</f>
        <v>3059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330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330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12352</v>
      </c>
      <c r="H28" s="16" t="s">
        <v>4253</v>
      </c>
      <c r="I28" s="20">
        <v>1</v>
      </c>
      <c r="J28" s="16" t="s">
        <v>5670</v>
      </c>
      <c r="K28" s="17">
        <v>8301</v>
      </c>
      <c r="L28" s="16" t="s">
        <v>4255</v>
      </c>
      <c r="M28" s="20">
        <v>1.0184359999999999</v>
      </c>
      <c r="N28" s="16" t="s">
        <v>5671</v>
      </c>
      <c r="O28" s="17">
        <v>9509</v>
      </c>
      <c r="P28" s="16" t="s">
        <v>4257</v>
      </c>
      <c r="Q28" s="20">
        <v>1.017299</v>
      </c>
      <c r="R28" s="16" t="s">
        <v>5672</v>
      </c>
      <c r="S28" s="17">
        <v>8278</v>
      </c>
      <c r="T28" s="16" t="s">
        <v>4259</v>
      </c>
      <c r="U28" s="20">
        <v>1.075728</v>
      </c>
      <c r="V28" s="16" t="s">
        <v>5673</v>
      </c>
      <c r="W28" s="17">
        <v>8195</v>
      </c>
      <c r="X28" s="16" t="s">
        <v>4261</v>
      </c>
      <c r="Y28" s="20">
        <v>1.219398</v>
      </c>
      <c r="Z28" s="16" t="s">
        <v>6002</v>
      </c>
      <c r="AA28" s="17">
        <f>SUM(PRODUCT(A3L621C2,A3L621C3))/A3L621C1</f>
        <v>12352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</v>
      </c>
      <c r="H29" s="16" t="s">
        <v>4253</v>
      </c>
      <c r="I29" s="20">
        <v>1</v>
      </c>
      <c r="J29" s="16" t="s">
        <v>5670</v>
      </c>
      <c r="K29" s="17">
        <v>56</v>
      </c>
      <c r="L29" s="16" t="s">
        <v>4255</v>
      </c>
      <c r="M29" s="20">
        <v>1.0184359999999999</v>
      </c>
      <c r="N29" s="16" t="s">
        <v>5671</v>
      </c>
      <c r="O29" s="17">
        <v>45</v>
      </c>
      <c r="P29" s="16" t="s">
        <v>4257</v>
      </c>
      <c r="Q29" s="20">
        <v>1.017299</v>
      </c>
      <c r="R29" s="16" t="s">
        <v>5672</v>
      </c>
      <c r="S29" s="17">
        <v>54</v>
      </c>
      <c r="T29" s="16" t="s">
        <v>4259</v>
      </c>
      <c r="U29" s="20">
        <v>1.075728</v>
      </c>
      <c r="V29" s="16" t="s">
        <v>5673</v>
      </c>
      <c r="W29" s="17">
        <v>66</v>
      </c>
      <c r="X29" s="16" t="s">
        <v>4261</v>
      </c>
      <c r="Y29" s="20">
        <v>1.219398</v>
      </c>
      <c r="Z29" s="16" t="s">
        <v>6003</v>
      </c>
      <c r="AA29" s="17">
        <f>SUM(PRODUCT(A3L622C2,A3L622C3))/A3L622C1</f>
        <v>9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27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27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3943</v>
      </c>
      <c r="H31" s="16" t="s">
        <v>4253</v>
      </c>
      <c r="I31" s="20">
        <v>1</v>
      </c>
      <c r="J31" s="16" t="s">
        <v>5670</v>
      </c>
      <c r="K31" s="17">
        <v>1600</v>
      </c>
      <c r="L31" s="16" t="s">
        <v>4255</v>
      </c>
      <c r="M31" s="20">
        <v>1.0184359999999999</v>
      </c>
      <c r="N31" s="16" t="s">
        <v>5671</v>
      </c>
      <c r="O31" s="17">
        <v>599</v>
      </c>
      <c r="P31" s="16" t="s">
        <v>4257</v>
      </c>
      <c r="Q31" s="20">
        <v>1.017299</v>
      </c>
      <c r="R31" s="16" t="s">
        <v>5672</v>
      </c>
      <c r="S31" s="17">
        <v>599</v>
      </c>
      <c r="T31" s="16" t="s">
        <v>4259</v>
      </c>
      <c r="U31" s="20">
        <v>1.075728</v>
      </c>
      <c r="V31" s="16" t="s">
        <v>5673</v>
      </c>
      <c r="W31" s="17">
        <v>743</v>
      </c>
      <c r="X31" s="16" t="s">
        <v>4261</v>
      </c>
      <c r="Y31" s="20">
        <v>1.219398</v>
      </c>
      <c r="Z31" s="16" t="s">
        <v>6005</v>
      </c>
      <c r="AA31" s="17">
        <f>SUM(PRODUCT(A3L624C2,A3L624C3))/A3L624C1</f>
        <v>3943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65338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70766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72161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82850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104193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65338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14830</v>
      </c>
      <c r="H35" s="16" t="s">
        <v>4253</v>
      </c>
      <c r="I35" s="20">
        <v>1</v>
      </c>
      <c r="J35" s="16" t="s">
        <v>5670</v>
      </c>
      <c r="K35" s="17">
        <v>19273</v>
      </c>
      <c r="L35" s="16" t="s">
        <v>4255</v>
      </c>
      <c r="M35" s="20">
        <v>1.0184359999999999</v>
      </c>
      <c r="N35" s="16" t="s">
        <v>5671</v>
      </c>
      <c r="O35" s="17">
        <v>21923</v>
      </c>
      <c r="P35" s="16" t="s">
        <v>4257</v>
      </c>
      <c r="Q35" s="20">
        <v>1.017299</v>
      </c>
      <c r="R35" s="16" t="s">
        <v>5672</v>
      </c>
      <c r="S35" s="17">
        <v>27418</v>
      </c>
      <c r="T35" s="16" t="s">
        <v>4259</v>
      </c>
      <c r="U35" s="20">
        <v>1.075728</v>
      </c>
      <c r="V35" s="16" t="s">
        <v>5673</v>
      </c>
      <c r="W35" s="17">
        <v>29308</v>
      </c>
      <c r="X35" s="16" t="s">
        <v>4261</v>
      </c>
      <c r="Y35" s="20">
        <v>1.219398</v>
      </c>
      <c r="Z35" s="16" t="s">
        <v>6014</v>
      </c>
      <c r="AA35" s="17">
        <f>SUM(PRODUCT(A3L628C2,A3L628C3))/A3L628C1</f>
        <v>14830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2090</v>
      </c>
      <c r="H37" s="16" t="s">
        <v>4253</v>
      </c>
      <c r="I37" s="20">
        <v>1</v>
      </c>
      <c r="J37" s="16" t="s">
        <v>5670</v>
      </c>
      <c r="K37" s="17">
        <v>1014</v>
      </c>
      <c r="L37" s="16" t="s">
        <v>4255</v>
      </c>
      <c r="M37" s="20">
        <v>1.0184359999999999</v>
      </c>
      <c r="N37" s="16" t="s">
        <v>5671</v>
      </c>
      <c r="O37" s="17">
        <v>-334</v>
      </c>
      <c r="P37" s="16" t="s">
        <v>4257</v>
      </c>
      <c r="Q37" s="20">
        <v>1.017299</v>
      </c>
      <c r="R37" s="16" t="s">
        <v>5672</v>
      </c>
      <c r="S37" s="17">
        <v>3308</v>
      </c>
      <c r="T37" s="16" t="s">
        <v>4259</v>
      </c>
      <c r="U37" s="20">
        <v>1.075728</v>
      </c>
      <c r="V37" s="16" t="s">
        <v>5673</v>
      </c>
      <c r="W37" s="17">
        <v>4161</v>
      </c>
      <c r="X37" s="16" t="s">
        <v>4261</v>
      </c>
      <c r="Y37" s="20">
        <v>1.219398</v>
      </c>
      <c r="Z37" s="16" t="s">
        <v>6016</v>
      </c>
      <c r="AA37" s="17">
        <f>SUM(PRODUCT(A3L630C2,A3L630C3))/A3L630C1</f>
        <v>2090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19151</v>
      </c>
      <c r="H40" s="16" t="s">
        <v>4253</v>
      </c>
      <c r="I40" s="20">
        <v>1</v>
      </c>
      <c r="J40" s="16" t="s">
        <v>5670</v>
      </c>
      <c r="K40" s="17">
        <v>16926</v>
      </c>
      <c r="L40" s="16" t="s">
        <v>4255</v>
      </c>
      <c r="M40" s="20">
        <v>1.0184359999999999</v>
      </c>
      <c r="N40" s="16" t="s">
        <v>5671</v>
      </c>
      <c r="O40" s="17">
        <v>14032</v>
      </c>
      <c r="P40" s="16" t="s">
        <v>4257</v>
      </c>
      <c r="Q40" s="20">
        <v>1.017299</v>
      </c>
      <c r="R40" s="16" t="s">
        <v>5672</v>
      </c>
      <c r="S40" s="17">
        <v>5783</v>
      </c>
      <c r="T40" s="16" t="s">
        <v>4259</v>
      </c>
      <c r="U40" s="20">
        <v>1.075728</v>
      </c>
      <c r="V40" s="16" t="s">
        <v>5673</v>
      </c>
      <c r="W40" s="17">
        <v>3302</v>
      </c>
      <c r="X40" s="16" t="s">
        <v>4261</v>
      </c>
      <c r="Y40" s="20">
        <v>1.219398</v>
      </c>
      <c r="Z40" s="16" t="s">
        <v>6019</v>
      </c>
      <c r="AA40" s="17">
        <f>SUM(PRODUCT(A3L633C2,A3L633C3))/A3L633C1</f>
        <v>19151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8</v>
      </c>
      <c r="L43" s="16" t="s">
        <v>4255</v>
      </c>
      <c r="M43" s="20">
        <v>1.0184359999999999</v>
      </c>
      <c r="N43" s="16" t="s">
        <v>5671</v>
      </c>
      <c r="O43" s="17">
        <v>107</v>
      </c>
      <c r="P43" s="16" t="s">
        <v>4257</v>
      </c>
      <c r="Q43" s="20">
        <v>1.017299</v>
      </c>
      <c r="R43" s="16" t="s">
        <v>5672</v>
      </c>
      <c r="S43" s="17">
        <v>293</v>
      </c>
      <c r="T43" s="16" t="s">
        <v>4259</v>
      </c>
      <c r="U43" s="20">
        <v>1.075728</v>
      </c>
      <c r="V43" s="16" t="s">
        <v>5673</v>
      </c>
      <c r="W43" s="17">
        <v>293</v>
      </c>
      <c r="X43" s="16" t="s">
        <v>4261</v>
      </c>
      <c r="Y43" s="20">
        <v>1.219398</v>
      </c>
      <c r="Z43" s="16" t="s">
        <v>6022</v>
      </c>
      <c r="AA43" s="17">
        <f>SUM(PRODUCT(A3L636C2,A3L636C3))/A3L636C1</f>
        <v>10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-150</v>
      </c>
      <c r="H44" s="16" t="s">
        <v>4253</v>
      </c>
      <c r="I44" s="20">
        <v>1</v>
      </c>
      <c r="J44" s="16" t="s">
        <v>5670</v>
      </c>
      <c r="K44" s="17">
        <v>-466</v>
      </c>
      <c r="L44" s="16" t="s">
        <v>4255</v>
      </c>
      <c r="M44" s="20">
        <v>1.0184359999999999</v>
      </c>
      <c r="N44" s="16" t="s">
        <v>5671</v>
      </c>
      <c r="O44" s="17">
        <v>-1250</v>
      </c>
      <c r="P44" s="16" t="s">
        <v>4257</v>
      </c>
      <c r="Q44" s="20">
        <v>1.017299</v>
      </c>
      <c r="R44" s="16" t="s">
        <v>5672</v>
      </c>
      <c r="S44" s="17">
        <v>-1199</v>
      </c>
      <c r="T44" s="16" t="s">
        <v>4259</v>
      </c>
      <c r="U44" s="20">
        <v>1.075728</v>
      </c>
      <c r="V44" s="16" t="s">
        <v>5673</v>
      </c>
      <c r="W44" s="17">
        <v>-1267</v>
      </c>
      <c r="X44" s="16" t="s">
        <v>4261</v>
      </c>
      <c r="Y44" s="20">
        <v>1.219398</v>
      </c>
      <c r="Z44" s="16" t="s">
        <v>6023</v>
      </c>
      <c r="AA44" s="17">
        <f>SUM(PRODUCT(A3L637C2,A3L637C3))/A3L637C1</f>
        <v>-150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400</v>
      </c>
      <c r="H45" s="16" t="s">
        <v>4253</v>
      </c>
      <c r="I45" s="20">
        <v>1</v>
      </c>
      <c r="J45" s="16" t="s">
        <v>5670</v>
      </c>
      <c r="K45" s="17">
        <v>280</v>
      </c>
      <c r="L45" s="16" t="s">
        <v>4255</v>
      </c>
      <c r="M45" s="20">
        <v>1.0184359999999999</v>
      </c>
      <c r="N45" s="16" t="s">
        <v>5671</v>
      </c>
      <c r="O45" s="17">
        <v>207</v>
      </c>
      <c r="P45" s="16" t="s">
        <v>4257</v>
      </c>
      <c r="Q45" s="20">
        <v>1.017299</v>
      </c>
      <c r="R45" s="16" t="s">
        <v>5672</v>
      </c>
      <c r="S45" s="17">
        <v>219</v>
      </c>
      <c r="T45" s="16" t="s">
        <v>4259</v>
      </c>
      <c r="U45" s="20">
        <v>1.075728</v>
      </c>
      <c r="V45" s="16" t="s">
        <v>5673</v>
      </c>
      <c r="W45" s="17">
        <v>154</v>
      </c>
      <c r="X45" s="16" t="s">
        <v>4261</v>
      </c>
      <c r="Y45" s="20">
        <v>1.219398</v>
      </c>
      <c r="Z45" s="16" t="s">
        <v>6024</v>
      </c>
      <c r="AA45" s="17">
        <f>SUM(PRODUCT(A3L638C2,A3L638C3))/A3L638C1</f>
        <v>400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-15</v>
      </c>
      <c r="H47" s="16" t="s">
        <v>4253</v>
      </c>
      <c r="I47" s="20">
        <v>1</v>
      </c>
      <c r="J47" s="16" t="s">
        <v>5670</v>
      </c>
      <c r="K47" s="17">
        <v>2462</v>
      </c>
      <c r="L47" s="16" t="s">
        <v>4255</v>
      </c>
      <c r="M47" s="20">
        <v>1.0184359999999999</v>
      </c>
      <c r="N47" s="16" t="s">
        <v>5671</v>
      </c>
      <c r="O47" s="17">
        <v>6598</v>
      </c>
      <c r="P47" s="16" t="s">
        <v>4257</v>
      </c>
      <c r="Q47" s="20">
        <v>1.017299</v>
      </c>
      <c r="R47" s="16" t="s">
        <v>5672</v>
      </c>
      <c r="S47" s="17">
        <v>6326</v>
      </c>
      <c r="T47" s="16" t="s">
        <v>4259</v>
      </c>
      <c r="U47" s="20">
        <v>1.075728</v>
      </c>
      <c r="V47" s="16" t="s">
        <v>5673</v>
      </c>
      <c r="W47" s="17">
        <v>6687</v>
      </c>
      <c r="X47" s="16" t="s">
        <v>4261</v>
      </c>
      <c r="Y47" s="20">
        <v>1.219398</v>
      </c>
      <c r="Z47" s="16" t="s">
        <v>6026</v>
      </c>
      <c r="AA47" s="17">
        <f>SUM(PRODUCT(A3L640C2,A3L640C3))/A3L640C1</f>
        <v>-15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152</v>
      </c>
      <c r="H48" s="16" t="s">
        <v>4253</v>
      </c>
      <c r="I48" s="20">
        <v>1</v>
      </c>
      <c r="J48" s="16" t="s">
        <v>5670</v>
      </c>
      <c r="K48" s="17">
        <v>4798</v>
      </c>
      <c r="L48" s="16" t="s">
        <v>4255</v>
      </c>
      <c r="M48" s="20">
        <v>1.0184359999999999</v>
      </c>
      <c r="N48" s="16" t="s">
        <v>5671</v>
      </c>
      <c r="O48" s="17">
        <v>12657</v>
      </c>
      <c r="P48" s="16" t="s">
        <v>4257</v>
      </c>
      <c r="Q48" s="20">
        <v>1.017299</v>
      </c>
      <c r="R48" s="16" t="s">
        <v>5672</v>
      </c>
      <c r="S48" s="17">
        <v>10532</v>
      </c>
      <c r="T48" s="16" t="s">
        <v>4259</v>
      </c>
      <c r="U48" s="20">
        <v>1.075728</v>
      </c>
      <c r="V48" s="16" t="s">
        <v>5673</v>
      </c>
      <c r="W48" s="17">
        <v>11259</v>
      </c>
      <c r="X48" s="16" t="s">
        <v>4261</v>
      </c>
      <c r="Y48" s="20">
        <v>1.219398</v>
      </c>
      <c r="Z48" s="16" t="s">
        <v>6027</v>
      </c>
      <c r="AA48" s="17">
        <f>SUM(PRODUCT(A3L641C2,A3L641C3))/A3L641C1</f>
        <v>152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36083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41553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47135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46135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47056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36083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IF(SSAC="Y",0,115350)</f>
        <v>115350</v>
      </c>
      <c r="H8" s="16" t="s">
        <v>4253</v>
      </c>
      <c r="I8" s="20">
        <v>1</v>
      </c>
      <c r="J8" s="16" t="s">
        <v>6069</v>
      </c>
      <c r="K8" s="17">
        <f>IF(SSAC="Y",0,118083)</f>
        <v>118083</v>
      </c>
      <c r="L8" s="16" t="s">
        <v>4255</v>
      </c>
      <c r="M8" s="20">
        <v>1.024152</v>
      </c>
      <c r="N8" s="16" t="s">
        <v>6070</v>
      </c>
      <c r="O8" s="17">
        <f>IF(SSAC="Y",0,119483)</f>
        <v>119483</v>
      </c>
      <c r="P8" s="16" t="s">
        <v>4257</v>
      </c>
      <c r="Q8" s="20">
        <v>1.031237</v>
      </c>
      <c r="R8" s="16" t="s">
        <v>6071</v>
      </c>
      <c r="S8" s="17">
        <f>IF(SSAC="Y",0,118783)</f>
        <v>118783</v>
      </c>
      <c r="T8" s="16" t="s">
        <v>4259</v>
      </c>
      <c r="U8" s="20">
        <v>1.0773109999999999</v>
      </c>
      <c r="V8" s="16" t="s">
        <v>6072</v>
      </c>
      <c r="W8" s="17">
        <f>IF(SSAC="Y",0,121411)</f>
        <v>121411</v>
      </c>
      <c r="X8" s="16" t="s">
        <v>4261</v>
      </c>
      <c r="Y8" s="20">
        <v>1.112141</v>
      </c>
      <c r="Z8" s="16" t="s">
        <v>6073</v>
      </c>
      <c r="AA8" s="17">
        <f>SUM(PRODUCT(A3L701C2,A3L701C3))/A3L701C1</f>
        <v>115350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IF(SSAC="Y",0,544)</f>
        <v>544</v>
      </c>
      <c r="H9" s="16" t="s">
        <v>4253</v>
      </c>
      <c r="I9" s="20">
        <v>1</v>
      </c>
      <c r="J9" s="16" t="s">
        <v>6069</v>
      </c>
      <c r="K9" s="17">
        <f>IF(SSAC="Y",0,268)</f>
        <v>268</v>
      </c>
      <c r="L9" s="16" t="s">
        <v>4255</v>
      </c>
      <c r="M9" s="20">
        <v>1.024152</v>
      </c>
      <c r="N9" s="16" t="s">
        <v>6070</v>
      </c>
      <c r="O9" s="17">
        <f>IF(SSAC="Y",0,248)</f>
        <v>248</v>
      </c>
      <c r="P9" s="16" t="s">
        <v>4257</v>
      </c>
      <c r="Q9" s="20">
        <v>1.031237</v>
      </c>
      <c r="R9" s="16" t="s">
        <v>6071</v>
      </c>
      <c r="S9" s="17">
        <f>IF(SSAC="Y",0,25)</f>
        <v>25</v>
      </c>
      <c r="T9" s="16" t="s">
        <v>4259</v>
      </c>
      <c r="U9" s="20">
        <v>1.0773109999999999</v>
      </c>
      <c r="V9" s="16" t="s">
        <v>6072</v>
      </c>
      <c r="W9" s="17">
        <f>IF(SSAC="Y",0,275)</f>
        <v>275</v>
      </c>
      <c r="X9" s="16" t="s">
        <v>4261</v>
      </c>
      <c r="Y9" s="20">
        <v>1.112141</v>
      </c>
      <c r="Z9" s="16" t="s">
        <v>6074</v>
      </c>
      <c r="AA9" s="17">
        <f>SUM(PRODUCT(A3L702C2,A3L702C3))/A3L702C1</f>
        <v>544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IF(SSAC="Y",0,8645)</f>
        <v>8645</v>
      </c>
      <c r="H10" s="16" t="s">
        <v>4253</v>
      </c>
      <c r="I10" s="20">
        <v>1</v>
      </c>
      <c r="J10" s="16" t="s">
        <v>6069</v>
      </c>
      <c r="K10" s="17">
        <f>IF(SSAC="Y",0,8761)</f>
        <v>8761</v>
      </c>
      <c r="L10" s="16" t="s">
        <v>4255</v>
      </c>
      <c r="M10" s="20">
        <v>1.024152</v>
      </c>
      <c r="N10" s="16" t="s">
        <v>6070</v>
      </c>
      <c r="O10" s="17">
        <f>IF(SSAC="Y",0,8667)</f>
        <v>8667</v>
      </c>
      <c r="P10" s="16" t="s">
        <v>4257</v>
      </c>
      <c r="Q10" s="20">
        <v>1.031237</v>
      </c>
      <c r="R10" s="16" t="s">
        <v>6071</v>
      </c>
      <c r="S10" s="17">
        <f>IF(SSAC="Y",0,8665)</f>
        <v>8665</v>
      </c>
      <c r="T10" s="16" t="s">
        <v>4259</v>
      </c>
      <c r="U10" s="20">
        <v>1.0773109999999999</v>
      </c>
      <c r="V10" s="16" t="s">
        <v>6072</v>
      </c>
      <c r="W10" s="17">
        <f>IF(SSAC="Y",0,8569)</f>
        <v>8569</v>
      </c>
      <c r="X10" s="16" t="s">
        <v>4261</v>
      </c>
      <c r="Y10" s="20">
        <v>1.112141</v>
      </c>
      <c r="Z10" s="16" t="s">
        <v>6075</v>
      </c>
      <c r="AA10" s="17">
        <f>SUM(PRODUCT(A3L703C2,A3L703C3))/A3L703C1</f>
        <v>8645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IF(SSAC="Y",0,110991)</f>
        <v>110991</v>
      </c>
      <c r="H11" s="16" t="s">
        <v>4253</v>
      </c>
      <c r="I11" s="20">
        <v>1</v>
      </c>
      <c r="J11" s="16" t="s">
        <v>6069</v>
      </c>
      <c r="K11" s="17">
        <f>IF(SSAC="Y",0,95978)</f>
        <v>95978</v>
      </c>
      <c r="L11" s="16" t="s">
        <v>4255</v>
      </c>
      <c r="M11" s="20">
        <v>1.024152</v>
      </c>
      <c r="N11" s="16" t="s">
        <v>6070</v>
      </c>
      <c r="O11" s="17">
        <f>IF(SSAC="Y",0,94902)</f>
        <v>94902</v>
      </c>
      <c r="P11" s="16" t="s">
        <v>4257</v>
      </c>
      <c r="Q11" s="20">
        <v>1.031237</v>
      </c>
      <c r="R11" s="16" t="s">
        <v>6071</v>
      </c>
      <c r="S11" s="17">
        <f>IF(SSAC="Y",0,91911)</f>
        <v>91911</v>
      </c>
      <c r="T11" s="16" t="s">
        <v>4259</v>
      </c>
      <c r="U11" s="20">
        <v>1.0773109999999999</v>
      </c>
      <c r="V11" s="16" t="s">
        <v>6072</v>
      </c>
      <c r="W11" s="17">
        <f>IF(SSAC="Y",0,91314)</f>
        <v>91314</v>
      </c>
      <c r="X11" s="16" t="s">
        <v>4261</v>
      </c>
      <c r="Y11" s="20">
        <v>1.112141</v>
      </c>
      <c r="Z11" s="16" t="s">
        <v>6076</v>
      </c>
      <c r="AA11" s="17">
        <f>SUM(PRODUCT(A3L704C2,A3L704C3))/A3L704C1</f>
        <v>110991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1.024152</v>
      </c>
      <c r="N12" s="16" t="s">
        <v>6070</v>
      </c>
      <c r="O12" s="17">
        <f>IF(SSAC="Y",0,914)</f>
        <v>914</v>
      </c>
      <c r="P12" s="16" t="s">
        <v>4257</v>
      </c>
      <c r="Q12" s="20">
        <v>1.031237</v>
      </c>
      <c r="R12" s="16" t="s">
        <v>6071</v>
      </c>
      <c r="S12" s="17">
        <f>IF(SSAC="Y",0,714)</f>
        <v>714</v>
      </c>
      <c r="T12" s="16" t="s">
        <v>4259</v>
      </c>
      <c r="U12" s="20">
        <v>1.0773109999999999</v>
      </c>
      <c r="V12" s="16" t="s">
        <v>6072</v>
      </c>
      <c r="W12" s="17">
        <f>IF(SSAC="Y",0,311)</f>
        <v>311</v>
      </c>
      <c r="X12" s="16" t="s">
        <v>4261</v>
      </c>
      <c r="Y12" s="20">
        <v>1.112141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IF(SSAC="Y",0,495728)</f>
        <v>495728</v>
      </c>
      <c r="H13" s="16" t="s">
        <v>4253</v>
      </c>
      <c r="I13" s="20">
        <v>1</v>
      </c>
      <c r="J13" s="16" t="s">
        <v>6069</v>
      </c>
      <c r="K13" s="17">
        <f>IF(SSAC="Y",0,449479)</f>
        <v>449479</v>
      </c>
      <c r="L13" s="16" t="s">
        <v>4255</v>
      </c>
      <c r="M13" s="20">
        <v>1.024152</v>
      </c>
      <c r="N13" s="16" t="s">
        <v>6070</v>
      </c>
      <c r="O13" s="17">
        <f>IF(SSAC="Y",0,439088)</f>
        <v>439088</v>
      </c>
      <c r="P13" s="16" t="s">
        <v>4257</v>
      </c>
      <c r="Q13" s="20">
        <v>1.031237</v>
      </c>
      <c r="R13" s="16" t="s">
        <v>6071</v>
      </c>
      <c r="S13" s="17">
        <f>IF(SSAC="Y",0,405411)</f>
        <v>405411</v>
      </c>
      <c r="T13" s="16" t="s">
        <v>4259</v>
      </c>
      <c r="U13" s="20">
        <v>1.0773109999999999</v>
      </c>
      <c r="V13" s="16" t="s">
        <v>6072</v>
      </c>
      <c r="W13" s="17">
        <f>IF(SSAC="Y",0,397746)</f>
        <v>397746</v>
      </c>
      <c r="X13" s="16" t="s">
        <v>4261</v>
      </c>
      <c r="Y13" s="20">
        <v>1.112141</v>
      </c>
      <c r="Z13" s="16" t="s">
        <v>6078</v>
      </c>
      <c r="AA13" s="17">
        <f>SUM(PRODUCT(A3L706C2,A3L706C3))/A3L706C1</f>
        <v>495728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IF(SSAC="Y",0,410360)</f>
        <v>410360</v>
      </c>
      <c r="H14" s="16" t="s">
        <v>4253</v>
      </c>
      <c r="I14" s="20">
        <v>1</v>
      </c>
      <c r="J14" s="16" t="s">
        <v>6069</v>
      </c>
      <c r="K14" s="17">
        <f>IF(SSAC="Y",0,412439)</f>
        <v>412439</v>
      </c>
      <c r="L14" s="16" t="s">
        <v>4255</v>
      </c>
      <c r="M14" s="20">
        <v>1.024152</v>
      </c>
      <c r="N14" s="16" t="s">
        <v>6070</v>
      </c>
      <c r="O14" s="17">
        <f>IF(SSAC="Y",0,377863)</f>
        <v>377863</v>
      </c>
      <c r="P14" s="16" t="s">
        <v>4257</v>
      </c>
      <c r="Q14" s="20">
        <v>1.031237</v>
      </c>
      <c r="R14" s="16" t="s">
        <v>6071</v>
      </c>
      <c r="S14" s="17">
        <f>IF(SSAC="Y",0,359070)</f>
        <v>359070</v>
      </c>
      <c r="T14" s="16" t="s">
        <v>4259</v>
      </c>
      <c r="U14" s="20">
        <v>1.0773109999999999</v>
      </c>
      <c r="V14" s="16" t="s">
        <v>6072</v>
      </c>
      <c r="W14" s="17">
        <f>IF(SSAC="Y",0,386602)</f>
        <v>386602</v>
      </c>
      <c r="X14" s="16" t="s">
        <v>4261</v>
      </c>
      <c r="Y14" s="20">
        <v>1.112141</v>
      </c>
      <c r="Z14" s="16" t="s">
        <v>6079</v>
      </c>
      <c r="AA14" s="17">
        <f>SUM(PRODUCT(A3L707C2,A3L707C3))/A3L707C1</f>
        <v>410360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IF(SSAC="Y",0,152794)</f>
        <v>152794</v>
      </c>
      <c r="H15" s="16" t="s">
        <v>4253</v>
      </c>
      <c r="I15" s="20">
        <v>1</v>
      </c>
      <c r="J15" s="16" t="s">
        <v>6069</v>
      </c>
      <c r="K15" s="17">
        <f>IF(SSAC="Y",0,146966)</f>
        <v>146966</v>
      </c>
      <c r="L15" s="16" t="s">
        <v>4255</v>
      </c>
      <c r="M15" s="20">
        <v>1.024152</v>
      </c>
      <c r="N15" s="16" t="s">
        <v>6070</v>
      </c>
      <c r="O15" s="17">
        <f>IF(SSAC="Y",0,136105)</f>
        <v>136105</v>
      </c>
      <c r="P15" s="16" t="s">
        <v>4257</v>
      </c>
      <c r="Q15" s="20">
        <v>1.031237</v>
      </c>
      <c r="R15" s="16" t="s">
        <v>6071</v>
      </c>
      <c r="S15" s="17">
        <f>IF(SSAC="Y",0,133000)</f>
        <v>133000</v>
      </c>
      <c r="T15" s="16" t="s">
        <v>4259</v>
      </c>
      <c r="U15" s="20">
        <v>1.0773109999999999</v>
      </c>
      <c r="V15" s="16" t="s">
        <v>6072</v>
      </c>
      <c r="W15" s="17">
        <f>IF(SSAC="Y",0,134378)</f>
        <v>134378</v>
      </c>
      <c r="X15" s="16" t="s">
        <v>4261</v>
      </c>
      <c r="Y15" s="20">
        <v>1.112141</v>
      </c>
      <c r="Z15" s="16" t="s">
        <v>6080</v>
      </c>
      <c r="AA15" s="17">
        <f>SUM(PRODUCT(A3L708C2,A3L708C3))/A3L708C1</f>
        <v>152794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IF(SSAC="Y",0,495)</f>
        <v>495</v>
      </c>
      <c r="H16" s="16" t="s">
        <v>4253</v>
      </c>
      <c r="I16" s="20">
        <v>1</v>
      </c>
      <c r="J16" s="16" t="s">
        <v>6069</v>
      </c>
      <c r="K16" s="17">
        <f>IF(SSAC="Y",0,503)</f>
        <v>503</v>
      </c>
      <c r="L16" s="16" t="s">
        <v>4255</v>
      </c>
      <c r="M16" s="20">
        <v>1.024152</v>
      </c>
      <c r="N16" s="16" t="s">
        <v>6070</v>
      </c>
      <c r="O16" s="17">
        <f>IF(SSAC="Y",0,519)</f>
        <v>519</v>
      </c>
      <c r="P16" s="16" t="s">
        <v>4257</v>
      </c>
      <c r="Q16" s="20">
        <v>1.031237</v>
      </c>
      <c r="R16" s="16" t="s">
        <v>6071</v>
      </c>
      <c r="S16" s="17">
        <f>IF(SSAC="Y",0,543)</f>
        <v>543</v>
      </c>
      <c r="T16" s="16" t="s">
        <v>4259</v>
      </c>
      <c r="U16" s="20">
        <v>1.0773109999999999</v>
      </c>
      <c r="V16" s="16" t="s">
        <v>6072</v>
      </c>
      <c r="W16" s="17">
        <f>IF(SSAC="Y",0,479)</f>
        <v>479</v>
      </c>
      <c r="X16" s="16" t="s">
        <v>4261</v>
      </c>
      <c r="Y16" s="20">
        <v>1.112141</v>
      </c>
      <c r="Z16" s="16" t="s">
        <v>6081</v>
      </c>
      <c r="AA16" s="17">
        <f>SUM(PRODUCT(A3L709C2,A3L709C3))/A3L709C1</f>
        <v>495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IF(SSAC="Y",0,41220)</f>
        <v>41220</v>
      </c>
      <c r="H17" s="16" t="s">
        <v>4253</v>
      </c>
      <c r="I17" s="20">
        <v>1</v>
      </c>
      <c r="J17" s="16" t="s">
        <v>6069</v>
      </c>
      <c r="K17" s="17">
        <f>IF(SSAC="Y",0,43518)</f>
        <v>43518</v>
      </c>
      <c r="L17" s="16" t="s">
        <v>4255</v>
      </c>
      <c r="M17" s="20">
        <v>1.024152</v>
      </c>
      <c r="N17" s="16" t="s">
        <v>6070</v>
      </c>
      <c r="O17" s="17">
        <f>IF(SSAC="Y",0,40003)</f>
        <v>40003</v>
      </c>
      <c r="P17" s="16" t="s">
        <v>4257</v>
      </c>
      <c r="Q17" s="20">
        <v>1.031237</v>
      </c>
      <c r="R17" s="16" t="s">
        <v>6071</v>
      </c>
      <c r="S17" s="17">
        <f>IF(SSAC="Y",0,38661)</f>
        <v>38661</v>
      </c>
      <c r="T17" s="16" t="s">
        <v>4259</v>
      </c>
      <c r="U17" s="20">
        <v>1.0773109999999999</v>
      </c>
      <c r="V17" s="16" t="s">
        <v>6072</v>
      </c>
      <c r="W17" s="17">
        <f>IF(SSAC="Y",0,40682)</f>
        <v>40682</v>
      </c>
      <c r="X17" s="16" t="s">
        <v>4261</v>
      </c>
      <c r="Y17" s="20">
        <v>1.112141</v>
      </c>
      <c r="Z17" s="16" t="s">
        <v>6082</v>
      </c>
      <c r="AA17" s="17">
        <f>SUM(PRODUCT(A3L710C2,A3L710C3))/A3L710C1</f>
        <v>41220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IF(SSAC="Y",0,2429)</f>
        <v>2429</v>
      </c>
      <c r="H18" s="16" t="s">
        <v>4253</v>
      </c>
      <c r="I18" s="20">
        <v>1</v>
      </c>
      <c r="J18" s="16" t="s">
        <v>6069</v>
      </c>
      <c r="K18" s="17">
        <f>IF(SSAC="Y",0,2322)</f>
        <v>2322</v>
      </c>
      <c r="L18" s="16" t="s">
        <v>4255</v>
      </c>
      <c r="M18" s="20">
        <v>1.024152</v>
      </c>
      <c r="N18" s="16" t="s">
        <v>6070</v>
      </c>
      <c r="O18" s="17">
        <f>IF(SSAC="Y",0,2289)</f>
        <v>2289</v>
      </c>
      <c r="P18" s="16" t="s">
        <v>4257</v>
      </c>
      <c r="Q18" s="20">
        <v>1.031237</v>
      </c>
      <c r="R18" s="16" t="s">
        <v>6071</v>
      </c>
      <c r="S18" s="17">
        <f>IF(SSAC="Y",0,2373)</f>
        <v>2373</v>
      </c>
      <c r="T18" s="16" t="s">
        <v>4259</v>
      </c>
      <c r="U18" s="20">
        <v>1.0773109999999999</v>
      </c>
      <c r="V18" s="16" t="s">
        <v>6072</v>
      </c>
      <c r="W18" s="17">
        <f>IF(SSAC="Y",0,2701)</f>
        <v>2701</v>
      </c>
      <c r="X18" s="16" t="s">
        <v>4261</v>
      </c>
      <c r="Y18" s="20">
        <v>1.112141</v>
      </c>
      <c r="Z18" s="16" t="s">
        <v>6083</v>
      </c>
      <c r="AA18" s="17">
        <f>SUM(PRODUCT(A3L711C2,A3L711C3))/A3L711C1</f>
        <v>2429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IF(SSAC="Y",0,26)</f>
        <v>26</v>
      </c>
      <c r="H19" s="16" t="s">
        <v>4253</v>
      </c>
      <c r="I19" s="20">
        <v>1</v>
      </c>
      <c r="J19" s="16" t="s">
        <v>6069</v>
      </c>
      <c r="K19" s="17">
        <f>IF(SSAC="Y",0,61)</f>
        <v>61</v>
      </c>
      <c r="L19" s="16" t="s">
        <v>4255</v>
      </c>
      <c r="M19" s="20">
        <v>1.024152</v>
      </c>
      <c r="N19" s="16" t="s">
        <v>6070</v>
      </c>
      <c r="O19" s="17">
        <f>IF(SSAC="Y",0,63)</f>
        <v>63</v>
      </c>
      <c r="P19" s="16" t="s">
        <v>4257</v>
      </c>
      <c r="Q19" s="20">
        <v>1.031237</v>
      </c>
      <c r="R19" s="16" t="s">
        <v>6071</v>
      </c>
      <c r="S19" s="17">
        <f>IF(SSAC="Y",0,52)</f>
        <v>52</v>
      </c>
      <c r="T19" s="16" t="s">
        <v>4259</v>
      </c>
      <c r="U19" s="20">
        <v>1.0773109999999999</v>
      </c>
      <c r="V19" s="16" t="s">
        <v>6072</v>
      </c>
      <c r="W19" s="17">
        <f>IF(SSAC="Y",0,63)</f>
        <v>63</v>
      </c>
      <c r="X19" s="16" t="s">
        <v>4261</v>
      </c>
      <c r="Y19" s="20">
        <v>1.112141</v>
      </c>
      <c r="Z19" s="16" t="s">
        <v>6084</v>
      </c>
      <c r="AA19" s="17">
        <f>SUM(PRODUCT(A3L712C2,A3L712C3))/A3L712C1</f>
        <v>26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IF(SSAC="Y",0,7810)</f>
        <v>7810</v>
      </c>
      <c r="H20" s="16" t="s">
        <v>4253</v>
      </c>
      <c r="I20" s="20">
        <v>1</v>
      </c>
      <c r="J20" s="16" t="s">
        <v>6069</v>
      </c>
      <c r="K20" s="17">
        <f>IF(SSAC="Y",0,7661)</f>
        <v>7661</v>
      </c>
      <c r="L20" s="16" t="s">
        <v>4255</v>
      </c>
      <c r="M20" s="20">
        <v>1.024152</v>
      </c>
      <c r="N20" s="16" t="s">
        <v>6070</v>
      </c>
      <c r="O20" s="17">
        <f>IF(SSAC="Y",0,7562)</f>
        <v>7562</v>
      </c>
      <c r="P20" s="16" t="s">
        <v>4257</v>
      </c>
      <c r="Q20" s="20">
        <v>1.031237</v>
      </c>
      <c r="R20" s="16" t="s">
        <v>6071</v>
      </c>
      <c r="S20" s="17">
        <f>IF(SSAC="Y",0,7208)</f>
        <v>7208</v>
      </c>
      <c r="T20" s="16" t="s">
        <v>4259</v>
      </c>
      <c r="U20" s="20">
        <v>1.0773109999999999</v>
      </c>
      <c r="V20" s="16" t="s">
        <v>6072</v>
      </c>
      <c r="W20" s="17">
        <f>IF(SSAC="Y",0,6573)</f>
        <v>6573</v>
      </c>
      <c r="X20" s="16" t="s">
        <v>4261</v>
      </c>
      <c r="Y20" s="20">
        <v>1.112141</v>
      </c>
      <c r="Z20" s="16" t="s">
        <v>6085</v>
      </c>
      <c r="AA20" s="17">
        <f>SUM(PRODUCT(A3L713C2,A3L713C3))/A3L713C1</f>
        <v>7810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IF(SSAC="Y",0,17946)</f>
        <v>17946</v>
      </c>
      <c r="H21" s="16" t="s">
        <v>4253</v>
      </c>
      <c r="I21" s="20">
        <v>1</v>
      </c>
      <c r="J21" s="16" t="s">
        <v>6069</v>
      </c>
      <c r="K21" s="17">
        <f>IF(SSAC="Y",0,17353)</f>
        <v>17353</v>
      </c>
      <c r="L21" s="16" t="s">
        <v>4255</v>
      </c>
      <c r="M21" s="20">
        <v>1.024152</v>
      </c>
      <c r="N21" s="16" t="s">
        <v>6070</v>
      </c>
      <c r="O21" s="17">
        <f>IF(SSAC="Y",0,16624)</f>
        <v>16624</v>
      </c>
      <c r="P21" s="16" t="s">
        <v>4257</v>
      </c>
      <c r="Q21" s="20">
        <v>1.031237</v>
      </c>
      <c r="R21" s="16" t="s">
        <v>6071</v>
      </c>
      <c r="S21" s="17">
        <f>IF(SSAC="Y",0,17495)</f>
        <v>17495</v>
      </c>
      <c r="T21" s="16" t="s">
        <v>4259</v>
      </c>
      <c r="U21" s="20">
        <v>1.0773109999999999</v>
      </c>
      <c r="V21" s="16" t="s">
        <v>6072</v>
      </c>
      <c r="W21" s="17">
        <f>IF(SSAC="Y",0,17266)</f>
        <v>17266</v>
      </c>
      <c r="X21" s="16" t="s">
        <v>4261</v>
      </c>
      <c r="Y21" s="20">
        <v>1.112141</v>
      </c>
      <c r="Z21" s="16" t="s">
        <v>6086</v>
      </c>
      <c r="AA21" s="17">
        <f>SUM(PRODUCT(A3L714C2,A3L714C3))/A3L714C1</f>
        <v>17946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IF(SSAC="Y",0,426)</f>
        <v>426</v>
      </c>
      <c r="H22" s="16" t="s">
        <v>4253</v>
      </c>
      <c r="I22" s="20">
        <v>1</v>
      </c>
      <c r="J22" s="16" t="s">
        <v>6069</v>
      </c>
      <c r="K22" s="17">
        <f>IF(SSAC="Y",0,126)</f>
        <v>126</v>
      </c>
      <c r="L22" s="16" t="s">
        <v>4255</v>
      </c>
      <c r="M22" s="20">
        <v>1.024152</v>
      </c>
      <c r="N22" s="16" t="s">
        <v>6070</v>
      </c>
      <c r="O22" s="17">
        <f>IF(SSAC="Y",0,255)</f>
        <v>255</v>
      </c>
      <c r="P22" s="16" t="s">
        <v>4257</v>
      </c>
      <c r="Q22" s="20">
        <v>1.031237</v>
      </c>
      <c r="R22" s="16" t="s">
        <v>6071</v>
      </c>
      <c r="S22" s="17">
        <f>IF(SSAC="Y",0,285)</f>
        <v>285</v>
      </c>
      <c r="T22" s="16" t="s">
        <v>4259</v>
      </c>
      <c r="U22" s="20">
        <v>1.0773109999999999</v>
      </c>
      <c r="V22" s="16" t="s">
        <v>6072</v>
      </c>
      <c r="W22" s="17">
        <f>IF(SSAC="Y",0,307)</f>
        <v>307</v>
      </c>
      <c r="X22" s="16" t="s">
        <v>4261</v>
      </c>
      <c r="Y22" s="20">
        <v>1.112141</v>
      </c>
      <c r="Z22" s="16" t="s">
        <v>6087</v>
      </c>
      <c r="AA22" s="17">
        <f>SUM(PRODUCT(A3L715C2,A3L715C3))/A3L715C1</f>
        <v>426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IF(SSAC="Y",0,560)</f>
        <v>560</v>
      </c>
      <c r="H23" s="16" t="s">
        <v>4253</v>
      </c>
      <c r="I23" s="20">
        <v>1</v>
      </c>
      <c r="J23" s="16" t="s">
        <v>6069</v>
      </c>
      <c r="K23" s="17">
        <f>IF(SSAC="Y",0,430)</f>
        <v>430</v>
      </c>
      <c r="L23" s="16" t="s">
        <v>4255</v>
      </c>
      <c r="M23" s="20">
        <v>1.024152</v>
      </c>
      <c r="N23" s="16" t="s">
        <v>6070</v>
      </c>
      <c r="O23" s="17">
        <f>IF(SSAC="Y",0,344)</f>
        <v>344</v>
      </c>
      <c r="P23" s="16" t="s">
        <v>4257</v>
      </c>
      <c r="Q23" s="20">
        <v>1.031237</v>
      </c>
      <c r="R23" s="16" t="s">
        <v>6071</v>
      </c>
      <c r="S23" s="17">
        <f>IF(SSAC="Y",0,142)</f>
        <v>142</v>
      </c>
      <c r="T23" s="16" t="s">
        <v>4259</v>
      </c>
      <c r="U23" s="20">
        <v>1.0773109999999999</v>
      </c>
      <c r="V23" s="16" t="s">
        <v>6072</v>
      </c>
      <c r="W23" s="17">
        <f>IF(SSAC="Y",0,224)</f>
        <v>224</v>
      </c>
      <c r="X23" s="16" t="s">
        <v>4261</v>
      </c>
      <c r="Y23" s="20">
        <v>1.112141</v>
      </c>
      <c r="Z23" s="16" t="s">
        <v>6088</v>
      </c>
      <c r="AA23" s="17">
        <f>SUM(PRODUCT(A3L716C2,A3L716C3))/A3L716C1</f>
        <v>560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IF(SSAC="Y",0,11800)</f>
        <v>11800</v>
      </c>
      <c r="H24" s="16" t="s">
        <v>4253</v>
      </c>
      <c r="I24" s="20">
        <v>1</v>
      </c>
      <c r="J24" s="16" t="s">
        <v>6069</v>
      </c>
      <c r="K24" s="17">
        <f>IF(SSAC="Y",0,12690)</f>
        <v>12690</v>
      </c>
      <c r="L24" s="16" t="s">
        <v>4255</v>
      </c>
      <c r="M24" s="20">
        <v>1.024152</v>
      </c>
      <c r="N24" s="16" t="s">
        <v>6070</v>
      </c>
      <c r="O24" s="17">
        <f>IF(SSAC="Y",0,11183)</f>
        <v>11183</v>
      </c>
      <c r="P24" s="16" t="s">
        <v>4257</v>
      </c>
      <c r="Q24" s="20">
        <v>1.031237</v>
      </c>
      <c r="R24" s="16" t="s">
        <v>6071</v>
      </c>
      <c r="S24" s="17">
        <f>IF(SSAC="Y",0,10638)</f>
        <v>10638</v>
      </c>
      <c r="T24" s="16" t="s">
        <v>4259</v>
      </c>
      <c r="U24" s="20">
        <v>1.0773109999999999</v>
      </c>
      <c r="V24" s="16" t="s">
        <v>6072</v>
      </c>
      <c r="W24" s="17">
        <f>IF(SSAC="Y",0,11145)</f>
        <v>11145</v>
      </c>
      <c r="X24" s="16" t="s">
        <v>4261</v>
      </c>
      <c r="Y24" s="20">
        <v>1.112141</v>
      </c>
      <c r="Z24" s="16" t="s">
        <v>6089</v>
      </c>
      <c r="AA24" s="17">
        <f>SUM(PRODUCT(A3L717C2,A3L717C3))/A3L717C1</f>
        <v>11800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IF(SSAC="Y",0,26570)</f>
        <v>26570</v>
      </c>
      <c r="H25" s="16" t="s">
        <v>4253</v>
      </c>
      <c r="I25" s="20">
        <v>1</v>
      </c>
      <c r="J25" s="16" t="s">
        <v>6069</v>
      </c>
      <c r="K25" s="17">
        <f>IF(SSAC="Y",0,24699)</f>
        <v>24699</v>
      </c>
      <c r="L25" s="16" t="s">
        <v>4255</v>
      </c>
      <c r="M25" s="20">
        <v>1.024152</v>
      </c>
      <c r="N25" s="16" t="s">
        <v>6070</v>
      </c>
      <c r="O25" s="17">
        <f>IF(SSAC="Y",0,22662)</f>
        <v>22662</v>
      </c>
      <c r="P25" s="16" t="s">
        <v>4257</v>
      </c>
      <c r="Q25" s="20">
        <v>1.031237</v>
      </c>
      <c r="R25" s="16" t="s">
        <v>6071</v>
      </c>
      <c r="S25" s="17">
        <f>IF(SSAC="Y",0,20300)</f>
        <v>20300</v>
      </c>
      <c r="T25" s="16" t="s">
        <v>4259</v>
      </c>
      <c r="U25" s="20">
        <v>1.0773109999999999</v>
      </c>
      <c r="V25" s="16" t="s">
        <v>6072</v>
      </c>
      <c r="W25" s="17">
        <f>IF(SSAC="Y",0,23000)</f>
        <v>23000</v>
      </c>
      <c r="X25" s="16" t="s">
        <v>4261</v>
      </c>
      <c r="Y25" s="20">
        <v>1.112141</v>
      </c>
      <c r="Z25" s="16" t="s">
        <v>6090</v>
      </c>
      <c r="AA25" s="17">
        <f>SUM(PRODUCT(A3L718C2,A3L718C3))/A3L718C1</f>
        <v>26570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IF(SSAC="Y",0,63313)</f>
        <v>63313</v>
      </c>
      <c r="H26" s="16" t="s">
        <v>4253</v>
      </c>
      <c r="I26" s="20">
        <v>1</v>
      </c>
      <c r="J26" s="16" t="s">
        <v>6069</v>
      </c>
      <c r="K26" s="17">
        <f>IF(SSAC="Y",0,59332)</f>
        <v>59332</v>
      </c>
      <c r="L26" s="16" t="s">
        <v>4255</v>
      </c>
      <c r="M26" s="20">
        <v>1.024152</v>
      </c>
      <c r="N26" s="16" t="s">
        <v>6070</v>
      </c>
      <c r="O26" s="17">
        <f>IF(SSAC="Y",0,48501)</f>
        <v>48501</v>
      </c>
      <c r="P26" s="16" t="s">
        <v>4257</v>
      </c>
      <c r="Q26" s="20">
        <v>1.031237</v>
      </c>
      <c r="R26" s="16" t="s">
        <v>6071</v>
      </c>
      <c r="S26" s="17">
        <f>IF(SSAC="Y",0,52956)</f>
        <v>52956</v>
      </c>
      <c r="T26" s="16" t="s">
        <v>4259</v>
      </c>
      <c r="U26" s="20">
        <v>1.0773109999999999</v>
      </c>
      <c r="V26" s="16" t="s">
        <v>6072</v>
      </c>
      <c r="W26" s="17">
        <f>IF(SSAC="Y",0,48997)</f>
        <v>48997</v>
      </c>
      <c r="X26" s="16" t="s">
        <v>4261</v>
      </c>
      <c r="Y26" s="20">
        <v>1.112141</v>
      </c>
      <c r="Z26" s="16" t="s">
        <v>6091</v>
      </c>
      <c r="AA26" s="17">
        <f>SUM(PRODUCT(A3L719C2,A3L719C3))/A3L719C1</f>
        <v>63313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IF(SSAC="Y",0,118116)</f>
        <v>118116</v>
      </c>
      <c r="H27" s="16" t="s">
        <v>4253</v>
      </c>
      <c r="I27" s="20">
        <v>1</v>
      </c>
      <c r="J27" s="16" t="s">
        <v>6069</v>
      </c>
      <c r="K27" s="17">
        <f>IF(SSAC="Y",0,106293)</f>
        <v>106293</v>
      </c>
      <c r="L27" s="16" t="s">
        <v>4255</v>
      </c>
      <c r="M27" s="20">
        <v>1.024152</v>
      </c>
      <c r="N27" s="16" t="s">
        <v>6070</v>
      </c>
      <c r="O27" s="17">
        <f>IF(SSAC="Y",0,96104)</f>
        <v>96104</v>
      </c>
      <c r="P27" s="16" t="s">
        <v>4257</v>
      </c>
      <c r="Q27" s="20">
        <v>1.031237</v>
      </c>
      <c r="R27" s="16" t="s">
        <v>6071</v>
      </c>
      <c r="S27" s="17">
        <f>IF(SSAC="Y",0,90189)</f>
        <v>90189</v>
      </c>
      <c r="T27" s="16" t="s">
        <v>4259</v>
      </c>
      <c r="U27" s="20">
        <v>1.0773109999999999</v>
      </c>
      <c r="V27" s="16" t="s">
        <v>6072</v>
      </c>
      <c r="W27" s="17">
        <f>IF(SSAC="Y",0,86778)</f>
        <v>86778</v>
      </c>
      <c r="X27" s="16" t="s">
        <v>4261</v>
      </c>
      <c r="Y27" s="20">
        <v>1.112141</v>
      </c>
      <c r="Z27" s="16" t="s">
        <v>6092</v>
      </c>
      <c r="AA27" s="17">
        <f>SUM(PRODUCT(A3L720C2,A3L720C3))/A3L720C1</f>
        <v>118116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IF(SSAC="Y",0,144)</f>
        <v>144</v>
      </c>
      <c r="H28" s="16" t="s">
        <v>4253</v>
      </c>
      <c r="I28" s="20">
        <v>1</v>
      </c>
      <c r="J28" s="16" t="s">
        <v>6069</v>
      </c>
      <c r="K28" s="17">
        <f>IF(SSAC="Y",0,147)</f>
        <v>147</v>
      </c>
      <c r="L28" s="16" t="s">
        <v>4255</v>
      </c>
      <c r="M28" s="20">
        <v>1.024152</v>
      </c>
      <c r="N28" s="16" t="s">
        <v>6070</v>
      </c>
      <c r="O28" s="17">
        <f>IF(SSAC="Y",0,173)</f>
        <v>173</v>
      </c>
      <c r="P28" s="16" t="s">
        <v>4257</v>
      </c>
      <c r="Q28" s="20">
        <v>1.031237</v>
      </c>
      <c r="R28" s="16" t="s">
        <v>6071</v>
      </c>
      <c r="S28" s="17">
        <f>IF(SSAC="Y",0,141)</f>
        <v>141</v>
      </c>
      <c r="T28" s="16" t="s">
        <v>4259</v>
      </c>
      <c r="U28" s="20">
        <v>1.0773109999999999</v>
      </c>
      <c r="V28" s="16" t="s">
        <v>6072</v>
      </c>
      <c r="W28" s="17">
        <f>IF(SSAC="Y",0,391)</f>
        <v>391</v>
      </c>
      <c r="X28" s="16" t="s">
        <v>4261</v>
      </c>
      <c r="Y28" s="20">
        <v>1.112141</v>
      </c>
      <c r="Z28" s="16" t="s">
        <v>6093</v>
      </c>
      <c r="AA28" s="17">
        <f>SUM(PRODUCT(A3L721C2,A3L721C3))/A3L721C1</f>
        <v>144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IF(SSAC="Y",0,2032)</f>
        <v>2032</v>
      </c>
      <c r="H29" s="16" t="s">
        <v>4253</v>
      </c>
      <c r="I29" s="20">
        <v>1</v>
      </c>
      <c r="J29" s="16" t="s">
        <v>6069</v>
      </c>
      <c r="K29" s="17">
        <f>IF(SSAC="Y",0,1600)</f>
        <v>1600</v>
      </c>
      <c r="L29" s="16" t="s">
        <v>4255</v>
      </c>
      <c r="M29" s="20">
        <v>1.024152</v>
      </c>
      <c r="N29" s="16" t="s">
        <v>6070</v>
      </c>
      <c r="O29" s="17">
        <f>IF(SSAC="Y",0,1661)</f>
        <v>1661</v>
      </c>
      <c r="P29" s="16" t="s">
        <v>4257</v>
      </c>
      <c r="Q29" s="20">
        <v>1.031237</v>
      </c>
      <c r="R29" s="16" t="s">
        <v>6071</v>
      </c>
      <c r="S29" s="17">
        <f>IF(SSAC="Y",0,1709)</f>
        <v>1709</v>
      </c>
      <c r="T29" s="16" t="s">
        <v>4259</v>
      </c>
      <c r="U29" s="20">
        <v>1.0773109999999999</v>
      </c>
      <c r="V29" s="16" t="s">
        <v>6072</v>
      </c>
      <c r="W29" s="17">
        <f>IF(SSAC="Y",0,1963)</f>
        <v>1963</v>
      </c>
      <c r="X29" s="16" t="s">
        <v>4261</v>
      </c>
      <c r="Y29" s="20">
        <v>1.112141</v>
      </c>
      <c r="Z29" s="16" t="s">
        <v>6094</v>
      </c>
      <c r="AA29" s="17">
        <f>SUM(PRODUCT(A3L722C2,A3L722C3))/A3L722C1</f>
        <v>2032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IF(SSAC="Y",0,1253)</f>
        <v>1253</v>
      </c>
      <c r="H30" s="16" t="s">
        <v>4253</v>
      </c>
      <c r="I30" s="20">
        <v>1</v>
      </c>
      <c r="J30" s="16" t="s">
        <v>6069</v>
      </c>
      <c r="K30" s="17">
        <f>IF(SSAC="Y",0,450)</f>
        <v>450</v>
      </c>
      <c r="L30" s="16" t="s">
        <v>4255</v>
      </c>
      <c r="M30" s="20">
        <v>1.024152</v>
      </c>
      <c r="N30" s="16" t="s">
        <v>6070</v>
      </c>
      <c r="O30" s="17">
        <f>IF(SSAC="Y",0,532)</f>
        <v>532</v>
      </c>
      <c r="P30" s="16" t="s">
        <v>4257</v>
      </c>
      <c r="Q30" s="20">
        <v>1.031237</v>
      </c>
      <c r="R30" s="16" t="s">
        <v>6071</v>
      </c>
      <c r="S30" s="17">
        <f>IF(SSAC="Y",0,-2566)</f>
        <v>-2566</v>
      </c>
      <c r="T30" s="16" t="s">
        <v>4259</v>
      </c>
      <c r="U30" s="20">
        <v>1.0773109999999999</v>
      </c>
      <c r="V30" s="16" t="s">
        <v>6072</v>
      </c>
      <c r="W30" s="17">
        <f>IF(SSAC="Y",0,577)</f>
        <v>577</v>
      </c>
      <c r="X30" s="16" t="s">
        <v>4261</v>
      </c>
      <c r="Y30" s="20">
        <v>1.112141</v>
      </c>
      <c r="Z30" s="16" t="s">
        <v>6095</v>
      </c>
      <c r="AA30" s="17">
        <f>SUM(PRODUCT(A3L723C2,A3L723C3))/A3L723C1</f>
        <v>1253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31711</v>
      </c>
      <c r="H31" s="16" t="s">
        <v>4253</v>
      </c>
      <c r="I31" s="20">
        <v>1</v>
      </c>
      <c r="J31" s="16" t="s">
        <v>6069</v>
      </c>
      <c r="K31" s="17">
        <v>31460</v>
      </c>
      <c r="L31" s="16" t="s">
        <v>4255</v>
      </c>
      <c r="M31" s="20">
        <v>1.024152</v>
      </c>
      <c r="N31" s="16" t="s">
        <v>6070</v>
      </c>
      <c r="O31" s="17">
        <v>42905</v>
      </c>
      <c r="P31" s="16" t="s">
        <v>4257</v>
      </c>
      <c r="Q31" s="20">
        <v>1.031237</v>
      </c>
      <c r="R31" s="16" t="s">
        <v>6071</v>
      </c>
      <c r="S31" s="17">
        <v>69914</v>
      </c>
      <c r="T31" s="16" t="s">
        <v>4259</v>
      </c>
      <c r="U31" s="20">
        <v>1.0773109999999999</v>
      </c>
      <c r="V31" s="16" t="s">
        <v>6072</v>
      </c>
      <c r="W31" s="17">
        <v>36981</v>
      </c>
      <c r="X31" s="16" t="s">
        <v>4261</v>
      </c>
      <c r="Y31" s="20">
        <v>1.112141</v>
      </c>
      <c r="Z31" s="16" t="s">
        <v>6096</v>
      </c>
      <c r="AA31" s="17">
        <f>SUM(PRODUCT(A3L724C2,A3L724C3))/A3L724C1</f>
        <v>31711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IF(SSAC="Y",0,80528)</f>
        <v>80528</v>
      </c>
      <c r="H32" s="16" t="s">
        <v>4253</v>
      </c>
      <c r="I32" s="20">
        <v>1</v>
      </c>
      <c r="J32" s="16" t="s">
        <v>6069</v>
      </c>
      <c r="K32" s="17">
        <f>IF(SSAC="Y",0,76827)</f>
        <v>76827</v>
      </c>
      <c r="L32" s="16" t="s">
        <v>4255</v>
      </c>
      <c r="M32" s="20">
        <v>1.024152</v>
      </c>
      <c r="N32" s="16" t="s">
        <v>6070</v>
      </c>
      <c r="O32" s="17">
        <f>IF(SSAC="Y",0,71939)</f>
        <v>71939</v>
      </c>
      <c r="P32" s="16" t="s">
        <v>4257</v>
      </c>
      <c r="Q32" s="20">
        <v>1.031237</v>
      </c>
      <c r="R32" s="16" t="s">
        <v>6071</v>
      </c>
      <c r="S32" s="17">
        <f>IF(SSAC="Y",0,46262)</f>
        <v>46262</v>
      </c>
      <c r="T32" s="16" t="s">
        <v>4259</v>
      </c>
      <c r="U32" s="20">
        <v>1.0773109999999999</v>
      </c>
      <c r="V32" s="16" t="s">
        <v>6072</v>
      </c>
      <c r="W32" s="17">
        <f>IF(SSAC="Y",0,28668)</f>
        <v>28668</v>
      </c>
      <c r="X32" s="16" t="s">
        <v>4261</v>
      </c>
      <c r="Y32" s="20">
        <v>1.112141</v>
      </c>
      <c r="Z32" s="16" t="s">
        <v>6097</v>
      </c>
      <c r="AA32" s="17">
        <f>SUM(PRODUCT(A3L725C2,A3L725C3))/A3L725C1</f>
        <v>80528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IF(SSAC="Y",0,361)</f>
        <v>361</v>
      </c>
      <c r="H33" s="16" t="s">
        <v>4253</v>
      </c>
      <c r="I33" s="20">
        <v>1</v>
      </c>
      <c r="J33" s="16" t="s">
        <v>6069</v>
      </c>
      <c r="K33" s="17">
        <f>IF(SSAC="Y",0,318)</f>
        <v>318</v>
      </c>
      <c r="L33" s="16" t="s">
        <v>4255</v>
      </c>
      <c r="M33" s="20">
        <v>1.024152</v>
      </c>
      <c r="N33" s="16" t="s">
        <v>6070</v>
      </c>
      <c r="O33" s="17">
        <f>IF(SSAC="Y",0,248)</f>
        <v>248</v>
      </c>
      <c r="P33" s="16" t="s">
        <v>4257</v>
      </c>
      <c r="Q33" s="20">
        <v>1.031237</v>
      </c>
      <c r="R33" s="16" t="s">
        <v>6071</v>
      </c>
      <c r="S33" s="17">
        <f>IF(SSAC="Y",0,354)</f>
        <v>354</v>
      </c>
      <c r="T33" s="16" t="s">
        <v>4259</v>
      </c>
      <c r="U33" s="20">
        <v>1.0773109999999999</v>
      </c>
      <c r="V33" s="16" t="s">
        <v>6072</v>
      </c>
      <c r="W33" s="17">
        <f>IF(SSAC="Y",0,486)</f>
        <v>486</v>
      </c>
      <c r="X33" s="16" t="s">
        <v>4261</v>
      </c>
      <c r="Y33" s="20">
        <v>1.112141</v>
      </c>
      <c r="Z33" s="16" t="s">
        <v>6098</v>
      </c>
      <c r="AA33" s="17">
        <f>SUM(PRODUCT(A3L726C2,A3L726C3))/A3L726C1</f>
        <v>361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1701604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1618216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1540837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1474235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1447887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1701604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IF(SSAC="Y",0,17588)</f>
        <v>17588</v>
      </c>
      <c r="H9" s="16" t="s">
        <v>4253</v>
      </c>
      <c r="I9" s="20">
        <v>1</v>
      </c>
      <c r="J9" s="16" t="s">
        <v>6069</v>
      </c>
      <c r="K9" s="17">
        <f>IF(SSAC="Y",0,18327)</f>
        <v>18327</v>
      </c>
      <c r="L9" s="16" t="s">
        <v>4255</v>
      </c>
      <c r="M9" s="20">
        <v>1.0184359999999999</v>
      </c>
      <c r="N9" s="16" t="s">
        <v>6070</v>
      </c>
      <c r="O9" s="17">
        <f>IF(SSAC="Y",0,19734)</f>
        <v>19734</v>
      </c>
      <c r="P9" s="16" t="s">
        <v>4257</v>
      </c>
      <c r="Q9" s="20">
        <v>1.017299</v>
      </c>
      <c r="R9" s="16" t="s">
        <v>6071</v>
      </c>
      <c r="S9" s="17">
        <f>IF(SSAC="Y",0,19589)</f>
        <v>19589</v>
      </c>
      <c r="T9" s="16" t="s">
        <v>4259</v>
      </c>
      <c r="U9" s="20">
        <v>1.075728</v>
      </c>
      <c r="V9" s="16" t="s">
        <v>6072</v>
      </c>
      <c r="W9" s="17">
        <f>IF(SSAC="Y",0,19997)</f>
        <v>19997</v>
      </c>
      <c r="X9" s="16" t="s">
        <v>4261</v>
      </c>
      <c r="Y9" s="20">
        <v>1.219398</v>
      </c>
      <c r="Z9" s="16" t="s">
        <v>6110</v>
      </c>
      <c r="AA9" s="17">
        <f>SUM(PRODUCT(A3L802C2,A3L802C3))/A3L802C1</f>
        <v>17588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IF(SSAC="Y",0,54)</f>
        <v>54</v>
      </c>
      <c r="H10" s="16" t="s">
        <v>4253</v>
      </c>
      <c r="I10" s="20">
        <v>1</v>
      </c>
      <c r="J10" s="16" t="s">
        <v>6069</v>
      </c>
      <c r="K10" s="17">
        <f>IF(SSAC="Y",0,37)</f>
        <v>37</v>
      </c>
      <c r="L10" s="16" t="s">
        <v>4255</v>
      </c>
      <c r="M10" s="20">
        <v>1.0184359999999999</v>
      </c>
      <c r="N10" s="16" t="s">
        <v>6070</v>
      </c>
      <c r="O10" s="17">
        <f>IF(SSAC="Y",0,30)</f>
        <v>30</v>
      </c>
      <c r="P10" s="16" t="s">
        <v>4257</v>
      </c>
      <c r="Q10" s="20">
        <v>1.017299</v>
      </c>
      <c r="R10" s="16" t="s">
        <v>6071</v>
      </c>
      <c r="S10" s="17">
        <f>IF(SSAC="Y",0,-31)</f>
        <v>-31</v>
      </c>
      <c r="T10" s="16" t="s">
        <v>4259</v>
      </c>
      <c r="U10" s="20">
        <v>1.075728</v>
      </c>
      <c r="V10" s="16" t="s">
        <v>6072</v>
      </c>
      <c r="W10" s="17">
        <f>IF(SSAC="Y",0,37)</f>
        <v>37</v>
      </c>
      <c r="X10" s="16" t="s">
        <v>4261</v>
      </c>
      <c r="Y10" s="20">
        <v>1.219398</v>
      </c>
      <c r="Z10" s="16" t="s">
        <v>6111</v>
      </c>
      <c r="AA10" s="17">
        <f>SUM(PRODUCT(A3L803C2,A3L803C3))/A3L803C1</f>
        <v>54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IF(SSAC="Y",0,1090)</f>
        <v>1090</v>
      </c>
      <c r="H11" s="16" t="s">
        <v>4253</v>
      </c>
      <c r="I11" s="20">
        <v>1</v>
      </c>
      <c r="J11" s="16" t="s">
        <v>6069</v>
      </c>
      <c r="K11" s="17">
        <f>IF(SSAC="Y",0,1145)</f>
        <v>1145</v>
      </c>
      <c r="L11" s="16" t="s">
        <v>4255</v>
      </c>
      <c r="M11" s="20">
        <v>1.0184359999999999</v>
      </c>
      <c r="N11" s="16" t="s">
        <v>6070</v>
      </c>
      <c r="O11" s="17">
        <f>IF(SSAC="Y",0,1201)</f>
        <v>1201</v>
      </c>
      <c r="P11" s="16" t="s">
        <v>4257</v>
      </c>
      <c r="Q11" s="20">
        <v>1.017299</v>
      </c>
      <c r="R11" s="16" t="s">
        <v>6071</v>
      </c>
      <c r="S11" s="17">
        <f>IF(SSAC="Y",0,1225)</f>
        <v>1225</v>
      </c>
      <c r="T11" s="16" t="s">
        <v>4259</v>
      </c>
      <c r="U11" s="20">
        <v>1.075728</v>
      </c>
      <c r="V11" s="16" t="s">
        <v>6072</v>
      </c>
      <c r="W11" s="17">
        <f>IF(SSAC="Y",0,1196)</f>
        <v>1196</v>
      </c>
      <c r="X11" s="16" t="s">
        <v>4261</v>
      </c>
      <c r="Y11" s="20">
        <v>1.219398</v>
      </c>
      <c r="Z11" s="16" t="s">
        <v>6112</v>
      </c>
      <c r="AA11" s="17">
        <f>SUM(PRODUCT(A3L804C2,A3L804C3))/A3L804C1</f>
        <v>1090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IF(SSAC="Y",0,10164)</f>
        <v>10164</v>
      </c>
      <c r="H12" s="16" t="s">
        <v>4253</v>
      </c>
      <c r="I12" s="20">
        <v>1</v>
      </c>
      <c r="J12" s="16" t="s">
        <v>6069</v>
      </c>
      <c r="K12" s="17">
        <f>IF(SSAC="Y",0,10497)</f>
        <v>10497</v>
      </c>
      <c r="L12" s="16" t="s">
        <v>4255</v>
      </c>
      <c r="M12" s="20">
        <v>1.0184359999999999</v>
      </c>
      <c r="N12" s="16" t="s">
        <v>6070</v>
      </c>
      <c r="O12" s="17">
        <f>IF(SSAC="Y",0,11197)</f>
        <v>11197</v>
      </c>
      <c r="P12" s="16" t="s">
        <v>4257</v>
      </c>
      <c r="Q12" s="20">
        <v>1.017299</v>
      </c>
      <c r="R12" s="16" t="s">
        <v>6071</v>
      </c>
      <c r="S12" s="17">
        <f>IF(SSAC="Y",0,11296)</f>
        <v>11296</v>
      </c>
      <c r="T12" s="16" t="s">
        <v>4259</v>
      </c>
      <c r="U12" s="20">
        <v>1.075728</v>
      </c>
      <c r="V12" s="16" t="s">
        <v>6072</v>
      </c>
      <c r="W12" s="17">
        <f>IF(SSAC="Y",0,11420)</f>
        <v>11420</v>
      </c>
      <c r="X12" s="16" t="s">
        <v>4261</v>
      </c>
      <c r="Y12" s="20">
        <v>1.219398</v>
      </c>
      <c r="Z12" s="16" t="s">
        <v>6113</v>
      </c>
      <c r="AA12" s="17">
        <f>SUM(PRODUCT(A3L805C2,A3L805C3))/A3L805C1</f>
        <v>10164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IF(SSAC="Y",0,119)</f>
        <v>119</v>
      </c>
      <c r="H13" s="16" t="s">
        <v>4253</v>
      </c>
      <c r="I13" s="20">
        <v>1</v>
      </c>
      <c r="J13" s="16" t="s">
        <v>6069</v>
      </c>
      <c r="K13" s="17">
        <f>IF(SSAC="Y",0,125)</f>
        <v>125</v>
      </c>
      <c r="L13" s="16" t="s">
        <v>4255</v>
      </c>
      <c r="M13" s="20">
        <v>1.0184359999999999</v>
      </c>
      <c r="N13" s="16" t="s">
        <v>6070</v>
      </c>
      <c r="O13" s="17">
        <f>IF(SSAC="Y",0,265)</f>
        <v>265</v>
      </c>
      <c r="P13" s="16" t="s">
        <v>4257</v>
      </c>
      <c r="Q13" s="20">
        <v>1.017299</v>
      </c>
      <c r="R13" s="16" t="s">
        <v>6071</v>
      </c>
      <c r="S13" s="17">
        <f>IF(SSAC="Y",0,201)</f>
        <v>201</v>
      </c>
      <c r="T13" s="16" t="s">
        <v>4259</v>
      </c>
      <c r="U13" s="20">
        <v>1.075728</v>
      </c>
      <c r="V13" s="16" t="s">
        <v>6072</v>
      </c>
      <c r="W13" s="17">
        <f>IF(SSAC="Y",0,84)</f>
        <v>84</v>
      </c>
      <c r="X13" s="16" t="s">
        <v>4261</v>
      </c>
      <c r="Y13" s="20">
        <v>1.219398</v>
      </c>
      <c r="Z13" s="16" t="s">
        <v>6114</v>
      </c>
      <c r="AA13" s="17">
        <f>SUM(PRODUCT(A3L806C2,A3L806C3))/A3L806C1</f>
        <v>119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IF(SSAC="Y",0,54452)</f>
        <v>54452</v>
      </c>
      <c r="H14" s="16" t="s">
        <v>4253</v>
      </c>
      <c r="I14" s="20">
        <v>1</v>
      </c>
      <c r="J14" s="16" t="s">
        <v>6069</v>
      </c>
      <c r="K14" s="17">
        <f>IF(SSAC="Y",0,51318)</f>
        <v>51318</v>
      </c>
      <c r="L14" s="16" t="s">
        <v>4255</v>
      </c>
      <c r="M14" s="20">
        <v>1.0184359999999999</v>
      </c>
      <c r="N14" s="16" t="s">
        <v>6070</v>
      </c>
      <c r="O14" s="17">
        <f>IF(SSAC="Y",0,55011)</f>
        <v>55011</v>
      </c>
      <c r="P14" s="16" t="s">
        <v>4257</v>
      </c>
      <c r="Q14" s="20">
        <v>1.017299</v>
      </c>
      <c r="R14" s="16" t="s">
        <v>6071</v>
      </c>
      <c r="S14" s="17">
        <f>IF(SSAC="Y",0,52111)</f>
        <v>52111</v>
      </c>
      <c r="T14" s="16" t="s">
        <v>4259</v>
      </c>
      <c r="U14" s="20">
        <v>1.075728</v>
      </c>
      <c r="V14" s="16" t="s">
        <v>6072</v>
      </c>
      <c r="W14" s="17">
        <f>IF(SSAC="Y",0,49207)</f>
        <v>49207</v>
      </c>
      <c r="X14" s="16" t="s">
        <v>4261</v>
      </c>
      <c r="Y14" s="20">
        <v>1.219398</v>
      </c>
      <c r="Z14" s="16" t="s">
        <v>6115</v>
      </c>
      <c r="AA14" s="17">
        <f>SUM(PRODUCT(A3L807C2,A3L807C3))/A3L807C1</f>
        <v>54452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IF(SSAC="Y",0,38789)</f>
        <v>38789</v>
      </c>
      <c r="H15" s="16" t="s">
        <v>4253</v>
      </c>
      <c r="I15" s="20">
        <v>1</v>
      </c>
      <c r="J15" s="16" t="s">
        <v>6069</v>
      </c>
      <c r="K15" s="17">
        <f>IF(SSAC="Y",0,39080)</f>
        <v>39080</v>
      </c>
      <c r="L15" s="16" t="s">
        <v>4255</v>
      </c>
      <c r="M15" s="20">
        <v>1.0184359999999999</v>
      </c>
      <c r="N15" s="16" t="s">
        <v>6070</v>
      </c>
      <c r="O15" s="17">
        <f>IF(SSAC="Y",0,38846)</f>
        <v>38846</v>
      </c>
      <c r="P15" s="16" t="s">
        <v>4257</v>
      </c>
      <c r="Q15" s="20">
        <v>1.017299</v>
      </c>
      <c r="R15" s="16" t="s">
        <v>6071</v>
      </c>
      <c r="S15" s="17">
        <f>IF(SSAC="Y",0,37708)</f>
        <v>37708</v>
      </c>
      <c r="T15" s="16" t="s">
        <v>4259</v>
      </c>
      <c r="U15" s="20">
        <v>1.075728</v>
      </c>
      <c r="V15" s="16" t="s">
        <v>6072</v>
      </c>
      <c r="W15" s="17">
        <f>IF(SSAC="Y",0,44446)</f>
        <v>44446</v>
      </c>
      <c r="X15" s="16" t="s">
        <v>4261</v>
      </c>
      <c r="Y15" s="20">
        <v>1.219398</v>
      </c>
      <c r="Z15" s="16" t="s">
        <v>6116</v>
      </c>
      <c r="AA15" s="17">
        <f>SUM(PRODUCT(A3L808C2,A3L808C3))/A3L808C1</f>
        <v>38789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IF(SSAC="Y",0,16126)</f>
        <v>16126</v>
      </c>
      <c r="H16" s="16" t="s">
        <v>4253</v>
      </c>
      <c r="I16" s="20">
        <v>1</v>
      </c>
      <c r="J16" s="16" t="s">
        <v>6069</v>
      </c>
      <c r="K16" s="17">
        <f>IF(SSAC="Y",0,16157)</f>
        <v>16157</v>
      </c>
      <c r="L16" s="16" t="s">
        <v>4255</v>
      </c>
      <c r="M16" s="20">
        <v>1.0184359999999999</v>
      </c>
      <c r="N16" s="16" t="s">
        <v>6070</v>
      </c>
      <c r="O16" s="17">
        <f>IF(SSAC="Y",0,15660)</f>
        <v>15660</v>
      </c>
      <c r="P16" s="16" t="s">
        <v>4257</v>
      </c>
      <c r="Q16" s="20">
        <v>1.017299</v>
      </c>
      <c r="R16" s="16" t="s">
        <v>6071</v>
      </c>
      <c r="S16" s="17">
        <f>IF(SSAC="Y",0,14894)</f>
        <v>14894</v>
      </c>
      <c r="T16" s="16" t="s">
        <v>4259</v>
      </c>
      <c r="U16" s="20">
        <v>1.075728</v>
      </c>
      <c r="V16" s="16" t="s">
        <v>6072</v>
      </c>
      <c r="W16" s="17">
        <f>IF(SSAC="Y",0,14434)</f>
        <v>14434</v>
      </c>
      <c r="X16" s="16" t="s">
        <v>4261</v>
      </c>
      <c r="Y16" s="20">
        <v>1.219398</v>
      </c>
      <c r="Z16" s="16" t="s">
        <v>6117</v>
      </c>
      <c r="AA16" s="17">
        <f>SUM(PRODUCT(A3L809C2,A3L809C3))/A3L809C1</f>
        <v>16126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IF(SSAC="Y",0,30)</f>
        <v>30</v>
      </c>
      <c r="H17" s="16" t="s">
        <v>4253</v>
      </c>
      <c r="I17" s="20">
        <v>1</v>
      </c>
      <c r="J17" s="16" t="s">
        <v>6069</v>
      </c>
      <c r="K17" s="17">
        <f>IF(SSAC="Y",0,34)</f>
        <v>34</v>
      </c>
      <c r="L17" s="16" t="s">
        <v>4255</v>
      </c>
      <c r="M17" s="20">
        <v>1.0184359999999999</v>
      </c>
      <c r="N17" s="16" t="s">
        <v>6070</v>
      </c>
      <c r="O17" s="17">
        <f>IF(SSAC="Y",0,32)</f>
        <v>32</v>
      </c>
      <c r="P17" s="16" t="s">
        <v>4257</v>
      </c>
      <c r="Q17" s="20">
        <v>1.017299</v>
      </c>
      <c r="R17" s="16" t="s">
        <v>6071</v>
      </c>
      <c r="S17" s="17">
        <f>IF(SSAC="Y",0,23)</f>
        <v>23</v>
      </c>
      <c r="T17" s="16" t="s">
        <v>4259</v>
      </c>
      <c r="U17" s="20">
        <v>1.075728</v>
      </c>
      <c r="V17" s="16" t="s">
        <v>6072</v>
      </c>
      <c r="W17" s="17">
        <f>IF(SSAC="Y",0,25)</f>
        <v>25</v>
      </c>
      <c r="X17" s="16" t="s">
        <v>4261</v>
      </c>
      <c r="Y17" s="20">
        <v>1.219398</v>
      </c>
      <c r="Z17" s="16" t="s">
        <v>6118</v>
      </c>
      <c r="AA17" s="17">
        <f>SUM(PRODUCT(A3L810C2,A3L810C3))/A3L810C1</f>
        <v>30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IF(SSAC="Y",0,4089)</f>
        <v>4089</v>
      </c>
      <c r="H18" s="16" t="s">
        <v>4253</v>
      </c>
      <c r="I18" s="20">
        <v>1</v>
      </c>
      <c r="J18" s="16" t="s">
        <v>6069</v>
      </c>
      <c r="K18" s="17">
        <f>IF(SSAC="Y",0,4143)</f>
        <v>4143</v>
      </c>
      <c r="L18" s="16" t="s">
        <v>4255</v>
      </c>
      <c r="M18" s="20">
        <v>1.0184359999999999</v>
      </c>
      <c r="N18" s="16" t="s">
        <v>6070</v>
      </c>
      <c r="O18" s="17">
        <f>IF(SSAC="Y",0,4257)</f>
        <v>4257</v>
      </c>
      <c r="P18" s="16" t="s">
        <v>4257</v>
      </c>
      <c r="Q18" s="20">
        <v>1.017299</v>
      </c>
      <c r="R18" s="16" t="s">
        <v>6071</v>
      </c>
      <c r="S18" s="17">
        <f>IF(SSAC="Y",0,3882)</f>
        <v>3882</v>
      </c>
      <c r="T18" s="16" t="s">
        <v>4259</v>
      </c>
      <c r="U18" s="20">
        <v>1.075728</v>
      </c>
      <c r="V18" s="16" t="s">
        <v>6072</v>
      </c>
      <c r="W18" s="17">
        <f>IF(SSAC="Y",0,4648)</f>
        <v>4648</v>
      </c>
      <c r="X18" s="16" t="s">
        <v>4261</v>
      </c>
      <c r="Y18" s="20">
        <v>1.219398</v>
      </c>
      <c r="Z18" s="16" t="s">
        <v>6119</v>
      </c>
      <c r="AA18" s="17">
        <f>SUM(PRODUCT(A3L811C2,A3L811C3))/A3L811C1</f>
        <v>4089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IF(SSAC="Y",0,252)</f>
        <v>252</v>
      </c>
      <c r="H19" s="16" t="s">
        <v>4253</v>
      </c>
      <c r="I19" s="20">
        <v>1</v>
      </c>
      <c r="J19" s="16" t="s">
        <v>6069</v>
      </c>
      <c r="K19" s="17">
        <f>IF(SSAC="Y",0,281)</f>
        <v>281</v>
      </c>
      <c r="L19" s="16" t="s">
        <v>4255</v>
      </c>
      <c r="M19" s="20">
        <v>1.0184359999999999</v>
      </c>
      <c r="N19" s="16" t="s">
        <v>6070</v>
      </c>
      <c r="O19" s="17">
        <f>IF(SSAC="Y",0,300)</f>
        <v>300</v>
      </c>
      <c r="P19" s="16" t="s">
        <v>4257</v>
      </c>
      <c r="Q19" s="20">
        <v>1.017299</v>
      </c>
      <c r="R19" s="16" t="s">
        <v>6071</v>
      </c>
      <c r="S19" s="17">
        <f>IF(SSAC="Y",0,239)</f>
        <v>239</v>
      </c>
      <c r="T19" s="16" t="s">
        <v>4259</v>
      </c>
      <c r="U19" s="20">
        <v>1.075728</v>
      </c>
      <c r="V19" s="16" t="s">
        <v>6072</v>
      </c>
      <c r="W19" s="17">
        <f>IF(SSAC="Y",0,341)</f>
        <v>341</v>
      </c>
      <c r="X19" s="16" t="s">
        <v>4261</v>
      </c>
      <c r="Y19" s="20">
        <v>1.219398</v>
      </c>
      <c r="Z19" s="16" t="s">
        <v>6120</v>
      </c>
      <c r="AA19" s="17">
        <f>SUM(PRODUCT(A3L812C2,A3L812C3))/A3L812C1</f>
        <v>252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IF(SSAC="Y",0,-2)</f>
        <v>-2</v>
      </c>
      <c r="T20" s="16" t="s">
        <v>4259</v>
      </c>
      <c r="U20" s="20">
        <v>1.075728</v>
      </c>
      <c r="V20" s="16" t="s">
        <v>6072</v>
      </c>
      <c r="W20" s="17">
        <f>IF(SSAC="Y",0,2)</f>
        <v>2</v>
      </c>
      <c r="X20" s="16" t="s">
        <v>4261</v>
      </c>
      <c r="Y20" s="20">
        <v>1.219398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IF(SSAC="Y",0,823)</f>
        <v>823</v>
      </c>
      <c r="H21" s="16" t="s">
        <v>4253</v>
      </c>
      <c r="I21" s="20">
        <v>1</v>
      </c>
      <c r="J21" s="16" t="s">
        <v>6069</v>
      </c>
      <c r="K21" s="17">
        <f>IF(SSAC="Y",0,726)</f>
        <v>726</v>
      </c>
      <c r="L21" s="16" t="s">
        <v>4255</v>
      </c>
      <c r="M21" s="20">
        <v>1.0184359999999999</v>
      </c>
      <c r="N21" s="16" t="s">
        <v>6070</v>
      </c>
      <c r="O21" s="17">
        <f>IF(SSAC="Y",0,792)</f>
        <v>792</v>
      </c>
      <c r="P21" s="16" t="s">
        <v>4257</v>
      </c>
      <c r="Q21" s="20">
        <v>1.017299</v>
      </c>
      <c r="R21" s="16" t="s">
        <v>6071</v>
      </c>
      <c r="S21" s="17">
        <f>IF(SSAC="Y",0,728)</f>
        <v>728</v>
      </c>
      <c r="T21" s="16" t="s">
        <v>4259</v>
      </c>
      <c r="U21" s="20">
        <v>1.075728</v>
      </c>
      <c r="V21" s="16" t="s">
        <v>6072</v>
      </c>
      <c r="W21" s="17">
        <f>IF(SSAC="Y",0,596)</f>
        <v>596</v>
      </c>
      <c r="X21" s="16" t="s">
        <v>4261</v>
      </c>
      <c r="Y21" s="20">
        <v>1.219398</v>
      </c>
      <c r="Z21" s="16" t="s">
        <v>6122</v>
      </c>
      <c r="AA21" s="17">
        <f>SUM(PRODUCT(A3L814C2,A3L814C3))/A3L814C1</f>
        <v>823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IF(SSAC="Y",0,2315)</f>
        <v>2315</v>
      </c>
      <c r="H22" s="16" t="s">
        <v>4253</v>
      </c>
      <c r="I22" s="20">
        <v>1</v>
      </c>
      <c r="J22" s="16" t="s">
        <v>6069</v>
      </c>
      <c r="K22" s="17">
        <f>IF(SSAC="Y",0,2151)</f>
        <v>2151</v>
      </c>
      <c r="L22" s="16" t="s">
        <v>4255</v>
      </c>
      <c r="M22" s="20">
        <v>1.0184359999999999</v>
      </c>
      <c r="N22" s="16" t="s">
        <v>6070</v>
      </c>
      <c r="O22" s="17">
        <f>IF(SSAC="Y",0,1839)</f>
        <v>1839</v>
      </c>
      <c r="P22" s="16" t="s">
        <v>4257</v>
      </c>
      <c r="Q22" s="20">
        <v>1.017299</v>
      </c>
      <c r="R22" s="16" t="s">
        <v>6071</v>
      </c>
      <c r="S22" s="17">
        <f>IF(SSAC="Y",0,1740)</f>
        <v>1740</v>
      </c>
      <c r="T22" s="16" t="s">
        <v>4259</v>
      </c>
      <c r="U22" s="20">
        <v>1.075728</v>
      </c>
      <c r="V22" s="16" t="s">
        <v>6072</v>
      </c>
      <c r="W22" s="17">
        <f>IF(SSAC="Y",0,1652)</f>
        <v>1652</v>
      </c>
      <c r="X22" s="16" t="s">
        <v>4261</v>
      </c>
      <c r="Y22" s="20">
        <v>1.219398</v>
      </c>
      <c r="Z22" s="16" t="s">
        <v>6123</v>
      </c>
      <c r="AA22" s="17">
        <f>SUM(PRODUCT(A3L815C2,A3L815C3))/A3L815C1</f>
        <v>2315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1.0184359999999999</v>
      </c>
      <c r="N23" s="16" t="s">
        <v>6070</v>
      </c>
      <c r="O23" s="17">
        <f>IF(SSAC="Y",0,17)</f>
        <v>17</v>
      </c>
      <c r="P23" s="16" t="s">
        <v>4257</v>
      </c>
      <c r="Q23" s="20">
        <v>1.017299</v>
      </c>
      <c r="R23" s="16" t="s">
        <v>6071</v>
      </c>
      <c r="S23" s="17">
        <f>IF(SSAC="Y",0,27)</f>
        <v>27</v>
      </c>
      <c r="T23" s="16" t="s">
        <v>4259</v>
      </c>
      <c r="U23" s="20">
        <v>1.075728</v>
      </c>
      <c r="V23" s="16" t="s">
        <v>6072</v>
      </c>
      <c r="W23" s="17">
        <f>IF(SSAC="Y",0,33)</f>
        <v>33</v>
      </c>
      <c r="X23" s="16" t="s">
        <v>4261</v>
      </c>
      <c r="Y23" s="20">
        <v>1.219398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IF(SSAC="Y",0,38)</f>
        <v>38</v>
      </c>
      <c r="H24" s="16" t="s">
        <v>4253</v>
      </c>
      <c r="I24" s="20">
        <v>1</v>
      </c>
      <c r="J24" s="16" t="s">
        <v>6069</v>
      </c>
      <c r="K24" s="17">
        <f>IF(SSAC="Y",0,27)</f>
        <v>27</v>
      </c>
      <c r="L24" s="16" t="s">
        <v>4255</v>
      </c>
      <c r="M24" s="20">
        <v>1.0184359999999999</v>
      </c>
      <c r="N24" s="16" t="s">
        <v>6070</v>
      </c>
      <c r="O24" s="17">
        <f>IF(SSAC="Y",0,47)</f>
        <v>47</v>
      </c>
      <c r="P24" s="16" t="s">
        <v>4257</v>
      </c>
      <c r="Q24" s="20">
        <v>1.017299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IF(SSAC="Y",0,22)</f>
        <v>22</v>
      </c>
      <c r="X24" s="16" t="s">
        <v>4261</v>
      </c>
      <c r="Y24" s="20">
        <v>1.219398</v>
      </c>
      <c r="Z24" s="16" t="s">
        <v>6125</v>
      </c>
      <c r="AA24" s="17">
        <f>SUM(PRODUCT(A3L817C2,A3L817C3))/A3L817C1</f>
        <v>38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IF(SSAC="Y",0,1990)</f>
        <v>1990</v>
      </c>
      <c r="H25" s="16" t="s">
        <v>4253</v>
      </c>
      <c r="I25" s="20">
        <v>1</v>
      </c>
      <c r="J25" s="16" t="s">
        <v>6069</v>
      </c>
      <c r="K25" s="17">
        <f>IF(SSAC="Y",0,2087)</f>
        <v>2087</v>
      </c>
      <c r="L25" s="16" t="s">
        <v>4255</v>
      </c>
      <c r="M25" s="20">
        <v>1.0184359999999999</v>
      </c>
      <c r="N25" s="16" t="s">
        <v>6070</v>
      </c>
      <c r="O25" s="17">
        <f>IF(SSAC="Y",0,1649)</f>
        <v>1649</v>
      </c>
      <c r="P25" s="16" t="s">
        <v>4257</v>
      </c>
      <c r="Q25" s="20">
        <v>1.017299</v>
      </c>
      <c r="R25" s="16" t="s">
        <v>6071</v>
      </c>
      <c r="S25" s="17">
        <f>IF(SSAC="Y",0,1147)</f>
        <v>1147</v>
      </c>
      <c r="T25" s="16" t="s">
        <v>4259</v>
      </c>
      <c r="U25" s="20">
        <v>1.075728</v>
      </c>
      <c r="V25" s="16" t="s">
        <v>6072</v>
      </c>
      <c r="W25" s="17">
        <f>IF(SSAC="Y",0,1342)</f>
        <v>1342</v>
      </c>
      <c r="X25" s="16" t="s">
        <v>4261</v>
      </c>
      <c r="Y25" s="20">
        <v>1.219398</v>
      </c>
      <c r="Z25" s="16" t="s">
        <v>6126</v>
      </c>
      <c r="AA25" s="17">
        <f>SUM(PRODUCT(A3L818C2,A3L818C3))/A3L818C1</f>
        <v>1990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IF(SSAC="Y",0,5826)</f>
        <v>5826</v>
      </c>
      <c r="H26" s="16" t="s">
        <v>4253</v>
      </c>
      <c r="I26" s="20">
        <v>1</v>
      </c>
      <c r="J26" s="16" t="s">
        <v>6069</v>
      </c>
      <c r="K26" s="17">
        <f>IF(SSAC="Y",0,5488)</f>
        <v>5488</v>
      </c>
      <c r="L26" s="16" t="s">
        <v>4255</v>
      </c>
      <c r="M26" s="20">
        <v>1.0184359999999999</v>
      </c>
      <c r="N26" s="16" t="s">
        <v>6070</v>
      </c>
      <c r="O26" s="17">
        <f>IF(SSAC="Y",0,5168)</f>
        <v>5168</v>
      </c>
      <c r="P26" s="16" t="s">
        <v>4257</v>
      </c>
      <c r="Q26" s="20">
        <v>1.017299</v>
      </c>
      <c r="R26" s="16" t="s">
        <v>6071</v>
      </c>
      <c r="S26" s="17">
        <f>IF(SSAC="Y",0,4430)</f>
        <v>4430</v>
      </c>
      <c r="T26" s="16" t="s">
        <v>4259</v>
      </c>
      <c r="U26" s="20">
        <v>1.075728</v>
      </c>
      <c r="V26" s="16" t="s">
        <v>6072</v>
      </c>
      <c r="W26" s="17">
        <f>IF(SSAC="Y",0,4980)</f>
        <v>4980</v>
      </c>
      <c r="X26" s="16" t="s">
        <v>4261</v>
      </c>
      <c r="Y26" s="20">
        <v>1.219398</v>
      </c>
      <c r="Z26" s="16" t="s">
        <v>6127</v>
      </c>
      <c r="AA26" s="17">
        <f>SUM(PRODUCT(A3L819C2,A3L819C3))/A3L819C1</f>
        <v>5826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IF(SSAC="Y",0,5161)</f>
        <v>5161</v>
      </c>
      <c r="H27" s="16" t="s">
        <v>4253</v>
      </c>
      <c r="I27" s="20">
        <v>1</v>
      </c>
      <c r="J27" s="16" t="s">
        <v>6069</v>
      </c>
      <c r="K27" s="17">
        <f>IF(SSAC="Y",0,5086)</f>
        <v>5086</v>
      </c>
      <c r="L27" s="16" t="s">
        <v>4255</v>
      </c>
      <c r="M27" s="20">
        <v>1.0184359999999999</v>
      </c>
      <c r="N27" s="16" t="s">
        <v>6070</v>
      </c>
      <c r="O27" s="17">
        <f>IF(SSAC="Y",0,5303)</f>
        <v>5303</v>
      </c>
      <c r="P27" s="16" t="s">
        <v>4257</v>
      </c>
      <c r="Q27" s="20">
        <v>1.017299</v>
      </c>
      <c r="R27" s="16" t="s">
        <v>6071</v>
      </c>
      <c r="S27" s="17">
        <f>IF(SSAC="Y",0,5425)</f>
        <v>5425</v>
      </c>
      <c r="T27" s="16" t="s">
        <v>4259</v>
      </c>
      <c r="U27" s="20">
        <v>1.075728</v>
      </c>
      <c r="V27" s="16" t="s">
        <v>6072</v>
      </c>
      <c r="W27" s="17">
        <f>IF(SSAC="Y",0,5003)</f>
        <v>5003</v>
      </c>
      <c r="X27" s="16" t="s">
        <v>4261</v>
      </c>
      <c r="Y27" s="20">
        <v>1.219398</v>
      </c>
      <c r="Z27" s="16" t="s">
        <v>6128</v>
      </c>
      <c r="AA27" s="17">
        <f>SUM(PRODUCT(A3L820C2,A3L820C3))/A3L820C1</f>
        <v>5161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IF(SSAC="Y",0,7732)</f>
        <v>7732</v>
      </c>
      <c r="H28" s="16" t="s">
        <v>4253</v>
      </c>
      <c r="I28" s="20">
        <v>1</v>
      </c>
      <c r="J28" s="16" t="s">
        <v>6069</v>
      </c>
      <c r="K28" s="17">
        <f>IF(SSAC="Y",0,7547)</f>
        <v>7547</v>
      </c>
      <c r="L28" s="16" t="s">
        <v>4255</v>
      </c>
      <c r="M28" s="20">
        <v>1.0184359999999999</v>
      </c>
      <c r="N28" s="16" t="s">
        <v>6070</v>
      </c>
      <c r="O28" s="17">
        <f>IF(SSAC="Y",0,7265)</f>
        <v>7265</v>
      </c>
      <c r="P28" s="16" t="s">
        <v>4257</v>
      </c>
      <c r="Q28" s="20">
        <v>1.017299</v>
      </c>
      <c r="R28" s="16" t="s">
        <v>6071</v>
      </c>
      <c r="S28" s="17">
        <f>IF(SSAC="Y",0,7040)</f>
        <v>7040</v>
      </c>
      <c r="T28" s="16" t="s">
        <v>4259</v>
      </c>
      <c r="U28" s="20">
        <v>1.075728</v>
      </c>
      <c r="V28" s="16" t="s">
        <v>6072</v>
      </c>
      <c r="W28" s="17">
        <f>IF(SSAC="Y",0,6319)</f>
        <v>6319</v>
      </c>
      <c r="X28" s="16" t="s">
        <v>4261</v>
      </c>
      <c r="Y28" s="20">
        <v>1.219398</v>
      </c>
      <c r="Z28" s="16" t="s">
        <v>6129</v>
      </c>
      <c r="AA28" s="17">
        <f>SUM(PRODUCT(A3L821C2,A3L821C3))/A3L821C1</f>
        <v>7732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IF(SSAC="Y",0,6)</f>
        <v>6</v>
      </c>
      <c r="H29" s="16" t="s">
        <v>4253</v>
      </c>
      <c r="I29" s="20">
        <v>1</v>
      </c>
      <c r="J29" s="16" t="s">
        <v>6069</v>
      </c>
      <c r="K29" s="17">
        <f>IF(SSAC="Y",0,7)</f>
        <v>7</v>
      </c>
      <c r="L29" s="16" t="s">
        <v>4255</v>
      </c>
      <c r="M29" s="20">
        <v>1.0184359999999999</v>
      </c>
      <c r="N29" s="16" t="s">
        <v>6070</v>
      </c>
      <c r="O29" s="17">
        <f>IF(SSAC="Y",0,10)</f>
        <v>10</v>
      </c>
      <c r="P29" s="16" t="s">
        <v>4257</v>
      </c>
      <c r="Q29" s="20">
        <v>1.017299</v>
      </c>
      <c r="R29" s="16" t="s">
        <v>6071</v>
      </c>
      <c r="S29" s="17">
        <f>IF(SSAC="Y",0,-24)</f>
        <v>-24</v>
      </c>
      <c r="T29" s="16" t="s">
        <v>4259</v>
      </c>
      <c r="U29" s="20">
        <v>1.075728</v>
      </c>
      <c r="V29" s="16" t="s">
        <v>6072</v>
      </c>
      <c r="W29" s="17">
        <f>IF(SSAC="Y",0,25)</f>
        <v>25</v>
      </c>
      <c r="X29" s="16" t="s">
        <v>4261</v>
      </c>
      <c r="Y29" s="20">
        <v>1.219398</v>
      </c>
      <c r="Z29" s="16" t="s">
        <v>6130</v>
      </c>
      <c r="AA29" s="17">
        <f>SUM(PRODUCT(A3L822C2,A3L822C3))/A3L822C1</f>
        <v>6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IF(SSAC="Y",0,204)</f>
        <v>204</v>
      </c>
      <c r="H30" s="16" t="s">
        <v>4253</v>
      </c>
      <c r="I30" s="20">
        <v>1</v>
      </c>
      <c r="J30" s="16" t="s">
        <v>6069</v>
      </c>
      <c r="K30" s="17">
        <f>IF(SSAC="Y",0,216)</f>
        <v>216</v>
      </c>
      <c r="L30" s="16" t="s">
        <v>4255</v>
      </c>
      <c r="M30" s="20">
        <v>1.0184359999999999</v>
      </c>
      <c r="N30" s="16" t="s">
        <v>6070</v>
      </c>
      <c r="O30" s="17">
        <f>IF(SSAC="Y",0,244)</f>
        <v>244</v>
      </c>
      <c r="P30" s="16" t="s">
        <v>4257</v>
      </c>
      <c r="Q30" s="20">
        <v>1.017299</v>
      </c>
      <c r="R30" s="16" t="s">
        <v>6071</v>
      </c>
      <c r="S30" s="17">
        <f>IF(SSAC="Y",0,251)</f>
        <v>251</v>
      </c>
      <c r="T30" s="16" t="s">
        <v>4259</v>
      </c>
      <c r="U30" s="20">
        <v>1.075728</v>
      </c>
      <c r="V30" s="16" t="s">
        <v>6072</v>
      </c>
      <c r="W30" s="17">
        <f>IF(SSAC="Y",0,305)</f>
        <v>305</v>
      </c>
      <c r="X30" s="16" t="s">
        <v>4261</v>
      </c>
      <c r="Y30" s="20">
        <v>1.219398</v>
      </c>
      <c r="Z30" s="16" t="s">
        <v>6131</v>
      </c>
      <c r="AA30" s="17">
        <f>SUM(PRODUCT(A3L823C2,A3L823C3))/A3L823C1</f>
        <v>204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IF(SSAC="Y",0,67)</f>
        <v>67</v>
      </c>
      <c r="H31" s="16" t="s">
        <v>4253</v>
      </c>
      <c r="I31" s="20">
        <v>1</v>
      </c>
      <c r="J31" s="16" t="s">
        <v>6069</v>
      </c>
      <c r="K31" s="17">
        <f>IF(SSAC="Y",0,74)</f>
        <v>74</v>
      </c>
      <c r="L31" s="16" t="s">
        <v>4255</v>
      </c>
      <c r="M31" s="20">
        <v>1.0184359999999999</v>
      </c>
      <c r="N31" s="16" t="s">
        <v>6070</v>
      </c>
      <c r="O31" s="17">
        <f>IF(SSAC="Y",0,104)</f>
        <v>104</v>
      </c>
      <c r="P31" s="16" t="s">
        <v>4257</v>
      </c>
      <c r="Q31" s="20">
        <v>1.017299</v>
      </c>
      <c r="R31" s="16" t="s">
        <v>6071</v>
      </c>
      <c r="S31" s="17">
        <f>IF(SSAC="Y",0,-773)</f>
        <v>-773</v>
      </c>
      <c r="T31" s="16" t="s">
        <v>4259</v>
      </c>
      <c r="U31" s="20">
        <v>1.075728</v>
      </c>
      <c r="V31" s="16" t="s">
        <v>6072</v>
      </c>
      <c r="W31" s="17">
        <f>IF(SSAC="Y",0,128)</f>
        <v>128</v>
      </c>
      <c r="X31" s="16" t="s">
        <v>4261</v>
      </c>
      <c r="Y31" s="20">
        <v>1.219398</v>
      </c>
      <c r="Z31" s="16" t="s">
        <v>6132</v>
      </c>
      <c r="AA31" s="17">
        <f>SUM(PRODUCT(A3L824C2,A3L824C3))/A3L824C1</f>
        <v>67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4904</v>
      </c>
      <c r="H32" s="16" t="s">
        <v>4253</v>
      </c>
      <c r="I32" s="20">
        <v>1</v>
      </c>
      <c r="J32" s="16" t="s">
        <v>6069</v>
      </c>
      <c r="K32" s="17">
        <v>4853</v>
      </c>
      <c r="L32" s="16" t="s">
        <v>4255</v>
      </c>
      <c r="M32" s="20">
        <v>1.0184359999999999</v>
      </c>
      <c r="N32" s="16" t="s">
        <v>6070</v>
      </c>
      <c r="O32" s="17">
        <v>5060</v>
      </c>
      <c r="P32" s="16" t="s">
        <v>4257</v>
      </c>
      <c r="Q32" s="20">
        <v>1.017299</v>
      </c>
      <c r="R32" s="16" t="s">
        <v>6071</v>
      </c>
      <c r="S32" s="17">
        <v>13507</v>
      </c>
      <c r="T32" s="16" t="s">
        <v>4259</v>
      </c>
      <c r="U32" s="20">
        <v>1.075728</v>
      </c>
      <c r="V32" s="16" t="s">
        <v>6072</v>
      </c>
      <c r="W32" s="17">
        <v>4589</v>
      </c>
      <c r="X32" s="16" t="s">
        <v>4261</v>
      </c>
      <c r="Y32" s="20">
        <v>1.219398</v>
      </c>
      <c r="Z32" s="16" t="s">
        <v>6133</v>
      </c>
      <c r="AA32" s="17">
        <f>SUM(PRODUCT(A3L825C2,A3L825C3))/A3L825C1</f>
        <v>4904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IF(SSAC="Y",0,15432)</f>
        <v>15432</v>
      </c>
      <c r="H33" s="16" t="s">
        <v>4253</v>
      </c>
      <c r="I33" s="20">
        <v>1</v>
      </c>
      <c r="J33" s="16" t="s">
        <v>6069</v>
      </c>
      <c r="K33" s="17">
        <f>IF(SSAC="Y",0,15950)</f>
        <v>15950</v>
      </c>
      <c r="L33" s="16" t="s">
        <v>4255</v>
      </c>
      <c r="M33" s="20">
        <v>1.0184359999999999</v>
      </c>
      <c r="N33" s="16" t="s">
        <v>6070</v>
      </c>
      <c r="O33" s="17">
        <f>IF(SSAC="Y",0,16272)</f>
        <v>16272</v>
      </c>
      <c r="P33" s="16" t="s">
        <v>4257</v>
      </c>
      <c r="Q33" s="20">
        <v>1.017299</v>
      </c>
      <c r="R33" s="16" t="s">
        <v>6071</v>
      </c>
      <c r="S33" s="17">
        <f>IF(SSAC="Y",0,9331)</f>
        <v>9331</v>
      </c>
      <c r="T33" s="16" t="s">
        <v>4259</v>
      </c>
      <c r="U33" s="20">
        <v>1.075728</v>
      </c>
      <c r="V33" s="16" t="s">
        <v>6072</v>
      </c>
      <c r="W33" s="17">
        <f>IF(SSAC="Y",0,4437)</f>
        <v>4437</v>
      </c>
      <c r="X33" s="16" t="s">
        <v>4261</v>
      </c>
      <c r="Y33" s="20">
        <v>1.219398</v>
      </c>
      <c r="Z33" s="16" t="s">
        <v>6134</v>
      </c>
      <c r="AA33" s="17">
        <f>SUM(PRODUCT(A3L826C2,A3L826C3))/A3L826C1</f>
        <v>15432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IF(SSAC="Y",0,63)</f>
        <v>63</v>
      </c>
      <c r="H34" s="16" t="s">
        <v>4253</v>
      </c>
      <c r="I34" s="20">
        <v>1</v>
      </c>
      <c r="J34" s="16" t="s">
        <v>6069</v>
      </c>
      <c r="K34" s="17">
        <f>IF(SSAC="Y",0,66)</f>
        <v>66</v>
      </c>
      <c r="L34" s="16" t="s">
        <v>4255</v>
      </c>
      <c r="M34" s="20">
        <v>1.0184359999999999</v>
      </c>
      <c r="N34" s="16" t="s">
        <v>6070</v>
      </c>
      <c r="O34" s="17">
        <f>IF(SSAC="Y",0,75)</f>
        <v>75</v>
      </c>
      <c r="P34" s="16" t="s">
        <v>4257</v>
      </c>
      <c r="Q34" s="20">
        <v>1.017299</v>
      </c>
      <c r="R34" s="16" t="s">
        <v>6071</v>
      </c>
      <c r="S34" s="17">
        <f>IF(SSAC="Y",0,71)</f>
        <v>71</v>
      </c>
      <c r="T34" s="16" t="s">
        <v>4259</v>
      </c>
      <c r="U34" s="20">
        <v>1.075728</v>
      </c>
      <c r="V34" s="16" t="s">
        <v>6072</v>
      </c>
      <c r="W34" s="17">
        <f>IF(SSAC="Y",0,99)</f>
        <v>99</v>
      </c>
      <c r="X34" s="16" t="s">
        <v>4261</v>
      </c>
      <c r="Y34" s="20">
        <v>1.219398</v>
      </c>
      <c r="Z34" s="16" t="s">
        <v>6135</v>
      </c>
      <c r="AA34" s="17">
        <f>SUM(PRODUCT(A3L827C2,A3L827C3))/A3L827C1</f>
        <v>63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IF(SSAC="Y",0,-22093)</f>
        <v>-22093</v>
      </c>
      <c r="H35" s="16" t="s">
        <v>4253</v>
      </c>
      <c r="I35" s="20">
        <v>1</v>
      </c>
      <c r="J35" s="16" t="s">
        <v>6069</v>
      </c>
      <c r="K35" s="17">
        <f>IF(SSAC="Y",0,-21488)</f>
        <v>-21488</v>
      </c>
      <c r="L35" s="16" t="s">
        <v>4255</v>
      </c>
      <c r="M35" s="20">
        <v>1.0184359999999999</v>
      </c>
      <c r="N35" s="16" t="s">
        <v>6070</v>
      </c>
      <c r="O35" s="17">
        <f>IF(SSAC="Y",0,-16815)</f>
        <v>-16815</v>
      </c>
      <c r="P35" s="16" t="s">
        <v>4257</v>
      </c>
      <c r="Q35" s="20">
        <v>1.017299</v>
      </c>
      <c r="R35" s="16" t="s">
        <v>6071</v>
      </c>
      <c r="S35" s="17">
        <f>IF(SSAC="Y",0,-15478)</f>
        <v>-15478</v>
      </c>
      <c r="T35" s="16" t="s">
        <v>4259</v>
      </c>
      <c r="U35" s="20">
        <v>1.075728</v>
      </c>
      <c r="V35" s="16" t="s">
        <v>6072</v>
      </c>
      <c r="W35" s="17">
        <f>IF(SSAC="Y",0,-18514)</f>
        <v>-18514</v>
      </c>
      <c r="X35" s="16" t="s">
        <v>4261</v>
      </c>
      <c r="Y35" s="20">
        <v>1.219398</v>
      </c>
      <c r="Z35" s="16" t="s">
        <v>6136</v>
      </c>
      <c r="AA35" s="17">
        <f>SUM(PRODUCT(A3L828C2,A3L828C3))/A3L828C1</f>
        <v>-22093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165222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163935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173563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168557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156853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165222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IF(SSAC="Y",0,5357117)</f>
        <v>5357117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IF(SSAC="Y",0,6982532)</f>
        <v>6982532</v>
      </c>
      <c r="F9" s="16" t="s">
        <v>6197</v>
      </c>
      <c r="G9" s="17">
        <f>IF(SSAC="Y",0,1508518)</f>
        <v>1508518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1508518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IF(SSAC="Y",0,28796)</f>
        <v>28796</v>
      </c>
      <c r="F10" s="16" t="s">
        <v>6197</v>
      </c>
      <c r="G10" s="17">
        <f>IF(SSAC="Y",0,6031)</f>
        <v>6031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6031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IF(SSAC="Y",0,688924)</f>
        <v>688924</v>
      </c>
      <c r="F11" s="16" t="s">
        <v>6197</v>
      </c>
      <c r="G11" s="17">
        <f>IF(SSAC="Y",0,143947)</f>
        <v>143947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143947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IF(SSAC="Y",0,6406996)</f>
        <v>6406996</v>
      </c>
      <c r="F12" s="16" t="s">
        <v>6197</v>
      </c>
      <c r="G12" s="17">
        <f>IF(SSAC="Y",0,947955)</f>
        <v>947955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947955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IF(SSAC="Y",0,40037)</f>
        <v>40037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40037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IF(SSAC="Y",0,10488455)</f>
        <v>10488455</v>
      </c>
      <c r="F14" s="16" t="s">
        <v>6197</v>
      </c>
      <c r="G14" s="17">
        <f>IF(SSAC="Y",0,2845585)</f>
        <v>2845585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2845585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IF(SSAC="Y",0,15560413)</f>
        <v>15560413</v>
      </c>
      <c r="F15" s="16" t="s">
        <v>6197</v>
      </c>
      <c r="G15" s="17">
        <f>IF(SSAC="Y",0,3700816)</f>
        <v>3700816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3700816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IF(SSAC="Y",0,5813920)</f>
        <v>5813920</v>
      </c>
      <c r="F16" s="16" t="s">
        <v>6197</v>
      </c>
      <c r="G16" s="17">
        <f>IF(SSAC="Y",0,1468212)</f>
        <v>1468212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1468212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IF(SSAC="Y",0,32949)</f>
        <v>32949</v>
      </c>
      <c r="F17" s="16" t="s">
        <v>6197</v>
      </c>
      <c r="G17" s="17">
        <f>IF(SSAC="Y",0,15490)</f>
        <v>15490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15490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IF(SSAC="Y",0,1865866)</f>
        <v>1865866</v>
      </c>
      <c r="F18" s="16" t="s">
        <v>6197</v>
      </c>
      <c r="G18" s="17">
        <f>IF(SSAC="Y",0,639320)</f>
        <v>639320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639320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IF(SSAC="Y",0,124388)</f>
        <v>124388</v>
      </c>
      <c r="F19" s="16" t="s">
        <v>6197</v>
      </c>
      <c r="G19" s="17">
        <f>IF(SSAC="Y",0,53069)</f>
        <v>53069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53069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IF(SSAC="Y",0,1156)</f>
        <v>1156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1156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IF(SSAC="Y",0,256656)</f>
        <v>256656</v>
      </c>
      <c r="F21" s="16" t="s">
        <v>6197</v>
      </c>
      <c r="G21" s="17">
        <f>IF(SSAC="Y",0,78479)</f>
        <v>78479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78479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IF(SSAC="Y",0,906015)</f>
        <v>906015</v>
      </c>
      <c r="F22" s="16" t="s">
        <v>6197</v>
      </c>
      <c r="G22" s="17">
        <f>IF(SSAC="Y",0,354610)</f>
        <v>354610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354610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IF(SSAC="Y",0,14074)</f>
        <v>14074</v>
      </c>
      <c r="F23" s="16" t="s">
        <v>6197</v>
      </c>
      <c r="G23" s="17">
        <f>IF(SSAC="Y",0,8007)</f>
        <v>8007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8007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IF(SSAC="Y",0,19327)</f>
        <v>19327</v>
      </c>
      <c r="F24" s="16" t="s">
        <v>6197</v>
      </c>
      <c r="G24" s="17">
        <f>IF(SSAC="Y",0,2503)</f>
        <v>2503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2503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IF(SSAC="Y",0,679412)</f>
        <v>679412</v>
      </c>
      <c r="F25" s="16" t="s">
        <v>6197</v>
      </c>
      <c r="G25" s="17">
        <f>IF(SSAC="Y",0,281346)</f>
        <v>281346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281346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IF(SSAC="Y",0,903291)</f>
        <v>903291</v>
      </c>
      <c r="F26" s="16" t="s">
        <v>6197</v>
      </c>
      <c r="G26" s="17">
        <f>IF(SSAC="Y",0,280616)</f>
        <v>280616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280616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IF(SSAC="Y",0,1302759)</f>
        <v>1302759</v>
      </c>
      <c r="F27" s="16" t="s">
        <v>6197</v>
      </c>
      <c r="G27" s="17">
        <f>IF(SSAC="Y",0,614290)</f>
        <v>614290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614290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IF(SSAC="Y",0,4269536)</f>
        <v>4269536</v>
      </c>
      <c r="F28" s="16" t="s">
        <v>6197</v>
      </c>
      <c r="G28" s="17">
        <f>IF(SSAC="Y",0,691379)</f>
        <v>691379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691379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IF(SSAC="Y",0,4942)</f>
        <v>4942</v>
      </c>
      <c r="F29" s="16" t="s">
        <v>6197</v>
      </c>
      <c r="G29" s="17">
        <f>IF(SSAC="Y",0,3470)</f>
        <v>3470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3470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IF(SSAC="Y",0,89806)</f>
        <v>89806</v>
      </c>
      <c r="F30" s="16" t="s">
        <v>6197</v>
      </c>
      <c r="G30" s="17">
        <f>IF(SSAC="Y",0,36699)</f>
        <v>36699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36699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IF(SSAC="Y",0,25816)</f>
        <v>25816</v>
      </c>
      <c r="F31" s="16" t="s">
        <v>6197</v>
      </c>
      <c r="G31" s="17">
        <f>IF(SSAC="Y",0,12407)</f>
        <v>12407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12407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1278109</v>
      </c>
      <c r="F32" s="16" t="s">
        <v>6197</v>
      </c>
      <c r="G32" s="17">
        <v>668562</v>
      </c>
      <c r="H32" s="16" t="s">
        <v>6198</v>
      </c>
      <c r="I32" s="17">
        <v>0</v>
      </c>
      <c r="J32" s="16" t="s">
        <v>6222</v>
      </c>
      <c r="K32" s="17">
        <f>SUM(A4L125C2,A4L125C3)</f>
        <v>668562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IF(SSAC="Y",0,1251528)</f>
        <v>1251528</v>
      </c>
      <c r="F33" s="16" t="s">
        <v>6197</v>
      </c>
      <c r="G33" s="17">
        <f>IF(SSAC="Y",0,-39676)</f>
        <v>-39676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-39676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IF(SSAC="Y",0,348386)</f>
        <v>348386</v>
      </c>
      <c r="F34" s="16" t="s">
        <v>6197</v>
      </c>
      <c r="G34" s="17">
        <f>IF(SSAC="Y",0,141437)</f>
        <v>141437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141437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IF(SSAC="Y",0,19335)</f>
        <v>19335</v>
      </c>
      <c r="F35" s="16" t="s">
        <v>6197</v>
      </c>
      <c r="G35" s="17">
        <f>IF(SSAC="Y",0,14640)</f>
        <v>14640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14640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64763839</v>
      </c>
      <c r="F39" s="16" t="s">
        <v>6230</v>
      </c>
      <c r="G39" s="17">
        <f>SUM(A4L101C2:A4L131C2)</f>
        <v>14518905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14518905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10687738</v>
      </c>
      <c r="F40" s="16" t="s">
        <v>6197</v>
      </c>
      <c r="G40" s="17">
        <v>4434422</v>
      </c>
      <c r="H40" s="16" t="s">
        <v>6198</v>
      </c>
      <c r="I40" s="17">
        <v>0</v>
      </c>
      <c r="J40" s="16" t="s">
        <v>6233</v>
      </c>
      <c r="K40" s="17">
        <f>SUM(A4L133C2,A4L133C3)</f>
        <v>4434422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7175005</v>
      </c>
      <c r="F41" s="16" t="s">
        <v>6197</v>
      </c>
      <c r="G41" s="17">
        <v>2645714</v>
      </c>
      <c r="H41" s="16" t="s">
        <v>6198</v>
      </c>
      <c r="I41" s="17">
        <v>0</v>
      </c>
      <c r="J41" s="16" t="s">
        <v>6234</v>
      </c>
      <c r="K41" s="17">
        <f>SUM(A4L134C2,A4L134C3)</f>
        <v>2645714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1616</v>
      </c>
      <c r="F42" s="16" t="s">
        <v>6197</v>
      </c>
      <c r="G42" s="17">
        <v>341</v>
      </c>
      <c r="H42" s="16" t="s">
        <v>6198</v>
      </c>
      <c r="I42" s="17">
        <v>0</v>
      </c>
      <c r="J42" s="16" t="s">
        <v>6235</v>
      </c>
      <c r="K42" s="17">
        <f>SUM(A4L135C2,A4L135C3)</f>
        <v>341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540468</v>
      </c>
      <c r="F43" s="16" t="s">
        <v>6197</v>
      </c>
      <c r="G43" s="17">
        <v>182181</v>
      </c>
      <c r="H43" s="16" t="s">
        <v>6198</v>
      </c>
      <c r="I43" s="17">
        <v>0</v>
      </c>
      <c r="J43" s="16" t="s">
        <v>6236</v>
      </c>
      <c r="K43" s="17">
        <f>SUM(A4L136C2,A4L136C3)</f>
        <v>182181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308396</v>
      </c>
      <c r="F44" s="16" t="s">
        <v>6197</v>
      </c>
      <c r="G44" s="17">
        <v>130370</v>
      </c>
      <c r="H44" s="16" t="s">
        <v>6198</v>
      </c>
      <c r="I44" s="17">
        <v>0</v>
      </c>
      <c r="J44" s="16" t="s">
        <v>6237</v>
      </c>
      <c r="K44" s="17">
        <f>SUM(A4L137C2,A4L137C3)</f>
        <v>130370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367618</v>
      </c>
      <c r="F45" s="16" t="s">
        <v>6197</v>
      </c>
      <c r="G45" s="17">
        <v>113064</v>
      </c>
      <c r="H45" s="16" t="s">
        <v>6198</v>
      </c>
      <c r="I45" s="17">
        <v>0</v>
      </c>
      <c r="J45" s="16" t="s">
        <v>6238</v>
      </c>
      <c r="K45" s="17">
        <f>SUM(A4L138C2,A4L138C3)</f>
        <v>113064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651276</v>
      </c>
      <c r="F46" s="16" t="s">
        <v>6197</v>
      </c>
      <c r="G46" s="17">
        <v>279648</v>
      </c>
      <c r="H46" s="16" t="s">
        <v>6198</v>
      </c>
      <c r="I46" s="17">
        <v>0</v>
      </c>
      <c r="J46" s="16" t="s">
        <v>6239</v>
      </c>
      <c r="K46" s="17">
        <f>SUM(A4L139C2,A4L139C3)</f>
        <v>279648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717430</v>
      </c>
      <c r="F47" s="16" t="s">
        <v>6197</v>
      </c>
      <c r="G47" s="17">
        <v>365698</v>
      </c>
      <c r="H47" s="16" t="s">
        <v>6198</v>
      </c>
      <c r="I47" s="17">
        <v>0</v>
      </c>
      <c r="J47" s="16" t="s">
        <v>6240</v>
      </c>
      <c r="K47" s="17">
        <f>SUM(A4L140C2,A4L140C3)</f>
        <v>365698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20449547</v>
      </c>
      <c r="F48" s="16" t="s">
        <v>6242</v>
      </c>
      <c r="G48" s="17">
        <f>SUM(A4L133C2:A4L140C2)</f>
        <v>8151438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8151438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IF(SSAC="Y",0,IF(INCL_ACCT_90="N",0,1720282))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85215499</v>
      </c>
      <c r="F52" s="16" t="s">
        <v>6249</v>
      </c>
      <c r="G52" s="17">
        <f>SUM(A4L141C2:A4L144C2)+A4L132C2</f>
        <v>22670343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22670343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IF(SSAC="Y",0,1234037)</f>
        <v>1234037</v>
      </c>
      <c r="F8" s="16" t="s">
        <v>6277</v>
      </c>
      <c r="G8" s="17">
        <f>A4L201C1</f>
        <v>1234037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IF(SSAC="Y",0,20806315)</f>
        <v>20806315</v>
      </c>
      <c r="F9" s="16" t="s">
        <v>6279</v>
      </c>
      <c r="G9" s="17">
        <f>A4L202C1</f>
        <v>20806315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4.3499999999999997E-2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4.7500000000000001E-2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835309.75647000002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9011.5181416666655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2866.9042530000002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832456.40819600015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8998.0560093333333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9.3846666859462857E-2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474887.09782766661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9680.8843370000013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189072.13259566666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285755.76923666667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9740.0944866666669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1.415433338843286E-2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55453.105345666663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431.18525999999997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152.66610366666666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66567.691696666661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1383.4313926666666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72181.331536333324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6537.6285526666661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188252.41850100001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1379.3467546666668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-1.7526666633784771E-2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334967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329932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5035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334967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317598</v>
      </c>
      <c r="F13" s="16" t="s">
        <v>6455</v>
      </c>
      <c r="G13" s="15">
        <f>B2L206C1*B2L205C1</f>
        <v>317598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12334</v>
      </c>
      <c r="F14" s="16" t="s">
        <v>6457</v>
      </c>
      <c r="G14" s="15">
        <f>B2L207C1*B2L205C1</f>
        <v>12334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329932</v>
      </c>
      <c r="F15" s="16" t="s">
        <v>6459</v>
      </c>
      <c r="G15" s="15">
        <f>B2L206C2+B2L207C2</f>
        <v>329932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5035</v>
      </c>
      <c r="F16" s="16" t="s">
        <v>6460</v>
      </c>
      <c r="G16" s="15">
        <f>B2L209C1*B2L205C1</f>
        <v>5035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166227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163112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3115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166227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73</v>
      </c>
      <c r="F23" s="16" t="s">
        <v>6469</v>
      </c>
      <c r="G23" s="15">
        <f>B2L216C1*B2L214C1</f>
        <v>73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20374</v>
      </c>
      <c r="F24" s="16" t="s">
        <v>6471</v>
      </c>
      <c r="G24" s="15">
        <f>B2L217C1*B2L214C1</f>
        <v>20374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23222</v>
      </c>
      <c r="F25" s="16" t="s">
        <v>6473</v>
      </c>
      <c r="G25" s="15">
        <f>B2L218C1*B2L214C1</f>
        <v>23222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17267</v>
      </c>
      <c r="F26" s="16" t="s">
        <v>6475</v>
      </c>
      <c r="G26" s="15">
        <f>B2L219C1*B2L214C1</f>
        <v>17267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23584</v>
      </c>
      <c r="F27" s="16" t="s">
        <v>6477</v>
      </c>
      <c r="G27" s="15">
        <f>B2L220C1*B2L214C1</f>
        <v>23584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23894</v>
      </c>
      <c r="F28" s="16" t="s">
        <v>6479</v>
      </c>
      <c r="G28" s="15">
        <f>B2L221C1*B2L214C1</f>
        <v>23894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9848</v>
      </c>
      <c r="F29" s="16" t="s">
        <v>6481</v>
      </c>
      <c r="G29" s="15">
        <f>B2L222C1*B2L214C1</f>
        <v>9848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955</v>
      </c>
      <c r="F30" s="16" t="s">
        <v>6483</v>
      </c>
      <c r="G30" s="15">
        <f>B2L223C1*B2L214C1</f>
        <v>955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6326</v>
      </c>
      <c r="F31" s="16" t="s">
        <v>6485</v>
      </c>
      <c r="G31" s="15">
        <f>B2L224C1*B2L214C1</f>
        <v>6326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170</v>
      </c>
      <c r="F32" s="16" t="s">
        <v>6487</v>
      </c>
      <c r="G32" s="15">
        <f>B2L225C1*B2L214C1</f>
        <v>170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2899</v>
      </c>
      <c r="F33" s="16" t="s">
        <v>6489</v>
      </c>
      <c r="G33" s="15">
        <f>B2L226C1*B2L214C1</f>
        <v>2899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1121</v>
      </c>
      <c r="F34" s="16" t="s">
        <v>6491</v>
      </c>
      <c r="G34" s="15">
        <f>B2L227C1*B2L214C1</f>
        <v>1121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1957</v>
      </c>
      <c r="F35" s="16" t="s">
        <v>6493</v>
      </c>
      <c r="G35" s="15">
        <f>B2L228C1*B2L214C1</f>
        <v>1957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1515</v>
      </c>
      <c r="F36" s="16" t="s">
        <v>6495</v>
      </c>
      <c r="G36" s="15">
        <f>B2L229C1*B2L214C1</f>
        <v>1515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311</v>
      </c>
      <c r="F37" s="16" t="s">
        <v>6497</v>
      </c>
      <c r="G37" s="15">
        <f>B2L230C1*B2L214C1</f>
        <v>311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29028</v>
      </c>
      <c r="F38" s="16" t="s">
        <v>6499</v>
      </c>
      <c r="G38" s="15">
        <f>B2L231C1*B2L214C1</f>
        <v>29028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568</v>
      </c>
      <c r="F39" s="16" t="s">
        <v>6501</v>
      </c>
      <c r="G39" s="15">
        <f>B2L232C1*B2L214C1</f>
        <v>568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163112</v>
      </c>
      <c r="F40" s="16" t="s">
        <v>6503</v>
      </c>
      <c r="G40" s="15">
        <f>SUM(B2L215C2:B2L232C2)</f>
        <v>163112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3115</v>
      </c>
      <c r="F41" s="16" t="s">
        <v>6504</v>
      </c>
      <c r="G41" s="15">
        <f>B2L234C1*B2L214C1</f>
        <v>3115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165555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161439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4116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165555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84</v>
      </c>
      <c r="F47" s="16" t="s">
        <v>6511</v>
      </c>
      <c r="G47" s="15">
        <f>B2L240C1*B2L239C1</f>
        <v>84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9821</v>
      </c>
      <c r="F48" s="16" t="s">
        <v>6513</v>
      </c>
      <c r="G48" s="15">
        <f>B2L241C1*B2L239C1</f>
        <v>9821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8759</v>
      </c>
      <c r="F50" s="16" t="s">
        <v>6517</v>
      </c>
      <c r="G50" s="15">
        <f>B2L243C1*B2L239C1</f>
        <v>8759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13650</v>
      </c>
      <c r="F52" s="16" t="s">
        <v>6521</v>
      </c>
      <c r="G52" s="15">
        <f>B2L245C1*B2L239C1</f>
        <v>13650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873</v>
      </c>
      <c r="F53" s="16" t="s">
        <v>6523</v>
      </c>
      <c r="G53" s="15">
        <f>B2L246C1*B2L239C1</f>
        <v>873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9224</v>
      </c>
      <c r="F54" s="16" t="s">
        <v>6525</v>
      </c>
      <c r="G54" s="15">
        <f>B2L247C1*B2L239C1</f>
        <v>9224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9224</v>
      </c>
      <c r="F56" s="16" t="s">
        <v>6529</v>
      </c>
      <c r="G56" s="15">
        <f>B2L249C1*B2L239C1</f>
        <v>9224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95</v>
      </c>
      <c r="F57" s="16" t="s">
        <v>6531</v>
      </c>
      <c r="G57" s="15">
        <f>B2L250C1*B2L239C1</f>
        <v>95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72939</v>
      </c>
      <c r="F58" s="16" t="s">
        <v>6533</v>
      </c>
      <c r="G58" s="15">
        <f>B2L251C1*B2L239C1</f>
        <v>72939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4116</v>
      </c>
      <c r="F59" s="16" t="s">
        <v>6534</v>
      </c>
      <c r="G59" s="15">
        <f>B2L252C1*B2L239C1</f>
        <v>4116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45994</v>
      </c>
      <c r="F60" s="16" t="s">
        <v>6536</v>
      </c>
      <c r="G60" s="15">
        <f>B2L253C1*B2L239C1</f>
        <v>45994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33187</v>
      </c>
      <c r="F61" s="16" t="s">
        <v>6538</v>
      </c>
      <c r="G61" s="15">
        <f>SUM(B2L240C2:B2L246C2)</f>
        <v>33187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13650</v>
      </c>
      <c r="F62" s="16" t="s">
        <v>6540</v>
      </c>
      <c r="G62" s="15">
        <f>B2L244C2+B2L245C2</f>
        <v>13650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666749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10687738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10687738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10351978</v>
      </c>
      <c r="F11" s="16" t="s">
        <v>6580</v>
      </c>
      <c r="G11" s="15">
        <f>B2L304C1*B2L303C1</f>
        <v>10351978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335760</v>
      </c>
      <c r="F12" s="16" t="s">
        <v>6582</v>
      </c>
      <c r="G12" s="15">
        <f>B2L305C1*B2L303C1</f>
        <v>335760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10687738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7175005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7175003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1.000000278745528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2513</v>
      </c>
      <c r="F18" s="16" t="s">
        <v>6590</v>
      </c>
      <c r="G18" s="15">
        <f>B2L311C1*B2L309C1</f>
        <v>2513.0007004875119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822914</v>
      </c>
      <c r="F19" s="16" t="s">
        <v>6592</v>
      </c>
      <c r="G19" s="15">
        <f>B2L312C1*B2L309C1</f>
        <v>822914.22938359738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1630998</v>
      </c>
      <c r="F20" s="16" t="s">
        <v>6594</v>
      </c>
      <c r="G20" s="15">
        <f>B2L313C1*B2L309C1</f>
        <v>1630998.4546333987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880027</v>
      </c>
      <c r="F21" s="16" t="s">
        <v>6596</v>
      </c>
      <c r="G21" s="15">
        <f>B2L314C1*B2L309C1</f>
        <v>880027.24530359078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1003441</v>
      </c>
      <c r="F22" s="16" t="s">
        <v>6598</v>
      </c>
      <c r="G22" s="15">
        <f>B2L315C1*B2L309C1</f>
        <v>1003441.2797046914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951906</v>
      </c>
      <c r="F23" s="16" t="s">
        <v>6600</v>
      </c>
      <c r="G23" s="15">
        <f>B2L316C1*B2L309C1</f>
        <v>951906.26533954055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523236</v>
      </c>
      <c r="F24" s="16" t="s">
        <v>6602</v>
      </c>
      <c r="G24" s="15">
        <f>B2L317C1*B2L309C1</f>
        <v>523236.14584969508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2466</v>
      </c>
      <c r="F25" s="16" t="s">
        <v>6604</v>
      </c>
      <c r="G25" s="15">
        <f>B2L318C1*B2L309C1</f>
        <v>2466.0006873864722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8204</v>
      </c>
      <c r="F26" s="16" t="s">
        <v>6606</v>
      </c>
      <c r="G26" s="15">
        <f>B2L319C1*B2L309C1</f>
        <v>8204.0022868283122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13126</v>
      </c>
      <c r="F27" s="16" t="s">
        <v>6608</v>
      </c>
      <c r="G27" s="15">
        <f>B2L320C1*B2L309C1</f>
        <v>13126.003658813801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109832</v>
      </c>
      <c r="F28" s="16" t="s">
        <v>6610</v>
      </c>
      <c r="G28" s="15">
        <f>B2L321C1*B2L309C1</f>
        <v>109832.03061517882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21148</v>
      </c>
      <c r="F29" s="16" t="s">
        <v>6612</v>
      </c>
      <c r="G29" s="15">
        <f>B2L322C1*B2L309C1</f>
        <v>21148.005894910428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129382</v>
      </c>
      <c r="F30" s="16" t="s">
        <v>6614</v>
      </c>
      <c r="G30" s="15">
        <f>B2L323C1*B2L309C1</f>
        <v>129382.0360646539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67514</v>
      </c>
      <c r="F31" s="16" t="s">
        <v>6616</v>
      </c>
      <c r="G31" s="15">
        <f>B2L324C1*B2L309C1</f>
        <v>67514.018819225574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12205</v>
      </c>
      <c r="F32" s="16" t="s">
        <v>6618</v>
      </c>
      <c r="G32" s="15">
        <f>B2L325C1*B2L309C1</f>
        <v>12205.003402089169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984132</v>
      </c>
      <c r="F33" s="16" t="s">
        <v>6620</v>
      </c>
      <c r="G33" s="15">
        <f>B2L326C1*B2L309C1</f>
        <v>984132.27432239393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11959</v>
      </c>
      <c r="F34" s="16" t="s">
        <v>6622</v>
      </c>
      <c r="G34" s="15">
        <f>B2L327C1*B2L309C1</f>
        <v>11959.003333517769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7175004.9999999991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540468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1083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180653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145451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209080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4201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540468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1083</v>
      </c>
      <c r="F46" s="16" t="s">
        <v>6635</v>
      </c>
      <c r="G46" s="15">
        <f>B2L339C1*B2L338C1</f>
        <v>1083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180653</v>
      </c>
      <c r="F47" s="16" t="s">
        <v>6637</v>
      </c>
      <c r="G47" s="15">
        <f>B2L340C1*B2L338C1</f>
        <v>180653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145451</v>
      </c>
      <c r="F49" s="16" t="s">
        <v>6641</v>
      </c>
      <c r="G49" s="15">
        <f>B2L342C1*B2L338C1</f>
        <v>145451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209080</v>
      </c>
      <c r="F51" s="16" t="s">
        <v>6645</v>
      </c>
      <c r="G51" s="15">
        <f>B2L344C1*B2L338C1</f>
        <v>209080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4201</v>
      </c>
      <c r="F52" s="16" t="s">
        <v>6647</v>
      </c>
      <c r="G52" s="15">
        <f>B2L345C1*B2L338C1</f>
        <v>4201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540468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308396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308396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308396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308396</v>
      </c>
      <c r="F59" s="16" t="s">
        <v>6655</v>
      </c>
      <c r="G59" s="15">
        <f>B2L352C1*B2L351C1</f>
        <v>308396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308396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348386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135269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95674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117443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348386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135269</v>
      </c>
      <c r="F68" s="16" t="s">
        <v>6666</v>
      </c>
      <c r="G68" s="15">
        <f>B2L361C1*B2L360C1</f>
        <v>135269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95674</v>
      </c>
      <c r="F69" s="16" t="s">
        <v>6668</v>
      </c>
      <c r="G69" s="15">
        <f>B2L362C1*B2L360C1</f>
        <v>95674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117443</v>
      </c>
      <c r="F70" s="16" t="s">
        <v>6670</v>
      </c>
      <c r="G70" s="15">
        <f>B2L363C1*B2L360C1</f>
        <v>117443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348386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717430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717430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717430</v>
      </c>
      <c r="F75" s="16" t="s">
        <v>6676</v>
      </c>
      <c r="G75" s="15">
        <f>B2L368C1*B2L367C1</f>
        <v>717430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1616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1616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1616</v>
      </c>
      <c r="F79" s="16" t="s">
        <v>6681</v>
      </c>
      <c r="G79" s="15">
        <f>B2L372C1*B2L371C1</f>
        <v>1616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367618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651276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1018894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1018894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1018894</v>
      </c>
      <c r="F85" s="16" t="s">
        <v>6688</v>
      </c>
      <c r="G85" s="15">
        <f>B2L378C1*B2L377C1</f>
        <v>1018894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4434422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4434476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0.99998782268750586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4244885</v>
      </c>
      <c r="F11" s="16" t="s">
        <v>6717</v>
      </c>
      <c r="G11" s="15">
        <f>B2L404C1*B2L403C1</f>
        <v>4244833.3087088531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189591</v>
      </c>
      <c r="F12" s="16" t="s">
        <v>6719</v>
      </c>
      <c r="G12" s="15">
        <f>B2L405C1*B2L403C1</f>
        <v>189588.69129114691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4434422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2645714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2645745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0.99998828307338761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3610</v>
      </c>
      <c r="F17" s="16" t="s">
        <v>6725</v>
      </c>
      <c r="G17" s="15">
        <f>B2L410C1*B2L409C1</f>
        <v>3609.9577018949294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657</v>
      </c>
      <c r="F18" s="16" t="s">
        <v>6727</v>
      </c>
      <c r="G18" s="15">
        <f>B2L411C1*B2L409C1</f>
        <v>656.99230197921565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393435</v>
      </c>
      <c r="F19" s="16" t="s">
        <v>6729</v>
      </c>
      <c r="G19" s="15">
        <f>B2L412C1*B2L409C1</f>
        <v>393430.39015097823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373096</v>
      </c>
      <c r="F20" s="16" t="s">
        <v>6731</v>
      </c>
      <c r="G20" s="15">
        <f>B2L413C1*B2L409C1</f>
        <v>373091.62846154865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323555</v>
      </c>
      <c r="F21" s="16" t="s">
        <v>6733</v>
      </c>
      <c r="G21" s="15">
        <f>B2L414C1*B2L409C1</f>
        <v>323551.20892980992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400893</v>
      </c>
      <c r="F22" s="16" t="s">
        <v>6735</v>
      </c>
      <c r="G22" s="15">
        <f>B2L415C1*B2L409C1</f>
        <v>400888.30276613956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256469</v>
      </c>
      <c r="F23" s="16" t="s">
        <v>6737</v>
      </c>
      <c r="G23" s="15">
        <f>B2L416C1*B2L409C1</f>
        <v>256465.99497154864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228857</v>
      </c>
      <c r="F24" s="16" t="s">
        <v>6739</v>
      </c>
      <c r="G24" s="15">
        <f>B2L417C1*B2L409C1</f>
        <v>228854.31849932627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1635</v>
      </c>
      <c r="F25" s="16" t="s">
        <v>6741</v>
      </c>
      <c r="G25" s="15">
        <f>B2L418C1*B2L409C1</f>
        <v>1634.9808428249887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8383</v>
      </c>
      <c r="F26" s="16" t="s">
        <v>6743</v>
      </c>
      <c r="G26" s="15">
        <f>B2L419C1*B2L409C1</f>
        <v>8382.9017770042083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3343</v>
      </c>
      <c r="F27" s="16" t="s">
        <v>6745</v>
      </c>
      <c r="G27" s="15">
        <f>B2L420C1*B2L409C1</f>
        <v>3342.9608303143345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24285</v>
      </c>
      <c r="F28" s="16" t="s">
        <v>6747</v>
      </c>
      <c r="G28" s="15">
        <f>B2L421C1*B2L409C1</f>
        <v>24284.715454437217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3495</v>
      </c>
      <c r="F29" s="16" t="s">
        <v>6749</v>
      </c>
      <c r="G29" s="15">
        <f>B2L422C1*B2L409C1</f>
        <v>3494.9590493414898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68590</v>
      </c>
      <c r="F30" s="16" t="s">
        <v>6751</v>
      </c>
      <c r="G30" s="15">
        <f>B2L423C1*B2L409C1</f>
        <v>68589.196336003661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41559</v>
      </c>
      <c r="F31" s="16" t="s">
        <v>6753</v>
      </c>
      <c r="G31" s="15">
        <f>B2L424C1*B2L409C1</f>
        <v>41558.513056246913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10841</v>
      </c>
      <c r="F32" s="16" t="s">
        <v>6755</v>
      </c>
      <c r="G32" s="15">
        <f>B2L425C1*B2L409C1</f>
        <v>10840.872976798595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493824</v>
      </c>
      <c r="F33" s="16" t="s">
        <v>6757</v>
      </c>
      <c r="G33" s="15">
        <f>B2L426C1*B2L409C1</f>
        <v>493818.21390043257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9218</v>
      </c>
      <c r="F34" s="16" t="s">
        <v>6759</v>
      </c>
      <c r="G34" s="15">
        <f>B2L427C1*B2L409C1</f>
        <v>9217.8919933704874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2645714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182181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773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116725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22298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37867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4518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182181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773</v>
      </c>
      <c r="F46" s="16" t="s">
        <v>6772</v>
      </c>
      <c r="G46" s="15">
        <f>B2L439C1*B2L438C1</f>
        <v>773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116725</v>
      </c>
      <c r="F47" s="16" t="s">
        <v>6774</v>
      </c>
      <c r="G47" s="15">
        <f>B2L440C1*B2L438C1</f>
        <v>116725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22298</v>
      </c>
      <c r="F49" s="16" t="s">
        <v>6778</v>
      </c>
      <c r="G49" s="15">
        <f>B2L442C1*B2L438C1</f>
        <v>22298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37867</v>
      </c>
      <c r="F51" s="16" t="s">
        <v>6782</v>
      </c>
      <c r="G51" s="15">
        <f>B2L444C1*B2L438C1</f>
        <v>37867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4518</v>
      </c>
      <c r="F52" s="16" t="s">
        <v>6784</v>
      </c>
      <c r="G52" s="15">
        <f>B2L445C1*B2L438C1</f>
        <v>4518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182181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130370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130370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130370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130370</v>
      </c>
      <c r="F59" s="16" t="s">
        <v>6792</v>
      </c>
      <c r="G59" s="15">
        <f>B2L452C1*B2L451C1</f>
        <v>130370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130370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141437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58157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34933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48347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141437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58157</v>
      </c>
      <c r="F68" s="16" t="s">
        <v>6803</v>
      </c>
      <c r="G68" s="15">
        <f>B2L461C1*B2L460C1</f>
        <v>58157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34933</v>
      </c>
      <c r="F69" s="16" t="s">
        <v>6805</v>
      </c>
      <c r="G69" s="15">
        <f>B2L462C1*B2L460C1</f>
        <v>34933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48347</v>
      </c>
      <c r="F70" s="16" t="s">
        <v>6807</v>
      </c>
      <c r="G70" s="15">
        <f>B2L463C1*B2L460C1</f>
        <v>48347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141437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365698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365698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365698</v>
      </c>
      <c r="F75" s="16" t="s">
        <v>6813</v>
      </c>
      <c r="G75" s="15">
        <f>B2L468C1*B2L467C1</f>
        <v>365698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341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341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341</v>
      </c>
      <c r="F79" s="16" t="s">
        <v>6818</v>
      </c>
      <c r="G79" s="15">
        <f>B2L472C1*B2L471C1</f>
        <v>341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113064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279648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392712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392712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392712</v>
      </c>
      <c r="F85" s="16" t="s">
        <v>6825</v>
      </c>
      <c r="G85" s="15">
        <f>B2L478C1*B2L477C1</f>
        <v>392712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60641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10702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400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50339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49939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400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50339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49834</v>
      </c>
      <c r="F17" s="16" t="s">
        <v>6932</v>
      </c>
      <c r="G17" s="15">
        <f>B2L510C1*B2L509C1</f>
        <v>49834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105</v>
      </c>
      <c r="F18" s="16" t="s">
        <v>6934</v>
      </c>
      <c r="G18" s="15">
        <f>B2L511C1*B2L509C1</f>
        <v>105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400</v>
      </c>
      <c r="F19" s="16" t="s">
        <v>6935</v>
      </c>
      <c r="G19" s="15">
        <f>B2L512C1*B2L509C1</f>
        <v>400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79389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14051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65338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65338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65338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876</v>
      </c>
      <c r="F28" s="16" t="s">
        <v>6946</v>
      </c>
      <c r="G28" s="15">
        <f>B2L521C1*B2L519C1</f>
        <v>876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16720</v>
      </c>
      <c r="F29" s="16" t="s">
        <v>6948</v>
      </c>
      <c r="G29" s="15">
        <f>B2L522C1*B2L519C1</f>
        <v>16720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3588</v>
      </c>
      <c r="F30" s="16" t="s">
        <v>6950</v>
      </c>
      <c r="G30" s="15">
        <f>B2L523C1*B2L519C1</f>
        <v>3588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19924</v>
      </c>
      <c r="F31" s="16" t="s">
        <v>6952</v>
      </c>
      <c r="G31" s="15">
        <f>B2L524C1*B2L519C1</f>
        <v>19924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4956</v>
      </c>
      <c r="F32" s="16" t="s">
        <v>6954</v>
      </c>
      <c r="G32" s="15">
        <f>B2L525C1*B2L519C1</f>
        <v>4956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2857</v>
      </c>
      <c r="F33" s="16" t="s">
        <v>6956</v>
      </c>
      <c r="G33" s="15">
        <f>B2L526C1*B2L519C1</f>
        <v>2857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2420</v>
      </c>
      <c r="F34" s="16" t="s">
        <v>6958</v>
      </c>
      <c r="G34" s="15">
        <f>B2L527C1*B2L519C1</f>
        <v>2420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11</v>
      </c>
      <c r="F35" s="16" t="s">
        <v>6960</v>
      </c>
      <c r="G35" s="15">
        <f>B2L528C1*B2L519C1</f>
        <v>11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24</v>
      </c>
      <c r="F36" s="16" t="s">
        <v>6962</v>
      </c>
      <c r="G36" s="15">
        <f>B2L529C1*B2L519C1</f>
        <v>24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-5758</v>
      </c>
      <c r="F37" s="16" t="s">
        <v>6964</v>
      </c>
      <c r="G37" s="15">
        <f>B2L530C1*B2L519C1</f>
        <v>-5758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3059</v>
      </c>
      <c r="F38" s="16" t="s">
        <v>6966</v>
      </c>
      <c r="G38" s="15">
        <f>B2L531C1*B2L519C1</f>
        <v>3059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330</v>
      </c>
      <c r="F39" s="16" t="s">
        <v>6968</v>
      </c>
      <c r="G39" s="15">
        <f>B2L532C1*B2L519C1</f>
        <v>330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12352</v>
      </c>
      <c r="F40" s="16" t="s">
        <v>6970</v>
      </c>
      <c r="G40" s="15">
        <f>B2L533C1*B2L519C1</f>
        <v>12352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</v>
      </c>
      <c r="F41" s="16" t="s">
        <v>6972</v>
      </c>
      <c r="G41" s="15">
        <f>B2L534C1*B2L519C1</f>
        <v>9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27</v>
      </c>
      <c r="F42" s="16" t="s">
        <v>6974</v>
      </c>
      <c r="G42" s="15">
        <f>B2L535C1*B2L519C1</f>
        <v>27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3943</v>
      </c>
      <c r="F43" s="16" t="s">
        <v>6976</v>
      </c>
      <c r="G43" s="15">
        <f>B2L536C1*B2L519C1</f>
        <v>3943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30023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21045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51338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27814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32502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36083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-15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-3566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32502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14830</v>
      </c>
      <c r="F57" s="16" t="s">
        <v>6993</v>
      </c>
      <c r="G57" s="15">
        <f>B2L550C1*B2L548C1</f>
        <v>14830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2090</v>
      </c>
      <c r="F59" s="16" t="s">
        <v>6997</v>
      </c>
      <c r="G59" s="15">
        <f>B2L552C1*B2L548C1</f>
        <v>2090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19151</v>
      </c>
      <c r="F62" s="16" t="s">
        <v>7003</v>
      </c>
      <c r="G62" s="15">
        <f>B2L555C1*B2L548C1</f>
        <v>19151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10</v>
      </c>
      <c r="F65" s="16" t="s">
        <v>7009</v>
      </c>
      <c r="G65" s="15">
        <f>B2L558C1*B2L548C1</f>
        <v>10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-150</v>
      </c>
      <c r="F66" s="16" t="s">
        <v>7011</v>
      </c>
      <c r="G66" s="15">
        <f>B2L559C1*B2L548C1</f>
        <v>-150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-15</v>
      </c>
      <c r="F67" s="16" t="s">
        <v>7012</v>
      </c>
      <c r="G67" s="15">
        <f>B2L560C1*B2L548C1</f>
        <v>-15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152</v>
      </c>
      <c r="F68" s="16" t="s">
        <v>7014</v>
      </c>
      <c r="G68" s="15">
        <f>B2L561C1*B2L548C1</f>
        <v>152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27814</v>
      </c>
      <c r="F90" s="16" t="s">
        <v>7058</v>
      </c>
      <c r="G90" s="15">
        <f>B2L583C1*B2L548C1</f>
        <v>27814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2204</v>
      </c>
      <c r="F91" s="16" t="s">
        <v>7060</v>
      </c>
      <c r="G91" s="15">
        <f>B2L584C1*B2L548C1</f>
        <v>2204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22044</v>
      </c>
      <c r="F93" s="16" t="s">
        <v>7064</v>
      </c>
      <c r="G93" s="15">
        <f>B2L586C1*B2L548C1</f>
        <v>22044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-5770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2204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1010086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341454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668632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228</v>
      </c>
      <c r="F22" s="16" t="s">
        <v>7147</v>
      </c>
      <c r="G22" s="15">
        <f>B2L615C1*B2L604C1</f>
        <v>228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816</v>
      </c>
      <c r="F23" s="16" t="s">
        <v>7149</v>
      </c>
      <c r="G23" s="15">
        <f>B2L616C1*B2L604C1</f>
        <v>816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28066</v>
      </c>
      <c r="F24" s="16" t="s">
        <v>7151</v>
      </c>
      <c r="G24" s="15">
        <f>B2L617C1*B2L604C1</f>
        <v>28066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2665</v>
      </c>
      <c r="F25" s="16" t="s">
        <v>7153</v>
      </c>
      <c r="G25" s="15">
        <f>B2L618C1*B2L604C1</f>
        <v>2665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9172</v>
      </c>
      <c r="F26" s="16" t="s">
        <v>7155</v>
      </c>
      <c r="G26" s="15">
        <f>B2L619C1*B2L604C1</f>
        <v>9172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2437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8356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28066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15303</v>
      </c>
      <c r="F31" s="16" t="s">
        <v>7162</v>
      </c>
      <c r="G31" s="15">
        <f>B2L624C1*B2L604C1</f>
        <v>15303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52233</v>
      </c>
      <c r="F32" s="16" t="s">
        <v>7164</v>
      </c>
      <c r="G32" s="15">
        <f>B2L625C1*B2L604C1</f>
        <v>52233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25019</v>
      </c>
      <c r="F33" s="16" t="s">
        <v>7166</v>
      </c>
      <c r="G33" s="15">
        <f>B2L626C1*B2L604C1</f>
        <v>25019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28769</v>
      </c>
      <c r="F34" s="16" t="s">
        <v>7168</v>
      </c>
      <c r="G34" s="15">
        <f>B2L627C1*B2L604C1</f>
        <v>28769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112301</v>
      </c>
      <c r="F35" s="16" t="s">
        <v>7170</v>
      </c>
      <c r="G35" s="15">
        <f>B2L628C1*B2L604C1</f>
        <v>112301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13466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60068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25019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1991</v>
      </c>
      <c r="F40" s="16" t="s">
        <v>7177</v>
      </c>
      <c r="G40" s="15">
        <f>B2L633C1*B2L604C1</f>
        <v>1991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11088</v>
      </c>
      <c r="F41" s="16" t="s">
        <v>7179</v>
      </c>
      <c r="G41" s="15">
        <f>B2L634C1*B2L604C1</f>
        <v>11088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8287</v>
      </c>
      <c r="F42" s="16" t="s">
        <v>7181</v>
      </c>
      <c r="G42" s="15">
        <f>B2L635C1*B2L604C1</f>
        <v>8287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1563</v>
      </c>
      <c r="F43" s="16" t="s">
        <v>7183</v>
      </c>
      <c r="G43" s="15">
        <f>B2L636C1*B2L604C1</f>
        <v>1563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5427</v>
      </c>
      <c r="F44" s="16" t="s">
        <v>7185</v>
      </c>
      <c r="G44" s="15">
        <f>B2L637C1*B2L604C1</f>
        <v>5427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-428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-5661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8287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8533</v>
      </c>
      <c r="F49" s="16" t="s">
        <v>7192</v>
      </c>
      <c r="G49" s="15">
        <f>B2L642C1*B2L604C1</f>
        <v>8533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30635</v>
      </c>
      <c r="F50" s="16" t="s">
        <v>7194</v>
      </c>
      <c r="G50" s="15">
        <f>B2L643C1*B2L604C1</f>
        <v>30635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2069</v>
      </c>
      <c r="F51" s="16" t="s">
        <v>7196</v>
      </c>
      <c r="G51" s="15">
        <f>B2L644C1*B2L604C1</f>
        <v>2069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6380</v>
      </c>
      <c r="F52" s="16" t="s">
        <v>7198</v>
      </c>
      <c r="G52" s="15">
        <f>B2L645C1*B2L604C1</f>
        <v>6380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22376</v>
      </c>
      <c r="F53" s="16" t="s">
        <v>7200</v>
      </c>
      <c r="G53" s="15">
        <f>B2L646C1*B2L604C1</f>
        <v>22376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-2153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-8259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2069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8009</v>
      </c>
      <c r="F58" s="16" t="s">
        <v>7207</v>
      </c>
      <c r="G58" s="15">
        <f>B2L651C1*B2L604C1</f>
        <v>8009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31757</v>
      </c>
      <c r="F59" s="16" t="s">
        <v>7209</v>
      </c>
      <c r="G59" s="15">
        <f>B2L652C1*B2L604C1</f>
        <v>31757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12088</v>
      </c>
      <c r="F60" s="16" t="s">
        <v>7211</v>
      </c>
      <c r="G60" s="15">
        <f>B2L653C1*B2L604C1</f>
        <v>12088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12076</v>
      </c>
      <c r="F61" s="16" t="s">
        <v>7213</v>
      </c>
      <c r="G61" s="15">
        <f>B2L654C1*B2L604C1</f>
        <v>12076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40159</v>
      </c>
      <c r="F62" s="16" t="s">
        <v>7215</v>
      </c>
      <c r="G62" s="15">
        <f>B2L655C1*B2L604C1</f>
        <v>40159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4067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8402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12088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448</v>
      </c>
      <c r="F67" s="16" t="s">
        <v>7222</v>
      </c>
      <c r="G67" s="15">
        <f>B2L660C1*B2L604C1</f>
        <v>448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4116</v>
      </c>
      <c r="F68" s="16" t="s">
        <v>7224</v>
      </c>
      <c r="G68" s="15">
        <f>B2L661C1*B2L604C1</f>
        <v>4116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983</v>
      </c>
      <c r="F69" s="16" t="s">
        <v>7226</v>
      </c>
      <c r="G69" s="15">
        <f>B2L662C1*B2L604C1</f>
        <v>983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729</v>
      </c>
      <c r="F70" s="16" t="s">
        <v>7228</v>
      </c>
      <c r="G70" s="15">
        <f>B2L663C1*B2L604C1</f>
        <v>729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3257</v>
      </c>
      <c r="F71" s="16" t="s">
        <v>7230</v>
      </c>
      <c r="G71" s="15">
        <f>B2L664C1*B2L604C1</f>
        <v>3257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281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-859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983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435</v>
      </c>
      <c r="F76" s="16" t="s">
        <v>7237</v>
      </c>
      <c r="G76" s="15">
        <f>B2L669C1*B2L604C1</f>
        <v>435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4927</v>
      </c>
      <c r="F77" s="16" t="s">
        <v>7239</v>
      </c>
      <c r="G77" s="15">
        <f>B2L670C1*B2L604C1</f>
        <v>4927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347</v>
      </c>
      <c r="F78" s="16" t="s">
        <v>7241</v>
      </c>
      <c r="G78" s="15">
        <f>B2L671C1*B2L604C1</f>
        <v>347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427</v>
      </c>
      <c r="F79" s="16" t="s">
        <v>7243</v>
      </c>
      <c r="G79" s="15">
        <f>B2L672C1*B2L604C1</f>
        <v>427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2528</v>
      </c>
      <c r="F80" s="16" t="s">
        <v>7245</v>
      </c>
      <c r="G80" s="15">
        <f>B2L673C1*B2L604C1</f>
        <v>2528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-8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-2399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347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5</v>
      </c>
      <c r="F85" s="16" t="s">
        <v>7252</v>
      </c>
      <c r="G85" s="15">
        <f>B2L678C1*B2L604C1</f>
        <v>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3</v>
      </c>
      <c r="F86" s="16" t="s">
        <v>7254</v>
      </c>
      <c r="G86" s="15">
        <f>B2L679C1*B2L604C1</f>
        <v>3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33</v>
      </c>
      <c r="F87" s="16" t="s">
        <v>7256</v>
      </c>
      <c r="G87" s="15">
        <f>B2L680C1*B2L604C1</f>
        <v>33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5912</v>
      </c>
      <c r="F88" s="16" t="s">
        <v>7258</v>
      </c>
      <c r="G88" s="15">
        <f>B2L681C1*B2L604C1</f>
        <v>5912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13153</v>
      </c>
      <c r="F89" s="16" t="s">
        <v>7260</v>
      </c>
      <c r="G89" s="15">
        <f>B2L682C1*B2L604C1</f>
        <v>13153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5907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13150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33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33</v>
      </c>
      <c r="F94" s="16" t="s">
        <v>7267</v>
      </c>
      <c r="G94" s="15">
        <f>B2L687C1*B2L604C1</f>
        <v>33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90</v>
      </c>
      <c r="F95" s="16" t="s">
        <v>7269</v>
      </c>
      <c r="G95" s="15">
        <f>B2L688C1*B2L604C1</f>
        <v>90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16</v>
      </c>
      <c r="F96" s="16" t="s">
        <v>7271</v>
      </c>
      <c r="G96" s="15">
        <f>B2L689C1*B2L604C1</f>
        <v>16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1535</v>
      </c>
      <c r="F97" s="16" t="s">
        <v>7273</v>
      </c>
      <c r="G97" s="15">
        <f>B2L690C1*B2L604C1</f>
        <v>1535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3765</v>
      </c>
      <c r="F98" s="16" t="s">
        <v>7275</v>
      </c>
      <c r="G98" s="15">
        <f>B2L691C1*B2L604C1</f>
        <v>3765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1502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3675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16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3168</v>
      </c>
      <c r="F103" s="16" t="s">
        <v>7282</v>
      </c>
      <c r="G103" s="15">
        <f>B2L696C1*B2L604C1</f>
        <v>3168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14443</v>
      </c>
      <c r="F104" s="16" t="s">
        <v>7284</v>
      </c>
      <c r="G104" s="15">
        <f>B2L697C1*B2L604C1</f>
        <v>14443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191547</v>
      </c>
      <c r="F105" s="16" t="s">
        <v>7286</v>
      </c>
      <c r="G105" s="15">
        <f>B2L698C1*B2L604C1</f>
        <v>191547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16325</v>
      </c>
      <c r="F106" s="16" t="s">
        <v>7288</v>
      </c>
      <c r="G106" s="15">
        <f>B2L699C1*B2L604C1</f>
        <v>16325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58162</v>
      </c>
      <c r="F107" s="16" t="s">
        <v>7290</v>
      </c>
      <c r="G107" s="15">
        <f>B2L700C1*B2L604C1</f>
        <v>58162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13157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43719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191547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1320</v>
      </c>
      <c r="F112" s="16" t="s">
        <v>7297</v>
      </c>
      <c r="G112" s="15">
        <f>B2L705C1*B2L604C1</f>
        <v>1320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41559</v>
      </c>
      <c r="F113" s="16" t="s">
        <v>7299</v>
      </c>
      <c r="G113" s="15">
        <f>B2L706C1*B2L604C1</f>
        <v>41559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152813</v>
      </c>
      <c r="F114" s="16" t="s">
        <v>7301</v>
      </c>
      <c r="G114" s="15">
        <f>B2L707C1*B2L604C1</f>
        <v>152813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7852</v>
      </c>
      <c r="F115" s="16" t="s">
        <v>7303</v>
      </c>
      <c r="G115" s="15">
        <f>B2L708C1*B2L604C1</f>
        <v>7852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41709</v>
      </c>
      <c r="F116" s="16" t="s">
        <v>7305</v>
      </c>
      <c r="G116" s="15">
        <f>B2L709C1*B2L604C1</f>
        <v>41709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6532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150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152813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25</v>
      </c>
      <c r="F121" s="16" t="s">
        <v>7312</v>
      </c>
      <c r="G121" s="15">
        <f>B2L714C1*B2L604C1</f>
        <v>25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97</v>
      </c>
      <c r="F122" s="16" t="s">
        <v>7314</v>
      </c>
      <c r="G122" s="15">
        <f>B2L715C1*B2L604C1</f>
        <v>97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210</v>
      </c>
      <c r="F123" s="16" t="s">
        <v>7316</v>
      </c>
      <c r="G123" s="15">
        <f>B2L716C1*B2L604C1</f>
        <v>210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97</v>
      </c>
      <c r="F124" s="16" t="s">
        <v>7318</v>
      </c>
      <c r="G124" s="15">
        <f>B2L717C1*B2L604C1</f>
        <v>97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205</v>
      </c>
      <c r="F125" s="16" t="s">
        <v>7320</v>
      </c>
      <c r="G125" s="15">
        <f>B2L718C1*B2L604C1</f>
        <v>205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72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108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210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3420</v>
      </c>
      <c r="F130" s="16" t="s">
        <v>7327</v>
      </c>
      <c r="G130" s="15">
        <f>B2L723C1*B2L604C1</f>
        <v>3420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12821</v>
      </c>
      <c r="F131" s="16" t="s">
        <v>7329</v>
      </c>
      <c r="G131" s="15">
        <f>B2L724C1*B2L604C1</f>
        <v>12821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45306</v>
      </c>
      <c r="F132" s="16" t="s">
        <v>7331</v>
      </c>
      <c r="G132" s="15">
        <f>B2L725C1*B2L604C1</f>
        <v>45306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8450</v>
      </c>
      <c r="F133" s="16" t="s">
        <v>7333</v>
      </c>
      <c r="G133" s="15">
        <f>B2L726C1*B2L604C1</f>
        <v>8450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29751</v>
      </c>
      <c r="F134" s="16" t="s">
        <v>7335</v>
      </c>
      <c r="G134" s="15">
        <f>B2L727C1*B2L604C1</f>
        <v>29751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5030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16930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45306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15</v>
      </c>
      <c r="F139" s="16" t="s">
        <v>7342</v>
      </c>
      <c r="G139" s="15">
        <f>B2L732C1*B2L604C1</f>
        <v>15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4055</v>
      </c>
      <c r="F140" s="16" t="s">
        <v>7344</v>
      </c>
      <c r="G140" s="15">
        <f>B2L733C1*B2L604C1</f>
        <v>4055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171</v>
      </c>
      <c r="F142" s="16" t="s">
        <v>7348</v>
      </c>
      <c r="G142" s="15">
        <f>B2L735C1*B2L604C1</f>
        <v>171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590</v>
      </c>
      <c r="F143" s="16" t="s">
        <v>7350</v>
      </c>
      <c r="G143" s="15">
        <f>B2L736C1*B2L604C1</f>
        <v>590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156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-3465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3083</v>
      </c>
      <c r="F148" s="16" t="s">
        <v>7357</v>
      </c>
      <c r="G148" s="15">
        <f>B2L741C1*B2L604C1</f>
        <v>3083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3083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10899</v>
      </c>
      <c r="F151" s="16" t="s">
        <v>7362</v>
      </c>
      <c r="G151" s="15">
        <f>B2L744C1*B2L604C1</f>
        <v>10899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10899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89881</v>
      </c>
      <c r="F155" s="16" t="s">
        <v>7369</v>
      </c>
      <c r="G155" s="15">
        <f>B2L748C1*B2L604C1</f>
        <v>89881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8494</v>
      </c>
      <c r="F156" s="16" t="s">
        <v>7371</v>
      </c>
      <c r="G156" s="15">
        <f>B2L749C1*B2L604C1</f>
        <v>8494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85319</v>
      </c>
      <c r="F158" s="16" t="s">
        <v>7375</v>
      </c>
      <c r="G158" s="15">
        <f>B2L751C1*B2L604C1</f>
        <v>85319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-4562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8494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83414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139215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20466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37120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46602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5164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2725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2040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165222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165222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17588</v>
      </c>
      <c r="F24" s="16" t="s">
        <v>7448</v>
      </c>
      <c r="G24" s="15">
        <f>B2L817C1*B2L815C1</f>
        <v>17588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54</v>
      </c>
      <c r="F25" s="16" t="s">
        <v>7450</v>
      </c>
      <c r="G25" s="15">
        <f>B2L818C1*B2L815C1</f>
        <v>54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1090</v>
      </c>
      <c r="F26" s="16" t="s">
        <v>7452</v>
      </c>
      <c r="G26" s="15">
        <f>B2L819C1*B2L815C1</f>
        <v>1090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10164</v>
      </c>
      <c r="F27" s="16" t="s">
        <v>7454</v>
      </c>
      <c r="G27" s="15">
        <f>B2L820C1*B2L815C1</f>
        <v>10164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119</v>
      </c>
      <c r="F28" s="16" t="s">
        <v>7456</v>
      </c>
      <c r="G28" s="15">
        <f>B2L821C1*B2L815C1</f>
        <v>119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54452</v>
      </c>
      <c r="F29" s="16" t="s">
        <v>7458</v>
      </c>
      <c r="G29" s="15">
        <f>B2L822C1*B2L815C1</f>
        <v>54452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38789</v>
      </c>
      <c r="F30" s="16" t="s">
        <v>7460</v>
      </c>
      <c r="G30" s="15">
        <f>B2L823C1*B2L815C1</f>
        <v>38789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16126</v>
      </c>
      <c r="F31" s="16" t="s">
        <v>7462</v>
      </c>
      <c r="G31" s="15">
        <f>B2L824C1*B2L815C1</f>
        <v>16126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30</v>
      </c>
      <c r="F32" s="16" t="s">
        <v>7464</v>
      </c>
      <c r="G32" s="15">
        <f>B2L825C1*B2L815C1</f>
        <v>30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4089</v>
      </c>
      <c r="F33" s="16" t="s">
        <v>7466</v>
      </c>
      <c r="G33" s="15">
        <f>B2L826C1*B2L815C1</f>
        <v>4089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252</v>
      </c>
      <c r="F34" s="16" t="s">
        <v>7468</v>
      </c>
      <c r="G34" s="15">
        <f>B2L827C1*B2L815C1</f>
        <v>252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823</v>
      </c>
      <c r="F36" s="16" t="s">
        <v>7472</v>
      </c>
      <c r="G36" s="15">
        <f>B2L829C1*B2L815C1</f>
        <v>823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2315</v>
      </c>
      <c r="F37" s="16" t="s">
        <v>7474</v>
      </c>
      <c r="G37" s="15">
        <f>B2L830C1*B2L815C1</f>
        <v>2315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38</v>
      </c>
      <c r="F39" s="16" t="s">
        <v>7478</v>
      </c>
      <c r="G39" s="15">
        <f>B2L832C1*B2L815C1</f>
        <v>38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1990</v>
      </c>
      <c r="F40" s="16" t="s">
        <v>7480</v>
      </c>
      <c r="G40" s="15">
        <f>B2L833C1*B2L815C1</f>
        <v>1990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5826</v>
      </c>
      <c r="F41" s="16" t="s">
        <v>7482</v>
      </c>
      <c r="G41" s="15">
        <f>B2L834C1*B2L815C1</f>
        <v>5826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5161</v>
      </c>
      <c r="F42" s="16" t="s">
        <v>7484</v>
      </c>
      <c r="G42" s="15">
        <f>B2L835C1*B2L815C1</f>
        <v>5161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7732</v>
      </c>
      <c r="F43" s="16" t="s">
        <v>7486</v>
      </c>
      <c r="G43" s="15">
        <f>B2L836C1*B2L815C1</f>
        <v>7732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6</v>
      </c>
      <c r="F44" s="16" t="s">
        <v>7488</v>
      </c>
      <c r="G44" s="15">
        <f>B2L837C1*B2L815C1</f>
        <v>6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204</v>
      </c>
      <c r="F45" s="16" t="s">
        <v>7490</v>
      </c>
      <c r="G45" s="15">
        <f>B2L838C1*B2L815C1</f>
        <v>204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67</v>
      </c>
      <c r="F46" s="16" t="s">
        <v>7492</v>
      </c>
      <c r="G46" s="15">
        <f>B2L839C1*B2L815C1</f>
        <v>67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4904</v>
      </c>
      <c r="F47" s="16" t="s">
        <v>7494</v>
      </c>
      <c r="G47" s="15">
        <f>B2L840C1*B2L815C1</f>
        <v>4904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15432</v>
      </c>
      <c r="F48" s="16" t="s">
        <v>7496</v>
      </c>
      <c r="G48" s="15">
        <f>B2L841C1*B2L815C1</f>
        <v>15432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63</v>
      </c>
      <c r="F49" s="16" t="s">
        <v>7498</v>
      </c>
      <c r="G49" s="15">
        <f>B2L842C1*B2L815C1</f>
        <v>63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-22093</v>
      </c>
      <c r="F50" s="16" t="s">
        <v>7500</v>
      </c>
      <c r="G50" s="15">
        <f>B2L843C1*B2L815C1</f>
        <v>-22093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823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1049873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76945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574786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1701604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1701604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115350</v>
      </c>
      <c r="F14" s="16" t="s">
        <v>7550</v>
      </c>
      <c r="G14" s="15">
        <f>B2L907C1*B2L906C1</f>
        <v>115350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544</v>
      </c>
      <c r="F15" s="16" t="s">
        <v>7552</v>
      </c>
      <c r="G15" s="15">
        <f>B2L908C1*B2L906C1</f>
        <v>544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8645</v>
      </c>
      <c r="F16" s="16" t="s">
        <v>7554</v>
      </c>
      <c r="G16" s="15">
        <f>B2L909C1*B2L906C1</f>
        <v>8645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110991</v>
      </c>
      <c r="F17" s="16" t="s">
        <v>7556</v>
      </c>
      <c r="G17" s="15">
        <f>B2L910C1*B2L906C1</f>
        <v>110991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495728</v>
      </c>
      <c r="F19" s="16" t="s">
        <v>7560</v>
      </c>
      <c r="G19" s="15">
        <f>B2L912C1*B2L906C1</f>
        <v>495728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410360</v>
      </c>
      <c r="F20" s="16" t="s">
        <v>7562</v>
      </c>
      <c r="G20" s="15">
        <f>B2L913C1*B2L906C1</f>
        <v>410360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152794</v>
      </c>
      <c r="F21" s="16" t="s">
        <v>7564</v>
      </c>
      <c r="G21" s="15">
        <f>B2L914C1*B2L906C1</f>
        <v>152794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495</v>
      </c>
      <c r="F22" s="16" t="s">
        <v>7566</v>
      </c>
      <c r="G22" s="15">
        <f>B2L915C1*B2L906C1</f>
        <v>495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41220</v>
      </c>
      <c r="F23" s="16" t="s">
        <v>7568</v>
      </c>
      <c r="G23" s="15">
        <f>B2L916C1*B2L906C1</f>
        <v>41220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2429</v>
      </c>
      <c r="F24" s="16" t="s">
        <v>7570</v>
      </c>
      <c r="G24" s="15">
        <f>B2L917C1*B2L906C1</f>
        <v>2429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</v>
      </c>
      <c r="F25" s="16" t="s">
        <v>7572</v>
      </c>
      <c r="G25" s="15">
        <f>B2L918C1*B2L906C1</f>
        <v>26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7810</v>
      </c>
      <c r="F26" s="16" t="s">
        <v>7574</v>
      </c>
      <c r="G26" s="15">
        <f>B2L919C1*B2L906C1</f>
        <v>7810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17946</v>
      </c>
      <c r="F27" s="16" t="s">
        <v>7576</v>
      </c>
      <c r="G27" s="15">
        <f>B2L920C1*B2L906C1</f>
        <v>17946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426</v>
      </c>
      <c r="F28" s="16" t="s">
        <v>7578</v>
      </c>
      <c r="G28" s="15">
        <f>B2L921C1*B2L906C1</f>
        <v>426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560</v>
      </c>
      <c r="F29" s="16" t="s">
        <v>7580</v>
      </c>
      <c r="G29" s="15">
        <f>B2L922C1*B2L906C1</f>
        <v>560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11800</v>
      </c>
      <c r="F30" s="16" t="s">
        <v>7582</v>
      </c>
      <c r="G30" s="15">
        <f>B2L923C1*B2L906C1</f>
        <v>11800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26570</v>
      </c>
      <c r="F31" s="16" t="s">
        <v>7584</v>
      </c>
      <c r="G31" s="15">
        <f>B2L924C1*B2L906C1</f>
        <v>26570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63313</v>
      </c>
      <c r="F32" s="16" t="s">
        <v>7586</v>
      </c>
      <c r="G32" s="15">
        <f>B2L925C1*B2L906C1</f>
        <v>63313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118116</v>
      </c>
      <c r="F33" s="16" t="s">
        <v>7588</v>
      </c>
      <c r="G33" s="15">
        <f>B2L926C1*B2L906C1</f>
        <v>118116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144</v>
      </c>
      <c r="F34" s="16" t="s">
        <v>7590</v>
      </c>
      <c r="G34" s="15">
        <f>B2L927C1*B2L906C1</f>
        <v>144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2032</v>
      </c>
      <c r="F35" s="16" t="s">
        <v>7592</v>
      </c>
      <c r="G35" s="15">
        <f>B2L928C1*B2L906C1</f>
        <v>2032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1253</v>
      </c>
      <c r="F36" s="16" t="s">
        <v>7594</v>
      </c>
      <c r="G36" s="15">
        <f>B2L929C1*B2L906C1</f>
        <v>1253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31711</v>
      </c>
      <c r="F37" s="16" t="s">
        <v>7596</v>
      </c>
      <c r="G37" s="15">
        <f>B2L930C1*B2L906C1</f>
        <v>31711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80528</v>
      </c>
      <c r="F38" s="16" t="s">
        <v>7598</v>
      </c>
      <c r="G38" s="15">
        <f>B2L931C1*B2L906C1</f>
        <v>80528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361</v>
      </c>
      <c r="F39" s="16" t="s">
        <v>7600</v>
      </c>
      <c r="G39" s="15">
        <f>B2L932C1*B2L906C1</f>
        <v>361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7836</v>
      </c>
      <c r="F41" s="16" t="s">
        <v>7604</v>
      </c>
      <c r="G41" s="15">
        <f>B2L918C2+B2L919C2</f>
        <v>7836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2537</v>
      </c>
      <c r="F42" s="16" t="s">
        <v>7606</v>
      </c>
      <c r="G42" s="15">
        <f>B2L927C2+B2L928C2+B2L932C2</f>
        <v>2537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403344.14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16237.495999999999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419581.636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31578.135999999999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451159.772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47815.631999999998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0.33958551462835418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0.66041448537164582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3.8699253272371531E-2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0.96130074672762855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0.89401618901429891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3.5990566995853519E-2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6.9993243989847562E-2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0.93000675601015248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0.10598381098570109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400551.76800000004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15978.7305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416530.49850000005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31260.920999999998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447791.41949999996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47239.6515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0.33824827221682613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0.66175172778317382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3.8361489872991851E-2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0.96163851012700818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0.89450523292128437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3.5683422692292119E-2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6.981134438642364E-2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0.93018865561357655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0.10549476707871577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399365.81533333333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16006.202333333335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415372.01766666665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31663.165666666668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447035.18333333329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47669.368000000002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0.3357754257059446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0.66422457429405535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3.8534618733460778E-2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0.96146538126653924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0.89336551176005508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3.5805240683703089E-2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7.0829247556241953E-2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0.92917075244375813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0.10663448823994504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396564.52249999996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16076.157500000001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412640.67999999993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32029.405250000003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444670.08524999995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48105.562750000005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0.33418500025758457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0.66581499974241543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3.8959216284734706E-2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0.96104078371526536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0.89181740722910485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3.6152999793007783E-2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7.2029592977887441E-2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0.92797040702211253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0.10818259277089522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391752.93180000002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15945.624400000001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407698.55619999999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31032.191200000001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438730.74739999993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46977.815600000002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0.33942881754595672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0.66057118245404323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3.9111309465068939E-2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0.96088869053493109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0.89292335702842984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3.6344898310630695E-2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7.0731744660939636E-2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0.92926825533906054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0.10707664297157034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173611.19564620001</v>
      </c>
      <c r="F8" s="16" t="s">
        <v>7737</v>
      </c>
      <c r="G8" s="15">
        <f>A2L107C44</f>
        <v>25649.189147000001</v>
      </c>
      <c r="H8" s="16" t="s">
        <v>7738</v>
      </c>
      <c r="I8" s="15">
        <f>B3L201C1+B3L201C2</f>
        <v>199260.38479320001</v>
      </c>
      <c r="J8" s="16" t="s">
        <v>7739</v>
      </c>
      <c r="K8" s="21">
        <f>IF(B3L201C3=0,0,B3L201C1/B3L201C3)</f>
        <v>0.87127803063504217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417.90796580000006</v>
      </c>
      <c r="F9" s="16" t="s">
        <v>7741</v>
      </c>
      <c r="G9" s="15">
        <f>A2L109C44</f>
        <v>2693.2551817999997</v>
      </c>
      <c r="H9" s="16" t="s">
        <v>7742</v>
      </c>
      <c r="I9" s="15">
        <f>B3L202C1+B3L202C2</f>
        <v>3111.1631475999998</v>
      </c>
      <c r="J9" s="16" t="s">
        <v>7743</v>
      </c>
      <c r="K9" s="21">
        <f>IF(B3L202C3=0,0,B3L202C1/B3L202C3)</f>
        <v>0.13432531370859829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76915.618553600012</v>
      </c>
      <c r="F10" s="16" t="s">
        <v>7745</v>
      </c>
      <c r="G10" s="15">
        <f>A2L111C44</f>
        <v>2294.9495305999999</v>
      </c>
      <c r="H10" s="16" t="s">
        <v>7746</v>
      </c>
      <c r="I10" s="15">
        <f>B3L203C1+B3L203C2</f>
        <v>79210.568084200015</v>
      </c>
      <c r="J10" s="16" t="s">
        <v>7747</v>
      </c>
      <c r="K10" s="21">
        <f>IF(B3L203C3=0,0,B3L203C1/B3L203C3)</f>
        <v>0.97102723050590301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18846.917971399998</v>
      </c>
      <c r="F11" s="16" t="s">
        <v>7749</v>
      </c>
      <c r="G11" s="15">
        <f>A2L113C44</f>
        <v>4971.8468356000003</v>
      </c>
      <c r="H11" s="16" t="s">
        <v>7750</v>
      </c>
      <c r="I11" s="15">
        <f>B3L204C1+B3L204C2</f>
        <v>23818.764807</v>
      </c>
      <c r="J11" s="16" t="s">
        <v>7751</v>
      </c>
      <c r="K11" s="21">
        <f>IF(B3L204C3=0,0,B3L204C1/B3L204C3)</f>
        <v>0.79126344813065852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300021.72198620008</v>
      </c>
      <c r="F12" s="16" t="s">
        <v>7753</v>
      </c>
      <c r="G12" s="15">
        <f>A2L115C44</f>
        <v>17920.453952599997</v>
      </c>
      <c r="H12" s="16" t="s">
        <v>7754</v>
      </c>
      <c r="I12" s="15">
        <f>B3L205C1+B3L205C2</f>
        <v>317942.17593880009</v>
      </c>
      <c r="J12" s="16" t="s">
        <v>7755</v>
      </c>
      <c r="K12" s="21">
        <f>IF(B3L205C3=0,0,B3L205C1/B3L205C3)</f>
        <v>0.94363612219836646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32255.355216999997</v>
      </c>
      <c r="F13" s="16" t="s">
        <v>7757</v>
      </c>
      <c r="G13" s="15">
        <f>A2L117C44</f>
        <v>1235.6465115999997</v>
      </c>
      <c r="H13" s="16" t="s">
        <v>7758</v>
      </c>
      <c r="I13" s="15">
        <f>B3L206C1+B3L206C2</f>
        <v>33491.001728599993</v>
      </c>
      <c r="J13" s="16" t="s">
        <v>7759</v>
      </c>
      <c r="K13" s="21">
        <f>IF(B3L206C3=0,0,B3L206C1/B3L206C3)</f>
        <v>0.9631051193507657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173250.8242804</v>
      </c>
      <c r="F14" s="16" t="s">
        <v>7761</v>
      </c>
      <c r="G14" s="15">
        <f>A2L122C44</f>
        <v>27267.244470800004</v>
      </c>
      <c r="H14" s="16" t="s">
        <v>7762</v>
      </c>
      <c r="I14" s="15">
        <f>B3L207C1+B3L207C2</f>
        <v>200518.06875120001</v>
      </c>
      <c r="J14" s="16" t="s">
        <v>7763</v>
      </c>
      <c r="K14" s="21">
        <f>IF(B3L207C3=0,0,B3L207C1/B3L207C3)</f>
        <v>0.86401602289201762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26534.793865000003</v>
      </c>
      <c r="F15" s="16" t="s">
        <v>7765</v>
      </c>
      <c r="G15" s="15">
        <f>A2L126C44</f>
        <v>964.26717400000018</v>
      </c>
      <c r="H15" s="16" t="s">
        <v>7766</v>
      </c>
      <c r="I15" s="15">
        <f>B3L208C1+B3L208C2</f>
        <v>27499.061039000004</v>
      </c>
      <c r="J15" s="16" t="s">
        <v>7767</v>
      </c>
      <c r="K15" s="21">
        <f>IF(B3L208C3=0,0,B3L208C1/B3L208C3)</f>
        <v>0.96493454185099459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801854.33548560005</v>
      </c>
      <c r="F16" s="16" t="s">
        <v>7769</v>
      </c>
      <c r="G16" s="15">
        <f>SUM(B3L201C2:B3L208C2)</f>
        <v>82996.852803999995</v>
      </c>
      <c r="H16" s="16" t="s">
        <v>7770</v>
      </c>
      <c r="I16" s="15">
        <f>B3L209C1+B3L209C2</f>
        <v>884851.18828960008</v>
      </c>
      <c r="J16" s="16" t="s">
        <v>7771</v>
      </c>
      <c r="K16" s="21">
        <f>IF(B3L209C3=0,0,B3L209C1/B3L209C3)</f>
        <v>0.9062024734753068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13624.715718400001</v>
      </c>
      <c r="F25" s="16" t="s">
        <v>7781</v>
      </c>
      <c r="G25" s="15">
        <f>A2L134C44</f>
        <v>15057.565985199995</v>
      </c>
      <c r="H25" s="16" t="s">
        <v>7782</v>
      </c>
      <c r="I25" s="15">
        <f>B3L218C1+B3L218C2</f>
        <v>28682.281703599998</v>
      </c>
      <c r="J25" s="16" t="s">
        <v>7783</v>
      </c>
      <c r="K25" s="21">
        <f>IF(B3L218C3=0,0,B3L218C1/B3L218C3)</f>
        <v>0.47502203134313131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3050025</v>
      </c>
      <c r="F27" s="16" t="s">
        <v>7789</v>
      </c>
      <c r="G27" s="15">
        <f>A2L325C44</f>
        <v>249341</v>
      </c>
      <c r="H27" s="16" t="s">
        <v>7790</v>
      </c>
      <c r="I27" s="15">
        <f>B3L220C1+B3L220C2</f>
        <v>3299366</v>
      </c>
      <c r="J27" s="16" t="s">
        <v>7791</v>
      </c>
      <c r="K27" s="21">
        <f>IF(B3L220C3=0,0,B3L220C1/B3L220C3)</f>
        <v>0.92442760215144359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128252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128252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317598</v>
      </c>
      <c r="F29" s="16" t="s">
        <v>6456</v>
      </c>
      <c r="G29" s="15">
        <f>A3L406C12</f>
        <v>12334</v>
      </c>
      <c r="H29" s="16" t="s">
        <v>7796</v>
      </c>
      <c r="I29" s="15">
        <f>B3L222C1+B3L222C2</f>
        <v>329932</v>
      </c>
      <c r="J29" s="16" t="s">
        <v>7797</v>
      </c>
      <c r="K29" s="21">
        <f>IF(B3L222C3=0,0,B3L222C1/B3L222C3)</f>
        <v>0.96261653916564627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113387</v>
      </c>
      <c r="F30" s="16" t="s">
        <v>7799</v>
      </c>
      <c r="G30" s="15">
        <f>A2L327C44</f>
        <v>1390</v>
      </c>
      <c r="H30" s="16" t="s">
        <v>7800</v>
      </c>
      <c r="I30" s="15">
        <f>B3L223C1+B3L223C2</f>
        <v>114777</v>
      </c>
      <c r="J30" s="16" t="s">
        <v>7801</v>
      </c>
      <c r="K30" s="21">
        <f>IF(B3L223C3=0,0,B3L223C1/B3L223C3)</f>
        <v>0.98788955975500314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9224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9224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10128.406124000001</v>
      </c>
      <c r="H32" s="16" t="s">
        <v>7806</v>
      </c>
      <c r="I32" s="15">
        <f>B3L225C1+B3L225C2</f>
        <v>10128.406124000001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1306464.5959336667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832456.40819600015</v>
      </c>
      <c r="F9" s="16" t="s">
        <v>7834</v>
      </c>
      <c r="G9" s="21">
        <f>IF(B3L301C1=0,0,B3L302C1/B3L301C1)</f>
        <v>0.63718252357315819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285755.76923666667</v>
      </c>
      <c r="F10" s="16" t="s">
        <v>7835</v>
      </c>
      <c r="G10" s="21">
        <f>IF(B3L301C1=0,0,B3L303C1/B3L301C1)</f>
        <v>0.21872446457873657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188252.41850100001</v>
      </c>
      <c r="F11" s="16" t="s">
        <v>7836</v>
      </c>
      <c r="G11" s="21">
        <f>IF(B3L301C1=0,0,B3L304C1/B3L301C1)</f>
        <v>0.14409301184810536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773146.22139066679</v>
      </c>
      <c r="F12" s="16" t="s">
        <v>7838</v>
      </c>
      <c r="G12" s="21">
        <f>IF(B3L301C1=0,0,B3L305C1/B3L301C1)</f>
        <v>0.59178505395175807</v>
      </c>
      <c r="H12" s="16" t="s">
        <v>7839</v>
      </c>
      <c r="I12" s="21">
        <f>IF(B3L302C1=0,0,B3L305C1/B3L302C1)</f>
        <v>0.92875280168259711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59310.186805333331</v>
      </c>
      <c r="F13" s="16" t="s">
        <v>7841</v>
      </c>
      <c r="G13" s="21">
        <f>IF(B3L301C1=0,0,B3L306C1/B3L301C1)</f>
        <v>4.5397469621400052E-2</v>
      </c>
      <c r="H13" s="16" t="s">
        <v>7842</v>
      </c>
      <c r="I13" s="21">
        <f>IF(B3L302C1=0,0,B3L306C1/B3L302C1)</f>
        <v>7.1247198317402907E-2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839.17588566666666</v>
      </c>
      <c r="F15" s="16" t="s">
        <v>7847</v>
      </c>
      <c r="G15" s="21">
        <f>IF(B3L301C1=0,0,B3L308C1/B3L301C1)</f>
        <v>6.4232577620440491E-4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2.9366892150886033E-3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54718.059011000005</v>
      </c>
      <c r="F16" s="16" t="s">
        <v>7850</v>
      </c>
      <c r="G16" s="21">
        <f>IF(B3L301C1=0,0,B3L309C1/B3L301C1)</f>
        <v>4.1882542536023082E-2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0.19148540432680394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47036.658070000005</v>
      </c>
      <c r="F17" s="16" t="s">
        <v>7853</v>
      </c>
      <c r="G17" s="21">
        <f>IF(B3L301C1=0,0,B3L310C1/B3L301C1)</f>
        <v>3.6003010120902047E-2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0.16460440394833684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46161.344724000002</v>
      </c>
      <c r="F18" s="16" t="s">
        <v>7856</v>
      </c>
      <c r="G18" s="21">
        <f>IF(B3L301C1=0,0,B3L311C1/B3L301C1)</f>
        <v>3.5333023847470384E-2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0.16154125198350264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50460.897025666665</v>
      </c>
      <c r="F19" s="16" t="s">
        <v>7859</v>
      </c>
      <c r="G19" s="21">
        <f>IF(B3L301C1=0,0,B3L312C1/B3L301C1)</f>
        <v>3.8624006484924853E-2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0.17658750043948995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13257.748103</v>
      </c>
      <c r="F20" s="16" t="s">
        <v>7862</v>
      </c>
      <c r="G20" s="21">
        <f>IF(B3L301C1=0,0,B3L313C1/B3L301C1)</f>
        <v>1.0147805110268091E-2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4.6395382106947977E-2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15275.970080666666</v>
      </c>
      <c r="F21" s="16" t="s">
        <v>7865</v>
      </c>
      <c r="G21" s="21">
        <f>IF(B3L301C1=0,0,B3L314C1/B3L301C1)</f>
        <v>1.1692601642794363E-2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5.3458133571451738E-2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248.39921600000002</v>
      </c>
      <c r="F22" s="16" t="s">
        <v>7868</v>
      </c>
      <c r="G22" s="21">
        <f>IF(B3L301C1=0,0,B3L315C1/B3L301C1)</f>
        <v>1.9013084378492566E-4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8.6927104451309451E-4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333.25140500000003</v>
      </c>
      <c r="F23" s="16" t="s">
        <v>7871</v>
      </c>
      <c r="G23" s="21">
        <f>IF(B3L301C1=0,0,B3L316C1/B3L301C1)</f>
        <v>2.5507878746751763E-4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1.1662105926687235E-3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2297.4144149999997</v>
      </c>
      <c r="F24" s="16" t="s">
        <v>7874</v>
      </c>
      <c r="G24" s="21">
        <f>IF(B3L301C1=0,0,B3L317C1/B3L301C1)</f>
        <v>1.7584972621153576E-3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8.0397831376669456E-3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8236.4166196666665</v>
      </c>
      <c r="F25" s="16" t="s">
        <v>7877</v>
      </c>
      <c r="G25" s="21">
        <f>IF(B3L301C1=0,0,B3L318C1/B3L301C1)</f>
        <v>6.3043550091615762E-3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2.882327325067988E-2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1280.5928696666667</v>
      </c>
      <c r="F26" s="16" t="s">
        <v>7880</v>
      </c>
      <c r="G26" s="21">
        <f>IF(B3L301C1=0,0,B3L319C1/B3L301C1)</f>
        <v>9.8019714705815616E-4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4.48142437539402E-3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17657.837880666666</v>
      </c>
      <c r="F27" s="16" t="s">
        <v>7883</v>
      </c>
      <c r="G27" s="21">
        <f>IF(B3L301C1=0,0,B3L320C1/B3L301C1)</f>
        <v>1.3515741594243102E-2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6.1793460645906378E-2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8082.3342053333326</v>
      </c>
      <c r="F28" s="16" t="s">
        <v>7886</v>
      </c>
      <c r="G28" s="21">
        <f>IF(B3L301C1=0,0,B3L321C1/B3L301C1)</f>
        <v>6.1864165554040762E-3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2.8284063089691943E-2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90.806597333333343</v>
      </c>
      <c r="F29" s="16" t="s">
        <v>7889</v>
      </c>
      <c r="G29" s="21">
        <f>IF(B3L301C1=0,0,B3L322C1/B3L301C1)</f>
        <v>6.9505593657850546E-5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3.1777695189113094E-4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19778.863128000001</v>
      </c>
      <c r="F30" s="16" t="s">
        <v>7892</v>
      </c>
      <c r="G30" s="21">
        <f>IF(B3L301C1=0,0,B3L323C1/B3L301C1)</f>
        <v>1.5139226267256795E-2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6.9215971319966207E-2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2218.5616606666667</v>
      </c>
      <c r="F33" s="16" t="s">
        <v>7901</v>
      </c>
      <c r="G33" s="21">
        <f>IF(B3L301C1=0,0,B3L326C1/B3L301C1)</f>
        <v>1.6981414326663546E-3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1.178503669877092E-2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7909.8444633333347</v>
      </c>
      <c r="F35" s="16" t="s">
        <v>7907</v>
      </c>
      <c r="G35" s="21">
        <f>IF(B3L301C1=0,0,B3L328C1/B3L301C1)</f>
        <v>6.0543886822134307E-3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4.2017226266292652E-2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38650.254767333332</v>
      </c>
      <c r="F37" s="16" t="s">
        <v>7913</v>
      </c>
      <c r="G37" s="21">
        <f>IF(B3L301C1=0,0,B3L330C1/B3L301C1)</f>
        <v>2.958385163105922E-2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0.20531080065315613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127.23504833333334</v>
      </c>
      <c r="F38" s="16" t="s">
        <v>7916</v>
      </c>
      <c r="G38" s="21">
        <f>IF(B3L301C1=0,0,B3L331C1/B3L301C1)</f>
        <v>9.7388822268394226E-5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6.7587470772736686E-4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427.51549399999999</v>
      </c>
      <c r="F39" s="16" t="s">
        <v>7919</v>
      </c>
      <c r="G39" s="21">
        <f>IF(B3L301C1=0,0,B3L332C1/B3L301C1)</f>
        <v>3.2723082992882442E-4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2.2709694643191477E-3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152.24119366666665</v>
      </c>
      <c r="F41" s="16" t="s">
        <v>7925</v>
      </c>
      <c r="G41" s="21">
        <f>IF(B3L301C1=0,0,B3L334C1/B3L301C1)</f>
        <v>1.1652913836357523E-4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8.0870777055041089E-4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66594.238620666671</v>
      </c>
      <c r="F42" s="16" t="s">
        <v>7928</v>
      </c>
      <c r="G42" s="21">
        <f>IF(B3L301C1=0,0,B3L335C1/B3L301C1)</f>
        <v>5.0972861283757186E-2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0.35374971089847068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72172.527253000007</v>
      </c>
      <c r="F43" s="16" t="s">
        <v>7931</v>
      </c>
      <c r="G43" s="21">
        <f>IF(B3L301C1=0,0,B3L336C1/B3L301C1)</f>
        <v>5.5242620027848376E-2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0.38338167354071268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38650.254767333332</v>
      </c>
      <c r="F44" s="16" t="s">
        <v>7934</v>
      </c>
      <c r="G44" s="21">
        <f>IF(B3L301C1=0,0,B3L337C1/B3L301C1)</f>
        <v>2.958385163105922E-2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0.20531080065315613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329932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317598</v>
      </c>
      <c r="F9" s="16" t="s">
        <v>7960</v>
      </c>
      <c r="G9" s="21">
        <f>IF(B3L401C1=0,0,B3L402C1/B3L401C1)</f>
        <v>0.96261653916564627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12334</v>
      </c>
      <c r="F10" s="16" t="s">
        <v>7962</v>
      </c>
      <c r="G10" s="21">
        <f>IF(B3L401C1=0,0,B3L403C1/B3L401C1)</f>
        <v>3.7383460834353746E-2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163112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4.4754524498504097E-4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20374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0.12490803864829074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23222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0.14236843395948795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17267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0.10585977733091373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23584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0.14458776791407132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23894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0.1464883025160626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9848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6.0375692775516208E-2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955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5.8548727254892343E-3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6326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3.8783167394183138E-2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170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1.04222865270489E-3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2899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1.7773063907008682E-2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1121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6.872578351071656E-3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1957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1.1997891019667467E-2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1515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9.2880965226347541E-3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311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1.9066653587718869E-3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29028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0.17796360782775025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568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3.4822698513904556E-3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33187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84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2.5311115798354778E-3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9821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0.29592912887576461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8759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0.26392864675927319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13650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0.41130563172326512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873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2.6305481061861574E-2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13650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0.41130563172326512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9224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9224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801854.33548560005</v>
      </c>
      <c r="F8" s="16" t="s">
        <v>8061</v>
      </c>
      <c r="G8" s="15">
        <f>B3L501C1</f>
        <v>801854.33548560005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82996.852803999995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82996.852803999995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76915.618553600012</v>
      </c>
      <c r="F10" s="16" t="s">
        <v>8064</v>
      </c>
      <c r="G10" s="15">
        <f>B3L503C1</f>
        <v>76915.618553600012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2294.9495305999999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2294.9495305999999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79052.036649600006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79052.036649600006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2798.0559808000003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2798.0559808000003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38338.597018599998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38338.597018599998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23603.273329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23603.273329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8489.6592897999981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8489.6592897999981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11385.277172999999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11385.277172999999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2884.7046109999997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2884.7046109999997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4308.4910255999994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4308.4910255999994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13624.715718400001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13624.715718400001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15057.565985199995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15057.565985199995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3413.6608425999998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3413.6608425999998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10237.625718199999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10237.625718199999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536.85014019999994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536.85014019999994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2957.7675874000006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2957.7675874000006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165335.86592020001</v>
      </c>
      <c r="F26" s="16" t="s">
        <v>8093</v>
      </c>
      <c r="G26" s="15">
        <f>SUM(B3L503C2,B3L504C2,SUM(B3L507C2:B3L510C2),B3L512C2)</f>
        <v>76915.618553600012</v>
      </c>
      <c r="H26" s="16" t="s">
        <v>8094</v>
      </c>
      <c r="I26" s="15">
        <f>SUM(B3L503C3,B3L504C3,SUM(B3L507C3:B3L510C3),B3L512C3)</f>
        <v>2294.9495305999999</v>
      </c>
      <c r="J26" s="16" t="s">
        <v>8095</v>
      </c>
      <c r="K26" s="15">
        <f>SUM(B3L503C4,B3L504C4,SUM(B3L507C4:B3L510C4),B3L512C4)</f>
        <v>23603.273329</v>
      </c>
      <c r="L26" s="16" t="s">
        <v>8096</v>
      </c>
      <c r="M26" s="15">
        <f>SUM(B3L503C5,B3L504C5,SUM(B3L507C5:B3L510C5),B3L512C5)</f>
        <v>8489.6592897999981</v>
      </c>
      <c r="N26" s="16" t="s">
        <v>8097</v>
      </c>
      <c r="O26" s="15">
        <f>SUM(B3L503C6,B3L504C6,SUM(B3L507C6:B3L510C6),B3L512C6)</f>
        <v>11385.277172999999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42647.088044199998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0.46520830870855107</v>
      </c>
      <c r="H27" s="16" t="s">
        <v>8108</v>
      </c>
      <c r="I27" s="21">
        <f>IF(B3L519C1=0,0,B3L519C3/B3L519C1)</f>
        <v>1.3880530505750435E-2</v>
      </c>
      <c r="J27" s="16" t="s">
        <v>8109</v>
      </c>
      <c r="K27" s="21">
        <f>IF(B3L519C1=0,0,B3L519C4/B3L519C1)</f>
        <v>0.14275954704463342</v>
      </c>
      <c r="L27" s="16" t="s">
        <v>8110</v>
      </c>
      <c r="M27" s="21">
        <f>IF(B3L519C1=0,0,B3L519C5/B3L519C1)</f>
        <v>5.1347959153022274E-2</v>
      </c>
      <c r="N27" s="16" t="s">
        <v>8111</v>
      </c>
      <c r="O27" s="21">
        <f>IF(B3L519C1=0,0,B3L519C6/B3L519C1)</f>
        <v>6.8861508721254377E-2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0.25794214586678837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216688.28106939999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23603.273329</v>
      </c>
      <c r="L28" s="16" t="s">
        <v>8115</v>
      </c>
      <c r="M28" s="15">
        <f>SUM(B3L505C5:B3L518C5)</f>
        <v>8489.6592897999981</v>
      </c>
      <c r="N28" s="16" t="s">
        <v>8116</v>
      </c>
      <c r="O28" s="15">
        <f>SUM(B3L505C6:B3L518C6)</f>
        <v>11385.277172999999</v>
      </c>
      <c r="P28" s="16" t="s">
        <v>8117</v>
      </c>
      <c r="Q28" s="15">
        <f>SUM(B3L505C7:B3L518C7)</f>
        <v>13624.715718400001</v>
      </c>
      <c r="R28" s="16" t="s">
        <v>8118</v>
      </c>
      <c r="S28" s="15">
        <f>SUM(B3L505C8:B3L518C8)</f>
        <v>15057.565985199995</v>
      </c>
      <c r="T28" s="16" t="s">
        <v>8119</v>
      </c>
      <c r="U28" s="15">
        <f>SUM(B3L505C9:B3L518C9)</f>
        <v>3413.6608425999998</v>
      </c>
      <c r="V28" s="16" t="s">
        <v>8120</v>
      </c>
      <c r="W28" s="15">
        <f>SUM(B3L505C10:B3L518C10)</f>
        <v>10237.625718199999</v>
      </c>
      <c r="X28" s="16" t="s">
        <v>8121</v>
      </c>
      <c r="Y28" s="15">
        <f>SUM(B3L505C11:B3L518C11)</f>
        <v>536.85014019999994</v>
      </c>
      <c r="Z28" s="16" t="s">
        <v>8122</v>
      </c>
      <c r="AA28" s="15">
        <f>SUM(B3L505C12:B3L518C12)</f>
        <v>2957.7675874000006</v>
      </c>
      <c r="AB28" s="16" t="s">
        <v>8123</v>
      </c>
      <c r="AC28" s="15">
        <f>SUM(B3L505C13:B3L518C13)</f>
        <v>5682.7605917999999</v>
      </c>
      <c r="AD28" s="16" t="s">
        <v>8124</v>
      </c>
      <c r="AE28" s="15">
        <f>SUM(B3L505C14:B3L518C14)</f>
        <v>121699.1246938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0.10892731813881731</v>
      </c>
      <c r="L29" s="16" t="s">
        <v>8127</v>
      </c>
      <c r="M29" s="21">
        <f>IF(B3L521C1=0,0,B3L521C5/B3L521C1)</f>
        <v>3.9179134413277139E-2</v>
      </c>
      <c r="N29" s="16" t="s">
        <v>8128</v>
      </c>
      <c r="O29" s="21">
        <f>IF(B3L521C1=0,0,B3L521C6/B3L521C1)</f>
        <v>5.2542191561128174E-2</v>
      </c>
      <c r="P29" s="16" t="s">
        <v>8129</v>
      </c>
      <c r="Q29" s="21">
        <f>IF(B3L521C1=0,0,B3L521C7/B3L521C1)</f>
        <v>6.2877030779695628E-2</v>
      </c>
      <c r="R29" s="16" t="s">
        <v>8130</v>
      </c>
      <c r="S29" s="21">
        <f>IF(B3L521C1=0,0,B3L521C8/B3L521C1)</f>
        <v>6.9489526202745691E-2</v>
      </c>
      <c r="T29" s="16" t="s">
        <v>8131</v>
      </c>
      <c r="U29" s="21">
        <f>IF(B3L521C1=0,0,B3L521C9/B3L521C1)</f>
        <v>1.5753786156560479E-2</v>
      </c>
      <c r="V29" s="16" t="s">
        <v>8132</v>
      </c>
      <c r="W29" s="21">
        <f>IF(B3L521C1=0,0,B3L521C10/B3L521C1)</f>
        <v>4.7245867047702207E-2</v>
      </c>
      <c r="X29" s="16" t="s">
        <v>8133</v>
      </c>
      <c r="Y29" s="21">
        <f>IF(B3L521C1=0,0,B3L521C11/B3L521C1)</f>
        <v>2.4775227231972913E-3</v>
      </c>
      <c r="Z29" s="16" t="s">
        <v>8134</v>
      </c>
      <c r="AA29" s="21">
        <f>IF(B3L521C1=0,0,B3L521C12/B3L521C1)</f>
        <v>1.3649873324034074E-2</v>
      </c>
      <c r="AB29" s="16" t="s">
        <v>8135</v>
      </c>
      <c r="AC29" s="21">
        <f>IF(B3L521C1=0,0,B3L521C13/B3L521C1)</f>
        <v>2.6225509583418356E-2</v>
      </c>
      <c r="AD29" s="16" t="s">
        <v>8136</v>
      </c>
      <c r="AE29" s="21">
        <f>IF(B3L521C1=0,0,B3L521C14/B3L521C1)</f>
        <v>0.56163224006942358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1101539.469359</v>
      </c>
      <c r="F30" s="16" t="s">
        <v>8138</v>
      </c>
      <c r="G30" s="15">
        <f>SUM(B3L501C2,B3L502C2,SUM(B3L505C2:B3L518C2))</f>
        <v>801854.33548560005</v>
      </c>
      <c r="H30" s="16" t="s">
        <v>8139</v>
      </c>
      <c r="I30" s="15">
        <f>SUM(B3L501C3,B3L502C3,SUM(B3L505C3:B3L518C3))</f>
        <v>82996.852803999995</v>
      </c>
      <c r="J30" s="16" t="s">
        <v>8140</v>
      </c>
      <c r="K30" s="15">
        <f>SUM(B3L501C4,B3L502C4,SUM(B3L505C4:B3L518C4))</f>
        <v>23603.273329</v>
      </c>
      <c r="L30" s="16" t="s">
        <v>8141</v>
      </c>
      <c r="M30" s="15">
        <f>SUM(B3L501C5,B3L502C5,SUM(B3L505C5:B3L518C5))</f>
        <v>8489.6592897999981</v>
      </c>
      <c r="N30" s="16" t="s">
        <v>8142</v>
      </c>
      <c r="O30" s="15">
        <f>SUM(B3L501C6,B3L502C6,SUM(B3L505C6:B3L518C6))</f>
        <v>11385.277172999999</v>
      </c>
      <c r="P30" s="16" t="s">
        <v>8143</v>
      </c>
      <c r="Q30" s="15">
        <f>SUM(B3L501C7,B3L502C7,SUM(B3L505C7:B3L518C7))</f>
        <v>13624.715718400001</v>
      </c>
      <c r="R30" s="16" t="s">
        <v>8144</v>
      </c>
      <c r="S30" s="15">
        <f>SUM(B3L501C8,B3L502C8,SUM(B3L505C8:B3L518C8))</f>
        <v>15057.565985199995</v>
      </c>
      <c r="T30" s="16" t="s">
        <v>8145</v>
      </c>
      <c r="U30" s="15">
        <f>SUM(B3L501C9,B3L502C9,SUM(B3L505C9:B3L518C9))</f>
        <v>3413.6608425999998</v>
      </c>
      <c r="V30" s="16" t="s">
        <v>8146</v>
      </c>
      <c r="W30" s="15">
        <f>SUM(B3L501C10,B3L502C10,SUM(B3L505C10:B3L518C10))</f>
        <v>10237.625718199999</v>
      </c>
      <c r="X30" s="16" t="s">
        <v>8147</v>
      </c>
      <c r="Y30" s="15">
        <f>SUM(B3L501C11,B3L502C11,SUM(B3L505C11:B3L518C11))</f>
        <v>536.85014019999994</v>
      </c>
      <c r="Z30" s="16" t="s">
        <v>8148</v>
      </c>
      <c r="AA30" s="15">
        <f>SUM(B3L501C12,B3L502C12,SUM(B3L505C12:B3L518C12))</f>
        <v>2957.7675874000006</v>
      </c>
      <c r="AB30" s="16" t="s">
        <v>8149</v>
      </c>
      <c r="AC30" s="15">
        <f>SUM(B3L501C13,B3L502C13,SUM(B3L505C13:B3L518C13))</f>
        <v>5682.7605917999999</v>
      </c>
      <c r="AD30" s="16" t="s">
        <v>8150</v>
      </c>
      <c r="AE30" s="15">
        <f>SUM(B3L501C14,B3L502C14,SUM(B3L505C14:B3L518C14))</f>
        <v>121699.1246938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0.7279397223525812</v>
      </c>
      <c r="H31" s="16" t="s">
        <v>8153</v>
      </c>
      <c r="I31" s="21">
        <f>IF(B3L523C1=0,0,B3L523C3/B3L523C1)</f>
        <v>7.5346235983987875E-2</v>
      </c>
      <c r="J31" s="16" t="s">
        <v>8154</v>
      </c>
      <c r="K31" s="21">
        <f>IF(B3L523C1=0,0,B3L523C4/B3L523C1)</f>
        <v>2.1427532998645114E-2</v>
      </c>
      <c r="L31" s="16" t="s">
        <v>8155</v>
      </c>
      <c r="M31" s="21">
        <f>IF(B3L523C1=0,0,B3L523C5/B3L523C1)</f>
        <v>7.7070858793105617E-3</v>
      </c>
      <c r="N31" s="16" t="s">
        <v>8156</v>
      </c>
      <c r="O31" s="21">
        <f>IF(B3L523C1=0,0,B3L523C6/B3L523C1)</f>
        <v>1.0335786859843741E-2</v>
      </c>
      <c r="P31" s="16" t="s">
        <v>8157</v>
      </c>
      <c r="Q31" s="21">
        <f>IF(B3L523C1=0,0,B3L523C7/B3L523C1)</f>
        <v>1.2368794852469878E-2</v>
      </c>
      <c r="R31" s="16" t="s">
        <v>8158</v>
      </c>
      <c r="S31" s="21">
        <f>IF(B3L523C1=0,0,B3L523C8/B3L523C1)</f>
        <v>1.3669565552618997E-2</v>
      </c>
      <c r="T31" s="16" t="s">
        <v>8159</v>
      </c>
      <c r="U31" s="21">
        <f>IF(B3L523C1=0,0,B3L523C9/B3L523C1)</f>
        <v>3.0989909463584207E-3</v>
      </c>
      <c r="V31" s="16" t="s">
        <v>8160</v>
      </c>
      <c r="W31" s="21">
        <f>IF(B3L523C1=0,0,B3L523C10/B3L523C1)</f>
        <v>9.2939254588466132E-3</v>
      </c>
      <c r="X31" s="16" t="s">
        <v>8161</v>
      </c>
      <c r="Y31" s="21">
        <f>IF(B3L523C1=0,0,B3L523C11/B3L523C1)</f>
        <v>4.8736350819312901E-4</v>
      </c>
      <c r="Z31" s="16" t="s">
        <v>8162</v>
      </c>
      <c r="AA31" s="21">
        <f>IF(B3L523C1=0,0,B3L523C12/B3L523C1)</f>
        <v>2.6851217497645941E-3</v>
      </c>
      <c r="AB31" s="16" t="s">
        <v>8163</v>
      </c>
      <c r="AC31" s="21">
        <f>IF(B3L523C1=0,0,B3L523C13/B3L523C1)</f>
        <v>5.1589259848372673E-3</v>
      </c>
      <c r="AD31" s="16" t="s">
        <v>8164</v>
      </c>
      <c r="AE31" s="21">
        <f>IF(B3L523C1=0,0,B3L523C14/B3L523C1)</f>
        <v>0.11048094787254267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180345</v>
      </c>
      <c r="F8" s="16" t="s">
        <v>8195</v>
      </c>
      <c r="G8" s="15">
        <f>A2L106C11</f>
        <v>180345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22764</v>
      </c>
      <c r="F9" s="16" t="s">
        <v>8198</v>
      </c>
      <c r="G9" s="15">
        <f>A2L107C11</f>
        <v>22764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322</v>
      </c>
      <c r="F10" s="16" t="s">
        <v>8201</v>
      </c>
      <c r="G10" s="15">
        <f>A2L108C11</f>
        <v>322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2192</v>
      </c>
      <c r="F11" s="16" t="s">
        <v>8204</v>
      </c>
      <c r="G11" s="15">
        <f>A2L109C11</f>
        <v>2192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80505</v>
      </c>
      <c r="F12" s="16" t="s">
        <v>8207</v>
      </c>
      <c r="G12" s="15">
        <f>A2L110C11</f>
        <v>80505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2676</v>
      </c>
      <c r="F13" s="16" t="s">
        <v>8210</v>
      </c>
      <c r="G13" s="15">
        <f>A2L111C11</f>
        <v>2676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33144</v>
      </c>
      <c r="F14" s="16" t="s">
        <v>8213</v>
      </c>
      <c r="G14" s="15">
        <f>A2L112C11</f>
        <v>33144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6041</v>
      </c>
      <c r="F15" s="16" t="s">
        <v>8216</v>
      </c>
      <c r="G15" s="15">
        <f>A2L113C11</f>
        <v>6041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313187</v>
      </c>
      <c r="F16" s="16" t="s">
        <v>8219</v>
      </c>
      <c r="G16" s="15">
        <f>A2L114C11</f>
        <v>313187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17640</v>
      </c>
      <c r="F17" s="16" t="s">
        <v>8222</v>
      </c>
      <c r="G17" s="15">
        <f>A2L115C11</f>
        <v>17640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30434</v>
      </c>
      <c r="F18" s="16" t="s">
        <v>8225</v>
      </c>
      <c r="G18" s="15">
        <f>A2L116C11</f>
        <v>30434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1483</v>
      </c>
      <c r="F19" s="16" t="s">
        <v>8228</v>
      </c>
      <c r="G19" s="15">
        <f>A2L117C11</f>
        <v>1483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26198</v>
      </c>
      <c r="F20" s="16" t="s">
        <v>8231</v>
      </c>
      <c r="G20" s="15">
        <f>A2L118C11</f>
        <v>26198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195</v>
      </c>
      <c r="F21" s="16" t="s">
        <v>8234</v>
      </c>
      <c r="G21" s="15">
        <f>A2L119C11</f>
        <v>195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196583</v>
      </c>
      <c r="F22" s="16" t="s">
        <v>8237</v>
      </c>
      <c r="G22" s="15">
        <f>A2L121C11</f>
        <v>196583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25805</v>
      </c>
      <c r="F23" s="16" t="s">
        <v>8240</v>
      </c>
      <c r="G23" s="15">
        <f>A2L122C11</f>
        <v>25805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27898</v>
      </c>
      <c r="F24" s="16" t="s">
        <v>8243</v>
      </c>
      <c r="G24" s="15">
        <f>A2L125C11</f>
        <v>27898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1605</v>
      </c>
      <c r="F25" s="16" t="s">
        <v>8246</v>
      </c>
      <c r="G25" s="15">
        <f>A2L126C11</f>
        <v>1605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888616</v>
      </c>
      <c r="F26" s="16" t="s">
        <v>8249</v>
      </c>
      <c r="G26" s="15">
        <f>B3L601C2+B3L603C2+B3L605C2+B3L607C2+B3L609C2+B3L611C2+B3L613C2+B3L615C2+B3L617C2</f>
        <v>888616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80401</v>
      </c>
      <c r="F27" s="16" t="s">
        <v>8252</v>
      </c>
      <c r="G27" s="15">
        <f>B3L602C2+B3L604C2+B3L606C2+B3L608C2+B3L610C2+B3L612C2+B3L614C2+B3L616C2+B3L618C2</f>
        <v>80401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60358</v>
      </c>
      <c r="F28" s="16" t="s">
        <v>8255</v>
      </c>
      <c r="G28" s="15">
        <f>A2L123C11</f>
        <v>60358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2881</v>
      </c>
      <c r="F29" s="16" t="s">
        <v>8258</v>
      </c>
      <c r="G29" s="15">
        <f>A2L124C11</f>
        <v>2881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41611</v>
      </c>
      <c r="F30" s="16" t="s">
        <v>8261</v>
      </c>
      <c r="G30" s="15">
        <f>A2L127C11</f>
        <v>41611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27990</v>
      </c>
      <c r="F31" s="16" t="s">
        <v>8264</v>
      </c>
      <c r="G31" s="15">
        <f>A2L128C11</f>
        <v>27990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2960</v>
      </c>
      <c r="F32" s="16" t="s">
        <v>8267</v>
      </c>
      <c r="G32" s="15">
        <f>A2L131C11</f>
        <v>2960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5395</v>
      </c>
      <c r="F33" s="16" t="s">
        <v>8270</v>
      </c>
      <c r="G33" s="15">
        <f>A2L132C11</f>
        <v>5395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74006</v>
      </c>
      <c r="F34" s="16" t="s">
        <v>8273</v>
      </c>
      <c r="G34" s="15">
        <f>A2L139C11</f>
        <v>74006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27929</v>
      </c>
      <c r="F35" s="16" t="s">
        <v>8276</v>
      </c>
      <c r="G35" s="15">
        <f>A2L140C11</f>
        <v>27929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3837554</v>
      </c>
      <c r="F36" s="16" t="s">
        <v>8279</v>
      </c>
      <c r="G36" s="15">
        <f>A2L181C11</f>
        <v>3837554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887134</v>
      </c>
      <c r="F37" s="16" t="s">
        <v>8282</v>
      </c>
      <c r="G37" s="15">
        <f>A2L202C11-A2L216C11</f>
        <v>887134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193</v>
      </c>
      <c r="F38" s="16" t="s">
        <v>8285</v>
      </c>
      <c r="G38" s="15">
        <f>A2L242C11</f>
        <v>193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74071</v>
      </c>
      <c r="F39" s="16" t="s">
        <v>8288</v>
      </c>
      <c r="G39" s="15">
        <f>A2L243C11</f>
        <v>74071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72302</v>
      </c>
      <c r="F40" s="16" t="s">
        <v>8291</v>
      </c>
      <c r="G40" s="15">
        <f>A2L245C11</f>
        <v>72302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20149017</v>
      </c>
      <c r="F41" s="16" t="s">
        <v>8294</v>
      </c>
      <c r="G41" s="15">
        <f>A2L420C11</f>
        <v>20149017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403344.14</v>
      </c>
      <c r="F8" s="16" t="s">
        <v>7643</v>
      </c>
      <c r="G8" s="15">
        <f>A1L108C6</f>
        <v>400551.76800000004</v>
      </c>
      <c r="H8" s="16" t="s">
        <v>7660</v>
      </c>
      <c r="I8" s="15">
        <f>A1L108C7</f>
        <v>399365.81533333333</v>
      </c>
      <c r="J8" s="16" t="s">
        <v>7677</v>
      </c>
      <c r="K8" s="15">
        <f>A1L108C8</f>
        <v>396564.52249999996</v>
      </c>
      <c r="L8" s="16" t="s">
        <v>7694</v>
      </c>
      <c r="M8" s="15">
        <f>A1L108C9</f>
        <v>391752.93180000002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86772.561000000002</v>
      </c>
      <c r="F9" s="16" t="s">
        <v>8350</v>
      </c>
      <c r="G9" s="15">
        <f>A1L105C6</f>
        <v>81985.426500000001</v>
      </c>
      <c r="H9" s="16" t="s">
        <v>8351</v>
      </c>
      <c r="I9" s="15">
        <f>A1L105C7</f>
        <v>78461.219666666657</v>
      </c>
      <c r="J9" s="16" t="s">
        <v>8352</v>
      </c>
      <c r="K9" s="15">
        <f>A1L105C8</f>
        <v>78022.17624999999</v>
      </c>
      <c r="L9" s="16" t="s">
        <v>8353</v>
      </c>
      <c r="M9" s="15">
        <f>A1L105C9</f>
        <v>77771.085599999991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41646.031999999999</v>
      </c>
      <c r="F10" s="16" t="s">
        <v>8355</v>
      </c>
      <c r="G10" s="15">
        <f>A1L106C6</f>
        <v>41842.648499999996</v>
      </c>
      <c r="H10" s="16" t="s">
        <v>8356</v>
      </c>
      <c r="I10" s="15">
        <f>A1L106C7</f>
        <v>42472.862333333331</v>
      </c>
      <c r="J10" s="16" t="s">
        <v>8357</v>
      </c>
      <c r="K10" s="15">
        <f>A1L106C8</f>
        <v>42371.116500000004</v>
      </c>
      <c r="L10" s="16" t="s">
        <v>8358</v>
      </c>
      <c r="M10" s="15">
        <f>A1L106C9</f>
        <v>42374.058400000002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274925.54700000002</v>
      </c>
      <c r="F11" s="16" t="s">
        <v>8360</v>
      </c>
      <c r="G11" s="15">
        <f>A1L107C6</f>
        <v>276723.69299999997</v>
      </c>
      <c r="H11" s="16" t="s">
        <v>8361</v>
      </c>
      <c r="I11" s="15">
        <f>A1L107C7</f>
        <v>278431.73333333334</v>
      </c>
      <c r="J11" s="16" t="s">
        <v>8362</v>
      </c>
      <c r="K11" s="15">
        <f>A1L107C8</f>
        <v>276171.22975</v>
      </c>
      <c r="L11" s="16" t="s">
        <v>8363</v>
      </c>
      <c r="M11" s="15">
        <f>A1L107C9</f>
        <v>271607.78779999999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0.21513281685460955</v>
      </c>
      <c r="F12" s="16" t="s">
        <v>8365</v>
      </c>
      <c r="G12" s="21">
        <f>IF(B3L701C2=0,0,B3L702C2/B3L701C2)</f>
        <v>0.20468122487478321</v>
      </c>
      <c r="H12" s="16" t="s">
        <v>8366</v>
      </c>
      <c r="I12" s="21">
        <f>IF(B3L701C3=0,0,B3L702C3/B3L701C3)</f>
        <v>0.19646453615760398</v>
      </c>
      <c r="J12" s="16" t="s">
        <v>8367</v>
      </c>
      <c r="K12" s="21">
        <f>IF(B3L701C4=0,0,B3L702C4/B3L701C4)</f>
        <v>0.19674522511024672</v>
      </c>
      <c r="L12" s="16" t="s">
        <v>8368</v>
      </c>
      <c r="M12" s="21">
        <f>IF(B3L701C5=0,0,B3L702C5/B3L701C5)</f>
        <v>0.19852074939851155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0.1032518583262422</v>
      </c>
      <c r="F13" s="16" t="s">
        <v>8370</v>
      </c>
      <c r="G13" s="21">
        <f>IF(B3L701C2=0,0,B3L703C2/B3L701C2)</f>
        <v>0.10446252355575669</v>
      </c>
      <c r="H13" s="16" t="s">
        <v>8371</v>
      </c>
      <c r="I13" s="21">
        <f>IF(B3L701C3=0,0,B3L703C3/B3L701C3)</f>
        <v>0.10635077090382178</v>
      </c>
      <c r="J13" s="16" t="s">
        <v>8372</v>
      </c>
      <c r="K13" s="21">
        <f>IF(B3L701C4=0,0,B3L703C4/B3L701C4)</f>
        <v>0.1068454541341378</v>
      </c>
      <c r="L13" s="16" t="s">
        <v>8373</v>
      </c>
      <c r="M13" s="21">
        <f>IF(B3L701C5=0,0,B3L703C5/B3L701C5)</f>
        <v>0.10816526172580899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0.68161532481914822</v>
      </c>
      <c r="F14" s="16" t="s">
        <v>8375</v>
      </c>
      <c r="G14" s="21">
        <f>IF(B3L701C2=0,0,B3L704C2/B3L701C2)</f>
        <v>0.69085625156945996</v>
      </c>
      <c r="H14" s="16" t="s">
        <v>8376</v>
      </c>
      <c r="I14" s="21">
        <f>IF(B3L701C3=0,0,B3L704C3/B3L701C3)</f>
        <v>0.69718469293857421</v>
      </c>
      <c r="J14" s="16" t="s">
        <v>8377</v>
      </c>
      <c r="K14" s="21">
        <f>IF(B3L701C4=0,0,B3L704C4/B3L701C4)</f>
        <v>0.69640932075561557</v>
      </c>
      <c r="L14" s="16" t="s">
        <v>8378</v>
      </c>
      <c r="M14" s="21">
        <f>IF(B3L701C5=0,0,B3L704C5/B3L701C5)</f>
        <v>0.69331398887567941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178407.00099999999</v>
      </c>
      <c r="F15" s="16" t="s">
        <v>8380</v>
      </c>
      <c r="G15" s="15">
        <f>A1L104C6</f>
        <v>176905.83549999999</v>
      </c>
      <c r="H15" s="16" t="s">
        <v>8381</v>
      </c>
      <c r="I15" s="15">
        <f>A1L104C7</f>
        <v>176339.69899999999</v>
      </c>
      <c r="J15" s="16" t="s">
        <v>8382</v>
      </c>
      <c r="K15" s="15">
        <f>A1L104C8</f>
        <v>175536.47324999998</v>
      </c>
      <c r="L15" s="16" t="s">
        <v>8383</v>
      </c>
      <c r="M15" s="15">
        <f>A1L104C9</f>
        <v>173577.973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37040.561999999998</v>
      </c>
      <c r="F16" s="16" t="s">
        <v>8385</v>
      </c>
      <c r="G16" s="15">
        <f>A1L101C6</f>
        <v>34791.798999999999</v>
      </c>
      <c r="H16" s="16" t="s">
        <v>8386</v>
      </c>
      <c r="I16" s="15">
        <f>A1L101C7</f>
        <v>33408.438999999998</v>
      </c>
      <c r="J16" s="16" t="s">
        <v>8387</v>
      </c>
      <c r="K16" s="15">
        <f>A1L101C8</f>
        <v>33456.176749999999</v>
      </c>
      <c r="L16" s="16" t="s">
        <v>8388</v>
      </c>
      <c r="M16" s="15">
        <f>A1L101C9</f>
        <v>33424.031999999999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26811.735000000001</v>
      </c>
      <c r="F17" s="16" t="s">
        <v>8390</v>
      </c>
      <c r="G17" s="15">
        <f>A1L102C6</f>
        <v>26948.989000000001</v>
      </c>
      <c r="H17" s="16" t="s">
        <v>8391</v>
      </c>
      <c r="I17" s="15">
        <f>A1L102C7</f>
        <v>27299.782333333336</v>
      </c>
      <c r="J17" s="16" t="s">
        <v>8392</v>
      </c>
      <c r="K17" s="15">
        <f>A1L102C8</f>
        <v>27382.997000000003</v>
      </c>
      <c r="L17" s="16" t="s">
        <v>8393</v>
      </c>
      <c r="M17" s="15">
        <f>A1L102C9</f>
        <v>27465.314400000003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114554.704</v>
      </c>
      <c r="F18" s="16" t="s">
        <v>8395</v>
      </c>
      <c r="G18" s="15">
        <f>A1L103C6</f>
        <v>115165.0475</v>
      </c>
      <c r="H18" s="16" t="s">
        <v>8396</v>
      </c>
      <c r="I18" s="15">
        <f>A1L103C7</f>
        <v>115631.47766666667</v>
      </c>
      <c r="J18" s="16" t="s">
        <v>8397</v>
      </c>
      <c r="K18" s="15">
        <f>A1L103C8</f>
        <v>114697.29950000001</v>
      </c>
      <c r="L18" s="16" t="s">
        <v>8398</v>
      </c>
      <c r="M18" s="15">
        <f>A1L103C9</f>
        <v>112688.6266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0.20761832098730251</v>
      </c>
      <c r="F19" s="16" t="s">
        <v>8400</v>
      </c>
      <c r="G19" s="21">
        <f>IF(B3L708C2=0,0,B3L709C2/B3L708C2)</f>
        <v>0.1966684643367799</v>
      </c>
      <c r="H19" s="16" t="s">
        <v>8401</v>
      </c>
      <c r="I19" s="21">
        <f>IF(B3L708C3=0,0,B3L709C3/B3L708C3)</f>
        <v>0.18945500751932212</v>
      </c>
      <c r="J19" s="16" t="s">
        <v>8402</v>
      </c>
      <c r="K19" s="21">
        <f>IF(B3L708C4=0,0,B3L709C4/B3L708C4)</f>
        <v>0.19059387562350949</v>
      </c>
      <c r="L19" s="16" t="s">
        <v>8403</v>
      </c>
      <c r="M19" s="21">
        <f>IF(B3L708C5=0,0,B3L709C5/B3L708C5)</f>
        <v>0.19255917915345169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0.15028409675470081</v>
      </c>
      <c r="F20" s="16" t="s">
        <v>8405</v>
      </c>
      <c r="G20" s="21">
        <f>IF(B3L708C2=0,0,B3L710C2/B3L708C2)</f>
        <v>0.15233521790749521</v>
      </c>
      <c r="H20" s="16" t="s">
        <v>8406</v>
      </c>
      <c r="I20" s="21">
        <f>IF(B3L708C3=0,0,B3L710C3/B3L708C3)</f>
        <v>0.1548135926745193</v>
      </c>
      <c r="J20" s="16" t="s">
        <v>8407</v>
      </c>
      <c r="K20" s="21">
        <f>IF(B3L708C4=0,0,B3L710C4/B3L708C4)</f>
        <v>0.15599605308807243</v>
      </c>
      <c r="L20" s="16" t="s">
        <v>8408</v>
      </c>
      <c r="M20" s="21">
        <f>IF(B3L708C5=0,0,B3L710C5/B3L708C5)</f>
        <v>0.15823041325641016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0.64209758225799674</v>
      </c>
      <c r="F21" s="16" t="s">
        <v>8410</v>
      </c>
      <c r="G21" s="21">
        <f>IF(B3L708C2=0,0,B3L711C2/B3L708C2)</f>
        <v>0.65099631775572497</v>
      </c>
      <c r="H21" s="16" t="s">
        <v>8411</v>
      </c>
      <c r="I21" s="21">
        <f>IF(B3L708C3=0,0,B3L711C3/B3L708C3)</f>
        <v>0.65573139980615869</v>
      </c>
      <c r="J21" s="16" t="s">
        <v>8412</v>
      </c>
      <c r="K21" s="21">
        <f>IF(B3L708C4=0,0,B3L711C4/B3L708C4)</f>
        <v>0.65341007128841821</v>
      </c>
      <c r="L21" s="16" t="s">
        <v>8413</v>
      </c>
      <c r="M21" s="21">
        <f>IF(B3L708C5=0,0,B3L711C5/B3L708C5)</f>
        <v>0.64921040759013815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2.2608089241968705</v>
      </c>
      <c r="F22" s="16" t="s">
        <v>8415</v>
      </c>
      <c r="G22" s="21">
        <f>IF(B3L708C2=0,0,B3L701C2/B3L708C2)</f>
        <v>2.2642089045163241</v>
      </c>
      <c r="H22" s="16" t="s">
        <v>8416</v>
      </c>
      <c r="I22" s="21">
        <f>IF(B3L708C3=0,0,B3L701C3/B3L708C3)</f>
        <v>2.2647527334915853</v>
      </c>
      <c r="J22" s="16" t="s">
        <v>8417</v>
      </c>
      <c r="K22" s="21">
        <f>IF(B3L708C4=0,0,B3L701C4/B3L708C4)</f>
        <v>2.2591573999279948</v>
      </c>
      <c r="L22" s="16" t="s">
        <v>8418</v>
      </c>
      <c r="M22" s="21">
        <f>IF(B3L708C5=0,0,B3L701C5/B3L708C5)</f>
        <v>2.2569276794124105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2.3426361889433536</v>
      </c>
      <c r="F23" s="16" t="s">
        <v>8420</v>
      </c>
      <c r="G23" s="21">
        <f>IF(B3L709C2=0,0,B3L702C2/B3L709C2)</f>
        <v>2.3564583854948116</v>
      </c>
      <c r="H23" s="16" t="s">
        <v>8421</v>
      </c>
      <c r="I23" s="21">
        <f>IF(B3L709C3=0,0,B3L702C3/B3L709C3)</f>
        <v>2.3485449190447558</v>
      </c>
      <c r="J23" s="16" t="s">
        <v>8422</v>
      </c>
      <c r="K23" s="21">
        <f>IF(B3L709C4=0,0,B3L702C4/B3L709C4)</f>
        <v>2.3320709007791809</v>
      </c>
      <c r="L23" s="16" t="s">
        <v>8423</v>
      </c>
      <c r="M23" s="21">
        <f>IF(B3L709C5=0,0,B3L702C5/B3L709C5)</f>
        <v>2.3268014343691386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1.553276279957265</v>
      </c>
      <c r="F24" s="16" t="s">
        <v>8425</v>
      </c>
      <c r="G24" s="21">
        <f>IF(B3L710C2=0,0,B3L703C2/B3L710C2)</f>
        <v>1.552661159199701</v>
      </c>
      <c r="H24" s="16" t="s">
        <v>8426</v>
      </c>
      <c r="I24" s="21">
        <f>IF(B3L710C3=0,0,B3L703C3/B3L710C3)</f>
        <v>1.5557949076199591</v>
      </c>
      <c r="J24" s="16" t="s">
        <v>8427</v>
      </c>
      <c r="K24" s="21">
        <f>IF(B3L710C4=0,0,B3L703C4/B3L710C4)</f>
        <v>1.5473513180460123</v>
      </c>
      <c r="L24" s="16" t="s">
        <v>8428</v>
      </c>
      <c r="M24" s="21">
        <f>IF(B3L710C5=0,0,B3L703C5/B3L710C5)</f>
        <v>1.542820802371736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2.399949870238415</v>
      </c>
      <c r="F25" s="16" t="s">
        <v>8430</v>
      </c>
      <c r="G25" s="21">
        <f>IF(B3L711C2=0,0,B3L704C2/B3L711C2)</f>
        <v>2.4028444307288632</v>
      </c>
      <c r="H25" s="16" t="s">
        <v>8431</v>
      </c>
      <c r="I25" s="21">
        <f>IF(B3L711C3=0,0,B3L704C3/B3L711C3)</f>
        <v>2.4079233349933866</v>
      </c>
      <c r="J25" s="16" t="s">
        <v>8432</v>
      </c>
      <c r="K25" s="21">
        <f>IF(B3L711C4=0,0,B3L704C4/B3L711C4)</f>
        <v>2.407826783663725</v>
      </c>
      <c r="L25" s="16" t="s">
        <v>8433</v>
      </c>
      <c r="M25" s="21">
        <f>IF(B3L711C5=0,0,B3L704C5/B3L711C5)</f>
        <v>2.4102502266186994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11437186</v>
      </c>
      <c r="F26" s="16" t="s">
        <v>8435</v>
      </c>
      <c r="G26" s="15">
        <f>A1L114C6</f>
        <v>11152286.5</v>
      </c>
      <c r="H26" s="16" t="s">
        <v>8436</v>
      </c>
      <c r="I26" s="15">
        <f>A1L114C7</f>
        <v>10955033.333333334</v>
      </c>
      <c r="J26" s="16" t="s">
        <v>8437</v>
      </c>
      <c r="K26" s="15">
        <f>A1L114C8</f>
        <v>10872080.5</v>
      </c>
      <c r="L26" s="16" t="s">
        <v>8438</v>
      </c>
      <c r="M26" s="15">
        <f>A1L114C9</f>
        <v>10749631.800000001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3361488</v>
      </c>
      <c r="F27" s="16" t="s">
        <v>8440</v>
      </c>
      <c r="G27" s="15">
        <f>A1L115C6</f>
        <v>3189941.5</v>
      </c>
      <c r="H27" s="16" t="s">
        <v>8441</v>
      </c>
      <c r="I27" s="15">
        <f>A1L115C7</f>
        <v>3091210.6666666665</v>
      </c>
      <c r="J27" s="16" t="s">
        <v>8442</v>
      </c>
      <c r="K27" s="15">
        <f>A1L115C8</f>
        <v>3104230.5</v>
      </c>
      <c r="L27" s="16" t="s">
        <v>8443</v>
      </c>
      <c r="M27" s="15">
        <f>A1L115C9</f>
        <v>3099931.6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660449</v>
      </c>
      <c r="F28" s="16" t="s">
        <v>8445</v>
      </c>
      <c r="G28" s="15">
        <f>A1L116C6</f>
        <v>651491.5</v>
      </c>
      <c r="H28" s="16" t="s">
        <v>8446</v>
      </c>
      <c r="I28" s="15">
        <f>A1L116C7</f>
        <v>644356.66666666663</v>
      </c>
      <c r="J28" s="16" t="s">
        <v>8447</v>
      </c>
      <c r="K28" s="15">
        <f>A1L116C8</f>
        <v>648416.75</v>
      </c>
      <c r="L28" s="16" t="s">
        <v>8448</v>
      </c>
      <c r="M28" s="15">
        <f>A1L116C9</f>
        <v>652911.19999999995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7415249</v>
      </c>
      <c r="F29" s="16" t="s">
        <v>8450</v>
      </c>
      <c r="G29" s="15">
        <f>A1L117C6</f>
        <v>7310853.5</v>
      </c>
      <c r="H29" s="16" t="s">
        <v>8451</v>
      </c>
      <c r="I29" s="15">
        <f>A1L117C7</f>
        <v>7219466</v>
      </c>
      <c r="J29" s="16" t="s">
        <v>8452</v>
      </c>
      <c r="K29" s="15">
        <f>A1L117C8</f>
        <v>7119433.25</v>
      </c>
      <c r="L29" s="16" t="s">
        <v>8453</v>
      </c>
      <c r="M29" s="15">
        <f>A1L117C9</f>
        <v>6996789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64.107271216335292</v>
      </c>
      <c r="F30" s="16" t="s">
        <v>8455</v>
      </c>
      <c r="G30" s="21">
        <f>IF(B3L708C2=0,0,B3L719C2/B3L708C2)</f>
        <v>63.04080624858755</v>
      </c>
      <c r="H30" s="16" t="s">
        <v>8456</v>
      </c>
      <c r="I30" s="21">
        <f>IF(B3L708C3=0,0,B3L719C3/B3L708C3)</f>
        <v>62.124600390371171</v>
      </c>
      <c r="J30" s="16" t="s">
        <v>8457</v>
      </c>
      <c r="K30" s="21">
        <f>IF(B3L708C4=0,0,B3L719C4/B3L708C4)</f>
        <v>61.93630473887854</v>
      </c>
      <c r="L30" s="16" t="s">
        <v>8458</v>
      </c>
      <c r="M30" s="21">
        <f>IF(B3L708C5=0,0,B3L719C5/B3L708C5)</f>
        <v>61.929700031696996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90.751538813045016</v>
      </c>
      <c r="F31" s="16" t="s">
        <v>8460</v>
      </c>
      <c r="G31" s="21">
        <f>IF(B3L709C2=0,0,B3L720C2/B3L709C2)</f>
        <v>91.686592578900559</v>
      </c>
      <c r="H31" s="16" t="s">
        <v>8461</v>
      </c>
      <c r="I31" s="21">
        <f>IF(B3L709C3=0,0,B3L720C3/B3L709C3)</f>
        <v>92.527839048890215</v>
      </c>
      <c r="J31" s="16" t="s">
        <v>8462</v>
      </c>
      <c r="K31" s="21">
        <f>IF(B3L709C4=0,0,B3L720C4/B3L709C4)</f>
        <v>92.784974302241523</v>
      </c>
      <c r="L31" s="16" t="s">
        <v>8463</v>
      </c>
      <c r="M31" s="21">
        <f>IF(B3L709C5=0,0,B3L720C5/B3L709C5)</f>
        <v>92.745590956830114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24.632833347040016</v>
      </c>
      <c r="F32" s="16" t="s">
        <v>8465</v>
      </c>
      <c r="G32" s="21">
        <f>IF(B3L710C2=0,0,B3L721C2/B3L710C2)</f>
        <v>24.174988531109644</v>
      </c>
      <c r="H32" s="16" t="s">
        <v>8466</v>
      </c>
      <c r="I32" s="21">
        <f>IF(B3L710C3=0,0,B3L721C3/B3L710C3)</f>
        <v>23.602996492755913</v>
      </c>
      <c r="J32" s="16" t="s">
        <v>8467</v>
      </c>
      <c r="K32" s="21">
        <f>IF(B3L710C4=0,0,B3L721C4/B3L710C4)</f>
        <v>23.679539168046503</v>
      </c>
      <c r="L32" s="16" t="s">
        <v>8468</v>
      </c>
      <c r="M32" s="21">
        <f>IF(B3L710C5=0,0,B3L721C5/B3L710C5)</f>
        <v>23.772209212358401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64.731073810814436</v>
      </c>
      <c r="F33" s="16" t="s">
        <v>8470</v>
      </c>
      <c r="G33" s="21">
        <f>IF(B3L711C2=0,0,B3L722C2/B3L711C2)</f>
        <v>63.481530713561334</v>
      </c>
      <c r="H33" s="16" t="s">
        <v>8471</v>
      </c>
      <c r="I33" s="21">
        <f>IF(B3L711C3=0,0,B3L722C3/B3L711C3)</f>
        <v>62.435127057804351</v>
      </c>
      <c r="J33" s="16" t="s">
        <v>8472</v>
      </c>
      <c r="K33" s="21">
        <f>IF(B3L711C4=0,0,B3L722C4/B3L711C4)</f>
        <v>62.071498466273823</v>
      </c>
      <c r="L33" s="16" t="s">
        <v>8473</v>
      </c>
      <c r="M33" s="21">
        <f>IF(B3L711C5=0,0,B3L722C5/B3L711C5)</f>
        <v>62.089575595200301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7792.1769999999997</v>
      </c>
      <c r="F34" s="16" t="s">
        <v>8475</v>
      </c>
      <c r="G34" s="15">
        <f>A1L131C6</f>
        <v>7401.9830000000002</v>
      </c>
      <c r="H34" s="16" t="s">
        <v>8476</v>
      </c>
      <c r="I34" s="15">
        <f>A1L131C7</f>
        <v>7247.3853333333345</v>
      </c>
      <c r="J34" s="16" t="s">
        <v>8477</v>
      </c>
      <c r="K34" s="15">
        <f>A1L131C8</f>
        <v>7289.3155000000006</v>
      </c>
      <c r="L34" s="16" t="s">
        <v>8478</v>
      </c>
      <c r="M34" s="15">
        <f>A1L131C9</f>
        <v>7223.4800000000005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22.895655604332397</v>
      </c>
      <c r="F35" s="16" t="s">
        <v>8480</v>
      </c>
      <c r="G35" s="21">
        <f>IF(B3L727C2=0,0,B3L708C2/B3L727C2)</f>
        <v>23.89978948884373</v>
      </c>
      <c r="H35" s="16" t="s">
        <v>8481</v>
      </c>
      <c r="I35" s="21">
        <f>IF(B3L727C3=0,0,B3L708C3/B3L727C3)</f>
        <v>24.331492102255172</v>
      </c>
      <c r="J35" s="16" t="s">
        <v>8482</v>
      </c>
      <c r="K35" s="21">
        <f>IF(B3L727C4=0,0,B3L708C4/B3L727C4)</f>
        <v>24.081338398646619</v>
      </c>
      <c r="L35" s="16" t="s">
        <v>8483</v>
      </c>
      <c r="M35" s="21">
        <f>IF(B3L727C5=0,0,B3L708C5/B3L727C5)</f>
        <v>24.029688321972234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4.3676408192075376E-2</v>
      </c>
      <c r="F36" s="16" t="s">
        <v>8485</v>
      </c>
      <c r="G36" s="21">
        <f>IF(B3L728C2=0,0,1/B3L728C2)</f>
        <v>4.1841372722834801E-2</v>
      </c>
      <c r="H36" s="16" t="s">
        <v>8486</v>
      </c>
      <c r="I36" s="21">
        <f>IF(B3L728C3=0,0,1/B3L728C3)</f>
        <v>4.1099000250268858E-2</v>
      </c>
      <c r="J36" s="16" t="s">
        <v>8487</v>
      </c>
      <c r="K36" s="21">
        <f>IF(B3L728C4=0,0,1/B3L728C4)</f>
        <v>4.1525931135796022E-2</v>
      </c>
      <c r="L36" s="16" t="s">
        <v>8488</v>
      </c>
      <c r="M36" s="21">
        <f>IF(B3L728C5=0,0,1/B3L728C5)</f>
        <v>4.1615188120672435E-2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951593927</v>
      </c>
      <c r="F37" s="16" t="s">
        <v>8490</v>
      </c>
      <c r="G37" s="15">
        <f>A1L122C6</f>
        <v>920826975</v>
      </c>
      <c r="H37" s="16" t="s">
        <v>8491</v>
      </c>
      <c r="I37" s="15">
        <f>A1L122C7</f>
        <v>901637764.66666663</v>
      </c>
      <c r="J37" s="16" t="s">
        <v>8492</v>
      </c>
      <c r="K37" s="15">
        <f>A1L122C8</f>
        <v>893860264.5</v>
      </c>
      <c r="L37" s="16" t="s">
        <v>8493</v>
      </c>
      <c r="M37" s="15">
        <f>A1L122C9</f>
        <v>884805173.20000005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274556363</v>
      </c>
      <c r="F38" s="16" t="s">
        <v>8495</v>
      </c>
      <c r="G38" s="15">
        <f>A1L119C6</f>
        <v>259326374.5</v>
      </c>
      <c r="H38" s="16" t="s">
        <v>8496</v>
      </c>
      <c r="I38" s="15">
        <f>A1L119C7</f>
        <v>253083024.33333334</v>
      </c>
      <c r="J38" s="16" t="s">
        <v>8497</v>
      </c>
      <c r="K38" s="15">
        <f>A1L119C8</f>
        <v>254626870</v>
      </c>
      <c r="L38" s="16" t="s">
        <v>8498</v>
      </c>
      <c r="M38" s="15">
        <f>A1L119C9</f>
        <v>254996567.80000001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50429826</v>
      </c>
      <c r="F39" s="16" t="s">
        <v>8500</v>
      </c>
      <c r="G39" s="15">
        <f>A1L120C6</f>
        <v>49360956.5</v>
      </c>
      <c r="H39" s="16" t="s">
        <v>8501</v>
      </c>
      <c r="I39" s="15">
        <f>A1L120C7</f>
        <v>48798784.333333336</v>
      </c>
      <c r="J39" s="16" t="s">
        <v>8502</v>
      </c>
      <c r="K39" s="15">
        <f>A1L120C8</f>
        <v>49234888.25</v>
      </c>
      <c r="L39" s="16" t="s">
        <v>8503</v>
      </c>
      <c r="M39" s="15">
        <f>A1L120C9</f>
        <v>49746841.799999997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626607738</v>
      </c>
      <c r="F40" s="16" t="s">
        <v>8505</v>
      </c>
      <c r="G40" s="15">
        <f>A1L121C6</f>
        <v>612139644</v>
      </c>
      <c r="H40" s="16" t="s">
        <v>8506</v>
      </c>
      <c r="I40" s="15">
        <f>A1L121C7</f>
        <v>599755956</v>
      </c>
      <c r="J40" s="16" t="s">
        <v>8507</v>
      </c>
      <c r="K40" s="15">
        <f>A1L121C8</f>
        <v>589998506.25</v>
      </c>
      <c r="L40" s="16" t="s">
        <v>8508</v>
      </c>
      <c r="M40" s="15">
        <f>A1L121C9</f>
        <v>580061763.60000002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5333.8373587704673</v>
      </c>
      <c r="F41" s="16" t="s">
        <v>8510</v>
      </c>
      <c r="G41" s="15">
        <f>IF(B3L708C2=0,0,B3L730C2/B3L708C2)</f>
        <v>5205.1814593758836</v>
      </c>
      <c r="H41" s="16" t="s">
        <v>8511</v>
      </c>
      <c r="I41" s="15">
        <f>IF(B3L708C3=0,0,B3L730C3/B3L708C3)</f>
        <v>5113.0730617083946</v>
      </c>
      <c r="J41" s="16" t="s">
        <v>8512</v>
      </c>
      <c r="K41" s="15">
        <f>IF(B3L708C4=0,0,B3L730C4/B3L708C4)</f>
        <v>5092.1626027370357</v>
      </c>
      <c r="L41" s="16" t="s">
        <v>8513</v>
      </c>
      <c r="M41" s="15">
        <f>IF(B3L708C5=0,0,B3L730C5/B3L708C5)</f>
        <v>5097.4507761995819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7412.3163412045424</v>
      </c>
      <c r="F42" s="16" t="s">
        <v>8515</v>
      </c>
      <c r="G42" s="15">
        <f>IF(B3L709C2=0,0,B3L731C2/B3L709C2)</f>
        <v>7453.6638504953426</v>
      </c>
      <c r="H42" s="16" t="s">
        <v>8516</v>
      </c>
      <c r="I42" s="15">
        <f>IF(B3L709C3=0,0,B3L731C3/B3L709C3)</f>
        <v>7575.4220163753644</v>
      </c>
      <c r="J42" s="16" t="s">
        <v>8517</v>
      </c>
      <c r="K42" s="15">
        <f>IF(B3L709C4=0,0,B3L731C4/B3L709C4)</f>
        <v>7610.758153948359</v>
      </c>
      <c r="L42" s="16" t="s">
        <v>8518</v>
      </c>
      <c r="M42" s="15">
        <f>IF(B3L709C5=0,0,B3L731C5/B3L709C5)</f>
        <v>7629.1384534337458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1880.8863357779719</v>
      </c>
      <c r="F43" s="16" t="s">
        <v>8520</v>
      </c>
      <c r="G43" s="15">
        <f>IF(B3L710C2=0,0,B3L732C2/B3L710C2)</f>
        <v>1831.6440924741182</v>
      </c>
      <c r="H43" s="16" t="s">
        <v>8521</v>
      </c>
      <c r="I43" s="15">
        <f>IF(B3L710C3=0,0,B3L732C3/B3L710C3)</f>
        <v>1787.5155097390459</v>
      </c>
      <c r="J43" s="16" t="s">
        <v>8522</v>
      </c>
      <c r="K43" s="15">
        <f>IF(B3L710C4=0,0,B3L732C4/B3L710C4)</f>
        <v>1798.0094819423891</v>
      </c>
      <c r="L43" s="16" t="s">
        <v>8523</v>
      </c>
      <c r="M43" s="15">
        <f>IF(B3L710C5=0,0,B3L732C5/B3L710C5)</f>
        <v>1811.2605985679156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5469.9433207037928</v>
      </c>
      <c r="F44" s="16" t="s">
        <v>8525</v>
      </c>
      <c r="G44" s="15">
        <f>IF(B3L711C2=0,0,B3L733C2/B3L711C2)</f>
        <v>5315.3248949078925</v>
      </c>
      <c r="H44" s="16" t="s">
        <v>8526</v>
      </c>
      <c r="I44" s="15">
        <f>IF(B3L711C3=0,0,B3L733C3/B3L711C3)</f>
        <v>5186.7879586294766</v>
      </c>
      <c r="J44" s="16" t="s">
        <v>8527</v>
      </c>
      <c r="K44" s="15">
        <f>IF(B3L711C4=0,0,B3L733C4/B3L711C4)</f>
        <v>5143.9616174223875</v>
      </c>
      <c r="L44" s="16" t="s">
        <v>8528</v>
      </c>
      <c r="M44" s="15">
        <f>IF(B3L711C5=0,0,B3L733C5/B3L711C5)</f>
        <v>5147.4738942288259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12103.704000000002</v>
      </c>
      <c r="F45" s="16" t="s">
        <v>8530</v>
      </c>
      <c r="G45" s="15">
        <f>A1L130C6*A1L158C1</f>
        <v>11944.752</v>
      </c>
      <c r="H45" s="16" t="s">
        <v>8531</v>
      </c>
      <c r="I45" s="15">
        <f>A1L130C7*A1L158C1</f>
        <v>12011.216</v>
      </c>
      <c r="J45" s="16" t="s">
        <v>8532</v>
      </c>
      <c r="K45" s="15">
        <f>A1L130C8*A1L158C1</f>
        <v>12075.858</v>
      </c>
      <c r="L45" s="16" t="s">
        <v>8533</v>
      </c>
      <c r="M45" s="15">
        <f>A1L130C9*A1L158C1</f>
        <v>11974.601999999999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190510.70499999999</v>
      </c>
      <c r="F46" s="16" t="s">
        <v>8535</v>
      </c>
      <c r="G46" s="15">
        <f>B3L708C2+B3L738C2</f>
        <v>188850.58749999999</v>
      </c>
      <c r="H46" s="16" t="s">
        <v>8536</v>
      </c>
      <c r="I46" s="15">
        <f>B3L708C3+B3L738C3</f>
        <v>188350.91499999998</v>
      </c>
      <c r="J46" s="16" t="s">
        <v>8537</v>
      </c>
      <c r="K46" s="15">
        <f>B3L708C4+B3L738C4</f>
        <v>187612.33124999999</v>
      </c>
      <c r="L46" s="16" t="s">
        <v>8538</v>
      </c>
      <c r="M46" s="15">
        <f>B3L708C5+B3L738C5</f>
        <v>185552.57500000001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0.93646706624701226</v>
      </c>
      <c r="F47" s="16" t="s">
        <v>8540</v>
      </c>
      <c r="G47" s="21">
        <f>IF(B3L739C2=0,0,B3L708C2/B3L739C2)</f>
        <v>0.9367502523655109</v>
      </c>
      <c r="H47" s="16" t="s">
        <v>8541</v>
      </c>
      <c r="I47" s="21">
        <f>IF(B3L739C3=0,0,B3L708C3/B3L739C3)</f>
        <v>0.93622958508059284</v>
      </c>
      <c r="J47" s="16" t="s">
        <v>8542</v>
      </c>
      <c r="K47" s="21">
        <f>IF(B3L739C4=0,0,B3L708C4/B3L739C4)</f>
        <v>0.93563398567917955</v>
      </c>
      <c r="L47" s="16" t="s">
        <v>8543</v>
      </c>
      <c r="M47" s="21">
        <f>IF(B3L739C5=0,0,B3L708C5/B3L739C5)</f>
        <v>0.93546518015177094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6.3532933752987797E-2</v>
      </c>
      <c r="F48" s="16" t="s">
        <v>8545</v>
      </c>
      <c r="G48" s="21">
        <f>IF(B3L739C2=0,0,B3L738C2/B3L739C2)</f>
        <v>6.3249747634489095E-2</v>
      </c>
      <c r="H48" s="16" t="s">
        <v>8546</v>
      </c>
      <c r="I48" s="21">
        <f>IF(B3L739C3=0,0,B3L738C3/B3L739C3)</f>
        <v>6.3770414919407228E-2</v>
      </c>
      <c r="J48" s="16" t="s">
        <v>8547</v>
      </c>
      <c r="K48" s="21">
        <f>IF(B3L739C4=0,0,B3L738C4/B3L739C4)</f>
        <v>6.4366014320820397E-2</v>
      </c>
      <c r="L48" s="16" t="s">
        <v>8548</v>
      </c>
      <c r="M48" s="21">
        <f>IF(B3L739C5=0,0,B3L738C5/B3L739C5)</f>
        <v>6.4534819848228994E-2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32780.865000000005</v>
      </c>
      <c r="F49" s="16" t="s">
        <v>8550</v>
      </c>
      <c r="G49" s="15">
        <f>A1L130C6*A1L595C1</f>
        <v>32350.37</v>
      </c>
      <c r="H49" s="16" t="s">
        <v>8551</v>
      </c>
      <c r="I49" s="15">
        <f>A1L130C7*A1L595C1</f>
        <v>32530.376666666667</v>
      </c>
      <c r="J49" s="16" t="s">
        <v>8552</v>
      </c>
      <c r="K49" s="15">
        <f>A1L130C8*A1L595C1</f>
        <v>32705.44875</v>
      </c>
      <c r="L49" s="16" t="s">
        <v>8553</v>
      </c>
      <c r="M49" s="15">
        <f>A1L130C9*A1L595C1</f>
        <v>32431.213749999995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211187.86599999998</v>
      </c>
      <c r="F50" s="16" t="s">
        <v>8555</v>
      </c>
      <c r="G50" s="15">
        <f>B3L708C2+B3L742C2</f>
        <v>209256.20549999998</v>
      </c>
      <c r="H50" s="16" t="s">
        <v>8556</v>
      </c>
      <c r="I50" s="15">
        <f>B3L708C3+B3L742C3</f>
        <v>208870.07566666667</v>
      </c>
      <c r="J50" s="16" t="s">
        <v>8557</v>
      </c>
      <c r="K50" s="15">
        <f>B3L708C4+B3L742C4</f>
        <v>208241.92199999999</v>
      </c>
      <c r="L50" s="16" t="s">
        <v>8558</v>
      </c>
      <c r="M50" s="15">
        <f>B3L708C5+B3L742C5</f>
        <v>206009.18674999999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0.84477865314477874</v>
      </c>
      <c r="F51" s="16" t="s">
        <v>8560</v>
      </c>
      <c r="G51" s="21">
        <f>IF(B3L743C2=0,0,B3L708C2/B3L743C2)</f>
        <v>0.84540305544248251</v>
      </c>
      <c r="H51" s="16" t="s">
        <v>8561</v>
      </c>
      <c r="I51" s="21">
        <f>IF(B3L743C3=0,0,B3L708C3/B3L743C3)</f>
        <v>0.8442554465361447</v>
      </c>
      <c r="J51" s="16" t="s">
        <v>8562</v>
      </c>
      <c r="K51" s="21">
        <f>IF(B3L743C4=0,0,B3L708C4/B3L743C4)</f>
        <v>0.84294493425776196</v>
      </c>
      <c r="L51" s="16" t="s">
        <v>8563</v>
      </c>
      <c r="M51" s="21">
        <f>IF(B3L743C5=0,0,B3L708C5/B3L743C5)</f>
        <v>0.84257394409620912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0.15522134685522135</v>
      </c>
      <c r="F52" s="16" t="s">
        <v>8565</v>
      </c>
      <c r="G52" s="21">
        <f>IF(B3L743C2=0,0,B3L742C2/B3L743C2)</f>
        <v>0.15459694455751757</v>
      </c>
      <c r="H52" s="16" t="s">
        <v>8566</v>
      </c>
      <c r="I52" s="21">
        <f>IF(B3L743C3=0,0,B3L742C3/B3L743C3)</f>
        <v>0.1557445534638553</v>
      </c>
      <c r="J52" s="16" t="s">
        <v>8567</v>
      </c>
      <c r="K52" s="21">
        <f>IF(B3L743C4=0,0,B3L742C4/B3L743C4)</f>
        <v>0.15705506574223801</v>
      </c>
      <c r="L52" s="16" t="s">
        <v>8568</v>
      </c>
      <c r="M52" s="21">
        <f>IF(B3L743C5=0,0,B3L742C5/B3L743C5)</f>
        <v>0.15742605590379088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11267.905000000001</v>
      </c>
      <c r="F53" s="16" t="s">
        <v>8570</v>
      </c>
      <c r="G53" s="15">
        <f>A1L135C6</f>
        <v>11054.945500000002</v>
      </c>
      <c r="H53" s="16" t="s">
        <v>8571</v>
      </c>
      <c r="I53" s="15">
        <f>A1L135C7</f>
        <v>10925.335000000001</v>
      </c>
      <c r="J53" s="16" t="s">
        <v>8572</v>
      </c>
      <c r="K53" s="15">
        <f>A1L135C8</f>
        <v>11016.131500000001</v>
      </c>
      <c r="L53" s="16" t="s">
        <v>8573</v>
      </c>
      <c r="M53" s="15">
        <f>A1L135C9</f>
        <v>11015.549200000001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24.03585924896861</v>
      </c>
      <c r="F54" s="16" t="s">
        <v>8575</v>
      </c>
      <c r="G54" s="21">
        <f>IF(A1L144C6=0,0,B3L721C2/A1L144C6)</f>
        <v>24.320127835576319</v>
      </c>
      <c r="H54" s="16" t="s">
        <v>8576</v>
      </c>
      <c r="I54" s="21">
        <f>IF(A1L144C7=0,0,B3L721C3/A1L144C7)</f>
        <v>24.39258757180205</v>
      </c>
      <c r="J54" s="16" t="s">
        <v>8577</v>
      </c>
      <c r="K54" s="21">
        <f>IF(A1L144C8=0,0,B3L721C4/A1L144C8)</f>
        <v>24.338151410882862</v>
      </c>
      <c r="L54" s="16" t="s">
        <v>8578</v>
      </c>
      <c r="M54" s="21">
        <f>IF(A1L144C9=0,0,B3L721C5/A1L144C9)</f>
        <v>24.513592255252423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15392</v>
      </c>
      <c r="F9" s="16" t="s">
        <v>8689</v>
      </c>
      <c r="G9" s="15">
        <f>A1L202C1</f>
        <v>15753</v>
      </c>
      <c r="H9" s="16" t="s">
        <v>8690</v>
      </c>
      <c r="I9" s="21">
        <f>IF(OR(B3L802C1=0,B3L802C2=0),0,1+(B3L802C1/B3L802C2))</f>
        <v>1.9770837300831587</v>
      </c>
      <c r="J9" s="16" t="s">
        <v>8691</v>
      </c>
      <c r="K9" s="15">
        <f>A1L202C5</f>
        <v>15776</v>
      </c>
      <c r="L9" s="16" t="s">
        <v>8692</v>
      </c>
      <c r="M9" s="15">
        <f>A1L202C4</f>
        <v>15519</v>
      </c>
      <c r="N9" s="16" t="s">
        <v>8693</v>
      </c>
      <c r="O9" s="21">
        <f>IF(OR(B3L802C4=0,B3L802C5=0),0,1+(B3L802C4/B3L802C5))</f>
        <v>2.0165603453830787</v>
      </c>
      <c r="P9" s="16" t="s">
        <v>8694</v>
      </c>
      <c r="Q9" s="15">
        <f>A1L202C17</f>
        <v>15584</v>
      </c>
      <c r="R9" s="16" t="s">
        <v>8695</v>
      </c>
      <c r="S9" s="15">
        <f>A1L202C16</f>
        <v>15636</v>
      </c>
      <c r="T9" s="16" t="s">
        <v>8696</v>
      </c>
      <c r="U9" s="21">
        <f>IF(OR(B3L802C7=0,B3L802C8=0),0,1+(B3L802C7/B3L802C8))</f>
        <v>1.9966743412637502</v>
      </c>
      <c r="V9" s="16" t="s">
        <v>8697</v>
      </c>
      <c r="W9" s="15">
        <f>A1L202C8</f>
        <v>15038</v>
      </c>
      <c r="X9" s="16" t="s">
        <v>8698</v>
      </c>
      <c r="Y9" s="15">
        <f>A1L202C7</f>
        <v>14637</v>
      </c>
      <c r="Z9" s="16" t="s">
        <v>8699</v>
      </c>
      <c r="AA9" s="21">
        <f>IF(OR(B3L802C10=0,B3L802C11=0),0,1+(B3L802C10/B3L802C11))</f>
        <v>2.0273963243834121</v>
      </c>
      <c r="AB9" s="16" t="s">
        <v>8700</v>
      </c>
      <c r="AC9" s="15">
        <f>A1L202C20</f>
        <v>15402</v>
      </c>
      <c r="AD9" s="16" t="s">
        <v>8701</v>
      </c>
      <c r="AE9" s="15">
        <f>A1L202C19</f>
        <v>15303</v>
      </c>
      <c r="AF9" s="16" t="s">
        <v>8702</v>
      </c>
      <c r="AG9" s="21">
        <f>IF(OR(B3L802C13=0,B3L802C14=0),0,1+(B3L802C13/B3L802C14))</f>
        <v>2.0064693197412273</v>
      </c>
      <c r="AH9" s="16" t="s">
        <v>8703</v>
      </c>
      <c r="AI9" s="15">
        <f>A1L202C11</f>
        <v>16143</v>
      </c>
      <c r="AJ9" s="16" t="s">
        <v>8704</v>
      </c>
      <c r="AK9" s="15">
        <f>A1L202C10</f>
        <v>16474</v>
      </c>
      <c r="AL9" s="16" t="s">
        <v>8705</v>
      </c>
      <c r="AM9" s="21">
        <f>IF(OR(B3L802C16=0,B3L802C17=0),0,1+(B3L802C16/B3L802C17))</f>
        <v>1.9799077333980817</v>
      </c>
      <c r="AN9" s="16" t="s">
        <v>8706</v>
      </c>
      <c r="AO9" s="15">
        <f>A1L202C23</f>
        <v>15587.25</v>
      </c>
      <c r="AP9" s="16" t="s">
        <v>8707</v>
      </c>
      <c r="AQ9" s="15">
        <f>A1L202C22</f>
        <v>15595.75</v>
      </c>
      <c r="AR9" s="16" t="s">
        <v>8708</v>
      </c>
      <c r="AS9" s="21">
        <f>IF(OR(B3L802C19=0,B3L802C20=0),0,1+(B3L802C19/B3L802C20))</f>
        <v>1.9994549797220396</v>
      </c>
      <c r="AT9" s="16" t="s">
        <v>8709</v>
      </c>
      <c r="AU9" s="15">
        <f>A1L202C14</f>
        <v>16549</v>
      </c>
      <c r="AV9" s="16" t="s">
        <v>8710</v>
      </c>
      <c r="AW9" s="15">
        <f>A1L202C13</f>
        <v>16728</v>
      </c>
      <c r="AX9" s="16" t="s">
        <v>8711</v>
      </c>
      <c r="AY9" s="21">
        <f>IF(OR(B3L802C22=0,B3L802C23=0),0,1+(B3L802C22/B3L802C23))</f>
        <v>1.9892993782879005</v>
      </c>
      <c r="AZ9" s="16" t="s">
        <v>8712</v>
      </c>
      <c r="BA9" s="15">
        <f>A1L202C26</f>
        <v>15779.6</v>
      </c>
      <c r="BB9" s="16" t="s">
        <v>8713</v>
      </c>
      <c r="BC9" s="15">
        <f>A1L202C25</f>
        <v>15822.2</v>
      </c>
      <c r="BD9" s="16" t="s">
        <v>8714</v>
      </c>
      <c r="BE9" s="21">
        <f>IF(OR(B3L802C25=0,B3L802C26=0),0,1+(B3L802C25/B3L802C26))</f>
        <v>1.9973075804881748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291662</v>
      </c>
      <c r="F10" s="16" t="s">
        <v>8716</v>
      </c>
      <c r="G10" s="15">
        <f>A1L203C1</f>
        <v>321352</v>
      </c>
      <c r="H10" s="16" t="s">
        <v>8717</v>
      </c>
      <c r="I10" s="21">
        <f>IF(OR(B3L803C1=0,B3L803C2=0),0,1+(B3L803C1/B3L803C2))</f>
        <v>1.9076091015459684</v>
      </c>
      <c r="J10" s="16" t="s">
        <v>8718</v>
      </c>
      <c r="K10" s="15">
        <f>A1L203C5</f>
        <v>311680</v>
      </c>
      <c r="L10" s="16" t="s">
        <v>8719</v>
      </c>
      <c r="M10" s="15">
        <f>A1L203C4</f>
        <v>326720</v>
      </c>
      <c r="N10" s="16" t="s">
        <v>8720</v>
      </c>
      <c r="O10" s="21">
        <f>IF(OR(B3L803C4=0,B3L803C5=0),0,1+(B3L803C4/B3L803C5))</f>
        <v>1.9539666993143978</v>
      </c>
      <c r="P10" s="16" t="s">
        <v>8721</v>
      </c>
      <c r="Q10" s="15">
        <f>A1L203C17</f>
        <v>301671</v>
      </c>
      <c r="R10" s="16" t="s">
        <v>8722</v>
      </c>
      <c r="S10" s="15">
        <f>A1L203C16</f>
        <v>324036</v>
      </c>
      <c r="T10" s="16" t="s">
        <v>8723</v>
      </c>
      <c r="U10" s="21">
        <f>IF(OR(B3L803C7=0,B3L803C8=0),0,1+(B3L803C7/B3L803C8))</f>
        <v>1.9309798911232086</v>
      </c>
      <c r="V10" s="16" t="s">
        <v>8724</v>
      </c>
      <c r="W10" s="15">
        <f>A1L203C8</f>
        <v>312418</v>
      </c>
      <c r="X10" s="16" t="s">
        <v>8725</v>
      </c>
      <c r="Y10" s="15">
        <f>A1L203C7</f>
        <v>321380</v>
      </c>
      <c r="Z10" s="16" t="s">
        <v>8726</v>
      </c>
      <c r="AA10" s="21">
        <f>IF(OR(B3L803C10=0,B3L803C11=0),0,1+(B3L803C10/B3L803C11))</f>
        <v>1.9721140083390378</v>
      </c>
      <c r="AB10" s="16" t="s">
        <v>8727</v>
      </c>
      <c r="AC10" s="15">
        <f>A1L203C20</f>
        <v>305253.33333333331</v>
      </c>
      <c r="AD10" s="16" t="s">
        <v>8728</v>
      </c>
      <c r="AE10" s="15">
        <f>A1L203C19</f>
        <v>323150.66666666669</v>
      </c>
      <c r="AF10" s="16" t="s">
        <v>8729</v>
      </c>
      <c r="AG10" s="21">
        <f>IF(OR(B3L803C13=0,B3L803C14=0),0,1+(B3L803C13/B3L803C14))</f>
        <v>1.9446161336507632</v>
      </c>
      <c r="AH10" s="16" t="s">
        <v>8730</v>
      </c>
      <c r="AI10" s="15">
        <f>A1L203C11</f>
        <v>327113</v>
      </c>
      <c r="AJ10" s="16" t="s">
        <v>8731</v>
      </c>
      <c r="AK10" s="15">
        <f>A1L203C10</f>
        <v>346878</v>
      </c>
      <c r="AL10" s="16" t="s">
        <v>8732</v>
      </c>
      <c r="AM10" s="21">
        <f>IF(OR(B3L803C16=0,B3L803C17=0),0,1+(B3L803C16/B3L803C17))</f>
        <v>1.9430203126171159</v>
      </c>
      <c r="AN10" s="16" t="s">
        <v>8733</v>
      </c>
      <c r="AO10" s="15">
        <f>A1L203C23</f>
        <v>310718.25</v>
      </c>
      <c r="AP10" s="16" t="s">
        <v>8734</v>
      </c>
      <c r="AQ10" s="15">
        <f>A1L203C22</f>
        <v>329082.5</v>
      </c>
      <c r="AR10" s="16" t="s">
        <v>8735</v>
      </c>
      <c r="AS10" s="21">
        <f>IF(OR(B3L803C19=0,B3L803C20=0),0,1+(B3L803C19/B3L803C20))</f>
        <v>1.9441956044456936</v>
      </c>
      <c r="AT10" s="16" t="s">
        <v>8736</v>
      </c>
      <c r="AU10" s="15">
        <f>A1L203C14</f>
        <v>326600</v>
      </c>
      <c r="AV10" s="16" t="s">
        <v>8737</v>
      </c>
      <c r="AW10" s="15">
        <f>A1L203C13</f>
        <v>347486</v>
      </c>
      <c r="AX10" s="16" t="s">
        <v>8738</v>
      </c>
      <c r="AY10" s="21">
        <f>IF(OR(B3L803C22=0,B3L803C23=0),0,1+(B3L803C22/B3L803C23))</f>
        <v>1.9398939813402554</v>
      </c>
      <c r="AZ10" s="16" t="s">
        <v>8739</v>
      </c>
      <c r="BA10" s="15">
        <f>A1L203C26</f>
        <v>313894.59999999998</v>
      </c>
      <c r="BB10" s="16" t="s">
        <v>8740</v>
      </c>
      <c r="BC10" s="15">
        <f>A1L203C25</f>
        <v>332763.2</v>
      </c>
      <c r="BD10" s="16" t="s">
        <v>8741</v>
      </c>
      <c r="BE10" s="21">
        <f>IF(OR(B3L803C25=0,B3L803C26=0),0,1+(B3L803C25/B3L803C26))</f>
        <v>1.9432972155574895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416288</v>
      </c>
      <c r="F11" s="16" t="s">
        <v>8743</v>
      </c>
      <c r="G11" s="15">
        <f>A1L204C1</f>
        <v>432870</v>
      </c>
      <c r="H11" s="16" t="s">
        <v>8744</v>
      </c>
      <c r="I11" s="21">
        <f>IF(OR(B3L804C1=0,B3L804C2=0),0,1+(B3L804C1/B3L804C2))</f>
        <v>1.9616928870099568</v>
      </c>
      <c r="J11" s="16" t="s">
        <v>8745</v>
      </c>
      <c r="K11" s="15">
        <f>A1L204C5</f>
        <v>416072</v>
      </c>
      <c r="L11" s="16" t="s">
        <v>8746</v>
      </c>
      <c r="M11" s="15">
        <f>A1L204C4</f>
        <v>432025</v>
      </c>
      <c r="N11" s="16" t="s">
        <v>8747</v>
      </c>
      <c r="O11" s="21">
        <f>IF(OR(B3L804C4=0,B3L804C5=0),0,1+(B3L804C4/B3L804C5))</f>
        <v>1.9630738961865632</v>
      </c>
      <c r="P11" s="16" t="s">
        <v>8748</v>
      </c>
      <c r="Q11" s="15">
        <f>A1L204C17</f>
        <v>416180</v>
      </c>
      <c r="R11" s="16" t="s">
        <v>8749</v>
      </c>
      <c r="S11" s="15">
        <f>A1L204C16</f>
        <v>432447.5</v>
      </c>
      <c r="T11" s="16" t="s">
        <v>8750</v>
      </c>
      <c r="U11" s="21">
        <f>IF(OR(B3L804C7=0,B3L804C8=0),0,1+(B3L804C7/B3L804C8))</f>
        <v>1.9623827169772055</v>
      </c>
      <c r="V11" s="16" t="s">
        <v>8751</v>
      </c>
      <c r="W11" s="15">
        <f>A1L204C8</f>
        <v>388534</v>
      </c>
      <c r="X11" s="16" t="s">
        <v>8752</v>
      </c>
      <c r="Y11" s="15">
        <f>A1L204C7</f>
        <v>412950</v>
      </c>
      <c r="Z11" s="16" t="s">
        <v>8753</v>
      </c>
      <c r="AA11" s="21">
        <f>IF(OR(B3L804C10=0,B3L804C11=0),0,1+(B3L804C10/B3L804C11))</f>
        <v>1.9408741978447754</v>
      </c>
      <c r="AB11" s="16" t="s">
        <v>8754</v>
      </c>
      <c r="AC11" s="15">
        <f>A1L204C20</f>
        <v>406964.66666666669</v>
      </c>
      <c r="AD11" s="16" t="s">
        <v>8755</v>
      </c>
      <c r="AE11" s="15">
        <f>A1L204C19</f>
        <v>425948.33333333331</v>
      </c>
      <c r="AF11" s="16" t="s">
        <v>8756</v>
      </c>
      <c r="AG11" s="21">
        <f>IF(OR(B3L804C13=0,B3L804C14=0),0,1+(B3L804C13/B3L804C14))</f>
        <v>1.9554319968384273</v>
      </c>
      <c r="AH11" s="16" t="s">
        <v>8757</v>
      </c>
      <c r="AI11" s="15">
        <f>A1L204C11</f>
        <v>355311</v>
      </c>
      <c r="AJ11" s="16" t="s">
        <v>8758</v>
      </c>
      <c r="AK11" s="15">
        <f>A1L204C10</f>
        <v>387700</v>
      </c>
      <c r="AL11" s="16" t="s">
        <v>8759</v>
      </c>
      <c r="AM11" s="21">
        <f>IF(OR(B3L804C16=0,B3L804C17=0),0,1+(B3L804C16/B3L804C17))</f>
        <v>1.9164586020118648</v>
      </c>
      <c r="AN11" s="16" t="s">
        <v>8760</v>
      </c>
      <c r="AO11" s="15">
        <f>A1L204C23</f>
        <v>394051.25</v>
      </c>
      <c r="AP11" s="16" t="s">
        <v>8761</v>
      </c>
      <c r="AQ11" s="15">
        <f>A1L204C22</f>
        <v>416386.25</v>
      </c>
      <c r="AR11" s="16" t="s">
        <v>8762</v>
      </c>
      <c r="AS11" s="21">
        <f>IF(OR(B3L804C19=0,B3L804C20=0),0,1+(B3L804C19/B3L804C20))</f>
        <v>1.9463599002128431</v>
      </c>
      <c r="AT11" s="16" t="s">
        <v>8763</v>
      </c>
      <c r="AU11" s="15">
        <f>A1L204C14</f>
        <v>306869</v>
      </c>
      <c r="AV11" s="16" t="s">
        <v>8764</v>
      </c>
      <c r="AW11" s="15">
        <f>A1L204C13</f>
        <v>336937</v>
      </c>
      <c r="AX11" s="16" t="s">
        <v>8765</v>
      </c>
      <c r="AY11" s="21">
        <f>IF(OR(B3L804C22=0,B3L804C23=0),0,1+(B3L804C22/B3L804C23))</f>
        <v>1.910760765365632</v>
      </c>
      <c r="AZ11" s="16" t="s">
        <v>8766</v>
      </c>
      <c r="BA11" s="15">
        <f>A1L204C26</f>
        <v>376614.8</v>
      </c>
      <c r="BB11" s="16" t="s">
        <v>8767</v>
      </c>
      <c r="BC11" s="15">
        <f>A1L204C25</f>
        <v>400496.4</v>
      </c>
      <c r="BD11" s="16" t="s">
        <v>8768</v>
      </c>
      <c r="BE11" s="21">
        <f>IF(OR(B3L804C25=0,B3L804C26=0),0,1+(B3L804C25/B3L804C26))</f>
        <v>1.9403700008289713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155194</v>
      </c>
      <c r="F12" s="16" t="s">
        <v>8770</v>
      </c>
      <c r="G12" s="15">
        <f>A1L205C1</f>
        <v>180655</v>
      </c>
      <c r="H12" s="16" t="s">
        <v>8771</v>
      </c>
      <c r="I12" s="21">
        <f>IF(OR(B3L805C1=0,B3L805C2=0),0,1+(B3L805C1/B3L805C2))</f>
        <v>1.8590628546123829</v>
      </c>
      <c r="J12" s="16" t="s">
        <v>8772</v>
      </c>
      <c r="K12" s="15">
        <f>A1L205C5</f>
        <v>177831</v>
      </c>
      <c r="L12" s="16" t="s">
        <v>8773</v>
      </c>
      <c r="M12" s="15">
        <f>A1L205C4</f>
        <v>180334</v>
      </c>
      <c r="N12" s="16" t="s">
        <v>8774</v>
      </c>
      <c r="O12" s="21">
        <f>IF(OR(B3L805C4=0,B3L805C5=0),0,1+(B3L805C4/B3L805C5))</f>
        <v>1.9861201991859549</v>
      </c>
      <c r="P12" s="16" t="s">
        <v>8775</v>
      </c>
      <c r="Q12" s="15">
        <f>A1L205C17</f>
        <v>166512.5</v>
      </c>
      <c r="R12" s="16" t="s">
        <v>8776</v>
      </c>
      <c r="S12" s="15">
        <f>A1L205C16</f>
        <v>180494.5</v>
      </c>
      <c r="T12" s="16" t="s">
        <v>8777</v>
      </c>
      <c r="U12" s="21">
        <f>IF(OR(B3L805C7=0,B3L805C8=0),0,1+(B3L805C7/B3L805C8))</f>
        <v>1.9225350356936084</v>
      </c>
      <c r="V12" s="16" t="s">
        <v>8778</v>
      </c>
      <c r="W12" s="15">
        <f>A1L205C8</f>
        <v>217368</v>
      </c>
      <c r="X12" s="16" t="s">
        <v>8779</v>
      </c>
      <c r="Y12" s="15">
        <f>A1L205C7</f>
        <v>217038</v>
      </c>
      <c r="Z12" s="16" t="s">
        <v>8780</v>
      </c>
      <c r="AA12" s="21">
        <f>IF(OR(B3L805C10=0,B3L805C11=0),0,1+(B3L805C10/B3L805C11))</f>
        <v>2.0015204710695822</v>
      </c>
      <c r="AB12" s="16" t="s">
        <v>8781</v>
      </c>
      <c r="AC12" s="15">
        <f>A1L205C20</f>
        <v>183464.33333333334</v>
      </c>
      <c r="AD12" s="16" t="s">
        <v>8782</v>
      </c>
      <c r="AE12" s="15">
        <f>A1L205C19</f>
        <v>192675.66666666666</v>
      </c>
      <c r="AF12" s="16" t="s">
        <v>8783</v>
      </c>
      <c r="AG12" s="21">
        <f>IF(OR(B3L805C13=0,B3L805C14=0),0,1+(B3L805C13/B3L805C14))</f>
        <v>1.9521925446389183</v>
      </c>
      <c r="AH12" s="16" t="s">
        <v>8784</v>
      </c>
      <c r="AI12" s="15">
        <f>A1L205C11</f>
        <v>201416</v>
      </c>
      <c r="AJ12" s="16" t="s">
        <v>8785</v>
      </c>
      <c r="AK12" s="15">
        <f>A1L205C10</f>
        <v>218993</v>
      </c>
      <c r="AL12" s="16" t="s">
        <v>8786</v>
      </c>
      <c r="AM12" s="21">
        <f>IF(OR(B3L805C16=0,B3L805C17=0),0,1+(B3L805C16/B3L805C17))</f>
        <v>1.9197371605485107</v>
      </c>
      <c r="AN12" s="16" t="s">
        <v>8787</v>
      </c>
      <c r="AO12" s="15">
        <f>A1L205C23</f>
        <v>187952.25</v>
      </c>
      <c r="AP12" s="16" t="s">
        <v>8788</v>
      </c>
      <c r="AQ12" s="15">
        <f>A1L205C22</f>
        <v>199255</v>
      </c>
      <c r="AR12" s="16" t="s">
        <v>8789</v>
      </c>
      <c r="AS12" s="21">
        <f>IF(OR(B3L805C19=0,B3L805C20=0),0,1+(B3L805C19/B3L805C20))</f>
        <v>1.9432749491857169</v>
      </c>
      <c r="AT12" s="16" t="s">
        <v>8790</v>
      </c>
      <c r="AU12" s="15">
        <f>A1L205C14</f>
        <v>190562</v>
      </c>
      <c r="AV12" s="16" t="s">
        <v>8791</v>
      </c>
      <c r="AW12" s="15">
        <f>A1L205C13</f>
        <v>195053</v>
      </c>
      <c r="AX12" s="16" t="s">
        <v>8792</v>
      </c>
      <c r="AY12" s="21">
        <f>IF(OR(B3L805C22=0,B3L805C23=0),0,1+(B3L805C22/B3L805C23))</f>
        <v>1.976975488713324</v>
      </c>
      <c r="AZ12" s="16" t="s">
        <v>8793</v>
      </c>
      <c r="BA12" s="15">
        <f>A1L205C26</f>
        <v>188474.2</v>
      </c>
      <c r="BB12" s="16" t="s">
        <v>8794</v>
      </c>
      <c r="BC12" s="15">
        <f>A1L205C25</f>
        <v>198414.6</v>
      </c>
      <c r="BD12" s="16" t="s">
        <v>8795</v>
      </c>
      <c r="BE12" s="21">
        <f>IF(OR(B3L805C25=0,B3L805C26=0),0,1+(B3L805C25/B3L805C26))</f>
        <v>1.9499008641501181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329189</v>
      </c>
      <c r="F13" s="16" t="s">
        <v>8797</v>
      </c>
      <c r="G13" s="15">
        <f>A1L206C1</f>
        <v>319067</v>
      </c>
      <c r="H13" s="16" t="s">
        <v>8798</v>
      </c>
      <c r="I13" s="21">
        <f>IF(OR(B3L806C1=0,B3L806C2=0),0,1+(B3L806C1/B3L806C2))</f>
        <v>2.0317237445426821</v>
      </c>
      <c r="J13" s="16" t="s">
        <v>8799</v>
      </c>
      <c r="K13" s="15">
        <f>A1L206C5</f>
        <v>307899</v>
      </c>
      <c r="L13" s="16" t="s">
        <v>8800</v>
      </c>
      <c r="M13" s="15">
        <f>A1L206C4</f>
        <v>289004</v>
      </c>
      <c r="N13" s="16" t="s">
        <v>8801</v>
      </c>
      <c r="O13" s="21">
        <f>IF(OR(B3L806C4=0,B3L806C5=0),0,1+(B3L806C4/B3L806C5))</f>
        <v>2.0653797179277795</v>
      </c>
      <c r="P13" s="16" t="s">
        <v>8802</v>
      </c>
      <c r="Q13" s="15">
        <f>A1L206C17</f>
        <v>318544</v>
      </c>
      <c r="R13" s="16" t="s">
        <v>8803</v>
      </c>
      <c r="S13" s="15">
        <f>A1L206C16</f>
        <v>304035.5</v>
      </c>
      <c r="T13" s="16" t="s">
        <v>8804</v>
      </c>
      <c r="U13" s="21">
        <f>IF(OR(B3L806C7=0,B3L806C8=0),0,1+(B3L806C7/B3L806C8))</f>
        <v>2.0477197564100242</v>
      </c>
      <c r="V13" s="16" t="s">
        <v>8805</v>
      </c>
      <c r="W13" s="15">
        <f>A1L206C8</f>
        <v>299157</v>
      </c>
      <c r="X13" s="16" t="s">
        <v>8806</v>
      </c>
      <c r="Y13" s="15">
        <f>A1L206C7</f>
        <v>283114</v>
      </c>
      <c r="Z13" s="16" t="s">
        <v>8807</v>
      </c>
      <c r="AA13" s="21">
        <f>IF(OR(B3L806C10=0,B3L806C11=0),0,1+(B3L806C10/B3L806C11))</f>
        <v>2.0566662192614986</v>
      </c>
      <c r="AB13" s="16" t="s">
        <v>8808</v>
      </c>
      <c r="AC13" s="15">
        <f>A1L206C20</f>
        <v>312081.66666666669</v>
      </c>
      <c r="AD13" s="16" t="s">
        <v>8809</v>
      </c>
      <c r="AE13" s="15">
        <f>A1L206C19</f>
        <v>297061.66666666669</v>
      </c>
      <c r="AF13" s="16" t="s">
        <v>8810</v>
      </c>
      <c r="AG13" s="21">
        <f>IF(OR(B3L806C13=0,B3L806C14=0),0,1+(B3L806C13/B3L806C14))</f>
        <v>2.0505618923119218</v>
      </c>
      <c r="AH13" s="16" t="s">
        <v>8811</v>
      </c>
      <c r="AI13" s="15">
        <f>A1L206C11</f>
        <v>335509</v>
      </c>
      <c r="AJ13" s="16" t="s">
        <v>8812</v>
      </c>
      <c r="AK13" s="15">
        <f>A1L206C10</f>
        <v>314155</v>
      </c>
      <c r="AL13" s="16" t="s">
        <v>8813</v>
      </c>
      <c r="AM13" s="21">
        <f>IF(OR(B3L806C16=0,B3L806C17=0),0,1+(B3L806C16/B3L806C17))</f>
        <v>2.0679728159666406</v>
      </c>
      <c r="AN13" s="16" t="s">
        <v>8814</v>
      </c>
      <c r="AO13" s="15">
        <f>A1L206C23</f>
        <v>317938.5</v>
      </c>
      <c r="AP13" s="16" t="s">
        <v>8815</v>
      </c>
      <c r="AQ13" s="15">
        <f>A1L206C22</f>
        <v>301335</v>
      </c>
      <c r="AR13" s="16" t="s">
        <v>8816</v>
      </c>
      <c r="AS13" s="21">
        <f>IF(OR(B3L806C19=0,B3L806C20=0),0,1+(B3L806C19/B3L806C20))</f>
        <v>2.0550998058639056</v>
      </c>
      <c r="AT13" s="16" t="s">
        <v>8817</v>
      </c>
      <c r="AU13" s="15">
        <f>A1L206C14</f>
        <v>331836</v>
      </c>
      <c r="AV13" s="16" t="s">
        <v>8818</v>
      </c>
      <c r="AW13" s="15">
        <f>A1L206C13</f>
        <v>314402</v>
      </c>
      <c r="AX13" s="16" t="s">
        <v>8819</v>
      </c>
      <c r="AY13" s="21">
        <f>IF(OR(B3L806C22=0,B3L806C23=0),0,1+(B3L806C22/B3L806C23))</f>
        <v>2.0554513012003741</v>
      </c>
      <c r="AZ13" s="16" t="s">
        <v>8820</v>
      </c>
      <c r="BA13" s="15">
        <f>A1L206C26</f>
        <v>320718</v>
      </c>
      <c r="BB13" s="16" t="s">
        <v>8821</v>
      </c>
      <c r="BC13" s="15">
        <f>A1L206C25</f>
        <v>303948.40000000002</v>
      </c>
      <c r="BD13" s="16" t="s">
        <v>8822</v>
      </c>
      <c r="BE13" s="21">
        <f>IF(OR(B3L806C25=0,B3L806C26=0),0,1+(B3L806C25/B3L806C26))</f>
        <v>2.0551725227045115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113038</v>
      </c>
      <c r="F14" s="16" t="s">
        <v>8824</v>
      </c>
      <c r="G14" s="15">
        <f>A1L207C1</f>
        <v>108895</v>
      </c>
      <c r="H14" s="16" t="s">
        <v>8825</v>
      </c>
      <c r="I14" s="21">
        <f>IF(OR(B3L807C1=0,B3L807C2=0),0,1+(B3L807C1/B3L807C2))</f>
        <v>2.0380458239588597</v>
      </c>
      <c r="J14" s="16" t="s">
        <v>8826</v>
      </c>
      <c r="K14" s="15">
        <f>A1L207C5</f>
        <v>114215</v>
      </c>
      <c r="L14" s="16" t="s">
        <v>8827</v>
      </c>
      <c r="M14" s="15">
        <f>A1L207C4</f>
        <v>107990</v>
      </c>
      <c r="N14" s="16" t="s">
        <v>8828</v>
      </c>
      <c r="O14" s="21">
        <f>IF(OR(B3L807C4=0,B3L807C5=0),0,1+(B3L807C4/B3L807C5))</f>
        <v>2.0576442263172519</v>
      </c>
      <c r="P14" s="16" t="s">
        <v>8829</v>
      </c>
      <c r="Q14" s="15">
        <f>A1L207C17</f>
        <v>113626.5</v>
      </c>
      <c r="R14" s="16" t="s">
        <v>8830</v>
      </c>
      <c r="S14" s="15">
        <f>A1L207C16</f>
        <v>108442.5</v>
      </c>
      <c r="T14" s="16" t="s">
        <v>8831</v>
      </c>
      <c r="U14" s="21">
        <f>IF(OR(B3L807C7=0,B3L807C8=0),0,1+(B3L807C7/B3L807C8))</f>
        <v>2.0478041358323535</v>
      </c>
      <c r="V14" s="16" t="s">
        <v>8832</v>
      </c>
      <c r="W14" s="15">
        <f>A1L207C8</f>
        <v>117159</v>
      </c>
      <c r="X14" s="16" t="s">
        <v>8833</v>
      </c>
      <c r="Y14" s="15">
        <f>A1L207C7</f>
        <v>115590</v>
      </c>
      <c r="Z14" s="16" t="s">
        <v>8834</v>
      </c>
      <c r="AA14" s="21">
        <f>IF(OR(B3L807C10=0,B3L807C11=0),0,1+(B3L807C10/B3L807C11))</f>
        <v>2.0135738385673498</v>
      </c>
      <c r="AB14" s="16" t="s">
        <v>8835</v>
      </c>
      <c r="AC14" s="15">
        <f>A1L207C20</f>
        <v>114804</v>
      </c>
      <c r="AD14" s="16" t="s">
        <v>8836</v>
      </c>
      <c r="AE14" s="15">
        <f>A1L207C19</f>
        <v>110825</v>
      </c>
      <c r="AF14" s="16" t="s">
        <v>8837</v>
      </c>
      <c r="AG14" s="21">
        <f>IF(OR(B3L807C13=0,B3L807C14=0),0,1+(B3L807C13/B3L807C14))</f>
        <v>2.0359034513873224</v>
      </c>
      <c r="AH14" s="16" t="s">
        <v>8838</v>
      </c>
      <c r="AI14" s="15">
        <f>A1L207C11</f>
        <v>153374</v>
      </c>
      <c r="AJ14" s="16" t="s">
        <v>8839</v>
      </c>
      <c r="AK14" s="15">
        <f>A1L207C10</f>
        <v>154349</v>
      </c>
      <c r="AL14" s="16" t="s">
        <v>8840</v>
      </c>
      <c r="AM14" s="21">
        <f>IF(OR(B3L807C16=0,B3L807C17=0),0,1+(B3L807C16/B3L807C17))</f>
        <v>1.9936831466352227</v>
      </c>
      <c r="AN14" s="16" t="s">
        <v>8841</v>
      </c>
      <c r="AO14" s="15">
        <f>A1L207C23</f>
        <v>124446.5</v>
      </c>
      <c r="AP14" s="16" t="s">
        <v>8842</v>
      </c>
      <c r="AQ14" s="15">
        <f>A1L207C22</f>
        <v>121706</v>
      </c>
      <c r="AR14" s="16" t="s">
        <v>8843</v>
      </c>
      <c r="AS14" s="21">
        <f>IF(OR(B3L807C19=0,B3L807C20=0),0,1+(B3L807C19/B3L807C20))</f>
        <v>2.022517377943569</v>
      </c>
      <c r="AT14" s="16" t="s">
        <v>8844</v>
      </c>
      <c r="AU14" s="15">
        <f>A1L207C14</f>
        <v>166185</v>
      </c>
      <c r="AV14" s="16" t="s">
        <v>8845</v>
      </c>
      <c r="AW14" s="15">
        <f>A1L207C13</f>
        <v>172083</v>
      </c>
      <c r="AX14" s="16" t="s">
        <v>8846</v>
      </c>
      <c r="AY14" s="21">
        <f>IF(OR(B3L807C22=0,B3L807C23=0),0,1+(B3L807C22/B3L807C23))</f>
        <v>1.9657258415996932</v>
      </c>
      <c r="AZ14" s="16" t="s">
        <v>8847</v>
      </c>
      <c r="BA14" s="15">
        <f>A1L207C26</f>
        <v>132794.20000000001</v>
      </c>
      <c r="BB14" s="16" t="s">
        <v>8848</v>
      </c>
      <c r="BC14" s="15">
        <f>A1L207C25</f>
        <v>131781.4</v>
      </c>
      <c r="BD14" s="16" t="s">
        <v>8849</v>
      </c>
      <c r="BE14" s="21">
        <f>IF(OR(B3L807C25=0,B3L807C26=0),0,1+(B3L807C25/B3L807C26))</f>
        <v>2.0076854548517469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100963</v>
      </c>
      <c r="F15" s="16" t="s">
        <v>8851</v>
      </c>
      <c r="G15" s="15">
        <f>A1L208C1</f>
        <v>99805</v>
      </c>
      <c r="H15" s="16" t="s">
        <v>8852</v>
      </c>
      <c r="I15" s="21">
        <f>IF(OR(B3L808C1=0,B3L808C2=0),0,1+(B3L808C1/B3L808C2))</f>
        <v>2.0116026251189822</v>
      </c>
      <c r="J15" s="16" t="s">
        <v>8853</v>
      </c>
      <c r="K15" s="15">
        <f>A1L208C5</f>
        <v>99886</v>
      </c>
      <c r="L15" s="16" t="s">
        <v>8854</v>
      </c>
      <c r="M15" s="15">
        <f>A1L208C4</f>
        <v>94604</v>
      </c>
      <c r="N15" s="16" t="s">
        <v>8855</v>
      </c>
      <c r="O15" s="21">
        <f>IF(OR(B3L808C4=0,B3L808C5=0),0,1+(B3L808C4/B3L808C5))</f>
        <v>2.0558327343452709</v>
      </c>
      <c r="P15" s="16" t="s">
        <v>8856</v>
      </c>
      <c r="Q15" s="15">
        <f>A1L208C17</f>
        <v>100424.5</v>
      </c>
      <c r="R15" s="16" t="s">
        <v>8857</v>
      </c>
      <c r="S15" s="15">
        <f>A1L208C16</f>
        <v>97204.5</v>
      </c>
      <c r="T15" s="16" t="s">
        <v>8858</v>
      </c>
      <c r="U15" s="21">
        <f>IF(OR(B3L808C7=0,B3L808C8=0),0,1+(B3L808C7/B3L808C8))</f>
        <v>2.0331260384035721</v>
      </c>
      <c r="V15" s="16" t="s">
        <v>8859</v>
      </c>
      <c r="W15" s="15">
        <f>A1L208C8</f>
        <v>83199</v>
      </c>
      <c r="X15" s="16" t="s">
        <v>8860</v>
      </c>
      <c r="Y15" s="15">
        <f>A1L208C7</f>
        <v>78267</v>
      </c>
      <c r="Z15" s="16" t="s">
        <v>8861</v>
      </c>
      <c r="AA15" s="21">
        <f>IF(OR(B3L808C10=0,B3L808C11=0),0,1+(B3L808C10/B3L808C11))</f>
        <v>2.0630150638200009</v>
      </c>
      <c r="AB15" s="16" t="s">
        <v>8862</v>
      </c>
      <c r="AC15" s="15">
        <f>A1L208C20</f>
        <v>94682.666666666672</v>
      </c>
      <c r="AD15" s="16" t="s">
        <v>8863</v>
      </c>
      <c r="AE15" s="15">
        <f>A1L208C19</f>
        <v>90892</v>
      </c>
      <c r="AF15" s="16" t="s">
        <v>8864</v>
      </c>
      <c r="AG15" s="21">
        <f>IF(OR(B3L808C13=0,B3L808C14=0),0,1+(B3L808C13/B3L808C14))</f>
        <v>2.0417051739060277</v>
      </c>
      <c r="AH15" s="16" t="s">
        <v>8865</v>
      </c>
      <c r="AI15" s="15">
        <f>A1L208C11</f>
        <v>101112</v>
      </c>
      <c r="AJ15" s="16" t="s">
        <v>8866</v>
      </c>
      <c r="AK15" s="15">
        <f>A1L208C10</f>
        <v>98620</v>
      </c>
      <c r="AL15" s="16" t="s">
        <v>8867</v>
      </c>
      <c r="AM15" s="21">
        <f>IF(OR(B3L808C16=0,B3L808C17=0),0,1+(B3L808C16/B3L808C17))</f>
        <v>2.0252687081727845</v>
      </c>
      <c r="AN15" s="16" t="s">
        <v>8868</v>
      </c>
      <c r="AO15" s="15">
        <f>A1L208C23</f>
        <v>96290</v>
      </c>
      <c r="AP15" s="16" t="s">
        <v>8869</v>
      </c>
      <c r="AQ15" s="15">
        <f>A1L208C22</f>
        <v>92824</v>
      </c>
      <c r="AR15" s="16" t="s">
        <v>8870</v>
      </c>
      <c r="AS15" s="21">
        <f>IF(OR(B3L808C19=0,B3L808C20=0),0,1+(B3L808C19/B3L808C20))</f>
        <v>2.0373394811686634</v>
      </c>
      <c r="AT15" s="16" t="s">
        <v>8871</v>
      </c>
      <c r="AU15" s="15">
        <f>A1L208C14</f>
        <v>100848</v>
      </c>
      <c r="AV15" s="16" t="s">
        <v>8872</v>
      </c>
      <c r="AW15" s="15">
        <f>A1L208C13</f>
        <v>98150</v>
      </c>
      <c r="AX15" s="16" t="s">
        <v>8873</v>
      </c>
      <c r="AY15" s="21">
        <f>IF(OR(B3L808C22=0,B3L808C23=0),0,1+(B3L808C22/B3L808C23))</f>
        <v>2.0274885379521139</v>
      </c>
      <c r="AZ15" s="16" t="s">
        <v>8874</v>
      </c>
      <c r="BA15" s="15">
        <f>A1L208C26</f>
        <v>97201.600000000006</v>
      </c>
      <c r="BB15" s="16" t="s">
        <v>8875</v>
      </c>
      <c r="BC15" s="15">
        <f>A1L208C25</f>
        <v>93889.2</v>
      </c>
      <c r="BD15" s="16" t="s">
        <v>8876</v>
      </c>
      <c r="BE15" s="21">
        <f>IF(OR(B3L808C25=0,B3L808C26=0),0,1+(B3L808C25/B3L808C26))</f>
        <v>2.0352798830962455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21859</v>
      </c>
      <c r="F16" s="16" t="s">
        <v>8878</v>
      </c>
      <c r="G16" s="15">
        <f>A1L209C1</f>
        <v>23501</v>
      </c>
      <c r="H16" s="16" t="s">
        <v>8879</v>
      </c>
      <c r="I16" s="21">
        <f>IF(OR(B3L809C1=0,B3L809C2=0),0,1+(B3L809C1/B3L809C2))</f>
        <v>1.9301306327390324</v>
      </c>
      <c r="J16" s="16" t="s">
        <v>8880</v>
      </c>
      <c r="K16" s="15">
        <f>A1L209C5</f>
        <v>20339</v>
      </c>
      <c r="L16" s="16" t="s">
        <v>8881</v>
      </c>
      <c r="M16" s="15">
        <f>A1L209C4</f>
        <v>21637</v>
      </c>
      <c r="N16" s="16" t="s">
        <v>8882</v>
      </c>
      <c r="O16" s="21">
        <f>IF(OR(B3L809C4=0,B3L809C5=0),0,1+(B3L809C4/B3L809C5))</f>
        <v>1.9400101677681749</v>
      </c>
      <c r="P16" s="16" t="s">
        <v>8883</v>
      </c>
      <c r="Q16" s="15">
        <f>A1L209C17</f>
        <v>21099</v>
      </c>
      <c r="R16" s="16" t="s">
        <v>8884</v>
      </c>
      <c r="S16" s="15">
        <f>A1L209C16</f>
        <v>22569</v>
      </c>
      <c r="T16" s="16" t="s">
        <v>8885</v>
      </c>
      <c r="U16" s="21">
        <f>IF(OR(B3L809C7=0,B3L809C8=0),0,1+(B3L809C7/B3L809C8))</f>
        <v>1.9348664096769905</v>
      </c>
      <c r="V16" s="16" t="s">
        <v>8886</v>
      </c>
      <c r="W16" s="15">
        <f>A1L209C8</f>
        <v>22120</v>
      </c>
      <c r="X16" s="16" t="s">
        <v>8887</v>
      </c>
      <c r="Y16" s="15">
        <f>A1L209C7</f>
        <v>23328</v>
      </c>
      <c r="Z16" s="16" t="s">
        <v>8888</v>
      </c>
      <c r="AA16" s="21">
        <f>IF(OR(B3L809C10=0,B3L809C11=0),0,1+(B3L809C10/B3L809C11))</f>
        <v>1.9482167352537723</v>
      </c>
      <c r="AB16" s="16" t="s">
        <v>8889</v>
      </c>
      <c r="AC16" s="15">
        <f>A1L209C20</f>
        <v>21439.333333333332</v>
      </c>
      <c r="AD16" s="16" t="s">
        <v>8890</v>
      </c>
      <c r="AE16" s="15">
        <f>A1L209C19</f>
        <v>22822</v>
      </c>
      <c r="AF16" s="16" t="s">
        <v>8891</v>
      </c>
      <c r="AG16" s="21">
        <f>IF(OR(B3L809C13=0,B3L809C14=0),0,1+(B3L809C13/B3L809C14))</f>
        <v>1.9394151841790084</v>
      </c>
      <c r="AH16" s="16" t="s">
        <v>8892</v>
      </c>
      <c r="AI16" s="15">
        <f>A1L209C11</f>
        <v>19887</v>
      </c>
      <c r="AJ16" s="16" t="s">
        <v>8893</v>
      </c>
      <c r="AK16" s="15">
        <f>A1L209C10</f>
        <v>22098</v>
      </c>
      <c r="AL16" s="16" t="s">
        <v>8894</v>
      </c>
      <c r="AM16" s="21">
        <f>IF(OR(B3L809C16=0,B3L809C17=0),0,1+(B3L809C16/B3L809C17))</f>
        <v>1.8999456964431172</v>
      </c>
      <c r="AN16" s="16" t="s">
        <v>8895</v>
      </c>
      <c r="AO16" s="15">
        <f>A1L209C23</f>
        <v>21051.25</v>
      </c>
      <c r="AP16" s="16" t="s">
        <v>8896</v>
      </c>
      <c r="AQ16" s="15">
        <f>A1L209C22</f>
        <v>22641</v>
      </c>
      <c r="AR16" s="16" t="s">
        <v>8897</v>
      </c>
      <c r="AS16" s="21">
        <f>IF(OR(B3L809C19=0,B3L809C20=0),0,1+(B3L809C19/B3L809C20))</f>
        <v>1.9297844618170577</v>
      </c>
      <c r="AT16" s="16" t="s">
        <v>8898</v>
      </c>
      <c r="AU16" s="15">
        <f>A1L209C14</f>
        <v>19026</v>
      </c>
      <c r="AV16" s="16" t="s">
        <v>8899</v>
      </c>
      <c r="AW16" s="15">
        <f>A1L209C13</f>
        <v>20941</v>
      </c>
      <c r="AX16" s="16" t="s">
        <v>8900</v>
      </c>
      <c r="AY16" s="21">
        <f>IF(OR(B3L809C22=0,B3L809C23=0),0,1+(B3L809C22/B3L809C23))</f>
        <v>1.9085526001623609</v>
      </c>
      <c r="AZ16" s="16" t="s">
        <v>8901</v>
      </c>
      <c r="BA16" s="15">
        <f>A1L209C26</f>
        <v>20646.2</v>
      </c>
      <c r="BB16" s="16" t="s">
        <v>8902</v>
      </c>
      <c r="BC16" s="15">
        <f>A1L209C25</f>
        <v>22301</v>
      </c>
      <c r="BD16" s="16" t="s">
        <v>8903</v>
      </c>
      <c r="BE16" s="21">
        <f>IF(OR(B3L809C25=0,B3L809C26=0),0,1+(B3L809C25/B3L809C26))</f>
        <v>1.9257970494596655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12077</v>
      </c>
      <c r="F17" s="16" t="s">
        <v>8905</v>
      </c>
      <c r="G17" s="15">
        <f>A1L210C1</f>
        <v>13689</v>
      </c>
      <c r="H17" s="16" t="s">
        <v>8906</v>
      </c>
      <c r="I17" s="21">
        <f>IF(OR(B3L810C1=0,B3L810C2=0),0,1+(B3L810C1/B3L810C2))</f>
        <v>1.8822412155745489</v>
      </c>
      <c r="J17" s="16" t="s">
        <v>8907</v>
      </c>
      <c r="K17" s="15">
        <f>A1L210C5</f>
        <v>11493</v>
      </c>
      <c r="L17" s="16" t="s">
        <v>8908</v>
      </c>
      <c r="M17" s="15">
        <f>A1L210C4</f>
        <v>12621</v>
      </c>
      <c r="N17" s="16" t="s">
        <v>8909</v>
      </c>
      <c r="O17" s="21">
        <f>IF(OR(B3L810C4=0,B3L810C5=0),0,1+(B3L810C4/B3L810C5))</f>
        <v>1.9106251485619206</v>
      </c>
      <c r="P17" s="16" t="s">
        <v>8910</v>
      </c>
      <c r="Q17" s="15">
        <f>A1L210C17</f>
        <v>11785</v>
      </c>
      <c r="R17" s="16" t="s">
        <v>8911</v>
      </c>
      <c r="S17" s="15">
        <f>A1L210C16</f>
        <v>13155</v>
      </c>
      <c r="T17" s="16" t="s">
        <v>8912</v>
      </c>
      <c r="U17" s="21">
        <f>IF(OR(B3L810C7=0,B3L810C8=0),0,1+(B3L810C7/B3L810C8))</f>
        <v>1.8958570885594832</v>
      </c>
      <c r="V17" s="16" t="s">
        <v>8913</v>
      </c>
      <c r="W17" s="15">
        <f>A1L210C8</f>
        <v>13538</v>
      </c>
      <c r="X17" s="16" t="s">
        <v>8914</v>
      </c>
      <c r="Y17" s="15">
        <f>A1L210C7</f>
        <v>14143</v>
      </c>
      <c r="Z17" s="16" t="s">
        <v>8915</v>
      </c>
      <c r="AA17" s="21">
        <f>IF(OR(B3L810C10=0,B3L810C11=0),0,1+(B3L810C10/B3L810C11))</f>
        <v>1.9572226543166229</v>
      </c>
      <c r="AB17" s="16" t="s">
        <v>8916</v>
      </c>
      <c r="AC17" s="15">
        <f>A1L210C20</f>
        <v>12369.333333333334</v>
      </c>
      <c r="AD17" s="16" t="s">
        <v>8917</v>
      </c>
      <c r="AE17" s="15">
        <f>A1L210C19</f>
        <v>13484.333333333334</v>
      </c>
      <c r="AF17" s="16" t="s">
        <v>8918</v>
      </c>
      <c r="AG17" s="21">
        <f>IF(OR(B3L810C13=0,B3L810C14=0),0,1+(B3L810C13/B3L810C14))</f>
        <v>1.9173114478530642</v>
      </c>
      <c r="AH17" s="16" t="s">
        <v>8919</v>
      </c>
      <c r="AI17" s="15">
        <f>A1L210C11</f>
        <v>16168</v>
      </c>
      <c r="AJ17" s="16" t="s">
        <v>8920</v>
      </c>
      <c r="AK17" s="15">
        <f>A1L210C10</f>
        <v>16988</v>
      </c>
      <c r="AL17" s="16" t="s">
        <v>8921</v>
      </c>
      <c r="AM17" s="21">
        <f>IF(OR(B3L810C16=0,B3L810C17=0),0,1+(B3L810C16/B3L810C17))</f>
        <v>1.9517306333882742</v>
      </c>
      <c r="AN17" s="16" t="s">
        <v>8922</v>
      </c>
      <c r="AO17" s="15">
        <f>A1L210C23</f>
        <v>13319</v>
      </c>
      <c r="AP17" s="16" t="s">
        <v>8923</v>
      </c>
      <c r="AQ17" s="15">
        <f>A1L210C22</f>
        <v>14360.25</v>
      </c>
      <c r="AR17" s="16" t="s">
        <v>8924</v>
      </c>
      <c r="AS17" s="21">
        <f>IF(OR(B3L810C19=0,B3L810C20=0),0,1+(B3L810C19/B3L810C20))</f>
        <v>1.9274908166640552</v>
      </c>
      <c r="AT17" s="16" t="s">
        <v>8925</v>
      </c>
      <c r="AU17" s="15">
        <f>A1L210C14</f>
        <v>16730</v>
      </c>
      <c r="AV17" s="16" t="s">
        <v>8926</v>
      </c>
      <c r="AW17" s="15">
        <f>A1L210C13</f>
        <v>17520</v>
      </c>
      <c r="AX17" s="16" t="s">
        <v>8927</v>
      </c>
      <c r="AY17" s="21">
        <f>IF(OR(B3L810C22=0,B3L810C23=0),0,1+(B3L810C22/B3L810C23))</f>
        <v>1.9549086757990868</v>
      </c>
      <c r="AZ17" s="16" t="s">
        <v>8928</v>
      </c>
      <c r="BA17" s="15">
        <f>A1L210C26</f>
        <v>14001.2</v>
      </c>
      <c r="BB17" s="16" t="s">
        <v>8929</v>
      </c>
      <c r="BC17" s="15">
        <f>A1L210C25</f>
        <v>14992.2</v>
      </c>
      <c r="BD17" s="16" t="s">
        <v>8930</v>
      </c>
      <c r="BE17" s="21">
        <f>IF(OR(B3L810C25=0,B3L810C26=0),0,1+(B3L810C25/B3L810C26))</f>
        <v>1.9338989607929458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29690</v>
      </c>
      <c r="F18" s="16" t="s">
        <v>8932</v>
      </c>
      <c r="G18" s="15">
        <f>A1L211C1</f>
        <v>284848</v>
      </c>
      <c r="H18" s="16" t="s">
        <v>8933</v>
      </c>
      <c r="I18" s="21">
        <f>IF(OR(B3L811C1=0,B3L811C2=0),0,1+(B3L811C1/B3L811C2))</f>
        <v>1.1042310284783463</v>
      </c>
      <c r="J18" s="16" t="s">
        <v>8934</v>
      </c>
      <c r="K18" s="15">
        <f>A1L211C5</f>
        <v>37040</v>
      </c>
      <c r="L18" s="16" t="s">
        <v>8935</v>
      </c>
      <c r="M18" s="15">
        <f>A1L211C4</f>
        <v>276276</v>
      </c>
      <c r="N18" s="16" t="s">
        <v>8936</v>
      </c>
      <c r="O18" s="21">
        <f>IF(OR(B3L811C4=0,B3L811C5=0),0,1+(B3L811C4/B3L811C5))</f>
        <v>1.1340688297210035</v>
      </c>
      <c r="P18" s="16" t="s">
        <v>8937</v>
      </c>
      <c r="Q18" s="15">
        <f>A1L211C17</f>
        <v>33365</v>
      </c>
      <c r="R18" s="16" t="s">
        <v>8938</v>
      </c>
      <c r="S18" s="15">
        <f>A1L211C16</f>
        <v>280562</v>
      </c>
      <c r="T18" s="16" t="s">
        <v>8939</v>
      </c>
      <c r="U18" s="21">
        <f>IF(OR(B3L811C7=0,B3L811C8=0),0,1+(B3L811C7/B3L811C8))</f>
        <v>1.1189220208011064</v>
      </c>
      <c r="V18" s="16" t="s">
        <v>8940</v>
      </c>
      <c r="W18" s="15">
        <f>A1L211C8</f>
        <v>35168</v>
      </c>
      <c r="X18" s="16" t="s">
        <v>8941</v>
      </c>
      <c r="Y18" s="15">
        <f>A1L211C7</f>
        <v>279496</v>
      </c>
      <c r="Z18" s="16" t="s">
        <v>8942</v>
      </c>
      <c r="AA18" s="21">
        <f>IF(OR(B3L811C10=0,B3L811C11=0),0,1+(B3L811C10/B3L811C11))</f>
        <v>1.1258264876778201</v>
      </c>
      <c r="AB18" s="16" t="s">
        <v>8943</v>
      </c>
      <c r="AC18" s="15">
        <f>A1L211C20</f>
        <v>33966</v>
      </c>
      <c r="AD18" s="16" t="s">
        <v>8944</v>
      </c>
      <c r="AE18" s="15">
        <f>A1L211C19</f>
        <v>280206.66666666669</v>
      </c>
      <c r="AF18" s="16" t="s">
        <v>8945</v>
      </c>
      <c r="AG18" s="21">
        <f>IF(OR(B3L811C13=0,B3L811C14=0),0,1+(B3L811C13/B3L811C14))</f>
        <v>1.1212176726701719</v>
      </c>
      <c r="AH18" s="16" t="s">
        <v>8946</v>
      </c>
      <c r="AI18" s="15">
        <f>A1L211C11</f>
        <v>32412</v>
      </c>
      <c r="AJ18" s="16" t="s">
        <v>8947</v>
      </c>
      <c r="AK18" s="15">
        <f>A1L211C10</f>
        <v>271884</v>
      </c>
      <c r="AL18" s="16" t="s">
        <v>8948</v>
      </c>
      <c r="AM18" s="21">
        <f>IF(OR(B3L811C16=0,B3L811C17=0),0,1+(B3L811C16/B3L811C17))</f>
        <v>1.119212605375822</v>
      </c>
      <c r="AN18" s="16" t="s">
        <v>8949</v>
      </c>
      <c r="AO18" s="15">
        <f>A1L211C23</f>
        <v>33577.5</v>
      </c>
      <c r="AP18" s="16" t="s">
        <v>8950</v>
      </c>
      <c r="AQ18" s="15">
        <f>A1L211C22</f>
        <v>278126</v>
      </c>
      <c r="AR18" s="16" t="s">
        <v>8951</v>
      </c>
      <c r="AS18" s="21">
        <f>IF(OR(B3L811C19=0,B3L811C20=0),0,1+(B3L811C19/B3L811C20))</f>
        <v>1.1207276558106758</v>
      </c>
      <c r="AT18" s="16" t="s">
        <v>8952</v>
      </c>
      <c r="AU18" s="15">
        <f>A1L211C14</f>
        <v>21337</v>
      </c>
      <c r="AV18" s="16" t="s">
        <v>8953</v>
      </c>
      <c r="AW18" s="15">
        <f>A1L211C13</f>
        <v>243535</v>
      </c>
      <c r="AX18" s="16" t="s">
        <v>8954</v>
      </c>
      <c r="AY18" s="21">
        <f>IF(OR(B3L811C22=0,B3L811C23=0),0,1+(B3L811C22/B3L811C23))</f>
        <v>1.0876136900240212</v>
      </c>
      <c r="AZ18" s="16" t="s">
        <v>8955</v>
      </c>
      <c r="BA18" s="15">
        <f>A1L211C26</f>
        <v>31129.4</v>
      </c>
      <c r="BB18" s="16" t="s">
        <v>8956</v>
      </c>
      <c r="BC18" s="15">
        <f>A1L211C25</f>
        <v>271207.8</v>
      </c>
      <c r="BD18" s="16" t="s">
        <v>8957</v>
      </c>
      <c r="BE18" s="21">
        <f>IF(OR(B3L811C25=0,B3L811C26=0),0,1+(B3L811C25/B3L811C26))</f>
        <v>1.1147806220912526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41918</v>
      </c>
      <c r="F19" s="16" t="s">
        <v>8959</v>
      </c>
      <c r="G19" s="15">
        <f>A1L212C1</f>
        <v>67673</v>
      </c>
      <c r="H19" s="16" t="s">
        <v>8960</v>
      </c>
      <c r="I19" s="21">
        <f>IF(OR(B3L812C1=0,B3L812C2=0),0,1+(B3L812C1/B3L812C2))</f>
        <v>1.6194198572547398</v>
      </c>
      <c r="J19" s="16" t="s">
        <v>8961</v>
      </c>
      <c r="K19" s="15">
        <f>A1L212C5</f>
        <v>44173</v>
      </c>
      <c r="L19" s="16" t="s">
        <v>8962</v>
      </c>
      <c r="M19" s="15">
        <f>A1L212C4</f>
        <v>71102</v>
      </c>
      <c r="N19" s="16" t="s">
        <v>8963</v>
      </c>
      <c r="O19" s="21">
        <f>IF(OR(B3L812C4=0,B3L812C5=0),0,1+(B3L812C4/B3L812C5))</f>
        <v>1.6212624117465051</v>
      </c>
      <c r="P19" s="16" t="s">
        <v>8964</v>
      </c>
      <c r="Q19" s="15">
        <f>A1L212C17</f>
        <v>43045.5</v>
      </c>
      <c r="R19" s="16" t="s">
        <v>8965</v>
      </c>
      <c r="S19" s="15">
        <f>A1L212C16</f>
        <v>69387.5</v>
      </c>
      <c r="T19" s="16" t="s">
        <v>8966</v>
      </c>
      <c r="U19" s="21">
        <f>IF(OR(B3L812C7=0,B3L812C8=0),0,1+(B3L812C7/B3L812C8))</f>
        <v>1.6203638983966853</v>
      </c>
      <c r="V19" s="16" t="s">
        <v>8967</v>
      </c>
      <c r="W19" s="15">
        <f>A1L212C8</f>
        <v>39039</v>
      </c>
      <c r="X19" s="16" t="s">
        <v>8968</v>
      </c>
      <c r="Y19" s="15">
        <f>A1L212C7</f>
        <v>64494</v>
      </c>
      <c r="Z19" s="16" t="s">
        <v>8969</v>
      </c>
      <c r="AA19" s="21">
        <f>IF(OR(B3L812C10=0,B3L812C11=0),0,1+(B3L812C10/B3L812C11))</f>
        <v>1.6053121220578659</v>
      </c>
      <c r="AB19" s="16" t="s">
        <v>8970</v>
      </c>
      <c r="AC19" s="15">
        <f>A1L212C20</f>
        <v>41710</v>
      </c>
      <c r="AD19" s="16" t="s">
        <v>8971</v>
      </c>
      <c r="AE19" s="15">
        <f>A1L212C19</f>
        <v>67756.333333333328</v>
      </c>
      <c r="AF19" s="16" t="s">
        <v>8972</v>
      </c>
      <c r="AG19" s="21">
        <f>IF(OR(B3L812C13=0,B3L812C14=0),0,1+(B3L812C13/B3L812C14))</f>
        <v>1.615588210696171</v>
      </c>
      <c r="AH19" s="16" t="s">
        <v>8973</v>
      </c>
      <c r="AI19" s="15">
        <f>A1L212C11</f>
        <v>33438</v>
      </c>
      <c r="AJ19" s="16" t="s">
        <v>8974</v>
      </c>
      <c r="AK19" s="15">
        <f>A1L212C10</f>
        <v>54903</v>
      </c>
      <c r="AL19" s="16" t="s">
        <v>8975</v>
      </c>
      <c r="AM19" s="21">
        <f>IF(OR(B3L812C16=0,B3L812C17=0),0,1+(B3L812C16/B3L812C17))</f>
        <v>1.6090377574995902</v>
      </c>
      <c r="AN19" s="16" t="s">
        <v>8976</v>
      </c>
      <c r="AO19" s="15">
        <f>A1L212C23</f>
        <v>39642</v>
      </c>
      <c r="AP19" s="16" t="s">
        <v>8977</v>
      </c>
      <c r="AQ19" s="15">
        <f>A1L212C22</f>
        <v>64543</v>
      </c>
      <c r="AR19" s="16" t="s">
        <v>8978</v>
      </c>
      <c r="AS19" s="21">
        <f>IF(OR(B3L812C19=0,B3L812C20=0),0,1+(B3L812C19/B3L812C20))</f>
        <v>1.614195187704321</v>
      </c>
      <c r="AT19" s="16" t="s">
        <v>8979</v>
      </c>
      <c r="AU19" s="15">
        <f>A1L212C14</f>
        <v>34717</v>
      </c>
      <c r="AV19" s="16" t="s">
        <v>8980</v>
      </c>
      <c r="AW19" s="15">
        <f>A1L212C13</f>
        <v>55136</v>
      </c>
      <c r="AX19" s="16" t="s">
        <v>8981</v>
      </c>
      <c r="AY19" s="21">
        <f>IF(OR(B3L812C22=0,B3L812C23=0),0,1+(B3L812C22/B3L812C23))</f>
        <v>1.6296612013929193</v>
      </c>
      <c r="AZ19" s="16" t="s">
        <v>8982</v>
      </c>
      <c r="BA19" s="15">
        <f>A1L212C26</f>
        <v>38657</v>
      </c>
      <c r="BB19" s="16" t="s">
        <v>8983</v>
      </c>
      <c r="BC19" s="15">
        <f>A1L212C25</f>
        <v>62661.599999999999</v>
      </c>
      <c r="BD19" s="16" t="s">
        <v>8984</v>
      </c>
      <c r="BE19" s="21">
        <f>IF(OR(B3L812C25=0,B3L812C26=0),0,1+(B3L812C25/B3L812C26))</f>
        <v>1.6169168996642282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631</v>
      </c>
      <c r="F20" s="16" t="s">
        <v>8986</v>
      </c>
      <c r="G20" s="15">
        <f>A1L213C1</f>
        <v>522</v>
      </c>
      <c r="H20" s="16" t="s">
        <v>8987</v>
      </c>
      <c r="I20" s="21">
        <f>IF(OR(B3L813C1=0,B3L813C2=0),0,1+(B3L813C1/B3L813C2))</f>
        <v>2.2088122605363987</v>
      </c>
      <c r="J20" s="16" t="s">
        <v>8988</v>
      </c>
      <c r="K20" s="15">
        <f>A1L213C5</f>
        <v>620</v>
      </c>
      <c r="L20" s="16" t="s">
        <v>8989</v>
      </c>
      <c r="M20" s="15">
        <f>A1L213C4</f>
        <v>539</v>
      </c>
      <c r="N20" s="16" t="s">
        <v>8990</v>
      </c>
      <c r="O20" s="21">
        <f>IF(OR(B3L813C4=0,B3L813C5=0),0,1+(B3L813C4/B3L813C5))</f>
        <v>2.1502782931354361</v>
      </c>
      <c r="P20" s="16" t="s">
        <v>8991</v>
      </c>
      <c r="Q20" s="21">
        <f>A1L213C17</f>
        <v>625.5</v>
      </c>
      <c r="R20" s="16" t="s">
        <v>8992</v>
      </c>
      <c r="S20" s="21">
        <f>A1L213C16</f>
        <v>530.5</v>
      </c>
      <c r="T20" s="16" t="s">
        <v>8993</v>
      </c>
      <c r="U20" s="21">
        <f>IF(OR(B3L813C7=0,B3L813C8=0),0,1+(B3L813C7/B3L813C8))</f>
        <v>2.1790763430725733</v>
      </c>
      <c r="V20" s="16" t="s">
        <v>8994</v>
      </c>
      <c r="W20" s="15">
        <f>A1L213C8</f>
        <v>640</v>
      </c>
      <c r="X20" s="16" t="s">
        <v>8995</v>
      </c>
      <c r="Y20" s="15">
        <f>A1L213C7</f>
        <v>355</v>
      </c>
      <c r="Z20" s="16" t="s">
        <v>8996</v>
      </c>
      <c r="AA20" s="21">
        <f>IF(OR(B3L813C10=0,B3L813C11=0),0,1+(B3L813C10/B3L813C11))</f>
        <v>2.802816901408451</v>
      </c>
      <c r="AB20" s="16" t="s">
        <v>8997</v>
      </c>
      <c r="AC20" s="21">
        <f>A1L213C20</f>
        <v>630.33333333333337</v>
      </c>
      <c r="AD20" s="16" t="s">
        <v>8998</v>
      </c>
      <c r="AE20" s="15">
        <f>A1L213C19</f>
        <v>472</v>
      </c>
      <c r="AF20" s="16" t="s">
        <v>8999</v>
      </c>
      <c r="AG20" s="21">
        <f>IF(OR(B3L813C13=0,B3L813C14=0),0,1+(B3L813C13/B3L813C14))</f>
        <v>2.3354519774011298</v>
      </c>
      <c r="AH20" s="16" t="s">
        <v>9000</v>
      </c>
      <c r="AI20" s="15">
        <f>A1L213C11</f>
        <v>608</v>
      </c>
      <c r="AJ20" s="16" t="s">
        <v>9001</v>
      </c>
      <c r="AK20" s="15">
        <f>A1L213C10</f>
        <v>264</v>
      </c>
      <c r="AL20" s="16" t="s">
        <v>9002</v>
      </c>
      <c r="AM20" s="21">
        <f>IF(OR(B3L813C16=0,B3L813C17=0),0,1+(B3L813C16/B3L813C17))</f>
        <v>3.3030303030303032</v>
      </c>
      <c r="AN20" s="16" t="s">
        <v>9003</v>
      </c>
      <c r="AO20" s="21">
        <f>A1L213C23</f>
        <v>624.75</v>
      </c>
      <c r="AP20" s="16" t="s">
        <v>9004</v>
      </c>
      <c r="AQ20" s="15">
        <f>A1L213C22</f>
        <v>420</v>
      </c>
      <c r="AR20" s="16" t="s">
        <v>9005</v>
      </c>
      <c r="AS20" s="21">
        <f>IF(OR(B3L813C19=0,B3L813C20=0),0,1+(B3L813C19/B3L813C20))</f>
        <v>2.4874999999999998</v>
      </c>
      <c r="AT20" s="16" t="s">
        <v>9006</v>
      </c>
      <c r="AU20" s="15">
        <f>A1L213C14</f>
        <v>760</v>
      </c>
      <c r="AV20" s="16" t="s">
        <v>9007</v>
      </c>
      <c r="AW20" s="15">
        <f>A1L213C13</f>
        <v>327</v>
      </c>
      <c r="AX20" s="16" t="s">
        <v>9008</v>
      </c>
      <c r="AY20" s="21">
        <f>IF(OR(B3L813C22=0,B3L813C23=0),0,1+(B3L813C22/B3L813C23))</f>
        <v>3.3241590214067278</v>
      </c>
      <c r="AZ20" s="16" t="s">
        <v>9009</v>
      </c>
      <c r="BA20" s="21">
        <f>A1L213C26</f>
        <v>651.79999999999995</v>
      </c>
      <c r="BB20" s="16" t="s">
        <v>9010</v>
      </c>
      <c r="BC20" s="21">
        <f>A1L213C25</f>
        <v>401.4</v>
      </c>
      <c r="BD20" s="16" t="s">
        <v>9011</v>
      </c>
      <c r="BE20" s="21">
        <f>IF(OR(B3L813C25=0,B3L813C26=0),0,1+(B3L813C25/B3L813C26))</f>
        <v>2.6238166417538613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101305</v>
      </c>
      <c r="F21" s="16" t="s">
        <v>9013</v>
      </c>
      <c r="G21" s="15">
        <f>A1L214C1</f>
        <v>99787</v>
      </c>
      <c r="H21" s="16" t="s">
        <v>9014</v>
      </c>
      <c r="I21" s="21">
        <f>IF(OR(B3L814C1=0,B3L814C2=0),0,1+(B3L814C1/B3L814C2))</f>
        <v>2.0152124024171485</v>
      </c>
      <c r="J21" s="16" t="s">
        <v>9015</v>
      </c>
      <c r="K21" s="15">
        <f>A1L214C5</f>
        <v>94665</v>
      </c>
      <c r="L21" s="16" t="s">
        <v>9016</v>
      </c>
      <c r="M21" s="15">
        <f>A1L214C4</f>
        <v>93773</v>
      </c>
      <c r="N21" s="16" t="s">
        <v>9017</v>
      </c>
      <c r="O21" s="21">
        <f>IF(OR(B3L814C4=0,B3L814C5=0),0,1+(B3L814C4/B3L814C5))</f>
        <v>2.0095123329743103</v>
      </c>
      <c r="P21" s="16" t="s">
        <v>9018</v>
      </c>
      <c r="Q21" s="15">
        <f>A1L214C17</f>
        <v>97985</v>
      </c>
      <c r="R21" s="16" t="s">
        <v>9019</v>
      </c>
      <c r="S21" s="15">
        <f>A1L214C16</f>
        <v>96780</v>
      </c>
      <c r="T21" s="16" t="s">
        <v>9020</v>
      </c>
      <c r="U21" s="21">
        <f>IF(OR(B3L814C7=0,B3L814C8=0),0,1+(B3L814C7/B3L814C8))</f>
        <v>2.0124509196114899</v>
      </c>
      <c r="V21" s="16" t="s">
        <v>9021</v>
      </c>
      <c r="W21" s="15">
        <f>A1L214C8</f>
        <v>88462</v>
      </c>
      <c r="X21" s="16" t="s">
        <v>9022</v>
      </c>
      <c r="Y21" s="15">
        <f>A1L214C7</f>
        <v>84449</v>
      </c>
      <c r="Z21" s="16" t="s">
        <v>9023</v>
      </c>
      <c r="AA21" s="21">
        <f>IF(OR(B3L814C10=0,B3L814C11=0),0,1+(B3L814C10/B3L814C11))</f>
        <v>2.0475198048526329</v>
      </c>
      <c r="AB21" s="16" t="s">
        <v>9024</v>
      </c>
      <c r="AC21" s="15">
        <f>A1L214C20</f>
        <v>94810.666666666672</v>
      </c>
      <c r="AD21" s="16" t="s">
        <v>9025</v>
      </c>
      <c r="AE21" s="15">
        <f>A1L214C19</f>
        <v>92669.666666666672</v>
      </c>
      <c r="AF21" s="16" t="s">
        <v>9026</v>
      </c>
      <c r="AG21" s="21">
        <f>IF(OR(B3L814C13=0,B3L814C14=0),0,1+(B3L814C13/B3L814C14))</f>
        <v>2.023103568589506</v>
      </c>
      <c r="AH21" s="16" t="s">
        <v>9027</v>
      </c>
      <c r="AI21" s="15">
        <f>A1L214C11</f>
        <v>88506</v>
      </c>
      <c r="AJ21" s="16" t="s">
        <v>9028</v>
      </c>
      <c r="AK21" s="15">
        <f>A1L214C10</f>
        <v>84713</v>
      </c>
      <c r="AL21" s="16" t="s">
        <v>9029</v>
      </c>
      <c r="AM21" s="21">
        <f>IF(OR(B3L814C16=0,B3L814C17=0),0,1+(B3L814C16/B3L814C17))</f>
        <v>2.0447747099028484</v>
      </c>
      <c r="AN21" s="16" t="s">
        <v>9030</v>
      </c>
      <c r="AO21" s="15">
        <f>A1L214C23</f>
        <v>93234.5</v>
      </c>
      <c r="AP21" s="16" t="s">
        <v>9031</v>
      </c>
      <c r="AQ21" s="15">
        <f>A1L214C22</f>
        <v>90680.5</v>
      </c>
      <c r="AR21" s="16" t="s">
        <v>9032</v>
      </c>
      <c r="AS21" s="21">
        <f>IF(OR(B3L814C19=0,B3L814C20=0),0,1+(B3L814C19/B3L814C20))</f>
        <v>2.028164820440999</v>
      </c>
      <c r="AT21" s="16" t="s">
        <v>9033</v>
      </c>
      <c r="AU21" s="15">
        <f>A1L214C14</f>
        <v>94503</v>
      </c>
      <c r="AV21" s="16" t="s">
        <v>9034</v>
      </c>
      <c r="AW21" s="15">
        <f>A1L214C13</f>
        <v>88220</v>
      </c>
      <c r="AX21" s="16" t="s">
        <v>9035</v>
      </c>
      <c r="AY21" s="21">
        <f>IF(OR(B3L814C22=0,B3L814C23=0),0,1+(B3L814C22/B3L814C23))</f>
        <v>2.0712196780775334</v>
      </c>
      <c r="AZ21" s="16" t="s">
        <v>9036</v>
      </c>
      <c r="BA21" s="15">
        <f>A1L214C26</f>
        <v>93488.2</v>
      </c>
      <c r="BB21" s="16" t="s">
        <v>9037</v>
      </c>
      <c r="BC21" s="15">
        <f>A1L214C25</f>
        <v>90188.4</v>
      </c>
      <c r="BD21" s="16" t="s">
        <v>9038</v>
      </c>
      <c r="BE21" s="21">
        <f>IF(OR(B3L814C25=0,B3L814C26=0),0,1+(B3L814C25/B3L814C26))</f>
        <v>2.0365878538703424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3750</v>
      </c>
      <c r="F22" s="16" t="s">
        <v>9040</v>
      </c>
      <c r="G22" s="15">
        <f>A1L215C1</f>
        <v>201591</v>
      </c>
      <c r="H22" s="16" t="s">
        <v>9041</v>
      </c>
      <c r="I22" s="21">
        <f>IF(OR(B3L815C1=0,B3L815C2=0),0,1+(B3L815C1/B3L815C2))</f>
        <v>1.0186020209235531</v>
      </c>
      <c r="J22" s="16" t="s">
        <v>9042</v>
      </c>
      <c r="K22" s="15">
        <f>A1L215C5</f>
        <v>3461</v>
      </c>
      <c r="L22" s="16" t="s">
        <v>9043</v>
      </c>
      <c r="M22" s="15">
        <f>A1L215C4</f>
        <v>217832</v>
      </c>
      <c r="N22" s="16" t="s">
        <v>9044</v>
      </c>
      <c r="O22" s="21">
        <f>IF(OR(B3L815C4=0,B3L815C5=0),0,1+(B3L815C4/B3L815C5))</f>
        <v>1.015888391053656</v>
      </c>
      <c r="P22" s="16" t="s">
        <v>9045</v>
      </c>
      <c r="Q22" s="15">
        <f>A1L215C17</f>
        <v>3605.5</v>
      </c>
      <c r="R22" s="16" t="s">
        <v>9046</v>
      </c>
      <c r="S22" s="15">
        <f>A1L215C16</f>
        <v>209711.5</v>
      </c>
      <c r="T22" s="16" t="s">
        <v>9047</v>
      </c>
      <c r="U22" s="21">
        <f>IF(OR(B3L815C7=0,B3L815C8=0),0,1+(B3L815C7/B3L815C8))</f>
        <v>1.0171926670688065</v>
      </c>
      <c r="V22" s="16" t="s">
        <v>9048</v>
      </c>
      <c r="W22" s="15">
        <f>A1L215C8</f>
        <v>3350</v>
      </c>
      <c r="X22" s="16" t="s">
        <v>9049</v>
      </c>
      <c r="Y22" s="15">
        <f>A1L215C7</f>
        <v>219640</v>
      </c>
      <c r="Z22" s="16" t="s">
        <v>9050</v>
      </c>
      <c r="AA22" s="21">
        <f>IF(OR(B3L815C10=0,B3L815C11=0),0,1+(B3L815C10/B3L815C11))</f>
        <v>1.0152522309233292</v>
      </c>
      <c r="AB22" s="16" t="s">
        <v>9051</v>
      </c>
      <c r="AC22" s="15">
        <f>A1L215C20</f>
        <v>3520.3333333333335</v>
      </c>
      <c r="AD22" s="16" t="s">
        <v>9052</v>
      </c>
      <c r="AE22" s="15">
        <f>A1L215C19</f>
        <v>213021</v>
      </c>
      <c r="AF22" s="16" t="s">
        <v>9053</v>
      </c>
      <c r="AG22" s="21">
        <f>IF(OR(B3L815C13=0,B3L815C14=0),0,1+(B3L815C13/B3L815C14))</f>
        <v>1.0165257572414614</v>
      </c>
      <c r="AH22" s="16" t="s">
        <v>9054</v>
      </c>
      <c r="AI22" s="15">
        <f>A1L215C11</f>
        <v>7163</v>
      </c>
      <c r="AJ22" s="16" t="s">
        <v>9055</v>
      </c>
      <c r="AK22" s="15">
        <f>A1L215C10</f>
        <v>228329</v>
      </c>
      <c r="AL22" s="16" t="s">
        <v>9056</v>
      </c>
      <c r="AM22" s="21">
        <f>IF(OR(B3L815C16=0,B3L815C17=0),0,1+(B3L815C16/B3L815C17))</f>
        <v>1.0313713982893107</v>
      </c>
      <c r="AN22" s="16" t="s">
        <v>9057</v>
      </c>
      <c r="AO22" s="15">
        <f>A1L215C23</f>
        <v>4431</v>
      </c>
      <c r="AP22" s="16" t="s">
        <v>9058</v>
      </c>
      <c r="AQ22" s="15">
        <f>A1L215C22</f>
        <v>216848</v>
      </c>
      <c r="AR22" s="16" t="s">
        <v>9059</v>
      </c>
      <c r="AS22" s="21">
        <f>IF(OR(B3L815C19=0,B3L815C20=0),0,1+(B3L815C19/B3L815C20))</f>
        <v>1.0204336678226222</v>
      </c>
      <c r="AT22" s="16" t="s">
        <v>9060</v>
      </c>
      <c r="AU22" s="15">
        <f>A1L215C14</f>
        <v>17221</v>
      </c>
      <c r="AV22" s="16" t="s">
        <v>9061</v>
      </c>
      <c r="AW22" s="15">
        <f>A1L215C13</f>
        <v>237024</v>
      </c>
      <c r="AX22" s="16" t="s">
        <v>9062</v>
      </c>
      <c r="AY22" s="21">
        <f>IF(OR(B3L815C22=0,B3L815C23=0),0,1+(B3L815C22/B3L815C23))</f>
        <v>1.0726550897799378</v>
      </c>
      <c r="AZ22" s="16" t="s">
        <v>9063</v>
      </c>
      <c r="BA22" s="15">
        <f>A1L215C26</f>
        <v>6989</v>
      </c>
      <c r="BB22" s="16" t="s">
        <v>9064</v>
      </c>
      <c r="BC22" s="15">
        <f>A1L215C25</f>
        <v>220883.20000000001</v>
      </c>
      <c r="BD22" s="16" t="s">
        <v>9065</v>
      </c>
      <c r="BE22" s="21">
        <f>IF(OR(B3L815C25=0,B3L815C26=0),0,1+(B3L815C25/B3L815C26))</f>
        <v>1.0316411569553501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1632956</v>
      </c>
      <c r="F23" s="16" t="s">
        <v>9067</v>
      </c>
      <c r="G23" s="15">
        <f>A1L216C1</f>
        <v>2170008</v>
      </c>
      <c r="H23" s="16" t="s">
        <v>9068</v>
      </c>
      <c r="I23" s="21">
        <f>IF(OR(B3L816C1=0,B3L816C2=0),0,1+(B3L816C1/B3L816C2))</f>
        <v>1.7525115114782985</v>
      </c>
      <c r="J23" s="16" t="s">
        <v>9069</v>
      </c>
      <c r="K23" s="15">
        <f>A1L216C5</f>
        <v>1655150</v>
      </c>
      <c r="L23" s="16" t="s">
        <v>9070</v>
      </c>
      <c r="M23" s="15">
        <f>A1L216C4</f>
        <v>2139976</v>
      </c>
      <c r="N23" s="16" t="s">
        <v>9071</v>
      </c>
      <c r="O23" s="21">
        <f>IF(OR(B3L816C4=0,B3L816C5=0),0,1+(B3L816C4/B3L816C5))</f>
        <v>1.7734432535691989</v>
      </c>
      <c r="P23" s="16" t="s">
        <v>9072</v>
      </c>
      <c r="Q23" s="15">
        <f>A1L216C17</f>
        <v>1644053</v>
      </c>
      <c r="R23" s="16" t="s">
        <v>9073</v>
      </c>
      <c r="S23" s="15">
        <f>A1L216C16</f>
        <v>2154992</v>
      </c>
      <c r="T23" s="16" t="s">
        <v>9074</v>
      </c>
      <c r="U23" s="21">
        <f>IF(OR(B3L816C7=0,B3L816C8=0),0,1+(B3L816C7/B3L816C8))</f>
        <v>1.7629044562578424</v>
      </c>
      <c r="V23" s="16" t="s">
        <v>9075</v>
      </c>
      <c r="W23" s="15">
        <f>A1L216C8</f>
        <v>1635190</v>
      </c>
      <c r="X23" s="16" t="s">
        <v>9076</v>
      </c>
      <c r="Y23" s="15">
        <f>A1L216C7</f>
        <v>2128881</v>
      </c>
      <c r="Z23" s="16" t="s">
        <v>9077</v>
      </c>
      <c r="AA23" s="21">
        <f>IF(OR(B3L816C10=0,B3L816C11=0),0,1+(B3L816C10/B3L816C11))</f>
        <v>1.7680983577757516</v>
      </c>
      <c r="AB23" s="16" t="s">
        <v>9078</v>
      </c>
      <c r="AC23" s="15">
        <f>A1L216C20</f>
        <v>1641098.6666666667</v>
      </c>
      <c r="AD23" s="16" t="s">
        <v>9079</v>
      </c>
      <c r="AE23" s="15">
        <f>A1L216C19</f>
        <v>2146288.3333333335</v>
      </c>
      <c r="AF23" s="16" t="s">
        <v>9080</v>
      </c>
      <c r="AG23" s="21">
        <f>IF(OR(B3L816C13=0,B3L816C14=0),0,1+(B3L816C13/B3L816C14))</f>
        <v>1.7646217151625325</v>
      </c>
      <c r="AH23" s="16" t="s">
        <v>9081</v>
      </c>
      <c r="AI23" s="15">
        <f>A1L216C11</f>
        <v>1688160</v>
      </c>
      <c r="AJ23" s="16" t="s">
        <v>9082</v>
      </c>
      <c r="AK23" s="15">
        <f>A1L216C10</f>
        <v>2216348</v>
      </c>
      <c r="AL23" s="16" t="s">
        <v>9083</v>
      </c>
      <c r="AM23" s="21">
        <f>IF(OR(B3L816C16=0,B3L816C17=0),0,1+(B3L816C16/B3L816C17))</f>
        <v>1.7616854392902197</v>
      </c>
      <c r="AN23" s="16" t="s">
        <v>9084</v>
      </c>
      <c r="AO23" s="15">
        <f>A1L216C23</f>
        <v>1652864</v>
      </c>
      <c r="AP23" s="16" t="s">
        <v>9085</v>
      </c>
      <c r="AQ23" s="15">
        <f>A1L216C22</f>
        <v>2163803.25</v>
      </c>
      <c r="AR23" s="16" t="s">
        <v>9086</v>
      </c>
      <c r="AS23" s="21">
        <f>IF(OR(B3L816C19=0,B3L816C20=0),0,1+(B3L816C19/B3L816C20))</f>
        <v>1.7638698204192087</v>
      </c>
      <c r="AT23" s="16" t="s">
        <v>9087</v>
      </c>
      <c r="AU23" s="15">
        <f>A1L216C14</f>
        <v>1643743</v>
      </c>
      <c r="AV23" s="16" t="s">
        <v>9088</v>
      </c>
      <c r="AW23" s="15">
        <f>A1L216C13</f>
        <v>2143542</v>
      </c>
      <c r="AX23" s="16" t="s">
        <v>9089</v>
      </c>
      <c r="AY23" s="21">
        <f>IF(OR(B3L816C22=0,B3L816C23=0),0,1+(B3L816C22/B3L816C23))</f>
        <v>1.7668349862050756</v>
      </c>
      <c r="AZ23" s="16" t="s">
        <v>9090</v>
      </c>
      <c r="BA23" s="15">
        <f>A1L216C26</f>
        <v>1651039.8</v>
      </c>
      <c r="BB23" s="16" t="s">
        <v>9091</v>
      </c>
      <c r="BC23" s="15">
        <f>A1L216C25</f>
        <v>2159751</v>
      </c>
      <c r="BD23" s="16" t="s">
        <v>9092</v>
      </c>
      <c r="BE23" s="21">
        <f>IF(OR(B3L816C25=0,B3L816C26=0),0,1+(B3L816C25/B3L816C26))</f>
        <v>1.7644584028436612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23902</v>
      </c>
      <c r="F25" s="16" t="s">
        <v>9121</v>
      </c>
      <c r="G25" s="15">
        <f>A1L218C1</f>
        <v>31098</v>
      </c>
      <c r="H25" s="16" t="s">
        <v>9122</v>
      </c>
      <c r="I25" s="21">
        <f>IF(OR(B3L818C1=0,B3L818C2=0),0,1+(B3L818C1/B3L818C2))</f>
        <v>1.7686024824747573</v>
      </c>
      <c r="J25" s="16" t="s">
        <v>9123</v>
      </c>
      <c r="K25" s="15">
        <f>A1L218C5</f>
        <v>19468</v>
      </c>
      <c r="L25" s="16" t="s">
        <v>9124</v>
      </c>
      <c r="M25" s="15">
        <f>A1L218C4</f>
        <v>25251</v>
      </c>
      <c r="N25" s="16" t="s">
        <v>9125</v>
      </c>
      <c r="O25" s="21">
        <f>IF(OR(B3L818C4=0,B3L818C5=0),0,1+(B3L818C4/B3L818C5))</f>
        <v>1.7709793671537761</v>
      </c>
      <c r="P25" s="16" t="s">
        <v>9126</v>
      </c>
      <c r="Q25" s="15">
        <f>A1L218C17</f>
        <v>21685</v>
      </c>
      <c r="R25" s="16" t="s">
        <v>9127</v>
      </c>
      <c r="S25" s="15">
        <f>A1L218C16</f>
        <v>28174.5</v>
      </c>
      <c r="T25" s="16" t="s">
        <v>9128</v>
      </c>
      <c r="U25" s="21">
        <f>IF(OR(B3L818C7=0,B3L818C8=0),0,1+(B3L818C7/B3L818C8))</f>
        <v>1.7696676072334911</v>
      </c>
      <c r="V25" s="16" t="s">
        <v>9129</v>
      </c>
      <c r="W25" s="15">
        <f>A1L218C8</f>
        <v>21815</v>
      </c>
      <c r="X25" s="16" t="s">
        <v>9130</v>
      </c>
      <c r="Y25" s="15">
        <f>A1L218C7</f>
        <v>27282</v>
      </c>
      <c r="Z25" s="16" t="s">
        <v>9131</v>
      </c>
      <c r="AA25" s="21">
        <f>IF(OR(B3L818C10=0,B3L818C11=0),0,1+(B3L818C10/B3L818C11))</f>
        <v>1.7996114654350854</v>
      </c>
      <c r="AB25" s="16" t="s">
        <v>9132</v>
      </c>
      <c r="AC25" s="15">
        <f>A1L218C20</f>
        <v>21728.333333333332</v>
      </c>
      <c r="AD25" s="16" t="s">
        <v>9133</v>
      </c>
      <c r="AE25" s="15">
        <f>A1L218C19</f>
        <v>27877</v>
      </c>
      <c r="AF25" s="16" t="s">
        <v>9134</v>
      </c>
      <c r="AG25" s="21">
        <f>IF(OR(B3L818C13=0,B3L818C14=0),0,1+(B3L818C13/B3L818C14))</f>
        <v>1.7794358551254916</v>
      </c>
      <c r="AH25" s="16" t="s">
        <v>9135</v>
      </c>
      <c r="AI25" s="15">
        <f>A1L218C11</f>
        <v>21541</v>
      </c>
      <c r="AJ25" s="16" t="s">
        <v>9136</v>
      </c>
      <c r="AK25" s="15">
        <f>A1L218C10</f>
        <v>29923</v>
      </c>
      <c r="AL25" s="16" t="s">
        <v>9137</v>
      </c>
      <c r="AM25" s="21">
        <f>IF(OR(B3L818C16=0,B3L818C17=0),0,1+(B3L818C16/B3L818C17))</f>
        <v>1.7198810279717942</v>
      </c>
      <c r="AN25" s="16" t="s">
        <v>9138</v>
      </c>
      <c r="AO25" s="15">
        <f>A1L218C23</f>
        <v>21681.5</v>
      </c>
      <c r="AP25" s="16" t="s">
        <v>9139</v>
      </c>
      <c r="AQ25" s="15">
        <f>A1L218C22</f>
        <v>28388.5</v>
      </c>
      <c r="AR25" s="16" t="s">
        <v>9140</v>
      </c>
      <c r="AS25" s="21">
        <f>IF(OR(B3L818C19=0,B3L818C20=0),0,1+(B3L818C19/B3L818C20))</f>
        <v>1.7637423604628635</v>
      </c>
      <c r="AT25" s="16" t="s">
        <v>9141</v>
      </c>
      <c r="AU25" s="15">
        <f>A1L218C14</f>
        <v>16740</v>
      </c>
      <c r="AV25" s="16" t="s">
        <v>9142</v>
      </c>
      <c r="AW25" s="15">
        <f>A1L218C13</f>
        <v>19745</v>
      </c>
      <c r="AX25" s="16" t="s">
        <v>9143</v>
      </c>
      <c r="AY25" s="21">
        <f>IF(OR(B3L818C22=0,B3L818C23=0),0,1+(B3L818C22/B3L818C23))</f>
        <v>1.8478095720435554</v>
      </c>
      <c r="AZ25" s="16" t="s">
        <v>9144</v>
      </c>
      <c r="BA25" s="15">
        <f>A1L218C26</f>
        <v>20693.2</v>
      </c>
      <c r="BB25" s="16" t="s">
        <v>9145</v>
      </c>
      <c r="BC25" s="15">
        <f>A1L218C25</f>
        <v>26659.8</v>
      </c>
      <c r="BD25" s="16" t="s">
        <v>9146</v>
      </c>
      <c r="BE25" s="21">
        <f>IF(OR(B3L818C25=0,B3L818C26=0),0,1+(B3L818C25/B3L818C26))</f>
        <v>1.7761948701790713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43239</v>
      </c>
      <c r="F26" s="16" t="s">
        <v>9148</v>
      </c>
      <c r="G26" s="15">
        <f>A1L219C1</f>
        <v>65189</v>
      </c>
      <c r="H26" s="16" t="s">
        <v>9149</v>
      </c>
      <c r="I26" s="21">
        <f>IF(OR(B3L819C1=0,B3L819C2=0),0,1+(B3L819C1/B3L819C2))</f>
        <v>1.6632867508321956</v>
      </c>
      <c r="J26" s="16" t="s">
        <v>9150</v>
      </c>
      <c r="K26" s="15">
        <f>A1L219C5</f>
        <v>46039</v>
      </c>
      <c r="L26" s="16" t="s">
        <v>9151</v>
      </c>
      <c r="M26" s="15">
        <f>A1L219C4</f>
        <v>61541</v>
      </c>
      <c r="N26" s="16" t="s">
        <v>9152</v>
      </c>
      <c r="O26" s="21">
        <f>IF(OR(B3L819C4=0,B3L819C5=0),0,1+(B3L819C4/B3L819C5))</f>
        <v>1.7481028907557563</v>
      </c>
      <c r="P26" s="16" t="s">
        <v>9153</v>
      </c>
      <c r="Q26" s="15">
        <f>A1L219C17</f>
        <v>44639</v>
      </c>
      <c r="R26" s="16" t="s">
        <v>9154</v>
      </c>
      <c r="S26" s="15">
        <f>A1L219C16</f>
        <v>63365</v>
      </c>
      <c r="T26" s="16" t="s">
        <v>9155</v>
      </c>
      <c r="U26" s="21">
        <f>IF(OR(B3L819C7=0,B3L819C8=0),0,1+(B3L819C7/B3L819C8))</f>
        <v>1.7044740787500987</v>
      </c>
      <c r="V26" s="16" t="s">
        <v>9156</v>
      </c>
      <c r="W26" s="15">
        <f>A1L219C8</f>
        <v>40672</v>
      </c>
      <c r="X26" s="16" t="s">
        <v>9157</v>
      </c>
      <c r="Y26" s="15">
        <f>A1L219C7</f>
        <v>50980</v>
      </c>
      <c r="Z26" s="16" t="s">
        <v>9158</v>
      </c>
      <c r="AA26" s="21">
        <f>IF(OR(B3L819C10=0,B3L819C11=0),0,1+(B3L819C10/B3L819C11))</f>
        <v>1.7978030600235386</v>
      </c>
      <c r="AB26" s="16" t="s">
        <v>9159</v>
      </c>
      <c r="AC26" s="15">
        <f>A1L219C20</f>
        <v>43316.666666666664</v>
      </c>
      <c r="AD26" s="16" t="s">
        <v>9160</v>
      </c>
      <c r="AE26" s="15">
        <f>A1L219C19</f>
        <v>59236.666666666664</v>
      </c>
      <c r="AF26" s="16" t="s">
        <v>9161</v>
      </c>
      <c r="AG26" s="21">
        <f>IF(OR(B3L819C13=0,B3L819C14=0),0,1+(B3L819C13/B3L819C14))</f>
        <v>1.7312475381239096</v>
      </c>
      <c r="AH26" s="16" t="s">
        <v>9162</v>
      </c>
      <c r="AI26" s="15">
        <f>A1L219C11</f>
        <v>29918</v>
      </c>
      <c r="AJ26" s="16" t="s">
        <v>9163</v>
      </c>
      <c r="AK26" s="15">
        <f>A1L219C10</f>
        <v>40688</v>
      </c>
      <c r="AL26" s="16" t="s">
        <v>9164</v>
      </c>
      <c r="AM26" s="21">
        <f>IF(OR(B3L819C16=0,B3L819C17=0),0,1+(B3L819C16/B3L819C17))</f>
        <v>1.7353027919779787</v>
      </c>
      <c r="AN26" s="16" t="s">
        <v>9165</v>
      </c>
      <c r="AO26" s="15">
        <f>A1L219C23</f>
        <v>39967</v>
      </c>
      <c r="AP26" s="16" t="s">
        <v>9166</v>
      </c>
      <c r="AQ26" s="15">
        <f>A1L219C22</f>
        <v>54599.5</v>
      </c>
      <c r="AR26" s="16" t="s">
        <v>9167</v>
      </c>
      <c r="AS26" s="21">
        <f>IF(OR(B3L819C19=0,B3L819C20=0),0,1+(B3L819C19/B3L819C20))</f>
        <v>1.7320030403208819</v>
      </c>
      <c r="AT26" s="16" t="s">
        <v>9168</v>
      </c>
      <c r="AU26" s="15">
        <f>A1L219C14</f>
        <v>28706</v>
      </c>
      <c r="AV26" s="16" t="s">
        <v>9169</v>
      </c>
      <c r="AW26" s="15">
        <f>A1L219C13</f>
        <v>35698</v>
      </c>
      <c r="AX26" s="16" t="s">
        <v>9170</v>
      </c>
      <c r="AY26" s="21">
        <f>IF(OR(B3L819C22=0,B3L819C23=0),0,1+(B3L819C22/B3L819C23))</f>
        <v>1.8041346854165501</v>
      </c>
      <c r="AZ26" s="16" t="s">
        <v>9171</v>
      </c>
      <c r="BA26" s="15">
        <f>A1L219C26</f>
        <v>37714.800000000003</v>
      </c>
      <c r="BB26" s="16" t="s">
        <v>9172</v>
      </c>
      <c r="BC26" s="15">
        <f>A1L219C25</f>
        <v>50819.199999999997</v>
      </c>
      <c r="BD26" s="16" t="s">
        <v>9173</v>
      </c>
      <c r="BE26" s="21">
        <f>IF(OR(B3L819C25=0,B3L819C26=0),0,1+(B3L819C25/B3L819C26))</f>
        <v>1.7421368301744224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217145</v>
      </c>
      <c r="F27" s="16" t="s">
        <v>9175</v>
      </c>
      <c r="G27" s="15">
        <f>A1L220C1</f>
        <v>234992</v>
      </c>
      <c r="H27" s="16" t="s">
        <v>9176</v>
      </c>
      <c r="I27" s="21">
        <f>IF(OR(B3L820C1=0,B3L820C2=0),0,1+(B3L820C1/B3L820C2))</f>
        <v>1.9240527337100839</v>
      </c>
      <c r="J27" s="16" t="s">
        <v>9177</v>
      </c>
      <c r="K27" s="15">
        <f>A1L220C5</f>
        <v>206907</v>
      </c>
      <c r="L27" s="16" t="s">
        <v>9178</v>
      </c>
      <c r="M27" s="15">
        <f>A1L220C4</f>
        <v>224001</v>
      </c>
      <c r="N27" s="16" t="s">
        <v>9179</v>
      </c>
      <c r="O27" s="21">
        <f>IF(OR(B3L820C4=0,B3L820C5=0),0,1+(B3L820C4/B3L820C5))</f>
        <v>1.9236878406792828</v>
      </c>
      <c r="P27" s="16" t="s">
        <v>9180</v>
      </c>
      <c r="Q27" s="15">
        <f>A1L220C17</f>
        <v>212026</v>
      </c>
      <c r="R27" s="16" t="s">
        <v>9181</v>
      </c>
      <c r="S27" s="15">
        <f>A1L220C16</f>
        <v>229496.5</v>
      </c>
      <c r="T27" s="16" t="s">
        <v>9182</v>
      </c>
      <c r="U27" s="21">
        <f>IF(OR(B3L820C7=0,B3L820C8=0),0,1+(B3L820C7/B3L820C8))</f>
        <v>1.923874656040506</v>
      </c>
      <c r="V27" s="16" t="s">
        <v>9183</v>
      </c>
      <c r="W27" s="15">
        <f>A1L220C8</f>
        <v>205661</v>
      </c>
      <c r="X27" s="16" t="s">
        <v>9184</v>
      </c>
      <c r="Y27" s="15">
        <f>A1L220C7</f>
        <v>214319</v>
      </c>
      <c r="Z27" s="16" t="s">
        <v>9185</v>
      </c>
      <c r="AA27" s="21">
        <f>IF(OR(B3L820C10=0,B3L820C11=0),0,1+(B3L820C10/B3L820C11))</f>
        <v>1.9596022751132658</v>
      </c>
      <c r="AB27" s="16" t="s">
        <v>9186</v>
      </c>
      <c r="AC27" s="15">
        <f>A1L220C20</f>
        <v>209904.33333333334</v>
      </c>
      <c r="AD27" s="16" t="s">
        <v>9187</v>
      </c>
      <c r="AE27" s="15">
        <f>A1L220C19</f>
        <v>224437.33333333334</v>
      </c>
      <c r="AF27" s="16" t="s">
        <v>9188</v>
      </c>
      <c r="AG27" s="21">
        <f>IF(OR(B3L820C13=0,B3L820C14=0),0,1+(B3L820C13/B3L820C14))</f>
        <v>1.9352469583194716</v>
      </c>
      <c r="AH27" s="16" t="s">
        <v>9189</v>
      </c>
      <c r="AI27" s="15">
        <f>A1L220C11</f>
        <v>239324</v>
      </c>
      <c r="AJ27" s="16" t="s">
        <v>9190</v>
      </c>
      <c r="AK27" s="15">
        <f>A1L220C10</f>
        <v>253613</v>
      </c>
      <c r="AL27" s="16" t="s">
        <v>9191</v>
      </c>
      <c r="AM27" s="21">
        <f>IF(OR(B3L820C16=0,B3L820C17=0),0,1+(B3L820C16/B3L820C17))</f>
        <v>1.9436582509571672</v>
      </c>
      <c r="AN27" s="16" t="s">
        <v>9192</v>
      </c>
      <c r="AO27" s="15">
        <f>A1L220C23</f>
        <v>217259.25</v>
      </c>
      <c r="AP27" s="16" t="s">
        <v>9193</v>
      </c>
      <c r="AQ27" s="15">
        <f>A1L220C22</f>
        <v>231731.25</v>
      </c>
      <c r="AR27" s="16" t="s">
        <v>9194</v>
      </c>
      <c r="AS27" s="21">
        <f>IF(OR(B3L820C19=0,B3L820C20=0),0,1+(B3L820C19/B3L820C20))</f>
        <v>1.937548345335383</v>
      </c>
      <c r="AT27" s="16" t="s">
        <v>9195</v>
      </c>
      <c r="AU27" s="15">
        <f>A1L220C14</f>
        <v>225571</v>
      </c>
      <c r="AV27" s="16" t="s">
        <v>9196</v>
      </c>
      <c r="AW27" s="15">
        <f>A1L220C13</f>
        <v>239494</v>
      </c>
      <c r="AX27" s="16" t="s">
        <v>9197</v>
      </c>
      <c r="AY27" s="21">
        <f>IF(OR(B3L820C22=0,B3L820C23=0),0,1+(B3L820C22/B3L820C23))</f>
        <v>1.9418649318980852</v>
      </c>
      <c r="AZ27" s="16" t="s">
        <v>9198</v>
      </c>
      <c r="BA27" s="15">
        <f>A1L220C26</f>
        <v>218921.60000000001</v>
      </c>
      <c r="BB27" s="16" t="s">
        <v>9199</v>
      </c>
      <c r="BC27" s="15">
        <f>A1L220C25</f>
        <v>233283.8</v>
      </c>
      <c r="BD27" s="16" t="s">
        <v>9200</v>
      </c>
      <c r="BE27" s="21">
        <f>IF(OR(B3L820C25=0,B3L820C26=0),0,1+(B3L820C25/B3L820C26))</f>
        <v>1.9384346448403189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38499</v>
      </c>
      <c r="F28" s="16" t="s">
        <v>9202</v>
      </c>
      <c r="G28" s="15">
        <f>A1L221C1</f>
        <v>53577</v>
      </c>
      <c r="H28" s="16" t="s">
        <v>9203</v>
      </c>
      <c r="I28" s="21">
        <f>IF(OR(B3L821C1=0,B3L821C2=0),0,1+(B3L821C1/B3L821C2))</f>
        <v>1.7185732683800885</v>
      </c>
      <c r="J28" s="16" t="s">
        <v>9204</v>
      </c>
      <c r="K28" s="15">
        <f>A1L221C5</f>
        <v>38932</v>
      </c>
      <c r="L28" s="16" t="s">
        <v>9205</v>
      </c>
      <c r="M28" s="15">
        <f>A1L221C4</f>
        <v>56501</v>
      </c>
      <c r="N28" s="16" t="s">
        <v>9206</v>
      </c>
      <c r="O28" s="21">
        <f>IF(OR(B3L821C4=0,B3L821C5=0),0,1+(B3L821C4/B3L821C5))</f>
        <v>1.6890497513318348</v>
      </c>
      <c r="P28" s="16" t="s">
        <v>9207</v>
      </c>
      <c r="Q28" s="15">
        <f>A1L221C17</f>
        <v>38715.5</v>
      </c>
      <c r="R28" s="16" t="s">
        <v>9208</v>
      </c>
      <c r="S28" s="15">
        <f>A1L221C16</f>
        <v>55039</v>
      </c>
      <c r="T28" s="16" t="s">
        <v>9209</v>
      </c>
      <c r="U28" s="21">
        <f>IF(OR(B3L821C7=0,B3L821C8=0),0,1+(B3L821C7/B3L821C8))</f>
        <v>1.7034193935209578</v>
      </c>
      <c r="V28" s="16" t="s">
        <v>9210</v>
      </c>
      <c r="W28" s="15">
        <f>A1L221C8</f>
        <v>36840</v>
      </c>
      <c r="X28" s="16" t="s">
        <v>9211</v>
      </c>
      <c r="Y28" s="15">
        <f>A1L221C7</f>
        <v>52075</v>
      </c>
      <c r="Z28" s="16" t="s">
        <v>9212</v>
      </c>
      <c r="AA28" s="21">
        <f>IF(OR(B3L821C10=0,B3L821C11=0),0,1+(B3L821C10/B3L821C11))</f>
        <v>1.7074411905904945</v>
      </c>
      <c r="AB28" s="16" t="s">
        <v>9213</v>
      </c>
      <c r="AC28" s="15">
        <f>A1L221C20</f>
        <v>38090.333333333336</v>
      </c>
      <c r="AD28" s="16" t="s">
        <v>9214</v>
      </c>
      <c r="AE28" s="15">
        <f>A1L221C19</f>
        <v>54051</v>
      </c>
      <c r="AF28" s="16" t="s">
        <v>9215</v>
      </c>
      <c r="AG28" s="21">
        <f>IF(OR(B3L821C13=0,B3L821C14=0),0,1+(B3L821C13/B3L821C14))</f>
        <v>1.7047109828371969</v>
      </c>
      <c r="AH28" s="16" t="s">
        <v>9216</v>
      </c>
      <c r="AI28" s="15">
        <f>A1L221C11</f>
        <v>43263</v>
      </c>
      <c r="AJ28" s="16" t="s">
        <v>9217</v>
      </c>
      <c r="AK28" s="15">
        <f>A1L221C10</f>
        <v>52781</v>
      </c>
      <c r="AL28" s="16" t="s">
        <v>9218</v>
      </c>
      <c r="AM28" s="21">
        <f>IF(OR(B3L821C16=0,B3L821C17=0),0,1+(B3L821C16/B3L821C17))</f>
        <v>1.8196699569920995</v>
      </c>
      <c r="AN28" s="16" t="s">
        <v>9219</v>
      </c>
      <c r="AO28" s="15">
        <f>A1L221C23</f>
        <v>39383.5</v>
      </c>
      <c r="AP28" s="16" t="s">
        <v>9220</v>
      </c>
      <c r="AQ28" s="15">
        <f>A1L221C22</f>
        <v>53733.5</v>
      </c>
      <c r="AR28" s="16" t="s">
        <v>9221</v>
      </c>
      <c r="AS28" s="21">
        <f>IF(OR(B3L821C19=0,B3L821C20=0),0,1+(B3L821C19/B3L821C20))</f>
        <v>1.7329412749960453</v>
      </c>
      <c r="AT28" s="16" t="s">
        <v>9222</v>
      </c>
      <c r="AU28" s="15">
        <f>A1L221C14</f>
        <v>40676</v>
      </c>
      <c r="AV28" s="16" t="s">
        <v>9223</v>
      </c>
      <c r="AW28" s="15">
        <f>A1L221C13</f>
        <v>49126</v>
      </c>
      <c r="AX28" s="16" t="s">
        <v>9224</v>
      </c>
      <c r="AY28" s="21">
        <f>IF(OR(B3L821C22=0,B3L821C23=0),0,1+(B3L821C22/B3L821C23))</f>
        <v>1.827993323291129</v>
      </c>
      <c r="AZ28" s="16" t="s">
        <v>9225</v>
      </c>
      <c r="BA28" s="15">
        <f>A1L221C26</f>
        <v>39642</v>
      </c>
      <c r="BB28" s="16" t="s">
        <v>9226</v>
      </c>
      <c r="BC28" s="15">
        <f>A1L221C25</f>
        <v>52812</v>
      </c>
      <c r="BD28" s="16" t="s">
        <v>9227</v>
      </c>
      <c r="BE28" s="21">
        <f>IF(OR(B3L821C25=0,B3L821C26=0),0,1+(B3L821C25/B3L821C26))</f>
        <v>1.7506248579868213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788161</v>
      </c>
      <c r="F29" s="16" t="s">
        <v>9229</v>
      </c>
      <c r="G29" s="15">
        <f>A1L222C1</f>
        <v>812268</v>
      </c>
      <c r="H29" s="16" t="s">
        <v>9230</v>
      </c>
      <c r="I29" s="21">
        <f>IF(OR(B3L822C1=0,B3L822C2=0),0,1+(B3L822C1/B3L822C2))</f>
        <v>1.9703213717639989</v>
      </c>
      <c r="J29" s="16" t="s">
        <v>9231</v>
      </c>
      <c r="K29" s="15">
        <f>A1L222C5</f>
        <v>728303</v>
      </c>
      <c r="L29" s="16" t="s">
        <v>9232</v>
      </c>
      <c r="M29" s="15">
        <f>A1L222C4</f>
        <v>750789</v>
      </c>
      <c r="N29" s="16" t="s">
        <v>9233</v>
      </c>
      <c r="O29" s="21">
        <f>IF(OR(B3L822C4=0,B3L822C5=0),0,1+(B3L822C4/B3L822C5))</f>
        <v>1.9700501738837408</v>
      </c>
      <c r="P29" s="16" t="s">
        <v>9234</v>
      </c>
      <c r="Q29" s="15">
        <f>A1L222C17</f>
        <v>758232</v>
      </c>
      <c r="R29" s="16" t="s">
        <v>9235</v>
      </c>
      <c r="S29" s="15">
        <f>A1L222C16</f>
        <v>781528.5</v>
      </c>
      <c r="T29" s="16" t="s">
        <v>9236</v>
      </c>
      <c r="U29" s="21">
        <f>IF(OR(B3L822C7=0,B3L822C8=0),0,1+(B3L822C7/B3L822C8))</f>
        <v>1.9701911062744353</v>
      </c>
      <c r="V29" s="16" t="s">
        <v>9237</v>
      </c>
      <c r="W29" s="15">
        <f>A1L222C8</f>
        <v>692527</v>
      </c>
      <c r="X29" s="16" t="s">
        <v>9238</v>
      </c>
      <c r="Y29" s="15">
        <f>A1L222C7</f>
        <v>717916</v>
      </c>
      <c r="Z29" s="16" t="s">
        <v>9239</v>
      </c>
      <c r="AA29" s="21">
        <f>IF(OR(B3L822C10=0,B3L822C11=0),0,1+(B3L822C10/B3L822C11))</f>
        <v>1.9646351383727345</v>
      </c>
      <c r="AB29" s="16" t="s">
        <v>9240</v>
      </c>
      <c r="AC29" s="15">
        <f>A1L222C20</f>
        <v>736330.33333333337</v>
      </c>
      <c r="AD29" s="16" t="s">
        <v>9241</v>
      </c>
      <c r="AE29" s="15">
        <f>A1L222C19</f>
        <v>760324.33333333337</v>
      </c>
      <c r="AF29" s="16" t="s">
        <v>9242</v>
      </c>
      <c r="AG29" s="21">
        <f>IF(OR(B3L822C13=0,B3L822C14=0),0,1+(B3L822C13/B3L822C14))</f>
        <v>1.9684424147063555</v>
      </c>
      <c r="AH29" s="16" t="s">
        <v>9243</v>
      </c>
      <c r="AI29" s="15">
        <f>A1L222C11</f>
        <v>680269</v>
      </c>
      <c r="AJ29" s="16" t="s">
        <v>9244</v>
      </c>
      <c r="AK29" s="15">
        <f>A1L222C10</f>
        <v>706791</v>
      </c>
      <c r="AL29" s="16" t="s">
        <v>9245</v>
      </c>
      <c r="AM29" s="21">
        <f>IF(OR(B3L822C16=0,B3L822C17=0),0,1+(B3L822C16/B3L822C17))</f>
        <v>1.9624754701177576</v>
      </c>
      <c r="AN29" s="16" t="s">
        <v>9246</v>
      </c>
      <c r="AO29" s="15">
        <f>A1L222C23</f>
        <v>722315</v>
      </c>
      <c r="AP29" s="16" t="s">
        <v>9247</v>
      </c>
      <c r="AQ29" s="15">
        <f>A1L222C22</f>
        <v>746941</v>
      </c>
      <c r="AR29" s="16" t="s">
        <v>9248</v>
      </c>
      <c r="AS29" s="21">
        <f>IF(OR(B3L822C19=0,B3L822C20=0),0,1+(B3L822C19/B3L822C20))</f>
        <v>1.967030863214096</v>
      </c>
      <c r="AT29" s="16" t="s">
        <v>9249</v>
      </c>
      <c r="AU29" s="15">
        <f>A1L222C14</f>
        <v>672291</v>
      </c>
      <c r="AV29" s="16" t="s">
        <v>9250</v>
      </c>
      <c r="AW29" s="15">
        <f>A1L222C13</f>
        <v>705384</v>
      </c>
      <c r="AX29" s="16" t="s">
        <v>9251</v>
      </c>
      <c r="AY29" s="21">
        <f>IF(OR(B3L822C22=0,B3L822C23=0),0,1+(B3L822C22/B3L822C23))</f>
        <v>1.9530851281004389</v>
      </c>
      <c r="AZ29" s="16" t="s">
        <v>9252</v>
      </c>
      <c r="BA29" s="15">
        <f>A1L222C26</f>
        <v>712310.2</v>
      </c>
      <c r="BB29" s="16" t="s">
        <v>9253</v>
      </c>
      <c r="BC29" s="15">
        <f>A1L222C25</f>
        <v>738629.6</v>
      </c>
      <c r="BD29" s="16" t="s">
        <v>9254</v>
      </c>
      <c r="BE29" s="21">
        <f>IF(OR(B3L822C25=0,B3L822C26=0),0,1+(B3L822C25/B3L822C26))</f>
        <v>1.9643672552521587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99795</v>
      </c>
      <c r="F30" s="16" t="s">
        <v>9256</v>
      </c>
      <c r="G30" s="15">
        <f>A1L223C1</f>
        <v>114544</v>
      </c>
      <c r="H30" s="16" t="s">
        <v>9257</v>
      </c>
      <c r="I30" s="21">
        <f>IF(OR(B3L823C1=0,B3L823C2=0),0,1+(B3L823C1/B3L823C2))</f>
        <v>1.8712372538063975</v>
      </c>
      <c r="J30" s="16" t="s">
        <v>9258</v>
      </c>
      <c r="K30" s="15">
        <f>A1L223C5</f>
        <v>105936</v>
      </c>
      <c r="L30" s="16" t="s">
        <v>9259</v>
      </c>
      <c r="M30" s="15">
        <f>A1L223C4</f>
        <v>118342</v>
      </c>
      <c r="N30" s="16" t="s">
        <v>9260</v>
      </c>
      <c r="O30" s="21">
        <f>IF(OR(B3L823C4=0,B3L823C5=0),0,1+(B3L823C4/B3L823C5))</f>
        <v>1.8951682411992361</v>
      </c>
      <c r="P30" s="16" t="s">
        <v>9261</v>
      </c>
      <c r="Q30" s="15">
        <f>A1L223C17</f>
        <v>102865.5</v>
      </c>
      <c r="R30" s="16" t="s">
        <v>9262</v>
      </c>
      <c r="S30" s="15">
        <f>A1L223C16</f>
        <v>116443</v>
      </c>
      <c r="T30" s="16" t="s">
        <v>9263</v>
      </c>
      <c r="U30" s="21">
        <f>IF(OR(B3L823C7=0,B3L823C8=0),0,1+(B3L823C7/B3L823C8))</f>
        <v>1.8833978856607954</v>
      </c>
      <c r="V30" s="16" t="s">
        <v>9264</v>
      </c>
      <c r="W30" s="15">
        <f>A1L223C8</f>
        <v>105296</v>
      </c>
      <c r="X30" s="16" t="s">
        <v>9265</v>
      </c>
      <c r="Y30" s="15">
        <f>A1L223C7</f>
        <v>115535</v>
      </c>
      <c r="Z30" s="16" t="s">
        <v>9266</v>
      </c>
      <c r="AA30" s="21">
        <f>IF(OR(B3L823C10=0,B3L823C11=0),0,1+(B3L823C10/B3L823C11))</f>
        <v>1.9113775046522699</v>
      </c>
      <c r="AB30" s="16" t="s">
        <v>9267</v>
      </c>
      <c r="AC30" s="15">
        <f>A1L223C20</f>
        <v>103675.66666666667</v>
      </c>
      <c r="AD30" s="16" t="s">
        <v>9268</v>
      </c>
      <c r="AE30" s="15">
        <f>A1L223C19</f>
        <v>116140.33333333333</v>
      </c>
      <c r="AF30" s="16" t="s">
        <v>9269</v>
      </c>
      <c r="AG30" s="21">
        <f>IF(OR(B3L823C13=0,B3L823C14=0),0,1+(B3L823C13/B3L823C14))</f>
        <v>1.8926758146035976</v>
      </c>
      <c r="AH30" s="16" t="s">
        <v>9270</v>
      </c>
      <c r="AI30" s="15">
        <f>A1L223C11</f>
        <v>115112</v>
      </c>
      <c r="AJ30" s="16" t="s">
        <v>9271</v>
      </c>
      <c r="AK30" s="15">
        <f>A1L223C10</f>
        <v>121376</v>
      </c>
      <c r="AL30" s="16" t="s">
        <v>9272</v>
      </c>
      <c r="AM30" s="21">
        <f>IF(OR(B3L823C16=0,B3L823C17=0),0,1+(B3L823C16/B3L823C17))</f>
        <v>1.9483917743211179</v>
      </c>
      <c r="AN30" s="16" t="s">
        <v>9273</v>
      </c>
      <c r="AO30" s="15">
        <f>A1L223C23</f>
        <v>106534.75</v>
      </c>
      <c r="AP30" s="16" t="s">
        <v>9274</v>
      </c>
      <c r="AQ30" s="15">
        <f>A1L223C22</f>
        <v>117449.25</v>
      </c>
      <c r="AR30" s="16" t="s">
        <v>9275</v>
      </c>
      <c r="AS30" s="21">
        <f>IF(OR(B3L823C19=0,B3L823C20=0),0,1+(B3L823C19/B3L823C20))</f>
        <v>1.9070705006630524</v>
      </c>
      <c r="AT30" s="16" t="s">
        <v>9276</v>
      </c>
      <c r="AU30" s="15">
        <f>A1L223C14</f>
        <v>116489</v>
      </c>
      <c r="AV30" s="16" t="s">
        <v>9277</v>
      </c>
      <c r="AW30" s="15">
        <f>A1L223C13</f>
        <v>119351</v>
      </c>
      <c r="AX30" s="16" t="s">
        <v>9278</v>
      </c>
      <c r="AY30" s="21">
        <f>IF(OR(B3L823C22=0,B3L823C23=0),0,1+(B3L823C22/B3L823C23))</f>
        <v>1.9760203098423976</v>
      </c>
      <c r="AZ30" s="16" t="s">
        <v>9279</v>
      </c>
      <c r="BA30" s="15">
        <f>A1L223C26</f>
        <v>108525.6</v>
      </c>
      <c r="BB30" s="16" t="s">
        <v>9280</v>
      </c>
      <c r="BC30" s="15">
        <f>A1L223C25</f>
        <v>117829.6</v>
      </c>
      <c r="BD30" s="16" t="s">
        <v>9281</v>
      </c>
      <c r="BE30" s="21">
        <f>IF(OR(B3L823C25=0,B3L823C26=0),0,1+(B3L823C25/B3L823C26))</f>
        <v>1.9210385166375852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336549</v>
      </c>
      <c r="F31" s="16" t="s">
        <v>9283</v>
      </c>
      <c r="G31" s="15">
        <f>A1L224C1</f>
        <v>361936</v>
      </c>
      <c r="H31" s="16" t="s">
        <v>9284</v>
      </c>
      <c r="I31" s="21">
        <f>IF(OR(B3L824C1=0,B3L824C2=0),0,1+(B3L824C1/B3L824C2))</f>
        <v>1.9298577649087132</v>
      </c>
      <c r="J31" s="16" t="s">
        <v>9285</v>
      </c>
      <c r="K31" s="15">
        <f>A1L224C5</f>
        <v>321238</v>
      </c>
      <c r="L31" s="16" t="s">
        <v>9286</v>
      </c>
      <c r="M31" s="15">
        <f>A1L224C4</f>
        <v>331863</v>
      </c>
      <c r="N31" s="16" t="s">
        <v>9287</v>
      </c>
      <c r="O31" s="21">
        <f>IF(OR(B3L824C4=0,B3L824C5=0),0,1+(B3L824C4/B3L824C5))</f>
        <v>1.9679837764378676</v>
      </c>
      <c r="P31" s="16" t="s">
        <v>9288</v>
      </c>
      <c r="Q31" s="15">
        <f>A1L224C17</f>
        <v>328893.5</v>
      </c>
      <c r="R31" s="16" t="s">
        <v>9289</v>
      </c>
      <c r="S31" s="15">
        <f>A1L224C16</f>
        <v>346899.5</v>
      </c>
      <c r="T31" s="16" t="s">
        <v>9290</v>
      </c>
      <c r="U31" s="21">
        <f>IF(OR(B3L824C7=0,B3L824C8=0),0,1+(B3L824C7/B3L824C8))</f>
        <v>1.9480944769306383</v>
      </c>
      <c r="V31" s="16" t="s">
        <v>9291</v>
      </c>
      <c r="W31" s="15">
        <f>A1L224C8</f>
        <v>333227</v>
      </c>
      <c r="X31" s="16" t="s">
        <v>9292</v>
      </c>
      <c r="Y31" s="15">
        <f>A1L224C7</f>
        <v>346474</v>
      </c>
      <c r="Z31" s="16" t="s">
        <v>9293</v>
      </c>
      <c r="AA31" s="21">
        <f>IF(OR(B3L824C10=0,B3L824C11=0),0,1+(B3L824C10/B3L824C11))</f>
        <v>1.9617662508586502</v>
      </c>
      <c r="AB31" s="16" t="s">
        <v>9294</v>
      </c>
      <c r="AC31" s="15">
        <f>A1L224C20</f>
        <v>330338</v>
      </c>
      <c r="AD31" s="16" t="s">
        <v>9295</v>
      </c>
      <c r="AE31" s="15">
        <f>A1L224C19</f>
        <v>346757.66666666669</v>
      </c>
      <c r="AF31" s="16" t="s">
        <v>9296</v>
      </c>
      <c r="AG31" s="21">
        <f>IF(OR(B3L824C13=0,B3L824C14=0),0,1+(B3L824C13/B3L824C14))</f>
        <v>1.9526480068212861</v>
      </c>
      <c r="AH31" s="16" t="s">
        <v>9297</v>
      </c>
      <c r="AI31" s="15">
        <f>A1L224C11</f>
        <v>387381</v>
      </c>
      <c r="AJ31" s="16" t="s">
        <v>9298</v>
      </c>
      <c r="AK31" s="15">
        <f>A1L224C10</f>
        <v>402503</v>
      </c>
      <c r="AL31" s="16" t="s">
        <v>9299</v>
      </c>
      <c r="AM31" s="21">
        <f>IF(OR(B3L824C16=0,B3L824C17=0),0,1+(B3L824C16/B3L824C17))</f>
        <v>1.9624300936887427</v>
      </c>
      <c r="AN31" s="16" t="s">
        <v>9300</v>
      </c>
      <c r="AO31" s="15">
        <f>A1L224C23</f>
        <v>344598.75</v>
      </c>
      <c r="AP31" s="16" t="s">
        <v>9301</v>
      </c>
      <c r="AQ31" s="15">
        <f>A1L224C22</f>
        <v>360694</v>
      </c>
      <c r="AR31" s="16" t="s">
        <v>9302</v>
      </c>
      <c r="AS31" s="21">
        <f>IF(OR(B3L824C19=0,B3L824C20=0),0,1+(B3L824C19/B3L824C20))</f>
        <v>1.9553769954587545</v>
      </c>
      <c r="AT31" s="16" t="s">
        <v>9303</v>
      </c>
      <c r="AU31" s="15">
        <f>A1L224C14</f>
        <v>396927</v>
      </c>
      <c r="AV31" s="16" t="s">
        <v>9304</v>
      </c>
      <c r="AW31" s="15">
        <f>A1L224C13</f>
        <v>410331</v>
      </c>
      <c r="AX31" s="16" t="s">
        <v>9305</v>
      </c>
      <c r="AY31" s="21">
        <f>IF(OR(B3L824C22=0,B3L824C23=0),0,1+(B3L824C22/B3L824C23))</f>
        <v>1.9673336891436426</v>
      </c>
      <c r="AZ31" s="16" t="s">
        <v>9306</v>
      </c>
      <c r="BA31" s="15">
        <f>A1L224C26</f>
        <v>355064.4</v>
      </c>
      <c r="BB31" s="16" t="s">
        <v>9307</v>
      </c>
      <c r="BC31" s="15">
        <f>A1L224C25</f>
        <v>370621.4</v>
      </c>
      <c r="BD31" s="16" t="s">
        <v>9308</v>
      </c>
      <c r="BE31" s="21">
        <f>IF(OR(B3L824C25=0,B3L824C26=0),0,1+(B3L824C25/B3L824C26))</f>
        <v>1.9580245501204194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11105</v>
      </c>
      <c r="F32" s="16" t="s">
        <v>9310</v>
      </c>
      <c r="G32" s="15">
        <f>A1L225C1</f>
        <v>24901</v>
      </c>
      <c r="H32" s="16" t="s">
        <v>9311</v>
      </c>
      <c r="I32" s="21">
        <f>IF(OR(B3L825C1=0,B3L825C2=0),0,1+(B3L825C1/B3L825C2))</f>
        <v>1.4459660254608249</v>
      </c>
      <c r="J32" s="16" t="s">
        <v>9312</v>
      </c>
      <c r="K32" s="15">
        <f>A1L225C5</f>
        <v>12301</v>
      </c>
      <c r="L32" s="16" t="s">
        <v>9313</v>
      </c>
      <c r="M32" s="15">
        <f>A1L225C4</f>
        <v>24842</v>
      </c>
      <c r="N32" s="16" t="s">
        <v>9314</v>
      </c>
      <c r="O32" s="21">
        <f>IF(OR(B3L825C4=0,B3L825C5=0),0,1+(B3L825C4/B3L825C5))</f>
        <v>1.4951694710570806</v>
      </c>
      <c r="P32" s="16" t="s">
        <v>9315</v>
      </c>
      <c r="Q32" s="15">
        <f>A1L225C17</f>
        <v>11703</v>
      </c>
      <c r="R32" s="16" t="s">
        <v>9316</v>
      </c>
      <c r="S32" s="15">
        <f>A1L225C16</f>
        <v>24871.5</v>
      </c>
      <c r="T32" s="16" t="s">
        <v>9317</v>
      </c>
      <c r="U32" s="21">
        <f>IF(OR(B3L825C7=0,B3L825C8=0),0,1+(B3L825C7/B3L825C8))</f>
        <v>1.4705385682407575</v>
      </c>
      <c r="V32" s="16" t="s">
        <v>9318</v>
      </c>
      <c r="W32" s="15">
        <f>A1L225C8</f>
        <v>11169</v>
      </c>
      <c r="X32" s="16" t="s">
        <v>9319</v>
      </c>
      <c r="Y32" s="15">
        <f>A1L225C7</f>
        <v>23005</v>
      </c>
      <c r="Z32" s="16" t="s">
        <v>9320</v>
      </c>
      <c r="AA32" s="21">
        <f>IF(OR(B3L825C10=0,B3L825C11=0),0,1+(B3L825C10/B3L825C11))</f>
        <v>1.4855031514888069</v>
      </c>
      <c r="AB32" s="16" t="s">
        <v>9321</v>
      </c>
      <c r="AC32" s="15">
        <f>A1L225C20</f>
        <v>11525</v>
      </c>
      <c r="AD32" s="16" t="s">
        <v>9322</v>
      </c>
      <c r="AE32" s="15">
        <f>A1L225C19</f>
        <v>24249.333333333332</v>
      </c>
      <c r="AF32" s="16" t="s">
        <v>9323</v>
      </c>
      <c r="AG32" s="21">
        <f>IF(OR(B3L825C13=0,B3L825C14=0),0,1+(B3L825C13/B3L825C14))</f>
        <v>1.4752707978226205</v>
      </c>
      <c r="AH32" s="16" t="s">
        <v>9324</v>
      </c>
      <c r="AI32" s="15">
        <f>A1L225C11</f>
        <v>12511</v>
      </c>
      <c r="AJ32" s="16" t="s">
        <v>9325</v>
      </c>
      <c r="AK32" s="15">
        <f>A1L225C10</f>
        <v>22951</v>
      </c>
      <c r="AL32" s="16" t="s">
        <v>9326</v>
      </c>
      <c r="AM32" s="21">
        <f>IF(OR(B3L825C16=0,B3L825C17=0),0,1+(B3L825C16/B3L825C17))</f>
        <v>1.5451178597882445</v>
      </c>
      <c r="AN32" s="16" t="s">
        <v>9327</v>
      </c>
      <c r="AO32" s="15">
        <f>A1L225C23</f>
        <v>11771.5</v>
      </c>
      <c r="AP32" s="16" t="s">
        <v>9328</v>
      </c>
      <c r="AQ32" s="15">
        <f>A1L225C22</f>
        <v>23924.75</v>
      </c>
      <c r="AR32" s="16" t="s">
        <v>9329</v>
      </c>
      <c r="AS32" s="21">
        <f>IF(OR(B3L825C19=0,B3L825C20=0),0,1+(B3L825C19/B3L825C20))</f>
        <v>1.4920218602075257</v>
      </c>
      <c r="AT32" s="16" t="s">
        <v>9330</v>
      </c>
      <c r="AU32" s="15">
        <f>A1L225C14</f>
        <v>12880</v>
      </c>
      <c r="AV32" s="16" t="s">
        <v>9331</v>
      </c>
      <c r="AW32" s="15">
        <f>A1L225C13</f>
        <v>22792</v>
      </c>
      <c r="AX32" s="16" t="s">
        <v>9332</v>
      </c>
      <c r="AY32" s="21">
        <f>IF(OR(B3L825C22=0,B3L825C23=0),0,1+(B3L825C22/B3L825C23))</f>
        <v>1.5651105651105652</v>
      </c>
      <c r="AZ32" s="16" t="s">
        <v>9333</v>
      </c>
      <c r="BA32" s="15">
        <f>A1L225C26</f>
        <v>11993.2</v>
      </c>
      <c r="BB32" s="16" t="s">
        <v>9334</v>
      </c>
      <c r="BC32" s="15">
        <f>A1L225C25</f>
        <v>23698.2</v>
      </c>
      <c r="BD32" s="16" t="s">
        <v>9335</v>
      </c>
      <c r="BE32" s="21">
        <f>IF(OR(B3L825C25=0,B3L825C26=0),0,1+(B3L825C25/B3L825C26))</f>
        <v>1.5060806305964167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1793</v>
      </c>
      <c r="F33" s="16" t="s">
        <v>9337</v>
      </c>
      <c r="G33" s="15">
        <f>A1L226C1</f>
        <v>1918</v>
      </c>
      <c r="H33" s="16" t="s">
        <v>9338</v>
      </c>
      <c r="I33" s="21">
        <f>IF(OR(B3L826C1=0,B3L826C2=0),0,1+(B3L826C1/B3L826C2))</f>
        <v>1.9348279457768509</v>
      </c>
      <c r="J33" s="16" t="s">
        <v>9339</v>
      </c>
      <c r="K33" s="15">
        <f>A1L226C5</f>
        <v>1613</v>
      </c>
      <c r="L33" s="16" t="s">
        <v>9340</v>
      </c>
      <c r="M33" s="15">
        <f>A1L226C4</f>
        <v>1695</v>
      </c>
      <c r="N33" s="16" t="s">
        <v>9341</v>
      </c>
      <c r="O33" s="21">
        <f>IF(OR(B3L826C4=0,B3L826C5=0),0,1+(B3L826C4/B3L826C5))</f>
        <v>1.9516224188790561</v>
      </c>
      <c r="P33" s="16" t="s">
        <v>9342</v>
      </c>
      <c r="Q33" s="15">
        <f>A1L226C17</f>
        <v>1703</v>
      </c>
      <c r="R33" s="16" t="s">
        <v>9343</v>
      </c>
      <c r="S33" s="15">
        <f>A1L226C16</f>
        <v>1806.5</v>
      </c>
      <c r="T33" s="16" t="s">
        <v>9344</v>
      </c>
      <c r="U33" s="21">
        <f>IF(OR(B3L826C7=0,B3L826C8=0),0,1+(B3L826C7/B3L826C8))</f>
        <v>1.9427068917796846</v>
      </c>
      <c r="V33" s="16" t="s">
        <v>9345</v>
      </c>
      <c r="W33" s="15">
        <f>A1L226C8</f>
        <v>1526</v>
      </c>
      <c r="X33" s="16" t="s">
        <v>9346</v>
      </c>
      <c r="Y33" s="15">
        <f>A1L226C7</f>
        <v>1676</v>
      </c>
      <c r="Z33" s="16" t="s">
        <v>9347</v>
      </c>
      <c r="AA33" s="21">
        <f>IF(OR(B3L826C10=0,B3L826C11=0),0,1+(B3L826C10/B3L826C11))</f>
        <v>1.9105011933174225</v>
      </c>
      <c r="AB33" s="16" t="s">
        <v>9348</v>
      </c>
      <c r="AC33" s="15">
        <f>A1L226C20</f>
        <v>1644</v>
      </c>
      <c r="AD33" s="16" t="s">
        <v>9349</v>
      </c>
      <c r="AE33" s="15">
        <f>A1L226C19</f>
        <v>1763</v>
      </c>
      <c r="AF33" s="16" t="s">
        <v>9350</v>
      </c>
      <c r="AG33" s="21">
        <f>IF(OR(B3L826C13=0,B3L826C14=0),0,1+(B3L826C13/B3L826C14))</f>
        <v>1.932501418037436</v>
      </c>
      <c r="AH33" s="16" t="s">
        <v>9351</v>
      </c>
      <c r="AI33" s="15">
        <f>A1L226C11</f>
        <v>1439</v>
      </c>
      <c r="AJ33" s="16" t="s">
        <v>9352</v>
      </c>
      <c r="AK33" s="15">
        <f>A1L226C10</f>
        <v>1578</v>
      </c>
      <c r="AL33" s="16" t="s">
        <v>9353</v>
      </c>
      <c r="AM33" s="21">
        <f>IF(OR(B3L826C16=0,B3L826C17=0),0,1+(B3L826C16/B3L826C17))</f>
        <v>1.9119138149556401</v>
      </c>
      <c r="AN33" s="16" t="s">
        <v>9354</v>
      </c>
      <c r="AO33" s="15">
        <f>A1L226C23</f>
        <v>1592.75</v>
      </c>
      <c r="AP33" s="16" t="s">
        <v>9355</v>
      </c>
      <c r="AQ33" s="15">
        <f>A1L226C22</f>
        <v>1716.75</v>
      </c>
      <c r="AR33" s="16" t="s">
        <v>9356</v>
      </c>
      <c r="AS33" s="21">
        <f>IF(OR(B3L826C19=0,B3L826C20=0),0,1+(B3L826C19/B3L826C20))</f>
        <v>1.9277704965778359</v>
      </c>
      <c r="AT33" s="16" t="s">
        <v>9357</v>
      </c>
      <c r="AU33" s="15">
        <f>A1L226C14</f>
        <v>1439</v>
      </c>
      <c r="AV33" s="16" t="s">
        <v>9358</v>
      </c>
      <c r="AW33" s="15">
        <f>A1L226C13</f>
        <v>1538</v>
      </c>
      <c r="AX33" s="16" t="s">
        <v>9359</v>
      </c>
      <c r="AY33" s="21">
        <f>IF(OR(B3L826C22=0,B3L826C23=0),0,1+(B3L826C22/B3L826C23))</f>
        <v>1.9356306892067621</v>
      </c>
      <c r="AZ33" s="16" t="s">
        <v>9360</v>
      </c>
      <c r="BA33" s="15">
        <f>A1L226C26</f>
        <v>1562</v>
      </c>
      <c r="BB33" s="16" t="s">
        <v>9361</v>
      </c>
      <c r="BC33" s="15">
        <f>A1L226C25</f>
        <v>1681</v>
      </c>
      <c r="BD33" s="16" t="s">
        <v>9362</v>
      </c>
      <c r="BE33" s="21">
        <f>IF(OR(B3L826C25=0,B3L826C26=0),0,1+(B3L826C25/B3L826C26))</f>
        <v>1.9292088042831648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85951</v>
      </c>
      <c r="F34" s="16" t="s">
        <v>9364</v>
      </c>
      <c r="G34" s="15">
        <f>A1L227C1</f>
        <v>936326</v>
      </c>
      <c r="H34" s="16" t="s">
        <v>9365</v>
      </c>
      <c r="I34" s="21">
        <f>IF(OR(B3L827C1=0,B3L827C2=0),0,1+(B3L827C1/B3L827C2))</f>
        <v>1.0917960197623477</v>
      </c>
      <c r="J34" s="16" t="s">
        <v>9366</v>
      </c>
      <c r="K34" s="15">
        <f>A1L227C5</f>
        <v>83499</v>
      </c>
      <c r="L34" s="16" t="s">
        <v>9367</v>
      </c>
      <c r="M34" s="15">
        <f>A1L227C4</f>
        <v>862668</v>
      </c>
      <c r="N34" s="16" t="s">
        <v>9368</v>
      </c>
      <c r="O34" s="21">
        <f>IF(OR(B3L827C4=0,B3L827C5=0),0,1+(B3L827C4/B3L827C5))</f>
        <v>1.0967915814658711</v>
      </c>
      <c r="P34" s="16" t="s">
        <v>9369</v>
      </c>
      <c r="Q34" s="15">
        <f>A1L227C17</f>
        <v>84725</v>
      </c>
      <c r="R34" s="16" t="s">
        <v>9370</v>
      </c>
      <c r="S34" s="15">
        <f>A1L227C16</f>
        <v>899497</v>
      </c>
      <c r="T34" s="16" t="s">
        <v>9371</v>
      </c>
      <c r="U34" s="21">
        <f>IF(OR(B3L827C7=0,B3L827C8=0),0,1+(B3L827C7/B3L827C8))</f>
        <v>1.0941915314892656</v>
      </c>
      <c r="V34" s="16" t="s">
        <v>9372</v>
      </c>
      <c r="W34" s="15">
        <f>A1L227C8</f>
        <v>85452</v>
      </c>
      <c r="X34" s="16" t="s">
        <v>9373</v>
      </c>
      <c r="Y34" s="15">
        <f>A1L227C7</f>
        <v>823458</v>
      </c>
      <c r="Z34" s="16" t="s">
        <v>9374</v>
      </c>
      <c r="AA34" s="21">
        <f>IF(OR(B3L827C10=0,B3L827C11=0),0,1+(B3L827C10/B3L827C11))</f>
        <v>1.1037721413842601</v>
      </c>
      <c r="AB34" s="16" t="s">
        <v>9375</v>
      </c>
      <c r="AC34" s="15">
        <f>A1L227C20</f>
        <v>84967.333333333328</v>
      </c>
      <c r="AD34" s="16" t="s">
        <v>9376</v>
      </c>
      <c r="AE34" s="15">
        <f>A1L227C19</f>
        <v>874150.66666666663</v>
      </c>
      <c r="AF34" s="16" t="s">
        <v>9377</v>
      </c>
      <c r="AG34" s="21">
        <f>IF(OR(B3L827C13=0,B3L827C14=0),0,1+(B3L827C13/B3L827C14))</f>
        <v>1.0971998724857499</v>
      </c>
      <c r="AH34" s="16" t="s">
        <v>9378</v>
      </c>
      <c r="AI34" s="15">
        <f>A1L227C11</f>
        <v>81453</v>
      </c>
      <c r="AJ34" s="16" t="s">
        <v>9379</v>
      </c>
      <c r="AK34" s="15">
        <f>A1L227C10</f>
        <v>756235</v>
      </c>
      <c r="AL34" s="16" t="s">
        <v>9380</v>
      </c>
      <c r="AM34" s="21">
        <f>IF(OR(B3L827C16=0,B3L827C17=0),0,1+(B3L827C16/B3L827C17))</f>
        <v>1.1077085826495732</v>
      </c>
      <c r="AN34" s="16" t="s">
        <v>9381</v>
      </c>
      <c r="AO34" s="15">
        <f>A1L227C23</f>
        <v>84088.75</v>
      </c>
      <c r="AP34" s="16" t="s">
        <v>9382</v>
      </c>
      <c r="AQ34" s="15">
        <f>A1L227C22</f>
        <v>844671.75</v>
      </c>
      <c r="AR34" s="16" t="s">
        <v>9383</v>
      </c>
      <c r="AS34" s="21">
        <f>IF(OR(B3L827C19=0,B3L827C20=0),0,1+(B3L827C19/B3L827C20))</f>
        <v>1.099551985727</v>
      </c>
      <c r="AT34" s="16" t="s">
        <v>9384</v>
      </c>
      <c r="AU34" s="15">
        <f>A1L227C14</f>
        <v>61869</v>
      </c>
      <c r="AV34" s="16" t="s">
        <v>9385</v>
      </c>
      <c r="AW34" s="15">
        <f>A1L227C13</f>
        <v>686599</v>
      </c>
      <c r="AX34" s="16" t="s">
        <v>9386</v>
      </c>
      <c r="AY34" s="21">
        <f>IF(OR(B3L827C22=0,B3L827C23=0),0,1+(B3L827C22/B3L827C23))</f>
        <v>1.0901093651461771</v>
      </c>
      <c r="AZ34" s="16" t="s">
        <v>9387</v>
      </c>
      <c r="BA34" s="15">
        <f>A1L227C26</f>
        <v>79644.800000000003</v>
      </c>
      <c r="BB34" s="16" t="s">
        <v>9388</v>
      </c>
      <c r="BC34" s="15">
        <f>A1L227C25</f>
        <v>813057.2</v>
      </c>
      <c r="BD34" s="16" t="s">
        <v>9389</v>
      </c>
      <c r="BE34" s="21">
        <f>IF(OR(B3L827C25=0,B3L827C26=0),0,1+(B3L827C25/B3L827C26))</f>
        <v>1.097957191695738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305876</v>
      </c>
      <c r="F35" s="16" t="s">
        <v>9391</v>
      </c>
      <c r="G35" s="15">
        <f>A1L228C1</f>
        <v>526217</v>
      </c>
      <c r="H35" s="16" t="s">
        <v>9392</v>
      </c>
      <c r="I35" s="21">
        <f>IF(OR(B3L828C1=0,B3L828C2=0),0,1+(B3L828C1/B3L828C2))</f>
        <v>1.5812735050368953</v>
      </c>
      <c r="J35" s="16" t="s">
        <v>9393</v>
      </c>
      <c r="K35" s="15">
        <f>A1L228C5</f>
        <v>306654</v>
      </c>
      <c r="L35" s="16" t="s">
        <v>9394</v>
      </c>
      <c r="M35" s="15">
        <f>A1L228C4</f>
        <v>510695</v>
      </c>
      <c r="N35" s="16" t="s">
        <v>9395</v>
      </c>
      <c r="O35" s="21">
        <f>IF(OR(B3L828C4=0,B3L828C5=0),0,1+(B3L828C4/B3L828C5))</f>
        <v>1.6004640734685087</v>
      </c>
      <c r="P35" s="16" t="s">
        <v>9396</v>
      </c>
      <c r="Q35" s="15">
        <f>A1L228C17</f>
        <v>306265</v>
      </c>
      <c r="R35" s="16" t="s">
        <v>9397</v>
      </c>
      <c r="S35" s="15">
        <f>A1L228C16</f>
        <v>518456</v>
      </c>
      <c r="T35" s="16" t="s">
        <v>9398</v>
      </c>
      <c r="U35" s="21">
        <f>IF(OR(B3L828C7=0,B3L828C8=0),0,1+(B3L828C7/B3L828C8))</f>
        <v>1.5907251531470366</v>
      </c>
      <c r="V35" s="16" t="s">
        <v>9399</v>
      </c>
      <c r="W35" s="15">
        <f>A1L228C8</f>
        <v>278102</v>
      </c>
      <c r="X35" s="16" t="s">
        <v>9400</v>
      </c>
      <c r="Y35" s="15">
        <f>A1L228C7</f>
        <v>483383</v>
      </c>
      <c r="Z35" s="16" t="s">
        <v>9401</v>
      </c>
      <c r="AA35" s="21">
        <f>IF(OR(B3L828C10=0,B3L828C11=0),0,1+(B3L828C10/B3L828C11))</f>
        <v>1.5753243287413914</v>
      </c>
      <c r="AB35" s="16" t="s">
        <v>9402</v>
      </c>
      <c r="AC35" s="15">
        <f>A1L228C20</f>
        <v>296877.33333333331</v>
      </c>
      <c r="AD35" s="16" t="s">
        <v>9403</v>
      </c>
      <c r="AE35" s="15">
        <f>A1L228C19</f>
        <v>506765</v>
      </c>
      <c r="AF35" s="16" t="s">
        <v>9404</v>
      </c>
      <c r="AG35" s="21">
        <f>IF(OR(B3L828C13=0,B3L828C14=0),0,1+(B3L828C13/B3L828C14))</f>
        <v>1.5858284083023362</v>
      </c>
      <c r="AH35" s="16" t="s">
        <v>9405</v>
      </c>
      <c r="AI35" s="15">
        <f>A1L228C11</f>
        <v>239886</v>
      </c>
      <c r="AJ35" s="16" t="s">
        <v>9406</v>
      </c>
      <c r="AK35" s="15">
        <f>A1L228C10</f>
        <v>434075</v>
      </c>
      <c r="AL35" s="16" t="s">
        <v>9407</v>
      </c>
      <c r="AM35" s="21">
        <f>IF(OR(B3L828C16=0,B3L828C17=0),0,1+(B3L828C16/B3L828C17))</f>
        <v>1.5526372170707827</v>
      </c>
      <c r="AN35" s="16" t="s">
        <v>9408</v>
      </c>
      <c r="AO35" s="15">
        <f>A1L228C23</f>
        <v>282629.5</v>
      </c>
      <c r="AP35" s="16" t="s">
        <v>9409</v>
      </c>
      <c r="AQ35" s="15">
        <f>A1L228C22</f>
        <v>488592.5</v>
      </c>
      <c r="AR35" s="16" t="s">
        <v>9410</v>
      </c>
      <c r="AS35" s="21">
        <f>IF(OR(B3L828C19=0,B3L828C20=0),0,1+(B3L828C19/B3L828C20))</f>
        <v>1.5784564846983939</v>
      </c>
      <c r="AT35" s="16" t="s">
        <v>9411</v>
      </c>
      <c r="AU35" s="15">
        <f>A1L228C14</f>
        <v>219285</v>
      </c>
      <c r="AV35" s="16" t="s">
        <v>9412</v>
      </c>
      <c r="AW35" s="15">
        <f>A1L228C13</f>
        <v>386376</v>
      </c>
      <c r="AX35" s="16" t="s">
        <v>9413</v>
      </c>
      <c r="AY35" s="21">
        <f>IF(OR(B3L828C22=0,B3L828C23=0),0,1+(B3L828C22/B3L828C23))</f>
        <v>1.5675430150941052</v>
      </c>
      <c r="AZ35" s="16" t="s">
        <v>9414</v>
      </c>
      <c r="BA35" s="15">
        <f>A1L228C26</f>
        <v>269960.59999999998</v>
      </c>
      <c r="BB35" s="16" t="s">
        <v>9415</v>
      </c>
      <c r="BC35" s="15">
        <f>A1L228C25</f>
        <v>468149.2</v>
      </c>
      <c r="BD35" s="16" t="s">
        <v>9416</v>
      </c>
      <c r="BE35" s="21">
        <f>IF(OR(B3L828C25=0,B3L828C26=0),0,1+(B3L828C25/B3L828C26))</f>
        <v>1.5766550492877056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55</v>
      </c>
      <c r="F36" s="16" t="s">
        <v>9418</v>
      </c>
      <c r="G36" s="15">
        <f>A1L229C1</f>
        <v>11</v>
      </c>
      <c r="H36" s="16" t="s">
        <v>9419</v>
      </c>
      <c r="I36" s="15">
        <f>IF(OR(B3L829C1=0,B3L829C2=0),0,1+(B3L829C1/B3L829C2))</f>
        <v>6</v>
      </c>
      <c r="J36" s="16" t="s">
        <v>9420</v>
      </c>
      <c r="K36" s="15">
        <f>A1L229C5</f>
        <v>92</v>
      </c>
      <c r="L36" s="16" t="s">
        <v>9421</v>
      </c>
      <c r="M36" s="15">
        <f>A1L229C4</f>
        <v>46</v>
      </c>
      <c r="N36" s="16" t="s">
        <v>9422</v>
      </c>
      <c r="O36" s="15">
        <f>IF(OR(B3L829C4=0,B3L829C5=0),0,1+(B3L829C4/B3L829C5))</f>
        <v>3</v>
      </c>
      <c r="P36" s="16" t="s">
        <v>9423</v>
      </c>
      <c r="Q36" s="21">
        <f>A1L229C17</f>
        <v>73.5</v>
      </c>
      <c r="R36" s="16" t="s">
        <v>9424</v>
      </c>
      <c r="S36" s="21">
        <f>A1L229C16</f>
        <v>28.5</v>
      </c>
      <c r="T36" s="16" t="s">
        <v>9425</v>
      </c>
      <c r="U36" s="21">
        <f>IF(OR(B3L829C7=0,B3L829C8=0),0,1+(B3L829C7/B3L829C8))</f>
        <v>3.5789473684210527</v>
      </c>
      <c r="V36" s="16" t="s">
        <v>9426</v>
      </c>
      <c r="W36" s="15">
        <f>A1L229C8</f>
        <v>89</v>
      </c>
      <c r="X36" s="16" t="s">
        <v>9427</v>
      </c>
      <c r="Y36" s="15">
        <f>A1L229C7</f>
        <v>48</v>
      </c>
      <c r="Z36" s="16" t="s">
        <v>9428</v>
      </c>
      <c r="AA36" s="21">
        <f>IF(OR(B3L829C10=0,B3L829C11=0),0,1+(B3L829C10/B3L829C11))</f>
        <v>2.854166666666667</v>
      </c>
      <c r="AB36" s="16" t="s">
        <v>9429</v>
      </c>
      <c r="AC36" s="21">
        <f>A1L229C20</f>
        <v>78.666666666666671</v>
      </c>
      <c r="AD36" s="16" t="s">
        <v>9430</v>
      </c>
      <c r="AE36" s="15">
        <f>A1L229C19</f>
        <v>35</v>
      </c>
      <c r="AF36" s="16" t="s">
        <v>9431</v>
      </c>
      <c r="AG36" s="21">
        <f>IF(OR(B3L829C13=0,B3L829C14=0),0,1+(B3L829C13/B3L829C14))</f>
        <v>3.2476190476190476</v>
      </c>
      <c r="AH36" s="16" t="s">
        <v>9432</v>
      </c>
      <c r="AI36" s="15">
        <f>A1L229C11</f>
        <v>90</v>
      </c>
      <c r="AJ36" s="16" t="s">
        <v>9433</v>
      </c>
      <c r="AK36" s="15">
        <f>A1L229C10</f>
        <v>38</v>
      </c>
      <c r="AL36" s="16" t="s">
        <v>9434</v>
      </c>
      <c r="AM36" s="21">
        <f>IF(OR(B3L829C16=0,B3L829C17=0),0,1+(B3L829C16/B3L829C17))</f>
        <v>3.3684210526315788</v>
      </c>
      <c r="AN36" s="16" t="s">
        <v>9435</v>
      </c>
      <c r="AO36" s="21">
        <f>A1L229C23</f>
        <v>81.5</v>
      </c>
      <c r="AP36" s="16" t="s">
        <v>9436</v>
      </c>
      <c r="AQ36" s="21">
        <f>A1L229C22</f>
        <v>35.75</v>
      </c>
      <c r="AR36" s="16" t="s">
        <v>9437</v>
      </c>
      <c r="AS36" s="21">
        <f>IF(OR(B3L829C19=0,B3L829C20=0),0,1+(B3L829C19/B3L829C20))</f>
        <v>3.2797202797202796</v>
      </c>
      <c r="AT36" s="16" t="s">
        <v>9438</v>
      </c>
      <c r="AU36" s="15">
        <f>A1L229C14</f>
        <v>51</v>
      </c>
      <c r="AV36" s="16" t="s">
        <v>9439</v>
      </c>
      <c r="AW36" s="15">
        <f>A1L229C13</f>
        <v>59</v>
      </c>
      <c r="AX36" s="16" t="s">
        <v>9440</v>
      </c>
      <c r="AY36" s="21">
        <f>IF(OR(B3L829C22=0,B3L829C23=0),0,1+(B3L829C22/B3L829C23))</f>
        <v>1.8644067796610169</v>
      </c>
      <c r="AZ36" s="16" t="s">
        <v>9441</v>
      </c>
      <c r="BA36" s="21">
        <f>A1L229C26</f>
        <v>75.400000000000006</v>
      </c>
      <c r="BB36" s="16" t="s">
        <v>9442</v>
      </c>
      <c r="BC36" s="21">
        <f>A1L229C25</f>
        <v>40.4</v>
      </c>
      <c r="BD36" s="16" t="s">
        <v>9443</v>
      </c>
      <c r="BE36" s="21">
        <f>IF(OR(B3L829C25=0,B3L829C26=0),0,1+(B3L829C25/B3L829C26))</f>
        <v>2.8663366336633667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84295</v>
      </c>
      <c r="F37" s="16" t="s">
        <v>9445</v>
      </c>
      <c r="G37" s="15">
        <f>A1L230C1</f>
        <v>97094</v>
      </c>
      <c r="H37" s="16" t="s">
        <v>9446</v>
      </c>
      <c r="I37" s="21">
        <f>IF(OR(B3L830C1=0,B3L830C2=0),0,1+(B3L830C1/B3L830C2))</f>
        <v>1.8681792901724101</v>
      </c>
      <c r="J37" s="16" t="s">
        <v>9447</v>
      </c>
      <c r="K37" s="15">
        <f>A1L230C5</f>
        <v>84280</v>
      </c>
      <c r="L37" s="16" t="s">
        <v>9448</v>
      </c>
      <c r="M37" s="15">
        <f>A1L230C4</f>
        <v>91583</v>
      </c>
      <c r="N37" s="16" t="s">
        <v>9449</v>
      </c>
      <c r="O37" s="21">
        <f>IF(OR(B3L830C4=0,B3L830C5=0),0,1+(B3L830C4/B3L830C5))</f>
        <v>1.9202581265081946</v>
      </c>
      <c r="P37" s="16" t="s">
        <v>9450</v>
      </c>
      <c r="Q37" s="15">
        <f>A1L230C17</f>
        <v>84287.5</v>
      </c>
      <c r="R37" s="16" t="s">
        <v>9451</v>
      </c>
      <c r="S37" s="15">
        <f>A1L230C16</f>
        <v>94338.5</v>
      </c>
      <c r="T37" s="16" t="s">
        <v>9452</v>
      </c>
      <c r="U37" s="21">
        <f>IF(OR(B3L830C7=0,B3L830C8=0),0,1+(B3L830C7/B3L830C8))</f>
        <v>1.8934581321517725</v>
      </c>
      <c r="V37" s="16" t="s">
        <v>9453</v>
      </c>
      <c r="W37" s="15">
        <f>A1L230C8</f>
        <v>82411</v>
      </c>
      <c r="X37" s="16" t="s">
        <v>9454</v>
      </c>
      <c r="Y37" s="15">
        <f>A1L230C7</f>
        <v>87435</v>
      </c>
      <c r="Z37" s="16" t="s">
        <v>9455</v>
      </c>
      <c r="AA37" s="21">
        <f>IF(OR(B3L830C10=0,B3L830C11=0),0,1+(B3L830C10/B3L830C11))</f>
        <v>1.9425401726997198</v>
      </c>
      <c r="AB37" s="16" t="s">
        <v>9456</v>
      </c>
      <c r="AC37" s="15">
        <f>A1L230C20</f>
        <v>83662</v>
      </c>
      <c r="AD37" s="16" t="s">
        <v>9457</v>
      </c>
      <c r="AE37" s="15">
        <f>A1L230C19</f>
        <v>92037.333333333328</v>
      </c>
      <c r="AF37" s="16" t="s">
        <v>9458</v>
      </c>
      <c r="AG37" s="21">
        <f>IF(OR(B3L830C13=0,B3L830C14=0),0,1+(B3L830C13/B3L830C14))</f>
        <v>1.9090006953699947</v>
      </c>
      <c r="AH37" s="16" t="s">
        <v>9459</v>
      </c>
      <c r="AI37" s="15">
        <f>A1L230C11</f>
        <v>70553</v>
      </c>
      <c r="AJ37" s="16" t="s">
        <v>9460</v>
      </c>
      <c r="AK37" s="15">
        <f>A1L230C10</f>
        <v>78278</v>
      </c>
      <c r="AL37" s="16" t="s">
        <v>9461</v>
      </c>
      <c r="AM37" s="21">
        <f>IF(OR(B3L830C16=0,B3L830C17=0),0,1+(B3L830C16/B3L830C17))</f>
        <v>1.9013132680957612</v>
      </c>
      <c r="AN37" s="16" t="s">
        <v>9462</v>
      </c>
      <c r="AO37" s="15">
        <f>A1L230C23</f>
        <v>80384.75</v>
      </c>
      <c r="AP37" s="16" t="s">
        <v>9463</v>
      </c>
      <c r="AQ37" s="15">
        <f>A1L230C22</f>
        <v>88597.5</v>
      </c>
      <c r="AR37" s="16" t="s">
        <v>9464</v>
      </c>
      <c r="AS37" s="21">
        <f>IF(OR(B3L830C19=0,B3L830C20=0),0,1+(B3L830C19/B3L830C20))</f>
        <v>1.9073026891277971</v>
      </c>
      <c r="AT37" s="16" t="s">
        <v>9465</v>
      </c>
      <c r="AU37" s="15">
        <f>A1L230C14</f>
        <v>62405</v>
      </c>
      <c r="AV37" s="16" t="s">
        <v>9466</v>
      </c>
      <c r="AW37" s="15">
        <f>A1L230C13</f>
        <v>68061</v>
      </c>
      <c r="AX37" s="16" t="s">
        <v>9467</v>
      </c>
      <c r="AY37" s="21">
        <f>IF(OR(B3L830C22=0,B3L830C23=0),0,1+(B3L830C22/B3L830C23))</f>
        <v>1.9168980767252906</v>
      </c>
      <c r="AZ37" s="16" t="s">
        <v>9468</v>
      </c>
      <c r="BA37" s="15">
        <f>A1L230C26</f>
        <v>76788.800000000003</v>
      </c>
      <c r="BB37" s="16" t="s">
        <v>9469</v>
      </c>
      <c r="BC37" s="15">
        <f>A1L230C25</f>
        <v>84490.2</v>
      </c>
      <c r="BD37" s="16" t="s">
        <v>9470</v>
      </c>
      <c r="BE37" s="21">
        <f>IF(OR(B3L830C25=0,B3L830C26=0),0,1+(B3L830C25/B3L830C26))</f>
        <v>1.9088486001926852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283065</v>
      </c>
      <c r="F38" s="16" t="s">
        <v>9472</v>
      </c>
      <c r="G38" s="15">
        <f>A1L231C1</f>
        <v>279690</v>
      </c>
      <c r="H38" s="16" t="s">
        <v>9473</v>
      </c>
      <c r="I38" s="21">
        <f>IF(OR(B3L831C1=0,B3L831C2=0),0,1+(B3L831C1/B3L831C2))</f>
        <v>2.0120669312453074</v>
      </c>
      <c r="J38" s="16" t="s">
        <v>9474</v>
      </c>
      <c r="K38" s="15">
        <f>A1L231C5</f>
        <v>291022</v>
      </c>
      <c r="L38" s="16" t="s">
        <v>9475</v>
      </c>
      <c r="M38" s="15">
        <f>A1L231C4</f>
        <v>284723</v>
      </c>
      <c r="N38" s="16" t="s">
        <v>9476</v>
      </c>
      <c r="O38" s="21">
        <f>IF(OR(B3L831C4=0,B3L831C5=0),0,1+(B3L831C4/B3L831C5))</f>
        <v>2.0221232566389089</v>
      </c>
      <c r="P38" s="16" t="s">
        <v>9477</v>
      </c>
      <c r="Q38" s="15">
        <f>A1L231C17</f>
        <v>287043.5</v>
      </c>
      <c r="R38" s="16" t="s">
        <v>9478</v>
      </c>
      <c r="S38" s="15">
        <f>A1L231C16</f>
        <v>282206.5</v>
      </c>
      <c r="T38" s="16" t="s">
        <v>9479</v>
      </c>
      <c r="U38" s="21">
        <f>IF(OR(B3L831C7=0,B3L831C8=0),0,1+(B3L831C7/B3L831C8))</f>
        <v>2.0171399312205778</v>
      </c>
      <c r="V38" s="16" t="s">
        <v>9480</v>
      </c>
      <c r="W38" s="15">
        <f>A1L231C8</f>
        <v>291787</v>
      </c>
      <c r="X38" s="16" t="s">
        <v>9481</v>
      </c>
      <c r="Y38" s="15">
        <f>A1L231C7</f>
        <v>283601</v>
      </c>
      <c r="Z38" s="16" t="s">
        <v>9482</v>
      </c>
      <c r="AA38" s="21">
        <f>IF(OR(B3L831C10=0,B3L831C11=0),0,1+(B3L831C10/B3L831C11))</f>
        <v>2.028864496246487</v>
      </c>
      <c r="AB38" s="16" t="s">
        <v>9483</v>
      </c>
      <c r="AC38" s="15">
        <f>A1L231C20</f>
        <v>288624.66666666669</v>
      </c>
      <c r="AD38" s="16" t="s">
        <v>9484</v>
      </c>
      <c r="AE38" s="15">
        <f>A1L231C19</f>
        <v>282671.33333333331</v>
      </c>
      <c r="AF38" s="16" t="s">
        <v>9485</v>
      </c>
      <c r="AG38" s="21">
        <f>IF(OR(B3L831C13=0,B3L831C14=0),0,1+(B3L831C13/B3L831C14))</f>
        <v>2.0210609730499733</v>
      </c>
      <c r="AH38" s="16" t="s">
        <v>9486</v>
      </c>
      <c r="AI38" s="15">
        <f>A1L231C11</f>
        <v>305333</v>
      </c>
      <c r="AJ38" s="16" t="s">
        <v>9487</v>
      </c>
      <c r="AK38" s="15">
        <f>A1L231C10</f>
        <v>299000</v>
      </c>
      <c r="AL38" s="16" t="s">
        <v>9488</v>
      </c>
      <c r="AM38" s="21">
        <f>IF(OR(B3L831C16=0,B3L831C17=0),0,1+(B3L831C16/B3L831C17))</f>
        <v>2.0211806020066891</v>
      </c>
      <c r="AN38" s="16" t="s">
        <v>9489</v>
      </c>
      <c r="AO38" s="15">
        <f>A1L231C23</f>
        <v>292801.75</v>
      </c>
      <c r="AP38" s="16" t="s">
        <v>9490</v>
      </c>
      <c r="AQ38" s="15">
        <f>A1L231C22</f>
        <v>286753.5</v>
      </c>
      <c r="AR38" s="16" t="s">
        <v>9491</v>
      </c>
      <c r="AS38" s="21">
        <f>IF(OR(B3L831C19=0,B3L831C20=0),0,1+(B3L831C19/B3L831C20))</f>
        <v>2.0210921575499512</v>
      </c>
      <c r="AT38" s="16" t="s">
        <v>9492</v>
      </c>
      <c r="AU38" s="15">
        <f>A1L231C14</f>
        <v>293601</v>
      </c>
      <c r="AV38" s="16" t="s">
        <v>9493</v>
      </c>
      <c r="AW38" s="15">
        <f>A1L231C13</f>
        <v>288278</v>
      </c>
      <c r="AX38" s="16" t="s">
        <v>9494</v>
      </c>
      <c r="AY38" s="21">
        <f>IF(OR(B3L831C22=0,B3L831C23=0),0,1+(B3L831C22/B3L831C23))</f>
        <v>2.0184648152130928</v>
      </c>
      <c r="AZ38" s="16" t="s">
        <v>9495</v>
      </c>
      <c r="BA38" s="15">
        <f>A1L231C26</f>
        <v>292961.59999999998</v>
      </c>
      <c r="BB38" s="16" t="s">
        <v>9496</v>
      </c>
      <c r="BC38" s="15">
        <f>A1L231C25</f>
        <v>287058.40000000002</v>
      </c>
      <c r="BD38" s="16" t="s">
        <v>9497</v>
      </c>
      <c r="BE38" s="21">
        <f>IF(OR(B3L831C25=0,B3L831C26=0),0,1+(B3L831C25/B3L831C26))</f>
        <v>2.0205644565705096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779178</v>
      </c>
      <c r="F39" s="16" t="s">
        <v>9499</v>
      </c>
      <c r="G39" s="15">
        <f>A1L232C1</f>
        <v>775712</v>
      </c>
      <c r="H39" s="16" t="s">
        <v>9500</v>
      </c>
      <c r="I39" s="21">
        <f>IF(OR(B3L832C1=0,B3L832C2=0),0,1+(B3L832C1/B3L832C2))</f>
        <v>2.0044681531289963</v>
      </c>
      <c r="J39" s="16" t="s">
        <v>9501</v>
      </c>
      <c r="K39" s="15">
        <f>A1L232C5</f>
        <v>644406</v>
      </c>
      <c r="L39" s="16" t="s">
        <v>9502</v>
      </c>
      <c r="M39" s="15">
        <f>A1L232C4</f>
        <v>633253</v>
      </c>
      <c r="N39" s="16" t="s">
        <v>9503</v>
      </c>
      <c r="O39" s="21">
        <f>IF(OR(B3L832C4=0,B3L832C5=0),0,1+(B3L832C4/B3L832C5))</f>
        <v>2.0176122339728355</v>
      </c>
      <c r="P39" s="16" t="s">
        <v>9504</v>
      </c>
      <c r="Q39" s="15">
        <f>A1L232C17</f>
        <v>711792</v>
      </c>
      <c r="R39" s="16" t="s">
        <v>9505</v>
      </c>
      <c r="S39" s="15">
        <f>A1L232C16</f>
        <v>704482.5</v>
      </c>
      <c r="T39" s="16" t="s">
        <v>9506</v>
      </c>
      <c r="U39" s="21">
        <f>IF(OR(B3L832C7=0,B3L832C8=0),0,1+(B3L832C7/B3L832C8))</f>
        <v>2.0103757013126655</v>
      </c>
      <c r="V39" s="16" t="s">
        <v>9507</v>
      </c>
      <c r="W39" s="15">
        <f>A1L232C8</f>
        <v>538858</v>
      </c>
      <c r="X39" s="16" t="s">
        <v>9508</v>
      </c>
      <c r="Y39" s="15">
        <f>A1L232C7</f>
        <v>531456</v>
      </c>
      <c r="Z39" s="16" t="s">
        <v>9509</v>
      </c>
      <c r="AA39" s="21">
        <f>IF(OR(B3L832C10=0,B3L832C11=0),0,1+(B3L832C10/B3L832C11))</f>
        <v>2.0139277757707128</v>
      </c>
      <c r="AB39" s="16" t="s">
        <v>9510</v>
      </c>
      <c r="AC39" s="15">
        <f>A1L232C20</f>
        <v>654147.33333333337</v>
      </c>
      <c r="AD39" s="16" t="s">
        <v>9511</v>
      </c>
      <c r="AE39" s="15">
        <f>A1L232C19</f>
        <v>646807</v>
      </c>
      <c r="AF39" s="16" t="s">
        <v>9512</v>
      </c>
      <c r="AG39" s="21">
        <f>IF(OR(B3L832C13=0,B3L832C14=0),0,1+(B3L832C13/B3L832C14))</f>
        <v>2.0113485681715462</v>
      </c>
      <c r="AH39" s="16" t="s">
        <v>9513</v>
      </c>
      <c r="AI39" s="15">
        <f>A1L232C11</f>
        <v>495096</v>
      </c>
      <c r="AJ39" s="16" t="s">
        <v>9514</v>
      </c>
      <c r="AK39" s="15">
        <f>A1L232C10</f>
        <v>487811</v>
      </c>
      <c r="AL39" s="16" t="s">
        <v>9515</v>
      </c>
      <c r="AM39" s="21">
        <f>IF(OR(B3L832C16=0,B3L832C17=0),0,1+(B3L832C16/B3L832C17))</f>
        <v>2.014934062577515</v>
      </c>
      <c r="AN39" s="16" t="s">
        <v>9516</v>
      </c>
      <c r="AO39" s="15">
        <f>A1L232C23</f>
        <v>614384.5</v>
      </c>
      <c r="AP39" s="16" t="s">
        <v>9517</v>
      </c>
      <c r="AQ39" s="15">
        <f>A1L232C22</f>
        <v>607058</v>
      </c>
      <c r="AR39" s="16" t="s">
        <v>9518</v>
      </c>
      <c r="AS39" s="21">
        <f>IF(OR(B3L832C19=0,B3L832C20=0),0,1+(B3L832C19/B3L832C20))</f>
        <v>2.0120688632717139</v>
      </c>
      <c r="AT39" s="16" t="s">
        <v>9519</v>
      </c>
      <c r="AU39" s="15">
        <f>A1L232C14</f>
        <v>477140</v>
      </c>
      <c r="AV39" s="16" t="s">
        <v>9520</v>
      </c>
      <c r="AW39" s="15">
        <f>A1L232C13</f>
        <v>474103</v>
      </c>
      <c r="AX39" s="16" t="s">
        <v>9521</v>
      </c>
      <c r="AY39" s="21">
        <f>IF(OR(B3L832C22=0,B3L832C23=0),0,1+(B3L832C22/B3L832C23))</f>
        <v>2.0064057810222673</v>
      </c>
      <c r="AZ39" s="16" t="s">
        <v>9522</v>
      </c>
      <c r="BA39" s="15">
        <f>A1L232C26</f>
        <v>586935.6</v>
      </c>
      <c r="BB39" s="16" t="s">
        <v>9523</v>
      </c>
      <c r="BC39" s="15">
        <f>A1L232C25</f>
        <v>580467</v>
      </c>
      <c r="BD39" s="16" t="s">
        <v>9524</v>
      </c>
      <c r="BE39" s="21">
        <f>IF(OR(B3L832C25=0,B3L832C26=0),0,1+(B3L832C25/B3L832C26))</f>
        <v>2.0111437859516563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33464</v>
      </c>
      <c r="F40" s="16" t="s">
        <v>9526</v>
      </c>
      <c r="G40" s="15">
        <f>A1L233C1</f>
        <v>83258</v>
      </c>
      <c r="H40" s="16" t="s">
        <v>9527</v>
      </c>
      <c r="I40" s="21">
        <f>IF(OR(B3L833C1=0,B3L833C2=0),0,1+(B3L833C1/B3L833C2))</f>
        <v>1.4019313459367269</v>
      </c>
      <c r="J40" s="16" t="s">
        <v>9528</v>
      </c>
      <c r="K40" s="15">
        <f>A1L233C5</f>
        <v>18766</v>
      </c>
      <c r="L40" s="16" t="s">
        <v>9529</v>
      </c>
      <c r="M40" s="15">
        <f>A1L233C4</f>
        <v>61850</v>
      </c>
      <c r="N40" s="16" t="s">
        <v>9530</v>
      </c>
      <c r="O40" s="21">
        <f>IF(OR(B3L833C4=0,B3L833C5=0),0,1+(B3L833C4/B3L833C5))</f>
        <v>1.3034114793856104</v>
      </c>
      <c r="P40" s="16" t="s">
        <v>9531</v>
      </c>
      <c r="Q40" s="15">
        <f>A1L233C17</f>
        <v>26115</v>
      </c>
      <c r="R40" s="16" t="s">
        <v>9532</v>
      </c>
      <c r="S40" s="15">
        <f>A1L233C16</f>
        <v>72554</v>
      </c>
      <c r="T40" s="16" t="s">
        <v>9533</v>
      </c>
      <c r="U40" s="21">
        <f>IF(OR(B3L833C7=0,B3L833C8=0),0,1+(B3L833C7/B3L833C8))</f>
        <v>1.359938804201009</v>
      </c>
      <c r="V40" s="16" t="s">
        <v>9534</v>
      </c>
      <c r="W40" s="15">
        <f>A1L233C8</f>
        <v>8433</v>
      </c>
      <c r="X40" s="16" t="s">
        <v>9535</v>
      </c>
      <c r="Y40" s="15">
        <f>A1L233C7</f>
        <v>34954</v>
      </c>
      <c r="Z40" s="16" t="s">
        <v>9536</v>
      </c>
      <c r="AA40" s="21">
        <f>IF(OR(B3L833C10=0,B3L833C11=0),0,1+(B3L833C10/B3L833C11))</f>
        <v>1.2412599416375809</v>
      </c>
      <c r="AB40" s="16" t="s">
        <v>9537</v>
      </c>
      <c r="AC40" s="15">
        <f>A1L233C20</f>
        <v>20221</v>
      </c>
      <c r="AD40" s="16" t="s">
        <v>9538</v>
      </c>
      <c r="AE40" s="15">
        <f>A1L233C19</f>
        <v>60020.666666666664</v>
      </c>
      <c r="AF40" s="16" t="s">
        <v>9539</v>
      </c>
      <c r="AG40" s="21">
        <f>IF(OR(B3L833C13=0,B3L833C14=0),0,1+(B3L833C13/B3L833C14))</f>
        <v>1.3369006231187035</v>
      </c>
      <c r="AH40" s="16" t="s">
        <v>9540</v>
      </c>
      <c r="AI40" s="15">
        <f>A1L233C11</f>
        <v>7969</v>
      </c>
      <c r="AJ40" s="16" t="s">
        <v>9541</v>
      </c>
      <c r="AK40" s="15">
        <f>A1L233C10</f>
        <v>34094</v>
      </c>
      <c r="AL40" s="16" t="s">
        <v>9542</v>
      </c>
      <c r="AM40" s="21">
        <f>IF(OR(B3L833C16=0,B3L833C17=0),0,1+(B3L833C16/B3L833C17))</f>
        <v>1.233736141256526</v>
      </c>
      <c r="AN40" s="16" t="s">
        <v>9543</v>
      </c>
      <c r="AO40" s="15">
        <f>A1L233C23</f>
        <v>17158</v>
      </c>
      <c r="AP40" s="16" t="s">
        <v>9544</v>
      </c>
      <c r="AQ40" s="15">
        <f>A1L233C22</f>
        <v>53539</v>
      </c>
      <c r="AR40" s="16" t="s">
        <v>9545</v>
      </c>
      <c r="AS40" s="21">
        <f>IF(OR(B3L833C19=0,B3L833C20=0),0,1+(B3L833C19/B3L833C20))</f>
        <v>1.3204766618726536</v>
      </c>
      <c r="AT40" s="16" t="s">
        <v>9546</v>
      </c>
      <c r="AU40" s="15">
        <f>A1L233C14</f>
        <v>24015</v>
      </c>
      <c r="AV40" s="16" t="s">
        <v>9547</v>
      </c>
      <c r="AW40" s="15">
        <f>A1L233C13</f>
        <v>58699</v>
      </c>
      <c r="AX40" s="16" t="s">
        <v>9548</v>
      </c>
      <c r="AY40" s="21">
        <f>IF(OR(B3L833C22=0,B3L833C23=0),0,1+(B3L833C22/B3L833C23))</f>
        <v>1.4091211093885756</v>
      </c>
      <c r="AZ40" s="16" t="s">
        <v>9549</v>
      </c>
      <c r="BA40" s="15">
        <f>A1L233C26</f>
        <v>18529.400000000001</v>
      </c>
      <c r="BB40" s="16" t="s">
        <v>9550</v>
      </c>
      <c r="BC40" s="15">
        <f>A1L233C25</f>
        <v>54571</v>
      </c>
      <c r="BD40" s="16" t="s">
        <v>9551</v>
      </c>
      <c r="BE40" s="21">
        <f>IF(OR(B3L833C25=0,B3L833C26=0),0,1+(B3L833C25/B3L833C26))</f>
        <v>1.3395466456542853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3132072</v>
      </c>
      <c r="F41" s="16" t="s">
        <v>9553</v>
      </c>
      <c r="G41" s="15">
        <f>A1L235C1</f>
        <v>4398731</v>
      </c>
      <c r="H41" s="16" t="s">
        <v>9554</v>
      </c>
      <c r="I41" s="21">
        <f>IF(OR(B3L834C1=0,B3L834C2=0),0,1+(B3L834C1/B3L834C2))</f>
        <v>1.712039904236017</v>
      </c>
      <c r="J41" s="16" t="s">
        <v>9555</v>
      </c>
      <c r="K41" s="15">
        <f>A1L235C5</f>
        <v>2909456</v>
      </c>
      <c r="L41" s="16" t="s">
        <v>9556</v>
      </c>
      <c r="M41" s="15">
        <f>A1L235C4</f>
        <v>4039643</v>
      </c>
      <c r="N41" s="16" t="s">
        <v>9557</v>
      </c>
      <c r="O41" s="21">
        <f>IF(OR(B3L834C4=0,B3L834C5=0),0,1+(B3L834C4/B3L834C5))</f>
        <v>1.720226019972557</v>
      </c>
      <c r="P41" s="16" t="s">
        <v>9558</v>
      </c>
      <c r="Q41" s="15">
        <f>A1L235C17</f>
        <v>3020764</v>
      </c>
      <c r="R41" s="16" t="s">
        <v>9559</v>
      </c>
      <c r="S41" s="15">
        <f>A1L235C16</f>
        <v>4219187</v>
      </c>
      <c r="T41" s="16" t="s">
        <v>9560</v>
      </c>
      <c r="U41" s="21">
        <f>IF(OR(B3L834C7=0,B3L834C8=0),0,1+(B3L834C7/B3L834C8))</f>
        <v>1.7159587854247751</v>
      </c>
      <c r="V41" s="16" t="s">
        <v>9561</v>
      </c>
      <c r="W41" s="15">
        <f>A1L235C8</f>
        <v>2733865</v>
      </c>
      <c r="X41" s="16" t="s">
        <v>9562</v>
      </c>
      <c r="Y41" s="15">
        <f>A1L235C7</f>
        <v>3793597</v>
      </c>
      <c r="Z41" s="16" t="s">
        <v>9563</v>
      </c>
      <c r="AA41" s="21">
        <f>IF(OR(B3L834C10=0,B3L834C11=0),0,1+(B3L834C10/B3L834C11))</f>
        <v>1.7206524572852624</v>
      </c>
      <c r="AB41" s="16" t="s">
        <v>9564</v>
      </c>
      <c r="AC41" s="15">
        <f>A1L235C20</f>
        <v>2925131</v>
      </c>
      <c r="AD41" s="16" t="s">
        <v>9565</v>
      </c>
      <c r="AE41" s="15">
        <f>A1L235C19</f>
        <v>4077323.6666666665</v>
      </c>
      <c r="AF41" s="16" t="s">
        <v>9566</v>
      </c>
      <c r="AG41" s="21">
        <f>IF(OR(B3L834C13=0,B3L834C14=0),0,1+(B3L834C13/B3L834C14))</f>
        <v>1.7174144706523586</v>
      </c>
      <c r="AH41" s="16" t="s">
        <v>9567</v>
      </c>
      <c r="AI41" s="15">
        <f>A1L235C11</f>
        <v>2731138</v>
      </c>
      <c r="AJ41" s="16" t="s">
        <v>9568</v>
      </c>
      <c r="AK41" s="15">
        <f>A1L235C10</f>
        <v>3721735</v>
      </c>
      <c r="AL41" s="16" t="s">
        <v>9569</v>
      </c>
      <c r="AM41" s="21">
        <f>IF(OR(B3L834C16=0,B3L834C17=0),0,1+(B3L834C16/B3L834C17))</f>
        <v>1.7338346228304808</v>
      </c>
      <c r="AN41" s="16" t="s">
        <v>9570</v>
      </c>
      <c r="AO41" s="15">
        <f>A1L235C23</f>
        <v>2876632.75</v>
      </c>
      <c r="AP41" s="16" t="s">
        <v>9571</v>
      </c>
      <c r="AQ41" s="15">
        <f>A1L235C22</f>
        <v>3988426.5</v>
      </c>
      <c r="AR41" s="16" t="s">
        <v>9572</v>
      </c>
      <c r="AS41" s="21">
        <f>IF(OR(B3L834C19=0,B3L834C20=0),0,1+(B3L834C19/B3L834C20))</f>
        <v>1.7212450198091904</v>
      </c>
      <c r="AT41" s="16" t="s">
        <v>9573</v>
      </c>
      <c r="AU41" s="15">
        <f>A1L235C14</f>
        <v>2650085</v>
      </c>
      <c r="AV41" s="16" t="s">
        <v>9574</v>
      </c>
      <c r="AW41" s="15">
        <f>A1L235C13</f>
        <v>3565634</v>
      </c>
      <c r="AX41" s="16" t="s">
        <v>9575</v>
      </c>
      <c r="AY41" s="21">
        <f>IF(OR(B3L834C22=0,B3L834C23=0),0,1+(B3L834C22/B3L834C23))</f>
        <v>1.7432296752835541</v>
      </c>
      <c r="AZ41" s="16" t="s">
        <v>9576</v>
      </c>
      <c r="BA41" s="15">
        <f>A1L235C26</f>
        <v>2831323.2</v>
      </c>
      <c r="BB41" s="16" t="s">
        <v>9577</v>
      </c>
      <c r="BC41" s="15">
        <f>A1L235C25</f>
        <v>3903868</v>
      </c>
      <c r="BD41" s="16" t="s">
        <v>9578</v>
      </c>
      <c r="BE41" s="21">
        <f>IF(OR(B3L834C25=0,B3L834C26=0),0,1+(B3L834C25/B3L834C26))</f>
        <v>1.7252609975542206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39294</v>
      </c>
      <c r="F43" s="16" t="s">
        <v>9607</v>
      </c>
      <c r="G43" s="15">
        <f>A1L237C1</f>
        <v>46851</v>
      </c>
      <c r="H43" s="16" t="s">
        <v>9608</v>
      </c>
      <c r="I43" s="21">
        <f>IF(OR(B3L836C1=0,B3L836C2=0),0,1+(B3L836C1/B3L836C2))</f>
        <v>1.8387014151245438</v>
      </c>
      <c r="J43" s="16" t="s">
        <v>9609</v>
      </c>
      <c r="K43" s="15">
        <f>A1L237C5</f>
        <v>35244</v>
      </c>
      <c r="L43" s="16" t="s">
        <v>9610</v>
      </c>
      <c r="M43" s="15">
        <f>A1L237C4</f>
        <v>40770</v>
      </c>
      <c r="N43" s="16" t="s">
        <v>9611</v>
      </c>
      <c r="O43" s="21">
        <f>IF(OR(B3L836C4=0,B3L836C5=0),0,1+(B3L836C4/B3L836C5))</f>
        <v>1.8644591611479029</v>
      </c>
      <c r="P43" s="16" t="s">
        <v>9612</v>
      </c>
      <c r="Q43" s="15">
        <f>A1L237C17</f>
        <v>37269</v>
      </c>
      <c r="R43" s="16" t="s">
        <v>9613</v>
      </c>
      <c r="S43" s="15">
        <f>A1L237C16</f>
        <v>43810.5</v>
      </c>
      <c r="T43" s="16" t="s">
        <v>9614</v>
      </c>
      <c r="U43" s="21">
        <f>IF(OR(B3L836C7=0,B3L836C8=0),0,1+(B3L836C7/B3L836C8))</f>
        <v>1.8506864792686684</v>
      </c>
      <c r="V43" s="16" t="s">
        <v>9615</v>
      </c>
      <c r="W43" s="15">
        <f>A1L237C8</f>
        <v>36853</v>
      </c>
      <c r="X43" s="16" t="s">
        <v>9616</v>
      </c>
      <c r="Y43" s="15">
        <f>A1L237C7</f>
        <v>41919</v>
      </c>
      <c r="Z43" s="16" t="s">
        <v>9617</v>
      </c>
      <c r="AA43" s="21">
        <f>IF(OR(B3L836C10=0,B3L836C11=0),0,1+(B3L836C10/B3L836C11))</f>
        <v>1.8791478804360791</v>
      </c>
      <c r="AB43" s="16" t="s">
        <v>9618</v>
      </c>
      <c r="AC43" s="15">
        <f>A1L237C20</f>
        <v>37130.333333333336</v>
      </c>
      <c r="AD43" s="16" t="s">
        <v>9619</v>
      </c>
      <c r="AE43" s="15">
        <f>A1L237C19</f>
        <v>43180</v>
      </c>
      <c r="AF43" s="16" t="s">
        <v>9620</v>
      </c>
      <c r="AG43" s="21">
        <f>IF(OR(B3L836C13=0,B3L836C14=0),0,1+(B3L836C13/B3L836C14))</f>
        <v>1.8598965570480162</v>
      </c>
      <c r="AH43" s="16" t="s">
        <v>9621</v>
      </c>
      <c r="AI43" s="15">
        <f>A1L237C11</f>
        <v>37684</v>
      </c>
      <c r="AJ43" s="16" t="s">
        <v>9622</v>
      </c>
      <c r="AK43" s="15">
        <f>A1L237C10</f>
        <v>46397</v>
      </c>
      <c r="AL43" s="16" t="s">
        <v>9623</v>
      </c>
      <c r="AM43" s="21">
        <f>IF(OR(B3L836C16=0,B3L836C17=0),0,1+(B3L836C16/B3L836C17))</f>
        <v>1.8122076858417571</v>
      </c>
      <c r="AN43" s="16" t="s">
        <v>9624</v>
      </c>
      <c r="AO43" s="15">
        <f>A1L237C23</f>
        <v>37268.75</v>
      </c>
      <c r="AP43" s="16" t="s">
        <v>9625</v>
      </c>
      <c r="AQ43" s="15">
        <f>A1L237C22</f>
        <v>43984.25</v>
      </c>
      <c r="AR43" s="16" t="s">
        <v>9626</v>
      </c>
      <c r="AS43" s="21">
        <f>IF(OR(B3L836C19=0,B3L836C20=0),0,1+(B3L836C19/B3L836C20))</f>
        <v>1.8473203476244338</v>
      </c>
      <c r="AT43" s="16" t="s">
        <v>9627</v>
      </c>
      <c r="AU43" s="15">
        <f>A1L237C14</f>
        <v>33289</v>
      </c>
      <c r="AV43" s="16" t="s">
        <v>9628</v>
      </c>
      <c r="AW43" s="15">
        <f>A1L237C13</f>
        <v>36473</v>
      </c>
      <c r="AX43" s="16" t="s">
        <v>9629</v>
      </c>
      <c r="AY43" s="21">
        <f>IF(OR(B3L836C22=0,B3L836C23=0),0,1+(B3L836C22/B3L836C23))</f>
        <v>1.9127025470896279</v>
      </c>
      <c r="AZ43" s="16" t="s">
        <v>9630</v>
      </c>
      <c r="BA43" s="15">
        <f>A1L237C26</f>
        <v>36472.800000000003</v>
      </c>
      <c r="BB43" s="16" t="s">
        <v>9631</v>
      </c>
      <c r="BC43" s="15">
        <f>A1L237C25</f>
        <v>42482</v>
      </c>
      <c r="BD43" s="16" t="s">
        <v>9632</v>
      </c>
      <c r="BE43" s="21">
        <f>IF(OR(B3L836C25=0,B3L836C26=0),0,1+(B3L836C25/B3L836C26))</f>
        <v>1.8585471493809145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334901</v>
      </c>
      <c r="F44" s="16" t="s">
        <v>9634</v>
      </c>
      <c r="G44" s="15">
        <f>A1L238C1</f>
        <v>386541</v>
      </c>
      <c r="H44" s="16" t="s">
        <v>9635</v>
      </c>
      <c r="I44" s="21">
        <f>IF(OR(B3L837C1=0,B3L837C2=0),0,1+(B3L837C1/B3L837C2))</f>
        <v>1.8664048574407373</v>
      </c>
      <c r="J44" s="16" t="s">
        <v>9636</v>
      </c>
      <c r="K44" s="15">
        <f>A1L238C5</f>
        <v>357719</v>
      </c>
      <c r="L44" s="16" t="s">
        <v>9637</v>
      </c>
      <c r="M44" s="15">
        <f>A1L238C4</f>
        <v>388261</v>
      </c>
      <c r="N44" s="16" t="s">
        <v>9638</v>
      </c>
      <c r="O44" s="21">
        <f>IF(OR(B3L837C4=0,B3L837C5=0),0,1+(B3L837C4/B3L837C5))</f>
        <v>1.9213364206036661</v>
      </c>
      <c r="P44" s="16" t="s">
        <v>9639</v>
      </c>
      <c r="Q44" s="15">
        <f>A1L238C17</f>
        <v>346310</v>
      </c>
      <c r="R44" s="16" t="s">
        <v>9640</v>
      </c>
      <c r="S44" s="15">
        <f>A1L238C16</f>
        <v>387401</v>
      </c>
      <c r="T44" s="16" t="s">
        <v>9641</v>
      </c>
      <c r="U44" s="21">
        <f>IF(OR(B3L837C7=0,B3L837C8=0),0,1+(B3L837C7/B3L837C8))</f>
        <v>1.8939316109147886</v>
      </c>
      <c r="V44" s="16" t="s">
        <v>9642</v>
      </c>
      <c r="W44" s="15">
        <f>A1L238C8</f>
        <v>353090</v>
      </c>
      <c r="X44" s="16" t="s">
        <v>9643</v>
      </c>
      <c r="Y44" s="15">
        <f>A1L238C7</f>
        <v>372360</v>
      </c>
      <c r="Z44" s="16" t="s">
        <v>9644</v>
      </c>
      <c r="AA44" s="21">
        <f>IF(OR(B3L837C10=0,B3L837C11=0),0,1+(B3L837C10/B3L837C11))</f>
        <v>1.9482490063379525</v>
      </c>
      <c r="AB44" s="16" t="s">
        <v>9645</v>
      </c>
      <c r="AC44" s="15">
        <f>A1L238C20</f>
        <v>348570</v>
      </c>
      <c r="AD44" s="16" t="s">
        <v>9646</v>
      </c>
      <c r="AE44" s="15">
        <f>A1L238C19</f>
        <v>382387.33333333331</v>
      </c>
      <c r="AF44" s="16" t="s">
        <v>9647</v>
      </c>
      <c r="AG44" s="21">
        <f>IF(OR(B3L837C13=0,B3L837C14=0),0,1+(B3L837C13/B3L837C14))</f>
        <v>1.911562621495482</v>
      </c>
      <c r="AH44" s="16" t="s">
        <v>9648</v>
      </c>
      <c r="AI44" s="15">
        <f>A1L238C11</f>
        <v>357031</v>
      </c>
      <c r="AJ44" s="16" t="s">
        <v>9649</v>
      </c>
      <c r="AK44" s="15">
        <f>A1L238C10</f>
        <v>387566</v>
      </c>
      <c r="AL44" s="16" t="s">
        <v>9650</v>
      </c>
      <c r="AM44" s="21">
        <f>IF(OR(B3L837C16=0,B3L837C17=0),0,1+(B3L837C16/B3L837C17))</f>
        <v>1.9212134191337733</v>
      </c>
      <c r="AN44" s="16" t="s">
        <v>9651</v>
      </c>
      <c r="AO44" s="15">
        <f>A1L238C23</f>
        <v>350685.25</v>
      </c>
      <c r="AP44" s="16" t="s">
        <v>9652</v>
      </c>
      <c r="AQ44" s="15">
        <f>A1L238C22</f>
        <v>383682</v>
      </c>
      <c r="AR44" s="16" t="s">
        <v>9653</v>
      </c>
      <c r="AS44" s="21">
        <f>IF(OR(B3L837C19=0,B3L837C20=0),0,1+(B3L837C19/B3L837C20))</f>
        <v>1.9139997445801471</v>
      </c>
      <c r="AT44" s="16" t="s">
        <v>9654</v>
      </c>
      <c r="AU44" s="15">
        <f>A1L238C14</f>
        <v>355306</v>
      </c>
      <c r="AV44" s="16" t="s">
        <v>9655</v>
      </c>
      <c r="AW44" s="15">
        <f>A1L238C13</f>
        <v>383184</v>
      </c>
      <c r="AX44" s="16" t="s">
        <v>9656</v>
      </c>
      <c r="AY44" s="21">
        <f>IF(OR(B3L837C22=0,B3L837C23=0),0,1+(B3L837C22/B3L837C23))</f>
        <v>1.9272464403524157</v>
      </c>
      <c r="AZ44" s="16" t="s">
        <v>9657</v>
      </c>
      <c r="BA44" s="15">
        <f>A1L238C26</f>
        <v>351609.4</v>
      </c>
      <c r="BB44" s="16" t="s">
        <v>9658</v>
      </c>
      <c r="BC44" s="15">
        <f>A1L238C25</f>
        <v>383582.4</v>
      </c>
      <c r="BD44" s="16" t="s">
        <v>9659</v>
      </c>
      <c r="BE44" s="21">
        <f>IF(OR(B3L837C25=0,B3L837C26=0),0,1+(B3L837C25/B3L837C26))</f>
        <v>1.916646332052774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633433</v>
      </c>
      <c r="F45" s="16" t="s">
        <v>9661</v>
      </c>
      <c r="G45" s="15">
        <f>A1L239C1</f>
        <v>667862</v>
      </c>
      <c r="H45" s="16" t="s">
        <v>9662</v>
      </c>
      <c r="I45" s="21">
        <f>IF(OR(B3L838C1=0,B3L838C2=0),0,1+(B3L838C1/B3L838C2))</f>
        <v>1.9484489310665976</v>
      </c>
      <c r="J45" s="16" t="s">
        <v>9663</v>
      </c>
      <c r="K45" s="15">
        <f>A1L239C5</f>
        <v>622979</v>
      </c>
      <c r="L45" s="16" t="s">
        <v>9664</v>
      </c>
      <c r="M45" s="15">
        <f>A1L239C4</f>
        <v>656026</v>
      </c>
      <c r="N45" s="16" t="s">
        <v>9665</v>
      </c>
      <c r="O45" s="21">
        <f>IF(OR(B3L838C4=0,B3L838C5=0),0,1+(B3L838C4/B3L838C5))</f>
        <v>1.9496254721611643</v>
      </c>
      <c r="P45" s="16" t="s">
        <v>9666</v>
      </c>
      <c r="Q45" s="15">
        <f>A1L239C17</f>
        <v>628206</v>
      </c>
      <c r="R45" s="16" t="s">
        <v>9667</v>
      </c>
      <c r="S45" s="15">
        <f>A1L239C16</f>
        <v>661944</v>
      </c>
      <c r="T45" s="16" t="s">
        <v>9668</v>
      </c>
      <c r="U45" s="21">
        <f>IF(OR(B3L838C7=0,B3L838C8=0),0,1+(B3L838C7/B3L838C8))</f>
        <v>1.9490319422791051</v>
      </c>
      <c r="V45" s="16" t="s">
        <v>9669</v>
      </c>
      <c r="W45" s="15">
        <f>A1L239C8</f>
        <v>594195</v>
      </c>
      <c r="X45" s="16" t="s">
        <v>9670</v>
      </c>
      <c r="Y45" s="15">
        <f>A1L239C7</f>
        <v>627269</v>
      </c>
      <c r="Z45" s="16" t="s">
        <v>9671</v>
      </c>
      <c r="AA45" s="21">
        <f>IF(OR(B3L838C10=0,B3L838C11=0),0,1+(B3L838C10/B3L838C11))</f>
        <v>1.9472730200280899</v>
      </c>
      <c r="AB45" s="16" t="s">
        <v>9672</v>
      </c>
      <c r="AC45" s="15">
        <f>A1L239C20</f>
        <v>616869</v>
      </c>
      <c r="AD45" s="16" t="s">
        <v>9673</v>
      </c>
      <c r="AE45" s="15">
        <f>A1L239C19</f>
        <v>650385.66666666663</v>
      </c>
      <c r="AF45" s="16" t="s">
        <v>9674</v>
      </c>
      <c r="AG45" s="21">
        <f>IF(OR(B3L838C13=0,B3L838C14=0),0,1+(B3L838C13/B3L838C14))</f>
        <v>1.9484664739946607</v>
      </c>
      <c r="AH45" s="16" t="s">
        <v>9675</v>
      </c>
      <c r="AI45" s="15">
        <f>A1L239C11</f>
        <v>594635</v>
      </c>
      <c r="AJ45" s="16" t="s">
        <v>9676</v>
      </c>
      <c r="AK45" s="15">
        <f>A1L239C10</f>
        <v>641313</v>
      </c>
      <c r="AL45" s="16" t="s">
        <v>9677</v>
      </c>
      <c r="AM45" s="21">
        <f>IF(OR(B3L838C16=0,B3L838C17=0),0,1+(B3L838C16/B3L838C17))</f>
        <v>1.9272149480830734</v>
      </c>
      <c r="AN45" s="16" t="s">
        <v>9678</v>
      </c>
      <c r="AO45" s="15">
        <f>A1L239C23</f>
        <v>611310.5</v>
      </c>
      <c r="AP45" s="16" t="s">
        <v>9679</v>
      </c>
      <c r="AQ45" s="15">
        <f>A1L239C22</f>
        <v>648117.5</v>
      </c>
      <c r="AR45" s="16" t="s">
        <v>9680</v>
      </c>
      <c r="AS45" s="21">
        <f>IF(OR(B3L838C19=0,B3L838C20=0),0,1+(B3L838C19/B3L838C20))</f>
        <v>1.9432093717574359</v>
      </c>
      <c r="AT45" s="16" t="s">
        <v>9681</v>
      </c>
      <c r="AU45" s="15">
        <f>A1L239C14</f>
        <v>532440</v>
      </c>
      <c r="AV45" s="16" t="s">
        <v>9682</v>
      </c>
      <c r="AW45" s="15">
        <f>A1L239C13</f>
        <v>576431</v>
      </c>
      <c r="AX45" s="16" t="s">
        <v>9683</v>
      </c>
      <c r="AY45" s="21">
        <f>IF(OR(B3L838C22=0,B3L838C23=0),0,1+(B3L838C22/B3L838C23))</f>
        <v>1.9236838407372261</v>
      </c>
      <c r="AZ45" s="16" t="s">
        <v>9684</v>
      </c>
      <c r="BA45" s="15">
        <f>A1L239C26</f>
        <v>595536.4</v>
      </c>
      <c r="BB45" s="16" t="s">
        <v>9685</v>
      </c>
      <c r="BC45" s="15">
        <f>A1L239C25</f>
        <v>633780.19999999995</v>
      </c>
      <c r="BD45" s="16" t="s">
        <v>9686</v>
      </c>
      <c r="BE45" s="21">
        <f>IF(OR(B3L838C25=0,B3L838C26=0),0,1+(B3L838C25/B3L838C26))</f>
        <v>1.9396576289382346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193693</v>
      </c>
      <c r="F46" s="16" t="s">
        <v>9688</v>
      </c>
      <c r="G46" s="15">
        <f>A1L240C1</f>
        <v>234232</v>
      </c>
      <c r="H46" s="16" t="s">
        <v>9689</v>
      </c>
      <c r="I46" s="21">
        <f>IF(OR(B3L839C1=0,B3L839C2=0),0,1+(B3L839C1/B3L839C2))</f>
        <v>1.826928003005567</v>
      </c>
      <c r="J46" s="16" t="s">
        <v>9690</v>
      </c>
      <c r="K46" s="15">
        <f>A1L240C5</f>
        <v>216763</v>
      </c>
      <c r="L46" s="16" t="s">
        <v>9691</v>
      </c>
      <c r="M46" s="15">
        <f>A1L240C4</f>
        <v>236835</v>
      </c>
      <c r="N46" s="16" t="s">
        <v>9692</v>
      </c>
      <c r="O46" s="21">
        <f>IF(OR(B3L839C4=0,B3L839C5=0),0,1+(B3L839C4/B3L839C5))</f>
        <v>1.9152490130259463</v>
      </c>
      <c r="P46" s="16" t="s">
        <v>9693</v>
      </c>
      <c r="Q46" s="15">
        <f>A1L240C17</f>
        <v>205228</v>
      </c>
      <c r="R46" s="16" t="s">
        <v>9694</v>
      </c>
      <c r="S46" s="15">
        <f>A1L240C16</f>
        <v>235533.5</v>
      </c>
      <c r="T46" s="16" t="s">
        <v>9695</v>
      </c>
      <c r="U46" s="21">
        <f>IF(OR(B3L839C7=0,B3L839C8=0),0,1+(B3L839C7/B3L839C8))</f>
        <v>1.8713325280692557</v>
      </c>
      <c r="V46" s="16" t="s">
        <v>9696</v>
      </c>
      <c r="W46" s="15">
        <f>A1L240C8</f>
        <v>254208</v>
      </c>
      <c r="X46" s="16" t="s">
        <v>9697</v>
      </c>
      <c r="Y46" s="15">
        <f>A1L240C7</f>
        <v>269113</v>
      </c>
      <c r="Z46" s="16" t="s">
        <v>9698</v>
      </c>
      <c r="AA46" s="21">
        <f>IF(OR(B3L839C10=0,B3L839C11=0),0,1+(B3L839C10/B3L839C11))</f>
        <v>1.9446143441602599</v>
      </c>
      <c r="AB46" s="16" t="s">
        <v>9699</v>
      </c>
      <c r="AC46" s="15">
        <f>A1L240C20</f>
        <v>221554.66666666666</v>
      </c>
      <c r="AD46" s="16" t="s">
        <v>9700</v>
      </c>
      <c r="AE46" s="15">
        <f>A1L240C19</f>
        <v>246726.66666666666</v>
      </c>
      <c r="AF46" s="16" t="s">
        <v>9701</v>
      </c>
      <c r="AG46" s="21">
        <f>IF(OR(B3L839C13=0,B3L839C14=0),0,1+(B3L839C13/B3L839C14))</f>
        <v>1.8979761679591451</v>
      </c>
      <c r="AH46" s="16" t="s">
        <v>9702</v>
      </c>
      <c r="AI46" s="15">
        <f>A1L240C11</f>
        <v>244679</v>
      </c>
      <c r="AJ46" s="16" t="s">
        <v>9703</v>
      </c>
      <c r="AK46" s="15">
        <f>A1L240C10</f>
        <v>271774</v>
      </c>
      <c r="AL46" s="16" t="s">
        <v>9704</v>
      </c>
      <c r="AM46" s="21">
        <f>IF(OR(B3L839C16=0,B3L839C17=0),0,1+(B3L839C16/B3L839C17))</f>
        <v>1.900303193094262</v>
      </c>
      <c r="AN46" s="16" t="s">
        <v>9705</v>
      </c>
      <c r="AO46" s="15">
        <f>A1L240C23</f>
        <v>227335.75</v>
      </c>
      <c r="AP46" s="16" t="s">
        <v>9706</v>
      </c>
      <c r="AQ46" s="15">
        <f>A1L240C22</f>
        <v>252988.5</v>
      </c>
      <c r="AR46" s="16" t="s">
        <v>9707</v>
      </c>
      <c r="AS46" s="21">
        <f>IF(OR(B3L839C19=0,B3L839C20=0),0,1+(B3L839C19/B3L839C20))</f>
        <v>1.8986011221853958</v>
      </c>
      <c r="AT46" s="16" t="s">
        <v>9708</v>
      </c>
      <c r="AU46" s="15">
        <f>A1L240C14</f>
        <v>231238</v>
      </c>
      <c r="AV46" s="16" t="s">
        <v>9709</v>
      </c>
      <c r="AW46" s="15">
        <f>A1L240C13</f>
        <v>244179</v>
      </c>
      <c r="AX46" s="16" t="s">
        <v>9710</v>
      </c>
      <c r="AY46" s="21">
        <f>IF(OR(B3L839C22=0,B3L839C23=0),0,1+(B3L839C22/B3L839C23))</f>
        <v>1.9470019944385062</v>
      </c>
      <c r="AZ46" s="16" t="s">
        <v>9711</v>
      </c>
      <c r="BA46" s="15">
        <f>A1L240C26</f>
        <v>228116.2</v>
      </c>
      <c r="BB46" s="16" t="s">
        <v>9712</v>
      </c>
      <c r="BC46" s="15">
        <f>A1L240C25</f>
        <v>251226.6</v>
      </c>
      <c r="BD46" s="16" t="s">
        <v>9713</v>
      </c>
      <c r="BE46" s="21">
        <f>IF(OR(B3L839C25=0,B3L839C26=0),0,1+(B3L839C25/B3L839C26))</f>
        <v>1.9080097410067247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1117350</v>
      </c>
      <c r="F47" s="16" t="s">
        <v>9715</v>
      </c>
      <c r="G47" s="15">
        <f>A1L241C1</f>
        <v>1131335</v>
      </c>
      <c r="H47" s="16" t="s">
        <v>9716</v>
      </c>
      <c r="I47" s="21">
        <f>IF(OR(B3L840C1=0,B3L840C2=0),0,1+(B3L840C1/B3L840C2))</f>
        <v>1.9876384978808224</v>
      </c>
      <c r="J47" s="16" t="s">
        <v>9717</v>
      </c>
      <c r="K47" s="15">
        <f>A1L241C5</f>
        <v>1036202</v>
      </c>
      <c r="L47" s="16" t="s">
        <v>9718</v>
      </c>
      <c r="M47" s="15">
        <f>A1L241C4</f>
        <v>1039793</v>
      </c>
      <c r="N47" s="16" t="s">
        <v>9719</v>
      </c>
      <c r="O47" s="21">
        <f>IF(OR(B3L840C4=0,B3L840C5=0),0,1+(B3L840C4/B3L840C5))</f>
        <v>1.9965464279909559</v>
      </c>
      <c r="P47" s="16" t="s">
        <v>9720</v>
      </c>
      <c r="Q47" s="15">
        <f>A1L241C17</f>
        <v>1076776</v>
      </c>
      <c r="R47" s="16" t="s">
        <v>9721</v>
      </c>
      <c r="S47" s="15">
        <f>A1L241C16</f>
        <v>1085564</v>
      </c>
      <c r="T47" s="16" t="s">
        <v>9722</v>
      </c>
      <c r="U47" s="21">
        <f>IF(OR(B3L840C7=0,B3L840C8=0),0,1+(B3L840C7/B3L840C8))</f>
        <v>1.9919046689094333</v>
      </c>
      <c r="V47" s="16" t="s">
        <v>9723</v>
      </c>
      <c r="W47" s="15">
        <f>A1L241C8</f>
        <v>991684</v>
      </c>
      <c r="X47" s="16" t="s">
        <v>9724</v>
      </c>
      <c r="Y47" s="15">
        <f>A1L241C7</f>
        <v>1001030</v>
      </c>
      <c r="Z47" s="16" t="s">
        <v>9725</v>
      </c>
      <c r="AA47" s="21">
        <f>IF(OR(B3L840C10=0,B3L840C11=0),0,1+(B3L840C10/B3L840C11))</f>
        <v>1.9906636164750307</v>
      </c>
      <c r="AB47" s="16" t="s">
        <v>9726</v>
      </c>
      <c r="AC47" s="15">
        <f>A1L241C20</f>
        <v>1048412</v>
      </c>
      <c r="AD47" s="16" t="s">
        <v>9727</v>
      </c>
      <c r="AE47" s="15">
        <f>A1L241C19</f>
        <v>1057386</v>
      </c>
      <c r="AF47" s="16" t="s">
        <v>9728</v>
      </c>
      <c r="AG47" s="21">
        <f>IF(OR(B3L840C13=0,B3L840C14=0),0,1+(B3L840C13/B3L840C14))</f>
        <v>1.9915130330834718</v>
      </c>
      <c r="AH47" s="16" t="s">
        <v>9729</v>
      </c>
      <c r="AI47" s="15">
        <f>A1L241C11</f>
        <v>1015778</v>
      </c>
      <c r="AJ47" s="16" t="s">
        <v>9730</v>
      </c>
      <c r="AK47" s="15">
        <f>A1L241C10</f>
        <v>1020946</v>
      </c>
      <c r="AL47" s="16" t="s">
        <v>9731</v>
      </c>
      <c r="AM47" s="21">
        <f>IF(OR(B3L840C16=0,B3L840C17=0),0,1+(B3L840C16/B3L840C17))</f>
        <v>1.994938028064168</v>
      </c>
      <c r="AN47" s="16" t="s">
        <v>9732</v>
      </c>
      <c r="AO47" s="15">
        <f>A1L241C23</f>
        <v>1040253.5</v>
      </c>
      <c r="AP47" s="16" t="s">
        <v>9733</v>
      </c>
      <c r="AQ47" s="15">
        <f>A1L241C22</f>
        <v>1048276</v>
      </c>
      <c r="AR47" s="16" t="s">
        <v>9734</v>
      </c>
      <c r="AS47" s="21">
        <f>IF(OR(B3L840C19=0,B3L840C20=0),0,1+(B3L840C19/B3L840C20))</f>
        <v>1.9923469582438211</v>
      </c>
      <c r="AT47" s="16" t="s">
        <v>9735</v>
      </c>
      <c r="AU47" s="15">
        <f>A1L241C14</f>
        <v>1004127</v>
      </c>
      <c r="AV47" s="16" t="s">
        <v>9736</v>
      </c>
      <c r="AW47" s="15">
        <f>A1L241C13</f>
        <v>1019786</v>
      </c>
      <c r="AX47" s="16" t="s">
        <v>9737</v>
      </c>
      <c r="AY47" s="21">
        <f>IF(OR(B3L840C22=0,B3L840C23=0),0,1+(B3L840C22/B3L840C23))</f>
        <v>1.9846448176382103</v>
      </c>
      <c r="AZ47" s="16" t="s">
        <v>9738</v>
      </c>
      <c r="BA47" s="15">
        <f>A1L241C26</f>
        <v>1033028.2</v>
      </c>
      <c r="BB47" s="16" t="s">
        <v>9739</v>
      </c>
      <c r="BC47" s="15">
        <f>A1L241C25</f>
        <v>1042578</v>
      </c>
      <c r="BD47" s="16" t="s">
        <v>9740</v>
      </c>
      <c r="BE47" s="21">
        <f>IF(OR(B3L840C25=0,B3L840C26=0),0,1+(B3L840C25/B3L840C26))</f>
        <v>1.990840205720819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212833</v>
      </c>
      <c r="F48" s="16" t="s">
        <v>9742</v>
      </c>
      <c r="G48" s="15">
        <f>A1L242C1</f>
        <v>223439</v>
      </c>
      <c r="H48" s="16" t="s">
        <v>9743</v>
      </c>
      <c r="I48" s="21">
        <f>IF(OR(B3L841C1=0,B3L841C2=0),0,1+(B3L841C1/B3L841C2))</f>
        <v>1.9525329060727983</v>
      </c>
      <c r="J48" s="16" t="s">
        <v>9744</v>
      </c>
      <c r="K48" s="15">
        <f>A1L242C5</f>
        <v>220151</v>
      </c>
      <c r="L48" s="16" t="s">
        <v>9745</v>
      </c>
      <c r="M48" s="15">
        <f>A1L242C4</f>
        <v>226332</v>
      </c>
      <c r="N48" s="16" t="s">
        <v>9746</v>
      </c>
      <c r="O48" s="21">
        <f>IF(OR(B3L841C4=0,B3L841C5=0),0,1+(B3L841C4/B3L841C5))</f>
        <v>1.9726905607691356</v>
      </c>
      <c r="P48" s="16" t="s">
        <v>9747</v>
      </c>
      <c r="Q48" s="15">
        <f>A1L242C17</f>
        <v>216492</v>
      </c>
      <c r="R48" s="16" t="s">
        <v>9748</v>
      </c>
      <c r="S48" s="15">
        <f>A1L242C16</f>
        <v>224885.5</v>
      </c>
      <c r="T48" s="16" t="s">
        <v>9749</v>
      </c>
      <c r="U48" s="21">
        <f>IF(OR(B3L841C7=0,B3L841C8=0),0,1+(B3L841C7/B3L841C8))</f>
        <v>1.9626765620726991</v>
      </c>
      <c r="V48" s="16" t="s">
        <v>9750</v>
      </c>
      <c r="W48" s="15">
        <f>A1L242C8</f>
        <v>222455</v>
      </c>
      <c r="X48" s="16" t="s">
        <v>9751</v>
      </c>
      <c r="Y48" s="15">
        <f>A1L242C7</f>
        <v>231125</v>
      </c>
      <c r="Z48" s="16" t="s">
        <v>9752</v>
      </c>
      <c r="AA48" s="21">
        <f>IF(OR(B3L841C10=0,B3L841C11=0),0,1+(B3L841C10/B3L841C11))</f>
        <v>1.9624878312601406</v>
      </c>
      <c r="AB48" s="16" t="s">
        <v>9753</v>
      </c>
      <c r="AC48" s="15">
        <f>A1L242C20</f>
        <v>218479.66666666666</v>
      </c>
      <c r="AD48" s="16" t="s">
        <v>9754</v>
      </c>
      <c r="AE48" s="15">
        <f>A1L242C19</f>
        <v>226965.33333333334</v>
      </c>
      <c r="AF48" s="16" t="s">
        <v>9755</v>
      </c>
      <c r="AG48" s="21">
        <f>IF(OR(B3L841C13=0,B3L841C14=0),0,1+(B3L841C13/B3L841C14))</f>
        <v>1.9626124988250775</v>
      </c>
      <c r="AH48" s="16" t="s">
        <v>9756</v>
      </c>
      <c r="AI48" s="15">
        <f>A1L242C11</f>
        <v>268486</v>
      </c>
      <c r="AJ48" s="16" t="s">
        <v>9757</v>
      </c>
      <c r="AK48" s="15">
        <f>A1L242C10</f>
        <v>275725</v>
      </c>
      <c r="AL48" s="16" t="s">
        <v>9758</v>
      </c>
      <c r="AM48" s="21">
        <f>IF(OR(B3L841C16=0,B3L841C17=0),0,1+(B3L841C16/B3L841C17))</f>
        <v>1.9737455798349806</v>
      </c>
      <c r="AN48" s="16" t="s">
        <v>9759</v>
      </c>
      <c r="AO48" s="15">
        <f>A1L242C23</f>
        <v>230981.25</v>
      </c>
      <c r="AP48" s="16" t="s">
        <v>9760</v>
      </c>
      <c r="AQ48" s="15">
        <f>A1L242C22</f>
        <v>239155.25</v>
      </c>
      <c r="AR48" s="16" t="s">
        <v>9761</v>
      </c>
      <c r="AS48" s="21">
        <f>IF(OR(B3L841C19=0,B3L841C20=0),0,1+(B3L841C19/B3L841C20))</f>
        <v>1.9658213649919873</v>
      </c>
      <c r="AT48" s="16" t="s">
        <v>9762</v>
      </c>
      <c r="AU48" s="15">
        <f>A1L242C14</f>
        <v>282674</v>
      </c>
      <c r="AV48" s="16" t="s">
        <v>9763</v>
      </c>
      <c r="AW48" s="15">
        <f>A1L242C13</f>
        <v>291434</v>
      </c>
      <c r="AX48" s="16" t="s">
        <v>9764</v>
      </c>
      <c r="AY48" s="21">
        <f>IF(OR(B3L841C22=0,B3L841C23=0),0,1+(B3L841C22/B3L841C23))</f>
        <v>1.9699417363794205</v>
      </c>
      <c r="AZ48" s="16" t="s">
        <v>9765</v>
      </c>
      <c r="BA48" s="15">
        <f>A1L242C26</f>
        <v>241319.8</v>
      </c>
      <c r="BB48" s="16" t="s">
        <v>9766</v>
      </c>
      <c r="BC48" s="15">
        <f>A1L242C25</f>
        <v>249611</v>
      </c>
      <c r="BD48" s="16" t="s">
        <v>9767</v>
      </c>
      <c r="BE48" s="21">
        <f>IF(OR(B3L841C25=0,B3L841C26=0),0,1+(B3L841C25/B3L841C26))</f>
        <v>1.9667835151495727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437512</v>
      </c>
      <c r="F49" s="16" t="s">
        <v>9769</v>
      </c>
      <c r="G49" s="15">
        <f>A1L243C1</f>
        <v>461741</v>
      </c>
      <c r="H49" s="16" t="s">
        <v>9770</v>
      </c>
      <c r="I49" s="21">
        <f>IF(OR(B3L842C1=0,B3L842C2=0),0,1+(B3L842C1/B3L842C2))</f>
        <v>1.94752686029614</v>
      </c>
      <c r="J49" s="16" t="s">
        <v>9771</v>
      </c>
      <c r="K49" s="15">
        <f>A1L243C5</f>
        <v>421124</v>
      </c>
      <c r="L49" s="16" t="s">
        <v>9772</v>
      </c>
      <c r="M49" s="15">
        <f>A1L243C4</f>
        <v>426467</v>
      </c>
      <c r="N49" s="16" t="s">
        <v>9773</v>
      </c>
      <c r="O49" s="21">
        <f>IF(OR(B3L842C4=0,B3L842C5=0),0,1+(B3L842C4/B3L842C5))</f>
        <v>1.987471480794528</v>
      </c>
      <c r="P49" s="16" t="s">
        <v>9774</v>
      </c>
      <c r="Q49" s="15">
        <f>A1L243C17</f>
        <v>429318</v>
      </c>
      <c r="R49" s="16" t="s">
        <v>9775</v>
      </c>
      <c r="S49" s="15">
        <f>A1L243C16</f>
        <v>444104</v>
      </c>
      <c r="T49" s="16" t="s">
        <v>9776</v>
      </c>
      <c r="U49" s="21">
        <f>IF(OR(B3L842C7=0,B3L842C8=0),0,1+(B3L842C7/B3L842C8))</f>
        <v>1.9667059967935439</v>
      </c>
      <c r="V49" s="16" t="s">
        <v>9777</v>
      </c>
      <c r="W49" s="15">
        <f>A1L243C8</f>
        <v>416426</v>
      </c>
      <c r="X49" s="16" t="s">
        <v>9778</v>
      </c>
      <c r="Y49" s="15">
        <f>A1L243C7</f>
        <v>424741</v>
      </c>
      <c r="Z49" s="16" t="s">
        <v>9779</v>
      </c>
      <c r="AA49" s="21">
        <f>IF(OR(B3L842C10=0,B3L842C11=0),0,1+(B3L842C10/B3L842C11))</f>
        <v>1.9804233638852855</v>
      </c>
      <c r="AB49" s="16" t="s">
        <v>9780</v>
      </c>
      <c r="AC49" s="15">
        <f>A1L243C20</f>
        <v>425020.66666666669</v>
      </c>
      <c r="AD49" s="16" t="s">
        <v>9781</v>
      </c>
      <c r="AE49" s="15">
        <f>A1L243C19</f>
        <v>437649.66666666669</v>
      </c>
      <c r="AF49" s="16" t="s">
        <v>9782</v>
      </c>
      <c r="AG49" s="21">
        <f>IF(OR(B3L842C13=0,B3L842C14=0),0,1+(B3L842C13/B3L842C14))</f>
        <v>1.971143585927557</v>
      </c>
      <c r="AH49" s="16" t="s">
        <v>9783</v>
      </c>
      <c r="AI49" s="15">
        <f>A1L243C11</f>
        <v>488493</v>
      </c>
      <c r="AJ49" s="16" t="s">
        <v>9784</v>
      </c>
      <c r="AK49" s="15">
        <f>A1L243C10</f>
        <v>501123</v>
      </c>
      <c r="AL49" s="16" t="s">
        <v>9785</v>
      </c>
      <c r="AM49" s="21">
        <f>IF(OR(B3L842C16=0,B3L842C17=0),0,1+(B3L842C16/B3L842C17))</f>
        <v>1.9747966068210798</v>
      </c>
      <c r="AN49" s="16" t="s">
        <v>9786</v>
      </c>
      <c r="AO49" s="15">
        <f>A1L243C23</f>
        <v>440888.75</v>
      </c>
      <c r="AP49" s="16" t="s">
        <v>9787</v>
      </c>
      <c r="AQ49" s="15">
        <f>A1L243C22</f>
        <v>453518</v>
      </c>
      <c r="AR49" s="16" t="s">
        <v>9788</v>
      </c>
      <c r="AS49" s="21">
        <f>IF(OR(B3L842C19=0,B3L842C20=0),0,1+(B3L842C19/B3L842C20))</f>
        <v>1.9721527039720583</v>
      </c>
      <c r="AT49" s="16" t="s">
        <v>9789</v>
      </c>
      <c r="AU49" s="15">
        <f>A1L243C14</f>
        <v>497775</v>
      </c>
      <c r="AV49" s="16" t="s">
        <v>9790</v>
      </c>
      <c r="AW49" s="15">
        <f>A1L243C13</f>
        <v>508481</v>
      </c>
      <c r="AX49" s="16" t="s">
        <v>9791</v>
      </c>
      <c r="AY49" s="21">
        <f>IF(OR(B3L842C22=0,B3L842C23=0),0,1+(B3L842C22/B3L842C23))</f>
        <v>1.978945132659824</v>
      </c>
      <c r="AZ49" s="16" t="s">
        <v>9792</v>
      </c>
      <c r="BA49" s="15">
        <f>A1L243C26</f>
        <v>452266</v>
      </c>
      <c r="BB49" s="16" t="s">
        <v>9793</v>
      </c>
      <c r="BC49" s="15">
        <f>A1L243C25</f>
        <v>464510.6</v>
      </c>
      <c r="BD49" s="16" t="s">
        <v>9794</v>
      </c>
      <c r="BE49" s="21">
        <f>IF(OR(B3L842C25=0,B3L842C26=0),0,1+(B3L842C25/B3L842C26))</f>
        <v>1.9736397834624226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32964</v>
      </c>
      <c r="F50" s="16" t="s">
        <v>9796</v>
      </c>
      <c r="G50" s="15">
        <f>A1L244C1</f>
        <v>48402</v>
      </c>
      <c r="H50" s="16" t="s">
        <v>9797</v>
      </c>
      <c r="I50" s="21">
        <f>IF(OR(B3L843C1=0,B3L843C2=0),0,1+(B3L843C1/B3L843C2))</f>
        <v>1.6810462377587703</v>
      </c>
      <c r="J50" s="16" t="s">
        <v>9798</v>
      </c>
      <c r="K50" s="15">
        <f>A1L244C5</f>
        <v>32640</v>
      </c>
      <c r="L50" s="16" t="s">
        <v>9799</v>
      </c>
      <c r="M50" s="15">
        <f>A1L244C4</f>
        <v>46479</v>
      </c>
      <c r="N50" s="16" t="s">
        <v>9800</v>
      </c>
      <c r="O50" s="21">
        <f>IF(OR(B3L843C4=0,B3L843C5=0),0,1+(B3L843C4/B3L843C5))</f>
        <v>1.7022526302200993</v>
      </c>
      <c r="P50" s="16" t="s">
        <v>9801</v>
      </c>
      <c r="Q50" s="15">
        <f>A1L244C17</f>
        <v>32802</v>
      </c>
      <c r="R50" s="16" t="s">
        <v>9802</v>
      </c>
      <c r="S50" s="15">
        <f>A1L244C16</f>
        <v>47440.5</v>
      </c>
      <c r="T50" s="16" t="s">
        <v>9803</v>
      </c>
      <c r="U50" s="21">
        <f>IF(OR(B3L843C7=0,B3L843C8=0),0,1+(B3L843C7/B3L843C8))</f>
        <v>1.6914345337844248</v>
      </c>
      <c r="V50" s="16" t="s">
        <v>9804</v>
      </c>
      <c r="W50" s="15">
        <f>A1L244C8</f>
        <v>33289</v>
      </c>
      <c r="X50" s="16" t="s">
        <v>9805</v>
      </c>
      <c r="Y50" s="15">
        <f>A1L244C7</f>
        <v>46333</v>
      </c>
      <c r="Z50" s="16" t="s">
        <v>9806</v>
      </c>
      <c r="AA50" s="21">
        <f>IF(OR(B3L843C10=0,B3L843C11=0),0,1+(B3L843C10/B3L843C11))</f>
        <v>1.7184727947683078</v>
      </c>
      <c r="AB50" s="16" t="s">
        <v>9807</v>
      </c>
      <c r="AC50" s="15">
        <f>A1L244C20</f>
        <v>32964.333333333336</v>
      </c>
      <c r="AD50" s="16" t="s">
        <v>9808</v>
      </c>
      <c r="AE50" s="15">
        <f>A1L244C19</f>
        <v>47071.333333333336</v>
      </c>
      <c r="AF50" s="16" t="s">
        <v>9809</v>
      </c>
      <c r="AG50" s="21">
        <f>IF(OR(B3L843C13=0,B3L843C14=0),0,1+(B3L843C13/B3L843C14))</f>
        <v>1.7003059186766185</v>
      </c>
      <c r="AH50" s="16" t="s">
        <v>9810</v>
      </c>
      <c r="AI50" s="15">
        <f>A1L244C11</f>
        <v>32398</v>
      </c>
      <c r="AJ50" s="16" t="s">
        <v>9811</v>
      </c>
      <c r="AK50" s="15">
        <f>A1L244C10</f>
        <v>45049</v>
      </c>
      <c r="AL50" s="16" t="s">
        <v>9812</v>
      </c>
      <c r="AM50" s="21">
        <f>IF(OR(B3L843C16=0,B3L843C17=0),0,1+(B3L843C16/B3L843C17))</f>
        <v>1.7191724566583053</v>
      </c>
      <c r="AN50" s="16" t="s">
        <v>9813</v>
      </c>
      <c r="AO50" s="15">
        <f>A1L244C23</f>
        <v>32822.75</v>
      </c>
      <c r="AP50" s="16" t="s">
        <v>9814</v>
      </c>
      <c r="AQ50" s="15">
        <f>A1L244C22</f>
        <v>46565.75</v>
      </c>
      <c r="AR50" s="16" t="s">
        <v>9815</v>
      </c>
      <c r="AS50" s="21">
        <f>IF(OR(B3L843C19=0,B3L843C20=0),0,1+(B3L843C19/B3L843C20))</f>
        <v>1.7048689219007533</v>
      </c>
      <c r="AT50" s="16" t="s">
        <v>9816</v>
      </c>
      <c r="AU50" s="15">
        <f>A1L244C14</f>
        <v>31906</v>
      </c>
      <c r="AV50" s="16" t="s">
        <v>9817</v>
      </c>
      <c r="AW50" s="15">
        <f>A1L244C13</f>
        <v>43733</v>
      </c>
      <c r="AX50" s="16" t="s">
        <v>9818</v>
      </c>
      <c r="AY50" s="21">
        <f>IF(OR(B3L843C22=0,B3L843C23=0),0,1+(B3L843C22/B3L843C23))</f>
        <v>1.7295634875265817</v>
      </c>
      <c r="AZ50" s="16" t="s">
        <v>9819</v>
      </c>
      <c r="BA50" s="15">
        <f>A1L244C26</f>
        <v>32639.4</v>
      </c>
      <c r="BB50" s="16" t="s">
        <v>9820</v>
      </c>
      <c r="BC50" s="15">
        <f>A1L244C25</f>
        <v>45999.199999999997</v>
      </c>
      <c r="BD50" s="16" t="s">
        <v>9821</v>
      </c>
      <c r="BE50" s="21">
        <f>IF(OR(B3L843C25=0,B3L843C26=0),0,1+(B3L843C25/B3L843C26))</f>
        <v>1.7095645141654638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13870</v>
      </c>
      <c r="F51" s="16" t="s">
        <v>9823</v>
      </c>
      <c r="G51" s="15">
        <f>A1L245C1</f>
        <v>15607</v>
      </c>
      <c r="H51" s="16" t="s">
        <v>9824</v>
      </c>
      <c r="I51" s="21">
        <f>IF(OR(B3L844C1=0,B3L844C2=0),0,1+(B3L844C1/B3L844C2))</f>
        <v>1.8887037867623502</v>
      </c>
      <c r="J51" s="16" t="s">
        <v>9825</v>
      </c>
      <c r="K51" s="15">
        <f>A1L245C5</f>
        <v>13106</v>
      </c>
      <c r="L51" s="16" t="s">
        <v>9826</v>
      </c>
      <c r="M51" s="15">
        <f>A1L245C4</f>
        <v>14316</v>
      </c>
      <c r="N51" s="16" t="s">
        <v>9827</v>
      </c>
      <c r="O51" s="21">
        <f>IF(OR(B3L844C4=0,B3L844C5=0),0,1+(B3L844C4/B3L844C5))</f>
        <v>1.9154791841296452</v>
      </c>
      <c r="P51" s="16" t="s">
        <v>9828</v>
      </c>
      <c r="Q51" s="15">
        <f>A1L245C17</f>
        <v>13488</v>
      </c>
      <c r="R51" s="16" t="s">
        <v>9829</v>
      </c>
      <c r="S51" s="15">
        <f>A1L245C16</f>
        <v>14961.5</v>
      </c>
      <c r="T51" s="16" t="s">
        <v>9830</v>
      </c>
      <c r="U51" s="21">
        <f>IF(OR(B3L844C7=0,B3L844C8=0),0,1+(B3L844C7/B3L844C8))</f>
        <v>1.9015138856398088</v>
      </c>
      <c r="V51" s="16" t="s">
        <v>9831</v>
      </c>
      <c r="W51" s="15">
        <f>A1L245C8</f>
        <v>15064</v>
      </c>
      <c r="X51" s="16" t="s">
        <v>9832</v>
      </c>
      <c r="Y51" s="15">
        <f>A1L245C7</f>
        <v>15819</v>
      </c>
      <c r="Z51" s="16" t="s">
        <v>9833</v>
      </c>
      <c r="AA51" s="21">
        <f>IF(OR(B3L844C10=0,B3L844C11=0),0,1+(B3L844C10/B3L844C11))</f>
        <v>1.9522725836019976</v>
      </c>
      <c r="AB51" s="16" t="s">
        <v>9834</v>
      </c>
      <c r="AC51" s="15">
        <f>A1L245C20</f>
        <v>14013.333333333334</v>
      </c>
      <c r="AD51" s="16" t="s">
        <v>9835</v>
      </c>
      <c r="AE51" s="15">
        <f>A1L245C19</f>
        <v>15247.333333333334</v>
      </c>
      <c r="AF51" s="16" t="s">
        <v>9836</v>
      </c>
      <c r="AG51" s="21">
        <f>IF(OR(B3L844C13=0,B3L844C14=0),0,1+(B3L844C13/B3L844C14))</f>
        <v>1.919067815137073</v>
      </c>
      <c r="AH51" s="16" t="s">
        <v>9837</v>
      </c>
      <c r="AI51" s="15">
        <f>A1L245C11</f>
        <v>17607</v>
      </c>
      <c r="AJ51" s="16" t="s">
        <v>9838</v>
      </c>
      <c r="AK51" s="15">
        <f>A1L245C10</f>
        <v>18566</v>
      </c>
      <c r="AL51" s="16" t="s">
        <v>9839</v>
      </c>
      <c r="AM51" s="21">
        <f>IF(OR(B3L844C16=0,B3L844C17=0),0,1+(B3L844C16/B3L844C17))</f>
        <v>1.9483464397285362</v>
      </c>
      <c r="AN51" s="16" t="s">
        <v>9840</v>
      </c>
      <c r="AO51" s="15">
        <f>A1L245C23</f>
        <v>14911.75</v>
      </c>
      <c r="AP51" s="16" t="s">
        <v>9841</v>
      </c>
      <c r="AQ51" s="15">
        <f>A1L245C22</f>
        <v>16077</v>
      </c>
      <c r="AR51" s="16" t="s">
        <v>9842</v>
      </c>
      <c r="AS51" s="21">
        <f>IF(OR(B3L844C19=0,B3L844C20=0),0,1+(B3L844C19/B3L844C20))</f>
        <v>1.9275206817192263</v>
      </c>
      <c r="AT51" s="16" t="s">
        <v>9843</v>
      </c>
      <c r="AU51" s="15">
        <f>A1L245C14</f>
        <v>18169</v>
      </c>
      <c r="AV51" s="16" t="s">
        <v>9844</v>
      </c>
      <c r="AW51" s="15">
        <f>A1L245C13</f>
        <v>19058</v>
      </c>
      <c r="AX51" s="16" t="s">
        <v>9845</v>
      </c>
      <c r="AY51" s="21">
        <f>IF(OR(B3L844C22=0,B3L844C23=0),0,1+(B3L844C22/B3L844C23))</f>
        <v>1.9533529226571518</v>
      </c>
      <c r="AZ51" s="16" t="s">
        <v>9846</v>
      </c>
      <c r="BA51" s="15">
        <f>A1L245C26</f>
        <v>15563.2</v>
      </c>
      <c r="BB51" s="16" t="s">
        <v>9847</v>
      </c>
      <c r="BC51" s="15">
        <f>A1L245C25</f>
        <v>16673.2</v>
      </c>
      <c r="BD51" s="16" t="s">
        <v>9848</v>
      </c>
      <c r="BE51" s="21">
        <f>IF(OR(B3L844C25=0,B3L844C26=0),0,1+(B3L844C25/B3L844C26))</f>
        <v>1.9334260969699879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115641</v>
      </c>
      <c r="F52" s="16" t="s">
        <v>9850</v>
      </c>
      <c r="G52" s="15">
        <f>A1L246C1</f>
        <v>1221174</v>
      </c>
      <c r="H52" s="16" t="s">
        <v>9851</v>
      </c>
      <c r="I52" s="21">
        <f>IF(OR(B3L845C1=0,B3L845C2=0),0,1+(B3L845C1/B3L845C2))</f>
        <v>1.0946965788659111</v>
      </c>
      <c r="J52" s="16" t="s">
        <v>9852</v>
      </c>
      <c r="K52" s="15">
        <f>A1L246C5</f>
        <v>120539</v>
      </c>
      <c r="L52" s="16" t="s">
        <v>9853</v>
      </c>
      <c r="M52" s="15">
        <f>A1L246C4</f>
        <v>1138944</v>
      </c>
      <c r="N52" s="16" t="s">
        <v>9854</v>
      </c>
      <c r="O52" s="21">
        <f>IF(OR(B3L845C4=0,B3L845C5=0),0,1+(B3L845C4/B3L845C5))</f>
        <v>1.1058340006181164</v>
      </c>
      <c r="P52" s="16" t="s">
        <v>9855</v>
      </c>
      <c r="Q52" s="15">
        <f>A1L246C17</f>
        <v>118090</v>
      </c>
      <c r="R52" s="16" t="s">
        <v>9856</v>
      </c>
      <c r="S52" s="15">
        <f>A1L246C16</f>
        <v>1180059</v>
      </c>
      <c r="T52" s="16" t="s">
        <v>9857</v>
      </c>
      <c r="U52" s="21">
        <f>IF(OR(B3L845C7=0,B3L845C8=0),0,1+(B3L845C7/B3L845C8))</f>
        <v>1.1000712676230595</v>
      </c>
      <c r="V52" s="16" t="s">
        <v>9858</v>
      </c>
      <c r="W52" s="15">
        <f>A1L246C8</f>
        <v>120620</v>
      </c>
      <c r="X52" s="16" t="s">
        <v>9859</v>
      </c>
      <c r="Y52" s="15">
        <f>A1L246C7</f>
        <v>1102954</v>
      </c>
      <c r="Z52" s="16" t="s">
        <v>9860</v>
      </c>
      <c r="AA52" s="21">
        <f>IF(OR(B3L845C10=0,B3L845C11=0),0,1+(B3L845C10/B3L845C11))</f>
        <v>1.1093608618310464</v>
      </c>
      <c r="AB52" s="16" t="s">
        <v>9861</v>
      </c>
      <c r="AC52" s="15">
        <f>A1L246C20</f>
        <v>118933.33333333333</v>
      </c>
      <c r="AD52" s="16" t="s">
        <v>9862</v>
      </c>
      <c r="AE52" s="15">
        <f>A1L246C19</f>
        <v>1154357.3333333333</v>
      </c>
      <c r="AF52" s="16" t="s">
        <v>9863</v>
      </c>
      <c r="AG52" s="21">
        <f>IF(OR(B3L845C13=0,B3L845C14=0),0,1+(B3L845C13/B3L845C14))</f>
        <v>1.1030299110154222</v>
      </c>
      <c r="AH52" s="16" t="s">
        <v>9864</v>
      </c>
      <c r="AI52" s="15">
        <f>A1L246C11</f>
        <v>113865</v>
      </c>
      <c r="AJ52" s="16" t="s">
        <v>9865</v>
      </c>
      <c r="AK52" s="15">
        <f>A1L246C10</f>
        <v>1028119</v>
      </c>
      <c r="AL52" s="16" t="s">
        <v>9866</v>
      </c>
      <c r="AM52" s="21">
        <f>IF(OR(B3L845C16=0,B3L845C17=0),0,1+(B3L845C16/B3L845C17))</f>
        <v>1.1107507983025311</v>
      </c>
      <c r="AN52" s="16" t="s">
        <v>9867</v>
      </c>
      <c r="AO52" s="15">
        <f>A1L246C23</f>
        <v>117666.25</v>
      </c>
      <c r="AP52" s="16" t="s">
        <v>9868</v>
      </c>
      <c r="AQ52" s="15">
        <f>A1L246C22</f>
        <v>1122797.75</v>
      </c>
      <c r="AR52" s="16" t="s">
        <v>9869</v>
      </c>
      <c r="AS52" s="21">
        <f>IF(OR(B3L845C19=0,B3L845C20=0),0,1+(B3L845C19/B3L845C20))</f>
        <v>1.1047973688939081</v>
      </c>
      <c r="AT52" s="16" t="s">
        <v>9870</v>
      </c>
      <c r="AU52" s="15">
        <f>A1L246C14</f>
        <v>83206</v>
      </c>
      <c r="AV52" s="16" t="s">
        <v>9871</v>
      </c>
      <c r="AW52" s="15">
        <f>A1L246C13</f>
        <v>930134</v>
      </c>
      <c r="AX52" s="16" t="s">
        <v>9872</v>
      </c>
      <c r="AY52" s="21">
        <f>IF(OR(B3L845C22=0,B3L845C23=0),0,1+(B3L845C22/B3L845C23))</f>
        <v>1.0894559278555562</v>
      </c>
      <c r="AZ52" s="16" t="s">
        <v>9873</v>
      </c>
      <c r="BA52" s="15">
        <f>A1L246C26</f>
        <v>110774.2</v>
      </c>
      <c r="BB52" s="16" t="s">
        <v>9874</v>
      </c>
      <c r="BC52" s="15">
        <f>A1L246C25</f>
        <v>1084265</v>
      </c>
      <c r="BD52" s="16" t="s">
        <v>9875</v>
      </c>
      <c r="BE52" s="21">
        <f>IF(OR(B3L845C25=0,B3L845C26=0),0,1+(B3L845C25/B3L845C26))</f>
        <v>1.102165245581108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347794</v>
      </c>
      <c r="F53" s="16" t="s">
        <v>9877</v>
      </c>
      <c r="G53" s="15">
        <f>A1L247C1</f>
        <v>593890</v>
      </c>
      <c r="H53" s="16" t="s">
        <v>9878</v>
      </c>
      <c r="I53" s="21">
        <f>IF(OR(B3L846C1=0,B3L846C2=0),0,1+(B3L846C1/B3L846C2))</f>
        <v>1.5856202327030258</v>
      </c>
      <c r="J53" s="16" t="s">
        <v>9879</v>
      </c>
      <c r="K53" s="15">
        <f>A1L247C5</f>
        <v>350827</v>
      </c>
      <c r="L53" s="16" t="s">
        <v>9880</v>
      </c>
      <c r="M53" s="15">
        <f>A1L247C4</f>
        <v>581797</v>
      </c>
      <c r="N53" s="16" t="s">
        <v>9881</v>
      </c>
      <c r="O53" s="21">
        <f>IF(OR(B3L846C4=0,B3L846C5=0),0,1+(B3L846C4/B3L846C5))</f>
        <v>1.60300585943207</v>
      </c>
      <c r="P53" s="16" t="s">
        <v>9882</v>
      </c>
      <c r="Q53" s="15">
        <f>A1L247C17</f>
        <v>349310.5</v>
      </c>
      <c r="R53" s="16" t="s">
        <v>9883</v>
      </c>
      <c r="S53" s="15">
        <f>A1L247C16</f>
        <v>587843.5</v>
      </c>
      <c r="T53" s="16" t="s">
        <v>9884</v>
      </c>
      <c r="U53" s="21">
        <f>IF(OR(B3L846C7=0,B3L846C8=0),0,1+(B3L846C7/B3L846C8))</f>
        <v>1.594223632650527</v>
      </c>
      <c r="V53" s="16" t="s">
        <v>9885</v>
      </c>
      <c r="W53" s="15">
        <f>A1L247C8</f>
        <v>317141</v>
      </c>
      <c r="X53" s="16" t="s">
        <v>9886</v>
      </c>
      <c r="Y53" s="15">
        <f>A1L247C7</f>
        <v>547877</v>
      </c>
      <c r="Z53" s="16" t="s">
        <v>9887</v>
      </c>
      <c r="AA53" s="21">
        <f>IF(OR(B3L846C10=0,B3L846C11=0),0,1+(B3L846C10/B3L846C11))</f>
        <v>1.578854377898689</v>
      </c>
      <c r="AB53" s="16" t="s">
        <v>9888</v>
      </c>
      <c r="AC53" s="15">
        <f>A1L247C20</f>
        <v>338587.33333333331</v>
      </c>
      <c r="AD53" s="16" t="s">
        <v>9889</v>
      </c>
      <c r="AE53" s="15">
        <f>A1L247C19</f>
        <v>574521.33333333337</v>
      </c>
      <c r="AF53" s="16" t="s">
        <v>9890</v>
      </c>
      <c r="AG53" s="21">
        <f>IF(OR(B3L846C13=0,B3L846C14=0),0,1+(B3L846C13/B3L846C14))</f>
        <v>1.5893381388796701</v>
      </c>
      <c r="AH53" s="16" t="s">
        <v>9891</v>
      </c>
      <c r="AI53" s="15">
        <f>A1L247C11</f>
        <v>273324</v>
      </c>
      <c r="AJ53" s="16" t="s">
        <v>9892</v>
      </c>
      <c r="AK53" s="15">
        <f>A1L247C10</f>
        <v>488978</v>
      </c>
      <c r="AL53" s="16" t="s">
        <v>9893</v>
      </c>
      <c r="AM53" s="21">
        <f>IF(OR(B3L846C16=0,B3L846C17=0),0,1+(B3L846C16/B3L846C17))</f>
        <v>1.558969933207629</v>
      </c>
      <c r="AN53" s="16" t="s">
        <v>9894</v>
      </c>
      <c r="AO53" s="15">
        <f>A1L247C23</f>
        <v>322271.5</v>
      </c>
      <c r="AP53" s="16" t="s">
        <v>9895</v>
      </c>
      <c r="AQ53" s="15">
        <f>A1L247C22</f>
        <v>553135.5</v>
      </c>
      <c r="AR53" s="16" t="s">
        <v>9896</v>
      </c>
      <c r="AS53" s="21">
        <f>IF(OR(B3L846C19=0,B3L846C20=0),0,1+(B3L846C19/B3L846C20))</f>
        <v>1.5826266800811013</v>
      </c>
      <c r="AT53" s="16" t="s">
        <v>9897</v>
      </c>
      <c r="AU53" s="15">
        <f>A1L247C14</f>
        <v>254002</v>
      </c>
      <c r="AV53" s="16" t="s">
        <v>9898</v>
      </c>
      <c r="AW53" s="15">
        <f>A1L247C13</f>
        <v>441512</v>
      </c>
      <c r="AX53" s="16" t="s">
        <v>9899</v>
      </c>
      <c r="AY53" s="21">
        <f>IF(OR(B3L846C22=0,B3L846C23=0),0,1+(B3L846C22/B3L846C23))</f>
        <v>1.5753003315878165</v>
      </c>
      <c r="AZ53" s="16" t="s">
        <v>9900</v>
      </c>
      <c r="BA53" s="15">
        <f>A1L247C26</f>
        <v>308617.59999999998</v>
      </c>
      <c r="BB53" s="16" t="s">
        <v>9901</v>
      </c>
      <c r="BC53" s="15">
        <f>A1L247C25</f>
        <v>530810.80000000005</v>
      </c>
      <c r="BD53" s="16" t="s">
        <v>9902</v>
      </c>
      <c r="BE53" s="21">
        <f>IF(OR(B3L846C25=0,B3L846C26=0),0,1+(B3L846C25/B3L846C26))</f>
        <v>1.5814079140816275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686</v>
      </c>
      <c r="F54" s="16" t="s">
        <v>9904</v>
      </c>
      <c r="G54" s="15">
        <f>A1L248C1</f>
        <v>533</v>
      </c>
      <c r="H54" s="16" t="s">
        <v>9905</v>
      </c>
      <c r="I54" s="21">
        <f>IF(OR(B3L847C1=0,B3L847C2=0),0,1+(B3L847C1/B3L847C2))</f>
        <v>2.2870544090056288</v>
      </c>
      <c r="J54" s="16" t="s">
        <v>9906</v>
      </c>
      <c r="K54" s="15">
        <f>A1L248C5</f>
        <v>712</v>
      </c>
      <c r="L54" s="16" t="s">
        <v>9907</v>
      </c>
      <c r="M54" s="15">
        <f>A1L248C4</f>
        <v>585</v>
      </c>
      <c r="N54" s="16" t="s">
        <v>9908</v>
      </c>
      <c r="O54" s="21">
        <f>IF(OR(B3L847C4=0,B3L847C5=0),0,1+(B3L847C4/B3L847C5))</f>
        <v>2.2170940170940172</v>
      </c>
      <c r="P54" s="16" t="s">
        <v>9909</v>
      </c>
      <c r="Q54" s="15">
        <f>A1L248C17</f>
        <v>699</v>
      </c>
      <c r="R54" s="16" t="s">
        <v>9910</v>
      </c>
      <c r="S54" s="15">
        <f>A1L248C16</f>
        <v>559</v>
      </c>
      <c r="T54" s="16" t="s">
        <v>9911</v>
      </c>
      <c r="U54" s="21">
        <f>IF(OR(B3L847C7=0,B3L847C8=0),0,1+(B3L847C7/B3L847C8))</f>
        <v>2.2504472271914135</v>
      </c>
      <c r="V54" s="16" t="s">
        <v>9912</v>
      </c>
      <c r="W54" s="15">
        <f>A1L248C8</f>
        <v>729</v>
      </c>
      <c r="X54" s="16" t="s">
        <v>9913</v>
      </c>
      <c r="Y54" s="15">
        <f>A1L248C7</f>
        <v>403</v>
      </c>
      <c r="Z54" s="16" t="s">
        <v>9914</v>
      </c>
      <c r="AA54" s="21">
        <f>IF(OR(B3L847C10=0,B3L847C11=0),0,1+(B3L847C10/B3L847C11))</f>
        <v>2.8089330024813899</v>
      </c>
      <c r="AB54" s="16" t="s">
        <v>9915</v>
      </c>
      <c r="AC54" s="15">
        <f>A1L248C20</f>
        <v>709</v>
      </c>
      <c r="AD54" s="16" t="s">
        <v>9916</v>
      </c>
      <c r="AE54" s="15">
        <f>A1L248C19</f>
        <v>507</v>
      </c>
      <c r="AF54" s="16" t="s">
        <v>9917</v>
      </c>
      <c r="AG54" s="21">
        <f>IF(OR(B3L847C13=0,B3L847C14=0),0,1+(B3L847C13/B3L847C14))</f>
        <v>2.3984220907297829</v>
      </c>
      <c r="AH54" s="16" t="s">
        <v>9918</v>
      </c>
      <c r="AI54" s="15">
        <f>A1L248C11</f>
        <v>698</v>
      </c>
      <c r="AJ54" s="16" t="s">
        <v>9919</v>
      </c>
      <c r="AK54" s="15">
        <f>A1L248C10</f>
        <v>302</v>
      </c>
      <c r="AL54" s="16" t="s">
        <v>9920</v>
      </c>
      <c r="AM54" s="21">
        <f>IF(OR(B3L847C16=0,B3L847C17=0),0,1+(B3L847C16/B3L847C17))</f>
        <v>3.3112582781456954</v>
      </c>
      <c r="AN54" s="16" t="s">
        <v>9921</v>
      </c>
      <c r="AO54" s="21">
        <f>A1L248C23</f>
        <v>706.25</v>
      </c>
      <c r="AP54" s="16" t="s">
        <v>9922</v>
      </c>
      <c r="AQ54" s="21">
        <f>A1L248C22</f>
        <v>455.75</v>
      </c>
      <c r="AR54" s="16" t="s">
        <v>9923</v>
      </c>
      <c r="AS54" s="21">
        <f>IF(OR(B3L847C19=0,B3L847C20=0),0,1+(B3L847C19/B3L847C20))</f>
        <v>2.5496434448710916</v>
      </c>
      <c r="AT54" s="16" t="s">
        <v>9924</v>
      </c>
      <c r="AU54" s="15">
        <f>A1L248C14</f>
        <v>811</v>
      </c>
      <c r="AV54" s="16" t="s">
        <v>9925</v>
      </c>
      <c r="AW54" s="15">
        <f>A1L248C13</f>
        <v>386</v>
      </c>
      <c r="AX54" s="16" t="s">
        <v>9926</v>
      </c>
      <c r="AY54" s="21">
        <f>IF(OR(B3L847C22=0,B3L847C23=0),0,1+(B3L847C22/B3L847C23))</f>
        <v>3.1010362694300517</v>
      </c>
      <c r="AZ54" s="16" t="s">
        <v>9927</v>
      </c>
      <c r="BA54" s="21">
        <f>A1L248C26</f>
        <v>727.2</v>
      </c>
      <c r="BB54" s="16" t="s">
        <v>9928</v>
      </c>
      <c r="BC54" s="21">
        <f>A1L248C25</f>
        <v>441.8</v>
      </c>
      <c r="BD54" s="16" t="s">
        <v>9929</v>
      </c>
      <c r="BE54" s="21">
        <f>IF(OR(B3L847C25=0,B3L847C26=0),0,1+(B3L847C25/B3L847C26))</f>
        <v>2.6459936622906293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185600</v>
      </c>
      <c r="F55" s="16" t="s">
        <v>9931</v>
      </c>
      <c r="G55" s="15">
        <f>A1L249C1</f>
        <v>196881</v>
      </c>
      <c r="H55" s="16" t="s">
        <v>9932</v>
      </c>
      <c r="I55" s="21">
        <f>IF(OR(B3L848C1=0,B3L848C2=0),0,1+(B3L848C1/B3L848C2))</f>
        <v>1.9427014287818531</v>
      </c>
      <c r="J55" s="16" t="s">
        <v>9933</v>
      </c>
      <c r="K55" s="15">
        <f>A1L249C5</f>
        <v>178945</v>
      </c>
      <c r="L55" s="16" t="s">
        <v>9934</v>
      </c>
      <c r="M55" s="15">
        <f>A1L249C4</f>
        <v>185356</v>
      </c>
      <c r="N55" s="16" t="s">
        <v>9935</v>
      </c>
      <c r="O55" s="21">
        <f>IF(OR(B3L848C4=0,B3L848C5=0),0,1+(B3L848C4/B3L848C5))</f>
        <v>1.9654125035067653</v>
      </c>
      <c r="P55" s="16" t="s">
        <v>9936</v>
      </c>
      <c r="Q55" s="15">
        <f>A1L249C17</f>
        <v>182272.5</v>
      </c>
      <c r="R55" s="16" t="s">
        <v>9937</v>
      </c>
      <c r="S55" s="15">
        <f>A1L249C16</f>
        <v>191118.5</v>
      </c>
      <c r="T55" s="16" t="s">
        <v>9938</v>
      </c>
      <c r="U55" s="21">
        <f>IF(OR(B3L848C7=0,B3L848C8=0),0,1+(B3L848C7/B3L848C8))</f>
        <v>1.9537145802211717</v>
      </c>
      <c r="V55" s="16" t="s">
        <v>9939</v>
      </c>
      <c r="W55" s="15">
        <f>A1L249C8</f>
        <v>170873</v>
      </c>
      <c r="X55" s="16" t="s">
        <v>9940</v>
      </c>
      <c r="Y55" s="15">
        <f>A1L249C7</f>
        <v>171884</v>
      </c>
      <c r="Z55" s="16" t="s">
        <v>9941</v>
      </c>
      <c r="AA55" s="21">
        <f>IF(OR(B3L848C10=0,B3L848C11=0),0,1+(B3L848C10/B3L848C11))</f>
        <v>1.9941181261781202</v>
      </c>
      <c r="AB55" s="16" t="s">
        <v>9942</v>
      </c>
      <c r="AC55" s="15">
        <f>A1L249C20</f>
        <v>178472.66666666666</v>
      </c>
      <c r="AD55" s="16" t="s">
        <v>9943</v>
      </c>
      <c r="AE55" s="15">
        <f>A1L249C19</f>
        <v>184707</v>
      </c>
      <c r="AF55" s="16" t="s">
        <v>9944</v>
      </c>
      <c r="AG55" s="21">
        <f>IF(OR(B3L848C13=0,B3L848C14=0),0,1+(B3L848C13/B3L848C14))</f>
        <v>1.9662474441502849</v>
      </c>
      <c r="AH55" s="16" t="s">
        <v>9945</v>
      </c>
      <c r="AI55" s="15">
        <f>A1L249C11</f>
        <v>159059</v>
      </c>
      <c r="AJ55" s="16" t="s">
        <v>9946</v>
      </c>
      <c r="AK55" s="15">
        <f>A1L249C10</f>
        <v>162991</v>
      </c>
      <c r="AL55" s="16" t="s">
        <v>9947</v>
      </c>
      <c r="AM55" s="21">
        <f>IF(OR(B3L848C16=0,B3L848C17=0),0,1+(B3L848C16/B3L848C17))</f>
        <v>1.975875968611764</v>
      </c>
      <c r="AN55" s="16" t="s">
        <v>9948</v>
      </c>
      <c r="AO55" s="15">
        <f>A1L249C23</f>
        <v>173619.25</v>
      </c>
      <c r="AP55" s="16" t="s">
        <v>9949</v>
      </c>
      <c r="AQ55" s="15">
        <f>A1L249C22</f>
        <v>179278</v>
      </c>
      <c r="AR55" s="16" t="s">
        <v>9950</v>
      </c>
      <c r="AS55" s="21">
        <f>IF(OR(B3L848C19=0,B3L848C20=0),0,1+(B3L848C19/B3L848C20))</f>
        <v>1.968435892859135</v>
      </c>
      <c r="AT55" s="16" t="s">
        <v>9951</v>
      </c>
      <c r="AU55" s="15">
        <f>A1L249C14</f>
        <v>156908</v>
      </c>
      <c r="AV55" s="16" t="s">
        <v>9952</v>
      </c>
      <c r="AW55" s="15">
        <f>A1L249C13</f>
        <v>156281</v>
      </c>
      <c r="AX55" s="16" t="s">
        <v>9953</v>
      </c>
      <c r="AY55" s="21">
        <f>IF(OR(B3L848C22=0,B3L848C23=0),0,1+(B3L848C22/B3L848C23))</f>
        <v>2.0040120040184028</v>
      </c>
      <c r="AZ55" s="16" t="s">
        <v>9954</v>
      </c>
      <c r="BA55" s="15">
        <f>A1L249C26</f>
        <v>170277</v>
      </c>
      <c r="BB55" s="16" t="s">
        <v>9955</v>
      </c>
      <c r="BC55" s="15">
        <f>A1L249C25</f>
        <v>174678.6</v>
      </c>
      <c r="BD55" s="16" t="s">
        <v>9956</v>
      </c>
      <c r="BE55" s="21">
        <f>IF(OR(B3L848C25=0,B3L848C26=0),0,1+(B3L848C25/B3L848C26))</f>
        <v>1.974801721561771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283065</v>
      </c>
      <c r="F56" s="16" t="s">
        <v>9958</v>
      </c>
      <c r="G56" s="15">
        <f>A1L250C1</f>
        <v>279690</v>
      </c>
      <c r="H56" s="16" t="s">
        <v>9959</v>
      </c>
      <c r="I56" s="21">
        <f>IF(OR(B3L849C1=0,B3L849C2=0),0,1+(B3L849C1/B3L849C2))</f>
        <v>2.0120669312453074</v>
      </c>
      <c r="J56" s="16" t="s">
        <v>9960</v>
      </c>
      <c r="K56" s="15">
        <f>A1L250C5</f>
        <v>291022</v>
      </c>
      <c r="L56" s="16" t="s">
        <v>9961</v>
      </c>
      <c r="M56" s="15">
        <f>A1L250C4</f>
        <v>284723</v>
      </c>
      <c r="N56" s="16" t="s">
        <v>9962</v>
      </c>
      <c r="O56" s="21">
        <f>IF(OR(B3L849C4=0,B3L849C5=0),0,1+(B3L849C4/B3L849C5))</f>
        <v>2.0221232566389089</v>
      </c>
      <c r="P56" s="16" t="s">
        <v>9963</v>
      </c>
      <c r="Q56" s="15">
        <f>A1L250C17</f>
        <v>287043.5</v>
      </c>
      <c r="R56" s="16" t="s">
        <v>9964</v>
      </c>
      <c r="S56" s="15">
        <f>A1L250C16</f>
        <v>282206.5</v>
      </c>
      <c r="T56" s="16" t="s">
        <v>9965</v>
      </c>
      <c r="U56" s="21">
        <f>IF(OR(B3L849C7=0,B3L849C8=0),0,1+(B3L849C7/B3L849C8))</f>
        <v>2.0171399312205778</v>
      </c>
      <c r="V56" s="16" t="s">
        <v>9966</v>
      </c>
      <c r="W56" s="15">
        <f>A1L250C8</f>
        <v>291787</v>
      </c>
      <c r="X56" s="16" t="s">
        <v>9967</v>
      </c>
      <c r="Y56" s="15">
        <f>A1L250C7</f>
        <v>283601</v>
      </c>
      <c r="Z56" s="16" t="s">
        <v>9968</v>
      </c>
      <c r="AA56" s="21">
        <f>IF(OR(B3L849C10=0,B3L849C11=0),0,1+(B3L849C10/B3L849C11))</f>
        <v>2.028864496246487</v>
      </c>
      <c r="AB56" s="16" t="s">
        <v>9969</v>
      </c>
      <c r="AC56" s="15">
        <f>A1L250C20</f>
        <v>288624.66666666669</v>
      </c>
      <c r="AD56" s="16" t="s">
        <v>9970</v>
      </c>
      <c r="AE56" s="15">
        <f>A1L250C19</f>
        <v>282671.33333333331</v>
      </c>
      <c r="AF56" s="16" t="s">
        <v>9971</v>
      </c>
      <c r="AG56" s="21">
        <f>IF(OR(B3L849C13=0,B3L849C14=0),0,1+(B3L849C13/B3L849C14))</f>
        <v>2.0210609730499733</v>
      </c>
      <c r="AH56" s="16" t="s">
        <v>9972</v>
      </c>
      <c r="AI56" s="15">
        <f>A1L250C11</f>
        <v>305333</v>
      </c>
      <c r="AJ56" s="16" t="s">
        <v>9973</v>
      </c>
      <c r="AK56" s="15">
        <f>A1L250C10</f>
        <v>299000</v>
      </c>
      <c r="AL56" s="16" t="s">
        <v>9974</v>
      </c>
      <c r="AM56" s="21">
        <f>IF(OR(B3L849C16=0,B3L849C17=0),0,1+(B3L849C16/B3L849C17))</f>
        <v>2.0211806020066891</v>
      </c>
      <c r="AN56" s="16" t="s">
        <v>9975</v>
      </c>
      <c r="AO56" s="15">
        <f>A1L250C23</f>
        <v>292801.75</v>
      </c>
      <c r="AP56" s="16" t="s">
        <v>9976</v>
      </c>
      <c r="AQ56" s="15">
        <f>A1L250C22</f>
        <v>286753.5</v>
      </c>
      <c r="AR56" s="16" t="s">
        <v>9977</v>
      </c>
      <c r="AS56" s="21">
        <f>IF(OR(B3L849C19=0,B3L849C20=0),0,1+(B3L849C19/B3L849C20))</f>
        <v>2.0210921575499512</v>
      </c>
      <c r="AT56" s="16" t="s">
        <v>9978</v>
      </c>
      <c r="AU56" s="15">
        <f>A1L250C14</f>
        <v>293601</v>
      </c>
      <c r="AV56" s="16" t="s">
        <v>9979</v>
      </c>
      <c r="AW56" s="15">
        <f>A1L250C13</f>
        <v>288278</v>
      </c>
      <c r="AX56" s="16" t="s">
        <v>9980</v>
      </c>
      <c r="AY56" s="21">
        <f>IF(OR(B3L849C22=0,B3L849C23=0),0,1+(B3L849C22/B3L849C23))</f>
        <v>2.0184648152130928</v>
      </c>
      <c r="AZ56" s="16" t="s">
        <v>9981</v>
      </c>
      <c r="BA56" s="15">
        <f>A1L250C26</f>
        <v>292961.59999999998</v>
      </c>
      <c r="BB56" s="16" t="s">
        <v>9982</v>
      </c>
      <c r="BC56" s="15">
        <f>A1L250C25</f>
        <v>287058.40000000002</v>
      </c>
      <c r="BD56" s="16" t="s">
        <v>9983</v>
      </c>
      <c r="BE56" s="21">
        <f>IF(OR(B3L849C25=0,B3L849C26=0),0,1+(B3L849C25/B3L849C26))</f>
        <v>2.0205644565705096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779178</v>
      </c>
      <c r="F57" s="16" t="s">
        <v>9985</v>
      </c>
      <c r="G57" s="15">
        <f>A1L251C1</f>
        <v>775712</v>
      </c>
      <c r="H57" s="16" t="s">
        <v>9986</v>
      </c>
      <c r="I57" s="21">
        <f>IF(OR(B3L850C1=0,B3L850C2=0),0,1+(B3L850C1/B3L850C2))</f>
        <v>2.0044681531289963</v>
      </c>
      <c r="J57" s="16" t="s">
        <v>9987</v>
      </c>
      <c r="K57" s="15">
        <f>A1L251C5</f>
        <v>644406</v>
      </c>
      <c r="L57" s="16" t="s">
        <v>9988</v>
      </c>
      <c r="M57" s="15">
        <f>A1L251C4</f>
        <v>633253</v>
      </c>
      <c r="N57" s="16" t="s">
        <v>9989</v>
      </c>
      <c r="O57" s="21">
        <f>IF(OR(B3L850C4=0,B3L850C5=0),0,1+(B3L850C4/B3L850C5))</f>
        <v>2.0176122339728355</v>
      </c>
      <c r="P57" s="16" t="s">
        <v>9990</v>
      </c>
      <c r="Q57" s="15">
        <f>A1L251C17</f>
        <v>711792</v>
      </c>
      <c r="R57" s="16" t="s">
        <v>9991</v>
      </c>
      <c r="S57" s="15">
        <f>A1L251C16</f>
        <v>704482.5</v>
      </c>
      <c r="T57" s="16" t="s">
        <v>9992</v>
      </c>
      <c r="U57" s="21">
        <f>IF(OR(B3L850C7=0,B3L850C8=0),0,1+(B3L850C7/B3L850C8))</f>
        <v>2.0103757013126655</v>
      </c>
      <c r="V57" s="16" t="s">
        <v>9993</v>
      </c>
      <c r="W57" s="15">
        <f>A1L251C8</f>
        <v>538858</v>
      </c>
      <c r="X57" s="16" t="s">
        <v>9994</v>
      </c>
      <c r="Y57" s="15">
        <f>A1L251C7</f>
        <v>531456</v>
      </c>
      <c r="Z57" s="16" t="s">
        <v>9995</v>
      </c>
      <c r="AA57" s="21">
        <f>IF(OR(B3L850C10=0,B3L850C11=0),0,1+(B3L850C10/B3L850C11))</f>
        <v>2.0139277757707128</v>
      </c>
      <c r="AB57" s="16" t="s">
        <v>9996</v>
      </c>
      <c r="AC57" s="15">
        <f>A1L251C20</f>
        <v>654147.33333333337</v>
      </c>
      <c r="AD57" s="16" t="s">
        <v>9997</v>
      </c>
      <c r="AE57" s="15">
        <f>A1L251C19</f>
        <v>646807</v>
      </c>
      <c r="AF57" s="16" t="s">
        <v>9998</v>
      </c>
      <c r="AG57" s="21">
        <f>IF(OR(B3L850C13=0,B3L850C14=0),0,1+(B3L850C13/B3L850C14))</f>
        <v>2.0113485681715462</v>
      </c>
      <c r="AH57" s="16" t="s">
        <v>9999</v>
      </c>
      <c r="AI57" s="15">
        <f>A1L251C11</f>
        <v>495096</v>
      </c>
      <c r="AJ57" s="16" t="s">
        <v>10000</v>
      </c>
      <c r="AK57" s="15">
        <f>A1L251C10</f>
        <v>487811</v>
      </c>
      <c r="AL57" s="16" t="s">
        <v>10001</v>
      </c>
      <c r="AM57" s="21">
        <f>IF(OR(B3L850C16=0,B3L850C17=0),0,1+(B3L850C16/B3L850C17))</f>
        <v>2.014934062577515</v>
      </c>
      <c r="AN57" s="16" t="s">
        <v>10002</v>
      </c>
      <c r="AO57" s="15">
        <f>A1L251C23</f>
        <v>614384.5</v>
      </c>
      <c r="AP57" s="16" t="s">
        <v>10003</v>
      </c>
      <c r="AQ57" s="15">
        <f>A1L251C22</f>
        <v>607058</v>
      </c>
      <c r="AR57" s="16" t="s">
        <v>10004</v>
      </c>
      <c r="AS57" s="21">
        <f>IF(OR(B3L850C19=0,B3L850C20=0),0,1+(B3L850C19/B3L850C20))</f>
        <v>2.0120688632717139</v>
      </c>
      <c r="AT57" s="16" t="s">
        <v>10005</v>
      </c>
      <c r="AU57" s="15">
        <f>A1L251C14</f>
        <v>477140</v>
      </c>
      <c r="AV57" s="16" t="s">
        <v>10006</v>
      </c>
      <c r="AW57" s="15">
        <f>A1L251C13</f>
        <v>474103</v>
      </c>
      <c r="AX57" s="16" t="s">
        <v>10007</v>
      </c>
      <c r="AY57" s="21">
        <f>IF(OR(B3L850C22=0,B3L850C23=0),0,1+(B3L850C22/B3L850C23))</f>
        <v>2.0064057810222673</v>
      </c>
      <c r="AZ57" s="16" t="s">
        <v>10008</v>
      </c>
      <c r="BA57" s="15">
        <f>A1L251C26</f>
        <v>586935.6</v>
      </c>
      <c r="BB57" s="16" t="s">
        <v>10009</v>
      </c>
      <c r="BC57" s="15">
        <f>A1L251C25</f>
        <v>580467</v>
      </c>
      <c r="BD57" s="16" t="s">
        <v>10010</v>
      </c>
      <c r="BE57" s="21">
        <f>IF(OR(B3L850C25=0,B3L850C26=0),0,1+(B3L850C25/B3L850C26))</f>
        <v>2.0111437859516563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37214</v>
      </c>
      <c r="F58" s="16" t="s">
        <v>10012</v>
      </c>
      <c r="G58" s="15">
        <f>A1L252C1</f>
        <v>284849</v>
      </c>
      <c r="H58" s="16" t="s">
        <v>10013</v>
      </c>
      <c r="I58" s="21">
        <f>IF(OR(B3L851C1=0,B3L851C2=0),0,1+(B3L851C1/B3L851C2))</f>
        <v>1.1306446573447686</v>
      </c>
      <c r="J58" s="16" t="s">
        <v>10014</v>
      </c>
      <c r="K58" s="15">
        <f>A1L252C5</f>
        <v>22227</v>
      </c>
      <c r="L58" s="16" t="s">
        <v>10015</v>
      </c>
      <c r="M58" s="15">
        <f>A1L252C4</f>
        <v>279682</v>
      </c>
      <c r="N58" s="16" t="s">
        <v>10016</v>
      </c>
      <c r="O58" s="21">
        <f>IF(OR(B3L851C4=0,B3L851C5=0),0,1+(B3L851C4/B3L851C5))</f>
        <v>1.0794724007980492</v>
      </c>
      <c r="P58" s="16" t="s">
        <v>10017</v>
      </c>
      <c r="Q58" s="15">
        <f>A1L252C17</f>
        <v>29720.5</v>
      </c>
      <c r="R58" s="16" t="s">
        <v>10018</v>
      </c>
      <c r="S58" s="15">
        <f>A1L252C16</f>
        <v>282265.5</v>
      </c>
      <c r="T58" s="16" t="s">
        <v>10019</v>
      </c>
      <c r="U58" s="21">
        <f>IF(OR(B3L851C7=0,B3L851C8=0),0,1+(B3L851C7/B3L851C8))</f>
        <v>1.1052927120034153</v>
      </c>
      <c r="V58" s="16" t="s">
        <v>10020</v>
      </c>
      <c r="W58" s="15">
        <f>A1L252C8</f>
        <v>11783</v>
      </c>
      <c r="X58" s="16" t="s">
        <v>10021</v>
      </c>
      <c r="Y58" s="15">
        <f>A1L252C7</f>
        <v>254594</v>
      </c>
      <c r="Z58" s="16" t="s">
        <v>10022</v>
      </c>
      <c r="AA58" s="21">
        <f>IF(OR(B3L851C10=0,B3L851C11=0),0,1+(B3L851C10/B3L851C11))</f>
        <v>1.0462815305938082</v>
      </c>
      <c r="AB58" s="16" t="s">
        <v>10023</v>
      </c>
      <c r="AC58" s="15">
        <f>A1L252C20</f>
        <v>23741.333333333332</v>
      </c>
      <c r="AD58" s="16" t="s">
        <v>10024</v>
      </c>
      <c r="AE58" s="15">
        <f>A1L252C19</f>
        <v>273041.66666666669</v>
      </c>
      <c r="AF58" s="16" t="s">
        <v>10025</v>
      </c>
      <c r="AG58" s="21">
        <f>IF(OR(B3L851C13=0,B3L851C14=0),0,1+(B3L851C13/B3L851C14))</f>
        <v>1.0869513200061041</v>
      </c>
      <c r="AH58" s="16" t="s">
        <v>10026</v>
      </c>
      <c r="AI58" s="15">
        <f>A1L252C11</f>
        <v>15132</v>
      </c>
      <c r="AJ58" s="16" t="s">
        <v>10027</v>
      </c>
      <c r="AK58" s="15">
        <f>A1L252C10</f>
        <v>262423</v>
      </c>
      <c r="AL58" s="16" t="s">
        <v>10028</v>
      </c>
      <c r="AM58" s="21">
        <f>IF(OR(B3L851C16=0,B3L851C17=0),0,1+(B3L851C16/B3L851C17))</f>
        <v>1.057662628656787</v>
      </c>
      <c r="AN58" s="16" t="s">
        <v>10029</v>
      </c>
      <c r="AO58" s="15">
        <f>A1L252C23</f>
        <v>21589</v>
      </c>
      <c r="AP58" s="16" t="s">
        <v>10030</v>
      </c>
      <c r="AQ58" s="15">
        <f>A1L252C22</f>
        <v>270387</v>
      </c>
      <c r="AR58" s="16" t="s">
        <v>10031</v>
      </c>
      <c r="AS58" s="21">
        <f>IF(OR(B3L851C19=0,B3L851C20=0),0,1+(B3L851C19/B3L851C20))</f>
        <v>1.0798448150243909</v>
      </c>
      <c r="AT58" s="16" t="s">
        <v>10032</v>
      </c>
      <c r="AU58" s="15">
        <f>A1L252C14</f>
        <v>41236</v>
      </c>
      <c r="AV58" s="16" t="s">
        <v>10033</v>
      </c>
      <c r="AW58" s="15">
        <f>A1L252C13</f>
        <v>295723</v>
      </c>
      <c r="AX58" s="16" t="s">
        <v>10034</v>
      </c>
      <c r="AY58" s="21">
        <f>IF(OR(B3L851C22=0,B3L851C23=0),0,1+(B3L851C22/B3L851C23))</f>
        <v>1.139441301488217</v>
      </c>
      <c r="AZ58" s="16" t="s">
        <v>10035</v>
      </c>
      <c r="BA58" s="15">
        <f>A1L252C26</f>
        <v>25518.400000000001</v>
      </c>
      <c r="BB58" s="16" t="s">
        <v>10036</v>
      </c>
      <c r="BC58" s="15">
        <f>A1L252C25</f>
        <v>275454.2</v>
      </c>
      <c r="BD58" s="16" t="s">
        <v>10037</v>
      </c>
      <c r="BE58" s="21">
        <f>IF(OR(B3L851C25=0,B3L851C26=0),0,1+(B3L851C25/B3L851C26))</f>
        <v>1.0926411722892591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1099457</v>
      </c>
      <c r="F59" s="16" t="s">
        <v>10039</v>
      </c>
      <c r="G59" s="15">
        <f>A1L253C1</f>
        <v>1340251</v>
      </c>
      <c r="H59" s="16" t="s">
        <v>10040</v>
      </c>
      <c r="I59" s="21">
        <f>IF(OR(B3L852C1=0,B3L852C2=0),0,1+(B3L852C1/B3L852C2))</f>
        <v>1.8203366384356363</v>
      </c>
      <c r="J59" s="16" t="s">
        <v>10041</v>
      </c>
      <c r="K59" s="15">
        <f>A1L253C5</f>
        <v>957655</v>
      </c>
      <c r="L59" s="16" t="s">
        <v>10042</v>
      </c>
      <c r="M59" s="15">
        <f>A1L253C4</f>
        <v>1197658</v>
      </c>
      <c r="N59" s="16" t="s">
        <v>10043</v>
      </c>
      <c r="O59" s="21">
        <f>IF(OR(B3L852C4=0,B3L852C5=0),0,1+(B3L852C4/B3L852C5))</f>
        <v>1.7996063984877151</v>
      </c>
      <c r="P59" s="16" t="s">
        <v>10044</v>
      </c>
      <c r="Q59" s="15">
        <f>A1L253C17</f>
        <v>1028556</v>
      </c>
      <c r="R59" s="16" t="s">
        <v>10045</v>
      </c>
      <c r="S59" s="15">
        <f>A1L253C16</f>
        <v>1268954.5</v>
      </c>
      <c r="T59" s="16" t="s">
        <v>10046</v>
      </c>
      <c r="U59" s="21">
        <f>IF(OR(B3L852C7=0,B3L852C8=0),0,1+(B3L852C7/B3L852C8))</f>
        <v>1.8105538851077796</v>
      </c>
      <c r="V59" s="16" t="s">
        <v>10047</v>
      </c>
      <c r="W59" s="15">
        <f>A1L253C8</f>
        <v>842428</v>
      </c>
      <c r="X59" s="16" t="s">
        <v>10048</v>
      </c>
      <c r="Y59" s="15">
        <f>A1L253C7</f>
        <v>1069651</v>
      </c>
      <c r="Z59" s="16" t="s">
        <v>10049</v>
      </c>
      <c r="AA59" s="21">
        <f>IF(OR(B3L852C10=0,B3L852C11=0),0,1+(B3L852C10/B3L852C11))</f>
        <v>1.7875727690620584</v>
      </c>
      <c r="AB59" s="16" t="s">
        <v>10050</v>
      </c>
      <c r="AC59" s="15">
        <f>A1L253C20</f>
        <v>966513.33333333337</v>
      </c>
      <c r="AD59" s="16" t="s">
        <v>10051</v>
      </c>
      <c r="AE59" s="15">
        <f>A1L253C19</f>
        <v>1202520</v>
      </c>
      <c r="AF59" s="16" t="s">
        <v>10052</v>
      </c>
      <c r="AG59" s="21">
        <f>IF(OR(B3L852C13=0,B3L852C14=0),0,1+(B3L852C13/B3L852C14))</f>
        <v>1.8037399239375089</v>
      </c>
      <c r="AH59" s="16" t="s">
        <v>10053</v>
      </c>
      <c r="AI59" s="15">
        <f>A1L253C11</f>
        <v>815561</v>
      </c>
      <c r="AJ59" s="16" t="s">
        <v>10054</v>
      </c>
      <c r="AK59" s="15">
        <f>A1L253C10</f>
        <v>1049234</v>
      </c>
      <c r="AL59" s="16" t="s">
        <v>10055</v>
      </c>
      <c r="AM59" s="21">
        <f>IF(OR(B3L852C16=0,B3L852C17=0),0,1+(B3L852C16/B3L852C17))</f>
        <v>1.7772918147905996</v>
      </c>
      <c r="AN59" s="16" t="s">
        <v>10056</v>
      </c>
      <c r="AO59" s="15">
        <f>A1L253C23</f>
        <v>928775.25</v>
      </c>
      <c r="AP59" s="16" t="s">
        <v>10057</v>
      </c>
      <c r="AQ59" s="15">
        <f>A1L253C22</f>
        <v>1164198.5</v>
      </c>
      <c r="AR59" s="16" t="s">
        <v>10058</v>
      </c>
      <c r="AS59" s="21">
        <f>IF(OR(B3L852C19=0,B3L852C20=0),0,1+(B3L852C19/B3L852C20))</f>
        <v>1.7977808337667502</v>
      </c>
      <c r="AT59" s="16" t="s">
        <v>10059</v>
      </c>
      <c r="AU59" s="15">
        <f>A1L253C14</f>
        <v>811977</v>
      </c>
      <c r="AV59" s="16" t="s">
        <v>10060</v>
      </c>
      <c r="AW59" s="15">
        <f>A1L253C13</f>
        <v>1058104</v>
      </c>
      <c r="AX59" s="16" t="s">
        <v>10061</v>
      </c>
      <c r="AY59" s="21">
        <f>IF(OR(B3L852C22=0,B3L852C23=0),0,1+(B3L852C22/B3L852C23))</f>
        <v>1.7673886498869678</v>
      </c>
      <c r="AZ59" s="16" t="s">
        <v>10062</v>
      </c>
      <c r="BA59" s="15">
        <f>A1L253C26</f>
        <v>905415.6</v>
      </c>
      <c r="BB59" s="16" t="s">
        <v>10063</v>
      </c>
      <c r="BC59" s="15">
        <f>A1L253C25</f>
        <v>1142979.6000000001</v>
      </c>
      <c r="BD59" s="16" t="s">
        <v>10064</v>
      </c>
      <c r="BE59" s="21">
        <f>IF(OR(B3L852C25=0,B3L852C26=0),0,1+(B3L852C25/B3L852C26))</f>
        <v>1.7921537707234669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4765028</v>
      </c>
      <c r="F60" s="16" t="s">
        <v>10066</v>
      </c>
      <c r="G60" s="15">
        <f>A1L254C1</f>
        <v>6568739</v>
      </c>
      <c r="H60" s="16" t="s">
        <v>10067</v>
      </c>
      <c r="I60" s="21">
        <f>IF(OR(B3L853C1=0,B3L853C2=0),0,1+(B3L853C1/B3L853C2))</f>
        <v>1.7254098541592229</v>
      </c>
      <c r="J60" s="16" t="s">
        <v>10068</v>
      </c>
      <c r="K60" s="15">
        <f>A1L254C5</f>
        <v>4564606</v>
      </c>
      <c r="L60" s="16" t="s">
        <v>10069</v>
      </c>
      <c r="M60" s="15">
        <f>A1L254C4</f>
        <v>6179619</v>
      </c>
      <c r="N60" s="16" t="s">
        <v>10070</v>
      </c>
      <c r="O60" s="21">
        <f>IF(OR(B3L853C4=0,B3L853C5=0),0,1+(B3L853C4/B3L853C5))</f>
        <v>1.7386549235478757</v>
      </c>
      <c r="P60" s="16" t="s">
        <v>10071</v>
      </c>
      <c r="Q60" s="15">
        <f>A1L254C17</f>
        <v>4664817</v>
      </c>
      <c r="R60" s="16" t="s">
        <v>10072</v>
      </c>
      <c r="S60" s="15">
        <f>A1L254C16</f>
        <v>6374179</v>
      </c>
      <c r="T60" s="16" t="s">
        <v>10073</v>
      </c>
      <c r="U60" s="21">
        <f>IF(OR(B3L853C7=0,B3L853C8=0),0,1+(B3L853C7/B3L853C8))</f>
        <v>1.7318302482562853</v>
      </c>
      <c r="V60" s="16" t="s">
        <v>10074</v>
      </c>
      <c r="W60" s="15">
        <f>A1L254C8</f>
        <v>4369055</v>
      </c>
      <c r="X60" s="16" t="s">
        <v>10075</v>
      </c>
      <c r="Y60" s="15">
        <f>A1L254C7</f>
        <v>5922478</v>
      </c>
      <c r="Z60" s="16" t="s">
        <v>10076</v>
      </c>
      <c r="AA60" s="21">
        <f>IF(OR(B3L853C10=0,B3L853C11=0),0,1+(B3L853C10/B3L853C11))</f>
        <v>1.7377072569961425</v>
      </c>
      <c r="AB60" s="16" t="s">
        <v>10077</v>
      </c>
      <c r="AC60" s="15">
        <f>A1L254C20</f>
        <v>4566229.666666667</v>
      </c>
      <c r="AD60" s="16" t="s">
        <v>10078</v>
      </c>
      <c r="AE60" s="15">
        <f>A1L254C19</f>
        <v>6223612</v>
      </c>
      <c r="AF60" s="16" t="s">
        <v>10079</v>
      </c>
      <c r="AG60" s="21">
        <f>IF(OR(B3L853C13=0,B3L853C14=0),0,1+(B3L853C13/B3L853C14))</f>
        <v>1.7336944633866422</v>
      </c>
      <c r="AH60" s="16" t="s">
        <v>10080</v>
      </c>
      <c r="AI60" s="15">
        <f>A1L254C11</f>
        <v>4419298</v>
      </c>
      <c r="AJ60" s="16" t="s">
        <v>10081</v>
      </c>
      <c r="AK60" s="15">
        <f>A1L254C10</f>
        <v>5938083</v>
      </c>
      <c r="AL60" s="16" t="s">
        <v>10082</v>
      </c>
      <c r="AM60" s="21">
        <f>IF(OR(B3L853C16=0,B3L853C17=0),0,1+(B3L853C16/B3L853C17))</f>
        <v>1.7442297455256184</v>
      </c>
      <c r="AN60" s="16" t="s">
        <v>10083</v>
      </c>
      <c r="AO60" s="15">
        <f>A1L254C23</f>
        <v>4529496.75</v>
      </c>
      <c r="AP60" s="16" t="s">
        <v>10084</v>
      </c>
      <c r="AQ60" s="15">
        <f>A1L254C22</f>
        <v>6152229.75</v>
      </c>
      <c r="AR60" s="16" t="s">
        <v>10085</v>
      </c>
      <c r="AS60" s="21">
        <f>IF(OR(B3L853C19=0,B3L853C20=0),0,1+(B3L853C19/B3L853C20))</f>
        <v>1.7362366059232426</v>
      </c>
      <c r="AT60" s="16" t="s">
        <v>10086</v>
      </c>
      <c r="AU60" s="15">
        <f>A1L254C14</f>
        <v>4293828</v>
      </c>
      <c r="AV60" s="16" t="s">
        <v>10087</v>
      </c>
      <c r="AW60" s="15">
        <f>A1L254C13</f>
        <v>5709176</v>
      </c>
      <c r="AX60" s="16" t="s">
        <v>10088</v>
      </c>
      <c r="AY60" s="21">
        <f>IF(OR(B3L853C22=0,B3L853C23=0),0,1+(B3L853C22/B3L853C23))</f>
        <v>1.7520924210428965</v>
      </c>
      <c r="AZ60" s="16" t="s">
        <v>10089</v>
      </c>
      <c r="BA60" s="15">
        <f>A1L254C26</f>
        <v>4482363</v>
      </c>
      <c r="BB60" s="16" t="s">
        <v>10090</v>
      </c>
      <c r="BC60" s="15">
        <f>A1L254C25</f>
        <v>6063619</v>
      </c>
      <c r="BD60" s="16" t="s">
        <v>10091</v>
      </c>
      <c r="BE60" s="21">
        <f>IF(OR(B3L853C25=0,B3L853C26=0),0,1+(B3L853C25/B3L853C26))</f>
        <v>1.7392224016713451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1234037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20806315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5357117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5357117</v>
      </c>
      <c r="J10" s="16" t="s">
        <v>10143</v>
      </c>
      <c r="K10" s="23">
        <f>IF(B5L372C1B=0,0,B5L301C1B/B5L372C1B)</f>
        <v>8.5646366414858427E-2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105690.78507149265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5462807.7850714922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6982532</v>
      </c>
      <c r="F11" s="16" t="s">
        <v>10147</v>
      </c>
      <c r="G11" s="15">
        <f>A4L102C4</f>
        <v>1508518</v>
      </c>
      <c r="H11" s="16" t="s">
        <v>10148</v>
      </c>
      <c r="I11" s="15">
        <f>IF(B5L302C1-B5L302C1A&lt;0,0,B5L302C1-B5L302C1A)</f>
        <v>5474014</v>
      </c>
      <c r="J11" s="16" t="s">
        <v>10149</v>
      </c>
      <c r="K11" s="23">
        <f>IF(B5L372C1B=0,0,B5L302C1B/B5L372C1B)</f>
        <v>8.7515245383676485E-2</v>
      </c>
      <c r="L11" s="16" t="s">
        <v>10150</v>
      </c>
      <c r="M11" s="21">
        <f>IF(B5L373C1B=0,0,B5L302C1B/B5L373C1B)</f>
        <v>9.571622575187641E-2</v>
      </c>
      <c r="N11" s="16" t="s">
        <v>10151</v>
      </c>
      <c r="O11" s="15">
        <f>B5L101C1*B5L302C1C</f>
        <v>107997.05086753597</v>
      </c>
      <c r="P11" s="16" t="s">
        <v>10152</v>
      </c>
      <c r="Q11" s="15">
        <f>B5L102C1*B5L302C1D</f>
        <v>1991501.9436046525</v>
      </c>
      <c r="R11" s="16" t="s">
        <v>10153</v>
      </c>
      <c r="S11" s="15">
        <f>B5L302C1-B5L302C1A+B5L302C1E-B5L302C1F</f>
        <v>3590509.1072628833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28796</v>
      </c>
      <c r="F12" s="16" t="s">
        <v>10155</v>
      </c>
      <c r="G12" s="15">
        <f>A4L103C4</f>
        <v>6031</v>
      </c>
      <c r="H12" s="16" t="s">
        <v>10156</v>
      </c>
      <c r="I12" s="15">
        <f>IF(B5L303C1-B5L303C1A&lt;0,0,B5L303C1-B5L303C1A)</f>
        <v>22765</v>
      </c>
      <c r="J12" s="16" t="s">
        <v>10157</v>
      </c>
      <c r="K12" s="23">
        <f>IF(B5L372C1B=0,0,B5L303C1B/B5L372C1B)</f>
        <v>3.6395313588152958E-4</v>
      </c>
      <c r="L12" s="16" t="s">
        <v>10158</v>
      </c>
      <c r="M12" s="21">
        <f>IF(B5L373C1B=0,0,B5L303C1B/B5L373C1B)</f>
        <v>3.9805887950623923E-4</v>
      </c>
      <c r="N12" s="16" t="s">
        <v>10159</v>
      </c>
      <c r="O12" s="15">
        <f>B5L101C1*B5L303C1C</f>
        <v>449.13163594383514</v>
      </c>
      <c r="P12" s="16" t="s">
        <v>10160</v>
      </c>
      <c r="Q12" s="15">
        <f>B5L102C1*B5L303C1D</f>
        <v>8282.1384355538576</v>
      </c>
      <c r="R12" s="16" t="s">
        <v>10161</v>
      </c>
      <c r="S12" s="15">
        <f>B5L303C1-B5L303C1A+B5L303C1E-B5L303C1F</f>
        <v>14931.993200389978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688924</v>
      </c>
      <c r="F13" s="16" t="s">
        <v>10163</v>
      </c>
      <c r="G13" s="15">
        <f>A4L104C4</f>
        <v>143947</v>
      </c>
      <c r="H13" s="16" t="s">
        <v>10164</v>
      </c>
      <c r="I13" s="15">
        <f>IF(B5L304C1-B5L304C1A&lt;0,0,B5L304C1-B5L304C1A)</f>
        <v>544977</v>
      </c>
      <c r="J13" s="16" t="s">
        <v>10165</v>
      </c>
      <c r="K13" s="23">
        <f>IF(B5L372C1B=0,0,B5L304C1B/B5L372C1B)</f>
        <v>8.7127646884826854E-3</v>
      </c>
      <c r="L13" s="16" t="s">
        <v>10166</v>
      </c>
      <c r="M13" s="21">
        <f>IF(B5L373C1B=0,0,B5L304C1B/B5L373C1B)</f>
        <v>9.5292305722236639E-3</v>
      </c>
      <c r="N13" s="16" t="s">
        <v>10167</v>
      </c>
      <c r="O13" s="15">
        <f>B5L101C1*B5L304C1C</f>
        <v>10751.873997881108</v>
      </c>
      <c r="P13" s="16" t="s">
        <v>10168</v>
      </c>
      <c r="Q13" s="15">
        <f>B5L102C1*B5L304C1D</f>
        <v>198268.17299331579</v>
      </c>
      <c r="R13" s="16" t="s">
        <v>10169</v>
      </c>
      <c r="S13" s="15">
        <f>B5L304C1-B5L304C1A+B5L304C1E-B5L304C1F</f>
        <v>357460.70100456529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6406996</v>
      </c>
      <c r="F14" s="16" t="s">
        <v>10171</v>
      </c>
      <c r="G14" s="15">
        <f>A4L105C4</f>
        <v>947955</v>
      </c>
      <c r="H14" s="16" t="s">
        <v>10172</v>
      </c>
      <c r="I14" s="15">
        <f>IF(B5L305C1-B5L305C1A&lt;0,0,B5L305C1-B5L305C1A)</f>
        <v>5459041</v>
      </c>
      <c r="J14" s="16" t="s">
        <v>10173</v>
      </c>
      <c r="K14" s="23">
        <f>IF(B5L372C1B=0,0,B5L305C1B/B5L372C1B)</f>
        <v>8.7275866059997417E-2</v>
      </c>
      <c r="L14" s="16" t="s">
        <v>10174</v>
      </c>
      <c r="M14" s="21">
        <f>IF(B5L373C1B=0,0,B5L305C1B/B5L373C1B)</f>
        <v>9.5454414392208198E-2</v>
      </c>
      <c r="N14" s="16" t="s">
        <v>10175</v>
      </c>
      <c r="O14" s="15">
        <f>B5L101C1*B5L305C1C</f>
        <v>107701.64792508104</v>
      </c>
      <c r="P14" s="16" t="s">
        <v>10176</v>
      </c>
      <c r="Q14" s="15">
        <f>B5L102C1*B5L305C1D</f>
        <v>1986054.6139848174</v>
      </c>
      <c r="R14" s="16" t="s">
        <v>10177</v>
      </c>
      <c r="S14" s="15">
        <f>B5L305C1-B5L305C1A+B5L305C1E-B5L305C1F</f>
        <v>3580688.0339402631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40037</v>
      </c>
      <c r="H15" s="16" t="s">
        <v>10180</v>
      </c>
      <c r="I15" s="15">
        <f>IF(B5L306C1-B5L306C1A&lt;0,0,B5L306C1-B5L306C1A)</f>
        <v>2545</v>
      </c>
      <c r="J15" s="16" t="s">
        <v>10181</v>
      </c>
      <c r="K15" s="23">
        <f>IF(B5L372C1B=0,0,B5L306C1B/B5L372C1B)</f>
        <v>4.0687930191895134E-5</v>
      </c>
      <c r="L15" s="16" t="s">
        <v>10182</v>
      </c>
      <c r="M15" s="21">
        <f>IF(B5L373C1B=0,0,B5L306C1B/B5L373C1B)</f>
        <v>4.4500762062085606E-5</v>
      </c>
      <c r="N15" s="16" t="s">
        <v>10183</v>
      </c>
      <c r="O15" s="15">
        <f>B5L101C1*B5L306C1C</f>
        <v>50.210411310215697</v>
      </c>
      <c r="P15" s="16" t="s">
        <v>10184</v>
      </c>
      <c r="Q15" s="15">
        <f>B5L102C1*B5L306C1D</f>
        <v>925.89687320380267</v>
      </c>
      <c r="R15" s="16" t="s">
        <v>10185</v>
      </c>
      <c r="S15" s="15">
        <f>B5L306C1-B5L306C1A+B5L306C1E-B5L306C1F</f>
        <v>1669.3135381064128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10488455</v>
      </c>
      <c r="F16" s="16" t="s">
        <v>10187</v>
      </c>
      <c r="G16" s="15">
        <f>A4L107C4</f>
        <v>2845585</v>
      </c>
      <c r="H16" s="16" t="s">
        <v>10188</v>
      </c>
      <c r="I16" s="15">
        <f>IF(B5L307C1-B5L307C1A&lt;0,0,B5L307C1-B5L307C1A)</f>
        <v>7642870</v>
      </c>
      <c r="J16" s="16" t="s">
        <v>10189</v>
      </c>
      <c r="K16" s="23">
        <f>IF(B5L372C1B=0,0,B5L307C1B/B5L372C1B)</f>
        <v>0.1221896114050018</v>
      </c>
      <c r="L16" s="16" t="s">
        <v>10190</v>
      </c>
      <c r="M16" s="21">
        <f>IF(B5L373C1B=0,0,B5L307C1B/B5L373C1B)</f>
        <v>0.13363989758013839</v>
      </c>
      <c r="N16" s="16" t="s">
        <v>10191</v>
      </c>
      <c r="O16" s="15">
        <f>B5L101C1*B5L307C1C</f>
        <v>150786.5014893942</v>
      </c>
      <c r="P16" s="16" t="s">
        <v>10192</v>
      </c>
      <c r="Q16" s="15">
        <f>B5L102C1*B5L307C1D</f>
        <v>2780553.8056200971</v>
      </c>
      <c r="R16" s="16" t="s">
        <v>10193</v>
      </c>
      <c r="S16" s="15">
        <f>B5L307C1-B5L307C1A+B5L307C1E-B5L307C1F</f>
        <v>5013102.6958692968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15560413</v>
      </c>
      <c r="F17" s="16" t="s">
        <v>10195</v>
      </c>
      <c r="G17" s="15">
        <f>A4L108C4</f>
        <v>3700816</v>
      </c>
      <c r="H17" s="16" t="s">
        <v>10196</v>
      </c>
      <c r="I17" s="15">
        <f>IF(B5L308C1-B5L308C1A&lt;0,0,B5L308C1-B5L308C1A)</f>
        <v>11859597</v>
      </c>
      <c r="J17" s="16" t="s">
        <v>10197</v>
      </c>
      <c r="K17" s="23">
        <f>IF(B5L372C1B=0,0,B5L308C1B/B5L372C1B)</f>
        <v>0.18960410799214497</v>
      </c>
      <c r="L17" s="16" t="s">
        <v>10198</v>
      </c>
      <c r="M17" s="21">
        <f>IF(B5L373C1B=0,0,B5L308C1B/B5L373C1B)</f>
        <v>0.20737175019615883</v>
      </c>
      <c r="N17" s="16" t="s">
        <v>10199</v>
      </c>
      <c r="O17" s="15">
        <f>B5L101C1*B5L308C1C</f>
        <v>233978.48461430261</v>
      </c>
      <c r="P17" s="16" t="s">
        <v>10200</v>
      </c>
      <c r="Q17" s="15">
        <f>B5L102C1*B5L308C1D</f>
        <v>4314641.9566825926</v>
      </c>
      <c r="R17" s="16" t="s">
        <v>10201</v>
      </c>
      <c r="S17" s="15">
        <f>B5L308C1-B5L308C1A+B5L308C1E-B5L308C1F</f>
        <v>7778933.5279317107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5813920</v>
      </c>
      <c r="F18" s="16" t="s">
        <v>10203</v>
      </c>
      <c r="G18" s="15">
        <f>A4L109C4</f>
        <v>1468212</v>
      </c>
      <c r="H18" s="16" t="s">
        <v>10204</v>
      </c>
      <c r="I18" s="15">
        <f>IF(B5L309C1-B5L309C1A&lt;0,0,B5L309C1-B5L309C1A)</f>
        <v>4345708</v>
      </c>
      <c r="J18" s="16" t="s">
        <v>10205</v>
      </c>
      <c r="K18" s="23">
        <f>IF(B5L372C1B=0,0,B5L309C1B/B5L372C1B)</f>
        <v>6.9476567284227991E-2</v>
      </c>
      <c r="L18" s="16" t="s">
        <v>10206</v>
      </c>
      <c r="M18" s="21">
        <f>IF(B5L373C1B=0,0,B5L309C1B/B5L373C1B)</f>
        <v>7.5987158231552818E-2</v>
      </c>
      <c r="N18" s="16" t="s">
        <v>10207</v>
      </c>
      <c r="O18" s="15">
        <f>B5L101C1*B5L309C1C</f>
        <v>85736.654661726861</v>
      </c>
      <c r="P18" s="16" t="s">
        <v>10208</v>
      </c>
      <c r="Q18" s="15">
        <f>B5L102C1*B5L309C1D</f>
        <v>1581012.7501205308</v>
      </c>
      <c r="R18" s="16" t="s">
        <v>10209</v>
      </c>
      <c r="S18" s="15">
        <f>B5L309C1-B5L309C1A+B5L309C1E-B5L309C1F</f>
        <v>2850431.9045411963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32949</v>
      </c>
      <c r="F19" s="16" t="s">
        <v>10211</v>
      </c>
      <c r="G19" s="15">
        <f>A4L110C4</f>
        <v>15490</v>
      </c>
      <c r="H19" s="16" t="s">
        <v>10212</v>
      </c>
      <c r="I19" s="15">
        <f>IF(B5L310C1-B5L310C1A&lt;0,0,B5L310C1-B5L310C1A)</f>
        <v>17459</v>
      </c>
      <c r="J19" s="16" t="s">
        <v>10213</v>
      </c>
      <c r="K19" s="23">
        <f>IF(B5L372C1B=0,0,B5L310C1B/B5L372C1B)</f>
        <v>2.7912399733606962E-4</v>
      </c>
      <c r="L19" s="16" t="s">
        <v>10214</v>
      </c>
      <c r="M19" s="21">
        <f>IF(B5L373C1B=0,0,B5L310C1B/B5L373C1B)</f>
        <v>3.0528047341530555E-4</v>
      </c>
      <c r="N19" s="16" t="s">
        <v>10215</v>
      </c>
      <c r="O19" s="15">
        <f>B5L101C1*B5L310C1C</f>
        <v>344.44934030061137</v>
      </c>
      <c r="P19" s="16" t="s">
        <v>10216</v>
      </c>
      <c r="Q19" s="15">
        <f>B5L102C1*B5L310C1D</f>
        <v>6351.7616932279734</v>
      </c>
      <c r="R19" s="16" t="s">
        <v>10217</v>
      </c>
      <c r="S19" s="15">
        <f>B5L310C1-B5L310C1A+B5L310C1E-B5L310C1F</f>
        <v>11451.687647072638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1865866</v>
      </c>
      <c r="F20" s="16" t="s">
        <v>10219</v>
      </c>
      <c r="G20" s="15">
        <f>A4L111C4</f>
        <v>639320</v>
      </c>
      <c r="H20" s="16" t="s">
        <v>10220</v>
      </c>
      <c r="I20" s="15">
        <f>IF(B5L311C1-B5L311C1A&lt;0,0,B5L311C1-B5L311C1A)</f>
        <v>1226546</v>
      </c>
      <c r="J20" s="16" t="s">
        <v>10221</v>
      </c>
      <c r="K20" s="23">
        <f>IF(B5L372C1B=0,0,B5L311C1B/B5L372C1B)</f>
        <v>1.9609280167052344E-2</v>
      </c>
      <c r="L20" s="16" t="s">
        <v>10222</v>
      </c>
      <c r="M20" s="21">
        <f>IF(B5L373C1B=0,0,B5L311C1B/B5L373C1B)</f>
        <v>2.1446849392614088E-2</v>
      </c>
      <c r="N20" s="16" t="s">
        <v>10223</v>
      </c>
      <c r="O20" s="15">
        <f>B5L101C1*B5L311C1C</f>
        <v>24198.577269508773</v>
      </c>
      <c r="P20" s="16" t="s">
        <v>10224</v>
      </c>
      <c r="Q20" s="15">
        <f>B5L102C1*B5L311C1D</f>
        <v>446229.9042202874</v>
      </c>
      <c r="R20" s="16" t="s">
        <v>10225</v>
      </c>
      <c r="S20" s="15">
        <f>B5L311C1-B5L311C1A+B5L311C1E-B5L311C1F</f>
        <v>804514.67304922128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124388</v>
      </c>
      <c r="F21" s="16" t="s">
        <v>10227</v>
      </c>
      <c r="G21" s="15">
        <f>A4L112C4</f>
        <v>53069</v>
      </c>
      <c r="H21" s="16" t="s">
        <v>10228</v>
      </c>
      <c r="I21" s="15">
        <f>IF(B5L312C1-B5L312C1A&lt;0,0,B5L312C1-B5L312C1A)</f>
        <v>71319</v>
      </c>
      <c r="J21" s="16" t="s">
        <v>10229</v>
      </c>
      <c r="K21" s="23">
        <f>IF(B5L372C1B=0,0,B5L312C1B/B5L372C1B)</f>
        <v>1.1402053019079644E-3</v>
      </c>
      <c r="L21" s="16" t="s">
        <v>10230</v>
      </c>
      <c r="M21" s="21">
        <f>IF(B5L373C1B=0,0,B5L312C1B/B5L373C1B)</f>
        <v>1.2470529860533922E-3</v>
      </c>
      <c r="N21" s="16" t="s">
        <v>10231</v>
      </c>
      <c r="O21" s="15">
        <f>B5L101C1*B5L312C1C</f>
        <v>1407.0555301505985</v>
      </c>
      <c r="P21" s="16" t="s">
        <v>10232</v>
      </c>
      <c r="Q21" s="15">
        <f>B5L102C1*B5L312C1D</f>
        <v>25946.577249517482</v>
      </c>
      <c r="R21" s="16" t="s">
        <v>10233</v>
      </c>
      <c r="S21" s="15">
        <f>B5L312C1-B5L312C1A+B5L312C1E-B5L312C1F</f>
        <v>46779.478280633113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1156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256656</v>
      </c>
      <c r="F23" s="16" t="s">
        <v>10237</v>
      </c>
      <c r="G23" s="15">
        <f>A4L114C4</f>
        <v>78479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258565</v>
      </c>
      <c r="F24" s="16" t="s">
        <v>10239</v>
      </c>
      <c r="G24" s="15">
        <f>B5L313C1A+B5L314C1A</f>
        <v>79635</v>
      </c>
      <c r="H24" s="16" t="s">
        <v>10240</v>
      </c>
      <c r="I24" s="15">
        <f>IF(B5L315C1-B5L315C1A&lt;0,0,B5L315C1-B5L315C1A)</f>
        <v>178930</v>
      </c>
      <c r="J24" s="16" t="s">
        <v>10241</v>
      </c>
      <c r="K24" s="23">
        <f>IF(B5L372C1B=0,0,B5L315C1B/B5L372C1B)</f>
        <v>2.8606252845720221E-3</v>
      </c>
      <c r="L24" s="16" t="s">
        <v>10242</v>
      </c>
      <c r="M24" s="21">
        <f>IF(B5L373C1B=0,0,B5L315C1B/B5L373C1B)</f>
        <v>3.1286920847815236E-3</v>
      </c>
      <c r="N24" s="16" t="s">
        <v>10243</v>
      </c>
      <c r="O24" s="15">
        <f>B5L101C1*B5L315C1C</f>
        <v>3530.1174442974043</v>
      </c>
      <c r="P24" s="16" t="s">
        <v>10244</v>
      </c>
      <c r="Q24" s="15">
        <f>B5L102C1*B5L315C1D</f>
        <v>65096.553053971089</v>
      </c>
      <c r="R24" s="16" t="s">
        <v>10245</v>
      </c>
      <c r="S24" s="15">
        <f>B5L315C1-B5L315C1A+B5L315C1E-B5L315C1F</f>
        <v>117363.56439032633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906015</v>
      </c>
      <c r="F25" s="16" t="s">
        <v>10247</v>
      </c>
      <c r="G25" s="15">
        <f>A4L115C4</f>
        <v>354610</v>
      </c>
      <c r="H25" s="16" t="s">
        <v>10248</v>
      </c>
      <c r="I25" s="15">
        <f>IF(B5L316C1-B5L316C1A&lt;0,0,B5L316C1-B5L316C1A)</f>
        <v>551405</v>
      </c>
      <c r="J25" s="16" t="s">
        <v>10249</v>
      </c>
      <c r="K25" s="23">
        <f>IF(B5L372C1B=0,0,B5L316C1B/B5L372C1B)</f>
        <v>8.8155316885901516E-3</v>
      </c>
      <c r="L25" s="16" t="s">
        <v>10250</v>
      </c>
      <c r="M25" s="21">
        <f>IF(B5L373C1B=0,0,B5L316C1B/B5L373C1B)</f>
        <v>9.6416277818641705E-3</v>
      </c>
      <c r="N25" s="16" t="s">
        <v>10251</v>
      </c>
      <c r="O25" s="15">
        <f>B5L101C1*B5L316C1C</f>
        <v>10878.692278392726</v>
      </c>
      <c r="P25" s="16" t="s">
        <v>10252</v>
      </c>
      <c r="Q25" s="15">
        <f>B5L102C1*B5L316C1D</f>
        <v>200606.74474221721</v>
      </c>
      <c r="R25" s="16" t="s">
        <v>10253</v>
      </c>
      <c r="S25" s="15">
        <f>B5L316C1-B5L316C1A+B5L316C1E-B5L316C1F</f>
        <v>361676.94753617549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14074</v>
      </c>
      <c r="F26" s="16" t="s">
        <v>10255</v>
      </c>
      <c r="G26" s="15">
        <f>A4L116C4</f>
        <v>8007</v>
      </c>
      <c r="H26" s="16" t="s">
        <v>10256</v>
      </c>
      <c r="I26" s="15">
        <f>IF(B5L317C1-B5L317C1A&lt;0,0,B5L317C1-B5L317C1A)</f>
        <v>6067</v>
      </c>
      <c r="J26" s="16" t="s">
        <v>10257</v>
      </c>
      <c r="K26" s="23">
        <f>IF(B5L372C1B=0,0,B5L317C1B/B5L372C1B)</f>
        <v>9.6995549105786952E-5</v>
      </c>
      <c r="L26" s="16" t="s">
        <v>10258</v>
      </c>
      <c r="M26" s="21">
        <f>IF(B5L373C1B=0,0,B5L317C1B/B5L373C1B)</f>
        <v>1.0608492079790702E-4</v>
      </c>
      <c r="N26" s="16" t="s">
        <v>10259</v>
      </c>
      <c r="O26" s="15">
        <f>B5L101C1*B5L317C1C</f>
        <v>119.69609643185801</v>
      </c>
      <c r="P26" s="16" t="s">
        <v>10260</v>
      </c>
      <c r="Q26" s="15">
        <f>B5L102C1*B5L317C1D</f>
        <v>2207.2362788713049</v>
      </c>
      <c r="R26" s="16" t="s">
        <v>10261</v>
      </c>
      <c r="S26" s="15">
        <f>B5L317C1-B5L317C1A+B5L317C1E-B5L317C1F</f>
        <v>3979.4598175605529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19327</v>
      </c>
      <c r="F27" s="16" t="s">
        <v>10263</v>
      </c>
      <c r="G27" s="15">
        <f>A4L117C4</f>
        <v>2503</v>
      </c>
      <c r="H27" s="16" t="s">
        <v>10264</v>
      </c>
      <c r="I27" s="15">
        <f>IF(B5L318C1-B5L318C1A&lt;0,0,B5L318C1-B5L318C1A)</f>
        <v>16824</v>
      </c>
      <c r="J27" s="16" t="s">
        <v>10265</v>
      </c>
      <c r="K27" s="23">
        <f>IF(B5L372C1B=0,0,B5L318C1B/B5L372C1B)</f>
        <v>2.6897199903671659E-4</v>
      </c>
      <c r="L27" s="16" t="s">
        <v>10266</v>
      </c>
      <c r="M27" s="21">
        <f>IF(B5L373C1B=0,0,B5L318C1B/B5L373C1B)</f>
        <v>2.9417713985561029E-4</v>
      </c>
      <c r="N27" s="16" t="s">
        <v>10267</v>
      </c>
      <c r="O27" s="15">
        <f>B5L101C1*B5L318C1C</f>
        <v>331.92139877527262</v>
      </c>
      <c r="P27" s="16" t="s">
        <v>10268</v>
      </c>
      <c r="Q27" s="15">
        <f>B5L102C1*B5L318C1D</f>
        <v>6120.7422376348823</v>
      </c>
      <c r="R27" s="16" t="s">
        <v>10269</v>
      </c>
      <c r="S27" s="15">
        <f>B5L318C1-B5L318C1A+B5L318C1E-B5L318C1F</f>
        <v>11035.179161140391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679412</v>
      </c>
      <c r="F28" s="16" t="s">
        <v>10271</v>
      </c>
      <c r="G28" s="15">
        <f>A4L118C4</f>
        <v>281346</v>
      </c>
      <c r="H28" s="16" t="s">
        <v>10272</v>
      </c>
      <c r="I28" s="15">
        <f>IF(B5L319C1-B5L319C1A&lt;0,0,B5L319C1-B5L319C1A)</f>
        <v>398066</v>
      </c>
      <c r="J28" s="16" t="s">
        <v>10273</v>
      </c>
      <c r="K28" s="23">
        <f>IF(B5L372C1B=0,0,B5L319C1B/B5L372C1B)</f>
        <v>6.3640399291815045E-3</v>
      </c>
      <c r="L28" s="16" t="s">
        <v>10274</v>
      </c>
      <c r="M28" s="21">
        <f>IF(B5L373C1B=0,0,B5L319C1B/B5L373C1B)</f>
        <v>6.9604087823206947E-3</v>
      </c>
      <c r="N28" s="16" t="s">
        <v>10275</v>
      </c>
      <c r="O28" s="15">
        <f>B5L101C1*B5L319C1C</f>
        <v>7853.4607420873563</v>
      </c>
      <c r="P28" s="16" t="s">
        <v>10276</v>
      </c>
      <c r="Q28" s="15">
        <f>B5L102C1*B5L319C1D</f>
        <v>144820.45765373082</v>
      </c>
      <c r="R28" s="16" t="s">
        <v>10277</v>
      </c>
      <c r="S28" s="15">
        <f>B5L319C1-B5L319C1A+B5L319C1E-B5L319C1F</f>
        <v>261099.00308835652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903291</v>
      </c>
      <c r="F29" s="16" t="s">
        <v>10279</v>
      </c>
      <c r="G29" s="15">
        <f>A4L119C4</f>
        <v>280616</v>
      </c>
      <c r="H29" s="16" t="s">
        <v>10280</v>
      </c>
      <c r="I29" s="15">
        <f>IF(B5L320C1-B5L320C1A&lt;0,0,B5L320C1-B5L320C1A)</f>
        <v>622675</v>
      </c>
      <c r="J29" s="16" t="s">
        <v>10281</v>
      </c>
      <c r="K29" s="23">
        <f>IF(B5L372C1B=0,0,B5L320C1B/B5L372C1B)</f>
        <v>9.9549536079521824E-3</v>
      </c>
      <c r="L29" s="16" t="s">
        <v>10282</v>
      </c>
      <c r="M29" s="21">
        <f>IF(B5L373C1B=0,0,B5L320C1B/B5L373C1B)</f>
        <v>1.0887823975249176E-2</v>
      </c>
      <c r="N29" s="16" t="s">
        <v>10283</v>
      </c>
      <c r="O29" s="15">
        <f>B5L101C1*B5L320C1C</f>
        <v>12284.781085496488</v>
      </c>
      <c r="P29" s="16" t="s">
        <v>10284</v>
      </c>
      <c r="Q29" s="15">
        <f>B5L102C1*B5L320C1D</f>
        <v>226535.49529358657</v>
      </c>
      <c r="R29" s="16" t="s">
        <v>10285</v>
      </c>
      <c r="S29" s="15">
        <f>B5L320C1-B5L320C1A+B5L320C1E-B5L320C1F</f>
        <v>408424.28579190996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1302759</v>
      </c>
      <c r="F30" s="16" t="s">
        <v>10287</v>
      </c>
      <c r="G30" s="15">
        <f>A4L120C4</f>
        <v>614290</v>
      </c>
      <c r="H30" s="16" t="s">
        <v>10288</v>
      </c>
      <c r="I30" s="15">
        <f>IF(B5L321C1-B5L321C1A&lt;0,0,B5L321C1-B5L321C1A)</f>
        <v>688469</v>
      </c>
      <c r="J30" s="16" t="s">
        <v>10289</v>
      </c>
      <c r="K30" s="23">
        <f>IF(B5L372C1B=0,0,B5L321C1B/B5L372C1B)</f>
        <v>1.1006828530956327E-2</v>
      </c>
      <c r="L30" s="16" t="s">
        <v>10290</v>
      </c>
      <c r="M30" s="21">
        <f>IF(B5L373C1B=0,0,B5L321C1B/B5L373C1B)</f>
        <v>1.2038269216550889E-2</v>
      </c>
      <c r="N30" s="16" t="s">
        <v>10291</v>
      </c>
      <c r="O30" s="15">
        <f>B5L101C1*B5L321C1C</f>
        <v>13582.833659855753</v>
      </c>
      <c r="P30" s="16" t="s">
        <v>10292</v>
      </c>
      <c r="Q30" s="15">
        <f>B5L102C1*B5L321C1D</f>
        <v>250472.02137436101</v>
      </c>
      <c r="R30" s="16" t="s">
        <v>10293</v>
      </c>
      <c r="S30" s="15">
        <f>B5L321C1-B5L321C1A+B5L321C1E-B5L321C1F</f>
        <v>451579.81228549476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4269536</v>
      </c>
      <c r="F31" s="16" t="s">
        <v>10295</v>
      </c>
      <c r="G31" s="15">
        <f>A4L121C4</f>
        <v>691379</v>
      </c>
      <c r="H31" s="16" t="s">
        <v>10296</v>
      </c>
      <c r="I31" s="15">
        <f>IF(B5L322C1-B5L322C1A&lt;0,0,B5L322C1-B5L322C1A)</f>
        <v>3578157</v>
      </c>
      <c r="J31" s="16" t="s">
        <v>10297</v>
      </c>
      <c r="K31" s="23">
        <f>IF(B5L372C1B=0,0,B5L322C1B/B5L372C1B)</f>
        <v>5.7205423273729246E-2</v>
      </c>
      <c r="L31" s="16" t="s">
        <v>10298</v>
      </c>
      <c r="M31" s="21">
        <f>IF(B5L373C1B=0,0,B5L322C1B/B5L373C1B)</f>
        <v>6.2566095590485676E-2</v>
      </c>
      <c r="N31" s="16" t="s">
        <v>10299</v>
      </c>
      <c r="O31" s="15">
        <f>B5L101C1*B5L322C1C</f>
        <v>70593.608920443017</v>
      </c>
      <c r="P31" s="16" t="s">
        <v>10300</v>
      </c>
      <c r="Q31" s="15">
        <f>B5L102C1*B5L322C1D</f>
        <v>1301769.8931757561</v>
      </c>
      <c r="R31" s="16" t="s">
        <v>10301</v>
      </c>
      <c r="S31" s="15">
        <f>B5L322C1-B5L322C1A+B5L322C1E-B5L322C1F</f>
        <v>2346980.7157446868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4942</v>
      </c>
      <c r="F32" s="16" t="s">
        <v>10303</v>
      </c>
      <c r="G32" s="15">
        <f>A4L122C4</f>
        <v>3470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89806</v>
      </c>
      <c r="F33" s="16" t="s">
        <v>10305</v>
      </c>
      <c r="G33" s="15">
        <f>A4L123C4</f>
        <v>36699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25816</v>
      </c>
      <c r="F34" s="16" t="s">
        <v>10307</v>
      </c>
      <c r="G34" s="15">
        <f>A4L124C4</f>
        <v>12407</v>
      </c>
      <c r="H34" s="16" t="s">
        <v>10308</v>
      </c>
      <c r="I34" s="15">
        <f>IF(B5L325C1-B5L325C1A&lt;0,0,B5L325C1-B5L325C1A)</f>
        <v>13409</v>
      </c>
      <c r="J34" s="16" t="s">
        <v>10309</v>
      </c>
      <c r="K34" s="23">
        <f>IF(B5L372C1B=0,0,B5L325C1B/B5L372C1B)</f>
        <v>2.1437503180476303E-4</v>
      </c>
      <c r="L34" s="16" t="s">
        <v>10310</v>
      </c>
      <c r="M34" s="21">
        <f>IF(B5L373C1B=0,0,B5L325C1B/B5L373C1B)</f>
        <v>2.3446393653850917E-4</v>
      </c>
      <c r="N34" s="16" t="s">
        <v>10311</v>
      </c>
      <c r="O34" s="15">
        <f>B5L101C1*B5L325C1C</f>
        <v>264.54672112325437</v>
      </c>
      <c r="P34" s="16" t="s">
        <v>10312</v>
      </c>
      <c r="Q34" s="15">
        <f>B5L102C1*B5L325C1D</f>
        <v>4878.3305197602313</v>
      </c>
      <c r="R34" s="16" t="s">
        <v>10313</v>
      </c>
      <c r="S34" s="15">
        <f>B5L325C1-B5L325C1A+B5L325C1E-B5L325C1F</f>
        <v>8795.2162013630223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1278109</v>
      </c>
      <c r="F35" s="16" t="s">
        <v>10315</v>
      </c>
      <c r="G35" s="15">
        <f>A4L125C4</f>
        <v>668562</v>
      </c>
      <c r="H35" s="16" t="s">
        <v>10316</v>
      </c>
      <c r="I35" s="15">
        <f>IF(B5L326C1-B5L326C1A&lt;0,0,B5L326C1-B5L326C1A)</f>
        <v>609547</v>
      </c>
      <c r="J35" s="16" t="s">
        <v>10317</v>
      </c>
      <c r="K35" s="23">
        <f>IF(B5L372C1B=0,0,B5L326C1B/B5L372C1B)</f>
        <v>9.7450710352373696E-3</v>
      </c>
      <c r="L35" s="16" t="s">
        <v>10318</v>
      </c>
      <c r="M35" s="21">
        <f>IF(B5L373C1B=0,0,B5L326C1B/B5L373C1B)</f>
        <v>1.065827348238039E-2</v>
      </c>
      <c r="N35" s="16" t="s">
        <v>10319</v>
      </c>
      <c r="O35" s="15">
        <f>B5L101C1*B5L326C1C</f>
        <v>12025.778225111218</v>
      </c>
      <c r="P35" s="16" t="s">
        <v>10320</v>
      </c>
      <c r="Q35" s="15">
        <f>B5L102C1*B5L326C1D</f>
        <v>221759.39543055336</v>
      </c>
      <c r="R35" s="16" t="s">
        <v>10321</v>
      </c>
      <c r="S35" s="15">
        <f>B5L326C1-B5L326C1A+B5L326C1E-B5L326C1F</f>
        <v>399813.38279455784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1251528</v>
      </c>
      <c r="F36" s="16" t="s">
        <v>10323</v>
      </c>
      <c r="G36" s="15">
        <f>A4L126C4</f>
        <v>-39676</v>
      </c>
      <c r="H36" s="16" t="s">
        <v>10324</v>
      </c>
      <c r="I36" s="15">
        <f>IF(B5L327C1-B5L327C1A&lt;0,0,B5L327C1-B5L327C1A)</f>
        <v>1291204</v>
      </c>
      <c r="J36" s="16" t="s">
        <v>10325</v>
      </c>
      <c r="K36" s="23">
        <f>IF(B5L372C1B=0,0,B5L327C1B/B5L372C1B)</f>
        <v>2.0642993404909927E-2</v>
      </c>
      <c r="L36" s="16" t="s">
        <v>10326</v>
      </c>
      <c r="M36" s="21">
        <f>IF(B5L373C1B=0,0,B5L327C1B/B5L373C1B)</f>
        <v>2.2577431032460977E-2</v>
      </c>
      <c r="N36" s="16" t="s">
        <v>10327</v>
      </c>
      <c r="O36" s="15">
        <f>B5L101C1*B5L327C1C</f>
        <v>25474.217652414831</v>
      </c>
      <c r="P36" s="16" t="s">
        <v>10328</v>
      </c>
      <c r="Q36" s="15">
        <f>B5L102C1*B5L327C1D</f>
        <v>469753.1419521583</v>
      </c>
      <c r="R36" s="16" t="s">
        <v>10329</v>
      </c>
      <c r="S36" s="15">
        <f>B5L327C1-B5L327C1A+B5L327C1E-B5L327C1F</f>
        <v>846925.07570025662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135269</v>
      </c>
      <c r="F37" s="16" t="s">
        <v>10331</v>
      </c>
      <c r="G37" s="15">
        <f>B2L461C2</f>
        <v>58157</v>
      </c>
      <c r="H37" s="16" t="s">
        <v>10332</v>
      </c>
      <c r="I37" s="15">
        <f>IF(B5L328C1-B5L328C1A&lt;0,0,B5L328C1-B5L328C1A)</f>
        <v>77112</v>
      </c>
      <c r="J37" s="16" t="s">
        <v>10333</v>
      </c>
      <c r="K37" s="23">
        <f>IF(B5L372C1B=0,0,B5L328C1B/B5L372C1B)</f>
        <v>1.2328203037160776E-3</v>
      </c>
      <c r="L37" s="16" t="s">
        <v>10334</v>
      </c>
      <c r="M37" s="21">
        <f>IF(B5L373C1B=0,0,B5L328C1B/B5L373C1B)</f>
        <v>1.3483468621342024E-3</v>
      </c>
      <c r="N37" s="16" t="s">
        <v>10335</v>
      </c>
      <c r="O37" s="15">
        <f>B5L101C1*B5L328C1C</f>
        <v>1521.3458691368774</v>
      </c>
      <c r="P37" s="16" t="s">
        <v>10336</v>
      </c>
      <c r="Q37" s="15">
        <f>B5L102C1*B5L328C1D</f>
        <v>28054.129542825787</v>
      </c>
      <c r="R37" s="16" t="s">
        <v>10337</v>
      </c>
      <c r="S37" s="15">
        <f>B5L328C1-B5L328C1A+B5L328C1E-B5L328C1F</f>
        <v>50579.216326311085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95674</v>
      </c>
      <c r="F38" s="16" t="s">
        <v>10339</v>
      </c>
      <c r="G38" s="15">
        <f>B2L462C2</f>
        <v>34933</v>
      </c>
      <c r="H38" s="16" t="s">
        <v>10340</v>
      </c>
      <c r="I38" s="15">
        <f>IF(B5L329C1-B5L329C1A&lt;0,0,B5L329C1-B5L329C1A)</f>
        <v>60741</v>
      </c>
      <c r="J38" s="16" t="s">
        <v>10341</v>
      </c>
      <c r="K38" s="23">
        <f>IF(B5L372C1B=0,0,B5L329C1B/B5L372C1B)</f>
        <v>9.7109059637952939E-4</v>
      </c>
      <c r="L38" s="16" t="s">
        <v>10342</v>
      </c>
      <c r="M38" s="21">
        <f>IF(B5L373C1B=0,0,B5L329C1B/B5L373C1B)</f>
        <v>1.0620906830699967E-3</v>
      </c>
      <c r="N38" s="16" t="s">
        <v>10343</v>
      </c>
      <c r="O38" s="15">
        <f>B5L101C1*B5L329C1C</f>
        <v>1198.3617262844052</v>
      </c>
      <c r="P38" s="16" t="s">
        <v>10344</v>
      </c>
      <c r="Q38" s="15">
        <f>B5L102C1*B5L329C1D</f>
        <v>22098.19331051952</v>
      </c>
      <c r="R38" s="16" t="s">
        <v>10345</v>
      </c>
      <c r="S38" s="15">
        <f>B5L329C1-B5L329C1A+B5L329C1E-B5L329C1F</f>
        <v>39841.168415764885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117443</v>
      </c>
      <c r="F39" s="16" t="s">
        <v>10347</v>
      </c>
      <c r="G39" s="15">
        <f>B2L463C2</f>
        <v>48347</v>
      </c>
      <c r="H39" s="16" t="s">
        <v>10348</v>
      </c>
      <c r="I39" s="15">
        <f>IF(B5L330C1-B5L330C1A&lt;0,0,B5L330C1-B5L330C1A)</f>
        <v>69096</v>
      </c>
      <c r="J39" s="16" t="s">
        <v>10349</v>
      </c>
      <c r="K39" s="23">
        <f>IF(B5L372C1B=0,0,B5L330C1B/B5L372C1B)</f>
        <v>1.1046653141607804E-3</v>
      </c>
      <c r="L39" s="16" t="s">
        <v>10350</v>
      </c>
      <c r="M39" s="21">
        <f>IF(B5L373C1B=0,0,B5L330C1B/B5L373C1B)</f>
        <v>1.2081825758121286E-3</v>
      </c>
      <c r="N39" s="16" t="s">
        <v>10351</v>
      </c>
      <c r="O39" s="15">
        <f>B5L101C1*B5L330C1C</f>
        <v>1363.1978702910269</v>
      </c>
      <c r="P39" s="16" t="s">
        <v>10352</v>
      </c>
      <c r="Q39" s="15">
        <f>B5L102C1*B5L330C1D</f>
        <v>25137.827249858528</v>
      </c>
      <c r="R39" s="16" t="s">
        <v>10353</v>
      </c>
      <c r="S39" s="15">
        <f>B5L330C1-B5L330C1A+B5L330C1E-B5L330C1F</f>
        <v>45321.370620432499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19335</v>
      </c>
      <c r="F40" s="16" t="s">
        <v>10355</v>
      </c>
      <c r="G40" s="15">
        <f>A4L128C4</f>
        <v>14640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114083</v>
      </c>
      <c r="F41" s="16" t="s">
        <v>10357</v>
      </c>
      <c r="G41" s="15">
        <f>B5L323C1A+B5L324C1A+B5L331C1A</f>
        <v>54809</v>
      </c>
      <c r="H41" s="16" t="s">
        <v>10358</v>
      </c>
      <c r="I41" s="15">
        <f>IF(B5L332C1-B5L332C1A&lt;0,0,B5L332C1-B5L332C1A)</f>
        <v>59274</v>
      </c>
      <c r="J41" s="16" t="s">
        <v>10359</v>
      </c>
      <c r="K41" s="23">
        <f>IF(B5L372C1B=0,0,B5L332C1B/B5L372C1B)</f>
        <v>9.4763708219818953E-4</v>
      </c>
      <c r="L41" s="16" t="s">
        <v>10360</v>
      </c>
      <c r="M41" s="21">
        <f>IF(B5L373C1B=0,0,B5L332C1B/B5L373C1B)</f>
        <v>1.0364393597124017E-3</v>
      </c>
      <c r="N41" s="16" t="s">
        <v>10361</v>
      </c>
      <c r="O41" s="15">
        <f>B5L101C1*B5L332C1C</f>
        <v>1169.4192220046073</v>
      </c>
      <c r="P41" s="16" t="s">
        <v>10362</v>
      </c>
      <c r="Q41" s="15">
        <f>B5L102C1*B5L332C1D</f>
        <v>21564.483796574539</v>
      </c>
      <c r="R41" s="16" t="s">
        <v>10363</v>
      </c>
      <c r="S41" s="15">
        <f>B5L332C1-B5L332C1A+B5L332C1E-B5L332C1F</f>
        <v>38878.935425430071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3.3781373868555764E-5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41.687465264630951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2154.6874652646311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10351978</v>
      </c>
      <c r="F49" s="16" t="s">
        <v>10394</v>
      </c>
      <c r="G49" s="15">
        <f>B2L404C2</f>
        <v>4244833.3087088531</v>
      </c>
      <c r="H49" s="16" t="s">
        <v>10395</v>
      </c>
      <c r="I49" s="15">
        <f>IF(B5L340C1-B5L340C1A&lt;0,0,B5L340C1-B5L340C1A)</f>
        <v>6107144.6912911469</v>
      </c>
      <c r="J49" s="16" t="s">
        <v>10396</v>
      </c>
      <c r="K49" s="23">
        <f>IF(B5L372C1B=0,0,B5L340C1B/B5L372C1B)</f>
        <v>9.7637358299040133E-2</v>
      </c>
      <c r="L49" s="16" t="s">
        <v>10397</v>
      </c>
      <c r="M49" s="21">
        <f>IF(B5L373C1B=0,0,B5L340C1B/B5L373C1B)</f>
        <v>0.10678687339327174</v>
      </c>
      <c r="N49" s="16" t="s">
        <v>10398</v>
      </c>
      <c r="O49" s="15">
        <f>B5L101C1*B5L340C1C</f>
        <v>120488.11272327258</v>
      </c>
      <c r="P49" s="16" t="s">
        <v>10399</v>
      </c>
      <c r="Q49" s="15">
        <f>B5L102C1*B5L340C1D</f>
        <v>2221841.3256855309</v>
      </c>
      <c r="R49" s="16" t="s">
        <v>10400</v>
      </c>
      <c r="S49" s="15">
        <f>B5L340C1-B5L340C1A+B5L340C1E-B5L340C1F</f>
        <v>4005791.4783288883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335760</v>
      </c>
      <c r="F50" s="16" t="s">
        <v>10402</v>
      </c>
      <c r="G50" s="15">
        <f>B2L405C2</f>
        <v>189588.69129114691</v>
      </c>
      <c r="H50" s="16" t="s">
        <v>10403</v>
      </c>
      <c r="I50" s="15">
        <f>IF(B5L341C1-B5L341C1A&lt;0,0,B5L341C1-B5L341C1A)</f>
        <v>146171.30870885309</v>
      </c>
      <c r="J50" s="16" t="s">
        <v>10404</v>
      </c>
      <c r="K50" s="23">
        <f>IF(B5L372C1B=0,0,B5L341C1B/B5L372C1B)</f>
        <v>2.3368990195692606E-3</v>
      </c>
      <c r="L50" s="16" t="s">
        <v>10405</v>
      </c>
      <c r="M50" s="21">
        <f>IF(B5L373C1B=0,0,B5L341C1B/B5L373C1B)</f>
        <v>2.5558878700024882E-3</v>
      </c>
      <c r="N50" s="16" t="s">
        <v>10406</v>
      </c>
      <c r="O50" s="15">
        <f>B5L101C1*B5L341C1C</f>
        <v>2883.8198554121918</v>
      </c>
      <c r="P50" s="16" t="s">
        <v>10407</v>
      </c>
      <c r="Q50" s="15">
        <f>B5L102C1*B5L341C1D</f>
        <v>53178.608127950822</v>
      </c>
      <c r="R50" s="16" t="s">
        <v>10408</v>
      </c>
      <c r="S50" s="15">
        <f>B5L341C1-B5L341C1A+B5L341C1E-B5L341C1F</f>
        <v>95876.520436314444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3609.9577018949294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-3609.9577018949294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2513.0007004875119</v>
      </c>
      <c r="F52" s="16" t="s">
        <v>10418</v>
      </c>
      <c r="G52" s="15">
        <f>B2L411C2</f>
        <v>656.99230197921565</v>
      </c>
      <c r="H52" s="16" t="s">
        <v>10419</v>
      </c>
      <c r="I52" s="15">
        <f>IF(B5L343C1-B5L343C1A&lt;0,0,B5L343C1-B5L343C1A)</f>
        <v>1856.0083985082963</v>
      </c>
      <c r="J52" s="16" t="s">
        <v>10420</v>
      </c>
      <c r="K52" s="23">
        <f>IF(B5L372C1B=0,0,B5L343C1B/B5L372C1B)</f>
        <v>2.9672746622426973E-5</v>
      </c>
      <c r="L52" s="16" t="s">
        <v>10421</v>
      </c>
      <c r="M52" s="21">
        <f>IF(B5L373C1B=0,0,B5L343C1B/B5L373C1B)</f>
        <v>3.2453354863359627E-5</v>
      </c>
      <c r="N52" s="16" t="s">
        <v>10422</v>
      </c>
      <c r="O52" s="15">
        <f>B5L101C1*B5L343C1C</f>
        <v>36.617267223699912</v>
      </c>
      <c r="P52" s="16" t="s">
        <v>10423</v>
      </c>
      <c r="Q52" s="15">
        <f>B5L102C1*B5L343C1D</f>
        <v>675.23472409384237</v>
      </c>
      <c r="R52" s="16" t="s">
        <v>10424</v>
      </c>
      <c r="S52" s="15">
        <f>B5L343C1-B5L343C1A+B5L343C1E-B5L343C1F</f>
        <v>1217.3909416381539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822914.22938359738</v>
      </c>
      <c r="F53" s="16" t="s">
        <v>10426</v>
      </c>
      <c r="G53" s="15">
        <f>B2L412C2</f>
        <v>393430.39015097823</v>
      </c>
      <c r="H53" s="16" t="s">
        <v>10427</v>
      </c>
      <c r="I53" s="15">
        <f>IF(B5L344C1-B5L344C1A&lt;0,0,B5L344C1-B5L344C1A)</f>
        <v>429483.83923261915</v>
      </c>
      <c r="J53" s="16" t="s">
        <v>10428</v>
      </c>
      <c r="K53" s="23">
        <f>IF(B5L372C1B=0,0,B5L344C1B/B5L372C1B)</f>
        <v>6.8663294574632305E-3</v>
      </c>
      <c r="L53" s="16" t="s">
        <v>10429</v>
      </c>
      <c r="M53" s="21">
        <f>IF(B5L373C1B=0,0,B5L344C1B/B5L373C1B)</f>
        <v>7.5097674417295918E-3</v>
      </c>
      <c r="N53" s="16" t="s">
        <v>10430</v>
      </c>
      <c r="O53" s="15">
        <f>B5L101C1*B5L344C1C</f>
        <v>8473.3046046995532</v>
      </c>
      <c r="P53" s="16" t="s">
        <v>10431</v>
      </c>
      <c r="Q53" s="15">
        <f>B5L102C1*B5L344C1D</f>
        <v>156250.58696937002</v>
      </c>
      <c r="R53" s="16" t="s">
        <v>10432</v>
      </c>
      <c r="S53" s="15">
        <f>B5L344C1-B5L344C1A+B5L344C1E-B5L344C1F</f>
        <v>281706.55686794868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1630998.4546333987</v>
      </c>
      <c r="F54" s="16" t="s">
        <v>10434</v>
      </c>
      <c r="G54" s="15">
        <f>B2L413C2</f>
        <v>373091.62846154865</v>
      </c>
      <c r="H54" s="16" t="s">
        <v>10435</v>
      </c>
      <c r="I54" s="15">
        <f>IF(B5L345C1-B5L345C1A&lt;0,0,B5L345C1-B5L345C1A)</f>
        <v>1257906.8261718501</v>
      </c>
      <c r="J54" s="16" t="s">
        <v>10436</v>
      </c>
      <c r="K54" s="23">
        <f>IF(B5L372C1B=0,0,B5L345C1B/B5L372C1B)</f>
        <v>2.0110658204789234E-2</v>
      </c>
      <c r="L54" s="16" t="s">
        <v>10437</v>
      </c>
      <c r="M54" s="21">
        <f>IF(B5L373C1B=0,0,B5L345C1B/B5L373C1B)</f>
        <v>2.1995211146462388E-2</v>
      </c>
      <c r="N54" s="16" t="s">
        <v>10438</v>
      </c>
      <c r="O54" s="15">
        <f>B5L101C1*B5L345C1C</f>
        <v>24817.296319063491</v>
      </c>
      <c r="P54" s="16" t="s">
        <v>10439</v>
      </c>
      <c r="Q54" s="15">
        <f>B5L102C1*B5L345C1D</f>
        <v>457639.2916048076</v>
      </c>
      <c r="R54" s="16" t="s">
        <v>10440</v>
      </c>
      <c r="S54" s="15">
        <f>B5L345C1-B5L345C1A+B5L345C1E-B5L345C1F</f>
        <v>825084.83088610601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880027.24530359078</v>
      </c>
      <c r="F55" s="16" t="s">
        <v>10442</v>
      </c>
      <c r="G55" s="15">
        <f>B2L414C2</f>
        <v>323551.20892980992</v>
      </c>
      <c r="H55" s="16" t="s">
        <v>10443</v>
      </c>
      <c r="I55" s="15">
        <f>IF(B5L346C1-B5L346C1A&lt;0,0,B5L346C1-B5L346C1A)</f>
        <v>556476.03637378081</v>
      </c>
      <c r="J55" s="16" t="s">
        <v>10444</v>
      </c>
      <c r="K55" s="23">
        <f>IF(B5L372C1B=0,0,B5L346C1B/B5L372C1B)</f>
        <v>8.896604369917049E-3</v>
      </c>
      <c r="L55" s="16" t="s">
        <v>10445</v>
      </c>
      <c r="M55" s="21">
        <f>IF(B5L373C1B=0,0,B5L346C1B/B5L373C1B)</f>
        <v>9.7302977162758795E-3</v>
      </c>
      <c r="N55" s="16" t="s">
        <v>10446</v>
      </c>
      <c r="O55" s="15">
        <f>B5L101C1*B5L346C1C</f>
        <v>10978.738966839326</v>
      </c>
      <c r="P55" s="16" t="s">
        <v>10447</v>
      </c>
      <c r="Q55" s="15">
        <f>B5L102C1*B5L346C1D</f>
        <v>202451.63932861658</v>
      </c>
      <c r="R55" s="16" t="s">
        <v>10448</v>
      </c>
      <c r="S55" s="15">
        <f>B5L346C1-B5L346C1A+B5L346C1E-B5L346C1F</f>
        <v>365003.13601200352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1003441.2797046914</v>
      </c>
      <c r="F56" s="16" t="s">
        <v>10450</v>
      </c>
      <c r="G56" s="15">
        <f>B2L415C2</f>
        <v>400888.30276613956</v>
      </c>
      <c r="H56" s="16" t="s">
        <v>10451</v>
      </c>
      <c r="I56" s="15">
        <f>IF(B5L347C1-B5L347C1A&lt;0,0,B5L347C1-B5L347C1A)</f>
        <v>602552.97693855176</v>
      </c>
      <c r="J56" s="16" t="s">
        <v>10452</v>
      </c>
      <c r="K56" s="23">
        <f>IF(B5L372C1B=0,0,B5L347C1B/B5L372C1B)</f>
        <v>9.6332547986618441E-3</v>
      </c>
      <c r="L56" s="16" t="s">
        <v>10453</v>
      </c>
      <c r="M56" s="21">
        <f>IF(B5L373C1B=0,0,B5L347C1B/B5L373C1B)</f>
        <v>1.053597903989935E-2</v>
      </c>
      <c r="N56" s="16" t="s">
        <v>10454</v>
      </c>
      <c r="O56" s="15">
        <f>B5L101C1*B5L347C1C</f>
        <v>11887.792851976266</v>
      </c>
      <c r="P56" s="16" t="s">
        <v>10455</v>
      </c>
      <c r="Q56" s="15">
        <f>B5L102C1*B5L347C1D</f>
        <v>219214.89873754344</v>
      </c>
      <c r="R56" s="16" t="s">
        <v>10456</v>
      </c>
      <c r="S56" s="15">
        <f>B5L347C1-B5L347C1A+B5L347C1E-B5L347C1F</f>
        <v>395225.87105298456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951906.26533954055</v>
      </c>
      <c r="F57" s="16" t="s">
        <v>10458</v>
      </c>
      <c r="G57" s="15">
        <f>B2L416C2</f>
        <v>256465.99497154864</v>
      </c>
      <c r="H57" s="16" t="s">
        <v>10459</v>
      </c>
      <c r="I57" s="15">
        <f>IF(B5L348C1-B5L348C1A&lt;0,0,B5L348C1-B5L348C1A)</f>
        <v>695440.27036799188</v>
      </c>
      <c r="J57" s="16" t="s">
        <v>10460</v>
      </c>
      <c r="K57" s="23">
        <f>IF(B5L372C1B=0,0,B5L348C1B/B5L372C1B)</f>
        <v>1.1118281011145592E-2</v>
      </c>
      <c r="L57" s="16" t="s">
        <v>10461</v>
      </c>
      <c r="M57" s="21">
        <f>IF(B5L373C1B=0,0,B5L348C1B/B5L373C1B)</f>
        <v>1.2160165815339288E-2</v>
      </c>
      <c r="N57" s="16" t="s">
        <v>10462</v>
      </c>
      <c r="O57" s="15">
        <f>B5L101C1*B5L348C1C</f>
        <v>13720.370144151073</v>
      </c>
      <c r="P57" s="16" t="s">
        <v>10463</v>
      </c>
      <c r="Q57" s="15">
        <f>B5L102C1*B5L348C1D</f>
        <v>253008.24040618105</v>
      </c>
      <c r="R57" s="16" t="s">
        <v>10464</v>
      </c>
      <c r="S57" s="15">
        <f>B5L348C1-B5L348C1A+B5L348C1E-B5L348C1F</f>
        <v>456152.40010596183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523236.14584969508</v>
      </c>
      <c r="F58" s="16" t="s">
        <v>10466</v>
      </c>
      <c r="G58" s="15">
        <f>B2L417C2</f>
        <v>228854.31849932627</v>
      </c>
      <c r="H58" s="16" t="s">
        <v>10467</v>
      </c>
      <c r="I58" s="15">
        <f>IF(B5L349C1-B5L349C1A&lt;0,0,B5L349C1-B5L349C1A)</f>
        <v>294381.82735036884</v>
      </c>
      <c r="J58" s="16" t="s">
        <v>10468</v>
      </c>
      <c r="K58" s="23">
        <f>IF(B5L372C1B=0,0,B5L349C1B/B5L372C1B)</f>
        <v>4.7063997017659466E-3</v>
      </c>
      <c r="L58" s="16" t="s">
        <v>10469</v>
      </c>
      <c r="M58" s="21">
        <f>IF(B5L373C1B=0,0,B5L349C1B/B5L373C1B)</f>
        <v>5.1474324771397751E-3</v>
      </c>
      <c r="N58" s="16" t="s">
        <v>10470</v>
      </c>
      <c r="O58" s="15">
        <f>B5L101C1*B5L349C1C</f>
        <v>5807.8713687681438</v>
      </c>
      <c r="P58" s="16" t="s">
        <v>10471</v>
      </c>
      <c r="Q58" s="15">
        <f>B5L102C1*B5L349C1D</f>
        <v>107099.10156060047</v>
      </c>
      <c r="R58" s="16" t="s">
        <v>10472</v>
      </c>
      <c r="S58" s="15">
        <f>B5L349C1-B5L349C1A+B5L349C1E-B5L349C1F</f>
        <v>193090.59715853655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2466.0006873864722</v>
      </c>
      <c r="F59" s="16" t="s">
        <v>10474</v>
      </c>
      <c r="G59" s="15">
        <f>B2L418C2</f>
        <v>1634.9808428249887</v>
      </c>
      <c r="H59" s="16" t="s">
        <v>10475</v>
      </c>
      <c r="I59" s="15">
        <f>IF(B5L350C1-B5L350C1A&lt;0,0,B5L350C1-B5L350C1A)</f>
        <v>831.01984456148352</v>
      </c>
      <c r="J59" s="16" t="s">
        <v>10476</v>
      </c>
      <c r="K59" s="23">
        <f>IF(B5L372C1B=0,0,B5L350C1B/B5L372C1B)</f>
        <v>1.3285845746010682E-5</v>
      </c>
      <c r="L59" s="16" t="s">
        <v>10477</v>
      </c>
      <c r="M59" s="21">
        <f>IF(B5L373C1B=0,0,B5L350C1B/B5L373C1B)</f>
        <v>1.4530851226601941E-5</v>
      </c>
      <c r="N59" s="16" t="s">
        <v>10478</v>
      </c>
      <c r="O59" s="15">
        <f>B5L101C1*B5L350C1C</f>
        <v>16.395225226869783</v>
      </c>
      <c r="P59" s="16" t="s">
        <v>10479</v>
      </c>
      <c r="Q59" s="15">
        <f>B5L102C1*B5L350C1D</f>
        <v>302.33346783881638</v>
      </c>
      <c r="R59" s="16" t="s">
        <v>10480</v>
      </c>
      <c r="S59" s="15">
        <f>B5L350C1-B5L350C1A+B5L350C1E-B5L350C1F</f>
        <v>545.08160194953689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8204.0022868283122</v>
      </c>
      <c r="F60" s="16" t="s">
        <v>10482</v>
      </c>
      <c r="G60" s="15">
        <f>B2L419C2</f>
        <v>8382.9017770042083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-178.89949017589606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13126.003658813801</v>
      </c>
      <c r="F61" s="16" t="s">
        <v>10490</v>
      </c>
      <c r="G61" s="15">
        <f>B2L420C2</f>
        <v>3342.9608303143345</v>
      </c>
      <c r="H61" s="16" t="s">
        <v>10491</v>
      </c>
      <c r="I61" s="15">
        <f>IF(B5L352C1-B5L352C1A&lt;0,0,B5L352C1-B5L352C1A)</f>
        <v>9783.0428284994669</v>
      </c>
      <c r="J61" s="16" t="s">
        <v>10492</v>
      </c>
      <c r="K61" s="23">
        <f>IF(B5L372C1B=0,0,B5L352C1B/B5L372C1B)</f>
        <v>1.5640540812192797E-4</v>
      </c>
      <c r="L61" s="16" t="s">
        <v>10493</v>
      </c>
      <c r="M61" s="21">
        <f>IF(B5L373C1B=0,0,B5L352C1B/B5L373C1B)</f>
        <v>1.7106202795844704E-4</v>
      </c>
      <c r="N61" s="16" t="s">
        <v>10494</v>
      </c>
      <c r="O61" s="15">
        <f>B5L101C1*B5L352C1C</f>
        <v>193.01006062255962</v>
      </c>
      <c r="P61" s="16" t="s">
        <v>10495</v>
      </c>
      <c r="Q61" s="15">
        <f>B5L102C1*B5L352C1D</f>
        <v>3559.1704382422558</v>
      </c>
      <c r="R61" s="16" t="s">
        <v>10496</v>
      </c>
      <c r="S61" s="15">
        <f>B5L352C1-B5L352C1A+B5L352C1E-B5L352C1F</f>
        <v>6416.8824508797697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109832.03061517882</v>
      </c>
      <c r="F62" s="16" t="s">
        <v>10498</v>
      </c>
      <c r="G62" s="15">
        <f>B2L421C2</f>
        <v>24284.715454437217</v>
      </c>
      <c r="H62" s="16" t="s">
        <v>10499</v>
      </c>
      <c r="I62" s="15">
        <f>IF(B5L353C1-B5L353C1A&lt;0,0,B5L353C1-B5L353C1A)</f>
        <v>85547.315160741608</v>
      </c>
      <c r="J62" s="16" t="s">
        <v>10500</v>
      </c>
      <c r="K62" s="23">
        <f>IF(B5L372C1B=0,0,B5L353C1B/B5L372C1B)</f>
        <v>1.3676790520095509E-3</v>
      </c>
      <c r="L62" s="16" t="s">
        <v>10501</v>
      </c>
      <c r="M62" s="21">
        <f>IF(B5L373C1B=0,0,B5L353C1B/B5L373C1B)</f>
        <v>1.495843110812735E-3</v>
      </c>
      <c r="N62" s="16" t="s">
        <v>10502</v>
      </c>
      <c r="O62" s="15">
        <f>B5L101C1*B5L353C1C</f>
        <v>1687.7665543047101</v>
      </c>
      <c r="P62" s="16" t="s">
        <v>10503</v>
      </c>
      <c r="Q62" s="15">
        <f>B5L102C1*B5L353C1D</f>
        <v>31122.982954149669</v>
      </c>
      <c r="R62" s="16" t="s">
        <v>10504</v>
      </c>
      <c r="S62" s="15">
        <f>B5L353C1-B5L353C1A+B5L353C1E-B5L353C1F</f>
        <v>56112.098760896639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21148.005894910428</v>
      </c>
      <c r="F63" s="16" t="s">
        <v>10506</v>
      </c>
      <c r="G63" s="15">
        <f>B2L422C2</f>
        <v>3494.9590493414898</v>
      </c>
      <c r="H63" s="16" t="s">
        <v>10507</v>
      </c>
      <c r="I63" s="15">
        <f>IF(B5L354C1-B5L354C1A&lt;0,0,B5L354C1-B5L354C1A)</f>
        <v>17653.046845568937</v>
      </c>
      <c r="J63" s="16" t="s">
        <v>10508</v>
      </c>
      <c r="K63" s="23">
        <f>IF(B5L372C1B=0,0,B5L354C1B/B5L372C1B)</f>
        <v>2.8222630166081081E-4</v>
      </c>
      <c r="L63" s="16" t="s">
        <v>10509</v>
      </c>
      <c r="M63" s="21">
        <f>IF(B5L373C1B=0,0,B5L354C1B/B5L373C1B)</f>
        <v>3.086734920807521E-4</v>
      </c>
      <c r="N63" s="16" t="s">
        <v>10510</v>
      </c>
      <c r="O63" s="15">
        <f>B5L101C1*B5L354C1C</f>
        <v>348.27769862260197</v>
      </c>
      <c r="P63" s="16" t="s">
        <v>10511</v>
      </c>
      <c r="Q63" s="15">
        <f>B5L102C1*B5L354C1D</f>
        <v>6422.3579083821332</v>
      </c>
      <c r="R63" s="16" t="s">
        <v>10512</v>
      </c>
      <c r="S63" s="15">
        <f>B5L354C1-B5L354C1A+B5L354C1E-B5L354C1F</f>
        <v>11578.966635809405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129382.0360646539</v>
      </c>
      <c r="F64" s="16" t="s">
        <v>10514</v>
      </c>
      <c r="G64" s="15">
        <f>B2L423C2</f>
        <v>68589.196336003661</v>
      </c>
      <c r="H64" s="16" t="s">
        <v>10515</v>
      </c>
      <c r="I64" s="15">
        <f>IF(B5L355C1-B5L355C1A&lt;0,0,B5L355C1-B5L355C1A)</f>
        <v>60792.839728650244</v>
      </c>
      <c r="J64" s="16" t="s">
        <v>10516</v>
      </c>
      <c r="K64" s="23">
        <f>IF(B5L372C1B=0,0,B5L355C1B/B5L372C1B)</f>
        <v>9.7191937880015337E-4</v>
      </c>
      <c r="L64" s="16" t="s">
        <v>10517</v>
      </c>
      <c r="M64" s="21">
        <f>IF(B5L373C1B=0,0,B5L355C1B/B5L373C1B)</f>
        <v>1.0629971299973161E-3</v>
      </c>
      <c r="N64" s="16" t="s">
        <v>10518</v>
      </c>
      <c r="O64" s="15">
        <f>B5L101C1*B5L355C1C</f>
        <v>1199.3844744564049</v>
      </c>
      <c r="P64" s="16" t="s">
        <v>10519</v>
      </c>
      <c r="Q64" s="15">
        <f>B5L102C1*B5L355C1D</f>
        <v>22117.053130820106</v>
      </c>
      <c r="R64" s="16" t="s">
        <v>10520</v>
      </c>
      <c r="S64" s="15">
        <f>B5L355C1-B5L355C1A+B5L355C1E-B5L355C1F</f>
        <v>39875.171072286539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67514.018819225574</v>
      </c>
      <c r="F65" s="16" t="s">
        <v>10522</v>
      </c>
      <c r="G65" s="15">
        <f>B2L424C2</f>
        <v>41558.513056246913</v>
      </c>
      <c r="H65" s="16" t="s">
        <v>10523</v>
      </c>
      <c r="I65" s="15">
        <f>IF(B5L356C1-B5L356C1A&lt;0,0,B5L356C1-B5L356C1A)</f>
        <v>25955.505762978661</v>
      </c>
      <c r="J65" s="16" t="s">
        <v>10524</v>
      </c>
      <c r="K65" s="23">
        <f>IF(B5L372C1B=0,0,B5L356C1B/B5L372C1B)</f>
        <v>4.1496102419623089E-4</v>
      </c>
      <c r="L65" s="16" t="s">
        <v>10525</v>
      </c>
      <c r="M65" s="21">
        <f>IF(B5L373C1B=0,0,B5L356C1B/B5L373C1B)</f>
        <v>4.5384667432589589E-4</v>
      </c>
      <c r="N65" s="16" t="s">
        <v>10526</v>
      </c>
      <c r="O65" s="15">
        <f>B5L101C1*B5L356C1C</f>
        <v>512.07725741604418</v>
      </c>
      <c r="P65" s="16" t="s">
        <v>10527</v>
      </c>
      <c r="Q65" s="15">
        <f>B5L102C1*B5L356C1D</f>
        <v>9442.8768677270018</v>
      </c>
      <c r="R65" s="16" t="s">
        <v>10528</v>
      </c>
      <c r="S65" s="15">
        <f>B5L356C1-B5L356C1A+B5L356C1E-B5L356C1F</f>
        <v>17024.706152667703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12205.003402089169</v>
      </c>
      <c r="F66" s="16" t="s">
        <v>10530</v>
      </c>
      <c r="G66" s="15">
        <f>B2L425C2</f>
        <v>10840.872976798595</v>
      </c>
      <c r="H66" s="16" t="s">
        <v>10531</v>
      </c>
      <c r="I66" s="15">
        <f>IF(B5L357C1-B5L357C1A&lt;0,0,B5L357C1-B5L357C1A)</f>
        <v>1364.1304252905738</v>
      </c>
      <c r="J66" s="16" t="s">
        <v>10532</v>
      </c>
      <c r="K66" s="23">
        <f>IF(B5L372C1B=0,0,B5L357C1B/B5L372C1B)</f>
        <v>2.180889725613481E-5</v>
      </c>
      <c r="L66" s="16" t="s">
        <v>10533</v>
      </c>
      <c r="M66" s="21">
        <f>IF(B5L373C1B=0,0,B5L357C1B/B5L373C1B)</f>
        <v>2.3852590757370321E-5</v>
      </c>
      <c r="N66" s="16" t="s">
        <v>10534</v>
      </c>
      <c r="O66" s="15">
        <f>B5L101C1*B5L357C1C</f>
        <v>26.912986143268832</v>
      </c>
      <c r="P66" s="16" t="s">
        <v>10535</v>
      </c>
      <c r="Q66" s="15">
        <f>B5L102C1*B5L357C1D</f>
        <v>496.28451686393544</v>
      </c>
      <c r="R66" s="16" t="s">
        <v>10536</v>
      </c>
      <c r="S66" s="15">
        <f>B5L357C1-B5L357C1A+B5L357C1E-B5L357C1F</f>
        <v>894.75889456990728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984132.27432239393</v>
      </c>
      <c r="F67" s="16" t="s">
        <v>10538</v>
      </c>
      <c r="G67" s="15">
        <f>B2L426C2</f>
        <v>493818.21390043257</v>
      </c>
      <c r="H67" s="16" t="s">
        <v>10539</v>
      </c>
      <c r="I67" s="15">
        <f>IF(B5L358C1-B5L358C1A&lt;0,0,B5L358C1-B5L358C1A)</f>
        <v>490314.06042196136</v>
      </c>
      <c r="J67" s="16" t="s">
        <v>10540</v>
      </c>
      <c r="K67" s="23">
        <f>IF(B5L372C1B=0,0,B5L358C1B/B5L372C1B)</f>
        <v>7.8388464685868048E-3</v>
      </c>
      <c r="L67" s="16" t="s">
        <v>10541</v>
      </c>
      <c r="M67" s="21">
        <f>IF(B5L373C1B=0,0,B5L358C1B/B5L373C1B)</f>
        <v>8.5734182076749581E-3</v>
      </c>
      <c r="N67" s="16" t="s">
        <v>10542</v>
      </c>
      <c r="O67" s="15">
        <f>B5L101C1*B5L358C1C</f>
        <v>9673.4265795554547</v>
      </c>
      <c r="P67" s="16" t="s">
        <v>10543</v>
      </c>
      <c r="Q67" s="15">
        <f>B5L102C1*B5L358C1D</f>
        <v>178381.2398556206</v>
      </c>
      <c r="R67" s="16" t="s">
        <v>10544</v>
      </c>
      <c r="S67" s="15">
        <f>B5L358C1-B5L358C1A+B5L358C1E-B5L358C1F</f>
        <v>321606.2471458962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11959.003333517769</v>
      </c>
      <c r="F68" s="16" t="s">
        <v>10546</v>
      </c>
      <c r="G68" s="15">
        <f>B2L427C2</f>
        <v>9217.8919933704874</v>
      </c>
      <c r="H68" s="16" t="s">
        <v>10547</v>
      </c>
      <c r="I68" s="15">
        <f>IF(B5L359C1-B5L359C1A&lt;0,0,B5L359C1-B5L359C1A)</f>
        <v>2741.1113401472812</v>
      </c>
      <c r="J68" s="16" t="s">
        <v>10548</v>
      </c>
      <c r="K68" s="23">
        <f>IF(B5L372C1B=0,0,B5L359C1B/B5L372C1B)</f>
        <v>4.3823240414980238E-5</v>
      </c>
      <c r="L68" s="16" t="s">
        <v>10549</v>
      </c>
      <c r="M68" s="21">
        <f>IF(B5L373C1B=0,0,B5L359C1B/B5L373C1B)</f>
        <v>4.7929879580973975E-5</v>
      </c>
      <c r="N68" s="16" t="s">
        <v>10550</v>
      </c>
      <c r="O68" s="15">
        <f>B5L101C1*B5L359C1C</f>
        <v>54.079500131980971</v>
      </c>
      <c r="P68" s="16" t="s">
        <v>10551</v>
      </c>
      <c r="Q68" s="15">
        <f>B5L102C1*B5L359C1D</f>
        <v>997.24417247381257</v>
      </c>
      <c r="R68" s="16" t="s">
        <v>10552</v>
      </c>
      <c r="S68" s="15">
        <f>B5L359C1-B5L359C1A+B5L359C1E-B5L359C1F</f>
        <v>1797.9466678054498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1083</v>
      </c>
      <c r="F69" s="16" t="s">
        <v>10554</v>
      </c>
      <c r="G69" s="15">
        <f>B2L439C2</f>
        <v>773</v>
      </c>
      <c r="H69" s="16" t="s">
        <v>10555</v>
      </c>
      <c r="I69" s="15">
        <f>IF(B5L360C1-B5L360C1A&lt;0,0,B5L360C1-B5L360C1A)</f>
        <v>310</v>
      </c>
      <c r="J69" s="16" t="s">
        <v>10556</v>
      </c>
      <c r="K69" s="23">
        <f>IF(B5L372C1B=0,0,B5L360C1B/B5L372C1B)</f>
        <v>4.9560936579518635E-6</v>
      </c>
      <c r="L69" s="16" t="s">
        <v>10557</v>
      </c>
      <c r="M69" s="21">
        <f>IF(B5L373C1B=0,0,B5L360C1B/B5L373C1B)</f>
        <v>5.4205250448905847E-6</v>
      </c>
      <c r="N69" s="16" t="s">
        <v>10558</v>
      </c>
      <c r="O69" s="15">
        <f>B5L101C1*B5L360C1C</f>
        <v>6.1160029493779442</v>
      </c>
      <c r="P69" s="16" t="s">
        <v>10559</v>
      </c>
      <c r="Q69" s="15">
        <f>B5L102C1*B5L360C1D</f>
        <v>112.78115154938264</v>
      </c>
      <c r="R69" s="16" t="s">
        <v>10560</v>
      </c>
      <c r="S69" s="15">
        <f>B5L360C1-B5L360C1A+B5L360C1E-B5L360C1F</f>
        <v>203.33485139999533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180653</v>
      </c>
      <c r="F70" s="16" t="s">
        <v>10562</v>
      </c>
      <c r="G70" s="15">
        <f>B2L440C2</f>
        <v>116725</v>
      </c>
      <c r="H70" s="16" t="s">
        <v>10563</v>
      </c>
      <c r="I70" s="15">
        <f>IF(B5L361C1-B5L361C1A&lt;0,0,B5L361C1-B5L361C1A)</f>
        <v>63928</v>
      </c>
      <c r="J70" s="16" t="s">
        <v>10564</v>
      </c>
      <c r="K70" s="23">
        <f>IF(B5L372C1B=0,0,B5L361C1B/B5L372C1B)</f>
        <v>1.0220424366630539E-3</v>
      </c>
      <c r="L70" s="16" t="s">
        <v>10565</v>
      </c>
      <c r="M70" s="21">
        <f>IF(B5L373C1B=0,0,B5L361C1B/B5L373C1B)</f>
        <v>1.1178171776444041E-3</v>
      </c>
      <c r="N70" s="16" t="s">
        <v>10566</v>
      </c>
      <c r="O70" s="15">
        <f>B5L101C1*B5L361C1C</f>
        <v>1261.2381824123652</v>
      </c>
      <c r="P70" s="16" t="s">
        <v>10567</v>
      </c>
      <c r="Q70" s="15">
        <f>B5L102C1*B5L361C1D</f>
        <v>23257.65631048043</v>
      </c>
      <c r="R70" s="16" t="s">
        <v>10568</v>
      </c>
      <c r="S70" s="15">
        <f>B5L361C1-B5L361C1A+B5L361C1E-B5L361C1F</f>
        <v>41931.581871931936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145451</v>
      </c>
      <c r="F72" s="16" t="s">
        <v>10578</v>
      </c>
      <c r="G72" s="15">
        <f>B2L442C2</f>
        <v>22298</v>
      </c>
      <c r="H72" s="16" t="s">
        <v>10579</v>
      </c>
      <c r="I72" s="15">
        <f>IF(B5L363C1-B5L363C1A&lt;0,0,B5L363C1-B5L363C1A)</f>
        <v>123153</v>
      </c>
      <c r="J72" s="16" t="s">
        <v>10580</v>
      </c>
      <c r="K72" s="23">
        <f>IF(B5L372C1B=0,0,B5L363C1B/B5L372C1B)</f>
        <v>1.9688961363153092E-3</v>
      </c>
      <c r="L72" s="16" t="s">
        <v>10581</v>
      </c>
      <c r="M72" s="21">
        <f>IF(B5L373C1B=0,0,B5L363C1B/B5L373C1B)</f>
        <v>2.1533997446884197E-3</v>
      </c>
      <c r="N72" s="16" t="s">
        <v>10582</v>
      </c>
      <c r="O72" s="15">
        <f>B5L101C1*B5L363C1C</f>
        <v>2429.6906813701353</v>
      </c>
      <c r="P72" s="16" t="s">
        <v>10583</v>
      </c>
      <c r="Q72" s="15">
        <f>B5L102C1*B5L363C1D</f>
        <v>44804.313408906841</v>
      </c>
      <c r="R72" s="16" t="s">
        <v>10584</v>
      </c>
      <c r="S72" s="15">
        <f>B5L363C1-B5L363C1A+B5L363C1E-B5L363C1F</f>
        <v>80778.377272463287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209080</v>
      </c>
      <c r="F74" s="16" t="s">
        <v>10594</v>
      </c>
      <c r="G74" s="15">
        <f>B2L444C2</f>
        <v>37867</v>
      </c>
      <c r="H74" s="16" t="s">
        <v>10595</v>
      </c>
      <c r="I74" s="15">
        <f>IF(B5L365C1-B5L365C1A&lt;0,0,B5L365C1-B5L365C1A)</f>
        <v>171213</v>
      </c>
      <c r="J74" s="16" t="s">
        <v>10596</v>
      </c>
      <c r="K74" s="23">
        <f>IF(B5L372C1B=0,0,B5L365C1B/B5L372C1B)</f>
        <v>2.7372505272868141E-3</v>
      </c>
      <c r="L74" s="16" t="s">
        <v>10597</v>
      </c>
      <c r="M74" s="21">
        <f>IF(B5L373C1B=0,0,B5L365C1B/B5L373C1B)</f>
        <v>2.9937559822930697E-3</v>
      </c>
      <c r="N74" s="16" t="s">
        <v>10598</v>
      </c>
      <c r="O74" s="15">
        <f>B5L101C1*B5L365C1C</f>
        <v>3377.8684289414382</v>
      </c>
      <c r="P74" s="16" t="s">
        <v>10599</v>
      </c>
      <c r="Q74" s="15">
        <f>B5L102C1*B5L365C1D</f>
        <v>62289.030000724029</v>
      </c>
      <c r="R74" s="16" t="s">
        <v>10600</v>
      </c>
      <c r="S74" s="15">
        <f>B5L365C1-B5L365C1A+B5L365C1E-B5L365C1F</f>
        <v>112301.83842821741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4201</v>
      </c>
      <c r="F75" s="16" t="s">
        <v>10602</v>
      </c>
      <c r="G75" s="15">
        <f>B2L445C2</f>
        <v>4518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-317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308396</v>
      </c>
      <c r="F76" s="16" t="s">
        <v>10610</v>
      </c>
      <c r="G76" s="15">
        <f>B2L452C2</f>
        <v>130370</v>
      </c>
      <c r="H76" s="16" t="s">
        <v>10611</v>
      </c>
      <c r="I76" s="15">
        <f>IF(B5L367C1-B5L367C1A&lt;0,0,B5L367C1-B5L367C1A)</f>
        <v>178026</v>
      </c>
      <c r="J76" s="16" t="s">
        <v>10612</v>
      </c>
      <c r="K76" s="23">
        <f>IF(B5L372C1B=0,0,B5L367C1B/B5L372C1B)</f>
        <v>2.8461726759694789E-3</v>
      </c>
      <c r="L76" s="16" t="s">
        <v>10613</v>
      </c>
      <c r="M76" s="21">
        <f>IF(B5L373C1B=0,0,B5L367C1B/B5L373C1B)</f>
        <v>3.1128851343280362E-3</v>
      </c>
      <c r="N76" s="16" t="s">
        <v>10614</v>
      </c>
      <c r="O76" s="15">
        <f>B5L101C1*B5L367C1C</f>
        <v>3512.282390535348</v>
      </c>
      <c r="P76" s="16" t="s">
        <v>10615</v>
      </c>
      <c r="Q76" s="15">
        <f>B5L102C1*B5L367C1D</f>
        <v>64767.668663646436</v>
      </c>
      <c r="R76" s="16" t="s">
        <v>10616</v>
      </c>
      <c r="S76" s="15">
        <f>B5L367C1-B5L367C1A+B5L367C1E-B5L367C1F</f>
        <v>116770.6137268889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717430</v>
      </c>
      <c r="F78" s="16" t="s">
        <v>10626</v>
      </c>
      <c r="G78" s="15">
        <f>B2L468C2</f>
        <v>365698</v>
      </c>
      <c r="H78" s="16" t="s">
        <v>10627</v>
      </c>
      <c r="I78" s="15">
        <f>IF(B5L369C1-B5L369C1A&lt;0,0,B5L369C1-B5L369C1A)</f>
        <v>351732</v>
      </c>
      <c r="J78" s="16" t="s">
        <v>10628</v>
      </c>
      <c r="K78" s="23">
        <f>IF(B5L372C1B=0,0,B5L369C1B/B5L372C1B)</f>
        <v>5.6232797887055637E-3</v>
      </c>
      <c r="L78" s="16" t="s">
        <v>10629</v>
      </c>
      <c r="M78" s="21">
        <f>IF(B5L373C1B=0,0,B5L369C1B/B5L373C1B)</f>
        <v>6.1502326293208232E-3</v>
      </c>
      <c r="N78" s="16" t="s">
        <v>10630</v>
      </c>
      <c r="O78" s="15">
        <f>B5L101C1*B5L369C1C</f>
        <v>6939.3353206148477</v>
      </c>
      <c r="P78" s="16" t="s">
        <v>10631</v>
      </c>
      <c r="Q78" s="15">
        <f>B5L102C1*B5L369C1D</f>
        <v>127963.67740892728</v>
      </c>
      <c r="R78" s="16" t="s">
        <v>10632</v>
      </c>
      <c r="S78" s="15">
        <f>B5L369C1-B5L369C1A+B5L369C1E-B5L369C1F</f>
        <v>230707.65791168757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1616</v>
      </c>
      <c r="F79" s="16" t="s">
        <v>10634</v>
      </c>
      <c r="G79" s="15">
        <f>B2L472C2</f>
        <v>341</v>
      </c>
      <c r="H79" s="16" t="s">
        <v>10635</v>
      </c>
      <c r="I79" s="15">
        <f>IF(B5L370C1-B5L370C1A&lt;0,0,B5L370C1-B5L370C1A)</f>
        <v>1275</v>
      </c>
      <c r="J79" s="16" t="s">
        <v>10636</v>
      </c>
      <c r="K79" s="23">
        <f>IF(B5L372C1B=0,0,B5L370C1B/B5L372C1B)</f>
        <v>2.0383933593189116E-5</v>
      </c>
      <c r="L79" s="16" t="s">
        <v>10637</v>
      </c>
      <c r="M79" s="21">
        <f>IF(B5L373C1B=0,0,B5L370C1B/B5L373C1B)</f>
        <v>2.2294094942695145E-5</v>
      </c>
      <c r="N79" s="16" t="s">
        <v>10638</v>
      </c>
      <c r="O79" s="15">
        <f>B5L101C1*B5L370C1C</f>
        <v>25.154528259538317</v>
      </c>
      <c r="P79" s="16" t="s">
        <v>10639</v>
      </c>
      <c r="Q79" s="15">
        <f>B5L102C1*B5L370C1D</f>
        <v>463.85796201762213</v>
      </c>
      <c r="R79" s="16" t="s">
        <v>10640</v>
      </c>
      <c r="S79" s="15">
        <f>B5L370C1-B5L370C1A+B5L370C1E-B5L370C1F</f>
        <v>836.29656624191603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1018894</v>
      </c>
      <c r="F80" s="16" t="s">
        <v>10642</v>
      </c>
      <c r="G80" s="15">
        <f>B2L478C2</f>
        <v>392712</v>
      </c>
      <c r="H80" s="16" t="s">
        <v>10643</v>
      </c>
      <c r="I80" s="15">
        <f>IF(B5L371C1-B5L371C1A&lt;0,0,B5L371C1-B5L371C1A)</f>
        <v>626182</v>
      </c>
      <c r="J80" s="16" t="s">
        <v>10644</v>
      </c>
      <c r="K80" s="23">
        <f>IF(B5L372C1B=0,0,B5L371C1B/B5L372C1B)</f>
        <v>1.0011021415882625E-2</v>
      </c>
      <c r="L80" s="16" t="s">
        <v>10645</v>
      </c>
      <c r="M80" s="21">
        <f>IF(B5L373C1B=0,0,B5L371C1B/B5L373C1B)</f>
        <v>1.0949145850515084E-2</v>
      </c>
      <c r="N80" s="16" t="s">
        <v>10646</v>
      </c>
      <c r="O80" s="15">
        <f>B5L101C1*B5L371C1C</f>
        <v>12353.970834991547</v>
      </c>
      <c r="P80" s="16" t="s">
        <v>10647</v>
      </c>
      <c r="Q80" s="15">
        <f>B5L102C1*B5L371C1D</f>
        <v>227811.37754675976</v>
      </c>
      <c r="R80" s="16" t="s">
        <v>10648</v>
      </c>
      <c r="S80" s="15">
        <f>B5L371C1-B5L371C1A+B5L371C1E-B5L371C1F</f>
        <v>410724.59328823176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85215499</v>
      </c>
      <c r="F81" s="16" t="s">
        <v>10650</v>
      </c>
      <c r="G81" s="15">
        <f>SUM(B5L301C1A:B5L312C1A)+SUM(B5L315C1A:B5L322C1A)+SUM(B5L325C1A:B5L330C1A)+B5L332C1A+SUM(B5L336C1A:B5L371C1A)</f>
        <v>22670343</v>
      </c>
      <c r="H81" s="16" t="s">
        <v>10651</v>
      </c>
      <c r="I81" s="15">
        <f>SUM(B5L301C1B:B5L312C1B)+SUM(B5L315C1B:B5L322C1B)+SUM(B5L325C1B:B5L330C1B)+B5L332C1B+SUM(B5L336C1B:B5L371C1B)</f>
        <v>62549261.857192069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1.0937091626978355</v>
      </c>
      <c r="N81" s="16" t="s">
        <v>10654</v>
      </c>
      <c r="O81" s="15">
        <f>SUM(B5L301C1E:B5L312C1E)+SUM(B5L315C1E:B5L322C1E)+SUM(B5L325C1E:B5L330C1E)+B5L332C1E+SUM(B5L336C1E:B5L371C1E)</f>
        <v>1234037</v>
      </c>
      <c r="P81" s="16" t="s">
        <v>10655</v>
      </c>
      <c r="Q81" s="15">
        <f>B5L102C1*B5L372C1D</f>
        <v>22756057.357477415</v>
      </c>
      <c r="R81" s="16" t="s">
        <v>10656</v>
      </c>
      <c r="S81" s="15">
        <f>B5L372C1-B5L372C1A+B5L372C1E-B5L372C1F</f>
        <v>41023135.642522588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79856269</v>
      </c>
      <c r="F82" s="16" t="s">
        <v>10658</v>
      </c>
      <c r="G82" s="15">
        <f>SUM(B5L302C1A:B5L312C1A)+SUM(B5L315C1A:B5L322C1A)+SUM(B5L325C1A:B5L330C1A)+B5L332C1A+B5L336C1A+B5L338C1A+SUM(B5L340C1A:B5L371C1A)</f>
        <v>22670343</v>
      </c>
      <c r="H82" s="16" t="s">
        <v>10659</v>
      </c>
      <c r="I82" s="15">
        <f>SUM(B5L302C1B:B5L312C1B)+SUM(B5L315C1B:B5L322C1B)+SUM(B5L325C1B:B5L330C1B)+B5L332C1B+B5L336C1B+B5L338C1B+SUM(B5L340C1B:B5L371C1B)</f>
        <v>57190031.857192069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20806315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361676.94753617549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50579.216326311085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39841.168415764885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45321.370620432499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17946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2315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3115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4116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0.59178505395175807</v>
      </c>
      <c r="F18" s="16" t="s">
        <v>10707</v>
      </c>
      <c r="G18" s="15">
        <f>B5L401C1*B5L411C1</f>
        <v>214035.01191080277</v>
      </c>
      <c r="H18" s="16" t="s">
        <v>10708</v>
      </c>
      <c r="I18" s="15">
        <f>B5L405C1*B5L411C1</f>
        <v>10620.17457821825</v>
      </c>
      <c r="J18" s="16" t="s">
        <v>10709</v>
      </c>
      <c r="K18" s="23">
        <f>B5L406C1*B5L411C1</f>
        <v>1369.98239989832</v>
      </c>
      <c r="L18" s="16" t="s">
        <v>10710</v>
      </c>
      <c r="M18" s="21">
        <f>B3L305C3</f>
        <v>0.92875280168259711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46975.58886997158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261010.60078077434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4.5397469621400052E-2</v>
      </c>
      <c r="F19" s="16" t="s">
        <v>10714</v>
      </c>
      <c r="G19" s="15">
        <f>B5L401C1*B5L412C1</f>
        <v>16419.218238534228</v>
      </c>
      <c r="H19" s="16" t="s">
        <v>10715</v>
      </c>
      <c r="I19" s="21">
        <f>B5L405C1*B5L412C1</f>
        <v>814.70298982564532</v>
      </c>
      <c r="J19" s="16" t="s">
        <v>10716</v>
      </c>
      <c r="K19" s="23">
        <f>B5L406C1*B5L412C1</f>
        <v>105.09514217354112</v>
      </c>
      <c r="L19" s="16" t="s">
        <v>10717</v>
      </c>
      <c r="M19" s="21">
        <f>B3L306C3</f>
        <v>7.1247198317402907E-2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3603.6274563395086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20022.845694873737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6.4232577620440491E-4</v>
      </c>
      <c r="F21" s="16" t="s">
        <v>10730</v>
      </c>
      <c r="G21" s="21">
        <f>B5L401C1*B5L414C1</f>
        <v>232.31442606141374</v>
      </c>
      <c r="H21" s="16" t="s">
        <v>10731</v>
      </c>
      <c r="I21" s="21">
        <f>B5L405C1*B5L414C1</f>
        <v>11.527178379764251</v>
      </c>
      <c r="J21" s="16" t="s">
        <v>10732</v>
      </c>
      <c r="K21" s="23">
        <f>B5L406C1*B5L414C1</f>
        <v>1.4869841719131973</v>
      </c>
      <c r="L21" s="16" t="s">
        <v>10733</v>
      </c>
      <c r="M21" s="21">
        <f>B3L406C3</f>
        <v>4.4754524498504097E-4</v>
      </c>
      <c r="N21" s="16" t="s">
        <v>10734</v>
      </c>
      <c r="O21" s="21">
        <f>B5L403C1*B5L414C5</f>
        <v>17.830725479123771</v>
      </c>
      <c r="P21" s="16" t="s">
        <v>10735</v>
      </c>
      <c r="Q21" s="21">
        <f>B5L407C1*B5L414C5</f>
        <v>1.3941034381284025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250.14515154053751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4.1882542536023082E-2</v>
      </c>
      <c r="F22" s="16" t="s">
        <v>10739</v>
      </c>
      <c r="G22" s="15">
        <f>B5L401C1*B5L415C1</f>
        <v>15147.950139482859</v>
      </c>
      <c r="H22" s="16" t="s">
        <v>10740</v>
      </c>
      <c r="I22" s="21">
        <f>B5L405C1*B5L415C1</f>
        <v>751.62410835147023</v>
      </c>
      <c r="J22" s="16" t="s">
        <v>10741</v>
      </c>
      <c r="K22" s="23">
        <f>B5L406C1*B5L415C1</f>
        <v>96.958085970893436</v>
      </c>
      <c r="L22" s="16" t="s">
        <v>10742</v>
      </c>
      <c r="M22" s="21">
        <f>B3L407C3</f>
        <v>0.12490803864829074</v>
      </c>
      <c r="N22" s="16" t="s">
        <v>10743</v>
      </c>
      <c r="O22" s="15">
        <f>B5L403C1*B5L415C5</f>
        <v>4976.4822042694204</v>
      </c>
      <c r="P22" s="16" t="s">
        <v>10744</v>
      </c>
      <c r="Q22" s="21">
        <f>B5L407C1*B5L415C5</f>
        <v>389.08854038942565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20124.43234375228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3.6003010120902047E-2</v>
      </c>
      <c r="F23" s="16" t="s">
        <v>10748</v>
      </c>
      <c r="G23" s="15">
        <f>B5L401C1*B5L416C1</f>
        <v>13021.458802641884</v>
      </c>
      <c r="H23" s="16" t="s">
        <v>10749</v>
      </c>
      <c r="I23" s="21">
        <f>B5L405C1*B5L416C1</f>
        <v>646.11001962970818</v>
      </c>
      <c r="J23" s="16" t="s">
        <v>10750</v>
      </c>
      <c r="K23" s="23">
        <f>B5L406C1*B5L416C1</f>
        <v>83.346968429888236</v>
      </c>
      <c r="L23" s="16" t="s">
        <v>10751</v>
      </c>
      <c r="M23" s="21">
        <f>B3L408C3</f>
        <v>0.14236843395948795</v>
      </c>
      <c r="N23" s="16" t="s">
        <v>10752</v>
      </c>
      <c r="O23" s="15">
        <f>B5L403C1*B5L416C5</f>
        <v>5672.1247544686603</v>
      </c>
      <c r="P23" s="16" t="s">
        <v>10753</v>
      </c>
      <c r="Q23" s="21">
        <f>B5L407C1*B5L416C5</f>
        <v>443.47767178380496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18693.583557110545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3.5333023847470384E-2</v>
      </c>
      <c r="F24" s="16" t="s">
        <v>10757</v>
      </c>
      <c r="G24" s="15">
        <f>B5L401C1*B5L417C1</f>
        <v>12779.140212375984</v>
      </c>
      <c r="H24" s="16" t="s">
        <v>10758</v>
      </c>
      <c r="I24" s="21">
        <f>B5L405C1*B5L417C1</f>
        <v>634.08644596670354</v>
      </c>
      <c r="J24" s="16" t="s">
        <v>10759</v>
      </c>
      <c r="K24" s="23">
        <f>B5L406C1*B5L417C1</f>
        <v>81.795950206893934</v>
      </c>
      <c r="L24" s="16" t="s">
        <v>10760</v>
      </c>
      <c r="M24" s="21">
        <f>B3L409C3</f>
        <v>0.10585977733091373</v>
      </c>
      <c r="N24" s="16" t="s">
        <v>10761</v>
      </c>
      <c r="O24" s="15">
        <f>B5L403C1*B5L417C5</f>
        <v>4217.5772170963037</v>
      </c>
      <c r="P24" s="16" t="s">
        <v>10762</v>
      </c>
      <c r="Q24" s="21">
        <f>B5L407C1*B5L417C5</f>
        <v>329.75320638579626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16996.717429472286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3.8624006484924853E-2</v>
      </c>
      <c r="F25" s="16" t="s">
        <v>10766</v>
      </c>
      <c r="G25" s="15">
        <f>B5L401C1*B5L418C1</f>
        <v>13969.412767085068</v>
      </c>
      <c r="H25" s="16" t="s">
        <v>10767</v>
      </c>
      <c r="I25" s="21">
        <f>B5L405C1*B5L418C1</f>
        <v>693.14642037846136</v>
      </c>
      <c r="J25" s="16" t="s">
        <v>10768</v>
      </c>
      <c r="K25" s="23">
        <f>B5L406C1*B5L418C1</f>
        <v>89.414575012601034</v>
      </c>
      <c r="L25" s="16" t="s">
        <v>10769</v>
      </c>
      <c r="M25" s="21">
        <f>B3L410C3</f>
        <v>0.14458776791407132</v>
      </c>
      <c r="N25" s="16" t="s">
        <v>10770</v>
      </c>
      <c r="O25" s="15">
        <f>B5L403C1*B5L418C5</f>
        <v>5760.5456123240419</v>
      </c>
      <c r="P25" s="16" t="s">
        <v>10771</v>
      </c>
      <c r="Q25" s="21">
        <f>B5L407C1*B5L418C5</f>
        <v>450.39089705233215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19729.958379409109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1.0147805110268091E-2</v>
      </c>
      <c r="F26" s="16" t="s">
        <v>10775</v>
      </c>
      <c r="G26" s="15">
        <f>B5L401C1*B5L419C1</f>
        <v>3670.2271764737657</v>
      </c>
      <c r="H26" s="16" t="s">
        <v>10776</v>
      </c>
      <c r="I26" s="21">
        <f>B5L405C1*B5L419C1</f>
        <v>182.11251050887117</v>
      </c>
      <c r="J26" s="16" t="s">
        <v>10777</v>
      </c>
      <c r="K26" s="23">
        <f>B5L406C1*B5L419C1</f>
        <v>23.492168830270629</v>
      </c>
      <c r="L26" s="16" t="s">
        <v>10778</v>
      </c>
      <c r="M26" s="21">
        <f>B3L411C3</f>
        <v>0.1464883025160626</v>
      </c>
      <c r="N26" s="16" t="s">
        <v>10779</v>
      </c>
      <c r="O26" s="15">
        <f>B5L403C1*B5L419C5</f>
        <v>5836.265131481965</v>
      </c>
      <c r="P26" s="16" t="s">
        <v>10780</v>
      </c>
      <c r="Q26" s="21">
        <f>B5L407C1*B5L419C5</f>
        <v>456.31106233753496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9506.4923079557302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1.1692601642794363E-2</v>
      </c>
      <c r="F27" s="16" t="s">
        <v>10784</v>
      </c>
      <c r="G27" s="15">
        <f>B5L401C1*B5L420C1</f>
        <v>4228.9444709223362</v>
      </c>
      <c r="H27" s="16" t="s">
        <v>10785</v>
      </c>
      <c r="I27" s="21">
        <f>B5L405C1*B5L420C1</f>
        <v>209.83542908158765</v>
      </c>
      <c r="J27" s="16" t="s">
        <v>10786</v>
      </c>
      <c r="K27" s="23">
        <f>B5L406C1*B5L420C1</f>
        <v>27.06837280306895</v>
      </c>
      <c r="L27" s="16" t="s">
        <v>10787</v>
      </c>
      <c r="M27" s="21">
        <f>B3L412C3</f>
        <v>6.0375692775516208E-2</v>
      </c>
      <c r="N27" s="16" t="s">
        <v>10788</v>
      </c>
      <c r="O27" s="15">
        <f>B5L403C1*B5L420C5</f>
        <v>2405.4381440878205</v>
      </c>
      <c r="P27" s="16" t="s">
        <v>10789</v>
      </c>
      <c r="Q27" s="21">
        <f>B5L407C1*B5L420C5</f>
        <v>188.07028299573298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6634.3826150101568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1.9013084378492566E-4</v>
      </c>
      <c r="F28" s="16" t="s">
        <v>10793</v>
      </c>
      <c r="G28" s="21">
        <f>B5L401C1*B5L421C1</f>
        <v>68.765943212609329</v>
      </c>
      <c r="H28" s="16" t="s">
        <v>10794</v>
      </c>
      <c r="I28" s="21">
        <f>B5L405C1*B5L421C1</f>
        <v>3.4120881225642758</v>
      </c>
      <c r="J28" s="16" t="s">
        <v>10795</v>
      </c>
      <c r="K28" s="23">
        <f>B5L406C1*B5L421C1</f>
        <v>0.44015290336210289</v>
      </c>
      <c r="L28" s="16" t="s">
        <v>10796</v>
      </c>
      <c r="M28" s="21">
        <f>B3L413C3</f>
        <v>5.8548727254892343E-3</v>
      </c>
      <c r="N28" s="16" t="s">
        <v>10797</v>
      </c>
      <c r="O28" s="21">
        <f>B5L403C1*B5L421C5</f>
        <v>233.26497030908496</v>
      </c>
      <c r="P28" s="16" t="s">
        <v>10798</v>
      </c>
      <c r="Q28" s="21">
        <f>B5L407C1*B5L421C5</f>
        <v>18.237928539898967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302.03091352169429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2.5507878746751763E-4</v>
      </c>
      <c r="F29" s="16" t="s">
        <v>10802</v>
      </c>
      <c r="G29" s="21">
        <f>B5L401C1*B5L422C1</f>
        <v>92.256117232480634</v>
      </c>
      <c r="H29" s="16" t="s">
        <v>10803</v>
      </c>
      <c r="I29" s="21">
        <f>B5L405C1*B5L422C1</f>
        <v>4.5776439198920711</v>
      </c>
      <c r="J29" s="16" t="s">
        <v>10804</v>
      </c>
      <c r="K29" s="23">
        <f>B5L406C1*B5L422C1</f>
        <v>0.59050739298730326</v>
      </c>
      <c r="L29" s="16" t="s">
        <v>10805</v>
      </c>
      <c r="M29" s="21">
        <f>B3L414C3</f>
        <v>3.8783167394183138E-2</v>
      </c>
      <c r="N29" s="16" t="s">
        <v>10806</v>
      </c>
      <c r="O29" s="15">
        <f>B5L403C1*B5L422C5</f>
        <v>1545.1667038484518</v>
      </c>
      <c r="P29" s="16" t="s">
        <v>10807</v>
      </c>
      <c r="Q29" s="21">
        <f>B5L407C1*B5L422C5</f>
        <v>120.80956643288047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1637.4228210809324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1.7584972621153576E-3</v>
      </c>
      <c r="F30" s="16" t="s">
        <v>10811</v>
      </c>
      <c r="G30" s="21">
        <f>B5L401C1*B5L423C1</f>
        <v>636.00792201260447</v>
      </c>
      <c r="H30" s="16" t="s">
        <v>10812</v>
      </c>
      <c r="I30" s="21">
        <f>B5L405C1*B5L423C1</f>
        <v>31.557991865922208</v>
      </c>
      <c r="J30" s="16" t="s">
        <v>10813</v>
      </c>
      <c r="K30" s="23">
        <f>B5L406C1*B5L423C1</f>
        <v>4.0709211617970524</v>
      </c>
      <c r="L30" s="16" t="s">
        <v>10814</v>
      </c>
      <c r="M30" s="21">
        <f>B3L415C3</f>
        <v>1.04222865270489E-3</v>
      </c>
      <c r="N30" s="16" t="s">
        <v>10815</v>
      </c>
      <c r="O30" s="21">
        <f>B5L403C1*B5L423C5</f>
        <v>41.523607280151253</v>
      </c>
      <c r="P30" s="16" t="s">
        <v>10816</v>
      </c>
      <c r="Q30" s="21">
        <f>B5L407C1*B5L423C5</f>
        <v>3.2465422531757322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677.53152929275575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6.3043550091615762E-3</v>
      </c>
      <c r="F31" s="16" t="s">
        <v>10820</v>
      </c>
      <c r="G31" s="15">
        <f>B5L401C1*B5L424C1</f>
        <v>2280.1398758979567</v>
      </c>
      <c r="H31" s="16" t="s">
        <v>10821</v>
      </c>
      <c r="I31" s="21">
        <f>B5L405C1*B5L424C1</f>
        <v>113.13795499441365</v>
      </c>
      <c r="J31" s="16" t="s">
        <v>10822</v>
      </c>
      <c r="K31" s="23">
        <f>B5L406C1*B5L424C1</f>
        <v>14.594581846209049</v>
      </c>
      <c r="L31" s="16" t="s">
        <v>10823</v>
      </c>
      <c r="M31" s="21">
        <f>B3L416C3</f>
        <v>1.7773063907008682E-2</v>
      </c>
      <c r="N31" s="16" t="s">
        <v>10824</v>
      </c>
      <c r="O31" s="21">
        <f>B5L403C1*B5L424C5</f>
        <v>708.09963238328521</v>
      </c>
      <c r="P31" s="16" t="s">
        <v>10825</v>
      </c>
      <c r="Q31" s="21">
        <f>B5L407C1*B5L424C5</f>
        <v>55.363094070332046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2988.2395082812418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9.8019714705815616E-4</v>
      </c>
      <c r="F32" s="16" t="s">
        <v>10829</v>
      </c>
      <c r="G32" s="21">
        <f>B5L401C1*B5L425C1</f>
        <v>354.51471213166161</v>
      </c>
      <c r="H32" s="16" t="s">
        <v>10830</v>
      </c>
      <c r="I32" s="21">
        <f>B5L405C1*B5L425C1</f>
        <v>17.590618001105671</v>
      </c>
      <c r="J32" s="16" t="s">
        <v>10831</v>
      </c>
      <c r="K32" s="23">
        <f>B5L406C1*B5L425C1</f>
        <v>2.2691563954396314</v>
      </c>
      <c r="L32" s="16" t="s">
        <v>10832</v>
      </c>
      <c r="M32" s="21">
        <f>B3L417C3</f>
        <v>6.872578351071656E-3</v>
      </c>
      <c r="N32" s="16" t="s">
        <v>10833</v>
      </c>
      <c r="O32" s="21">
        <f>B5L403C1*B5L425C5</f>
        <v>273.81155153558558</v>
      </c>
      <c r="P32" s="16" t="s">
        <v>10834</v>
      </c>
      <c r="Q32" s="21">
        <f>B5L407C1*B5L425C5</f>
        <v>21.408081563588208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628.32626366724719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1.3515741594243102E-2</v>
      </c>
      <c r="F33" s="16" t="s">
        <v>10838</v>
      </c>
      <c r="G33" s="15">
        <f>B5L401C1*B5L426C1</f>
        <v>4888.3321634935674</v>
      </c>
      <c r="H33" s="16" t="s">
        <v>10839</v>
      </c>
      <c r="I33" s="21">
        <f>B5L405C1*B5L426C1</f>
        <v>242.55349865028671</v>
      </c>
      <c r="J33" s="16" t="s">
        <v>10840</v>
      </c>
      <c r="K33" s="23">
        <f>B5L406C1*B5L426C1</f>
        <v>31.28894179067278</v>
      </c>
      <c r="L33" s="16" t="s">
        <v>10841</v>
      </c>
      <c r="M33" s="21">
        <f>B3L418C3</f>
        <v>1.1997891019667467E-2</v>
      </c>
      <c r="N33" s="16" t="s">
        <v>10842</v>
      </c>
      <c r="O33" s="21">
        <f>B5L403C1*B5L426C5</f>
        <v>478.00999674856467</v>
      </c>
      <c r="P33" s="16" t="s">
        <v>10843</v>
      </c>
      <c r="Q33" s="21">
        <f>B5L407C1*B5L426C5</f>
        <v>37.373430526264158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5366.3421602421322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6.1864165554040762E-3</v>
      </c>
      <c r="F34" s="16" t="s">
        <v>10847</v>
      </c>
      <c r="G34" s="15">
        <f>B5L401C1*B5L427C1</f>
        <v>2237.4842559458075</v>
      </c>
      <c r="H34" s="16" t="s">
        <v>10848</v>
      </c>
      <c r="I34" s="21">
        <f>B5L405C1*B5L427C1</f>
        <v>111.02143150328155</v>
      </c>
      <c r="J34" s="16" t="s">
        <v>10849</v>
      </c>
      <c r="K34" s="23">
        <f>B5L406C1*B5L427C1</f>
        <v>14.321554325760436</v>
      </c>
      <c r="L34" s="16" t="s">
        <v>10850</v>
      </c>
      <c r="M34" s="21">
        <f>B3L419C3</f>
        <v>9.2880965226347541E-3</v>
      </c>
      <c r="N34" s="16" t="s">
        <v>10851</v>
      </c>
      <c r="O34" s="21">
        <f>B5L403C1*B5L427C5</f>
        <v>370.04861782017144</v>
      </c>
      <c r="P34" s="16" t="s">
        <v>10852</v>
      </c>
      <c r="Q34" s="21">
        <f>B5L407C1*B5L427C5</f>
        <v>28.932420668007261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2607.5328737659788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6.9505593657850546E-5</v>
      </c>
      <c r="F35" s="16" t="s">
        <v>10856</v>
      </c>
      <c r="G35" s="21">
        <f>B5L401C1*B5L428C1</f>
        <v>25.138570950861144</v>
      </c>
      <c r="H35" s="16" t="s">
        <v>10857</v>
      </c>
      <c r="I35" s="21">
        <f>B5L405C1*B5L428C1</f>
        <v>1.2473473837837858</v>
      </c>
      <c r="J35" s="16" t="s">
        <v>10858</v>
      </c>
      <c r="K35" s="23">
        <f>B5L406C1*B5L428C1</f>
        <v>0.16090544931792403</v>
      </c>
      <c r="L35" s="16" t="s">
        <v>10859</v>
      </c>
      <c r="M35" s="21">
        <f>B3L420C3</f>
        <v>1.9066653587718869E-3</v>
      </c>
      <c r="N35" s="16" t="s">
        <v>10860</v>
      </c>
      <c r="O35" s="21">
        <f>B5L403C1*B5L428C5</f>
        <v>75.963775671335526</v>
      </c>
      <c r="P35" s="16" t="s">
        <v>10861</v>
      </c>
      <c r="Q35" s="21">
        <f>B5L407C1*B5L428C5</f>
        <v>5.939262592574428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101.10234662219668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1.5139226267256795E-2</v>
      </c>
      <c r="F36" s="16" t="s">
        <v>10865</v>
      </c>
      <c r="G36" s="15">
        <f>B5L401C1*B5L429C1</f>
        <v>5475.5091444009258</v>
      </c>
      <c r="H36" s="16" t="s">
        <v>10866</v>
      </c>
      <c r="I36" s="21">
        <f>B5L405C1*B5L429C1</f>
        <v>271.68855459219043</v>
      </c>
      <c r="J36" s="16" t="s">
        <v>10867</v>
      </c>
      <c r="K36" s="23">
        <f>B5L406C1*B5L429C1</f>
        <v>35.047308808699484</v>
      </c>
      <c r="L36" s="16" t="s">
        <v>10868</v>
      </c>
      <c r="M36" s="21">
        <f>B3L421C3</f>
        <v>0.17796360782775025</v>
      </c>
      <c r="N36" s="16" t="s">
        <v>10869</v>
      </c>
      <c r="O36" s="15">
        <f>B5L403C1*B5L429C5</f>
        <v>7090.2780713425318</v>
      </c>
      <c r="P36" s="16" t="s">
        <v>10870</v>
      </c>
      <c r="Q36" s="21">
        <f>B5L407C1*B5L429C5</f>
        <v>554.35663838344203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12565.787215743458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3.4822698513904556E-3</v>
      </c>
      <c r="N37" s="16" t="s">
        <v>10878</v>
      </c>
      <c r="O37" s="21">
        <f>B5L403C1*B5L430C5</f>
        <v>138.73769961838769</v>
      </c>
      <c r="P37" s="16" t="s">
        <v>10879</v>
      </c>
      <c r="Q37" s="21">
        <f>B5L407C1*B5L430C5</f>
        <v>10.847270587081269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138.73769961838769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1.6981414326663546E-3</v>
      </c>
      <c r="F39" s="16" t="s">
        <v>10892</v>
      </c>
      <c r="G39" s="21">
        <f>B5L401C1*B5L432C1</f>
        <v>614.17860985147502</v>
      </c>
      <c r="H39" s="16" t="s">
        <v>10893</v>
      </c>
      <c r="I39" s="21">
        <f>B5L405C1*B5L432C1</f>
        <v>30.474846150630398</v>
      </c>
      <c r="J39" s="16" t="s">
        <v>10894</v>
      </c>
      <c r="K39" s="23">
        <f>B5L406C1*B5L432C1</f>
        <v>3.9311974166226107</v>
      </c>
      <c r="L39" s="16" t="s">
        <v>10895</v>
      </c>
      <c r="M39" s="21">
        <f>B3L326C5</f>
        <v>1.178503669877092E-2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48.507211052141109</v>
      </c>
      <c r="X39" s="16" t="s">
        <v>10897</v>
      </c>
      <c r="Y39" s="21">
        <f>B5L410C1*B5L432C5</f>
        <v>-0.17677555048156379</v>
      </c>
      <c r="Z39" s="16" t="s">
        <v>10898</v>
      </c>
      <c r="AA39" s="21">
        <f>B5L404C1*B5L432C5</f>
        <v>534.11401600039517</v>
      </c>
      <c r="AB39" s="16" t="s">
        <v>10899</v>
      </c>
      <c r="AC39" s="15">
        <f>B5L432C2+IF(B5L432C6=NULL_VALUE,0,B5L432C6)+IF(B5L432C9=NULL_VALUE,0,B5L432C9)+IF(B5L432C12=NULL_VALUE,0,B5L432C12)</f>
        <v>1148.2926258518701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6.0543886822134307E-3</v>
      </c>
      <c r="F41" s="16" t="s">
        <v>10910</v>
      </c>
      <c r="G41" s="15">
        <f>B5L401C1*B5L434C1</f>
        <v>2189.7328177805216</v>
      </c>
      <c r="H41" s="16" t="s">
        <v>10911</v>
      </c>
      <c r="I41" s="21">
        <f>B5L405C1*B5L434C1</f>
        <v>108.65205929100223</v>
      </c>
      <c r="J41" s="16" t="s">
        <v>10912</v>
      </c>
      <c r="K41" s="23">
        <f>B5L406C1*B5L434C1</f>
        <v>14.015909799324092</v>
      </c>
      <c r="L41" s="16" t="s">
        <v>10913</v>
      </c>
      <c r="M41" s="21">
        <f>B3L328C5</f>
        <v>4.2017226266292652E-2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172.94290331206057</v>
      </c>
      <c r="X41" s="16" t="s">
        <v>10915</v>
      </c>
      <c r="Y41" s="21">
        <f>B5L410C1*B5L434C5</f>
        <v>-0.63025839399438977</v>
      </c>
      <c r="Z41" s="16" t="s">
        <v>10916</v>
      </c>
      <c r="AA41" s="15">
        <f>B5L404C1*B5L434C5</f>
        <v>1904.2782840572206</v>
      </c>
      <c r="AB41" s="16" t="s">
        <v>10917</v>
      </c>
      <c r="AC41" s="15">
        <f>B5L434C2+IF(B5L434C6=NULL_VALUE,0,B5L434C6)+IF(B5L434C9=NULL_VALUE,0,B5L434C9)+IF(B5L434C12=NULL_VALUE,0,B5L434C12)</f>
        <v>4094.011101837742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2.958385163105922E-2</v>
      </c>
      <c r="F42" s="16" t="s">
        <v>10919</v>
      </c>
      <c r="G42" s="15">
        <f>B5L401C1*B5L435C1</f>
        <v>10699.797154284604</v>
      </c>
      <c r="H42" s="16" t="s">
        <v>10920</v>
      </c>
      <c r="I42" s="21">
        <f>B5L405C1*B5L435C1</f>
        <v>530.91180137098877</v>
      </c>
      <c r="J42" s="16" t="s">
        <v>10921</v>
      </c>
      <c r="K42" s="23">
        <f>B5L406C1*B5L435C1</f>
        <v>68.486616525902093</v>
      </c>
      <c r="L42" s="16" t="s">
        <v>10922</v>
      </c>
      <c r="M42" s="21">
        <f>B3L337C5</f>
        <v>0.20531080065315613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845.05925548839059</v>
      </c>
      <c r="X42" s="16" t="s">
        <v>10924</v>
      </c>
      <c r="Y42" s="21">
        <f>B5L410C1*B5L435C5</f>
        <v>-3.0796620097973419</v>
      </c>
      <c r="Z42" s="16" t="s">
        <v>10925</v>
      </c>
      <c r="AA42" s="15">
        <f>B5L404C1*B5L435C5</f>
        <v>9304.9668887794232</v>
      </c>
      <c r="AB42" s="16" t="s">
        <v>10926</v>
      </c>
      <c r="AC42" s="15">
        <f>B5L435C2+IF(B5L435C6=NULL_VALUE,0,B5L435C6)+IF(B5L435C9=NULL_VALUE,0,B5L435C9)+IF(B5L435C12=NULL_VALUE,0,B5L435C12)</f>
        <v>20004.764043064028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9.7388822268394226E-5</v>
      </c>
      <c r="F43" s="16" t="s">
        <v>10928</v>
      </c>
      <c r="G43" s="21">
        <f>B5L401C1*B5L436C1</f>
        <v>35.223291962175935</v>
      </c>
      <c r="H43" s="16" t="s">
        <v>10929</v>
      </c>
      <c r="I43" s="21">
        <f>B5L405C1*B5L436C1</f>
        <v>1.7477398044286028</v>
      </c>
      <c r="J43" s="16" t="s">
        <v>10930</v>
      </c>
      <c r="K43" s="23">
        <f>B5L406C1*B5L436C1</f>
        <v>0.22545512355133263</v>
      </c>
      <c r="L43" s="16" t="s">
        <v>10931</v>
      </c>
      <c r="M43" s="21">
        <f>B3L331C5</f>
        <v>6.7587470772736686E-4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2.781900297005842</v>
      </c>
      <c r="X43" s="16" t="s">
        <v>10933</v>
      </c>
      <c r="Y43" s="21">
        <f>B5L410C1*B5L436C5</f>
        <v>-1.0138120615910504E-2</v>
      </c>
      <c r="Z43" s="16" t="s">
        <v>10934</v>
      </c>
      <c r="AA43" s="21">
        <f>B5L404C1*B5L436C5</f>
        <v>30.631568121888488</v>
      </c>
      <c r="AB43" s="16" t="s">
        <v>10935</v>
      </c>
      <c r="AC43" s="21">
        <f>B5L436C2+IF(B5L436C6=NULL_VALUE,0,B5L436C6)+IF(B5L436C9=NULL_VALUE,0,B5L436C9)+IF(B5L436C12=NULL_VALUE,0,B5L436C12)</f>
        <v>65.854860084064427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3.2723082992882442E-4</v>
      </c>
      <c r="F44" s="16" t="s">
        <v>10937</v>
      </c>
      <c r="G44" s="21">
        <f>B5L401C1*B5L437C1</f>
        <v>118.35184770838659</v>
      </c>
      <c r="H44" s="16" t="s">
        <v>10938</v>
      </c>
      <c r="I44" s="21">
        <f>B5L405C1*B5L437C1</f>
        <v>5.8724844739026834</v>
      </c>
      <c r="J44" s="16" t="s">
        <v>10939</v>
      </c>
      <c r="K44" s="23">
        <f>B5L406C1*B5L437C1</f>
        <v>0.75753937128522852</v>
      </c>
      <c r="L44" s="16" t="s">
        <v>10940</v>
      </c>
      <c r="M44" s="21">
        <f>B3L332C5</f>
        <v>2.2709694643191477E-3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9.3473103151376122</v>
      </c>
      <c r="X44" s="16" t="s">
        <v>10942</v>
      </c>
      <c r="Y44" s="21">
        <f>B5L410C1*B5L437C5</f>
        <v>-3.4064541964787212E-2</v>
      </c>
      <c r="Z44" s="16" t="s">
        <v>10943</v>
      </c>
      <c r="AA44" s="21">
        <f>B5L404C1*B5L437C5</f>
        <v>102.92344876009315</v>
      </c>
      <c r="AB44" s="16" t="s">
        <v>10944</v>
      </c>
      <c r="AC44" s="21">
        <f>B5L437C2+IF(B5L437C6=NULL_VALUE,0,B5L437C6)+IF(B5L437C9=NULL_VALUE,0,B5L437C9)+IF(B5L437C12=NULL_VALUE,0,B5L437C12)</f>
        <v>221.27529646847972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1.1652913836357523E-4</v>
      </c>
      <c r="F46" s="16" t="s">
        <v>10955</v>
      </c>
      <c r="G46" s="21">
        <f>B5L401C1*B5L439C1</f>
        <v>42.145903062358535</v>
      </c>
      <c r="H46" s="16" t="s">
        <v>10956</v>
      </c>
      <c r="I46" s="21">
        <f>B5L405C1*B5L439C1</f>
        <v>2.0912319170727209</v>
      </c>
      <c r="J46" s="16" t="s">
        <v>10957</v>
      </c>
      <c r="K46" s="23">
        <f>B5L406C1*B5L439C1</f>
        <v>0.26976495531167666</v>
      </c>
      <c r="L46" s="16" t="s">
        <v>10958</v>
      </c>
      <c r="M46" s="21">
        <f>B3L334C5</f>
        <v>8.0870777055041089E-4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3.3286411835854914</v>
      </c>
      <c r="X46" s="16" t="s">
        <v>10960</v>
      </c>
      <c r="Y46" s="21">
        <f>B5L410C1*B5L439C5</f>
        <v>-1.2130616558256164E-2</v>
      </c>
      <c r="Z46" s="16" t="s">
        <v>10961</v>
      </c>
      <c r="AA46" s="21">
        <f>B5L404C1*B5L439C5</f>
        <v>36.651744592738858</v>
      </c>
      <c r="AB46" s="16" t="s">
        <v>10962</v>
      </c>
      <c r="AC46" s="21">
        <f>B5L439C2+IF(B5L439C6=NULL_VALUE,0,B5L439C6)+IF(B5L439C9=NULL_VALUE,0,B5L439C9)+IF(B5L439C12=NULL_VALUE,0,B5L439C12)</f>
        <v>78.797647655097393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5.0972861283757186E-2</v>
      </c>
      <c r="F47" s="16" t="s">
        <v>10964</v>
      </c>
      <c r="G47" s="15">
        <f>B5L401C1*B5L440C1</f>
        <v>18435.708876294197</v>
      </c>
      <c r="H47" s="16" t="s">
        <v>10965</v>
      </c>
      <c r="I47" s="21">
        <f>B5L405C1*B5L440C1</f>
        <v>914.75896859830641</v>
      </c>
      <c r="J47" s="16" t="s">
        <v>10966</v>
      </c>
      <c r="K47" s="23">
        <f>B5L406C1*B5L440C1</f>
        <v>118.00217387189788</v>
      </c>
      <c r="L47" s="16" t="s">
        <v>10967</v>
      </c>
      <c r="M47" s="21">
        <f>B3L335C5</f>
        <v>0.35374971089847068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1456.0338100581052</v>
      </c>
      <c r="X47" s="16" t="s">
        <v>10969</v>
      </c>
      <c r="Y47" s="21">
        <f>B5L410C1*B5L440C5</f>
        <v>-5.3062456634770605</v>
      </c>
      <c r="Z47" s="16" t="s">
        <v>10970</v>
      </c>
      <c r="AA47" s="15">
        <f>B5L404C1*B5L440C5</f>
        <v>16032.421754500439</v>
      </c>
      <c r="AB47" s="16" t="s">
        <v>10971</v>
      </c>
      <c r="AC47" s="15">
        <f>B5L440C2+IF(B5L440C6=NULL_VALUE,0,B5L440C6)+IF(B5L440C9=NULL_VALUE,0,B5L440C9)+IF(B5L440C12=NULL_VALUE,0,B5L440C12)</f>
        <v>34468.130630794636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5.5242620027848376E-2</v>
      </c>
      <c r="F48" s="16" t="s">
        <v>10973</v>
      </c>
      <c r="G48" s="15">
        <f>B5L401C1*B5L441C1</f>
        <v>19979.982185572993</v>
      </c>
      <c r="H48" s="16" t="s">
        <v>10974</v>
      </c>
      <c r="I48" s="21">
        <f>B5L405C1*B5L441C1</f>
        <v>991.38405901976694</v>
      </c>
      <c r="J48" s="16" t="s">
        <v>10975</v>
      </c>
      <c r="K48" s="23">
        <f>B5L406C1*B5L441C1</f>
        <v>127.886665364469</v>
      </c>
      <c r="L48" s="16" t="s">
        <v>10976</v>
      </c>
      <c r="M48" s="21">
        <f>B3L336C5</f>
        <v>0.38338167354071268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1577.9989682935734</v>
      </c>
      <c r="X48" s="16" t="s">
        <v>10978</v>
      </c>
      <c r="Y48" s="21">
        <f>B5L410C1*B5L441C5</f>
        <v>-5.7507251031106899</v>
      </c>
      <c r="Z48" s="16" t="s">
        <v>10979</v>
      </c>
      <c r="AA48" s="15">
        <f>B5L404C1*B5L441C5</f>
        <v>17375.382915620299</v>
      </c>
      <c r="AB48" s="16" t="s">
        <v>10980</v>
      </c>
      <c r="AC48" s="15">
        <f>B5L441C2+IF(B5L441C6=NULL_VALUE,0,B5L441C6)+IF(B5L441C9=NULL_VALUE,0,B5L441C9)+IF(B5L441C12=NULL_VALUE,0,B5L441C12)</f>
        <v>37355.365101193296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5462807.7850714922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1668669.2660279376</v>
      </c>
      <c r="J8" s="16" t="s">
        <v>11040</v>
      </c>
      <c r="K8" s="17">
        <f>B5L501C1-B5L501C3</f>
        <v>3794138.5190435546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3590509.1072628833</v>
      </c>
      <c r="F9" s="16" t="s">
        <v>11042</v>
      </c>
      <c r="G9" s="21">
        <f>B3L209C4</f>
        <v>0.9062024734753068</v>
      </c>
      <c r="H9" s="16" t="s">
        <v>11043</v>
      </c>
      <c r="I9" s="15">
        <f>B5L502C1*B5L502C2</f>
        <v>3253728.2340372405</v>
      </c>
      <c r="J9" s="16" t="s">
        <v>11044</v>
      </c>
      <c r="K9" s="17">
        <f>B5L502C1-B5L502C3</f>
        <v>336780.87322564283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14931.993200389978</v>
      </c>
      <c r="F10" s="16" t="s">
        <v>11042</v>
      </c>
      <c r="G10" s="21">
        <f>B3L209C4</f>
        <v>0.9062024734753068</v>
      </c>
      <c r="H10" s="16" t="s">
        <v>11046</v>
      </c>
      <c r="I10" s="15">
        <f>B5L503C1*B5L503C2</f>
        <v>13531.409172109859</v>
      </c>
      <c r="J10" s="16" t="s">
        <v>11047</v>
      </c>
      <c r="K10" s="17">
        <f>B5L503C1-B5L503C3</f>
        <v>1400.5840282801182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357460.70100456529</v>
      </c>
      <c r="F11" s="16" t="s">
        <v>11049</v>
      </c>
      <c r="G11" s="21">
        <f>B3L202C4</f>
        <v>0.13432531370859829</v>
      </c>
      <c r="H11" s="16" t="s">
        <v>11050</v>
      </c>
      <c r="I11" s="15">
        <f>B5L504C1*B5L504C2</f>
        <v>48016.020800933686</v>
      </c>
      <c r="J11" s="16" t="s">
        <v>11051</v>
      </c>
      <c r="K11" s="17">
        <f>B5L504C1-B5L504C3</f>
        <v>309444.68020363158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3580688.0339402631</v>
      </c>
      <c r="F12" s="16" t="s">
        <v>11053</v>
      </c>
      <c r="G12" s="21">
        <f>B3L203C4</f>
        <v>0.97102723050590301</v>
      </c>
      <c r="H12" s="16" t="s">
        <v>11054</v>
      </c>
      <c r="I12" s="15">
        <f>B5L505C1*B5L505C2</f>
        <v>3476945.5849026404</v>
      </c>
      <c r="J12" s="16" t="s">
        <v>11055</v>
      </c>
      <c r="K12" s="17">
        <f>B5L505C1-B5L505C3</f>
        <v>103742.44903762266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1669.3135381064128</v>
      </c>
      <c r="F13" s="16" t="s">
        <v>11053</v>
      </c>
      <c r="G13" s="21">
        <f>B3L203C4</f>
        <v>0.97102723050590301</v>
      </c>
      <c r="H13" s="16" t="s">
        <v>11057</v>
      </c>
      <c r="I13" s="15">
        <f>B5L506C1*B5L506C2</f>
        <v>1620.9489017534802</v>
      </c>
      <c r="J13" s="16" t="s">
        <v>11058</v>
      </c>
      <c r="K13" s="23">
        <f>B5L506C1-B5L506C3</f>
        <v>48.364636352932621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5013102.6958692968</v>
      </c>
      <c r="F14" s="16" t="s">
        <v>11060</v>
      </c>
      <c r="G14" s="21">
        <f>B3L204C4</f>
        <v>0.79126344813065852</v>
      </c>
      <c r="H14" s="16" t="s">
        <v>11061</v>
      </c>
      <c r="I14" s="15">
        <f>B5L507C1*B5L507C2</f>
        <v>3966684.9249666398</v>
      </c>
      <c r="J14" s="16" t="s">
        <v>11062</v>
      </c>
      <c r="K14" s="17">
        <f>B5L507C1-B5L507C3</f>
        <v>1046417.770902657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7778933.5279317107</v>
      </c>
      <c r="F15" s="16" t="s">
        <v>11064</v>
      </c>
      <c r="G15" s="21">
        <f>B3L205C4</f>
        <v>0.94363612219836646</v>
      </c>
      <c r="H15" s="16" t="s">
        <v>11065</v>
      </c>
      <c r="I15" s="15">
        <f>B5L508C1*B5L508C2</f>
        <v>7340482.6691363379</v>
      </c>
      <c r="J15" s="16" t="s">
        <v>11066</v>
      </c>
      <c r="K15" s="17">
        <f>B5L508C1-B5L508C3</f>
        <v>438450.85879537277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2850431.9045411963</v>
      </c>
      <c r="F16" s="16" t="s">
        <v>11068</v>
      </c>
      <c r="G16" s="21">
        <f>B3L206C4</f>
        <v>0.9631051193507657</v>
      </c>
      <c r="H16" s="16" t="s">
        <v>11069</v>
      </c>
      <c r="I16" s="15">
        <f>B5L509C1*B5L509C2</f>
        <v>2745265.559624379</v>
      </c>
      <c r="J16" s="16" t="s">
        <v>11070</v>
      </c>
      <c r="K16" s="17">
        <f>B5L509C1-B5L509C3</f>
        <v>105166.34491681727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11451.687647072638</v>
      </c>
      <c r="F17" s="16" t="s">
        <v>11042</v>
      </c>
      <c r="G17" s="21">
        <f>B3L209C4</f>
        <v>0.9062024734753068</v>
      </c>
      <c r="H17" s="16" t="s">
        <v>11072</v>
      </c>
      <c r="I17" s="15">
        <f>B5L510C1*B5L510C2</f>
        <v>10377.547671243841</v>
      </c>
      <c r="J17" s="16" t="s">
        <v>11073</v>
      </c>
      <c r="K17" s="17">
        <f>B5L510C1-B5L510C3</f>
        <v>1074.1399758287971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46779.478280633113</v>
      </c>
      <c r="F18" s="16" t="s">
        <v>11042</v>
      </c>
      <c r="G18" s="21">
        <f>B3L209C4</f>
        <v>0.9062024734753068</v>
      </c>
      <c r="H18" s="16" t="s">
        <v>11075</v>
      </c>
      <c r="I18" s="15">
        <f>B5L511C1*B5L511C2</f>
        <v>42391.67892579412</v>
      </c>
      <c r="J18" s="16" t="s">
        <v>11076</v>
      </c>
      <c r="K18" s="17">
        <f>B5L511C1-B5L511C3</f>
        <v>4387.7993548389932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117363.56439032633</v>
      </c>
      <c r="F19" s="16" t="s">
        <v>11078</v>
      </c>
      <c r="G19" s="21">
        <f>B3L220C4</f>
        <v>0.92442760215144359</v>
      </c>
      <c r="H19" s="16" t="s">
        <v>11079</v>
      </c>
      <c r="I19" s="15">
        <f>B5L512C1*B5L512C2</f>
        <v>108494.11840929592</v>
      </c>
      <c r="J19" s="16" t="s">
        <v>11080</v>
      </c>
      <c r="K19" s="17">
        <f>B5L512C1-B5L512C3</f>
        <v>8869.4459810304106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37355.365101193296</v>
      </c>
      <c r="F20" s="16" t="s">
        <v>11042</v>
      </c>
      <c r="G20" s="21">
        <f>B3L209C4</f>
        <v>0.9062024734753068</v>
      </c>
      <c r="H20" s="16" t="s">
        <v>11082</v>
      </c>
      <c r="I20" s="15">
        <f>B5L513C1*B5L513C2</f>
        <v>33851.524252274517</v>
      </c>
      <c r="J20" s="16" t="s">
        <v>11083</v>
      </c>
      <c r="K20" s="17">
        <f>B5L513C1-B5L513C3</f>
        <v>3503.8408489187786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20004.764043064028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20004.764043064028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261099.00308835652</v>
      </c>
      <c r="F22" s="16" t="s">
        <v>11089</v>
      </c>
      <c r="G22" s="21">
        <f>B3L218C4</f>
        <v>0.47502203134313131</v>
      </c>
      <c r="H22" s="16" t="s">
        <v>11090</v>
      </c>
      <c r="I22" s="15">
        <f>B5L515C1*B5L515C2</f>
        <v>124027.77882869763</v>
      </c>
      <c r="J22" s="16" t="s">
        <v>11091</v>
      </c>
      <c r="K22" s="17">
        <f>B5L515C1-B5L515C3</f>
        <v>137071.22425965889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2346980.7157446868</v>
      </c>
      <c r="F23" s="16" t="s">
        <v>11093</v>
      </c>
      <c r="G23" s="21">
        <f>B3L207C4</f>
        <v>0.86401602289201762</v>
      </c>
      <c r="H23" s="16" t="s">
        <v>11094</v>
      </c>
      <c r="I23" s="15">
        <f>B5L516C1*B5L516C2</f>
        <v>2027828.9438219853</v>
      </c>
      <c r="J23" s="16" t="s">
        <v>11095</v>
      </c>
      <c r="K23" s="17">
        <f>B5L516C1-B5L516C3</f>
        <v>319151.7719227015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38878.935425430071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38878.935425430071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399813.38279455784</v>
      </c>
      <c r="F25" s="16" t="s">
        <v>11042</v>
      </c>
      <c r="G25" s="21">
        <f>B3L209C4</f>
        <v>0.9062024734753068</v>
      </c>
      <c r="H25" s="16" t="s">
        <v>11101</v>
      </c>
      <c r="I25" s="15">
        <f>B5L518C1*B5L518C2</f>
        <v>362311.876416958</v>
      </c>
      <c r="J25" s="16" t="s">
        <v>11102</v>
      </c>
      <c r="K25" s="17">
        <f>B5L518C1-B5L518C3</f>
        <v>37501.506377599842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846925.07570025662</v>
      </c>
      <c r="F26" s="16" t="s">
        <v>11104</v>
      </c>
      <c r="G26" s="21">
        <f>B3L208C4</f>
        <v>0.96493454185099459</v>
      </c>
      <c r="H26" s="16" t="s">
        <v>11105</v>
      </c>
      <c r="I26" s="15">
        <f>B5L519C1*B5L519C2</f>
        <v>817227.25990294607</v>
      </c>
      <c r="J26" s="16" t="s">
        <v>11106</v>
      </c>
      <c r="K26" s="17">
        <f>B5L519C1-B5L519C3</f>
        <v>29697.815797310555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4005791.4783288883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4005791.4783288883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95876.520436314444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95876.520436314444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116770.6137268889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116770.6137268889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410724.59328823176</v>
      </c>
      <c r="F31" s="16" t="s">
        <v>11042</v>
      </c>
      <c r="G31" s="21">
        <f>B3L209C4</f>
        <v>0.9062024734753068</v>
      </c>
      <c r="H31" s="16" t="s">
        <v>11122</v>
      </c>
      <c r="I31" s="15">
        <f>B5L524C1*B5L524C2</f>
        <v>372199.642354935</v>
      </c>
      <c r="J31" s="16" t="s">
        <v>11123</v>
      </c>
      <c r="K31" s="17">
        <f>B5L524C1-B5L524C3</f>
        <v>38524.950933296757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115350</v>
      </c>
      <c r="F33" s="16" t="s">
        <v>11042</v>
      </c>
      <c r="G33" s="21">
        <f>B3L209C4</f>
        <v>0.9062024734753068</v>
      </c>
      <c r="H33" s="16" t="s">
        <v>11128</v>
      </c>
      <c r="I33" s="15">
        <f>B5L526C1*B5L526C2</f>
        <v>104530.45531537665</v>
      </c>
      <c r="J33" s="16" t="s">
        <v>11129</v>
      </c>
      <c r="K33" s="17">
        <f>B5L526C1-B5L526C3</f>
        <v>10819.544684623354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17588</v>
      </c>
      <c r="F34" s="16" t="s">
        <v>11042</v>
      </c>
      <c r="G34" s="21">
        <f>B3L209C4</f>
        <v>0.9062024734753068</v>
      </c>
      <c r="H34" s="16" t="s">
        <v>11131</v>
      </c>
      <c r="I34" s="15">
        <f>B5L527C1*B5L527C2</f>
        <v>15938.289103483696</v>
      </c>
      <c r="J34" s="16" t="s">
        <v>11132</v>
      </c>
      <c r="K34" s="17">
        <f>B5L527C1-B5L527C3</f>
        <v>1649.7108965163043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544</v>
      </c>
      <c r="F35" s="16" t="s">
        <v>11042</v>
      </c>
      <c r="G35" s="21">
        <f>B3L209C4</f>
        <v>0.9062024734753068</v>
      </c>
      <c r="H35" s="16" t="s">
        <v>11134</v>
      </c>
      <c r="I35" s="21">
        <f>B5L528C1*B5L528C2</f>
        <v>492.97414557056692</v>
      </c>
      <c r="J35" s="16" t="s">
        <v>11135</v>
      </c>
      <c r="K35" s="23">
        <f>B5L528C1-B5L528C3</f>
        <v>51.025854429433082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54</v>
      </c>
      <c r="F36" s="16" t="s">
        <v>11042</v>
      </c>
      <c r="G36" s="21">
        <f>B3L209C4</f>
        <v>0.9062024734753068</v>
      </c>
      <c r="H36" s="16" t="s">
        <v>11137</v>
      </c>
      <c r="I36" s="21">
        <f>B5L529C1*B5L529C2</f>
        <v>48.934933567666569</v>
      </c>
      <c r="J36" s="16" t="s">
        <v>11138</v>
      </c>
      <c r="K36" s="23">
        <f>B5L529C1-B5L529C3</f>
        <v>5.0650664323334311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8645</v>
      </c>
      <c r="F37" s="16" t="s">
        <v>11049</v>
      </c>
      <c r="G37" s="21">
        <f>B3L202C4</f>
        <v>0.13432531370859829</v>
      </c>
      <c r="H37" s="16" t="s">
        <v>11140</v>
      </c>
      <c r="I37" s="15">
        <f>B5L530C1*B5L530C2</f>
        <v>1161.2423370108322</v>
      </c>
      <c r="J37" s="16" t="s">
        <v>11141</v>
      </c>
      <c r="K37" s="17">
        <f>B5L530C1-B5L530C3</f>
        <v>7483.7576629891682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1090</v>
      </c>
      <c r="F38" s="16" t="s">
        <v>11049</v>
      </c>
      <c r="G38" s="21">
        <f>B3L202C4</f>
        <v>0.13432531370859829</v>
      </c>
      <c r="H38" s="16" t="s">
        <v>11143</v>
      </c>
      <c r="I38" s="21">
        <f>B5L531C1*B5L531C2</f>
        <v>146.41459194237214</v>
      </c>
      <c r="J38" s="16" t="s">
        <v>11144</v>
      </c>
      <c r="K38" s="23">
        <f>B5L531C1-B5L531C3</f>
        <v>943.58540805762789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110991</v>
      </c>
      <c r="F39" s="16" t="s">
        <v>11053</v>
      </c>
      <c r="G39" s="21">
        <f>B3L203C4</f>
        <v>0.97102723050590301</v>
      </c>
      <c r="H39" s="16" t="s">
        <v>11146</v>
      </c>
      <c r="I39" s="15">
        <f>B5L532C1*B5L532C2</f>
        <v>107775.28334108068</v>
      </c>
      <c r="J39" s="16" t="s">
        <v>11147</v>
      </c>
      <c r="K39" s="17">
        <f>B5L532C1-B5L532C3</f>
        <v>3215.7166589193221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495728</v>
      </c>
      <c r="F40" s="16" t="s">
        <v>11060</v>
      </c>
      <c r="G40" s="21">
        <f>B3L204C4</f>
        <v>0.79126344813065852</v>
      </c>
      <c r="H40" s="16" t="s">
        <v>11149</v>
      </c>
      <c r="I40" s="15">
        <f>B5L533C1*B5L533C2</f>
        <v>392251.4466149151</v>
      </c>
      <c r="J40" s="16" t="s">
        <v>11150</v>
      </c>
      <c r="K40" s="17">
        <f>B5L533C1-B5L533C3</f>
        <v>103476.5533850849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410360</v>
      </c>
      <c r="F41" s="16" t="s">
        <v>11064</v>
      </c>
      <c r="G41" s="21">
        <f>B3L205C4</f>
        <v>0.94363612219836646</v>
      </c>
      <c r="H41" s="16" t="s">
        <v>11152</v>
      </c>
      <c r="I41" s="15">
        <f>B5L534C1*B5L534C2</f>
        <v>387230.51910532167</v>
      </c>
      <c r="J41" s="16" t="s">
        <v>11153</v>
      </c>
      <c r="K41" s="17">
        <f>B5L534C1-B5L534C3</f>
        <v>23129.480894678331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152794</v>
      </c>
      <c r="F42" s="16" t="s">
        <v>11068</v>
      </c>
      <c r="G42" s="21">
        <f>B3L206C4</f>
        <v>0.9631051193507657</v>
      </c>
      <c r="H42" s="16" t="s">
        <v>11155</v>
      </c>
      <c r="I42" s="15">
        <f>B5L535C1*B5L535C2</f>
        <v>147156.68360608089</v>
      </c>
      <c r="J42" s="16" t="s">
        <v>11156</v>
      </c>
      <c r="K42" s="17">
        <f>B5L535C1-B5L535C3</f>
        <v>5637.3163939191145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10164</v>
      </c>
      <c r="F43" s="16" t="s">
        <v>11053</v>
      </c>
      <c r="G43" s="21">
        <f>B3L203C4</f>
        <v>0.97102723050590301</v>
      </c>
      <c r="H43" s="16" t="s">
        <v>11158</v>
      </c>
      <c r="I43" s="15">
        <f>B5L536C1*B5L536C2</f>
        <v>9869.5207708619982</v>
      </c>
      <c r="J43" s="16" t="s">
        <v>11159</v>
      </c>
      <c r="K43" s="23">
        <f>B5L536C1-B5L536C3</f>
        <v>294.47922913800176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0.97102723050590301</v>
      </c>
      <c r="H44" s="16" t="s">
        <v>11161</v>
      </c>
      <c r="I44" s="21">
        <f>B5L537C1*B5L537C2</f>
        <v>438.90430818866815</v>
      </c>
      <c r="J44" s="16" t="s">
        <v>11162</v>
      </c>
      <c r="K44" s="23">
        <f>B5L537C1-B5L537C3</f>
        <v>13.095691811331847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119</v>
      </c>
      <c r="F45" s="16" t="s">
        <v>11053</v>
      </c>
      <c r="G45" s="21">
        <f>B3L203C4</f>
        <v>0.97102723050590301</v>
      </c>
      <c r="H45" s="16" t="s">
        <v>11164</v>
      </c>
      <c r="I45" s="21">
        <f>B5L538C1*B5L538C2</f>
        <v>115.55224043020246</v>
      </c>
      <c r="J45" s="16" t="s">
        <v>11165</v>
      </c>
      <c r="K45" s="23">
        <f>B5L538C1-B5L538C3</f>
        <v>3.4477595697975403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54452</v>
      </c>
      <c r="F46" s="16" t="s">
        <v>11060</v>
      </c>
      <c r="G46" s="21">
        <f>B3L204C4</f>
        <v>0.79126344813065852</v>
      </c>
      <c r="H46" s="16" t="s">
        <v>11167</v>
      </c>
      <c r="I46" s="15">
        <f>B5L539C1*B5L539C2</f>
        <v>43085.87727761062</v>
      </c>
      <c r="J46" s="16" t="s">
        <v>11168</v>
      </c>
      <c r="K46" s="17">
        <f>B5L539C1-B5L539C3</f>
        <v>11366.12272238938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38789</v>
      </c>
      <c r="F47" s="16" t="s">
        <v>11064</v>
      </c>
      <c r="G47" s="21">
        <f>B3L205C4</f>
        <v>0.94363612219836646</v>
      </c>
      <c r="H47" s="16" t="s">
        <v>11170</v>
      </c>
      <c r="I47" s="15">
        <f>B5L540C1*B5L540C2</f>
        <v>36602.701543952433</v>
      </c>
      <c r="J47" s="16" t="s">
        <v>11171</v>
      </c>
      <c r="K47" s="17">
        <f>B5L540C1-B5L540C3</f>
        <v>2186.298456047567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16126</v>
      </c>
      <c r="F48" s="16" t="s">
        <v>11068</v>
      </c>
      <c r="G48" s="21">
        <f>B3L206C4</f>
        <v>0.9631051193507657</v>
      </c>
      <c r="H48" s="16" t="s">
        <v>11173</v>
      </c>
      <c r="I48" s="15">
        <f>B5L541C1*B5L541C2</f>
        <v>15531.033154650448</v>
      </c>
      <c r="J48" s="16" t="s">
        <v>11174</v>
      </c>
      <c r="K48" s="23">
        <f>B5L541C1-B5L541C3</f>
        <v>594.96684534955239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495</v>
      </c>
      <c r="F49" s="16" t="s">
        <v>11042</v>
      </c>
      <c r="G49" s="21">
        <f>B3L209C4</f>
        <v>0.9062024734753068</v>
      </c>
      <c r="H49" s="16" t="s">
        <v>11176</v>
      </c>
      <c r="I49" s="21">
        <f>B5L542C1*B5L542C2</f>
        <v>448.57022437027689</v>
      </c>
      <c r="J49" s="16" t="s">
        <v>11177</v>
      </c>
      <c r="K49" s="23">
        <f>B5L542C1-B5L542C3</f>
        <v>46.42977562972311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30</v>
      </c>
      <c r="F50" s="16" t="s">
        <v>11042</v>
      </c>
      <c r="G50" s="21">
        <f>B3L209C4</f>
        <v>0.9062024734753068</v>
      </c>
      <c r="H50" s="16" t="s">
        <v>11179</v>
      </c>
      <c r="I50" s="21">
        <f>B5L543C1*B5L543C2</f>
        <v>27.186074204259203</v>
      </c>
      <c r="J50" s="16" t="s">
        <v>11180</v>
      </c>
      <c r="K50" s="23">
        <f>B5L543C1-B5L543C3</f>
        <v>2.813925795740797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2429</v>
      </c>
      <c r="F51" s="16" t="s">
        <v>11042</v>
      </c>
      <c r="G51" s="21">
        <f>B3L209C4</f>
        <v>0.9062024734753068</v>
      </c>
      <c r="H51" s="16" t="s">
        <v>11182</v>
      </c>
      <c r="I51" s="15">
        <f>B5L544C1*B5L544C2</f>
        <v>2201.1658080715201</v>
      </c>
      <c r="J51" s="16" t="s">
        <v>11183</v>
      </c>
      <c r="K51" s="23">
        <f>B5L544C1-B5L544C3</f>
        <v>227.83419192847987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252</v>
      </c>
      <c r="F52" s="16" t="s">
        <v>11042</v>
      </c>
      <c r="G52" s="21">
        <f>B3L209C4</f>
        <v>0.9062024734753068</v>
      </c>
      <c r="H52" s="16" t="s">
        <v>11185</v>
      </c>
      <c r="I52" s="21">
        <f>B5L545C1*B5L545C2</f>
        <v>228.36302331577733</v>
      </c>
      <c r="J52" s="16" t="s">
        <v>11186</v>
      </c>
      <c r="K52" s="23">
        <f>B5L545C1-B5L545C3</f>
        <v>23.636976684222674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7836</v>
      </c>
      <c r="F53" s="16" t="s">
        <v>11078</v>
      </c>
      <c r="G53" s="21">
        <f>B3L220C4</f>
        <v>0.92442760215144359</v>
      </c>
      <c r="H53" s="16" t="s">
        <v>11188</v>
      </c>
      <c r="I53" s="15">
        <f>B5L546C1*B5L546C2</f>
        <v>7243.814690458712</v>
      </c>
      <c r="J53" s="16" t="s">
        <v>11189</v>
      </c>
      <c r="K53" s="23">
        <f>B5L546C1-B5L546C3</f>
        <v>592.18530954128801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823</v>
      </c>
      <c r="F54" s="16" t="s">
        <v>11078</v>
      </c>
      <c r="G54" s="21">
        <f>B3L220C4</f>
        <v>0.92442760215144359</v>
      </c>
      <c r="H54" s="16" t="s">
        <v>11191</v>
      </c>
      <c r="I54" s="21">
        <f>B5L547C1*B5L547C2</f>
        <v>760.80391657063808</v>
      </c>
      <c r="J54" s="16" t="s">
        <v>11192</v>
      </c>
      <c r="K54" s="23">
        <f>B5L547C1-B5L547C3</f>
        <v>62.19608342936192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991.38405901976694</v>
      </c>
      <c r="F55" s="16" t="s">
        <v>11042</v>
      </c>
      <c r="G55" s="21">
        <f>B3L209C4</f>
        <v>0.9062024734753068</v>
      </c>
      <c r="H55" s="16" t="s">
        <v>11194</v>
      </c>
      <c r="I55" s="21">
        <f>B5L548C1*B5L548C2</f>
        <v>898.39468644770238</v>
      </c>
      <c r="J55" s="16" t="s">
        <v>11195</v>
      </c>
      <c r="K55" s="23">
        <f>B5L548C1-B5L548C3</f>
        <v>92.989372572064553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127.886665364469</v>
      </c>
      <c r="F56" s="16" t="s">
        <v>11042</v>
      </c>
      <c r="G56" s="21">
        <f>B3L209C4</f>
        <v>0.9062024734753068</v>
      </c>
      <c r="H56" s="16" t="s">
        <v>11197</v>
      </c>
      <c r="I56" s="21">
        <f>B5L549C1*B5L549C2</f>
        <v>115.89121247779065</v>
      </c>
      <c r="J56" s="16" t="s">
        <v>11198</v>
      </c>
      <c r="K56" s="23">
        <f>B5L549C1-B5L549C3</f>
        <v>11.995452886678351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11800</v>
      </c>
      <c r="F57" s="16" t="s">
        <v>11089</v>
      </c>
      <c r="G57" s="21">
        <f>B3L218C4</f>
        <v>0.47502203134313131</v>
      </c>
      <c r="H57" s="16" t="s">
        <v>11200</v>
      </c>
      <c r="I57" s="15">
        <f>B5L550C1*B5L550C2</f>
        <v>5605.2599698489494</v>
      </c>
      <c r="J57" s="16" t="s">
        <v>11201</v>
      </c>
      <c r="K57" s="17">
        <f>B5L550C1-B5L550C3</f>
        <v>6194.7400301510506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1990</v>
      </c>
      <c r="F58" s="16" t="s">
        <v>11089</v>
      </c>
      <c r="G58" s="21">
        <f>B3L218C4</f>
        <v>0.47502203134313131</v>
      </c>
      <c r="H58" s="16" t="s">
        <v>11203</v>
      </c>
      <c r="I58" s="21">
        <f>B5L551C1*B5L551C2</f>
        <v>945.29384237283136</v>
      </c>
      <c r="J58" s="16" t="s">
        <v>11204</v>
      </c>
      <c r="K58" s="17">
        <f>B5L551C1-B5L551C3</f>
        <v>1044.7061576271685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118116</v>
      </c>
      <c r="F59" s="16" t="s">
        <v>11093</v>
      </c>
      <c r="G59" s="21">
        <f>B3L207C4</f>
        <v>0.86401602289201762</v>
      </c>
      <c r="H59" s="16" t="s">
        <v>11206</v>
      </c>
      <c r="I59" s="15">
        <f>B5L552C1*B5L552C2</f>
        <v>102054.11655991356</v>
      </c>
      <c r="J59" s="16" t="s">
        <v>11207</v>
      </c>
      <c r="K59" s="17">
        <f>B5L552C1-B5L552C3</f>
        <v>16061.883440086443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7732</v>
      </c>
      <c r="F60" s="16" t="s">
        <v>11093</v>
      </c>
      <c r="G60" s="21">
        <f>B3L207C4</f>
        <v>0.86401602289201762</v>
      </c>
      <c r="H60" s="16" t="s">
        <v>11209</v>
      </c>
      <c r="I60" s="15">
        <f>B5L553C1*B5L553C2</f>
        <v>6680.5718890010803</v>
      </c>
      <c r="J60" s="16" t="s">
        <v>11210</v>
      </c>
      <c r="K60" s="17">
        <f>B5L553C1-B5L553C3</f>
        <v>1051.4281109989197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31711</v>
      </c>
      <c r="F61" s="16" t="s">
        <v>11042</v>
      </c>
      <c r="G61" s="21">
        <f>B3L209C4</f>
        <v>0.9062024734753068</v>
      </c>
      <c r="H61" s="16" t="s">
        <v>11212</v>
      </c>
      <c r="I61" s="15">
        <f>B5L554C1*B5L554C2</f>
        <v>28736.586636375454</v>
      </c>
      <c r="J61" s="16" t="s">
        <v>11213</v>
      </c>
      <c r="K61" s="17">
        <f>B5L554C1-B5L554C3</f>
        <v>2974.413363624546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4904</v>
      </c>
      <c r="F62" s="16" t="s">
        <v>11042</v>
      </c>
      <c r="G62" s="21">
        <f>B3L209C4</f>
        <v>0.9062024734753068</v>
      </c>
      <c r="H62" s="16" t="s">
        <v>11215</v>
      </c>
      <c r="I62" s="15">
        <f>B5L555C1*B5L555C2</f>
        <v>4444.0169299229046</v>
      </c>
      <c r="J62" s="16" t="s">
        <v>11216</v>
      </c>
      <c r="K62" s="23">
        <f>B5L555C1-B5L555C3</f>
        <v>459.98307007709536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80528</v>
      </c>
      <c r="F63" s="16" t="s">
        <v>11104</v>
      </c>
      <c r="G63" s="21">
        <f>B3L208C4</f>
        <v>0.96493454185099459</v>
      </c>
      <c r="H63" s="16" t="s">
        <v>11218</v>
      </c>
      <c r="I63" s="15">
        <f>B5L556C1*B5L556C2</f>
        <v>77704.24878617689</v>
      </c>
      <c r="J63" s="16" t="s">
        <v>11219</v>
      </c>
      <c r="K63" s="17">
        <f>B5L556C1-B5L556C3</f>
        <v>2823.7512138231104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15432</v>
      </c>
      <c r="F64" s="16" t="s">
        <v>11104</v>
      </c>
      <c r="G64" s="21">
        <f>B3L208C4</f>
        <v>0.96493454185099459</v>
      </c>
      <c r="H64" s="16" t="s">
        <v>11221</v>
      </c>
      <c r="I64" s="15">
        <f>B5L557C1*B5L557C2</f>
        <v>14890.869849844548</v>
      </c>
      <c r="J64" s="16" t="s">
        <v>11222</v>
      </c>
      <c r="K64" s="23">
        <f>B5L557C1-B5L557C3</f>
        <v>541.1301501554517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2537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2537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273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273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45994</v>
      </c>
      <c r="F67" s="16" t="s">
        <v>11042</v>
      </c>
      <c r="G67" s="21">
        <f>B3L209C4</f>
        <v>0.9062024734753068</v>
      </c>
      <c r="H67" s="16" t="s">
        <v>11230</v>
      </c>
      <c r="I67" s="15">
        <f>B5L560C1*B5L560C2</f>
        <v>41679.87656502326</v>
      </c>
      <c r="J67" s="16" t="s">
        <v>11231</v>
      </c>
      <c r="K67" s="17">
        <f>B5L560C1-B5L560C3</f>
        <v>4314.1234349767401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152</v>
      </c>
      <c r="F68" s="16" t="s">
        <v>11042</v>
      </c>
      <c r="G68" s="21">
        <f>B3L209C4</f>
        <v>0.9062024734753068</v>
      </c>
      <c r="H68" s="16" t="s">
        <v>11233</v>
      </c>
      <c r="I68" s="21">
        <f>B5L561C1*B5L561C2</f>
        <v>137.74277596824663</v>
      </c>
      <c r="J68" s="16" t="s">
        <v>11234</v>
      </c>
      <c r="K68" s="23">
        <f>B5L561C1-B5L561C3</f>
        <v>14.257224031753367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5035</v>
      </c>
      <c r="F69" s="16" t="s">
        <v>11236</v>
      </c>
      <c r="G69" s="21">
        <f>B3L402C2</f>
        <v>0.96261653916564627</v>
      </c>
      <c r="H69" s="16" t="s">
        <v>11237</v>
      </c>
      <c r="I69" s="15">
        <f>B5L562C1*B5L562C2</f>
        <v>4846.7742746990289</v>
      </c>
      <c r="J69" s="16" t="s">
        <v>11238</v>
      </c>
      <c r="K69" s="23">
        <f>B5L562C1-B5L562C3</f>
        <v>188.22572530097113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400</v>
      </c>
      <c r="F70" s="16" t="s">
        <v>11236</v>
      </c>
      <c r="G70" s="21">
        <f>B3L402C2</f>
        <v>0.96261653916564627</v>
      </c>
      <c r="H70" s="16" t="s">
        <v>11240</v>
      </c>
      <c r="I70" s="21">
        <f>B5L563C1*B5L563C2</f>
        <v>385.0466156662585</v>
      </c>
      <c r="J70" s="16" t="s">
        <v>11241</v>
      </c>
      <c r="K70" s="23">
        <f>B5L563C1-B5L563C3</f>
        <v>14.953384333741496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1577.9989682935734</v>
      </c>
      <c r="F71" s="16" t="s">
        <v>11042</v>
      </c>
      <c r="G71" s="21">
        <f>B3L209C4</f>
        <v>0.9062024734753068</v>
      </c>
      <c r="H71" s="16" t="s">
        <v>11243</v>
      </c>
      <c r="I71" s="15">
        <f>B5L564C1*B5L564C2</f>
        <v>1429.9865682091186</v>
      </c>
      <c r="J71" s="16" t="s">
        <v>11244</v>
      </c>
      <c r="K71" s="23">
        <f>B5L564C1-B5L564C3</f>
        <v>148.01240008445484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-5.7507251031106899</v>
      </c>
      <c r="F72" s="16" t="s">
        <v>11042</v>
      </c>
      <c r="G72" s="21">
        <f>B3L209C4</f>
        <v>0.9062024734753068</v>
      </c>
      <c r="H72" s="16" t="s">
        <v>11246</v>
      </c>
      <c r="I72" s="21">
        <f>B5L565C1*B5L565C2</f>
        <v>-5.2113213127154463</v>
      </c>
      <c r="J72" s="16" t="s">
        <v>11247</v>
      </c>
      <c r="K72" s="23">
        <f>B5L565C1-B5L565C3</f>
        <v>-0.53940379039524355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530.91180137098877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530.91180137098877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68.486616525902093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68.486616525902093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13650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13650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845.05925548839059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845.05925548839059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-3.0796620097973419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-3.0796620097973419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1668669.2660279376</v>
      </c>
      <c r="F8" s="16" t="s">
        <v>11361</v>
      </c>
      <c r="G8" s="15">
        <f>B5L601C1*A4L203C2</f>
        <v>267988.28412408679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267988.28412408679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3794138.5190435546</v>
      </c>
      <c r="F9" s="16" t="s">
        <v>11366</v>
      </c>
      <c r="G9" s="15">
        <f>B5L602C1*A4L203C2</f>
        <v>609338.64615839487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609338.64615839487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3253728.2340372405</v>
      </c>
      <c r="F10" s="16" t="s">
        <v>11370</v>
      </c>
      <c r="G10" s="15">
        <f>B5L603C1*A4L203C2</f>
        <v>522548.75438638078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522548.75438638078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336780.87322564283</v>
      </c>
      <c r="F11" s="16" t="s">
        <v>11375</v>
      </c>
      <c r="G11" s="15">
        <f>B5L604C1*A4L203C2</f>
        <v>54087.008240038238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54087.008240038238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13531.409172109859</v>
      </c>
      <c r="F12" s="16" t="s">
        <v>11380</v>
      </c>
      <c r="G12" s="15">
        <f>B5L605C1*A4L203C2</f>
        <v>2173.1443130408434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2173.1443130408434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1400.5840282801182</v>
      </c>
      <c r="F13" s="16" t="s">
        <v>11384</v>
      </c>
      <c r="G13" s="21">
        <f>B5L606C1*A4L203C2</f>
        <v>224.93379494178697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224.93379494178697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48016.020800933686</v>
      </c>
      <c r="F14" s="16" t="s">
        <v>11388</v>
      </c>
      <c r="G14" s="15">
        <f>B5L607C1*A4L203C2</f>
        <v>7711.3729406299499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7711.3729406299499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309444.68020363158</v>
      </c>
      <c r="F15" s="16" t="s">
        <v>11393</v>
      </c>
      <c r="G15" s="15">
        <f>B5L608C1*A4L203C2</f>
        <v>49696.815640703229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49696.815640703229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3476945.5849026404</v>
      </c>
      <c r="F16" s="16" t="s">
        <v>11398</v>
      </c>
      <c r="G16" s="15">
        <f>B5L609C1*A4L203C2</f>
        <v>558397.46093536401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558397.46093536401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103742.44903762266</v>
      </c>
      <c r="F17" s="16" t="s">
        <v>11403</v>
      </c>
      <c r="G17" s="15">
        <f>B5L610C1*A4L203C2</f>
        <v>16661.037315442198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16661.037315442198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1620.9489017534802</v>
      </c>
      <c r="F18" s="16" t="s">
        <v>11408</v>
      </c>
      <c r="G18" s="21">
        <f>B5L611C1*A4L203C2</f>
        <v>260.32439362160892</v>
      </c>
      <c r="H18" s="16" t="s">
        <v>11399</v>
      </c>
      <c r="I18" s="15">
        <f>B3L605C3</f>
        <v>1</v>
      </c>
      <c r="J18" s="16" t="s">
        <v>11409</v>
      </c>
      <c r="K18" s="23">
        <f>B5L611C2*B5L611C3</f>
        <v>260.32439362160892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48.364636352932621</v>
      </c>
      <c r="F19" s="16" t="s">
        <v>11412</v>
      </c>
      <c r="G19" s="21">
        <f>B5L612C1*A4L203C2</f>
        <v>7.7673605982809786</v>
      </c>
      <c r="H19" s="16" t="s">
        <v>11404</v>
      </c>
      <c r="I19" s="15">
        <f>B3L606C3</f>
        <v>1</v>
      </c>
      <c r="J19" s="16" t="s">
        <v>11413</v>
      </c>
      <c r="K19" s="23">
        <f>B5L612C2*B5L612C3</f>
        <v>7.7673605982809786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3966684.9249666398</v>
      </c>
      <c r="F20" s="16" t="s">
        <v>11416</v>
      </c>
      <c r="G20" s="15">
        <f>B5L613C1*A4L203C2</f>
        <v>637049.59894964239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637049.59894964239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1046417.770902657</v>
      </c>
      <c r="F21" s="16" t="s">
        <v>11421</v>
      </c>
      <c r="G21" s="15">
        <f>B5L614C1*A4L203C2</f>
        <v>168054.69400696669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168054.69400696669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7340482.6691363379</v>
      </c>
      <c r="F22" s="16" t="s">
        <v>11426</v>
      </c>
      <c r="G22" s="15">
        <f>B5L615C1*A4L203C2</f>
        <v>1178881.5166632959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1178881.5166632959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438450.85879537277</v>
      </c>
      <c r="F23" s="16" t="s">
        <v>11431</v>
      </c>
      <c r="G23" s="15">
        <f>B5L616C1*A4L203C2</f>
        <v>70415.207922536865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70415.207922536865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2745265.559624379</v>
      </c>
      <c r="F24" s="16" t="s">
        <v>11436</v>
      </c>
      <c r="G24" s="15">
        <f>B5L617C1*A4L203C2</f>
        <v>440889.64887567528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440889.64887567528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105166.34491681727</v>
      </c>
      <c r="F25" s="16" t="s">
        <v>11441</v>
      </c>
      <c r="G25" s="15">
        <f>B5L618C1*A4L203C2</f>
        <v>16889.714993640853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16889.714993640853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10377.547671243841</v>
      </c>
      <c r="F26" s="16" t="s">
        <v>11446</v>
      </c>
      <c r="G26" s="15">
        <f>B5L619C1*A4L203C2</f>
        <v>1666.6341560017609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1666.6341560017609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1074.1399758287971</v>
      </c>
      <c r="F27" s="16" t="s">
        <v>11450</v>
      </c>
      <c r="G27" s="21">
        <f>B5L620C1*A4L203C2</f>
        <v>172.50688011810482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172.50688011810482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804514.67304922128</v>
      </c>
      <c r="F28" s="16" t="s">
        <v>11454</v>
      </c>
      <c r="G28" s="15">
        <f>B5L621C1*A4L203C2</f>
        <v>129205.05649170493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129205.05649170493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42391.67892579412</v>
      </c>
      <c r="F29" s="16" t="s">
        <v>11459</v>
      </c>
      <c r="G29" s="15">
        <f>B5L622C1*A4L203C2</f>
        <v>6808.1036354825355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6808.1036354825355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4387.7993548389932</v>
      </c>
      <c r="F30" s="16" t="s">
        <v>11463</v>
      </c>
      <c r="G30" s="21">
        <f>B5L623C1*A4L203C2</f>
        <v>704.68057638714231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704.68057638714231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108494.11840929592</v>
      </c>
      <c r="F31" s="16" t="s">
        <v>11467</v>
      </c>
      <c r="G31" s="15">
        <f>B5L624C1*A4L203C2</f>
        <v>17424.155416532922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17424.155416532922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8869.4459810304106</v>
      </c>
      <c r="F32" s="16" t="s">
        <v>11472</v>
      </c>
      <c r="G32" s="15">
        <f>B5L625C1*A4L203C2</f>
        <v>1424.4330245534838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1424.4330245534838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261010.60078077434</v>
      </c>
      <c r="F33" s="16" t="s">
        <v>11476</v>
      </c>
      <c r="G33" s="15">
        <f>B5L626C1*A4L203C2</f>
        <v>41918.302485392356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41918.302485392356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20022.845694873737</v>
      </c>
      <c r="F34" s="16" t="s">
        <v>11480</v>
      </c>
      <c r="G34" s="15">
        <f>B5L627C1*A4L203C2</f>
        <v>3215.6690185967218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3215.6690185967218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250.14515154053751</v>
      </c>
      <c r="F36" s="16" t="s">
        <v>11488</v>
      </c>
      <c r="G36" s="21">
        <f>B5L629C1*A4L203C2</f>
        <v>40.173311337410325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40.173311337410325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20124.43234375228</v>
      </c>
      <c r="F37" s="16" t="s">
        <v>11492</v>
      </c>
      <c r="G37" s="15">
        <f>B5L630C1*A4L203C2</f>
        <v>3231.9838344066161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3231.9838344066161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18693.583557110545</v>
      </c>
      <c r="F38" s="16" t="s">
        <v>11496</v>
      </c>
      <c r="G38" s="15">
        <f>B5L631C1*A4L203C2</f>
        <v>3002.1895192719535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3002.1895192719535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16996.717429472286</v>
      </c>
      <c r="F39" s="16" t="s">
        <v>11500</v>
      </c>
      <c r="G39" s="15">
        <f>B5L632C1*A4L203C2</f>
        <v>2729.6728191732491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2729.6728191732491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19729.958379409109</v>
      </c>
      <c r="F40" s="16" t="s">
        <v>11504</v>
      </c>
      <c r="G40" s="15">
        <f>B5L633C1*A4L203C2</f>
        <v>3168.6313157331028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3168.6313157331028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9506.4923079557302</v>
      </c>
      <c r="F41" s="16" t="s">
        <v>11508</v>
      </c>
      <c r="G41" s="15">
        <f>B5L634C1*A4L203C2</f>
        <v>1526.7426646576903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1526.7426646576903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6634.3826150101568</v>
      </c>
      <c r="F42" s="16" t="s">
        <v>11512</v>
      </c>
      <c r="G42" s="15">
        <f>B5L635C1*A4L203C2</f>
        <v>1065.4818479706312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1065.4818479706312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302.03091352169429</v>
      </c>
      <c r="F43" s="16" t="s">
        <v>11516</v>
      </c>
      <c r="G43" s="21">
        <f>B5L636C1*A4L203C2</f>
        <v>48.506164711584098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48.506164711584098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1637.4228210809324</v>
      </c>
      <c r="F44" s="16" t="s">
        <v>11520</v>
      </c>
      <c r="G44" s="21">
        <f>B5L637C1*A4L203C2</f>
        <v>262.97010506559775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262.97010506559775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677.53152929275575</v>
      </c>
      <c r="F45" s="16" t="s">
        <v>11524</v>
      </c>
      <c r="G45" s="21">
        <f>B5L638C1*A4L203C2</f>
        <v>108.81156360441656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108.81156360441656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2988.2395082812418</v>
      </c>
      <c r="F46" s="16" t="s">
        <v>11528</v>
      </c>
      <c r="G46" s="21">
        <f>B5L639C1*A4L203C2</f>
        <v>479.91126502996741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479.91126502996741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628.32626366724719</v>
      </c>
      <c r="F47" s="16" t="s">
        <v>11532</v>
      </c>
      <c r="G47" s="21">
        <f>B5L640C1*A4L203C2</f>
        <v>100.9091979449599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100.9091979449599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5366.3421602421322</v>
      </c>
      <c r="F48" s="16" t="s">
        <v>11536</v>
      </c>
      <c r="G48" s="21">
        <f>B5L641C1*A4L203C2</f>
        <v>861.83455093488635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861.83455093488635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2607.5328737659788</v>
      </c>
      <c r="F49" s="16" t="s">
        <v>11540</v>
      </c>
      <c r="G49" s="21">
        <f>B5L642C1*A4L203C2</f>
        <v>418.76977952681619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418.76977952681619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101.10234662219668</v>
      </c>
      <c r="F50" s="16" t="s">
        <v>11544</v>
      </c>
      <c r="G50" s="21">
        <f>B5L643C1*A4L203C2</f>
        <v>16.237036867524786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16.237036867524786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12565.787215743458</v>
      </c>
      <c r="F51" s="16" t="s">
        <v>11548</v>
      </c>
      <c r="G51" s="15">
        <f>B5L644C1*A4L203C2</f>
        <v>2018.0654268483993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2018.0654268483993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138.73769961838769</v>
      </c>
      <c r="F52" s="16" t="s">
        <v>11552</v>
      </c>
      <c r="G52" s="21">
        <f>B5L645C1*A4L203C2</f>
        <v>22.281274558713061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22.281274558713061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1148.2926258518701</v>
      </c>
      <c r="F54" s="16" t="s">
        <v>11560</v>
      </c>
      <c r="G54" s="21">
        <f>B5L647C1*A4L203C2</f>
        <v>184.41579571181032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184.41579571181032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4094.011101837742</v>
      </c>
      <c r="F56" s="16" t="s">
        <v>11568</v>
      </c>
      <c r="G56" s="21">
        <f>B5L649C1*A4L203C2</f>
        <v>657.49818295514137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657.49818295514137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20004.764043064028</v>
      </c>
      <c r="F58" s="16" t="s">
        <v>11576</v>
      </c>
      <c r="G58" s="15">
        <f>B5L651C1*A4L203C2</f>
        <v>3212.7651053160826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3212.7651053160826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65.854860084064427</v>
      </c>
      <c r="F59" s="16" t="s">
        <v>11580</v>
      </c>
      <c r="G59" s="21">
        <f>B5L652C1*A4L203C2</f>
        <v>10.576290529500746</v>
      </c>
      <c r="H59" s="16" t="s">
        <v>11108</v>
      </c>
      <c r="I59" s="15">
        <f>1</f>
        <v>1</v>
      </c>
      <c r="J59" s="16" t="s">
        <v>11581</v>
      </c>
      <c r="K59" s="23">
        <f>B5L652C2*B5L652C3</f>
        <v>10.576290529500746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221.27529646847972</v>
      </c>
      <c r="F60" s="16" t="s">
        <v>11584</v>
      </c>
      <c r="G60" s="21">
        <f>B5L653C1*A4L203C2</f>
        <v>35.536812612837842</v>
      </c>
      <c r="H60" s="16" t="s">
        <v>11108</v>
      </c>
      <c r="I60" s="15">
        <f>1</f>
        <v>1</v>
      </c>
      <c r="J60" s="16" t="s">
        <v>11585</v>
      </c>
      <c r="K60" s="23">
        <f>B5L653C2*B5L653C3</f>
        <v>35.536812612837842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78.797647655097393</v>
      </c>
      <c r="F62" s="16" t="s">
        <v>11592</v>
      </c>
      <c r="G62" s="21">
        <f>B5L655C1*A4L203C2</f>
        <v>12.65490221340864</v>
      </c>
      <c r="H62" s="16" t="s">
        <v>11593</v>
      </c>
      <c r="I62" s="15">
        <f>B3L631C3</f>
        <v>1</v>
      </c>
      <c r="J62" s="16" t="s">
        <v>11594</v>
      </c>
      <c r="K62" s="23">
        <f>B5L655C2*B5L655C3</f>
        <v>12.65490221340864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34468.130630794636</v>
      </c>
      <c r="F63" s="16" t="s">
        <v>11597</v>
      </c>
      <c r="G63" s="15">
        <f>B5L656C1*A4L203C2</f>
        <v>5535.5817793056185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5535.5817793056185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33851.524252274517</v>
      </c>
      <c r="F64" s="16" t="s">
        <v>11602</v>
      </c>
      <c r="G64" s="15">
        <f>B5L657C1*A4L203C2</f>
        <v>5436.5547949152869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5436.5547949152869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3503.8408489187786</v>
      </c>
      <c r="F65" s="16" t="s">
        <v>11607</v>
      </c>
      <c r="G65" s="21">
        <f>B5L658C1*A4L203C2</f>
        <v>562.71684033635586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562.71684033635586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5242.3037276896121</v>
      </c>
      <c r="F67" s="16" t="s">
        <v>11615</v>
      </c>
      <c r="G67" s="21">
        <f>B5L660C1*A4L203C2</f>
        <v>841.91397866695161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841.91397866695161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3979.4598175605529</v>
      </c>
      <c r="F68" s="16" t="s">
        <v>11619</v>
      </c>
      <c r="G68" s="21">
        <f>B5L661C1*A4L203C2</f>
        <v>639.10124670022481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639.10124670022481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11035.179161140391</v>
      </c>
      <c r="F69" s="16" t="s">
        <v>11623</v>
      </c>
      <c r="G69" s="15">
        <f>B5L662C1*A4L203C2</f>
        <v>1772.2497732791469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1772.2497732791469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124027.77882869763</v>
      </c>
      <c r="F70" s="16" t="s">
        <v>11627</v>
      </c>
      <c r="G70" s="15">
        <f>B5L663C1*A4L203C2</f>
        <v>19918.861279888839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19918.861279888839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137071.22425965889</v>
      </c>
      <c r="F71" s="16" t="s">
        <v>11631</v>
      </c>
      <c r="G71" s="15">
        <f>B5L664C1*A4L203C2</f>
        <v>22013.638616101216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22013.638616101216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408424.28579190996</v>
      </c>
      <c r="F72" s="16" t="s">
        <v>11635</v>
      </c>
      <c r="G72" s="15">
        <f>B5L665C1*A4L203C2</f>
        <v>65592.940298180736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65592.940298180736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451579.81228549476</v>
      </c>
      <c r="F73" s="16" t="s">
        <v>11639</v>
      </c>
      <c r="G73" s="15">
        <f>B5L666C1*A4L203C2</f>
        <v>72523.717853050461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72523.717853050461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2027828.9438219853</v>
      </c>
      <c r="F74" s="16" t="s">
        <v>11644</v>
      </c>
      <c r="G74" s="15">
        <f>B5L667C1*A4L203C2</f>
        <v>325669.32837781083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325669.32837781083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319151.7719227015</v>
      </c>
      <c r="F75" s="16" t="s">
        <v>11649</v>
      </c>
      <c r="G75" s="15">
        <f>B5L668C1*A4L203C2</f>
        <v>51255.774570785856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51255.774570785856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38878.935425430071</v>
      </c>
      <c r="F77" s="16" t="s">
        <v>11659</v>
      </c>
      <c r="G77" s="15">
        <f>B5L670C1*A4L203C2</f>
        <v>6243.9570293240695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6243.9570293240695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8795.2162013630223</v>
      </c>
      <c r="F78" s="16" t="s">
        <v>11663</v>
      </c>
      <c r="G78" s="15">
        <f>B5L671C1*A4L203C2</f>
        <v>1412.5117219389012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1412.5117219389012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362311.876416958</v>
      </c>
      <c r="F79" s="16" t="s">
        <v>11668</v>
      </c>
      <c r="G79" s="15">
        <f>B5L672C1*A4L203C2</f>
        <v>58187.28735256345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58187.28735256345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37501.506377599842</v>
      </c>
      <c r="F80" s="16" t="s">
        <v>11673</v>
      </c>
      <c r="G80" s="15">
        <f>B5L673C1*A4L203C2</f>
        <v>6022.741924242534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6022.741924242534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817227.25990294607</v>
      </c>
      <c r="F81" s="16" t="s">
        <v>11677</v>
      </c>
      <c r="G81" s="15">
        <f>B5L674C1*A4L203C2</f>
        <v>131246.69794041314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131246.69794041314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29697.815797310555</v>
      </c>
      <c r="F82" s="16" t="s">
        <v>11681</v>
      </c>
      <c r="G82" s="15">
        <f>B5L675C1*A4L203C2</f>
        <v>4769.4692170480748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4769.4692170480748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2154.6874652646311</v>
      </c>
      <c r="F84" s="16" t="s">
        <v>11690</v>
      </c>
      <c r="G84" s="21">
        <f>B5L677C1*A4L203C2</f>
        <v>346.04280692149973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346.04280692149973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34907728.922101855</v>
      </c>
      <c r="F86" s="16" t="s">
        <v>11698</v>
      </c>
      <c r="G86" s="15">
        <f>SUM(B5L601C2:B5L658C2)+SUM(B5L661C2:B5L678C2)</f>
        <v>5606181.2648895597</v>
      </c>
      <c r="H86" s="16" t="s">
        <v>945</v>
      </c>
      <c r="I86" s="21"/>
      <c r="J86" s="16" t="s">
        <v>11699</v>
      </c>
      <c r="K86" s="17">
        <f>SUM(B5L601C4:B5L658C4)+SUM(B5L661C4:B5L678C4)</f>
        <v>5606181.2648895597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4005791.4783288883</v>
      </c>
      <c r="F8" s="16" t="s">
        <v>11757</v>
      </c>
      <c r="G8" s="15">
        <f>B5L701C1*A4L204C2</f>
        <v>643330.11141961941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643330.11141961941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95876.520436314444</v>
      </c>
      <c r="F9" s="16" t="s">
        <v>11762</v>
      </c>
      <c r="G9" s="15">
        <f>B5L702C1*A4L204C2</f>
        <v>15397.769182072099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15397.769182072099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-3609.9577018949294</v>
      </c>
      <c r="F10" s="16" t="s">
        <v>11767</v>
      </c>
      <c r="G10" s="21">
        <f>B5L703C1*A4L204C2</f>
        <v>-579.75920692432567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-579.75920692432567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1217.3909416381539</v>
      </c>
      <c r="F11" s="16" t="s">
        <v>11771</v>
      </c>
      <c r="G11" s="21">
        <f>B5L704C1*A4L204C2</f>
        <v>195.51298522708751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195.51298522708751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281706.55686794868</v>
      </c>
      <c r="F12" s="16" t="s">
        <v>11775</v>
      </c>
      <c r="G12" s="15">
        <f>B5L705C1*A4L204C2</f>
        <v>45242.073032992557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45242.073032992557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825084.83088610601</v>
      </c>
      <c r="F13" s="16" t="s">
        <v>11779</v>
      </c>
      <c r="G13" s="15">
        <f>B5L706C1*A4L204C2</f>
        <v>132508.62384030863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132508.62384030863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365003.13601200352</v>
      </c>
      <c r="F14" s="16" t="s">
        <v>11783</v>
      </c>
      <c r="G14" s="15">
        <f>B5L707C1*A4L204C2</f>
        <v>58619.503643527765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58619.503643527765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395225.87105298456</v>
      </c>
      <c r="F15" s="16" t="s">
        <v>11787</v>
      </c>
      <c r="G15" s="15">
        <f>B5L708C1*A4L204C2</f>
        <v>63473.274891109315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63473.274891109315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456152.40010596183</v>
      </c>
      <c r="F16" s="16" t="s">
        <v>11791</v>
      </c>
      <c r="G16" s="15">
        <f>B5L709C1*A4L204C2</f>
        <v>73258.075457017461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73258.075457017461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193090.59715853655</v>
      </c>
      <c r="F17" s="16" t="s">
        <v>11795</v>
      </c>
      <c r="G17" s="15">
        <f>B5L710C1*A4L204C2</f>
        <v>31010.349903660968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31010.349903660968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545.08160194953689</v>
      </c>
      <c r="F18" s="16" t="s">
        <v>11799</v>
      </c>
      <c r="G18" s="21">
        <f>B5L711C1*A4L204C2</f>
        <v>87.54010527309562</v>
      </c>
      <c r="H18" s="16" t="s">
        <v>11108</v>
      </c>
      <c r="I18" s="15">
        <f>1</f>
        <v>1</v>
      </c>
      <c r="J18" s="16" t="s">
        <v>11800</v>
      </c>
      <c r="K18" s="23">
        <f>B5L711C2*B5L711C3</f>
        <v>87.54010527309562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-178.89949017589606</v>
      </c>
      <c r="F19" s="16" t="s">
        <v>11803</v>
      </c>
      <c r="G19" s="21">
        <f>B5L712C1*A4L204C2</f>
        <v>-28.731258122248907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-28.731258122248907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6416.8824508797697</v>
      </c>
      <c r="F20" s="16" t="s">
        <v>11807</v>
      </c>
      <c r="G20" s="15">
        <f>B5L713C1*A4L204C2</f>
        <v>1030.5513216112911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1030.5513216112911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56112.098760896639</v>
      </c>
      <c r="F21" s="16" t="s">
        <v>11811</v>
      </c>
      <c r="G21" s="15">
        <f>B5L714C1*A4L204C2</f>
        <v>9011.6030609999998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9011.6030609999998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11578.966635809405</v>
      </c>
      <c r="F22" s="16" t="s">
        <v>11815</v>
      </c>
      <c r="G22" s="15">
        <f>B5L715C1*A4L204C2</f>
        <v>1859.5820417109903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1859.5820417109903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39875.171072286539</v>
      </c>
      <c r="F23" s="16" t="s">
        <v>11819</v>
      </c>
      <c r="G23" s="15">
        <f>B5L716C1*A4L204C2</f>
        <v>6403.9524742092181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6403.9524742092181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17024.706152667703</v>
      </c>
      <c r="F24" s="16" t="s">
        <v>11823</v>
      </c>
      <c r="G24" s="15">
        <f>B5L717C1*A4L204C2</f>
        <v>2734.1678081184327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2734.1678081184327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894.75889456990728</v>
      </c>
      <c r="F25" s="16" t="s">
        <v>11827</v>
      </c>
      <c r="G25" s="21">
        <f>B5L718C1*A4L204C2</f>
        <v>143.69827846792711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143.69827846792711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321606.2471458962</v>
      </c>
      <c r="F26" s="16" t="s">
        <v>11831</v>
      </c>
      <c r="G26" s="15">
        <f>B5L719C1*A4L204C2</f>
        <v>51649.963291630927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51649.963291630927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1797.9466678054498</v>
      </c>
      <c r="F27" s="16" t="s">
        <v>11835</v>
      </c>
      <c r="G27" s="21">
        <f>B5L720C1*A4L204C2</f>
        <v>288.75023484955523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288.75023484955523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203.33485139999533</v>
      </c>
      <c r="F28" s="16" t="s">
        <v>11839</v>
      </c>
      <c r="G28" s="21">
        <f>B5L721C1*A4L204C2</f>
        <v>32.655577134839248</v>
      </c>
      <c r="H28" s="16" t="s">
        <v>11108</v>
      </c>
      <c r="I28" s="15">
        <f>1</f>
        <v>1</v>
      </c>
      <c r="J28" s="16" t="s">
        <v>11840</v>
      </c>
      <c r="K28" s="23">
        <f>B5L721C2*B5L721C3</f>
        <v>32.655577134839248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41931.581871931936</v>
      </c>
      <c r="F29" s="16" t="s">
        <v>11843</v>
      </c>
      <c r="G29" s="15">
        <f>B5L722C1*A4L204C2</f>
        <v>6734.2120486322683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6734.2120486322683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80778.377272463287</v>
      </c>
      <c r="F31" s="16" t="s">
        <v>11851</v>
      </c>
      <c r="G31" s="15">
        <f>B5L724C1*A4L204C2</f>
        <v>12973.007389957604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12973.007389957604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112301.83842821741</v>
      </c>
      <c r="F33" s="16" t="s">
        <v>11859</v>
      </c>
      <c r="G33" s="15">
        <f>B5L726C1*A4L204C2</f>
        <v>18035.675251571716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18035.675251571716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-317</v>
      </c>
      <c r="F34" s="16" t="s">
        <v>11863</v>
      </c>
      <c r="G34" s="21">
        <f>B5L727C1*A4L204C2</f>
        <v>-50.910199999999996</v>
      </c>
      <c r="H34" s="16" t="s">
        <v>11108</v>
      </c>
      <c r="I34" s="15">
        <f>1</f>
        <v>1</v>
      </c>
      <c r="J34" s="16" t="s">
        <v>11864</v>
      </c>
      <c r="K34" s="23">
        <f>B5L727C2*B5L727C3</f>
        <v>-50.910199999999996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116770.6137268889</v>
      </c>
      <c r="F35" s="16" t="s">
        <v>11867</v>
      </c>
      <c r="G35" s="15">
        <f>B5L728C1*A4L204C2</f>
        <v>18753.360564538358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18753.360564538358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836.29656624191603</v>
      </c>
      <c r="F37" s="16" t="s">
        <v>11875</v>
      </c>
      <c r="G37" s="21">
        <f>B5L730C1*A4L204C2</f>
        <v>134.30922853845172</v>
      </c>
      <c r="H37" s="16" t="s">
        <v>11593</v>
      </c>
      <c r="I37" s="15">
        <f>B3L631C3</f>
        <v>1</v>
      </c>
      <c r="J37" s="16" t="s">
        <v>11876</v>
      </c>
      <c r="K37" s="23">
        <f>B5L730C2*B5L730C3</f>
        <v>134.30922853845172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230707.65791168757</v>
      </c>
      <c r="F38" s="16" t="s">
        <v>11879</v>
      </c>
      <c r="G38" s="15">
        <f>B5L731C1*A4L204C2</f>
        <v>37051.649860617021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37051.649860617021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372199.642354935</v>
      </c>
      <c r="F39" s="16" t="s">
        <v>11883</v>
      </c>
      <c r="G39" s="15">
        <f>B5L732C1*A4L204C2</f>
        <v>59775.262562202559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59775.262562202559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38524.950933296757</v>
      </c>
      <c r="F40" s="16" t="s">
        <v>11887</v>
      </c>
      <c r="G40" s="15">
        <f>B5L733C1*A4L204C2</f>
        <v>6187.1071198874588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6187.1071198874588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8065149.0778981335</v>
      </c>
      <c r="F41" s="16" t="s">
        <v>11891</v>
      </c>
      <c r="G41" s="15">
        <f>SUM(B5L701C2:B5L733C2)</f>
        <v>1295262.9419104401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1295262.9419104401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2017.2840000000001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1990.7919999999999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2001.8693333333333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2012.643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1995.7669999999998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5043.2330000000002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4984.8379999999997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5041.3106666666672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5091.87925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5074.2434000000003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423631.02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418537.79999999993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422590.80000000005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426271.33500000002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424200.62400000001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0.25765617609335123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81.793000000000006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147.22740000000002</v>
      </c>
      <c r="J9" s="16" t="s">
        <v>12037</v>
      </c>
      <c r="K9" s="23">
        <f>IF(B6L216C3=0,0,B6L202C3/B6L216C3)</f>
        <v>4.3209665339619631E-3</v>
      </c>
      <c r="L9" s="16" t="s">
        <v>12038</v>
      </c>
      <c r="M9" s="23">
        <f>A1L542C9</f>
        <v>0.75572605532119708</v>
      </c>
      <c r="N9" s="16" t="s">
        <v>12039</v>
      </c>
      <c r="O9" s="23">
        <f>B6L202C1*B6L202C5</f>
        <v>61.813101242886674</v>
      </c>
      <c r="P9" s="16" t="s">
        <v>12040</v>
      </c>
      <c r="Q9" s="23">
        <f>B3L836C3</f>
        <v>1.8387014151245438</v>
      </c>
      <c r="R9" s="16" t="s">
        <v>12041</v>
      </c>
      <c r="S9" s="23">
        <f>B6L202C6*B6L202C7</f>
        <v>113.65583672853242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62.510710200692834</v>
      </c>
      <c r="X9" s="16" t="s">
        <v>12044</v>
      </c>
      <c r="Y9" s="23">
        <f>IF(B6L216C10=0,0,B6L202C10/B6L216C10)</f>
        <v>1.2330306476318701E-2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4.8084468840000012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7.2126703260000014</v>
      </c>
      <c r="AH9" s="16" t="s">
        <v>12049</v>
      </c>
      <c r="AI9" s="23">
        <f>IF(B6L216C15=0,0,B6L202C15/B6L216C15)</f>
        <v>4.3209665339619622E-3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6.8755195800000006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8.2506234960000011</v>
      </c>
      <c r="AR9" s="16" t="s">
        <v>12054</v>
      </c>
      <c r="AS9" s="23">
        <f>IF(B6L216C20=0,0,B6L202C20/B6L216C20)</f>
        <v>4.3209665339619631E-3</v>
      </c>
      <c r="AT9" s="16" t="s">
        <v>12055</v>
      </c>
      <c r="AU9" s="17">
        <f>A1L237C3</f>
        <v>86145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430.72500000000002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107.68125000000001</v>
      </c>
      <c r="BD9" s="16" t="s">
        <v>12060</v>
      </c>
      <c r="BE9" s="23">
        <f>IF(B6L216C26=0,0,B6L202C26/B6L216C26)</f>
        <v>7.6007385717387702E-3</v>
      </c>
      <c r="BF9" s="16" t="s">
        <v>12061</v>
      </c>
      <c r="BG9" s="23">
        <f>B6L202C3+B6L202C10+B6L202C15+B6L202C20+B6L202C26</f>
        <v>332.88265402269286</v>
      </c>
      <c r="BH9" s="16" t="s">
        <v>12062</v>
      </c>
      <c r="BI9" s="17">
        <f>B6L218C3*B6L202C4</f>
        <v>1096.3597298387201</v>
      </c>
      <c r="BJ9" s="16" t="s">
        <v>12063</v>
      </c>
      <c r="BK9" s="17">
        <f>B6L218C10*B6L202C11</f>
        <v>465.49912141121894</v>
      </c>
      <c r="BL9" s="16" t="s">
        <v>12064</v>
      </c>
      <c r="BM9" s="17">
        <f>B6L218C15*B6L202C16</f>
        <v>53.710663164798888</v>
      </c>
      <c r="BN9" s="16" t="s">
        <v>12065</v>
      </c>
      <c r="BO9" s="17">
        <f>B6L218C20*B6L202C21</f>
        <v>61.439999260161862</v>
      </c>
      <c r="BP9" s="16" t="s">
        <v>12066</v>
      </c>
      <c r="BQ9" s="17">
        <f>B6L218C26*B6L202C27</f>
        <v>801.8710250856542</v>
      </c>
      <c r="BR9" s="16" t="s">
        <v>12067</v>
      </c>
      <c r="BS9" s="15">
        <f>B6L202C29+B6L202C30+B6L202C31+B6L202C32+B6L202C33</f>
        <v>2478.8805387605539</v>
      </c>
      <c r="BT9" s="16" t="s">
        <v>12068</v>
      </c>
      <c r="BU9" s="23">
        <f>IF(B6L202C3=0,0,B6L202C29/B6L202C3)</f>
        <v>7.4467098504675082</v>
      </c>
      <c r="BV9" s="16" t="s">
        <v>12069</v>
      </c>
      <c r="BW9" s="23">
        <f>IF(B6L202C8=0,0,B6L202C30/B6L202C8)</f>
        <v>4.0956904177571287</v>
      </c>
      <c r="BX9" s="16" t="s">
        <v>12070</v>
      </c>
      <c r="BY9" s="23">
        <f>IF(B6L202C13=0,0,B6L202C31/B6L202C13)</f>
        <v>11.170064775701258</v>
      </c>
      <c r="BZ9" s="16" t="s">
        <v>12071</v>
      </c>
      <c r="CA9" s="23">
        <f>IF(B6L202C18=0,0,B6L202C32/B6L202C18)</f>
        <v>8.9360518205610084</v>
      </c>
      <c r="CB9" s="16" t="s">
        <v>12072</v>
      </c>
      <c r="CC9" s="23">
        <f>IF(B6L202C24=0,0,B6L202C33/B6L202C24)</f>
        <v>1.8616774626168766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790.91600000000005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1581.8320000000001</v>
      </c>
      <c r="J10" s="16" t="s">
        <v>12076</v>
      </c>
      <c r="K10" s="23">
        <f>IF(B6L216C3=0,0,B6L203C3/B6L216C3)</f>
        <v>4.6425075321238567E-2</v>
      </c>
      <c r="L10" s="16" t="s">
        <v>12077</v>
      </c>
      <c r="M10" s="23">
        <f>A1L543C9</f>
        <v>0.73833035003457559</v>
      </c>
      <c r="N10" s="16" t="s">
        <v>12078</v>
      </c>
      <c r="O10" s="23">
        <f>B6L203C1*B6L203C5</f>
        <v>583.95728712794642</v>
      </c>
      <c r="P10" s="16" t="s">
        <v>12079</v>
      </c>
      <c r="Q10" s="23">
        <f>B3L837C3</f>
        <v>1.8664048574407373</v>
      </c>
      <c r="R10" s="16" t="s">
        <v>12080</v>
      </c>
      <c r="S10" s="17">
        <f>B6L203C6*B6L203C7</f>
        <v>1089.9007172335146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599.44539447843306</v>
      </c>
      <c r="X10" s="16" t="s">
        <v>12083</v>
      </c>
      <c r="Y10" s="23">
        <f>IF(B6L216C10=0,0,B6L203C10/B6L216C10)</f>
        <v>0.11824126467299231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51.662633120000002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77.49394968</v>
      </c>
      <c r="AH10" s="16" t="s">
        <v>12088</v>
      </c>
      <c r="AI10" s="23">
        <f>IF(B6L216C15=0,0,B6L203C15/B6L216C15)</f>
        <v>4.642507532123856E-2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73.871554400000008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88.64586528000001</v>
      </c>
      <c r="AR10" s="16" t="s">
        <v>12093</v>
      </c>
      <c r="AS10" s="23">
        <f>IF(B6L216C20=0,0,B6L203C20/B6L216C20)</f>
        <v>4.6425075321238574E-2</v>
      </c>
      <c r="AT10" s="16" t="s">
        <v>12094</v>
      </c>
      <c r="AU10" s="17">
        <f>A1L238C3</f>
        <v>721442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3607.21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901.80250000000001</v>
      </c>
      <c r="BD10" s="16" t="s">
        <v>12099</v>
      </c>
      <c r="BE10" s="23">
        <f>IF(B6L216C26=0,0,B6L203C26/B6L216C26)</f>
        <v>6.3654211349148088E-2</v>
      </c>
      <c r="BF10" s="16" t="s">
        <v>12100</v>
      </c>
      <c r="BG10" s="17">
        <f>B6L203C3+B6L203C10+B6L203C15+B6L203C20+B6L203C26</f>
        <v>3249.2197094384328</v>
      </c>
      <c r="BH10" s="16" t="s">
        <v>12101</v>
      </c>
      <c r="BI10" s="17">
        <f>B6L218C3*B6L203C4</f>
        <v>11779.443936184718</v>
      </c>
      <c r="BJ10" s="16" t="s">
        <v>12102</v>
      </c>
      <c r="BK10" s="17">
        <f>B6L218C10*B6L203C11</f>
        <v>4463.895923879928</v>
      </c>
      <c r="BL10" s="16" t="s">
        <v>12103</v>
      </c>
      <c r="BM10" s="17">
        <f>B6L218C15*B6L203C16</f>
        <v>577.07495843368929</v>
      </c>
      <c r="BN10" s="16" t="s">
        <v>12104</v>
      </c>
      <c r="BO10" s="17">
        <f>B6L218C20*B6L203C21</f>
        <v>660.12003818379162</v>
      </c>
      <c r="BP10" s="16" t="s">
        <v>12105</v>
      </c>
      <c r="BQ10" s="17">
        <f>B6L218C26*B6L203C27</f>
        <v>6715.4615599262243</v>
      </c>
      <c r="BR10" s="16" t="s">
        <v>12106</v>
      </c>
      <c r="BS10" s="15">
        <f>B6L203C29+B6L203C30+B6L203C31+B6L203C32+B6L203C33</f>
        <v>24195.996416608352</v>
      </c>
      <c r="BT10" s="16" t="s">
        <v>12107</v>
      </c>
      <c r="BU10" s="23">
        <f>IF(B6L203C3=0,0,B6L203C29/B6L203C3)</f>
        <v>7.4467098504675064</v>
      </c>
      <c r="BV10" s="16" t="s">
        <v>12108</v>
      </c>
      <c r="BW10" s="23">
        <f>IF(B6L203C8=0,0,B6L203C30/B6L203C8)</f>
        <v>4.0956904177571287</v>
      </c>
      <c r="BX10" s="16" t="s">
        <v>12109</v>
      </c>
      <c r="BY10" s="23">
        <f>IF(B6L203C13=0,0,B6L203C31/B6L203C13)</f>
        <v>11.17006477570126</v>
      </c>
      <c r="BZ10" s="16" t="s">
        <v>12110</v>
      </c>
      <c r="CA10" s="23">
        <f>IF(B6L203C18=0,0,B6L203C32/B6L203C18)</f>
        <v>8.9360518205610084</v>
      </c>
      <c r="CB10" s="16" t="s">
        <v>12111</v>
      </c>
      <c r="CC10" s="23">
        <f>IF(B6L203C24=0,0,B6L203C33/B6L203C24)</f>
        <v>1.8616774626168768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2969.4549999999999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5938.91</v>
      </c>
      <c r="J11" s="16" t="s">
        <v>12115</v>
      </c>
      <c r="K11" s="23">
        <f>IF(B6L216C3=0,0,B6L204C3/B6L216C3)</f>
        <v>0.17430064891597649</v>
      </c>
      <c r="L11" s="16" t="s">
        <v>12116</v>
      </c>
      <c r="M11" s="23">
        <f>A1L544C9</f>
        <v>0.17102570251670227</v>
      </c>
      <c r="N11" s="16" t="s">
        <v>12117</v>
      </c>
      <c r="O11" s="23">
        <f>B6L204C1*B6L204C5</f>
        <v>507.85312746673412</v>
      </c>
      <c r="P11" s="16" t="s">
        <v>12118</v>
      </c>
      <c r="Q11" s="23">
        <f>B3L838C3</f>
        <v>1.9484489310665976</v>
      </c>
      <c r="R11" s="16" t="s">
        <v>12119</v>
      </c>
      <c r="S11" s="23">
        <f>B6L204C6*B6L204C7</f>
        <v>989.5258833513866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544.23923584326269</v>
      </c>
      <c r="X11" s="16" t="s">
        <v>12122</v>
      </c>
      <c r="Y11" s="23">
        <f>IF(B6L216C10=0,0,B6L204C10/B6L216C10)</f>
        <v>0.10735178904287263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193.96480060000002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290.94720090000004</v>
      </c>
      <c r="AH11" s="16" t="s">
        <v>12127</v>
      </c>
      <c r="AI11" s="23">
        <f>IF(B6L216C15=0,0,B6L204C15/B6L216C15)</f>
        <v>0.17430064891597649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277.34709699999996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332.81651639999995</v>
      </c>
      <c r="AR11" s="16" t="s">
        <v>12132</v>
      </c>
      <c r="AS11" s="23">
        <f>IF(B6L216C20=0,0,B6L204C20/B6L216C20)</f>
        <v>0.17430064891597646</v>
      </c>
      <c r="AT11" s="16" t="s">
        <v>12133</v>
      </c>
      <c r="AU11" s="17">
        <f>A1L239C3</f>
        <v>1301295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6506.4750000000004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1626.6187500000001</v>
      </c>
      <c r="BD11" s="16" t="s">
        <v>12138</v>
      </c>
      <c r="BE11" s="23">
        <f>IF(B6L216C26=0,0,B6L204C26/B6L216C26)</f>
        <v>0.11481575366777878</v>
      </c>
      <c r="BF11" s="16" t="s">
        <v>12139</v>
      </c>
      <c r="BG11" s="17">
        <f>B6L204C3+B6L204C10+B6L204C15+B6L204C20+B6L204C26</f>
        <v>8733.5317031432623</v>
      </c>
      <c r="BH11" s="16" t="s">
        <v>12140</v>
      </c>
      <c r="BI11" s="17">
        <f>B6L218C3*B6L204C4</f>
        <v>44225.33959803998</v>
      </c>
      <c r="BJ11" s="16" t="s">
        <v>12141</v>
      </c>
      <c r="BK11" s="17">
        <f>B6L218C10*B6L204C11</f>
        <v>4052.7916785649327</v>
      </c>
      <c r="BL11" s="16" t="s">
        <v>12142</v>
      </c>
      <c r="BM11" s="17">
        <f>B6L218C15*B6L204C16</f>
        <v>2166.5993869079789</v>
      </c>
      <c r="BN11" s="16" t="s">
        <v>12143</v>
      </c>
      <c r="BO11" s="17">
        <f>B6L218C20*B6L204C21</f>
        <v>2478.3880310741597</v>
      </c>
      <c r="BP11" s="16" t="s">
        <v>12144</v>
      </c>
      <c r="BQ11" s="17">
        <f>B6L218C26*B6L204C27</f>
        <v>12112.957868580143</v>
      </c>
      <c r="BR11" s="16" t="s">
        <v>12145</v>
      </c>
      <c r="BS11" s="15">
        <f>B6L204C29+B6L204C30+B6L204C31+B6L204C32+B6L204C33</f>
        <v>65036.076563167197</v>
      </c>
      <c r="BT11" s="16" t="s">
        <v>12146</v>
      </c>
      <c r="BU11" s="23">
        <f>IF(B6L204C3=0,0,B6L204C29/B6L204C3)</f>
        <v>7.4467098504675064</v>
      </c>
      <c r="BV11" s="16" t="s">
        <v>12147</v>
      </c>
      <c r="BW11" s="23">
        <f>IF(B6L204C8=0,0,B6L204C30/B6L204C8)</f>
        <v>4.0956904177571287</v>
      </c>
      <c r="BX11" s="16" t="s">
        <v>12148</v>
      </c>
      <c r="BY11" s="23">
        <f>IF(B6L204C13=0,0,B6L204C31/B6L204C13)</f>
        <v>11.17006477570126</v>
      </c>
      <c r="BZ11" s="16" t="s">
        <v>12149</v>
      </c>
      <c r="CA11" s="23">
        <f>IF(B6L204C18=0,0,B6L204C32/B6L204C18)</f>
        <v>8.9360518205610067</v>
      </c>
      <c r="CB11" s="16" t="s">
        <v>12150</v>
      </c>
      <c r="CC11" s="23">
        <f>IF(B6L204C24=0,0,B6L204C33/B6L204C24)</f>
        <v>1.8616774626168766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866.37200000000007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1732.7440000000001</v>
      </c>
      <c r="J12" s="16" t="s">
        <v>12154</v>
      </c>
      <c r="K12" s="23">
        <f>IF(B6L216C3=0,0,B6L205C3/B6L216C3)</f>
        <v>5.0854180919607264E-2</v>
      </c>
      <c r="L12" s="16" t="s">
        <v>12155</v>
      </c>
      <c r="M12" s="23">
        <f>A1L545C9</f>
        <v>0.32825116641869739</v>
      </c>
      <c r="N12" s="16" t="s">
        <v>12156</v>
      </c>
      <c r="O12" s="23">
        <f>B6L205C1*B6L205C5</f>
        <v>284.3876195524997</v>
      </c>
      <c r="P12" s="16" t="s">
        <v>12157</v>
      </c>
      <c r="Q12" s="23">
        <f>B3L839C3</f>
        <v>1.826928003005567</v>
      </c>
      <c r="R12" s="16" t="s">
        <v>12158</v>
      </c>
      <c r="S12" s="23">
        <f>B6L205C6*B6L205C7</f>
        <v>519.55570586855526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285.75563822770545</v>
      </c>
      <c r="X12" s="16" t="s">
        <v>12161</v>
      </c>
      <c r="Y12" s="23">
        <f>IF(B6L216C10=0,0,B6L205C10/B6L216C10)</f>
        <v>5.6365614554233751E-2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56.591419040000005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84.887128560000008</v>
      </c>
      <c r="AH12" s="16" t="s">
        <v>12166</v>
      </c>
      <c r="AI12" s="23">
        <f>IF(B6L216C15=0,0,B6L205C15/B6L216C15)</f>
        <v>5.0854180919607257E-2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80.919144799999998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97.102973759999998</v>
      </c>
      <c r="AR12" s="16" t="s">
        <v>12171</v>
      </c>
      <c r="AS12" s="23">
        <f>IF(B6L216C20=0,0,B6L205C20/B6L216C20)</f>
        <v>5.0854180919607264E-2</v>
      </c>
      <c r="AT12" s="16" t="s">
        <v>12172</v>
      </c>
      <c r="AU12" s="17">
        <f>A1L240C3</f>
        <v>427925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2139.625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534.90625</v>
      </c>
      <c r="BD12" s="16" t="s">
        <v>12177</v>
      </c>
      <c r="BE12" s="23">
        <f>IF(B6L216C26=0,0,B6L205C26/B6L216C26)</f>
        <v>3.775664348843593E-2</v>
      </c>
      <c r="BF12" s="16" t="s">
        <v>12178</v>
      </c>
      <c r="BG12" s="17">
        <f>B6L205C3+B6L205C10+B6L205C15+B6L205C20+B6L205C26</f>
        <v>2735.3959905477059</v>
      </c>
      <c r="BH12" s="16" t="s">
        <v>12179</v>
      </c>
      <c r="BI12" s="17">
        <f>B6L218C3*B6L205C4</f>
        <v>12903.241813138471</v>
      </c>
      <c r="BJ12" s="16" t="s">
        <v>12180</v>
      </c>
      <c r="BK12" s="17">
        <f>B6L218C10*B6L205C11</f>
        <v>2127.9393260168831</v>
      </c>
      <c r="BL12" s="16" t="s">
        <v>12181</v>
      </c>
      <c r="BM12" s="17">
        <f>B6L218C15*B6L205C16</f>
        <v>632.12981642565364</v>
      </c>
      <c r="BN12" s="16" t="s">
        <v>12182</v>
      </c>
      <c r="BO12" s="17">
        <f>B6L218C20*B6L205C21</f>
        <v>723.09767120827973</v>
      </c>
      <c r="BP12" s="16" t="s">
        <v>12183</v>
      </c>
      <c r="BQ12" s="17">
        <f>B6L218C26*B6L205C27</f>
        <v>3983.2916409516347</v>
      </c>
      <c r="BR12" s="16" t="s">
        <v>12184</v>
      </c>
      <c r="BS12" s="15">
        <f>B6L205C29+B6L205C30+B6L205C31+B6L205C32+B6L205C33</f>
        <v>20369.700267740925</v>
      </c>
      <c r="BT12" s="16" t="s">
        <v>12185</v>
      </c>
      <c r="BU12" s="23">
        <f>IF(B6L205C3=0,0,B6L205C29/B6L205C3)</f>
        <v>7.4467098504675073</v>
      </c>
      <c r="BV12" s="16" t="s">
        <v>12186</v>
      </c>
      <c r="BW12" s="23">
        <f>IF(B6L205C8=0,0,B6L205C30/B6L205C8)</f>
        <v>4.0956904177571287</v>
      </c>
      <c r="BX12" s="16" t="s">
        <v>12187</v>
      </c>
      <c r="BY12" s="23">
        <f>IF(B6L205C13=0,0,B6L205C31/B6L205C13)</f>
        <v>11.17006477570126</v>
      </c>
      <c r="BZ12" s="16" t="s">
        <v>12188</v>
      </c>
      <c r="CA12" s="23">
        <f>IF(B6L205C18=0,0,B6L205C32/B6L205C18)</f>
        <v>8.9360518205610067</v>
      </c>
      <c r="CB12" s="16" t="s">
        <v>12189</v>
      </c>
      <c r="CC12" s="23">
        <f>IF(B6L205C24=0,0,B6L205C33/B6L205C24)</f>
        <v>1.8616774626168766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2513.7290000000003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5027.4580000000005</v>
      </c>
      <c r="J13" s="16" t="s">
        <v>12193</v>
      </c>
      <c r="K13" s="23">
        <f>IF(B6L216C3=0,0,B6L206C3/B6L216C3)</f>
        <v>0.14755050872934888</v>
      </c>
      <c r="L13" s="16" t="s">
        <v>12194</v>
      </c>
      <c r="M13" s="23">
        <f>A1L546C9</f>
        <v>0.38623012946449053</v>
      </c>
      <c r="N13" s="16" t="s">
        <v>12195</v>
      </c>
      <c r="O13" s="23">
        <f>B6L206C1*B6L206C5</f>
        <v>970.87787710864438</v>
      </c>
      <c r="P13" s="16" t="s">
        <v>12196</v>
      </c>
      <c r="Q13" s="23">
        <f>B3L840C3</f>
        <v>1.9876384978808224</v>
      </c>
      <c r="R13" s="16" t="s">
        <v>12197</v>
      </c>
      <c r="S13" s="17">
        <f>B6L206C6*B6L206C7</f>
        <v>1929.7542452819475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1061.3648349050711</v>
      </c>
      <c r="X13" s="16" t="s">
        <v>12200</v>
      </c>
      <c r="Y13" s="23">
        <f>IF(B6L216C10=0,0,B6L206C10/B6L216C10)</f>
        <v>0.20935538335032192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164.19677828000002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246.29516742000004</v>
      </c>
      <c r="AH13" s="16" t="s">
        <v>12205</v>
      </c>
      <c r="AI13" s="23">
        <f>IF(B6L216C15=0,0,B6L206C15/B6L216C15)</f>
        <v>0.14755050872934888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234.78228860000002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281.73874632000002</v>
      </c>
      <c r="AR13" s="16" t="s">
        <v>12210</v>
      </c>
      <c r="AS13" s="23">
        <f>IF(B6L216C20=0,0,B6L206C20/B6L216C20)</f>
        <v>0.14755050872934888</v>
      </c>
      <c r="AT13" s="16" t="s">
        <v>12211</v>
      </c>
      <c r="AU13" s="17">
        <f>A1L241C3</f>
        <v>2248685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11243.424999999999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2810.8562499999998</v>
      </c>
      <c r="BD13" s="16" t="s">
        <v>12216</v>
      </c>
      <c r="BE13" s="23">
        <f>IF(B6L216C26=0,0,B6L206C26/B6L216C26)</f>
        <v>0.19840579041372564</v>
      </c>
      <c r="BF13" s="16" t="s">
        <v>12217</v>
      </c>
      <c r="BG13" s="17">
        <f>B6L206C3+B6L206C10+B6L206C15+B6L206C20+B6L206C26</f>
        <v>9427.7129986450709</v>
      </c>
      <c r="BH13" s="16" t="s">
        <v>12218</v>
      </c>
      <c r="BI13" s="17">
        <f>B6L218C3*B6L206C4</f>
        <v>37438.021011411671</v>
      </c>
      <c r="BJ13" s="16" t="s">
        <v>12219</v>
      </c>
      <c r="BK13" s="17">
        <f>B6L218C10*B6L206C11</f>
        <v>7903.6759710274118</v>
      </c>
      <c r="BL13" s="16" t="s">
        <v>12220</v>
      </c>
      <c r="BM13" s="17">
        <f>B6L218C15*B6L206C16</f>
        <v>1834.088649349058</v>
      </c>
      <c r="BN13" s="16" t="s">
        <v>12221</v>
      </c>
      <c r="BO13" s="17">
        <f>B6L218C20*B6L206C21</f>
        <v>2098.0266974795099</v>
      </c>
      <c r="BP13" s="16" t="s">
        <v>12222</v>
      </c>
      <c r="BQ13" s="17">
        <f>B6L218C26*B6L206C27</f>
        <v>20931.630925123154</v>
      </c>
      <c r="BR13" s="16" t="s">
        <v>12223</v>
      </c>
      <c r="BS13" s="15">
        <f>B6L206C29+B6L206C30+B6L206C31+B6L206C32+B6L206C33</f>
        <v>70205.443254390804</v>
      </c>
      <c r="BT13" s="16" t="s">
        <v>12224</v>
      </c>
      <c r="BU13" s="23">
        <f>IF(B6L206C3=0,0,B6L206C29/B6L206C3)</f>
        <v>7.4467098504675056</v>
      </c>
      <c r="BV13" s="16" t="s">
        <v>12225</v>
      </c>
      <c r="BW13" s="23">
        <f>IF(B6L206C8=0,0,B6L206C30/B6L206C8)</f>
        <v>4.0956904177571287</v>
      </c>
      <c r="BX13" s="16" t="s">
        <v>12226</v>
      </c>
      <c r="BY13" s="23">
        <f>IF(B6L206C13=0,0,B6L206C31/B6L206C13)</f>
        <v>11.17006477570126</v>
      </c>
      <c r="BZ13" s="16" t="s">
        <v>12227</v>
      </c>
      <c r="CA13" s="23">
        <f>IF(B6L206C18=0,0,B6L206C32/B6L206C18)</f>
        <v>8.9360518205610067</v>
      </c>
      <c r="CB13" s="16" t="s">
        <v>12228</v>
      </c>
      <c r="CC13" s="23">
        <f>IF(B6L206C24=0,0,B6L206C33/B6L206C24)</f>
        <v>1.8616774626168766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15">
        <f>A1L353C3</f>
        <v>1216.807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2433.614</v>
      </c>
      <c r="J14" s="16" t="s">
        <v>12232</v>
      </c>
      <c r="K14" s="23">
        <f>IF(B6L216C3=0,0,B6L207C3/B6L216C3)</f>
        <v>7.1423964904503562E-2</v>
      </c>
      <c r="L14" s="16" t="s">
        <v>12233</v>
      </c>
      <c r="M14" s="23">
        <f>A1L547C9</f>
        <v>0.10274972589847546</v>
      </c>
      <c r="N14" s="16" t="s">
        <v>12234</v>
      </c>
      <c r="O14" s="23">
        <f>B6L207C1*B6L207C5</f>
        <v>125.02658572134624</v>
      </c>
      <c r="P14" s="16" t="s">
        <v>12235</v>
      </c>
      <c r="Q14" s="23">
        <f>B3L841C3</f>
        <v>1.9525329060727983</v>
      </c>
      <c r="R14" s="16" t="s">
        <v>12236</v>
      </c>
      <c r="S14" s="23">
        <f>B6L207C6*B6L207C7</f>
        <v>244.11852275485998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134.26518751517301</v>
      </c>
      <c r="X14" s="16" t="s">
        <v>12239</v>
      </c>
      <c r="Y14" s="23">
        <f>IF(B6L216C10=0,0,B6L207C10/B6L216C10)</f>
        <v>2.6483956202822564E-2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79.48183324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119.22274985999999</v>
      </c>
      <c r="AH14" s="16" t="s">
        <v>12244</v>
      </c>
      <c r="AI14" s="23">
        <f>IF(B6L216C15=0,0,B6L207C15/B6L216C15)</f>
        <v>7.1423964904503548E-2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113.64977379999999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136.37972855999999</v>
      </c>
      <c r="AR14" s="16" t="s">
        <v>12249</v>
      </c>
      <c r="AS14" s="23">
        <f>IF(B6L216C20=0,0,B6L207C20/B6L216C20)</f>
        <v>7.1423964904503548E-2</v>
      </c>
      <c r="AT14" s="16" t="s">
        <v>12250</v>
      </c>
      <c r="AU14" s="17">
        <f>A1L242C3</f>
        <v>436272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2181.36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545.34</v>
      </c>
      <c r="BD14" s="16" t="s">
        <v>12255</v>
      </c>
      <c r="BE14" s="23">
        <f>IF(B6L216C26=0,0,B6L207C26/B6L216C26)</f>
        <v>3.8493115307558383E-2</v>
      </c>
      <c r="BF14" s="16" t="s">
        <v>12256</v>
      </c>
      <c r="BG14" s="17">
        <f>B6L207C3+B6L207C10+B6L207C15+B6L207C20+B6L207C26</f>
        <v>3368.8216659351729</v>
      </c>
      <c r="BH14" s="16" t="s">
        <v>12257</v>
      </c>
      <c r="BI14" s="17">
        <f>B6L218C3*B6L207C4</f>
        <v>18122.417346035632</v>
      </c>
      <c r="BJ14" s="16" t="s">
        <v>12258</v>
      </c>
      <c r="BK14" s="17">
        <f>B6L218C10*B6L207C11</f>
        <v>999.83389444410579</v>
      </c>
      <c r="BL14" s="16" t="s">
        <v>12259</v>
      </c>
      <c r="BM14" s="17">
        <f>B6L218C15*B6L207C16</f>
        <v>887.81722578228562</v>
      </c>
      <c r="BN14" s="16" t="s">
        <v>12260</v>
      </c>
      <c r="BO14" s="17">
        <f>B6L218C20*B6L207C21</f>
        <v>1015.5802680718365</v>
      </c>
      <c r="BP14" s="16" t="s">
        <v>12261</v>
      </c>
      <c r="BQ14" s="17">
        <f>B6L218C26*B6L207C27</f>
        <v>4060.9887498539501</v>
      </c>
      <c r="BR14" s="16" t="s">
        <v>12262</v>
      </c>
      <c r="BS14" s="15">
        <f>B6L207C29+B6L207C30+B6L207C31+B6L207C32+B6L207C33</f>
        <v>25086.63748418781</v>
      </c>
      <c r="BT14" s="16" t="s">
        <v>12263</v>
      </c>
      <c r="BU14" s="23">
        <f>IF(B6L207C3=0,0,B6L207C29/B6L207C3)</f>
        <v>7.4467098504675073</v>
      </c>
      <c r="BV14" s="16" t="s">
        <v>12264</v>
      </c>
      <c r="BW14" s="23">
        <f>IF(B6L207C8=0,0,B6L207C30/B6L207C8)</f>
        <v>4.0956904177571296</v>
      </c>
      <c r="BX14" s="16" t="s">
        <v>12265</v>
      </c>
      <c r="BY14" s="23">
        <f>IF(B6L207C13=0,0,B6L207C31/B6L207C13)</f>
        <v>11.170064775701261</v>
      </c>
      <c r="BZ14" s="16" t="s">
        <v>12266</v>
      </c>
      <c r="CA14" s="23">
        <f>IF(B6L207C18=0,0,B6L207C32/B6L207C18)</f>
        <v>8.9360518205610067</v>
      </c>
      <c r="CB14" s="16" t="s">
        <v>12267</v>
      </c>
      <c r="CC14" s="23">
        <f>IF(B6L207C24=0,0,B6L207C33/B6L207C24)</f>
        <v>1.8616774626168766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3315.26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6630.52</v>
      </c>
      <c r="J15" s="16" t="s">
        <v>12271</v>
      </c>
      <c r="K15" s="23">
        <f>IF(B6L216C3=0,0,B6L208C3/B6L216C3)</f>
        <v>0.19459866181679139</v>
      </c>
      <c r="L15" s="16" t="s">
        <v>12272</v>
      </c>
      <c r="M15" s="23">
        <f>A1L548C9</f>
        <v>0.1297181600779965</v>
      </c>
      <c r="N15" s="16" t="s">
        <v>12273</v>
      </c>
      <c r="O15" s="23">
        <f>B6L208C1*B6L208C5</f>
        <v>430.04942738017871</v>
      </c>
      <c r="P15" s="16" t="s">
        <v>12274</v>
      </c>
      <c r="Q15" s="23">
        <f>B3L842C3</f>
        <v>1.94752686029614</v>
      </c>
      <c r="R15" s="16" t="s">
        <v>12275</v>
      </c>
      <c r="S15" s="23">
        <f>B6L208C6*B6L208C7</f>
        <v>837.53281107787234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460.64304609282982</v>
      </c>
      <c r="X15" s="16" t="s">
        <v>12278</v>
      </c>
      <c r="Y15" s="23">
        <f>IF(B6L216C10=0,0,B6L208C10/B6L216C10)</f>
        <v>9.0862348488349773E-2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216.55278320000002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324.82917480000003</v>
      </c>
      <c r="AH15" s="16" t="s">
        <v>12283</v>
      </c>
      <c r="AI15" s="23">
        <f>IF(B6L216C15=0,0,B6L208C15/B6L216C15)</f>
        <v>0.19459866181679136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309.645284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371.57434080000002</v>
      </c>
      <c r="AR15" s="16" t="s">
        <v>12288</v>
      </c>
      <c r="AS15" s="23">
        <f>IF(B6L216C20=0,0,B6L208C20/B6L216C20)</f>
        <v>0.19459866181679139</v>
      </c>
      <c r="AT15" s="16" t="s">
        <v>12289</v>
      </c>
      <c r="AU15" s="17">
        <f>A1L243C3</f>
        <v>899253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4496.2650000000003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1124.0662500000001</v>
      </c>
      <c r="BD15" s="16" t="s">
        <v>12294</v>
      </c>
      <c r="BE15" s="23">
        <f>IF(B6L216C26=0,0,B6L208C26/B6L216C26)</f>
        <v>7.9342816911623482E-2</v>
      </c>
      <c r="BF15" s="16" t="s">
        <v>12295</v>
      </c>
      <c r="BG15" s="17">
        <f>B6L208C3+B6L208C10+B6L208C15+B6L208C20+B6L208C26</f>
        <v>8911.6328116928307</v>
      </c>
      <c r="BH15" s="16" t="s">
        <v>12296</v>
      </c>
      <c r="BI15" s="17">
        <f>B6L218C3*B6L208C4</f>
        <v>49375.558597721822</v>
      </c>
      <c r="BJ15" s="16" t="s">
        <v>12297</v>
      </c>
      <c r="BK15" s="17">
        <f>B6L218C10*B6L208C11</f>
        <v>3430.2751088888331</v>
      </c>
      <c r="BL15" s="16" t="s">
        <v>12298</v>
      </c>
      <c r="BM15" s="17">
        <f>B6L218C15*B6L208C16</f>
        <v>2418.9086157023917</v>
      </c>
      <c r="BN15" s="16" t="s">
        <v>12299</v>
      </c>
      <c r="BO15" s="17">
        <f>B6L218C20*B6L208C21</f>
        <v>2767.0063038163303</v>
      </c>
      <c r="BP15" s="16" t="s">
        <v>12300</v>
      </c>
      <c r="BQ15" s="17">
        <f>B6L218C26*B6L208C27</f>
        <v>8370.5952164530718</v>
      </c>
      <c r="BR15" s="16" t="s">
        <v>12301</v>
      </c>
      <c r="BS15" s="15">
        <f>B6L208C29+B6L208C30+B6L208C31+B6L208C32+B6L208C33</f>
        <v>66362.343842582442</v>
      </c>
      <c r="BT15" s="16" t="s">
        <v>12302</v>
      </c>
      <c r="BU15" s="23">
        <f>IF(B6L208C3=0,0,B6L208C29/B6L208C3)</f>
        <v>7.4467098504675073</v>
      </c>
      <c r="BV15" s="16" t="s">
        <v>12303</v>
      </c>
      <c r="BW15" s="23">
        <f>IF(B6L208C8=0,0,B6L208C30/B6L208C8)</f>
        <v>4.0956904177571287</v>
      </c>
      <c r="BX15" s="16" t="s">
        <v>12304</v>
      </c>
      <c r="BY15" s="23">
        <f>IF(B6L208C13=0,0,B6L208C31/B6L208C13)</f>
        <v>11.17006477570126</v>
      </c>
      <c r="BZ15" s="16" t="s">
        <v>12305</v>
      </c>
      <c r="CA15" s="23">
        <f>IF(B6L208C18=0,0,B6L208C32/B6L208C18)</f>
        <v>8.9360518205610084</v>
      </c>
      <c r="CB15" s="16" t="s">
        <v>12306</v>
      </c>
      <c r="CC15" s="23">
        <f>IF(B6L208C24=0,0,B6L208C33/B6L208C24)</f>
        <v>1.8616774626168766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53.81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107.62</v>
      </c>
      <c r="J16" s="16" t="s">
        <v>12310</v>
      </c>
      <c r="K16" s="23">
        <f>IF(B6L216C3=0,0,B6L209C3/B6L216C3)</f>
        <v>3.1585317568943445E-3</v>
      </c>
      <c r="L16" s="16" t="s">
        <v>12311</v>
      </c>
      <c r="M16" s="23">
        <f>A1L549C9</f>
        <v>0.73304042357181187</v>
      </c>
      <c r="N16" s="16" t="s">
        <v>12312</v>
      </c>
      <c r="O16" s="23">
        <f>B6L209C1*B6L209C5</f>
        <v>39.444905192399197</v>
      </c>
      <c r="P16" s="16" t="s">
        <v>12313</v>
      </c>
      <c r="Q16" s="23">
        <f>B3L843C3</f>
        <v>1.6810462377587703</v>
      </c>
      <c r="R16" s="16" t="s">
        <v>12314</v>
      </c>
      <c r="S16" s="23">
        <f>B6L209C6*B6L209C7</f>
        <v>66.308709472434046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36.469790209838727</v>
      </c>
      <c r="X16" s="16" t="s">
        <v>12317</v>
      </c>
      <c r="Y16" s="23">
        <f>IF(B6L216C10=0,0,B6L209C10/B6L216C10)</f>
        <v>7.1937063100168518E-3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3.5148692000000001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5.2723038000000004</v>
      </c>
      <c r="AH16" s="16" t="s">
        <v>12322</v>
      </c>
      <c r="AI16" s="23">
        <f>IF(B6L216C15=0,0,B6L209C15/B6L216C15)</f>
        <v>3.1585317568943441E-3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5.0258539999999998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6.0310248</v>
      </c>
      <c r="AR16" s="16" t="s">
        <v>12327</v>
      </c>
      <c r="AS16" s="23">
        <f>IF(B6L216C20=0,0,B6L209C20/B6L216C20)</f>
        <v>3.1585317568943445E-3</v>
      </c>
      <c r="AT16" s="16" t="s">
        <v>12328</v>
      </c>
      <c r="AU16" s="17">
        <f>A1L244C3</f>
        <v>81366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406.83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101.7075</v>
      </c>
      <c r="BD16" s="16" t="s">
        <v>12333</v>
      </c>
      <c r="BE16" s="23">
        <f>IF(B6L216C26=0,0,B6L209C26/B6L216C26)</f>
        <v>7.1790782358592689E-3</v>
      </c>
      <c r="BF16" s="16" t="s">
        <v>12334</v>
      </c>
      <c r="BG16" s="23">
        <f>B6L209C3+B6L209C10+B6L209C15+B6L209C20+B6L209C26</f>
        <v>257.10061880983875</v>
      </c>
      <c r="BH16" s="16" t="s">
        <v>12335</v>
      </c>
      <c r="BI16" s="17">
        <f>B6L218C3*B6L209C4</f>
        <v>801.41491410731317</v>
      </c>
      <c r="BJ16" s="16" t="s">
        <v>12336</v>
      </c>
      <c r="BK16" s="17">
        <f>B6L218C10*B6L209C11</f>
        <v>271.57994600008948</v>
      </c>
      <c r="BL16" s="16" t="s">
        <v>12337</v>
      </c>
      <c r="BM16" s="17">
        <f>B6L218C15*B6L209C16</f>
        <v>39.261316642117272</v>
      </c>
      <c r="BN16" s="16" t="s">
        <v>12338</v>
      </c>
      <c r="BO16" s="17">
        <f>B6L218C20*B6L209C21</f>
        <v>44.91129178657382</v>
      </c>
      <c r="BP16" s="16" t="s">
        <v>12339</v>
      </c>
      <c r="BQ16" s="17">
        <f>B6L218C26*B6L209C27</f>
        <v>757.38624211642389</v>
      </c>
      <c r="BR16" s="16" t="s">
        <v>12340</v>
      </c>
      <c r="BS16" s="15">
        <f>B6L209C29+B6L209C30+B6L209C31+B6L209C32+B6L209C33</f>
        <v>1914.5537106525176</v>
      </c>
      <c r="BT16" s="16" t="s">
        <v>12341</v>
      </c>
      <c r="BU16" s="23">
        <f>IF(B6L209C3=0,0,B6L209C29/B6L209C3)</f>
        <v>7.4467098504675073</v>
      </c>
      <c r="BV16" s="16" t="s">
        <v>12342</v>
      </c>
      <c r="BW16" s="23">
        <f>IF(B6L209C8=0,0,B6L209C30/B6L209C8)</f>
        <v>4.0956904177571287</v>
      </c>
      <c r="BX16" s="16" t="s">
        <v>12343</v>
      </c>
      <c r="BY16" s="23">
        <f>IF(B6L209C13=0,0,B6L209C31/B6L209C13)</f>
        <v>11.170064775701261</v>
      </c>
      <c r="BZ16" s="16" t="s">
        <v>12344</v>
      </c>
      <c r="CA16" s="23">
        <f>IF(B6L209C18=0,0,B6L209C32/B6L209C18)</f>
        <v>8.9360518205610067</v>
      </c>
      <c r="CB16" s="16" t="s">
        <v>12345</v>
      </c>
      <c r="CC16" s="23">
        <f>IF(B6L209C24=0,0,B6L209C33/B6L209C24)</f>
        <v>1.8616774626168766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14.226000000000001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28.452000000000002</v>
      </c>
      <c r="J17" s="16" t="s">
        <v>12349</v>
      </c>
      <c r="K17" s="23">
        <f>IF(B6L216C3=0,0,B6L210C3/B6L216C3)</f>
        <v>8.3503573264409852E-4</v>
      </c>
      <c r="L17" s="16" t="s">
        <v>12350</v>
      </c>
      <c r="M17" s="23">
        <f>A1L550C9</f>
        <v>0.71966309659977135</v>
      </c>
      <c r="N17" s="16" t="s">
        <v>12351</v>
      </c>
      <c r="O17" s="23">
        <f>B6L210C1*B6L210C5</f>
        <v>10.237927212228348</v>
      </c>
      <c r="P17" s="16" t="s">
        <v>12352</v>
      </c>
      <c r="Q17" s="23">
        <f>B3L844C3</f>
        <v>1.8887037867623502</v>
      </c>
      <c r="R17" s="16" t="s">
        <v>12353</v>
      </c>
      <c r="S17" s="23">
        <f>B6L210C6*B6L210C7</f>
        <v>19.33641189433299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10.635026541883144</v>
      </c>
      <c r="X17" s="16" t="s">
        <v>12356</v>
      </c>
      <c r="Y17" s="23">
        <f>IF(B6L216C10=0,0,B6L210C10/B6L216C10)</f>
        <v>2.097770705599016E-3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0.92924232000000007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1.39386348</v>
      </c>
      <c r="AH17" s="16" t="s">
        <v>12361</v>
      </c>
      <c r="AI17" s="23">
        <f>IF(B6L216C15=0,0,B6L210C15/B6L216C15)</f>
        <v>8.3503573264409841E-4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1.3287084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1.5944500799999999</v>
      </c>
      <c r="AR17" s="16" t="s">
        <v>12366</v>
      </c>
      <c r="AS17" s="23">
        <f>IF(B6L216C20=0,0,B6L210C20/B6L216C20)</f>
        <v>8.3503573264409852E-4</v>
      </c>
      <c r="AT17" s="16" t="s">
        <v>12367</v>
      </c>
      <c r="AU17" s="17">
        <f>A1L245C3</f>
        <v>29477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147.38499999999999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36.846249999999998</v>
      </c>
      <c r="BD17" s="16" t="s">
        <v>12372</v>
      </c>
      <c r="BE17" s="23">
        <f>IF(B6L216C26=0,0,B6L210C26/B6L216C26)</f>
        <v>2.6008122453902572E-3</v>
      </c>
      <c r="BF17" s="16" t="s">
        <v>12373</v>
      </c>
      <c r="BG17" s="23">
        <f>B6L210C3+B6L210C10+B6L210C15+B6L210C20+B6L210C26</f>
        <v>78.92159010188314</v>
      </c>
      <c r="BH17" s="16" t="s">
        <v>12374</v>
      </c>
      <c r="BI17" s="17">
        <f>B6L218C3*B6L210C4</f>
        <v>211.87378866550151</v>
      </c>
      <c r="BJ17" s="16" t="s">
        <v>12375</v>
      </c>
      <c r="BK17" s="17">
        <f>B6L218C10*B6L210C11</f>
        <v>79.195956909424595</v>
      </c>
      <c r="BL17" s="16" t="s">
        <v>12376</v>
      </c>
      <c r="BM17" s="17">
        <f>B6L218C15*B6L210C16</f>
        <v>10.379696906722918</v>
      </c>
      <c r="BN17" s="16" t="s">
        <v>12377</v>
      </c>
      <c r="BO17" s="17">
        <f>B6L218C20*B6L210C21</f>
        <v>11.873407116814702</v>
      </c>
      <c r="BP17" s="16" t="s">
        <v>12378</v>
      </c>
      <c r="BQ17" s="17">
        <f>B6L218C26*B6L210C27</f>
        <v>274.38333282778837</v>
      </c>
      <c r="BR17" s="16" t="s">
        <v>12379</v>
      </c>
      <c r="BS17" s="15">
        <f>B6L210C29+B6L210C30+B6L210C31+B6L210C32+B6L210C33</f>
        <v>587.7061824262521</v>
      </c>
      <c r="BT17" s="16" t="s">
        <v>12380</v>
      </c>
      <c r="BU17" s="23">
        <f>IF(B6L210C3=0,0,B6L210C29/B6L210C3)</f>
        <v>7.4467098504675064</v>
      </c>
      <c r="BV17" s="16" t="s">
        <v>12381</v>
      </c>
      <c r="BW17" s="23">
        <f>IF(B6L210C8=0,0,B6L210C30/B6L210C8)</f>
        <v>4.0956904177571287</v>
      </c>
      <c r="BX17" s="16" t="s">
        <v>12382</v>
      </c>
      <c r="BY17" s="23">
        <f>IF(B6L210C13=0,0,B6L210C31/B6L210C13)</f>
        <v>11.17006477570126</v>
      </c>
      <c r="BZ17" s="16" t="s">
        <v>12383</v>
      </c>
      <c r="CA17" s="23">
        <f>IF(B6L210C18=0,0,B6L210C32/B6L210C18)</f>
        <v>8.9360518205610067</v>
      </c>
      <c r="CB17" s="16" t="s">
        <v>12384</v>
      </c>
      <c r="CC17" s="23">
        <f>IF(B6L210C24=0,0,B6L210C33/B6L210C24)</f>
        <v>1.8616774626168768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3357.3539999999998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3357.3539999999998</v>
      </c>
      <c r="J18" s="16" t="s">
        <v>12388</v>
      </c>
      <c r="K18" s="23">
        <f>IF(B6L216C3=0,0,B6L211C3/B6L216C3)</f>
        <v>9.8534744732728621E-2</v>
      </c>
      <c r="L18" s="16" t="s">
        <v>12389</v>
      </c>
      <c r="M18" s="23">
        <f>A1L551C9</f>
        <v>0.16870585425498136</v>
      </c>
      <c r="N18" s="16" t="s">
        <v>12390</v>
      </c>
      <c r="O18" s="23">
        <f>B6L211C1*B6L211C5</f>
        <v>566.40527460637861</v>
      </c>
      <c r="P18" s="16" t="s">
        <v>12391</v>
      </c>
      <c r="Q18" s="23">
        <f>B3L845C3</f>
        <v>1.0946965788659111</v>
      </c>
      <c r="R18" s="16" t="s">
        <v>12392</v>
      </c>
      <c r="S18" s="23">
        <f>B6L211C6*B6L211C7</f>
        <v>620.04191636320957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341.0230539997653</v>
      </c>
      <c r="X18" s="16" t="s">
        <v>12395</v>
      </c>
      <c r="Y18" s="23">
        <f>IF(B6L216C10=0,0,B6L211C10/B6L216C10)</f>
        <v>6.7267173222112633E-2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109.65118164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164.47677246000001</v>
      </c>
      <c r="AH18" s="16" t="s">
        <v>12400</v>
      </c>
      <c r="AI18" s="23">
        <f>IF(B6L216C15=0,0,B6L211C15/B6L216C15)</f>
        <v>9.8534744732728607E-2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156.78843179999998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188.14611815999999</v>
      </c>
      <c r="AR18" s="16" t="s">
        <v>12405</v>
      </c>
      <c r="AS18" s="23">
        <f>IF(B6L216C20=0,0,B6L211C20/B6L216C20)</f>
        <v>9.8534744732728621E-2</v>
      </c>
      <c r="AT18" s="16" t="s">
        <v>12406</v>
      </c>
      <c r="AU18" s="17">
        <f>A1L246C3</f>
        <v>1336815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6684.0749999999998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1671.01875</v>
      </c>
      <c r="BD18" s="16" t="s">
        <v>12411</v>
      </c>
      <c r="BE18" s="23">
        <f>IF(B6L216C26=0,0,B6L211C26/B6L216C26)</f>
        <v>0.11794975139333638</v>
      </c>
      <c r="BF18" s="16" t="s">
        <v>12412</v>
      </c>
      <c r="BG18" s="17">
        <f>B6L211C3+B6L211C10+B6L211C15+B6L211C20+B6L211C26</f>
        <v>5722.0186946197646</v>
      </c>
      <c r="BH18" s="16" t="s">
        <v>12413</v>
      </c>
      <c r="BI18" s="17">
        <f>B6L218C3*B6L211C4</f>
        <v>25001.241103306485</v>
      </c>
      <c r="BJ18" s="16" t="s">
        <v>12414</v>
      </c>
      <c r="BK18" s="17">
        <f>B6L218C10*B6L211C11</f>
        <v>2539.4997354565644</v>
      </c>
      <c r="BL18" s="16" t="s">
        <v>12415</v>
      </c>
      <c r="BM18" s="17">
        <f>B6L218C15*B6L211C16</f>
        <v>1224.8108016509848</v>
      </c>
      <c r="BN18" s="16" t="s">
        <v>12416</v>
      </c>
      <c r="BO18" s="17">
        <f>B6L218C20*B6L211C21</f>
        <v>1401.0695514292952</v>
      </c>
      <c r="BP18" s="16" t="s">
        <v>12417</v>
      </c>
      <c r="BQ18" s="17">
        <f>B6L218C26*B6L211C27</f>
        <v>12443.591785940898</v>
      </c>
      <c r="BR18" s="16" t="s">
        <v>12418</v>
      </c>
      <c r="BS18" s="15">
        <f>B6L211C29+B6L211C30+B6L211C31+B6L211C32+B6L211C33</f>
        <v>42610.212977784227</v>
      </c>
      <c r="BT18" s="16" t="s">
        <v>12419</v>
      </c>
      <c r="BU18" s="23">
        <f>IF(B6L211C3=0,0,B6L211C29/B6L211C3)</f>
        <v>7.4467098504675073</v>
      </c>
      <c r="BV18" s="16" t="s">
        <v>12420</v>
      </c>
      <c r="BW18" s="23">
        <f>IF(B6L211C8=0,0,B6L211C30/B6L211C8)</f>
        <v>4.0956904177571287</v>
      </c>
      <c r="BX18" s="16" t="s">
        <v>12421</v>
      </c>
      <c r="BY18" s="23">
        <f>IF(B6L211C13=0,0,B6L211C31/B6L211C13)</f>
        <v>11.17006477570126</v>
      </c>
      <c r="BZ18" s="16" t="s">
        <v>12422</v>
      </c>
      <c r="CA18" s="23">
        <f>IF(B6L211C18=0,0,B6L211C32/B6L211C18)</f>
        <v>8.9360518205610067</v>
      </c>
      <c r="CB18" s="16" t="s">
        <v>12423</v>
      </c>
      <c r="CC18" s="23">
        <f>IF(B6L211C24=0,0,B6L211C33/B6L211C24)</f>
        <v>1.8616774626168764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1256.595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2513.19</v>
      </c>
      <c r="J19" s="16" t="s">
        <v>12427</v>
      </c>
      <c r="K19" s="23">
        <f>IF(B6L216C3=0,0,B6L212C3/B6L216C3)</f>
        <v>7.375943529185372E-2</v>
      </c>
      <c r="L19" s="16" t="s">
        <v>12428</v>
      </c>
      <c r="M19" s="23">
        <f>A1L552C9</f>
        <v>8.6993617080770969E-2</v>
      </c>
      <c r="N19" s="16" t="s">
        <v>12429</v>
      </c>
      <c r="O19" s="23">
        <f>B6L212C1*B6L212C5</f>
        <v>109.31574425561139</v>
      </c>
      <c r="P19" s="16" t="s">
        <v>12430</v>
      </c>
      <c r="Q19" s="23">
        <f>B3L846C3</f>
        <v>1.5856202327030258</v>
      </c>
      <c r="R19" s="16" t="s">
        <v>12431</v>
      </c>
      <c r="S19" s="23">
        <f>B6L212C6*B6L212C7</f>
        <v>173.33325584468699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95.333290714577856</v>
      </c>
      <c r="X19" s="16" t="s">
        <v>12434</v>
      </c>
      <c r="Y19" s="23">
        <f>IF(B6L216C10=0,0,B6L212C10/B6L216C10)</f>
        <v>1.8804596654441855E-2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82.080785400000011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123.12117810000001</v>
      </c>
      <c r="AH19" s="16" t="s">
        <v>12439</v>
      </c>
      <c r="AI19" s="23">
        <f>IF(B6L216C15=0,0,B6L212C15/B6L216C15)</f>
        <v>7.3759435291853706E-2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117.365973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140.8391676</v>
      </c>
      <c r="AR19" s="16" t="s">
        <v>12444</v>
      </c>
      <c r="AS19" s="23">
        <f>IF(B6L216C20=0,0,B6L212C20/B6L216C20)</f>
        <v>7.375943529185372E-2</v>
      </c>
      <c r="AT19" s="16" t="s">
        <v>12445</v>
      </c>
      <c r="AU19" s="17">
        <f>A1L247C3</f>
        <v>941684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4708.42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1177.105</v>
      </c>
      <c r="BD19" s="16" t="s">
        <v>12450</v>
      </c>
      <c r="BE19" s="23">
        <f>IF(B6L216C26=0,0,B6L212C26/B6L216C26)</f>
        <v>8.3086585422128406E-2</v>
      </c>
      <c r="BF19" s="16" t="s">
        <v>12451</v>
      </c>
      <c r="BG19" s="17">
        <f>B6L212C3+B6L212C10+B6L212C15+B6L212C20+B6L212C26</f>
        <v>4049.5886364145781</v>
      </c>
      <c r="BH19" s="16" t="s">
        <v>12452</v>
      </c>
      <c r="BI19" s="17">
        <f>B6L218C3*B6L212C4</f>
        <v>18714.996729096434</v>
      </c>
      <c r="BJ19" s="16" t="s">
        <v>12453</v>
      </c>
      <c r="BK19" s="17">
        <f>B6L218C10*B6L212C11</f>
        <v>709.91935504172932</v>
      </c>
      <c r="BL19" s="16" t="s">
        <v>12454</v>
      </c>
      <c r="BM19" s="17">
        <f>B6L218C15*B6L212C16</f>
        <v>916.84768975843429</v>
      </c>
      <c r="BN19" s="16" t="s">
        <v>12455</v>
      </c>
      <c r="BO19" s="17">
        <f>B6L218C20*B6L212C21</f>
        <v>1048.7884166985641</v>
      </c>
      <c r="BP19" s="16" t="s">
        <v>12456</v>
      </c>
      <c r="BQ19" s="17">
        <f>B6L218C26*B6L212C27</f>
        <v>8765.5593985345531</v>
      </c>
      <c r="BR19" s="16" t="s">
        <v>12457</v>
      </c>
      <c r="BS19" s="15">
        <f>B6L212C29+B6L212C30+B6L212C31+B6L212C32+B6L212C33</f>
        <v>30156.111589129716</v>
      </c>
      <c r="BT19" s="16" t="s">
        <v>12458</v>
      </c>
      <c r="BU19" s="23">
        <f>IF(B6L212C3=0,0,B6L212C29/B6L212C3)</f>
        <v>7.4467098504675073</v>
      </c>
      <c r="BV19" s="16" t="s">
        <v>12459</v>
      </c>
      <c r="BW19" s="23">
        <f>IF(B6L212C8=0,0,B6L212C30/B6L212C8)</f>
        <v>4.0956904177571287</v>
      </c>
      <c r="BX19" s="16" t="s">
        <v>12460</v>
      </c>
      <c r="BY19" s="23">
        <f>IF(B6L212C13=0,0,B6L212C31/B6L212C13)</f>
        <v>11.17006477570126</v>
      </c>
      <c r="BZ19" s="16" t="s">
        <v>12461</v>
      </c>
      <c r="CA19" s="23">
        <f>IF(B6L212C18=0,0,B6L212C32/B6L212C18)</f>
        <v>8.9360518205610084</v>
      </c>
      <c r="CB19" s="16" t="s">
        <v>12462</v>
      </c>
      <c r="CC19" s="23">
        <f>IF(B6L212C24=0,0,B6L212C33/B6L212C24)</f>
        <v>1.8616774626168764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1.1480000000000001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2.2960000000000003</v>
      </c>
      <c r="J20" s="16" t="s">
        <v>12466</v>
      </c>
      <c r="K20" s="23">
        <f>IF(B6L216C3=0,0,B6L213C3/B6L216C3)</f>
        <v>6.7385141366190434E-5</v>
      </c>
      <c r="L20" s="16" t="s">
        <v>12467</v>
      </c>
      <c r="M20" s="23">
        <f>A1L553C9</f>
        <v>0.23243243243243242</v>
      </c>
      <c r="N20" s="16" t="s">
        <v>12468</v>
      </c>
      <c r="O20" s="23">
        <f>B6L213C1*B6L213C5</f>
        <v>0.26683243243243243</v>
      </c>
      <c r="P20" s="16" t="s">
        <v>12469</v>
      </c>
      <c r="Q20" s="23">
        <f>B3L847C3</f>
        <v>2.2870544090056288</v>
      </c>
      <c r="R20" s="16" t="s">
        <v>12470</v>
      </c>
      <c r="S20" s="23">
        <f>B6L213C6*B6L213C7</f>
        <v>0.61026029106029112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0.33564316008316014</v>
      </c>
      <c r="X20" s="16" t="s">
        <v>12473</v>
      </c>
      <c r="Y20" s="23">
        <f>IF(B6L216C10=0,0,B6L213C10/B6L216C10)</f>
        <v>6.620598321821009E-5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7.4987360000000017E-2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0.11248104000000003</v>
      </c>
      <c r="AH20" s="16" t="s">
        <v>12478</v>
      </c>
      <c r="AI20" s="23">
        <f>IF(B6L216C15=0,0,B6L213C15/B6L216C15)</f>
        <v>6.7385141366190448E-5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0.1072232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0.12866784000000001</v>
      </c>
      <c r="AR20" s="16" t="s">
        <v>12483</v>
      </c>
      <c r="AS20" s="23">
        <f>IF(B6L216C20=0,0,B6L213C20/B6L216C20)</f>
        <v>6.7385141366190434E-5</v>
      </c>
      <c r="AT20" s="16" t="s">
        <v>12484</v>
      </c>
      <c r="AU20" s="17">
        <f>A1L248C3</f>
        <v>1219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6.0949999999999998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1.5237499999999999</v>
      </c>
      <c r="BD20" s="16" t="s">
        <v>12489</v>
      </c>
      <c r="BE20" s="23">
        <f>IF(B6L216C26=0,0,B6L213C26/B6L216C26)</f>
        <v>1.0755470798014464E-4</v>
      </c>
      <c r="BF20" s="16" t="s">
        <v>12490</v>
      </c>
      <c r="BG20" s="23">
        <f>B6L213C3+B6L213C10+B6L213C15+B6L213C20+B6L213C26</f>
        <v>4.3965420400831601</v>
      </c>
      <c r="BH20" s="16" t="s">
        <v>12491</v>
      </c>
      <c r="BI20" s="17">
        <f>B6L218C3*B6L213C4</f>
        <v>17.097645816673396</v>
      </c>
      <c r="BJ20" s="16" t="s">
        <v>12492</v>
      </c>
      <c r="BK20" s="17">
        <f>B6L218C10*B6L213C11</f>
        <v>2.4994372264333107</v>
      </c>
      <c r="BL20" s="16" t="s">
        <v>12493</v>
      </c>
      <c r="BM20" s="17">
        <f>B6L218C15*B6L213C16</f>
        <v>0.8376136685588299</v>
      </c>
      <c r="BN20" s="16" t="s">
        <v>12494</v>
      </c>
      <c r="BO20" s="17">
        <f>B6L218C20*B6L213C21</f>
        <v>0.95815207156637694</v>
      </c>
      <c r="BP20" s="16" t="s">
        <v>12495</v>
      </c>
      <c r="BQ20" s="17">
        <f>B6L218C26*B6L213C27</f>
        <v>11.346924134649862</v>
      </c>
      <c r="BR20" s="16" t="s">
        <v>12496</v>
      </c>
      <c r="BS20" s="15">
        <f>B6L213C29+B6L213C30+B6L213C31+B6L213C32+B6L213C33</f>
        <v>32.73977291788178</v>
      </c>
      <c r="BT20" s="16" t="s">
        <v>12497</v>
      </c>
      <c r="BU20" s="23">
        <f>IF(B6L213C3=0,0,B6L213C29/B6L213C3)</f>
        <v>7.4467098504675056</v>
      </c>
      <c r="BV20" s="16" t="s">
        <v>12498</v>
      </c>
      <c r="BW20" s="23">
        <f>IF(B6L213C8=0,0,B6L213C30/B6L213C8)</f>
        <v>4.0956904177571287</v>
      </c>
      <c r="BX20" s="16" t="s">
        <v>12499</v>
      </c>
      <c r="BY20" s="23">
        <f>IF(B6L213C13=0,0,B6L213C31/B6L213C13)</f>
        <v>11.170064775701261</v>
      </c>
      <c r="BZ20" s="16" t="s">
        <v>12500</v>
      </c>
      <c r="CA20" s="23">
        <f>IF(B6L213C18=0,0,B6L213C32/B6L213C18)</f>
        <v>8.9360518205610067</v>
      </c>
      <c r="CB20" s="16" t="s">
        <v>12501</v>
      </c>
      <c r="CC20" s="23">
        <f>IF(B6L213C24=0,0,B6L213C33/B6L213C24)</f>
        <v>1.8616774626168766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368.089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736.178</v>
      </c>
      <c r="J21" s="16" t="s">
        <v>12505</v>
      </c>
      <c r="K21" s="23">
        <f>IF(B6L216C3=0,0,B6L214C3/B6L216C3)</f>
        <v>2.1606035975905637E-2</v>
      </c>
      <c r="L21" s="16" t="s">
        <v>12506</v>
      </c>
      <c r="M21" s="23">
        <f>A1L554C9</f>
        <v>0.80234534820065118</v>
      </c>
      <c r="N21" s="16" t="s">
        <v>12507</v>
      </c>
      <c r="O21" s="23">
        <f>B6L214C1*B6L214C5</f>
        <v>295.33449687382949</v>
      </c>
      <c r="P21" s="16" t="s">
        <v>12508</v>
      </c>
      <c r="Q21" s="23">
        <f>B3L848C3</f>
        <v>1.9427014287818531</v>
      </c>
      <c r="R21" s="16" t="s">
        <v>12509</v>
      </c>
      <c r="S21" s="23">
        <f>B6L214C6*B6L214C7</f>
        <v>573.74674904535834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315.56071197494714</v>
      </c>
      <c r="X21" s="16" t="s">
        <v>12512</v>
      </c>
      <c r="Y21" s="23">
        <f>IF(B6L216C10=0,0,B6L214C10/B6L216C10)</f>
        <v>6.2244698197226785E-2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24.043573480000003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36.065360220000002</v>
      </c>
      <c r="AH21" s="16" t="s">
        <v>12517</v>
      </c>
      <c r="AI21" s="23">
        <f>IF(B6L216C15=0,0,B6L214C15/B6L216C15)</f>
        <v>2.1606035975905633E-2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34.379512599999998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41.255415119999995</v>
      </c>
      <c r="AR21" s="16" t="s">
        <v>12522</v>
      </c>
      <c r="AS21" s="23">
        <f>IF(B6L216C20=0,0,B6L214C20/B6L216C20)</f>
        <v>2.1606035975905633E-2</v>
      </c>
      <c r="AT21" s="16" t="s">
        <v>12523</v>
      </c>
      <c r="AU21" s="17">
        <f>A1L249C3</f>
        <v>382481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1912.405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478.10124999999999</v>
      </c>
      <c r="BD21" s="16" t="s">
        <v>12528</v>
      </c>
      <c r="BE21" s="23">
        <f>IF(B6L216C26=0,0,B6L214C26/B6L216C26)</f>
        <v>3.3747032209149881E-2</v>
      </c>
      <c r="BF21" s="16" t="s">
        <v>12529</v>
      </c>
      <c r="BG21" s="17">
        <f>B6L214C3+B6L214C10+B6L214C15+B6L214C20+B6L214C26</f>
        <v>1607.160737314947</v>
      </c>
      <c r="BH21" s="16" t="s">
        <v>12530</v>
      </c>
      <c r="BI21" s="17">
        <f>B6L218C3*B6L214C4</f>
        <v>5482.1039642974683</v>
      </c>
      <c r="BJ21" s="16" t="s">
        <v>12531</v>
      </c>
      <c r="BK21" s="17">
        <f>B6L218C10*B6L214C11</f>
        <v>2349.8890622843787</v>
      </c>
      <c r="BL21" s="16" t="s">
        <v>12532</v>
      </c>
      <c r="BM21" s="17">
        <f>B6L218C15*B6L214C16</f>
        <v>268.56827321093294</v>
      </c>
      <c r="BN21" s="16" t="s">
        <v>12533</v>
      </c>
      <c r="BO21" s="17">
        <f>B6L218C20*B6L214C21</f>
        <v>307.21710615923001</v>
      </c>
      <c r="BP21" s="16" t="s">
        <v>12534</v>
      </c>
      <c r="BQ21" s="17">
        <f>B6L218C26*B6L214C27</f>
        <v>3560.281287895828</v>
      </c>
      <c r="BR21" s="16" t="s">
        <v>12535</v>
      </c>
      <c r="BS21" s="15">
        <f>B6L214C29+B6L214C30+B6L214C31+B6L214C32+B6L214C33</f>
        <v>11968.059693847839</v>
      </c>
      <c r="BT21" s="16" t="s">
        <v>12536</v>
      </c>
      <c r="BU21" s="23">
        <f>IF(B6L214C3=0,0,B6L214C29/B6L214C3)</f>
        <v>7.4467098504675073</v>
      </c>
      <c r="BV21" s="16" t="s">
        <v>12537</v>
      </c>
      <c r="BW21" s="23">
        <f>IF(B6L214C8=0,0,B6L214C30/B6L214C8)</f>
        <v>4.0956904177571296</v>
      </c>
      <c r="BX21" s="16" t="s">
        <v>12538</v>
      </c>
      <c r="BY21" s="23">
        <f>IF(B6L214C13=0,0,B6L214C31/B6L214C13)</f>
        <v>11.170064775701258</v>
      </c>
      <c r="BZ21" s="16" t="s">
        <v>12539</v>
      </c>
      <c r="CA21" s="23">
        <f>IF(B6L214C18=0,0,B6L214C32/B6L214C18)</f>
        <v>8.9360518205610049</v>
      </c>
      <c r="CB21" s="16" t="s">
        <v>12540</v>
      </c>
      <c r="CC21" s="23">
        <f>IF(B6L214C24=0,0,B6L214C33/B6L214C24)</f>
        <v>1.8616774626168766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1917.6990000000001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3835.3980000000001</v>
      </c>
      <c r="J22" s="16" t="s">
        <v>12544</v>
      </c>
      <c r="K22" s="23">
        <f>IF(B6L216C3=0,0,B6L215C3/B6L216C3)</f>
        <v>0.11256482422717946</v>
      </c>
      <c r="L22" s="16" t="s">
        <v>12545</v>
      </c>
      <c r="M22" s="23">
        <f>A1L555C9</f>
        <v>0.58443495110068355</v>
      </c>
      <c r="N22" s="16" t="s">
        <v>12546</v>
      </c>
      <c r="O22" s="23">
        <f>B6L215C1*B6L215C5</f>
        <v>1120.7703212908298</v>
      </c>
      <c r="P22" s="16" t="s">
        <v>12547</v>
      </c>
      <c r="Q22" s="23">
        <f>B3L852C3</f>
        <v>1.8203366384356363</v>
      </c>
      <c r="R22" s="16" t="s">
        <v>12548</v>
      </c>
      <c r="S22" s="17">
        <f>B6L215C6*B6L215C7</f>
        <v>2040.1792791169771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1122.0986035143376</v>
      </c>
      <c r="X22" s="16" t="s">
        <v>12551</v>
      </c>
      <c r="Y22" s="23">
        <f>IF(B6L216C10=0,0,B6L215C10/B6L216C10)</f>
        <v>0.22133518613947309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125.26409868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187.89614802</v>
      </c>
      <c r="AH22" s="16" t="s">
        <v>12556</v>
      </c>
      <c r="AI22" s="23">
        <f>IF(B6L216C15=0,0,B6L215C15/B6L216C15)</f>
        <v>0.11256482422717945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179.1130866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214.93570392000001</v>
      </c>
      <c r="AR22" s="16" t="s">
        <v>12561</v>
      </c>
      <c r="AS22" s="23">
        <f>IF(B6L216C20=0,0,B6L215C20/B6L216C20)</f>
        <v>0.11256482422717948</v>
      </c>
      <c r="AT22" s="16" t="s">
        <v>12562</v>
      </c>
      <c r="AU22" s="17">
        <f>A1L253C3</f>
        <v>2439708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12198.54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3049.6350000000002</v>
      </c>
      <c r="BD22" s="16" t="s">
        <v>12567</v>
      </c>
      <c r="BE22" s="23">
        <f>IF(B6L216C26=0,0,B6L215C26/B6L216C26)</f>
        <v>0.21526011607614665</v>
      </c>
      <c r="BF22" s="16" t="s">
        <v>12568</v>
      </c>
      <c r="BG22" s="17">
        <f>B6L215C3+B6L215C10+B6L215C15+B6L215C20+B6L215C26</f>
        <v>8409.9634554543372</v>
      </c>
      <c r="BH22" s="16" t="s">
        <v>12569</v>
      </c>
      <c r="BI22" s="17">
        <f>B6L218C3*B6L215C4</f>
        <v>28561.096067063376</v>
      </c>
      <c r="BJ22" s="16" t="s">
        <v>12570</v>
      </c>
      <c r="BK22" s="17">
        <f>B6L218C10*B6L215C11</f>
        <v>8355.9427239860506</v>
      </c>
      <c r="BL22" s="16" t="s">
        <v>12571</v>
      </c>
      <c r="BM22" s="17">
        <f>B6L218C15*B6L215C16</f>
        <v>1399.2080963254348</v>
      </c>
      <c r="BN22" s="16" t="s">
        <v>12572</v>
      </c>
      <c r="BO22" s="17">
        <f>B6L218C20*B6L215C21</f>
        <v>1600.5638235982315</v>
      </c>
      <c r="BP22" s="16" t="s">
        <v>12573</v>
      </c>
      <c r="BQ22" s="17">
        <f>B6L218C26*B6L215C27</f>
        <v>22709.746994830475</v>
      </c>
      <c r="BR22" s="16" t="s">
        <v>12574</v>
      </c>
      <c r="BS22" s="15">
        <f>B6L215C29+B6L215C30+B6L215C31+B6L215C32+B6L215C33</f>
        <v>62626.557705803571</v>
      </c>
      <c r="BT22" s="16" t="s">
        <v>12575</v>
      </c>
      <c r="BU22" s="23">
        <f>IF(B6L215C3=0,0,B6L215C29/B6L215C3)</f>
        <v>7.4467098504675064</v>
      </c>
      <c r="BV22" s="16" t="s">
        <v>12576</v>
      </c>
      <c r="BW22" s="23">
        <f>IF(B6L215C8=0,0,B6L215C30/B6L215C8)</f>
        <v>4.0956904177571296</v>
      </c>
      <c r="BX22" s="16" t="s">
        <v>12577</v>
      </c>
      <c r="BY22" s="23">
        <f>IF(B6L215C13=0,0,B6L215C31/B6L215C13)</f>
        <v>11.17006477570126</v>
      </c>
      <c r="BZ22" s="16" t="s">
        <v>12578</v>
      </c>
      <c r="CA22" s="23">
        <f>IF(B6L215C18=0,0,B6L215C32/B6L215C18)</f>
        <v>8.9360518205610084</v>
      </c>
      <c r="CB22" s="16" t="s">
        <v>12579</v>
      </c>
      <c r="CC22" s="23">
        <f>IF(B6L215C24=0,0,B6L215C33/B6L215C24)</f>
        <v>1.8616774626168766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18723.253000000001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34072.793399999995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9217.6003043247292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5069.6801673786003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1112.8174324440001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1669.226148666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1591.1994517799999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1909.4393421359996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56668.834999999999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14167.20875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56888.347808180595</v>
      </c>
      <c r="BH23" s="16" t="s">
        <v>12596</v>
      </c>
      <c r="BI23" s="17">
        <f>SUM(B6L201C29:B6L215C29)</f>
        <v>253730.20624472425</v>
      </c>
      <c r="BJ23" s="16" t="s">
        <v>12597</v>
      </c>
      <c r="BK23" s="17">
        <f>SUM(B6L201C30:B6L215C30)</f>
        <v>37752.437241137981</v>
      </c>
      <c r="BL23" s="16" t="s">
        <v>12598</v>
      </c>
      <c r="BM23" s="17">
        <f>SUM(B6L201C31:B6L215C31)</f>
        <v>12430.242803929043</v>
      </c>
      <c r="BN23" s="16" t="s">
        <v>12599</v>
      </c>
      <c r="BO23" s="17">
        <f>SUM(B6L201C32:B6L215C32)</f>
        <v>14219.040757954344</v>
      </c>
      <c r="BP23" s="16" t="s">
        <v>12600</v>
      </c>
      <c r="BQ23" s="17">
        <f>SUM(B6L201C33:B6L215C33)</f>
        <v>105499.09295225445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0.59894151812755403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8.9116319293941176E-2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2.9342144973068876E-2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3.3564682675868124E-2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0.24903533492956781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253730.20624472422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37752.437241137981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12430.242803929041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14219.040757954343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105499.09295225445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0.25510967326200557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76.989500000000007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138.58110000000002</v>
      </c>
      <c r="J9" s="16" t="s">
        <v>12646</v>
      </c>
      <c r="K9" s="23">
        <f>IF(B6L236C3=0,0,B6L222C3/B6L236C3)</f>
        <v>4.1412864224116396E-3</v>
      </c>
      <c r="L9" s="16" t="s">
        <v>12647</v>
      </c>
      <c r="M9" s="23">
        <f>A1L542C54</f>
        <v>0.75898754355866382</v>
      </c>
      <c r="N9" s="16" t="s">
        <v>12648</v>
      </c>
      <c r="O9" s="23">
        <f>B6L222C1*B6L222C5</f>
        <v>58.434071484809756</v>
      </c>
      <c r="P9" s="16" t="s">
        <v>12649</v>
      </c>
      <c r="Q9" s="23">
        <f>B3L836C9</f>
        <v>1.8506864792686684</v>
      </c>
      <c r="R9" s="16" t="s">
        <v>12650</v>
      </c>
      <c r="S9" s="23">
        <f>B6L222C6*B6L222C7</f>
        <v>108.14314602555626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59.478730314055952</v>
      </c>
      <c r="X9" s="16" t="s">
        <v>12652</v>
      </c>
      <c r="Y9" s="23">
        <f>IF(B6L236C10=0,0,B6L222C10/B6L236C10)</f>
        <v>1.2074113926396551E-2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4.5260587260000005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6.7890880890000007</v>
      </c>
      <c r="AH9" s="16" t="s">
        <v>12655</v>
      </c>
      <c r="AI9" s="23">
        <f>IF(B6L236C15=0,0,B6L222C15/B6L236C15)</f>
        <v>4.1412864224116396E-3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6.4717373700000005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7.7660848439999999</v>
      </c>
      <c r="AR9" s="16" t="s">
        <v>12658</v>
      </c>
      <c r="AS9" s="23">
        <f>IF(B6L236C20=0,0,B6L222C20/B6L236C20)</f>
        <v>4.1412864224116388E-3</v>
      </c>
      <c r="AT9" s="16" t="s">
        <v>12659</v>
      </c>
      <c r="AU9" s="17">
        <f>A1L237C18</f>
        <v>81079.5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405.39749999999998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101.34937499999999</v>
      </c>
      <c r="BD9" s="16" t="s">
        <v>12662</v>
      </c>
      <c r="BE9" s="23">
        <f>IF(B6L236C26=0,0,B6L222C26/B6L236C26)</f>
        <v>7.3448255620348069E-3</v>
      </c>
      <c r="BF9" s="16" t="s">
        <v>12663</v>
      </c>
      <c r="BG9" s="23">
        <f>B6L222C3+B6L222C10+B6L222C15+B6L222C20+B6L222C26</f>
        <v>313.96437824705595</v>
      </c>
      <c r="BH9" s="16" t="s">
        <v>12664</v>
      </c>
      <c r="BI9" s="17">
        <f>B6L238C3*B6L222C4</f>
        <v>1041.2654035492401</v>
      </c>
      <c r="BJ9" s="16" t="s">
        <v>12665</v>
      </c>
      <c r="BK9" s="17">
        <f>B6L238C10*B6L222C11</f>
        <v>446.90902383558705</v>
      </c>
      <c r="BL9" s="16" t="s">
        <v>12666</v>
      </c>
      <c r="BM9" s="17">
        <f>B6L238C15*B6L222C16</f>
        <v>51.011592119877264</v>
      </c>
      <c r="BN9" s="16" t="s">
        <v>12667</v>
      </c>
      <c r="BO9" s="17">
        <f>B6L238C20*B6L222C21</f>
        <v>58.352513214899396</v>
      </c>
      <c r="BP9" s="16" t="s">
        <v>12668</v>
      </c>
      <c r="BQ9" s="17">
        <f>B6L238C26*B6L222C27</f>
        <v>761.51508292861172</v>
      </c>
      <c r="BR9" s="16" t="s">
        <v>12669</v>
      </c>
      <c r="BS9" s="15">
        <f>B6L222C29+B6L222C30+B6L222C31+B6L222C32+B6L222C33</f>
        <v>2359.0536156482153</v>
      </c>
      <c r="BT9" s="16" t="s">
        <v>12670</v>
      </c>
      <c r="BU9" s="23">
        <f>IF(B6L222C3=0,0,B6L222C29/B6L222C3)</f>
        <v>7.5137620032547003</v>
      </c>
      <c r="BV9" s="16" t="s">
        <v>12671</v>
      </c>
      <c r="BW9" s="23">
        <f>IF(B6L222C8=0,0,B6L222C30/B6L222C8)</f>
        <v>4.132569101790085</v>
      </c>
      <c r="BX9" s="16" t="s">
        <v>12672</v>
      </c>
      <c r="BY9" s="23">
        <f>IF(B6L222C13=0,0,B6L222C31/B6L222C13)</f>
        <v>11.270643004882048</v>
      </c>
      <c r="BZ9" s="16" t="s">
        <v>12673</v>
      </c>
      <c r="CA9" s="23">
        <f>IF(B6L222C18=0,0,B6L222C32/B6L222C18)</f>
        <v>9.0165144039056386</v>
      </c>
      <c r="CB9" s="16" t="s">
        <v>12674</v>
      </c>
      <c r="CC9" s="23">
        <f>IF(B6L222C24=0,0,B6L222C33/B6L222C24)</f>
        <v>1.8784405008136749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800.96250000000009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1601.9250000000002</v>
      </c>
      <c r="J10" s="16" t="s">
        <v>12677</v>
      </c>
      <c r="K10" s="23">
        <f>IF(B6L236C3=0,0,B6L223C3/B6L236C3)</f>
        <v>4.7871104012176015E-2</v>
      </c>
      <c r="L10" s="16" t="s">
        <v>12678</v>
      </c>
      <c r="M10" s="23">
        <f>A1L543C54</f>
        <v>0.77216819813913695</v>
      </c>
      <c r="N10" s="16" t="s">
        <v>12679</v>
      </c>
      <c r="O10" s="23">
        <f>B6L223C1*B6L223C5</f>
        <v>618.47777040201856</v>
      </c>
      <c r="P10" s="16" t="s">
        <v>12680</v>
      </c>
      <c r="Q10" s="23">
        <f>B3L837C9</f>
        <v>1.8939316109147886</v>
      </c>
      <c r="R10" s="16" t="s">
        <v>12681</v>
      </c>
      <c r="S10" s="17">
        <f>B6L223C6*B6L223C7</f>
        <v>1171.3546000124818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644.24503000686502</v>
      </c>
      <c r="X10" s="16" t="s">
        <v>12683</v>
      </c>
      <c r="Y10" s="23">
        <f>IF(B6L236C10=0,0,B6L223C10/B6L236C10)</f>
        <v>0.13078100100229276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52.31887050000001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78.478305750000018</v>
      </c>
      <c r="AH10" s="16" t="s">
        <v>12686</v>
      </c>
      <c r="AI10" s="23">
        <f>IF(B6L236C15=0,0,B6L223C15/B6L236C15)</f>
        <v>4.7871104012176015E-2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74.809897500000005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89.771877000000003</v>
      </c>
      <c r="AR10" s="16" t="s">
        <v>12689</v>
      </c>
      <c r="AS10" s="23">
        <f>IF(B6L236C20=0,0,B6L223C20/B6L236C20)</f>
        <v>4.7871104012176015E-2</v>
      </c>
      <c r="AT10" s="16" t="s">
        <v>12690</v>
      </c>
      <c r="AU10" s="17">
        <f>A1L238C18</f>
        <v>733711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3668.5549999999998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917.13874999999996</v>
      </c>
      <c r="BD10" s="16" t="s">
        <v>12693</v>
      </c>
      <c r="BE10" s="23">
        <f>IF(B6L236C26=0,0,B6L223C26/B6L236C26)</f>
        <v>6.6465374206132494E-2</v>
      </c>
      <c r="BF10" s="16" t="s">
        <v>12694</v>
      </c>
      <c r="BG10" s="17">
        <f>B6L223C3+B6L223C10+B6L223C15+B6L223C20+B6L223C26</f>
        <v>3331.5589627568652</v>
      </c>
      <c r="BH10" s="16" t="s">
        <v>12695</v>
      </c>
      <c r="BI10" s="17">
        <f>B6L238C3*B6L223C4</f>
        <v>12036.483197063786</v>
      </c>
      <c r="BJ10" s="16" t="s">
        <v>12696</v>
      </c>
      <c r="BK10" s="17">
        <f>B6L238C10*B6L223C11</f>
        <v>4840.7038272512655</v>
      </c>
      <c r="BL10" s="16" t="s">
        <v>12697</v>
      </c>
      <c r="BM10" s="17">
        <f>B6L238C15*B6L223C16</f>
        <v>589.66731182415481</v>
      </c>
      <c r="BN10" s="16" t="s">
        <v>12698</v>
      </c>
      <c r="BO10" s="17">
        <f>B6L238C20*B6L223C21</f>
        <v>674.52451836345449</v>
      </c>
      <c r="BP10" s="16" t="s">
        <v>12699</v>
      </c>
      <c r="BQ10" s="17">
        <f>B6L238C26*B6L223C27</f>
        <v>6891.1622914625104</v>
      </c>
      <c r="BR10" s="16" t="s">
        <v>12700</v>
      </c>
      <c r="BS10" s="15">
        <f>B6L223C29+B6L223C30+B6L223C31+B6L223C32+B6L223C33</f>
        <v>25032.541145965173</v>
      </c>
      <c r="BT10" s="16" t="s">
        <v>12701</v>
      </c>
      <c r="BU10" s="23">
        <f>IF(B6L223C3=0,0,B6L223C29/B6L223C3)</f>
        <v>7.5137620032546995</v>
      </c>
      <c r="BV10" s="16" t="s">
        <v>12702</v>
      </c>
      <c r="BW10" s="23">
        <f>IF(B6L223C8=0,0,B6L223C30/B6L223C8)</f>
        <v>4.1325691017900841</v>
      </c>
      <c r="BX10" s="16" t="s">
        <v>12703</v>
      </c>
      <c r="BY10" s="23">
        <f>IF(B6L223C13=0,0,B6L223C31/B6L223C13)</f>
        <v>11.270643004882047</v>
      </c>
      <c r="BZ10" s="16" t="s">
        <v>12704</v>
      </c>
      <c r="CA10" s="23">
        <f>IF(B6L223C18=0,0,B6L223C32/B6L223C18)</f>
        <v>9.0165144039056386</v>
      </c>
      <c r="CB10" s="16" t="s">
        <v>12705</v>
      </c>
      <c r="CC10" s="23">
        <f>IF(B6L223C24=0,0,B6L223C33/B6L223C24)</f>
        <v>1.8784405008136749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2930.672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5861.3440000000001</v>
      </c>
      <c r="J11" s="16" t="s">
        <v>12708</v>
      </c>
      <c r="K11" s="23">
        <f>IF(B6L236C3=0,0,B6L224C3/B6L236C3)</f>
        <v>0.17515739393238994</v>
      </c>
      <c r="L11" s="16" t="s">
        <v>12709</v>
      </c>
      <c r="M11" s="23">
        <f>A1L544C54</f>
        <v>0.15012416344453478</v>
      </c>
      <c r="N11" s="16" t="s">
        <v>12710</v>
      </c>
      <c r="O11" s="23">
        <f>B6L224C1*B6L224C5</f>
        <v>439.96468233032164</v>
      </c>
      <c r="P11" s="16" t="s">
        <v>12711</v>
      </c>
      <c r="Q11" s="23">
        <f>B3L838C9</f>
        <v>1.9490319422791051</v>
      </c>
      <c r="R11" s="16" t="s">
        <v>12712</v>
      </c>
      <c r="S11" s="23">
        <f>B6L224C6*B6L224C7</f>
        <v>857.50521933647622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471.62787063506198</v>
      </c>
      <c r="X11" s="16" t="s">
        <v>12714</v>
      </c>
      <c r="Y11" s="23">
        <f>IF(B6L236C10=0,0,B6L224C10/B6L236C10)</f>
        <v>9.573991594716065E-2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191.43149504000002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287.14724256</v>
      </c>
      <c r="AH11" s="16" t="s">
        <v>12717</v>
      </c>
      <c r="AI11" s="23">
        <f>IF(B6L236C15=0,0,B6L224C15/B6L236C15)</f>
        <v>0.17515739393238994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273.7247648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328.46971775999998</v>
      </c>
      <c r="AR11" s="16" t="s">
        <v>12720</v>
      </c>
      <c r="AS11" s="23">
        <f>IF(B6L236C20=0,0,B6L224C20/B6L236C20)</f>
        <v>0.17515739393238997</v>
      </c>
      <c r="AT11" s="16" t="s">
        <v>12721</v>
      </c>
      <c r="AU11" s="17">
        <f>A1L239C18</f>
        <v>1290150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6450.75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1612.6875</v>
      </c>
      <c r="BD11" s="16" t="s">
        <v>12724</v>
      </c>
      <c r="BE11" s="23">
        <f>IF(B6L236C26=0,0,B6L224C26/B6L236C26)</f>
        <v>0.1168720416240752</v>
      </c>
      <c r="BF11" s="16" t="s">
        <v>12725</v>
      </c>
      <c r="BG11" s="17">
        <f>B6L224C3+B6L224C10+B6L224C15+B6L224C20+B6L224C26</f>
        <v>8561.276330955061</v>
      </c>
      <c r="BH11" s="16" t="s">
        <v>12726</v>
      </c>
      <c r="BI11" s="17">
        <f>B6L238C3*B6L224C4</f>
        <v>44040.743835204907</v>
      </c>
      <c r="BJ11" s="16" t="s">
        <v>12727</v>
      </c>
      <c r="BK11" s="17">
        <f>B6L238C10*B6L224C11</f>
        <v>3543.6995740536518</v>
      </c>
      <c r="BL11" s="16" t="s">
        <v>12728</v>
      </c>
      <c r="BM11" s="17">
        <f>B6L238C15*B6L224C16</f>
        <v>2157.5560404866883</v>
      </c>
      <c r="BN11" s="16" t="s">
        <v>12729</v>
      </c>
      <c r="BO11" s="17">
        <f>B6L238C20*B6L224C21</f>
        <v>2468.0432845248833</v>
      </c>
      <c r="BP11" s="16" t="s">
        <v>12730</v>
      </c>
      <c r="BQ11" s="17">
        <f>B6L238C26*B6L224C27</f>
        <v>12117.350060623812</v>
      </c>
      <c r="BR11" s="16" t="s">
        <v>12731</v>
      </c>
      <c r="BS11" s="15">
        <f>B6L224C29+B6L224C30+B6L224C31+B6L224C32+B6L224C33</f>
        <v>64327.392794893938</v>
      </c>
      <c r="BT11" s="16" t="s">
        <v>12732</v>
      </c>
      <c r="BU11" s="23">
        <f>IF(B6L224C3=0,0,B6L224C29/B6L224C3)</f>
        <v>7.5137620032546986</v>
      </c>
      <c r="BV11" s="16" t="s">
        <v>12733</v>
      </c>
      <c r="BW11" s="23">
        <f>IF(B6L224C8=0,0,B6L224C30/B6L224C8)</f>
        <v>4.1325691017900859</v>
      </c>
      <c r="BX11" s="16" t="s">
        <v>12734</v>
      </c>
      <c r="BY11" s="23">
        <f>IF(B6L224C13=0,0,B6L224C31/B6L224C13)</f>
        <v>11.270643004882047</v>
      </c>
      <c r="BZ11" s="16" t="s">
        <v>12735</v>
      </c>
      <c r="CA11" s="23">
        <f>IF(B6L224C18=0,0,B6L224C32/B6L224C18)</f>
        <v>9.0165144039056386</v>
      </c>
      <c r="CB11" s="16" t="s">
        <v>12736</v>
      </c>
      <c r="CC11" s="23">
        <f>IF(B6L224C24=0,0,B6L224C33/B6L224C24)</f>
        <v>1.8784405008136746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845.40499999999997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1690.81</v>
      </c>
      <c r="J12" s="16" t="s">
        <v>12739</v>
      </c>
      <c r="K12" s="23">
        <f>IF(B6L236C3=0,0,B6L225C3/B6L236C3)</f>
        <v>5.0527297704216684E-2</v>
      </c>
      <c r="L12" s="16" t="s">
        <v>12740</v>
      </c>
      <c r="M12" s="23">
        <f>A1L545C54</f>
        <v>0.31889673643059241</v>
      </c>
      <c r="N12" s="16" t="s">
        <v>12741</v>
      </c>
      <c r="O12" s="23">
        <f>B6L225C1*B6L225C5</f>
        <v>269.59689546210495</v>
      </c>
      <c r="P12" s="16" t="s">
        <v>12742</v>
      </c>
      <c r="Q12" s="23">
        <f>B3L839C9</f>
        <v>1.8713325280692557</v>
      </c>
      <c r="R12" s="16" t="s">
        <v>12743</v>
      </c>
      <c r="S12" s="23">
        <f>B6L225C6*B6L225C7</f>
        <v>504.50543994472372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277.47799196959807</v>
      </c>
      <c r="X12" s="16" t="s">
        <v>12745</v>
      </c>
      <c r="Y12" s="23">
        <f>IF(B6L236C10=0,0,B6L225C10/B6L236C10)</f>
        <v>5.6327713611548542E-2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55.2218546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82.832781900000001</v>
      </c>
      <c r="AH12" s="16" t="s">
        <v>12748</v>
      </c>
      <c r="AI12" s="23">
        <f>IF(B6L236C15=0,0,B6L225C15/B6L236C15)</f>
        <v>5.0527297704216684E-2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78.960826999999995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94.752992399999997</v>
      </c>
      <c r="AR12" s="16" t="s">
        <v>12751</v>
      </c>
      <c r="AS12" s="23">
        <f>IF(B6L236C20=0,0,B6L225C20/B6L236C20)</f>
        <v>5.0527297704216691E-2</v>
      </c>
      <c r="AT12" s="16" t="s">
        <v>12752</v>
      </c>
      <c r="AU12" s="17">
        <f>A1L240C18</f>
        <v>440761.5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2203.8074999999999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550.95187499999997</v>
      </c>
      <c r="BD12" s="16" t="s">
        <v>12755</v>
      </c>
      <c r="BE12" s="23">
        <f>IF(B6L236C26=0,0,B6L225C26/B6L236C26)</f>
        <v>3.9927680017276923E-2</v>
      </c>
      <c r="BF12" s="16" t="s">
        <v>12756</v>
      </c>
      <c r="BG12" s="17">
        <f>B6L225C3+B6L225C10+B6L225C15+B6L225C20+B6L225C26</f>
        <v>2696.8256412695982</v>
      </c>
      <c r="BH12" s="16" t="s">
        <v>12757</v>
      </c>
      <c r="BI12" s="17">
        <f>B6L238C3*B6L225C4</f>
        <v>12704.343932723077</v>
      </c>
      <c r="BJ12" s="16" t="s">
        <v>12758</v>
      </c>
      <c r="BK12" s="17">
        <f>B6L238C10*B6L225C11</f>
        <v>2084.9035928005783</v>
      </c>
      <c r="BL12" s="16" t="s">
        <v>12759</v>
      </c>
      <c r="BM12" s="17">
        <f>B6L238C15*B6L225C16</f>
        <v>622.3858092641035</v>
      </c>
      <c r="BN12" s="16" t="s">
        <v>12760</v>
      </c>
      <c r="BO12" s="17">
        <f>B6L238C20*B6L225C21</f>
        <v>711.95143398980133</v>
      </c>
      <c r="BP12" s="16" t="s">
        <v>12761</v>
      </c>
      <c r="BQ12" s="17">
        <f>B6L238C26*B6L225C27</f>
        <v>4139.7212639969321</v>
      </c>
      <c r="BR12" s="16" t="s">
        <v>12762</v>
      </c>
      <c r="BS12" s="15">
        <f>B6L225C29+B6L225C30+B6L225C31+B6L225C32+B6L225C33</f>
        <v>20263.306032774493</v>
      </c>
      <c r="BT12" s="16" t="s">
        <v>12763</v>
      </c>
      <c r="BU12" s="23">
        <f>IF(B6L225C3=0,0,B6L225C29/B6L225C3)</f>
        <v>7.5137620032546986</v>
      </c>
      <c r="BV12" s="16" t="s">
        <v>12764</v>
      </c>
      <c r="BW12" s="23">
        <f>IF(B6L225C8=0,0,B6L225C30/B6L225C8)</f>
        <v>4.1325691017900841</v>
      </c>
      <c r="BX12" s="16" t="s">
        <v>12765</v>
      </c>
      <c r="BY12" s="23">
        <f>IF(B6L225C13=0,0,B6L225C31/B6L225C13)</f>
        <v>11.270643004882047</v>
      </c>
      <c r="BZ12" s="16" t="s">
        <v>12766</v>
      </c>
      <c r="CA12" s="23">
        <f>IF(B6L225C18=0,0,B6L225C32/B6L225C18)</f>
        <v>9.0165144039056404</v>
      </c>
      <c r="CB12" s="16" t="s">
        <v>12767</v>
      </c>
      <c r="CC12" s="23">
        <f>IF(B6L225C24=0,0,B6L225C33/B6L225C24)</f>
        <v>1.8784405008136746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2447.3575000000001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4894.7150000000001</v>
      </c>
      <c r="J13" s="16" t="s">
        <v>12770</v>
      </c>
      <c r="K13" s="23">
        <f>IF(B6L236C3=0,0,B6L226C3/B6L236C3)</f>
        <v>0.14627114932032279</v>
      </c>
      <c r="L13" s="16" t="s">
        <v>12771</v>
      </c>
      <c r="M13" s="23">
        <f>A1L546C54</f>
        <v>0.39492234649614938</v>
      </c>
      <c r="N13" s="16" t="s">
        <v>12772</v>
      </c>
      <c r="O13" s="23">
        <f>B6L226C1*B6L226C5</f>
        <v>966.51616661494995</v>
      </c>
      <c r="P13" s="16" t="s">
        <v>12773</v>
      </c>
      <c r="Q13" s="23">
        <f>B3L840C9</f>
        <v>1.9919046689094333</v>
      </c>
      <c r="R13" s="16" t="s">
        <v>12774</v>
      </c>
      <c r="S13" s="17">
        <f>B6L226C6*B6L226C7</f>
        <v>1925.2080648567664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1058.8644356712216</v>
      </c>
      <c r="X13" s="16" t="s">
        <v>12776</v>
      </c>
      <c r="Y13" s="23">
        <f>IF(B6L236C10=0,0,B6L226C10/B6L236C10)</f>
        <v>0.21494826404999132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159.8613919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239.79208785</v>
      </c>
      <c r="AH13" s="16" t="s">
        <v>12779</v>
      </c>
      <c r="AI13" s="23">
        <f>IF(B6L236C15=0,0,B6L226C15/B6L236C15)</f>
        <v>0.14627114932032279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228.5831905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274.29982860000001</v>
      </c>
      <c r="AR13" s="16" t="s">
        <v>12782</v>
      </c>
      <c r="AS13" s="23">
        <f>IF(B6L236C20=0,0,B6L226C20/B6L236C20)</f>
        <v>0.14627114932032281</v>
      </c>
      <c r="AT13" s="16" t="s">
        <v>12783</v>
      </c>
      <c r="AU13" s="17">
        <f>A1L241C18</f>
        <v>2162340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10811.7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2702.9250000000002</v>
      </c>
      <c r="BD13" s="16" t="s">
        <v>12786</v>
      </c>
      <c r="BE13" s="23">
        <f>IF(B6L236C26=0,0,B6L226C26/B6L236C26)</f>
        <v>0.19588194433624215</v>
      </c>
      <c r="BF13" s="16" t="s">
        <v>12787</v>
      </c>
      <c r="BG13" s="17">
        <f>B6L226C3+B6L226C10+B6L226C15+B6L226C20+B6L226C26</f>
        <v>9170.5963521212216</v>
      </c>
      <c r="BH13" s="16" t="s">
        <v>12788</v>
      </c>
      <c r="BI13" s="17">
        <f>B6L238C3*B6L226C4</f>
        <v>36777.723583760824</v>
      </c>
      <c r="BJ13" s="16" t="s">
        <v>12789</v>
      </c>
      <c r="BK13" s="17">
        <f>B6L238C10*B6L226C11</f>
        <v>7956.055363344155</v>
      </c>
      <c r="BL13" s="16" t="s">
        <v>12790</v>
      </c>
      <c r="BM13" s="17">
        <f>B6L238C15*B6L226C16</f>
        <v>1801.7406783684426</v>
      </c>
      <c r="BN13" s="16" t="s">
        <v>12791</v>
      </c>
      <c r="BO13" s="17">
        <f>B6L238C20*B6L226C21</f>
        <v>2061.0236296339567</v>
      </c>
      <c r="BP13" s="16" t="s">
        <v>12792</v>
      </c>
      <c r="BQ13" s="17">
        <f>B6L238C26*B6L226C27</f>
        <v>20309.13516264721</v>
      </c>
      <c r="BR13" s="16" t="s">
        <v>12793</v>
      </c>
      <c r="BS13" s="15">
        <f>B6L226C29+B6L226C30+B6L226C31+B6L226C32+B6L226C33</f>
        <v>68905.678417754592</v>
      </c>
      <c r="BT13" s="16" t="s">
        <v>12794</v>
      </c>
      <c r="BU13" s="23">
        <f>IF(B6L226C3=0,0,B6L226C29/B6L226C3)</f>
        <v>7.5137620032546986</v>
      </c>
      <c r="BV13" s="16" t="s">
        <v>12795</v>
      </c>
      <c r="BW13" s="23">
        <f>IF(B6L226C8=0,0,B6L226C30/B6L226C8)</f>
        <v>4.132569101790085</v>
      </c>
      <c r="BX13" s="16" t="s">
        <v>12796</v>
      </c>
      <c r="BY13" s="23">
        <f>IF(B6L226C13=0,0,B6L226C31/B6L226C13)</f>
        <v>11.270643004882047</v>
      </c>
      <c r="BZ13" s="16" t="s">
        <v>12797</v>
      </c>
      <c r="CA13" s="23">
        <f>IF(B6L226C18=0,0,B6L226C32/B6L226C18)</f>
        <v>9.0165144039056386</v>
      </c>
      <c r="CB13" s="16" t="s">
        <v>12798</v>
      </c>
      <c r="CC13" s="23">
        <f>IF(B6L226C24=0,0,B6L226C33/B6L226C24)</f>
        <v>1.8784405008136749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15">
        <f>A1L353C16</f>
        <v>1190.8355000000001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2381.6710000000003</v>
      </c>
      <c r="J14" s="16" t="s">
        <v>12801</v>
      </c>
      <c r="K14" s="23">
        <f>IF(B6L236C3=0,0,B6L227C3/B6L236C3)</f>
        <v>7.1172633028252413E-2</v>
      </c>
      <c r="L14" s="16" t="s">
        <v>12802</v>
      </c>
      <c r="M14" s="23">
        <f>A1L547C54</f>
        <v>0.10900791647777301</v>
      </c>
      <c r="N14" s="16" t="s">
        <v>12803</v>
      </c>
      <c r="O14" s="23">
        <f>B6L227C1*B6L227C5</f>
        <v>129.81049672276708</v>
      </c>
      <c r="P14" s="16" t="s">
        <v>12804</v>
      </c>
      <c r="Q14" s="23">
        <f>B3L841C9</f>
        <v>1.9626765620726991</v>
      </c>
      <c r="R14" s="16" t="s">
        <v>12805</v>
      </c>
      <c r="S14" s="23">
        <f>B6L227C6*B6L227C7</f>
        <v>254.77601942878988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140.12681068583444</v>
      </c>
      <c r="X14" s="16" t="s">
        <v>12807</v>
      </c>
      <c r="Y14" s="23">
        <f>IF(B6L236C10=0,0,B6L227C10/B6L236C10)</f>
        <v>2.8445581595805128E-2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77.785374860000019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116.67806229000003</v>
      </c>
      <c r="AH14" s="16" t="s">
        <v>12810</v>
      </c>
      <c r="AI14" s="23">
        <f>IF(B6L236C15=0,0,B6L227C15/B6L236C15)</f>
        <v>7.1172633028252427E-2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111.22403570000002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133.46884284000001</v>
      </c>
      <c r="AR14" s="16" t="s">
        <v>12813</v>
      </c>
      <c r="AS14" s="23">
        <f>IF(B6L236C20=0,0,B6L227C20/B6L236C20)</f>
        <v>7.1172633028252427E-2</v>
      </c>
      <c r="AT14" s="16" t="s">
        <v>12814</v>
      </c>
      <c r="AU14" s="17">
        <f>A1L242C18</f>
        <v>441377.5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2206.8874999999998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551.72187499999995</v>
      </c>
      <c r="BD14" s="16" t="s">
        <v>12817</v>
      </c>
      <c r="BE14" s="23">
        <f>IF(B6L236C26=0,0,B6L227C26/B6L236C26)</f>
        <v>3.9983482193489323E-2</v>
      </c>
      <c r="BF14" s="16" t="s">
        <v>12818</v>
      </c>
      <c r="BG14" s="17">
        <f>B6L227C3+B6L227C10+B6L227C15+B6L227C20+B6L227C26</f>
        <v>3323.6665908158348</v>
      </c>
      <c r="BH14" s="16" t="s">
        <v>12819</v>
      </c>
      <c r="BI14" s="17">
        <f>B6L238C3*B6L227C4</f>
        <v>17895.309064053625</v>
      </c>
      <c r="BJ14" s="16" t="s">
        <v>12820</v>
      </c>
      <c r="BK14" s="17">
        <f>B6L238C10*B6L227C11</f>
        <v>1052.8795057684874</v>
      </c>
      <c r="BL14" s="16" t="s">
        <v>12821</v>
      </c>
      <c r="BM14" s="17">
        <f>B6L238C15*B6L227C16</f>
        <v>876.6911910479871</v>
      </c>
      <c r="BN14" s="16" t="s">
        <v>12822</v>
      </c>
      <c r="BO14" s="17">
        <f>B6L238C20*B6L227C21</f>
        <v>1002.8531199495652</v>
      </c>
      <c r="BP14" s="16" t="s">
        <v>12823</v>
      </c>
      <c r="BQ14" s="17">
        <f>B6L238C26*B6L227C27</f>
        <v>4145.5068607394387</v>
      </c>
      <c r="BR14" s="16" t="s">
        <v>12824</v>
      </c>
      <c r="BS14" s="15">
        <f>B6L227C29+B6L227C30+B6L227C31+B6L227C32+B6L227C33</f>
        <v>24973.239741559104</v>
      </c>
      <c r="BT14" s="16" t="s">
        <v>12825</v>
      </c>
      <c r="BU14" s="23">
        <f>IF(B6L227C3=0,0,B6L227C29/B6L227C3)</f>
        <v>7.5137620032546995</v>
      </c>
      <c r="BV14" s="16" t="s">
        <v>12826</v>
      </c>
      <c r="BW14" s="23">
        <f>IF(B6L227C8=0,0,B6L227C30/B6L227C8)</f>
        <v>4.132569101790085</v>
      </c>
      <c r="BX14" s="16" t="s">
        <v>12827</v>
      </c>
      <c r="BY14" s="23">
        <f>IF(B6L227C13=0,0,B6L227C31/B6L227C13)</f>
        <v>11.270643004882048</v>
      </c>
      <c r="BZ14" s="16" t="s">
        <v>12828</v>
      </c>
      <c r="CA14" s="23">
        <f>IF(B6L227C18=0,0,B6L227C32/B6L227C18)</f>
        <v>9.0165144039056386</v>
      </c>
      <c r="CB14" s="16" t="s">
        <v>12829</v>
      </c>
      <c r="CC14" s="23">
        <f>IF(B6L227C24=0,0,B6L227C33/B6L227C24)</f>
        <v>1.8784405008136749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3310.7375000000002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6621.4750000000004</v>
      </c>
      <c r="J15" s="16" t="s">
        <v>12832</v>
      </c>
      <c r="K15" s="23">
        <f>IF(B6L236C3=0,0,B6L228C3/B6L236C3)</f>
        <v>0.1978727583619852</v>
      </c>
      <c r="L15" s="16" t="s">
        <v>12833</v>
      </c>
      <c r="M15" s="23">
        <f>A1L548C54</f>
        <v>0.12112069307606471</v>
      </c>
      <c r="N15" s="16" t="s">
        <v>12834</v>
      </c>
      <c r="O15" s="23">
        <f>B6L228C1*B6L228C5</f>
        <v>400.99882059291781</v>
      </c>
      <c r="P15" s="16" t="s">
        <v>12835</v>
      </c>
      <c r="Q15" s="23">
        <f>B3L842C9</f>
        <v>1.9667059967935439</v>
      </c>
      <c r="R15" s="16" t="s">
        <v>12836</v>
      </c>
      <c r="S15" s="23">
        <f>B6L228C6*B6L228C7</f>
        <v>788.64678516722984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433.75573184197646</v>
      </c>
      <c r="X15" s="16" t="s">
        <v>12838</v>
      </c>
      <c r="Y15" s="23">
        <f>IF(B6L236C10=0,0,B6L228C10/B6L236C10)</f>
        <v>8.8051915278525753E-2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216.25737350000003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324.38606025000001</v>
      </c>
      <c r="AH15" s="16" t="s">
        <v>12841</v>
      </c>
      <c r="AI15" s="23">
        <f>IF(B6L236C15=0,0,B6L228C15/B6L236C15)</f>
        <v>0.1978727583619852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309.22288250000003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371.06745900000004</v>
      </c>
      <c r="AR15" s="16" t="s">
        <v>12844</v>
      </c>
      <c r="AS15" s="23">
        <f>IF(B6L236C20=0,0,B6L228C20/B6L236C20)</f>
        <v>0.19787275836198523</v>
      </c>
      <c r="AT15" s="16" t="s">
        <v>12845</v>
      </c>
      <c r="AU15" s="17">
        <f>A1L243C18</f>
        <v>873422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4367.1099999999997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1091.7774999999999</v>
      </c>
      <c r="BD15" s="16" t="s">
        <v>12848</v>
      </c>
      <c r="BE15" s="23">
        <f>IF(B6L236C26=0,0,B6L228C26/B6L236C26)</f>
        <v>7.9121507064591728E-2</v>
      </c>
      <c r="BF15" s="16" t="s">
        <v>12849</v>
      </c>
      <c r="BG15" s="17">
        <f>B6L228C3+B6L228C10+B6L228C15+B6L228C20+B6L228C26</f>
        <v>8842.4617510919761</v>
      </c>
      <c r="BH15" s="16" t="s">
        <v>12850</v>
      </c>
      <c r="BI15" s="17">
        <f>B6L238C3*B6L228C4</f>
        <v>49752.187260500912</v>
      </c>
      <c r="BJ15" s="16" t="s">
        <v>12851</v>
      </c>
      <c r="BK15" s="17">
        <f>B6L238C10*B6L228C11</f>
        <v>3259.1373366081771</v>
      </c>
      <c r="BL15" s="16" t="s">
        <v>12852</v>
      </c>
      <c r="BM15" s="17">
        <f>B6L238C15*B6L228C16</f>
        <v>2437.3596538919396</v>
      </c>
      <c r="BN15" s="16" t="s">
        <v>12853</v>
      </c>
      <c r="BO15" s="17">
        <f>B6L238C20*B6L228C21</f>
        <v>2788.1125740784714</v>
      </c>
      <c r="BP15" s="16" t="s">
        <v>12854</v>
      </c>
      <c r="BQ15" s="17">
        <f>B6L238C26*B6L228C27</f>
        <v>8203.3562955084071</v>
      </c>
      <c r="BR15" s="16" t="s">
        <v>12855</v>
      </c>
      <c r="BS15" s="15">
        <f>B6L228C29+B6L228C30+B6L228C31+B6L228C32+B6L228C33</f>
        <v>66440.1531205879</v>
      </c>
      <c r="BT15" s="16" t="s">
        <v>12856</v>
      </c>
      <c r="BU15" s="23">
        <f>IF(B6L228C3=0,0,B6L228C29/B6L228C3)</f>
        <v>7.5137620032546995</v>
      </c>
      <c r="BV15" s="16" t="s">
        <v>12857</v>
      </c>
      <c r="BW15" s="23">
        <f>IF(B6L228C8=0,0,B6L228C30/B6L228C8)</f>
        <v>4.132569101790085</v>
      </c>
      <c r="BX15" s="16" t="s">
        <v>12858</v>
      </c>
      <c r="BY15" s="23">
        <f>IF(B6L228C13=0,0,B6L228C31/B6L228C13)</f>
        <v>11.270643004882048</v>
      </c>
      <c r="BZ15" s="16" t="s">
        <v>12859</v>
      </c>
      <c r="CA15" s="23">
        <f>IF(B6L228C18=0,0,B6L228C32/B6L228C18)</f>
        <v>9.0165144039056404</v>
      </c>
      <c r="CB15" s="16" t="s">
        <v>12860</v>
      </c>
      <c r="CC15" s="23">
        <f>IF(B6L228C24=0,0,B6L228C33/B6L228C24)</f>
        <v>1.8784405008136749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53.896000000000001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107.792</v>
      </c>
      <c r="J16" s="16" t="s">
        <v>12863</v>
      </c>
      <c r="K16" s="23">
        <f>IF(B6L236C3=0,0,B6L229C3/B6L236C3)</f>
        <v>3.2212007701237426E-3</v>
      </c>
      <c r="L16" s="16" t="s">
        <v>12864</v>
      </c>
      <c r="M16" s="23">
        <f>A1L549C54</f>
        <v>0.74120633755429133</v>
      </c>
      <c r="N16" s="16" t="s">
        <v>12865</v>
      </c>
      <c r="O16" s="23">
        <f>B6L229C1*B6L229C5</f>
        <v>39.948056768826085</v>
      </c>
      <c r="P16" s="16" t="s">
        <v>12866</v>
      </c>
      <c r="Q16" s="23">
        <f>B3L843C9</f>
        <v>1.6914345337844248</v>
      </c>
      <c r="R16" s="16" t="s">
        <v>12867</v>
      </c>
      <c r="S16" s="23">
        <f>B6L229C6*B6L229C7</f>
        <v>67.569522776373077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37.163237527005194</v>
      </c>
      <c r="X16" s="16" t="s">
        <v>12869</v>
      </c>
      <c r="Y16" s="23">
        <f>IF(B6L236C10=0,0,B6L229C10/B6L236C10)</f>
        <v>7.5440945259848107E-3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3.5204867200000001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5.2807300799999997</v>
      </c>
      <c r="AH16" s="16" t="s">
        <v>12872</v>
      </c>
      <c r="AI16" s="23">
        <f>IF(B6L236C15=0,0,B6L229C15/B6L236C15)</f>
        <v>3.2212007701237421E-3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5.0338864000000001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6.0406636799999998</v>
      </c>
      <c r="AR16" s="16" t="s">
        <v>12875</v>
      </c>
      <c r="AS16" s="23">
        <f>IF(B6L236C20=0,0,B6L229C20/B6L236C20)</f>
        <v>3.2212007701237426E-3</v>
      </c>
      <c r="AT16" s="16" t="s">
        <v>12876</v>
      </c>
      <c r="AU16" s="17">
        <f>A1L244C18</f>
        <v>80242.5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401.21249999999998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100.30312499999999</v>
      </c>
      <c r="BD16" s="16" t="s">
        <v>12879</v>
      </c>
      <c r="BE16" s="23">
        <f>IF(B6L236C26=0,0,B6L229C26/B6L236C26)</f>
        <v>7.2690034492267214E-3</v>
      </c>
      <c r="BF16" s="16" t="s">
        <v>12880</v>
      </c>
      <c r="BG16" s="23">
        <f>B6L229C3+B6L229C10+B6L229C15+B6L229C20+B6L229C26</f>
        <v>256.57975628700518</v>
      </c>
      <c r="BH16" s="16" t="s">
        <v>12881</v>
      </c>
      <c r="BI16" s="17">
        <f>B6L238C3*B6L229C4</f>
        <v>809.92343385483059</v>
      </c>
      <c r="BJ16" s="16" t="s">
        <v>12882</v>
      </c>
      <c r="BK16" s="17">
        <f>B6L238C10*B6L229C11</f>
        <v>279.23572204834073</v>
      </c>
      <c r="BL16" s="16" t="s">
        <v>12883</v>
      </c>
      <c r="BM16" s="17">
        <f>B6L238C15*B6L229C16</f>
        <v>39.678149024548141</v>
      </c>
      <c r="BN16" s="16" t="s">
        <v>12884</v>
      </c>
      <c r="BO16" s="17">
        <f>B6L238C20*B6L229C21</f>
        <v>45.388109233224704</v>
      </c>
      <c r="BP16" s="16" t="s">
        <v>12885</v>
      </c>
      <c r="BQ16" s="17">
        <f>B6L238C26*B6L229C27</f>
        <v>753.65380943270645</v>
      </c>
      <c r="BR16" s="16" t="s">
        <v>12886</v>
      </c>
      <c r="BS16" s="15">
        <f>B6L229C29+B6L229C30+B6L229C31+B6L229C32+B6L229C33</f>
        <v>1927.8792235936507</v>
      </c>
      <c r="BT16" s="16" t="s">
        <v>12887</v>
      </c>
      <c r="BU16" s="23">
        <f>IF(B6L229C3=0,0,B6L229C29/B6L229C3)</f>
        <v>7.5137620032546995</v>
      </c>
      <c r="BV16" s="16" t="s">
        <v>12888</v>
      </c>
      <c r="BW16" s="23">
        <f>IF(B6L229C8=0,0,B6L229C30/B6L229C8)</f>
        <v>4.1325691017900841</v>
      </c>
      <c r="BX16" s="16" t="s">
        <v>12889</v>
      </c>
      <c r="BY16" s="23">
        <f>IF(B6L229C13=0,0,B6L229C31/B6L229C13)</f>
        <v>11.270643004882047</v>
      </c>
      <c r="BZ16" s="16" t="s">
        <v>12890</v>
      </c>
      <c r="CA16" s="23">
        <f>IF(B6L229C18=0,0,B6L229C32/B6L229C18)</f>
        <v>9.0165144039056386</v>
      </c>
      <c r="CB16" s="16" t="s">
        <v>12891</v>
      </c>
      <c r="CC16" s="23">
        <f>IF(B6L229C24=0,0,B6L229C33/B6L229C24)</f>
        <v>1.8784405008136749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14.474500000000001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28.949000000000002</v>
      </c>
      <c r="J17" s="16" t="s">
        <v>12894</v>
      </c>
      <c r="K17" s="23">
        <f>IF(B6L236C3=0,0,B6L230C3/B6L236C3)</f>
        <v>8.6509704889335226E-4</v>
      </c>
      <c r="L17" s="16" t="s">
        <v>12895</v>
      </c>
      <c r="M17" s="23">
        <f>A1L550C54</f>
        <v>0.72201633381373975</v>
      </c>
      <c r="N17" s="16" t="s">
        <v>12896</v>
      </c>
      <c r="O17" s="23">
        <f>B6L230C1*B6L230C5</f>
        <v>10.450825423786977</v>
      </c>
      <c r="P17" s="16" t="s">
        <v>12897</v>
      </c>
      <c r="Q17" s="23">
        <f>B3L844C9</f>
        <v>1.9015138856398088</v>
      </c>
      <c r="R17" s="16" t="s">
        <v>12898</v>
      </c>
      <c r="S17" s="23">
        <f>B6L230C6*B6L230C7</f>
        <v>19.872389659728476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10.929814312850663</v>
      </c>
      <c r="X17" s="16" t="s">
        <v>12900</v>
      </c>
      <c r="Y17" s="23">
        <f>IF(B6L236C10=0,0,B6L230C10/B6L236C10)</f>
        <v>2.2187397496703462E-3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0.94547434000000008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1.4182115100000001</v>
      </c>
      <c r="AH17" s="16" t="s">
        <v>12903</v>
      </c>
      <c r="AI17" s="23">
        <f>IF(B6L236C15=0,0,B6L230C15/B6L236C15)</f>
        <v>8.6509704889335226E-4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1.3519183000000001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1.6223019600000002</v>
      </c>
      <c r="AR17" s="16" t="s">
        <v>12906</v>
      </c>
      <c r="AS17" s="23">
        <f>IF(B6L236C20=0,0,B6L230C20/B6L236C20)</f>
        <v>8.6509704889335237E-4</v>
      </c>
      <c r="AT17" s="16" t="s">
        <v>12907</v>
      </c>
      <c r="AU17" s="17">
        <f>A1L245C18</f>
        <v>28449.5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142.2475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35.561875000000001</v>
      </c>
      <c r="BD17" s="16" t="s">
        <v>12910</v>
      </c>
      <c r="BE17" s="23">
        <f>IF(B6L236C26=0,0,B6L230C26/B6L236C26)</f>
        <v>2.5771818379135198E-3</v>
      </c>
      <c r="BF17" s="16" t="s">
        <v>12911</v>
      </c>
      <c r="BG17" s="23">
        <f>B6L230C3+B6L230C10+B6L230C15+B6L230C20+B6L230C26</f>
        <v>78.481202782850659</v>
      </c>
      <c r="BH17" s="16" t="s">
        <v>12912</v>
      </c>
      <c r="BI17" s="17">
        <f>B6L238C3*B6L230C4</f>
        <v>217.51589623222029</v>
      </c>
      <c r="BJ17" s="16" t="s">
        <v>12913</v>
      </c>
      <c r="BK17" s="17">
        <f>B6L238C10*B6L230C11</f>
        <v>82.124023486526681</v>
      </c>
      <c r="BL17" s="16" t="s">
        <v>12914</v>
      </c>
      <c r="BM17" s="17">
        <f>B6L238C15*B6L230C16</f>
        <v>10.656103756416472</v>
      </c>
      <c r="BN17" s="16" t="s">
        <v>12915</v>
      </c>
      <c r="BO17" s="17">
        <f>B6L238C20*B6L230C21</f>
        <v>12.189590824853626</v>
      </c>
      <c r="BP17" s="16" t="s">
        <v>12916</v>
      </c>
      <c r="BQ17" s="17">
        <f>B6L238C26*B6L230C27</f>
        <v>267.20346513949323</v>
      </c>
      <c r="BR17" s="16" t="s">
        <v>12917</v>
      </c>
      <c r="BS17" s="15">
        <f>B6L230C29+B6L230C30+B6L230C31+B6L230C32+B6L230C33</f>
        <v>589.68907943951035</v>
      </c>
      <c r="BT17" s="16" t="s">
        <v>12918</v>
      </c>
      <c r="BU17" s="23">
        <f>IF(B6L230C3=0,0,B6L230C29/B6L230C3)</f>
        <v>7.5137620032546986</v>
      </c>
      <c r="BV17" s="16" t="s">
        <v>12919</v>
      </c>
      <c r="BW17" s="23">
        <f>IF(B6L230C8=0,0,B6L230C30/B6L230C8)</f>
        <v>4.132569101790085</v>
      </c>
      <c r="BX17" s="16" t="s">
        <v>12920</v>
      </c>
      <c r="BY17" s="23">
        <f>IF(B6L230C13=0,0,B6L230C31/B6L230C13)</f>
        <v>11.270643004882048</v>
      </c>
      <c r="BZ17" s="16" t="s">
        <v>12921</v>
      </c>
      <c r="CA17" s="23">
        <f>IF(B6L230C18=0,0,B6L230C32/B6L230C18)</f>
        <v>9.0165144039056386</v>
      </c>
      <c r="CB17" s="16" t="s">
        <v>12922</v>
      </c>
      <c r="CC17" s="23">
        <f>IF(B6L230C24=0,0,B6L230C33/B6L230C24)</f>
        <v>1.8784405008136749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3240.2394999999997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3240.2394999999997</v>
      </c>
      <c r="J18" s="16" t="s">
        <v>12925</v>
      </c>
      <c r="K18" s="23">
        <f>IF(B6L236C3=0,0,B6L231C3/B6L236C3)</f>
        <v>9.6829653154087217E-2</v>
      </c>
      <c r="L18" s="16" t="s">
        <v>12926</v>
      </c>
      <c r="M18" s="23">
        <f>A1L551C54</f>
        <v>0.16550986448262484</v>
      </c>
      <c r="N18" s="16" t="s">
        <v>12927</v>
      </c>
      <c r="O18" s="23">
        <f>B6L231C1*B6L231C5</f>
        <v>536.29160053624798</v>
      </c>
      <c r="P18" s="16" t="s">
        <v>12928</v>
      </c>
      <c r="Q18" s="23">
        <f>B3L845C9</f>
        <v>1.1000712676230595</v>
      </c>
      <c r="R18" s="16" t="s">
        <v>12929</v>
      </c>
      <c r="S18" s="23">
        <f>B6L231C6*B6L231C7</f>
        <v>589.95898081750977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324.47743944963042</v>
      </c>
      <c r="X18" s="16" t="s">
        <v>12931</v>
      </c>
      <c r="Y18" s="23">
        <f>IF(B6L236C10=0,0,B6L231C10/B6L236C10)</f>
        <v>6.5868547458458965E-2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105.82622207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158.73933310500001</v>
      </c>
      <c r="AH18" s="16" t="s">
        <v>12934</v>
      </c>
      <c r="AI18" s="23">
        <f>IF(B6L236C15=0,0,B6L231C15/B6L236C15)</f>
        <v>9.6829653154087231E-2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151.31918464999998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181.58302157999998</v>
      </c>
      <c r="AR18" s="16" t="s">
        <v>12937</v>
      </c>
      <c r="AS18" s="23">
        <f>IF(B6L236C20=0,0,B6L231C20/B6L236C20)</f>
        <v>9.6829653154087231E-2</v>
      </c>
      <c r="AT18" s="16" t="s">
        <v>12938</v>
      </c>
      <c r="AU18" s="17">
        <f>A1L246C18</f>
        <v>1298149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6490.7449999999999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1622.68625</v>
      </c>
      <c r="BD18" s="16" t="s">
        <v>12941</v>
      </c>
      <c r="BE18" s="23">
        <f>IF(B6L236C26=0,0,B6L231C26/B6L236C26)</f>
        <v>0.11759665462330086</v>
      </c>
      <c r="BF18" s="16" t="s">
        <v>12942</v>
      </c>
      <c r="BG18" s="17">
        <f>B6L231C3+B6L231C10+B6L231C15+B6L231C20+B6L231C26</f>
        <v>5527.7255441346306</v>
      </c>
      <c r="BH18" s="16" t="s">
        <v>12943</v>
      </c>
      <c r="BI18" s="17">
        <f>B6L238C3*B6L231C4</f>
        <v>24346.388436545003</v>
      </c>
      <c r="BJ18" s="16" t="s">
        <v>12944</v>
      </c>
      <c r="BK18" s="17">
        <f>B6L238C10*B6L231C11</f>
        <v>2438.0462554500104</v>
      </c>
      <c r="BL18" s="16" t="s">
        <v>12945</v>
      </c>
      <c r="BM18" s="17">
        <f>B6L238C15*B6L231C16</f>
        <v>1192.7295695063397</v>
      </c>
      <c r="BN18" s="16" t="s">
        <v>12946</v>
      </c>
      <c r="BO18" s="17">
        <f>B6L238C20*B6L231C21</f>
        <v>1364.3716079839821</v>
      </c>
      <c r="BP18" s="16" t="s">
        <v>12947</v>
      </c>
      <c r="BQ18" s="17">
        <f>B6L238C26*B6L231C27</f>
        <v>12192.478288453856</v>
      </c>
      <c r="BR18" s="16" t="s">
        <v>12948</v>
      </c>
      <c r="BS18" s="15">
        <f>B6L231C29+B6L231C30+B6L231C31+B6L231C32+B6L231C33</f>
        <v>41534.014157939193</v>
      </c>
      <c r="BT18" s="16" t="s">
        <v>12949</v>
      </c>
      <c r="BU18" s="23">
        <f>IF(B6L231C3=0,0,B6L231C29/B6L231C3)</f>
        <v>7.5137620032546995</v>
      </c>
      <c r="BV18" s="16" t="s">
        <v>12950</v>
      </c>
      <c r="BW18" s="23">
        <f>IF(B6L231C8=0,0,B6L231C30/B6L231C8)</f>
        <v>4.132569101790085</v>
      </c>
      <c r="BX18" s="16" t="s">
        <v>12951</v>
      </c>
      <c r="BY18" s="23">
        <f>IF(B6L231C13=0,0,B6L231C31/B6L231C13)</f>
        <v>11.270643004882048</v>
      </c>
      <c r="BZ18" s="16" t="s">
        <v>12952</v>
      </c>
      <c r="CA18" s="23">
        <f>IF(B6L231C18=0,0,B6L231C32/B6L231C18)</f>
        <v>9.0165144039056404</v>
      </c>
      <c r="CB18" s="16" t="s">
        <v>12953</v>
      </c>
      <c r="CC18" s="23">
        <f>IF(B6L231C24=0,0,B6L231C33/B6L231C24)</f>
        <v>1.8784405008136749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1248.3879999999999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2496.7759999999998</v>
      </c>
      <c r="J19" s="16" t="s">
        <v>12956</v>
      </c>
      <c r="K19" s="23">
        <f>IF(B6L236C3=0,0,B6L232C3/B6L236C3)</f>
        <v>7.4612371734697161E-2</v>
      </c>
      <c r="L19" s="16" t="s">
        <v>12957</v>
      </c>
      <c r="M19" s="23">
        <f>A1L552C54</f>
        <v>9.1593637895744387E-2</v>
      </c>
      <c r="N19" s="16" t="s">
        <v>12958</v>
      </c>
      <c r="O19" s="23">
        <f>B6L232C1*B6L232C5</f>
        <v>114.34439842539254</v>
      </c>
      <c r="P19" s="16" t="s">
        <v>12959</v>
      </c>
      <c r="Q19" s="23">
        <f>B3L846C9</f>
        <v>1.594223632650527</v>
      </c>
      <c r="R19" s="16" t="s">
        <v>12960</v>
      </c>
      <c r="S19" s="23">
        <f>B6L232C6*B6L232C7</f>
        <v>182.2905422309685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100.25979822703268</v>
      </c>
      <c r="X19" s="16" t="s">
        <v>12962</v>
      </c>
      <c r="Y19" s="23">
        <f>IF(B6L236C10=0,0,B6L232C10/B6L236C10)</f>
        <v>2.0352623864680043E-2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81.544704159999995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122.31705624</v>
      </c>
      <c r="AH19" s="16" t="s">
        <v>12965</v>
      </c>
      <c r="AI19" s="23">
        <f>IF(B6L236C15=0,0,B6L232C15/B6L236C15)</f>
        <v>7.4612371734697175E-2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116.59943919999999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139.91932703999998</v>
      </c>
      <c r="AR19" s="16" t="s">
        <v>12968</v>
      </c>
      <c r="AS19" s="23">
        <f>IF(B6L236C20=0,0,B6L232C20/B6L236C20)</f>
        <v>7.4612371734697175E-2</v>
      </c>
      <c r="AT19" s="16" t="s">
        <v>12969</v>
      </c>
      <c r="AU19" s="17">
        <f>A1L247C18</f>
        <v>937154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4685.7700000000004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1171.4425000000001</v>
      </c>
      <c r="BD19" s="16" t="s">
        <v>12972</v>
      </c>
      <c r="BE19" s="23">
        <f>IF(B6L236C26=0,0,B6L232C26/B6L236C26)</f>
        <v>8.4894858191813818E-2</v>
      </c>
      <c r="BF19" s="16" t="s">
        <v>12973</v>
      </c>
      <c r="BG19" s="17">
        <f>B6L232C3+B6L232C10+B6L232C15+B6L232C20+B6L232C26</f>
        <v>4030.7146815070328</v>
      </c>
      <c r="BH19" s="16" t="s">
        <v>12974</v>
      </c>
      <c r="BI19" s="17">
        <f>B6L238C3*B6L232C4</f>
        <v>18760.180639438251</v>
      </c>
      <c r="BJ19" s="16" t="s">
        <v>12975</v>
      </c>
      <c r="BK19" s="17">
        <f>B6L238C10*B6L232C11</f>
        <v>753.32826237226095</v>
      </c>
      <c r="BL19" s="16" t="s">
        <v>12976</v>
      </c>
      <c r="BM19" s="17">
        <f>B6L238C15*B6L232C16</f>
        <v>919.06124952608013</v>
      </c>
      <c r="BN19" s="16" t="s">
        <v>12977</v>
      </c>
      <c r="BO19" s="17">
        <f>B6L238C20*B6L232C21</f>
        <v>1051.3205230341198</v>
      </c>
      <c r="BP19" s="16" t="s">
        <v>12978</v>
      </c>
      <c r="BQ19" s="17">
        <f>B6L238C26*B6L232C27</f>
        <v>8801.9401454976942</v>
      </c>
      <c r="BR19" s="16" t="s">
        <v>12979</v>
      </c>
      <c r="BS19" s="15">
        <f>B6L232C29+B6L232C30+B6L232C31+B6L232C32+B6L232C33</f>
        <v>30285.830819868406</v>
      </c>
      <c r="BT19" s="16" t="s">
        <v>12980</v>
      </c>
      <c r="BU19" s="23">
        <f>IF(B6L232C3=0,0,B6L232C29/B6L232C3)</f>
        <v>7.5137620032546986</v>
      </c>
      <c r="BV19" s="16" t="s">
        <v>12981</v>
      </c>
      <c r="BW19" s="23">
        <f>IF(B6L232C8=0,0,B6L232C30/B6L232C8)</f>
        <v>4.1325691017900841</v>
      </c>
      <c r="BX19" s="16" t="s">
        <v>12982</v>
      </c>
      <c r="BY19" s="23">
        <f>IF(B6L232C13=0,0,B6L232C31/B6L232C13)</f>
        <v>11.27064300488205</v>
      </c>
      <c r="BZ19" s="16" t="s">
        <v>12983</v>
      </c>
      <c r="CA19" s="23">
        <f>IF(B6L232C18=0,0,B6L232C32/B6L232C18)</f>
        <v>9.0165144039056404</v>
      </c>
      <c r="CB19" s="16" t="s">
        <v>12984</v>
      </c>
      <c r="CC19" s="23">
        <f>IF(B6L232C24=0,0,B6L232C33/B6L232C24)</f>
        <v>1.8784405008136749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1.0295000000000001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2.0590000000000002</v>
      </c>
      <c r="J20" s="16" t="s">
        <v>12987</v>
      </c>
      <c r="K20" s="23">
        <f>IF(B6L236C3=0,0,B6L233C3/B6L236C3)</f>
        <v>6.1530098575819967E-5</v>
      </c>
      <c r="L20" s="16" t="s">
        <v>12988</v>
      </c>
      <c r="M20" s="23">
        <f>A1L553C54</f>
        <v>0.22430607651912979</v>
      </c>
      <c r="N20" s="16" t="s">
        <v>12989</v>
      </c>
      <c r="O20" s="23">
        <f>B6L233C1*B6L233C5</f>
        <v>0.23092310577644415</v>
      </c>
      <c r="P20" s="16" t="s">
        <v>12990</v>
      </c>
      <c r="Q20" s="23">
        <f>B3L847C9</f>
        <v>2.2504472271914135</v>
      </c>
      <c r="R20" s="16" t="s">
        <v>12991</v>
      </c>
      <c r="S20" s="23">
        <f>B6L233C6*B6L233C7</f>
        <v>0.51968026308902826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0.28582414469896555</v>
      </c>
      <c r="X20" s="16" t="s">
        <v>12993</v>
      </c>
      <c r="Y20" s="23">
        <f>IF(B6L236C10=0,0,B6L233C10/B6L236C10)</f>
        <v>5.8021973027803667E-5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6.7246940000000005E-2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0.10087041000000001</v>
      </c>
      <c r="AH20" s="16" t="s">
        <v>12996</v>
      </c>
      <c r="AI20" s="23">
        <f>IF(B6L236C15=0,0,B6L233C15/B6L236C15)</f>
        <v>6.1530098575819967E-5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9.6155299999999999E-2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0.11538635999999999</v>
      </c>
      <c r="AR20" s="16" t="s">
        <v>12999</v>
      </c>
      <c r="AS20" s="23">
        <f>IF(B6L236C20=0,0,B6L233C20/B6L236C20)</f>
        <v>6.1530098575819967E-5</v>
      </c>
      <c r="AT20" s="16" t="s">
        <v>13000</v>
      </c>
      <c r="AU20" s="17">
        <f>A1L248C18</f>
        <v>1258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6.29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1.5725</v>
      </c>
      <c r="BD20" s="16" t="s">
        <v>13003</v>
      </c>
      <c r="BE20" s="23">
        <f>IF(B6L236C26=0,0,B6L233C26/B6L236C26)</f>
        <v>1.139596390831195E-4</v>
      </c>
      <c r="BF20" s="16" t="s">
        <v>13004</v>
      </c>
      <c r="BG20" s="23">
        <f>B6L233C3+B6L233C10+B6L233C15+B6L233C20+B6L233C26</f>
        <v>4.1335809146989657</v>
      </c>
      <c r="BH20" s="16" t="s">
        <v>13005</v>
      </c>
      <c r="BI20" s="17">
        <f>B6L238C3*B6L233C4</f>
        <v>15.470835964701426</v>
      </c>
      <c r="BJ20" s="16" t="s">
        <v>13006</v>
      </c>
      <c r="BK20" s="17">
        <f>B6L238C10*B6L233C11</f>
        <v>2.1476145980518604</v>
      </c>
      <c r="BL20" s="16" t="s">
        <v>13007</v>
      </c>
      <c r="BM20" s="17">
        <f>B6L238C15*B6L233C16</f>
        <v>0.75791625391072281</v>
      </c>
      <c r="BN20" s="16" t="s">
        <v>13008</v>
      </c>
      <c r="BO20" s="17">
        <f>B6L238C20*B6L233C21</f>
        <v>0.8669856474618679</v>
      </c>
      <c r="BP20" s="16" t="s">
        <v>13009</v>
      </c>
      <c r="BQ20" s="17">
        <f>B6L238C26*B6L233C27</f>
        <v>11.815390750118015</v>
      </c>
      <c r="BR20" s="16" t="s">
        <v>13010</v>
      </c>
      <c r="BS20" s="15">
        <f>B6L233C29+B6L233C30+B6L233C31+B6L233C32+B6L233C33</f>
        <v>31.05874321424389</v>
      </c>
      <c r="BT20" s="16" t="s">
        <v>13011</v>
      </c>
      <c r="BU20" s="23">
        <f>IF(B6L233C3=0,0,B6L233C29/B6L233C3)</f>
        <v>7.5137620032546986</v>
      </c>
      <c r="BV20" s="16" t="s">
        <v>13012</v>
      </c>
      <c r="BW20" s="23">
        <f>IF(B6L233C8=0,0,B6L233C30/B6L233C8)</f>
        <v>4.132569101790085</v>
      </c>
      <c r="BX20" s="16" t="s">
        <v>13013</v>
      </c>
      <c r="BY20" s="23">
        <f>IF(B6L233C13=0,0,B6L233C31/B6L233C13)</f>
        <v>11.270643004882048</v>
      </c>
      <c r="BZ20" s="16" t="s">
        <v>13014</v>
      </c>
      <c r="CA20" s="23">
        <f>IF(B6L233C18=0,0,B6L233C32/B6L233C18)</f>
        <v>9.0165144039056386</v>
      </c>
      <c r="CB20" s="16" t="s">
        <v>13015</v>
      </c>
      <c r="CC20" s="23">
        <f>IF(B6L233C24=0,0,B6L233C33/B6L233C24)</f>
        <v>1.8784405008136749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361.86749999999995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723.7349999999999</v>
      </c>
      <c r="J21" s="16" t="s">
        <v>13018</v>
      </c>
      <c r="K21" s="23">
        <f>IF(B6L236C3=0,0,B6L234C3/B6L236C3)</f>
        <v>2.1627725057198181E-2</v>
      </c>
      <c r="L21" s="16" t="s">
        <v>13019</v>
      </c>
      <c r="M21" s="23">
        <f>A1L554C54</f>
        <v>0.80636494546618198</v>
      </c>
      <c r="N21" s="16" t="s">
        <v>13020</v>
      </c>
      <c r="O21" s="23">
        <f>B6L234C1*B6L234C5</f>
        <v>291.79726690348355</v>
      </c>
      <c r="P21" s="16" t="s">
        <v>13021</v>
      </c>
      <c r="Q21" s="23">
        <f>B3L848C9</f>
        <v>1.9537145802211717</v>
      </c>
      <c r="R21" s="16" t="s">
        <v>13022</v>
      </c>
      <c r="S21" s="23">
        <f>B6L234C6*B6L234C7</f>
        <v>570.08857481802454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313.5487161499135</v>
      </c>
      <c r="X21" s="16" t="s">
        <v>13024</v>
      </c>
      <c r="Y21" s="23">
        <f>IF(B6L236C10=0,0,B6L234C10/B6L236C10)</f>
        <v>6.3650029183201437E-2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23.637185099999996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35.455777649999995</v>
      </c>
      <c r="AH21" s="16" t="s">
        <v>13027</v>
      </c>
      <c r="AI21" s="23">
        <f>IF(B6L236C15=0,0,B6L234C15/B6L236C15)</f>
        <v>2.1627725057198181E-2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33.798424499999996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40.558109399999992</v>
      </c>
      <c r="AR21" s="16" t="s">
        <v>13030</v>
      </c>
      <c r="AS21" s="23">
        <f>IF(B6L236C20=0,0,B6L234C20/B6L236C20)</f>
        <v>2.1627725057198184E-2</v>
      </c>
      <c r="AT21" s="16" t="s">
        <v>13031</v>
      </c>
      <c r="AU21" s="17">
        <f>A1L249C18</f>
        <v>373391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1866.9549999999999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466.73874999999998</v>
      </c>
      <c r="BD21" s="16" t="s">
        <v>13034</v>
      </c>
      <c r="BE21" s="23">
        <f>IF(B6L236C26=0,0,B6L234C26/B6L236C26)</f>
        <v>3.3824724639813251E-2</v>
      </c>
      <c r="BF21" s="16" t="s">
        <v>13035</v>
      </c>
      <c r="BG21" s="17">
        <f>B6L234C3+B6L234C10+B6L234C15+B6L234C20+B6L234C26</f>
        <v>1580.0363531999133</v>
      </c>
      <c r="BH21" s="16" t="s">
        <v>13036</v>
      </c>
      <c r="BI21" s="17">
        <f>B6L238C3*B6L234C4</f>
        <v>5437.9725434255388</v>
      </c>
      <c r="BJ21" s="16" t="s">
        <v>13037</v>
      </c>
      <c r="BK21" s="17">
        <f>B6L238C10*B6L234C11</f>
        <v>2355.9304295765128</v>
      </c>
      <c r="BL21" s="16" t="s">
        <v>13038</v>
      </c>
      <c r="BM21" s="17">
        <f>B6L238C15*B6L234C16</f>
        <v>266.40627490241712</v>
      </c>
      <c r="BN21" s="16" t="s">
        <v>13039</v>
      </c>
      <c r="BO21" s="17">
        <f>B6L238C20*B6L234C21</f>
        <v>304.74398133356721</v>
      </c>
      <c r="BP21" s="16" t="s">
        <v>13040</v>
      </c>
      <c r="BQ21" s="17">
        <f>B6L238C26*B6L234C27</f>
        <v>3506.9638851965942</v>
      </c>
      <c r="BR21" s="16" t="s">
        <v>13041</v>
      </c>
      <c r="BS21" s="15">
        <f>B6L234C29+B6L234C30+B6L234C31+B6L234C32+B6L234C33</f>
        <v>11872.01711443463</v>
      </c>
      <c r="BT21" s="16" t="s">
        <v>13042</v>
      </c>
      <c r="BU21" s="23">
        <f>IF(B6L234C3=0,0,B6L234C29/B6L234C3)</f>
        <v>7.5137620032546986</v>
      </c>
      <c r="BV21" s="16" t="s">
        <v>13043</v>
      </c>
      <c r="BW21" s="23">
        <f>IF(B6L234C8=0,0,B6L234C30/B6L234C8)</f>
        <v>4.1325691017900841</v>
      </c>
      <c r="BX21" s="16" t="s">
        <v>13044</v>
      </c>
      <c r="BY21" s="23">
        <f>IF(B6L234C13=0,0,B6L234C31/B6L234C13)</f>
        <v>11.270643004882048</v>
      </c>
      <c r="BZ21" s="16" t="s">
        <v>13045</v>
      </c>
      <c r="CA21" s="23">
        <f>IF(B6L234C18=0,0,B6L234C32/B6L234C18)</f>
        <v>9.0165144039056386</v>
      </c>
      <c r="CB21" s="16" t="s">
        <v>13046</v>
      </c>
      <c r="CC21" s="23">
        <f>IF(B6L234C24=0,0,B6L234C33/B6L234C24)</f>
        <v>1.8784405008136749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1836.6130000000001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3673.2260000000001</v>
      </c>
      <c r="J22" s="16" t="s">
        <v>13049</v>
      </c>
      <c r="K22" s="23">
        <f>IF(B6L236C3=0,0,B6L235C3/B6L236C3)</f>
        <v>0.10976879935466968</v>
      </c>
      <c r="L22" s="16" t="s">
        <v>13050</v>
      </c>
      <c r="M22" s="23">
        <f>A1L555C54</f>
        <v>0.57624274664237918</v>
      </c>
      <c r="N22" s="16" t="s">
        <v>13051</v>
      </c>
      <c r="O22" s="23">
        <f>B6L235C1*B6L235C5</f>
        <v>1058.3349196391</v>
      </c>
      <c r="P22" s="16" t="s">
        <v>13052</v>
      </c>
      <c r="Q22" s="23">
        <f>B3L852C9</f>
        <v>1.8105538851077796</v>
      </c>
      <c r="R22" s="16" t="s">
        <v>13053</v>
      </c>
      <c r="S22" s="17">
        <f>B6L235C6*B6L235C7</f>
        <v>1916.1724004978023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1053.8948202737913</v>
      </c>
      <c r="X22" s="16" t="s">
        <v>13055</v>
      </c>
      <c r="Y22" s="23">
        <f>IF(B6L236C10=0,0,B6L235C10/B6L236C10)</f>
        <v>0.21393943783325603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119.96756116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179.95134174</v>
      </c>
      <c r="AH22" s="16" t="s">
        <v>13058</v>
      </c>
      <c r="AI22" s="23">
        <f>IF(B6L236C15=0,0,B6L235C15/B6L236C15)</f>
        <v>0.10976879935466968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171.5396542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205.84758503999998</v>
      </c>
      <c r="AR22" s="16" t="s">
        <v>13061</v>
      </c>
      <c r="AS22" s="23">
        <f>IF(B6L236C20=0,0,B6L235C20/B6L236C20)</f>
        <v>0.10976879935466968</v>
      </c>
      <c r="AT22" s="16" t="s">
        <v>13062</v>
      </c>
      <c r="AU22" s="17">
        <f>A1L253C18</f>
        <v>2297510.5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11487.5525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2871.8881249999999</v>
      </c>
      <c r="BD22" s="16" t="s">
        <v>13065</v>
      </c>
      <c r="BE22" s="23">
        <f>IF(B6L236C26=0,0,B6L235C26/B6L236C26)</f>
        <v>0.2081267626150059</v>
      </c>
      <c r="BF22" s="16" t="s">
        <v>13066</v>
      </c>
      <c r="BG22" s="17">
        <f>B6L235C3+B6L235C10+B6L235C15+B6L235C20+B6L235C26</f>
        <v>7984.8078720537924</v>
      </c>
      <c r="BH22" s="16" t="s">
        <v>13067</v>
      </c>
      <c r="BI22" s="17">
        <f>B6L238C3*B6L235C4</f>
        <v>27599.745948167245</v>
      </c>
      <c r="BJ22" s="16" t="s">
        <v>13068</v>
      </c>
      <c r="BK22" s="17">
        <f>B6L238C10*B6L235C11</f>
        <v>7918.7148560001533</v>
      </c>
      <c r="BL22" s="16" t="s">
        <v>13069</v>
      </c>
      <c r="BM22" s="17">
        <f>B6L238C15*B6L235C16</f>
        <v>1352.1115540007133</v>
      </c>
      <c r="BN22" s="16" t="s">
        <v>13070</v>
      </c>
      <c r="BO22" s="17">
        <f>B6L238C20*B6L235C21</f>
        <v>1546.6897629352925</v>
      </c>
      <c r="BP22" s="16" t="s">
        <v>13071</v>
      </c>
      <c r="BQ22" s="17">
        <f>B6L238C26*B6L235C27</f>
        <v>21578.683871223384</v>
      </c>
      <c r="BR22" s="16" t="s">
        <v>13072</v>
      </c>
      <c r="BS22" s="15">
        <f>B6L235C29+B6L235C30+B6L235C31+B6L235C32+B6L235C33</f>
        <v>59995.945992326786</v>
      </c>
      <c r="BT22" s="16" t="s">
        <v>13073</v>
      </c>
      <c r="BU22" s="23">
        <f>IF(B6L235C3=0,0,B6L235C29/B6L235C3)</f>
        <v>7.5137620032546986</v>
      </c>
      <c r="BV22" s="16" t="s">
        <v>13074</v>
      </c>
      <c r="BW22" s="23">
        <f>IF(B6L235C8=0,0,B6L235C30/B6L235C8)</f>
        <v>4.132569101790085</v>
      </c>
      <c r="BX22" s="16" t="s">
        <v>13075</v>
      </c>
      <c r="BY22" s="23">
        <f>IF(B6L235C13=0,0,B6L235C31/B6L235C13)</f>
        <v>11.270643004882048</v>
      </c>
      <c r="BZ22" s="16" t="s">
        <v>13076</v>
      </c>
      <c r="CA22" s="23">
        <f>IF(B6L235C18=0,0,B6L235C32/B6L235C18)</f>
        <v>9.0165144039056386</v>
      </c>
      <c r="CB22" s="16" t="s">
        <v>13077</v>
      </c>
      <c r="CC22" s="23">
        <f>IF(B6L235C24=0,0,B6L235C33/B6L235C24)</f>
        <v>1.8784405008136751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18359.467500000002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33463.297600000005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8956.6113658355189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4926.1362512095357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1092.9112996160002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1639.3669494240003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1562.73599792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1875.2831975040001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55194.98000000001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13798.745000000003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55702.828998137549</v>
      </c>
      <c r="BH23" s="16" t="s">
        <v>13094</v>
      </c>
      <c r="BI23" s="17">
        <f>SUM(B6L221C29:B6L235C29)</f>
        <v>251435.25401048418</v>
      </c>
      <c r="BJ23" s="16" t="s">
        <v>13095</v>
      </c>
      <c r="BK23" s="17">
        <f>SUM(B6L221C30:B6L235C30)</f>
        <v>37013.815387193761</v>
      </c>
      <c r="BL23" s="16" t="s">
        <v>13096</v>
      </c>
      <c r="BM23" s="17">
        <f>SUM(B6L221C31:B6L235C31)</f>
        <v>12317.81309397362</v>
      </c>
      <c r="BN23" s="16" t="s">
        <v>13097</v>
      </c>
      <c r="BO23" s="17">
        <f>SUM(B6L221C32:B6L235C32)</f>
        <v>14090.431634747532</v>
      </c>
      <c r="BP23" s="16" t="s">
        <v>13098</v>
      </c>
      <c r="BQ23" s="17">
        <f>SUM(B6L221C33:B6L235C33)</f>
        <v>103680.48587360076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0.60074682384836986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8.8436015545534388E-2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2.9430586900331637E-2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3.3665852008462643E-2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0.24772072169730142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251435.2540104842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37013.815387193754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12317.81309397362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14090.431634747534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103680.48587360079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0.25041844769957394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76.619666666666674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137.91540000000001</v>
      </c>
      <c r="J9" s="16" t="s">
        <v>13144</v>
      </c>
      <c r="K9" s="23">
        <f>IF(B6L256C3=0,0,B6L242C3/B6L256C3)</f>
        <v>4.1350654731842308E-3</v>
      </c>
      <c r="L9" s="16" t="s">
        <v>13145</v>
      </c>
      <c r="M9" s="23">
        <f>A1L542C63</f>
        <v>0.76123323701440138</v>
      </c>
      <c r="N9" s="16" t="s">
        <v>13146</v>
      </c>
      <c r="O9" s="23">
        <f>B6L242C1*B6L242C5</f>
        <v>58.325436875631098</v>
      </c>
      <c r="P9" s="16" t="s">
        <v>13147</v>
      </c>
      <c r="Q9" s="23">
        <f>B3L836C15</f>
        <v>1.8598965570480162</v>
      </c>
      <c r="R9" s="16" t="s">
        <v>13148</v>
      </c>
      <c r="S9" s="23">
        <f>B6L242C6*B6L242C7</f>
        <v>108.47927923330768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59.663603578319226</v>
      </c>
      <c r="X9" s="16" t="s">
        <v>13150</v>
      </c>
      <c r="Y9" s="23">
        <f>IF(B6L256C10=0,0,B6L242C10/B6L256C10)</f>
        <v>1.2419623035339252E-2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4.504316964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6.7564754459999996</v>
      </c>
      <c r="AH9" s="16" t="s">
        <v>13153</v>
      </c>
      <c r="AI9" s="23">
        <f>IF(B6L256C15=0,0,B6L242C15/B6L256C15)</f>
        <v>4.1350654731842299E-3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6.4406491800000003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7.7287790159999998</v>
      </c>
      <c r="AR9" s="16" t="s">
        <v>13156</v>
      </c>
      <c r="AS9" s="23">
        <f>IF(B6L256C20=0,0,B6L242C20/B6L256C20)</f>
        <v>4.1350654731842299E-3</v>
      </c>
      <c r="AT9" s="16" t="s">
        <v>13157</v>
      </c>
      <c r="AU9" s="17">
        <f>A1L237C21</f>
        <v>80310.333333333343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401.55166666666673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100.38791666666668</v>
      </c>
      <c r="BD9" s="16" t="s">
        <v>13160</v>
      </c>
      <c r="BE9" s="23">
        <f>IF(B6L256C26=0,0,B6L242C26/B6L256C26)</f>
        <v>7.4431428944354318E-3</v>
      </c>
      <c r="BF9" s="16" t="s">
        <v>13161</v>
      </c>
      <c r="BG9" s="23">
        <f>B6L242C3+B6L242C10+B6L242C15+B6L242C20+B6L242C26</f>
        <v>312.45217470698594</v>
      </c>
      <c r="BH9" s="16" t="s">
        <v>13162</v>
      </c>
      <c r="BI9" s="17">
        <f>B6L258C3*B6L242C4</f>
        <v>1056.8447888043827</v>
      </c>
      <c r="BJ9" s="16" t="s">
        <v>13163</v>
      </c>
      <c r="BK9" s="17">
        <f>B6L258C10*B6L242C11</f>
        <v>457.20179561555261</v>
      </c>
      <c r="BL9" s="16" t="s">
        <v>13164</v>
      </c>
      <c r="BM9" s="17">
        <f>B6L258C15*B6L242C16</f>
        <v>51.774826203526693</v>
      </c>
      <c r="BN9" s="16" t="s">
        <v>13165</v>
      </c>
      <c r="BO9" s="17">
        <f>B6L258C20*B6L242C21</f>
        <v>59.225581964597602</v>
      </c>
      <c r="BP9" s="16" t="s">
        <v>13166</v>
      </c>
      <c r="BQ9" s="17">
        <f>B6L258C26*B6L242C27</f>
        <v>769.27193473749344</v>
      </c>
      <c r="BR9" s="16" t="s">
        <v>13167</v>
      </c>
      <c r="BS9" s="15">
        <f>B6L242C29+B6L242C30+B6L242C31+B6L242C32+B6L242C33</f>
        <v>2394.318927325553</v>
      </c>
      <c r="BT9" s="16" t="s">
        <v>13168</v>
      </c>
      <c r="BU9" s="23">
        <f>IF(B6L242C3=0,0,B6L242C29/B6L242C3)</f>
        <v>7.6629933191244968</v>
      </c>
      <c r="BV9" s="16" t="s">
        <v>13169</v>
      </c>
      <c r="BW9" s="23">
        <f>IF(B6L242C8=0,0,B6L242C30/B6L242C8)</f>
        <v>4.2146463255184727</v>
      </c>
      <c r="BX9" s="16" t="s">
        <v>13170</v>
      </c>
      <c r="BY9" s="23">
        <f>IF(B6L242C13=0,0,B6L242C31/B6L242C13)</f>
        <v>11.494489978686742</v>
      </c>
      <c r="BZ9" s="16" t="s">
        <v>13171</v>
      </c>
      <c r="CA9" s="23">
        <f>IF(B6L242C18=0,0,B6L242C32/B6L242C18)</f>
        <v>9.1955919829493951</v>
      </c>
      <c r="CB9" s="16" t="s">
        <v>13172</v>
      </c>
      <c r="CC9" s="23">
        <f>IF(B6L242C24=0,0,B6L242C33/B6L242C24)</f>
        <v>1.915748329781124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796.06766666666681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1592.1353333333336</v>
      </c>
      <c r="J10" s="16" t="s">
        <v>13175</v>
      </c>
      <c r="K10" s="23">
        <f>IF(B6L256C3=0,0,B6L243C3/B6L256C3)</f>
        <v>4.7736393800136417E-2</v>
      </c>
      <c r="L10" s="16" t="s">
        <v>13176</v>
      </c>
      <c r="M10" s="23">
        <f>A1L543C63</f>
        <v>0.77798520124217818</v>
      </c>
      <c r="N10" s="16" t="s">
        <v>13177</v>
      </c>
      <c r="O10" s="23">
        <f>B6L243C1*B6L243C5</f>
        <v>619.328863854058</v>
      </c>
      <c r="P10" s="16" t="s">
        <v>13178</v>
      </c>
      <c r="Q10" s="23">
        <f>B3L837C15</f>
        <v>1.911562621495482</v>
      </c>
      <c r="R10" s="16" t="s">
        <v>13179</v>
      </c>
      <c r="S10" s="17">
        <f>B6L243C6*B6L243C7</f>
        <v>1183.8859065566814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651.13724860617481</v>
      </c>
      <c r="X10" s="16" t="s">
        <v>13181</v>
      </c>
      <c r="Y10" s="23">
        <f>IF(B6L256C10=0,0,B6L243C10/B6L256C10)</f>
        <v>0.13554124603521786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51.999139986666677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77.998709980000015</v>
      </c>
      <c r="AH10" s="16" t="s">
        <v>13184</v>
      </c>
      <c r="AI10" s="23">
        <f>IF(B6L256C15=0,0,B6L243C15/B6L256C15)</f>
        <v>4.773639380013641E-2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74.352720066666677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89.223264080000007</v>
      </c>
      <c r="AR10" s="16" t="s">
        <v>13187</v>
      </c>
      <c r="AS10" s="23">
        <f>IF(B6L256C20=0,0,B6L243C20/B6L256C20)</f>
        <v>4.773639380013641E-2</v>
      </c>
      <c r="AT10" s="16" t="s">
        <v>13188</v>
      </c>
      <c r="AU10" s="17">
        <f>A1L238C21</f>
        <v>730957.33333333326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3654.7866666666664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913.6966666666666</v>
      </c>
      <c r="BD10" s="16" t="s">
        <v>13191</v>
      </c>
      <c r="BE10" s="23">
        <f>IF(B6L256C26=0,0,B6L243C26/B6L256C26)</f>
        <v>6.7744954552159786E-2</v>
      </c>
      <c r="BF10" s="16" t="s">
        <v>13192</v>
      </c>
      <c r="BG10" s="17">
        <f>B6L243C3+B6L243C10+B6L243C15+B6L243C20+B6L243C26</f>
        <v>3324.1912226661748</v>
      </c>
      <c r="BH10" s="16" t="s">
        <v>13193</v>
      </c>
      <c r="BI10" s="17">
        <f>B6L258C3*B6L243C4</f>
        <v>12200.522422475389</v>
      </c>
      <c r="BJ10" s="16" t="s">
        <v>13194</v>
      </c>
      <c r="BK10" s="17">
        <f>B6L258C10*B6L243C11</f>
        <v>4989.6603859022243</v>
      </c>
      <c r="BL10" s="16" t="s">
        <v>13195</v>
      </c>
      <c r="BM10" s="17">
        <f>B6L258C15*B6L243C16</f>
        <v>597.70359347706926</v>
      </c>
      <c r="BN10" s="16" t="s">
        <v>13196</v>
      </c>
      <c r="BO10" s="17">
        <f>B6L258C20*B6L243C21</f>
        <v>683.71727655552081</v>
      </c>
      <c r="BP10" s="16" t="s">
        <v>13197</v>
      </c>
      <c r="BQ10" s="17">
        <f>B6L258C26*B6L243C27</f>
        <v>7001.6514523729875</v>
      </c>
      <c r="BR10" s="16" t="s">
        <v>13198</v>
      </c>
      <c r="BS10" s="15">
        <f>B6L243C29+B6L243C30+B6L243C31+B6L243C32+B6L243C33</f>
        <v>25473.255130783189</v>
      </c>
      <c r="BT10" s="16" t="s">
        <v>13199</v>
      </c>
      <c r="BU10" s="23">
        <f>IF(B6L243C3=0,0,B6L243C29/B6L243C3)</f>
        <v>7.6629933191244968</v>
      </c>
      <c r="BV10" s="16" t="s">
        <v>13200</v>
      </c>
      <c r="BW10" s="23">
        <f>IF(B6L243C8=0,0,B6L243C30/B6L243C8)</f>
        <v>4.2146463255184736</v>
      </c>
      <c r="BX10" s="16" t="s">
        <v>13201</v>
      </c>
      <c r="BY10" s="23">
        <f>IF(B6L243C13=0,0,B6L243C31/B6L243C13)</f>
        <v>11.494489978686744</v>
      </c>
      <c r="BZ10" s="16" t="s">
        <v>13202</v>
      </c>
      <c r="CA10" s="23">
        <f>IF(B6L243C18=0,0,B6L243C32/B6L243C18)</f>
        <v>9.1955919829493968</v>
      </c>
      <c r="CB10" s="16" t="s">
        <v>13203</v>
      </c>
      <c r="CC10" s="23">
        <f>IF(B6L243C24=0,0,B6L243C33/B6L243C24)</f>
        <v>1.915748329781124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2963.3956666666668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5926.7913333333336</v>
      </c>
      <c r="J11" s="16" t="s">
        <v>13206</v>
      </c>
      <c r="K11" s="23">
        <f>IF(B6L256C3=0,0,B6L244C3/B6L256C3)</f>
        <v>0.17770075139711883</v>
      </c>
      <c r="L11" s="16" t="s">
        <v>13207</v>
      </c>
      <c r="M11" s="23">
        <f>A1L544C63</f>
        <v>0.14093858877670443</v>
      </c>
      <c r="N11" s="16" t="s">
        <v>13208</v>
      </c>
      <c r="O11" s="23">
        <f>B6L244C1*B6L244C5</f>
        <v>417.65680324700122</v>
      </c>
      <c r="P11" s="16" t="s">
        <v>13209</v>
      </c>
      <c r="Q11" s="23">
        <f>B3L838C15</f>
        <v>1.9484664739946607</v>
      </c>
      <c r="R11" s="16" t="s">
        <v>13210</v>
      </c>
      <c r="S11" s="23">
        <f>B6L244C6*B6L244C7</f>
        <v>813.79027876256623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447.58465331941147</v>
      </c>
      <c r="X11" s="16" t="s">
        <v>13212</v>
      </c>
      <c r="Y11" s="23">
        <f>IF(B6L256C10=0,0,B6L244C10/B6L256C10)</f>
        <v>9.3169576378891145E-2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193.56900494666669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290.35350742000003</v>
      </c>
      <c r="AH11" s="16" t="s">
        <v>13215</v>
      </c>
      <c r="AI11" s="23">
        <f>IF(B6L256C15=0,0,B6L244C15/B6L256C15)</f>
        <v>0.1777007513971188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276.78115526666664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332.13738631999996</v>
      </c>
      <c r="AR11" s="16" t="s">
        <v>13218</v>
      </c>
      <c r="AS11" s="23">
        <f>IF(B6L256C20=0,0,B6L244C20/B6L256C20)</f>
        <v>0.17770075139711877</v>
      </c>
      <c r="AT11" s="16" t="s">
        <v>13219</v>
      </c>
      <c r="AU11" s="17">
        <f>A1L239C21</f>
        <v>1267254.6666666665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6336.2733333333326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1584.0683333333332</v>
      </c>
      <c r="BD11" s="16" t="s">
        <v>13222</v>
      </c>
      <c r="BE11" s="23">
        <f>IF(B6L256C26=0,0,B6L244C26/B6L256C26)</f>
        <v>0.1174488658699811</v>
      </c>
      <c r="BF11" s="16" t="s">
        <v>13223</v>
      </c>
      <c r="BG11" s="17">
        <f>B6L244C3+B6L244C10+B6L244C15+B6L244C20+B6L244C26</f>
        <v>8580.9352137260776</v>
      </c>
      <c r="BH11" s="16" t="s">
        <v>13224</v>
      </c>
      <c r="BI11" s="17">
        <f>B6L258C3*B6L244C4</f>
        <v>45416.962391178313</v>
      </c>
      <c r="BJ11" s="16" t="s">
        <v>13225</v>
      </c>
      <c r="BK11" s="17">
        <f>B6L258C10*B6L244C11</f>
        <v>3429.8382081293039</v>
      </c>
      <c r="BL11" s="16" t="s">
        <v>13226</v>
      </c>
      <c r="BM11" s="17">
        <f>B6L258C15*B6L244C16</f>
        <v>2224.9769875438251</v>
      </c>
      <c r="BN11" s="16" t="s">
        <v>13227</v>
      </c>
      <c r="BO11" s="17">
        <f>B6L258C20*B6L244C21</f>
        <v>2545.166572401632</v>
      </c>
      <c r="BP11" s="16" t="s">
        <v>13228</v>
      </c>
      <c r="BQ11" s="17">
        <f>B6L258C26*B6L244C27</f>
        <v>12138.705055370008</v>
      </c>
      <c r="BR11" s="16" t="s">
        <v>13229</v>
      </c>
      <c r="BS11" s="15">
        <f>B6L244C29+B6L244C30+B6L244C31+B6L244C32+B6L244C33</f>
        <v>65755.649214623088</v>
      </c>
      <c r="BT11" s="16" t="s">
        <v>13230</v>
      </c>
      <c r="BU11" s="23">
        <f>IF(B6L244C3=0,0,B6L244C29/B6L244C3)</f>
        <v>7.6629933191244985</v>
      </c>
      <c r="BV11" s="16" t="s">
        <v>13231</v>
      </c>
      <c r="BW11" s="23">
        <f>IF(B6L244C8=0,0,B6L244C30/B6L244C8)</f>
        <v>4.2146463255184736</v>
      </c>
      <c r="BX11" s="16" t="s">
        <v>13232</v>
      </c>
      <c r="BY11" s="23">
        <f>IF(B6L244C13=0,0,B6L244C31/B6L244C13)</f>
        <v>11.494489978686744</v>
      </c>
      <c r="BZ11" s="16" t="s">
        <v>13233</v>
      </c>
      <c r="CA11" s="23">
        <f>IF(B6L244C18=0,0,B6L244C32/B6L244C18)</f>
        <v>9.1955919829493968</v>
      </c>
      <c r="CB11" s="16" t="s">
        <v>13234</v>
      </c>
      <c r="CC11" s="23">
        <f>IF(B6L244C24=0,0,B6L244C33/B6L244C24)</f>
        <v>1.9157483297811242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853.44966666666676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1706.8993333333335</v>
      </c>
      <c r="J12" s="16" t="s">
        <v>13237</v>
      </c>
      <c r="K12" s="23">
        <f>IF(B6L256C3=0,0,B6L245C3/B6L256C3)</f>
        <v>5.1177319570315204E-2</v>
      </c>
      <c r="L12" s="16" t="s">
        <v>13238</v>
      </c>
      <c r="M12" s="23">
        <f>A1L545C63</f>
        <v>0.31969459850974363</v>
      </c>
      <c r="N12" s="16" t="s">
        <v>13239</v>
      </c>
      <c r="O12" s="23">
        <f>B6L245C1*B6L245C5</f>
        <v>272.84324853327456</v>
      </c>
      <c r="P12" s="16" t="s">
        <v>13240</v>
      </c>
      <c r="Q12" s="23">
        <f>B3L839C15</f>
        <v>1.8979761679591451</v>
      </c>
      <c r="R12" s="16" t="s">
        <v>13241</v>
      </c>
      <c r="S12" s="23">
        <f>B6L245C6*B6L245C7</f>
        <v>517.8499833047091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284.81749081759006</v>
      </c>
      <c r="X12" s="16" t="s">
        <v>13243</v>
      </c>
      <c r="Y12" s="23">
        <f>IF(B6L256C10=0,0,B6L245C10/B6L256C10)</f>
        <v>5.9287834754772901E-2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55.747332226666678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83.620998340000014</v>
      </c>
      <c r="AH12" s="16" t="s">
        <v>13246</v>
      </c>
      <c r="AI12" s="23">
        <f>IF(B6L256C15=0,0,B6L245C15/B6L256C15)</f>
        <v>5.1177319570315197E-2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79.712198866666668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95.654638640000002</v>
      </c>
      <c r="AR12" s="16" t="s">
        <v>13249</v>
      </c>
      <c r="AS12" s="23">
        <f>IF(B6L256C20=0,0,B6L245C20/B6L256C20)</f>
        <v>5.117731957031519E-2</v>
      </c>
      <c r="AT12" s="16" t="s">
        <v>13250</v>
      </c>
      <c r="AU12" s="17">
        <f>A1L240C21</f>
        <v>468281.33333333331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2341.4066666666668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585.35166666666669</v>
      </c>
      <c r="BD12" s="16" t="s">
        <v>13253</v>
      </c>
      <c r="BE12" s="23">
        <f>IF(B6L256C26=0,0,B6L245C26/B6L256C26)</f>
        <v>4.3400204358883865E-2</v>
      </c>
      <c r="BF12" s="16" t="s">
        <v>13254</v>
      </c>
      <c r="BG12" s="17">
        <f>B6L245C3+B6L245C10+B6L245C15+B6L245C20+B6L245C26</f>
        <v>2756.3441277975899</v>
      </c>
      <c r="BH12" s="16" t="s">
        <v>13255</v>
      </c>
      <c r="BI12" s="17">
        <f>B6L258C3*B6L245C4</f>
        <v>13079.958187751394</v>
      </c>
      <c r="BJ12" s="16" t="s">
        <v>13256</v>
      </c>
      <c r="BK12" s="17">
        <f>B6L258C10*B6L245C11</f>
        <v>2182.5545293049954</v>
      </c>
      <c r="BL12" s="16" t="s">
        <v>13257</v>
      </c>
      <c r="BM12" s="17">
        <f>B6L258C15*B6L245C16</f>
        <v>640.78715161794071</v>
      </c>
      <c r="BN12" s="16" t="s">
        <v>13258</v>
      </c>
      <c r="BO12" s="17">
        <f>B6L258C20*B6L245C21</f>
        <v>733.00085684158807</v>
      </c>
      <c r="BP12" s="16" t="s">
        <v>13259</v>
      </c>
      <c r="BQ12" s="17">
        <f>B6L258C26*B6L245C27</f>
        <v>4485.545911005056</v>
      </c>
      <c r="BR12" s="16" t="s">
        <v>13260</v>
      </c>
      <c r="BS12" s="15">
        <f>B6L245C29+B6L245C30+B6L245C31+B6L245C32+B6L245C33</f>
        <v>21121.846636520975</v>
      </c>
      <c r="BT12" s="16" t="s">
        <v>13261</v>
      </c>
      <c r="BU12" s="23">
        <f>IF(B6L245C3=0,0,B6L245C29/B6L245C3)</f>
        <v>7.6629933191244977</v>
      </c>
      <c r="BV12" s="16" t="s">
        <v>13262</v>
      </c>
      <c r="BW12" s="23">
        <f>IF(B6L245C8=0,0,B6L245C30/B6L245C8)</f>
        <v>4.2146463255184745</v>
      </c>
      <c r="BX12" s="16" t="s">
        <v>13263</v>
      </c>
      <c r="BY12" s="23">
        <f>IF(B6L245C13=0,0,B6L245C31/B6L245C13)</f>
        <v>11.494489978686744</v>
      </c>
      <c r="BZ12" s="16" t="s">
        <v>13264</v>
      </c>
      <c r="CA12" s="23">
        <f>IF(B6L245C18=0,0,B6L245C32/B6L245C18)</f>
        <v>9.1955919829493968</v>
      </c>
      <c r="CB12" s="16" t="s">
        <v>13265</v>
      </c>
      <c r="CC12" s="23">
        <f>IF(B6L245C24=0,0,B6L245C33/B6L245C24)</f>
        <v>1.9157483297811242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2419.3746666666666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4838.7493333333332</v>
      </c>
      <c r="J13" s="16" t="s">
        <v>13268</v>
      </c>
      <c r="K13" s="23">
        <f>IF(B6L256C3=0,0,B6L246C3/B6L256C3)</f>
        <v>0.14507839807345577</v>
      </c>
      <c r="L13" s="16" t="s">
        <v>13269</v>
      </c>
      <c r="M13" s="23">
        <f>A1L546C63</f>
        <v>0.39263252403641613</v>
      </c>
      <c r="N13" s="16" t="s">
        <v>13270</v>
      </c>
      <c r="O13" s="23">
        <f>B6L246C1*B6L246C5</f>
        <v>949.92518196309629</v>
      </c>
      <c r="P13" s="16" t="s">
        <v>13271</v>
      </c>
      <c r="Q13" s="23">
        <f>B3L840C15</f>
        <v>1.9915130330834718</v>
      </c>
      <c r="R13" s="16" t="s">
        <v>13272</v>
      </c>
      <c r="S13" s="17">
        <f>B6L246C6*B6L246C7</f>
        <v>1891.7883803336947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1040.4836091835323</v>
      </c>
      <c r="X13" s="16" t="s">
        <v>13274</v>
      </c>
      <c r="Y13" s="23">
        <f>IF(B6L256C10=0,0,B6L246C10/B6L256C10)</f>
        <v>0.2165878932127478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158.03355322666667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237.05032984000002</v>
      </c>
      <c r="AH13" s="16" t="s">
        <v>13277</v>
      </c>
      <c r="AI13" s="23">
        <f>IF(B6L256C15=0,0,B6L246C15/B6L256C15)</f>
        <v>0.14507839807345577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225.96959386666666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271.16351263999996</v>
      </c>
      <c r="AR13" s="16" t="s">
        <v>13280</v>
      </c>
      <c r="AS13" s="23">
        <f>IF(B6L256C20=0,0,B6L246C20/B6L256C20)</f>
        <v>0.14507839807345574</v>
      </c>
      <c r="AT13" s="16" t="s">
        <v>13281</v>
      </c>
      <c r="AU13" s="17">
        <f>A1L241C21</f>
        <v>2105798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10528.99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2632.2474999999999</v>
      </c>
      <c r="BD13" s="16" t="s">
        <v>13284</v>
      </c>
      <c r="BE13" s="23">
        <f>IF(B6L256C26=0,0,B6L246C26/B6L256C26)</f>
        <v>0.19516486571860417</v>
      </c>
      <c r="BF13" s="16" t="s">
        <v>13285</v>
      </c>
      <c r="BG13" s="17">
        <f>B6L246C3+B6L246C10+B6L246C15+B6L246C20+B6L246C26</f>
        <v>9019.6942849968655</v>
      </c>
      <c r="BH13" s="16" t="s">
        <v>13286</v>
      </c>
      <c r="BI13" s="17">
        <f>B6L258C3*B6L246C4</f>
        <v>37079.303814251449</v>
      </c>
      <c r="BJ13" s="16" t="s">
        <v>13287</v>
      </c>
      <c r="BK13" s="17">
        <f>B6L258C10*B6L246C11</f>
        <v>7973.2189458319517</v>
      </c>
      <c r="BL13" s="16" t="s">
        <v>13288</v>
      </c>
      <c r="BM13" s="17">
        <f>B6L258C15*B6L246C16</f>
        <v>1816.5150938601785</v>
      </c>
      <c r="BN13" s="16" t="s">
        <v>13289</v>
      </c>
      <c r="BO13" s="17">
        <f>B6L258C20*B6L246C21</f>
        <v>2077.9241857506513</v>
      </c>
      <c r="BP13" s="16" t="s">
        <v>13290</v>
      </c>
      <c r="BQ13" s="17">
        <f>B6L258C26*B6L246C27</f>
        <v>20170.895006782157</v>
      </c>
      <c r="BR13" s="16" t="s">
        <v>13291</v>
      </c>
      <c r="BS13" s="15">
        <f>B6L246C29+B6L246C30+B6L246C31+B6L246C32+B6L246C33</f>
        <v>69117.857046476391</v>
      </c>
      <c r="BT13" s="16" t="s">
        <v>13292</v>
      </c>
      <c r="BU13" s="23">
        <f>IF(B6L246C3=0,0,B6L246C29/B6L246C3)</f>
        <v>7.6629933191244977</v>
      </c>
      <c r="BV13" s="16" t="s">
        <v>13293</v>
      </c>
      <c r="BW13" s="23">
        <f>IF(B6L246C8=0,0,B6L246C30/B6L246C8)</f>
        <v>4.2146463255184736</v>
      </c>
      <c r="BX13" s="16" t="s">
        <v>13294</v>
      </c>
      <c r="BY13" s="23">
        <f>IF(B6L246C13=0,0,B6L246C31/B6L246C13)</f>
        <v>11.494489978686746</v>
      </c>
      <c r="BZ13" s="16" t="s">
        <v>13295</v>
      </c>
      <c r="CA13" s="23">
        <f>IF(B6L246C18=0,0,B6L246C32/B6L246C18)</f>
        <v>9.1955919829493986</v>
      </c>
      <c r="CB13" s="16" t="s">
        <v>13296</v>
      </c>
      <c r="CC13" s="23">
        <f>IF(B6L246C24=0,0,B6L246C33/B6L246C24)</f>
        <v>1.915748329781124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15">
        <f>A1L353C17</f>
        <v>1214.9423333333334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2429.8846666666668</v>
      </c>
      <c r="J14" s="16" t="s">
        <v>13299</v>
      </c>
      <c r="K14" s="23">
        <f>IF(B6L256C3=0,0,B6L247C3/B6L256C3)</f>
        <v>7.2854316406674724E-2</v>
      </c>
      <c r="L14" s="16" t="s">
        <v>13300</v>
      </c>
      <c r="M14" s="23">
        <f>A1L547C63</f>
        <v>0.1106273482982372</v>
      </c>
      <c r="N14" s="16" t="s">
        <v>13301</v>
      </c>
      <c r="O14" s="23">
        <f>B6L247C1*B6L247C5</f>
        <v>134.40584867193968</v>
      </c>
      <c r="P14" s="16" t="s">
        <v>13302</v>
      </c>
      <c r="Q14" s="23">
        <f>B3L841C15</f>
        <v>1.9626124988250775</v>
      </c>
      <c r="R14" s="16" t="s">
        <v>13303</v>
      </c>
      <c r="S14" s="23">
        <f>B6L247C6*B6L247C7</f>
        <v>263.78659851874073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145.08262918530741</v>
      </c>
      <c r="X14" s="16" t="s">
        <v>13305</v>
      </c>
      <c r="Y14" s="23">
        <f>IF(B6L256C10=0,0,B6L247C10/B6L256C10)</f>
        <v>3.0200515144750615E-2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79.360033213333338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119.04004982000001</v>
      </c>
      <c r="AH14" s="16" t="s">
        <v>13308</v>
      </c>
      <c r="AI14" s="23">
        <f>IF(B6L256C15=0,0,B6L247C15/B6L256C15)</f>
        <v>7.2854316406674724E-2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113.47561393333334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136.17073672000001</v>
      </c>
      <c r="AR14" s="16" t="s">
        <v>13311</v>
      </c>
      <c r="AS14" s="23">
        <f>IF(B6L256C20=0,0,B6L247C20/B6L256C20)</f>
        <v>7.2854316406674724E-2</v>
      </c>
      <c r="AT14" s="16" t="s">
        <v>13312</v>
      </c>
      <c r="AU14" s="17">
        <f>A1L242C21</f>
        <v>445445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2227.2249999999999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556.80624999999998</v>
      </c>
      <c r="BD14" s="16" t="s">
        <v>13315</v>
      </c>
      <c r="BE14" s="23">
        <f>IF(B6L256C26=0,0,B6L247C26/B6L256C26)</f>
        <v>4.1283738331038225E-2</v>
      </c>
      <c r="BF14" s="16" t="s">
        <v>13316</v>
      </c>
      <c r="BG14" s="17">
        <f>B6L247C3+B6L247C10+B6L247C15+B6L247C20+B6L247C26</f>
        <v>3386.9843323919745</v>
      </c>
      <c r="BH14" s="16" t="s">
        <v>13317</v>
      </c>
      <c r="BI14" s="17">
        <f>B6L258C3*B6L247C4</f>
        <v>18620.189966909722</v>
      </c>
      <c r="BJ14" s="16" t="s">
        <v>13318</v>
      </c>
      <c r="BK14" s="17">
        <f>B6L258C10*B6L247C11</f>
        <v>1111.7672181680273</v>
      </c>
      <c r="BL14" s="16" t="s">
        <v>13319</v>
      </c>
      <c r="BM14" s="17">
        <f>B6L258C15*B6L247C16</f>
        <v>912.20310647890733</v>
      </c>
      <c r="BN14" s="16" t="s">
        <v>13320</v>
      </c>
      <c r="BO14" s="17">
        <f>B6L258C20*B6L247C21</f>
        <v>1043.4754457456211</v>
      </c>
      <c r="BP14" s="16" t="s">
        <v>13321</v>
      </c>
      <c r="BQ14" s="17">
        <f>B6L258C26*B6L247C27</f>
        <v>4266.8025737967637</v>
      </c>
      <c r="BR14" s="16" t="s">
        <v>13322</v>
      </c>
      <c r="BS14" s="15">
        <f>B6L247C29+B6L247C30+B6L247C31+B6L247C32+B6L247C33</f>
        <v>25954.438311099046</v>
      </c>
      <c r="BT14" s="16" t="s">
        <v>13323</v>
      </c>
      <c r="BU14" s="23">
        <f>IF(B6L247C3=0,0,B6L247C29/B6L247C3)</f>
        <v>7.6629933191244968</v>
      </c>
      <c r="BV14" s="16" t="s">
        <v>13324</v>
      </c>
      <c r="BW14" s="23">
        <f>IF(B6L247C8=0,0,B6L247C30/B6L247C8)</f>
        <v>4.2146463255184727</v>
      </c>
      <c r="BX14" s="16" t="s">
        <v>13325</v>
      </c>
      <c r="BY14" s="23">
        <f>IF(B6L247C13=0,0,B6L247C31/B6L247C13)</f>
        <v>11.494489978686746</v>
      </c>
      <c r="BZ14" s="16" t="s">
        <v>13326</v>
      </c>
      <c r="CA14" s="23">
        <f>IF(B6L247C18=0,0,B6L247C32/B6L247C18)</f>
        <v>9.1955919829493986</v>
      </c>
      <c r="CB14" s="16" t="s">
        <v>13327</v>
      </c>
      <c r="CC14" s="23">
        <f>IF(B6L247C24=0,0,B6L247C33/B6L247C24)</f>
        <v>1.915748329781124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3354.3719999999998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6708.7439999999997</v>
      </c>
      <c r="J15" s="16" t="s">
        <v>13330</v>
      </c>
      <c r="K15" s="23">
        <f>IF(B6L256C3=0,0,B6L248C3/B6L256C3)</f>
        <v>0.20114574357056478</v>
      </c>
      <c r="L15" s="16" t="s">
        <v>13331</v>
      </c>
      <c r="M15" s="23">
        <f>A1L548C63</f>
        <v>0.12001323297835262</v>
      </c>
      <c r="N15" s="16" t="s">
        <v>13332</v>
      </c>
      <c r="O15" s="23">
        <f>B6L248C1*B6L248C5</f>
        <v>402.5690283320626</v>
      </c>
      <c r="P15" s="16" t="s">
        <v>13333</v>
      </c>
      <c r="Q15" s="23">
        <f>B3L842C15</f>
        <v>1.971143585927557</v>
      </c>
      <c r="R15" s="16" t="s">
        <v>13334</v>
      </c>
      <c r="S15" s="23">
        <f>B6L248C6*B6L248C7</f>
        <v>793.52135808983417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436.43674694940881</v>
      </c>
      <c r="X15" s="16" t="s">
        <v>13336</v>
      </c>
      <c r="Y15" s="23">
        <f>IF(B6L256C10=0,0,B6L248C10/B6L256C10)</f>
        <v>9.0849019348390195E-2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219.10757903999999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328.66136855999997</v>
      </c>
      <c r="AH15" s="16" t="s">
        <v>13339</v>
      </c>
      <c r="AI15" s="23">
        <f>IF(B6L256C15=0,0,B6L248C15/B6L256C15)</f>
        <v>0.20114574357056472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313.2983448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375.95801375999997</v>
      </c>
      <c r="AR15" s="16" t="s">
        <v>13342</v>
      </c>
      <c r="AS15" s="23">
        <f>IF(B6L256C20=0,0,B6L248C20/B6L256C20)</f>
        <v>0.20114574357056475</v>
      </c>
      <c r="AT15" s="16" t="s">
        <v>13343</v>
      </c>
      <c r="AU15" s="17">
        <f>A1L243C21</f>
        <v>862670.33333333337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4313.3516666666665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1078.3379166666666</v>
      </c>
      <c r="BD15" s="16" t="s">
        <v>13346</v>
      </c>
      <c r="BE15" s="23">
        <f>IF(B6L256C26=0,0,B6L248C26/B6L256C26)</f>
        <v>7.9952084561018433E-2</v>
      </c>
      <c r="BF15" s="16" t="s">
        <v>13347</v>
      </c>
      <c r="BG15" s="17">
        <f>B6L248C3+B6L248C10+B6L248C15+B6L248C20+B6L248C26</f>
        <v>8928.1380459360753</v>
      </c>
      <c r="BH15" s="16" t="s">
        <v>13348</v>
      </c>
      <c r="BI15" s="17">
        <f>B6L258C3*B6L248C4</f>
        <v>51409.060451716556</v>
      </c>
      <c r="BJ15" s="16" t="s">
        <v>13349</v>
      </c>
      <c r="BK15" s="17">
        <f>B6L258C10*B6L248C11</f>
        <v>3344.4118760937481</v>
      </c>
      <c r="BL15" s="16" t="s">
        <v>13350</v>
      </c>
      <c r="BM15" s="17">
        <f>B6L258C15*B6L248C16</f>
        <v>2518.5298715295935</v>
      </c>
      <c r="BN15" s="16" t="s">
        <v>13351</v>
      </c>
      <c r="BO15" s="17">
        <f>B6L258C20*B6L248C21</f>
        <v>2880.963747714196</v>
      </c>
      <c r="BP15" s="16" t="s">
        <v>13352</v>
      </c>
      <c r="BQ15" s="17">
        <f>B6L258C26*B6L248C27</f>
        <v>8263.2962511752939</v>
      </c>
      <c r="BR15" s="16" t="s">
        <v>13353</v>
      </c>
      <c r="BS15" s="15">
        <f>B6L248C29+B6L248C30+B6L248C31+B6L248C32+B6L248C33</f>
        <v>68416.262198229393</v>
      </c>
      <c r="BT15" s="16" t="s">
        <v>13354</v>
      </c>
      <c r="BU15" s="23">
        <f>IF(B6L248C3=0,0,B6L248C29/B6L248C3)</f>
        <v>7.6629933191244977</v>
      </c>
      <c r="BV15" s="16" t="s">
        <v>13355</v>
      </c>
      <c r="BW15" s="23">
        <f>IF(B6L248C8=0,0,B6L248C30/B6L248C8)</f>
        <v>4.2146463255184727</v>
      </c>
      <c r="BX15" s="16" t="s">
        <v>13356</v>
      </c>
      <c r="BY15" s="23">
        <f>IF(B6L248C13=0,0,B6L248C31/B6L248C13)</f>
        <v>11.494489978686744</v>
      </c>
      <c r="BZ15" s="16" t="s">
        <v>13357</v>
      </c>
      <c r="CA15" s="23">
        <f>IF(B6L248C18=0,0,B6L248C32/B6L248C18)</f>
        <v>9.1955919829493968</v>
      </c>
      <c r="CB15" s="16" t="s">
        <v>13358</v>
      </c>
      <c r="CC15" s="23">
        <f>IF(B6L248C24=0,0,B6L248C33/B6L248C24)</f>
        <v>1.915748329781124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55.098999999999997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110.19799999999999</v>
      </c>
      <c r="J16" s="16" t="s">
        <v>13361</v>
      </c>
      <c r="K16" s="23">
        <f>IF(B6L256C3=0,0,B6L249C3/B6L256C3)</f>
        <v>3.3040251125976928E-3</v>
      </c>
      <c r="L16" s="16" t="s">
        <v>13362</v>
      </c>
      <c r="M16" s="23">
        <f>A1L549C63</f>
        <v>0.74799024895512733</v>
      </c>
      <c r="N16" s="16" t="s">
        <v>13363</v>
      </c>
      <c r="O16" s="23">
        <f>B6L249C1*B6L249C5</f>
        <v>41.213514727178556</v>
      </c>
      <c r="P16" s="16" t="s">
        <v>13364</v>
      </c>
      <c r="Q16" s="23">
        <f>B3L843C15</f>
        <v>1.7003059186766185</v>
      </c>
      <c r="R16" s="16" t="s">
        <v>13365</v>
      </c>
      <c r="S16" s="23">
        <f>B6L249C6*B6L249C7</f>
        <v>70.075583020087677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38.541570661048226</v>
      </c>
      <c r="X16" s="16" t="s">
        <v>13367</v>
      </c>
      <c r="Y16" s="23">
        <f>IF(B6L256C10=0,0,B6L249C10/B6L256C10)</f>
        <v>8.0228439130695002E-3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3.59906668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5.3986000199999999</v>
      </c>
      <c r="AH16" s="16" t="s">
        <v>13370</v>
      </c>
      <c r="AI16" s="23">
        <f>IF(B6L256C15=0,0,B6L249C15/B6L256C15)</f>
        <v>3.3040251125976924E-3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5.1462465999999996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6.1754959199999995</v>
      </c>
      <c r="AR16" s="16" t="s">
        <v>13373</v>
      </c>
      <c r="AS16" s="23">
        <f>IF(B6L256C20=0,0,B6L249C20/B6L256C20)</f>
        <v>3.3040251125976924E-3</v>
      </c>
      <c r="AT16" s="16" t="s">
        <v>13374</v>
      </c>
      <c r="AU16" s="17">
        <f>A1L244C21</f>
        <v>80035.666666666672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400.17833333333334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100.04458333333334</v>
      </c>
      <c r="BD16" s="16" t="s">
        <v>13377</v>
      </c>
      <c r="BE16" s="23">
        <f>IF(B6L256C26=0,0,B6L249C26/B6L256C26)</f>
        <v>7.4176868520622417E-3</v>
      </c>
      <c r="BF16" s="16" t="s">
        <v>13378</v>
      </c>
      <c r="BG16" s="23">
        <f>B6L249C3+B6L249C10+B6L249C15+B6L249C20+B6L249C26</f>
        <v>260.35824993438155</v>
      </c>
      <c r="BH16" s="16" t="s">
        <v>13379</v>
      </c>
      <c r="BI16" s="17">
        <f>B6L258C3*B6L249C4</f>
        <v>844.44653778088127</v>
      </c>
      <c r="BJ16" s="16" t="s">
        <v>13380</v>
      </c>
      <c r="BK16" s="17">
        <f>B6L258C10*B6L249C11</f>
        <v>295.34379848417728</v>
      </c>
      <c r="BL16" s="16" t="s">
        <v>13381</v>
      </c>
      <c r="BM16" s="17">
        <f>B6L258C15*B6L249C16</f>
        <v>41.369435885885366</v>
      </c>
      <c r="BN16" s="16" t="s">
        <v>13382</v>
      </c>
      <c r="BO16" s="17">
        <f>B6L258C20*B6L249C21</f>
        <v>47.32278397724059</v>
      </c>
      <c r="BP16" s="16" t="s">
        <v>13383</v>
      </c>
      <c r="BQ16" s="17">
        <f>B6L258C26*B6L249C27</f>
        <v>766.64097369792728</v>
      </c>
      <c r="BR16" s="16" t="s">
        <v>13384</v>
      </c>
      <c r="BS16" s="15">
        <f>B6L249C29+B6L249C30+B6L249C31+B6L249C32+B6L249C33</f>
        <v>1995.1235298261117</v>
      </c>
      <c r="BT16" s="16" t="s">
        <v>13385</v>
      </c>
      <c r="BU16" s="23">
        <f>IF(B6L249C3=0,0,B6L249C29/B6L249C3)</f>
        <v>7.6629933191244968</v>
      </c>
      <c r="BV16" s="16" t="s">
        <v>13386</v>
      </c>
      <c r="BW16" s="23">
        <f>IF(B6L249C8=0,0,B6L249C30/B6L249C8)</f>
        <v>4.2146463255184736</v>
      </c>
      <c r="BX16" s="16" t="s">
        <v>13387</v>
      </c>
      <c r="BY16" s="23">
        <f>IF(B6L249C13=0,0,B6L249C31/B6L249C13)</f>
        <v>11.494489978686742</v>
      </c>
      <c r="BZ16" s="16" t="s">
        <v>13388</v>
      </c>
      <c r="CA16" s="23">
        <f>IF(B6L249C18=0,0,B6L249C32/B6L249C18)</f>
        <v>9.1955919829493968</v>
      </c>
      <c r="CB16" s="16" t="s">
        <v>13389</v>
      </c>
      <c r="CC16" s="23">
        <f>IF(B6L249C24=0,0,B6L249C33/B6L249C24)</f>
        <v>1.915748329781124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15.236666666666666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30.473333333333333</v>
      </c>
      <c r="J17" s="16" t="s">
        <v>13392</v>
      </c>
      <c r="K17" s="23">
        <f>IF(B6L256C3=0,0,B6L250C3/B6L256C3)</f>
        <v>9.1367047131430421E-4</v>
      </c>
      <c r="L17" s="16" t="s">
        <v>13393</v>
      </c>
      <c r="M17" s="23">
        <f>A1L550C63</f>
        <v>0.7274954819110131</v>
      </c>
      <c r="N17" s="16" t="s">
        <v>13394</v>
      </c>
      <c r="O17" s="23">
        <f>B6L250C1*B6L250C5</f>
        <v>11.084606159384135</v>
      </c>
      <c r="P17" s="16" t="s">
        <v>13395</v>
      </c>
      <c r="Q17" s="23">
        <f>B3L844C15</f>
        <v>1.919067815137073</v>
      </c>
      <c r="R17" s="16" t="s">
        <v>13396</v>
      </c>
      <c r="S17" s="23">
        <f>B6L250C6*B6L250C7</f>
        <v>21.272110923944254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11.699661008169342</v>
      </c>
      <c r="X17" s="16" t="s">
        <v>13398</v>
      </c>
      <c r="Y17" s="23">
        <f>IF(B6L256C10=0,0,B6L250C10/B6L256C10)</f>
        <v>2.435410713534608E-3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0.99525906666666675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1.4928886000000001</v>
      </c>
      <c r="AH17" s="16" t="s">
        <v>13401</v>
      </c>
      <c r="AI17" s="23">
        <f>IF(B6L256C15=0,0,B6L250C15/B6L256C15)</f>
        <v>9.1367047131430421E-4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1.4231046666666667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1.7077256000000001</v>
      </c>
      <c r="AR17" s="16" t="s">
        <v>13404</v>
      </c>
      <c r="AS17" s="23">
        <f>IF(B6L256C20=0,0,B6L250C20/B6L256C20)</f>
        <v>9.1367047131430421E-4</v>
      </c>
      <c r="AT17" s="16" t="s">
        <v>13405</v>
      </c>
      <c r="AU17" s="17">
        <f>A1L245C21</f>
        <v>29260.666666666668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146.30333333333334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36.575833333333335</v>
      </c>
      <c r="BD17" s="16" t="s">
        <v>13408</v>
      </c>
      <c r="BE17" s="23">
        <f>IF(B6L256C26=0,0,B6L250C26/B6L256C26)</f>
        <v>2.7118717373826157E-3</v>
      </c>
      <c r="BF17" s="16" t="s">
        <v>13409</v>
      </c>
      <c r="BG17" s="23">
        <f>B6L250C3+B6L250C10+B6L250C15+B6L250C20+B6L250C26</f>
        <v>81.949441874836012</v>
      </c>
      <c r="BH17" s="16" t="s">
        <v>13410</v>
      </c>
      <c r="BI17" s="17">
        <f>B6L258C3*B6L250C4</f>
        <v>233.51694974478715</v>
      </c>
      <c r="BJ17" s="16" t="s">
        <v>13411</v>
      </c>
      <c r="BK17" s="17">
        <f>B6L258C10*B6L250C11</f>
        <v>89.654424141623039</v>
      </c>
      <c r="BL17" s="16" t="s">
        <v>13412</v>
      </c>
      <c r="BM17" s="17">
        <f>B6L258C15*B6L250C16</f>
        <v>11.439995367997124</v>
      </c>
      <c r="BN17" s="16" t="s">
        <v>13413</v>
      </c>
      <c r="BO17" s="17">
        <f>B6L258C20*B6L250C21</f>
        <v>13.086289863697875</v>
      </c>
      <c r="BP17" s="16" t="s">
        <v>13414</v>
      </c>
      <c r="BQ17" s="17">
        <f>B6L258C26*B6L250C27</f>
        <v>280.28036647474443</v>
      </c>
      <c r="BR17" s="16" t="s">
        <v>13415</v>
      </c>
      <c r="BS17" s="15">
        <f>B6L250C29+B6L250C30+B6L250C31+B6L250C32+B6L250C33</f>
        <v>627.97802559284969</v>
      </c>
      <c r="BT17" s="16" t="s">
        <v>13416</v>
      </c>
      <c r="BU17" s="23">
        <f>IF(B6L250C3=0,0,B6L250C29/B6L250C3)</f>
        <v>7.6629933191244968</v>
      </c>
      <c r="BV17" s="16" t="s">
        <v>13417</v>
      </c>
      <c r="BW17" s="23">
        <f>IF(B6L250C8=0,0,B6L250C30/B6L250C8)</f>
        <v>4.2146463255184736</v>
      </c>
      <c r="BX17" s="16" t="s">
        <v>13418</v>
      </c>
      <c r="BY17" s="23">
        <f>IF(B6L250C13=0,0,B6L250C31/B6L250C13)</f>
        <v>11.494489978686746</v>
      </c>
      <c r="BZ17" s="16" t="s">
        <v>13419</v>
      </c>
      <c r="CA17" s="23">
        <f>IF(B6L250C18=0,0,B6L250C32/B6L250C18)</f>
        <v>9.1955919829493968</v>
      </c>
      <c r="CB17" s="16" t="s">
        <v>13420</v>
      </c>
      <c r="CC17" s="23">
        <f>IF(B6L250C24=0,0,B6L250C33/B6L250C24)</f>
        <v>1.9157483297811242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3160.136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3160.136</v>
      </c>
      <c r="J18" s="16" t="s">
        <v>13423</v>
      </c>
      <c r="K18" s="23">
        <f>IF(B6L256C3=0,0,B6L251C3/B6L256C3)</f>
        <v>9.4749166983284852E-2</v>
      </c>
      <c r="L18" s="16" t="s">
        <v>13424</v>
      </c>
      <c r="M18" s="23">
        <f>A1L551C63</f>
        <v>0.16243761817884952</v>
      </c>
      <c r="N18" s="16" t="s">
        <v>13425</v>
      </c>
      <c r="O18" s="23">
        <f>B6L251C1*B6L251C5</f>
        <v>513.32496496123679</v>
      </c>
      <c r="P18" s="16" t="s">
        <v>13426</v>
      </c>
      <c r="Q18" s="23">
        <f>B3L845C15</f>
        <v>1.1030299110154222</v>
      </c>
      <c r="R18" s="16" t="s">
        <v>13427</v>
      </c>
      <c r="S18" s="23">
        <f>B6L251C6*B6L251C7</f>
        <v>566.21279042318781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311.41703473275334</v>
      </c>
      <c r="X18" s="16" t="s">
        <v>13429</v>
      </c>
      <c r="Y18" s="23">
        <f>IF(B6L256C10=0,0,B6L251C10/B6L256C10)</f>
        <v>6.4824816910143856E-2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103.21004176000001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154.81506264000001</v>
      </c>
      <c r="AH18" s="16" t="s">
        <v>13432</v>
      </c>
      <c r="AI18" s="23">
        <f>IF(B6L256C15=0,0,B6L251C15/B6L256C15)</f>
        <v>9.4749166983284838E-2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147.57835119999999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177.09402143999998</v>
      </c>
      <c r="AR18" s="16" t="s">
        <v>13435</v>
      </c>
      <c r="AS18" s="23">
        <f>IF(B6L256C20=0,0,B6L251C20/B6L256C20)</f>
        <v>9.4749166983284824E-2</v>
      </c>
      <c r="AT18" s="16" t="s">
        <v>13436</v>
      </c>
      <c r="AU18" s="17">
        <f>A1L246C21</f>
        <v>1273290.6666666665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6366.4533333333329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1591.6133333333332</v>
      </c>
      <c r="BD18" s="16" t="s">
        <v>13439</v>
      </c>
      <c r="BE18" s="23">
        <f>IF(B6L256C26=0,0,B6L251C26/B6L256C26)</f>
        <v>0.11800828093708511</v>
      </c>
      <c r="BF18" s="16" t="s">
        <v>13440</v>
      </c>
      <c r="BG18" s="17">
        <f>B6L251C3+B6L251C10+B6L251C15+B6L251C20+B6L251C26</f>
        <v>5395.0754521460858</v>
      </c>
      <c r="BH18" s="16" t="s">
        <v>13441</v>
      </c>
      <c r="BI18" s="17">
        <f>B6L258C3*B6L251C4</f>
        <v>24216.101055524814</v>
      </c>
      <c r="BJ18" s="16" t="s">
        <v>13442</v>
      </c>
      <c r="BK18" s="17">
        <f>B6L258C10*B6L251C11</f>
        <v>2386.3866566186502</v>
      </c>
      <c r="BL18" s="16" t="s">
        <v>13443</v>
      </c>
      <c r="BM18" s="17">
        <f>B6L258C15*B6L251C16</f>
        <v>1186.3467907101606</v>
      </c>
      <c r="BN18" s="16" t="s">
        <v>13444</v>
      </c>
      <c r="BO18" s="17">
        <f>B6L258C20*B6L251C21</f>
        <v>1357.0703031516105</v>
      </c>
      <c r="BP18" s="16" t="s">
        <v>13445</v>
      </c>
      <c r="BQ18" s="17">
        <f>B6L258C26*B6L251C27</f>
        <v>12196.522339962801</v>
      </c>
      <c r="BR18" s="16" t="s">
        <v>13446</v>
      </c>
      <c r="BS18" s="15">
        <f>B6L251C29+B6L251C30+B6L251C31+B6L251C32+B6L251C33</f>
        <v>41342.427145968039</v>
      </c>
      <c r="BT18" s="16" t="s">
        <v>13447</v>
      </c>
      <c r="BU18" s="23">
        <f>IF(B6L251C3=0,0,B6L251C29/B6L251C3)</f>
        <v>7.6629933191244977</v>
      </c>
      <c r="BV18" s="16" t="s">
        <v>13448</v>
      </c>
      <c r="BW18" s="23">
        <f>IF(B6L251C8=0,0,B6L251C30/B6L251C8)</f>
        <v>4.2146463255184736</v>
      </c>
      <c r="BX18" s="16" t="s">
        <v>13449</v>
      </c>
      <c r="BY18" s="23">
        <f>IF(B6L251C13=0,0,B6L251C31/B6L251C13)</f>
        <v>11.494489978686746</v>
      </c>
      <c r="BZ18" s="16" t="s">
        <v>13450</v>
      </c>
      <c r="CA18" s="23">
        <f>IF(B6L251C18=0,0,B6L251C32/B6L251C18)</f>
        <v>9.1955919829493968</v>
      </c>
      <c r="CB18" s="16" t="s">
        <v>13451</v>
      </c>
      <c r="CC18" s="23">
        <f>IF(B6L251C24=0,0,B6L251C33/B6L251C24)</f>
        <v>1.915748329781124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1227.982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2455.9639999999999</v>
      </c>
      <c r="J19" s="16" t="s">
        <v>13454</v>
      </c>
      <c r="K19" s="23">
        <f>IF(B6L256C3=0,0,B6L252C3/B6L256C3)</f>
        <v>7.3636243231600215E-2</v>
      </c>
      <c r="L19" s="16" t="s">
        <v>13455</v>
      </c>
      <c r="M19" s="23">
        <f>A1L552C63</f>
        <v>9.6219163595193863E-2</v>
      </c>
      <c r="N19" s="16" t="s">
        <v>13456</v>
      </c>
      <c r="O19" s="23">
        <f>B6L252C1*B6L252C5</f>
        <v>118.15540094995335</v>
      </c>
      <c r="P19" s="16" t="s">
        <v>13457</v>
      </c>
      <c r="Q19" s="23">
        <f>B3L846C15</f>
        <v>1.5893381388796701</v>
      </c>
      <c r="R19" s="16" t="s">
        <v>13458</v>
      </c>
      <c r="S19" s="23">
        <f>B6L252C6*B6L252C7</f>
        <v>187.78888504438007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103.28388677440904</v>
      </c>
      <c r="X19" s="16" t="s">
        <v>13460</v>
      </c>
      <c r="Y19" s="23">
        <f>IF(B6L256C10=0,0,B6L252C10/B6L256C10)</f>
        <v>2.149965577722749E-2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80.21178424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120.31767636000001</v>
      </c>
      <c r="AH19" s="16" t="s">
        <v>13463</v>
      </c>
      <c r="AI19" s="23">
        <f>IF(B6L256C15=0,0,B6L252C15/B6L256C15)</f>
        <v>7.3636243231600215E-2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114.69351879999999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137.63222255999997</v>
      </c>
      <c r="AR19" s="16" t="s">
        <v>13466</v>
      </c>
      <c r="AS19" s="23">
        <f>IF(B6L256C20=0,0,B6L252C20/B6L256C20)</f>
        <v>7.3636243231600187E-2</v>
      </c>
      <c r="AT19" s="16" t="s">
        <v>13467</v>
      </c>
      <c r="AU19" s="17">
        <f>A1L247C21</f>
        <v>913108.66666666674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4565.543333333334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1141.3858333333335</v>
      </c>
      <c r="BD19" s="16" t="s">
        <v>13470</v>
      </c>
      <c r="BE19" s="23">
        <f>IF(B6L256C26=0,0,B6L252C26/B6L256C26)</f>
        <v>8.4626697487837729E-2</v>
      </c>
      <c r="BF19" s="16" t="s">
        <v>13471</v>
      </c>
      <c r="BG19" s="17">
        <f>B6L252C3+B6L252C10+B6L252C15+B6L252C20+B6L252C26</f>
        <v>3958.5836190277423</v>
      </c>
      <c r="BH19" s="16" t="s">
        <v>13472</v>
      </c>
      <c r="BI19" s="17">
        <f>B6L258C3*B6L252C4</f>
        <v>18820.035724010275</v>
      </c>
      <c r="BJ19" s="16" t="s">
        <v>13473</v>
      </c>
      <c r="BK19" s="17">
        <f>B6L258C10*B6L252C11</f>
        <v>791.4637343255074</v>
      </c>
      <c r="BL19" s="16" t="s">
        <v>13474</v>
      </c>
      <c r="BM19" s="17">
        <f>B6L258C15*B6L252C16</f>
        <v>921.99355011926343</v>
      </c>
      <c r="BN19" s="16" t="s">
        <v>13475</v>
      </c>
      <c r="BO19" s="17">
        <f>B6L258C20*B6L252C21</f>
        <v>1054.6748019735358</v>
      </c>
      <c r="BP19" s="16" t="s">
        <v>13476</v>
      </c>
      <c r="BQ19" s="17">
        <f>B6L258C26*B6L252C27</f>
        <v>8746.4320153766803</v>
      </c>
      <c r="BR19" s="16" t="s">
        <v>13477</v>
      </c>
      <c r="BS19" s="15">
        <f>B6L252C29+B6L252C30+B6L252C31+B6L252C32+B6L252C33</f>
        <v>30334.599825805264</v>
      </c>
      <c r="BT19" s="16" t="s">
        <v>13478</v>
      </c>
      <c r="BU19" s="23">
        <f>IF(B6L252C3=0,0,B6L252C29/B6L252C3)</f>
        <v>7.6629933191244968</v>
      </c>
      <c r="BV19" s="16" t="s">
        <v>13479</v>
      </c>
      <c r="BW19" s="23">
        <f>IF(B6L252C8=0,0,B6L252C30/B6L252C8)</f>
        <v>4.2146463255184727</v>
      </c>
      <c r="BX19" s="16" t="s">
        <v>13480</v>
      </c>
      <c r="BY19" s="23">
        <f>IF(B6L252C13=0,0,B6L252C31/B6L252C13)</f>
        <v>11.494489978686746</v>
      </c>
      <c r="BZ19" s="16" t="s">
        <v>13481</v>
      </c>
      <c r="CA19" s="23">
        <f>IF(B6L252C18=0,0,B6L252C32/B6L252C18)</f>
        <v>9.1955919829493951</v>
      </c>
      <c r="CB19" s="16" t="s">
        <v>13482</v>
      </c>
      <c r="CC19" s="23">
        <f>IF(B6L252C24=0,0,B6L252C33/B6L252C24)</f>
        <v>1.915748329781124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0.93033333333333346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1.8606666666666669</v>
      </c>
      <c r="J20" s="16" t="s">
        <v>13485</v>
      </c>
      <c r="K20" s="23">
        <f>IF(B6L256C3=0,0,B6L253C3/B6L256C3)</f>
        <v>5.5787667587797495E-5</v>
      </c>
      <c r="L20" s="16" t="s">
        <v>13486</v>
      </c>
      <c r="M20" s="23">
        <f>A1L553C63</f>
        <v>0.36891891891891898</v>
      </c>
      <c r="N20" s="16" t="s">
        <v>13487</v>
      </c>
      <c r="O20" s="23">
        <f>B6L253C1*B6L253C5</f>
        <v>0.34321756756756766</v>
      </c>
      <c r="P20" s="16" t="s">
        <v>13488</v>
      </c>
      <c r="Q20" s="23">
        <f>B3L847C15</f>
        <v>2.3984220907297829</v>
      </c>
      <c r="R20" s="16" t="s">
        <v>13489</v>
      </c>
      <c r="S20" s="23">
        <f>B6L253C6*B6L253C7</f>
        <v>0.82318059598059612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0.45274932778932792</v>
      </c>
      <c r="X20" s="16" t="s">
        <v>13491</v>
      </c>
      <c r="Y20" s="23">
        <f>IF(B6L256C10=0,0,B6L253C10/B6L256C10)</f>
        <v>9.424465911224303E-5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6.0769373333333342E-2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9.1154060000000009E-2</v>
      </c>
      <c r="AH20" s="16" t="s">
        <v>13494</v>
      </c>
      <c r="AI20" s="23">
        <f>IF(B6L256C15=0,0,B6L253C15/B6L256C15)</f>
        <v>5.5787667587797488E-5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8.6893133333333344E-2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0.10427176</v>
      </c>
      <c r="AR20" s="16" t="s">
        <v>13497</v>
      </c>
      <c r="AS20" s="23">
        <f>IF(B6L256C20=0,0,B6L253C20/B6L256C20)</f>
        <v>5.5787667587797481E-5</v>
      </c>
      <c r="AT20" s="16" t="s">
        <v>13498</v>
      </c>
      <c r="AU20" s="17">
        <f>A1L248C21</f>
        <v>1216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6.08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1.52</v>
      </c>
      <c r="BD20" s="16" t="s">
        <v>13501</v>
      </c>
      <c r="BE20" s="23">
        <f>IF(B6L256C26=0,0,B6L253C26/B6L256C26)</f>
        <v>1.1269859536091433E-4</v>
      </c>
      <c r="BF20" s="16" t="s">
        <v>13502</v>
      </c>
      <c r="BG20" s="23">
        <f>B6L253C3+B6L253C10+B6L253C15+B6L253C20+B6L253C26</f>
        <v>4.028841814455995</v>
      </c>
      <c r="BH20" s="16" t="s">
        <v>13503</v>
      </c>
      <c r="BI20" s="17">
        <f>B6L258C3*B6L253C4</f>
        <v>14.258276235784317</v>
      </c>
      <c r="BJ20" s="16" t="s">
        <v>13504</v>
      </c>
      <c r="BK20" s="17">
        <f>B6L258C10*B6L253C11</f>
        <v>3.4694150740877268</v>
      </c>
      <c r="BL20" s="16" t="s">
        <v>13505</v>
      </c>
      <c r="BM20" s="17">
        <f>B6L258C15*B6L253C16</f>
        <v>0.69851295279107362</v>
      </c>
      <c r="BN20" s="16" t="s">
        <v>13506</v>
      </c>
      <c r="BO20" s="17">
        <f>B6L258C20*B6L253C21</f>
        <v>0.79903380025335302</v>
      </c>
      <c r="BP20" s="16" t="s">
        <v>13507</v>
      </c>
      <c r="BQ20" s="17">
        <f>B6L258C26*B6L253C27</f>
        <v>11.647749845069235</v>
      </c>
      <c r="BR20" s="16" t="s">
        <v>13508</v>
      </c>
      <c r="BS20" s="15">
        <f>B6L253C29+B6L253C30+B6L253C31+B6L253C32+B6L253C33</f>
        <v>30.872987907985703</v>
      </c>
      <c r="BT20" s="16" t="s">
        <v>13509</v>
      </c>
      <c r="BU20" s="23">
        <f>IF(B6L253C3=0,0,B6L253C29/B6L253C3)</f>
        <v>7.6629933191244977</v>
      </c>
      <c r="BV20" s="16" t="s">
        <v>13510</v>
      </c>
      <c r="BW20" s="23">
        <f>IF(B6L253C8=0,0,B6L253C30/B6L253C8)</f>
        <v>4.2146463255184736</v>
      </c>
      <c r="BX20" s="16" t="s">
        <v>13511</v>
      </c>
      <c r="BY20" s="23">
        <f>IF(B6L253C13=0,0,B6L253C31/B6L253C13)</f>
        <v>11.494489978686746</v>
      </c>
      <c r="BZ20" s="16" t="s">
        <v>13512</v>
      </c>
      <c r="CA20" s="23">
        <f>IF(B6L253C18=0,0,B6L253C32/B6L253C18)</f>
        <v>9.1955919829493951</v>
      </c>
      <c r="CB20" s="16" t="s">
        <v>13513</v>
      </c>
      <c r="CC20" s="23">
        <f>IF(B6L253C24=0,0,B6L253C33/B6L253C24)</f>
        <v>1.9157483297811242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349.58666666666659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699.17333333333318</v>
      </c>
      <c r="J21" s="16" t="s">
        <v>13516</v>
      </c>
      <c r="K21" s="23">
        <f>IF(B6L256C3=0,0,B6L254C3/B6L256C3)</f>
        <v>2.096305061246094E-2</v>
      </c>
      <c r="L21" s="16" t="s">
        <v>13517</v>
      </c>
      <c r="M21" s="23">
        <f>A1L554C63</f>
        <v>0.79579786860533042</v>
      </c>
      <c r="N21" s="16" t="s">
        <v>13518</v>
      </c>
      <c r="O21" s="23">
        <f>B6L254C1*B6L254C5</f>
        <v>278.20032422617538</v>
      </c>
      <c r="P21" s="16" t="s">
        <v>13519</v>
      </c>
      <c r="Q21" s="23">
        <f>B3L848C15</f>
        <v>1.9662474441502849</v>
      </c>
      <c r="R21" s="16" t="s">
        <v>13520</v>
      </c>
      <c r="S21" s="23">
        <f>B6L254C6*B6L254C7</f>
        <v>547.01067647149796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300.85587205932393</v>
      </c>
      <c r="X21" s="16" t="s">
        <v>13522</v>
      </c>
      <c r="Y21" s="23">
        <f>IF(B6L256C10=0,0,B6L254C10/B6L256C10)</f>
        <v>6.2626396912821528E-2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22.835001066666663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34.252501599999995</v>
      </c>
      <c r="AH21" s="16" t="s">
        <v>13525</v>
      </c>
      <c r="AI21" s="23">
        <f>IF(B6L256C15=0,0,B6L254C15/B6L256C15)</f>
        <v>2.0963050612460937E-2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32.651394666666661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39.181673599999989</v>
      </c>
      <c r="AR21" s="16" t="s">
        <v>13528</v>
      </c>
      <c r="AS21" s="23">
        <f>IF(B6L256C20=0,0,B6L254C20/B6L256C20)</f>
        <v>2.0963050612460933E-2</v>
      </c>
      <c r="AT21" s="16" t="s">
        <v>13529</v>
      </c>
      <c r="AU21" s="17">
        <f>A1L249C21</f>
        <v>363179.66666666663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1815.8983333333331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453.97458333333327</v>
      </c>
      <c r="BD21" s="16" t="s">
        <v>13532</v>
      </c>
      <c r="BE21" s="23">
        <f>IF(B6L256C26=0,0,B6L254C26/B6L256C26)</f>
        <v>3.3659406494225663E-2</v>
      </c>
      <c r="BF21" s="16" t="s">
        <v>13533</v>
      </c>
      <c r="BG21" s="17">
        <f>B6L254C3+B6L254C10+B6L254C15+B6L254C20+B6L254C26</f>
        <v>1527.4379639259905</v>
      </c>
      <c r="BH21" s="16" t="s">
        <v>13534</v>
      </c>
      <c r="BI21" s="17">
        <f>B6L258C3*B6L254C4</f>
        <v>5357.7605822433379</v>
      </c>
      <c r="BJ21" s="16" t="s">
        <v>13535</v>
      </c>
      <c r="BK21" s="17">
        <f>B6L258C10*B6L254C11</f>
        <v>2305.4565376099736</v>
      </c>
      <c r="BL21" s="16" t="s">
        <v>13536</v>
      </c>
      <c r="BM21" s="17">
        <f>B6L258C15*B6L254C16</f>
        <v>262.47669092410109</v>
      </c>
      <c r="BN21" s="16" t="s">
        <v>13537</v>
      </c>
      <c r="BO21" s="17">
        <f>B6L258C20*B6L254C21</f>
        <v>300.24890302891657</v>
      </c>
      <c r="BP21" s="16" t="s">
        <v>13538</v>
      </c>
      <c r="BQ21" s="17">
        <f>B6L258C26*B6L254C27</f>
        <v>3478.8041991356599</v>
      </c>
      <c r="BR21" s="16" t="s">
        <v>13539</v>
      </c>
      <c r="BS21" s="15">
        <f>B6L254C29+B6L254C30+B6L254C31+B6L254C32+B6L254C33</f>
        <v>11704.74691294199</v>
      </c>
      <c r="BT21" s="16" t="s">
        <v>13540</v>
      </c>
      <c r="BU21" s="23">
        <f>IF(B6L254C3=0,0,B6L254C29/B6L254C3)</f>
        <v>7.6629933191244985</v>
      </c>
      <c r="BV21" s="16" t="s">
        <v>13541</v>
      </c>
      <c r="BW21" s="23">
        <f>IF(B6L254C8=0,0,B6L254C30/B6L254C8)</f>
        <v>4.2146463255184736</v>
      </c>
      <c r="BX21" s="16" t="s">
        <v>13542</v>
      </c>
      <c r="BY21" s="23">
        <f>IF(B6L254C13=0,0,B6L254C31/B6L254C13)</f>
        <v>11.494489978686746</v>
      </c>
      <c r="BZ21" s="16" t="s">
        <v>13543</v>
      </c>
      <c r="CA21" s="23">
        <f>IF(B6L254C18=0,0,B6L254C32/B6L254C18)</f>
        <v>9.1955919829493951</v>
      </c>
      <c r="CB21" s="16" t="s">
        <v>13544</v>
      </c>
      <c r="CC21" s="23">
        <f>IF(B6L254C24=0,0,B6L254C33/B6L254C24)</f>
        <v>1.9157483297811242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1776.8636666666669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3553.7273333333337</v>
      </c>
      <c r="J22" s="16" t="s">
        <v>13547</v>
      </c>
      <c r="K22" s="23">
        <f>IF(B6L256C3=0,0,B6L255C3/B6L256C3)</f>
        <v>0.10655006762970443</v>
      </c>
      <c r="L22" s="16" t="s">
        <v>13548</v>
      </c>
      <c r="M22" s="23">
        <f>A1L555C63</f>
        <v>0.55170721168874104</v>
      </c>
      <c r="N22" s="16" t="s">
        <v>13549</v>
      </c>
      <c r="O22" s="23">
        <f>B6L255C1*B6L255C5</f>
        <v>980.30849908769937</v>
      </c>
      <c r="P22" s="16" t="s">
        <v>13550</v>
      </c>
      <c r="Q22" s="23">
        <f>B3L852C15</f>
        <v>1.8037399239375089</v>
      </c>
      <c r="R22" s="16" t="s">
        <v>13551</v>
      </c>
      <c r="S22" s="17">
        <f>B6L255C6*B6L255C7</f>
        <v>1768.2215775797404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972.52186766885723</v>
      </c>
      <c r="X22" s="16" t="s">
        <v>13553</v>
      </c>
      <c r="Y22" s="23">
        <f>IF(B6L256C10=0,0,B6L255C10/B6L256C10)</f>
        <v>0.20244092320398105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116.06473470666668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174.09710206000003</v>
      </c>
      <c r="AH22" s="16" t="s">
        <v>13556</v>
      </c>
      <c r="AI22" s="23">
        <f>IF(B6L256C15=0,0,B6L255C15/B6L256C15)</f>
        <v>0.10655006762970441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165.95906646666668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199.15087976000001</v>
      </c>
      <c r="AR22" s="16" t="s">
        <v>13559</v>
      </c>
      <c r="AS22" s="23">
        <f>IF(B6L256C20=0,0,B6L255C20/B6L256C20)</f>
        <v>0.1065500676297044</v>
      </c>
      <c r="AT22" s="16" t="s">
        <v>13560</v>
      </c>
      <c r="AU22" s="17">
        <f>A1L253C21</f>
        <v>2169033.3333333335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10845.166666666668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2711.291666666667</v>
      </c>
      <c r="BD22" s="16" t="s">
        <v>13563</v>
      </c>
      <c r="BE22" s="23">
        <f>IF(B6L256C26=0,0,B6L255C26/B6L256C26)</f>
        <v>0.2010255016099248</v>
      </c>
      <c r="BF22" s="16" t="s">
        <v>13564</v>
      </c>
      <c r="BG22" s="17">
        <f>B6L255C3+B6L255C10+B6L255C15+B6L255C20+B6L255C26</f>
        <v>7610.7888494888575</v>
      </c>
      <c r="BH22" s="16" t="s">
        <v>13565</v>
      </c>
      <c r="BI22" s="17">
        <f>B6L258C3*B6L255C4</f>
        <v>27232.188813323453</v>
      </c>
      <c r="BJ22" s="16" t="s">
        <v>13566</v>
      </c>
      <c r="BK22" s="17">
        <f>B6L258C10*B6L255C11</f>
        <v>7452.4285746489304</v>
      </c>
      <c r="BL22" s="16" t="s">
        <v>13567</v>
      </c>
      <c r="BM22" s="17">
        <f>B6L258C15*B6L255C16</f>
        <v>1334.1049299647159</v>
      </c>
      <c r="BN22" s="16" t="s">
        <v>13568</v>
      </c>
      <c r="BO22" s="17">
        <f>B6L258C20*B6L255C21</f>
        <v>1526.0918610986462</v>
      </c>
      <c r="BP22" s="16" t="s">
        <v>13569</v>
      </c>
      <c r="BQ22" s="17">
        <f>B6L258C26*B6L255C27</f>
        <v>20776.609927864589</v>
      </c>
      <c r="BR22" s="16" t="s">
        <v>13570</v>
      </c>
      <c r="BS22" s="15">
        <f>B6L255C29+B6L255C30+B6L255C31+B6L255C32+B6L255C33</f>
        <v>58321.424106900333</v>
      </c>
      <c r="BT22" s="16" t="s">
        <v>13571</v>
      </c>
      <c r="BU22" s="23">
        <f>IF(B6L255C3=0,0,B6L255C29/B6L255C3)</f>
        <v>7.6629933191244977</v>
      </c>
      <c r="BV22" s="16" t="s">
        <v>13572</v>
      </c>
      <c r="BW22" s="23">
        <f>IF(B6L255C8=0,0,B6L255C30/B6L255C8)</f>
        <v>4.2146463255184727</v>
      </c>
      <c r="BX22" s="16" t="s">
        <v>13573</v>
      </c>
      <c r="BY22" s="23">
        <f>IF(B6L255C13=0,0,B6L255C31/B6L255C13)</f>
        <v>11.494489978686746</v>
      </c>
      <c r="BZ22" s="16" t="s">
        <v>13574</v>
      </c>
      <c r="CA22" s="23">
        <f>IF(B6L255C18=0,0,B6L255C32/B6L255C18)</f>
        <v>9.1955919829493968</v>
      </c>
      <c r="CB22" s="16" t="s">
        <v>13575</v>
      </c>
      <c r="CC22" s="23">
        <f>IF(B6L255C24=0,0,B6L255C33/B6L255C24)</f>
        <v>1.915748329781124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18264.056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33352.652066666662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8734.5065888583522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4803.9786238720944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1089.2976164973334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1633.946424746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1557.5688515133334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1869.082621816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53949.208333333328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13487.302083333332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55146.96182043408</v>
      </c>
      <c r="BH23" s="16" t="s">
        <v>13592</v>
      </c>
      <c r="BI23" s="17">
        <f>SUM(B6L241C29:B6L255C29)</f>
        <v>255581.14996195049</v>
      </c>
      <c r="BJ23" s="16" t="s">
        <v>13593</v>
      </c>
      <c r="BK23" s="17">
        <f>SUM(B6L241C30:B6L255C30)</f>
        <v>36812.85609994876</v>
      </c>
      <c r="BL23" s="16" t="s">
        <v>13594</v>
      </c>
      <c r="BM23" s="17">
        <f>SUM(B6L241C31:B6L255C31)</f>
        <v>12520.920536635955</v>
      </c>
      <c r="BN23" s="16" t="s">
        <v>13595</v>
      </c>
      <c r="BO23" s="17">
        <f>SUM(B6L241C32:B6L255C32)</f>
        <v>14322.767643867708</v>
      </c>
      <c r="BP23" s="16" t="s">
        <v>13596</v>
      </c>
      <c r="BQ23" s="17">
        <f>SUM(B6L241C33:B6L255C33)</f>
        <v>103353.10575759722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0.60479582130503184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8.7112298942496502E-2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2.9628947285733512E-2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3.389275782593399E-2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0.24457017464080433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255581.14996195049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36812.856099948753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12520.920536635955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14322.767643867708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103353.10575759722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0.22988927797187508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78.850500000000011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141.93090000000004</v>
      </c>
      <c r="J9" s="16" t="s">
        <v>13642</v>
      </c>
      <c r="K9" s="23">
        <f>IF(B6L276C3=0,0,B6L262C3/B6L276C3)</f>
        <v>4.1369786962600552E-3</v>
      </c>
      <c r="L9" s="16" t="s">
        <v>13643</v>
      </c>
      <c r="M9" s="23">
        <f>A1L542C72</f>
        <v>0.72444505553263983</v>
      </c>
      <c r="N9" s="16" t="s">
        <v>13644</v>
      </c>
      <c r="O9" s="23">
        <f>B6L262C1*B6L262C5</f>
        <v>57.122854851276422</v>
      </c>
      <c r="P9" s="16" t="s">
        <v>13645</v>
      </c>
      <c r="Q9" s="23">
        <f>B3L836C21</f>
        <v>1.8473203476244338</v>
      </c>
      <c r="R9" s="16" t="s">
        <v>13646</v>
      </c>
      <c r="S9" s="23">
        <f>B6L262C6*B6L262C7</f>
        <v>105.52421208116003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58.038316644638023</v>
      </c>
      <c r="X9" s="16" t="s">
        <v>13648</v>
      </c>
      <c r="Y9" s="23">
        <f>IF(B6L276C10=0,0,B6L262C10/B6L276C10)</f>
        <v>1.2712319503091931E-2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4.6354631940000015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6.9531947910000023</v>
      </c>
      <c r="AH9" s="16" t="s">
        <v>13651</v>
      </c>
      <c r="AI9" s="23">
        <f>IF(B6L276C15=0,0,B6L262C15/B6L276C15)</f>
        <v>4.1369786962600534E-3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6.6281730300000019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7.9538076360000023</v>
      </c>
      <c r="AR9" s="16" t="s">
        <v>13654</v>
      </c>
      <c r="AS9" s="23">
        <f>IF(B6L276C20=0,0,B6L262C20/B6L276C20)</f>
        <v>4.1369786962600552E-3</v>
      </c>
      <c r="AT9" s="16" t="s">
        <v>13655</v>
      </c>
      <c r="AU9" s="17">
        <f>A1L237C24</f>
        <v>81253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406.26499999999999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101.56625</v>
      </c>
      <c r="BD9" s="16" t="s">
        <v>13658</v>
      </c>
      <c r="BE9" s="23">
        <f>IF(B6L276C26=0,0,B6L262C26/B6L276C26)</f>
        <v>7.6067291181814095E-3</v>
      </c>
      <c r="BF9" s="16" t="s">
        <v>13659</v>
      </c>
      <c r="BG9" s="23">
        <f>B6L262C3+B6L262C10+B6L262C15+B6L262C20+B6L262C26</f>
        <v>316.44246907163807</v>
      </c>
      <c r="BH9" s="16" t="s">
        <v>13660</v>
      </c>
      <c r="BI9" s="17">
        <f>B6L278C3*B6L262C4</f>
        <v>1083.6874961806302</v>
      </c>
      <c r="BJ9" s="16" t="s">
        <v>13661</v>
      </c>
      <c r="BK9" s="17">
        <f>B6L278C10*B6L262C11</f>
        <v>443.14097949894187</v>
      </c>
      <c r="BL9" s="16" t="s">
        <v>13662</v>
      </c>
      <c r="BM9" s="17">
        <f>B6L278C15*B6L262C16</f>
        <v>53.089850437889076</v>
      </c>
      <c r="BN9" s="16" t="s">
        <v>13663</v>
      </c>
      <c r="BO9" s="17">
        <f>B6L278C20*B6L262C21</f>
        <v>60.729847285962528</v>
      </c>
      <c r="BP9" s="16" t="s">
        <v>13664</v>
      </c>
      <c r="BQ9" s="17">
        <f>B6L278C26*B6L262C27</f>
        <v>775.49057434960184</v>
      </c>
      <c r="BR9" s="16" t="s">
        <v>13665</v>
      </c>
      <c r="BS9" s="15">
        <f>B6L262C29+B6L262C30+B6L262C31+B6L262C32+B6L262C33</f>
        <v>2416.1387477530252</v>
      </c>
      <c r="BT9" s="16" t="s">
        <v>13666</v>
      </c>
      <c r="BU9" s="23">
        <f>IF(B6L262C3=0,0,B6L262C29/B6L262C3)</f>
        <v>7.6353175818699794</v>
      </c>
      <c r="BV9" s="16" t="s">
        <v>13667</v>
      </c>
      <c r="BW9" s="23">
        <f>IF(B6L262C8=0,0,B6L262C30/B6L262C8)</f>
        <v>4.1994246700284901</v>
      </c>
      <c r="BX9" s="16" t="s">
        <v>13668</v>
      </c>
      <c r="BY9" s="23">
        <f>IF(B6L262C13=0,0,B6L262C31/B6L262C13)</f>
        <v>11.452976372804969</v>
      </c>
      <c r="BZ9" s="16" t="s">
        <v>13669</v>
      </c>
      <c r="CA9" s="23">
        <f>IF(B6L262C18=0,0,B6L262C32/B6L262C18)</f>
        <v>9.1623810982439764</v>
      </c>
      <c r="CB9" s="16" t="s">
        <v>13670</v>
      </c>
      <c r="CC9" s="23">
        <f>IF(B6L262C24=0,0,B6L262C33/B6L262C24)</f>
        <v>1.9088293954674951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791.83200000000011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1583.6640000000002</v>
      </c>
      <c r="J10" s="16" t="s">
        <v>13673</v>
      </c>
      <c r="K10" s="23">
        <f>IF(B6L276C3=0,0,B6L263C3/B6L276C3)</f>
        <v>4.6160379663864479E-2</v>
      </c>
      <c r="L10" s="16" t="s">
        <v>13674</v>
      </c>
      <c r="M10" s="23">
        <f>A1L543C72</f>
        <v>0.7626138209533887</v>
      </c>
      <c r="N10" s="16" t="s">
        <v>13675</v>
      </c>
      <c r="O10" s="23">
        <f>B6L263C1*B6L263C5</f>
        <v>603.86202707316374</v>
      </c>
      <c r="P10" s="16" t="s">
        <v>13676</v>
      </c>
      <c r="Q10" s="23">
        <f>B3L837C21</f>
        <v>1.9139997445801471</v>
      </c>
      <c r="R10" s="16" t="s">
        <v>13677</v>
      </c>
      <c r="S10" s="17">
        <f>B6L263C6*B6L263C7</f>
        <v>1155.7917655796853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635.68547106882693</v>
      </c>
      <c r="X10" s="16" t="s">
        <v>13679</v>
      </c>
      <c r="Y10" s="23">
        <f>IF(B6L276C10=0,0,B6L263C10/B6L276C10)</f>
        <v>0.13923623700493751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51.72246624000001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77.583699360000011</v>
      </c>
      <c r="AH10" s="16" t="s">
        <v>13682</v>
      </c>
      <c r="AI10" s="23">
        <f>IF(B6L276C15=0,0,B6L263C15/B6L276C15)</f>
        <v>4.6160379663864458E-2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73.957108800000015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88.74853056000002</v>
      </c>
      <c r="AR10" s="16" t="s">
        <v>13685</v>
      </c>
      <c r="AS10" s="23">
        <f>IF(B6L276C20=0,0,B6L263C20/B6L276C20)</f>
        <v>4.6160379663864479E-2</v>
      </c>
      <c r="AT10" s="16" t="s">
        <v>13686</v>
      </c>
      <c r="AU10" s="17">
        <f>A1L238C24</f>
        <v>734367.25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3671.8362499999998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917.95906249999996</v>
      </c>
      <c r="BD10" s="16" t="s">
        <v>13689</v>
      </c>
      <c r="BE10" s="23">
        <f>IF(B6L276C26=0,0,B6L263C26/B6L276C26)</f>
        <v>6.8749864546709741E-2</v>
      </c>
      <c r="BF10" s="16" t="s">
        <v>13690</v>
      </c>
      <c r="BG10" s="17">
        <f>B6L263C3+B6L263C10+B6L263C15+B6L263C20+B6L263C26</f>
        <v>3303.6407634888274</v>
      </c>
      <c r="BH10" s="16" t="s">
        <v>13691</v>
      </c>
      <c r="BI10" s="17">
        <f>B6L278C3*B6L263C4</f>
        <v>12091.777582974541</v>
      </c>
      <c r="BJ10" s="16" t="s">
        <v>13692</v>
      </c>
      <c r="BK10" s="17">
        <f>B6L278C10*B6L263C11</f>
        <v>4853.6604537911153</v>
      </c>
      <c r="BL10" s="16" t="s">
        <v>13693</v>
      </c>
      <c r="BM10" s="17">
        <f>B6L278C15*B6L263C16</f>
        <v>592.37618378992272</v>
      </c>
      <c r="BN10" s="16" t="s">
        <v>13694</v>
      </c>
      <c r="BO10" s="17">
        <f>B6L278C20*B6L263C21</f>
        <v>677.62321574989335</v>
      </c>
      <c r="BP10" s="16" t="s">
        <v>13695</v>
      </c>
      <c r="BQ10" s="17">
        <f>B6L278C26*B6L263C27</f>
        <v>7008.9089693431333</v>
      </c>
      <c r="BR10" s="16" t="s">
        <v>13696</v>
      </c>
      <c r="BS10" s="15">
        <f>B6L263C29+B6L263C30+B6L263C31+B6L263C32+B6L263C33</f>
        <v>25224.346405648605</v>
      </c>
      <c r="BT10" s="16" t="s">
        <v>13697</v>
      </c>
      <c r="BU10" s="23">
        <f>IF(B6L263C3=0,0,B6L263C29/B6L263C3)</f>
        <v>7.6353175818699794</v>
      </c>
      <c r="BV10" s="16" t="s">
        <v>13698</v>
      </c>
      <c r="BW10" s="23">
        <f>IF(B6L263C8=0,0,B6L263C30/B6L263C8)</f>
        <v>4.1994246700284901</v>
      </c>
      <c r="BX10" s="16" t="s">
        <v>13699</v>
      </c>
      <c r="BY10" s="23">
        <f>IF(B6L263C13=0,0,B6L263C31/B6L263C13)</f>
        <v>11.452976372804969</v>
      </c>
      <c r="BZ10" s="16" t="s">
        <v>13700</v>
      </c>
      <c r="CA10" s="23">
        <f>IF(B6L263C18=0,0,B6L263C32/B6L263C18)</f>
        <v>9.1623810982439764</v>
      </c>
      <c r="CB10" s="16" t="s">
        <v>13701</v>
      </c>
      <c r="CC10" s="23">
        <f>IF(B6L263C24=0,0,B6L263C33/B6L263C24)</f>
        <v>1.9088293954674949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2884.8097499999999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5769.6194999999998</v>
      </c>
      <c r="J11" s="16" t="s">
        <v>13704</v>
      </c>
      <c r="K11" s="23">
        <f>IF(B6L276C3=0,0,B6L264C3/B6L276C3)</f>
        <v>0.16817192702242137</v>
      </c>
      <c r="L11" s="16" t="s">
        <v>13705</v>
      </c>
      <c r="M11" s="23">
        <f>A1L544C72</f>
        <v>0.13051500803394658</v>
      </c>
      <c r="N11" s="16" t="s">
        <v>13706</v>
      </c>
      <c r="O11" s="23">
        <f>B6L264C1*B6L264C5</f>
        <v>376.51096769765741</v>
      </c>
      <c r="P11" s="16" t="s">
        <v>13707</v>
      </c>
      <c r="Q11" s="23">
        <f>B3L838C21</f>
        <v>1.9432093717574359</v>
      </c>
      <c r="R11" s="16" t="s">
        <v>13708</v>
      </c>
      <c r="S11" s="23">
        <f>B6L264C6*B6L264C7</f>
        <v>731.6396409995491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402.40180254975206</v>
      </c>
      <c r="X11" s="16" t="s">
        <v>13710</v>
      </c>
      <c r="Y11" s="23">
        <f>IF(B6L276C10=0,0,B6L264C10/B6L276C10)</f>
        <v>8.8139363413207508E-2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188.43577286999999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282.65365930500002</v>
      </c>
      <c r="AH11" s="16" t="s">
        <v>13713</v>
      </c>
      <c r="AI11" s="23">
        <f>IF(B6L276C15=0,0,B6L264C15/B6L276C15)</f>
        <v>0.16817192702242131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269.44123064999997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323.32947677999994</v>
      </c>
      <c r="AR11" s="16" t="s">
        <v>13716</v>
      </c>
      <c r="AS11" s="23">
        <f>IF(B6L276C20=0,0,B6L264C20/B6L276C20)</f>
        <v>0.16817192702242131</v>
      </c>
      <c r="AT11" s="16" t="s">
        <v>13717</v>
      </c>
      <c r="AU11" s="17">
        <f>A1L239C24</f>
        <v>1259428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6297.14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1574.2850000000001</v>
      </c>
      <c r="BD11" s="16" t="s">
        <v>13720</v>
      </c>
      <c r="BE11" s="23">
        <f>IF(B6L276C26=0,0,B6L264C26/B6L276C26)</f>
        <v>0.11790490984767305</v>
      </c>
      <c r="BF11" s="16" t="s">
        <v>13721</v>
      </c>
      <c r="BG11" s="17">
        <f>B6L264C3+B6L264C10+B6L264C15+B6L264C20+B6L264C26</f>
        <v>8352.2894386347507</v>
      </c>
      <c r="BH11" s="16" t="s">
        <v>13722</v>
      </c>
      <c r="BI11" s="17">
        <f>B6L278C3*B6L264C4</f>
        <v>44052.877209049882</v>
      </c>
      <c r="BJ11" s="16" t="s">
        <v>13723</v>
      </c>
      <c r="BK11" s="17">
        <f>B6L278C10*B6L264C11</f>
        <v>3072.4655579842943</v>
      </c>
      <c r="BL11" s="16" t="s">
        <v>13724</v>
      </c>
      <c r="BM11" s="17">
        <f>B6L278C15*B6L264C16</f>
        <v>2158.1504544713539</v>
      </c>
      <c r="BN11" s="16" t="s">
        <v>13725</v>
      </c>
      <c r="BO11" s="17">
        <f>B6L278C20*B6L264C21</f>
        <v>2468.7232387951549</v>
      </c>
      <c r="BP11" s="16" t="s">
        <v>13726</v>
      </c>
      <c r="BQ11" s="17">
        <f>B6L278C26*B6L264C27</f>
        <v>12020.165939374183</v>
      </c>
      <c r="BR11" s="16" t="s">
        <v>13727</v>
      </c>
      <c r="BS11" s="15">
        <f>B6L264C29+B6L264C30+B6L264C31+B6L264C32+B6L264C33</f>
        <v>63772.382399674869</v>
      </c>
      <c r="BT11" s="16" t="s">
        <v>13728</v>
      </c>
      <c r="BU11" s="23">
        <f>IF(B6L264C3=0,0,B6L264C29/B6L264C3)</f>
        <v>7.6353175818699803</v>
      </c>
      <c r="BV11" s="16" t="s">
        <v>13729</v>
      </c>
      <c r="BW11" s="23">
        <f>IF(B6L264C8=0,0,B6L264C30/B6L264C8)</f>
        <v>4.1994246700284901</v>
      </c>
      <c r="BX11" s="16" t="s">
        <v>13730</v>
      </c>
      <c r="BY11" s="23">
        <f>IF(B6L264C13=0,0,B6L264C31/B6L264C13)</f>
        <v>11.45297637280497</v>
      </c>
      <c r="BZ11" s="16" t="s">
        <v>13731</v>
      </c>
      <c r="CA11" s="23">
        <f>IF(B6L264C18=0,0,B6L264C32/B6L264C18)</f>
        <v>9.1623810982439746</v>
      </c>
      <c r="CB11" s="16" t="s">
        <v>13732</v>
      </c>
      <c r="CC11" s="23">
        <f>IF(B6L264C24=0,0,B6L264C33/B6L264C24)</f>
        <v>1.9088293954674951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906.59474999999998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1813.1895</v>
      </c>
      <c r="J12" s="16" t="s">
        <v>13735</v>
      </c>
      <c r="K12" s="23">
        <f>IF(B6L276C3=0,0,B6L265C3/B6L276C3)</f>
        <v>5.2850551456958411E-2</v>
      </c>
      <c r="L12" s="16" t="s">
        <v>13736</v>
      </c>
      <c r="M12" s="23">
        <f>A1L545C72</f>
        <v>0.30218542775833657</v>
      </c>
      <c r="N12" s="16" t="s">
        <v>13737</v>
      </c>
      <c r="O12" s="23">
        <f>B6L265C1*B6L265C5</f>
        <v>273.95972233221221</v>
      </c>
      <c r="P12" s="16" t="s">
        <v>13738</v>
      </c>
      <c r="Q12" s="23">
        <f>B3L839C21</f>
        <v>1.8986011221853958</v>
      </c>
      <c r="R12" s="16" t="s">
        <v>13739</v>
      </c>
      <c r="S12" s="23">
        <f>B6L265C6*B6L265C7</f>
        <v>520.14023625353752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286.07712993944568</v>
      </c>
      <c r="X12" s="16" t="s">
        <v>13741</v>
      </c>
      <c r="Y12" s="23">
        <f>IF(B6L276C10=0,0,B6L265C10/B6L276C10)</f>
        <v>6.2660395555317397E-2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59.21876907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88.828153604999997</v>
      </c>
      <c r="AH12" s="16" t="s">
        <v>13744</v>
      </c>
      <c r="AI12" s="23">
        <f>IF(B6L276C15=0,0,B6L265C15/B6L276C15)</f>
        <v>5.285055145695839E-2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84.675949649999993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101.61113957999999</v>
      </c>
      <c r="AR12" s="16" t="s">
        <v>13747</v>
      </c>
      <c r="AS12" s="23">
        <f>IF(B6L276C20=0,0,B6L265C20/B6L276C20)</f>
        <v>5.2850551456958404E-2</v>
      </c>
      <c r="AT12" s="16" t="s">
        <v>13748</v>
      </c>
      <c r="AU12" s="17">
        <f>A1L240C24</f>
        <v>480324.25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2401.6212500000001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600.40531250000004</v>
      </c>
      <c r="BD12" s="16" t="s">
        <v>13751</v>
      </c>
      <c r="BE12" s="23">
        <f>IF(B6L276C26=0,0,B6L265C26/B6L276C26)</f>
        <v>4.4966911481959401E-2</v>
      </c>
      <c r="BF12" s="16" t="s">
        <v>13752</v>
      </c>
      <c r="BG12" s="17">
        <f>B6L265C3+B6L265C10+B6L265C15+B6L265C20+B6L265C26</f>
        <v>2890.1112356244453</v>
      </c>
      <c r="BH12" s="16" t="s">
        <v>13753</v>
      </c>
      <c r="BI12" s="17">
        <f>B6L278C3*B6L265C4</f>
        <v>13844.277668612036</v>
      </c>
      <c r="BJ12" s="16" t="s">
        <v>13754</v>
      </c>
      <c r="BK12" s="17">
        <f>B6L278C10*B6L265C11</f>
        <v>2184.2897399975527</v>
      </c>
      <c r="BL12" s="16" t="s">
        <v>13755</v>
      </c>
      <c r="BM12" s="17">
        <f>B6L278C15*B6L265C16</f>
        <v>678.23116298530374</v>
      </c>
      <c r="BN12" s="16" t="s">
        <v>13756</v>
      </c>
      <c r="BO12" s="17">
        <f>B6L278C20*B6L265C21</f>
        <v>775.83332054901859</v>
      </c>
      <c r="BP12" s="16" t="s">
        <v>13757</v>
      </c>
      <c r="BQ12" s="17">
        <f>B6L278C26*B6L265C27</f>
        <v>4584.2852387793901</v>
      </c>
      <c r="BR12" s="16" t="s">
        <v>13758</v>
      </c>
      <c r="BS12" s="15">
        <f>B6L265C29+B6L265C30+B6L265C31+B6L265C32+B6L265C33</f>
        <v>22066.917130923302</v>
      </c>
      <c r="BT12" s="16" t="s">
        <v>13759</v>
      </c>
      <c r="BU12" s="23">
        <f>IF(B6L265C3=0,0,B6L265C29/B6L265C3)</f>
        <v>7.6353175818699794</v>
      </c>
      <c r="BV12" s="16" t="s">
        <v>13760</v>
      </c>
      <c r="BW12" s="23">
        <f>IF(B6L265C8=0,0,B6L265C30/B6L265C8)</f>
        <v>4.1994246700284901</v>
      </c>
      <c r="BX12" s="16" t="s">
        <v>13761</v>
      </c>
      <c r="BY12" s="23">
        <f>IF(B6L265C13=0,0,B6L265C31/B6L265C13)</f>
        <v>11.45297637280497</v>
      </c>
      <c r="BZ12" s="16" t="s">
        <v>13762</v>
      </c>
      <c r="CA12" s="23">
        <f>IF(B6L265C18=0,0,B6L265C32/B6L265C18)</f>
        <v>9.1623810982439764</v>
      </c>
      <c r="CB12" s="16" t="s">
        <v>13763</v>
      </c>
      <c r="CC12" s="23">
        <f>IF(B6L265C24=0,0,B6L265C33/B6L265C24)</f>
        <v>1.9088293954674951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2421.61375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4843.2275</v>
      </c>
      <c r="J13" s="16" t="s">
        <v>13766</v>
      </c>
      <c r="K13" s="23">
        <f>IF(B6L276C3=0,0,B6L266C3/B6L276C3)</f>
        <v>0.14116960428378064</v>
      </c>
      <c r="L13" s="16" t="s">
        <v>13767</v>
      </c>
      <c r="M13" s="23">
        <f>A1L546C72</f>
        <v>0.36296921964639806</v>
      </c>
      <c r="N13" s="16" t="s">
        <v>13768</v>
      </c>
      <c r="O13" s="23">
        <f>B6L266C1*B6L266C5</f>
        <v>878.97125312248761</v>
      </c>
      <c r="P13" s="16" t="s">
        <v>13769</v>
      </c>
      <c r="Q13" s="23">
        <f>B3L840C21</f>
        <v>1.9923469582438211</v>
      </c>
      <c r="R13" s="16" t="s">
        <v>13770</v>
      </c>
      <c r="S13" s="17">
        <f>B6L266C6*B6L266C7</f>
        <v>1751.215702542348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963.16863639829148</v>
      </c>
      <c r="X13" s="16" t="s">
        <v>13772</v>
      </c>
      <c r="Y13" s="23">
        <f>IF(B6L276C10=0,0,B6L266C10/B6L276C10)</f>
        <v>0.21096592990836951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158.17981015000001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237.26971522500003</v>
      </c>
      <c r="AH13" s="16" t="s">
        <v>13775</v>
      </c>
      <c r="AI13" s="23">
        <f>IF(B6L276C15=0,0,B6L266C15/B6L276C15)</f>
        <v>0.14116960428378059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226.17872424999999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271.41446909999996</v>
      </c>
      <c r="AR13" s="16" t="s">
        <v>13778</v>
      </c>
      <c r="AS13" s="23">
        <f>IF(B6L276C20=0,0,B6L266C20/B6L276C20)</f>
        <v>0.14116960428378059</v>
      </c>
      <c r="AT13" s="16" t="s">
        <v>13779</v>
      </c>
      <c r="AU13" s="17">
        <f>A1L241C24</f>
        <v>2088529.5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10442.647499999999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2610.6618749999998</v>
      </c>
      <c r="BD13" s="16" t="s">
        <v>13782</v>
      </c>
      <c r="BE13" s="23">
        <f>IF(B6L276C26=0,0,B6L266C26/B6L276C26)</f>
        <v>0.19552358881310056</v>
      </c>
      <c r="BF13" s="16" t="s">
        <v>13783</v>
      </c>
      <c r="BG13" s="17">
        <f>B6L266C3+B6L266C10+B6L266C15+B6L266C20+B6L266C26</f>
        <v>8925.7421957232909</v>
      </c>
      <c r="BH13" s="16" t="s">
        <v>13784</v>
      </c>
      <c r="BI13" s="17">
        <f>B6L278C3*B6L266C4</f>
        <v>36979.580083746187</v>
      </c>
      <c r="BJ13" s="16" t="s">
        <v>13785</v>
      </c>
      <c r="BK13" s="17">
        <f>B6L278C10*B6L266C11</f>
        <v>7354.0984237976099</v>
      </c>
      <c r="BL13" s="16" t="s">
        <v>13786</v>
      </c>
      <c r="BM13" s="17">
        <f>B6L278C15*B6L266C16</f>
        <v>1811.6296283027259</v>
      </c>
      <c r="BN13" s="16" t="s">
        <v>13787</v>
      </c>
      <c r="BO13" s="17">
        <f>B6L278C20*B6L266C21</f>
        <v>2072.3356678931359</v>
      </c>
      <c r="BP13" s="16" t="s">
        <v>13788</v>
      </c>
      <c r="BQ13" s="17">
        <f>B6L278C26*B6L266C27</f>
        <v>19933.232514505147</v>
      </c>
      <c r="BR13" s="16" t="s">
        <v>13789</v>
      </c>
      <c r="BS13" s="15">
        <f>B6L266C29+B6L266C30+B6L266C31+B6L266C32+B6L266C33</f>
        <v>68150.876318244802</v>
      </c>
      <c r="BT13" s="16" t="s">
        <v>13790</v>
      </c>
      <c r="BU13" s="23">
        <f>IF(B6L266C3=0,0,B6L266C29/B6L266C3)</f>
        <v>7.6353175818699794</v>
      </c>
      <c r="BV13" s="16" t="s">
        <v>13791</v>
      </c>
      <c r="BW13" s="23">
        <f>IF(B6L266C8=0,0,B6L266C30/B6L266C8)</f>
        <v>4.1994246700284901</v>
      </c>
      <c r="BX13" s="16" t="s">
        <v>13792</v>
      </c>
      <c r="BY13" s="23">
        <f>IF(B6L266C13=0,0,B6L266C31/B6L266C13)</f>
        <v>11.45297637280497</v>
      </c>
      <c r="BZ13" s="16" t="s">
        <v>13793</v>
      </c>
      <c r="CA13" s="23">
        <f>IF(B6L266C18=0,0,B6L266C32/B6L266C18)</f>
        <v>9.1623810982439746</v>
      </c>
      <c r="CB13" s="16" t="s">
        <v>13794</v>
      </c>
      <c r="CC13" s="23">
        <f>IF(B6L266C24=0,0,B6L266C33/B6L266C24)</f>
        <v>1.9088293954674951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1381.4580000000001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2762.9160000000002</v>
      </c>
      <c r="J14" s="16" t="s">
        <v>13797</v>
      </c>
      <c r="K14" s="23">
        <f>IF(B6L276C3=0,0,B6L267C3/B6L276C3)</f>
        <v>8.0533024391137117E-2</v>
      </c>
      <c r="L14" s="16" t="s">
        <v>13798</v>
      </c>
      <c r="M14" s="23">
        <f>A1L547C72</f>
        <v>9.9216022078543922E-2</v>
      </c>
      <c r="N14" s="16" t="s">
        <v>13799</v>
      </c>
      <c r="O14" s="23">
        <f>B6L267C1*B6L267C5</f>
        <v>137.06276742858114</v>
      </c>
      <c r="P14" s="16" t="s">
        <v>13800</v>
      </c>
      <c r="Q14" s="23">
        <f>B3L841C21</f>
        <v>1.9658213649919873</v>
      </c>
      <c r="R14" s="16" t="s">
        <v>13801</v>
      </c>
      <c r="S14" s="23">
        <f>B6L267C6*B6L267C7</f>
        <v>269.44091655603268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148.19250410581799</v>
      </c>
      <c r="X14" s="16" t="s">
        <v>13803</v>
      </c>
      <c r="Y14" s="23">
        <f>IF(B6L276C10=0,0,B6L267C10/B6L276C10)</f>
        <v>3.245908167342524E-2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90.236836560000015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135.35525484000001</v>
      </c>
      <c r="AH14" s="16" t="s">
        <v>13806</v>
      </c>
      <c r="AI14" s="23">
        <f>IF(B6L276C15=0,0,B6L267C15/B6L276C15)</f>
        <v>8.053302439113709E-2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129.02817720000002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154.83381264000002</v>
      </c>
      <c r="AR14" s="16" t="s">
        <v>13809</v>
      </c>
      <c r="AS14" s="23">
        <f>IF(B6L276C20=0,0,B6L267C20/B6L276C20)</f>
        <v>8.0533024391137117E-2</v>
      </c>
      <c r="AT14" s="16" t="s">
        <v>13810</v>
      </c>
      <c r="AU14" s="17">
        <f>A1L242C24</f>
        <v>470136.5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2350.6824999999999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587.67062499999997</v>
      </c>
      <c r="BD14" s="16" t="s">
        <v>13813</v>
      </c>
      <c r="BE14" s="23">
        <f>IF(B6L276C26=0,0,B6L267C26/B6L276C26)</f>
        <v>4.4013156487389932E-2</v>
      </c>
      <c r="BF14" s="16" t="s">
        <v>13814</v>
      </c>
      <c r="BG14" s="17">
        <f>B6L267C3+B6L267C10+B6L267C15+B6L267C20+B6L267C26</f>
        <v>3788.9681965858181</v>
      </c>
      <c r="BH14" s="16" t="s">
        <v>13815</v>
      </c>
      <c r="BI14" s="17">
        <f>B6L278C3*B6L267C4</f>
        <v>21095.741112029875</v>
      </c>
      <c r="BJ14" s="16" t="s">
        <v>13816</v>
      </c>
      <c r="BK14" s="17">
        <f>B6L278C10*B6L267C11</f>
        <v>1131.4968321004915</v>
      </c>
      <c r="BL14" s="16" t="s">
        <v>13817</v>
      </c>
      <c r="BM14" s="17">
        <f>B6L278C15*B6L267C16</f>
        <v>1033.4803570783438</v>
      </c>
      <c r="BN14" s="16" t="s">
        <v>13818</v>
      </c>
      <c r="BO14" s="17">
        <f>B6L278C20*B6L267C21</f>
        <v>1182.2053319181546</v>
      </c>
      <c r="BP14" s="16" t="s">
        <v>13819</v>
      </c>
      <c r="BQ14" s="17">
        <f>B6L278C26*B6L267C27</f>
        <v>4487.0518554110195</v>
      </c>
      <c r="BR14" s="16" t="s">
        <v>13820</v>
      </c>
      <c r="BS14" s="15">
        <f>B6L267C29+B6L267C30+B6L267C31+B6L267C32+B6L267C33</f>
        <v>28929.975488537886</v>
      </c>
      <c r="BT14" s="16" t="s">
        <v>13821</v>
      </c>
      <c r="BU14" s="23">
        <f>IF(B6L267C3=0,0,B6L267C29/B6L267C3)</f>
        <v>7.6353175818699786</v>
      </c>
      <c r="BV14" s="16" t="s">
        <v>13822</v>
      </c>
      <c r="BW14" s="23">
        <f>IF(B6L267C8=0,0,B6L267C30/B6L267C8)</f>
        <v>4.1994246700284901</v>
      </c>
      <c r="BX14" s="16" t="s">
        <v>13823</v>
      </c>
      <c r="BY14" s="23">
        <f>IF(B6L267C13=0,0,B6L267C31/B6L267C13)</f>
        <v>11.452976372804969</v>
      </c>
      <c r="BZ14" s="16" t="s">
        <v>13824</v>
      </c>
      <c r="CA14" s="23">
        <f>IF(B6L267C18=0,0,B6L267C32/B6L267C18)</f>
        <v>9.1623810982439764</v>
      </c>
      <c r="CB14" s="16" t="s">
        <v>13825</v>
      </c>
      <c r="CC14" s="23">
        <f>IF(B6L267C24=0,0,B6L267C33/B6L267C24)</f>
        <v>1.9088293954674949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3470.3980000000001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6940.7960000000003</v>
      </c>
      <c r="J15" s="16" t="s">
        <v>13828</v>
      </c>
      <c r="K15" s="23">
        <f>IF(B6L276C3=0,0,B6L268C3/B6L276C3)</f>
        <v>0.20230918839440176</v>
      </c>
      <c r="L15" s="16" t="s">
        <v>13829</v>
      </c>
      <c r="M15" s="23">
        <f>A1L548C72</f>
        <v>0.11203677625306172</v>
      </c>
      <c r="N15" s="16" t="s">
        <v>13830</v>
      </c>
      <c r="O15" s="23">
        <f>B6L268C1*B6L268C5</f>
        <v>388.8122042350729</v>
      </c>
      <c r="P15" s="16" t="s">
        <v>13831</v>
      </c>
      <c r="Q15" s="23">
        <f>B3L842C21</f>
        <v>1.9721527039720583</v>
      </c>
      <c r="R15" s="16" t="s">
        <v>13832</v>
      </c>
      <c r="S15" s="23">
        <f>B6L268C6*B6L268C7</f>
        <v>766.79703991953522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421.73837195574441</v>
      </c>
      <c r="X15" s="16" t="s">
        <v>13834</v>
      </c>
      <c r="Y15" s="23">
        <f>IF(B6L276C10=0,0,B6L268C10/B6L276C10)</f>
        <v>9.2374714515614048E-2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226.68639736000003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340.02959604000006</v>
      </c>
      <c r="AH15" s="16" t="s">
        <v>13837</v>
      </c>
      <c r="AI15" s="23">
        <f>IF(B6L276C15=0,0,B6L268C15/B6L276C15)</f>
        <v>0.20230918839440171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324.1351732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388.96220783999996</v>
      </c>
      <c r="AR15" s="16" t="s">
        <v>13840</v>
      </c>
      <c r="AS15" s="23">
        <f>IF(B6L276C20=0,0,B6L268C20/B6L276C20)</f>
        <v>0.20230918839440173</v>
      </c>
      <c r="AT15" s="16" t="s">
        <v>13841</v>
      </c>
      <c r="AU15" s="17">
        <f>A1L243C24</f>
        <v>894406.75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4472.0337499999996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1118.0084374999999</v>
      </c>
      <c r="BD15" s="16" t="s">
        <v>13844</v>
      </c>
      <c r="BE15" s="23">
        <f>IF(B6L276C26=0,0,B6L268C26/B6L276C26)</f>
        <v>8.3732414418212261E-2</v>
      </c>
      <c r="BF15" s="16" t="s">
        <v>13845</v>
      </c>
      <c r="BG15" s="17">
        <f>B6L268C3+B6L268C10+B6L268C15+B6L268C20+B6L268C26</f>
        <v>9209.5346133357452</v>
      </c>
      <c r="BH15" s="16" t="s">
        <v>13846</v>
      </c>
      <c r="BI15" s="17">
        <f>B6L278C3*B6L268C4</f>
        <v>52995.181730972821</v>
      </c>
      <c r="BJ15" s="16" t="s">
        <v>13847</v>
      </c>
      <c r="BK15" s="17">
        <f>B6L278C10*B6L268C11</f>
        <v>3220.1064063429167</v>
      </c>
      <c r="BL15" s="16" t="s">
        <v>13848</v>
      </c>
      <c r="BM15" s="17">
        <f>B6L278C15*B6L268C16</f>
        <v>2596.2339530003592</v>
      </c>
      <c r="BN15" s="16" t="s">
        <v>13849</v>
      </c>
      <c r="BO15" s="17">
        <f>B6L278C20*B6L268C21</f>
        <v>2969.8499842037172</v>
      </c>
      <c r="BP15" s="16" t="s">
        <v>13850</v>
      </c>
      <c r="BQ15" s="17">
        <f>B6L278C26*B6L268C27</f>
        <v>8536.3494795227343</v>
      </c>
      <c r="BR15" s="16" t="s">
        <v>13851</v>
      </c>
      <c r="BS15" s="15">
        <f>B6L268C29+B6L268C30+B6L268C31+B6L268C32+B6L268C33</f>
        <v>70317.721554042553</v>
      </c>
      <c r="BT15" s="16" t="s">
        <v>13852</v>
      </c>
      <c r="BU15" s="23">
        <f>IF(B6L268C3=0,0,B6L268C29/B6L268C3)</f>
        <v>7.6353175818699786</v>
      </c>
      <c r="BV15" s="16" t="s">
        <v>13853</v>
      </c>
      <c r="BW15" s="23">
        <f>IF(B6L268C8=0,0,B6L268C30/B6L268C8)</f>
        <v>4.1994246700284892</v>
      </c>
      <c r="BX15" s="16" t="s">
        <v>13854</v>
      </c>
      <c r="BY15" s="23">
        <f>IF(B6L268C13=0,0,B6L268C31/B6L268C13)</f>
        <v>11.45297637280497</v>
      </c>
      <c r="BZ15" s="16" t="s">
        <v>13855</v>
      </c>
      <c r="CA15" s="23">
        <f>IF(B6L268C18=0,0,B6L268C32/B6L268C18)</f>
        <v>9.1623810982439764</v>
      </c>
      <c r="CB15" s="16" t="s">
        <v>13856</v>
      </c>
      <c r="CC15" s="23">
        <f>IF(B6L268C24=0,0,B6L268C33/B6L268C24)</f>
        <v>1.9088293954674951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55.238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110.476</v>
      </c>
      <c r="J16" s="16" t="s">
        <v>13859</v>
      </c>
      <c r="K16" s="23">
        <f>IF(B6L276C3=0,0,B6L269C3/B6L276C3)</f>
        <v>3.2201364075618889E-3</v>
      </c>
      <c r="L16" s="16" t="s">
        <v>13860</v>
      </c>
      <c r="M16" s="23">
        <f>A1L549C72</f>
        <v>0.70596441159870926</v>
      </c>
      <c r="N16" s="16" t="s">
        <v>13861</v>
      </c>
      <c r="O16" s="23">
        <f>B6L269C1*B6L269C5</f>
        <v>38.996062167889505</v>
      </c>
      <c r="P16" s="16" t="s">
        <v>13862</v>
      </c>
      <c r="Q16" s="23">
        <f>B3L843C21</f>
        <v>1.7048689219007533</v>
      </c>
      <c r="R16" s="16" t="s">
        <v>13863</v>
      </c>
      <c r="S16" s="23">
        <f>B6L269C6*B6L269C7</f>
        <v>66.48317446654454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36.5657459565995</v>
      </c>
      <c r="X16" s="16" t="s">
        <v>13865</v>
      </c>
      <c r="Y16" s="23">
        <f>IF(B6L276C10=0,0,B6L269C10/B6L276C10)</f>
        <v>8.0091131573529085E-3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3.60814616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5.4122192399999998</v>
      </c>
      <c r="AH16" s="16" t="s">
        <v>13868</v>
      </c>
      <c r="AI16" s="23">
        <f>IF(B6L276C15=0,0,B6L269C15/B6L276C15)</f>
        <v>3.2201364075618876E-3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5.1592291999999995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6.1910750399999994</v>
      </c>
      <c r="AR16" s="16" t="s">
        <v>13871</v>
      </c>
      <c r="AS16" s="23">
        <f>IF(B6L276C20=0,0,B6L269C20/B6L276C20)</f>
        <v>3.2201364075618885E-3</v>
      </c>
      <c r="AT16" s="16" t="s">
        <v>13872</v>
      </c>
      <c r="AU16" s="17">
        <f>A1L244C24</f>
        <v>79388.5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396.9425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99.235624999999999</v>
      </c>
      <c r="BD16" s="16" t="s">
        <v>13875</v>
      </c>
      <c r="BE16" s="23">
        <f>IF(B6L276C26=0,0,B6L269C26/B6L276C26)</f>
        <v>7.4321786838485336E-3</v>
      </c>
      <c r="BF16" s="16" t="s">
        <v>13876</v>
      </c>
      <c r="BG16" s="23">
        <f>B6L269C3+B6L269C10+B6L269C15+B6L269C20+B6L269C26</f>
        <v>257.8806652365995</v>
      </c>
      <c r="BH16" s="16" t="s">
        <v>13877</v>
      </c>
      <c r="BI16" s="17">
        <f>B6L278C3*B6L269C4</f>
        <v>843.51934517466782</v>
      </c>
      <c r="BJ16" s="16" t="s">
        <v>13878</v>
      </c>
      <c r="BK16" s="17">
        <f>B6L278C10*B6L269C11</f>
        <v>279.19108299661531</v>
      </c>
      <c r="BL16" s="16" t="s">
        <v>13879</v>
      </c>
      <c r="BM16" s="17">
        <f>B6L278C15*B6L269C16</f>
        <v>41.324012720106978</v>
      </c>
      <c r="BN16" s="16" t="s">
        <v>13880</v>
      </c>
      <c r="BO16" s="17">
        <f>B6L278C20*B6L269C21</f>
        <v>47.270824103588389</v>
      </c>
      <c r="BP16" s="16" t="s">
        <v>13881</v>
      </c>
      <c r="BQ16" s="17">
        <f>B6L278C26*B6L269C27</f>
        <v>757.69551231035621</v>
      </c>
      <c r="BR16" s="16" t="s">
        <v>13882</v>
      </c>
      <c r="BS16" s="15">
        <f>B6L269C29+B6L269C30+B6L269C31+B6L269C32+B6L269C33</f>
        <v>1969.0007773053349</v>
      </c>
      <c r="BT16" s="16" t="s">
        <v>13883</v>
      </c>
      <c r="BU16" s="23">
        <f>IF(B6L269C3=0,0,B6L269C29/B6L269C3)</f>
        <v>7.6353175818699794</v>
      </c>
      <c r="BV16" s="16" t="s">
        <v>13884</v>
      </c>
      <c r="BW16" s="23">
        <f>IF(B6L269C8=0,0,B6L269C30/B6L269C8)</f>
        <v>4.1994246700284892</v>
      </c>
      <c r="BX16" s="16" t="s">
        <v>13885</v>
      </c>
      <c r="BY16" s="23">
        <f>IF(B6L269C13=0,0,B6L269C31/B6L269C13)</f>
        <v>11.452976372804969</v>
      </c>
      <c r="BZ16" s="16" t="s">
        <v>13886</v>
      </c>
      <c r="CA16" s="23">
        <f>IF(B6L269C18=0,0,B6L269C32/B6L269C18)</f>
        <v>9.1623810982439764</v>
      </c>
      <c r="CB16" s="16" t="s">
        <v>13887</v>
      </c>
      <c r="CC16" s="23">
        <f>IF(B6L269C24=0,0,B6L269C33/B6L269C24)</f>
        <v>1.9088293954674953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16.627500000000001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33.255000000000003</v>
      </c>
      <c r="J17" s="16" t="s">
        <v>13890</v>
      </c>
      <c r="K17" s="23">
        <f>IF(B6L276C3=0,0,B6L270C3/B6L276C3)</f>
        <v>9.69311309546604E-4</v>
      </c>
      <c r="L17" s="16" t="s">
        <v>13891</v>
      </c>
      <c r="M17" s="23">
        <f>A1L550C72</f>
        <v>0.67921033308857903</v>
      </c>
      <c r="N17" s="16" t="s">
        <v>13892</v>
      </c>
      <c r="O17" s="23">
        <f>B6L270C1*B6L270C5</f>
        <v>11.293569813430349</v>
      </c>
      <c r="P17" s="16" t="s">
        <v>13893</v>
      </c>
      <c r="Q17" s="23">
        <f>B3L844C21</f>
        <v>1.9275206817192263</v>
      </c>
      <c r="R17" s="16" t="s">
        <v>13894</v>
      </c>
      <c r="S17" s="23">
        <f>B6L270C6*B6L270C7</f>
        <v>21.768589385826942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11.97272416220482</v>
      </c>
      <c r="X17" s="16" t="s">
        <v>13896</v>
      </c>
      <c r="Y17" s="23">
        <f>IF(B6L276C10=0,0,B6L270C10/B6L276C10)</f>
        <v>2.6224243512134615E-3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1.0861083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1.6291624499999999</v>
      </c>
      <c r="AH17" s="16" t="s">
        <v>13899</v>
      </c>
      <c r="AI17" s="23">
        <f>IF(B6L276C15=0,0,B6L270C15/B6L276C15)</f>
        <v>9.6931130954660356E-4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1.5530085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1.8636101999999999</v>
      </c>
      <c r="AR17" s="16" t="s">
        <v>13902</v>
      </c>
      <c r="AS17" s="23">
        <f>IF(B6L276C20=0,0,B6L270C20/B6L276C20)</f>
        <v>9.6931130954660378E-4</v>
      </c>
      <c r="AT17" s="16" t="s">
        <v>13903</v>
      </c>
      <c r="AU17" s="17">
        <f>A1L245C24</f>
        <v>30988.75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154.94374999999999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38.735937499999999</v>
      </c>
      <c r="BD17" s="16" t="s">
        <v>13906</v>
      </c>
      <c r="BE17" s="23">
        <f>IF(B6L276C26=0,0,B6L270C26/B6L276C26)</f>
        <v>2.9010993681592577E-3</v>
      </c>
      <c r="BF17" s="16" t="s">
        <v>13907</v>
      </c>
      <c r="BG17" s="23">
        <f>B6L270C3+B6L270C10+B6L270C15+B6L270C20+B6L270C26</f>
        <v>87.45643431220482</v>
      </c>
      <c r="BH17" s="16" t="s">
        <v>13908</v>
      </c>
      <c r="BI17" s="17">
        <f>B6L278C3*B6L270C4</f>
        <v>253.91248618508618</v>
      </c>
      <c r="BJ17" s="16" t="s">
        <v>13909</v>
      </c>
      <c r="BK17" s="17">
        <f>B6L278C10*B6L270C11</f>
        <v>91.415551298561994</v>
      </c>
      <c r="BL17" s="16" t="s">
        <v>13910</v>
      </c>
      <c r="BM17" s="17">
        <f>B6L278C15*B6L270C16</f>
        <v>12.439172698207372</v>
      </c>
      <c r="BN17" s="16" t="s">
        <v>13911</v>
      </c>
      <c r="BO17" s="17">
        <f>B6L278C20*B6L270C21</f>
        <v>14.229255725812228</v>
      </c>
      <c r="BP17" s="16" t="s">
        <v>13912</v>
      </c>
      <c r="BQ17" s="17">
        <f>B6L278C26*B6L270C27</f>
        <v>295.76118464396666</v>
      </c>
      <c r="BR17" s="16" t="s">
        <v>13913</v>
      </c>
      <c r="BS17" s="15">
        <f>B6L270C29+B6L270C30+B6L270C31+B6L270C32+B6L270C33</f>
        <v>667.75765055163447</v>
      </c>
      <c r="BT17" s="16" t="s">
        <v>13914</v>
      </c>
      <c r="BU17" s="23">
        <f>IF(B6L270C3=0,0,B6L270C29/B6L270C3)</f>
        <v>7.6353175818699794</v>
      </c>
      <c r="BV17" s="16" t="s">
        <v>13915</v>
      </c>
      <c r="BW17" s="23">
        <f>IF(B6L270C8=0,0,B6L270C30/B6L270C8)</f>
        <v>4.1994246700284901</v>
      </c>
      <c r="BX17" s="16" t="s">
        <v>13916</v>
      </c>
      <c r="BY17" s="23">
        <f>IF(B6L270C13=0,0,B6L270C31/B6L270C13)</f>
        <v>11.452976372804969</v>
      </c>
      <c r="BZ17" s="16" t="s">
        <v>13917</v>
      </c>
      <c r="CA17" s="23">
        <f>IF(B6L270C18=0,0,B6L270C32/B6L270C18)</f>
        <v>9.1623810982439746</v>
      </c>
      <c r="CB17" s="16" t="s">
        <v>13918</v>
      </c>
      <c r="CC17" s="23">
        <f>IF(B6L270C24=0,0,B6L270C33/B6L270C24)</f>
        <v>1.9088293954674949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3677.4389999999999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3677.4389999999999</v>
      </c>
      <c r="J18" s="16" t="s">
        <v>13921</v>
      </c>
      <c r="K18" s="23">
        <f>IF(B6L276C3=0,0,B6L271C3/B6L276C3)</f>
        <v>0.1071893914559541</v>
      </c>
      <c r="L18" s="16" t="s">
        <v>13922</v>
      </c>
      <c r="M18" s="23">
        <f>A1L551C72</f>
        <v>0.14739638107522327</v>
      </c>
      <c r="N18" s="16" t="s">
        <v>13923</v>
      </c>
      <c r="O18" s="23">
        <f>B6L271C1*B6L271C5</f>
        <v>542.04120022488792</v>
      </c>
      <c r="P18" s="16" t="s">
        <v>13924</v>
      </c>
      <c r="Q18" s="23">
        <f>B3L845C21</f>
        <v>1.1047973688939081</v>
      </c>
      <c r="R18" s="16" t="s">
        <v>13925</v>
      </c>
      <c r="S18" s="23">
        <f>B6L271C6*B6L271C7</f>
        <v>598.84569184055226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329.36513051230378</v>
      </c>
      <c r="X18" s="16" t="s">
        <v>13927</v>
      </c>
      <c r="Y18" s="23">
        <f>IF(B6L276C10=0,0,B6L271C10/B6L276C10)</f>
        <v>7.2141905801411652E-2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120.10515774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180.15773661</v>
      </c>
      <c r="AH18" s="16" t="s">
        <v>13930</v>
      </c>
      <c r="AI18" s="23">
        <f>IF(B6L276C15=0,0,B6L271C15/B6L276C15)</f>
        <v>0.10718939145595406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171.73640129999998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206.08368155999997</v>
      </c>
      <c r="AR18" s="16" t="s">
        <v>13933</v>
      </c>
      <c r="AS18" s="23">
        <f>IF(B6L276C20=0,0,B6L271C20/B6L276C20)</f>
        <v>0.10718939145595409</v>
      </c>
      <c r="AT18" s="16" t="s">
        <v>13934</v>
      </c>
      <c r="AU18" s="17">
        <f>A1L246C24</f>
        <v>1240464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6202.32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1550.58</v>
      </c>
      <c r="BD18" s="16" t="s">
        <v>13937</v>
      </c>
      <c r="BE18" s="23">
        <f>IF(B6L276C26=0,0,B6L271C26/B6L276C26)</f>
        <v>0.11612954141823421</v>
      </c>
      <c r="BF18" s="16" t="s">
        <v>13938</v>
      </c>
      <c r="BG18" s="17">
        <f>B6L271C3+B6L271C10+B6L271C15+B6L271C20+B6L271C26</f>
        <v>5943.6255486823029</v>
      </c>
      <c r="BH18" s="16" t="s">
        <v>13939</v>
      </c>
      <c r="BI18" s="17">
        <f>B6L278C3*B6L271C4</f>
        <v>28078.414652954354</v>
      </c>
      <c r="BJ18" s="16" t="s">
        <v>13940</v>
      </c>
      <c r="BK18" s="17">
        <f>B6L278C10*B6L271C11</f>
        <v>2514.8073718554938</v>
      </c>
      <c r="BL18" s="16" t="s">
        <v>13941</v>
      </c>
      <c r="BM18" s="17">
        <f>B6L278C15*B6L271C16</f>
        <v>1375.5615338482339</v>
      </c>
      <c r="BN18" s="16" t="s">
        <v>13942</v>
      </c>
      <c r="BO18" s="17">
        <f>B6L278C20*B6L271C21</f>
        <v>1573.5143571515621</v>
      </c>
      <c r="BP18" s="16" t="s">
        <v>13943</v>
      </c>
      <c r="BQ18" s="17">
        <f>B6L278C26*B6L271C27</f>
        <v>11839.170736095954</v>
      </c>
      <c r="BR18" s="16" t="s">
        <v>13944</v>
      </c>
      <c r="BS18" s="15">
        <f>B6L271C29+B6L271C30+B6L271C31+B6L271C32+B6L271C33</f>
        <v>45381.468651905605</v>
      </c>
      <c r="BT18" s="16" t="s">
        <v>13945</v>
      </c>
      <c r="BU18" s="23">
        <f>IF(B6L271C3=0,0,B6L271C29/B6L271C3)</f>
        <v>7.6353175818699794</v>
      </c>
      <c r="BV18" s="16" t="s">
        <v>13946</v>
      </c>
      <c r="BW18" s="23">
        <f>IF(B6L271C8=0,0,B6L271C30/B6L271C8)</f>
        <v>4.1994246700284901</v>
      </c>
      <c r="BX18" s="16" t="s">
        <v>13947</v>
      </c>
      <c r="BY18" s="23">
        <f>IF(B6L271C13=0,0,B6L271C31/B6L271C13)</f>
        <v>11.45297637280497</v>
      </c>
      <c r="BZ18" s="16" t="s">
        <v>13948</v>
      </c>
      <c r="CA18" s="23">
        <f>IF(B6L271C18=0,0,B6L271C32/B6L271C18)</f>
        <v>9.1623810982439764</v>
      </c>
      <c r="CB18" s="16" t="s">
        <v>13949</v>
      </c>
      <c r="CC18" s="23">
        <f>IF(B6L271C24=0,0,B6L271C33/B6L271C24)</f>
        <v>1.9088293954674951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1208.4645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2416.9290000000001</v>
      </c>
      <c r="J19" s="16" t="s">
        <v>13952</v>
      </c>
      <c r="K19" s="23">
        <f>IF(B6L276C3=0,0,B6L272C3/B6L276C3)</f>
        <v>7.0448251813897578E-2</v>
      </c>
      <c r="L19" s="16" t="s">
        <v>13953</v>
      </c>
      <c r="M19" s="23">
        <f>A1L552C72</f>
        <v>9.6683093800478417E-2</v>
      </c>
      <c r="N19" s="16" t="s">
        <v>13954</v>
      </c>
      <c r="O19" s="23">
        <f>B6L272C1*B6L272C5</f>
        <v>116.83808660804826</v>
      </c>
      <c r="P19" s="16" t="s">
        <v>13955</v>
      </c>
      <c r="Q19" s="23">
        <f>B3L846C21</f>
        <v>1.5826266800811013</v>
      </c>
      <c r="R19" s="16" t="s">
        <v>13956</v>
      </c>
      <c r="S19" s="23">
        <f>B6L272C6*B6L272C7</f>
        <v>184.91107311552361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101.701090213538</v>
      </c>
      <c r="X19" s="16" t="s">
        <v>13958</v>
      </c>
      <c r="Y19" s="23">
        <f>IF(B6L276C10=0,0,B6L272C10/B6L276C10)</f>
        <v>2.2275917486085699E-2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78.936901140000003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118.40535171000001</v>
      </c>
      <c r="AH19" s="16" t="s">
        <v>13961</v>
      </c>
      <c r="AI19" s="23">
        <f>IF(B6L276C15=0,0,B6L272C15/B6L276C15)</f>
        <v>7.044825181389755E-2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112.8705843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135.44470115999999</v>
      </c>
      <c r="AR19" s="16" t="s">
        <v>13964</v>
      </c>
      <c r="AS19" s="23">
        <f>IF(B6L276C20=0,0,B6L272C20/B6L276C20)</f>
        <v>7.0448251813897564E-2</v>
      </c>
      <c r="AT19" s="16" t="s">
        <v>13965</v>
      </c>
      <c r="AU19" s="17">
        <f>A1L247C24</f>
        <v>875407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4377.0349999999999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1094.25875</v>
      </c>
      <c r="BD19" s="16" t="s">
        <v>13968</v>
      </c>
      <c r="BE19" s="23">
        <f>IF(B6L276C26=0,0,B6L272C26/B6L276C26)</f>
        <v>8.1953699151536968E-2</v>
      </c>
      <c r="BF19" s="16" t="s">
        <v>13969</v>
      </c>
      <c r="BG19" s="17">
        <f>B6L272C3+B6L272C10+B6L272C15+B6L272C20+B6L272C26</f>
        <v>3866.7388930835382</v>
      </c>
      <c r="BH19" s="16" t="s">
        <v>13970</v>
      </c>
      <c r="BI19" s="17">
        <f>B6L278C3*B6L272C4</f>
        <v>18454.020487831425</v>
      </c>
      <c r="BJ19" s="16" t="s">
        <v>13971</v>
      </c>
      <c r="BK19" s="17">
        <f>B6L278C10*B6L272C11</f>
        <v>776.52012220277163</v>
      </c>
      <c r="BL19" s="16" t="s">
        <v>13972</v>
      </c>
      <c r="BM19" s="17">
        <f>B6L278C15*B6L272C16</f>
        <v>904.06246369886162</v>
      </c>
      <c r="BN19" s="16" t="s">
        <v>13973</v>
      </c>
      <c r="BO19" s="17">
        <f>B6L278C20*B6L272C21</f>
        <v>1034.1633081380733</v>
      </c>
      <c r="BP19" s="16" t="s">
        <v>13974</v>
      </c>
      <c r="BQ19" s="17">
        <f>B6L278C26*B6L272C27</f>
        <v>8355.0130729900666</v>
      </c>
      <c r="BR19" s="16" t="s">
        <v>13975</v>
      </c>
      <c r="BS19" s="15">
        <f>B6L272C29+B6L272C30+B6L272C31+B6L272C32+B6L272C33</f>
        <v>29523.779454861196</v>
      </c>
      <c r="BT19" s="16" t="s">
        <v>13976</v>
      </c>
      <c r="BU19" s="23">
        <f>IF(B6L272C3=0,0,B6L272C29/B6L272C3)</f>
        <v>7.6353175818699786</v>
      </c>
      <c r="BV19" s="16" t="s">
        <v>13977</v>
      </c>
      <c r="BW19" s="23">
        <f>IF(B6L272C8=0,0,B6L272C30/B6L272C8)</f>
        <v>4.1994246700284892</v>
      </c>
      <c r="BX19" s="16" t="s">
        <v>13978</v>
      </c>
      <c r="BY19" s="23">
        <f>IF(B6L272C13=0,0,B6L272C31/B6L272C13)</f>
        <v>11.452976372804969</v>
      </c>
      <c r="BZ19" s="16" t="s">
        <v>13979</v>
      </c>
      <c r="CA19" s="23">
        <f>IF(B6L272C18=0,0,B6L272C32/B6L272C18)</f>
        <v>9.1623810982439764</v>
      </c>
      <c r="CB19" s="16" t="s">
        <v>13980</v>
      </c>
      <c r="CC19" s="23">
        <f>IF(B6L272C24=0,0,B6L272C33/B6L272C24)</f>
        <v>1.9088293954674951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0.84425000000000006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1.6885000000000001</v>
      </c>
      <c r="J20" s="16" t="s">
        <v>13983</v>
      </c>
      <c r="K20" s="23">
        <f>IF(B6L276C3=0,0,B6L273C3/B6L276C3)</f>
        <v>4.9216122272423426E-5</v>
      </c>
      <c r="L20" s="16" t="s">
        <v>13984</v>
      </c>
      <c r="M20" s="23">
        <f>A1L553C72</f>
        <v>0.4118421052631579</v>
      </c>
      <c r="N20" s="16" t="s">
        <v>13985</v>
      </c>
      <c r="O20" s="23">
        <f>B6L273C1*B6L273C5</f>
        <v>0.3476976973684211</v>
      </c>
      <c r="P20" s="16" t="s">
        <v>13986</v>
      </c>
      <c r="Q20" s="23">
        <f>B3L847C21</f>
        <v>2.5496434448710916</v>
      </c>
      <c r="R20" s="16" t="s">
        <v>13987</v>
      </c>
      <c r="S20" s="23">
        <f>B6L273C6*B6L273C7</f>
        <v>0.88650515489216741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0.48757783519069214</v>
      </c>
      <c r="X20" s="16" t="s">
        <v>13989</v>
      </c>
      <c r="Y20" s="23">
        <f>IF(B6L276C10=0,0,B6L273C10/B6L276C10)</f>
        <v>1.0679574429288025E-4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5.5146410000000007E-2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8.271961500000001E-2</v>
      </c>
      <c r="AH20" s="16" t="s">
        <v>13992</v>
      </c>
      <c r="AI20" s="23">
        <f>IF(B6L276C15=0,0,B6L273C15/B6L276C15)</f>
        <v>4.9216122272423405E-5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7.8852950000000005E-2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9.4623540000000006E-2</v>
      </c>
      <c r="AR20" s="16" t="s">
        <v>13995</v>
      </c>
      <c r="AS20" s="23">
        <f>IF(B6L276C20=0,0,B6L273C20/B6L276C20)</f>
        <v>4.9216122272423419E-5</v>
      </c>
      <c r="AT20" s="16" t="s">
        <v>13996</v>
      </c>
      <c r="AU20" s="17">
        <f>A1L248C24</f>
        <v>1162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5.81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1.4524999999999999</v>
      </c>
      <c r="BD20" s="16" t="s">
        <v>13999</v>
      </c>
      <c r="BE20" s="23">
        <f>IF(B6L276C26=0,0,B6L273C26/B6L276C26)</f>
        <v>1.0878391241340994E-4</v>
      </c>
      <c r="BF20" s="16" t="s">
        <v>14000</v>
      </c>
      <c r="BG20" s="23">
        <f>B6L273C3+B6L273C10+B6L273C15+B6L273C20+B6L273C26</f>
        <v>3.8059209901906925</v>
      </c>
      <c r="BH20" s="16" t="s">
        <v>14001</v>
      </c>
      <c r="BI20" s="17">
        <f>B6L278C3*B6L273C4</f>
        <v>12.892233736987462</v>
      </c>
      <c r="BJ20" s="16" t="s">
        <v>14002</v>
      </c>
      <c r="BK20" s="17">
        <f>B6L278C10*B6L273C11</f>
        <v>3.7228116175615953</v>
      </c>
      <c r="BL20" s="16" t="s">
        <v>14003</v>
      </c>
      <c r="BM20" s="17">
        <f>B6L278C15*B6L273C16</f>
        <v>0.63159053077501581</v>
      </c>
      <c r="BN20" s="16" t="s">
        <v>14004</v>
      </c>
      <c r="BO20" s="17">
        <f>B6L278C20*B6L273C21</f>
        <v>0.72248077862077742</v>
      </c>
      <c r="BP20" s="16" t="s">
        <v>14005</v>
      </c>
      <c r="BQ20" s="17">
        <f>B6L278C26*B6L273C27</f>
        <v>11.090298787666145</v>
      </c>
      <c r="BR20" s="16" t="s">
        <v>14006</v>
      </c>
      <c r="BS20" s="15">
        <f>B6L273C29+B6L273C30+B6L273C31+B6L273C32+B6L273C33</f>
        <v>29.059415451610995</v>
      </c>
      <c r="BT20" s="16" t="s">
        <v>14007</v>
      </c>
      <c r="BU20" s="23">
        <f>IF(B6L273C3=0,0,B6L273C29/B6L273C3)</f>
        <v>7.6353175818699803</v>
      </c>
      <c r="BV20" s="16" t="s">
        <v>14008</v>
      </c>
      <c r="BW20" s="23">
        <f>IF(B6L273C8=0,0,B6L273C30/B6L273C8)</f>
        <v>4.1994246700284901</v>
      </c>
      <c r="BX20" s="16" t="s">
        <v>14009</v>
      </c>
      <c r="BY20" s="23">
        <f>IF(B6L273C13=0,0,B6L273C31/B6L273C13)</f>
        <v>11.45297637280497</v>
      </c>
      <c r="BZ20" s="16" t="s">
        <v>14010</v>
      </c>
      <c r="CA20" s="23">
        <f>IF(B6L273C18=0,0,B6L273C32/B6L273C18)</f>
        <v>9.1623810982439764</v>
      </c>
      <c r="CB20" s="16" t="s">
        <v>14011</v>
      </c>
      <c r="CC20" s="23">
        <f>IF(B6L273C24=0,0,B6L273C33/B6L273C24)</f>
        <v>1.9088293954674949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343.59924999999993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687.19849999999985</v>
      </c>
      <c r="J21" s="16" t="s">
        <v>14014</v>
      </c>
      <c r="K21" s="23">
        <f>IF(B6L276C3=0,0,B6L274C3/B6L276C3)</f>
        <v>2.0030349660305573E-2</v>
      </c>
      <c r="L21" s="16" t="s">
        <v>14015</v>
      </c>
      <c r="M21" s="23">
        <f>A1L554C72</f>
        <v>0.76513113102843666</v>
      </c>
      <c r="N21" s="16" t="s">
        <v>14016</v>
      </c>
      <c r="O21" s="23">
        <f>B6L274C1*B6L274C5</f>
        <v>262.89848277302252</v>
      </c>
      <c r="P21" s="16" t="s">
        <v>14017</v>
      </c>
      <c r="Q21" s="23">
        <f>B3L848C21</f>
        <v>1.968435892859135</v>
      </c>
      <c r="R21" s="16" t="s">
        <v>14018</v>
      </c>
      <c r="S21" s="23">
        <f>B6L274C6*B6L274C7</f>
        <v>517.49880966862656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284.62434531774466</v>
      </c>
      <c r="X21" s="16" t="s">
        <v>14020</v>
      </c>
      <c r="Y21" s="23">
        <f>IF(B6L276C10=0,0,B6L274C10/B6L276C10)</f>
        <v>6.2342187458529867E-2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22.443903009999996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33.665854514999992</v>
      </c>
      <c r="AH21" s="16" t="s">
        <v>14023</v>
      </c>
      <c r="AI21" s="23">
        <f>IF(B6L276C15=0,0,B6L274C15/B6L276C15)</f>
        <v>2.0030349660305563E-2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32.092169949999992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38.510603939999989</v>
      </c>
      <c r="AR21" s="16" t="s">
        <v>14026</v>
      </c>
      <c r="AS21" s="23">
        <f>IF(B6L276C20=0,0,B6L274C20/B6L276C20)</f>
        <v>2.003034966030557E-2</v>
      </c>
      <c r="AT21" s="16" t="s">
        <v>14027</v>
      </c>
      <c r="AU21" s="17">
        <f>A1L249C24</f>
        <v>352897.25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1764.4862499999999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441.12156249999998</v>
      </c>
      <c r="BD21" s="16" t="s">
        <v>14030</v>
      </c>
      <c r="BE21" s="23">
        <f>IF(B6L276C26=0,0,B6L274C26/B6L276C26)</f>
        <v>3.3037472921629285E-2</v>
      </c>
      <c r="BF21" s="16" t="s">
        <v>14031</v>
      </c>
      <c r="BG21" s="17">
        <f>B6L274C3+B6L274C10+B6L274C15+B6L274C20+B6L274C26</f>
        <v>1485.1208662727445</v>
      </c>
      <c r="BH21" s="16" t="s">
        <v>14032</v>
      </c>
      <c r="BI21" s="17">
        <f>B6L278C3*B6L274C4</f>
        <v>5246.9787892846762</v>
      </c>
      <c r="BJ21" s="16" t="s">
        <v>14033</v>
      </c>
      <c r="BK21" s="17">
        <f>B6L278C10*B6L274C11</f>
        <v>2173.1972680328086</v>
      </c>
      <c r="BL21" s="16" t="s">
        <v>14034</v>
      </c>
      <c r="BM21" s="17">
        <f>B6L278C15*B6L274C16</f>
        <v>257.04949088705627</v>
      </c>
      <c r="BN21" s="16" t="s">
        <v>14035</v>
      </c>
      <c r="BO21" s="17">
        <f>B6L278C20*B6L274C21</f>
        <v>294.04069135151326</v>
      </c>
      <c r="BP21" s="16" t="s">
        <v>14036</v>
      </c>
      <c r="BQ21" s="17">
        <f>B6L278C26*B6L274C27</f>
        <v>3368.1032218982068</v>
      </c>
      <c r="BR21" s="16" t="s">
        <v>14037</v>
      </c>
      <c r="BS21" s="15">
        <f>B6L274C29+B6L274C30+B6L274C31+B6L274C32+B6L274C33</f>
        <v>11339.369461454262</v>
      </c>
      <c r="BT21" s="16" t="s">
        <v>14038</v>
      </c>
      <c r="BU21" s="23">
        <f>IF(B6L274C3=0,0,B6L274C29/B6L274C3)</f>
        <v>7.6353175818699794</v>
      </c>
      <c r="BV21" s="16" t="s">
        <v>14039</v>
      </c>
      <c r="BW21" s="23">
        <f>IF(B6L274C8=0,0,B6L274C30/B6L274C8)</f>
        <v>4.1994246700284901</v>
      </c>
      <c r="BX21" s="16" t="s">
        <v>14040</v>
      </c>
      <c r="BY21" s="23">
        <f>IF(B6L274C13=0,0,B6L274C31/B6L274C13)</f>
        <v>11.452976372804969</v>
      </c>
      <c r="BZ21" s="16" t="s">
        <v>14041</v>
      </c>
      <c r="CA21" s="23">
        <f>IF(B6L274C18=0,0,B6L274C32/B6L274C18)</f>
        <v>9.1623810982439764</v>
      </c>
      <c r="CB21" s="16" t="s">
        <v>14042</v>
      </c>
      <c r="CC21" s="23">
        <f>IF(B6L274C24=0,0,B6L274C33/B6L274C24)</f>
        <v>1.9088293954674949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1762.7670000000001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3525.5340000000001</v>
      </c>
      <c r="J22" s="16" t="s">
        <v>14045</v>
      </c>
      <c r="K22" s="23">
        <f>IF(B6L276C3=0,0,B6L275C3/B6L276C3)</f>
        <v>0.10276168932163816</v>
      </c>
      <c r="L22" s="16" t="s">
        <v>14046</v>
      </c>
      <c r="M22" s="23">
        <f>A1L555C72</f>
        <v>0.50803488877894443</v>
      </c>
      <c r="N22" s="16" t="s">
        <v>14047</v>
      </c>
      <c r="O22" s="23">
        <f>B6L275C1*B6L275C5</f>
        <v>895.5471367881936</v>
      </c>
      <c r="P22" s="16" t="s">
        <v>14048</v>
      </c>
      <c r="Q22" s="23">
        <f>B3L852C21</f>
        <v>1.7977808337667502</v>
      </c>
      <c r="R22" s="16" t="s">
        <v>14049</v>
      </c>
      <c r="S22" s="17">
        <f>B6L275C6*B6L275C7</f>
        <v>1609.9974782525046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885.49861303887758</v>
      </c>
      <c r="X22" s="16" t="s">
        <v>14051</v>
      </c>
      <c r="Y22" s="23">
        <f>IF(B6L276C10=0,0,B6L275C10/B6L276C10)</f>
        <v>0.1939536144271502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115.14394044000001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172.71591066000002</v>
      </c>
      <c r="AH22" s="16" t="s">
        <v>14054</v>
      </c>
      <c r="AI22" s="23">
        <f>IF(B6L276C15=0,0,B6L275C15/B6L276C15)</f>
        <v>0.10276168932163812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164.64243780000001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197.57092536000002</v>
      </c>
      <c r="AR22" s="16" t="s">
        <v>14057</v>
      </c>
      <c r="AS22" s="23">
        <f>IF(B6L276C20=0,0,B6L275C20/B6L276C20)</f>
        <v>0.10276168932163816</v>
      </c>
      <c r="AT22" s="16" t="s">
        <v>14058</v>
      </c>
      <c r="AU22" s="17">
        <f>A1L253C24</f>
        <v>2092973.75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10464.86875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2616.2171874999999</v>
      </c>
      <c r="BD22" s="16" t="s">
        <v>14061</v>
      </c>
      <c r="BE22" s="23">
        <f>IF(B6L276C26=0,0,B6L275C26/B6L276C26)</f>
        <v>0.19593964983095194</v>
      </c>
      <c r="BF22" s="16" t="s">
        <v>14062</v>
      </c>
      <c r="BG22" s="17">
        <f>B6L275C3+B6L275C10+B6L275C15+B6L275C20+B6L275C26</f>
        <v>7397.5366365588779</v>
      </c>
      <c r="BH22" s="16" t="s">
        <v>14063</v>
      </c>
      <c r="BI22" s="17">
        <f>B6L278C3*B6L275C4</f>
        <v>26918.571735680398</v>
      </c>
      <c r="BJ22" s="16" t="s">
        <v>14064</v>
      </c>
      <c r="BK22" s="17">
        <f>B6L278C10*B6L275C11</f>
        <v>6761.063128857224</v>
      </c>
      <c r="BL22" s="16" t="s">
        <v>14065</v>
      </c>
      <c r="BM22" s="17">
        <f>B6L278C15*B6L275C16</f>
        <v>1318.7408293309827</v>
      </c>
      <c r="BN22" s="16" t="s">
        <v>14066</v>
      </c>
      <c r="BO22" s="17">
        <f>B6L278C20*B6L275C21</f>
        <v>1508.5167600675297</v>
      </c>
      <c r="BP22" s="16" t="s">
        <v>14067</v>
      </c>
      <c r="BQ22" s="17">
        <f>B6L278C26*B6L275C27</f>
        <v>19975.649089709179</v>
      </c>
      <c r="BR22" s="16" t="s">
        <v>14068</v>
      </c>
      <c r="BS22" s="15">
        <f>B6L275C29+B6L275C30+B6L275C31+B6L275C32+B6L275C33</f>
        <v>56482.541543645311</v>
      </c>
      <c r="BT22" s="16" t="s">
        <v>14069</v>
      </c>
      <c r="BU22" s="23">
        <f>IF(B6L275C3=0,0,B6L275C29/B6L275C3)</f>
        <v>7.6353175818699794</v>
      </c>
      <c r="BV22" s="16" t="s">
        <v>14070</v>
      </c>
      <c r="BW22" s="23">
        <f>IF(B6L275C8=0,0,B6L275C30/B6L275C8)</f>
        <v>4.1994246700284892</v>
      </c>
      <c r="BX22" s="16" t="s">
        <v>14071</v>
      </c>
      <c r="BY22" s="23">
        <f>IF(B6L275C13=0,0,B6L275C31/B6L275C13)</f>
        <v>11.452976372804969</v>
      </c>
      <c r="BZ22" s="16" t="s">
        <v>14072</v>
      </c>
      <c r="CA22" s="23">
        <f>IF(B6L275C18=0,0,B6L275C32/B6L275C18)</f>
        <v>9.1623810982439764</v>
      </c>
      <c r="CB22" s="16" t="s">
        <v>14073</v>
      </c>
      <c r="CC22" s="23">
        <f>IF(B6L275C24=0,0,B6L275C33/B6L275C24)</f>
        <v>1.9088293954674949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19000.536249999997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34307.863399999995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8300.9408358163182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4565.5174596989764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1120.4948186440001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1680.7422279660004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1602.17722078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1922.6126649359999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53408.6325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13352.158125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55828.893877600975</v>
      </c>
      <c r="BH23" s="16" t="s">
        <v>14090</v>
      </c>
      <c r="BI23" s="17">
        <f>SUM(B6L261C29:B6L275C29)</f>
        <v>261951.43261441353</v>
      </c>
      <c r="BJ23" s="16" t="s">
        <v>14091</v>
      </c>
      <c r="BK23" s="17">
        <f>SUM(B6L261C30:B6L275C30)</f>
        <v>34859.175730373958</v>
      </c>
      <c r="BL23" s="16" t="s">
        <v>14092</v>
      </c>
      <c r="BM23" s="17">
        <f>SUM(B6L261C31:B6L275C31)</f>
        <v>12833.000683780119</v>
      </c>
      <c r="BN23" s="16" t="s">
        <v>14093</v>
      </c>
      <c r="BO23" s="17">
        <f>SUM(B6L261C32:B6L275C32)</f>
        <v>14679.758283711737</v>
      </c>
      <c r="BP23" s="16" t="s">
        <v>14094</v>
      </c>
      <c r="BQ23" s="17">
        <f>SUM(B6L261C33:B6L275C33)</f>
        <v>101947.96768772061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0.61451805717692354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8.1776964267076424E-2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3.0105239621097499E-2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3.4437591924194801E-2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0.23916214701070765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261951.43261441353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34859.175730373965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12833.000683780125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14679.758283711737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101947.96768772061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0.21775610262900968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75.820200000000014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136.47636000000003</v>
      </c>
      <c r="J9" s="16" t="s">
        <v>14140</v>
      </c>
      <c r="K9" s="23">
        <f>IF(B6L296C3=0,0,B6L282C3/B6L296C3)</f>
        <v>3.9350494961696743E-3</v>
      </c>
      <c r="L9" s="16" t="s">
        <v>14141</v>
      </c>
      <c r="M9" s="23">
        <f>A1L542C81</f>
        <v>0.71168910003207342</v>
      </c>
      <c r="N9" s="16" t="s">
        <v>14142</v>
      </c>
      <c r="O9" s="23">
        <f>B6L282C1*B6L282C5</f>
        <v>53.960409902251826</v>
      </c>
      <c r="P9" s="16" t="s">
        <v>14143</v>
      </c>
      <c r="Q9" s="23">
        <f>B3L836C27</f>
        <v>1.8585471493809145</v>
      </c>
      <c r="R9" s="16" t="s">
        <v>14144</v>
      </c>
      <c r="S9" s="23">
        <f>B6L282C6*B6L282C7</f>
        <v>100.2879660032558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55.158381301790698</v>
      </c>
      <c r="X9" s="16" t="s">
        <v>14146</v>
      </c>
      <c r="Y9" s="23">
        <f>IF(B6L296C10=0,0,B6L282C10/B6L296C10)</f>
        <v>1.2556245760155004E-2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4.4573179176000011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6.6859768764000016</v>
      </c>
      <c r="AH9" s="16" t="s">
        <v>14149</v>
      </c>
      <c r="AI9" s="23">
        <f>IF(B6L296C15=0,0,B6L282C15/B6L296C15)</f>
        <v>3.9350494961696743E-3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6.3734460120000014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7.6481352144000017</v>
      </c>
      <c r="AR9" s="16" t="s">
        <v>14152</v>
      </c>
      <c r="AS9" s="23">
        <f>IF(B6L296C20=0,0,B6L282C20/B6L296C20)</f>
        <v>3.9350494961696751E-3</v>
      </c>
      <c r="AT9" s="16" t="s">
        <v>14153</v>
      </c>
      <c r="AU9" s="17">
        <f>A1L237C27</f>
        <v>78954.8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394.774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98.6935</v>
      </c>
      <c r="BD9" s="16" t="s">
        <v>14156</v>
      </c>
      <c r="BE9" s="23">
        <f>IF(B6L296C26=0,0,B6L282C26/B6L296C26)</f>
        <v>7.4867186384349992E-3</v>
      </c>
      <c r="BF9" s="16" t="s">
        <v>14157</v>
      </c>
      <c r="BG9" s="23">
        <f>B6L282C3+B6L282C10+B6L282C15+B6L282C20+B6L282C26</f>
        <v>304.66235339259072</v>
      </c>
      <c r="BH9" s="16" t="s">
        <v>14158</v>
      </c>
      <c r="BI9" s="17">
        <f>B6L298C3*B6L282C4</f>
        <v>1035.6536845094515</v>
      </c>
      <c r="BJ9" s="16" t="s">
        <v>14159</v>
      </c>
      <c r="BK9" s="17">
        <f>B6L298C10*B6L282C11</f>
        <v>418.57051892926188</v>
      </c>
      <c r="BL9" s="16" t="s">
        <v>14160</v>
      </c>
      <c r="BM9" s="17">
        <f>B6L298C15*B6L282C16</f>
        <v>50.736674004118036</v>
      </c>
      <c r="BN9" s="16" t="s">
        <v>14161</v>
      </c>
      <c r="BO9" s="17">
        <f>B6L298C20*B6L282C21</f>
        <v>58.03803247990966</v>
      </c>
      <c r="BP9" s="16" t="s">
        <v>14162</v>
      </c>
      <c r="BQ9" s="17">
        <f>B6L298C26*B6L282C27</f>
        <v>748.93766885439732</v>
      </c>
      <c r="BR9" s="16" t="s">
        <v>14163</v>
      </c>
      <c r="BS9" s="15">
        <f>B6L282C29+B6L282C30+B6L282C31+B6L282C32+B6L282C33</f>
        <v>2311.9365787771385</v>
      </c>
      <c r="BT9" s="16" t="s">
        <v>14164</v>
      </c>
      <c r="BU9" s="23">
        <f>IF(B6L282C3=0,0,B6L282C29/B6L282C3)</f>
        <v>7.5885207116415714</v>
      </c>
      <c r="BV9" s="16" t="s">
        <v>14165</v>
      </c>
      <c r="BW9" s="23">
        <f>IF(B6L282C8=0,0,B6L282C30/B6L282C8)</f>
        <v>4.1736863914028648</v>
      </c>
      <c r="BX9" s="16" t="s">
        <v>14166</v>
      </c>
      <c r="BY9" s="23">
        <f>IF(B6L282C13=0,0,B6L282C31/B6L282C13)</f>
        <v>11.382781067462359</v>
      </c>
      <c r="BZ9" s="16" t="s">
        <v>14167</v>
      </c>
      <c r="CA9" s="23">
        <f>IF(B6L282C18=0,0,B6L282C32/B6L282C18)</f>
        <v>9.106224853969886</v>
      </c>
      <c r="CB9" s="16" t="s">
        <v>14168</v>
      </c>
      <c r="CC9" s="23">
        <f>IF(B6L282C24=0,0,B6L282C33/B6L282C24)</f>
        <v>1.8971301779103926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787.48960000000011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1574.9792000000002</v>
      </c>
      <c r="J10" s="16" t="s">
        <v>14171</v>
      </c>
      <c r="K10" s="23">
        <f>IF(B6L296C3=0,0,B6L283C3/B6L296C3)</f>
        <v>4.5411682341452514E-2</v>
      </c>
      <c r="L10" s="16" t="s">
        <v>14172</v>
      </c>
      <c r="M10" s="23">
        <f>A1L543C81</f>
        <v>0.75318963355925561</v>
      </c>
      <c r="N10" s="16" t="s">
        <v>14173</v>
      </c>
      <c r="O10" s="23">
        <f>B6L283C1*B6L283C5</f>
        <v>593.12900325572491</v>
      </c>
      <c r="P10" s="16" t="s">
        <v>14174</v>
      </c>
      <c r="Q10" s="23">
        <f>B3L837C27</f>
        <v>1.916646332052774</v>
      </c>
      <c r="R10" s="16" t="s">
        <v>14175</v>
      </c>
      <c r="S10" s="17">
        <f>B6L283C6*B6L283C7</f>
        <v>1136.818528524203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625.2501906883117</v>
      </c>
      <c r="X10" s="16" t="s">
        <v>14177</v>
      </c>
      <c r="Y10" s="23">
        <f>IF(B6L296C10=0,0,B6L283C10/B6L296C10)</f>
        <v>0.14233186091723377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51.438820672000013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77.158231008000016</v>
      </c>
      <c r="AH10" s="16" t="s">
        <v>14180</v>
      </c>
      <c r="AI10" s="23">
        <f>IF(B6L296C15=0,0,B6L283C15/B6L296C15)</f>
        <v>4.5411682341452514E-2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73.551528640000001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88.261834367999995</v>
      </c>
      <c r="AR10" s="16" t="s">
        <v>14183</v>
      </c>
      <c r="AS10" s="23">
        <f>IF(B6L296C20=0,0,B6L283C20/B6L296C20)</f>
        <v>4.5411682341452514E-2</v>
      </c>
      <c r="AT10" s="16" t="s">
        <v>14184</v>
      </c>
      <c r="AU10" s="17">
        <f>A1L238C27</f>
        <v>735191.8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3675.9590000000003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918.98975000000007</v>
      </c>
      <c r="BD10" s="16" t="s">
        <v>14187</v>
      </c>
      <c r="BE10" s="23">
        <f>IF(B6L296C26=0,0,B6L283C26/B6L296C26)</f>
        <v>6.9712976942308463E-2</v>
      </c>
      <c r="BF10" s="16" t="s">
        <v>14188</v>
      </c>
      <c r="BG10" s="17">
        <f>B6L283C3+B6L283C10+B6L283C15+B6L283C20+B6L283C26</f>
        <v>3284.639206064312</v>
      </c>
      <c r="BH10" s="16" t="s">
        <v>14189</v>
      </c>
      <c r="BI10" s="17">
        <f>B6L298C3*B6L283C4</f>
        <v>11951.762279604674</v>
      </c>
      <c r="BJ10" s="16" t="s">
        <v>14190</v>
      </c>
      <c r="BK10" s="17">
        <f>B6L298C10*B6L283C11</f>
        <v>4744.724021996095</v>
      </c>
      <c r="BL10" s="16" t="s">
        <v>14191</v>
      </c>
      <c r="BM10" s="17">
        <f>B6L298C15*B6L283C16</f>
        <v>585.5168340778331</v>
      </c>
      <c r="BN10" s="16" t="s">
        <v>14192</v>
      </c>
      <c r="BO10" s="17">
        <f>B6L298C20*B6L283C21</f>
        <v>669.7767581490458</v>
      </c>
      <c r="BP10" s="16" t="s">
        <v>14193</v>
      </c>
      <c r="BQ10" s="17">
        <f>B6L298C26*B6L283C27</f>
        <v>6973.7727516613095</v>
      </c>
      <c r="BR10" s="16" t="s">
        <v>14194</v>
      </c>
      <c r="BS10" s="15">
        <f>B6L283C29+B6L283C30+B6L283C31+B6L283C32+B6L283C33</f>
        <v>24925.552645488955</v>
      </c>
      <c r="BT10" s="16" t="s">
        <v>14195</v>
      </c>
      <c r="BU10" s="23">
        <f>IF(B6L283C3=0,0,B6L283C29/B6L283C3)</f>
        <v>7.5885207116415714</v>
      </c>
      <c r="BV10" s="16" t="s">
        <v>14196</v>
      </c>
      <c r="BW10" s="23">
        <f>IF(B6L283C8=0,0,B6L283C30/B6L283C8)</f>
        <v>4.1736863914028648</v>
      </c>
      <c r="BX10" s="16" t="s">
        <v>14197</v>
      </c>
      <c r="BY10" s="23">
        <f>IF(B6L283C13=0,0,B6L283C31/B6L283C13)</f>
        <v>11.382781067462357</v>
      </c>
      <c r="BZ10" s="16" t="s">
        <v>14198</v>
      </c>
      <c r="CA10" s="23">
        <f>IF(B6L283C18=0,0,B6L283C32/B6L283C18)</f>
        <v>9.1062248539698842</v>
      </c>
      <c r="CB10" s="16" t="s">
        <v>14199</v>
      </c>
      <c r="CC10" s="23">
        <f>IF(B6L283C24=0,0,B6L283C33/B6L283C24)</f>
        <v>1.8971301779103926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2805.8216000000002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5611.6432000000004</v>
      </c>
      <c r="J11" s="16" t="s">
        <v>14202</v>
      </c>
      <c r="K11" s="23">
        <f>IF(B6L296C3=0,0,B6L284C3/B6L296C3)</f>
        <v>0.16180160246685929</v>
      </c>
      <c r="L11" s="16" t="s">
        <v>14203</v>
      </c>
      <c r="M11" s="23">
        <f>A1L544C81</f>
        <v>0.12585336040420078</v>
      </c>
      <c r="N11" s="16" t="s">
        <v>14204</v>
      </c>
      <c r="O11" s="23">
        <f>B6L284C1*B6L284C5</f>
        <v>353.12207705469132</v>
      </c>
      <c r="P11" s="16" t="s">
        <v>14205</v>
      </c>
      <c r="Q11" s="23">
        <f>B3L838C27</f>
        <v>1.9396576289382346</v>
      </c>
      <c r="R11" s="16" t="s">
        <v>14206</v>
      </c>
      <c r="S11" s="23">
        <f>B6L284C6*B6L284C7</f>
        <v>684.93593070564714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376.71476188810595</v>
      </c>
      <c r="X11" s="16" t="s">
        <v>14208</v>
      </c>
      <c r="Y11" s="23">
        <f>IF(B6L296C10=0,0,B6L284C10/B6L296C10)</f>
        <v>8.5755292670123565E-2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183.27626691200001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274.91440036800003</v>
      </c>
      <c r="AH11" s="16" t="s">
        <v>14211</v>
      </c>
      <c r="AI11" s="23">
        <f>IF(B6L296C15=0,0,B6L284C15/B6L296C15)</f>
        <v>0.16180160246685929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262.06373744000001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314.47648492799999</v>
      </c>
      <c r="AR11" s="16" t="s">
        <v>14214</v>
      </c>
      <c r="AS11" s="23">
        <f>IF(B6L296C20=0,0,B6L284C20/B6L296C20)</f>
        <v>0.16180160246685929</v>
      </c>
      <c r="AT11" s="16" t="s">
        <v>14215</v>
      </c>
      <c r="AU11" s="17">
        <f>A1L239C27</f>
        <v>1229316.6000000001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6146.5830000000005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1536.6457500000001</v>
      </c>
      <c r="BD11" s="16" t="s">
        <v>14218</v>
      </c>
      <c r="BE11" s="23">
        <f>IF(B6L296C26=0,0,B6L284C26/B6L296C26)</f>
        <v>0.11656729548751366</v>
      </c>
      <c r="BF11" s="16" t="s">
        <v>14219</v>
      </c>
      <c r="BG11" s="17">
        <f>B6L284C3+B6L284C10+B6L284C15+B6L284C20+B6L284C26</f>
        <v>8114.3945971841076</v>
      </c>
      <c r="BH11" s="16" t="s">
        <v>14220</v>
      </c>
      <c r="BI11" s="17">
        <f>B6L298C3*B6L284C4</f>
        <v>42584.070649542591</v>
      </c>
      <c r="BJ11" s="16" t="s">
        <v>14221</v>
      </c>
      <c r="BK11" s="17">
        <f>B6L298C10*B6L284C11</f>
        <v>2858.707772969015</v>
      </c>
      <c r="BL11" s="16" t="s">
        <v>14222</v>
      </c>
      <c r="BM11" s="17">
        <f>B6L298C15*B6L284C16</f>
        <v>2086.1936211210918</v>
      </c>
      <c r="BN11" s="16" t="s">
        <v>14223</v>
      </c>
      <c r="BO11" s="17">
        <f>B6L298C20*B6L284C21</f>
        <v>2386.4113192003661</v>
      </c>
      <c r="BP11" s="16" t="s">
        <v>14224</v>
      </c>
      <c r="BQ11" s="17">
        <f>B6L298C26*B6L284C27</f>
        <v>11660.868100330996</v>
      </c>
      <c r="BR11" s="16" t="s">
        <v>14225</v>
      </c>
      <c r="BS11" s="15">
        <f>B6L284C29+B6L284C30+B6L284C31+B6L284C32+B6L284C33</f>
        <v>61576.251463164059</v>
      </c>
      <c r="BT11" s="16" t="s">
        <v>14226</v>
      </c>
      <c r="BU11" s="23">
        <f>IF(B6L284C3=0,0,B6L284C29/B6L284C3)</f>
        <v>7.5885207116415723</v>
      </c>
      <c r="BV11" s="16" t="s">
        <v>14227</v>
      </c>
      <c r="BW11" s="23">
        <f>IF(B6L284C8=0,0,B6L284C30/B6L284C8)</f>
        <v>4.1736863914028648</v>
      </c>
      <c r="BX11" s="16" t="s">
        <v>14228</v>
      </c>
      <c r="BY11" s="23">
        <f>IF(B6L284C13=0,0,B6L284C31/B6L284C13)</f>
        <v>11.382781067462359</v>
      </c>
      <c r="BZ11" s="16" t="s">
        <v>14229</v>
      </c>
      <c r="CA11" s="23">
        <f>IF(B6L284C18=0,0,B6L284C32/B6L284C18)</f>
        <v>9.1062248539698842</v>
      </c>
      <c r="CB11" s="16" t="s">
        <v>14230</v>
      </c>
      <c r="CC11" s="23">
        <f>IF(B6L284C24=0,0,B6L284C33/B6L284C24)</f>
        <v>1.8971301779103926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923.65740000000005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1847.3148000000001</v>
      </c>
      <c r="J12" s="16" t="s">
        <v>14233</v>
      </c>
      <c r="K12" s="23">
        <f>IF(B6L296C3=0,0,B6L285C3/B6L296C3)</f>
        <v>5.3263987792514261E-2</v>
      </c>
      <c r="L12" s="16" t="s">
        <v>14234</v>
      </c>
      <c r="M12" s="23">
        <f>A1L545C81</f>
        <v>0.28700082597848026</v>
      </c>
      <c r="N12" s="16" t="s">
        <v>14235</v>
      </c>
      <c r="O12" s="23">
        <f>B6L285C1*B6L285C5</f>
        <v>265.09043672113552</v>
      </c>
      <c r="P12" s="16" t="s">
        <v>14236</v>
      </c>
      <c r="Q12" s="23">
        <f>B3L839C27</f>
        <v>1.9080097410067247</v>
      </c>
      <c r="R12" s="16" t="s">
        <v>14237</v>
      </c>
      <c r="S12" s="23">
        <f>B6L285C6*B6L285C7</f>
        <v>505.79513551165331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278.18732453140933</v>
      </c>
      <c r="X12" s="16" t="s">
        <v>14239</v>
      </c>
      <c r="Y12" s="23">
        <f>IF(B6L296C10=0,0,B6L285C10/B6L296C10)</f>
        <v>6.3326521405061134E-2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60.333301368000008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90.499952052000012</v>
      </c>
      <c r="AH12" s="16" t="s">
        <v>14242</v>
      </c>
      <c r="AI12" s="23">
        <f>IF(B6L296C15=0,0,B6L285C15/B6L296C15)</f>
        <v>5.3263987792514261E-2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86.269601160000008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103.52352139200001</v>
      </c>
      <c r="AR12" s="16" t="s">
        <v>14245</v>
      </c>
      <c r="AS12" s="23">
        <f>IF(B6L296C20=0,0,B6L285C20/B6L296C20)</f>
        <v>5.3263987792514268E-2</v>
      </c>
      <c r="AT12" s="16" t="s">
        <v>14246</v>
      </c>
      <c r="AU12" s="17">
        <f>A1L240C27</f>
        <v>479342.80000000005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2396.7140000000004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599.1785000000001</v>
      </c>
      <c r="BD12" s="16" t="s">
        <v>14249</v>
      </c>
      <c r="BE12" s="23">
        <f>IF(B6L296C26=0,0,B6L285C26/B6L296C26)</f>
        <v>4.545264727362517E-2</v>
      </c>
      <c r="BF12" s="16" t="s">
        <v>14250</v>
      </c>
      <c r="BG12" s="17">
        <f>B6L285C3+B6L285C10+B6L285C15+B6L285C20+B6L285C26</f>
        <v>2918.7040979754092</v>
      </c>
      <c r="BH12" s="16" t="s">
        <v>14251</v>
      </c>
      <c r="BI12" s="17">
        <f>B6L298C3*B6L285C4</f>
        <v>14018.386620722007</v>
      </c>
      <c r="BJ12" s="16" t="s">
        <v>14252</v>
      </c>
      <c r="BK12" s="17">
        <f>B6L298C10*B6L285C11</f>
        <v>2111.030273922755</v>
      </c>
      <c r="BL12" s="16" t="s">
        <v>14253</v>
      </c>
      <c r="BM12" s="17">
        <f>B6L298C15*B6L285C16</f>
        <v>686.76076054917121</v>
      </c>
      <c r="BN12" s="16" t="s">
        <v>14254</v>
      </c>
      <c r="BO12" s="17">
        <f>B6L298C20*B6L285C21</f>
        <v>785.59038622526123</v>
      </c>
      <c r="BP12" s="16" t="s">
        <v>14255</v>
      </c>
      <c r="BQ12" s="17">
        <f>B6L298C26*B6L285C27</f>
        <v>4546.8784572203294</v>
      </c>
      <c r="BR12" s="16" t="s">
        <v>14256</v>
      </c>
      <c r="BS12" s="15">
        <f>B6L285C29+B6L285C30+B6L285C31+B6L285C32+B6L285C33</f>
        <v>22148.646498639522</v>
      </c>
      <c r="BT12" s="16" t="s">
        <v>14257</v>
      </c>
      <c r="BU12" s="23">
        <f>IF(B6L285C3=0,0,B6L285C29/B6L285C3)</f>
        <v>7.5885207116415714</v>
      </c>
      <c r="BV12" s="16" t="s">
        <v>14258</v>
      </c>
      <c r="BW12" s="23">
        <f>IF(B6L285C8=0,0,B6L285C30/B6L285C8)</f>
        <v>4.1736863914028639</v>
      </c>
      <c r="BX12" s="16" t="s">
        <v>14259</v>
      </c>
      <c r="BY12" s="23">
        <f>IF(B6L285C13=0,0,B6L285C31/B6L285C13)</f>
        <v>11.382781067462357</v>
      </c>
      <c r="BZ12" s="16" t="s">
        <v>14260</v>
      </c>
      <c r="CA12" s="23">
        <f>IF(B6L285C18=0,0,B6L285C32/B6L285C18)</f>
        <v>9.1062248539698842</v>
      </c>
      <c r="CB12" s="16" t="s">
        <v>14261</v>
      </c>
      <c r="CC12" s="23">
        <f>IF(B6L285C24=0,0,B6L285C33/B6L285C24)</f>
        <v>1.8971301779103926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2430.0523999999996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4860.1047999999992</v>
      </c>
      <c r="J13" s="16" t="s">
        <v>14264</v>
      </c>
      <c r="K13" s="23">
        <f>IF(B6L296C3=0,0,B6L286C3/B6L296C3)</f>
        <v>0.14013234925500512</v>
      </c>
      <c r="L13" s="16" t="s">
        <v>14265</v>
      </c>
      <c r="M13" s="23">
        <f>A1L546C81</f>
        <v>0.34380527992397114</v>
      </c>
      <c r="N13" s="16" t="s">
        <v>14266</v>
      </c>
      <c r="O13" s="23">
        <f>B6L286C1*B6L286C5</f>
        <v>835.46484561191778</v>
      </c>
      <c r="P13" s="16" t="s">
        <v>14267</v>
      </c>
      <c r="Q13" s="23">
        <f>B3L840C27</f>
        <v>1.990840205720819</v>
      </c>
      <c r="R13" s="16" t="s">
        <v>14268</v>
      </c>
      <c r="S13" s="17">
        <f>B6L286C6*B6L286C7</f>
        <v>1663.2770051105426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914.80235281079854</v>
      </c>
      <c r="X13" s="16" t="s">
        <v>14270</v>
      </c>
      <c r="Y13" s="23">
        <f>IF(B6L296C10=0,0,B6L286C10/B6L296C10)</f>
        <v>0.20824547227036749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158.73102276799997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238.09653415199995</v>
      </c>
      <c r="AH13" s="16" t="s">
        <v>14273</v>
      </c>
      <c r="AI13" s="23">
        <f>IF(B6L296C15=0,0,B6L286C15/B6L296C15)</f>
        <v>0.14013234925500509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226.96689415999995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272.36027299199992</v>
      </c>
      <c r="AR13" s="16" t="s">
        <v>14276</v>
      </c>
      <c r="AS13" s="23">
        <f>IF(B6L296C20=0,0,B6L286C20/B6L296C20)</f>
        <v>0.14013234925500512</v>
      </c>
      <c r="AT13" s="16" t="s">
        <v>14277</v>
      </c>
      <c r="AU13" s="17">
        <f>A1L241C27</f>
        <v>2075606.2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10378.030999999999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2594.5077499999998</v>
      </c>
      <c r="BD13" s="16" t="s">
        <v>14280</v>
      </c>
      <c r="BE13" s="23">
        <f>IF(B6L296C26=0,0,B6L286C26/B6L296C26)</f>
        <v>0.19681488172462269</v>
      </c>
      <c r="BF13" s="16" t="s">
        <v>14281</v>
      </c>
      <c r="BG13" s="17">
        <f>B6L286C3+B6L286C10+B6L286C15+B6L286C20+B6L286C26</f>
        <v>8879.8717099547976</v>
      </c>
      <c r="BH13" s="16" t="s">
        <v>14282</v>
      </c>
      <c r="BI13" s="17">
        <f>B6L298C3*B6L286C4</f>
        <v>36881.005935548616</v>
      </c>
      <c r="BJ13" s="16" t="s">
        <v>14283</v>
      </c>
      <c r="BK13" s="17">
        <f>B6L298C10*B6L286C11</f>
        <v>6941.9966013631847</v>
      </c>
      <c r="BL13" s="16" t="s">
        <v>14284</v>
      </c>
      <c r="BM13" s="17">
        <f>B6L298C15*B6L286C16</f>
        <v>1806.8004807825264</v>
      </c>
      <c r="BN13" s="16" t="s">
        <v>14285</v>
      </c>
      <c r="BO13" s="17">
        <f>B6L298C20*B6L286C21</f>
        <v>2066.8115726281439</v>
      </c>
      <c r="BP13" s="16" t="s">
        <v>14286</v>
      </c>
      <c r="BQ13" s="17">
        <f>B6L298C26*B6L286C27</f>
        <v>19688.475797389568</v>
      </c>
      <c r="BR13" s="16" t="s">
        <v>14287</v>
      </c>
      <c r="BS13" s="15">
        <f>B6L286C29+B6L286C30+B6L286C31+B6L286C32+B6L286C33</f>
        <v>67385.090387712044</v>
      </c>
      <c r="BT13" s="16" t="s">
        <v>14288</v>
      </c>
      <c r="BU13" s="23">
        <f>IF(B6L286C3=0,0,B6L286C29/B6L286C3)</f>
        <v>7.5885207116415723</v>
      </c>
      <c r="BV13" s="16" t="s">
        <v>14289</v>
      </c>
      <c r="BW13" s="23">
        <f>IF(B6L286C8=0,0,B6L286C30/B6L286C8)</f>
        <v>4.1736863914028648</v>
      </c>
      <c r="BX13" s="16" t="s">
        <v>14290</v>
      </c>
      <c r="BY13" s="23">
        <f>IF(B6L286C13=0,0,B6L286C31/B6L286C13)</f>
        <v>11.382781067462357</v>
      </c>
      <c r="BZ13" s="16" t="s">
        <v>14291</v>
      </c>
      <c r="CA13" s="23">
        <f>IF(B6L286C18=0,0,B6L286C32/B6L286C18)</f>
        <v>9.106224853969886</v>
      </c>
      <c r="CB13" s="16" t="s">
        <v>14292</v>
      </c>
      <c r="CC13" s="23">
        <f>IF(B6L286C24=0,0,B6L286C33/B6L286C24)</f>
        <v>1.8971301779103926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1492.9156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2985.8312000000001</v>
      </c>
      <c r="J14" s="16" t="s">
        <v>14295</v>
      </c>
      <c r="K14" s="23">
        <f>IF(B6L296C3=0,0,B6L287C3/B6L296C3)</f>
        <v>8.6091053126033643E-2</v>
      </c>
      <c r="L14" s="16" t="s">
        <v>14296</v>
      </c>
      <c r="M14" s="23">
        <f>A1L547C81</f>
        <v>9.160393742681458E-2</v>
      </c>
      <c r="N14" s="16" t="s">
        <v>14297</v>
      </c>
      <c r="O14" s="23">
        <f>B6L287C1*B6L287C5</f>
        <v>136.75694720591534</v>
      </c>
      <c r="P14" s="16" t="s">
        <v>14298</v>
      </c>
      <c r="Q14" s="23">
        <f>B3L841C27</f>
        <v>1.9667835151495727</v>
      </c>
      <c r="R14" s="16" t="s">
        <v>14299</v>
      </c>
      <c r="S14" s="23">
        <f>B6L287C6*B6L287C7</f>
        <v>268.97130934677472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147.9342201407261</v>
      </c>
      <c r="X14" s="16" t="s">
        <v>14301</v>
      </c>
      <c r="Y14" s="23">
        <f>IF(B6L296C10=0,0,B6L287C10/B6L296C10)</f>
        <v>3.3675723989447931E-2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97.517246992000011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146.27587048800001</v>
      </c>
      <c r="AH14" s="16" t="s">
        <v>14304</v>
      </c>
      <c r="AI14" s="23">
        <f>IF(B6L296C15=0,0,B6L287C15/B6L296C15)</f>
        <v>8.6091053126033629E-2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139.43831703999999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167.32598044799997</v>
      </c>
      <c r="AR14" s="16" t="s">
        <v>14307</v>
      </c>
      <c r="AS14" s="23">
        <f>IF(B6L296C20=0,0,B6L287C20/B6L296C20)</f>
        <v>8.6091053126033629E-2</v>
      </c>
      <c r="AT14" s="16" t="s">
        <v>14308</v>
      </c>
      <c r="AU14" s="17">
        <f>A1L242C27</f>
        <v>490930.8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2454.654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613.6635</v>
      </c>
      <c r="BD14" s="16" t="s">
        <v>14311</v>
      </c>
      <c r="BE14" s="23">
        <f>IF(B6L296C26=0,0,B6L287C26/B6L296C26)</f>
        <v>4.6551454383290246E-2</v>
      </c>
      <c r="BF14" s="16" t="s">
        <v>14312</v>
      </c>
      <c r="BG14" s="17">
        <f>B6L287C3+B6L287C10+B6L287C15+B6L287C20+B6L287C26</f>
        <v>4061.0307710767265</v>
      </c>
      <c r="BH14" s="16" t="s">
        <v>14313</v>
      </c>
      <c r="BI14" s="17">
        <f>B6L298C3*B6L287C4</f>
        <v>22658.041902665609</v>
      </c>
      <c r="BJ14" s="16" t="s">
        <v>14314</v>
      </c>
      <c r="BK14" s="17">
        <f>B6L298C10*B6L287C11</f>
        <v>1122.6018934984438</v>
      </c>
      <c r="BL14" s="16" t="s">
        <v>14315</v>
      </c>
      <c r="BM14" s="17">
        <f>B6L298C15*B6L287C16</f>
        <v>1110.017472811588</v>
      </c>
      <c r="BN14" s="16" t="s">
        <v>14316</v>
      </c>
      <c r="BO14" s="17">
        <f>B6L298C20*B6L287C21</f>
        <v>1269.7566682253803</v>
      </c>
      <c r="BP14" s="16" t="s">
        <v>14317</v>
      </c>
      <c r="BQ14" s="17">
        <f>B6L298C26*B6L287C27</f>
        <v>4656.7981797284565</v>
      </c>
      <c r="BR14" s="16" t="s">
        <v>14318</v>
      </c>
      <c r="BS14" s="15">
        <f>B6L287C29+B6L287C30+B6L287C31+B6L287C32+B6L287C33</f>
        <v>30817.216116929478</v>
      </c>
      <c r="BT14" s="16" t="s">
        <v>14319</v>
      </c>
      <c r="BU14" s="23">
        <f>IF(B6L287C3=0,0,B6L287C29/B6L287C3)</f>
        <v>7.5885207116415723</v>
      </c>
      <c r="BV14" s="16" t="s">
        <v>14320</v>
      </c>
      <c r="BW14" s="23">
        <f>IF(B6L287C8=0,0,B6L287C30/B6L287C8)</f>
        <v>4.1736863914028648</v>
      </c>
      <c r="BX14" s="16" t="s">
        <v>14321</v>
      </c>
      <c r="BY14" s="23">
        <f>IF(B6L287C13=0,0,B6L287C31/B6L287C13)</f>
        <v>11.382781067462355</v>
      </c>
      <c r="BZ14" s="16" t="s">
        <v>14322</v>
      </c>
      <c r="CA14" s="23">
        <f>IF(B6L287C18=0,0,B6L287C32/B6L287C18)</f>
        <v>9.1062248539698842</v>
      </c>
      <c r="CB14" s="16" t="s">
        <v>14323</v>
      </c>
      <c r="CC14" s="23">
        <f>IF(B6L287C24=0,0,B6L287C33/B6L287C24)</f>
        <v>1.8971301779103924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3549.9432000000002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7099.8864000000003</v>
      </c>
      <c r="J15" s="16" t="s">
        <v>14326</v>
      </c>
      <c r="K15" s="23">
        <f>IF(B6L296C3=0,0,B6L288C3/B6L296C3)</f>
        <v>0.20471240880971561</v>
      </c>
      <c r="L15" s="16" t="s">
        <v>14327</v>
      </c>
      <c r="M15" s="23">
        <f>A1L548C81</f>
        <v>0.1076089392497539</v>
      </c>
      <c r="N15" s="16" t="s">
        <v>14328</v>
      </c>
      <c r="O15" s="23">
        <f>B6L288C1*B6L288C5</f>
        <v>382.00562214887697</v>
      </c>
      <c r="P15" s="16" t="s">
        <v>14329</v>
      </c>
      <c r="Q15" s="23">
        <f>B3L842C27</f>
        <v>1.9736397834624226</v>
      </c>
      <c r="R15" s="16" t="s">
        <v>14330</v>
      </c>
      <c r="S15" s="23">
        <f>B6L288C6*B6L288C7</f>
        <v>753.94149337933754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414.66782135863571</v>
      </c>
      <c r="X15" s="16" t="s">
        <v>14332</v>
      </c>
      <c r="Y15" s="23">
        <f>IF(B6L296C10=0,0,B6L288C10/B6L296C10)</f>
        <v>9.4394921513732841E-2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231.88228982400003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347.82343473600002</v>
      </c>
      <c r="AH15" s="16" t="s">
        <v>14335</v>
      </c>
      <c r="AI15" s="23">
        <f>IF(B6L296C15=0,0,B6L288C15/B6L296C15)</f>
        <v>0.20471240880971558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331.56469487999999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397.87763385599999</v>
      </c>
      <c r="AR15" s="16" t="s">
        <v>14338</v>
      </c>
      <c r="AS15" s="23">
        <f>IF(B6L296C20=0,0,B6L288C20/B6L296C20)</f>
        <v>0.20471240880971564</v>
      </c>
      <c r="AT15" s="16" t="s">
        <v>14339</v>
      </c>
      <c r="AU15" s="17">
        <f>A1L243C27</f>
        <v>916776.6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4583.8829999999998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1145.97075</v>
      </c>
      <c r="BD15" s="16" t="s">
        <v>14342</v>
      </c>
      <c r="BE15" s="23">
        <f>IF(B6L296C26=0,0,B6L288C26/B6L296C26)</f>
        <v>8.6931364001948799E-2</v>
      </c>
      <c r="BF15" s="16" t="s">
        <v>14343</v>
      </c>
      <c r="BG15" s="17">
        <f>B6L288C3+B6L288C10+B6L288C15+B6L288C20+B6L288C26</f>
        <v>9406.2260399506358</v>
      </c>
      <c r="BH15" s="16" t="s">
        <v>14344</v>
      </c>
      <c r="BI15" s="17">
        <f>B6L298C3*B6L288C4</f>
        <v>53877.63499670232</v>
      </c>
      <c r="BJ15" s="16" t="s">
        <v>14345</v>
      </c>
      <c r="BK15" s="17">
        <f>B6L298C10*B6L288C11</f>
        <v>3146.715350831294</v>
      </c>
      <c r="BL15" s="16" t="s">
        <v>14346</v>
      </c>
      <c r="BM15" s="17">
        <f>B6L298C15*B6L288C16</f>
        <v>2639.4653384884464</v>
      </c>
      <c r="BN15" s="16" t="s">
        <v>14347</v>
      </c>
      <c r="BO15" s="17">
        <f>B6L298C20*B6L288C21</f>
        <v>3019.3026652151975</v>
      </c>
      <c r="BP15" s="16" t="s">
        <v>14348</v>
      </c>
      <c r="BQ15" s="17">
        <f>B6L298C26*B6L288C27</f>
        <v>8696.2227713104239</v>
      </c>
      <c r="BR15" s="16" t="s">
        <v>14349</v>
      </c>
      <c r="BS15" s="15">
        <f>B6L288C29+B6L288C30+B6L288C31+B6L288C32+B6L288C33</f>
        <v>71379.341122547674</v>
      </c>
      <c r="BT15" s="16" t="s">
        <v>14350</v>
      </c>
      <c r="BU15" s="23">
        <f>IF(B6L288C3=0,0,B6L288C29/B6L288C3)</f>
        <v>7.5885207116415714</v>
      </c>
      <c r="BV15" s="16" t="s">
        <v>14351</v>
      </c>
      <c r="BW15" s="23">
        <f>IF(B6L288C8=0,0,B6L288C30/B6L288C8)</f>
        <v>4.1736863914028648</v>
      </c>
      <c r="BX15" s="16" t="s">
        <v>14352</v>
      </c>
      <c r="BY15" s="23">
        <f>IF(B6L288C13=0,0,B6L288C31/B6L288C13)</f>
        <v>11.382781067462355</v>
      </c>
      <c r="BZ15" s="16" t="s">
        <v>14353</v>
      </c>
      <c r="CA15" s="23">
        <f>IF(B6L288C18=0,0,B6L288C32/B6L288C18)</f>
        <v>9.106224853969886</v>
      </c>
      <c r="CB15" s="16" t="s">
        <v>14354</v>
      </c>
      <c r="CC15" s="23">
        <f>IF(B6L288C24=0,0,B6L288C33/B6L288C24)</f>
        <v>1.8971301779103926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54.523800000000008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109.04760000000002</v>
      </c>
      <c r="J16" s="16" t="s">
        <v>14357</v>
      </c>
      <c r="K16" s="23">
        <f>IF(B6L296C3=0,0,B6L289C3/B6L296C3)</f>
        <v>3.1441907114060793E-3</v>
      </c>
      <c r="L16" s="16" t="s">
        <v>14358</v>
      </c>
      <c r="M16" s="23">
        <f>A1L549C81</f>
        <v>0.6835136349575156</v>
      </c>
      <c r="N16" s="16" t="s">
        <v>14359</v>
      </c>
      <c r="O16" s="23">
        <f>B6L289C1*B6L289C5</f>
        <v>37.267760729696597</v>
      </c>
      <c r="P16" s="16" t="s">
        <v>14360</v>
      </c>
      <c r="Q16" s="23">
        <f>B3L843C27</f>
        <v>1.7095645141654638</v>
      </c>
      <c r="R16" s="16" t="s">
        <v>14361</v>
      </c>
      <c r="S16" s="23">
        <f>B6L289C6*B6L289C7</f>
        <v>63.711641265898514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35.041402696244184</v>
      </c>
      <c r="X16" s="16" t="s">
        <v>14363</v>
      </c>
      <c r="Y16" s="23">
        <f>IF(B6L296C10=0,0,B6L289C10/B6L296C10)</f>
        <v>7.9768197262220248E-3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3.5614946160000005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5.3422419240000005</v>
      </c>
      <c r="AH16" s="16" t="s">
        <v>14366</v>
      </c>
      <c r="AI16" s="23">
        <f>IF(B6L296C15=0,0,B6L289C15/B6L296C15)</f>
        <v>3.1441907114060788E-3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5.0925229200000004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6.1110275039999999</v>
      </c>
      <c r="AR16" s="16" t="s">
        <v>14369</v>
      </c>
      <c r="AS16" s="23">
        <f>IF(B6L296C20=0,0,B6L289C20/B6L296C20)</f>
        <v>3.1441907114060793E-3</v>
      </c>
      <c r="AT16" s="16" t="s">
        <v>14370</v>
      </c>
      <c r="AU16" s="17">
        <f>A1L244C27</f>
        <v>78638.600000000006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393.19300000000004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98.29825000000001</v>
      </c>
      <c r="BD16" s="16" t="s">
        <v>14373</v>
      </c>
      <c r="BE16" s="23">
        <f>IF(B6L296C26=0,0,B6L289C26/B6L296C26)</f>
        <v>7.4567356553424816E-3</v>
      </c>
      <c r="BF16" s="16" t="s">
        <v>14374</v>
      </c>
      <c r="BG16" s="23">
        <f>B6L289C3+B6L289C10+B6L289C15+B6L289C20+B6L289C26</f>
        <v>253.84052212424422</v>
      </c>
      <c r="BH16" s="16" t="s">
        <v>14375</v>
      </c>
      <c r="BI16" s="17">
        <f>B6L298C3*B6L289C4</f>
        <v>827.50997115480561</v>
      </c>
      <c r="BJ16" s="16" t="s">
        <v>14376</v>
      </c>
      <c r="BK16" s="17">
        <f>B6L298C10*B6L289C11</f>
        <v>265.91241012542179</v>
      </c>
      <c r="BL16" s="16" t="s">
        <v>14377</v>
      </c>
      <c r="BM16" s="17">
        <f>B6L298C15*B6L289C16</f>
        <v>40.539713486873922</v>
      </c>
      <c r="BN16" s="16" t="s">
        <v>14378</v>
      </c>
      <c r="BO16" s="17">
        <f>B6L298C20*B6L289C21</f>
        <v>46.373658783515296</v>
      </c>
      <c r="BP16" s="16" t="s">
        <v>14379</v>
      </c>
      <c r="BQ16" s="17">
        <f>B6L298C26*B6L289C27</f>
        <v>745.93830604312109</v>
      </c>
      <c r="BR16" s="16" t="s">
        <v>14380</v>
      </c>
      <c r="BS16" s="15">
        <f>B6L289C29+B6L289C30+B6L289C31+B6L289C32+B6L289C33</f>
        <v>1926.274059593738</v>
      </c>
      <c r="BT16" s="16" t="s">
        <v>14381</v>
      </c>
      <c r="BU16" s="23">
        <f>IF(B6L289C3=0,0,B6L289C29/B6L289C3)</f>
        <v>7.5885207116415723</v>
      </c>
      <c r="BV16" s="16" t="s">
        <v>14382</v>
      </c>
      <c r="BW16" s="23">
        <f>IF(B6L289C8=0,0,B6L289C30/B6L289C8)</f>
        <v>4.1736863914028639</v>
      </c>
      <c r="BX16" s="16" t="s">
        <v>14383</v>
      </c>
      <c r="BY16" s="23">
        <f>IF(B6L289C13=0,0,B6L289C31/B6L289C13)</f>
        <v>11.382781067462357</v>
      </c>
      <c r="BZ16" s="16" t="s">
        <v>14384</v>
      </c>
      <c r="CA16" s="23">
        <f>IF(B6L289C18=0,0,B6L289C32/B6L289C18)</f>
        <v>9.1062248539698842</v>
      </c>
      <c r="CB16" s="16" t="s">
        <v>14385</v>
      </c>
      <c r="CC16" s="23">
        <f>IF(B6L289C24=0,0,B6L289C33/B6L289C24)</f>
        <v>1.8971301779103926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17.665800000000001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35.331600000000002</v>
      </c>
      <c r="J17" s="16" t="s">
        <v>14388</v>
      </c>
      <c r="K17" s="23">
        <f>IF(B6L296C3=0,0,B6L290C3/B6L296C3)</f>
        <v>1.0187229112709956E-3</v>
      </c>
      <c r="L17" s="16" t="s">
        <v>14389</v>
      </c>
      <c r="M17" s="23">
        <f>A1L550C81</f>
        <v>0.69280390592503205</v>
      </c>
      <c r="N17" s="16" t="s">
        <v>14390</v>
      </c>
      <c r="O17" s="23">
        <f>B6L290C1*B6L290C5</f>
        <v>12.238935241290431</v>
      </c>
      <c r="P17" s="16" t="s">
        <v>14391</v>
      </c>
      <c r="Q17" s="23">
        <f>B3L844C27</f>
        <v>1.9334260969699879</v>
      </c>
      <c r="R17" s="16" t="s">
        <v>14392</v>
      </c>
      <c r="S17" s="23">
        <f>B6L290C6*B6L290C7</f>
        <v>23.663076794636595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13.014692237050129</v>
      </c>
      <c r="X17" s="16" t="s">
        <v>14394</v>
      </c>
      <c r="Y17" s="23">
        <f>IF(B6L296C10=0,0,B6L290C10/B6L296C10)</f>
        <v>2.9626626156246121E-3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1.1539300560000001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1.7308950840000001</v>
      </c>
      <c r="AH17" s="16" t="s">
        <v>14397</v>
      </c>
      <c r="AI17" s="23">
        <f>IF(B6L296C15=0,0,B6L290C15/B6L296C15)</f>
        <v>1.0187229112709954E-3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1.6499857200000001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1.9799828640000001</v>
      </c>
      <c r="AR17" s="16" t="s">
        <v>14400</v>
      </c>
      <c r="AS17" s="23">
        <f>IF(B6L296C20=0,0,B6L290C20/B6L296C20)</f>
        <v>1.0187229112709958E-3</v>
      </c>
      <c r="AT17" s="16" t="s">
        <v>14401</v>
      </c>
      <c r="AU17" s="17">
        <f>A1L245C27</f>
        <v>32236.400000000001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161.18200000000002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40.295500000000004</v>
      </c>
      <c r="BD17" s="16" t="s">
        <v>14404</v>
      </c>
      <c r="BE17" s="23">
        <f>IF(B6L296C26=0,0,B6L290C26/B6L296C26)</f>
        <v>3.0567471099419668E-3</v>
      </c>
      <c r="BF17" s="16" t="s">
        <v>14405</v>
      </c>
      <c r="BG17" s="23">
        <f>B6L290C3+B6L290C10+B6L290C15+B6L290C20+B6L290C26</f>
        <v>92.35267018505013</v>
      </c>
      <c r="BH17" s="16" t="s">
        <v>14406</v>
      </c>
      <c r="BI17" s="17">
        <f>B6L298C3*B6L290C4</f>
        <v>268.11457837543537</v>
      </c>
      <c r="BJ17" s="16" t="s">
        <v>14407</v>
      </c>
      <c r="BK17" s="17">
        <f>B6L298C10*B6L290C11</f>
        <v>98.762261596495676</v>
      </c>
      <c r="BL17" s="16" t="s">
        <v>14408</v>
      </c>
      <c r="BM17" s="17">
        <f>B6L298C15*B6L290C16</f>
        <v>13.134933194612579</v>
      </c>
      <c r="BN17" s="16" t="s">
        <v>14409</v>
      </c>
      <c r="BO17" s="17">
        <f>B6L298C20*B6L290C21</f>
        <v>15.025140972159399</v>
      </c>
      <c r="BP17" s="16" t="s">
        <v>14410</v>
      </c>
      <c r="BQ17" s="17">
        <f>B6L298C26*B6L290C27</f>
        <v>305.78323633595289</v>
      </c>
      <c r="BR17" s="16" t="s">
        <v>14411</v>
      </c>
      <c r="BS17" s="15">
        <f>B6L290C29+B6L290C30+B6L290C31+B6L290C32+B6L290C33</f>
        <v>700.82015047465597</v>
      </c>
      <c r="BT17" s="16" t="s">
        <v>14412</v>
      </c>
      <c r="BU17" s="23">
        <f>IF(B6L290C3=0,0,B6L290C29/B6L290C3)</f>
        <v>7.5885207116415714</v>
      </c>
      <c r="BV17" s="16" t="s">
        <v>14413</v>
      </c>
      <c r="BW17" s="23">
        <f>IF(B6L290C8=0,0,B6L290C30/B6L290C8)</f>
        <v>4.1736863914028648</v>
      </c>
      <c r="BX17" s="16" t="s">
        <v>14414</v>
      </c>
      <c r="BY17" s="23">
        <f>IF(B6L290C13=0,0,B6L290C31/B6L290C13)</f>
        <v>11.382781067462357</v>
      </c>
      <c r="BZ17" s="16" t="s">
        <v>14415</v>
      </c>
      <c r="CA17" s="23">
        <f>IF(B6L290C18=0,0,B6L290C32/B6L290C18)</f>
        <v>9.106224853969886</v>
      </c>
      <c r="CB17" s="16" t="s">
        <v>14416</v>
      </c>
      <c r="CC17" s="23">
        <f>IF(B6L290C24=0,0,B6L290C33/B6L290C24)</f>
        <v>1.8971301779103924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3889.0745999999999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3889.0745999999999</v>
      </c>
      <c r="J18" s="16" t="s">
        <v>14419</v>
      </c>
      <c r="K18" s="23">
        <f>IF(B6L296C3=0,0,B6L291C3/B6L296C3)</f>
        <v>0.11213444618024891</v>
      </c>
      <c r="L18" s="16" t="s">
        <v>14420</v>
      </c>
      <c r="M18" s="23">
        <f>A1L551C81</f>
        <v>0.13773973117238053</v>
      </c>
      <c r="N18" s="16" t="s">
        <v>14421</v>
      </c>
      <c r="O18" s="23">
        <f>B6L291C1*B6L291C5</f>
        <v>535.68008991333329</v>
      </c>
      <c r="P18" s="16" t="s">
        <v>14422</v>
      </c>
      <c r="Q18" s="23">
        <f>B3L845C27</f>
        <v>1.102165245581108</v>
      </c>
      <c r="R18" s="16" t="s">
        <v>14423</v>
      </c>
      <c r="S18" s="23">
        <f>B6L291C6*B6L291C7</f>
        <v>590.40797785223901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324.72438781873149</v>
      </c>
      <c r="X18" s="16" t="s">
        <v>14425</v>
      </c>
      <c r="Y18" s="23">
        <f>IF(B6L296C10=0,0,B6L291C10/B6L296C10)</f>
        <v>7.3920211607723663E-2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127.017176436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190.525764654</v>
      </c>
      <c r="AH18" s="16" t="s">
        <v>14428</v>
      </c>
      <c r="AI18" s="23">
        <f>IF(B6L296C15=0,0,B6L291C15/B6L296C15)</f>
        <v>0.1121344461802489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181.61978381999998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217.94374058399998</v>
      </c>
      <c r="AR18" s="16" t="s">
        <v>14431</v>
      </c>
      <c r="AS18" s="23">
        <f>IF(B6L296C20=0,0,B6L291C20/B6L296C20)</f>
        <v>0.11213444618024891</v>
      </c>
      <c r="AT18" s="16" t="s">
        <v>14432</v>
      </c>
      <c r="AU18" s="17">
        <f>A1L246C27</f>
        <v>1195039.2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5975.1959999999999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1493.799</v>
      </c>
      <c r="BD18" s="16" t="s">
        <v>14435</v>
      </c>
      <c r="BE18" s="23">
        <f>IF(B6L296C26=0,0,B6L291C26/B6L296C26)</f>
        <v>0.11331701495413135</v>
      </c>
      <c r="BF18" s="16" t="s">
        <v>14436</v>
      </c>
      <c r="BG18" s="17">
        <f>B6L291C3+B6L291C10+B6L291C15+B6L291C20+B6L291C26</f>
        <v>6116.067493056732</v>
      </c>
      <c r="BH18" s="16" t="s">
        <v>14437</v>
      </c>
      <c r="BI18" s="17">
        <f>B6L298C3*B6L291C4</f>
        <v>29512.32315121916</v>
      </c>
      <c r="BJ18" s="16" t="s">
        <v>14438</v>
      </c>
      <c r="BK18" s="17">
        <f>B6L298C10*B6L291C11</f>
        <v>2464.177742537574</v>
      </c>
      <c r="BL18" s="16" t="s">
        <v>14439</v>
      </c>
      <c r="BM18" s="17">
        <f>B6L298C15*B6L291C16</f>
        <v>1445.8087111782268</v>
      </c>
      <c r="BN18" s="16" t="s">
        <v>14440</v>
      </c>
      <c r="BO18" s="17">
        <f>B6L298C20*B6L291C21</f>
        <v>1653.8705893943213</v>
      </c>
      <c r="BP18" s="16" t="s">
        <v>14441</v>
      </c>
      <c r="BQ18" s="17">
        <f>B6L298C26*B6L291C27</f>
        <v>11335.724650529466</v>
      </c>
      <c r="BR18" s="16" t="s">
        <v>14442</v>
      </c>
      <c r="BS18" s="15">
        <f>B6L291C29+B6L291C30+B6L291C31+B6L291C32+B6L291C33</f>
        <v>46411.904844858749</v>
      </c>
      <c r="BT18" s="16" t="s">
        <v>14443</v>
      </c>
      <c r="BU18" s="23">
        <f>IF(B6L291C3=0,0,B6L291C29/B6L291C3)</f>
        <v>7.5885207116415714</v>
      </c>
      <c r="BV18" s="16" t="s">
        <v>14444</v>
      </c>
      <c r="BW18" s="23">
        <f>IF(B6L291C8=0,0,B6L291C30/B6L291C8)</f>
        <v>4.1736863914028648</v>
      </c>
      <c r="BX18" s="16" t="s">
        <v>14445</v>
      </c>
      <c r="BY18" s="23">
        <f>IF(B6L291C13=0,0,B6L291C31/B6L291C13)</f>
        <v>11.382781067462359</v>
      </c>
      <c r="BZ18" s="16" t="s">
        <v>14446</v>
      </c>
      <c r="CA18" s="23">
        <f>IF(B6L291C18=0,0,B6L291C32/B6L291C18)</f>
        <v>9.1062248539698842</v>
      </c>
      <c r="CB18" s="16" t="s">
        <v>14447</v>
      </c>
      <c r="CC18" s="23">
        <f>IF(B6L291C24=0,0,B6L291C33/B6L291C24)</f>
        <v>1.8971301779103926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1170.2988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2340.5976000000001</v>
      </c>
      <c r="J19" s="16" t="s">
        <v>14450</v>
      </c>
      <c r="K19" s="23">
        <f>IF(B6L296C3=0,0,B6L292C3/B6L296C3)</f>
        <v>6.7486906938432026E-2</v>
      </c>
      <c r="L19" s="16" t="s">
        <v>14451</v>
      </c>
      <c r="M19" s="23">
        <f>A1L552C81</f>
        <v>0.1026601166716082</v>
      </c>
      <c r="N19" s="16" t="s">
        <v>14452</v>
      </c>
      <c r="O19" s="23">
        <f>B6L292C1*B6L292C5</f>
        <v>120.14301134864307</v>
      </c>
      <c r="P19" s="16" t="s">
        <v>14453</v>
      </c>
      <c r="Q19" s="23">
        <f>B3L846C27</f>
        <v>1.5814079140816275</v>
      </c>
      <c r="R19" s="16" t="s">
        <v>14454</v>
      </c>
      <c r="S19" s="23">
        <f>B6L292C6*B6L292C7</f>
        <v>189.99510896834295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104.49730993258864</v>
      </c>
      <c r="X19" s="16" t="s">
        <v>14456</v>
      </c>
      <c r="Y19" s="23">
        <f>IF(B6L296C10=0,0,B6L292C10/B6L296C10)</f>
        <v>2.3787752175136307E-2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76.443917616000007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114.665876424</v>
      </c>
      <c r="AH19" s="16" t="s">
        <v>14459</v>
      </c>
      <c r="AI19" s="23">
        <f>IF(B6L296C15=0,0,B6L292C15/B6L296C15)</f>
        <v>6.7486906938432026E-2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109.30590792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131.16708950399999</v>
      </c>
      <c r="AR19" s="16" t="s">
        <v>14462</v>
      </c>
      <c r="AS19" s="23">
        <f>IF(B6L296C20=0,0,B6L292C20/B6L296C20)</f>
        <v>6.748690693843204E-2</v>
      </c>
      <c r="AT19" s="16" t="s">
        <v>14463</v>
      </c>
      <c r="AU19" s="17">
        <f>A1L247C27</f>
        <v>839428.4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4197.1419999999998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1049.2855</v>
      </c>
      <c r="BD19" s="16" t="s">
        <v>14466</v>
      </c>
      <c r="BE19" s="23">
        <f>IF(B6L296C26=0,0,B6L292C26/B6L296C26)</f>
        <v>7.9596987743768194E-2</v>
      </c>
      <c r="BF19" s="16" t="s">
        <v>14467</v>
      </c>
      <c r="BG19" s="17">
        <f>B6L292C3+B6L292C10+B6L292C15+B6L292C20+B6L292C26</f>
        <v>3740.2133758605887</v>
      </c>
      <c r="BH19" s="16" t="s">
        <v>14468</v>
      </c>
      <c r="BI19" s="17">
        <f>B6L298C3*B6L292C4</f>
        <v>17761.673365218554</v>
      </c>
      <c r="BJ19" s="16" t="s">
        <v>14469</v>
      </c>
      <c r="BK19" s="17">
        <f>B6L298C10*B6L292C11</f>
        <v>792.98000073427738</v>
      </c>
      <c r="BL19" s="16" t="s">
        <v>14470</v>
      </c>
      <c r="BM19" s="17">
        <f>B6L298C15*B6L292C16</f>
        <v>870.14437816205702</v>
      </c>
      <c r="BN19" s="16" t="s">
        <v>14471</v>
      </c>
      <c r="BO19" s="17">
        <f>B6L298C20*B6L292C21</f>
        <v>995.36417538684771</v>
      </c>
      <c r="BP19" s="16" t="s">
        <v>14472</v>
      </c>
      <c r="BQ19" s="17">
        <f>B6L298C26*B6L292C27</f>
        <v>7962.5247491751807</v>
      </c>
      <c r="BR19" s="16" t="s">
        <v>14473</v>
      </c>
      <c r="BS19" s="15">
        <f>B6L292C29+B6L292C30+B6L292C31+B6L292C32+B6L292C33</f>
        <v>28382.686668676917</v>
      </c>
      <c r="BT19" s="16" t="s">
        <v>14474</v>
      </c>
      <c r="BU19" s="23">
        <f>IF(B6L292C3=0,0,B6L292C29/B6L292C3)</f>
        <v>7.5885207116415714</v>
      </c>
      <c r="BV19" s="16" t="s">
        <v>14475</v>
      </c>
      <c r="BW19" s="23">
        <f>IF(B6L292C8=0,0,B6L292C30/B6L292C8)</f>
        <v>4.1736863914028648</v>
      </c>
      <c r="BX19" s="16" t="s">
        <v>14476</v>
      </c>
      <c r="BY19" s="23">
        <f>IF(B6L292C13=0,0,B6L292C31/B6L292C13)</f>
        <v>11.382781067462357</v>
      </c>
      <c r="BZ19" s="16" t="s">
        <v>14477</v>
      </c>
      <c r="CA19" s="23">
        <f>IF(B6L292C18=0,0,B6L292C32/B6L292C18)</f>
        <v>9.106224853969886</v>
      </c>
      <c r="CB19" s="16" t="s">
        <v>14478</v>
      </c>
      <c r="CC19" s="23">
        <f>IF(B6L292C24=0,0,B6L292C33/B6L292C24)</f>
        <v>1.8971301779103926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0.80300000000000016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1.6060000000000003</v>
      </c>
      <c r="J20" s="16" t="s">
        <v>14481</v>
      </c>
      <c r="K20" s="23">
        <f>IF(B6L296C3=0,0,B6L293C3/B6L296C3)</f>
        <v>4.6306111115862829E-5</v>
      </c>
      <c r="L20" s="16" t="s">
        <v>14482</v>
      </c>
      <c r="M20" s="23">
        <f>A1L553C81</f>
        <v>0.58669225847728734</v>
      </c>
      <c r="N20" s="16" t="s">
        <v>14483</v>
      </c>
      <c r="O20" s="23">
        <f>B6L293C1*B6L293C5</f>
        <v>0.4711138835572618</v>
      </c>
      <c r="P20" s="16" t="s">
        <v>14484</v>
      </c>
      <c r="Q20" s="23">
        <f>B3L847C27</f>
        <v>2.6459936622906293</v>
      </c>
      <c r="R20" s="16" t="s">
        <v>14485</v>
      </c>
      <c r="S20" s="23">
        <f>B6L293C6*B6L293C7</f>
        <v>1.2465643501096402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0.6856103925603021</v>
      </c>
      <c r="X20" s="16" t="s">
        <v>14487</v>
      </c>
      <c r="Y20" s="23">
        <f>IF(B6L296C10=0,0,B6L293C10/B6L296C10)</f>
        <v>1.5607224834250207E-4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5.2451960000000013E-2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7.8677940000000016E-2</v>
      </c>
      <c r="AH20" s="16" t="s">
        <v>14490</v>
      </c>
      <c r="AI20" s="23">
        <f>IF(B6L296C15=0,0,B6L293C15/B6L296C15)</f>
        <v>4.6306111115862822E-5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7.5000200000000017E-2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9.0000240000000023E-2</v>
      </c>
      <c r="AR20" s="16" t="s">
        <v>14493</v>
      </c>
      <c r="AS20" s="23">
        <f>IF(B6L296C20=0,0,B6L293C20/B6L296C20)</f>
        <v>4.6306111115862842E-5</v>
      </c>
      <c r="AT20" s="16" t="s">
        <v>14494</v>
      </c>
      <c r="AU20" s="17">
        <f>A1L248C27</f>
        <v>1169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5.8449999999999998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1.4612499999999999</v>
      </c>
      <c r="BD20" s="16" t="s">
        <v>14497</v>
      </c>
      <c r="BE20" s="23">
        <f>IF(B6L296C26=0,0,B6L293C26/B6L296C26)</f>
        <v>1.1084790396949284E-4</v>
      </c>
      <c r="BF20" s="16" t="s">
        <v>14498</v>
      </c>
      <c r="BG20" s="23">
        <f>B6L293C3+B6L293C10+B6L293C15+B6L293C20+B6L293C26</f>
        <v>3.9215385725603022</v>
      </c>
      <c r="BH20" s="16" t="s">
        <v>14499</v>
      </c>
      <c r="BI20" s="17">
        <f>B6L298C3*B6L293C4</f>
        <v>12.187164262896367</v>
      </c>
      <c r="BJ20" s="16" t="s">
        <v>14500</v>
      </c>
      <c r="BK20" s="17">
        <f>B6L298C10*B6L293C11</f>
        <v>5.2027686640605602</v>
      </c>
      <c r="BL20" s="16" t="s">
        <v>14501</v>
      </c>
      <c r="BM20" s="17">
        <f>B6L298C15*B6L293C16</f>
        <v>0.59704917723929296</v>
      </c>
      <c r="BN20" s="16" t="s">
        <v>14502</v>
      </c>
      <c r="BO20" s="17">
        <f>B6L298C20*B6L293C21</f>
        <v>0.68296868529271237</v>
      </c>
      <c r="BP20" s="16" t="s">
        <v>14503</v>
      </c>
      <c r="BQ20" s="17">
        <f>B6L298C26*B6L293C27</f>
        <v>11.088725889886245</v>
      </c>
      <c r="BR20" s="16" t="s">
        <v>14504</v>
      </c>
      <c r="BS20" s="15">
        <f>B6L293C29+B6L293C30+B6L293C31+B6L293C32+B6L293C33</f>
        <v>29.758676679375178</v>
      </c>
      <c r="BT20" s="16" t="s">
        <v>14505</v>
      </c>
      <c r="BU20" s="23">
        <f>IF(B6L293C3=0,0,B6L293C29/B6L293C3)</f>
        <v>7.5885207116415723</v>
      </c>
      <c r="BV20" s="16" t="s">
        <v>14506</v>
      </c>
      <c r="BW20" s="23">
        <f>IF(B6L293C8=0,0,B6L293C30/B6L293C8)</f>
        <v>4.1736863914028639</v>
      </c>
      <c r="BX20" s="16" t="s">
        <v>14507</v>
      </c>
      <c r="BY20" s="23">
        <f>IF(B6L293C13=0,0,B6L293C31/B6L293C13)</f>
        <v>11.382781067462357</v>
      </c>
      <c r="BZ20" s="16" t="s">
        <v>14508</v>
      </c>
      <c r="CA20" s="23">
        <f>IF(B6L293C18=0,0,B6L293C32/B6L293C18)</f>
        <v>9.106224853969886</v>
      </c>
      <c r="CB20" s="16" t="s">
        <v>14509</v>
      </c>
      <c r="CC20" s="23">
        <f>IF(B6L293C24=0,0,B6L293C33/B6L293C24)</f>
        <v>1.8971301779103926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338.38079999999997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676.76159999999993</v>
      </c>
      <c r="J21" s="16" t="s">
        <v>14512</v>
      </c>
      <c r="K21" s="23">
        <f>IF(B6L296C3=0,0,B6L294C3/B6L296C3)</f>
        <v>1.951319915849882E-2</v>
      </c>
      <c r="L21" s="16" t="s">
        <v>14513</v>
      </c>
      <c r="M21" s="23">
        <f>A1L554C81</f>
        <v>0.75013394889009666</v>
      </c>
      <c r="N21" s="16" t="s">
        <v>14514</v>
      </c>
      <c r="O21" s="23">
        <f>B6L294C1*B6L294C5</f>
        <v>253.83092573259</v>
      </c>
      <c r="P21" s="16" t="s">
        <v>14515</v>
      </c>
      <c r="Q21" s="23">
        <f>B3L848C27</f>
        <v>1.974801721561771</v>
      </c>
      <c r="R21" s="16" t="s">
        <v>14516</v>
      </c>
      <c r="S21" s="23">
        <f>B6L294C6*B6L294C7</f>
        <v>501.26574912233679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275.69616201728525</v>
      </c>
      <c r="X21" s="16" t="s">
        <v>14518</v>
      </c>
      <c r="Y21" s="23">
        <f>IF(B6L296C10=0,0,B6L294C10/B6L296C10)</f>
        <v>6.2759433538854811E-2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22.103033856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33.154550784000001</v>
      </c>
      <c r="AH21" s="16" t="s">
        <v>14521</v>
      </c>
      <c r="AI21" s="23">
        <f>IF(B6L296C15=0,0,B6L294C15/B6L296C15)</f>
        <v>1.951319915849882E-2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31.604766719999997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37.925720063999997</v>
      </c>
      <c r="AR21" s="16" t="s">
        <v>14524</v>
      </c>
      <c r="AS21" s="23">
        <f>IF(B6L296C20=0,0,B6L294C20/B6L296C20)</f>
        <v>1.9513199158498824E-2</v>
      </c>
      <c r="AT21" s="16" t="s">
        <v>14525</v>
      </c>
      <c r="AU21" s="17">
        <f>A1L249C27</f>
        <v>344955.6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1724.7779999999998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431.19449999999995</v>
      </c>
      <c r="BD21" s="16" t="s">
        <v>14528</v>
      </c>
      <c r="BE21" s="23">
        <f>IF(B6L296C26=0,0,B6L294C26/B6L296C26)</f>
        <v>3.2709670849049431E-2</v>
      </c>
      <c r="BF21" s="16" t="s">
        <v>14529</v>
      </c>
      <c r="BG21" s="17">
        <f>B6L294C3+B6L294C10+B6L294C15+B6L294C20+B6L294C26</f>
        <v>1454.7325328652851</v>
      </c>
      <c r="BH21" s="16" t="s">
        <v>14530</v>
      </c>
      <c r="BI21" s="17">
        <f>B6L298C3*B6L294C4</f>
        <v>5135.6194184436881</v>
      </c>
      <c r="BJ21" s="16" t="s">
        <v>14531</v>
      </c>
      <c r="BK21" s="17">
        <f>B6L298C10*B6L294C11</f>
        <v>2092.1260355882596</v>
      </c>
      <c r="BL21" s="16" t="s">
        <v>14532</v>
      </c>
      <c r="BM21" s="17">
        <f>B6L298C15*B6L294C16</f>
        <v>251.59399530955631</v>
      </c>
      <c r="BN21" s="16" t="s">
        <v>14533</v>
      </c>
      <c r="BO21" s="17">
        <f>B6L298C20*B6L294C21</f>
        <v>287.80011220958426</v>
      </c>
      <c r="BP21" s="16" t="s">
        <v>14534</v>
      </c>
      <c r="BQ21" s="17">
        <f>B6L298C26*B6L294C27</f>
        <v>3272.1283939959312</v>
      </c>
      <c r="BR21" s="16" t="s">
        <v>14535</v>
      </c>
      <c r="BS21" s="15">
        <f>B6L294C29+B6L294C30+B6L294C31+B6L294C32+B6L294C33</f>
        <v>11039.26795554702</v>
      </c>
      <c r="BT21" s="16" t="s">
        <v>14536</v>
      </c>
      <c r="BU21" s="23">
        <f>IF(B6L294C3=0,0,B6L294C29/B6L294C3)</f>
        <v>7.5885207116415714</v>
      </c>
      <c r="BV21" s="16" t="s">
        <v>14537</v>
      </c>
      <c r="BW21" s="23">
        <f>IF(B6L294C8=0,0,B6L294C30/B6L294C8)</f>
        <v>4.1736863914028648</v>
      </c>
      <c r="BX21" s="16" t="s">
        <v>14538</v>
      </c>
      <c r="BY21" s="23">
        <f>IF(B6L294C13=0,0,B6L294C31/B6L294C13)</f>
        <v>11.382781067462357</v>
      </c>
      <c r="BZ21" s="16" t="s">
        <v>14539</v>
      </c>
      <c r="CA21" s="23">
        <f>IF(B6L294C18=0,0,B6L294C32/B6L294C18)</f>
        <v>9.1062248539698842</v>
      </c>
      <c r="CB21" s="16" t="s">
        <v>14540</v>
      </c>
      <c r="CC21" s="23">
        <f>IF(B6L294C24=0,0,B6L294C33/B6L294C24)</f>
        <v>1.8971301779103928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1756.7962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3513.5924</v>
      </c>
      <c r="J22" s="16" t="s">
        <v>14543</v>
      </c>
      <c r="K22" s="23">
        <f>IF(B6L296C3=0,0,B6L295C3/B6L296C3)</f>
        <v>0.10130809470127716</v>
      </c>
      <c r="L22" s="16" t="s">
        <v>14544</v>
      </c>
      <c r="M22" s="23">
        <f>A1L555C81</f>
        <v>0.47730822148601165</v>
      </c>
      <c r="N22" s="16" t="s">
        <v>14545</v>
      </c>
      <c r="O22" s="23">
        <f>B6L295C1*B6L295C5</f>
        <v>838.53326973538367</v>
      </c>
      <c r="P22" s="16" t="s">
        <v>14546</v>
      </c>
      <c r="Q22" s="23">
        <f>B3L852C27</f>
        <v>1.7921537707234669</v>
      </c>
      <c r="R22" s="16" t="s">
        <v>14547</v>
      </c>
      <c r="S22" s="17">
        <f>B6L295C6*B6L295C7</f>
        <v>1502.7805612333459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826.52930867834027</v>
      </c>
      <c r="X22" s="16" t="s">
        <v>14549</v>
      </c>
      <c r="Y22" s="23">
        <f>IF(B6L296C10=0,0,B6L295C10/B6L296C10)</f>
        <v>0.1881510095619745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114.753927784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172.130891676</v>
      </c>
      <c r="AH22" s="16" t="s">
        <v>14552</v>
      </c>
      <c r="AI22" s="23">
        <f>IF(B6L296C15=0,0,B6L295C15/B6L296C15)</f>
        <v>0.10130809470127715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164.08476507999998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196.90171809599997</v>
      </c>
      <c r="AR22" s="16" t="s">
        <v>14555</v>
      </c>
      <c r="AS22" s="23">
        <f>IF(B6L296C20=0,0,B6L295C20/B6L296C20)</f>
        <v>0.10130809470127716</v>
      </c>
      <c r="AT22" s="16" t="s">
        <v>14556</v>
      </c>
      <c r="AU22" s="17">
        <f>A1L253C27</f>
        <v>2048395.2000000002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10241.976000000001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2560.4940000000001</v>
      </c>
      <c r="BD22" s="16" t="s">
        <v>14559</v>
      </c>
      <c r="BE22" s="23">
        <f>IF(B6L296C26=0,0,B6L295C26/B6L296C26)</f>
        <v>0.19423465733205311</v>
      </c>
      <c r="BF22" s="16" t="s">
        <v>14560</v>
      </c>
      <c r="BG22" s="17">
        <f>B6L295C3+B6L295C10+B6L295C15+B6L295C20+B6L295C26</f>
        <v>7269.6483184503395</v>
      </c>
      <c r="BH22" s="16" t="s">
        <v>14561</v>
      </c>
      <c r="BI22" s="17">
        <f>B6L298C3*B6L295C4</f>
        <v>26662.968699666417</v>
      </c>
      <c r="BJ22" s="16" t="s">
        <v>14562</v>
      </c>
      <c r="BK22" s="17">
        <f>B6L298C10*B6L295C11</f>
        <v>6272.134777684375</v>
      </c>
      <c r="BL22" s="16" t="s">
        <v>14563</v>
      </c>
      <c r="BM22" s="17">
        <f>B6L298C15*B6L295C16</f>
        <v>1306.2188365966579</v>
      </c>
      <c r="BN22" s="16" t="s">
        <v>14564</v>
      </c>
      <c r="BO22" s="17">
        <f>B6L298C20*B6L295C21</f>
        <v>1494.1927659293058</v>
      </c>
      <c r="BP22" s="16" t="s">
        <v>14565</v>
      </c>
      <c r="BQ22" s="17">
        <f>B6L298C26*B6L295C27</f>
        <v>19430.361751033972</v>
      </c>
      <c r="BR22" s="16" t="s">
        <v>14566</v>
      </c>
      <c r="BS22" s="15">
        <f>B6L295C29+B6L295C30+B6L295C31+B6L295C32+B6L295C33</f>
        <v>55165.876830910725</v>
      </c>
      <c r="BT22" s="16" t="s">
        <v>14567</v>
      </c>
      <c r="BU22" s="23">
        <f>IF(B6L295C3=0,0,B6L295C29/B6L295C3)</f>
        <v>7.5885207116415714</v>
      </c>
      <c r="BV22" s="16" t="s">
        <v>14568</v>
      </c>
      <c r="BW22" s="23">
        <f>IF(B6L295C8=0,0,B6L295C30/B6L295C8)</f>
        <v>4.1736863914028648</v>
      </c>
      <c r="BX22" s="16" t="s">
        <v>14569</v>
      </c>
      <c r="BY22" s="23">
        <f>IF(B6L295C13=0,0,B6L295C31/B6L295C13)</f>
        <v>11.382781067462359</v>
      </c>
      <c r="BZ22" s="16" t="s">
        <v>14570</v>
      </c>
      <c r="CA22" s="23">
        <f>IF(B6L295C18=0,0,B6L295C32/B6L295C18)</f>
        <v>9.106224853969886</v>
      </c>
      <c r="CB22" s="16" t="s">
        <v>14571</v>
      </c>
      <c r="CC22" s="23">
        <f>IF(B6L295C24=0,0,B6L295C33/B6L295C24)</f>
        <v>1.8971301779103926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19293.242999999999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34682.247360000001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7987.0980481683246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4392.9039264925777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1132.7221987776002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1699.0832981664003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1619.6609517119998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1943.5931420543998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52729.909999999996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13182.477499999999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55900.305226713375</v>
      </c>
      <c r="BH23" s="16" t="s">
        <v>14588</v>
      </c>
      <c r="BI23" s="17">
        <f>SUM(B6L281C29:B6L295C29)</f>
        <v>263186.95241763623</v>
      </c>
      <c r="BJ23" s="16" t="s">
        <v>14589</v>
      </c>
      <c r="BK23" s="17">
        <f>SUM(B6L281C30:B6L295C30)</f>
        <v>33335.642430440515</v>
      </c>
      <c r="BL23" s="16" t="s">
        <v>14590</v>
      </c>
      <c r="BM23" s="17">
        <f>SUM(B6L281C31:B6L295C31)</f>
        <v>12893.528798939999</v>
      </c>
      <c r="BN23" s="16" t="s">
        <v>14591</v>
      </c>
      <c r="BO23" s="17">
        <f>SUM(B6L281C32:B6L295C32)</f>
        <v>14748.996813484329</v>
      </c>
      <c r="BP23" s="16" t="s">
        <v>14592</v>
      </c>
      <c r="BQ23" s="17">
        <f>SUM(B6L281C33:B6L295C33)</f>
        <v>100035.50353949898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0.62043037545752455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7.8584614317871698E-2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3.0394884093664132E-2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3.4768918240639671E-2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0.23582120789030001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263186.95241763623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33335.642430440508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12893.52879894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14748.996813484331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100035.50353949898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86145</v>
      </c>
      <c r="F9" s="16" t="s">
        <v>14613</v>
      </c>
      <c r="G9" s="21">
        <f>B6L202C8</f>
        <v>113.65583672853242</v>
      </c>
      <c r="H9" s="16" t="s">
        <v>14614</v>
      </c>
      <c r="I9" s="21">
        <f>IF(B6L302C2=0,0,B6L302C1/B6L302C2)</f>
        <v>757.94611591974638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721442</v>
      </c>
      <c r="F10" s="16" t="s">
        <v>14615</v>
      </c>
      <c r="G10" s="15">
        <f>B6L203C8</f>
        <v>1089.9007172335146</v>
      </c>
      <c r="H10" s="16" t="s">
        <v>14616</v>
      </c>
      <c r="I10" s="21">
        <f>IF(B6L303C2=0,0,B6L303C1/B6L303C2)</f>
        <v>661.93368679601372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1301295</v>
      </c>
      <c r="F11" s="16" t="s">
        <v>14617</v>
      </c>
      <c r="G11" s="21">
        <f>B6L204C8</f>
        <v>989.5258833513866</v>
      </c>
      <c r="H11" s="16" t="s">
        <v>14618</v>
      </c>
      <c r="I11" s="15">
        <f>IF(B6L304C2=0,0,B6L304C1/B6L304C2)</f>
        <v>1315.069188076915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427925</v>
      </c>
      <c r="F12" s="16" t="s">
        <v>14619</v>
      </c>
      <c r="G12" s="21">
        <f>B6L205C8</f>
        <v>519.55570586855526</v>
      </c>
      <c r="H12" s="16" t="s">
        <v>14620</v>
      </c>
      <c r="I12" s="21">
        <f>IF(B6L305C2=0,0,B6L305C1/B6L305C2)</f>
        <v>823.63641697404955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2248685</v>
      </c>
      <c r="F13" s="16" t="s">
        <v>14621</v>
      </c>
      <c r="G13" s="15">
        <f>B6L206C8</f>
        <v>1929.7542452819475</v>
      </c>
      <c r="H13" s="16" t="s">
        <v>14622</v>
      </c>
      <c r="I13" s="15">
        <f>IF(B6L306C2=0,0,B6L306C1/B6L306C2)</f>
        <v>1165.2701402252674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436272</v>
      </c>
      <c r="F14" s="16" t="s">
        <v>14623</v>
      </c>
      <c r="G14" s="21">
        <f>B6L207C8</f>
        <v>244.11852275485998</v>
      </c>
      <c r="H14" s="16" t="s">
        <v>14624</v>
      </c>
      <c r="I14" s="15">
        <f>IF(B6L307C2=0,0,B6L307C1/B6L307C2)</f>
        <v>1787.131902473855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899253</v>
      </c>
      <c r="F15" s="16" t="s">
        <v>14625</v>
      </c>
      <c r="G15" s="21">
        <f>B6L208C8</f>
        <v>837.53281107787234</v>
      </c>
      <c r="H15" s="16" t="s">
        <v>14626</v>
      </c>
      <c r="I15" s="15">
        <f>IF(B6L308C2=0,0,B6L308C1/B6L308C2)</f>
        <v>1073.6928608715593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81366</v>
      </c>
      <c r="F16" s="16" t="s">
        <v>14627</v>
      </c>
      <c r="G16" s="21">
        <f>B6L209C8</f>
        <v>66.308709472434046</v>
      </c>
      <c r="H16" s="16" t="s">
        <v>14628</v>
      </c>
      <c r="I16" s="15">
        <f>IF(B6L309C2=0,0,B6L309C1/B6L309C2)</f>
        <v>1227.0786243219768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29477</v>
      </c>
      <c r="F17" s="16" t="s">
        <v>14629</v>
      </c>
      <c r="G17" s="21">
        <f>B6L210C8</f>
        <v>19.33641189433299</v>
      </c>
      <c r="H17" s="16" t="s">
        <v>14630</v>
      </c>
      <c r="I17" s="15">
        <f>IF(B6L310C2=0,0,B6L310C1/B6L310C2)</f>
        <v>1524.4296698416399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1336815</v>
      </c>
      <c r="F18" s="16" t="s">
        <v>14631</v>
      </c>
      <c r="G18" s="21">
        <f>B6L211C8</f>
        <v>620.04191636320957</v>
      </c>
      <c r="H18" s="16" t="s">
        <v>14632</v>
      </c>
      <c r="I18" s="15">
        <f>IF(B6L311C2=0,0,B6L311C1/B6L311C2)</f>
        <v>2156.0074645290874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941684</v>
      </c>
      <c r="F19" s="16" t="s">
        <v>14633</v>
      </c>
      <c r="G19" s="21">
        <f>B6L212C8</f>
        <v>173.33325584468699</v>
      </c>
      <c r="H19" s="16" t="s">
        <v>14634</v>
      </c>
      <c r="I19" s="15">
        <f>IF(B6L312C2=0,0,B6L312C1/B6L312C2)</f>
        <v>5432.7947364225574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1219</v>
      </c>
      <c r="F20" s="16" t="s">
        <v>14635</v>
      </c>
      <c r="G20" s="21">
        <f>B6L213C8</f>
        <v>0.61026029106029112</v>
      </c>
      <c r="H20" s="16" t="s">
        <v>14636</v>
      </c>
      <c r="I20" s="15">
        <f>IF(B6L313C2=0,0,B6L313C1/B6L313C2)</f>
        <v>1997.5083056478404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382481</v>
      </c>
      <c r="F21" s="16" t="s">
        <v>14637</v>
      </c>
      <c r="G21" s="21">
        <f>B6L214C8</f>
        <v>573.74674904535834</v>
      </c>
      <c r="H21" s="16" t="s">
        <v>14638</v>
      </c>
      <c r="I21" s="21">
        <f>IF(B6L314C2=0,0,B6L314C1/B6L314C2)</f>
        <v>666.63732846660969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2439708</v>
      </c>
      <c r="F22" s="16" t="s">
        <v>14639</v>
      </c>
      <c r="G22" s="15">
        <f>B6L215C8</f>
        <v>2040.1792791169771</v>
      </c>
      <c r="H22" s="16" t="s">
        <v>14640</v>
      </c>
      <c r="I22" s="15">
        <f>IF(B6L315C2=0,0,B6L315C1/B6L315C2)</f>
        <v>1195.8302022633743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11333767</v>
      </c>
      <c r="F23" s="16" t="s">
        <v>14642</v>
      </c>
      <c r="G23" s="15">
        <f>B6L216C8</f>
        <v>9217.6003043247292</v>
      </c>
      <c r="H23" s="16" t="s">
        <v>14643</v>
      </c>
      <c r="I23" s="15">
        <f>IF(B6L316C2=0,0,B6L316C1/B6L316C2)</f>
        <v>1229.5789170509383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178407.00099999999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176905.83549999999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176339.69899999999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175536.47324999998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173577.973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9809.4609999999993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9392.7749999999996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9249.2546666666658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9301.9585000000006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9219.2469999999994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2017.2840000000001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1990.7919999999999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2001.8693333333333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2012.643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1995.7669999999998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7792.1769999999997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7401.9830000000002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7247.3853333333327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7289.3155000000006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7223.48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31145</v>
      </c>
      <c r="F9" s="16" t="s">
        <v>14758</v>
      </c>
      <c r="G9" s="21">
        <f>IF(B7L101C1=0,0,B7L202C1/B7L101C1)</f>
        <v>0.17457274560654715</v>
      </c>
      <c r="H9" s="16" t="s">
        <v>14759</v>
      </c>
      <c r="I9" s="21">
        <f>B7L202C2</f>
        <v>0.17457274560654715</v>
      </c>
      <c r="J9" s="16" t="s">
        <v>14760</v>
      </c>
      <c r="K9" s="17">
        <f>B7L202C3*B7L116C1</f>
        <v>1360.3017331421877</v>
      </c>
      <c r="L9" s="16" t="s">
        <v>14761</v>
      </c>
      <c r="M9" s="17">
        <f>B7L202C4</f>
        <v>1360.3017331421877</v>
      </c>
      <c r="N9" s="16" t="s">
        <v>14762</v>
      </c>
      <c r="O9" s="23">
        <f>B7L202C5/24</f>
        <v>56.679238880924487</v>
      </c>
      <c r="P9" s="16" t="s">
        <v>14763</v>
      </c>
      <c r="Q9" s="23">
        <f>B7L202C6</f>
        <v>56.679238880924487</v>
      </c>
      <c r="R9" s="16" t="s">
        <v>14764</v>
      </c>
      <c r="S9" s="25">
        <f>IF(B7L202C7=0,0,B7L202C1/B7L202C7)</f>
        <v>549.49573450397747</v>
      </c>
      <c r="T9" s="16" t="s">
        <v>14765</v>
      </c>
      <c r="U9" s="17">
        <f>A1L202C18</f>
        <v>31220</v>
      </c>
      <c r="V9" s="16" t="s">
        <v>14766</v>
      </c>
      <c r="W9" s="23">
        <f>IF(B7L102C1=0,0,B7L202C9/B7L102C1)</f>
        <v>0.1764780676214607</v>
      </c>
      <c r="X9" s="16" t="s">
        <v>14767</v>
      </c>
      <c r="Y9" s="23">
        <f>B7L202C10</f>
        <v>0.1764780676214607</v>
      </c>
      <c r="Z9" s="16" t="s">
        <v>14768</v>
      </c>
      <c r="AA9" s="17">
        <f>B7L202C11*B7L117C1</f>
        <v>1306.2876564069027</v>
      </c>
      <c r="AB9" s="16" t="s">
        <v>14769</v>
      </c>
      <c r="AC9" s="17">
        <f>B7L202C12</f>
        <v>1306.2876564069027</v>
      </c>
      <c r="AD9" s="16" t="s">
        <v>14770</v>
      </c>
      <c r="AE9" s="23">
        <f>B7L202C13/24</f>
        <v>54.428652350287614</v>
      </c>
      <c r="AF9" s="16" t="s">
        <v>14771</v>
      </c>
      <c r="AG9" s="23">
        <f>B7L202C14</f>
        <v>54.428652350287614</v>
      </c>
      <c r="AH9" s="16" t="s">
        <v>14772</v>
      </c>
      <c r="AI9" s="26">
        <f>IF(B7L202C15=0,0,B7L202C9/B7L202C15)</f>
        <v>573.59494773224947</v>
      </c>
      <c r="AJ9" s="16" t="s">
        <v>14773</v>
      </c>
      <c r="AK9" s="17">
        <f>A1L202C21</f>
        <v>30705</v>
      </c>
      <c r="AL9" s="16" t="s">
        <v>14774</v>
      </c>
      <c r="AM9" s="23">
        <f>IF(B7L103C1=0,0,B7L202C17/B7L103C1)</f>
        <v>0.17412414886791885</v>
      </c>
      <c r="AN9" s="16" t="s">
        <v>14775</v>
      </c>
      <c r="AO9" s="23">
        <f>B7L202C18</f>
        <v>0.17412414886791885</v>
      </c>
      <c r="AP9" s="16" t="s">
        <v>14776</v>
      </c>
      <c r="AQ9" s="17">
        <f>B7L202C19*B7L118C1</f>
        <v>1261.944802684505</v>
      </c>
      <c r="AR9" s="16" t="s">
        <v>14777</v>
      </c>
      <c r="AS9" s="17">
        <f>B7L202C20</f>
        <v>1261.944802684505</v>
      </c>
      <c r="AT9" s="16" t="s">
        <v>14778</v>
      </c>
      <c r="AU9" s="17">
        <f>B7L202C21/24</f>
        <v>52.581033445187707</v>
      </c>
      <c r="AV9" s="16" t="s">
        <v>14779</v>
      </c>
      <c r="AW9" s="23">
        <f>B7L202C22</f>
        <v>52.581033445187707</v>
      </c>
      <c r="AX9" s="16" t="s">
        <v>14780</v>
      </c>
      <c r="AY9" s="26">
        <f>IF(B7L202C23=0,0,B7L202C17/B7L202C23)</f>
        <v>583.95581045412428</v>
      </c>
      <c r="AZ9" s="16" t="s">
        <v>14781</v>
      </c>
      <c r="BA9" s="17">
        <f>A1L202C24</f>
        <v>31183</v>
      </c>
      <c r="BB9" s="16" t="s">
        <v>14782</v>
      </c>
      <c r="BC9" s="23">
        <f>IF(B7L104C1=0,0,B7L202C25/B7L104C1)</f>
        <v>0.17764399285605451</v>
      </c>
      <c r="BD9" s="16" t="s">
        <v>14783</v>
      </c>
      <c r="BE9" s="23">
        <f>B7L202C26</f>
        <v>0.17764399285605451</v>
      </c>
      <c r="BF9" s="16" t="s">
        <v>14784</v>
      </c>
      <c r="BG9" s="17">
        <f>B7L202C27*B7L119C1</f>
        <v>1294.9031106075274</v>
      </c>
      <c r="BH9" s="16" t="s">
        <v>14785</v>
      </c>
      <c r="BI9" s="17">
        <f>B7L202C28</f>
        <v>1294.9031106075274</v>
      </c>
      <c r="BJ9" s="16" t="s">
        <v>14786</v>
      </c>
      <c r="BK9" s="23">
        <f>B7L202C29/24</f>
        <v>53.954296275313645</v>
      </c>
      <c r="BL9" s="16" t="s">
        <v>14787</v>
      </c>
      <c r="BM9" s="23">
        <f>B7L202C30</f>
        <v>53.954296275313645</v>
      </c>
      <c r="BN9" s="16" t="s">
        <v>14788</v>
      </c>
      <c r="BO9" s="26">
        <f>IF(B7L202C31=0,0,B7L202C25/B7L202C31)</f>
        <v>577.95212156751882</v>
      </c>
      <c r="BP9" s="16" t="s">
        <v>14789</v>
      </c>
      <c r="BQ9" s="17">
        <f>A1L202C27</f>
        <v>31601.800000000003</v>
      </c>
      <c r="BR9" s="16" t="s">
        <v>14790</v>
      </c>
      <c r="BS9" s="21">
        <f>IF(B7L105C1=0,0,B7L202C33/B7L105C1)</f>
        <v>0.18206111901076297</v>
      </c>
      <c r="BT9" s="16" t="s">
        <v>14791</v>
      </c>
      <c r="BU9" s="23">
        <f>B7L202C34</f>
        <v>0.18206111901076297</v>
      </c>
      <c r="BV9" s="16" t="s">
        <v>14792</v>
      </c>
      <c r="BW9" s="17">
        <f>B7L202C35*B7L120C1</f>
        <v>1315.1148519518661</v>
      </c>
      <c r="BX9" s="16" t="s">
        <v>14793</v>
      </c>
      <c r="BY9" s="17">
        <f>B7L202C36</f>
        <v>1315.1148519518661</v>
      </c>
      <c r="BZ9" s="16" t="s">
        <v>14794</v>
      </c>
      <c r="CA9" s="23">
        <f>B7L202C37/24</f>
        <v>54.796452164661083</v>
      </c>
      <c r="CB9" s="16" t="s">
        <v>14795</v>
      </c>
      <c r="CC9" s="23">
        <f>B7L202C38</f>
        <v>54.796452164661083</v>
      </c>
      <c r="CD9" s="16" t="s">
        <v>14796</v>
      </c>
      <c r="CE9" s="26">
        <f>IF(B7L202C39=0,0,B7L202C33/B7L202C39)</f>
        <v>576.71251972733376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613014</v>
      </c>
      <c r="F10" s="16" t="s">
        <v>14798</v>
      </c>
      <c r="G10" s="21">
        <f>IF(B7L101C1=0,0,B7L203C1/B7L101C1)</f>
        <v>3.4360422884974118</v>
      </c>
      <c r="H10" s="16" t="s">
        <v>14799</v>
      </c>
      <c r="I10" s="21">
        <f>B7L203C2</f>
        <v>3.4360422884974118</v>
      </c>
      <c r="J10" s="16" t="s">
        <v>14800</v>
      </c>
      <c r="K10" s="17">
        <f>B7L203C3*B7L116C1</f>
        <v>26774.249691456895</v>
      </c>
      <c r="L10" s="16" t="s">
        <v>14801</v>
      </c>
      <c r="M10" s="17">
        <f>B7L203C4</f>
        <v>26774.249691456895</v>
      </c>
      <c r="N10" s="16" t="s">
        <v>14802</v>
      </c>
      <c r="O10" s="17">
        <f>B7L203C5/24</f>
        <v>1115.5937371440373</v>
      </c>
      <c r="P10" s="16" t="s">
        <v>14803</v>
      </c>
      <c r="Q10" s="17">
        <f>B7L203C6</f>
        <v>1115.5937371440373</v>
      </c>
      <c r="R10" s="16" t="s">
        <v>14804</v>
      </c>
      <c r="S10" s="25">
        <f>IF(B7L203C7=0,0,B7L203C1/B7L203C7)</f>
        <v>549.49573450397747</v>
      </c>
      <c r="T10" s="16" t="s">
        <v>14805</v>
      </c>
      <c r="U10" s="17">
        <f>A1L203C18</f>
        <v>625707</v>
      </c>
      <c r="V10" s="16" t="s">
        <v>14806</v>
      </c>
      <c r="W10" s="23">
        <f>IF(B7L102C1=0,0,B7L203C9/B7L102C1)</f>
        <v>3.5369494637162493</v>
      </c>
      <c r="X10" s="16" t="s">
        <v>14807</v>
      </c>
      <c r="Y10" s="23">
        <f>B7L203C10</f>
        <v>3.5369494637162493</v>
      </c>
      <c r="Z10" s="16" t="s">
        <v>14808</v>
      </c>
      <c r="AA10" s="17">
        <f>B7L203C11*B7L117C1</f>
        <v>26180.439802286794</v>
      </c>
      <c r="AB10" s="16" t="s">
        <v>14809</v>
      </c>
      <c r="AC10" s="17">
        <f>B7L203C12</f>
        <v>26180.439802286794</v>
      </c>
      <c r="AD10" s="16" t="s">
        <v>14810</v>
      </c>
      <c r="AE10" s="17">
        <f>B7L203C13/24</f>
        <v>1090.8516584286165</v>
      </c>
      <c r="AF10" s="16" t="s">
        <v>14811</v>
      </c>
      <c r="AG10" s="17">
        <f>B7L203C14</f>
        <v>1090.8516584286165</v>
      </c>
      <c r="AH10" s="16" t="s">
        <v>14812</v>
      </c>
      <c r="AI10" s="26">
        <f>IF(B7L203C15=0,0,B7L203C9/B7L203C15)</f>
        <v>573.59494773224958</v>
      </c>
      <c r="AJ10" s="16" t="s">
        <v>14813</v>
      </c>
      <c r="AK10" s="17">
        <f>A1L203C21</f>
        <v>628404</v>
      </c>
      <c r="AL10" s="16" t="s">
        <v>14814</v>
      </c>
      <c r="AM10" s="23">
        <f>IF(B7L103C1=0,0,B7L203C17/B7L103C1)</f>
        <v>3.5635991416771104</v>
      </c>
      <c r="AN10" s="16" t="s">
        <v>14815</v>
      </c>
      <c r="AO10" s="23">
        <f>B7L203C18</f>
        <v>3.5635991416771104</v>
      </c>
      <c r="AP10" s="16" t="s">
        <v>14816</v>
      </c>
      <c r="AQ10" s="17">
        <f>B7L203C19*B7L118C1</f>
        <v>25826.776153269944</v>
      </c>
      <c r="AR10" s="16" t="s">
        <v>14817</v>
      </c>
      <c r="AS10" s="17">
        <f>B7L203C20</f>
        <v>25826.776153269944</v>
      </c>
      <c r="AT10" s="16" t="s">
        <v>14818</v>
      </c>
      <c r="AU10" s="17">
        <f>B7L203C21/24</f>
        <v>1076.1156730529144</v>
      </c>
      <c r="AV10" s="16" t="s">
        <v>14819</v>
      </c>
      <c r="AW10" s="17">
        <f>B7L203C22</f>
        <v>1076.1156730529144</v>
      </c>
      <c r="AX10" s="16" t="s">
        <v>14820</v>
      </c>
      <c r="AY10" s="26">
        <f>IF(B7L203C23=0,0,B7L203C17/B7L203C23)</f>
        <v>583.95581045412416</v>
      </c>
      <c r="AZ10" s="16" t="s">
        <v>14821</v>
      </c>
      <c r="BA10" s="17">
        <f>A1L203C24</f>
        <v>639800.75</v>
      </c>
      <c r="BB10" s="16" t="s">
        <v>14822</v>
      </c>
      <c r="BC10" s="23">
        <f>IF(B7L104C1=0,0,B7L203C25/B7L104C1)</f>
        <v>3.6448308328992822</v>
      </c>
      <c r="BD10" s="16" t="s">
        <v>14823</v>
      </c>
      <c r="BE10" s="23">
        <f>B7L203C26</f>
        <v>3.6448308328992822</v>
      </c>
      <c r="BF10" s="16" t="s">
        <v>14824</v>
      </c>
      <c r="BG10" s="17">
        <f>B7L203C27*B7L119C1</f>
        <v>26568.321885130648</v>
      </c>
      <c r="BH10" s="16" t="s">
        <v>14825</v>
      </c>
      <c r="BI10" s="17">
        <f>B7L203C28</f>
        <v>26568.321885130648</v>
      </c>
      <c r="BJ10" s="16" t="s">
        <v>14826</v>
      </c>
      <c r="BK10" s="17">
        <f>B7L203C29/24</f>
        <v>1107.0134118804438</v>
      </c>
      <c r="BL10" s="16" t="s">
        <v>14827</v>
      </c>
      <c r="BM10" s="17">
        <f>B7L203C30</f>
        <v>1107.0134118804438</v>
      </c>
      <c r="BN10" s="16" t="s">
        <v>14828</v>
      </c>
      <c r="BO10" s="26">
        <f>IF(B7L203C31=0,0,B7L203C25/B7L203C31)</f>
        <v>577.95212156751882</v>
      </c>
      <c r="BP10" s="16" t="s">
        <v>14829</v>
      </c>
      <c r="BQ10" s="17">
        <f>A1L203C27</f>
        <v>646657.80000000005</v>
      </c>
      <c r="BR10" s="16" t="s">
        <v>14830</v>
      </c>
      <c r="BS10" s="21">
        <f>IF(B7L105C1=0,0,B7L203C33/B7L105C1)</f>
        <v>3.7254600271199161</v>
      </c>
      <c r="BT10" s="16" t="s">
        <v>14831</v>
      </c>
      <c r="BU10" s="23">
        <f>B7L203C34</f>
        <v>3.7254600271199161</v>
      </c>
      <c r="BV10" s="16" t="s">
        <v>14832</v>
      </c>
      <c r="BW10" s="17">
        <f>B7L203C35*B7L120C1</f>
        <v>26910.785996700171</v>
      </c>
      <c r="BX10" s="16" t="s">
        <v>14833</v>
      </c>
      <c r="BY10" s="17">
        <f>B7L203C36</f>
        <v>26910.785996700171</v>
      </c>
      <c r="BZ10" s="16" t="s">
        <v>14834</v>
      </c>
      <c r="CA10" s="17">
        <f>B7L203C37/24</f>
        <v>1121.2827498625072</v>
      </c>
      <c r="CB10" s="16" t="s">
        <v>14835</v>
      </c>
      <c r="CC10" s="17">
        <f>B7L203C38</f>
        <v>1121.2827498625072</v>
      </c>
      <c r="CD10" s="16" t="s">
        <v>14836</v>
      </c>
      <c r="CE10" s="26">
        <f>IF(B7L203C39=0,0,B7L203C33/B7L203C39)</f>
        <v>576.71251972733364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849158</v>
      </c>
      <c r="F11" s="16" t="s">
        <v>14838</v>
      </c>
      <c r="G11" s="21">
        <f>IF(B7L101C1=0,0,B7L204C1/B7L101C1)</f>
        <v>4.759667475156987</v>
      </c>
      <c r="H11" s="16" t="s">
        <v>14839</v>
      </c>
      <c r="I11" s="21">
        <f>B7L204C2</f>
        <v>4.759667475156987</v>
      </c>
      <c r="J11" s="16" t="s">
        <v>14840</v>
      </c>
      <c r="K11" s="17">
        <f>B7L204C3*B7L116C1</f>
        <v>37088.171427566347</v>
      </c>
      <c r="L11" s="16" t="s">
        <v>14841</v>
      </c>
      <c r="M11" s="17">
        <f>B7L204C4</f>
        <v>37088.171427566347</v>
      </c>
      <c r="N11" s="16" t="s">
        <v>14842</v>
      </c>
      <c r="O11" s="17">
        <f>B7L204C5/24</f>
        <v>1545.3404761485979</v>
      </c>
      <c r="P11" s="16" t="s">
        <v>14843</v>
      </c>
      <c r="Q11" s="17">
        <f>B7L204C6</f>
        <v>1545.3404761485979</v>
      </c>
      <c r="R11" s="16" t="s">
        <v>14844</v>
      </c>
      <c r="S11" s="25">
        <f>IF(B7L204C7=0,0,B7L204C1/B7L204C7)</f>
        <v>549.49573450397747</v>
      </c>
      <c r="T11" s="16" t="s">
        <v>14845</v>
      </c>
      <c r="U11" s="17">
        <f>A1L204C18</f>
        <v>848627.5</v>
      </c>
      <c r="V11" s="16" t="s">
        <v>14846</v>
      </c>
      <c r="W11" s="23">
        <f>IF(B7L102C1=0,0,B7L204C9/B7L102C1)</f>
        <v>4.797057697963842</v>
      </c>
      <c r="X11" s="16" t="s">
        <v>14847</v>
      </c>
      <c r="Y11" s="23">
        <f>B7L204C10</f>
        <v>4.797057697963842</v>
      </c>
      <c r="Z11" s="16" t="s">
        <v>14848</v>
      </c>
      <c r="AA11" s="17">
        <f>B7L204C11*B7L117C1</f>
        <v>35507.739530347491</v>
      </c>
      <c r="AB11" s="16" t="s">
        <v>14849</v>
      </c>
      <c r="AC11" s="17">
        <f>B7L204C12</f>
        <v>35507.739530347491</v>
      </c>
      <c r="AD11" s="16" t="s">
        <v>14850</v>
      </c>
      <c r="AE11" s="17">
        <f>B7L204C13/24</f>
        <v>1479.4891470978121</v>
      </c>
      <c r="AF11" s="16" t="s">
        <v>14851</v>
      </c>
      <c r="AG11" s="17">
        <f>B7L204C14</f>
        <v>1479.4891470978121</v>
      </c>
      <c r="AH11" s="16" t="s">
        <v>14852</v>
      </c>
      <c r="AI11" s="26">
        <f>IF(B7L204C15=0,0,B7L204C9/B7L204C15)</f>
        <v>573.59494773224958</v>
      </c>
      <c r="AJ11" s="16" t="s">
        <v>14853</v>
      </c>
      <c r="AK11" s="17">
        <f>A1L204C21</f>
        <v>832913</v>
      </c>
      <c r="AL11" s="16" t="s">
        <v>14854</v>
      </c>
      <c r="AM11" s="23">
        <f>IF(B7L103C1=0,0,B7L204C17/B7L103C1)</f>
        <v>4.7233436640946067</v>
      </c>
      <c r="AN11" s="16" t="s">
        <v>14855</v>
      </c>
      <c r="AO11" s="23">
        <f>B7L204C18</f>
        <v>4.7233436640946067</v>
      </c>
      <c r="AP11" s="16" t="s">
        <v>14856</v>
      </c>
      <c r="AQ11" s="17">
        <f>B7L204C19*B7L118C1</f>
        <v>34231.89159545218</v>
      </c>
      <c r="AR11" s="16" t="s">
        <v>14857</v>
      </c>
      <c r="AS11" s="17">
        <f>B7L204C20</f>
        <v>34231.89159545218</v>
      </c>
      <c r="AT11" s="16" t="s">
        <v>14858</v>
      </c>
      <c r="AU11" s="17">
        <f>B7L204C21/24</f>
        <v>1426.3288164771741</v>
      </c>
      <c r="AV11" s="16" t="s">
        <v>14859</v>
      </c>
      <c r="AW11" s="17">
        <f>B7L204C22</f>
        <v>1426.3288164771741</v>
      </c>
      <c r="AX11" s="16" t="s">
        <v>14860</v>
      </c>
      <c r="AY11" s="26">
        <f>IF(B7L204C23=0,0,B7L204C17/B7L204C23)</f>
        <v>583.95581045412428</v>
      </c>
      <c r="AZ11" s="16" t="s">
        <v>14861</v>
      </c>
      <c r="BA11" s="17">
        <f>A1L204C24</f>
        <v>810437.5</v>
      </c>
      <c r="BB11" s="16" t="s">
        <v>14862</v>
      </c>
      <c r="BC11" s="23">
        <f>IF(B7L104C1=0,0,B7L204C25/B7L104C1)</f>
        <v>4.6169179828842211</v>
      </c>
      <c r="BD11" s="16" t="s">
        <v>14863</v>
      </c>
      <c r="BE11" s="23">
        <f>B7L204C26</f>
        <v>4.6169179828842211</v>
      </c>
      <c r="BF11" s="16" t="s">
        <v>14864</v>
      </c>
      <c r="BG11" s="17">
        <f>B7L204C27*B7L119C1</f>
        <v>33654.171814866691</v>
      </c>
      <c r="BH11" s="16" t="s">
        <v>14865</v>
      </c>
      <c r="BI11" s="17">
        <f>B7L204C28</f>
        <v>33654.171814866691</v>
      </c>
      <c r="BJ11" s="16" t="s">
        <v>14866</v>
      </c>
      <c r="BK11" s="17">
        <f>B7L204C29/24</f>
        <v>1402.2571589527788</v>
      </c>
      <c r="BL11" s="16" t="s">
        <v>14867</v>
      </c>
      <c r="BM11" s="17">
        <f>B7L204C30</f>
        <v>1402.2571589527788</v>
      </c>
      <c r="BN11" s="16" t="s">
        <v>14868</v>
      </c>
      <c r="BO11" s="26">
        <f>IF(B7L204C31=0,0,B7L204C25/B7L204C31)</f>
        <v>577.95212156751882</v>
      </c>
      <c r="BP11" s="16" t="s">
        <v>14869</v>
      </c>
      <c r="BQ11" s="17">
        <f>A1L204C27</f>
        <v>777111.2</v>
      </c>
      <c r="BR11" s="16" t="s">
        <v>14870</v>
      </c>
      <c r="BS11" s="21">
        <f>IF(B7L105C1=0,0,B7L204C33/B7L105C1)</f>
        <v>4.4770150645784987</v>
      </c>
      <c r="BT11" s="16" t="s">
        <v>14871</v>
      </c>
      <c r="BU11" s="23">
        <f>B7L204C34</f>
        <v>4.4770150645784987</v>
      </c>
      <c r="BV11" s="16" t="s">
        <v>14872</v>
      </c>
      <c r="BW11" s="17">
        <f>B7L204C35*B7L120C1</f>
        <v>32339.628778681494</v>
      </c>
      <c r="BX11" s="16" t="s">
        <v>14873</v>
      </c>
      <c r="BY11" s="17">
        <f>B7L204C36</f>
        <v>32339.628778681494</v>
      </c>
      <c r="BZ11" s="16" t="s">
        <v>14874</v>
      </c>
      <c r="CA11" s="17">
        <f>B7L204C37/24</f>
        <v>1347.4845324450623</v>
      </c>
      <c r="CB11" s="16" t="s">
        <v>14875</v>
      </c>
      <c r="CC11" s="17">
        <f>B7L204C38</f>
        <v>1347.4845324450623</v>
      </c>
      <c r="CD11" s="16" t="s">
        <v>14876</v>
      </c>
      <c r="CE11" s="26">
        <f>IF(B7L204C39=0,0,B7L204C33/B7L204C39)</f>
        <v>576.71251972733364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335849</v>
      </c>
      <c r="F12" s="16" t="s">
        <v>14878</v>
      </c>
      <c r="G12" s="21">
        <f>IF(B7L101C1=0,0,B7L205C1/B7L101C1)</f>
        <v>1.8824877842097689</v>
      </c>
      <c r="H12" s="16" t="s">
        <v>14879</v>
      </c>
      <c r="I12" s="21">
        <f>B7L205C2</f>
        <v>1.8824877842097689</v>
      </c>
      <c r="J12" s="16" t="s">
        <v>14880</v>
      </c>
      <c r="K12" s="17">
        <f>B7L205C3*B7L116C1</f>
        <v>14668.678014900324</v>
      </c>
      <c r="L12" s="16" t="s">
        <v>14881</v>
      </c>
      <c r="M12" s="17">
        <f>B7L205C4</f>
        <v>14668.678014900324</v>
      </c>
      <c r="N12" s="16" t="s">
        <v>14882</v>
      </c>
      <c r="O12" s="23">
        <f>B7L205C5/24</f>
        <v>611.19491728751348</v>
      </c>
      <c r="P12" s="16" t="s">
        <v>14883</v>
      </c>
      <c r="Q12" s="23">
        <f>B7L205C6</f>
        <v>611.19491728751348</v>
      </c>
      <c r="R12" s="16" t="s">
        <v>14884</v>
      </c>
      <c r="S12" s="25">
        <f>IF(B7L205C7=0,0,B7L205C1/B7L205C7)</f>
        <v>549.49573450397747</v>
      </c>
      <c r="T12" s="16" t="s">
        <v>14885</v>
      </c>
      <c r="U12" s="17">
        <f>A1L205C18</f>
        <v>347007</v>
      </c>
      <c r="V12" s="16" t="s">
        <v>14886</v>
      </c>
      <c r="W12" s="23">
        <f>IF(B7L102C1=0,0,B7L205C9/B7L102C1)</f>
        <v>1.9615350676207628</v>
      </c>
      <c r="X12" s="16" t="s">
        <v>14887</v>
      </c>
      <c r="Y12" s="23">
        <f>B7L205C10</f>
        <v>1.9615350676207628</v>
      </c>
      <c r="Z12" s="16" t="s">
        <v>14888</v>
      </c>
      <c r="AA12" s="17">
        <f>B7L205C11*B7L117C1</f>
        <v>14519.249224432737</v>
      </c>
      <c r="AB12" s="16" t="s">
        <v>14889</v>
      </c>
      <c r="AC12" s="17">
        <f>B7L205C12</f>
        <v>14519.249224432737</v>
      </c>
      <c r="AD12" s="16" t="s">
        <v>14890</v>
      </c>
      <c r="AE12" s="23">
        <f>B7L205C13/24</f>
        <v>604.96871768469737</v>
      </c>
      <c r="AF12" s="16" t="s">
        <v>14891</v>
      </c>
      <c r="AG12" s="23">
        <f>B7L205C14</f>
        <v>604.96871768469737</v>
      </c>
      <c r="AH12" s="16" t="s">
        <v>14892</v>
      </c>
      <c r="AI12" s="26">
        <f>IF(B7L205C15=0,0,B7L205C9/B7L205C15)</f>
        <v>573.59494773224947</v>
      </c>
      <c r="AJ12" s="16" t="s">
        <v>14893</v>
      </c>
      <c r="AK12" s="17">
        <f>A1L205C21</f>
        <v>376140</v>
      </c>
      <c r="AL12" s="16" t="s">
        <v>14894</v>
      </c>
      <c r="AM12" s="23">
        <f>IF(B7L103C1=0,0,B7L205C17/B7L103C1)</f>
        <v>2.1330420894049502</v>
      </c>
      <c r="AN12" s="16" t="s">
        <v>14895</v>
      </c>
      <c r="AO12" s="23">
        <f>B7L205C18</f>
        <v>2.1330420894049502</v>
      </c>
      <c r="AP12" s="16" t="s">
        <v>14896</v>
      </c>
      <c r="AQ12" s="17">
        <f>B7L205C19*B7L118C1</f>
        <v>15458.977954136124</v>
      </c>
      <c r="AR12" s="16" t="s">
        <v>14897</v>
      </c>
      <c r="AS12" s="17">
        <f>B7L205C20</f>
        <v>15458.977954136124</v>
      </c>
      <c r="AT12" s="16" t="s">
        <v>14898</v>
      </c>
      <c r="AU12" s="17">
        <f>B7L205C21/24</f>
        <v>644.12408142233846</v>
      </c>
      <c r="AV12" s="16" t="s">
        <v>14899</v>
      </c>
      <c r="AW12" s="23">
        <f>B7L205C22</f>
        <v>644.12408142233846</v>
      </c>
      <c r="AX12" s="16" t="s">
        <v>14900</v>
      </c>
      <c r="AY12" s="26">
        <f>IF(B7L205C23=0,0,B7L205C17/B7L205C23)</f>
        <v>583.95581045412428</v>
      </c>
      <c r="AZ12" s="16" t="s">
        <v>14901</v>
      </c>
      <c r="BA12" s="17">
        <f>A1L205C24</f>
        <v>387207.25</v>
      </c>
      <c r="BB12" s="16" t="s">
        <v>14902</v>
      </c>
      <c r="BC12" s="23">
        <f>IF(B7L104C1=0,0,B7L205C25/B7L104C1)</f>
        <v>2.2058506863615595</v>
      </c>
      <c r="BD12" s="16" t="s">
        <v>14903</v>
      </c>
      <c r="BE12" s="23">
        <f>B7L205C26</f>
        <v>2.2058506863615595</v>
      </c>
      <c r="BF12" s="16" t="s">
        <v>14904</v>
      </c>
      <c r="BG12" s="17">
        <f>B7L205C27*B7L119C1</f>
        <v>16079.141598780956</v>
      </c>
      <c r="BH12" s="16" t="s">
        <v>14905</v>
      </c>
      <c r="BI12" s="17">
        <f>B7L205C28</f>
        <v>16079.141598780956</v>
      </c>
      <c r="BJ12" s="16" t="s">
        <v>14906</v>
      </c>
      <c r="BK12" s="23">
        <f>B7L205C29/24</f>
        <v>669.96423328253979</v>
      </c>
      <c r="BL12" s="16" t="s">
        <v>14907</v>
      </c>
      <c r="BM12" s="23">
        <f>B7L205C30</f>
        <v>669.96423328253979</v>
      </c>
      <c r="BN12" s="16" t="s">
        <v>14908</v>
      </c>
      <c r="BO12" s="26">
        <f>IF(B7L205C31=0,0,B7L205C25/B7L205C31)</f>
        <v>577.95212156751882</v>
      </c>
      <c r="BP12" s="16" t="s">
        <v>14909</v>
      </c>
      <c r="BQ12" s="17">
        <f>A1L205C27</f>
        <v>386888.80000000005</v>
      </c>
      <c r="BR12" s="16" t="s">
        <v>14910</v>
      </c>
      <c r="BS12" s="21">
        <f>IF(B7L105C1=0,0,B7L205C33/B7L105C1)</f>
        <v>2.2289049313878095</v>
      </c>
      <c r="BT12" s="16" t="s">
        <v>14911</v>
      </c>
      <c r="BU12" s="23">
        <f>B7L205C34</f>
        <v>2.2289049313878095</v>
      </c>
      <c r="BV12" s="16" t="s">
        <v>14912</v>
      </c>
      <c r="BW12" s="17">
        <f>B7L205C35*B7L120C1</f>
        <v>16100.450193781213</v>
      </c>
      <c r="BX12" s="16" t="s">
        <v>14913</v>
      </c>
      <c r="BY12" s="17">
        <f>B7L205C36</f>
        <v>16100.450193781213</v>
      </c>
      <c r="BZ12" s="16" t="s">
        <v>14914</v>
      </c>
      <c r="CA12" s="23">
        <f>B7L205C37/24</f>
        <v>670.85209140755057</v>
      </c>
      <c r="CB12" s="16" t="s">
        <v>14915</v>
      </c>
      <c r="CC12" s="23">
        <f>B7L205C38</f>
        <v>670.85209140755057</v>
      </c>
      <c r="CD12" s="16" t="s">
        <v>14916</v>
      </c>
      <c r="CE12" s="26">
        <f>IF(B7L205C39=0,0,B7L205C33/B7L205C39)</f>
        <v>576.71251972733364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648256</v>
      </c>
      <c r="F13" s="16" t="s">
        <v>14918</v>
      </c>
      <c r="G13" s="21">
        <f>IF(B7L101C1=0,0,B7L206C1/B7L101C1)</f>
        <v>3.6335793795446403</v>
      </c>
      <c r="H13" s="16" t="s">
        <v>14919</v>
      </c>
      <c r="I13" s="21">
        <f>B7L206C2</f>
        <v>3.6335793795446403</v>
      </c>
      <c r="J13" s="16" t="s">
        <v>14920</v>
      </c>
      <c r="K13" s="17">
        <f>B7L206C3*B7L116C1</f>
        <v>28313.493668962015</v>
      </c>
      <c r="L13" s="16" t="s">
        <v>14921</v>
      </c>
      <c r="M13" s="17">
        <f>B7L206C4</f>
        <v>28313.493668962015</v>
      </c>
      <c r="N13" s="16" t="s">
        <v>14922</v>
      </c>
      <c r="O13" s="17">
        <f>B7L206C5/24</f>
        <v>1179.7289028734174</v>
      </c>
      <c r="P13" s="16" t="s">
        <v>14923</v>
      </c>
      <c r="Q13" s="17">
        <f>B7L206C6</f>
        <v>1179.7289028734174</v>
      </c>
      <c r="R13" s="16" t="s">
        <v>14924</v>
      </c>
      <c r="S13" s="25">
        <f>IF(B7L206C7=0,0,B7L206C1/B7L206C7)</f>
        <v>549.49573450397747</v>
      </c>
      <c r="T13" s="16" t="s">
        <v>14925</v>
      </c>
      <c r="U13" s="17">
        <f>A1L206C18</f>
        <v>622579.5</v>
      </c>
      <c r="V13" s="16" t="s">
        <v>14926</v>
      </c>
      <c r="W13" s="23">
        <f>IF(B7L102C1=0,0,B7L206C9/B7L102C1)</f>
        <v>3.519270566967815</v>
      </c>
      <c r="X13" s="16" t="s">
        <v>14927</v>
      </c>
      <c r="Y13" s="23">
        <f>B7L206C10</f>
        <v>3.519270566967815</v>
      </c>
      <c r="Z13" s="16" t="s">
        <v>14928</v>
      </c>
      <c r="AA13" s="17">
        <f>B7L206C11*B7L117C1</f>
        <v>26049.58090909613</v>
      </c>
      <c r="AB13" s="16" t="s">
        <v>14929</v>
      </c>
      <c r="AC13" s="17">
        <f>B7L206C12</f>
        <v>26049.58090909613</v>
      </c>
      <c r="AD13" s="16" t="s">
        <v>14930</v>
      </c>
      <c r="AE13" s="17">
        <f>B7L206C13/24</f>
        <v>1085.3992045456721</v>
      </c>
      <c r="AF13" s="16" t="s">
        <v>14931</v>
      </c>
      <c r="AG13" s="17">
        <f>B7L206C14</f>
        <v>1085.3992045456721</v>
      </c>
      <c r="AH13" s="16" t="s">
        <v>14932</v>
      </c>
      <c r="AI13" s="26">
        <f>IF(B7L206C15=0,0,B7L206C9/B7L206C15)</f>
        <v>573.59494773224958</v>
      </c>
      <c r="AJ13" s="16" t="s">
        <v>14933</v>
      </c>
      <c r="AK13" s="17">
        <f>A1L206C21</f>
        <v>609143.33333333337</v>
      </c>
      <c r="AL13" s="16" t="s">
        <v>14934</v>
      </c>
      <c r="AM13" s="23">
        <f>IF(B7L103C1=0,0,B7L206C17/B7L103C1)</f>
        <v>3.4543743512533354</v>
      </c>
      <c r="AN13" s="16" t="s">
        <v>14935</v>
      </c>
      <c r="AO13" s="23">
        <f>B7L206C18</f>
        <v>3.4543743512533354</v>
      </c>
      <c r="AP13" s="16" t="s">
        <v>14936</v>
      </c>
      <c r="AQ13" s="17">
        <f>B7L206C19*B7L118C1</f>
        <v>25035.18200911627</v>
      </c>
      <c r="AR13" s="16" t="s">
        <v>14937</v>
      </c>
      <c r="AS13" s="17">
        <f>B7L206C20</f>
        <v>25035.18200911627</v>
      </c>
      <c r="AT13" s="16" t="s">
        <v>14938</v>
      </c>
      <c r="AU13" s="17">
        <f>B7L206C21/24</f>
        <v>1043.1325837131778</v>
      </c>
      <c r="AV13" s="16" t="s">
        <v>14939</v>
      </c>
      <c r="AW13" s="17">
        <f>B7L206C22</f>
        <v>1043.1325837131778</v>
      </c>
      <c r="AX13" s="16" t="s">
        <v>14940</v>
      </c>
      <c r="AY13" s="26">
        <f>IF(B7L206C23=0,0,B7L206C17/B7L206C23)</f>
        <v>583.95581045412428</v>
      </c>
      <c r="AZ13" s="16" t="s">
        <v>14941</v>
      </c>
      <c r="BA13" s="17">
        <f>A1L206C24</f>
        <v>619273.5</v>
      </c>
      <c r="BB13" s="16" t="s">
        <v>14942</v>
      </c>
      <c r="BC13" s="23">
        <f>IF(B7L104C1=0,0,B7L206C25/B7L104C1)</f>
        <v>3.5278907484829514</v>
      </c>
      <c r="BD13" s="16" t="s">
        <v>14943</v>
      </c>
      <c r="BE13" s="23">
        <f>B7L206C26</f>
        <v>3.5278907484829514</v>
      </c>
      <c r="BF13" s="16" t="s">
        <v>14944</v>
      </c>
      <c r="BG13" s="17">
        <f>B7L206C27*B7L119C1</f>
        <v>25715.908715223381</v>
      </c>
      <c r="BH13" s="16" t="s">
        <v>14945</v>
      </c>
      <c r="BI13" s="17">
        <f>B7L206C28</f>
        <v>25715.908715223381</v>
      </c>
      <c r="BJ13" s="16" t="s">
        <v>14946</v>
      </c>
      <c r="BK13" s="17">
        <f>B7L206C29/24</f>
        <v>1071.4961964676409</v>
      </c>
      <c r="BL13" s="16" t="s">
        <v>14947</v>
      </c>
      <c r="BM13" s="17">
        <f>B7L206C30</f>
        <v>1071.4961964676409</v>
      </c>
      <c r="BN13" s="16" t="s">
        <v>14948</v>
      </c>
      <c r="BO13" s="26">
        <f>IF(B7L206C31=0,0,B7L206C25/B7L206C31)</f>
        <v>577.95212156751882</v>
      </c>
      <c r="BP13" s="16" t="s">
        <v>14949</v>
      </c>
      <c r="BQ13" s="17">
        <f>A1L206C27</f>
        <v>624666.4</v>
      </c>
      <c r="BR13" s="16" t="s">
        <v>14950</v>
      </c>
      <c r="BS13" s="21">
        <f>IF(B7L105C1=0,0,B7L206C33/B7L105C1)</f>
        <v>3.5987653802133064</v>
      </c>
      <c r="BT13" s="16" t="s">
        <v>14951</v>
      </c>
      <c r="BU13" s="23">
        <f>B7L206C34</f>
        <v>3.5987653802133064</v>
      </c>
      <c r="BV13" s="16" t="s">
        <v>14952</v>
      </c>
      <c r="BW13" s="17">
        <f>B7L206C35*B7L120C1</f>
        <v>25995.609748663213</v>
      </c>
      <c r="BX13" s="16" t="s">
        <v>14953</v>
      </c>
      <c r="BY13" s="17">
        <f>B7L206C36</f>
        <v>25995.609748663213</v>
      </c>
      <c r="BZ13" s="16" t="s">
        <v>14954</v>
      </c>
      <c r="CA13" s="17">
        <f>B7L206C37/24</f>
        <v>1083.1504061943006</v>
      </c>
      <c r="CB13" s="16" t="s">
        <v>14955</v>
      </c>
      <c r="CC13" s="17">
        <f>B7L206C38</f>
        <v>1083.1504061943006</v>
      </c>
      <c r="CD13" s="16" t="s">
        <v>14956</v>
      </c>
      <c r="CE13" s="26">
        <f>IF(B7L206C39=0,0,B7L206C33/B7L206C39)</f>
        <v>576.71251972733364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221933</v>
      </c>
      <c r="F14" s="16" t="s">
        <v>14958</v>
      </c>
      <c r="G14" s="21">
        <f>IF(B7L101C1=0,0,B7L207C1/B7L101C1)</f>
        <v>1.2439702408315243</v>
      </c>
      <c r="H14" s="16" t="s">
        <v>14959</v>
      </c>
      <c r="I14" s="21">
        <f>B7L207C2</f>
        <v>1.2439702408315243</v>
      </c>
      <c r="J14" s="16" t="s">
        <v>14960</v>
      </c>
      <c r="K14" s="17">
        <f>B7L207C3*B7L116C1</f>
        <v>9693.2362992918643</v>
      </c>
      <c r="L14" s="16" t="s">
        <v>14961</v>
      </c>
      <c r="M14" s="17">
        <f>B7L207C4</f>
        <v>9693.2362992918643</v>
      </c>
      <c r="N14" s="16" t="s">
        <v>14962</v>
      </c>
      <c r="O14" s="23">
        <f>B7L207C5/24</f>
        <v>403.88484580382766</v>
      </c>
      <c r="P14" s="16" t="s">
        <v>14963</v>
      </c>
      <c r="Q14" s="23">
        <f>B7L207C6</f>
        <v>403.88484580382766</v>
      </c>
      <c r="R14" s="16" t="s">
        <v>14964</v>
      </c>
      <c r="S14" s="25">
        <f>IF(B7L207C7=0,0,B7L207C1/B7L207C7)</f>
        <v>549.49573450397759</v>
      </c>
      <c r="T14" s="16" t="s">
        <v>14965</v>
      </c>
      <c r="U14" s="17">
        <f>A1L207C18</f>
        <v>222069</v>
      </c>
      <c r="V14" s="16" t="s">
        <v>14966</v>
      </c>
      <c r="W14" s="23">
        <f>IF(B7L102C1=0,0,B7L207C9/B7L102C1)</f>
        <v>1.2552949390976988</v>
      </c>
      <c r="X14" s="16" t="s">
        <v>14967</v>
      </c>
      <c r="Y14" s="23">
        <f>B7L207C10</f>
        <v>1.2552949390976988</v>
      </c>
      <c r="Z14" s="16" t="s">
        <v>14968</v>
      </c>
      <c r="AA14" s="17">
        <f>B7L207C11*B7L117C1</f>
        <v>9291.6717991872029</v>
      </c>
      <c r="AB14" s="16" t="s">
        <v>14969</v>
      </c>
      <c r="AC14" s="17">
        <f>B7L207C12</f>
        <v>9291.6717991872029</v>
      </c>
      <c r="AD14" s="16" t="s">
        <v>14970</v>
      </c>
      <c r="AE14" s="23">
        <f>B7L207C13/24</f>
        <v>387.15299163280014</v>
      </c>
      <c r="AF14" s="16" t="s">
        <v>14971</v>
      </c>
      <c r="AG14" s="23">
        <f>B7L207C14</f>
        <v>387.15299163280014</v>
      </c>
      <c r="AH14" s="16" t="s">
        <v>14972</v>
      </c>
      <c r="AI14" s="26">
        <f>IF(B7L207C15=0,0,B7L207C9/B7L207C15)</f>
        <v>573.59494773224947</v>
      </c>
      <c r="AJ14" s="16" t="s">
        <v>14973</v>
      </c>
      <c r="AK14" s="17">
        <f>A1L207C21</f>
        <v>225629</v>
      </c>
      <c r="AL14" s="16" t="s">
        <v>14974</v>
      </c>
      <c r="AM14" s="23">
        <f>IF(B7L103C1=0,0,B7L207C17/B7L103C1)</f>
        <v>1.2795133556397871</v>
      </c>
      <c r="AN14" s="16" t="s">
        <v>14975</v>
      </c>
      <c r="AO14" s="23">
        <f>B7L207C18</f>
        <v>1.2795133556397871</v>
      </c>
      <c r="AP14" s="16" t="s">
        <v>14976</v>
      </c>
      <c r="AQ14" s="17">
        <f>B7L207C19*B7L118C1</f>
        <v>9273.1263274679095</v>
      </c>
      <c r="AR14" s="16" t="s">
        <v>14977</v>
      </c>
      <c r="AS14" s="17">
        <f>B7L207C20</f>
        <v>9273.1263274679095</v>
      </c>
      <c r="AT14" s="16" t="s">
        <v>14978</v>
      </c>
      <c r="AU14" s="17">
        <f>B7L207C21/24</f>
        <v>386.38026364449621</v>
      </c>
      <c r="AV14" s="16" t="s">
        <v>14979</v>
      </c>
      <c r="AW14" s="23">
        <f>B7L207C22</f>
        <v>386.38026364449621</v>
      </c>
      <c r="AX14" s="16" t="s">
        <v>14980</v>
      </c>
      <c r="AY14" s="26">
        <f>IF(B7L207C23=0,0,B7L207C17/B7L207C23)</f>
        <v>583.95581045412428</v>
      </c>
      <c r="AZ14" s="16" t="s">
        <v>14981</v>
      </c>
      <c r="BA14" s="17">
        <f>A1L207C24</f>
        <v>246152.5</v>
      </c>
      <c r="BB14" s="16" t="s">
        <v>14982</v>
      </c>
      <c r="BC14" s="23">
        <f>IF(B7L104C1=0,0,B7L207C25/B7L104C1)</f>
        <v>1.4022869175993316</v>
      </c>
      <c r="BD14" s="16" t="s">
        <v>14983</v>
      </c>
      <c r="BE14" s="23">
        <f>B7L207C26</f>
        <v>1.4022869175993316</v>
      </c>
      <c r="BF14" s="16" t="s">
        <v>14984</v>
      </c>
      <c r="BG14" s="17">
        <f>B7L207C27*B7L119C1</f>
        <v>10221.711763904032</v>
      </c>
      <c r="BH14" s="16" t="s">
        <v>14985</v>
      </c>
      <c r="BI14" s="17">
        <f>B7L207C28</f>
        <v>10221.711763904032</v>
      </c>
      <c r="BJ14" s="16" t="s">
        <v>14986</v>
      </c>
      <c r="BK14" s="23">
        <f>B7L207C29/24</f>
        <v>425.90465682933467</v>
      </c>
      <c r="BL14" s="16" t="s">
        <v>14987</v>
      </c>
      <c r="BM14" s="23">
        <f>B7L207C30</f>
        <v>425.90465682933467</v>
      </c>
      <c r="BN14" s="16" t="s">
        <v>14988</v>
      </c>
      <c r="BO14" s="26">
        <f>IF(B7L207C31=0,0,B7L207C25/B7L207C31)</f>
        <v>577.95212156751882</v>
      </c>
      <c r="BP14" s="16" t="s">
        <v>14989</v>
      </c>
      <c r="BQ14" s="17">
        <f>A1L207C27</f>
        <v>264575.59999999998</v>
      </c>
      <c r="BR14" s="16" t="s">
        <v>14990</v>
      </c>
      <c r="BS14" s="21">
        <f>IF(B7L105C1=0,0,B7L207C33/B7L105C1)</f>
        <v>1.5242463973236973</v>
      </c>
      <c r="BT14" s="16" t="s">
        <v>14991</v>
      </c>
      <c r="BU14" s="23">
        <f>B7L207C34</f>
        <v>1.5242463973236973</v>
      </c>
      <c r="BV14" s="16" t="s">
        <v>14992</v>
      </c>
      <c r="BW14" s="17">
        <f>B7L207C35*B7L120C1</f>
        <v>11010.36336613978</v>
      </c>
      <c r="BX14" s="16" t="s">
        <v>14993</v>
      </c>
      <c r="BY14" s="17">
        <f>B7L207C36</f>
        <v>11010.36336613978</v>
      </c>
      <c r="BZ14" s="16" t="s">
        <v>14994</v>
      </c>
      <c r="CA14" s="23">
        <f>B7L207C37/24</f>
        <v>458.76514025582418</v>
      </c>
      <c r="CB14" s="16" t="s">
        <v>14995</v>
      </c>
      <c r="CC14" s="23">
        <f>B7L207C38</f>
        <v>458.76514025582418</v>
      </c>
      <c r="CD14" s="16" t="s">
        <v>14996</v>
      </c>
      <c r="CE14" s="26">
        <f>IF(B7L207C39=0,0,B7L207C33/B7L207C39)</f>
        <v>576.71251972733364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200768</v>
      </c>
      <c r="F15" s="16" t="s">
        <v>14998</v>
      </c>
      <c r="G15" s="21">
        <f>IF(B7L101C1=0,0,B7L208C1/B7L101C1)</f>
        <v>1.1253370040114066</v>
      </c>
      <c r="H15" s="16" t="s">
        <v>14999</v>
      </c>
      <c r="I15" s="21">
        <f>B7L208C2</f>
        <v>1.1253370040114066</v>
      </c>
      <c r="J15" s="16" t="s">
        <v>15000</v>
      </c>
      <c r="K15" s="17">
        <f>B7L208C3*B7L116C1</f>
        <v>8768.825119906589</v>
      </c>
      <c r="L15" s="16" t="s">
        <v>15001</v>
      </c>
      <c r="M15" s="17">
        <f>B7L208C4</f>
        <v>8768.825119906589</v>
      </c>
      <c r="N15" s="16" t="s">
        <v>15002</v>
      </c>
      <c r="O15" s="23">
        <f>B7L208C5/24</f>
        <v>365.36771332944119</v>
      </c>
      <c r="P15" s="16" t="s">
        <v>15003</v>
      </c>
      <c r="Q15" s="23">
        <f>B7L208C6</f>
        <v>365.36771332944119</v>
      </c>
      <c r="R15" s="16" t="s">
        <v>15004</v>
      </c>
      <c r="S15" s="25">
        <f>IF(B7L208C7=0,0,B7L208C1/B7L208C7)</f>
        <v>549.49573450397759</v>
      </c>
      <c r="T15" s="16" t="s">
        <v>15005</v>
      </c>
      <c r="U15" s="17">
        <f>A1L208C18</f>
        <v>197629</v>
      </c>
      <c r="V15" s="16" t="s">
        <v>15006</v>
      </c>
      <c r="W15" s="23">
        <f>IF(B7L102C1=0,0,B7L208C9/B7L102C1)</f>
        <v>1.1171423454824361</v>
      </c>
      <c r="X15" s="16" t="s">
        <v>15007</v>
      </c>
      <c r="Y15" s="23">
        <f>B7L208C10</f>
        <v>1.1171423454824361</v>
      </c>
      <c r="Z15" s="16" t="s">
        <v>15008</v>
      </c>
      <c r="AA15" s="17">
        <f>B7L208C11*B7L117C1</f>
        <v>8269.0686498411196</v>
      </c>
      <c r="AB15" s="16" t="s">
        <v>15009</v>
      </c>
      <c r="AC15" s="17">
        <f>B7L208C12</f>
        <v>8269.0686498411196</v>
      </c>
      <c r="AD15" s="16" t="s">
        <v>15010</v>
      </c>
      <c r="AE15" s="23">
        <f>B7L208C13/24</f>
        <v>344.54452707671334</v>
      </c>
      <c r="AF15" s="16" t="s">
        <v>15011</v>
      </c>
      <c r="AG15" s="23">
        <f>B7L208C14</f>
        <v>344.54452707671334</v>
      </c>
      <c r="AH15" s="16" t="s">
        <v>15012</v>
      </c>
      <c r="AI15" s="26">
        <f>IF(B7L208C15=0,0,B7L208C9/B7L208C15)</f>
        <v>573.59494773224947</v>
      </c>
      <c r="AJ15" s="16" t="s">
        <v>15013</v>
      </c>
      <c r="AK15" s="17">
        <f>A1L208C21</f>
        <v>185574.66666666669</v>
      </c>
      <c r="AL15" s="16" t="s">
        <v>15014</v>
      </c>
      <c r="AM15" s="23">
        <f>IF(B7L103C1=0,0,B7L208C17/B7L103C1)</f>
        <v>1.0523703268126068</v>
      </c>
      <c r="AN15" s="16" t="s">
        <v>15015</v>
      </c>
      <c r="AO15" s="23">
        <f>B7L208C18</f>
        <v>1.0523703268126068</v>
      </c>
      <c r="AP15" s="16" t="s">
        <v>15016</v>
      </c>
      <c r="AQ15" s="17">
        <f>B7L208C19*B7L118C1</f>
        <v>7626.9332717768921</v>
      </c>
      <c r="AR15" s="16" t="s">
        <v>15017</v>
      </c>
      <c r="AS15" s="17">
        <f>B7L208C20</f>
        <v>7626.9332717768921</v>
      </c>
      <c r="AT15" s="16" t="s">
        <v>15018</v>
      </c>
      <c r="AU15" s="17">
        <f>B7L208C21/24</f>
        <v>317.78888632403715</v>
      </c>
      <c r="AV15" s="16" t="s">
        <v>15019</v>
      </c>
      <c r="AW15" s="23">
        <f>B7L208C22</f>
        <v>317.78888632403715</v>
      </c>
      <c r="AX15" s="16" t="s">
        <v>15020</v>
      </c>
      <c r="AY15" s="26">
        <f>IF(B7L208C23=0,0,B7L208C17/B7L208C23)</f>
        <v>583.95581045412428</v>
      </c>
      <c r="AZ15" s="16" t="s">
        <v>15021</v>
      </c>
      <c r="BA15" s="17">
        <f>A1L208C24</f>
        <v>189114</v>
      </c>
      <c r="BB15" s="16" t="s">
        <v>15022</v>
      </c>
      <c r="BC15" s="23">
        <f>IF(B7L104C1=0,0,B7L208C25/B7L104C1)</f>
        <v>1.0773487497989254</v>
      </c>
      <c r="BD15" s="16" t="s">
        <v>15023</v>
      </c>
      <c r="BE15" s="23">
        <f>B7L208C26</f>
        <v>1.0773487497989254</v>
      </c>
      <c r="BF15" s="16" t="s">
        <v>15024</v>
      </c>
      <c r="BG15" s="17">
        <f>B7L208C27*B7L119C1</f>
        <v>7853.134940814929</v>
      </c>
      <c r="BH15" s="16" t="s">
        <v>15025</v>
      </c>
      <c r="BI15" s="17">
        <f>B7L208C28</f>
        <v>7853.134940814929</v>
      </c>
      <c r="BJ15" s="16" t="s">
        <v>15026</v>
      </c>
      <c r="BK15" s="23">
        <f>B7L208C29/24</f>
        <v>327.21395586728869</v>
      </c>
      <c r="BL15" s="16" t="s">
        <v>15027</v>
      </c>
      <c r="BM15" s="23">
        <f>B7L208C30</f>
        <v>327.21395586728869</v>
      </c>
      <c r="BN15" s="16" t="s">
        <v>15028</v>
      </c>
      <c r="BO15" s="26">
        <f>IF(B7L208C31=0,0,B7L208C25/B7L208C31)</f>
        <v>577.95212156751893</v>
      </c>
      <c r="BP15" s="16" t="s">
        <v>15029</v>
      </c>
      <c r="BQ15" s="17">
        <f>A1L208C27</f>
        <v>191090.8</v>
      </c>
      <c r="BR15" s="16" t="s">
        <v>15030</v>
      </c>
      <c r="BS15" s="21">
        <f>IF(B7L105C1=0,0,B7L208C33/B7L105C1)</f>
        <v>1.1008931415508578</v>
      </c>
      <c r="BT15" s="16" t="s">
        <v>15031</v>
      </c>
      <c r="BU15" s="23">
        <f>B7L208C34</f>
        <v>1.1008931415508578</v>
      </c>
      <c r="BV15" s="16" t="s">
        <v>15032</v>
      </c>
      <c r="BW15" s="17">
        <f>B7L208C35*B7L120C1</f>
        <v>7952.2795901297895</v>
      </c>
      <c r="BX15" s="16" t="s">
        <v>15033</v>
      </c>
      <c r="BY15" s="17">
        <f>B7L208C36</f>
        <v>7952.2795901297895</v>
      </c>
      <c r="BZ15" s="16" t="s">
        <v>15034</v>
      </c>
      <c r="CA15" s="23">
        <f>B7L208C37/24</f>
        <v>331.34498292207456</v>
      </c>
      <c r="CB15" s="16" t="s">
        <v>15035</v>
      </c>
      <c r="CC15" s="23">
        <f>B7L208C38</f>
        <v>331.34498292207456</v>
      </c>
      <c r="CD15" s="16" t="s">
        <v>15036</v>
      </c>
      <c r="CE15" s="26">
        <f>IF(B7L208C39=0,0,B7L208C33/B7L208C39)</f>
        <v>576.71251972733376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45360</v>
      </c>
      <c r="F16" s="16" t="s">
        <v>15038</v>
      </c>
      <c r="G16" s="21">
        <f>IF(B7L101C1=0,0,B7L209C1/B7L101C1)</f>
        <v>0.25425011207940212</v>
      </c>
      <c r="H16" s="16" t="s">
        <v>15039</v>
      </c>
      <c r="I16" s="21">
        <f>B7L209C2</f>
        <v>0.25425011207940212</v>
      </c>
      <c r="J16" s="16" t="s">
        <v>15040</v>
      </c>
      <c r="K16" s="17">
        <f>B7L209C3*B7L116C1</f>
        <v>1981.1618755925392</v>
      </c>
      <c r="L16" s="16" t="s">
        <v>15041</v>
      </c>
      <c r="M16" s="17">
        <f>B7L209C4</f>
        <v>1981.1618755925392</v>
      </c>
      <c r="N16" s="16" t="s">
        <v>15042</v>
      </c>
      <c r="O16" s="23">
        <f>B7L209C5/24</f>
        <v>82.548411483022463</v>
      </c>
      <c r="P16" s="16" t="s">
        <v>15043</v>
      </c>
      <c r="Q16" s="23">
        <f>B7L209C6</f>
        <v>82.548411483022463</v>
      </c>
      <c r="R16" s="16" t="s">
        <v>15044</v>
      </c>
      <c r="S16" s="25">
        <f>IF(B7L209C7=0,0,B7L209C1/B7L209C7)</f>
        <v>549.49573450397747</v>
      </c>
      <c r="T16" s="16" t="s">
        <v>15045</v>
      </c>
      <c r="U16" s="17">
        <f>A1L209C18</f>
        <v>43668</v>
      </c>
      <c r="V16" s="16" t="s">
        <v>15046</v>
      </c>
      <c r="W16" s="23">
        <f>IF(B7L102C1=0,0,B7L209C9/B7L102C1)</f>
        <v>0.24684318567885796</v>
      </c>
      <c r="X16" s="16" t="s">
        <v>15047</v>
      </c>
      <c r="Y16" s="23">
        <f>B7L209C10</f>
        <v>0.24684318567885796</v>
      </c>
      <c r="Z16" s="16" t="s">
        <v>15048</v>
      </c>
      <c r="AA16" s="17">
        <f>B7L209C11*B7L117C1</f>
        <v>1827.1290640607501</v>
      </c>
      <c r="AB16" s="16" t="s">
        <v>15049</v>
      </c>
      <c r="AC16" s="17">
        <f>B7L209C12</f>
        <v>1827.1290640607501</v>
      </c>
      <c r="AD16" s="16" t="s">
        <v>15050</v>
      </c>
      <c r="AE16" s="23">
        <f>B7L209C13/24</f>
        <v>76.130377669197927</v>
      </c>
      <c r="AF16" s="16" t="s">
        <v>15051</v>
      </c>
      <c r="AG16" s="23">
        <f>B7L209C14</f>
        <v>76.130377669197927</v>
      </c>
      <c r="AH16" s="16" t="s">
        <v>15052</v>
      </c>
      <c r="AI16" s="26">
        <f>IF(B7L209C15=0,0,B7L209C9/B7L209C15)</f>
        <v>573.59494773224947</v>
      </c>
      <c r="AJ16" s="16" t="s">
        <v>15053</v>
      </c>
      <c r="AK16" s="17">
        <f>A1L209C21</f>
        <v>44261.333333333328</v>
      </c>
      <c r="AL16" s="16" t="s">
        <v>15054</v>
      </c>
      <c r="AM16" s="23">
        <f>IF(B7L103C1=0,0,B7L209C17/B7L103C1)</f>
        <v>0.25100039063429119</v>
      </c>
      <c r="AN16" s="16" t="s">
        <v>15055</v>
      </c>
      <c r="AO16" s="23">
        <f>B7L209C18</f>
        <v>0.25100039063429119</v>
      </c>
      <c r="AP16" s="16" t="s">
        <v>15056</v>
      </c>
      <c r="AQ16" s="17">
        <f>B7L209C19*B7L118C1</f>
        <v>1819.0965497438992</v>
      </c>
      <c r="AR16" s="16" t="s">
        <v>15057</v>
      </c>
      <c r="AS16" s="17">
        <f>B7L209C20</f>
        <v>1819.0965497438992</v>
      </c>
      <c r="AT16" s="16" t="s">
        <v>15058</v>
      </c>
      <c r="AU16" s="17">
        <f>B7L209C21/24</f>
        <v>75.795689572662468</v>
      </c>
      <c r="AV16" s="16" t="s">
        <v>15059</v>
      </c>
      <c r="AW16" s="23">
        <f>B7L209C22</f>
        <v>75.795689572662468</v>
      </c>
      <c r="AX16" s="16" t="s">
        <v>15060</v>
      </c>
      <c r="AY16" s="26">
        <f>IF(B7L209C23=0,0,B7L209C17/B7L209C23)</f>
        <v>583.95581045412428</v>
      </c>
      <c r="AZ16" s="16" t="s">
        <v>15061</v>
      </c>
      <c r="BA16" s="17">
        <f>A1L209C24</f>
        <v>43692.25</v>
      </c>
      <c r="BB16" s="16" t="s">
        <v>15062</v>
      </c>
      <c r="BC16" s="23">
        <f>IF(B7L104C1=0,0,B7L209C25/B7L104C1)</f>
        <v>0.24890696042282487</v>
      </c>
      <c r="BD16" s="16" t="s">
        <v>15063</v>
      </c>
      <c r="BE16" s="23">
        <f>B7L209C26</f>
        <v>0.24890696042282487</v>
      </c>
      <c r="BF16" s="16" t="s">
        <v>15064</v>
      </c>
      <c r="BG16" s="17">
        <f>B7L209C27*B7L119C1</f>
        <v>1814.3613646679839</v>
      </c>
      <c r="BH16" s="16" t="s">
        <v>15065</v>
      </c>
      <c r="BI16" s="17">
        <f>B7L209C28</f>
        <v>1814.3613646679839</v>
      </c>
      <c r="BJ16" s="16" t="s">
        <v>15066</v>
      </c>
      <c r="BK16" s="23">
        <f>B7L209C29/24</f>
        <v>75.598390194499331</v>
      </c>
      <c r="BL16" s="16" t="s">
        <v>15067</v>
      </c>
      <c r="BM16" s="23">
        <f>B7L209C30</f>
        <v>75.598390194499331</v>
      </c>
      <c r="BN16" s="16" t="s">
        <v>15068</v>
      </c>
      <c r="BO16" s="26">
        <f>IF(B7L209C31=0,0,B7L209C25/B7L209C31)</f>
        <v>577.95212156751882</v>
      </c>
      <c r="BP16" s="16" t="s">
        <v>15069</v>
      </c>
      <c r="BQ16" s="17">
        <f>A1L209C27</f>
        <v>42947.199999999997</v>
      </c>
      <c r="BR16" s="16" t="s">
        <v>15070</v>
      </c>
      <c r="BS16" s="21">
        <f>IF(B7L105C1=0,0,B7L209C33/B7L105C1)</f>
        <v>0.24742309901268406</v>
      </c>
      <c r="BT16" s="16" t="s">
        <v>15071</v>
      </c>
      <c r="BU16" s="23">
        <f>B7L209C34</f>
        <v>0.24742309901268406</v>
      </c>
      <c r="BV16" s="16" t="s">
        <v>15072</v>
      </c>
      <c r="BW16" s="17">
        <f>B7L209C35*B7L120C1</f>
        <v>1787.2558072561428</v>
      </c>
      <c r="BX16" s="16" t="s">
        <v>15073</v>
      </c>
      <c r="BY16" s="17">
        <f>B7L209C36</f>
        <v>1787.2558072561428</v>
      </c>
      <c r="BZ16" s="16" t="s">
        <v>15074</v>
      </c>
      <c r="CA16" s="23">
        <f>B7L209C37/24</f>
        <v>74.468991969005955</v>
      </c>
      <c r="CB16" s="16" t="s">
        <v>15075</v>
      </c>
      <c r="CC16" s="23">
        <f>B7L209C38</f>
        <v>74.468991969005955</v>
      </c>
      <c r="CD16" s="16" t="s">
        <v>15076</v>
      </c>
      <c r="CE16" s="26">
        <f>IF(B7L209C39=0,0,B7L209C33/B7L209C39)</f>
        <v>576.71251972733364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25766</v>
      </c>
      <c r="F17" s="16" t="s">
        <v>15078</v>
      </c>
      <c r="G17" s="21">
        <f>IF(B7L101C1=0,0,B7L210C1/B7L101C1)</f>
        <v>0.144422583506126</v>
      </c>
      <c r="H17" s="16" t="s">
        <v>15079</v>
      </c>
      <c r="I17" s="21">
        <f>B7L210C2</f>
        <v>0.144422583506126</v>
      </c>
      <c r="J17" s="16" t="s">
        <v>15080</v>
      </c>
      <c r="K17" s="17">
        <f>B7L210C3*B7L116C1</f>
        <v>1125.3663334770142</v>
      </c>
      <c r="L17" s="16" t="s">
        <v>15081</v>
      </c>
      <c r="M17" s="17">
        <f>B7L210C4</f>
        <v>1125.3663334770142</v>
      </c>
      <c r="N17" s="16" t="s">
        <v>15082</v>
      </c>
      <c r="O17" s="23">
        <f>B7L210C5/24</f>
        <v>46.890263894875595</v>
      </c>
      <c r="P17" s="16" t="s">
        <v>15083</v>
      </c>
      <c r="Q17" s="23">
        <f>B7L210C6</f>
        <v>46.890263894875595</v>
      </c>
      <c r="R17" s="16" t="s">
        <v>15084</v>
      </c>
      <c r="S17" s="25">
        <f>IF(B7L210C7=0,0,B7L210C1/B7L210C7)</f>
        <v>549.49573450397747</v>
      </c>
      <c r="T17" s="16" t="s">
        <v>15085</v>
      </c>
      <c r="U17" s="17">
        <f>A1L210C18</f>
        <v>24940</v>
      </c>
      <c r="V17" s="16" t="s">
        <v>15086</v>
      </c>
      <c r="W17" s="23">
        <f>IF(B7L102C1=0,0,B7L210C9/B7L102C1)</f>
        <v>0.14097895600510024</v>
      </c>
      <c r="X17" s="16" t="s">
        <v>15087</v>
      </c>
      <c r="Y17" s="23">
        <f>B7L210C10</f>
        <v>0.14097895600510024</v>
      </c>
      <c r="Z17" s="16" t="s">
        <v>15088</v>
      </c>
      <c r="AA17" s="17">
        <f>B7L210C11*B7L117C1</f>
        <v>1043.5238357075</v>
      </c>
      <c r="AB17" s="16" t="s">
        <v>15089</v>
      </c>
      <c r="AC17" s="17">
        <f>B7L210C12</f>
        <v>1043.5238357075</v>
      </c>
      <c r="AD17" s="16" t="s">
        <v>15090</v>
      </c>
      <c r="AE17" s="23">
        <f>B7L210C13/24</f>
        <v>43.480159821145833</v>
      </c>
      <c r="AF17" s="16" t="s">
        <v>15091</v>
      </c>
      <c r="AG17" s="23">
        <f>B7L210C14</f>
        <v>43.480159821145833</v>
      </c>
      <c r="AH17" s="16" t="s">
        <v>15092</v>
      </c>
      <c r="AI17" s="26">
        <f>IF(B7L210C15=0,0,B7L210C9/B7L210C15)</f>
        <v>573.59494773224958</v>
      </c>
      <c r="AJ17" s="16" t="s">
        <v>15093</v>
      </c>
      <c r="AK17" s="17">
        <f>A1L210C21</f>
        <v>25853.666666666668</v>
      </c>
      <c r="AL17" s="16" t="s">
        <v>15094</v>
      </c>
      <c r="AM17" s="23">
        <f>IF(B7L103C1=0,0,B7L210C17/B7L103C1)</f>
        <v>0.14661285469624549</v>
      </c>
      <c r="AN17" s="16" t="s">
        <v>15095</v>
      </c>
      <c r="AO17" s="23">
        <f>B7L210C18</f>
        <v>0.14661285469624549</v>
      </c>
      <c r="AP17" s="16" t="s">
        <v>15096</v>
      </c>
      <c r="AQ17" s="17">
        <f>B7L210C19*B7L118C1</f>
        <v>1062.5598528037006</v>
      </c>
      <c r="AR17" s="16" t="s">
        <v>15097</v>
      </c>
      <c r="AS17" s="17">
        <f>B7L210C20</f>
        <v>1062.5598528037006</v>
      </c>
      <c r="AT17" s="16" t="s">
        <v>15098</v>
      </c>
      <c r="AU17" s="17">
        <f>B7L210C21/24</f>
        <v>44.273327200154192</v>
      </c>
      <c r="AV17" s="16" t="s">
        <v>15099</v>
      </c>
      <c r="AW17" s="23">
        <f>B7L210C22</f>
        <v>44.273327200154192</v>
      </c>
      <c r="AX17" s="16" t="s">
        <v>15100</v>
      </c>
      <c r="AY17" s="26">
        <f>IF(B7L210C23=0,0,B7L210C17/B7L210C23)</f>
        <v>583.95581045412428</v>
      </c>
      <c r="AZ17" s="16" t="s">
        <v>15101</v>
      </c>
      <c r="BA17" s="17">
        <f>A1L210C24</f>
        <v>27679.25</v>
      </c>
      <c r="BB17" s="16" t="s">
        <v>15102</v>
      </c>
      <c r="BC17" s="23">
        <f>IF(B7L104C1=0,0,B7L210C25/B7L104C1)</f>
        <v>0.1576837536241204</v>
      </c>
      <c r="BD17" s="16" t="s">
        <v>15103</v>
      </c>
      <c r="BE17" s="23">
        <f>B7L210C26</f>
        <v>0.1576837536241204</v>
      </c>
      <c r="BF17" s="16" t="s">
        <v>15104</v>
      </c>
      <c r="BG17" s="17">
        <f>B7L210C27*B7L119C1</f>
        <v>1149.4066293904821</v>
      </c>
      <c r="BH17" s="16" t="s">
        <v>15105</v>
      </c>
      <c r="BI17" s="17">
        <f>B7L210C28</f>
        <v>1149.4066293904821</v>
      </c>
      <c r="BJ17" s="16" t="s">
        <v>15106</v>
      </c>
      <c r="BK17" s="23">
        <f>B7L210C29/24</f>
        <v>47.891942891270084</v>
      </c>
      <c r="BL17" s="16" t="s">
        <v>15107</v>
      </c>
      <c r="BM17" s="23">
        <f>B7L210C30</f>
        <v>47.891942891270084</v>
      </c>
      <c r="BN17" s="16" t="s">
        <v>15108</v>
      </c>
      <c r="BO17" s="26">
        <f>IF(B7L210C31=0,0,B7L210C25/B7L210C31)</f>
        <v>577.95212156751893</v>
      </c>
      <c r="BP17" s="16" t="s">
        <v>15109</v>
      </c>
      <c r="BQ17" s="17">
        <f>A1L210C27</f>
        <v>28993.4</v>
      </c>
      <c r="BR17" s="16" t="s">
        <v>15110</v>
      </c>
      <c r="BS17" s="21">
        <f>IF(B7L105C1=0,0,B7L210C33/B7L105C1)</f>
        <v>0.16703386667615944</v>
      </c>
      <c r="BT17" s="16" t="s">
        <v>15111</v>
      </c>
      <c r="BU17" s="23">
        <f>B7L210C34</f>
        <v>0.16703386667615944</v>
      </c>
      <c r="BV17" s="16" t="s">
        <v>15112</v>
      </c>
      <c r="BW17" s="17">
        <f>B7L210C35*B7L120C1</f>
        <v>1206.565795257904</v>
      </c>
      <c r="BX17" s="16" t="s">
        <v>15113</v>
      </c>
      <c r="BY17" s="17">
        <f>B7L210C36</f>
        <v>1206.565795257904</v>
      </c>
      <c r="BZ17" s="16" t="s">
        <v>15114</v>
      </c>
      <c r="CA17" s="23">
        <f>B7L210C37/24</f>
        <v>50.273574802412668</v>
      </c>
      <c r="CB17" s="16" t="s">
        <v>15115</v>
      </c>
      <c r="CC17" s="23">
        <f>B7L210C38</f>
        <v>50.273574802412668</v>
      </c>
      <c r="CD17" s="16" t="s">
        <v>15116</v>
      </c>
      <c r="CE17" s="26">
        <f>IF(B7L210C39=0,0,B7L210C33/B7L210C39)</f>
        <v>576.71251972733364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314538</v>
      </c>
      <c r="F18" s="16" t="s">
        <v>15118</v>
      </c>
      <c r="G18" s="21">
        <f>IF(B7L101C1=0,0,B7L211C1/B7L101C1)</f>
        <v>1.7630361938542984</v>
      </c>
      <c r="H18" s="16" t="s">
        <v>15119</v>
      </c>
      <c r="I18" s="21">
        <f>B7L211C2</f>
        <v>1.7630361938542984</v>
      </c>
      <c r="J18" s="16" t="s">
        <v>15120</v>
      </c>
      <c r="K18" s="17">
        <f>B7L211C3*B7L116C1</f>
        <v>13737.890079919005</v>
      </c>
      <c r="L18" s="16" t="s">
        <v>15121</v>
      </c>
      <c r="M18" s="17">
        <f>B7L211C4</f>
        <v>13737.890079919005</v>
      </c>
      <c r="N18" s="16" t="s">
        <v>15122</v>
      </c>
      <c r="O18" s="23">
        <f>B7L211C5/24</f>
        <v>572.41208666329192</v>
      </c>
      <c r="P18" s="16" t="s">
        <v>15123</v>
      </c>
      <c r="Q18" s="23">
        <f>B7L211C6</f>
        <v>572.41208666329192</v>
      </c>
      <c r="R18" s="16" t="s">
        <v>15124</v>
      </c>
      <c r="S18" s="25">
        <f>IF(B7L211C7=0,0,B7L211C1/B7L211C7)</f>
        <v>549.49573450397747</v>
      </c>
      <c r="T18" s="16" t="s">
        <v>15125</v>
      </c>
      <c r="U18" s="17">
        <f>A1L211C18</f>
        <v>313927</v>
      </c>
      <c r="V18" s="16" t="s">
        <v>15126</v>
      </c>
      <c r="W18" s="23">
        <f>IF(B7L102C1=0,0,B7L211C9/B7L102C1)</f>
        <v>1.7745429319091062</v>
      </c>
      <c r="X18" s="16" t="s">
        <v>15127</v>
      </c>
      <c r="Y18" s="23">
        <f>B7L211C10</f>
        <v>1.7745429319091062</v>
      </c>
      <c r="Z18" s="16" t="s">
        <v>15128</v>
      </c>
      <c r="AA18" s="17">
        <f>B7L211C11*B7L117C1</f>
        <v>13135.136614761363</v>
      </c>
      <c r="AB18" s="16" t="s">
        <v>15129</v>
      </c>
      <c r="AC18" s="17">
        <f>B7L211C12</f>
        <v>13135.136614761363</v>
      </c>
      <c r="AD18" s="16" t="s">
        <v>15130</v>
      </c>
      <c r="AE18" s="23">
        <f>B7L211C13/24</f>
        <v>547.29735894839007</v>
      </c>
      <c r="AF18" s="16" t="s">
        <v>15131</v>
      </c>
      <c r="AG18" s="23">
        <f>B7L211C14</f>
        <v>547.29735894839007</v>
      </c>
      <c r="AH18" s="16" t="s">
        <v>15132</v>
      </c>
      <c r="AI18" s="26">
        <f>IF(B7L211C15=0,0,B7L211C9/B7L211C15)</f>
        <v>573.59494773224947</v>
      </c>
      <c r="AJ18" s="16" t="s">
        <v>15133</v>
      </c>
      <c r="AK18" s="17">
        <f>A1L211C21</f>
        <v>314172.66666666669</v>
      </c>
      <c r="AL18" s="16" t="s">
        <v>15134</v>
      </c>
      <c r="AM18" s="23">
        <f>IF(B7L103C1=0,0,B7L211C17/B7L103C1)</f>
        <v>1.7816332252368579</v>
      </c>
      <c r="AN18" s="16" t="s">
        <v>15135</v>
      </c>
      <c r="AO18" s="23">
        <f>B7L211C18</f>
        <v>1.7816332252368579</v>
      </c>
      <c r="AP18" s="16" t="s">
        <v>15136</v>
      </c>
      <c r="AQ18" s="17">
        <f>B7L211C19*B7L118C1</f>
        <v>12912.182505960965</v>
      </c>
      <c r="AR18" s="16" t="s">
        <v>15137</v>
      </c>
      <c r="AS18" s="17">
        <f>B7L211C20</f>
        <v>12912.182505960965</v>
      </c>
      <c r="AT18" s="16" t="s">
        <v>15138</v>
      </c>
      <c r="AU18" s="17">
        <f>B7L211C21/24</f>
        <v>538.00760441504019</v>
      </c>
      <c r="AV18" s="16" t="s">
        <v>15139</v>
      </c>
      <c r="AW18" s="23">
        <f>B7L211C22</f>
        <v>538.00760441504019</v>
      </c>
      <c r="AX18" s="16" t="s">
        <v>15140</v>
      </c>
      <c r="AY18" s="26">
        <f>IF(B7L211C23=0,0,B7L211C17/B7L211C23)</f>
        <v>583.95581045412428</v>
      </c>
      <c r="AZ18" s="16" t="s">
        <v>15141</v>
      </c>
      <c r="BA18" s="17">
        <f>A1L211C24</f>
        <v>311703.5</v>
      </c>
      <c r="BB18" s="16" t="s">
        <v>15142</v>
      </c>
      <c r="BC18" s="23">
        <f>IF(B7L104C1=0,0,B7L211C25/B7L104C1)</f>
        <v>1.775719280608254</v>
      </c>
      <c r="BD18" s="16" t="s">
        <v>15143</v>
      </c>
      <c r="BE18" s="23">
        <f>B7L211C26</f>
        <v>1.775719280608254</v>
      </c>
      <c r="BF18" s="16" t="s">
        <v>15144</v>
      </c>
      <c r="BG18" s="17">
        <f>B7L211C27*B7L119C1</f>
        <v>12943.778075786597</v>
      </c>
      <c r="BH18" s="16" t="s">
        <v>15145</v>
      </c>
      <c r="BI18" s="17">
        <f>B7L211C28</f>
        <v>12943.778075786597</v>
      </c>
      <c r="BJ18" s="16" t="s">
        <v>15146</v>
      </c>
      <c r="BK18" s="23">
        <f>B7L211C29/24</f>
        <v>539.32408649110823</v>
      </c>
      <c r="BL18" s="16" t="s">
        <v>15147</v>
      </c>
      <c r="BM18" s="23">
        <f>B7L211C30</f>
        <v>539.32408649110823</v>
      </c>
      <c r="BN18" s="16" t="s">
        <v>15148</v>
      </c>
      <c r="BO18" s="26">
        <f>IF(B7L211C31=0,0,B7L211C25/B7L211C31)</f>
        <v>577.95212156751882</v>
      </c>
      <c r="BP18" s="16" t="s">
        <v>15149</v>
      </c>
      <c r="BQ18" s="17">
        <f>A1L211C27</f>
        <v>302337.2</v>
      </c>
      <c r="BR18" s="16" t="s">
        <v>15150</v>
      </c>
      <c r="BS18" s="21">
        <f>IF(B7L105C1=0,0,B7L211C33/B7L105C1)</f>
        <v>1.7417947379763445</v>
      </c>
      <c r="BT18" s="16" t="s">
        <v>15151</v>
      </c>
      <c r="BU18" s="23">
        <f>B7L211C34</f>
        <v>1.7417947379763445</v>
      </c>
      <c r="BV18" s="16" t="s">
        <v>15152</v>
      </c>
      <c r="BW18" s="17">
        <f>B7L211C35*B7L120C1</f>
        <v>12581.819453877364</v>
      </c>
      <c r="BX18" s="16" t="s">
        <v>15153</v>
      </c>
      <c r="BY18" s="17">
        <f>B7L211C36</f>
        <v>12581.819453877364</v>
      </c>
      <c r="BZ18" s="16" t="s">
        <v>15154</v>
      </c>
      <c r="CA18" s="23">
        <f>B7L211C37/24</f>
        <v>524.24247724489021</v>
      </c>
      <c r="CB18" s="16" t="s">
        <v>15155</v>
      </c>
      <c r="CC18" s="23">
        <f>B7L211C38</f>
        <v>524.24247724489021</v>
      </c>
      <c r="CD18" s="16" t="s">
        <v>15156</v>
      </c>
      <c r="CE18" s="26">
        <f>IF(B7L211C39=0,0,B7L211C33/B7L211C39)</f>
        <v>576.71251972733364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109591</v>
      </c>
      <c r="F19" s="16" t="s">
        <v>15158</v>
      </c>
      <c r="G19" s="21">
        <f>IF(B7L101C1=0,0,B7L212C1/B7L101C1)</f>
        <v>0.6142752211837248</v>
      </c>
      <c r="H19" s="16" t="s">
        <v>15159</v>
      </c>
      <c r="I19" s="21">
        <f>B7L212C2</f>
        <v>0.6142752211837248</v>
      </c>
      <c r="J19" s="16" t="s">
        <v>15160</v>
      </c>
      <c r="K19" s="17">
        <f>B7L212C3*B7L116C1</f>
        <v>4786.5412501777328</v>
      </c>
      <c r="L19" s="16" t="s">
        <v>15161</v>
      </c>
      <c r="M19" s="17">
        <f>B7L212C4</f>
        <v>4786.5412501777328</v>
      </c>
      <c r="N19" s="16" t="s">
        <v>15162</v>
      </c>
      <c r="O19" s="23">
        <f>B7L212C5/24</f>
        <v>199.43921875740554</v>
      </c>
      <c r="P19" s="16" t="s">
        <v>15163</v>
      </c>
      <c r="Q19" s="23">
        <f>B7L212C6</f>
        <v>199.43921875740554</v>
      </c>
      <c r="R19" s="16" t="s">
        <v>15164</v>
      </c>
      <c r="S19" s="25">
        <f>IF(B7L212C7=0,0,B7L212C1/B7L212C7)</f>
        <v>549.49573450397747</v>
      </c>
      <c r="T19" s="16" t="s">
        <v>15165</v>
      </c>
      <c r="U19" s="17">
        <f>A1L212C18</f>
        <v>112433</v>
      </c>
      <c r="V19" s="16" t="s">
        <v>15166</v>
      </c>
      <c r="W19" s="23">
        <f>IF(B7L102C1=0,0,B7L212C9/B7L102C1)</f>
        <v>0.63555280515322521</v>
      </c>
      <c r="X19" s="16" t="s">
        <v>15167</v>
      </c>
      <c r="Y19" s="23">
        <f>B7L212C10</f>
        <v>0.63555280515322521</v>
      </c>
      <c r="Z19" s="16" t="s">
        <v>15168</v>
      </c>
      <c r="AA19" s="17">
        <f>B7L212C11*B7L117C1</f>
        <v>4704.3510593464853</v>
      </c>
      <c r="AB19" s="16" t="s">
        <v>15169</v>
      </c>
      <c r="AC19" s="17">
        <f>B7L212C12</f>
        <v>4704.3510593464853</v>
      </c>
      <c r="AD19" s="16" t="s">
        <v>15170</v>
      </c>
      <c r="AE19" s="23">
        <f>B7L212C13/24</f>
        <v>196.01462747277023</v>
      </c>
      <c r="AF19" s="16" t="s">
        <v>15171</v>
      </c>
      <c r="AG19" s="23">
        <f>B7L212C14</f>
        <v>196.01462747277023</v>
      </c>
      <c r="AH19" s="16" t="s">
        <v>15172</v>
      </c>
      <c r="AI19" s="26">
        <f>IF(B7L212C15=0,0,B7L212C9/B7L212C15)</f>
        <v>573.59494773224947</v>
      </c>
      <c r="AJ19" s="16" t="s">
        <v>15173</v>
      </c>
      <c r="AK19" s="17">
        <f>A1L212C21</f>
        <v>109466.33333333333</v>
      </c>
      <c r="AL19" s="16" t="s">
        <v>15174</v>
      </c>
      <c r="AM19" s="23">
        <f>IF(B7L103C1=0,0,B7L212C17/B7L103C1)</f>
        <v>0.6207696505897593</v>
      </c>
      <c r="AN19" s="16" t="s">
        <v>15175</v>
      </c>
      <c r="AO19" s="23">
        <f>B7L212C18</f>
        <v>0.6207696505897593</v>
      </c>
      <c r="AP19" s="16" t="s">
        <v>15176</v>
      </c>
      <c r="AQ19" s="17">
        <f>B7L212C19*B7L118C1</f>
        <v>4498.9568610626793</v>
      </c>
      <c r="AR19" s="16" t="s">
        <v>15177</v>
      </c>
      <c r="AS19" s="17">
        <f>B7L212C20</f>
        <v>4498.9568610626793</v>
      </c>
      <c r="AT19" s="16" t="s">
        <v>15178</v>
      </c>
      <c r="AU19" s="17">
        <f>B7L212C21/24</f>
        <v>187.45653587761163</v>
      </c>
      <c r="AV19" s="16" t="s">
        <v>15179</v>
      </c>
      <c r="AW19" s="23">
        <f>B7L212C22</f>
        <v>187.45653587761163</v>
      </c>
      <c r="AX19" s="16" t="s">
        <v>15180</v>
      </c>
      <c r="AY19" s="26">
        <f>IF(B7L212C23=0,0,B7L212C17/B7L212C23)</f>
        <v>583.95581045412428</v>
      </c>
      <c r="AZ19" s="16" t="s">
        <v>15181</v>
      </c>
      <c r="BA19" s="17">
        <f>A1L212C24</f>
        <v>104185</v>
      </c>
      <c r="BB19" s="16" t="s">
        <v>15182</v>
      </c>
      <c r="BC19" s="23">
        <f>IF(B7L104C1=0,0,B7L212C25/B7L104C1)</f>
        <v>0.59352337477818162</v>
      </c>
      <c r="BD19" s="16" t="s">
        <v>15183</v>
      </c>
      <c r="BE19" s="23">
        <f>B7L212C26</f>
        <v>0.59352337477818162</v>
      </c>
      <c r="BF19" s="16" t="s">
        <v>15184</v>
      </c>
      <c r="BG19" s="17">
        <f>B7L212C27*B7L119C1</f>
        <v>4326.3791353829083</v>
      </c>
      <c r="BH19" s="16" t="s">
        <v>15185</v>
      </c>
      <c r="BI19" s="17">
        <f>B7L212C28</f>
        <v>4326.3791353829083</v>
      </c>
      <c r="BJ19" s="16" t="s">
        <v>15186</v>
      </c>
      <c r="BK19" s="23">
        <f>B7L212C29/24</f>
        <v>180.26579730762117</v>
      </c>
      <c r="BL19" s="16" t="s">
        <v>15187</v>
      </c>
      <c r="BM19" s="23">
        <f>B7L212C30</f>
        <v>180.26579730762117</v>
      </c>
      <c r="BN19" s="16" t="s">
        <v>15188</v>
      </c>
      <c r="BO19" s="26">
        <f>IF(B7L212C31=0,0,B7L212C25/B7L212C31)</f>
        <v>577.95212156751893</v>
      </c>
      <c r="BP19" s="16" t="s">
        <v>15189</v>
      </c>
      <c r="BQ19" s="17">
        <f>A1L212C27</f>
        <v>101318.6</v>
      </c>
      <c r="BR19" s="16" t="s">
        <v>15190</v>
      </c>
      <c r="BS19" s="21">
        <f>IF(B7L105C1=0,0,B7L212C33/B7L105C1)</f>
        <v>0.58370655129150517</v>
      </c>
      <c r="BT19" s="16" t="s">
        <v>15191</v>
      </c>
      <c r="BU19" s="23">
        <f>B7L212C34</f>
        <v>0.58370655129150517</v>
      </c>
      <c r="BV19" s="16" t="s">
        <v>15192</v>
      </c>
      <c r="BW19" s="17">
        <f>B7L212C35*B7L120C1</f>
        <v>4216.3925991231617</v>
      </c>
      <c r="BX19" s="16" t="s">
        <v>15193</v>
      </c>
      <c r="BY19" s="17">
        <f>B7L212C36</f>
        <v>4216.3925991231617</v>
      </c>
      <c r="BZ19" s="16" t="s">
        <v>15194</v>
      </c>
      <c r="CA19" s="23">
        <f>B7L212C37/24</f>
        <v>175.68302496346507</v>
      </c>
      <c r="CB19" s="16" t="s">
        <v>15195</v>
      </c>
      <c r="CC19" s="23">
        <f>B7L212C38</f>
        <v>175.68302496346507</v>
      </c>
      <c r="CD19" s="16" t="s">
        <v>15196</v>
      </c>
      <c r="CE19" s="26">
        <f>IF(B7L212C39=0,0,B7L212C33/B7L212C39)</f>
        <v>576.71251972733364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1153</v>
      </c>
      <c r="F20" s="16" t="s">
        <v>15198</v>
      </c>
      <c r="G20" s="21">
        <f>IF(B7L101C1=0,0,B7L213C1/B7L101C1)</f>
        <v>6.462750864804908E-3</v>
      </c>
      <c r="H20" s="16" t="s">
        <v>15199</v>
      </c>
      <c r="I20" s="21">
        <f>B7L213C2</f>
        <v>6.462750864804908E-3</v>
      </c>
      <c r="J20" s="16" t="s">
        <v>15200</v>
      </c>
      <c r="K20" s="17">
        <f>B7L213C3*B7L116C1</f>
        <v>50.358898645462908</v>
      </c>
      <c r="L20" s="16" t="s">
        <v>15201</v>
      </c>
      <c r="M20" s="23">
        <f>B7L213C4</f>
        <v>50.358898645462908</v>
      </c>
      <c r="N20" s="16" t="s">
        <v>15202</v>
      </c>
      <c r="O20" s="23">
        <f>B7L213C5/24</f>
        <v>2.0982874435609546</v>
      </c>
      <c r="P20" s="16" t="s">
        <v>15203</v>
      </c>
      <c r="Q20" s="23">
        <f>B7L213C6</f>
        <v>2.0982874435609546</v>
      </c>
      <c r="R20" s="16" t="s">
        <v>15204</v>
      </c>
      <c r="S20" s="25">
        <f>IF(B7L213C7=0,0,B7L213C1/B7L213C7)</f>
        <v>549.49573450397747</v>
      </c>
      <c r="T20" s="16" t="s">
        <v>15205</v>
      </c>
      <c r="U20" s="17">
        <f>A1L213C18</f>
        <v>1156</v>
      </c>
      <c r="V20" s="16" t="s">
        <v>15206</v>
      </c>
      <c r="W20" s="23">
        <f>IF(B7L102C1=0,0,B7L213C9/B7L102C1)</f>
        <v>6.5345498453045665E-3</v>
      </c>
      <c r="X20" s="16" t="s">
        <v>15207</v>
      </c>
      <c r="Y20" s="23">
        <f>B7L213C10</f>
        <v>6.5345498453045665E-3</v>
      </c>
      <c r="Z20" s="16" t="s">
        <v>15208</v>
      </c>
      <c r="AA20" s="23">
        <f>B7L213C11*B7L117C1</f>
        <v>48.36862686759703</v>
      </c>
      <c r="AB20" s="16" t="s">
        <v>15209</v>
      </c>
      <c r="AC20" s="23">
        <f>B7L213C12</f>
        <v>48.36862686759703</v>
      </c>
      <c r="AD20" s="16" t="s">
        <v>15210</v>
      </c>
      <c r="AE20" s="23">
        <f>B7L213C13/24</f>
        <v>2.0153594528165431</v>
      </c>
      <c r="AF20" s="16" t="s">
        <v>15211</v>
      </c>
      <c r="AG20" s="23">
        <f>B7L213C14</f>
        <v>2.0153594528165431</v>
      </c>
      <c r="AH20" s="16" t="s">
        <v>15212</v>
      </c>
      <c r="AI20" s="26">
        <f>IF(B7L213C15=0,0,B7L213C9/B7L213C15)</f>
        <v>573.59494773224947</v>
      </c>
      <c r="AJ20" s="16" t="s">
        <v>15213</v>
      </c>
      <c r="AK20" s="17">
        <f>A1L213C21</f>
        <v>1102.3333333333335</v>
      </c>
      <c r="AL20" s="16" t="s">
        <v>15214</v>
      </c>
      <c r="AM20" s="23">
        <f>IF(B7L103C1=0,0,B7L213C17/B7L103C1)</f>
        <v>6.2511921001596671E-3</v>
      </c>
      <c r="AN20" s="16" t="s">
        <v>15215</v>
      </c>
      <c r="AO20" s="23">
        <f>B7L213C18</f>
        <v>6.2511921001596671E-3</v>
      </c>
      <c r="AP20" s="16" t="s">
        <v>15216</v>
      </c>
      <c r="AQ20" s="23">
        <f>B7L213C19*B7L118C1</f>
        <v>45.304797942546365</v>
      </c>
      <c r="AR20" s="16" t="s">
        <v>15217</v>
      </c>
      <c r="AS20" s="23">
        <f>B7L213C20</f>
        <v>45.304797942546365</v>
      </c>
      <c r="AT20" s="16" t="s">
        <v>15218</v>
      </c>
      <c r="AU20" s="17">
        <f>B7L213C21/24</f>
        <v>1.8876999142727653</v>
      </c>
      <c r="AV20" s="16" t="s">
        <v>15219</v>
      </c>
      <c r="AW20" s="23">
        <f>B7L213C22</f>
        <v>1.8876999142727653</v>
      </c>
      <c r="AX20" s="16" t="s">
        <v>15220</v>
      </c>
      <c r="AY20" s="26">
        <f>IF(B7L213C23=0,0,B7L213C17/B7L213C23)</f>
        <v>583.95581045412428</v>
      </c>
      <c r="AZ20" s="16" t="s">
        <v>15221</v>
      </c>
      <c r="BA20" s="17">
        <f>A1L213C24</f>
        <v>1044.75</v>
      </c>
      <c r="BB20" s="16" t="s">
        <v>15222</v>
      </c>
      <c r="BC20" s="23">
        <f>IF(B7L104C1=0,0,B7L213C25/B7L104C1)</f>
        <v>5.9517545308778166E-3</v>
      </c>
      <c r="BD20" s="16" t="s">
        <v>15223</v>
      </c>
      <c r="BE20" s="23">
        <f>B7L213C26</f>
        <v>5.9517545308778166E-3</v>
      </c>
      <c r="BF20" s="16" t="s">
        <v>15224</v>
      </c>
      <c r="BG20" s="23">
        <f>B7L213C27*B7L119C1</f>
        <v>43.384216554122901</v>
      </c>
      <c r="BH20" s="16" t="s">
        <v>15225</v>
      </c>
      <c r="BI20" s="23">
        <f>B7L213C28</f>
        <v>43.384216554122901</v>
      </c>
      <c r="BJ20" s="16" t="s">
        <v>15226</v>
      </c>
      <c r="BK20" s="23">
        <f>B7L213C29/24</f>
        <v>1.8076756897551209</v>
      </c>
      <c r="BL20" s="16" t="s">
        <v>15227</v>
      </c>
      <c r="BM20" s="23">
        <f>B7L213C30</f>
        <v>1.8076756897551209</v>
      </c>
      <c r="BN20" s="16" t="s">
        <v>15228</v>
      </c>
      <c r="BO20" s="26">
        <f>IF(B7L213C31=0,0,B7L213C25/B7L213C31)</f>
        <v>577.95212156751882</v>
      </c>
      <c r="BP20" s="16" t="s">
        <v>15229</v>
      </c>
      <c r="BQ20" s="17">
        <f>A1L213C27</f>
        <v>1053.1999999999998</v>
      </c>
      <c r="BR20" s="16" t="s">
        <v>15230</v>
      </c>
      <c r="BS20" s="21">
        <f>IF(B7L105C1=0,0,B7L213C33/B7L105C1)</f>
        <v>6.0675901544258717E-3</v>
      </c>
      <c r="BT20" s="16" t="s">
        <v>15231</v>
      </c>
      <c r="BU20" s="23">
        <f>B7L213C34</f>
        <v>6.0675901544258717E-3</v>
      </c>
      <c r="BV20" s="16" t="s">
        <v>15232</v>
      </c>
      <c r="BW20" s="23">
        <f>B7L213C35*B7L120C1</f>
        <v>43.829116128692192</v>
      </c>
      <c r="BX20" s="16" t="s">
        <v>15233</v>
      </c>
      <c r="BY20" s="23">
        <f>B7L213C36</f>
        <v>43.829116128692192</v>
      </c>
      <c r="BZ20" s="16" t="s">
        <v>15234</v>
      </c>
      <c r="CA20" s="23">
        <f>B7L213C37/24</f>
        <v>1.8262131720288413</v>
      </c>
      <c r="CB20" s="16" t="s">
        <v>15235</v>
      </c>
      <c r="CC20" s="23">
        <f>B7L213C38</f>
        <v>1.8262131720288413</v>
      </c>
      <c r="CD20" s="16" t="s">
        <v>15236</v>
      </c>
      <c r="CE20" s="26">
        <f>IF(B7L213C39=0,0,B7L213C33/B7L213C39)</f>
        <v>576.71251972733376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201092</v>
      </c>
      <c r="F21" s="16" t="s">
        <v>15238</v>
      </c>
      <c r="G21" s="21">
        <f>IF(B7L101C1=0,0,B7L214C1/B7L101C1)</f>
        <v>1.1271530762405451</v>
      </c>
      <c r="H21" s="16" t="s">
        <v>15239</v>
      </c>
      <c r="I21" s="21">
        <f>B7L214C2</f>
        <v>1.1271530762405451</v>
      </c>
      <c r="J21" s="16" t="s">
        <v>15240</v>
      </c>
      <c r="K21" s="17">
        <f>B7L214C3*B7L116C1</f>
        <v>8782.9762761608217</v>
      </c>
      <c r="L21" s="16" t="s">
        <v>15241</v>
      </c>
      <c r="M21" s="17">
        <f>B7L214C4</f>
        <v>8782.9762761608217</v>
      </c>
      <c r="N21" s="16" t="s">
        <v>15242</v>
      </c>
      <c r="O21" s="23">
        <f>B7L214C5/24</f>
        <v>365.95734484003424</v>
      </c>
      <c r="P21" s="16" t="s">
        <v>15243</v>
      </c>
      <c r="Q21" s="23">
        <f>B7L214C6</f>
        <v>365.95734484003424</v>
      </c>
      <c r="R21" s="16" t="s">
        <v>15244</v>
      </c>
      <c r="S21" s="25">
        <f>IF(B7L214C7=0,0,B7L214C1/B7L214C7)</f>
        <v>549.49573450397747</v>
      </c>
      <c r="T21" s="16" t="s">
        <v>15245</v>
      </c>
      <c r="U21" s="17">
        <f>A1L214C18</f>
        <v>194765</v>
      </c>
      <c r="V21" s="16" t="s">
        <v>15246</v>
      </c>
      <c r="W21" s="23">
        <f>IF(B7L102C1=0,0,B7L214C9/B7L102C1)</f>
        <v>1.1009529417134463</v>
      </c>
      <c r="X21" s="16" t="s">
        <v>15247</v>
      </c>
      <c r="Y21" s="23">
        <f>B7L214C10</f>
        <v>1.1009529417134463</v>
      </c>
      <c r="Z21" s="16" t="s">
        <v>15248</v>
      </c>
      <c r="AA21" s="17">
        <f>B7L214C11*B7L117C1</f>
        <v>8149.2349583629202</v>
      </c>
      <c r="AB21" s="16" t="s">
        <v>15249</v>
      </c>
      <c r="AC21" s="17">
        <f>B7L214C12</f>
        <v>8149.2349583629202</v>
      </c>
      <c r="AD21" s="16" t="s">
        <v>15250</v>
      </c>
      <c r="AE21" s="23">
        <f>B7L214C13/24</f>
        <v>339.55145659845499</v>
      </c>
      <c r="AF21" s="16" t="s">
        <v>15251</v>
      </c>
      <c r="AG21" s="23">
        <f>B7L214C14</f>
        <v>339.55145659845499</v>
      </c>
      <c r="AH21" s="16" t="s">
        <v>15252</v>
      </c>
      <c r="AI21" s="26">
        <f>IF(B7L214C15=0,0,B7L214C9/B7L214C15)</f>
        <v>573.59494773224958</v>
      </c>
      <c r="AJ21" s="16" t="s">
        <v>15253</v>
      </c>
      <c r="AK21" s="17">
        <f>A1L214C21</f>
        <v>187480.33333333334</v>
      </c>
      <c r="AL21" s="16" t="s">
        <v>15254</v>
      </c>
      <c r="AM21" s="23">
        <f>IF(B7L103C1=0,0,B7L214C17/B7L103C1)</f>
        <v>1.0631771200501672</v>
      </c>
      <c r="AN21" s="16" t="s">
        <v>15255</v>
      </c>
      <c r="AO21" s="23">
        <f>B7L214C18</f>
        <v>1.0631771200501672</v>
      </c>
      <c r="AP21" s="16" t="s">
        <v>15256</v>
      </c>
      <c r="AQ21" s="17">
        <f>B7L214C19*B7L118C1</f>
        <v>7705.2542665871533</v>
      </c>
      <c r="AR21" s="16" t="s">
        <v>15257</v>
      </c>
      <c r="AS21" s="17">
        <f>B7L214C20</f>
        <v>7705.2542665871533</v>
      </c>
      <c r="AT21" s="16" t="s">
        <v>15258</v>
      </c>
      <c r="AU21" s="17">
        <f>B7L214C21/24</f>
        <v>321.05226110779807</v>
      </c>
      <c r="AV21" s="16" t="s">
        <v>15259</v>
      </c>
      <c r="AW21" s="23">
        <f>B7L214C22</f>
        <v>321.05226110779807</v>
      </c>
      <c r="AX21" s="16" t="s">
        <v>15260</v>
      </c>
      <c r="AY21" s="26">
        <f>IF(B7L214C23=0,0,B7L214C17/B7L214C23)</f>
        <v>583.95581045412428</v>
      </c>
      <c r="AZ21" s="16" t="s">
        <v>15261</v>
      </c>
      <c r="BA21" s="17">
        <f>A1L214C24</f>
        <v>183915</v>
      </c>
      <c r="BB21" s="16" t="s">
        <v>15262</v>
      </c>
      <c r="BC21" s="23">
        <f>IF(B7L104C1=0,0,B7L214C25/B7L104C1)</f>
        <v>1.047730973483028</v>
      </c>
      <c r="BD21" s="16" t="s">
        <v>15263</v>
      </c>
      <c r="BE21" s="23">
        <f>B7L214C26</f>
        <v>1.047730973483028</v>
      </c>
      <c r="BF21" s="16" t="s">
        <v>15264</v>
      </c>
      <c r="BG21" s="17">
        <f>B7L214C27*B7L119C1</f>
        <v>7637.2416248399259</v>
      </c>
      <c r="BH21" s="16" t="s">
        <v>15265</v>
      </c>
      <c r="BI21" s="17">
        <f>B7L214C28</f>
        <v>7637.2416248399259</v>
      </c>
      <c r="BJ21" s="16" t="s">
        <v>15266</v>
      </c>
      <c r="BK21" s="23">
        <f>B7L214C29/24</f>
        <v>318.21840103499693</v>
      </c>
      <c r="BL21" s="16" t="s">
        <v>15267</v>
      </c>
      <c r="BM21" s="23">
        <f>B7L214C30</f>
        <v>318.21840103499693</v>
      </c>
      <c r="BN21" s="16" t="s">
        <v>15268</v>
      </c>
      <c r="BO21" s="26">
        <f>IF(B7L214C31=0,0,B7L214C25/B7L214C31)</f>
        <v>577.95212156751882</v>
      </c>
      <c r="BP21" s="16" t="s">
        <v>15269</v>
      </c>
      <c r="BQ21" s="17">
        <f>A1L214C27</f>
        <v>183676.59999999998</v>
      </c>
      <c r="BR21" s="16" t="s">
        <v>15270</v>
      </c>
      <c r="BS21" s="21">
        <f>IF(B7L105C1=0,0,B7L214C33/B7L105C1)</f>
        <v>1.0581791965043859</v>
      </c>
      <c r="BT21" s="16" t="s">
        <v>15271</v>
      </c>
      <c r="BU21" s="23">
        <f>B7L214C34</f>
        <v>1.0581791965043859</v>
      </c>
      <c r="BV21" s="16" t="s">
        <v>15272</v>
      </c>
      <c r="BW21" s="17">
        <f>B7L214C35*B7L120C1</f>
        <v>7643.7362623655008</v>
      </c>
      <c r="BX21" s="16" t="s">
        <v>15273</v>
      </c>
      <c r="BY21" s="17">
        <f>B7L214C36</f>
        <v>7643.7362623655008</v>
      </c>
      <c r="BZ21" s="16" t="s">
        <v>15274</v>
      </c>
      <c r="CA21" s="23">
        <f>B7L214C37/24</f>
        <v>318.48901093189585</v>
      </c>
      <c r="CB21" s="16" t="s">
        <v>15275</v>
      </c>
      <c r="CC21" s="23">
        <f>B7L214C38</f>
        <v>318.48901093189585</v>
      </c>
      <c r="CD21" s="16" t="s">
        <v>15276</v>
      </c>
      <c r="CE21" s="26">
        <f>IF(B7L214C39=0,0,B7L214C33/B7L214C39)</f>
        <v>576.71251972733364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205341</v>
      </c>
      <c r="F22" s="16" t="s">
        <v>15278</v>
      </c>
      <c r="G22" s="21">
        <f>IF(B7L101C1=0,0,B7L215C1/B7L101C1)</f>
        <v>1.1509694061837854</v>
      </c>
      <c r="H22" s="16" t="s">
        <v>15279</v>
      </c>
      <c r="I22" s="21">
        <f>B7L215C2</f>
        <v>1.1509694061837854</v>
      </c>
      <c r="J22" s="16" t="s">
        <v>15280</v>
      </c>
      <c r="K22" s="17">
        <f>B7L215C3*B7L116C1</f>
        <v>8968.55733456895</v>
      </c>
      <c r="L22" s="16" t="s">
        <v>15281</v>
      </c>
      <c r="M22" s="17">
        <f>B7L215C4</f>
        <v>8968.55733456895</v>
      </c>
      <c r="N22" s="16" t="s">
        <v>15282</v>
      </c>
      <c r="O22" s="23">
        <f>B7L215C5/24</f>
        <v>373.6898889403729</v>
      </c>
      <c r="P22" s="16" t="s">
        <v>15283</v>
      </c>
      <c r="Q22" s="23">
        <f>B7L215C6</f>
        <v>373.6898889403729</v>
      </c>
      <c r="R22" s="16" t="s">
        <v>15284</v>
      </c>
      <c r="S22" s="25">
        <f>IF(B7L215C7=0,0,B7L215C1/B7L215C7)</f>
        <v>549.49573450397759</v>
      </c>
      <c r="T22" s="16" t="s">
        <v>15285</v>
      </c>
      <c r="U22" s="17">
        <f>A1L215C18</f>
        <v>213317</v>
      </c>
      <c r="V22" s="16" t="s">
        <v>15286</v>
      </c>
      <c r="W22" s="23">
        <f>IF(B7L102C1=0,0,B7L215C9/B7L102C1)</f>
        <v>1.2058222918259811</v>
      </c>
      <c r="X22" s="16" t="s">
        <v>15287</v>
      </c>
      <c r="Y22" s="23">
        <f>B7L215C10</f>
        <v>1.2058222918259811</v>
      </c>
      <c r="Z22" s="16" t="s">
        <v>15288</v>
      </c>
      <c r="AA22" s="17">
        <f>B7L215C11*B7L117C1</f>
        <v>8925.4761051169517</v>
      </c>
      <c r="AB22" s="16" t="s">
        <v>15289</v>
      </c>
      <c r="AC22" s="17">
        <f>B7L215C12</f>
        <v>8925.4761051169517</v>
      </c>
      <c r="AD22" s="16" t="s">
        <v>15290</v>
      </c>
      <c r="AE22" s="23">
        <f>B7L215C13/24</f>
        <v>371.8948377132063</v>
      </c>
      <c r="AF22" s="16" t="s">
        <v>15291</v>
      </c>
      <c r="AG22" s="23">
        <f>B7L215C14</f>
        <v>371.8948377132063</v>
      </c>
      <c r="AH22" s="16" t="s">
        <v>15292</v>
      </c>
      <c r="AI22" s="26">
        <f>IF(B7L215C15=0,0,B7L215C9/B7L215C15)</f>
        <v>573.59494773224958</v>
      </c>
      <c r="AJ22" s="16" t="s">
        <v>15293</v>
      </c>
      <c r="AK22" s="17">
        <f>A1L215C21</f>
        <v>216541.33333333334</v>
      </c>
      <c r="AL22" s="16" t="s">
        <v>15294</v>
      </c>
      <c r="AM22" s="23">
        <f>IF(B7L103C1=0,0,B7L215C17/B7L103C1)</f>
        <v>1.2279783540593054</v>
      </c>
      <c r="AN22" s="16" t="s">
        <v>15295</v>
      </c>
      <c r="AO22" s="23">
        <f>B7L215C18</f>
        <v>1.2279783540593054</v>
      </c>
      <c r="AP22" s="16" t="s">
        <v>15296</v>
      </c>
      <c r="AQ22" s="17">
        <f>B7L215C19*B7L118C1</f>
        <v>8899.6323128602162</v>
      </c>
      <c r="AR22" s="16" t="s">
        <v>15297</v>
      </c>
      <c r="AS22" s="17">
        <f>B7L215C20</f>
        <v>8899.6323128602162</v>
      </c>
      <c r="AT22" s="16" t="s">
        <v>15298</v>
      </c>
      <c r="AU22" s="17">
        <f>B7L215C21/24</f>
        <v>370.81801303584234</v>
      </c>
      <c r="AV22" s="16" t="s">
        <v>15299</v>
      </c>
      <c r="AW22" s="23">
        <f>B7L215C22</f>
        <v>370.81801303584234</v>
      </c>
      <c r="AX22" s="16" t="s">
        <v>15300</v>
      </c>
      <c r="AY22" s="26">
        <f>IF(B7L215C23=0,0,B7L215C17/B7L215C23)</f>
        <v>583.95581045412428</v>
      </c>
      <c r="AZ22" s="16" t="s">
        <v>15301</v>
      </c>
      <c r="BA22" s="17">
        <f>A1L215C24</f>
        <v>221279</v>
      </c>
      <c r="BB22" s="16" t="s">
        <v>15302</v>
      </c>
      <c r="BC22" s="23">
        <f>IF(B7L104C1=0,0,B7L215C25/B7L104C1)</f>
        <v>1.260587021620591</v>
      </c>
      <c r="BD22" s="16" t="s">
        <v>15303</v>
      </c>
      <c r="BE22" s="23">
        <f>B7L215C26</f>
        <v>1.260587021620591</v>
      </c>
      <c r="BF22" s="16" t="s">
        <v>15304</v>
      </c>
      <c r="BG22" s="17">
        <f>B7L215C27*B7L119C1</f>
        <v>9188.8165157978092</v>
      </c>
      <c r="BH22" s="16" t="s">
        <v>15305</v>
      </c>
      <c r="BI22" s="17">
        <f>B7L215C28</f>
        <v>9188.8165157978092</v>
      </c>
      <c r="BJ22" s="16" t="s">
        <v>15306</v>
      </c>
      <c r="BK22" s="23">
        <f>B7L215C29/24</f>
        <v>382.86735482490872</v>
      </c>
      <c r="BL22" s="16" t="s">
        <v>15307</v>
      </c>
      <c r="BM22" s="23">
        <f>B7L215C30</f>
        <v>382.86735482490872</v>
      </c>
      <c r="BN22" s="16" t="s">
        <v>15308</v>
      </c>
      <c r="BO22" s="26">
        <f>IF(B7L215C31=0,0,B7L215C25/B7L215C31)</f>
        <v>577.95212156751882</v>
      </c>
      <c r="BP22" s="16" t="s">
        <v>15309</v>
      </c>
      <c r="BQ22" s="17">
        <f>A1L215C27</f>
        <v>227872.2</v>
      </c>
      <c r="BR22" s="16" t="s">
        <v>15310</v>
      </c>
      <c r="BS22" s="21">
        <f>IF(B7L105C1=0,0,B7L215C33/B7L105C1)</f>
        <v>1.3127944523237405</v>
      </c>
      <c r="BT22" s="16" t="s">
        <v>15311</v>
      </c>
      <c r="BU22" s="23">
        <f>B7L215C34</f>
        <v>1.3127944523237405</v>
      </c>
      <c r="BV22" s="16" t="s">
        <v>15312</v>
      </c>
      <c r="BW22" s="17">
        <f>B7L215C35*B7L120C1</f>
        <v>9482.9444704714915</v>
      </c>
      <c r="BX22" s="16" t="s">
        <v>15313</v>
      </c>
      <c r="BY22" s="17">
        <f>B7L215C36</f>
        <v>9482.9444704714915</v>
      </c>
      <c r="BZ22" s="16" t="s">
        <v>15314</v>
      </c>
      <c r="CA22" s="23">
        <f>B7L215C37/24</f>
        <v>395.1226862696455</v>
      </c>
      <c r="CB22" s="16" t="s">
        <v>15315</v>
      </c>
      <c r="CC22" s="23">
        <f>B7L215C38</f>
        <v>395.1226862696455</v>
      </c>
      <c r="CD22" s="16" t="s">
        <v>15316</v>
      </c>
      <c r="CE22" s="26">
        <f>IF(B7L215C39=0,0,B7L215C33/B7L215C39)</f>
        <v>576.71251972733364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3802964</v>
      </c>
      <c r="F23" s="16" t="s">
        <v>15318</v>
      </c>
      <c r="G23" s="21">
        <f>IF(B7L101C1=0,0,B7L216C1/B7L101C1)</f>
        <v>21.316226261770971</v>
      </c>
      <c r="H23" s="16" t="s">
        <v>15319</v>
      </c>
      <c r="I23" s="21">
        <f>B7L216C2</f>
        <v>21.316226261770971</v>
      </c>
      <c r="J23" s="16" t="s">
        <v>15320</v>
      </c>
      <c r="K23" s="17">
        <f>B7L216C3*B7L116C1</f>
        <v>166099.80800376774</v>
      </c>
      <c r="L23" s="16" t="s">
        <v>15321</v>
      </c>
      <c r="M23" s="17">
        <f>B7L216C4</f>
        <v>166099.80800376774</v>
      </c>
      <c r="N23" s="16" t="s">
        <v>15322</v>
      </c>
      <c r="O23" s="17">
        <f>B7L216C5/24</f>
        <v>6920.8253334903229</v>
      </c>
      <c r="P23" s="16" t="s">
        <v>15323</v>
      </c>
      <c r="Q23" s="17">
        <f>B7L216C6</f>
        <v>6920.8253334903229</v>
      </c>
      <c r="R23" s="16" t="s">
        <v>15324</v>
      </c>
      <c r="S23" s="25">
        <f>IF(B7L216C7=0,0,B7L216C1/B7L216C7)</f>
        <v>549.49573450397747</v>
      </c>
      <c r="T23" s="16" t="s">
        <v>15325</v>
      </c>
      <c r="U23" s="17">
        <f>A1L216C18</f>
        <v>3799045</v>
      </c>
      <c r="V23" s="16" t="s">
        <v>15326</v>
      </c>
      <c r="W23" s="23">
        <f>IF(B7L102C1=0,0,B7L216C9/B7L102C1)</f>
        <v>21.474955810601287</v>
      </c>
      <c r="X23" s="16" t="s">
        <v>15327</v>
      </c>
      <c r="Y23" s="23">
        <f>B7L216C10</f>
        <v>21.474955810601287</v>
      </c>
      <c r="Z23" s="16" t="s">
        <v>15328</v>
      </c>
      <c r="AA23" s="17">
        <f>B7L216C11*B7L117C1</f>
        <v>158957.25783582195</v>
      </c>
      <c r="AB23" s="16" t="s">
        <v>15329</v>
      </c>
      <c r="AC23" s="17">
        <f>B7L216C12</f>
        <v>158957.25783582195</v>
      </c>
      <c r="AD23" s="16" t="s">
        <v>15330</v>
      </c>
      <c r="AE23" s="17">
        <f>B7L216C13/24</f>
        <v>6623.2190764925808</v>
      </c>
      <c r="AF23" s="16" t="s">
        <v>15331</v>
      </c>
      <c r="AG23" s="17">
        <f>B7L216C14</f>
        <v>6623.2190764925808</v>
      </c>
      <c r="AH23" s="16" t="s">
        <v>15332</v>
      </c>
      <c r="AI23" s="26">
        <f>IF(B7L216C15=0,0,B7L216C9/B7L216C15)</f>
        <v>573.59494773224958</v>
      </c>
      <c r="AJ23" s="16" t="s">
        <v>15333</v>
      </c>
      <c r="AK23" s="17">
        <f>A1L216C21</f>
        <v>3787387</v>
      </c>
      <c r="AL23" s="16" t="s">
        <v>15334</v>
      </c>
      <c r="AM23" s="23">
        <f>IF(B7L103C1=0,0,B7L216C17/B7L103C1)</f>
        <v>21.477789865117099</v>
      </c>
      <c r="AN23" s="16" t="s">
        <v>15335</v>
      </c>
      <c r="AO23" s="23">
        <f>B7L216C18</f>
        <v>21.477789865117099</v>
      </c>
      <c r="AP23" s="16" t="s">
        <v>15336</v>
      </c>
      <c r="AQ23" s="17">
        <f>B7L216C19*B7L118C1</f>
        <v>155657.81926086496</v>
      </c>
      <c r="AR23" s="16" t="s">
        <v>15337</v>
      </c>
      <c r="AS23" s="17">
        <f>B7L216C20</f>
        <v>155657.81926086496</v>
      </c>
      <c r="AT23" s="16" t="s">
        <v>15338</v>
      </c>
      <c r="AU23" s="17">
        <f>B7L216C21/24</f>
        <v>6485.7424692027062</v>
      </c>
      <c r="AV23" s="16" t="s">
        <v>15339</v>
      </c>
      <c r="AW23" s="17">
        <f>B7L216C22</f>
        <v>6485.7424692027062</v>
      </c>
      <c r="AX23" s="16" t="s">
        <v>15340</v>
      </c>
      <c r="AY23" s="26">
        <f>IF(B7L216C23=0,0,B7L216C17/B7L216C23)</f>
        <v>583.95581045412439</v>
      </c>
      <c r="AZ23" s="16" t="s">
        <v>15341</v>
      </c>
      <c r="BA23" s="17">
        <f>A1L216C24</f>
        <v>3816667.25</v>
      </c>
      <c r="BB23" s="16" t="s">
        <v>15342</v>
      </c>
      <c r="BC23" s="23">
        <f>IF(B7L104C1=0,0,B7L216C25/B7L104C1)</f>
        <v>21.742873029950204</v>
      </c>
      <c r="BD23" s="16" t="s">
        <v>15343</v>
      </c>
      <c r="BE23" s="23">
        <f>B7L216C26</f>
        <v>21.742873029950204</v>
      </c>
      <c r="BF23" s="16" t="s">
        <v>15344</v>
      </c>
      <c r="BG23" s="17">
        <f>B7L216C27*B7L119C1</f>
        <v>158490.661391748</v>
      </c>
      <c r="BH23" s="16" t="s">
        <v>15345</v>
      </c>
      <c r="BI23" s="17">
        <f>B7L216C28</f>
        <v>158490.661391748</v>
      </c>
      <c r="BJ23" s="16" t="s">
        <v>15346</v>
      </c>
      <c r="BK23" s="17">
        <f>B7L216C29/24</f>
        <v>6603.7775579894997</v>
      </c>
      <c r="BL23" s="16" t="s">
        <v>15347</v>
      </c>
      <c r="BM23" s="17">
        <f>B7L216C30</f>
        <v>6603.7775579894997</v>
      </c>
      <c r="BN23" s="16" t="s">
        <v>15348</v>
      </c>
      <c r="BO23" s="26">
        <f>IF(B7L216C31=0,0,B7L216C25/B7L216C31)</f>
        <v>577.95212156751882</v>
      </c>
      <c r="BP23" s="16" t="s">
        <v>15349</v>
      </c>
      <c r="BQ23" s="17">
        <f>A1L216C27</f>
        <v>3810790.8</v>
      </c>
      <c r="BR23" s="16" t="s">
        <v>15350</v>
      </c>
      <c r="BS23" s="21">
        <f>IF(B7L105C1=0,0,B7L216C33/B7L105C1)</f>
        <v>21.954345555124092</v>
      </c>
      <c r="BT23" s="16" t="s">
        <v>15351</v>
      </c>
      <c r="BU23" s="23">
        <f>B7L216C34</f>
        <v>21.954345555124092</v>
      </c>
      <c r="BV23" s="16" t="s">
        <v>15352</v>
      </c>
      <c r="BW23" s="17">
        <f>B7L216C35*B7L120C1</f>
        <v>158586.77603052778</v>
      </c>
      <c r="BX23" s="16" t="s">
        <v>15353</v>
      </c>
      <c r="BY23" s="17">
        <f>B7L216C36</f>
        <v>158586.77603052778</v>
      </c>
      <c r="BZ23" s="16" t="s">
        <v>15354</v>
      </c>
      <c r="CA23" s="17">
        <f>B7L216C37/24</f>
        <v>6607.7823346053237</v>
      </c>
      <c r="CB23" s="16" t="s">
        <v>15355</v>
      </c>
      <c r="CC23" s="17">
        <f>B7L216C38</f>
        <v>6607.7823346053237</v>
      </c>
      <c r="CD23" s="16" t="s">
        <v>15356</v>
      </c>
      <c r="CE23" s="26">
        <f>IF(B7L216C39=0,0,B7L216C33/B7L216C39)</f>
        <v>576.71251972733364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25.754000000000001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46.357200000000006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46.357200000000006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51.508000000000003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185.42880000000002</v>
      </c>
      <c r="V9" s="16" t="s">
        <v>15450</v>
      </c>
      <c r="W9" s="23">
        <f>B7L302C9*B7L121C1</f>
        <v>482.11488000000008</v>
      </c>
      <c r="X9" s="16" t="s">
        <v>15451</v>
      </c>
      <c r="Y9" s="23">
        <f>A1L304C16</f>
        <v>25.401499999999999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45.722699999999996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45.722699999999996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50.802999999999997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182.89079999999998</v>
      </c>
      <c r="AP9" s="16" t="s">
        <v>15456</v>
      </c>
      <c r="AQ9" s="23">
        <f>B7L302C19*B7L121C1</f>
        <v>475.51607999999999</v>
      </c>
      <c r="AR9" s="16" t="s">
        <v>15457</v>
      </c>
      <c r="AS9" s="23">
        <f>A1L304C17</f>
        <v>24.858333333333334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44.745000000000005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44.745000000000005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49.716666666666669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178.98000000000002</v>
      </c>
      <c r="BJ9" s="16" t="s">
        <v>15462</v>
      </c>
      <c r="BK9" s="23">
        <f>B7L302C29*B7L121C1</f>
        <v>465.34800000000007</v>
      </c>
      <c r="BL9" s="16" t="s">
        <v>15463</v>
      </c>
      <c r="BM9" s="23">
        <f>A1L304C18</f>
        <v>25.3825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45.688500000000005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45.688500000000005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50.765000000000001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182.75400000000002</v>
      </c>
      <c r="CD9" s="16" t="s">
        <v>15468</v>
      </c>
      <c r="CE9" s="23">
        <f>B7L302C39*B7L121C1</f>
        <v>475.16040000000004</v>
      </c>
      <c r="CF9" s="16" t="s">
        <v>15469</v>
      </c>
      <c r="CG9" s="23">
        <f>A1L304C19</f>
        <v>25.652999999999999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46.175399999999996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46.175399999999996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51.305999999999997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184.70159999999998</v>
      </c>
      <c r="CX9" s="16" t="s">
        <v>15474</v>
      </c>
      <c r="CY9" s="23">
        <f>B7L302C49*B7L121C1</f>
        <v>480.22415999999998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677.15800000000002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1354.316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1354.316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1354.316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5417.2640000000001</v>
      </c>
      <c r="V10" s="16" t="s">
        <v>15483</v>
      </c>
      <c r="W10" s="17">
        <f>B7L303C9*B7L121C1</f>
        <v>14084.886400000001</v>
      </c>
      <c r="X10" s="16" t="s">
        <v>15484</v>
      </c>
      <c r="Y10" s="23">
        <f>A1L305C16</f>
        <v>689.57449999999994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1379.1489999999999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1379.1489999999999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1379.1489999999999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5516.5959999999995</v>
      </c>
      <c r="AP10" s="16" t="s">
        <v>15489</v>
      </c>
      <c r="AQ10" s="17">
        <f>B7L303C19*B7L121C1</f>
        <v>14343.149599999999</v>
      </c>
      <c r="AR10" s="16" t="s">
        <v>15490</v>
      </c>
      <c r="AS10" s="23">
        <f>A1L305C17</f>
        <v>692.22699999999986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1384.4539999999997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1384.4539999999997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1384.4539999999997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5537.8159999999989</v>
      </c>
      <c r="BJ10" s="16" t="s">
        <v>15495</v>
      </c>
      <c r="BK10" s="17">
        <f>B7L303C29*B7L121C1</f>
        <v>14398.321599999997</v>
      </c>
      <c r="BL10" s="16" t="s">
        <v>15496</v>
      </c>
      <c r="BM10" s="23">
        <f>A1L305C18</f>
        <v>690.20624999999995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1380.4124999999999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1380.4124999999999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1380.4124999999999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5521.65</v>
      </c>
      <c r="CD10" s="16" t="s">
        <v>15501</v>
      </c>
      <c r="CE10" s="17">
        <f>B7L303C39*B7L121C1</f>
        <v>14356.289999999999</v>
      </c>
      <c r="CF10" s="16" t="s">
        <v>15502</v>
      </c>
      <c r="CG10" s="23">
        <f>A1L305C19</f>
        <v>689.71559999999988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1379.4311999999998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1379.4311999999998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1379.4311999999998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5517.724799999999</v>
      </c>
      <c r="CX10" s="16" t="s">
        <v>15507</v>
      </c>
      <c r="CY10" s="17">
        <f>B7L303C49*B7L121C1</f>
        <v>14346.084479999998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1974.5059999999999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3949.0119999999997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3949.0119999999997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3949.0119999999997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15796.047999999999</v>
      </c>
      <c r="V11" s="16" t="s">
        <v>15516</v>
      </c>
      <c r="W11" s="17">
        <f>B7L304C9*B7L121C1</f>
        <v>41069.724799999996</v>
      </c>
      <c r="X11" s="16" t="s">
        <v>15517</v>
      </c>
      <c r="Y11" s="17">
        <f>A1L308C16</f>
        <v>1973.0049999999999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3946.0099999999998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3946.0099999999998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3946.0099999999998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15784.039999999999</v>
      </c>
      <c r="AP11" s="16" t="s">
        <v>15522</v>
      </c>
      <c r="AQ11" s="17">
        <f>B7L304C19*B7L121C1</f>
        <v>41038.504000000001</v>
      </c>
      <c r="AR11" s="16" t="s">
        <v>15523</v>
      </c>
      <c r="AS11" s="17">
        <f>A1L308C17</f>
        <v>2004.3096666666668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4008.6193333333335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4008.6193333333335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4008.6193333333335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16034.477333333334</v>
      </c>
      <c r="BJ11" s="16" t="s">
        <v>15528</v>
      </c>
      <c r="BK11" s="17">
        <f>B7L304C29*B7L121C1</f>
        <v>41689.641066666671</v>
      </c>
      <c r="BL11" s="16" t="s">
        <v>15529</v>
      </c>
      <c r="BM11" s="17">
        <f>A1L308C18</f>
        <v>1876.05575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3752.1115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3752.1115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3752.1115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15008.446</v>
      </c>
      <c r="CD11" s="16" t="s">
        <v>15534</v>
      </c>
      <c r="CE11" s="17">
        <f>B7L304C39*B7L121C1</f>
        <v>39021.959600000002</v>
      </c>
      <c r="CF11" s="16" t="s">
        <v>15535</v>
      </c>
      <c r="CG11" s="17">
        <f>A1L308C19</f>
        <v>1767.4468000000002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3534.8936000000003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3534.8936000000003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3534.8936000000003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14139.574400000001</v>
      </c>
      <c r="CX11" s="16" t="s">
        <v>15540</v>
      </c>
      <c r="CY11" s="17">
        <f>B7L304C49*B7L121C1</f>
        <v>36762.893440000007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695.00400000000002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1390.008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1390.008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1390.008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5560.0320000000002</v>
      </c>
      <c r="V12" s="16" t="s">
        <v>15549</v>
      </c>
      <c r="W12" s="17">
        <f>B7L305C9*B7L121C1</f>
        <v>14456.083200000001</v>
      </c>
      <c r="X12" s="16" t="s">
        <v>15550</v>
      </c>
      <c r="Y12" s="23">
        <f>A1L309C16</f>
        <v>669.55600000000004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1339.1120000000001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1339.1120000000001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1339.1120000000001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5356.4480000000003</v>
      </c>
      <c r="AP12" s="16" t="s">
        <v>15555</v>
      </c>
      <c r="AQ12" s="17">
        <f>B7L305C19*B7L121C1</f>
        <v>13926.764800000001</v>
      </c>
      <c r="AR12" s="16" t="s">
        <v>15556</v>
      </c>
      <c r="AS12" s="23">
        <f>A1L309C17</f>
        <v>675.52633333333335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1351.0526666666667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1351.0526666666667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1351.0526666666667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5404.2106666666668</v>
      </c>
      <c r="BJ12" s="16" t="s">
        <v>15561</v>
      </c>
      <c r="BK12" s="17">
        <f>B7L305C29*B7L121C1</f>
        <v>14050.947733333334</v>
      </c>
      <c r="BL12" s="16" t="s">
        <v>15562</v>
      </c>
      <c r="BM12" s="23">
        <f>A1L309C18</f>
        <v>714.88400000000001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1429.768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1429.768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1429.768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5719.0720000000001</v>
      </c>
      <c r="CD12" s="16" t="s">
        <v>15567</v>
      </c>
      <c r="CE12" s="17">
        <f>B7L305C39*B7L121C1</f>
        <v>14869.5872</v>
      </c>
      <c r="CF12" s="16" t="s">
        <v>15568</v>
      </c>
      <c r="CG12" s="23">
        <f>A1L309C19</f>
        <v>725.16679999999997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1450.3335999999999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1450.3335999999999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1450.3335999999999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5801.3343999999997</v>
      </c>
      <c r="CX12" s="16" t="s">
        <v>15573</v>
      </c>
      <c r="CY12" s="17">
        <f>B7L305C49*B7L121C1</f>
        <v>15083.469439999999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688.08400000000006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1376.1680000000001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1376.1680000000001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1376.1680000000001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5504.6720000000005</v>
      </c>
      <c r="V13" s="16" t="s">
        <v>15582</v>
      </c>
      <c r="W13" s="17">
        <f>B7L306C9*B7L121C1</f>
        <v>14312.147200000001</v>
      </c>
      <c r="X13" s="16" t="s">
        <v>15583</v>
      </c>
      <c r="Y13" s="23">
        <f>A1L312C16</f>
        <v>664.49250000000006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1328.9850000000001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1328.9850000000001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1328.9850000000001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5315.9400000000005</v>
      </c>
      <c r="AP13" s="16" t="s">
        <v>15588</v>
      </c>
      <c r="AQ13" s="17">
        <f>B7L306C19*B7L121C1</f>
        <v>13821.444000000001</v>
      </c>
      <c r="AR13" s="16" t="s">
        <v>15589</v>
      </c>
      <c r="AS13" s="23">
        <f>A1L312C17</f>
        <v>657.33066666666673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1314.6613333333335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1314.6613333333335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1314.6613333333335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5258.6453333333338</v>
      </c>
      <c r="BJ13" s="16" t="s">
        <v>15594</v>
      </c>
      <c r="BK13" s="17">
        <f>B7L306C29*B7L121C1</f>
        <v>13672.477866666668</v>
      </c>
      <c r="BL13" s="16" t="s">
        <v>15595</v>
      </c>
      <c r="BM13" s="23">
        <f>A1L312C18</f>
        <v>663.02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1326.04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1326.04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1326.04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5304.16</v>
      </c>
      <c r="CD13" s="16" t="s">
        <v>15600</v>
      </c>
      <c r="CE13" s="17">
        <f>B7L306C39*B7L121C1</f>
        <v>13790.816000000001</v>
      </c>
      <c r="CF13" s="16" t="s">
        <v>15601</v>
      </c>
      <c r="CG13" s="23">
        <f>A1L312C19</f>
        <v>673.40159999999992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1346.8031999999998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1346.8031999999998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1346.8031999999998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5387.2127999999993</v>
      </c>
      <c r="CX13" s="16" t="s">
        <v>15606</v>
      </c>
      <c r="CY13" s="17">
        <f>B7L306C49*B7L121C1</f>
        <v>14006.753279999999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606.971</v>
      </c>
      <c r="F14" s="16" t="s">
        <v>12230</v>
      </c>
      <c r="G14" s="24">
        <f>A1L507C5</f>
        <v>2</v>
      </c>
      <c r="H14" s="16" t="s">
        <v>15608</v>
      </c>
      <c r="I14" s="15">
        <f>B7L307C1*B7L307C2</f>
        <v>1213.942</v>
      </c>
      <c r="J14" s="16" t="s">
        <v>15609</v>
      </c>
      <c r="K14" s="17">
        <f>A1L527C1</f>
        <v>1</v>
      </c>
      <c r="L14" s="16" t="s">
        <v>15610</v>
      </c>
      <c r="M14" s="17">
        <f>B7L307C3*B7L307C4</f>
        <v>1213.942</v>
      </c>
      <c r="N14" s="16" t="s">
        <v>15611</v>
      </c>
      <c r="O14" s="17">
        <f>A1L527C6</f>
        <v>2</v>
      </c>
      <c r="P14" s="16" t="s">
        <v>15612</v>
      </c>
      <c r="Q14" s="17">
        <f>B7L307C1*B7L307C6</f>
        <v>1213.942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4855.768</v>
      </c>
      <c r="V14" s="16" t="s">
        <v>15615</v>
      </c>
      <c r="W14" s="17">
        <f>B7L307C9*B7L121C1</f>
        <v>12624.996800000001</v>
      </c>
      <c r="X14" s="16" t="s">
        <v>15616</v>
      </c>
      <c r="Y14" s="23">
        <f>A1L313C16</f>
        <v>575.83799999999997</v>
      </c>
      <c r="Z14" s="16" t="s">
        <v>12230</v>
      </c>
      <c r="AA14" s="27">
        <f>A1L507C5</f>
        <v>2</v>
      </c>
      <c r="AB14" s="16" t="s">
        <v>15617</v>
      </c>
      <c r="AC14" s="17">
        <f>B7L307C11*B7L307C12</f>
        <v>1151.6759999999999</v>
      </c>
      <c r="AD14" s="16" t="s">
        <v>15609</v>
      </c>
      <c r="AE14" s="17">
        <f>A1L527C1</f>
        <v>1</v>
      </c>
      <c r="AF14" s="16" t="s">
        <v>15618</v>
      </c>
      <c r="AG14" s="17">
        <f>B7L307C13*B7L307C14</f>
        <v>1151.6759999999999</v>
      </c>
      <c r="AH14" s="16" t="s">
        <v>15611</v>
      </c>
      <c r="AI14" s="17">
        <f>A1L527C6</f>
        <v>2</v>
      </c>
      <c r="AJ14" s="16" t="s">
        <v>15619</v>
      </c>
      <c r="AK14" s="17">
        <f>B7L307C11*B7L307C16</f>
        <v>1151.6759999999999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4606.7039999999997</v>
      </c>
      <c r="AP14" s="16" t="s">
        <v>15621</v>
      </c>
      <c r="AQ14" s="17">
        <f>B7L307C19*B7L121C1</f>
        <v>11977.430399999999</v>
      </c>
      <c r="AR14" s="16" t="s">
        <v>15622</v>
      </c>
      <c r="AS14" s="23">
        <f>A1L313C17</f>
        <v>594.47199999999998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1188.944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1188.944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1188.944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4755.7759999999998</v>
      </c>
      <c r="BJ14" s="16" t="s">
        <v>15627</v>
      </c>
      <c r="BK14" s="17">
        <f>B7L307C29*B7L121C1</f>
        <v>12365.017599999999</v>
      </c>
      <c r="BL14" s="16" t="s">
        <v>15628</v>
      </c>
      <c r="BM14" s="23">
        <f>A1L313C18</f>
        <v>737.36175000000003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1474.7235000000001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1474.7235000000001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1474.7235000000001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5898.8940000000002</v>
      </c>
      <c r="CD14" s="16" t="s">
        <v>15633</v>
      </c>
      <c r="CE14" s="17">
        <f>B7L307C39*B7L121C1</f>
        <v>15337.124400000001</v>
      </c>
      <c r="CF14" s="16" t="s">
        <v>15634</v>
      </c>
      <c r="CG14" s="23">
        <f>A1L313C19</f>
        <v>831.05060000000014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1662.1012000000003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1662.1012000000003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1662.1012000000003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6648.4048000000012</v>
      </c>
      <c r="CX14" s="16" t="s">
        <v>15639</v>
      </c>
      <c r="CY14" s="17">
        <f>B7L307C49*B7L121C1</f>
        <v>17285.852480000005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1873.117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3746.2339999999999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3746.2339999999999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3746.2339999999999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14984.936</v>
      </c>
      <c r="V15" s="16" t="s">
        <v>15648</v>
      </c>
      <c r="W15" s="17">
        <f>B7L308C9*B7L121C1</f>
        <v>38960.833599999998</v>
      </c>
      <c r="X15" s="16" t="s">
        <v>15649</v>
      </c>
      <c r="Y15" s="17">
        <f>A1L314C16</f>
        <v>1876.8544999999999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3753.7089999999998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3753.7089999999998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3753.7089999999998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15014.835999999999</v>
      </c>
      <c r="AP15" s="16" t="s">
        <v>15654</v>
      </c>
      <c r="AQ15" s="17">
        <f>B7L308C19*B7L121C1</f>
        <v>39038.573599999996</v>
      </c>
      <c r="AR15" s="16" t="s">
        <v>15655</v>
      </c>
      <c r="AS15" s="17">
        <f>A1L314C17</f>
        <v>1865.7139999999999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3731.4279999999999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3731.4279999999999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3731.4279999999999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14925.712</v>
      </c>
      <c r="BJ15" s="16" t="s">
        <v>15660</v>
      </c>
      <c r="BK15" s="17">
        <f>B7L308C29*B7L121C1</f>
        <v>38806.851199999997</v>
      </c>
      <c r="BL15" s="16" t="s">
        <v>15661</v>
      </c>
      <c r="BM15" s="17">
        <f>A1L314C18</f>
        <v>1867.2204999999999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3734.4409999999998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3734.4409999999998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3734.4409999999998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14937.763999999999</v>
      </c>
      <c r="CD15" s="16" t="s">
        <v>15666</v>
      </c>
      <c r="CE15" s="17">
        <f>B7L308C39*B7L121C1</f>
        <v>38838.186399999999</v>
      </c>
      <c r="CF15" s="16" t="s">
        <v>15667</v>
      </c>
      <c r="CG15" s="17">
        <f>A1L314C19</f>
        <v>1856.4027999999998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3712.8055999999997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3712.8055999999997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3712.8055999999997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14851.222399999999</v>
      </c>
      <c r="CX15" s="16" t="s">
        <v>15672</v>
      </c>
      <c r="CY15" s="17">
        <f>B7L308C49*B7L121C1</f>
        <v>38613.178240000001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25.86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51.72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51.72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51.72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206.88</v>
      </c>
      <c r="V16" s="16" t="s">
        <v>15681</v>
      </c>
      <c r="W16" s="23">
        <f>B7L309C9*B7L121C1</f>
        <v>537.88800000000003</v>
      </c>
      <c r="X16" s="16" t="s">
        <v>15682</v>
      </c>
      <c r="Y16" s="23">
        <f>A1L316C16</f>
        <v>25.984500000000001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51.969000000000001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51.969000000000001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51.969000000000001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207.876</v>
      </c>
      <c r="AP16" s="16" t="s">
        <v>15687</v>
      </c>
      <c r="AQ16" s="23">
        <f>B7L309C19*B7L121C1</f>
        <v>540.47760000000005</v>
      </c>
      <c r="AR16" s="16" t="s">
        <v>15688</v>
      </c>
      <c r="AS16" s="23">
        <f>A1L316C17</f>
        <v>26.835333333333335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53.670666666666669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53.670666666666669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53.670666666666669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214.68266666666668</v>
      </c>
      <c r="BJ16" s="16" t="s">
        <v>15693</v>
      </c>
      <c r="BK16" s="23">
        <f>B7L309C29*B7L121C1</f>
        <v>558.17493333333334</v>
      </c>
      <c r="BL16" s="16" t="s">
        <v>15694</v>
      </c>
      <c r="BM16" s="23">
        <f>A1L316C18</f>
        <v>26.727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53.454000000000001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53.454000000000001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53.454000000000001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213.816</v>
      </c>
      <c r="CD16" s="16" t="s">
        <v>15699</v>
      </c>
      <c r="CE16" s="23">
        <f>B7L309C39*B7L121C1</f>
        <v>555.92160000000001</v>
      </c>
      <c r="CF16" s="16" t="s">
        <v>15700</v>
      </c>
      <c r="CG16" s="23">
        <f>A1L316C19</f>
        <v>26.390800000000002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52.781600000000005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52.781600000000005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52.781600000000005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211.12640000000002</v>
      </c>
      <c r="CX16" s="16" t="s">
        <v>15705</v>
      </c>
      <c r="CY16" s="23">
        <f>B7L309C49*B7L121C1</f>
        <v>548.92864000000009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11.793999999999999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23.587999999999997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23.587999999999997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23.587999999999997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94.35199999999999</v>
      </c>
      <c r="V17" s="16" t="s">
        <v>15714</v>
      </c>
      <c r="W17" s="23">
        <f>B7L310C9*B7L121C1</f>
        <v>245.31519999999998</v>
      </c>
      <c r="X17" s="16" t="s">
        <v>15715</v>
      </c>
      <c r="Y17" s="23">
        <f>A1L315C16</f>
        <v>11.999499999999998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23.998999999999995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23.998999999999995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23.998999999999995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95.995999999999981</v>
      </c>
      <c r="AP17" s="16" t="s">
        <v>15720</v>
      </c>
      <c r="AQ17" s="23">
        <f>B7L310C19*B7L121C1</f>
        <v>249.58959999999996</v>
      </c>
      <c r="AR17" s="16" t="s">
        <v>15721</v>
      </c>
      <c r="AS17" s="23">
        <f>A1L315C17</f>
        <v>12.754333333333333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25.508666666666667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25.508666666666667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25.508666666666667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102.03466666666667</v>
      </c>
      <c r="BJ17" s="16" t="s">
        <v>15726</v>
      </c>
      <c r="BK17" s="23">
        <f>B7L310C29*B7L121C1</f>
        <v>265.29013333333336</v>
      </c>
      <c r="BL17" s="16" t="s">
        <v>15727</v>
      </c>
      <c r="BM17" s="23">
        <f>A1L315C18</f>
        <v>14.088999999999999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28.177999999999997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28.177999999999997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28.177999999999997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112.71199999999999</v>
      </c>
      <c r="CD17" s="16" t="s">
        <v>15732</v>
      </c>
      <c r="CE17" s="23">
        <f>B7L310C39*B7L121C1</f>
        <v>293.05119999999999</v>
      </c>
      <c r="CF17" s="16" t="s">
        <v>15733</v>
      </c>
      <c r="CG17" s="23">
        <f>A1L315C19</f>
        <v>15.061199999999999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30.122399999999999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30.122399999999999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30.122399999999999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120.4896</v>
      </c>
      <c r="CX17" s="16" t="s">
        <v>15738</v>
      </c>
      <c r="CY17" s="23">
        <f>B7L310C49*B7L121C1</f>
        <v>313.27296000000001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1146.546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1146.546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1146.546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2293.0920000000001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4586.1840000000002</v>
      </c>
      <c r="V18" s="16" t="s">
        <v>15747</v>
      </c>
      <c r="W18" s="17">
        <f>B7L311C9*B7L121C1</f>
        <v>11924.0784</v>
      </c>
      <c r="X18" s="16" t="s">
        <v>15748</v>
      </c>
      <c r="Y18" s="17">
        <f>A1L317C16</f>
        <v>1114.2565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1114.2565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1114.2565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2228.5129999999999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4457.0259999999998</v>
      </c>
      <c r="AP18" s="16" t="s">
        <v>15753</v>
      </c>
      <c r="AQ18" s="17">
        <f>B7L311C19*B7L121C1</f>
        <v>11588.267599999999</v>
      </c>
      <c r="AR18" s="16" t="s">
        <v>15754</v>
      </c>
      <c r="AS18" s="17">
        <f>A1L317C17</f>
        <v>1091.2809999999999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1091.2809999999999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1091.2809999999999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2182.5619999999999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4365.1239999999998</v>
      </c>
      <c r="BJ18" s="16" t="s">
        <v>15759</v>
      </c>
      <c r="BK18" s="17">
        <f>B7L311C29*B7L121C1</f>
        <v>11349.322399999999</v>
      </c>
      <c r="BL18" s="16" t="s">
        <v>15760</v>
      </c>
      <c r="BM18" s="17">
        <f>A1L317C18</f>
        <v>1195.9762499999999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1195.9762499999999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1195.9762499999999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2391.9524999999999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4783.9049999999997</v>
      </c>
      <c r="CD18" s="16" t="s">
        <v>15765</v>
      </c>
      <c r="CE18" s="17">
        <f>B7L311C39*B7L121C1</f>
        <v>12438.153</v>
      </c>
      <c r="CF18" s="16" t="s">
        <v>15766</v>
      </c>
      <c r="CG18" s="17">
        <f>A1L317C19</f>
        <v>1230.1119999999999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1230.1119999999999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1230.1119999999999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2460.2239999999997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4920.4479999999994</v>
      </c>
      <c r="CX18" s="16" t="s">
        <v>15771</v>
      </c>
      <c r="CY18" s="17">
        <f>B7L311C49*B7L121C1</f>
        <v>12793.164799999999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142.28800000000001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284.57600000000002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284.57600000000002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284.57600000000002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1138.3040000000001</v>
      </c>
      <c r="V19" s="16" t="s">
        <v>15780</v>
      </c>
      <c r="W19" s="17">
        <f>B7L312C9*B7L121C1</f>
        <v>2959.5904000000005</v>
      </c>
      <c r="X19" s="16" t="s">
        <v>15781</v>
      </c>
      <c r="Y19" s="23">
        <f>A1L318C16</f>
        <v>147.12450000000001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294.24900000000002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294.24900000000002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294.24900000000002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1176.9960000000001</v>
      </c>
      <c r="AP19" s="16" t="s">
        <v>15786</v>
      </c>
      <c r="AQ19" s="17">
        <f>B7L312C19*B7L121C1</f>
        <v>3060.1896000000002</v>
      </c>
      <c r="AR19" s="16" t="s">
        <v>15787</v>
      </c>
      <c r="AS19" s="23">
        <f>A1L318C17</f>
        <v>144.19800000000001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288.39600000000002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288.39600000000002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288.39600000000002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1153.5840000000001</v>
      </c>
      <c r="BJ19" s="16" t="s">
        <v>15792</v>
      </c>
      <c r="BK19" s="17">
        <f>B7L312C29*B7L121C1</f>
        <v>2999.3184000000001</v>
      </c>
      <c r="BL19" s="16" t="s">
        <v>15793</v>
      </c>
      <c r="BM19" s="23">
        <f>A1L318C18</f>
        <v>140.46550000000002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280.93100000000004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280.93100000000004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280.93100000000004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1123.7240000000002</v>
      </c>
      <c r="CD19" s="16" t="s">
        <v>15798</v>
      </c>
      <c r="CE19" s="17">
        <f>B7L312C39*B7L121C1</f>
        <v>2921.6824000000006</v>
      </c>
      <c r="CF19" s="16" t="s">
        <v>15799</v>
      </c>
      <c r="CG19" s="23">
        <f>A1L318C19</f>
        <v>138.10660000000001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276.21320000000003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276.21320000000003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276.21320000000003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1104.8528000000001</v>
      </c>
      <c r="CX19" s="16" t="s">
        <v>15804</v>
      </c>
      <c r="CY19" s="17">
        <f>B7L312C49*B7L121C1</f>
        <v>2872.6172800000004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1.1360000000000001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2.2720000000000002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2.2720000000000002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2.2720000000000002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9.088000000000001</v>
      </c>
      <c r="V20" s="16" t="s">
        <v>15813</v>
      </c>
      <c r="W20" s="23">
        <f>B7L313C9*B7L121C1</f>
        <v>23.628800000000002</v>
      </c>
      <c r="X20" s="16" t="s">
        <v>15814</v>
      </c>
      <c r="Y20" s="23">
        <f>A1L319C16</f>
        <v>1.008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2.016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2.016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2.016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8.0640000000000001</v>
      </c>
      <c r="AP20" s="16" t="s">
        <v>15819</v>
      </c>
      <c r="AQ20" s="23">
        <f>B7L313C19*B7L121C1</f>
        <v>20.9664</v>
      </c>
      <c r="AR20" s="16" t="s">
        <v>15820</v>
      </c>
      <c r="AS20" s="23">
        <f>A1L319C17</f>
        <v>0.88966666666666672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1.7793333333333334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1.7793333333333334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1.7793333333333334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7.1173333333333337</v>
      </c>
      <c r="BJ20" s="16" t="s">
        <v>15825</v>
      </c>
      <c r="BK20" s="23">
        <f>B7L313C29*B7L121C1</f>
        <v>18.505066666666668</v>
      </c>
      <c r="BL20" s="16" t="s">
        <v>15826</v>
      </c>
      <c r="BM20" s="23">
        <f>A1L319C18</f>
        <v>0.80875000000000008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1.6175000000000002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1.6175000000000002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1.6175000000000002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6.4700000000000006</v>
      </c>
      <c r="CD20" s="16" t="s">
        <v>15831</v>
      </c>
      <c r="CE20" s="23">
        <f>B7L313C39*B7L121C1</f>
        <v>16.822000000000003</v>
      </c>
      <c r="CF20" s="16" t="s">
        <v>15832</v>
      </c>
      <c r="CG20" s="23">
        <f>A1L319C19</f>
        <v>0.76800000000000002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1.536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1.536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1.536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6.1440000000000001</v>
      </c>
      <c r="CX20" s="16" t="s">
        <v>15837</v>
      </c>
      <c r="CY20" s="23">
        <f>B7L313C49*B7L121C1</f>
        <v>15.974400000000001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173.602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347.20400000000001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347.20400000000001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347.20400000000001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1388.816</v>
      </c>
      <c r="V21" s="16" t="s">
        <v>15846</v>
      </c>
      <c r="W21" s="17">
        <f>B7L314C9*B7L121C1</f>
        <v>3610.9216000000001</v>
      </c>
      <c r="X21" s="16" t="s">
        <v>15847</v>
      </c>
      <c r="Y21" s="23">
        <f>A1L320C16</f>
        <v>174.04649999999998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348.09299999999996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348.09299999999996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348.09299999999996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1392.3719999999998</v>
      </c>
      <c r="AP21" s="16" t="s">
        <v>15852</v>
      </c>
      <c r="AQ21" s="17">
        <f>B7L314C19*B7L121C1</f>
        <v>3620.1671999999999</v>
      </c>
      <c r="AR21" s="16" t="s">
        <v>15853</v>
      </c>
      <c r="AS21" s="23">
        <f>A1L320C17</f>
        <v>167.04266666666663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334.08533333333327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334.08533333333327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334.08533333333327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1336.3413333333331</v>
      </c>
      <c r="BJ21" s="16" t="s">
        <v>15858</v>
      </c>
      <c r="BK21" s="17">
        <f>B7L314C29*B7L121C1</f>
        <v>3474.487466666666</v>
      </c>
      <c r="BL21" s="16" t="s">
        <v>15859</v>
      </c>
      <c r="BM21" s="23">
        <f>A1L320C18</f>
        <v>167.39624999999998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334.79249999999996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334.79249999999996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334.79249999999996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1339.1699999999998</v>
      </c>
      <c r="CD21" s="16" t="s">
        <v>15864</v>
      </c>
      <c r="CE21" s="17">
        <f>B7L314C39*B7L121C1</f>
        <v>3481.8419999999996</v>
      </c>
      <c r="CF21" s="16" t="s">
        <v>15865</v>
      </c>
      <c r="CG21" s="23">
        <f>A1L320C19</f>
        <v>169.28739999999999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338.57479999999998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338.57479999999998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338.57479999999998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1354.2991999999999</v>
      </c>
      <c r="CX21" s="16" t="s">
        <v>15870</v>
      </c>
      <c r="CY21" s="17">
        <f>B7L314C49*B7L121C1</f>
        <v>3521.1779200000001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24.238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48.475999999999999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48.475999999999999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48.475999999999999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193.904</v>
      </c>
      <c r="V22" s="16" t="s">
        <v>15879</v>
      </c>
      <c r="W22" s="23">
        <f>B7L315C9*B7L121C1</f>
        <v>504.15039999999999</v>
      </c>
      <c r="X22" s="16" t="s">
        <v>15880</v>
      </c>
      <c r="Y22" s="23">
        <f>A1L323C16</f>
        <v>21.128499999999999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42.256999999999998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42.256999999999998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42.256999999999998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169.02799999999999</v>
      </c>
      <c r="AP22" s="16" t="s">
        <v>15885</v>
      </c>
      <c r="AQ22" s="23">
        <f>B7L315C19*B7L121C1</f>
        <v>439.47280000000001</v>
      </c>
      <c r="AR22" s="16" t="s">
        <v>15886</v>
      </c>
      <c r="AS22" s="23">
        <f>A1L323C17</f>
        <v>19.571000000000002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39.142000000000003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39.142000000000003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39.142000000000003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156.56800000000001</v>
      </c>
      <c r="BJ22" s="16" t="s">
        <v>15891</v>
      </c>
      <c r="BK22" s="23">
        <f>B7L315C29*B7L121C1</f>
        <v>407.07680000000005</v>
      </c>
      <c r="BL22" s="16" t="s">
        <v>15892</v>
      </c>
      <c r="BM22" s="23">
        <f>A1L323C18</f>
        <v>19.796500000000002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39.593000000000004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39.593000000000004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39.593000000000004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158.37200000000001</v>
      </c>
      <c r="CD22" s="16" t="s">
        <v>15897</v>
      </c>
      <c r="CE22" s="23">
        <f>B7L315C39*B7L121C1</f>
        <v>411.76720000000006</v>
      </c>
      <c r="CF22" s="16" t="s">
        <v>15898</v>
      </c>
      <c r="CG22" s="23">
        <f>A1L323C19</f>
        <v>25.302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50.603999999999999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50.603999999999999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50.603999999999999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202.416</v>
      </c>
      <c r="CX22" s="16" t="s">
        <v>15903</v>
      </c>
      <c r="CY22" s="23">
        <f>B7L315C49*B7L121C1</f>
        <v>526.28160000000003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8066.058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15325.510199999999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15325.510199999999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16132.116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61302.040799999995</v>
      </c>
      <c r="V23" s="16" t="s">
        <v>15913</v>
      </c>
      <c r="W23" s="17">
        <f>B7L316C9*B7L121C1</f>
        <v>159385.30607999998</v>
      </c>
      <c r="X23" s="16" t="s">
        <v>15914</v>
      </c>
      <c r="Y23" s="17">
        <f>A1L324C16</f>
        <v>7970.27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15143.513000000001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15143.513000000001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15940.54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60574.052000000003</v>
      </c>
      <c r="AP23" s="16" t="s">
        <v>15919</v>
      </c>
      <c r="AQ23" s="17">
        <f>B7L316C19*B7L121C1</f>
        <v>157492.53520000001</v>
      </c>
      <c r="AR23" s="16" t="s">
        <v>15920</v>
      </c>
      <c r="AS23" s="17">
        <f>A1L324C17</f>
        <v>7977.0099999999993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15156.318999999998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15156.318999999998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15954.019999999999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60625.275999999991</v>
      </c>
      <c r="BJ23" s="16" t="s">
        <v>15925</v>
      </c>
      <c r="BK23" s="17">
        <f>B7L316C29*B7L121C1</f>
        <v>157625.71759999997</v>
      </c>
      <c r="BL23" s="16" t="s">
        <v>15926</v>
      </c>
      <c r="BM23" s="17">
        <f>A1L324C18</f>
        <v>8139.3899999999994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15464.840999999999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15464.840999999999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16278.779999999999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61859.363999999994</v>
      </c>
      <c r="CD23" s="16" t="s">
        <v>15931</v>
      </c>
      <c r="CE23" s="17">
        <f>B7L316C39*B7L121C1</f>
        <v>160834.34639999998</v>
      </c>
      <c r="CF23" s="16" t="s">
        <v>15932</v>
      </c>
      <c r="CG23" s="17">
        <f>A1L324C19</f>
        <v>8173.8652000000002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15530.34388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15530.34388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16347.7304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62121.375520000001</v>
      </c>
      <c r="CX23" s="16" t="s">
        <v>15937</v>
      </c>
      <c r="CY23" s="17">
        <f>B7L316C49*B7L121C1</f>
        <v>161515.576352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0.25765617609335123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0.25510967326200557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0.25041844769957394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0.22988927797187508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0.21775610262900968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25.754000000000001</v>
      </c>
      <c r="F9" s="16" t="s">
        <v>12038</v>
      </c>
      <c r="G9" s="21">
        <f>A1L542C9</f>
        <v>0.75572605532119708</v>
      </c>
      <c r="H9" s="16" t="s">
        <v>16018</v>
      </c>
      <c r="I9" s="21">
        <f>B7L402C1*B7L402C2</f>
        <v>19.46296882874211</v>
      </c>
      <c r="J9" s="16" t="s">
        <v>16019</v>
      </c>
      <c r="K9" s="23">
        <f>B3L802C3</f>
        <v>1.9770837300831587</v>
      </c>
      <c r="L9" s="16" t="s">
        <v>16020</v>
      </c>
      <c r="M9" s="23">
        <f>B7L402C3*B7L402C4</f>
        <v>38.479919010421696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19.239959505210848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105.81977727865967</v>
      </c>
      <c r="V9" s="16" t="s">
        <v>16025</v>
      </c>
      <c r="W9" s="23">
        <f>B7L402C9*B7L121C1</f>
        <v>275.13142092451517</v>
      </c>
      <c r="X9" s="16" t="s">
        <v>15451</v>
      </c>
      <c r="Y9" s="23">
        <f>A1L304C16</f>
        <v>25.401499999999999</v>
      </c>
      <c r="Z9" s="16" t="s">
        <v>12647</v>
      </c>
      <c r="AA9" s="23">
        <f>A1L542C54</f>
        <v>0.75898754355866382</v>
      </c>
      <c r="AB9" s="16" t="s">
        <v>16026</v>
      </c>
      <c r="AC9" s="23">
        <f>B7L402C11*B7L402C12</f>
        <v>19.279422087705399</v>
      </c>
      <c r="AD9" s="16" t="s">
        <v>16027</v>
      </c>
      <c r="AE9" s="23">
        <f>B3L802C9</f>
        <v>1.9966743412637502</v>
      </c>
      <c r="AF9" s="16" t="s">
        <v>16028</v>
      </c>
      <c r="AG9" s="23">
        <f>B7L402C13*B7L402C14</f>
        <v>38.494727396914975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19.247363698457487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105.86050034151619</v>
      </c>
      <c r="AP9" s="16" t="s">
        <v>16031</v>
      </c>
      <c r="AQ9" s="23">
        <f>B7L402C19*B7L121C1</f>
        <v>275.23730088794207</v>
      </c>
      <c r="AR9" s="16" t="s">
        <v>15457</v>
      </c>
      <c r="AS9" s="23">
        <f>A1L304C17</f>
        <v>24.858333333333334</v>
      </c>
      <c r="AT9" s="16" t="s">
        <v>13145</v>
      </c>
      <c r="AU9" s="23">
        <f>A1L542C63</f>
        <v>0.76123323701440138</v>
      </c>
      <c r="AV9" s="16" t="s">
        <v>16032</v>
      </c>
      <c r="AW9" s="23">
        <f>B7L402C21*B7L402C22</f>
        <v>18.922989550116327</v>
      </c>
      <c r="AX9" s="16" t="s">
        <v>16033</v>
      </c>
      <c r="AY9" s="23">
        <f>B3L802C15</f>
        <v>2.0064693197412273</v>
      </c>
      <c r="AZ9" s="16" t="s">
        <v>16034</v>
      </c>
      <c r="BA9" s="23">
        <f>B7L402C23*B7L402C24</f>
        <v>37.968397970092262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18.984198985046131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104.41309441775373</v>
      </c>
      <c r="BJ9" s="16" t="s">
        <v>16037</v>
      </c>
      <c r="BK9" s="23">
        <f>B7L402C29*B7L121C1</f>
        <v>271.4740454861597</v>
      </c>
      <c r="BL9" s="16" t="s">
        <v>15463</v>
      </c>
      <c r="BM9" s="23">
        <f>A1L304C18</f>
        <v>25.3825</v>
      </c>
      <c r="BN9" s="16" t="s">
        <v>13643</v>
      </c>
      <c r="BO9" s="23">
        <f>A1L542C72</f>
        <v>0.72444505553263983</v>
      </c>
      <c r="BP9" s="16" t="s">
        <v>16038</v>
      </c>
      <c r="BQ9" s="23">
        <f>B7L402C31*B7L402C32</f>
        <v>18.388226622057232</v>
      </c>
      <c r="BR9" s="16" t="s">
        <v>16039</v>
      </c>
      <c r="BS9" s="21">
        <f>B3L802C21</f>
        <v>1.9994549797220396</v>
      </c>
      <c r="BT9" s="16" t="s">
        <v>16040</v>
      </c>
      <c r="BU9" s="23">
        <f>B7L402C33*B7L402C34</f>
        <v>36.766431287729709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18.383215643864855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101.1076860412567</v>
      </c>
      <c r="CD9" s="16" t="s">
        <v>16043</v>
      </c>
      <c r="CE9" s="23">
        <f>B7L402C39*B7L121C1</f>
        <v>262.8799837072674</v>
      </c>
      <c r="CF9" s="16" t="s">
        <v>15469</v>
      </c>
      <c r="CG9" s="23">
        <f>A1L304C19</f>
        <v>25.652999999999999</v>
      </c>
      <c r="CH9" s="16" t="s">
        <v>14141</v>
      </c>
      <c r="CI9" s="23">
        <f>A1L542C81</f>
        <v>0.71168910003207342</v>
      </c>
      <c r="CJ9" s="16" t="s">
        <v>16044</v>
      </c>
      <c r="CK9" s="23">
        <f>B7L402C41*B7L402C42</f>
        <v>18.256960483122779</v>
      </c>
      <c r="CL9" s="16" t="s">
        <v>16045</v>
      </c>
      <c r="CM9" s="21">
        <f>B3L802C27</f>
        <v>1.9973075804881748</v>
      </c>
      <c r="CN9" s="16" t="s">
        <v>16046</v>
      </c>
      <c r="CO9" s="23">
        <f>B7L402C43*B7L402C44</f>
        <v>36.464765569614173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18.232382784807086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100.27810531643897</v>
      </c>
      <c r="CX9" s="16" t="s">
        <v>16049</v>
      </c>
      <c r="CY9" s="23">
        <f>B7L402C49*B7L121C1</f>
        <v>260.7230738227413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677.15800000000002</v>
      </c>
      <c r="F10" s="16" t="s">
        <v>12077</v>
      </c>
      <c r="G10" s="21">
        <f>A1L543C9</f>
        <v>0.73833035003457559</v>
      </c>
      <c r="H10" s="16" t="s">
        <v>16050</v>
      </c>
      <c r="I10" s="21">
        <f>B7L403C1*B7L403C2</f>
        <v>499.96630316871313</v>
      </c>
      <c r="J10" s="16" t="s">
        <v>16051</v>
      </c>
      <c r="K10" s="23">
        <f>B3L803C3</f>
        <v>1.9076091015459684</v>
      </c>
      <c r="L10" s="16" t="s">
        <v>16052</v>
      </c>
      <c r="M10" s="23">
        <f>B7L403C3*B7L403C4</f>
        <v>953.74027039092812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476.87013519546406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2622.7857435750525</v>
      </c>
      <c r="V10" s="16" t="s">
        <v>16057</v>
      </c>
      <c r="W10" s="17">
        <f>B7L403C9*B7L121C1</f>
        <v>6819.2429332951369</v>
      </c>
      <c r="X10" s="16" t="s">
        <v>15484</v>
      </c>
      <c r="Y10" s="23">
        <f>A1L305C16</f>
        <v>689.57449999999994</v>
      </c>
      <c r="Z10" s="16" t="s">
        <v>12678</v>
      </c>
      <c r="AA10" s="23">
        <f>A1L543C54</f>
        <v>0.77216819813913695</v>
      </c>
      <c r="AB10" s="16" t="s">
        <v>16058</v>
      </c>
      <c r="AC10" s="23">
        <f>B7L403C11*B7L403C12</f>
        <v>532.46749914769623</v>
      </c>
      <c r="AD10" s="16" t="s">
        <v>16059</v>
      </c>
      <c r="AE10" s="23">
        <f>B3L803C9</f>
        <v>1.9309798911232086</v>
      </c>
      <c r="AF10" s="16" t="s">
        <v>16060</v>
      </c>
      <c r="AG10" s="17">
        <f>B7L403C13*B7L403C14</f>
        <v>1028.1840335308657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514.09201676543285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2827.5060922098805</v>
      </c>
      <c r="AP10" s="16" t="s">
        <v>16063</v>
      </c>
      <c r="AQ10" s="17">
        <f>B7L403C19*B7L121C1</f>
        <v>7351.5158397456898</v>
      </c>
      <c r="AR10" s="16" t="s">
        <v>15490</v>
      </c>
      <c r="AS10" s="23">
        <f>A1L305C17</f>
        <v>692.22699999999986</v>
      </c>
      <c r="AT10" s="16" t="s">
        <v>13176</v>
      </c>
      <c r="AU10" s="23">
        <f>A1L543C63</f>
        <v>0.77798520124217818</v>
      </c>
      <c r="AV10" s="16" t="s">
        <v>16064</v>
      </c>
      <c r="AW10" s="23">
        <f>B7L403C21*B7L403C22</f>
        <v>538.54236190026916</v>
      </c>
      <c r="AX10" s="16" t="s">
        <v>16065</v>
      </c>
      <c r="AY10" s="23">
        <f>B3L803C15</f>
        <v>1.9446161336507632</v>
      </c>
      <c r="AZ10" s="16" t="s">
        <v>16066</v>
      </c>
      <c r="BA10" s="17">
        <f>B7L403C23*B7L403C24</f>
        <v>1047.2581656056516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523.62908280282579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2879.959955415542</v>
      </c>
      <c r="BJ10" s="16" t="s">
        <v>16069</v>
      </c>
      <c r="BK10" s="17">
        <f>B7L403C29*B7L121C1</f>
        <v>7487.8958840804098</v>
      </c>
      <c r="BL10" s="16" t="s">
        <v>15496</v>
      </c>
      <c r="BM10" s="23">
        <f>A1L305C18</f>
        <v>690.20624999999995</v>
      </c>
      <c r="BN10" s="16" t="s">
        <v>13674</v>
      </c>
      <c r="BO10" s="23">
        <f>A1L543C72</f>
        <v>0.7626138209533887</v>
      </c>
      <c r="BP10" s="16" t="s">
        <v>16070</v>
      </c>
      <c r="BQ10" s="23">
        <f>B7L403C31*B7L403C32</f>
        <v>526.36082555840983</v>
      </c>
      <c r="BR10" s="16" t="s">
        <v>16071</v>
      </c>
      <c r="BS10" s="21">
        <f>B3L803C21</f>
        <v>1.9441956044456936</v>
      </c>
      <c r="BT10" s="16" t="s">
        <v>16072</v>
      </c>
      <c r="BU10" s="17">
        <f>B7L403C33*B7L403C34</f>
        <v>1023.3484034030669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511.67420170153343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2814.2081093584338</v>
      </c>
      <c r="CD10" s="16" t="s">
        <v>16075</v>
      </c>
      <c r="CE10" s="17">
        <f>B7L403C39*B7L121C1</f>
        <v>7316.9410843319283</v>
      </c>
      <c r="CF10" s="16" t="s">
        <v>15502</v>
      </c>
      <c r="CG10" s="23">
        <f>A1L305C19</f>
        <v>689.71559999999988</v>
      </c>
      <c r="CH10" s="16" t="s">
        <v>14172</v>
      </c>
      <c r="CI10" s="23">
        <f>A1L543C81</f>
        <v>0.75318963355925561</v>
      </c>
      <c r="CJ10" s="16" t="s">
        <v>16076</v>
      </c>
      <c r="CK10" s="23">
        <f>B7L403C41*B7L403C42</f>
        <v>519.48664002410203</v>
      </c>
      <c r="CL10" s="16" t="s">
        <v>16077</v>
      </c>
      <c r="CM10" s="21">
        <f>B3L803C27</f>
        <v>1.9432972155574895</v>
      </c>
      <c r="CN10" s="16" t="s">
        <v>16078</v>
      </c>
      <c r="CO10" s="17">
        <f>B7L403C43*B7L403C44</f>
        <v>1009.5169410781533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504.75847053907665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2776.1715879649214</v>
      </c>
      <c r="CX10" s="16" t="s">
        <v>16081</v>
      </c>
      <c r="CY10" s="17">
        <f>B7L403C49*B7L121C1</f>
        <v>7218.0461287087955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1974.5059999999999</v>
      </c>
      <c r="F11" s="16" t="s">
        <v>12116</v>
      </c>
      <c r="G11" s="21">
        <f>A1L544C9</f>
        <v>0.17102570251670227</v>
      </c>
      <c r="H11" s="16" t="s">
        <v>16082</v>
      </c>
      <c r="I11" s="21">
        <f>B7L404C1*B7L404C2</f>
        <v>337.69127577344369</v>
      </c>
      <c r="J11" s="16" t="s">
        <v>16083</v>
      </c>
      <c r="K11" s="23">
        <f>B3L804C3</f>
        <v>1.9616928870099568</v>
      </c>
      <c r="L11" s="16" t="s">
        <v>16084</v>
      </c>
      <c r="M11" s="23">
        <f>B7L404C3*B7L404C4</f>
        <v>662.44657369008223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331.22328684504112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1821.7280776477262</v>
      </c>
      <c r="V11" s="16" t="s">
        <v>16089</v>
      </c>
      <c r="W11" s="17">
        <f>B7L404C9*B7L121C1</f>
        <v>4736.4930018840887</v>
      </c>
      <c r="X11" s="16" t="s">
        <v>15517</v>
      </c>
      <c r="Y11" s="17">
        <f>A1L308C16</f>
        <v>1973.0049999999999</v>
      </c>
      <c r="Z11" s="16" t="s">
        <v>12709</v>
      </c>
      <c r="AA11" s="23">
        <f>A1L544C54</f>
        <v>0.15012416344453478</v>
      </c>
      <c r="AB11" s="16" t="s">
        <v>16090</v>
      </c>
      <c r="AC11" s="23">
        <f>B7L404C11*B7L404C12</f>
        <v>296.1957250968843</v>
      </c>
      <c r="AD11" s="16" t="s">
        <v>16091</v>
      </c>
      <c r="AE11" s="23">
        <f>B3L804C9</f>
        <v>1.9623827169772055</v>
      </c>
      <c r="AF11" s="16" t="s">
        <v>16092</v>
      </c>
      <c r="AG11" s="23">
        <f>B7L404C13*B7L404C14</f>
        <v>581.24937177265724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290.62468588632862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1598.4357723748074</v>
      </c>
      <c r="AP11" s="16" t="s">
        <v>16095</v>
      </c>
      <c r="AQ11" s="17">
        <f>B7L404C19*B7L121C1</f>
        <v>4155.9330081744993</v>
      </c>
      <c r="AR11" s="16" t="s">
        <v>15523</v>
      </c>
      <c r="AS11" s="17">
        <f>A1L308C17</f>
        <v>2004.3096666666668</v>
      </c>
      <c r="AT11" s="16" t="s">
        <v>13207</v>
      </c>
      <c r="AU11" s="23">
        <f>A1L544C63</f>
        <v>0.14093858877670443</v>
      </c>
      <c r="AV11" s="16" t="s">
        <v>16096</v>
      </c>
      <c r="AW11" s="23">
        <f>B7L404C21*B7L404C22</f>
        <v>282.48457589150689</v>
      </c>
      <c r="AX11" s="16" t="s">
        <v>16097</v>
      </c>
      <c r="AY11" s="23">
        <f>B3L804C15</f>
        <v>1.9554319968384273</v>
      </c>
      <c r="AZ11" s="16" t="s">
        <v>16098</v>
      </c>
      <c r="BA11" s="23">
        <f>B7L404C23*B7L404C24</f>
        <v>552.37937831158558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276.18968915579279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1519.0432903568603</v>
      </c>
      <c r="BJ11" s="16" t="s">
        <v>16101</v>
      </c>
      <c r="BK11" s="17">
        <f>B7L404C29*B7L121C1</f>
        <v>3949.5125549278368</v>
      </c>
      <c r="BL11" s="16" t="s">
        <v>15529</v>
      </c>
      <c r="BM11" s="17">
        <f>A1L308C18</f>
        <v>1876.05575</v>
      </c>
      <c r="BN11" s="16" t="s">
        <v>13705</v>
      </c>
      <c r="BO11" s="23">
        <f>A1L544C72</f>
        <v>0.13051500803394658</v>
      </c>
      <c r="BP11" s="16" t="s">
        <v>16102</v>
      </c>
      <c r="BQ11" s="23">
        <f>B7L404C31*B7L404C32</f>
        <v>244.8534312833817</v>
      </c>
      <c r="BR11" s="16" t="s">
        <v>16103</v>
      </c>
      <c r="BS11" s="21">
        <f>B3L804C21</f>
        <v>1.9463599002128431</v>
      </c>
      <c r="BT11" s="16" t="s">
        <v>16104</v>
      </c>
      <c r="BU11" s="23">
        <f>B7L404C33*B7L404C34</f>
        <v>476.57290007949501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238.28645003974751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1310.5754752186112</v>
      </c>
      <c r="CD11" s="16" t="s">
        <v>16107</v>
      </c>
      <c r="CE11" s="17">
        <f>B7L404C39*B7L121C1</f>
        <v>3407.4962355683892</v>
      </c>
      <c r="CF11" s="16" t="s">
        <v>15535</v>
      </c>
      <c r="CG11" s="17">
        <f>A1L308C19</f>
        <v>1767.4468000000002</v>
      </c>
      <c r="CH11" s="16" t="s">
        <v>14203</v>
      </c>
      <c r="CI11" s="23">
        <f>A1L544C81</f>
        <v>0.12585336040420078</v>
      </c>
      <c r="CJ11" s="16" t="s">
        <v>16108</v>
      </c>
      <c r="CK11" s="23">
        <f>B7L404C41*B7L404C42</f>
        <v>222.43911911565141</v>
      </c>
      <c r="CL11" s="16" t="s">
        <v>16109</v>
      </c>
      <c r="CM11" s="21">
        <f>B3L804C27</f>
        <v>1.9403700008289713</v>
      </c>
      <c r="CN11" s="16" t="s">
        <v>16110</v>
      </c>
      <c r="CO11" s="23">
        <f>B7L404C43*B7L404C44</f>
        <v>431.61419374283219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215.80709687141609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1186.9390327927886</v>
      </c>
      <c r="CX11" s="16" t="s">
        <v>16113</v>
      </c>
      <c r="CY11" s="17">
        <f>B7L404C49*B7L121C1</f>
        <v>3086.0414852612503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695.00400000000002</v>
      </c>
      <c r="F12" s="16" t="s">
        <v>12155</v>
      </c>
      <c r="G12" s="21">
        <f>A1L545C9</f>
        <v>0.32825116641869739</v>
      </c>
      <c r="H12" s="16" t="s">
        <v>16114</v>
      </c>
      <c r="I12" s="21">
        <f>B7L405C1*B7L405C2</f>
        <v>228.13587366566037</v>
      </c>
      <c r="J12" s="16" t="s">
        <v>16115</v>
      </c>
      <c r="K12" s="23">
        <f>B3L805C3</f>
        <v>1.8590628546123829</v>
      </c>
      <c r="L12" s="16" t="s">
        <v>16116</v>
      </c>
      <c r="M12" s="23">
        <f>B7L405C3*B7L405C4</f>
        <v>424.11892853637249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212.05946426818625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1166.3270534750243</v>
      </c>
      <c r="V12" s="16" t="s">
        <v>16121</v>
      </c>
      <c r="W12" s="17">
        <f>B7L405C9*B7L121C1</f>
        <v>3032.4503390350633</v>
      </c>
      <c r="X12" s="16" t="s">
        <v>15550</v>
      </c>
      <c r="Y12" s="23">
        <f>A1L309C16</f>
        <v>669.55600000000004</v>
      </c>
      <c r="Z12" s="16" t="s">
        <v>12740</v>
      </c>
      <c r="AA12" s="23">
        <f>A1L545C54</f>
        <v>0.31889673643059241</v>
      </c>
      <c r="AB12" s="16" t="s">
        <v>16122</v>
      </c>
      <c r="AC12" s="23">
        <f>B7L405C11*B7L405C12</f>
        <v>213.51922325752173</v>
      </c>
      <c r="AD12" s="16" t="s">
        <v>16123</v>
      </c>
      <c r="AE12" s="23">
        <f>B3L805C9</f>
        <v>1.9225350356936084</v>
      </c>
      <c r="AF12" s="16" t="s">
        <v>16124</v>
      </c>
      <c r="AG12" s="23">
        <f>B7L405C13*B7L405C14</f>
        <v>410.49818750667106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205.24909375333553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1128.8700156433454</v>
      </c>
      <c r="AP12" s="16" t="s">
        <v>16127</v>
      </c>
      <c r="AQ12" s="17">
        <f>B7L405C19*B7L121C1</f>
        <v>2935.062040672698</v>
      </c>
      <c r="AR12" s="16" t="s">
        <v>15556</v>
      </c>
      <c r="AS12" s="23">
        <f>A1L309C17</f>
        <v>675.52633333333335</v>
      </c>
      <c r="AT12" s="16" t="s">
        <v>13238</v>
      </c>
      <c r="AU12" s="23">
        <f>A1L545C63</f>
        <v>0.31969459850974363</v>
      </c>
      <c r="AV12" s="16" t="s">
        <v>16128</v>
      </c>
      <c r="AW12" s="23">
        <f>B7L405C21*B7L405C22</f>
        <v>215.96211991775925</v>
      </c>
      <c r="AX12" s="16" t="s">
        <v>16129</v>
      </c>
      <c r="AY12" s="23">
        <f>B3L805C15</f>
        <v>1.9521925446389183</v>
      </c>
      <c r="AZ12" s="16" t="s">
        <v>16130</v>
      </c>
      <c r="BA12" s="23">
        <f>B7L405C23*B7L405C24</f>
        <v>421.59964042786567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210.79982021393283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1159.3990111766307</v>
      </c>
      <c r="BJ12" s="16" t="s">
        <v>16133</v>
      </c>
      <c r="BK12" s="17">
        <f>B7L405C29*B7L121C1</f>
        <v>3014.43742905924</v>
      </c>
      <c r="BL12" s="16" t="s">
        <v>15562</v>
      </c>
      <c r="BM12" s="23">
        <f>A1L309C18</f>
        <v>714.88400000000001</v>
      </c>
      <c r="BN12" s="16" t="s">
        <v>13736</v>
      </c>
      <c r="BO12" s="23">
        <f>A1L545C72</f>
        <v>0.30218542775833657</v>
      </c>
      <c r="BP12" s="16" t="s">
        <v>16134</v>
      </c>
      <c r="BQ12" s="23">
        <f>B7L405C31*B7L405C32</f>
        <v>216.02752733759067</v>
      </c>
      <c r="BR12" s="16" t="s">
        <v>16135</v>
      </c>
      <c r="BS12" s="21">
        <f>B3L805C21</f>
        <v>1.9432749491857169</v>
      </c>
      <c r="BT12" s="16" t="s">
        <v>16136</v>
      </c>
      <c r="BU12" s="23">
        <f>B7L405C33*B7L405C34</f>
        <v>419.80088220967258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209.90044110483629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1154.4524260765995</v>
      </c>
      <c r="CD12" s="16" t="s">
        <v>16139</v>
      </c>
      <c r="CE12" s="17">
        <f>B7L405C39*B7L121C1</f>
        <v>3001.5763077991587</v>
      </c>
      <c r="CF12" s="16" t="s">
        <v>15568</v>
      </c>
      <c r="CG12" s="23">
        <f>A1L309C19</f>
        <v>725.16679999999997</v>
      </c>
      <c r="CH12" s="16" t="s">
        <v>14234</v>
      </c>
      <c r="CI12" s="23">
        <f>A1L545C81</f>
        <v>0.28700082597848026</v>
      </c>
      <c r="CJ12" s="16" t="s">
        <v>16140</v>
      </c>
      <c r="CK12" s="23">
        <f>B7L405C41*B7L405C42</f>
        <v>208.12347057217139</v>
      </c>
      <c r="CL12" s="16" t="s">
        <v>16141</v>
      </c>
      <c r="CM12" s="21">
        <f>B3L805C27</f>
        <v>1.9499008641501181</v>
      </c>
      <c r="CN12" s="16" t="s">
        <v>16142</v>
      </c>
      <c r="CO12" s="23">
        <f>B7L405C43*B7L405C44</f>
        <v>405.82013511859867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202.91006755929934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1116.0053715761464</v>
      </c>
      <c r="CX12" s="16" t="s">
        <v>16145</v>
      </c>
      <c r="CY12" s="17">
        <f>B7L405C49*B7L121C1</f>
        <v>2901.6139660979807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688.08400000000006</v>
      </c>
      <c r="F13" s="16" t="s">
        <v>12194</v>
      </c>
      <c r="G13" s="21">
        <f>A1L546C9</f>
        <v>0.38623012946449053</v>
      </c>
      <c r="H13" s="16" t="s">
        <v>16146</v>
      </c>
      <c r="I13" s="21">
        <f>B7L406C1*B7L406C2</f>
        <v>265.75877240244455</v>
      </c>
      <c r="J13" s="16" t="s">
        <v>16147</v>
      </c>
      <c r="K13" s="23">
        <f>B3L806C3</f>
        <v>2.0317237445426821</v>
      </c>
      <c r="L13" s="16" t="s">
        <v>16148</v>
      </c>
      <c r="M13" s="23">
        <f>B7L406C3*B7L406C4</f>
        <v>539.94840821056107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269.97420410528053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1484.8581225790429</v>
      </c>
      <c r="V13" s="16" t="s">
        <v>16153</v>
      </c>
      <c r="W13" s="17">
        <f>B7L406C9*B7L121C1</f>
        <v>3860.6311187055117</v>
      </c>
      <c r="X13" s="16" t="s">
        <v>15583</v>
      </c>
      <c r="Y13" s="23">
        <f>A1L312C16</f>
        <v>664.49250000000006</v>
      </c>
      <c r="Z13" s="16" t="s">
        <v>12771</v>
      </c>
      <c r="AA13" s="23">
        <f>A1L546C54</f>
        <v>0.39492234649614938</v>
      </c>
      <c r="AB13" s="16" t="s">
        <v>16154</v>
      </c>
      <c r="AC13" s="23">
        <f>B7L406C11*B7L406C12</f>
        <v>262.42293732909258</v>
      </c>
      <c r="AD13" s="16" t="s">
        <v>16155</v>
      </c>
      <c r="AE13" s="23">
        <f>B3L806C9</f>
        <v>2.0477197564100242</v>
      </c>
      <c r="AF13" s="16" t="s">
        <v>16156</v>
      </c>
      <c r="AG13" s="23">
        <f>B7L406C13*B7L406C14</f>
        <v>537.36863330393248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268.68431665196624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1477.7637415858144</v>
      </c>
      <c r="AP13" s="16" t="s">
        <v>16159</v>
      </c>
      <c r="AQ13" s="17">
        <f>B7L406C19*B7L121C1</f>
        <v>3842.1857281231173</v>
      </c>
      <c r="AR13" s="16" t="s">
        <v>15589</v>
      </c>
      <c r="AS13" s="23">
        <f>A1L312C17</f>
        <v>657.33066666666673</v>
      </c>
      <c r="AT13" s="16" t="s">
        <v>13269</v>
      </c>
      <c r="AU13" s="23">
        <f>A1L546C63</f>
        <v>0.39263252403641613</v>
      </c>
      <c r="AV13" s="16" t="s">
        <v>16160</v>
      </c>
      <c r="AW13" s="23">
        <f>B7L406C21*B7L406C22</f>
        <v>258.08939877987348</v>
      </c>
      <c r="AX13" s="16" t="s">
        <v>16161</v>
      </c>
      <c r="AY13" s="23">
        <f>B3L806C15</f>
        <v>2.0505618923119218</v>
      </c>
      <c r="AZ13" s="16" t="s">
        <v>16162</v>
      </c>
      <c r="BA13" s="23">
        <f>B7L406C23*B7L406C24</f>
        <v>529.22828594770351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264.61414297385176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1455.3777863561847</v>
      </c>
      <c r="BJ13" s="16" t="s">
        <v>16165</v>
      </c>
      <c r="BK13" s="17">
        <f>B7L406C29*B7L121C1</f>
        <v>3783.9822445260806</v>
      </c>
      <c r="BL13" s="16" t="s">
        <v>15595</v>
      </c>
      <c r="BM13" s="23">
        <f>A1L312C18</f>
        <v>663.02</v>
      </c>
      <c r="BN13" s="16" t="s">
        <v>13767</v>
      </c>
      <c r="BO13" s="23">
        <f>A1L546C72</f>
        <v>0.36296921964639806</v>
      </c>
      <c r="BP13" s="16" t="s">
        <v>16166</v>
      </c>
      <c r="BQ13" s="23">
        <f>B7L406C31*B7L406C32</f>
        <v>240.65585200995483</v>
      </c>
      <c r="BR13" s="16" t="s">
        <v>16167</v>
      </c>
      <c r="BS13" s="21">
        <f>B3L806C21</f>
        <v>2.0550998058639056</v>
      </c>
      <c r="BT13" s="16" t="s">
        <v>16168</v>
      </c>
      <c r="BU13" s="23">
        <f>B7L406C33*B7L406C34</f>
        <v>494.57179474567096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247.28589737283548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1360.0724355505952</v>
      </c>
      <c r="CD13" s="16" t="s">
        <v>16171</v>
      </c>
      <c r="CE13" s="17">
        <f>B7L406C39*B7L121C1</f>
        <v>3536.1883324315477</v>
      </c>
      <c r="CF13" s="16" t="s">
        <v>15601</v>
      </c>
      <c r="CG13" s="23">
        <f>A1L312C19</f>
        <v>673.40159999999992</v>
      </c>
      <c r="CH13" s="16" t="s">
        <v>14265</v>
      </c>
      <c r="CI13" s="23">
        <f>A1L546C81</f>
        <v>0.34380527992397114</v>
      </c>
      <c r="CJ13" s="16" t="s">
        <v>16172</v>
      </c>
      <c r="CK13" s="23">
        <f>B7L406C41*B7L406C42</f>
        <v>231.51902558925002</v>
      </c>
      <c r="CL13" s="16" t="s">
        <v>16173</v>
      </c>
      <c r="CM13" s="21">
        <f>B3L806C27</f>
        <v>2.0551725227045115</v>
      </c>
      <c r="CN13" s="16" t="s">
        <v>16174</v>
      </c>
      <c r="CO13" s="23">
        <f>B7L406C43*B7L406C44</f>
        <v>475.81153987434931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237.90576993717465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1308.4817346544605</v>
      </c>
      <c r="CX13" s="16" t="s">
        <v>16177</v>
      </c>
      <c r="CY13" s="17">
        <f>B7L406C49*B7L121C1</f>
        <v>3402.0525101015974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606.971</v>
      </c>
      <c r="F14" s="16" t="s">
        <v>12233</v>
      </c>
      <c r="G14" s="21">
        <f>A1L547C9</f>
        <v>0.10274972589847546</v>
      </c>
      <c r="H14" s="16" t="s">
        <v>16178</v>
      </c>
      <c r="I14" s="21">
        <f>B7L407C1*B7L407C2</f>
        <v>62.36610387832355</v>
      </c>
      <c r="J14" s="16" t="s">
        <v>16179</v>
      </c>
      <c r="K14" s="23">
        <f>B3L807C3</f>
        <v>2.0380458239588597</v>
      </c>
      <c r="L14" s="16" t="s">
        <v>16180</v>
      </c>
      <c r="M14" s="23">
        <f>B7L407C3*B7L407C4</f>
        <v>127.10497756580176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63.55248878290088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349.53868830595485</v>
      </c>
      <c r="V14" s="16" t="s">
        <v>16185</v>
      </c>
      <c r="W14" s="23">
        <f>B7L407C9*B7L121C1</f>
        <v>908.80058959548262</v>
      </c>
      <c r="X14" s="16" t="s">
        <v>15616</v>
      </c>
      <c r="Y14" s="23">
        <f>A1L313C16</f>
        <v>575.83799999999997</v>
      </c>
      <c r="Z14" s="16" t="s">
        <v>12802</v>
      </c>
      <c r="AA14" s="23">
        <f>A1L547C54</f>
        <v>0.10900791647777301</v>
      </c>
      <c r="AB14" s="16" t="s">
        <v>16186</v>
      </c>
      <c r="AC14" s="23">
        <f>B7L407C11*B7L407C12</f>
        <v>62.77090060872785</v>
      </c>
      <c r="AD14" s="16" t="s">
        <v>16187</v>
      </c>
      <c r="AE14" s="23">
        <f>B3L807C9</f>
        <v>2.0478041358323535</v>
      </c>
      <c r="AF14" s="16" t="s">
        <v>16188</v>
      </c>
      <c r="AG14" s="23">
        <f>B7L407C13*B7L407C14</f>
        <v>128.5425098764745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64.271254938237249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353.49190216030485</v>
      </c>
      <c r="AP14" s="16" t="s">
        <v>16191</v>
      </c>
      <c r="AQ14" s="23">
        <f>B7L407C19*B7L121C1</f>
        <v>919.07894561679268</v>
      </c>
      <c r="AR14" s="16" t="s">
        <v>15622</v>
      </c>
      <c r="AS14" s="23">
        <f>A1L313C17</f>
        <v>594.47199999999998</v>
      </c>
      <c r="AT14" s="16" t="s">
        <v>13300</v>
      </c>
      <c r="AU14" s="23">
        <f>A1L547C63</f>
        <v>0.1106273482982372</v>
      </c>
      <c r="AV14" s="16" t="s">
        <v>16192</v>
      </c>
      <c r="AW14" s="23">
        <f>B7L407C21*B7L407C22</f>
        <v>65.764860997549661</v>
      </c>
      <c r="AX14" s="16" t="s">
        <v>16193</v>
      </c>
      <c r="AY14" s="23">
        <f>B3L807C15</f>
        <v>2.0359034513873224</v>
      </c>
      <c r="AZ14" s="16" t="s">
        <v>16194</v>
      </c>
      <c r="BA14" s="23">
        <f>B7L407C23*B7L407C24</f>
        <v>133.89090748491887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66.945453742459435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368.19999558352691</v>
      </c>
      <c r="BJ14" s="16" t="s">
        <v>16197</v>
      </c>
      <c r="BK14" s="23">
        <f>B7L407C29*B7L121C1</f>
        <v>957.31998851717003</v>
      </c>
      <c r="BL14" s="16" t="s">
        <v>15628</v>
      </c>
      <c r="BM14" s="23">
        <f>A1L313C18</f>
        <v>737.36175000000003</v>
      </c>
      <c r="BN14" s="16" t="s">
        <v>13798</v>
      </c>
      <c r="BO14" s="23">
        <f>A1L547C72</f>
        <v>9.9216022078543922E-2</v>
      </c>
      <c r="BP14" s="16" t="s">
        <v>16198</v>
      </c>
      <c r="BQ14" s="23">
        <f>B7L407C31*B7L407C32</f>
        <v>73.158099667873785</v>
      </c>
      <c r="BR14" s="16" t="s">
        <v>16199</v>
      </c>
      <c r="BS14" s="21">
        <f>B3L807C21</f>
        <v>2.022517377943569</v>
      </c>
      <c r="BT14" s="16" t="s">
        <v>16200</v>
      </c>
      <c r="BU14" s="23">
        <f>B7L407C33*B7L407C34</f>
        <v>147.96352791560238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73.981763957801192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406.89970176790655</v>
      </c>
      <c r="CD14" s="16" t="s">
        <v>16203</v>
      </c>
      <c r="CE14" s="17">
        <f>B7L407C39*B7L121C1</f>
        <v>1057.9392245965571</v>
      </c>
      <c r="CF14" s="16" t="s">
        <v>15634</v>
      </c>
      <c r="CG14" s="23">
        <f>A1L313C19</f>
        <v>831.05060000000014</v>
      </c>
      <c r="CH14" s="16" t="s">
        <v>14296</v>
      </c>
      <c r="CI14" s="23">
        <f>A1L547C81</f>
        <v>9.160393742681458E-2</v>
      </c>
      <c r="CJ14" s="16" t="s">
        <v>16204</v>
      </c>
      <c r="CK14" s="23">
        <f>B7L407C41*B7L407C42</f>
        <v>76.127507160916721</v>
      </c>
      <c r="CL14" s="16" t="s">
        <v>16205</v>
      </c>
      <c r="CM14" s="21">
        <f>B3L807C27</f>
        <v>2.0076854548517469</v>
      </c>
      <c r="CN14" s="16" t="s">
        <v>16206</v>
      </c>
      <c r="CO14" s="23">
        <f>B7L407C43*B7L407C44</f>
        <v>152.84008884109471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76.420044420547356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420.31024431301046</v>
      </c>
      <c r="CX14" s="16" t="s">
        <v>16209</v>
      </c>
      <c r="CY14" s="17">
        <f>B7L407C49*B7L121C1</f>
        <v>1092.8066352138271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1873.117</v>
      </c>
      <c r="F15" s="16" t="s">
        <v>12272</v>
      </c>
      <c r="G15" s="21">
        <f>A1L548C9</f>
        <v>0.1297181600779965</v>
      </c>
      <c r="H15" s="16" t="s">
        <v>16210</v>
      </c>
      <c r="I15" s="21">
        <f>B7L408C1*B7L408C2</f>
        <v>242.97729085081656</v>
      </c>
      <c r="J15" s="16" t="s">
        <v>16211</v>
      </c>
      <c r="K15" s="23">
        <f>B3L808C3</f>
        <v>2.0116026251189822</v>
      </c>
      <c r="L15" s="16" t="s">
        <v>16212</v>
      </c>
      <c r="M15" s="23">
        <f>B7L408C3*B7L408C4</f>
        <v>488.77375611980108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244.38687805990054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1344.1278293294529</v>
      </c>
      <c r="V15" s="16" t="s">
        <v>16217</v>
      </c>
      <c r="W15" s="17">
        <f>B7L408C9*B7L121C1</f>
        <v>3494.7323562565775</v>
      </c>
      <c r="X15" s="16" t="s">
        <v>15649</v>
      </c>
      <c r="Y15" s="17">
        <f>A1L314C16</f>
        <v>1876.8544999999999</v>
      </c>
      <c r="Z15" s="16" t="s">
        <v>12833</v>
      </c>
      <c r="AA15" s="23">
        <f>A1L548C54</f>
        <v>0.12112069307606471</v>
      </c>
      <c r="AB15" s="16" t="s">
        <v>16218</v>
      </c>
      <c r="AC15" s="23">
        <f>B7L408C11*B7L408C12</f>
        <v>227.32591784293089</v>
      </c>
      <c r="AD15" s="16" t="s">
        <v>16219</v>
      </c>
      <c r="AE15" s="23">
        <f>B3L808C9</f>
        <v>2.0331260384035721</v>
      </c>
      <c r="AF15" s="16" t="s">
        <v>16220</v>
      </c>
      <c r="AG15" s="23">
        <f>B7L408C13*B7L408C14</f>
        <v>462.18224277045397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231.09112138522698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1271.0011676187485</v>
      </c>
      <c r="AP15" s="16" t="s">
        <v>16223</v>
      </c>
      <c r="AQ15" s="17">
        <f>B7L408C19*B7L121C1</f>
        <v>3304.603035808746</v>
      </c>
      <c r="AR15" s="16" t="s">
        <v>15655</v>
      </c>
      <c r="AS15" s="17">
        <f>A1L314C17</f>
        <v>1865.7139999999999</v>
      </c>
      <c r="AT15" s="16" t="s">
        <v>13331</v>
      </c>
      <c r="AU15" s="23">
        <f>A1L548C63</f>
        <v>0.12001323297835262</v>
      </c>
      <c r="AV15" s="16" t="s">
        <v>16224</v>
      </c>
      <c r="AW15" s="23">
        <f>B7L408C21*B7L408C22</f>
        <v>223.91036895297418</v>
      </c>
      <c r="AX15" s="16" t="s">
        <v>16225</v>
      </c>
      <c r="AY15" s="23">
        <f>B3L808C15</f>
        <v>2.0417051739060277</v>
      </c>
      <c r="AZ15" s="16" t="s">
        <v>16226</v>
      </c>
      <c r="BA15" s="23">
        <f>B7L408C23*B7L408C24</f>
        <v>457.15895878249495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228.57947939124747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1257.187136651861</v>
      </c>
      <c r="BJ15" s="16" t="s">
        <v>16229</v>
      </c>
      <c r="BK15" s="17">
        <f>B7L408C29*B7L121C1</f>
        <v>3268.6865552948389</v>
      </c>
      <c r="BL15" s="16" t="s">
        <v>15661</v>
      </c>
      <c r="BM15" s="17">
        <f>A1L314C18</f>
        <v>1867.2204999999999</v>
      </c>
      <c r="BN15" s="16" t="s">
        <v>13829</v>
      </c>
      <c r="BO15" s="23">
        <f>A1L548C72</f>
        <v>0.11203677625306172</v>
      </c>
      <c r="BP15" s="16" t="s">
        <v>16230</v>
      </c>
      <c r="BQ15" s="23">
        <f>B7L408C31*B7L408C32</f>
        <v>209.19736537363002</v>
      </c>
      <c r="BR15" s="16" t="s">
        <v>16231</v>
      </c>
      <c r="BS15" s="21">
        <f>B3L808C21</f>
        <v>2.0373394811686634</v>
      </c>
      <c r="BT15" s="16" t="s">
        <v>16232</v>
      </c>
      <c r="BU15" s="23">
        <f>B7L408C33*B7L408C34</f>
        <v>426.2060518321627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213.10302591608135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1172.0666425384475</v>
      </c>
      <c r="CD15" s="16" t="s">
        <v>16235</v>
      </c>
      <c r="CE15" s="17">
        <f>B7L408C39*B7L121C1</f>
        <v>3047.3732705999637</v>
      </c>
      <c r="CF15" s="16" t="s">
        <v>15667</v>
      </c>
      <c r="CG15" s="17">
        <f>A1L314C19</f>
        <v>1856.4027999999998</v>
      </c>
      <c r="CH15" s="16" t="s">
        <v>14327</v>
      </c>
      <c r="CI15" s="23">
        <f>A1L548C81</f>
        <v>0.1076089392497539</v>
      </c>
      <c r="CJ15" s="16" t="s">
        <v>16236</v>
      </c>
      <c r="CK15" s="23">
        <f>B7L408C41*B7L408C42</f>
        <v>199.76553612827303</v>
      </c>
      <c r="CL15" s="16" t="s">
        <v>16237</v>
      </c>
      <c r="CM15" s="21">
        <f>B3L808C27</f>
        <v>2.0352798830962455</v>
      </c>
      <c r="CN15" s="16" t="s">
        <v>16238</v>
      </c>
      <c r="CO15" s="23">
        <f>B7L408C43*B7L408C44</f>
        <v>406.57877701781035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203.28938850890518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1118.0916367989785</v>
      </c>
      <c r="CX15" s="16" t="s">
        <v>16241</v>
      </c>
      <c r="CY15" s="17">
        <f>B7L408C49*B7L121C1</f>
        <v>2907.0382556773443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25.86</v>
      </c>
      <c r="F16" s="16" t="s">
        <v>12311</v>
      </c>
      <c r="G16" s="21">
        <f>A1L549C9</f>
        <v>0.73304042357181187</v>
      </c>
      <c r="H16" s="16" t="s">
        <v>16242</v>
      </c>
      <c r="I16" s="21">
        <f>B7L409C1*B7L409C2</f>
        <v>18.956425353567056</v>
      </c>
      <c r="J16" s="16" t="s">
        <v>16243</v>
      </c>
      <c r="K16" s="23">
        <f>B3L809C3</f>
        <v>1.9301306327390324</v>
      </c>
      <c r="L16" s="16" t="s">
        <v>16244</v>
      </c>
      <c r="M16" s="23">
        <f>B7L409C3*B7L409C4</f>
        <v>36.588377262150615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18.294188631075308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100.61803747091419</v>
      </c>
      <c r="V16" s="16" t="s">
        <v>16249</v>
      </c>
      <c r="W16" s="23">
        <f>B7L409C9*B7L121C1</f>
        <v>261.60689742437688</v>
      </c>
      <c r="X16" s="16" t="s">
        <v>15682</v>
      </c>
      <c r="Y16" s="23">
        <f>A1L316C16</f>
        <v>25.984500000000001</v>
      </c>
      <c r="Z16" s="16" t="s">
        <v>12864</v>
      </c>
      <c r="AA16" s="23">
        <f>A1L549C54</f>
        <v>0.74120633755429133</v>
      </c>
      <c r="AB16" s="16" t="s">
        <v>16250</v>
      </c>
      <c r="AC16" s="23">
        <f>B7L409C11*B7L409C12</f>
        <v>19.259876078179484</v>
      </c>
      <c r="AD16" s="16" t="s">
        <v>16251</v>
      </c>
      <c r="AE16" s="23">
        <f>B3L809C9</f>
        <v>1.9348664096769905</v>
      </c>
      <c r="AF16" s="16" t="s">
        <v>16252</v>
      </c>
      <c r="AG16" s="23">
        <f>B7L409C13*B7L409C14</f>
        <v>37.265287278210899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18.632643639105449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102.47954001507998</v>
      </c>
      <c r="AP16" s="16" t="s">
        <v>16255</v>
      </c>
      <c r="AQ16" s="23">
        <f>B7L409C19*B7L121C1</f>
        <v>266.44680403920796</v>
      </c>
      <c r="AR16" s="16" t="s">
        <v>15688</v>
      </c>
      <c r="AS16" s="23">
        <f>A1L316C17</f>
        <v>26.835333333333335</v>
      </c>
      <c r="AT16" s="16" t="s">
        <v>13362</v>
      </c>
      <c r="AU16" s="23">
        <f>A1L549C63</f>
        <v>0.74799024895512733</v>
      </c>
      <c r="AV16" s="16" t="s">
        <v>16256</v>
      </c>
      <c r="AW16" s="23">
        <f>B7L409C21*B7L409C22</f>
        <v>20.07256766079383</v>
      </c>
      <c r="AX16" s="16" t="s">
        <v>16257</v>
      </c>
      <c r="AY16" s="23">
        <f>B3L809C15</f>
        <v>1.9394151841790084</v>
      </c>
      <c r="AZ16" s="16" t="s">
        <v>16258</v>
      </c>
      <c r="BA16" s="23">
        <f>B7L409C23*B7L409C24</f>
        <v>38.929042506804073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19.464521253402037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107.05486689371121</v>
      </c>
      <c r="BJ16" s="16" t="s">
        <v>16261</v>
      </c>
      <c r="BK16" s="23">
        <f>B7L409C29*B7L121C1</f>
        <v>278.34265392364915</v>
      </c>
      <c r="BL16" s="16" t="s">
        <v>15694</v>
      </c>
      <c r="BM16" s="23">
        <f>A1L316C18</f>
        <v>26.727</v>
      </c>
      <c r="BN16" s="16" t="s">
        <v>13860</v>
      </c>
      <c r="BO16" s="23">
        <f>A1L549C72</f>
        <v>0.70596441159870926</v>
      </c>
      <c r="BP16" s="16" t="s">
        <v>16262</v>
      </c>
      <c r="BQ16" s="23">
        <f>B7L409C31*B7L409C32</f>
        <v>18.868310828798702</v>
      </c>
      <c r="BR16" s="16" t="s">
        <v>16263</v>
      </c>
      <c r="BS16" s="21">
        <f>B3L809C21</f>
        <v>1.9297844618170577</v>
      </c>
      <c r="BT16" s="16" t="s">
        <v>16264</v>
      </c>
      <c r="BU16" s="23">
        <f>B7L409C33*B7L409C34</f>
        <v>36.411773058150267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18.205886529075133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100.13237590991324</v>
      </c>
      <c r="CD16" s="16" t="s">
        <v>16267</v>
      </c>
      <c r="CE16" s="23">
        <f>B7L409C39*B7L121C1</f>
        <v>260.34417736577444</v>
      </c>
      <c r="CF16" s="16" t="s">
        <v>15700</v>
      </c>
      <c r="CG16" s="23">
        <f>A1L316C19</f>
        <v>26.390800000000002</v>
      </c>
      <c r="CH16" s="16" t="s">
        <v>14358</v>
      </c>
      <c r="CI16" s="23">
        <f>A1L549C81</f>
        <v>0.6835136349575156</v>
      </c>
      <c r="CJ16" s="16" t="s">
        <v>16268</v>
      </c>
      <c r="CK16" s="23">
        <f>B7L409C41*B7L409C42</f>
        <v>18.038471637436803</v>
      </c>
      <c r="CL16" s="16" t="s">
        <v>16269</v>
      </c>
      <c r="CM16" s="21">
        <f>B3L809C27</f>
        <v>1.9257970494596655</v>
      </c>
      <c r="CN16" s="16" t="s">
        <v>16270</v>
      </c>
      <c r="CO16" s="23">
        <f>B7L409C43*B7L409C44</f>
        <v>34.738435456137658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17.369217728068829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95.530697504378566</v>
      </c>
      <c r="CX16" s="16" t="s">
        <v>16273</v>
      </c>
      <c r="CY16" s="23">
        <f>B7L409C49*B7L121C1</f>
        <v>248.37981351138427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11.793999999999999</v>
      </c>
      <c r="F17" s="16" t="s">
        <v>12350</v>
      </c>
      <c r="G17" s="21">
        <f>A1L550C9</f>
        <v>0.71966309659977135</v>
      </c>
      <c r="H17" s="16" t="s">
        <v>16274</v>
      </c>
      <c r="I17" s="21">
        <f>B7L410C1*B7L410C2</f>
        <v>8.4877065612977027</v>
      </c>
      <c r="J17" s="16" t="s">
        <v>16275</v>
      </c>
      <c r="K17" s="23">
        <f>B3L810C3</f>
        <v>1.8822412155745489</v>
      </c>
      <c r="L17" s="16" t="s">
        <v>16276</v>
      </c>
      <c r="M17" s="23">
        <f>B7L410C3*B7L410C4</f>
        <v>15.975911115377063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7.9879555576885313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43.933755567286923</v>
      </c>
      <c r="V17" s="16" t="s">
        <v>16281</v>
      </c>
      <c r="W17" s="23">
        <f>B7L410C9*B7L121C1</f>
        <v>114.227764474946</v>
      </c>
      <c r="X17" s="16" t="s">
        <v>15715</v>
      </c>
      <c r="Y17" s="23">
        <f>A1L315C16</f>
        <v>11.999499999999998</v>
      </c>
      <c r="Z17" s="16" t="s">
        <v>12895</v>
      </c>
      <c r="AA17" s="23">
        <f>A1L550C54</f>
        <v>0.72201633381373975</v>
      </c>
      <c r="AB17" s="16" t="s">
        <v>16282</v>
      </c>
      <c r="AC17" s="23">
        <f>B7L410C11*B7L410C12</f>
        <v>8.6638349975979683</v>
      </c>
      <c r="AD17" s="16" t="s">
        <v>16283</v>
      </c>
      <c r="AE17" s="23">
        <f>B3L810C9</f>
        <v>1.8958570885594832</v>
      </c>
      <c r="AF17" s="16" t="s">
        <v>16284</v>
      </c>
      <c r="AG17" s="23">
        <f>B7L410C13*B7L410C14</f>
        <v>16.425392994305842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8.2126964971529208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45.169830734341062</v>
      </c>
      <c r="AP17" s="16" t="s">
        <v>16287</v>
      </c>
      <c r="AQ17" s="23">
        <f>B7L410C19*B7L121C1</f>
        <v>117.44155990928677</v>
      </c>
      <c r="AR17" s="16" t="s">
        <v>15721</v>
      </c>
      <c r="AS17" s="23">
        <f>A1L315C17</f>
        <v>12.754333333333333</v>
      </c>
      <c r="AT17" s="16" t="s">
        <v>13393</v>
      </c>
      <c r="AU17" s="23">
        <f>A1L550C63</f>
        <v>0.7274954819110131</v>
      </c>
      <c r="AV17" s="16" t="s">
        <v>16288</v>
      </c>
      <c r="AW17" s="23">
        <f>B7L410C21*B7L410C22</f>
        <v>9.278719874787031</v>
      </c>
      <c r="AX17" s="16" t="s">
        <v>16289</v>
      </c>
      <c r="AY17" s="23">
        <f>B3L810C15</f>
        <v>1.9173114478530642</v>
      </c>
      <c r="AZ17" s="16" t="s">
        <v>16290</v>
      </c>
      <c r="BA17" s="23">
        <f>B7L410C23*B7L410C24</f>
        <v>17.790195837350925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8.8950979186754626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48.923038552715042</v>
      </c>
      <c r="BJ17" s="16" t="s">
        <v>16293</v>
      </c>
      <c r="BK17" s="23">
        <f>B7L410C29*B7L121C1</f>
        <v>127.19990023705911</v>
      </c>
      <c r="BL17" s="16" t="s">
        <v>15727</v>
      </c>
      <c r="BM17" s="23">
        <f>A1L315C18</f>
        <v>14.088999999999999</v>
      </c>
      <c r="BN17" s="16" t="s">
        <v>13891</v>
      </c>
      <c r="BO17" s="23">
        <f>A1L550C72</f>
        <v>0.67921033308857903</v>
      </c>
      <c r="BP17" s="16" t="s">
        <v>16294</v>
      </c>
      <c r="BQ17" s="23">
        <f>B7L410C31*B7L410C32</f>
        <v>9.5693943828849886</v>
      </c>
      <c r="BR17" s="16" t="s">
        <v>16295</v>
      </c>
      <c r="BS17" s="21">
        <f>B3L810C21</f>
        <v>1.9274908166640552</v>
      </c>
      <c r="BT17" s="16" t="s">
        <v>16296</v>
      </c>
      <c r="BU17" s="23">
        <f>B7L410C33*B7L410C34</f>
        <v>18.444919794047408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9.2224598970237039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50.723529433630375</v>
      </c>
      <c r="CD17" s="16" t="s">
        <v>16299</v>
      </c>
      <c r="CE17" s="23">
        <f>B7L410C39*B7L121C1</f>
        <v>131.88117652743898</v>
      </c>
      <c r="CF17" s="16" t="s">
        <v>15733</v>
      </c>
      <c r="CG17" s="23">
        <f>A1L315C19</f>
        <v>15.061199999999999</v>
      </c>
      <c r="CH17" s="16" t="s">
        <v>14389</v>
      </c>
      <c r="CI17" s="23">
        <f>A1L550C81</f>
        <v>0.69280390592503205</v>
      </c>
      <c r="CJ17" s="16" t="s">
        <v>16300</v>
      </c>
      <c r="CK17" s="23">
        <f>B7L410C41*B7L410C42</f>
        <v>10.434458187918093</v>
      </c>
      <c r="CL17" s="16" t="s">
        <v>16301</v>
      </c>
      <c r="CM17" s="21">
        <f>B3L810C27</f>
        <v>1.9338989607929458</v>
      </c>
      <c r="CN17" s="16" t="s">
        <v>16302</v>
      </c>
      <c r="CO17" s="23">
        <f>B7L410C43*B7L410C44</f>
        <v>20.179187846052244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10.089593923026122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55.492766576643675</v>
      </c>
      <c r="CX17" s="16" t="s">
        <v>16305</v>
      </c>
      <c r="CY17" s="23">
        <f>B7L410C49*B7L121C1</f>
        <v>144.28119309927357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1146.546</v>
      </c>
      <c r="F18" s="16" t="s">
        <v>12389</v>
      </c>
      <c r="G18" s="21">
        <f>A1L551C9</f>
        <v>0.16870585425498136</v>
      </c>
      <c r="H18" s="16" t="s">
        <v>16306</v>
      </c>
      <c r="I18" s="21">
        <f>B7L411C1*B7L411C2</f>
        <v>193.42902237263186</v>
      </c>
      <c r="J18" s="16" t="s">
        <v>16307</v>
      </c>
      <c r="K18" s="23">
        <f>B3L811C3</f>
        <v>1.1042310284783463</v>
      </c>
      <c r="L18" s="16" t="s">
        <v>16308</v>
      </c>
      <c r="M18" s="23">
        <f>B7L411C3*B7L411C4</f>
        <v>213.59032831209234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106.79516415604617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587.37340285825394</v>
      </c>
      <c r="V18" s="16" t="s">
        <v>16313</v>
      </c>
      <c r="W18" s="17">
        <f>B7L411C9*B7L121C1</f>
        <v>1527.1708474314603</v>
      </c>
      <c r="X18" s="16" t="s">
        <v>15748</v>
      </c>
      <c r="Y18" s="17">
        <f>A1L317C16</f>
        <v>1114.2565</v>
      </c>
      <c r="Z18" s="16" t="s">
        <v>12926</v>
      </c>
      <c r="AA18" s="23">
        <f>A1L551C54</f>
        <v>0.16550986448262484</v>
      </c>
      <c r="AB18" s="16" t="s">
        <v>16314</v>
      </c>
      <c r="AC18" s="23">
        <f>B7L411C11*B7L411C12</f>
        <v>184.42044231388385</v>
      </c>
      <c r="AD18" s="16" t="s">
        <v>16315</v>
      </c>
      <c r="AE18" s="23">
        <f>B3L811C9</f>
        <v>1.1189220208011064</v>
      </c>
      <c r="AF18" s="16" t="s">
        <v>16316</v>
      </c>
      <c r="AG18" s="23">
        <f>B7L411C13*B7L411C14</f>
        <v>206.35209399088478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103.17604699544239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567.46825847493312</v>
      </c>
      <c r="AP18" s="16" t="s">
        <v>16319</v>
      </c>
      <c r="AQ18" s="17">
        <f>B7L411C19*B7L121C1</f>
        <v>1475.4174720348262</v>
      </c>
      <c r="AR18" s="16" t="s">
        <v>15754</v>
      </c>
      <c r="AS18" s="17">
        <f>A1L317C17</f>
        <v>1091.2809999999999</v>
      </c>
      <c r="AT18" s="16" t="s">
        <v>13424</v>
      </c>
      <c r="AU18" s="23">
        <f>A1L551C63</f>
        <v>0.16243761817884952</v>
      </c>
      <c r="AV18" s="16" t="s">
        <v>16320</v>
      </c>
      <c r="AW18" s="23">
        <f>B7L411C21*B7L411C22</f>
        <v>177.26508640383307</v>
      </c>
      <c r="AX18" s="16" t="s">
        <v>16321</v>
      </c>
      <c r="AY18" s="23">
        <f>B3L811C15</f>
        <v>1.1212176726701719</v>
      </c>
      <c r="AZ18" s="16" t="s">
        <v>16322</v>
      </c>
      <c r="BA18" s="23">
        <f>B7L411C23*B7L411C24</f>
        <v>198.75274762338265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99.376373811691323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546.57005596430224</v>
      </c>
      <c r="BJ18" s="16" t="s">
        <v>16325</v>
      </c>
      <c r="BK18" s="17">
        <f>B7L411C29*B7L121C1</f>
        <v>1421.0821455071859</v>
      </c>
      <c r="BL18" s="16" t="s">
        <v>15760</v>
      </c>
      <c r="BM18" s="17">
        <f>A1L317C18</f>
        <v>1195.9762499999999</v>
      </c>
      <c r="BN18" s="16" t="s">
        <v>13922</v>
      </c>
      <c r="BO18" s="23">
        <f>A1L551C72</f>
        <v>0.14739638107522327</v>
      </c>
      <c r="BP18" s="16" t="s">
        <v>16326</v>
      </c>
      <c r="BQ18" s="23">
        <f>B7L411C31*B7L411C32</f>
        <v>176.28257110191649</v>
      </c>
      <c r="BR18" s="16" t="s">
        <v>16327</v>
      </c>
      <c r="BS18" s="21">
        <f>B3L811C21</f>
        <v>1.1207276558106758</v>
      </c>
      <c r="BT18" s="16" t="s">
        <v>16328</v>
      </c>
      <c r="BU18" s="23">
        <f>B7L411C33*B7L411C34</f>
        <v>197.56475267132964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98.782376335664821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543.30306984615652</v>
      </c>
      <c r="CD18" s="16" t="s">
        <v>16331</v>
      </c>
      <c r="CE18" s="17">
        <f>B7L411C39*B7L121C1</f>
        <v>1412.587981600007</v>
      </c>
      <c r="CF18" s="16" t="s">
        <v>15766</v>
      </c>
      <c r="CG18" s="17">
        <f>A1L317C19</f>
        <v>1230.1119999999999</v>
      </c>
      <c r="CH18" s="16" t="s">
        <v>14420</v>
      </c>
      <c r="CI18" s="23">
        <f>A1L551C81</f>
        <v>0.13773973117238053</v>
      </c>
      <c r="CJ18" s="16" t="s">
        <v>16332</v>
      </c>
      <c r="CK18" s="23">
        <f>B7L411C41*B7L411C42</f>
        <v>169.43529619191935</v>
      </c>
      <c r="CL18" s="16" t="s">
        <v>16333</v>
      </c>
      <c r="CM18" s="21">
        <f>B3L811C27</f>
        <v>1.1147806220912526</v>
      </c>
      <c r="CN18" s="16" t="s">
        <v>16334</v>
      </c>
      <c r="CO18" s="23">
        <f>B7L411C43*B7L411C44</f>
        <v>188.88318489304351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94.441592446521753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519.42875845586968</v>
      </c>
      <c r="CX18" s="16" t="s">
        <v>16337</v>
      </c>
      <c r="CY18" s="17">
        <f>B7L411C49*B7L121C1</f>
        <v>1350.5147719852612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142.28800000000001</v>
      </c>
      <c r="F19" s="16" t="s">
        <v>12428</v>
      </c>
      <c r="G19" s="21">
        <f>A1L552C9</f>
        <v>8.6993617080770969E-2</v>
      </c>
      <c r="H19" s="16" t="s">
        <v>16338</v>
      </c>
      <c r="I19" s="21">
        <f>B7L412C1*B7L412C2</f>
        <v>12.378147787188741</v>
      </c>
      <c r="J19" s="16" t="s">
        <v>16339</v>
      </c>
      <c r="K19" s="23">
        <f>B3L812C3</f>
        <v>1.6194198572547398</v>
      </c>
      <c r="L19" s="16" t="s">
        <v>16340</v>
      </c>
      <c r="M19" s="23">
        <f>B7L412C3*B7L412C4</f>
        <v>20.045418322607265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10.022709161303633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55.12490038716998</v>
      </c>
      <c r="V19" s="16" t="s">
        <v>16345</v>
      </c>
      <c r="W19" s="23">
        <f>B7L412C9*B7L121C1</f>
        <v>143.32474100664194</v>
      </c>
      <c r="X19" s="16" t="s">
        <v>15781</v>
      </c>
      <c r="Y19" s="23">
        <f>A1L318C16</f>
        <v>147.12450000000001</v>
      </c>
      <c r="Z19" s="16" t="s">
        <v>12957</v>
      </c>
      <c r="AA19" s="23">
        <f>A1L552C54</f>
        <v>9.1593637895744387E-2</v>
      </c>
      <c r="AB19" s="16" t="s">
        <v>16346</v>
      </c>
      <c r="AC19" s="23">
        <f>B7L412C11*B7L412C12</f>
        <v>13.475668178592446</v>
      </c>
      <c r="AD19" s="16" t="s">
        <v>16347</v>
      </c>
      <c r="AE19" s="23">
        <f>B3L812C9</f>
        <v>1.6203638983966853</v>
      </c>
      <c r="AF19" s="16" t="s">
        <v>16348</v>
      </c>
      <c r="AG19" s="23">
        <f>B7L412C13*B7L412C14</f>
        <v>21.835486223364217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10.917743111682109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60.047587114251598</v>
      </c>
      <c r="AP19" s="16" t="s">
        <v>16351</v>
      </c>
      <c r="AQ19" s="23">
        <f>B7L412C19*B7L121C1</f>
        <v>156.12372649705415</v>
      </c>
      <c r="AR19" s="16" t="s">
        <v>15787</v>
      </c>
      <c r="AS19" s="23">
        <f>A1L318C17</f>
        <v>144.19800000000001</v>
      </c>
      <c r="AT19" s="16" t="s">
        <v>13455</v>
      </c>
      <c r="AU19" s="23">
        <f>A1L552C63</f>
        <v>9.6219163595193863E-2</v>
      </c>
      <c r="AV19" s="16" t="s">
        <v>16352</v>
      </c>
      <c r="AW19" s="23">
        <f>B7L412C21*B7L412C22</f>
        <v>13.874610952099765</v>
      </c>
      <c r="AX19" s="16" t="s">
        <v>16353</v>
      </c>
      <c r="AY19" s="23">
        <f>B3L812C15</f>
        <v>1.615588210696171</v>
      </c>
      <c r="AZ19" s="16" t="s">
        <v>16354</v>
      </c>
      <c r="BA19" s="23">
        <f>B7L412C23*B7L412C24</f>
        <v>22.415657882208357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11.207828941104179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61.643059176072981</v>
      </c>
      <c r="BJ19" s="16" t="s">
        <v>16357</v>
      </c>
      <c r="BK19" s="23">
        <f>B7L412C29*B7L121C1</f>
        <v>160.27195385778975</v>
      </c>
      <c r="BL19" s="16" t="s">
        <v>15793</v>
      </c>
      <c r="BM19" s="23">
        <f>A1L318C18</f>
        <v>140.46550000000002</v>
      </c>
      <c r="BN19" s="16" t="s">
        <v>13953</v>
      </c>
      <c r="BO19" s="23">
        <f>A1L552C72</f>
        <v>9.6683093800478417E-2</v>
      </c>
      <c r="BP19" s="16" t="s">
        <v>16358</v>
      </c>
      <c r="BQ19" s="23">
        <f>B7L412C31*B7L412C32</f>
        <v>13.580639112231102</v>
      </c>
      <c r="BR19" s="16" t="s">
        <v>16359</v>
      </c>
      <c r="BS19" s="21">
        <f>B3L812C21</f>
        <v>1.614195187704321</v>
      </c>
      <c r="BT19" s="16" t="s">
        <v>16360</v>
      </c>
      <c r="BU19" s="23">
        <f>B7L412C33*B7L412C34</f>
        <v>21.921802300912528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10.960901150456264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60.284956327509455</v>
      </c>
      <c r="CD19" s="16" t="s">
        <v>16363</v>
      </c>
      <c r="CE19" s="23">
        <f>B7L412C39*B7L121C1</f>
        <v>156.7408864515246</v>
      </c>
      <c r="CF19" s="16" t="s">
        <v>15799</v>
      </c>
      <c r="CG19" s="23">
        <f>A1L318C19</f>
        <v>138.10660000000001</v>
      </c>
      <c r="CH19" s="16" t="s">
        <v>14451</v>
      </c>
      <c r="CI19" s="23">
        <f>A1L552C81</f>
        <v>0.1026601166716082</v>
      </c>
      <c r="CJ19" s="16" t="s">
        <v>16364</v>
      </c>
      <c r="CK19" s="23">
        <f>B7L412C41*B7L412C42</f>
        <v>14.178039669119126</v>
      </c>
      <c r="CL19" s="16" t="s">
        <v>16365</v>
      </c>
      <c r="CM19" s="21">
        <f>B3L812C27</f>
        <v>1.6169168996642282</v>
      </c>
      <c r="CN19" s="16" t="s">
        <v>16366</v>
      </c>
      <c r="CO19" s="23">
        <f>B7L412C43*B7L412C44</f>
        <v>22.924711945108537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11.462355972554269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63.042957849048477</v>
      </c>
      <c r="CX19" s="16" t="s">
        <v>16369</v>
      </c>
      <c r="CY19" s="23">
        <f>B7L412C49*B7L121C1</f>
        <v>163.91169040752604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1.1360000000000001</v>
      </c>
      <c r="F20" s="16" t="s">
        <v>12467</v>
      </c>
      <c r="G20" s="21">
        <f>A1L553C9</f>
        <v>0.23243243243243242</v>
      </c>
      <c r="H20" s="16" t="s">
        <v>16370</v>
      </c>
      <c r="I20" s="21">
        <f>B7L413C1*B7L413C2</f>
        <v>0.26404324324324324</v>
      </c>
      <c r="J20" s="16" t="s">
        <v>16371</v>
      </c>
      <c r="K20" s="23">
        <f>B3L813C3</f>
        <v>2.2088122605363987</v>
      </c>
      <c r="L20" s="16" t="s">
        <v>16372</v>
      </c>
      <c r="M20" s="23">
        <f>B7L413C3*B7L413C4</f>
        <v>0.58322195298747026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0.29161097649373513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1.6038603707155432</v>
      </c>
      <c r="V20" s="16" t="s">
        <v>16377</v>
      </c>
      <c r="W20" s="23">
        <f>B7L413C9*B7L121C1</f>
        <v>4.1700369638604124</v>
      </c>
      <c r="X20" s="16" t="s">
        <v>15814</v>
      </c>
      <c r="Y20" s="23">
        <f>A1L319C16</f>
        <v>1.008</v>
      </c>
      <c r="Z20" s="16" t="s">
        <v>12988</v>
      </c>
      <c r="AA20" s="23">
        <f>A1L553C54</f>
        <v>0.22430607651912979</v>
      </c>
      <c r="AB20" s="16" t="s">
        <v>16378</v>
      </c>
      <c r="AC20" s="23">
        <f>B7L413C11*B7L413C12</f>
        <v>0.22610052513128281</v>
      </c>
      <c r="AD20" s="16" t="s">
        <v>16379</v>
      </c>
      <c r="AE20" s="23">
        <f>B3L813C9</f>
        <v>2.1790763430725733</v>
      </c>
      <c r="AF20" s="16" t="s">
        <v>16380</v>
      </c>
      <c r="AG20" s="23">
        <f>B7L413C13*B7L413C14</f>
        <v>0.4926903054698642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0.2463451527349321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1.3548983400421266</v>
      </c>
      <c r="AP20" s="16" t="s">
        <v>16383</v>
      </c>
      <c r="AQ20" s="23">
        <f>B7L413C19*B7L121C1</f>
        <v>3.5227356841095294</v>
      </c>
      <c r="AR20" s="16" t="s">
        <v>15820</v>
      </c>
      <c r="AS20" s="23">
        <f>A1L319C17</f>
        <v>0.88966666666666672</v>
      </c>
      <c r="AT20" s="16" t="s">
        <v>13486</v>
      </c>
      <c r="AU20" s="23">
        <f>A1L553C63</f>
        <v>0.36891891891891898</v>
      </c>
      <c r="AV20" s="16" t="s">
        <v>16384</v>
      </c>
      <c r="AW20" s="23">
        <f>B7L413C21*B7L413C22</f>
        <v>0.32821486486486495</v>
      </c>
      <c r="AX20" s="16" t="s">
        <v>16385</v>
      </c>
      <c r="AY20" s="23">
        <f>B3L813C15</f>
        <v>2.3354519774011298</v>
      </c>
      <c r="AZ20" s="16" t="s">
        <v>16386</v>
      </c>
      <c r="BA20" s="23">
        <f>B7L413C23*B7L413C24</f>
        <v>0.7665300551610934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0.3832650275805467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2.107957651693007</v>
      </c>
      <c r="BJ20" s="16" t="s">
        <v>16389</v>
      </c>
      <c r="BK20" s="23">
        <f>B7L413C29*B7L121C1</f>
        <v>5.4806898944018183</v>
      </c>
      <c r="BL20" s="16" t="s">
        <v>15826</v>
      </c>
      <c r="BM20" s="23">
        <f>A1L319C18</f>
        <v>0.80875000000000008</v>
      </c>
      <c r="BN20" s="16" t="s">
        <v>13984</v>
      </c>
      <c r="BO20" s="23">
        <f>A1L553C72</f>
        <v>0.4118421052631579</v>
      </c>
      <c r="BP20" s="16" t="s">
        <v>16390</v>
      </c>
      <c r="BQ20" s="23">
        <f>B7L413C31*B7L413C32</f>
        <v>0.33307730263157898</v>
      </c>
      <c r="BR20" s="16" t="s">
        <v>16391</v>
      </c>
      <c r="BS20" s="21">
        <f>B3L813C21</f>
        <v>2.4874999999999998</v>
      </c>
      <c r="BT20" s="16" t="s">
        <v>16392</v>
      </c>
      <c r="BU20" s="23">
        <f>B7L413C33*B7L413C34</f>
        <v>0.82852979029605267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0.41426489514802634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2.278456923314145</v>
      </c>
      <c r="CD20" s="16" t="s">
        <v>16395</v>
      </c>
      <c r="CE20" s="23">
        <f>B7L413C39*B7L121C1</f>
        <v>5.9239880006167773</v>
      </c>
      <c r="CF20" s="16" t="s">
        <v>15832</v>
      </c>
      <c r="CG20" s="23">
        <f>A1L319C19</f>
        <v>0.76800000000000002</v>
      </c>
      <c r="CH20" s="16" t="s">
        <v>14482</v>
      </c>
      <c r="CI20" s="23">
        <f>A1L553C81</f>
        <v>0.58669225847728734</v>
      </c>
      <c r="CJ20" s="16" t="s">
        <v>16396</v>
      </c>
      <c r="CK20" s="23">
        <f>B7L413C41*B7L413C42</f>
        <v>0.4505796545105567</v>
      </c>
      <c r="CL20" s="16" t="s">
        <v>16397</v>
      </c>
      <c r="CM20" s="21">
        <f>B3L813C27</f>
        <v>2.6238166417538613</v>
      </c>
      <c r="CN20" s="16" t="s">
        <v>16398</v>
      </c>
      <c r="CO20" s="23">
        <f>B7L413C43*B7L413C44</f>
        <v>1.1822383959405041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0.59111919797025203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3.2511555888363861</v>
      </c>
      <c r="CX20" s="16" t="s">
        <v>16401</v>
      </c>
      <c r="CY20" s="23">
        <f>B7L413C49*B7L121C1</f>
        <v>8.4530045309746047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173.602</v>
      </c>
      <c r="F21" s="16" t="s">
        <v>12506</v>
      </c>
      <c r="G21" s="21">
        <f>A1L554C9</f>
        <v>0.80234534820065118</v>
      </c>
      <c r="H21" s="16" t="s">
        <v>16402</v>
      </c>
      <c r="I21" s="21">
        <f>B7L414C1*B7L414C2</f>
        <v>139.28875713832946</v>
      </c>
      <c r="J21" s="16" t="s">
        <v>16403</v>
      </c>
      <c r="K21" s="23">
        <f>B3L814C3</f>
        <v>2.0152124024171485</v>
      </c>
      <c r="L21" s="16" t="s">
        <v>16404</v>
      </c>
      <c r="M21" s="23">
        <f>B7L414C3*B7L414C4</f>
        <v>280.69643090243164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140.34821545121582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771.91518498168705</v>
      </c>
      <c r="V21" s="16" t="s">
        <v>16409</v>
      </c>
      <c r="W21" s="17">
        <f>B7L414C9*B7L121C1</f>
        <v>2006.9794809523864</v>
      </c>
      <c r="X21" s="16" t="s">
        <v>15847</v>
      </c>
      <c r="Y21" s="23">
        <f>A1L320C16</f>
        <v>174.04649999999998</v>
      </c>
      <c r="Z21" s="16" t="s">
        <v>13019</v>
      </c>
      <c r="AA21" s="23">
        <f>A1L554C54</f>
        <v>0.80636494546618198</v>
      </c>
      <c r="AB21" s="16" t="s">
        <v>16410</v>
      </c>
      <c r="AC21" s="23">
        <f>B7L414C11*B7L414C12</f>
        <v>140.34499648107982</v>
      </c>
      <c r="AD21" s="16" t="s">
        <v>16411</v>
      </c>
      <c r="AE21" s="23">
        <f>B3L814C9</f>
        <v>2.0124509196114899</v>
      </c>
      <c r="AF21" s="16" t="s">
        <v>16412</v>
      </c>
      <c r="AG21" s="23">
        <f>B7L414C13*B7L414C14</f>
        <v>282.43741723122042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141.21870861561021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776.7028973858562</v>
      </c>
      <c r="AP21" s="16" t="s">
        <v>16415</v>
      </c>
      <c r="AQ21" s="17">
        <f>B7L414C19*B7L121C1</f>
        <v>2019.4275332032262</v>
      </c>
      <c r="AR21" s="16" t="s">
        <v>15853</v>
      </c>
      <c r="AS21" s="23">
        <f>A1L320C17</f>
        <v>167.04266666666663</v>
      </c>
      <c r="AT21" s="16" t="s">
        <v>13517</v>
      </c>
      <c r="AU21" s="23">
        <f>A1L554C63</f>
        <v>0.79579786860533042</v>
      </c>
      <c r="AV21" s="16" t="s">
        <v>16416</v>
      </c>
      <c r="AW21" s="23">
        <f>B7L414C21*B7L414C22</f>
        <v>132.93219809948397</v>
      </c>
      <c r="AX21" s="16" t="s">
        <v>16417</v>
      </c>
      <c r="AY21" s="23">
        <f>B3L814C15</f>
        <v>2.023103568589506</v>
      </c>
      <c r="AZ21" s="16" t="s">
        <v>16418</v>
      </c>
      <c r="BA21" s="23">
        <f>B7L414C23*B7L414C24</f>
        <v>268.93560435551319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134.4678021777566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739.57291197766131</v>
      </c>
      <c r="BJ21" s="16" t="s">
        <v>16421</v>
      </c>
      <c r="BK21" s="17">
        <f>B7L414C29*B7L121C1</f>
        <v>1922.8895711419195</v>
      </c>
      <c r="BL21" s="16" t="s">
        <v>15859</v>
      </c>
      <c r="BM21" s="23">
        <f>A1L320C18</f>
        <v>167.39624999999998</v>
      </c>
      <c r="BN21" s="16" t="s">
        <v>14015</v>
      </c>
      <c r="BO21" s="23">
        <f>A1L554C72</f>
        <v>0.76513113102843666</v>
      </c>
      <c r="BP21" s="16" t="s">
        <v>16422</v>
      </c>
      <c r="BQ21" s="23">
        <f>B7L414C31*B7L414C32</f>
        <v>128.08008209241893</v>
      </c>
      <c r="BR21" s="16" t="s">
        <v>16423</v>
      </c>
      <c r="BS21" s="21">
        <f>B3L814C21</f>
        <v>2.028164820440999</v>
      </c>
      <c r="BT21" s="16" t="s">
        <v>16424</v>
      </c>
      <c r="BU21" s="23">
        <f>B7L414C33*B7L414C34</f>
        <v>259.76751669903928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129.88375834951964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714.36067092235805</v>
      </c>
      <c r="CD21" s="16" t="s">
        <v>16427</v>
      </c>
      <c r="CE21" s="17">
        <f>B7L414C39*B7L121C1</f>
        <v>1857.337744398131</v>
      </c>
      <c r="CF21" s="16" t="s">
        <v>15865</v>
      </c>
      <c r="CG21" s="23">
        <f>A1L320C19</f>
        <v>169.28739999999999</v>
      </c>
      <c r="CH21" s="16" t="s">
        <v>14513</v>
      </c>
      <c r="CI21" s="23">
        <f>A1L554C81</f>
        <v>0.75013394889009666</v>
      </c>
      <c r="CJ21" s="16" t="s">
        <v>16428</v>
      </c>
      <c r="CK21" s="23">
        <f>B7L414C41*B7L414C42</f>
        <v>126.98822585933735</v>
      </c>
      <c r="CL21" s="16" t="s">
        <v>16429</v>
      </c>
      <c r="CM21" s="21">
        <f>B3L814C27</f>
        <v>2.0365878538703424</v>
      </c>
      <c r="CN21" s="16" t="s">
        <v>16430</v>
      </c>
      <c r="CO21" s="23">
        <f>B7L414C43*B7L414C44</f>
        <v>258.62267836967015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129.31133918483508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711.21236551659297</v>
      </c>
      <c r="CX21" s="16" t="s">
        <v>16433</v>
      </c>
      <c r="CY21" s="17">
        <f>B7L414C49*B7L121C1</f>
        <v>1849.1521503431418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24.238</v>
      </c>
      <c r="F22" s="16" t="s">
        <v>12545</v>
      </c>
      <c r="G22" s="21">
        <f>A1L555C9</f>
        <v>0.58443495110068355</v>
      </c>
      <c r="H22" s="16" t="s">
        <v>16434</v>
      </c>
      <c r="I22" s="21">
        <f>B7L415C1*B7L415C2</f>
        <v>14.165534344778367</v>
      </c>
      <c r="J22" s="16" t="s">
        <v>16435</v>
      </c>
      <c r="K22" s="23">
        <f>B3L815C3</f>
        <v>1.0186020209235531</v>
      </c>
      <c r="L22" s="16" t="s">
        <v>16436</v>
      </c>
      <c r="M22" s="23">
        <f>B7L415C3*B7L415C4</f>
        <v>14.429041911053245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7.2145209555266225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39.679865255396422</v>
      </c>
      <c r="V22" s="16" t="s">
        <v>16441</v>
      </c>
      <c r="W22" s="23">
        <f>B7L415C9*B7L121C1</f>
        <v>103.16764966403071</v>
      </c>
      <c r="X22" s="16" t="s">
        <v>15880</v>
      </c>
      <c r="Y22" s="23">
        <f>A1L323C16</f>
        <v>21.128499999999999</v>
      </c>
      <c r="Z22" s="16" t="s">
        <v>13050</v>
      </c>
      <c r="AA22" s="23">
        <f>A1L555C54</f>
        <v>0.57624274664237918</v>
      </c>
      <c r="AB22" s="16" t="s">
        <v>16442</v>
      </c>
      <c r="AC22" s="23">
        <f>B7L415C11*B7L415C12</f>
        <v>12.175144872433508</v>
      </c>
      <c r="AD22" s="16" t="s">
        <v>16443</v>
      </c>
      <c r="AE22" s="23">
        <f>B3L815C9</f>
        <v>1.0171926670688065</v>
      </c>
      <c r="AF22" s="16" t="s">
        <v>16444</v>
      </c>
      <c r="AG22" s="23">
        <f>B7L415C13*B7L415C14</f>
        <v>12.384468084739744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6.1922340423698721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34.057287233034295</v>
      </c>
      <c r="AP22" s="16" t="s">
        <v>16447</v>
      </c>
      <c r="AQ22" s="23">
        <f>B7L415C19*B7L121C1</f>
        <v>88.548946805889173</v>
      </c>
      <c r="AR22" s="16" t="s">
        <v>15886</v>
      </c>
      <c r="AS22" s="23">
        <f>A1L323C17</f>
        <v>19.571000000000002</v>
      </c>
      <c r="AT22" s="16" t="s">
        <v>13548</v>
      </c>
      <c r="AU22" s="23">
        <f>A1L555C63</f>
        <v>0.55170721168874104</v>
      </c>
      <c r="AV22" s="16" t="s">
        <v>16448</v>
      </c>
      <c r="AW22" s="23">
        <f>B7L415C21*B7L415C22</f>
        <v>10.797461839960352</v>
      </c>
      <c r="AX22" s="16" t="s">
        <v>16449</v>
      </c>
      <c r="AY22" s="23">
        <f>B3L815C15</f>
        <v>1.0165257572414614</v>
      </c>
      <c r="AZ22" s="16" t="s">
        <v>16450</v>
      </c>
      <c r="BA22" s="23">
        <f>B7L415C23*B7L415C24</f>
        <v>10.97589807315148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5.4879490365757402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30.18371970116657</v>
      </c>
      <c r="BJ22" s="16" t="s">
        <v>16453</v>
      </c>
      <c r="BK22" s="23">
        <f>B7L415C29*B7L121C1</f>
        <v>78.477671223033084</v>
      </c>
      <c r="BL22" s="16" t="s">
        <v>15892</v>
      </c>
      <c r="BM22" s="23">
        <f>A1L323C18</f>
        <v>19.796500000000002</v>
      </c>
      <c r="BN22" s="16" t="s">
        <v>14046</v>
      </c>
      <c r="BO22" s="23">
        <f>A1L555C72</f>
        <v>0.50803488877894443</v>
      </c>
      <c r="BP22" s="16" t="s">
        <v>16454</v>
      </c>
      <c r="BQ22" s="23">
        <f>B7L415C31*B7L415C32</f>
        <v>10.057312675712375</v>
      </c>
      <c r="BR22" s="16" t="s">
        <v>16455</v>
      </c>
      <c r="BS22" s="21">
        <f>B3L815C21</f>
        <v>1.0204336678226222</v>
      </c>
      <c r="BT22" s="16" t="s">
        <v>16456</v>
      </c>
      <c r="BU22" s="23">
        <f>B7L415C33*B7L415C34</f>
        <v>10.26282046211613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5.1314102310580649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28.222756270819357</v>
      </c>
      <c r="CD22" s="16" t="s">
        <v>16459</v>
      </c>
      <c r="CE22" s="23">
        <f>B7L415C39*B7L121C1</f>
        <v>73.379166304130337</v>
      </c>
      <c r="CF22" s="16" t="s">
        <v>15898</v>
      </c>
      <c r="CG22" s="23">
        <f>A1L323C19</f>
        <v>25.302</v>
      </c>
      <c r="CH22" s="16" t="s">
        <v>14544</v>
      </c>
      <c r="CI22" s="23">
        <f>A1L555C81</f>
        <v>0.47730822148601165</v>
      </c>
      <c r="CJ22" s="16" t="s">
        <v>16460</v>
      </c>
      <c r="CK22" s="23">
        <f>B7L415C41*B7L415C42</f>
        <v>12.076852620039066</v>
      </c>
      <c r="CL22" s="16" t="s">
        <v>16461</v>
      </c>
      <c r="CM22" s="21">
        <f>B3L815C27</f>
        <v>1.0316411569553501</v>
      </c>
      <c r="CN22" s="16" t="s">
        <v>16462</v>
      </c>
      <c r="CO22" s="23">
        <f>B7L415C43*B7L415C44</f>
        <v>12.458978209316353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6.2294891046581764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34.262190075619969</v>
      </c>
      <c r="CX22" s="16" t="s">
        <v>16465</v>
      </c>
      <c r="CY22" s="23">
        <f>B7L415C49*B7L121C1</f>
        <v>89.08169419661192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8066.058</v>
      </c>
      <c r="F23" s="16" t="s">
        <v>16466</v>
      </c>
      <c r="G23" s="21">
        <f>A1L556C9</f>
        <v>0.25765617609335123</v>
      </c>
      <c r="H23" s="16" t="s">
        <v>16467</v>
      </c>
      <c r="I23" s="15">
        <f>B7L416C1*B7L416C2</f>
        <v>2078.2696604271846</v>
      </c>
      <c r="J23" s="16" t="s">
        <v>16468</v>
      </c>
      <c r="K23" s="23">
        <f>B3L816C3</f>
        <v>1.7525115114782985</v>
      </c>
      <c r="L23" s="16" t="s">
        <v>16469</v>
      </c>
      <c r="M23" s="17">
        <f>B7L416C3*B7L416C4</f>
        <v>3642.1915038547354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1821.0957519273677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10016.026635600523</v>
      </c>
      <c r="V23" s="16" t="s">
        <v>16474</v>
      </c>
      <c r="W23" s="17">
        <f>B7L416C9*B7L121C1</f>
        <v>26041.669252561362</v>
      </c>
      <c r="X23" s="16" t="s">
        <v>15914</v>
      </c>
      <c r="Y23" s="17">
        <f>A1L324C16</f>
        <v>7970.27</v>
      </c>
      <c r="Z23" s="16" t="s">
        <v>16475</v>
      </c>
      <c r="AA23" s="23">
        <f>A1L556C54</f>
        <v>0.25510967326200557</v>
      </c>
      <c r="AB23" s="16" t="s">
        <v>16476</v>
      </c>
      <c r="AC23" s="17">
        <f>B7L416C11*B7L416C12</f>
        <v>2033.2929755099651</v>
      </c>
      <c r="AD23" s="16" t="s">
        <v>16477</v>
      </c>
      <c r="AE23" s="23">
        <f>B3L816C9</f>
        <v>1.7629044562578424</v>
      </c>
      <c r="AF23" s="16" t="s">
        <v>16478</v>
      </c>
      <c r="AG23" s="17">
        <f>B7L416C13*B7L416C14</f>
        <v>3584.5012474042856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1792.2506237021428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9857.3784303617849</v>
      </c>
      <c r="AP23" s="16" t="s">
        <v>16481</v>
      </c>
      <c r="AQ23" s="17">
        <f>B7L416C19*B7L121C1</f>
        <v>25629.183918940642</v>
      </c>
      <c r="AR23" s="16" t="s">
        <v>15920</v>
      </c>
      <c r="AS23" s="17">
        <f>A1L324C17</f>
        <v>7977.0099999999993</v>
      </c>
      <c r="AT23" s="16" t="s">
        <v>16482</v>
      </c>
      <c r="AU23" s="23">
        <f>A1L556C63</f>
        <v>0.25041844769957394</v>
      </c>
      <c r="AV23" s="16" t="s">
        <v>16483</v>
      </c>
      <c r="AW23" s="17">
        <f>B7L416C21*B7L416C22</f>
        <v>1997.5904614839781</v>
      </c>
      <c r="AX23" s="16" t="s">
        <v>16484</v>
      </c>
      <c r="AY23" s="23">
        <f>B3L816C15</f>
        <v>1.7646217151625325</v>
      </c>
      <c r="AZ23" s="16" t="s">
        <v>16485</v>
      </c>
      <c r="BA23" s="17">
        <f>B7L416C23*B7L416C24</f>
        <v>3524.9915063361723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1762.4957531680861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9693.7266424244735</v>
      </c>
      <c r="BJ23" s="16" t="s">
        <v>16488</v>
      </c>
      <c r="BK23" s="17">
        <f>B7L416C29*B7L121C1</f>
        <v>25203.689270303632</v>
      </c>
      <c r="BL23" s="16" t="s">
        <v>15926</v>
      </c>
      <c r="BM23" s="17">
        <f>A1L324C18</f>
        <v>8139.3899999999994</v>
      </c>
      <c r="BN23" s="16" t="s">
        <v>16489</v>
      </c>
      <c r="BO23" s="23">
        <f>A1L556C72</f>
        <v>0.22988927797187508</v>
      </c>
      <c r="BP23" s="16" t="s">
        <v>16490</v>
      </c>
      <c r="BQ23" s="17">
        <f>B7L416C31*B7L416C32</f>
        <v>1871.1584902315003</v>
      </c>
      <c r="BR23" s="16" t="s">
        <v>16491</v>
      </c>
      <c r="BS23" s="21">
        <f>B3L816C21</f>
        <v>1.7638698204192087</v>
      </c>
      <c r="BT23" s="16" t="s">
        <v>16492</v>
      </c>
      <c r="BU23" s="17">
        <f>B7L416C33*B7L416C34</f>
        <v>3300.479990140514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1650.239995070257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9076.3199728864129</v>
      </c>
      <c r="CD23" s="16" t="s">
        <v>16495</v>
      </c>
      <c r="CE23" s="17">
        <f>B7L416C39*B7L121C1</f>
        <v>23598.431929504673</v>
      </c>
      <c r="CF23" s="16" t="s">
        <v>15932</v>
      </c>
      <c r="CG23" s="17">
        <f>A1L324C19</f>
        <v>8173.8652000000002</v>
      </c>
      <c r="CH23" s="16" t="s">
        <v>16496</v>
      </c>
      <c r="CI23" s="23">
        <f>A1L556C81</f>
        <v>0.21775610262900968</v>
      </c>
      <c r="CJ23" s="16" t="s">
        <v>16497</v>
      </c>
      <c r="CK23" s="17">
        <f>B7L416C41*B7L416C42</f>
        <v>1779.9090293668908</v>
      </c>
      <c r="CL23" s="16" t="s">
        <v>16498</v>
      </c>
      <c r="CM23" s="21">
        <f>B3L816C27</f>
        <v>1.7644584028436612</v>
      </c>
      <c r="CN23" s="16" t="s">
        <v>16499</v>
      </c>
      <c r="CO23" s="17">
        <f>B7L416C43*B7L416C44</f>
        <v>3140.5754431637151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1570.2877215818576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8636.5824687002169</v>
      </c>
      <c r="CX23" s="16" t="s">
        <v>16502</v>
      </c>
      <c r="CY23" s="17">
        <f>B7L416C49*B7L121C1</f>
        <v>22455.114418620564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25.754000000000001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0.84112564000000012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1.5140261520000002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3.0280523040000005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3.3645025600000005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9.084156912000001</v>
      </c>
      <c r="Z9" s="16" t="s">
        <v>16591</v>
      </c>
      <c r="AA9" s="23">
        <f>B7L502C11*B7L121C1</f>
        <v>23.618807971200003</v>
      </c>
      <c r="AB9" s="16" t="s">
        <v>15451</v>
      </c>
      <c r="AC9" s="23">
        <f>A1L304C16</f>
        <v>25.401499999999999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0.82961298999999999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1.4933033820000001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2.9866067640000002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3.31845196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8.9598202919999999</v>
      </c>
      <c r="AX9" s="16" t="s">
        <v>16597</v>
      </c>
      <c r="AY9" s="23">
        <f>B7L502C23*B7L121C1</f>
        <v>23.2955327592</v>
      </c>
      <c r="AZ9" s="16" t="s">
        <v>15457</v>
      </c>
      <c r="BA9" s="23">
        <f>A1L304C17</f>
        <v>24.858333333333334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0.81187316666666676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1.4613717000000002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2.9227434000000003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3.247492666666667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8.7682302000000014</v>
      </c>
      <c r="BV9" s="16" t="s">
        <v>16603</v>
      </c>
      <c r="BW9" s="23">
        <f>B7L502C35*B7L121C1</f>
        <v>22.797398520000005</v>
      </c>
      <c r="BX9" s="16" t="s">
        <v>15463</v>
      </c>
      <c r="BY9" s="23">
        <f>A1L304C18</f>
        <v>25.3825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0.8289924500000001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1.4921864100000002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2.9843728200000004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3.3159698000000004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8.9531184600000007</v>
      </c>
      <c r="CT9" s="16" t="s">
        <v>16609</v>
      </c>
      <c r="CU9" s="23">
        <f>B7L502C47*B7L121C1</f>
        <v>23.278107996000003</v>
      </c>
      <c r="CV9" s="16" t="s">
        <v>15469</v>
      </c>
      <c r="CW9" s="23">
        <f>A1L304C19</f>
        <v>25.652999999999999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0.83782698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1.5080885640000001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3.0161771280000003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3.35130792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9.0485313840000003</v>
      </c>
      <c r="DR9" s="16" t="s">
        <v>16615</v>
      </c>
      <c r="DS9" s="23">
        <f>B7L502C59*B7L121C1</f>
        <v>23.526181598400001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677.15800000000002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22.115980280000002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44.231960560000005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88.463921120000009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88.463921120000009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265.39176336000003</v>
      </c>
      <c r="Z10" s="16" t="s">
        <v>16624</v>
      </c>
      <c r="AA10" s="23">
        <f>B7L503C11*B7L121C1</f>
        <v>690.01858473600009</v>
      </c>
      <c r="AB10" s="16" t="s">
        <v>15484</v>
      </c>
      <c r="AC10" s="23">
        <f>A1L305C16</f>
        <v>689.57449999999994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22.521503169999999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45.043006339999998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90.086012679999996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90.086012679999996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270.25803803999997</v>
      </c>
      <c r="AX10" s="16" t="s">
        <v>16630</v>
      </c>
      <c r="AY10" s="23">
        <f>B7L503C23*B7L121C1</f>
        <v>702.67089890399996</v>
      </c>
      <c r="AZ10" s="16" t="s">
        <v>15490</v>
      </c>
      <c r="BA10" s="23">
        <f>A1L305C17</f>
        <v>692.22699999999986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22.608133819999995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45.216267639999991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90.432535279999982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90.432535279999982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271.29760583999996</v>
      </c>
      <c r="BV10" s="16" t="s">
        <v>16636</v>
      </c>
      <c r="BW10" s="23">
        <f>B7L503C35*B7L121C1</f>
        <v>705.3737751839999</v>
      </c>
      <c r="BX10" s="16" t="s">
        <v>15496</v>
      </c>
      <c r="BY10" s="23">
        <f>A1L305C18</f>
        <v>690.20624999999995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22.542136124999999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45.084272249999998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90.168544499999996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90.168544499999996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270.50563349999999</v>
      </c>
      <c r="CT10" s="16" t="s">
        <v>16642</v>
      </c>
      <c r="CU10" s="23">
        <f>B7L503C47*B7L121C1</f>
        <v>703.3146471</v>
      </c>
      <c r="CV10" s="16" t="s">
        <v>15502</v>
      </c>
      <c r="CW10" s="23">
        <f>A1L305C19</f>
        <v>689.71559999999988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22.526111495999999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45.052222991999997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90.104445983999994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90.104445983999994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270.31333795199998</v>
      </c>
      <c r="DR10" s="16" t="s">
        <v>16648</v>
      </c>
      <c r="DS10" s="23">
        <f>B7L503C59*B7L121C1</f>
        <v>702.81467867519996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1974.5059999999999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64.487365960000005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128.97473192000001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257.94946384000002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257.94946384000002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773.84839152000006</v>
      </c>
      <c r="Z11" s="16" t="s">
        <v>16657</v>
      </c>
      <c r="AA11" s="17">
        <f>B7L504C11*B7L121C1</f>
        <v>2012.0058179520001</v>
      </c>
      <c r="AB11" s="16" t="s">
        <v>15517</v>
      </c>
      <c r="AC11" s="17">
        <f>A1L308C16</f>
        <v>1973.0049999999999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64.4383433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128.8766866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257.7533732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257.7533732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773.26011960000005</v>
      </c>
      <c r="AX11" s="16" t="s">
        <v>16663</v>
      </c>
      <c r="AY11" s="17">
        <f>B7L504C23*B7L121C1</f>
        <v>2010.4763109600003</v>
      </c>
      <c r="AZ11" s="16" t="s">
        <v>15523</v>
      </c>
      <c r="BA11" s="17">
        <f>A1L308C17</f>
        <v>2004.3096666666668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65.460753713333347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130.92150742666669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261.84301485333339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261.84301485333339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785.5290445600001</v>
      </c>
      <c r="BV11" s="16" t="s">
        <v>16669</v>
      </c>
      <c r="BW11" s="17">
        <f>B7L504C35*B7L121C1</f>
        <v>2042.3755158560004</v>
      </c>
      <c r="BX11" s="16" t="s">
        <v>15529</v>
      </c>
      <c r="BY11" s="17">
        <f>A1L308C18</f>
        <v>1876.05575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61.271980795000005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122.54396159000001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245.08792318000002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245.08792318000002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735.26376954000011</v>
      </c>
      <c r="CT11" s="16" t="s">
        <v>16675</v>
      </c>
      <c r="CU11" s="17">
        <f>B7L504C47*B7L121C1</f>
        <v>1911.6858008040003</v>
      </c>
      <c r="CV11" s="16" t="s">
        <v>15535</v>
      </c>
      <c r="CW11" s="17">
        <f>A1L308C19</f>
        <v>1767.4468000000002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57.724812488000005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115.44962497600001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230.89924995200002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230.89924995200002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692.69774985600009</v>
      </c>
      <c r="DR11" s="16" t="s">
        <v>16681</v>
      </c>
      <c r="DS11" s="17">
        <f>B7L504C59*B7L121C1</f>
        <v>1801.0141496256003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695.00400000000002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22.698830640000001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45.397661280000001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90.795322560000002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90.795322560000002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272.38596768000002</v>
      </c>
      <c r="Z12" s="16" t="s">
        <v>16690</v>
      </c>
      <c r="AA12" s="23">
        <f>B7L505C11*B7L121C1</f>
        <v>708.20351596800003</v>
      </c>
      <c r="AB12" s="16" t="s">
        <v>15550</v>
      </c>
      <c r="AC12" s="23">
        <f>A1L309C16</f>
        <v>669.55600000000004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21.867698960000002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43.735397920000004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87.470795840000008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87.470795840000008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262.41238752000004</v>
      </c>
      <c r="AX12" s="16" t="s">
        <v>16696</v>
      </c>
      <c r="AY12" s="23">
        <f>B7L505C23*B7L121C1</f>
        <v>682.27220755200017</v>
      </c>
      <c r="AZ12" s="16" t="s">
        <v>15556</v>
      </c>
      <c r="BA12" s="23">
        <f>A1L309C17</f>
        <v>675.52633333333335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22.062690046666667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44.125380093333334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88.250760186666668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88.250760186666668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264.75228056000003</v>
      </c>
      <c r="BV12" s="16" t="s">
        <v>16702</v>
      </c>
      <c r="BW12" s="23">
        <f>B7L505C35*B7L121C1</f>
        <v>688.35592945600013</v>
      </c>
      <c r="BX12" s="16" t="s">
        <v>15562</v>
      </c>
      <c r="BY12" s="23">
        <f>A1L309C18</f>
        <v>714.88400000000001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23.34811144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46.696222880000001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93.392445760000001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93.392445760000001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280.17733728000002</v>
      </c>
      <c r="CT12" s="16" t="s">
        <v>16708</v>
      </c>
      <c r="CU12" s="23">
        <f>B7L505C47*B7L121C1</f>
        <v>728.46107692800013</v>
      </c>
      <c r="CV12" s="16" t="s">
        <v>15568</v>
      </c>
      <c r="CW12" s="23">
        <f>A1L309C19</f>
        <v>725.16679999999997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23.683947688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47.367895376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94.735790752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94.735790752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284.20737225599999</v>
      </c>
      <c r="DR12" s="16" t="s">
        <v>16714</v>
      </c>
      <c r="DS12" s="23">
        <f>B7L505C59*B7L121C1</f>
        <v>738.93916786559998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688.08400000000006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22.472823440000003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44.945646880000005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89.891293760000011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89.891293760000011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269.67388128000005</v>
      </c>
      <c r="Z13" s="16" t="s">
        <v>16723</v>
      </c>
      <c r="AA13" s="23">
        <f>B7L506C11*B7L121C1</f>
        <v>701.1520913280001</v>
      </c>
      <c r="AB13" s="16" t="s">
        <v>15583</v>
      </c>
      <c r="AC13" s="23">
        <f>A1L312C16</f>
        <v>664.49250000000006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21.702325050000002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43.404650100000005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86.80930020000001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86.80930020000001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260.42790060000004</v>
      </c>
      <c r="AX13" s="16" t="s">
        <v>16729</v>
      </c>
      <c r="AY13" s="23">
        <f>B7L506C23*B7L121C1</f>
        <v>677.11254156000018</v>
      </c>
      <c r="AZ13" s="16" t="s">
        <v>15589</v>
      </c>
      <c r="BA13" s="23">
        <f>A1L312C17</f>
        <v>657.33066666666673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21.468419573333335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42.936839146666671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85.873678293333342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85.873678293333342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257.62103488000002</v>
      </c>
      <c r="BV13" s="16" t="s">
        <v>16735</v>
      </c>
      <c r="BW13" s="23">
        <f>B7L506C35*B7L121C1</f>
        <v>669.81469068800004</v>
      </c>
      <c r="BX13" s="16" t="s">
        <v>15595</v>
      </c>
      <c r="BY13" s="23">
        <f>A1L312C18</f>
        <v>663.02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21.6542332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43.3084664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86.616932800000001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86.616932800000001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259.85079840000003</v>
      </c>
      <c r="CT13" s="16" t="s">
        <v>16741</v>
      </c>
      <c r="CU13" s="23">
        <f>B7L506C47*B7L121C1</f>
        <v>675.6120758400001</v>
      </c>
      <c r="CV13" s="16" t="s">
        <v>15601</v>
      </c>
      <c r="CW13" s="23">
        <f>A1L312C19</f>
        <v>673.40159999999992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21.993296255999997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43.986592511999994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87.973185023999989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87.973185023999989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263.91955507199998</v>
      </c>
      <c r="DR13" s="16" t="s">
        <v>16747</v>
      </c>
      <c r="DS13" s="23">
        <f>B7L506C59*B7L121C1</f>
        <v>686.19084318720002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606.971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19.823672860000002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39.647345720000004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79.294691440000008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79.294691440000008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237.88407432000002</v>
      </c>
      <c r="Z14" s="16" t="s">
        <v>16756</v>
      </c>
      <c r="AA14" s="23">
        <f>B7L507C11*B7L121C1</f>
        <v>618.49859323200008</v>
      </c>
      <c r="AB14" s="16" t="s">
        <v>15616</v>
      </c>
      <c r="AC14" s="23">
        <f>A1L313C16</f>
        <v>575.83799999999997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18.806869079999998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37.613738159999997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75.227476319999994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75.227476319999994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225.68242895999998</v>
      </c>
      <c r="AX14" s="16" t="s">
        <v>16762</v>
      </c>
      <c r="AY14" s="23">
        <f>B7L507C23*B7L121C1</f>
        <v>586.77431529599994</v>
      </c>
      <c r="AZ14" s="16" t="s">
        <v>15622</v>
      </c>
      <c r="BA14" s="23">
        <f>A1L313C17</f>
        <v>594.47199999999998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19.415455520000002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38.830911040000004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77.661822080000007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77.661822080000007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232.98546624000002</v>
      </c>
      <c r="BV14" s="16" t="s">
        <v>16768</v>
      </c>
      <c r="BW14" s="23">
        <f>B7L507C35*B7L121C1</f>
        <v>605.76221222400011</v>
      </c>
      <c r="BX14" s="16" t="s">
        <v>15628</v>
      </c>
      <c r="BY14" s="23">
        <f>A1L313C18</f>
        <v>737.36175000000003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24.082234755000002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48.164469510000004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96.328939020000007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96.328939020000007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288.98681706000002</v>
      </c>
      <c r="CT14" s="16" t="s">
        <v>16774</v>
      </c>
      <c r="CU14" s="23">
        <f>B7L507C47*B7L121C1</f>
        <v>751.3657243560001</v>
      </c>
      <c r="CV14" s="16" t="s">
        <v>15634</v>
      </c>
      <c r="CW14" s="23">
        <f>A1L313C19</f>
        <v>831.05060000000014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27.142112596000008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54.284225192000015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108.56845038400003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108.56845038400003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325.70535115200011</v>
      </c>
      <c r="DR14" s="16" t="s">
        <v>16780</v>
      </c>
      <c r="DS14" s="23">
        <f>B7L507C59*B7L121C1</f>
        <v>846.83391299520031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1873.117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61.176001220000003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122.35200244000001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244.70400488000001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244.70400488000001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734.1120146400001</v>
      </c>
      <c r="Z15" s="16" t="s">
        <v>16789</v>
      </c>
      <c r="AA15" s="17">
        <f>B7L508C11*B7L121C1</f>
        <v>1908.6912380640003</v>
      </c>
      <c r="AB15" s="16" t="s">
        <v>15649</v>
      </c>
      <c r="AC15" s="17">
        <f>A1L314C16</f>
        <v>1876.8544999999999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61.298067969999998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122.59613594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245.19227187999999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245.19227187999999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735.57681563999995</v>
      </c>
      <c r="AX15" s="16" t="s">
        <v>16795</v>
      </c>
      <c r="AY15" s="17">
        <f>B7L508C23*B7L121C1</f>
        <v>1912.4997206639998</v>
      </c>
      <c r="AZ15" s="16" t="s">
        <v>15655</v>
      </c>
      <c r="BA15" s="17">
        <f>A1L314C17</f>
        <v>1865.7139999999999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60.934219240000004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121.86843848000001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243.73687696000002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243.73687696000002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731.21063088000005</v>
      </c>
      <c r="BV15" s="16" t="s">
        <v>16801</v>
      </c>
      <c r="BW15" s="17">
        <f>B7L508C35*B7L121C1</f>
        <v>1901.1476402880003</v>
      </c>
      <c r="BX15" s="16" t="s">
        <v>15661</v>
      </c>
      <c r="BY15" s="17">
        <f>A1L314C18</f>
        <v>1867.2204999999999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60.983421530000001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121.96684306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243.93368612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243.93368612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731.80105836000007</v>
      </c>
      <c r="CT15" s="16" t="s">
        <v>16807</v>
      </c>
      <c r="CU15" s="17">
        <f>B7L508C47*B7L121C1</f>
        <v>1902.6827517360002</v>
      </c>
      <c r="CV15" s="16" t="s">
        <v>15667</v>
      </c>
      <c r="CW15" s="17">
        <f>A1L314C19</f>
        <v>1856.4027999999998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60.630115447999998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121.260230896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242.52046179199999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242.52046179199999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727.56138537599998</v>
      </c>
      <c r="DR15" s="16" t="s">
        <v>16813</v>
      </c>
      <c r="DS15" s="17">
        <f>B7L508C59*B7L121C1</f>
        <v>1891.6596019776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25.86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0.84458759999999999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1.6891752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3.3783504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3.3783504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10.135051199999999</v>
      </c>
      <c r="Z16" s="16" t="s">
        <v>16822</v>
      </c>
      <c r="AA16" s="23">
        <f>B7L509C11*B7L121C1</f>
        <v>26.35113312</v>
      </c>
      <c r="AB16" s="16" t="s">
        <v>15682</v>
      </c>
      <c r="AC16" s="23">
        <f>A1L316C16</f>
        <v>25.984500000000001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0.84865377000000009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1.6973075400000002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3.3946150800000003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3.3946150800000003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10.18384524</v>
      </c>
      <c r="AX16" s="16" t="s">
        <v>16828</v>
      </c>
      <c r="AY16" s="23">
        <f>B7L509C23*B7L121C1</f>
        <v>26.477997624</v>
      </c>
      <c r="AZ16" s="16" t="s">
        <v>15688</v>
      </c>
      <c r="BA16" s="23">
        <f>A1L316C17</f>
        <v>26.835333333333335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0.87644198666666673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1.7528839733333335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3.5057679466666669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3.5057679466666669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10.51730384</v>
      </c>
      <c r="BV16" s="16" t="s">
        <v>16834</v>
      </c>
      <c r="BW16" s="23">
        <f>B7L509C35*B7L121C1</f>
        <v>27.344989984000001</v>
      </c>
      <c r="BX16" s="16" t="s">
        <v>15694</v>
      </c>
      <c r="BY16" s="23">
        <f>A1L316C18</f>
        <v>26.727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0.87290382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1.74580764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3.49161528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3.49161528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10.47484584</v>
      </c>
      <c r="CT16" s="16" t="s">
        <v>16840</v>
      </c>
      <c r="CU16" s="23">
        <f>B7L509C47*B7L121C1</f>
        <v>27.234599184</v>
      </c>
      <c r="CV16" s="16" t="s">
        <v>15700</v>
      </c>
      <c r="CW16" s="23">
        <f>A1L316C19</f>
        <v>26.390800000000002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0.86192352800000016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1.7238470560000003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3.4476941120000006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3.4476941120000006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10.343082336000002</v>
      </c>
      <c r="DR16" s="16" t="s">
        <v>16846</v>
      </c>
      <c r="DS16" s="23">
        <f>B7L509C59*B7L121C1</f>
        <v>26.892014073600006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11.793999999999999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0.38519203999999996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0.77038407999999992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1.5407681599999998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1.5407681599999998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4.6223044799999995</v>
      </c>
      <c r="Z17" s="16" t="s">
        <v>16855</v>
      </c>
      <c r="AA17" s="23">
        <f>B7L510C11*B7L121C1</f>
        <v>12.017991647999999</v>
      </c>
      <c r="AB17" s="16" t="s">
        <v>15715</v>
      </c>
      <c r="AC17" s="23">
        <f>A1L315C16</f>
        <v>11.999499999999998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0.39190366999999993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0.78380733999999985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1.5676146799999997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1.5676146799999997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4.7028440399999987</v>
      </c>
      <c r="AX17" s="16" t="s">
        <v>16861</v>
      </c>
      <c r="AY17" s="23">
        <f>B7L510C23*B7L121C1</f>
        <v>12.227394503999998</v>
      </c>
      <c r="AZ17" s="16" t="s">
        <v>15721</v>
      </c>
      <c r="BA17" s="23">
        <f>A1L315C17</f>
        <v>12.754333333333333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0.4165565266666667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0.83311305333333341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1.6662261066666668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1.6662261066666668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4.9986783200000007</v>
      </c>
      <c r="BV17" s="16" t="s">
        <v>16867</v>
      </c>
      <c r="BW17" s="23">
        <f>B7L510C35*B7L121C1</f>
        <v>12.996563632000003</v>
      </c>
      <c r="BX17" s="16" t="s">
        <v>15727</v>
      </c>
      <c r="BY17" s="23">
        <f>A1L315C18</f>
        <v>14.088999999999999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0.46014674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0.92029348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1.84058696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1.84058696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5.5217608800000004</v>
      </c>
      <c r="CT17" s="16" t="s">
        <v>16873</v>
      </c>
      <c r="CU17" s="23">
        <f>B7L510C47*B7L121C1</f>
        <v>14.356578288000001</v>
      </c>
      <c r="CV17" s="16" t="s">
        <v>15733</v>
      </c>
      <c r="CW17" s="23">
        <f>A1L315C19</f>
        <v>15.061199999999999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0.49189879200000003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0.98379758400000006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1.9675951680000001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1.9675951680000001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5.9027855040000006</v>
      </c>
      <c r="DR17" s="16" t="s">
        <v>16879</v>
      </c>
      <c r="DS17" s="23">
        <f>B7L510C59*B7L121C1</f>
        <v>15.347242310400002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1146.546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37.446192360000005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37.446192360000005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74.89238472000001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149.78476944000002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224.67715416000004</v>
      </c>
      <c r="Z18" s="16" t="s">
        <v>16888</v>
      </c>
      <c r="AA18" s="23">
        <f>B7L511C11*B7L121C1</f>
        <v>584.16060081600017</v>
      </c>
      <c r="AB18" s="16" t="s">
        <v>15748</v>
      </c>
      <c r="AC18" s="17">
        <f>A1L317C16</f>
        <v>1114.2565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36.391617289999999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36.391617289999999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72.783234579999998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145.56646916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218.34970374</v>
      </c>
      <c r="AX18" s="16" t="s">
        <v>16894</v>
      </c>
      <c r="AY18" s="23">
        <f>B7L511C23*B7L121C1</f>
        <v>567.70922972400001</v>
      </c>
      <c r="AZ18" s="16" t="s">
        <v>15754</v>
      </c>
      <c r="BA18" s="17">
        <f>A1L317C17</f>
        <v>1091.2809999999999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35.641237459999999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35.641237459999999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71.282474919999999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142.56494984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213.84742476</v>
      </c>
      <c r="BV18" s="16" t="s">
        <v>16900</v>
      </c>
      <c r="BW18" s="23">
        <f>B7L511C35*B7L121C1</f>
        <v>556.00330437599996</v>
      </c>
      <c r="BX18" s="16" t="s">
        <v>15760</v>
      </c>
      <c r="BY18" s="17">
        <f>A1L317C18</f>
        <v>1195.9762499999999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39.060584325000001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39.060584325000001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78.121168650000001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156.2423373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234.36350594999999</v>
      </c>
      <c r="CT18" s="16" t="s">
        <v>16906</v>
      </c>
      <c r="CU18" s="23">
        <f>B7L511C47*B7L121C1</f>
        <v>609.34511547</v>
      </c>
      <c r="CV18" s="16" t="s">
        <v>15766</v>
      </c>
      <c r="CW18" s="17">
        <f>A1L317C19</f>
        <v>1230.1119999999999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40.175457919999999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40.175457919999999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80.350915839999999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160.70183168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241.05274752</v>
      </c>
      <c r="DR18" s="16" t="s">
        <v>16912</v>
      </c>
      <c r="DS18" s="23">
        <f>B7L511C59*B7L121C1</f>
        <v>626.73714355200002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142.28800000000001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4.6471260800000005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9.294252160000001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18.588504320000002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18.588504320000002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55.765512960000009</v>
      </c>
      <c r="Z19" s="16" t="s">
        <v>16921</v>
      </c>
      <c r="AA19" s="23">
        <f>B7L512C11*B7L121C1</f>
        <v>144.99033369600002</v>
      </c>
      <c r="AB19" s="16" t="s">
        <v>15781</v>
      </c>
      <c r="AC19" s="23">
        <f>A1L318C16</f>
        <v>147.12450000000001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4.8050861700000009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9.6101723400000019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19.220344680000004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19.220344680000004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57.661034040000011</v>
      </c>
      <c r="AX19" s="16" t="s">
        <v>16927</v>
      </c>
      <c r="AY19" s="23">
        <f>B7L512C23*B7L121C1</f>
        <v>149.91868850400004</v>
      </c>
      <c r="AZ19" s="16" t="s">
        <v>15787</v>
      </c>
      <c r="BA19" s="23">
        <f>A1L318C17</f>
        <v>144.19800000000001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4.7095066800000005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9.419013360000001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18.838026720000002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18.838026720000002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56.514080160000006</v>
      </c>
      <c r="BV19" s="16" t="s">
        <v>16933</v>
      </c>
      <c r="BW19" s="23">
        <f>B7L512C35*B7L121C1</f>
        <v>146.93660841600001</v>
      </c>
      <c r="BX19" s="16" t="s">
        <v>15793</v>
      </c>
      <c r="BY19" s="23">
        <f>A1L318C18</f>
        <v>140.46550000000002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4.5876032300000009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9.1752064600000018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18.350412920000004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18.350412920000004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55.051238760000011</v>
      </c>
      <c r="CT19" s="16" t="s">
        <v>16939</v>
      </c>
      <c r="CU19" s="23">
        <f>B7L512C47*B7L121C1</f>
        <v>143.13322077600003</v>
      </c>
      <c r="CV19" s="16" t="s">
        <v>15799</v>
      </c>
      <c r="CW19" s="23">
        <f>A1L318C19</f>
        <v>138.10660000000001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4.5105615560000007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9.0211231120000015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18.042246224000003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18.042246224000003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54.126738672000009</v>
      </c>
      <c r="DR19" s="16" t="s">
        <v>16945</v>
      </c>
      <c r="DS19" s="23">
        <f>B7L512C59*B7L121C1</f>
        <v>140.72952054720002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1.1360000000000001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3.7101760000000004E-2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7.4203520000000009E-2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0.14840704000000002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0.14840704000000002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0.44522112000000003</v>
      </c>
      <c r="Z20" s="16" t="s">
        <v>16954</v>
      </c>
      <c r="AA20" s="23">
        <f>B7L513C11*B7L121C1</f>
        <v>1.1575749120000001</v>
      </c>
      <c r="AB20" s="16" t="s">
        <v>15814</v>
      </c>
      <c r="AC20" s="23">
        <f>A1L319C16</f>
        <v>1.008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3.2921280000000004E-2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6.5842560000000008E-2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0.13168512000000002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0.13168512000000002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0.39505536000000008</v>
      </c>
      <c r="AX20" s="16" t="s">
        <v>16960</v>
      </c>
      <c r="AY20" s="23">
        <f>B7L513C23*B7L121C1</f>
        <v>1.0271439360000003</v>
      </c>
      <c r="AZ20" s="16" t="s">
        <v>15820</v>
      </c>
      <c r="BA20" s="23">
        <f>A1L319C17</f>
        <v>0.88966666666666672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2.9056513333333336E-2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5.8113026666666671E-2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0.11622605333333334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0.11622605333333334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0.34867816000000001</v>
      </c>
      <c r="BV20" s="16" t="s">
        <v>16966</v>
      </c>
      <c r="BW20" s="23">
        <f>B7L513C35*B7L121C1</f>
        <v>0.90656321600000012</v>
      </c>
      <c r="BX20" s="16" t="s">
        <v>15826</v>
      </c>
      <c r="BY20" s="23">
        <f>A1L319C18</f>
        <v>0.80875000000000008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2.6413775000000004E-2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5.2827550000000008E-2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0.10565510000000002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0.10565510000000002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0.31696530000000006</v>
      </c>
      <c r="CT20" s="16" t="s">
        <v>16972</v>
      </c>
      <c r="CU20" s="23">
        <f>B7L513C47*B7L121C1</f>
        <v>0.82410978000000024</v>
      </c>
      <c r="CV20" s="16" t="s">
        <v>15832</v>
      </c>
      <c r="CW20" s="23">
        <f>A1L319C19</f>
        <v>0.76800000000000002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2.5082880000000002E-2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5.0165760000000004E-2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0.10033152000000001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0.10033152000000001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0.30099456000000002</v>
      </c>
      <c r="DR20" s="16" t="s">
        <v>16978</v>
      </c>
      <c r="DS20" s="23">
        <f>B7L513C59*B7L121C1</f>
        <v>0.78258585600000008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173.602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5.6698413200000006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11.339682640000001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22.679365280000003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22.679365280000003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68.038095840000011</v>
      </c>
      <c r="Z21" s="16" t="s">
        <v>16987</v>
      </c>
      <c r="AA21" s="23">
        <f>B7L514C11*B7L121C1</f>
        <v>176.89904918400003</v>
      </c>
      <c r="AB21" s="16" t="s">
        <v>15847</v>
      </c>
      <c r="AC21" s="23">
        <f>A1L320C16</f>
        <v>174.04649999999998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5.6843586899999998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11.36871738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22.737434759999999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22.737434759999999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68.212304279999998</v>
      </c>
      <c r="AX21" s="16" t="s">
        <v>16993</v>
      </c>
      <c r="AY21" s="23">
        <f>B7L514C23*B7L121C1</f>
        <v>177.35199112800001</v>
      </c>
      <c r="AZ21" s="16" t="s">
        <v>15853</v>
      </c>
      <c r="BA21" s="23">
        <f>A1L320C17</f>
        <v>167.04266666666663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5.4556134933333329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10.911226986666666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21.822453973333332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21.822453973333332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65.467361920000002</v>
      </c>
      <c r="BV21" s="16" t="s">
        <v>16999</v>
      </c>
      <c r="BW21" s="23">
        <f>B7L514C35*B7L121C1</f>
        <v>170.21514099200002</v>
      </c>
      <c r="BX21" s="16" t="s">
        <v>15859</v>
      </c>
      <c r="BY21" s="23">
        <f>A1L320C18</f>
        <v>167.39624999999998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5.4671615249999999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10.93432305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21.868646099999999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21.868646099999999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65.605938299999991</v>
      </c>
      <c r="CT21" s="16" t="s">
        <v>17005</v>
      </c>
      <c r="CU21" s="23">
        <f>B7L514C47*B7L121C1</f>
        <v>170.57543957999999</v>
      </c>
      <c r="CV21" s="16" t="s">
        <v>15865</v>
      </c>
      <c r="CW21" s="23">
        <f>A1L320C19</f>
        <v>169.28739999999999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5.5289264840000003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11.057852968000001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22.115705936000001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22.115705936000001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66.347117808000007</v>
      </c>
      <c r="DR21" s="16" t="s">
        <v>17011</v>
      </c>
      <c r="DS21" s="23">
        <f>B7L514C59*B7L121C1</f>
        <v>172.50250630080004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24.238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0.79161307999999997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1.5832261599999999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3.1664523199999999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3.1664523199999999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9.4993569600000001</v>
      </c>
      <c r="Z22" s="16" t="s">
        <v>17020</v>
      </c>
      <c r="AA22" s="23">
        <f>B7L515C11*B7L121C1</f>
        <v>24.698328096000001</v>
      </c>
      <c r="AB22" s="16" t="s">
        <v>15880</v>
      </c>
      <c r="AC22" s="23">
        <f>A1L323C16</f>
        <v>21.128499999999999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0.69005680999999996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1.3801136199999999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2.7602272399999999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2.7602272399999999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8.2806817200000005</v>
      </c>
      <c r="AX22" s="16" t="s">
        <v>17026</v>
      </c>
      <c r="AY22" s="23">
        <f>B7L515C23*B7L121C1</f>
        <v>21.529772472000001</v>
      </c>
      <c r="AZ22" s="16" t="s">
        <v>15886</v>
      </c>
      <c r="BA22" s="23">
        <f>A1L323C17</f>
        <v>19.571000000000002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0.63918886000000008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1.2783777200000002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2.5567554400000003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2.5567554400000003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7.6702663200000014</v>
      </c>
      <c r="BV22" s="16" t="s">
        <v>17032</v>
      </c>
      <c r="BW22" s="23">
        <f>B7L515C35*B7L121C1</f>
        <v>19.942692432000005</v>
      </c>
      <c r="BX22" s="16" t="s">
        <v>15892</v>
      </c>
      <c r="BY22" s="23">
        <f>A1L323C18</f>
        <v>19.796500000000002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0.64655369000000007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1.2931073800000001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2.5862147600000003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2.5862147600000003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7.7586442800000004</v>
      </c>
      <c r="CT22" s="16" t="s">
        <v>17038</v>
      </c>
      <c r="CU22" s="23">
        <f>B7L515C47*B7L121C1</f>
        <v>20.172475128000002</v>
      </c>
      <c r="CV22" s="16" t="s">
        <v>15898</v>
      </c>
      <c r="CW22" s="23">
        <f>A1L323C19</f>
        <v>25.302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0.82636332000000001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1.65272664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3.30545328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3.30545328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9.9163598400000001</v>
      </c>
      <c r="DR22" s="16" t="s">
        <v>17044</v>
      </c>
      <c r="DS22" s="23">
        <f>B7L515C59*B7L121C1</f>
        <v>25.782535584000001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8066.058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263.43745428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500.53116313199996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1001.0623262639999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1053.74981712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3003.1869787919995</v>
      </c>
      <c r="Z23" s="16" t="s">
        <v>17054</v>
      </c>
      <c r="AA23" s="17">
        <f>B7L516C11*B7L121C1</f>
        <v>7808.2861448591993</v>
      </c>
      <c r="AB23" s="16" t="s">
        <v>15914</v>
      </c>
      <c r="AC23" s="17">
        <f>A1L324C16</f>
        <v>7970.27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260.30901820000003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494.58713458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989.17426915999999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1041.2360728000001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2967.5228074799998</v>
      </c>
      <c r="AX23" s="16" t="s">
        <v>17060</v>
      </c>
      <c r="AY23" s="17">
        <f>B7L516C23*B7L121C1</f>
        <v>7715.5592994479994</v>
      </c>
      <c r="AZ23" s="16" t="s">
        <v>15920</v>
      </c>
      <c r="BA23" s="17">
        <f>A1L324C17</f>
        <v>7977.0099999999993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260.52914659999999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495.00537853999998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990.01075707999996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1042.1165864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2970.0322712399998</v>
      </c>
      <c r="BV23" s="16" t="s">
        <v>17066</v>
      </c>
      <c r="BW23" s="17">
        <f>B7L516C35*B7L121C1</f>
        <v>7722.0839052239999</v>
      </c>
      <c r="BX23" s="16" t="s">
        <v>15926</v>
      </c>
      <c r="BY23" s="17">
        <f>A1L324C18</f>
        <v>8139.3899999999994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265.83247740000002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505.08170705999999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1010.16341412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1063.3299096000001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3030.4902423599997</v>
      </c>
      <c r="CT23" s="16" t="s">
        <v>17072</v>
      </c>
      <c r="CU23" s="17">
        <f>B7L516C47*B7L121C1</f>
        <v>7879.2746301359994</v>
      </c>
      <c r="CV23" s="16" t="s">
        <v>15932</v>
      </c>
      <c r="CW23" s="17">
        <f>A1L324C19</f>
        <v>8173.8652000000002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266.95843743200004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507.22103112080003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1014.4420622416001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1067.8337497280002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3043.3261867248002</v>
      </c>
      <c r="DR23" s="16" t="s">
        <v>17078</v>
      </c>
      <c r="DS23" s="17">
        <f>B7L516C59*B7L121C1</f>
        <v>7912.6480854844804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25.754000000000001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1.2027118000000001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2.1648812400000002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3.2473218600000004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2.4054236000000002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11.36562651</v>
      </c>
      <c r="Z9" s="16" t="s">
        <v>17166</v>
      </c>
      <c r="AA9" s="23">
        <f>B7L602C11*B7L121C1</f>
        <v>29.550628926000002</v>
      </c>
      <c r="AB9" s="16" t="s">
        <v>15451</v>
      </c>
      <c r="AC9" s="23">
        <f>A1L304C16</f>
        <v>25.401499999999999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1.1862500499999999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2.13525009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3.2028751350000002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2.3725000999999999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11.210062972499999</v>
      </c>
      <c r="AX9" s="16" t="s">
        <v>17172</v>
      </c>
      <c r="AY9" s="23">
        <f>B7L602C23*B7L121C1</f>
        <v>29.146163728499999</v>
      </c>
      <c r="AZ9" s="16" t="s">
        <v>15457</v>
      </c>
      <c r="BA9" s="23">
        <f>A1L304C17</f>
        <v>24.858333333333334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1.1608841666666667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2.0895915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3.1343872500000001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2.3217683333333334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10.970355375</v>
      </c>
      <c r="BV9" s="16" t="s">
        <v>17178</v>
      </c>
      <c r="BW9" s="23">
        <f>B7L602C35*B7L121C1</f>
        <v>28.522923975000001</v>
      </c>
      <c r="BX9" s="16" t="s">
        <v>15463</v>
      </c>
      <c r="BY9" s="23">
        <f>A1L304C18</f>
        <v>25.3825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1.1853627499999999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2.1336529500000001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3.2004794250000002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2.3707254999999998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11.2016779875</v>
      </c>
      <c r="CT9" s="16" t="s">
        <v>17184</v>
      </c>
      <c r="CU9" s="23">
        <f>B7L602C47*B7L121C1</f>
        <v>29.124362767500003</v>
      </c>
      <c r="CV9" s="16" t="s">
        <v>15469</v>
      </c>
      <c r="CW9" s="23">
        <f>A1L304C19</f>
        <v>25.652999999999999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1.1979951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2.15639118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3.2345867699999999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2.3959902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11.321053695</v>
      </c>
      <c r="DR9" s="16" t="s">
        <v>17190</v>
      </c>
      <c r="DS9" s="23">
        <f>B7L602C59*B7L121C1</f>
        <v>29.434739607000001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677.15800000000002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31.623278599999999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63.246557199999998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94.869835800000004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63.246557199999998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332.0444253</v>
      </c>
      <c r="Z10" s="16" t="s">
        <v>17199</v>
      </c>
      <c r="AA10" s="23">
        <f>B7L603C11*B7L121C1</f>
        <v>863.31550578000008</v>
      </c>
      <c r="AB10" s="16" t="s">
        <v>15484</v>
      </c>
      <c r="AC10" s="23">
        <f>A1L305C16</f>
        <v>689.57449999999994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32.203129149999995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64.40625829999999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96.609387449999986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64.40625829999999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338.13285607499995</v>
      </c>
      <c r="AX10" s="16" t="s">
        <v>17205</v>
      </c>
      <c r="AY10" s="23">
        <f>B7L603C23*B7L121C1</f>
        <v>879.14542579499994</v>
      </c>
      <c r="AZ10" s="16" t="s">
        <v>15490</v>
      </c>
      <c r="BA10" s="23">
        <f>A1L305C17</f>
        <v>692.22699999999986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32.327000899999994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64.654001799999989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96.981002699999976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64.654001799999989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339.43350944999992</v>
      </c>
      <c r="BV10" s="16" t="s">
        <v>17211</v>
      </c>
      <c r="BW10" s="23">
        <f>B7L603C35*B7L121C1</f>
        <v>882.52712456999984</v>
      </c>
      <c r="BX10" s="16" t="s">
        <v>15496</v>
      </c>
      <c r="BY10" s="23">
        <f>A1L305C18</f>
        <v>690.20624999999995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32.232631874999996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64.465263749999991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96.697895624999987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64.465263749999991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338.44263468749995</v>
      </c>
      <c r="CT10" s="16" t="s">
        <v>17217</v>
      </c>
      <c r="CU10" s="23">
        <f>B7L603C47*B7L121C1</f>
        <v>879.9508501874999</v>
      </c>
      <c r="CV10" s="16" t="s">
        <v>15502</v>
      </c>
      <c r="CW10" s="23">
        <f>A1L305C19</f>
        <v>689.71559999999988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32.209718519999996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64.419437039999991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96.629155559999987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64.419437039999991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338.20204445999997</v>
      </c>
      <c r="DR10" s="16" t="s">
        <v>17223</v>
      </c>
      <c r="DS10" s="23">
        <f>B7L603C59*B7L121C1</f>
        <v>879.325315596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1974.5059999999999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92.209430199999986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184.41886039999997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276.62829059999996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184.41886039999997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968.19901709999988</v>
      </c>
      <c r="Z11" s="16" t="s">
        <v>17232</v>
      </c>
      <c r="AA11" s="17">
        <f>B7L604C11*B7L121C1</f>
        <v>2517.3174444599999</v>
      </c>
      <c r="AB11" s="16" t="s">
        <v>15517</v>
      </c>
      <c r="AC11" s="17">
        <f>A1L308C16</f>
        <v>1973.0049999999999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92.139333499999992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184.27866699999998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276.41800049999995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184.27866699999998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967.46300174999988</v>
      </c>
      <c r="AX11" s="16" t="s">
        <v>17238</v>
      </c>
      <c r="AY11" s="17">
        <f>B7L604C23*B7L121C1</f>
        <v>2515.4038045499997</v>
      </c>
      <c r="AZ11" s="16" t="s">
        <v>15523</v>
      </c>
      <c r="BA11" s="17">
        <f>A1L308C17</f>
        <v>2004.3096666666668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93.601261433333335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187.20252286666667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280.80378430000002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187.20252286666667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982.81324504999998</v>
      </c>
      <c r="BV11" s="16" t="s">
        <v>17244</v>
      </c>
      <c r="BW11" s="17">
        <f>B7L604C35*B7L121C1</f>
        <v>2555.31443713</v>
      </c>
      <c r="BX11" s="16" t="s">
        <v>15529</v>
      </c>
      <c r="BY11" s="17">
        <f>A1L308C18</f>
        <v>1876.05575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87.611803524999999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175.22360705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262.83541057499997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175.22360705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919.92393701250001</v>
      </c>
      <c r="CT11" s="16" t="s">
        <v>17250</v>
      </c>
      <c r="CU11" s="17">
        <f>B7L604C47*B7L121C1</f>
        <v>2391.8022362325</v>
      </c>
      <c r="CV11" s="16" t="s">
        <v>15535</v>
      </c>
      <c r="CW11" s="17">
        <f>A1L308C19</f>
        <v>1767.4468000000002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82.539765560000006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165.07953112000001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247.61929668000002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165.07953112000001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866.66753838000011</v>
      </c>
      <c r="DR11" s="16" t="s">
        <v>17256</v>
      </c>
      <c r="DS11" s="17">
        <f>B7L604C59*B7L121C1</f>
        <v>2253.3355997880003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695.00400000000002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32.4566868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64.9133736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97.3700604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64.9133736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340.79521139999997</v>
      </c>
      <c r="Z12" s="16" t="s">
        <v>17265</v>
      </c>
      <c r="AA12" s="23">
        <f>B7L605C11*B7L121C1</f>
        <v>886.06754963999992</v>
      </c>
      <c r="AB12" s="16" t="s">
        <v>15550</v>
      </c>
      <c r="AC12" s="23">
        <f>A1L309C16</f>
        <v>669.55600000000004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31.268265200000002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62.536530400000004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93.804795600000006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62.536530400000004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328.31678460000001</v>
      </c>
      <c r="AX12" s="16" t="s">
        <v>17271</v>
      </c>
      <c r="AY12" s="23">
        <f>B7L605C23*B7L121C1</f>
        <v>853.62363995999999</v>
      </c>
      <c r="AZ12" s="16" t="s">
        <v>15556</v>
      </c>
      <c r="BA12" s="23">
        <f>A1L309C17</f>
        <v>675.52633333333335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31.547079766666666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63.094159533333332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94.641239299999995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63.094159533333332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331.24433755000001</v>
      </c>
      <c r="BV12" s="16" t="s">
        <v>17277</v>
      </c>
      <c r="BW12" s="23">
        <f>B7L605C35*B7L121C1</f>
        <v>861.23527763000004</v>
      </c>
      <c r="BX12" s="16" t="s">
        <v>15562</v>
      </c>
      <c r="BY12" s="23">
        <f>A1L309C18</f>
        <v>714.88400000000001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33.385082799999999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66.770165599999999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100.1552484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66.770165599999999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350.54336940000002</v>
      </c>
      <c r="CT12" s="16" t="s">
        <v>17283</v>
      </c>
      <c r="CU12" s="23">
        <f>B7L605C47*B7L121C1</f>
        <v>911.41276044000006</v>
      </c>
      <c r="CV12" s="16" t="s">
        <v>15568</v>
      </c>
      <c r="CW12" s="23">
        <f>A1L309C19</f>
        <v>725.16679999999997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33.865289560000001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67.730579120000002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101.59586868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67.730579120000002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355.58554038</v>
      </c>
      <c r="DR12" s="16" t="s">
        <v>17289</v>
      </c>
      <c r="DS12" s="23">
        <f>B7L605C59*B7L121C1</f>
        <v>924.52240498800006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688.08400000000006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32.133522800000001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64.267045600000003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96.400568399999997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64.267045600000003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337.40198939999999</v>
      </c>
      <c r="Z13" s="16" t="s">
        <v>17298</v>
      </c>
      <c r="AA13" s="23">
        <f>B7L606C11*B7L121C1</f>
        <v>877.24517244000003</v>
      </c>
      <c r="AB13" s="16" t="s">
        <v>15583</v>
      </c>
      <c r="AC13" s="23">
        <f>A1L312C16</f>
        <v>664.49250000000006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31.031799750000001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62.063599500000002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93.09539925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62.063599500000002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325.83389737499999</v>
      </c>
      <c r="AX13" s="16" t="s">
        <v>17304</v>
      </c>
      <c r="AY13" s="23">
        <f>B7L606C23*B7L121C1</f>
        <v>847.16813317499998</v>
      </c>
      <c r="AZ13" s="16" t="s">
        <v>15589</v>
      </c>
      <c r="BA13" s="23">
        <f>A1L312C17</f>
        <v>657.33066666666673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30.697342133333336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61.394684266666673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92.092026400000009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61.394684266666673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322.32209240000003</v>
      </c>
      <c r="BV13" s="16" t="s">
        <v>17310</v>
      </c>
      <c r="BW13" s="23">
        <f>B7L606C35*B7L121C1</f>
        <v>838.03744024000014</v>
      </c>
      <c r="BX13" s="16" t="s">
        <v>15595</v>
      </c>
      <c r="BY13" s="23">
        <f>A1L312C18</f>
        <v>663.02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30.963033999999997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61.926067999999994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92.889101999999994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61.926067999999994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325.11185699999999</v>
      </c>
      <c r="CT13" s="16" t="s">
        <v>17316</v>
      </c>
      <c r="CU13" s="23">
        <f>B7L606C47*B7L121C1</f>
        <v>845.29082819999996</v>
      </c>
      <c r="CV13" s="16" t="s">
        <v>15601</v>
      </c>
      <c r="CW13" s="23">
        <f>A1L312C19</f>
        <v>673.40159999999992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31.447854719999995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62.89570943999999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94.343564159999985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62.89570943999999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330.20247455999993</v>
      </c>
      <c r="DR13" s="16" t="s">
        <v>17322</v>
      </c>
      <c r="DS13" s="23">
        <f>B7L606C59*B7L121C1</f>
        <v>858.52643385599981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606.971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28.345545699999999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56.691091399999998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85.036637099999993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56.691091399999998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297.62822984999997</v>
      </c>
      <c r="Z14" s="16" t="s">
        <v>17331</v>
      </c>
      <c r="AA14" s="23">
        <f>B7L607C11*B7L121C1</f>
        <v>773.83339760999991</v>
      </c>
      <c r="AB14" s="16" t="s">
        <v>15616</v>
      </c>
      <c r="AC14" s="23">
        <f>A1L313C16</f>
        <v>575.83799999999997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26.891634599999996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53.783269199999992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80.674903799999981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53.783269199999992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282.36216329999996</v>
      </c>
      <c r="AX14" s="16" t="s">
        <v>17337</v>
      </c>
      <c r="AY14" s="23">
        <f>B7L607C23*B7L121C1</f>
        <v>734.14162457999998</v>
      </c>
      <c r="AZ14" s="16" t="s">
        <v>15622</v>
      </c>
      <c r="BA14" s="23">
        <f>A1L313C17</f>
        <v>594.47199999999998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27.761842399999999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55.523684799999998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83.28552719999999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55.523684799999998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291.49934519999999</v>
      </c>
      <c r="BV14" s="16" t="s">
        <v>17343</v>
      </c>
      <c r="BW14" s="23">
        <f>B7L607C35*B7L121C1</f>
        <v>757.89829752000003</v>
      </c>
      <c r="BX14" s="16" t="s">
        <v>15628</v>
      </c>
      <c r="BY14" s="23">
        <f>A1L313C18</f>
        <v>737.36175000000003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34.434793724999999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68.869587449999997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103.304381175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68.869587449999997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361.56533411250001</v>
      </c>
      <c r="CT14" s="16" t="s">
        <v>17349</v>
      </c>
      <c r="CU14" s="23">
        <f>B7L607C47*B7L121C1</f>
        <v>940.06986869250011</v>
      </c>
      <c r="CV14" s="16" t="s">
        <v>15634</v>
      </c>
      <c r="CW14" s="23">
        <f>A1L313C19</f>
        <v>831.05060000000014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38.810063020000008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77.620126040000017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116.43018906000003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77.620126040000017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407.50566171000008</v>
      </c>
      <c r="DR14" s="16" t="s">
        <v>17355</v>
      </c>
      <c r="DS14" s="17">
        <f>B7L607C59*B7L121C1</f>
        <v>1059.5147204460002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1873.117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87.474563899999993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174.94912779999999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262.42369169999995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174.94912779999999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918.48292094999988</v>
      </c>
      <c r="Z15" s="16" t="s">
        <v>17364</v>
      </c>
      <c r="AA15" s="17">
        <f>B7L608C11*B7L121C1</f>
        <v>2388.05559447</v>
      </c>
      <c r="AB15" s="16" t="s">
        <v>15649</v>
      </c>
      <c r="AC15" s="17">
        <f>A1L314C16</f>
        <v>1876.8544999999999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87.649105149999997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175.29821029999999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262.94731545000002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175.29821029999999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920.31560407500001</v>
      </c>
      <c r="AX15" s="16" t="s">
        <v>17370</v>
      </c>
      <c r="AY15" s="17">
        <f>B7L608C23*B7L121C1</f>
        <v>2392.8205705949999</v>
      </c>
      <c r="AZ15" s="16" t="s">
        <v>15655</v>
      </c>
      <c r="BA15" s="17">
        <f>A1L314C17</f>
        <v>1865.7139999999999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87.128843799999999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174.2576876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261.38653139999997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174.2576876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914.8528599</v>
      </c>
      <c r="BV15" s="16" t="s">
        <v>17376</v>
      </c>
      <c r="BW15" s="17">
        <f>B7L608C35*B7L121C1</f>
        <v>2378.61743574</v>
      </c>
      <c r="BX15" s="16" t="s">
        <v>15661</v>
      </c>
      <c r="BY15" s="17">
        <f>A1L314C18</f>
        <v>1867.2204999999999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87.199197349999992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174.39839469999998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261.59759205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174.39839469999998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915.5915721749999</v>
      </c>
      <c r="CT15" s="16" t="s">
        <v>17382</v>
      </c>
      <c r="CU15" s="17">
        <f>B7L608C47*B7L121C1</f>
        <v>2380.5380876549998</v>
      </c>
      <c r="CV15" s="16" t="s">
        <v>15667</v>
      </c>
      <c r="CW15" s="17">
        <f>A1L314C19</f>
        <v>1856.4027999999998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86.694010759999983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173.38802151999997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260.08203227999996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173.38802151999997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910.28711297999985</v>
      </c>
      <c r="DR15" s="16" t="s">
        <v>17388</v>
      </c>
      <c r="DS15" s="17">
        <f>B7L608C59*B7L121C1</f>
        <v>2366.7464937479995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25.86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1.207662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2.415324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3.622986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2.415324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12.680451</v>
      </c>
      <c r="Z16" s="16" t="s">
        <v>17397</v>
      </c>
      <c r="AA16" s="23">
        <f>B7L609C11*B7L121C1</f>
        <v>32.9691726</v>
      </c>
      <c r="AB16" s="16" t="s">
        <v>15682</v>
      </c>
      <c r="AC16" s="23">
        <f>A1L316C16</f>
        <v>25.984500000000001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1.21347615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2.4269523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3.6404284499999999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2.4269523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12.741499574999999</v>
      </c>
      <c r="AX16" s="16" t="s">
        <v>17403</v>
      </c>
      <c r="AY16" s="23">
        <f>B7L609C23*B7L121C1</f>
        <v>33.127898895000001</v>
      </c>
      <c r="AZ16" s="16" t="s">
        <v>15688</v>
      </c>
      <c r="BA16" s="23">
        <f>A1L316C17</f>
        <v>26.835333333333335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1.2532100666666668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2.5064201333333336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3.7596302000000001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2.5064201333333336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13.158705700000001</v>
      </c>
      <c r="BV16" s="16" t="s">
        <v>17409</v>
      </c>
      <c r="BW16" s="23">
        <f>B7L609C35*B7L121C1</f>
        <v>34.212634820000005</v>
      </c>
      <c r="BX16" s="16" t="s">
        <v>15694</v>
      </c>
      <c r="BY16" s="23">
        <f>A1L316C18</f>
        <v>26.727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1.2481509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2.4963017999999999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3.7444527000000001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2.4963017999999999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13.10558445</v>
      </c>
      <c r="CT16" s="16" t="s">
        <v>17415</v>
      </c>
      <c r="CU16" s="23">
        <f>B7L609C47*B7L121C1</f>
        <v>34.07451957</v>
      </c>
      <c r="CV16" s="16" t="s">
        <v>15700</v>
      </c>
      <c r="CW16" s="23">
        <f>A1L316C19</f>
        <v>26.390800000000002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1.2324503600000001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2.4649007200000002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3.6973510800000002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2.4649007200000002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12.940728780000001</v>
      </c>
      <c r="DR16" s="16" t="s">
        <v>17421</v>
      </c>
      <c r="DS16" s="23">
        <f>B7L609C59*B7L121C1</f>
        <v>33.645894828000003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11.793999999999999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0.55077979999999993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1.1015595999999999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1.6523393999999998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1.1015595999999999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5.7831878999999997</v>
      </c>
      <c r="Z17" s="16" t="s">
        <v>17430</v>
      </c>
      <c r="AA17" s="23">
        <f>B7L610C11*B7L121C1</f>
        <v>15.036288539999999</v>
      </c>
      <c r="AB17" s="16" t="s">
        <v>15715</v>
      </c>
      <c r="AC17" s="23">
        <f>A1L315C16</f>
        <v>11.999499999999998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0.56037664999999992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1.1207532999999998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1.6811299499999999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1.1207532999999998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5.8839548249999991</v>
      </c>
      <c r="AX17" s="16" t="s">
        <v>17436</v>
      </c>
      <c r="AY17" s="23">
        <f>B7L610C23*B7L121C1</f>
        <v>15.298282544999998</v>
      </c>
      <c r="AZ17" s="16" t="s">
        <v>15721</v>
      </c>
      <c r="BA17" s="23">
        <f>A1L315C17</f>
        <v>12.754333333333333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0.5956273666666666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1.1912547333333332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1.7868820999999997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1.1912547333333332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6.2540873499999989</v>
      </c>
      <c r="BV17" s="16" t="s">
        <v>17442</v>
      </c>
      <c r="BW17" s="23">
        <f>B7L610C35*B7L121C1</f>
        <v>16.260627109999998</v>
      </c>
      <c r="BX17" s="16" t="s">
        <v>15727</v>
      </c>
      <c r="BY17" s="23">
        <f>A1L315C18</f>
        <v>14.088999999999999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0.65795629999999994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1.3159125999999999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1.9738688999999998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1.3159125999999999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6.9085411499999996</v>
      </c>
      <c r="CT17" s="16" t="s">
        <v>17448</v>
      </c>
      <c r="CU17" s="23">
        <f>B7L610C47*B7L121C1</f>
        <v>17.962206989999999</v>
      </c>
      <c r="CV17" s="16" t="s">
        <v>15733</v>
      </c>
      <c r="CW17" s="23">
        <f>A1L315C19</f>
        <v>15.061199999999999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0.70335803999999991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1.4067160799999998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2.1100741199999997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1.4067160799999998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7.3852594199999988</v>
      </c>
      <c r="DR17" s="16" t="s">
        <v>17454</v>
      </c>
      <c r="DS17" s="23">
        <f>B7L610C59*B7L121C1</f>
        <v>19.201674491999999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1146.546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53.543698200000001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53.543698200000001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80.315547300000006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107.0873964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281.10441555</v>
      </c>
      <c r="Z18" s="16" t="s">
        <v>17463</v>
      </c>
      <c r="AA18" s="23">
        <f>B7L611C11*B7L121C1</f>
        <v>730.87148043000002</v>
      </c>
      <c r="AB18" s="16" t="s">
        <v>15748</v>
      </c>
      <c r="AC18" s="17">
        <f>A1L317C16</f>
        <v>1114.2565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52.035778549999996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52.035778549999996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78.053667824999991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104.07155709999999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273.1878373875</v>
      </c>
      <c r="AX18" s="16" t="s">
        <v>17469</v>
      </c>
      <c r="AY18" s="23">
        <f>B7L611C23*B7L121C1</f>
        <v>710.28837720750005</v>
      </c>
      <c r="AZ18" s="16" t="s">
        <v>15754</v>
      </c>
      <c r="BA18" s="17">
        <f>A1L317C17</f>
        <v>1091.2809999999999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50.962822699999997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50.962822699999997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76.444234049999991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101.92564539999999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267.55481917499998</v>
      </c>
      <c r="BV18" s="16" t="s">
        <v>17475</v>
      </c>
      <c r="BW18" s="23">
        <f>B7L611C35*B7L121C1</f>
        <v>695.64252985500002</v>
      </c>
      <c r="BX18" s="16" t="s">
        <v>15760</v>
      </c>
      <c r="BY18" s="17">
        <f>A1L317C18</f>
        <v>1195.9762499999999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55.852090874999995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55.852090874999995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83.778136312499996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111.70418174999999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293.22347709374998</v>
      </c>
      <c r="CT18" s="16" t="s">
        <v>17481</v>
      </c>
      <c r="CU18" s="23">
        <f>B7L611C47*B7L121C1</f>
        <v>762.38104044374995</v>
      </c>
      <c r="CV18" s="16" t="s">
        <v>15766</v>
      </c>
      <c r="CW18" s="17">
        <f>A1L317C19</f>
        <v>1230.1119999999999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57.44623039999999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57.44623039999999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86.169345599999986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114.89246079999998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301.59270959999992</v>
      </c>
      <c r="DR18" s="16" t="s">
        <v>17487</v>
      </c>
      <c r="DS18" s="23">
        <f>B7L611C59*B7L121C1</f>
        <v>784.14104495999982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142.28800000000001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6.6448496000000006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13.289699200000001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19.934548800000002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13.289699200000001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69.770920799999999</v>
      </c>
      <c r="Z19" s="16" t="s">
        <v>17496</v>
      </c>
      <c r="AA19" s="23">
        <f>B7L612C11*B7L121C1</f>
        <v>181.40439408</v>
      </c>
      <c r="AB19" s="16" t="s">
        <v>15781</v>
      </c>
      <c r="AC19" s="23">
        <f>A1L318C16</f>
        <v>147.12450000000001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6.8707141500000004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13.741428300000001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20.61214245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13.741428300000001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72.142498575000005</v>
      </c>
      <c r="AX19" s="16" t="s">
        <v>17502</v>
      </c>
      <c r="AY19" s="23">
        <f>B7L612C23*B7L121C1</f>
        <v>187.57049629500003</v>
      </c>
      <c r="AZ19" s="16" t="s">
        <v>15787</v>
      </c>
      <c r="BA19" s="23">
        <f>A1L318C17</f>
        <v>144.19800000000001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6.7340466000000001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13.4680932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20.202139800000001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13.4680932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70.707489300000006</v>
      </c>
      <c r="BV19" s="16" t="s">
        <v>17508</v>
      </c>
      <c r="BW19" s="23">
        <f>B7L612C35*B7L121C1</f>
        <v>183.83947218000003</v>
      </c>
      <c r="BX19" s="16" t="s">
        <v>15793</v>
      </c>
      <c r="BY19" s="23">
        <f>A1L318C18</f>
        <v>140.46550000000002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6.5597388500000005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13.119477700000001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19.67921655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13.119477700000001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68.877257925000009</v>
      </c>
      <c r="CT19" s="16" t="s">
        <v>17514</v>
      </c>
      <c r="CU19" s="23">
        <f>B7L612C47*B7L121C1</f>
        <v>179.08087060500003</v>
      </c>
      <c r="CV19" s="16" t="s">
        <v>15799</v>
      </c>
      <c r="CW19" s="23">
        <f>A1L318C19</f>
        <v>138.10660000000001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6.4495782200000003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12.899156440000001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19.348734660000002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12.899156440000001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67.720571309999997</v>
      </c>
      <c r="DR19" s="16" t="s">
        <v>17520</v>
      </c>
      <c r="DS19" s="23">
        <f>B7L612C59*B7L121C1</f>
        <v>176.073485406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1.1360000000000001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5.3051200000000007E-2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0.10610240000000001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0.15915360000000001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0.10610240000000001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0.55703760000000002</v>
      </c>
      <c r="Z20" s="16" t="s">
        <v>17529</v>
      </c>
      <c r="AA20" s="23">
        <f>B7L613C11*B7L121C1</f>
        <v>1.4482977600000002</v>
      </c>
      <c r="AB20" s="16" t="s">
        <v>15814</v>
      </c>
      <c r="AC20" s="23">
        <f>A1L319C16</f>
        <v>1.008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4.70736E-2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9.41472E-2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0.14122080000000001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9.41472E-2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0.49427280000000001</v>
      </c>
      <c r="AX20" s="16" t="s">
        <v>17535</v>
      </c>
      <c r="AY20" s="23">
        <f>B7L613C23*B7L121C1</f>
        <v>1.2851092800000001</v>
      </c>
      <c r="AZ20" s="16" t="s">
        <v>15820</v>
      </c>
      <c r="BA20" s="23">
        <f>A1L319C17</f>
        <v>0.88966666666666672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4.1547433333333335E-2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8.309486666666667E-2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0.12464230000000001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8.309486666666667E-2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0.43624805</v>
      </c>
      <c r="BV20" s="16" t="s">
        <v>17541</v>
      </c>
      <c r="BW20" s="23">
        <f>B7L613C35*B7L121C1</f>
        <v>1.1342449299999999</v>
      </c>
      <c r="BX20" s="16" t="s">
        <v>15826</v>
      </c>
      <c r="BY20" s="23">
        <f>A1L319C18</f>
        <v>0.80875000000000008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3.7768625E-2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7.553725E-2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0.113305875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7.553725E-2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0.3965705625</v>
      </c>
      <c r="CT20" s="16" t="s">
        <v>17547</v>
      </c>
      <c r="CU20" s="23">
        <f>B7L613C47*B7L121C1</f>
        <v>1.0310834625</v>
      </c>
      <c r="CV20" s="16" t="s">
        <v>15832</v>
      </c>
      <c r="CW20" s="23">
        <f>A1L319C19</f>
        <v>0.76800000000000002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3.5865599999999997E-2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7.1731199999999995E-2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0.10759679999999999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7.1731199999999995E-2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0.37658879999999995</v>
      </c>
      <c r="DR20" s="16" t="s">
        <v>17553</v>
      </c>
      <c r="DS20" s="23">
        <f>B7L613C59*B7L121C1</f>
        <v>0.97913087999999993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173.602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8.1072133999999991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16.214426799999998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24.321640199999997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16.214426799999998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85.125740699999994</v>
      </c>
      <c r="Z21" s="16" t="s">
        <v>17562</v>
      </c>
      <c r="AA21" s="23">
        <f>B7L614C11*B7L121C1</f>
        <v>221.32692581999999</v>
      </c>
      <c r="AB21" s="16" t="s">
        <v>15847</v>
      </c>
      <c r="AC21" s="23">
        <f>A1L320C16</f>
        <v>174.04649999999998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8.127971549999998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16.255943099999996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24.383914649999994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16.255943099999996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85.343701274999972</v>
      </c>
      <c r="AX21" s="16" t="s">
        <v>17568</v>
      </c>
      <c r="AY21" s="23">
        <f>B7L614C23*B7L121C1</f>
        <v>221.89362331499993</v>
      </c>
      <c r="AZ21" s="16" t="s">
        <v>15853</v>
      </c>
      <c r="BA21" s="23">
        <f>A1L320C17</f>
        <v>167.04266666666663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7.8008925333333314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15.601785066666663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23.402677599999993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15.601785066666663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81.909371599999986</v>
      </c>
      <c r="BV21" s="16" t="s">
        <v>17574</v>
      </c>
      <c r="BW21" s="23">
        <f>B7L614C35*B7L121C1</f>
        <v>212.96436615999997</v>
      </c>
      <c r="BX21" s="16" t="s">
        <v>15859</v>
      </c>
      <c r="BY21" s="23">
        <f>A1L320C18</f>
        <v>167.39624999999998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7.8174048749999985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15.634809749999997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23.452214624999996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15.634809749999997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82.08275118749998</v>
      </c>
      <c r="CT21" s="16" t="s">
        <v>17580</v>
      </c>
      <c r="CU21" s="23">
        <f>B7L614C47*B7L121C1</f>
        <v>213.41515308749996</v>
      </c>
      <c r="CV21" s="16" t="s">
        <v>15865</v>
      </c>
      <c r="CW21" s="23">
        <f>A1L320C19</f>
        <v>169.28739999999999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7.9057215799999989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15.811443159999998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23.717164739999998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15.811443159999998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83.010076589999983</v>
      </c>
      <c r="DR21" s="16" t="s">
        <v>17586</v>
      </c>
      <c r="DS21" s="23">
        <f>B7L614C59*B7L121C1</f>
        <v>215.82619913399995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24.238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1.1319146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2.2638292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3.3957438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2.2638292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11.885103300000001</v>
      </c>
      <c r="Z22" s="16" t="s">
        <v>17595</v>
      </c>
      <c r="AA22" s="23">
        <f>B7L615C11*B7L121C1</f>
        <v>30.901268580000004</v>
      </c>
      <c r="AB22" s="16" t="s">
        <v>15880</v>
      </c>
      <c r="AC22" s="23">
        <f>A1L323C16</f>
        <v>21.128499999999999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0.98670094999999991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1.9734018999999998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2.9601028499999997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1.9734018999999998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10.360359975</v>
      </c>
      <c r="AX22" s="16" t="s">
        <v>17601</v>
      </c>
      <c r="AY22" s="23">
        <f>B7L615C23*B7L121C1</f>
        <v>26.936935935000001</v>
      </c>
      <c r="AZ22" s="16" t="s">
        <v>15886</v>
      </c>
      <c r="BA22" s="23">
        <f>A1L323C17</f>
        <v>19.571000000000002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0.91396569999999999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1.8279314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2.7418971000000001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1.8279314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9.5966398500000007</v>
      </c>
      <c r="BV22" s="16" t="s">
        <v>17607</v>
      </c>
      <c r="BW22" s="23">
        <f>B7L615C35*B7L121C1</f>
        <v>24.951263610000002</v>
      </c>
      <c r="BX22" s="16" t="s">
        <v>15892</v>
      </c>
      <c r="BY22" s="23">
        <f>A1L323C18</f>
        <v>19.796500000000002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0.92449655000000008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1.8489931000000002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2.7734896500000001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1.8489931000000002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9.7072137750000014</v>
      </c>
      <c r="CT22" s="16" t="s">
        <v>17613</v>
      </c>
      <c r="CU22" s="23">
        <f>B7L615C47*B7L121C1</f>
        <v>25.238755815000005</v>
      </c>
      <c r="CV22" s="16" t="s">
        <v>15898</v>
      </c>
      <c r="CW22" s="23">
        <f>A1L323C19</f>
        <v>25.302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1.1816034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2.3632067999999999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3.5448101999999997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2.3632067999999999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12.4068357</v>
      </c>
      <c r="DR22" s="16" t="s">
        <v>17619</v>
      </c>
      <c r="DS22" s="23">
        <f>B7L615C59*B7L121C1</f>
        <v>32.25777282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8066.058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376.68490859999997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715.70132633999992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1073.5519895099999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753.36981719999994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3757.4319632849997</v>
      </c>
      <c r="Z23" s="16" t="s">
        <v>17629</v>
      </c>
      <c r="AA23" s="17">
        <f>B7L616C11*B7L121C1</f>
        <v>9769.3231045409993</v>
      </c>
      <c r="AB23" s="16" t="s">
        <v>15914</v>
      </c>
      <c r="AC23" s="17">
        <f>A1L324C16</f>
        <v>7970.27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372.21160900000001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707.20205709999993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1060.80308565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744.42321800000002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3712.8107997749999</v>
      </c>
      <c r="AX23" s="16" t="s">
        <v>17635</v>
      </c>
      <c r="AY23" s="17">
        <f>B7L616C23*B7L121C1</f>
        <v>9653.3080794149992</v>
      </c>
      <c r="AZ23" s="16" t="s">
        <v>15920</v>
      </c>
      <c r="BA23" s="17">
        <f>A1L324C17</f>
        <v>7977.0099999999993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372.52636699999994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707.80009729999983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1061.7001459499998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745.05273399999987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3715.9505108249991</v>
      </c>
      <c r="BV23" s="16" t="s">
        <v>17641</v>
      </c>
      <c r="BW23" s="17">
        <f>B7L616C35*B7L121C1</f>
        <v>9661.4713281449986</v>
      </c>
      <c r="BX23" s="16" t="s">
        <v>15926</v>
      </c>
      <c r="BY23" s="17">
        <f>A1L324C18</f>
        <v>8139.3899999999994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380.10951299999994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722.20807469999988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1083.3121120499998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760.21902599999987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3791.5923921749995</v>
      </c>
      <c r="CT23" s="16" t="s">
        <v>17647</v>
      </c>
      <c r="CU23" s="17">
        <f>B7L616C47*B7L121C1</f>
        <v>9858.1402196549989</v>
      </c>
      <c r="CV23" s="16" t="s">
        <v>15932</v>
      </c>
      <c r="CW23" s="17">
        <f>A1L324C19</f>
        <v>8173.8652000000002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381.71950484000001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725.26705919599999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1087.900588794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763.43900968000003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3807.6520607789998</v>
      </c>
      <c r="DR23" s="16" t="s">
        <v>17653</v>
      </c>
      <c r="DS23" s="17">
        <f>B7L616C59*B7L121C1</f>
        <v>9899.8953580254001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31145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155.72499999999999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77.862499999999997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155.72499999999999</v>
      </c>
      <c r="R9" s="16" t="s">
        <v>17723</v>
      </c>
      <c r="S9" s="23">
        <f>B7L702C7*B7L121C1</f>
        <v>404.88499999999999</v>
      </c>
      <c r="T9" s="16" t="s">
        <v>14765</v>
      </c>
      <c r="U9" s="17">
        <f>A1L202C18</f>
        <v>31220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156.1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78.05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156.1</v>
      </c>
      <c r="AH9" s="16" t="s">
        <v>17727</v>
      </c>
      <c r="AI9" s="23">
        <f>B7L702C15*B7L121C1</f>
        <v>405.86</v>
      </c>
      <c r="AJ9" s="16" t="s">
        <v>14773</v>
      </c>
      <c r="AK9" s="17">
        <f>A1L202C21</f>
        <v>30705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153.52500000000001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76.762500000000003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153.52500000000001</v>
      </c>
      <c r="AX9" s="16" t="s">
        <v>17731</v>
      </c>
      <c r="AY9" s="23">
        <f>B7L702C23*B7L121C1</f>
        <v>399.16500000000002</v>
      </c>
      <c r="AZ9" s="16" t="s">
        <v>14781</v>
      </c>
      <c r="BA9" s="17">
        <f>A1L202C24</f>
        <v>31183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155.91499999999999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77.957499999999996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155.91499999999999</v>
      </c>
      <c r="BN9" s="16" t="s">
        <v>17735</v>
      </c>
      <c r="BO9" s="23">
        <f>B7L702C31*B7L121C1</f>
        <v>405.37900000000002</v>
      </c>
      <c r="BP9" s="16" t="s">
        <v>14789</v>
      </c>
      <c r="BQ9" s="17">
        <f>A1L202C27</f>
        <v>31601.800000000003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158.00900000000001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79.004500000000007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158.00900000000001</v>
      </c>
      <c r="CD9" s="16" t="s">
        <v>17739</v>
      </c>
      <c r="CE9" s="23">
        <f>B7L702C39*B7L121C1</f>
        <v>410.82340000000005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613014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3065.07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1532.5350000000001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3065.07</v>
      </c>
      <c r="R10" s="16" t="s">
        <v>17745</v>
      </c>
      <c r="S10" s="17">
        <f>B7L703C7*B7L121C1</f>
        <v>7969.1820000000007</v>
      </c>
      <c r="T10" s="16" t="s">
        <v>14805</v>
      </c>
      <c r="U10" s="17">
        <f>A1L203C18</f>
        <v>625707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3128.5349999999999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1564.2674999999999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3128.5349999999999</v>
      </c>
      <c r="AH10" s="16" t="s">
        <v>17749</v>
      </c>
      <c r="AI10" s="17">
        <f>B7L703C15*B7L121C1</f>
        <v>8134.1909999999998</v>
      </c>
      <c r="AJ10" s="16" t="s">
        <v>14813</v>
      </c>
      <c r="AK10" s="17">
        <f>A1L203C21</f>
        <v>628404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3142.02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1571.01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3142.02</v>
      </c>
      <c r="AX10" s="16" t="s">
        <v>17753</v>
      </c>
      <c r="AY10" s="17">
        <f>B7L703C23*B7L121C1</f>
        <v>8169.2520000000004</v>
      </c>
      <c r="AZ10" s="16" t="s">
        <v>14821</v>
      </c>
      <c r="BA10" s="17">
        <f>A1L203C24</f>
        <v>639800.75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3199.0037499999999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1599.5018749999999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3199.0037499999999</v>
      </c>
      <c r="BN10" s="16" t="s">
        <v>17757</v>
      </c>
      <c r="BO10" s="17">
        <f>B7L703C31*B7L121C1</f>
        <v>8317.4097500000007</v>
      </c>
      <c r="BP10" s="16" t="s">
        <v>14829</v>
      </c>
      <c r="BQ10" s="17">
        <f>A1L203C27</f>
        <v>646657.80000000005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3233.2890000000002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1616.6445000000001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3233.2890000000002</v>
      </c>
      <c r="CD10" s="16" t="s">
        <v>17761</v>
      </c>
      <c r="CE10" s="17">
        <f>B7L703C39*B7L121C1</f>
        <v>8406.5514000000003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849158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4245.79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2122.895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4245.79</v>
      </c>
      <c r="R11" s="16" t="s">
        <v>17767</v>
      </c>
      <c r="S11" s="17">
        <f>B7L704C7*B7L121C1</f>
        <v>11039.054</v>
      </c>
      <c r="T11" s="16" t="s">
        <v>14845</v>
      </c>
      <c r="U11" s="17">
        <f>A1L204C18</f>
        <v>848627.5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4243.1374999999998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2121.5687499999999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4243.1374999999998</v>
      </c>
      <c r="AH11" s="16" t="s">
        <v>17771</v>
      </c>
      <c r="AI11" s="17">
        <f>B7L704C15*B7L121C1</f>
        <v>11032.157499999999</v>
      </c>
      <c r="AJ11" s="16" t="s">
        <v>14853</v>
      </c>
      <c r="AK11" s="17">
        <f>A1L204C21</f>
        <v>832913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4164.5649999999996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2082.2824999999998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4164.5649999999996</v>
      </c>
      <c r="AX11" s="16" t="s">
        <v>17775</v>
      </c>
      <c r="AY11" s="17">
        <f>B7L704C23*B7L121C1</f>
        <v>10827.868999999999</v>
      </c>
      <c r="AZ11" s="16" t="s">
        <v>14861</v>
      </c>
      <c r="BA11" s="17">
        <f>A1L204C24</f>
        <v>810437.5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4052.1875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2026.09375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4052.1875</v>
      </c>
      <c r="BN11" s="16" t="s">
        <v>17779</v>
      </c>
      <c r="BO11" s="17">
        <f>B7L704C31*B7L121C1</f>
        <v>10535.6875</v>
      </c>
      <c r="BP11" s="16" t="s">
        <v>14869</v>
      </c>
      <c r="BQ11" s="17">
        <f>A1L204C27</f>
        <v>777111.2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3885.5559999999996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1942.7779999999998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3885.5559999999996</v>
      </c>
      <c r="CD11" s="16" t="s">
        <v>17783</v>
      </c>
      <c r="CE11" s="17">
        <f>B7L704C39*B7L121C1</f>
        <v>10102.445599999999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335849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1679.2449999999999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839.62249999999995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1679.2449999999999</v>
      </c>
      <c r="R12" s="16" t="s">
        <v>17789</v>
      </c>
      <c r="S12" s="17">
        <f>B7L705C7*B7L121C1</f>
        <v>4366.0370000000003</v>
      </c>
      <c r="T12" s="16" t="s">
        <v>14885</v>
      </c>
      <c r="U12" s="17">
        <f>A1L205C18</f>
        <v>347007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1735.0350000000001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867.51750000000004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1735.0350000000001</v>
      </c>
      <c r="AH12" s="16" t="s">
        <v>17793</v>
      </c>
      <c r="AI12" s="17">
        <f>B7L705C15*B7L121C1</f>
        <v>4511.0910000000003</v>
      </c>
      <c r="AJ12" s="16" t="s">
        <v>14893</v>
      </c>
      <c r="AK12" s="17">
        <f>A1L205C21</f>
        <v>376140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1880.7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940.35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1880.7</v>
      </c>
      <c r="AX12" s="16" t="s">
        <v>17797</v>
      </c>
      <c r="AY12" s="17">
        <f>B7L705C23*B7L121C1</f>
        <v>4889.8200000000006</v>
      </c>
      <c r="AZ12" s="16" t="s">
        <v>14901</v>
      </c>
      <c r="BA12" s="17">
        <f>A1L205C24</f>
        <v>387207.25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1936.0362500000001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968.01812500000005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1936.0362500000001</v>
      </c>
      <c r="BN12" s="16" t="s">
        <v>17801</v>
      </c>
      <c r="BO12" s="17">
        <f>B7L705C31*B7L121C1</f>
        <v>5033.6942500000005</v>
      </c>
      <c r="BP12" s="16" t="s">
        <v>14909</v>
      </c>
      <c r="BQ12" s="17">
        <f>A1L205C27</f>
        <v>386888.80000000005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1934.4440000000002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967.22200000000009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1934.4440000000002</v>
      </c>
      <c r="CD12" s="16" t="s">
        <v>17805</v>
      </c>
      <c r="CE12" s="17">
        <f>B7L705C39*B7L121C1</f>
        <v>5029.5544000000009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648256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3241.28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1620.64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3241.28</v>
      </c>
      <c r="R13" s="16" t="s">
        <v>17811</v>
      </c>
      <c r="S13" s="17">
        <f>B7L706C7*B7L121C1</f>
        <v>8427.3280000000013</v>
      </c>
      <c r="T13" s="16" t="s">
        <v>14925</v>
      </c>
      <c r="U13" s="17">
        <f>A1L206C18</f>
        <v>622579.5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3112.8975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1556.44875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3112.8975</v>
      </c>
      <c r="AH13" s="16" t="s">
        <v>17815</v>
      </c>
      <c r="AI13" s="17">
        <f>B7L706C15*B7L121C1</f>
        <v>8093.5335000000005</v>
      </c>
      <c r="AJ13" s="16" t="s">
        <v>14933</v>
      </c>
      <c r="AK13" s="17">
        <f>A1L206C21</f>
        <v>609143.33333333337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3045.7166666666667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1522.8583333333333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3045.7166666666667</v>
      </c>
      <c r="AX13" s="16" t="s">
        <v>17819</v>
      </c>
      <c r="AY13" s="17">
        <f>B7L706C23*B7L121C1</f>
        <v>7918.8633333333337</v>
      </c>
      <c r="AZ13" s="16" t="s">
        <v>14941</v>
      </c>
      <c r="BA13" s="17">
        <f>A1L206C24</f>
        <v>619273.5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3096.3674999999998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1548.1837499999999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3096.3674999999998</v>
      </c>
      <c r="BN13" s="16" t="s">
        <v>17823</v>
      </c>
      <c r="BO13" s="17">
        <f>B7L706C31*B7L121C1</f>
        <v>8050.5554999999995</v>
      </c>
      <c r="BP13" s="16" t="s">
        <v>14949</v>
      </c>
      <c r="BQ13" s="17">
        <f>A1L206C27</f>
        <v>624666.4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3123.3320000000003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1561.6660000000002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3123.3320000000003</v>
      </c>
      <c r="CD13" s="16" t="s">
        <v>17827</v>
      </c>
      <c r="CE13" s="17">
        <f>B7L706C39*B7L121C1</f>
        <v>8120.6632000000009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221933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1109.665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554.83249999999998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1109.665</v>
      </c>
      <c r="R14" s="16" t="s">
        <v>17833</v>
      </c>
      <c r="S14" s="17">
        <f>B7L707C7*B7L121C1</f>
        <v>2885.1289999999999</v>
      </c>
      <c r="T14" s="16" t="s">
        <v>14965</v>
      </c>
      <c r="U14" s="17">
        <f>A1L207C18</f>
        <v>222069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1110.345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555.17250000000001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1110.345</v>
      </c>
      <c r="AH14" s="16" t="s">
        <v>17837</v>
      </c>
      <c r="AI14" s="17">
        <f>B7L707C15*B7L121C1</f>
        <v>2886.8970000000004</v>
      </c>
      <c r="AJ14" s="16" t="s">
        <v>14973</v>
      </c>
      <c r="AK14" s="17">
        <f>A1L207C21</f>
        <v>225629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1128.145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564.07249999999999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1128.145</v>
      </c>
      <c r="AX14" s="16" t="s">
        <v>17841</v>
      </c>
      <c r="AY14" s="17">
        <f>B7L707C23*B7L121C1</f>
        <v>2933.1770000000001</v>
      </c>
      <c r="AZ14" s="16" t="s">
        <v>14981</v>
      </c>
      <c r="BA14" s="17">
        <f>A1L207C24</f>
        <v>246152.5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1230.7625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615.38125000000002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1230.7625</v>
      </c>
      <c r="BN14" s="16" t="s">
        <v>17845</v>
      </c>
      <c r="BO14" s="17">
        <f>B7L707C31*B7L121C1</f>
        <v>3199.9825000000001</v>
      </c>
      <c r="BP14" s="16" t="s">
        <v>14989</v>
      </c>
      <c r="BQ14" s="17">
        <f>A1L207C27</f>
        <v>264575.59999999998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1322.8779999999999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661.43899999999996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1322.8779999999999</v>
      </c>
      <c r="CD14" s="16" t="s">
        <v>17849</v>
      </c>
      <c r="CE14" s="17">
        <f>B7L707C39*B7L121C1</f>
        <v>3439.4827999999998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200768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1003.84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501.92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1003.84</v>
      </c>
      <c r="R15" s="16" t="s">
        <v>17855</v>
      </c>
      <c r="S15" s="17">
        <f>B7L708C7*B7L121C1</f>
        <v>2609.9840000000004</v>
      </c>
      <c r="T15" s="16" t="s">
        <v>15005</v>
      </c>
      <c r="U15" s="17">
        <f>A1L208C18</f>
        <v>197629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988.14499999999998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494.07249999999999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988.14499999999998</v>
      </c>
      <c r="AH15" s="16" t="s">
        <v>17859</v>
      </c>
      <c r="AI15" s="17">
        <f>B7L708C15*B7L121C1</f>
        <v>2569.1770000000001</v>
      </c>
      <c r="AJ15" s="16" t="s">
        <v>15013</v>
      </c>
      <c r="AK15" s="17">
        <f>A1L208C21</f>
        <v>185574.66666666669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927.87333333333345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463.93666666666672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927.87333333333345</v>
      </c>
      <c r="AX15" s="16" t="s">
        <v>17863</v>
      </c>
      <c r="AY15" s="17">
        <f>B7L708C23*B7L121C1</f>
        <v>2412.4706666666671</v>
      </c>
      <c r="AZ15" s="16" t="s">
        <v>15021</v>
      </c>
      <c r="BA15" s="17">
        <f>A1L208C24</f>
        <v>189114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945.57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472.78500000000003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945.57</v>
      </c>
      <c r="BN15" s="16" t="s">
        <v>17867</v>
      </c>
      <c r="BO15" s="17">
        <f>B7L708C31*B7L121C1</f>
        <v>2458.4820000000004</v>
      </c>
      <c r="BP15" s="16" t="s">
        <v>15029</v>
      </c>
      <c r="BQ15" s="17">
        <f>A1L208C27</f>
        <v>191090.8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955.45399999999995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477.72699999999998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955.45399999999995</v>
      </c>
      <c r="CD15" s="16" t="s">
        <v>17871</v>
      </c>
      <c r="CE15" s="17">
        <f>B7L708C39*B7L121C1</f>
        <v>2484.1803999999997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45360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226.8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113.4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226.8</v>
      </c>
      <c r="R16" s="16" t="s">
        <v>17877</v>
      </c>
      <c r="S16" s="23">
        <f>B7L709C7*B7L121C1</f>
        <v>589.68000000000006</v>
      </c>
      <c r="T16" s="16" t="s">
        <v>15045</v>
      </c>
      <c r="U16" s="17">
        <f>A1L209C18</f>
        <v>43668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218.34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109.17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218.34</v>
      </c>
      <c r="AH16" s="16" t="s">
        <v>17881</v>
      </c>
      <c r="AI16" s="23">
        <f>B7L709C15*B7L121C1</f>
        <v>567.68400000000008</v>
      </c>
      <c r="AJ16" s="16" t="s">
        <v>15053</v>
      </c>
      <c r="AK16" s="17">
        <f>A1L209C21</f>
        <v>44261.333333333328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221.30666666666664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110.65333333333332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221.30666666666664</v>
      </c>
      <c r="AX16" s="16" t="s">
        <v>17885</v>
      </c>
      <c r="AY16" s="23">
        <f>B7L709C23*B7L121C1</f>
        <v>575.39733333333334</v>
      </c>
      <c r="AZ16" s="16" t="s">
        <v>15061</v>
      </c>
      <c r="BA16" s="17">
        <f>A1L209C24</f>
        <v>43692.25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218.46125000000001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109.230625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218.46125000000001</v>
      </c>
      <c r="BN16" s="16" t="s">
        <v>17889</v>
      </c>
      <c r="BO16" s="23">
        <f>B7L709C31*B7L121C1</f>
        <v>567.99925000000007</v>
      </c>
      <c r="BP16" s="16" t="s">
        <v>15069</v>
      </c>
      <c r="BQ16" s="17">
        <f>A1L209C27</f>
        <v>42947.199999999997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214.73599999999999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107.36799999999999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214.73599999999999</v>
      </c>
      <c r="CD16" s="16" t="s">
        <v>17893</v>
      </c>
      <c r="CE16" s="23">
        <f>B7L709C39*B7L121C1</f>
        <v>558.31359999999995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25766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128.83000000000001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64.415000000000006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128.83000000000001</v>
      </c>
      <c r="R17" s="16" t="s">
        <v>17899</v>
      </c>
      <c r="S17" s="23">
        <f>B7L710C7*B7L121C1</f>
        <v>334.95800000000003</v>
      </c>
      <c r="T17" s="16" t="s">
        <v>15085</v>
      </c>
      <c r="U17" s="17">
        <f>A1L210C18</f>
        <v>24940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124.7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62.35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124.7</v>
      </c>
      <c r="AH17" s="16" t="s">
        <v>17903</v>
      </c>
      <c r="AI17" s="23">
        <f>B7L710C15*B7L121C1</f>
        <v>324.22000000000003</v>
      </c>
      <c r="AJ17" s="16" t="s">
        <v>15093</v>
      </c>
      <c r="AK17" s="17">
        <f>A1L210C21</f>
        <v>25853.666666666668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129.26833333333335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64.634166666666673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129.26833333333335</v>
      </c>
      <c r="AX17" s="16" t="s">
        <v>17907</v>
      </c>
      <c r="AY17" s="23">
        <f>B7L710C23*B7L121C1</f>
        <v>336.09766666666673</v>
      </c>
      <c r="AZ17" s="16" t="s">
        <v>15101</v>
      </c>
      <c r="BA17" s="17">
        <f>A1L210C24</f>
        <v>27679.25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138.39625000000001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69.198125000000005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138.39625000000001</v>
      </c>
      <c r="BN17" s="16" t="s">
        <v>17911</v>
      </c>
      <c r="BO17" s="23">
        <f>B7L710C31*B7L121C1</f>
        <v>359.83025000000004</v>
      </c>
      <c r="BP17" s="16" t="s">
        <v>15109</v>
      </c>
      <c r="BQ17" s="17">
        <f>A1L210C27</f>
        <v>28993.4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144.96700000000001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72.483500000000006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144.96700000000001</v>
      </c>
      <c r="CD17" s="16" t="s">
        <v>17915</v>
      </c>
      <c r="CE17" s="23">
        <f>B7L710C39*B7L121C1</f>
        <v>376.91420000000005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314538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1572.69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786.34500000000003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1572.69</v>
      </c>
      <c r="R18" s="16" t="s">
        <v>17921</v>
      </c>
      <c r="S18" s="17">
        <f>B7L711C7*B7L121C1</f>
        <v>4088.9940000000001</v>
      </c>
      <c r="T18" s="16" t="s">
        <v>15125</v>
      </c>
      <c r="U18" s="17">
        <f>A1L211C18</f>
        <v>313927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1569.635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784.8175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1569.635</v>
      </c>
      <c r="AH18" s="16" t="s">
        <v>17925</v>
      </c>
      <c r="AI18" s="17">
        <f>B7L711C15*B7L121C1</f>
        <v>4081.0509999999999</v>
      </c>
      <c r="AJ18" s="16" t="s">
        <v>15133</v>
      </c>
      <c r="AK18" s="17">
        <f>A1L211C21</f>
        <v>314172.66666666669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1570.8633333333335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785.43166666666673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1570.8633333333335</v>
      </c>
      <c r="AX18" s="16" t="s">
        <v>17929</v>
      </c>
      <c r="AY18" s="17">
        <f>B7L711C23*B7L121C1</f>
        <v>4084.2446666666669</v>
      </c>
      <c r="AZ18" s="16" t="s">
        <v>15141</v>
      </c>
      <c r="BA18" s="17">
        <f>A1L211C24</f>
        <v>311703.5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1558.5174999999999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779.25874999999996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1558.5174999999999</v>
      </c>
      <c r="BN18" s="16" t="s">
        <v>17933</v>
      </c>
      <c r="BO18" s="17">
        <f>B7L711C31*B7L121C1</f>
        <v>4052.1455000000001</v>
      </c>
      <c r="BP18" s="16" t="s">
        <v>15149</v>
      </c>
      <c r="BQ18" s="17">
        <f>A1L211C27</f>
        <v>302337.2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1511.6860000000001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755.84300000000007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1511.6860000000001</v>
      </c>
      <c r="CD18" s="16" t="s">
        <v>17937</v>
      </c>
      <c r="CE18" s="17">
        <f>B7L711C39*B7L121C1</f>
        <v>3930.3836000000006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109591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547.95500000000004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273.97750000000002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547.95500000000004</v>
      </c>
      <c r="R19" s="16" t="s">
        <v>17943</v>
      </c>
      <c r="S19" s="17">
        <f>B7L712C7*B7L121C1</f>
        <v>1424.6830000000002</v>
      </c>
      <c r="T19" s="16" t="s">
        <v>15165</v>
      </c>
      <c r="U19" s="17">
        <f>A1L212C18</f>
        <v>112433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562.16499999999996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281.08249999999998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562.16499999999996</v>
      </c>
      <c r="AH19" s="16" t="s">
        <v>17947</v>
      </c>
      <c r="AI19" s="17">
        <f>B7L712C15*B7L121C1</f>
        <v>1461.6289999999999</v>
      </c>
      <c r="AJ19" s="16" t="s">
        <v>15173</v>
      </c>
      <c r="AK19" s="17">
        <f>A1L212C21</f>
        <v>109466.33333333333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547.33166666666659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273.6658333333333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547.33166666666659</v>
      </c>
      <c r="AX19" s="16" t="s">
        <v>17951</v>
      </c>
      <c r="AY19" s="17">
        <f>B7L712C23*B7L121C1</f>
        <v>1423.0623333333333</v>
      </c>
      <c r="AZ19" s="16" t="s">
        <v>15181</v>
      </c>
      <c r="BA19" s="17">
        <f>A1L212C24</f>
        <v>104185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520.92499999999995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260.46249999999998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520.92499999999995</v>
      </c>
      <c r="BN19" s="16" t="s">
        <v>17955</v>
      </c>
      <c r="BO19" s="17">
        <f>B7L712C31*B7L121C1</f>
        <v>1354.405</v>
      </c>
      <c r="BP19" s="16" t="s">
        <v>15189</v>
      </c>
      <c r="BQ19" s="17">
        <f>A1L212C27</f>
        <v>101318.6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506.59300000000002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253.29650000000001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506.59300000000002</v>
      </c>
      <c r="CD19" s="16" t="s">
        <v>17959</v>
      </c>
      <c r="CE19" s="17">
        <f>B7L712C39*B7L121C1</f>
        <v>1317.1418000000001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1153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5.7649999999999997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2.8824999999999998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5.7649999999999997</v>
      </c>
      <c r="R20" s="16" t="s">
        <v>17965</v>
      </c>
      <c r="S20" s="23">
        <f>B7L713C7*B7L121C1</f>
        <v>14.988999999999999</v>
      </c>
      <c r="T20" s="16" t="s">
        <v>15205</v>
      </c>
      <c r="U20" s="17">
        <f>A1L213C18</f>
        <v>1156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5.78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2.89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5.78</v>
      </c>
      <c r="AH20" s="16" t="s">
        <v>17969</v>
      </c>
      <c r="AI20" s="23">
        <f>B7L713C15*B7L121C1</f>
        <v>15.028</v>
      </c>
      <c r="AJ20" s="16" t="s">
        <v>15213</v>
      </c>
      <c r="AK20" s="17">
        <f>A1L213C21</f>
        <v>1102.3333333333335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5.5116666666666676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2.7558333333333338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5.5116666666666676</v>
      </c>
      <c r="AX20" s="16" t="s">
        <v>17973</v>
      </c>
      <c r="AY20" s="23">
        <f>B7L713C23*B7L121C1</f>
        <v>14.330333333333336</v>
      </c>
      <c r="AZ20" s="16" t="s">
        <v>15221</v>
      </c>
      <c r="BA20" s="17">
        <f>A1L213C24</f>
        <v>1044.75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5.2237499999999999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2.6118749999999999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5.2237499999999999</v>
      </c>
      <c r="BN20" s="16" t="s">
        <v>17977</v>
      </c>
      <c r="BO20" s="23">
        <f>B7L713C31*B7L121C1</f>
        <v>13.58175</v>
      </c>
      <c r="BP20" s="16" t="s">
        <v>15229</v>
      </c>
      <c r="BQ20" s="17">
        <f>A1L213C27</f>
        <v>1053.1999999999998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5.2659999999999991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2.6329999999999996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5.2659999999999991</v>
      </c>
      <c r="CD20" s="16" t="s">
        <v>17981</v>
      </c>
      <c r="CE20" s="23">
        <f>B7L713C39*B7L121C1</f>
        <v>13.691599999999998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201092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1005.46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502.73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1005.46</v>
      </c>
      <c r="R21" s="16" t="s">
        <v>17987</v>
      </c>
      <c r="S21" s="17">
        <f>B7L714C7*B7L121C1</f>
        <v>2614.1960000000004</v>
      </c>
      <c r="T21" s="16" t="s">
        <v>15245</v>
      </c>
      <c r="U21" s="17">
        <f>A1L214C18</f>
        <v>194765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973.82500000000005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486.91250000000002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973.82500000000005</v>
      </c>
      <c r="AH21" s="16" t="s">
        <v>17991</v>
      </c>
      <c r="AI21" s="17">
        <f>B7L714C15*B7L121C1</f>
        <v>2531.9450000000002</v>
      </c>
      <c r="AJ21" s="16" t="s">
        <v>15253</v>
      </c>
      <c r="AK21" s="17">
        <f>A1L214C21</f>
        <v>187480.33333333334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937.40166666666676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468.70083333333338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937.40166666666676</v>
      </c>
      <c r="AX21" s="16" t="s">
        <v>17995</v>
      </c>
      <c r="AY21" s="17">
        <f>B7L714C23*B7L121C1</f>
        <v>2437.2443333333335</v>
      </c>
      <c r="AZ21" s="16" t="s">
        <v>15261</v>
      </c>
      <c r="BA21" s="17">
        <f>A1L214C24</f>
        <v>183915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919.57500000000005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459.78750000000002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919.57500000000005</v>
      </c>
      <c r="BN21" s="16" t="s">
        <v>17999</v>
      </c>
      <c r="BO21" s="17">
        <f>B7L714C31*B7L121C1</f>
        <v>2390.895</v>
      </c>
      <c r="BP21" s="16" t="s">
        <v>15269</v>
      </c>
      <c r="BQ21" s="17">
        <f>A1L214C27</f>
        <v>183676.59999999998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918.38299999999992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459.19149999999996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918.38299999999992</v>
      </c>
      <c r="CD21" s="16" t="s">
        <v>18003</v>
      </c>
      <c r="CE21" s="17">
        <f>B7L714C39*B7L121C1</f>
        <v>2387.7957999999999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205341</v>
      </c>
      <c r="F22" s="16" t="s">
        <v>12563</v>
      </c>
      <c r="G22" s="15">
        <f>A1L575C1</f>
        <v>200</v>
      </c>
      <c r="H22" s="16" t="s">
        <v>18004</v>
      </c>
      <c r="I22" s="15">
        <f>IF(B7L715C2=0,0,B7L715C1/B7L715C2)</f>
        <v>1026.7049999999999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513.35249999999996</v>
      </c>
      <c r="N22" s="16" t="s">
        <v>18007</v>
      </c>
      <c r="O22" s="17">
        <f>A1L535C13</f>
        <v>1</v>
      </c>
      <c r="P22" s="16" t="s">
        <v>18008</v>
      </c>
      <c r="Q22" s="17">
        <f>B7L715C3*B7L715C6</f>
        <v>1026.7049999999999</v>
      </c>
      <c r="R22" s="16" t="s">
        <v>18009</v>
      </c>
      <c r="S22" s="17">
        <f>B7L715C7*B7L121C1</f>
        <v>2669.433</v>
      </c>
      <c r="T22" s="16" t="s">
        <v>15285</v>
      </c>
      <c r="U22" s="17">
        <f>A1L215C18</f>
        <v>213317</v>
      </c>
      <c r="V22" s="16" t="s">
        <v>12563</v>
      </c>
      <c r="W22" s="17">
        <f>A1L575C1</f>
        <v>200</v>
      </c>
      <c r="X22" s="16" t="s">
        <v>18010</v>
      </c>
      <c r="Y22" s="17">
        <f>IF(B7L715C10=0,0,B7L715C9/B7L715C10)</f>
        <v>1066.585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533.29250000000002</v>
      </c>
      <c r="AD22" s="16" t="s">
        <v>18007</v>
      </c>
      <c r="AE22" s="17">
        <f>A1L535C13</f>
        <v>1</v>
      </c>
      <c r="AF22" s="16" t="s">
        <v>18012</v>
      </c>
      <c r="AG22" s="17">
        <f>B7L715C11*B7L715C14</f>
        <v>1066.585</v>
      </c>
      <c r="AH22" s="16" t="s">
        <v>18013</v>
      </c>
      <c r="AI22" s="17">
        <f>B7L715C15*B7L121C1</f>
        <v>2773.1210000000001</v>
      </c>
      <c r="AJ22" s="16" t="s">
        <v>15293</v>
      </c>
      <c r="AK22" s="17">
        <f>A1L215C21</f>
        <v>216541.33333333334</v>
      </c>
      <c r="AL22" s="16" t="s">
        <v>12563</v>
      </c>
      <c r="AM22" s="17">
        <f>A1L575C1</f>
        <v>200</v>
      </c>
      <c r="AN22" s="16" t="s">
        <v>18014</v>
      </c>
      <c r="AO22" s="17">
        <f>IF(B7L715C18=0,0,B7L715C17/B7L715C18)</f>
        <v>1082.7066666666667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541.35333333333335</v>
      </c>
      <c r="AT22" s="16" t="s">
        <v>18007</v>
      </c>
      <c r="AU22" s="17">
        <f>A1L535C13</f>
        <v>1</v>
      </c>
      <c r="AV22" s="16" t="s">
        <v>18016</v>
      </c>
      <c r="AW22" s="17">
        <f>B7L715C19*B7L715C22</f>
        <v>1082.7066666666667</v>
      </c>
      <c r="AX22" s="16" t="s">
        <v>18017</v>
      </c>
      <c r="AY22" s="17">
        <f>B7L715C23*B7L121C1</f>
        <v>2815.0373333333337</v>
      </c>
      <c r="AZ22" s="16" t="s">
        <v>15301</v>
      </c>
      <c r="BA22" s="17">
        <f>A1L215C24</f>
        <v>221279</v>
      </c>
      <c r="BB22" s="16" t="s">
        <v>12563</v>
      </c>
      <c r="BC22" s="17">
        <f>A1L575C1</f>
        <v>200</v>
      </c>
      <c r="BD22" s="16" t="s">
        <v>18018</v>
      </c>
      <c r="BE22" s="17">
        <f>IF(B7L715C26=0,0,B7L715C25/B7L715C26)</f>
        <v>1106.395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553.19749999999999</v>
      </c>
      <c r="BJ22" s="16" t="s">
        <v>18007</v>
      </c>
      <c r="BK22" s="17">
        <f>A1L535C13</f>
        <v>1</v>
      </c>
      <c r="BL22" s="16" t="s">
        <v>18020</v>
      </c>
      <c r="BM22" s="17">
        <f>B7L715C27*B7L715C30</f>
        <v>1106.395</v>
      </c>
      <c r="BN22" s="16" t="s">
        <v>18021</v>
      </c>
      <c r="BO22" s="17">
        <f>B7L715C31*B7L121C1</f>
        <v>2876.627</v>
      </c>
      <c r="BP22" s="16" t="s">
        <v>15309</v>
      </c>
      <c r="BQ22" s="17">
        <f>A1L215C27</f>
        <v>227872.2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1139.3610000000001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569.68050000000005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1139.3610000000001</v>
      </c>
      <c r="CD22" s="16" t="s">
        <v>18025</v>
      </c>
      <c r="CE22" s="17">
        <f>B7L715C39*B7L121C1</f>
        <v>2962.3386000000005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3802964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19014.82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9507.41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19014.82</v>
      </c>
      <c r="R23" s="16" t="s">
        <v>18032</v>
      </c>
      <c r="S23" s="17">
        <f>B7L716C7*B7L121C1</f>
        <v>49438.531999999999</v>
      </c>
      <c r="T23" s="16" t="s">
        <v>15325</v>
      </c>
      <c r="U23" s="17">
        <f>A1L216C18</f>
        <v>3799045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18995.224999999999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9497.6124999999993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18995.224999999999</v>
      </c>
      <c r="AH23" s="16" t="s">
        <v>18036</v>
      </c>
      <c r="AI23" s="17">
        <f>B7L716C15*B7L121C1</f>
        <v>49387.584999999999</v>
      </c>
      <c r="AJ23" s="16" t="s">
        <v>15333</v>
      </c>
      <c r="AK23" s="17">
        <f>A1L216C21</f>
        <v>3787387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18936.935000000001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9468.4675000000007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18936.935000000001</v>
      </c>
      <c r="AX23" s="16" t="s">
        <v>18040</v>
      </c>
      <c r="AY23" s="17">
        <f>B7L716C23*B7L121C1</f>
        <v>49236.031000000003</v>
      </c>
      <c r="AZ23" s="16" t="s">
        <v>15341</v>
      </c>
      <c r="BA23" s="17">
        <f>A1L216C24</f>
        <v>3816667.25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19083.33625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9541.6681250000001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19083.33625</v>
      </c>
      <c r="BN23" s="16" t="s">
        <v>18044</v>
      </c>
      <c r="BO23" s="17">
        <f>B7L716C31*B7L121C1</f>
        <v>49616.674250000004</v>
      </c>
      <c r="BP23" s="16" t="s">
        <v>15349</v>
      </c>
      <c r="BQ23" s="17">
        <f>A1L216C27</f>
        <v>3810790.8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19053.953999999998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9526.976999999999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19053.953999999998</v>
      </c>
      <c r="CD23" s="16" t="s">
        <v>18048</v>
      </c>
      <c r="CE23" s="17">
        <f>B7L716C39*B7L121C1</f>
        <v>49540.280399999996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207.01295982921084</v>
      </c>
      <c r="F9" s="16" t="s">
        <v>18142</v>
      </c>
      <c r="G9" s="23">
        <f>B7L202C7</f>
        <v>56.679238880924487</v>
      </c>
      <c r="H9" s="16" t="s">
        <v>18143</v>
      </c>
      <c r="I9" s="23">
        <f>B7L802C1+B7L802C2</f>
        <v>263.69219871013536</v>
      </c>
      <c r="J9" s="16" t="s">
        <v>18144</v>
      </c>
      <c r="K9" s="23">
        <f>IF(B7L802C3=0,0,B7L802C2/B7L802C3)</f>
        <v>0.21494469369277533</v>
      </c>
      <c r="L9" s="16" t="s">
        <v>18145</v>
      </c>
      <c r="M9" s="23">
        <f>B7L302C9+B7L402C9+B7L502C11+B7L602C11+B7L702C7</f>
        <v>467.42336070065971</v>
      </c>
      <c r="N9" s="16" t="s">
        <v>18146</v>
      </c>
      <c r="O9" s="17">
        <f>B7L302C10+B7L402C10+B7L502C12+B7L602C12+B7L702C8</f>
        <v>1215.3007378217153</v>
      </c>
      <c r="P9" s="16" t="s">
        <v>18147</v>
      </c>
      <c r="Q9" s="17">
        <f>B7L202C1</f>
        <v>31145</v>
      </c>
      <c r="R9" s="16" t="s">
        <v>18148</v>
      </c>
      <c r="S9" s="17">
        <f>B7L802C6+B7L802C7</f>
        <v>32360.300737821715</v>
      </c>
      <c r="T9" s="16" t="s">
        <v>18149</v>
      </c>
      <c r="U9" s="23">
        <f>IF(B7L802C8=0,0,B7L802C7/B7L802C8)</f>
        <v>0.96244470199248455</v>
      </c>
      <c r="V9" s="16" t="s">
        <v>18150</v>
      </c>
      <c r="W9" s="23">
        <f>B7L302C15+B7L302C17+B7L402C17+B7L502C19+B7L502C21+B7L602C19+B7L602C21+B7L702C13</f>
        <v>205.70349765745749</v>
      </c>
      <c r="X9" s="16" t="s">
        <v>18151</v>
      </c>
      <c r="Y9" s="23">
        <f>B7L202C15</f>
        <v>54.428652350287614</v>
      </c>
      <c r="Z9" s="16" t="s">
        <v>18152</v>
      </c>
      <c r="AA9" s="23">
        <f>B7L802C10+B7L802C11</f>
        <v>260.13215000774511</v>
      </c>
      <c r="AB9" s="16" t="s">
        <v>18153</v>
      </c>
      <c r="AC9" s="23">
        <f>IF(B7L802C12=0,0,B7L802C11/B7L802C12)</f>
        <v>0.20923462305088805</v>
      </c>
      <c r="AD9" s="16" t="s">
        <v>18154</v>
      </c>
      <c r="AE9" s="23">
        <f>B7L302C19+B7L402C19+B7L502C23+B7L602C23+B7L702C15</f>
        <v>465.02118360601617</v>
      </c>
      <c r="AF9" s="16" t="s">
        <v>18155</v>
      </c>
      <c r="AG9" s="17">
        <f>B7L302C20+B7L402C20+B7L502C24+B7L602C24+B7L702C16</f>
        <v>1209.0550773756422</v>
      </c>
      <c r="AH9" s="16" t="s">
        <v>18156</v>
      </c>
      <c r="AI9" s="17">
        <f>B7L202C9</f>
        <v>31220</v>
      </c>
      <c r="AJ9" s="16" t="s">
        <v>18157</v>
      </c>
      <c r="AK9" s="17">
        <f>B7L802C15+B7L802C16</f>
        <v>32429.05507737564</v>
      </c>
      <c r="AL9" s="16" t="s">
        <v>18158</v>
      </c>
      <c r="AM9" s="23">
        <f>IF(B7L802C17=0,0,B7L802C16/B7L802C17)</f>
        <v>0.9627169193030497</v>
      </c>
      <c r="AN9" s="16" t="s">
        <v>18159</v>
      </c>
      <c r="AO9" s="23">
        <f>B7L302C25+B7L302C27+B7L402C27+B7L502C31+B7L502C33+B7L602C31+B7L602C33+B7L702C21</f>
        <v>201.83475730171284</v>
      </c>
      <c r="AP9" s="16" t="s">
        <v>18160</v>
      </c>
      <c r="AQ9" s="23">
        <f>B7L202C23</f>
        <v>52.581033445187707</v>
      </c>
      <c r="AR9" s="16" t="s">
        <v>18161</v>
      </c>
      <c r="AS9" s="23">
        <f>B7L802C19+B7L802C20</f>
        <v>254.41579074690054</v>
      </c>
      <c r="AT9" s="16" t="s">
        <v>18162</v>
      </c>
      <c r="AU9" s="23">
        <f>IF(B7L802C21=0,0,B7L802C20/B7L802C21)</f>
        <v>0.20667362387697347</v>
      </c>
      <c r="AV9" s="16" t="s">
        <v>18163</v>
      </c>
      <c r="AW9" s="23">
        <f>B7L302C29+B7L402C29+B7L502C35+B7L602C35+B7L702C23</f>
        <v>456.65667999275377</v>
      </c>
      <c r="AX9" s="16" t="s">
        <v>18164</v>
      </c>
      <c r="AY9" s="17">
        <f>B7L302C30+B7L402C30+B7L502C36+B7L602C36+B7L702C24</f>
        <v>1187.3073679811598</v>
      </c>
      <c r="AZ9" s="16" t="s">
        <v>18165</v>
      </c>
      <c r="BA9" s="17">
        <f>B7L202C17</f>
        <v>30705</v>
      </c>
      <c r="BB9" s="16" t="s">
        <v>18166</v>
      </c>
      <c r="BC9" s="17">
        <f>B7L802C24+B7L802C25</f>
        <v>31892.30736798116</v>
      </c>
      <c r="BD9" s="16" t="s">
        <v>18167</v>
      </c>
      <c r="BE9" s="23">
        <f>IF(B7L802C26=0,0,B7L802C25/B7L802C26)</f>
        <v>0.96277135566637684</v>
      </c>
      <c r="BF9" s="16" t="s">
        <v>18168</v>
      </c>
      <c r="BG9" s="23">
        <f>B7L302C35+B7L302C37+B7L402C37+B7L502C43+B7L502C45+B7L602C43+B7L602C45+B7L702C29</f>
        <v>204.66576318886487</v>
      </c>
      <c r="BH9" s="16" t="s">
        <v>18169</v>
      </c>
      <c r="BI9" s="23">
        <f>B7L202C31</f>
        <v>53.954296275313645</v>
      </c>
      <c r="BJ9" s="16" t="s">
        <v>18170</v>
      </c>
      <c r="BK9" s="23">
        <f>B7L802C28+B7L802C29</f>
        <v>258.6200594641785</v>
      </c>
      <c r="BL9" s="16" t="s">
        <v>18171</v>
      </c>
      <c r="BM9" s="23">
        <f>IF(B7L802C30=0,0,B7L802C29/B7L802C30)</f>
        <v>0.20862378729282932</v>
      </c>
      <c r="BN9" s="16" t="s">
        <v>18172</v>
      </c>
      <c r="BO9" s="23">
        <f>B7L302C39+B7L402C39+B7L502C47+B7L602C47+B7L702C31</f>
        <v>459.93148248875661</v>
      </c>
      <c r="BP9" s="16" t="s">
        <v>18173</v>
      </c>
      <c r="BQ9" s="17">
        <f>B7L302C40+B7L402C40+B7L502C48+B7L602C48+B7L702C32</f>
        <v>1195.8218544707674</v>
      </c>
      <c r="BR9" s="16" t="s">
        <v>18174</v>
      </c>
      <c r="BS9" s="17">
        <f>B7L202C25</f>
        <v>31183</v>
      </c>
      <c r="BT9" s="16" t="s">
        <v>18175</v>
      </c>
      <c r="BU9" s="17">
        <f>B7L802C33+B7L802C34</f>
        <v>32378.821854470767</v>
      </c>
      <c r="BV9" s="16" t="s">
        <v>18176</v>
      </c>
      <c r="BW9" s="23">
        <f>IF(B7L802C35=0,0,B7L802C34/B7L802C35)</f>
        <v>0.96306777745510674</v>
      </c>
      <c r="BX9" s="16" t="s">
        <v>18177</v>
      </c>
      <c r="BY9" s="23">
        <f>B7L302C45+B7L302C47+B7L402C47+B7L502C55+B7L502C57+B7L602C55+B7L602C57+B7L702C37</f>
        <v>206.71634480280707</v>
      </c>
      <c r="BZ9" s="16" t="s">
        <v>18178</v>
      </c>
      <c r="CA9" s="23">
        <f>B7L202C39</f>
        <v>54.796452164661083</v>
      </c>
      <c r="CB9" s="16" t="s">
        <v>18179</v>
      </c>
      <c r="CC9" s="23">
        <f>B7L802C37+B7L802C38</f>
        <v>261.51279696746815</v>
      </c>
      <c r="CD9" s="16" t="s">
        <v>18180</v>
      </c>
      <c r="CE9" s="23">
        <f>IF(B7L802C39=0,0,B7L802C38/B7L802C39)</f>
        <v>0.2095364081608507</v>
      </c>
      <c r="CF9" s="16" t="s">
        <v>18181</v>
      </c>
      <c r="CG9" s="23">
        <f>B7L302C49+B7L402C49+B7L502C59+B7L602C59+B7L702C39</f>
        <v>463.35829039543898</v>
      </c>
      <c r="CH9" s="16" t="s">
        <v>18182</v>
      </c>
      <c r="CI9" s="17">
        <f>B7L302C50+B7L402C50+B7L502C60+B7L602C60+B7L702C40</f>
        <v>1204.7315550281412</v>
      </c>
      <c r="CJ9" s="16" t="s">
        <v>18183</v>
      </c>
      <c r="CK9" s="17">
        <f>B7L202C33</f>
        <v>31601.800000000003</v>
      </c>
      <c r="CL9" s="16" t="s">
        <v>18184</v>
      </c>
      <c r="CM9" s="17">
        <f>B7L802C42+B7L802C43</f>
        <v>32806.531555028145</v>
      </c>
      <c r="CN9" s="16" t="s">
        <v>18185</v>
      </c>
      <c r="CO9" s="23">
        <f>IF(B7L802C44=0,0,B7L802C43/B7L802C44)</f>
        <v>0.96327769203497238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5053.081370435465</v>
      </c>
      <c r="F10" s="16" t="s">
        <v>18187</v>
      </c>
      <c r="G10" s="17">
        <f>B7L203C7</f>
        <v>1115.5937371440373</v>
      </c>
      <c r="H10" s="16" t="s">
        <v>18188</v>
      </c>
      <c r="I10" s="17">
        <f>B7L803C1+B7L803C2</f>
        <v>6168.6751075795019</v>
      </c>
      <c r="J10" s="16" t="s">
        <v>18189</v>
      </c>
      <c r="K10" s="23">
        <f>IF(B7L803C3=0,0,B7L803C2/B7L803C3)</f>
        <v>0.18084819149792766</v>
      </c>
      <c r="L10" s="16" t="s">
        <v>18190</v>
      </c>
      <c r="M10" s="17">
        <f>B7L303C9+B7L403C9+B7L503C11+B7L603C11+B7L703C7</f>
        <v>11702.555932235053</v>
      </c>
      <c r="N10" s="16" t="s">
        <v>18191</v>
      </c>
      <c r="O10" s="17">
        <f>B7L303C10+B7L403C10+B7L503C12+B7L603C12+B7L703C8</f>
        <v>30426.64542381114</v>
      </c>
      <c r="P10" s="16" t="s">
        <v>18192</v>
      </c>
      <c r="Q10" s="17">
        <f>B7L203C1</f>
        <v>613014</v>
      </c>
      <c r="R10" s="16" t="s">
        <v>18193</v>
      </c>
      <c r="S10" s="17">
        <f>B7L803C6+B7L803C7</f>
        <v>643440.64542381116</v>
      </c>
      <c r="T10" s="16" t="s">
        <v>18194</v>
      </c>
      <c r="U10" s="23">
        <f>IF(B7L803C8=0,0,B7L803C7/B7L803C8)</f>
        <v>0.95271258407405979</v>
      </c>
      <c r="V10" s="16" t="s">
        <v>18195</v>
      </c>
      <c r="W10" s="17">
        <f>B7L303C15+B7L303C17+B7L403C17+B7L503C19+B7L503C21+B7L603C19+B7L603C21+B7L703C13</f>
        <v>5177.8451878754331</v>
      </c>
      <c r="X10" s="16" t="s">
        <v>18196</v>
      </c>
      <c r="Y10" s="17">
        <f>B7L203C15</f>
        <v>1090.8516584286165</v>
      </c>
      <c r="Z10" s="16" t="s">
        <v>18197</v>
      </c>
      <c r="AA10" s="17">
        <f>B7L803C10+B7L803C11</f>
        <v>6268.6968463040494</v>
      </c>
      <c r="AB10" s="16" t="s">
        <v>18198</v>
      </c>
      <c r="AC10" s="23">
        <f>IF(B7L803C12=0,0,B7L803C11/B7L803C12)</f>
        <v>0.17401569818642129</v>
      </c>
      <c r="AD10" s="16" t="s">
        <v>18199</v>
      </c>
      <c r="AE10" s="17">
        <f>B7L303C19+B7L403C19+B7L503C23+B7L603C23+B7L703C15</f>
        <v>12081.02798632488</v>
      </c>
      <c r="AF10" s="16" t="s">
        <v>18200</v>
      </c>
      <c r="AG10" s="17">
        <f>B7L303C20+B7L403C20+B7L503C24+B7L603C24+B7L703C16</f>
        <v>31410.672764444687</v>
      </c>
      <c r="AH10" s="16" t="s">
        <v>18201</v>
      </c>
      <c r="AI10" s="17">
        <f>B7L203C9</f>
        <v>625707</v>
      </c>
      <c r="AJ10" s="16" t="s">
        <v>18202</v>
      </c>
      <c r="AK10" s="17">
        <f>B7L803C15+B7L803C16</f>
        <v>657117.67276444472</v>
      </c>
      <c r="AL10" s="16" t="s">
        <v>18203</v>
      </c>
      <c r="AM10" s="23">
        <f>IF(B7L803C17=0,0,B7L803C16/B7L803C17)</f>
        <v>0.9521993182251477</v>
      </c>
      <c r="AN10" s="16" t="s">
        <v>18204</v>
      </c>
      <c r="AO10" s="17">
        <f>B7L303C25+B7L303C27+B7L403C27+B7L503C31+B7L503C33+B7L603C31+B7L603C33+B7L703C21</f>
        <v>5206.0471578628258</v>
      </c>
      <c r="AP10" s="16" t="s">
        <v>18205</v>
      </c>
      <c r="AQ10" s="17">
        <f>B7L203C23</f>
        <v>1076.1156730529144</v>
      </c>
      <c r="AR10" s="16" t="s">
        <v>18206</v>
      </c>
      <c r="AS10" s="17">
        <f>B7L803C19+B7L803C20</f>
        <v>6282.1628309157404</v>
      </c>
      <c r="AT10" s="16" t="s">
        <v>18207</v>
      </c>
      <c r="AU10" s="23">
        <f>IF(B7L803C21=0,0,B7L803C20/B7L803C21)</f>
        <v>0.17129700423509253</v>
      </c>
      <c r="AV10" s="16" t="s">
        <v>18208</v>
      </c>
      <c r="AW10" s="17">
        <f>B7L303C29+B7L403C29+B7L503C35+B7L603C35+B7L703C23</f>
        <v>12170.527070705542</v>
      </c>
      <c r="AX10" s="16" t="s">
        <v>18209</v>
      </c>
      <c r="AY10" s="17">
        <f>B7L303C30+B7L403C30+B7L503C36+B7L603C36+B7L703C24</f>
        <v>31643.370383834408</v>
      </c>
      <c r="AZ10" s="16" t="s">
        <v>18210</v>
      </c>
      <c r="BA10" s="17">
        <f>B7L203C17</f>
        <v>628404</v>
      </c>
      <c r="BB10" s="16" t="s">
        <v>18211</v>
      </c>
      <c r="BC10" s="17">
        <f>B7L803C24+B7L803C25</f>
        <v>660047.37038383447</v>
      </c>
      <c r="BD10" s="16" t="s">
        <v>18212</v>
      </c>
      <c r="BE10" s="23">
        <f>IF(B7L803C26=0,0,B7L803C25/B7L803C26)</f>
        <v>0.95205894030691607</v>
      </c>
      <c r="BF10" s="16" t="s">
        <v>18213</v>
      </c>
      <c r="BG10" s="17">
        <f>B7L303C35+B7L303C37+B7L403C37+B7L503C43+B7L503C45+B7L603C43+B7L603C45+B7L703C29</f>
        <v>5213.5013250765332</v>
      </c>
      <c r="BH10" s="16" t="s">
        <v>18214</v>
      </c>
      <c r="BI10" s="17">
        <f>B7L203C31</f>
        <v>1107.0134118804438</v>
      </c>
      <c r="BJ10" s="16" t="s">
        <v>18215</v>
      </c>
      <c r="BK10" s="17">
        <f>B7L803C28+B7L803C29</f>
        <v>6320.5147369569768</v>
      </c>
      <c r="BL10" s="16" t="s">
        <v>18216</v>
      </c>
      <c r="BM10" s="23">
        <f>IF(B7L803C30=0,0,B7L803C29/B7L803C30)</f>
        <v>0.17514608508189594</v>
      </c>
      <c r="BN10" s="16" t="s">
        <v>18217</v>
      </c>
      <c r="BO10" s="17">
        <f>B7L303C39+B7L403C39+B7L503C47+B7L603C47+B7L703C31</f>
        <v>12143.810127545934</v>
      </c>
      <c r="BP10" s="16" t="s">
        <v>18218</v>
      </c>
      <c r="BQ10" s="17">
        <f>B7L303C40+B7L403C40+B7L503C48+B7L603C48+B7L703C32</f>
        <v>31573.90633161943</v>
      </c>
      <c r="BR10" s="16" t="s">
        <v>18219</v>
      </c>
      <c r="BS10" s="17">
        <f>B7L203C25</f>
        <v>639800.75</v>
      </c>
      <c r="BT10" s="16" t="s">
        <v>18220</v>
      </c>
      <c r="BU10" s="17">
        <f>B7L803C33+B7L803C34</f>
        <v>671374.65633161948</v>
      </c>
      <c r="BV10" s="16" t="s">
        <v>18221</v>
      </c>
      <c r="BW10" s="23">
        <f>IF(B7L803C35=0,0,B7L803C34/B7L803C35)</f>
        <v>0.95297125675827743</v>
      </c>
      <c r="BX10" s="16" t="s">
        <v>18222</v>
      </c>
      <c r="BY10" s="17">
        <f>B7L303C45+B7L303C47+B7L403C47+B7L503C55+B7L503C57+B7L603C55+B7L603C57+B7L703C37</f>
        <v>5221.5228551070768</v>
      </c>
      <c r="BZ10" s="16" t="s">
        <v>18223</v>
      </c>
      <c r="CA10" s="17">
        <f>B7L203C39</f>
        <v>1121.2827498625072</v>
      </c>
      <c r="CB10" s="16" t="s">
        <v>18224</v>
      </c>
      <c r="CC10" s="17">
        <f>B7L803C37+B7L803C38</f>
        <v>6342.8056049695842</v>
      </c>
      <c r="CD10" s="16" t="s">
        <v>18225</v>
      </c>
      <c r="CE10" s="23">
        <f>IF(B7L803C39=0,0,B7L803C38/B7L803C39)</f>
        <v>0.17678024831534847</v>
      </c>
      <c r="CF10" s="16" t="s">
        <v>18226</v>
      </c>
      <c r="CG10" s="17">
        <f>B7L303C49+B7L403C49+B7L503C59+B7L603C59+B7L703C39</f>
        <v>12135.700770376921</v>
      </c>
      <c r="CH10" s="16" t="s">
        <v>18227</v>
      </c>
      <c r="CI10" s="17">
        <f>B7L303C50+B7L403C50+B7L503C60+B7L603C60+B7L703C40</f>
        <v>31552.822002979996</v>
      </c>
      <c r="CJ10" s="16" t="s">
        <v>18228</v>
      </c>
      <c r="CK10" s="17">
        <f>B7L203C33</f>
        <v>646657.80000000005</v>
      </c>
      <c r="CL10" s="16" t="s">
        <v>18229</v>
      </c>
      <c r="CM10" s="17">
        <f>B7L803C42+B7L803C43</f>
        <v>678210.62200298009</v>
      </c>
      <c r="CN10" s="16" t="s">
        <v>18230</v>
      </c>
      <c r="CO10" s="23">
        <f>IF(B7L803C44=0,0,B7L803C43/B7L803C44)</f>
        <v>0.9534763671058496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11329.088365525038</v>
      </c>
      <c r="F11" s="16" t="s">
        <v>18232</v>
      </c>
      <c r="G11" s="17">
        <f>B7L204C7</f>
        <v>1545.3404761485979</v>
      </c>
      <c r="H11" s="16" t="s">
        <v>18233</v>
      </c>
      <c r="I11" s="17">
        <f>B7L804C1+B7L804C2</f>
        <v>12874.428841673636</v>
      </c>
      <c r="J11" s="16" t="s">
        <v>18234</v>
      </c>
      <c r="K11" s="23">
        <f>IF(B7L804C3=0,0,B7L804C2/B7L804C3)</f>
        <v>0.12003176957617238</v>
      </c>
      <c r="L11" s="16" t="s">
        <v>18235</v>
      </c>
      <c r="M11" s="17">
        <f>B7L304C9+B7L404C9+B7L504C11+B7L604C11+B7L704C7</f>
        <v>23605.613486267728</v>
      </c>
      <c r="N11" s="16" t="s">
        <v>18236</v>
      </c>
      <c r="O11" s="17">
        <f>B7L304C10+B7L404C10+B7L504C12+B7L604C12+B7L704C8</f>
        <v>61374.595064296082</v>
      </c>
      <c r="P11" s="16" t="s">
        <v>18237</v>
      </c>
      <c r="Q11" s="17">
        <f>B7L204C1</f>
        <v>849158</v>
      </c>
      <c r="R11" s="16" t="s">
        <v>18238</v>
      </c>
      <c r="S11" s="17">
        <f>B7L804C6+B7L804C7</f>
        <v>910532.59506429604</v>
      </c>
      <c r="T11" s="16" t="s">
        <v>18239</v>
      </c>
      <c r="U11" s="23">
        <f>IF(B7L804C8=0,0,B7L804C7/B7L804C8)</f>
        <v>0.93259484021001782</v>
      </c>
      <c r="V11" s="16" t="s">
        <v>18240</v>
      </c>
      <c r="W11" s="17">
        <f>B7L304C15+B7L304C17+B7L404C17+B7L504C19+B7L504C21+B7L604C19+B7L604C21+B7L704C13</f>
        <v>11280.416849786328</v>
      </c>
      <c r="X11" s="16" t="s">
        <v>18241</v>
      </c>
      <c r="Y11" s="17">
        <f>B7L204C15</f>
        <v>1479.4891470978121</v>
      </c>
      <c r="Z11" s="16" t="s">
        <v>18242</v>
      </c>
      <c r="AA11" s="17">
        <f>B7L804C10+B7L804C11</f>
        <v>12759.905996884141</v>
      </c>
      <c r="AB11" s="16" t="s">
        <v>18243</v>
      </c>
      <c r="AC11" s="23">
        <f>IF(B7L804C12=0,0,B7L804C11/B7L804C12)</f>
        <v>0.11594827951390006</v>
      </c>
      <c r="AD11" s="16" t="s">
        <v>18244</v>
      </c>
      <c r="AE11" s="17">
        <f>B7L304C19+B7L404C19+B7L504C23+B7L604C23+B7L704C15</f>
        <v>23366.336393724807</v>
      </c>
      <c r="AF11" s="16" t="s">
        <v>18245</v>
      </c>
      <c r="AG11" s="17">
        <f>B7L304C20+B7L404C20+B7L504C24+B7L604C24+B7L704C16</f>
        <v>60752.474623684502</v>
      </c>
      <c r="AH11" s="16" t="s">
        <v>18246</v>
      </c>
      <c r="AI11" s="17">
        <f>B7L204C9</f>
        <v>848627.5</v>
      </c>
      <c r="AJ11" s="16" t="s">
        <v>18247</v>
      </c>
      <c r="AK11" s="17">
        <f>B7L804C15+B7L804C16</f>
        <v>909379.97462368454</v>
      </c>
      <c r="AL11" s="16" t="s">
        <v>18248</v>
      </c>
      <c r="AM11" s="23">
        <f>IF(B7L804C17=0,0,B7L804C16/B7L804C17)</f>
        <v>0.93319352050959248</v>
      </c>
      <c r="AN11" s="16" t="s">
        <v>18249</v>
      </c>
      <c r="AO11" s="17">
        <f>B7L304C25+B7L304C27+B7L404C27+B7L504C31+B7L504C33+B7L604C31+B7L604C33+B7L704C21</f>
        <v>11367.403192695792</v>
      </c>
      <c r="AP11" s="16" t="s">
        <v>18250</v>
      </c>
      <c r="AQ11" s="17">
        <f>B7L204C23</f>
        <v>1426.3288164771741</v>
      </c>
      <c r="AR11" s="16" t="s">
        <v>18251</v>
      </c>
      <c r="AS11" s="17">
        <f>B7L804C19+B7L804C20</f>
        <v>12793.732009172967</v>
      </c>
      <c r="AT11" s="16" t="s">
        <v>18252</v>
      </c>
      <c r="AU11" s="23">
        <f>IF(B7L804C21=0,0,B7L804C20/B7L804C21)</f>
        <v>0.11148653226865404</v>
      </c>
      <c r="AV11" s="16" t="s">
        <v>18253</v>
      </c>
      <c r="AW11" s="17">
        <f>B7L304C29+B7L404C29+B7L504C35+B7L604C35+B7L704C23</f>
        <v>23486.427913300195</v>
      </c>
      <c r="AX11" s="16" t="s">
        <v>18254</v>
      </c>
      <c r="AY11" s="17">
        <f>B7L304C30+B7L404C30+B7L504C36+B7L604C36+B7L704C24</f>
        <v>61064.71257458051</v>
      </c>
      <c r="AZ11" s="16" t="s">
        <v>18255</v>
      </c>
      <c r="BA11" s="17">
        <f>B7L204C17</f>
        <v>832913</v>
      </c>
      <c r="BB11" s="16" t="s">
        <v>18256</v>
      </c>
      <c r="BC11" s="17">
        <f>B7L804C24+B7L804C25</f>
        <v>893977.71257458045</v>
      </c>
      <c r="BD11" s="16" t="s">
        <v>18257</v>
      </c>
      <c r="BE11" s="23">
        <f>IF(B7L804C26=0,0,B7L804C25/B7L804C26)</f>
        <v>0.93169324948972243</v>
      </c>
      <c r="BF11" s="16" t="s">
        <v>18258</v>
      </c>
      <c r="BG11" s="17">
        <f>B7L304C35+B7L304C37+B7L404C37+B7L504C43+B7L504C45+B7L604C43+B7L604C45+B7L704C29</f>
        <v>10696.838064024749</v>
      </c>
      <c r="BH11" s="16" t="s">
        <v>18259</v>
      </c>
      <c r="BI11" s="17">
        <f>B7L204C31</f>
        <v>1402.2571589527788</v>
      </c>
      <c r="BJ11" s="16" t="s">
        <v>18260</v>
      </c>
      <c r="BK11" s="17">
        <f>B7L804C28+B7L804C29</f>
        <v>12099.095222977528</v>
      </c>
      <c r="BL11" s="16" t="s">
        <v>18261</v>
      </c>
      <c r="BM11" s="23">
        <f>IF(B7L804C30=0,0,B7L804C29/B7L804C30)</f>
        <v>0.11589768764607591</v>
      </c>
      <c r="BN11" s="16" t="s">
        <v>18262</v>
      </c>
      <c r="BO11" s="17">
        <f>B7L304C39+B7L404C39+B7L504C47+B7L604C47+B7L704C31</f>
        <v>22026.396681771112</v>
      </c>
      <c r="BP11" s="16" t="s">
        <v>18263</v>
      </c>
      <c r="BQ11" s="17">
        <f>B7L304C40+B7L404C40+B7L504C48+B7L604C48+B7L704C32</f>
        <v>57268.63137260489</v>
      </c>
      <c r="BR11" s="16" t="s">
        <v>18264</v>
      </c>
      <c r="BS11" s="17">
        <f>B7L204C25</f>
        <v>810437.5</v>
      </c>
      <c r="BT11" s="16" t="s">
        <v>18265</v>
      </c>
      <c r="BU11" s="17">
        <f>B7L804C33+B7L804C34</f>
        <v>867706.13137260487</v>
      </c>
      <c r="BV11" s="16" t="s">
        <v>18266</v>
      </c>
      <c r="BW11" s="23">
        <f>IF(B7L804C35=0,0,B7L804C34/B7L804C35)</f>
        <v>0.93399996922689377</v>
      </c>
      <c r="BX11" s="16" t="s">
        <v>18267</v>
      </c>
      <c r="BY11" s="17">
        <f>B7L304C45+B7L304C47+B7L404C47+B7L504C55+B7L504C57+B7L604C55+B7L604C57+B7L704C37</f>
        <v>10102.869624575416</v>
      </c>
      <c r="BZ11" s="16" t="s">
        <v>18268</v>
      </c>
      <c r="CA11" s="17">
        <f>B7L204C39</f>
        <v>1347.4845324450623</v>
      </c>
      <c r="CB11" s="16" t="s">
        <v>18269</v>
      </c>
      <c r="CC11" s="17">
        <f>B7L804C37+B7L804C38</f>
        <v>11450.354157020478</v>
      </c>
      <c r="CD11" s="16" t="s">
        <v>18270</v>
      </c>
      <c r="CE11" s="23">
        <f>IF(B7L804C39=0,0,B7L804C38/B7L804C39)</f>
        <v>0.11768059869300097</v>
      </c>
      <c r="CF11" s="16" t="s">
        <v>18271</v>
      </c>
      <c r="CG11" s="17">
        <f>B7L304C49+B7L404C49+B7L504C59+B7L604C59+B7L704C39</f>
        <v>20771.434721028792</v>
      </c>
      <c r="CH11" s="16" t="s">
        <v>18272</v>
      </c>
      <c r="CI11" s="17">
        <f>B7L304C50+B7L404C50+B7L504C60+B7L604C60+B7L704C40</f>
        <v>54005.730274674861</v>
      </c>
      <c r="CJ11" s="16" t="s">
        <v>18273</v>
      </c>
      <c r="CK11" s="17">
        <f>B7L204C33</f>
        <v>777111.2</v>
      </c>
      <c r="CL11" s="16" t="s">
        <v>18274</v>
      </c>
      <c r="CM11" s="17">
        <f>B7L804C42+B7L804C43</f>
        <v>831116.93027467479</v>
      </c>
      <c r="CN11" s="16" t="s">
        <v>18275</v>
      </c>
      <c r="CO11" s="23">
        <f>IF(B7L804C44=0,0,B7L804C43/B7L804C44)</f>
        <v>0.93502029821865551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4175.5720433881861</v>
      </c>
      <c r="F12" s="16" t="s">
        <v>18277</v>
      </c>
      <c r="G12" s="23">
        <f>B7L205C7</f>
        <v>611.19491728751348</v>
      </c>
      <c r="H12" s="16" t="s">
        <v>18278</v>
      </c>
      <c r="I12" s="17">
        <f>B7L805C1+B7L805C2</f>
        <v>4786.7669606756999</v>
      </c>
      <c r="J12" s="16" t="s">
        <v>18279</v>
      </c>
      <c r="K12" s="23">
        <f>IF(B7L805C3=0,0,B7L805C2/B7L805C3)</f>
        <v>0.12768428509442983</v>
      </c>
      <c r="L12" s="16" t="s">
        <v>18280</v>
      </c>
      <c r="M12" s="17">
        <f>B7L305C9+B7L405C9+B7L505C11+B7L605C11+B7L705C7</f>
        <v>9018.7852325550248</v>
      </c>
      <c r="N12" s="16" t="s">
        <v>18281</v>
      </c>
      <c r="O12" s="17">
        <f>B7L305C10+B7L405C10+B7L505C12+B7L605C12+B7L705C8</f>
        <v>23448.841604643065</v>
      </c>
      <c r="P12" s="16" t="s">
        <v>18282</v>
      </c>
      <c r="Q12" s="17">
        <f>B7L205C1</f>
        <v>335849</v>
      </c>
      <c r="R12" s="16" t="s">
        <v>18283</v>
      </c>
      <c r="S12" s="17">
        <f>B7L805C6+B7L805C7</f>
        <v>359297.84160464304</v>
      </c>
      <c r="T12" s="16" t="s">
        <v>18284</v>
      </c>
      <c r="U12" s="23">
        <f>IF(B7L805C8=0,0,B7L805C7/B7L805C8)</f>
        <v>0.93473703738402858</v>
      </c>
      <c r="V12" s="16" t="s">
        <v>18285</v>
      </c>
      <c r="W12" s="17">
        <f>B7L305C15+B7L305C17+B7L405C17+B7L505C19+B7L505C21+B7L605C19+B7L605C21+B7L705C13</f>
        <v>4082.2735114333359</v>
      </c>
      <c r="X12" s="16" t="s">
        <v>18286</v>
      </c>
      <c r="Y12" s="23">
        <f>B7L205C15</f>
        <v>604.96871768469737</v>
      </c>
      <c r="Z12" s="16" t="s">
        <v>18287</v>
      </c>
      <c r="AA12" s="17">
        <f>B7L805C10+B7L805C11</f>
        <v>4687.2422291180337</v>
      </c>
      <c r="AB12" s="16" t="s">
        <v>18288</v>
      </c>
      <c r="AC12" s="23">
        <f>IF(B7L805C12=0,0,B7L805C11/B7L805C12)</f>
        <v>0.12906709065013058</v>
      </c>
      <c r="AD12" s="16" t="s">
        <v>18289</v>
      </c>
      <c r="AE12" s="17">
        <f>B7L305C19+B7L405C19+B7L505C23+B7L605C23+B7L705C15</f>
        <v>8811.0821877633462</v>
      </c>
      <c r="AF12" s="16" t="s">
        <v>18290</v>
      </c>
      <c r="AG12" s="17">
        <f>B7L305C20+B7L405C20+B7L505C24+B7L605C24+B7L705C16</f>
        <v>22908.813688184699</v>
      </c>
      <c r="AH12" s="16" t="s">
        <v>18291</v>
      </c>
      <c r="AI12" s="17">
        <f>B7L205C9</f>
        <v>347007</v>
      </c>
      <c r="AJ12" s="16" t="s">
        <v>18292</v>
      </c>
      <c r="AK12" s="17">
        <f>B7L805C15+B7L805C16</f>
        <v>369915.81368818472</v>
      </c>
      <c r="AL12" s="16" t="s">
        <v>18293</v>
      </c>
      <c r="AM12" s="23">
        <f>IF(B7L805C17=0,0,B7L805C16/B7L805C17)</f>
        <v>0.93807019640556544</v>
      </c>
      <c r="AN12" s="16" t="s">
        <v>18294</v>
      </c>
      <c r="AO12" s="17">
        <f>B7L305C25+B7L305C27+B7L405C27+B7L505C31+B7L505C33+B7L605C31+B7L605C33+B7L705C21</f>
        <v>4187.4920727539338</v>
      </c>
      <c r="AP12" s="16" t="s">
        <v>18295</v>
      </c>
      <c r="AQ12" s="23">
        <f>B7L205C23</f>
        <v>644.12408142233846</v>
      </c>
      <c r="AR12" s="16" t="s">
        <v>18296</v>
      </c>
      <c r="AS12" s="17">
        <f>B7L805C19+B7L805C20</f>
        <v>4831.6161541762722</v>
      </c>
      <c r="AT12" s="16" t="s">
        <v>18297</v>
      </c>
      <c r="AU12" s="23">
        <f>IF(B7L805C21=0,0,B7L805C20/B7L805C21)</f>
        <v>0.13331441506701255</v>
      </c>
      <c r="AV12" s="16" t="s">
        <v>18298</v>
      </c>
      <c r="AW12" s="17">
        <f>B7L305C29+B7L405C29+B7L505C35+B7L605C35+B7L705C23</f>
        <v>9040.3062959532981</v>
      </c>
      <c r="AX12" s="16" t="s">
        <v>18299</v>
      </c>
      <c r="AY12" s="17">
        <f>B7L305C30+B7L405C30+B7L505C36+B7L605C36+B7L705C24</f>
        <v>23504.796369478572</v>
      </c>
      <c r="AZ12" s="16" t="s">
        <v>18300</v>
      </c>
      <c r="BA12" s="17">
        <f>B7L205C17</f>
        <v>376140</v>
      </c>
      <c r="BB12" s="16" t="s">
        <v>18301</v>
      </c>
      <c r="BC12" s="17">
        <f>B7L805C24+B7L805C25</f>
        <v>399644.79636947857</v>
      </c>
      <c r="BD12" s="16" t="s">
        <v>18302</v>
      </c>
      <c r="BE12" s="23">
        <f>IF(B7L805C26=0,0,B7L805C25/B7L805C26)</f>
        <v>0.94118578151647447</v>
      </c>
      <c r="BF12" s="16" t="s">
        <v>18303</v>
      </c>
      <c r="BG12" s="17">
        <f>B7L305C35+B7L305C37+B7L405C37+B7L505C43+B7L505C45+B7L605C43+B7L605C45+B7L705C29</f>
        <v>4391.1648716248365</v>
      </c>
      <c r="BH12" s="16" t="s">
        <v>18304</v>
      </c>
      <c r="BI12" s="23">
        <f>B7L205C31</f>
        <v>669.96423328253979</v>
      </c>
      <c r="BJ12" s="16" t="s">
        <v>18305</v>
      </c>
      <c r="BK12" s="17">
        <f>B7L805C28+B7L805C29</f>
        <v>5061.1291049073761</v>
      </c>
      <c r="BL12" s="16" t="s">
        <v>18306</v>
      </c>
      <c r="BM12" s="23">
        <f>IF(B7L805C30=0,0,B7L805C29/B7L805C30)</f>
        <v>0.13237446020354007</v>
      </c>
      <c r="BN12" s="16" t="s">
        <v>18307</v>
      </c>
      <c r="BO12" s="17">
        <f>B7L305C39+B7L405C39+B7L505C47+B7L605C47+B7L705C31</f>
        <v>9440.2813827565988</v>
      </c>
      <c r="BP12" s="16" t="s">
        <v>18308</v>
      </c>
      <c r="BQ12" s="17">
        <f>B7L305C40+B7L405C40+B7L505C48+B7L605C48+B7L705C32</f>
        <v>24544.731595167163</v>
      </c>
      <c r="BR12" s="16" t="s">
        <v>18309</v>
      </c>
      <c r="BS12" s="17">
        <f>B7L205C25</f>
        <v>387207.25</v>
      </c>
      <c r="BT12" s="16" t="s">
        <v>18310</v>
      </c>
      <c r="BU12" s="17">
        <f>B7L805C33+B7L805C34</f>
        <v>411751.98159516719</v>
      </c>
      <c r="BV12" s="16" t="s">
        <v>18311</v>
      </c>
      <c r="BW12" s="23">
        <f>IF(B7L805C35=0,0,B7L805C34/B7L805C35)</f>
        <v>0.94038952405261411</v>
      </c>
      <c r="BX12" s="16" t="s">
        <v>18312</v>
      </c>
      <c r="BY12" s="17">
        <f>B7L305C45+B7L305C47+B7L405C47+B7L505C55+B7L505C57+B7L605C55+B7L605C57+B7L705C37</f>
        <v>4429.5972968632996</v>
      </c>
      <c r="BZ12" s="16" t="s">
        <v>18313</v>
      </c>
      <c r="CA12" s="23">
        <f>B7L205C39</f>
        <v>670.85209140755057</v>
      </c>
      <c r="CB12" s="16" t="s">
        <v>18314</v>
      </c>
      <c r="CC12" s="17">
        <f>B7L805C37+B7L805C38</f>
        <v>5100.4493882708502</v>
      </c>
      <c r="CD12" s="16" t="s">
        <v>18315</v>
      </c>
      <c r="CE12" s="23">
        <f>IF(B7L805C39=0,0,B7L805C38/B7L805C39)</f>
        <v>0.1315280361276131</v>
      </c>
      <c r="CF12" s="16" t="s">
        <v>18316</v>
      </c>
      <c r="CG12" s="17">
        <f>B7L305C49+B7L405C49+B7L505C59+B7L605C59+B7L705C39</f>
        <v>9491.5766842121448</v>
      </c>
      <c r="CH12" s="16" t="s">
        <v>18317</v>
      </c>
      <c r="CI12" s="17">
        <f>B7L305C50+B7L405C50+B7L505C60+B7L605C60+B7L705C40</f>
        <v>24678.099378951581</v>
      </c>
      <c r="CJ12" s="16" t="s">
        <v>18318</v>
      </c>
      <c r="CK12" s="17">
        <f>B7L205C33</f>
        <v>386888.80000000005</v>
      </c>
      <c r="CL12" s="16" t="s">
        <v>18319</v>
      </c>
      <c r="CM12" s="17">
        <f>B7L805C42+B7L805C43</f>
        <v>411566.89937895164</v>
      </c>
      <c r="CN12" s="16" t="s">
        <v>18320</v>
      </c>
      <c r="CO12" s="23">
        <f>IF(B7L805C44=0,0,B7L805C43/B7L805C44)</f>
        <v>0.94003866827922633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4983.4004056252807</v>
      </c>
      <c r="F13" s="16" t="s">
        <v>18322</v>
      </c>
      <c r="G13" s="17">
        <f>B7L206C7</f>
        <v>1179.7289028734174</v>
      </c>
      <c r="H13" s="16" t="s">
        <v>18323</v>
      </c>
      <c r="I13" s="17">
        <f>B7L806C1+B7L806C2</f>
        <v>6163.1293084986983</v>
      </c>
      <c r="J13" s="16" t="s">
        <v>18324</v>
      </c>
      <c r="K13" s="23">
        <f>IF(B7L806C3=0,0,B7L806C2/B7L806C3)</f>
        <v>0.19141719146580624</v>
      </c>
      <c r="L13" s="16" t="s">
        <v>18325</v>
      </c>
      <c r="M13" s="17">
        <f>B7L306C9+B7L406C9+B7L506C11+B7L606C11+B7L706C7</f>
        <v>10837.885993259044</v>
      </c>
      <c r="N13" s="16" t="s">
        <v>18326</v>
      </c>
      <c r="O13" s="17">
        <f>B7L306C10+B7L406C10+B7L506C12+B7L606C12+B7L706C8</f>
        <v>28178.503582473517</v>
      </c>
      <c r="P13" s="16" t="s">
        <v>18327</v>
      </c>
      <c r="Q13" s="17">
        <f>B7L206C1</f>
        <v>648256</v>
      </c>
      <c r="R13" s="16" t="s">
        <v>18328</v>
      </c>
      <c r="S13" s="17">
        <f>B7L806C6+B7L806C7</f>
        <v>676434.5035824735</v>
      </c>
      <c r="T13" s="16" t="s">
        <v>18329</v>
      </c>
      <c r="U13" s="23">
        <f>IF(B7L806C8=0,0,B7L806C7/B7L806C8)</f>
        <v>0.95834259867993576</v>
      </c>
      <c r="V13" s="16" t="s">
        <v>18330</v>
      </c>
      <c r="W13" s="17">
        <f>B7L306C15+B7L306C17+B7L406C17+B7L506C19+B7L506C21+B7L606C19+B7L606C21+B7L706C13</f>
        <v>4811.8806658019657</v>
      </c>
      <c r="X13" s="16" t="s">
        <v>18331</v>
      </c>
      <c r="Y13" s="17">
        <f>B7L206C15</f>
        <v>1085.3992045456721</v>
      </c>
      <c r="Z13" s="16" t="s">
        <v>18332</v>
      </c>
      <c r="AA13" s="17">
        <f>B7L806C10+B7L806C11</f>
        <v>5897.2798703476383</v>
      </c>
      <c r="AB13" s="16" t="s">
        <v>18333</v>
      </c>
      <c r="AC13" s="23">
        <f>IF(B7L806C12=0,0,B7L806C11/B7L806C12)</f>
        <v>0.18405082146486104</v>
      </c>
      <c r="AD13" s="16" t="s">
        <v>18334</v>
      </c>
      <c r="AE13" s="17">
        <f>B7L306C19+B7L406C19+B7L506C23+B7L606C23+B7L706C15</f>
        <v>10492.863039560814</v>
      </c>
      <c r="AF13" s="16" t="s">
        <v>18335</v>
      </c>
      <c r="AG13" s="17">
        <f>B7L306C20+B7L406C20+B7L506C24+B7L606C24+B7L706C16</f>
        <v>27281.443902858122</v>
      </c>
      <c r="AH13" s="16" t="s">
        <v>18336</v>
      </c>
      <c r="AI13" s="17">
        <f>B7L206C9</f>
        <v>622579.5</v>
      </c>
      <c r="AJ13" s="16" t="s">
        <v>18337</v>
      </c>
      <c r="AK13" s="17">
        <f>B7L806C15+B7L806C16</f>
        <v>649860.94390285807</v>
      </c>
      <c r="AL13" s="16" t="s">
        <v>18338</v>
      </c>
      <c r="AM13" s="23">
        <f>IF(B7L806C17=0,0,B7L806C16/B7L806C17)</f>
        <v>0.95801956686454426</v>
      </c>
      <c r="AN13" s="16" t="s">
        <v>18339</v>
      </c>
      <c r="AO13" s="17">
        <f>B7L306C25+B7L306C27+B7L406C27+B7L506C31+B7L506C33+B7L606C31+B7L606C33+B7L706C21</f>
        <v>4742.029210227186</v>
      </c>
      <c r="AP13" s="16" t="s">
        <v>18340</v>
      </c>
      <c r="AQ13" s="17">
        <f>B7L206C23</f>
        <v>1043.1325837131778</v>
      </c>
      <c r="AR13" s="16" t="s">
        <v>18341</v>
      </c>
      <c r="AS13" s="17">
        <f>B7L806C19+B7L806C20</f>
        <v>5785.1617939403641</v>
      </c>
      <c r="AT13" s="16" t="s">
        <v>18342</v>
      </c>
      <c r="AU13" s="23">
        <f>IF(B7L806C21=0,0,B7L806C20/B7L806C21)</f>
        <v>0.18031173904346137</v>
      </c>
      <c r="AV13" s="16" t="s">
        <v>18343</v>
      </c>
      <c r="AW13" s="17">
        <f>B7L306C29+B7L406C29+B7L506C35+B7L606C35+B7L706C23</f>
        <v>10339.682913636185</v>
      </c>
      <c r="AX13" s="16" t="s">
        <v>18344</v>
      </c>
      <c r="AY13" s="17">
        <f>B7L306C30+B7L406C30+B7L506C36+B7L606C36+B7L706C24</f>
        <v>26883.175575454083</v>
      </c>
      <c r="AZ13" s="16" t="s">
        <v>18345</v>
      </c>
      <c r="BA13" s="17">
        <f>B7L206C17</f>
        <v>609143.33333333337</v>
      </c>
      <c r="BB13" s="16" t="s">
        <v>18346</v>
      </c>
      <c r="BC13" s="17">
        <f>B7L806C24+B7L806C25</f>
        <v>636026.50890878751</v>
      </c>
      <c r="BD13" s="16" t="s">
        <v>18347</v>
      </c>
      <c r="BE13" s="23">
        <f>IF(B7L806C26=0,0,B7L806C25/B7L806C26)</f>
        <v>0.9577326177464256</v>
      </c>
      <c r="BF13" s="16" t="s">
        <v>18348</v>
      </c>
      <c r="BG13" s="17">
        <f>B7L306C35+B7L306C37+B7L406C37+B7L506C43+B7L506C45+B7L606C43+B7L606C45+B7L706C29</f>
        <v>4775.5986829728354</v>
      </c>
      <c r="BH13" s="16" t="s">
        <v>18349</v>
      </c>
      <c r="BI13" s="17">
        <f>B7L206C31</f>
        <v>1071.4961964676409</v>
      </c>
      <c r="BJ13" s="16" t="s">
        <v>18350</v>
      </c>
      <c r="BK13" s="17">
        <f>B7L806C28+B7L806C29</f>
        <v>5847.0948794404758</v>
      </c>
      <c r="BL13" s="16" t="s">
        <v>18351</v>
      </c>
      <c r="BM13" s="23">
        <f>IF(B7L806C30=0,0,B7L806C29/B7L806C30)</f>
        <v>0.18325274663067811</v>
      </c>
      <c r="BN13" s="16" t="s">
        <v>18352</v>
      </c>
      <c r="BO13" s="17">
        <f>B7L306C39+B7L406C39+B7L506C47+B7L606C47+B7L706C31</f>
        <v>10345.562590950594</v>
      </c>
      <c r="BP13" s="16" t="s">
        <v>18353</v>
      </c>
      <c r="BQ13" s="17">
        <f>B7L306C40+B7L406C40+B7L506C48+B7L606C48+B7L706C32</f>
        <v>26898.462736471545</v>
      </c>
      <c r="BR13" s="16" t="s">
        <v>18354</v>
      </c>
      <c r="BS13" s="17">
        <f>B7L206C25</f>
        <v>619273.5</v>
      </c>
      <c r="BT13" s="16" t="s">
        <v>18355</v>
      </c>
      <c r="BU13" s="17">
        <f>B7L806C33+B7L806C34</f>
        <v>646171.96273647156</v>
      </c>
      <c r="BV13" s="16" t="s">
        <v>18356</v>
      </c>
      <c r="BW13" s="23">
        <f>IF(B7L806C35=0,0,B7L806C34/B7L806C35)</f>
        <v>0.95837259384861062</v>
      </c>
      <c r="BX13" s="16" t="s">
        <v>18357</v>
      </c>
      <c r="BY13" s="17">
        <f>B7L306C45+B7L306C47+B7L406C47+B7L506C55+B7L506C57+B7L606C55+B7L606C57+B7L706C37</f>
        <v>4826.3638135851743</v>
      </c>
      <c r="BZ13" s="16" t="s">
        <v>18358</v>
      </c>
      <c r="CA13" s="17">
        <f>B7L206C39</f>
        <v>1083.1504061943006</v>
      </c>
      <c r="CB13" s="16" t="s">
        <v>18359</v>
      </c>
      <c r="CC13" s="17">
        <f>B7L806C37+B7L806C38</f>
        <v>5909.5142197794748</v>
      </c>
      <c r="CD13" s="16" t="s">
        <v>18360</v>
      </c>
      <c r="CE13" s="23">
        <f>IF(B7L806C39=0,0,B7L806C38/B7L806C39)</f>
        <v>0.18328924610570113</v>
      </c>
      <c r="CF13" s="16" t="s">
        <v>18361</v>
      </c>
      <c r="CG13" s="17">
        <f>B7L306C49+B7L406C49+B7L506C59+B7L606C59+B7L706C39</f>
        <v>10413.148564286461</v>
      </c>
      <c r="CH13" s="16" t="s">
        <v>18362</v>
      </c>
      <c r="CI13" s="17">
        <f>B7L306C50+B7L406C50+B7L506C60+B7L606C60+B7L706C40</f>
        <v>27074.186267144796</v>
      </c>
      <c r="CJ13" s="16" t="s">
        <v>18363</v>
      </c>
      <c r="CK13" s="17">
        <f>B7L206C33</f>
        <v>624666.4</v>
      </c>
      <c r="CL13" s="16" t="s">
        <v>18364</v>
      </c>
      <c r="CM13" s="17">
        <f>B7L806C42+B7L806C43</f>
        <v>651740.58626714477</v>
      </c>
      <c r="CN13" s="16" t="s">
        <v>18365</v>
      </c>
      <c r="CO13" s="23">
        <f>IF(B7L806C44=0,0,B7L806C43/B7L806C44)</f>
        <v>0.95845864621963683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3346.5861001629009</v>
      </c>
      <c r="F14" s="16" t="s">
        <v>18367</v>
      </c>
      <c r="G14" s="23">
        <f>B7L207C7</f>
        <v>403.88484580382766</v>
      </c>
      <c r="H14" s="16" t="s">
        <v>18368</v>
      </c>
      <c r="I14" s="17">
        <f>B7L807C1+B7L807C2</f>
        <v>3750.4709459667288</v>
      </c>
      <c r="J14" s="16" t="s">
        <v>18369</v>
      </c>
      <c r="K14" s="23">
        <f>IF(B7L807C3=0,0,B7L807C2/B7L807C3)</f>
        <v>0.10768910134823655</v>
      </c>
      <c r="L14" s="16" t="s">
        <v>18370</v>
      </c>
      <c r="M14" s="17">
        <f>B7L307C9+B7L407C9+B7L507C11+B7L607C11+B7L707C7</f>
        <v>6850.4839924759544</v>
      </c>
      <c r="N14" s="16" t="s">
        <v>18371</v>
      </c>
      <c r="O14" s="17">
        <f>B7L307C10+B7L407C10+B7L507C12+B7L607C12+B7L707C8</f>
        <v>17811.258380437484</v>
      </c>
      <c r="P14" s="16" t="s">
        <v>18372</v>
      </c>
      <c r="Q14" s="17">
        <f>B7L207C1</f>
        <v>221933</v>
      </c>
      <c r="R14" s="16" t="s">
        <v>18373</v>
      </c>
      <c r="S14" s="17">
        <f>B7L807C6+B7L807C7</f>
        <v>239744.25838043747</v>
      </c>
      <c r="T14" s="16" t="s">
        <v>18374</v>
      </c>
      <c r="U14" s="23">
        <f>IF(B7L807C8=0,0,B7L807C7/B7L807C8)</f>
        <v>0.92570725780563334</v>
      </c>
      <c r="V14" s="16" t="s">
        <v>18375</v>
      </c>
      <c r="W14" s="17">
        <f>B7L307C15+B7L307C17+B7L407C17+B7L507C19+B7L507C21+B7L607C19+B7L607C21+B7L707C13</f>
        <v>3207.7088805782369</v>
      </c>
      <c r="X14" s="16" t="s">
        <v>18376</v>
      </c>
      <c r="Y14" s="23">
        <f>B7L207C15</f>
        <v>387.15299163280014</v>
      </c>
      <c r="Z14" s="16" t="s">
        <v>18377</v>
      </c>
      <c r="AA14" s="17">
        <f>B7L807C10+B7L807C11</f>
        <v>3594.8618722110368</v>
      </c>
      <c r="AB14" s="16" t="s">
        <v>18378</v>
      </c>
      <c r="AC14" s="23">
        <f>IF(B7L807C12=0,0,B7L807C11/B7L807C12)</f>
        <v>0.10769620791985531</v>
      </c>
      <c r="AD14" s="16" t="s">
        <v>18379</v>
      </c>
      <c r="AE14" s="17">
        <f>B7L307C19+B7L407C19+B7L507C23+B7L607C23+B7L707C15</f>
        <v>6578.5854944203047</v>
      </c>
      <c r="AF14" s="16" t="s">
        <v>18380</v>
      </c>
      <c r="AG14" s="17">
        <f>B7L307C20+B7L407C20+B7L507C24+B7L607C24+B7L707C16</f>
        <v>17104.322285492792</v>
      </c>
      <c r="AH14" s="16" t="s">
        <v>18381</v>
      </c>
      <c r="AI14" s="17">
        <f>B7L207C9</f>
        <v>222069</v>
      </c>
      <c r="AJ14" s="16" t="s">
        <v>18382</v>
      </c>
      <c r="AK14" s="17">
        <f>B7L807C15+B7L807C16</f>
        <v>239173.32228549279</v>
      </c>
      <c r="AL14" s="16" t="s">
        <v>18383</v>
      </c>
      <c r="AM14" s="23">
        <f>IF(B7L807C17=0,0,B7L807C16/B7L807C17)</f>
        <v>0.92848566001405475</v>
      </c>
      <c r="AN14" s="16" t="s">
        <v>18384</v>
      </c>
      <c r="AO14" s="17">
        <f>B7L307C25+B7L307C27+B7L407C27+B7L507C31+B7L507C33+B7L607C31+B7L607C33+B7L707C21</f>
        <v>3303.0388099024594</v>
      </c>
      <c r="AP14" s="16" t="s">
        <v>18385</v>
      </c>
      <c r="AQ14" s="23">
        <f>B7L207C23</f>
        <v>386.38026364449621</v>
      </c>
      <c r="AR14" s="16" t="s">
        <v>18386</v>
      </c>
      <c r="AS14" s="17">
        <f>B7L807C19+B7L807C20</f>
        <v>3689.4190735469556</v>
      </c>
      <c r="AT14" s="16" t="s">
        <v>18387</v>
      </c>
      <c r="AU14" s="23">
        <f>IF(B7L807C21=0,0,B7L807C20/B7L807C21)</f>
        <v>0.1047265859318702</v>
      </c>
      <c r="AV14" s="16" t="s">
        <v>18388</v>
      </c>
      <c r="AW14" s="17">
        <f>B7L307C29+B7L407C29+B7L507C35+B7L607C35+B7L707C23</f>
        <v>6776.6058070235267</v>
      </c>
      <c r="AX14" s="16" t="s">
        <v>18389</v>
      </c>
      <c r="AY14" s="17">
        <f>B7L307C30+B7L407C30+B7L507C36+B7L607C36+B7L707C24</f>
        <v>17619.17509826117</v>
      </c>
      <c r="AZ14" s="16" t="s">
        <v>18390</v>
      </c>
      <c r="BA14" s="17">
        <f>B7L207C17</f>
        <v>225629</v>
      </c>
      <c r="BB14" s="16" t="s">
        <v>18391</v>
      </c>
      <c r="BC14" s="17">
        <f>B7L807C24+B7L807C25</f>
        <v>243248.17509826116</v>
      </c>
      <c r="BD14" s="16" t="s">
        <v>18392</v>
      </c>
      <c r="BE14" s="23">
        <f>IF(B7L807C26=0,0,B7L807C25/B7L807C26)</f>
        <v>0.92756708209159711</v>
      </c>
      <c r="BF14" s="16" t="s">
        <v>18393</v>
      </c>
      <c r="BG14" s="17">
        <f>B7L307C35+B7L307C37+B7L407C37+B7L507C43+B7L507C45+B7L607C43+B7L607C45+B7L707C29</f>
        <v>4003.6418606228008</v>
      </c>
      <c r="BH14" s="16" t="s">
        <v>18394</v>
      </c>
      <c r="BI14" s="23">
        <f>B7L207C31</f>
        <v>425.90465682933467</v>
      </c>
      <c r="BJ14" s="16" t="s">
        <v>18395</v>
      </c>
      <c r="BK14" s="17">
        <f>B7L807C28+B7L807C29</f>
        <v>4429.546517452135</v>
      </c>
      <c r="BL14" s="16" t="s">
        <v>18396</v>
      </c>
      <c r="BM14" s="23">
        <f>IF(B7L807C30=0,0,B7L807C29/B7L807C30)</f>
        <v>9.6150848659404986E-2</v>
      </c>
      <c r="BN14" s="16" t="s">
        <v>18397</v>
      </c>
      <c r="BO14" s="17">
        <f>B7L307C39+B7L407C39+B7L507C47+B7L607C47+B7L707C31</f>
        <v>8187.1083529404068</v>
      </c>
      <c r="BP14" s="16" t="s">
        <v>18398</v>
      </c>
      <c r="BQ14" s="17">
        <f>B7L307C40+B7L407C40+B7L507C48+B7L607C48+B7L707C32</f>
        <v>21286.48171764506</v>
      </c>
      <c r="BR14" s="16" t="s">
        <v>18399</v>
      </c>
      <c r="BS14" s="17">
        <f>B7L207C25</f>
        <v>246152.5</v>
      </c>
      <c r="BT14" s="16" t="s">
        <v>18400</v>
      </c>
      <c r="BU14" s="17">
        <f>B7L807C33+B7L807C34</f>
        <v>267438.98171764507</v>
      </c>
      <c r="BV14" s="16" t="s">
        <v>18401</v>
      </c>
      <c r="BW14" s="23">
        <f>IF(B7L807C35=0,0,B7L807C34/B7L807C35)</f>
        <v>0.92040621161159386</v>
      </c>
      <c r="BX14" s="16" t="s">
        <v>18402</v>
      </c>
      <c r="BY14" s="17">
        <f>B7L307C45+B7L307C47+B7L407C47+B7L507C55+B7L507C57+B7L607C55+B7L607C57+B7L707C37</f>
        <v>4473.2486602885483</v>
      </c>
      <c r="BZ14" s="16" t="s">
        <v>18403</v>
      </c>
      <c r="CA14" s="23">
        <f>B7L207C39</f>
        <v>458.76514025582418</v>
      </c>
      <c r="CB14" s="16" t="s">
        <v>18404</v>
      </c>
      <c r="CC14" s="17">
        <f>B7L807C37+B7L807C38</f>
        <v>4932.0138005443723</v>
      </c>
      <c r="CD14" s="16" t="s">
        <v>18405</v>
      </c>
      <c r="CE14" s="23">
        <f>IF(B7L807C39=0,0,B7L807C38/B7L807C39)</f>
        <v>9.3017813576512676E-2</v>
      </c>
      <c r="CF14" s="16" t="s">
        <v>18406</v>
      </c>
      <c r="CG14" s="17">
        <f>B7L307C49+B7L407C49+B7L507C59+B7L607C59+B7L707C39</f>
        <v>9124.8040571750116</v>
      </c>
      <c r="CH14" s="16" t="s">
        <v>18407</v>
      </c>
      <c r="CI14" s="17">
        <f>B7L307C50+B7L407C50+B7L507C60+B7L607C60+B7L707C40</f>
        <v>23724.490548655034</v>
      </c>
      <c r="CJ14" s="16" t="s">
        <v>18408</v>
      </c>
      <c r="CK14" s="17">
        <f>B7L207C33</f>
        <v>264575.59999999998</v>
      </c>
      <c r="CL14" s="16" t="s">
        <v>18409</v>
      </c>
      <c r="CM14" s="17">
        <f>B7L807C42+B7L807C43</f>
        <v>288300.09054865502</v>
      </c>
      <c r="CN14" s="16" t="s">
        <v>18410</v>
      </c>
      <c r="CO14" s="23">
        <f>IF(B7L807C44=0,0,B7L807C43/B7L807C44)</f>
        <v>0.91770904232632844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9165.5557073199016</v>
      </c>
      <c r="F15" s="16" t="s">
        <v>18412</v>
      </c>
      <c r="G15" s="23">
        <f>B7L208C7</f>
        <v>365.36771332944119</v>
      </c>
      <c r="H15" s="16" t="s">
        <v>18413</v>
      </c>
      <c r="I15" s="17">
        <f>B7L808C1+B7L808C2</f>
        <v>9530.923420649342</v>
      </c>
      <c r="J15" s="16" t="s">
        <v>18414</v>
      </c>
      <c r="K15" s="23">
        <f>IF(B7L808C3=0,0,B7L808C2/B7L808C3)</f>
        <v>3.8334975238375035E-2</v>
      </c>
      <c r="L15" s="16" t="s">
        <v>18415</v>
      </c>
      <c r="M15" s="17">
        <f>B7L308C9+B7L408C9+B7L508C11+B7L608C11+B7L708C7</f>
        <v>18985.498764919452</v>
      </c>
      <c r="N15" s="16" t="s">
        <v>18416</v>
      </c>
      <c r="O15" s="17">
        <f>B7L308C10+B7L408C10+B7L508C12+B7L608C12+B7L708C8</f>
        <v>49362.296788790583</v>
      </c>
      <c r="P15" s="16" t="s">
        <v>18417</v>
      </c>
      <c r="Q15" s="17">
        <f>B7L208C1</f>
        <v>200768</v>
      </c>
      <c r="R15" s="16" t="s">
        <v>18418</v>
      </c>
      <c r="S15" s="17">
        <f>B7L808C6+B7L808C7</f>
        <v>250130.29678879058</v>
      </c>
      <c r="T15" s="16" t="s">
        <v>18419</v>
      </c>
      <c r="U15" s="23">
        <f>IF(B7L808C8=0,0,B7L808C7/B7L808C8)</f>
        <v>0.80265366721860176</v>
      </c>
      <c r="V15" s="16" t="s">
        <v>18420</v>
      </c>
      <c r="W15" s="17">
        <f>B7L308C15+B7L308C17+B7L408C17+B7L508C19+B7L508C21+B7L608C19+B7L608C21+B7L708C13</f>
        <v>9161.2116908952248</v>
      </c>
      <c r="X15" s="16" t="s">
        <v>18421</v>
      </c>
      <c r="Y15" s="23">
        <f>B7L208C15</f>
        <v>344.54452707671334</v>
      </c>
      <c r="Z15" s="16" t="s">
        <v>18422</v>
      </c>
      <c r="AA15" s="17">
        <f>B7L808C10+B7L808C11</f>
        <v>9505.7562179719389</v>
      </c>
      <c r="AB15" s="16" t="s">
        <v>18423</v>
      </c>
      <c r="AC15" s="23">
        <f>IF(B7L808C12=0,0,B7L808C11/B7L808C12)</f>
        <v>3.6245882934100977E-2</v>
      </c>
      <c r="AD15" s="16" t="s">
        <v>18424</v>
      </c>
      <c r="AE15" s="17">
        <f>B7L308C19+B7L408C19+B7L508C23+B7L608C23+B7L708C15</f>
        <v>18929.874587333747</v>
      </c>
      <c r="AF15" s="16" t="s">
        <v>18425</v>
      </c>
      <c r="AG15" s="17">
        <f>B7L308C20+B7L408C20+B7L508C24+B7L608C24+B7L708C16</f>
        <v>49217.673927067743</v>
      </c>
      <c r="AH15" s="16" t="s">
        <v>18426</v>
      </c>
      <c r="AI15" s="17">
        <f>B7L208C9</f>
        <v>197629</v>
      </c>
      <c r="AJ15" s="16" t="s">
        <v>18427</v>
      </c>
      <c r="AK15" s="17">
        <f>B7L808C15+B7L808C16</f>
        <v>246846.67392706775</v>
      </c>
      <c r="AL15" s="16" t="s">
        <v>18428</v>
      </c>
      <c r="AM15" s="23">
        <f>IF(B7L808C17=0,0,B7L808C16/B7L808C17)</f>
        <v>0.80061439295872627</v>
      </c>
      <c r="AN15" s="16" t="s">
        <v>18429</v>
      </c>
      <c r="AO15" s="17">
        <f>B7L308C25+B7L308C27+B7L408C27+B7L508C31+B7L508C33+B7L608C31+B7L608C33+B7L708C21</f>
        <v>9078.4901189779139</v>
      </c>
      <c r="AP15" s="16" t="s">
        <v>18430</v>
      </c>
      <c r="AQ15" s="23">
        <f>B7L208C23</f>
        <v>317.78888632403715</v>
      </c>
      <c r="AR15" s="16" t="s">
        <v>18431</v>
      </c>
      <c r="AS15" s="17">
        <f>B7L808C19+B7L808C20</f>
        <v>9396.2790053019507</v>
      </c>
      <c r="AT15" s="16" t="s">
        <v>18432</v>
      </c>
      <c r="AU15" s="23">
        <f>IF(B7L808C21=0,0,B7L808C20/B7L808C21)</f>
        <v>3.3820716279787069E-2</v>
      </c>
      <c r="AV15" s="16" t="s">
        <v>18433</v>
      </c>
      <c r="AW15" s="17">
        <f>B7L308C29+B7L408C29+B7L508C35+B7L608C35+B7L708C23</f>
        <v>18756.835960765191</v>
      </c>
      <c r="AX15" s="16" t="s">
        <v>18434</v>
      </c>
      <c r="AY15" s="17">
        <f>B7L308C30+B7L408C30+B7L508C36+B7L608C36+B7L708C24</f>
        <v>48767.773497989503</v>
      </c>
      <c r="AZ15" s="16" t="s">
        <v>18435</v>
      </c>
      <c r="BA15" s="17">
        <f>B7L208C17</f>
        <v>185574.66666666669</v>
      </c>
      <c r="BB15" s="16" t="s">
        <v>18436</v>
      </c>
      <c r="BC15" s="17">
        <f>B7L808C24+B7L808C25</f>
        <v>234342.4401646562</v>
      </c>
      <c r="BD15" s="16" t="s">
        <v>18437</v>
      </c>
      <c r="BE15" s="23">
        <f>IF(B7L808C26=0,0,B7L808C25/B7L808C26)</f>
        <v>0.7918952560888084</v>
      </c>
      <c r="BF15" s="16" t="s">
        <v>18438</v>
      </c>
      <c r="BG15" s="17">
        <f>B7L308C35+B7L308C37+B7L408C37+B7L508C43+B7L508C45+B7L608C43+B7L608C45+B7L708C29</f>
        <v>9078.6333849060811</v>
      </c>
      <c r="BH15" s="16" t="s">
        <v>18439</v>
      </c>
      <c r="BI15" s="23">
        <f>B7L208C31</f>
        <v>327.21395586728869</v>
      </c>
      <c r="BJ15" s="16" t="s">
        <v>18440</v>
      </c>
      <c r="BK15" s="17">
        <f>B7L808C28+B7L808C29</f>
        <v>9405.8473407733691</v>
      </c>
      <c r="BL15" s="16" t="s">
        <v>18441</v>
      </c>
      <c r="BM15" s="23">
        <f>IF(B7L808C30=0,0,B7L808C29/B7L808C30)</f>
        <v>3.4788354946911612E-2</v>
      </c>
      <c r="BN15" s="16" t="s">
        <v>18442</v>
      </c>
      <c r="BO15" s="17">
        <f>B7L308C39+B7L408C39+B7L508C47+B7L608C47+B7L708C31</f>
        <v>18702.793273073446</v>
      </c>
      <c r="BP15" s="16" t="s">
        <v>18443</v>
      </c>
      <c r="BQ15" s="17">
        <f>B7L308C40+B7L408C40+B7L508C48+B7L608C48+B7L708C32</f>
        <v>48627.262509990964</v>
      </c>
      <c r="BR15" s="16" t="s">
        <v>18444</v>
      </c>
      <c r="BS15" s="17">
        <f>B7L208C25</f>
        <v>189114</v>
      </c>
      <c r="BT15" s="16" t="s">
        <v>18445</v>
      </c>
      <c r="BU15" s="17">
        <f>B7L808C33+B7L808C34</f>
        <v>237741.26250999095</v>
      </c>
      <c r="BV15" s="16" t="s">
        <v>18446</v>
      </c>
      <c r="BW15" s="23">
        <f>IF(B7L808C35=0,0,B7L808C34/B7L808C35)</f>
        <v>0.79546141045689356</v>
      </c>
      <c r="BX15" s="16" t="s">
        <v>18447</v>
      </c>
      <c r="BY15" s="17">
        <f>B7L308C45+B7L308C47+B7L408C47+B7L508C55+B7L508C57+B7L608C55+B7L608C57+B7L708C37</f>
        <v>9025.1385658929048</v>
      </c>
      <c r="BZ15" s="16" t="s">
        <v>18448</v>
      </c>
      <c r="CA15" s="23">
        <f>B7L208C39</f>
        <v>331.34498292207456</v>
      </c>
      <c r="CB15" s="16" t="s">
        <v>18449</v>
      </c>
      <c r="CC15" s="17">
        <f>B7L808C37+B7L808C38</f>
        <v>9356.4835488149802</v>
      </c>
      <c r="CD15" s="16" t="s">
        <v>18450</v>
      </c>
      <c r="CE15" s="23">
        <f>IF(B7L808C39=0,0,B7L808C38/B7L808C39)</f>
        <v>3.5413409449540488E-2</v>
      </c>
      <c r="CF15" s="16" t="s">
        <v>18451</v>
      </c>
      <c r="CG15" s="17">
        <f>B7L308C49+B7L408C49+B7L508C59+B7L608C59+B7L708C39</f>
        <v>18562.616535154979</v>
      </c>
      <c r="CH15" s="16" t="s">
        <v>18452</v>
      </c>
      <c r="CI15" s="17">
        <f>B7L308C50+B7L408C50+B7L508C60+B7L608C60+B7L708C40</f>
        <v>48262.802991402939</v>
      </c>
      <c r="CJ15" s="16" t="s">
        <v>18453</v>
      </c>
      <c r="CK15" s="17">
        <f>B7L208C33</f>
        <v>191090.8</v>
      </c>
      <c r="CL15" s="16" t="s">
        <v>18454</v>
      </c>
      <c r="CM15" s="17">
        <f>B7L808C42+B7L808C43</f>
        <v>239353.60299140294</v>
      </c>
      <c r="CN15" s="16" t="s">
        <v>18455</v>
      </c>
      <c r="CO15" s="23">
        <f>IF(B7L808C44=0,0,B7L808C43/B7L808C44)</f>
        <v>0.79836191146395052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247.92919943107532</v>
      </c>
      <c r="F16" s="16" t="s">
        <v>18457</v>
      </c>
      <c r="G16" s="23">
        <f>B7L209C7</f>
        <v>82.548411483022463</v>
      </c>
      <c r="H16" s="16" t="s">
        <v>18458</v>
      </c>
      <c r="I16" s="23">
        <f>B7L809C1+B7L809C2</f>
        <v>330.4776109140978</v>
      </c>
      <c r="J16" s="16" t="s">
        <v>18459</v>
      </c>
      <c r="K16" s="23">
        <f>IF(B7L809C3=0,0,B7L809C2/B7L809C3)</f>
        <v>0.24978518591530111</v>
      </c>
      <c r="L16" s="16" t="s">
        <v>18460</v>
      </c>
      <c r="M16" s="23">
        <f>B7L309C9+B7L409C9+B7L509C11+B7L609C11+B7L709C7</f>
        <v>557.11353967091418</v>
      </c>
      <c r="N16" s="16" t="s">
        <v>18461</v>
      </c>
      <c r="O16" s="17">
        <f>B7L309C10+B7L409C10+B7L509C12+B7L609C12+B7L709C8</f>
        <v>1448.4952031443768</v>
      </c>
      <c r="P16" s="16" t="s">
        <v>18462</v>
      </c>
      <c r="Q16" s="17">
        <f>B7L209C1</f>
        <v>45360</v>
      </c>
      <c r="R16" s="16" t="s">
        <v>18463</v>
      </c>
      <c r="S16" s="17">
        <f>B7L809C6+B7L809C7</f>
        <v>46808.495203144375</v>
      </c>
      <c r="T16" s="16" t="s">
        <v>18464</v>
      </c>
      <c r="U16" s="23">
        <f>IF(B7L809C8=0,0,B7L809C7/B7L809C8)</f>
        <v>0.96905486500136262</v>
      </c>
      <c r="V16" s="16" t="s">
        <v>18465</v>
      </c>
      <c r="W16" s="23">
        <f>B7L309C15+B7L309C17+B7L409C17+B7L509C19+B7L509C21+B7L609C19+B7L609C21+B7L709C13</f>
        <v>244.59725454910546</v>
      </c>
      <c r="X16" s="16" t="s">
        <v>18466</v>
      </c>
      <c r="Y16" s="23">
        <f>B7L209C15</f>
        <v>76.130377669197927</v>
      </c>
      <c r="Z16" s="16" t="s">
        <v>18467</v>
      </c>
      <c r="AA16" s="23">
        <f>B7L809C10+B7L809C11</f>
        <v>320.72763221830337</v>
      </c>
      <c r="AB16" s="16" t="s">
        <v>18468</v>
      </c>
      <c r="AC16" s="23">
        <f>IF(B7L809C12=0,0,B7L809C11/B7L809C12)</f>
        <v>0.2373676915289287</v>
      </c>
      <c r="AD16" s="16" t="s">
        <v>18469</v>
      </c>
      <c r="AE16" s="23">
        <f>B7L309C19+B7L409C19+B7L509C23+B7L609C23+B7L709C15</f>
        <v>551.62088483007994</v>
      </c>
      <c r="AF16" s="16" t="s">
        <v>18470</v>
      </c>
      <c r="AG16" s="17">
        <f>B7L309C20+B7L409C20+B7L509C24+B7L609C24+B7L709C16</f>
        <v>1434.2143005582079</v>
      </c>
      <c r="AH16" s="16" t="s">
        <v>18471</v>
      </c>
      <c r="AI16" s="17">
        <f>B7L209C9</f>
        <v>43668</v>
      </c>
      <c r="AJ16" s="16" t="s">
        <v>18472</v>
      </c>
      <c r="AK16" s="17">
        <f>B7L809C15+B7L809C16</f>
        <v>45102.214300558211</v>
      </c>
      <c r="AL16" s="16" t="s">
        <v>18473</v>
      </c>
      <c r="AM16" s="23">
        <f>IF(B7L809C17=0,0,B7L809C16/B7L809C17)</f>
        <v>0.96820080071899128</v>
      </c>
      <c r="AN16" s="16" t="s">
        <v>18474</v>
      </c>
      <c r="AO16" s="23">
        <f>B7L309C25+B7L309C27+B7L409C27+B7L509C31+B7L509C33+B7L609C31+B7L609C33+B7L709C21</f>
        <v>250.7367741467354</v>
      </c>
      <c r="AP16" s="16" t="s">
        <v>18475</v>
      </c>
      <c r="AQ16" s="23">
        <f>B7L209C23</f>
        <v>75.795689572662468</v>
      </c>
      <c r="AR16" s="16" t="s">
        <v>18476</v>
      </c>
      <c r="AS16" s="23">
        <f>B7L809C19+B7L809C20</f>
        <v>326.53246371939787</v>
      </c>
      <c r="AT16" s="16" t="s">
        <v>18477</v>
      </c>
      <c r="AU16" s="23">
        <f>IF(B7L809C21=0,0,B7L809C20/B7L809C21)</f>
        <v>0.23212298314631488</v>
      </c>
      <c r="AV16" s="16" t="s">
        <v>18478</v>
      </c>
      <c r="AW16" s="23">
        <f>B7L309C29+B7L409C29+B7L509C35+B7L609C35+B7L709C23</f>
        <v>566.72020976704448</v>
      </c>
      <c r="AX16" s="16" t="s">
        <v>18479</v>
      </c>
      <c r="AY16" s="17">
        <f>B7L309C30+B7L409C30+B7L509C36+B7L609C36+B7L709C24</f>
        <v>1473.4725453943158</v>
      </c>
      <c r="AZ16" s="16" t="s">
        <v>18480</v>
      </c>
      <c r="BA16" s="17">
        <f>B7L209C17</f>
        <v>44261.333333333328</v>
      </c>
      <c r="BB16" s="16" t="s">
        <v>18481</v>
      </c>
      <c r="BC16" s="17">
        <f>B7L809C24+B7L809C25</f>
        <v>45734.805878727646</v>
      </c>
      <c r="BD16" s="16" t="s">
        <v>18482</v>
      </c>
      <c r="BE16" s="23">
        <f>IF(B7L809C26=0,0,B7L809C25/B7L809C26)</f>
        <v>0.96778224992795558</v>
      </c>
      <c r="BF16" s="16" t="s">
        <v>18483</v>
      </c>
      <c r="BG16" s="23">
        <f>B7L309C35+B7L309C37+B7L409C37+B7L509C43+B7L509C45+B7L609C43+B7L609C45+B7L709C29</f>
        <v>247.56849658907512</v>
      </c>
      <c r="BH16" s="16" t="s">
        <v>18484</v>
      </c>
      <c r="BI16" s="23">
        <f>B7L209C31</f>
        <v>75.598390194499331</v>
      </c>
      <c r="BJ16" s="16" t="s">
        <v>18485</v>
      </c>
      <c r="BK16" s="23">
        <f>B7L809C28+B7L809C29</f>
        <v>323.16688678357445</v>
      </c>
      <c r="BL16" s="16" t="s">
        <v>18486</v>
      </c>
      <c r="BM16" s="23">
        <f>IF(B7L809C30=0,0,B7L809C29/B7L809C30)</f>
        <v>0.23392987736744122</v>
      </c>
      <c r="BN16" s="16" t="s">
        <v>18487</v>
      </c>
      <c r="BO16" s="23">
        <f>B7L309C39+B7L409C39+B7L509C47+B7L609C47+B7L709C31</f>
        <v>555.99005619991317</v>
      </c>
      <c r="BP16" s="16" t="s">
        <v>18488</v>
      </c>
      <c r="BQ16" s="17">
        <f>B7L309C40+B7L409C40+B7L509C48+B7L609C48+B7L709C32</f>
        <v>1445.5741461197745</v>
      </c>
      <c r="BR16" s="16" t="s">
        <v>18489</v>
      </c>
      <c r="BS16" s="17">
        <f>B7L209C25</f>
        <v>43692.25</v>
      </c>
      <c r="BT16" s="16" t="s">
        <v>18490</v>
      </c>
      <c r="BU16" s="17">
        <f>B7L809C33+B7L809C34</f>
        <v>45137.824146119776</v>
      </c>
      <c r="BV16" s="16" t="s">
        <v>18491</v>
      </c>
      <c r="BW16" s="23">
        <f>IF(B7L809C35=0,0,B7L809C34/B7L809C35)</f>
        <v>0.96797421733399958</v>
      </c>
      <c r="BX16" s="16" t="s">
        <v>18492</v>
      </c>
      <c r="BY16" s="23">
        <f>B7L309C45+B7L309C47+B7L409C47+B7L509C55+B7L509C57+B7L609C55+B7L609C57+B7L709C37</f>
        <v>243.35805775206885</v>
      </c>
      <c r="BZ16" s="16" t="s">
        <v>18493</v>
      </c>
      <c r="CA16" s="23">
        <f>B7L209C39</f>
        <v>74.468991969005955</v>
      </c>
      <c r="CB16" s="16" t="s">
        <v>18494</v>
      </c>
      <c r="CC16" s="23">
        <f>B7L809C37+B7L809C38</f>
        <v>317.82704972107479</v>
      </c>
      <c r="CD16" s="16" t="s">
        <v>18495</v>
      </c>
      <c r="CE16" s="23">
        <f>IF(B7L809C39=0,0,B7L809C38/B7L809C39)</f>
        <v>0.23430665210642074</v>
      </c>
      <c r="CF16" s="16" t="s">
        <v>18496</v>
      </c>
      <c r="CG16" s="23">
        <f>B7L309C49+B7L409C49+B7L509C59+B7L609C59+B7L709C39</f>
        <v>544.67690862037864</v>
      </c>
      <c r="CH16" s="16" t="s">
        <v>18497</v>
      </c>
      <c r="CI16" s="17">
        <f>B7L309C50+B7L409C50+B7L509C60+B7L609C60+B7L709C40</f>
        <v>1416.1599624129844</v>
      </c>
      <c r="CJ16" s="16" t="s">
        <v>18498</v>
      </c>
      <c r="CK16" s="17">
        <f>B7L209C33</f>
        <v>42947.199999999997</v>
      </c>
      <c r="CL16" s="16" t="s">
        <v>18499</v>
      </c>
      <c r="CM16" s="17">
        <f>B7L809C42+B7L809C43</f>
        <v>44363.359962412978</v>
      </c>
      <c r="CN16" s="16" t="s">
        <v>18500</v>
      </c>
      <c r="CO16" s="23">
        <f>IF(B7L809C44=0,0,B7L809C43/B7L809C44)</f>
        <v>0.9680781626185927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125.41439087768853</v>
      </c>
      <c r="F17" s="16" t="s">
        <v>18502</v>
      </c>
      <c r="G17" s="23">
        <f>B7L210C7</f>
        <v>46.890263894875595</v>
      </c>
      <c r="H17" s="16" t="s">
        <v>18503</v>
      </c>
      <c r="I17" s="23">
        <f>B7L810C1+B7L810C2</f>
        <v>172.30465477256413</v>
      </c>
      <c r="J17" s="16" t="s">
        <v>18504</v>
      </c>
      <c r="K17" s="23">
        <f>IF(B7L810C3=0,0,B7L810C2/B7L810C3)</f>
        <v>0.27213579317847819</v>
      </c>
      <c r="L17" s="16" t="s">
        <v>18505</v>
      </c>
      <c r="M17" s="23">
        <f>B7L310C9+B7L410C9+B7L510C11+B7L610C11+B7L710C7</f>
        <v>277.52124794728695</v>
      </c>
      <c r="N17" s="16" t="s">
        <v>18506</v>
      </c>
      <c r="O17" s="23">
        <f>B7L310C10+B7L410C10+B7L510C12+B7L610C12+B7L710C8</f>
        <v>721.55524466294605</v>
      </c>
      <c r="P17" s="16" t="s">
        <v>18507</v>
      </c>
      <c r="Q17" s="17">
        <f>B7L210C1</f>
        <v>25766</v>
      </c>
      <c r="R17" s="16" t="s">
        <v>18508</v>
      </c>
      <c r="S17" s="17">
        <f>B7L810C6+B7L810C7</f>
        <v>26487.555244662944</v>
      </c>
      <c r="T17" s="16" t="s">
        <v>18509</v>
      </c>
      <c r="U17" s="23">
        <f>IF(B7L810C8=0,0,B7L810C7/B7L810C8)</f>
        <v>0.97275870732508118</v>
      </c>
      <c r="V17" s="16" t="s">
        <v>18510</v>
      </c>
      <c r="W17" s="23">
        <f>B7L310C15+B7L310C17+B7L410C17+B7L510C19+B7L510C21+B7L610C19+B7L610C21+B7L710C13</f>
        <v>124.4978091071529</v>
      </c>
      <c r="X17" s="16" t="s">
        <v>18511</v>
      </c>
      <c r="Y17" s="23">
        <f>B7L210C15</f>
        <v>43.480159821145833</v>
      </c>
      <c r="Z17" s="16" t="s">
        <v>18512</v>
      </c>
      <c r="AA17" s="23">
        <f>B7L810C10+B7L810C11</f>
        <v>167.97796892829874</v>
      </c>
      <c r="AB17" s="16" t="s">
        <v>18513</v>
      </c>
      <c r="AC17" s="23">
        <f>IF(B7L810C12=0,0,B7L810C11/B7L810C12)</f>
        <v>0.25884441929230201</v>
      </c>
      <c r="AD17" s="16" t="s">
        <v>18514</v>
      </c>
      <c r="AE17" s="23">
        <f>B7L310C19+B7L410C19+B7L510C23+B7L610C23+B7L710C15</f>
        <v>276.45262959934104</v>
      </c>
      <c r="AF17" s="16" t="s">
        <v>18515</v>
      </c>
      <c r="AG17" s="23">
        <f>B7L310C20+B7L410C20+B7L510C24+B7L610C24+B7L710C16</f>
        <v>718.77683695828682</v>
      </c>
      <c r="AH17" s="16" t="s">
        <v>18516</v>
      </c>
      <c r="AI17" s="17">
        <f>B7L210C9</f>
        <v>24940</v>
      </c>
      <c r="AJ17" s="16" t="s">
        <v>18517</v>
      </c>
      <c r="AK17" s="17">
        <f>B7L810C15+B7L810C16</f>
        <v>25658.776836958288</v>
      </c>
      <c r="AL17" s="16" t="s">
        <v>18518</v>
      </c>
      <c r="AM17" s="23">
        <f>IF(B7L810C17=0,0,B7L810C16/B7L810C17)</f>
        <v>0.97198709659756732</v>
      </c>
      <c r="AN17" s="16" t="s">
        <v>18519</v>
      </c>
      <c r="AO17" s="23">
        <f>B7L310C25+B7L310C27+B7L410C27+B7L510C31+B7L510C33+B7L610C31+B7L610C33+B7L710C21</f>
        <v>130.85718696534215</v>
      </c>
      <c r="AP17" s="16" t="s">
        <v>18520</v>
      </c>
      <c r="AQ17" s="23">
        <f>B7L210C23</f>
        <v>44.273327200154192</v>
      </c>
      <c r="AR17" s="16" t="s">
        <v>18521</v>
      </c>
      <c r="AS17" s="23">
        <f>B7L810C19+B7L810C20</f>
        <v>175.13051416549635</v>
      </c>
      <c r="AT17" s="16" t="s">
        <v>18522</v>
      </c>
      <c r="AU17" s="23">
        <f>IF(B7L810C21=0,0,B7L810C20/B7L810C21)</f>
        <v>0.25280190269022107</v>
      </c>
      <c r="AV17" s="16" t="s">
        <v>18523</v>
      </c>
      <c r="AW17" s="23">
        <f>B7L310C29+B7L410C29+B7L510C35+B7L610C35+B7L710C23</f>
        <v>291.47880422271504</v>
      </c>
      <c r="AX17" s="16" t="s">
        <v>18524</v>
      </c>
      <c r="AY17" s="23">
        <f>B7L310C30+B7L410C30+B7L510C36+B7L610C36+B7L710C24</f>
        <v>757.84489097905919</v>
      </c>
      <c r="AZ17" s="16" t="s">
        <v>18525</v>
      </c>
      <c r="BA17" s="17">
        <f>B7L210C17</f>
        <v>25853.666666666668</v>
      </c>
      <c r="BB17" s="16" t="s">
        <v>18526</v>
      </c>
      <c r="BC17" s="17">
        <f>B7L810C24+B7L810C25</f>
        <v>26611.511557645728</v>
      </c>
      <c r="BD17" s="16" t="s">
        <v>18527</v>
      </c>
      <c r="BE17" s="23">
        <f>IF(B7L810C26=0,0,B7L810C25/B7L810C26)</f>
        <v>0.97152191489245465</v>
      </c>
      <c r="BF17" s="16" t="s">
        <v>18528</v>
      </c>
      <c r="BG17" s="23">
        <f>B7L310C35+B7L310C37+B7L410C37+B7L510C43+B7L510C45+B7L610C43+B7L610C45+B7L710C29</f>
        <v>141.74754031702369</v>
      </c>
      <c r="BH17" s="16" t="s">
        <v>18529</v>
      </c>
      <c r="BI17" s="23">
        <f>B7L210C31</f>
        <v>47.891942891270084</v>
      </c>
      <c r="BJ17" s="16" t="s">
        <v>18530</v>
      </c>
      <c r="BK17" s="23">
        <f>B7L810C28+B7L810C29</f>
        <v>189.63948320829377</v>
      </c>
      <c r="BL17" s="16" t="s">
        <v>18531</v>
      </c>
      <c r="BM17" s="23">
        <f>IF(B7L810C30=0,0,B7L810C29/B7L810C30)</f>
        <v>0.25254204494254578</v>
      </c>
      <c r="BN17" s="16" t="s">
        <v>18532</v>
      </c>
      <c r="BO17" s="23">
        <f>B7L310C39+B7L410C39+B7L510C47+B7L610C47+B7L710C31</f>
        <v>314.26208146363035</v>
      </c>
      <c r="BP17" s="16" t="s">
        <v>18533</v>
      </c>
      <c r="BQ17" s="23">
        <f>B7L310C40+B7L410C40+B7L510C48+B7L610C48+B7L710C32</f>
        <v>817.08141180543907</v>
      </c>
      <c r="BR17" s="16" t="s">
        <v>18534</v>
      </c>
      <c r="BS17" s="17">
        <f>B7L210C25</f>
        <v>27679.25</v>
      </c>
      <c r="BT17" s="16" t="s">
        <v>18535</v>
      </c>
      <c r="BU17" s="17">
        <f>B7L810C33+B7L810C34</f>
        <v>28496.33141180544</v>
      </c>
      <c r="BV17" s="16" t="s">
        <v>18536</v>
      </c>
      <c r="BW17" s="23">
        <f>IF(B7L810C35=0,0,B7L810C34/B7L810C35)</f>
        <v>0.97132678589402777</v>
      </c>
      <c r="BX17" s="16" t="s">
        <v>18537</v>
      </c>
      <c r="BY17" s="23">
        <f>B7L310C45+B7L310C47+B7L410C47+B7L510C55+B7L510C57+B7L610C55+B7L610C57+B7L710C37</f>
        <v>150.26987445902611</v>
      </c>
      <c r="BZ17" s="16" t="s">
        <v>18538</v>
      </c>
      <c r="CA17" s="23">
        <f>B7L210C39</f>
        <v>50.273574802412668</v>
      </c>
      <c r="CB17" s="16" t="s">
        <v>18539</v>
      </c>
      <c r="CC17" s="23">
        <f>B7L810C37+B7L810C38</f>
        <v>200.54344926143878</v>
      </c>
      <c r="CD17" s="16" t="s">
        <v>18540</v>
      </c>
      <c r="CE17" s="23">
        <f>IF(B7L810C39=0,0,B7L810C38/B7L810C39)</f>
        <v>0.25068669651170428</v>
      </c>
      <c r="CF17" s="16" t="s">
        <v>18541</v>
      </c>
      <c r="CG17" s="23">
        <f>B7L310C49+B7L410C49+B7L510C59+B7L610C59+B7L710C39</f>
        <v>334.2374115006437</v>
      </c>
      <c r="CH17" s="16" t="s">
        <v>18542</v>
      </c>
      <c r="CI17" s="23">
        <f>B7L310C50+B7L410C50+B7L510C60+B7L610C60+B7L710C40</f>
        <v>869.01726990167367</v>
      </c>
      <c r="CJ17" s="16" t="s">
        <v>18543</v>
      </c>
      <c r="CK17" s="17">
        <f>B7L210C33</f>
        <v>28993.4</v>
      </c>
      <c r="CL17" s="16" t="s">
        <v>18544</v>
      </c>
      <c r="CM17" s="17">
        <f>B7L810C42+B7L810C43</f>
        <v>29862.417269901674</v>
      </c>
      <c r="CN17" s="16" t="s">
        <v>18545</v>
      </c>
      <c r="CO17" s="23">
        <f>IF(B7L810C44=0,0,B7L810C43/B7L810C44)</f>
        <v>0.97089929920785234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4744.8582620160469</v>
      </c>
      <c r="F18" s="16" t="s">
        <v>18547</v>
      </c>
      <c r="G18" s="23">
        <f>B7L211C7</f>
        <v>572.41208666329192</v>
      </c>
      <c r="H18" s="16" t="s">
        <v>18548</v>
      </c>
      <c r="I18" s="17">
        <f>B7L811C1+B7L811C2</f>
        <v>5317.2703486793389</v>
      </c>
      <c r="J18" s="16" t="s">
        <v>18549</v>
      </c>
      <c r="K18" s="23">
        <f>IF(B7L811C3=0,0,B7L811C2/B7L811C3)</f>
        <v>0.10765149204901027</v>
      </c>
      <c r="L18" s="16" t="s">
        <v>18550</v>
      </c>
      <c r="M18" s="17">
        <f>B7L311C9+B7L411C9+B7L511C11+B7L611C11+B7L711C7</f>
        <v>7252.0289725682542</v>
      </c>
      <c r="N18" s="16" t="s">
        <v>18551</v>
      </c>
      <c r="O18" s="17">
        <f>B7L311C10+B7L411C10+B7L511C12+B7L611C12+B7L711C8</f>
        <v>18855.27532867746</v>
      </c>
      <c r="P18" s="16" t="s">
        <v>18552</v>
      </c>
      <c r="Q18" s="17">
        <f>B7L211C1</f>
        <v>314538</v>
      </c>
      <c r="R18" s="16" t="s">
        <v>18553</v>
      </c>
      <c r="S18" s="17">
        <f>B7L811C6+B7L811C7</f>
        <v>333393.27532867744</v>
      </c>
      <c r="T18" s="16" t="s">
        <v>18554</v>
      </c>
      <c r="U18" s="23">
        <f>IF(B7L811C8=0,0,B7L811C7/B7L811C8)</f>
        <v>0.94344434419053935</v>
      </c>
      <c r="V18" s="16" t="s">
        <v>18555</v>
      </c>
      <c r="W18" s="17">
        <f>B7L311C15+B7L311C17+B7L411C17+B7L511C19+B7L511C21+B7L611C19+B7L611C21+B7L711C13</f>
        <v>4631.2379756604423</v>
      </c>
      <c r="X18" s="16" t="s">
        <v>18556</v>
      </c>
      <c r="Y18" s="23">
        <f>B7L211C15</f>
        <v>547.29735894839007</v>
      </c>
      <c r="Z18" s="16" t="s">
        <v>18557</v>
      </c>
      <c r="AA18" s="17">
        <f>B7L811C10+B7L811C11</f>
        <v>5178.5353346088323</v>
      </c>
      <c r="AB18" s="16" t="s">
        <v>18558</v>
      </c>
      <c r="AC18" s="23">
        <f>IF(B7L811C12=0,0,B7L811C11/B7L811C12)</f>
        <v>0.10568574386095811</v>
      </c>
      <c r="AD18" s="16" t="s">
        <v>18559</v>
      </c>
      <c r="AE18" s="17">
        <f>B7L311C19+B7L411C19+B7L511C23+B7L611C23+B7L711C15</f>
        <v>7085.6667996024335</v>
      </c>
      <c r="AF18" s="16" t="s">
        <v>18560</v>
      </c>
      <c r="AG18" s="17">
        <f>B7L311C20+B7L411C20+B7L511C24+B7L611C24+B7L711C16</f>
        <v>18422.733678966324</v>
      </c>
      <c r="AH18" s="16" t="s">
        <v>18561</v>
      </c>
      <c r="AI18" s="17">
        <f>B7L211C9</f>
        <v>313927</v>
      </c>
      <c r="AJ18" s="16" t="s">
        <v>18562</v>
      </c>
      <c r="AK18" s="17">
        <f>B7L811C15+B7L811C16</f>
        <v>332349.73367896629</v>
      </c>
      <c r="AL18" s="16" t="s">
        <v>18563</v>
      </c>
      <c r="AM18" s="23">
        <f>IF(B7L811C17=0,0,B7L811C16/B7L811C17)</f>
        <v>0.94456823095648468</v>
      </c>
      <c r="AN18" s="16" t="s">
        <v>18564</v>
      </c>
      <c r="AO18" s="17">
        <f>B7L311C25+B7L311C27+B7L411C27+B7L511C31+B7L511C33+B7L611C31+B7L611C33+B7L711C21</f>
        <v>4550.8683446883579</v>
      </c>
      <c r="AP18" s="16" t="s">
        <v>18565</v>
      </c>
      <c r="AQ18" s="23">
        <f>B7L211C23</f>
        <v>538.00760441504019</v>
      </c>
      <c r="AR18" s="16" t="s">
        <v>18566</v>
      </c>
      <c r="AS18" s="17">
        <f>B7L811C19+B7L811C20</f>
        <v>5088.8759491033979</v>
      </c>
      <c r="AT18" s="16" t="s">
        <v>18567</v>
      </c>
      <c r="AU18" s="23">
        <f>IF(B7L811C21=0,0,B7L811C20/B7L811C21)</f>
        <v>0.10572228716045456</v>
      </c>
      <c r="AV18" s="16" t="s">
        <v>18568</v>
      </c>
      <c r="AW18" s="17">
        <f>B7L311C29+B7L411C29+B7L511C35+B7L611C35+B7L711C23</f>
        <v>6963.9596332326355</v>
      </c>
      <c r="AX18" s="16" t="s">
        <v>18569</v>
      </c>
      <c r="AY18" s="17">
        <f>B7L311C30+B7L411C30+B7L511C36+B7L611C36+B7L711C24</f>
        <v>18106.295046404852</v>
      </c>
      <c r="AZ18" s="16" t="s">
        <v>18570</v>
      </c>
      <c r="BA18" s="17">
        <f>B7L211C17</f>
        <v>314172.66666666669</v>
      </c>
      <c r="BB18" s="16" t="s">
        <v>18571</v>
      </c>
      <c r="BC18" s="17">
        <f>B7L811C24+B7L811C25</f>
        <v>332278.96171307156</v>
      </c>
      <c r="BD18" s="16" t="s">
        <v>18572</v>
      </c>
      <c r="BE18" s="23">
        <f>IF(B7L811C26=0,0,B7L811C25/B7L811C26)</f>
        <v>0.94550875278694302</v>
      </c>
      <c r="BF18" s="16" t="s">
        <v>18573</v>
      </c>
      <c r="BG18" s="17">
        <f>B7L311C35+B7L311C37+B7L411C37+B7L511C43+B7L511C45+B7L611C43+B7L611C45+B7L711C29</f>
        <v>4895.8157003481647</v>
      </c>
      <c r="BH18" s="16" t="s">
        <v>18574</v>
      </c>
      <c r="BI18" s="23">
        <f>B7L211C31</f>
        <v>539.32408649110823</v>
      </c>
      <c r="BJ18" s="16" t="s">
        <v>18575</v>
      </c>
      <c r="BK18" s="17">
        <f>B7L811C28+B7L811C29</f>
        <v>5435.1397868392733</v>
      </c>
      <c r="BL18" s="16" t="s">
        <v>18576</v>
      </c>
      <c r="BM18" s="23">
        <f>IF(B7L811C30=0,0,B7L811C29/B7L811C30)</f>
        <v>9.9229110499979303E-2</v>
      </c>
      <c r="BN18" s="16" t="s">
        <v>18577</v>
      </c>
      <c r="BO18" s="17">
        <f>B7L311C39+B7L411C39+B7L511C47+B7L611C47+B7L711C31</f>
        <v>7413.3125528899063</v>
      </c>
      <c r="BP18" s="16" t="s">
        <v>18578</v>
      </c>
      <c r="BQ18" s="17">
        <f>B7L311C40+B7L411C40+B7L511C48+B7L611C48+B7L711C32</f>
        <v>19274.612637513757</v>
      </c>
      <c r="BR18" s="16" t="s">
        <v>18579</v>
      </c>
      <c r="BS18" s="17">
        <f>B7L211C25</f>
        <v>311703.5</v>
      </c>
      <c r="BT18" s="16" t="s">
        <v>18580</v>
      </c>
      <c r="BU18" s="17">
        <f>B7L811C33+B7L811C34</f>
        <v>330978.11263751378</v>
      </c>
      <c r="BV18" s="16" t="s">
        <v>18581</v>
      </c>
      <c r="BW18" s="23">
        <f>IF(B7L811C35=0,0,B7L811C34/B7L811C35)</f>
        <v>0.94176469107302185</v>
      </c>
      <c r="BX18" s="16" t="s">
        <v>18582</v>
      </c>
      <c r="BY18" s="17">
        <f>B7L311C45+B7L311C47+B7L411C47+B7L511C55+B7L511C57+B7L611C55+B7L611C57+B7L711C37</f>
        <v>4982.7351463665209</v>
      </c>
      <c r="BZ18" s="16" t="s">
        <v>18583</v>
      </c>
      <c r="CA18" s="23">
        <f>B7L211C39</f>
        <v>524.24247724489021</v>
      </c>
      <c r="CB18" s="16" t="s">
        <v>18584</v>
      </c>
      <c r="CC18" s="17">
        <f>B7L811C37+B7L811C38</f>
        <v>5506.9776236114112</v>
      </c>
      <c r="CD18" s="16" t="s">
        <v>18585</v>
      </c>
      <c r="CE18" s="23">
        <f>IF(B7L811C39=0,0,B7L811C38/B7L811C39)</f>
        <v>9.5196042743514578E-2</v>
      </c>
      <c r="CF18" s="16" t="s">
        <v>18586</v>
      </c>
      <c r="CG18" s="17">
        <f>B7L311C49+B7L411C49+B7L511C59+B7L611C59+B7L711C39</f>
        <v>7494.208215575869</v>
      </c>
      <c r="CH18" s="16" t="s">
        <v>18587</v>
      </c>
      <c r="CI18" s="17">
        <f>B7L311C50+B7L411C50+B7L511C60+B7L611C60+B7L711C40</f>
        <v>19484.941360497261</v>
      </c>
      <c r="CJ18" s="16" t="s">
        <v>18588</v>
      </c>
      <c r="CK18" s="17">
        <f>B7L211C33</f>
        <v>302337.2</v>
      </c>
      <c r="CL18" s="16" t="s">
        <v>18589</v>
      </c>
      <c r="CM18" s="17">
        <f>B7L811C42+B7L811C43</f>
        <v>321822.14136049728</v>
      </c>
      <c r="CN18" s="16" t="s">
        <v>18590</v>
      </c>
      <c r="CO18" s="23">
        <f>IF(B7L811C44=0,0,B7L811C43/B7L811C44)</f>
        <v>0.93945431697730608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923.55346580130367</v>
      </c>
      <c r="F19" s="16" t="s">
        <v>18592</v>
      </c>
      <c r="G19" s="23">
        <f>B7L212C7</f>
        <v>199.43921875740554</v>
      </c>
      <c r="H19" s="16" t="s">
        <v>18593</v>
      </c>
      <c r="I19" s="17">
        <f>B7L812C1+B7L812C2</f>
        <v>1122.9926845587092</v>
      </c>
      <c r="J19" s="16" t="s">
        <v>18594</v>
      </c>
      <c r="K19" s="23">
        <f>IF(B7L812C3=0,0,B7L812C2/B7L812C3)</f>
        <v>0.1775961869562642</v>
      </c>
      <c r="L19" s="16" t="s">
        <v>18595</v>
      </c>
      <c r="M19" s="17">
        <f>B7L312C9+B7L412C9+B7L512C11+B7L612C11+B7L712C7</f>
        <v>1866.9203341471698</v>
      </c>
      <c r="N19" s="16" t="s">
        <v>18596</v>
      </c>
      <c r="O19" s="17">
        <f>B7L312C10+B7L412C10+B7L512C12+B7L612C12+B7L712C8</f>
        <v>4853.9928687826432</v>
      </c>
      <c r="P19" s="16" t="s">
        <v>18597</v>
      </c>
      <c r="Q19" s="17">
        <f>B7L212C1</f>
        <v>109591</v>
      </c>
      <c r="R19" s="16" t="s">
        <v>18598</v>
      </c>
      <c r="S19" s="17">
        <f>B7L812C6+B7L812C7</f>
        <v>114444.99286878265</v>
      </c>
      <c r="T19" s="16" t="s">
        <v>18599</v>
      </c>
      <c r="U19" s="23">
        <f>IF(B7L812C8=0,0,B7L812C7/B7L812C8)</f>
        <v>0.95758667332569092</v>
      </c>
      <c r="V19" s="16" t="s">
        <v>18600</v>
      </c>
      <c r="W19" s="23">
        <f>B7L312C15+B7L312C17+B7L412C17+B7L512C19+B7L512C21+B7L612C19+B7L612C21+B7L712C13</f>
        <v>953.29250322168218</v>
      </c>
      <c r="X19" s="16" t="s">
        <v>18601</v>
      </c>
      <c r="Y19" s="23">
        <f>B7L212C15</f>
        <v>196.01462747277023</v>
      </c>
      <c r="Z19" s="16" t="s">
        <v>18602</v>
      </c>
      <c r="AA19" s="17">
        <f>B7L812C10+B7L812C11</f>
        <v>1149.3071306944523</v>
      </c>
      <c r="AB19" s="16" t="s">
        <v>18603</v>
      </c>
      <c r="AC19" s="23">
        <f>IF(B7L812C12=0,0,B7L812C11/B7L812C12)</f>
        <v>0.17055025783606789</v>
      </c>
      <c r="AD19" s="16" t="s">
        <v>18604</v>
      </c>
      <c r="AE19" s="17">
        <f>B7L312C19+B7L412C19+B7L512C23+B7L612C23+B7L712C15</f>
        <v>1929.0121197292517</v>
      </c>
      <c r="AF19" s="16" t="s">
        <v>18605</v>
      </c>
      <c r="AG19" s="17">
        <f>B7L312C20+B7L412C20+B7L512C24+B7L612C24+B7L712C16</f>
        <v>5015.4315112960539</v>
      </c>
      <c r="AH19" s="16" t="s">
        <v>18606</v>
      </c>
      <c r="AI19" s="17">
        <f>B7L212C9</f>
        <v>112433</v>
      </c>
      <c r="AJ19" s="16" t="s">
        <v>18607</v>
      </c>
      <c r="AK19" s="17">
        <f>B7L812C15+B7L812C16</f>
        <v>117448.43151129605</v>
      </c>
      <c r="AL19" s="16" t="s">
        <v>18608</v>
      </c>
      <c r="AM19" s="23">
        <f>IF(B7L812C17=0,0,B7L812C16/B7L812C17)</f>
        <v>0.95729673485836486</v>
      </c>
      <c r="AN19" s="16" t="s">
        <v>18609</v>
      </c>
      <c r="AO19" s="23">
        <f>B7L312C25+B7L312C27+B7L412C27+B7L512C31+B7L512C33+B7L612C31+B7L612C33+B7L712C21</f>
        <v>933.01194871443749</v>
      </c>
      <c r="AP19" s="16" t="s">
        <v>18610</v>
      </c>
      <c r="AQ19" s="23">
        <f>B7L212C23</f>
        <v>187.45653587761163</v>
      </c>
      <c r="AR19" s="16" t="s">
        <v>18611</v>
      </c>
      <c r="AS19" s="17">
        <f>B7L812C19+B7L812C20</f>
        <v>1120.4684845920492</v>
      </c>
      <c r="AT19" s="16" t="s">
        <v>18612</v>
      </c>
      <c r="AU19" s="23">
        <f>IF(B7L812C21=0,0,B7L812C20/B7L812C21)</f>
        <v>0.16730192634187527</v>
      </c>
      <c r="AV19" s="16" t="s">
        <v>18613</v>
      </c>
      <c r="AW19" s="17">
        <f>B7L312C29+B7L412C29+B7L512C35+B7L612C35+B7L712C23</f>
        <v>1889.7802953027394</v>
      </c>
      <c r="AX19" s="16" t="s">
        <v>18614</v>
      </c>
      <c r="AY19" s="17">
        <f>B7L312C30+B7L412C30+B7L512C36+B7L612C36+B7L712C24</f>
        <v>4913.4287677871234</v>
      </c>
      <c r="AZ19" s="16" t="s">
        <v>18615</v>
      </c>
      <c r="BA19" s="17">
        <f>B7L212C17</f>
        <v>109466.33333333333</v>
      </c>
      <c r="BB19" s="16" t="s">
        <v>18616</v>
      </c>
      <c r="BC19" s="17">
        <f>B7L812C24+B7L812C25</f>
        <v>114379.76210112045</v>
      </c>
      <c r="BD19" s="16" t="s">
        <v>18617</v>
      </c>
      <c r="BE19" s="23">
        <f>IF(B7L812C26=0,0,B7L812C25/B7L812C26)</f>
        <v>0.95704284851158139</v>
      </c>
      <c r="BF19" s="16" t="s">
        <v>18618</v>
      </c>
      <c r="BG19" s="23">
        <f>B7L312C35+B7L312C37+B7L412C37+B7L512C43+B7L512C45+B7L612C43+B7L612C45+B7L712C29</f>
        <v>902.78492124045636</v>
      </c>
      <c r="BH19" s="16" t="s">
        <v>18619</v>
      </c>
      <c r="BI19" s="23">
        <f>B7L212C31</f>
        <v>180.26579730762117</v>
      </c>
      <c r="BJ19" s="16" t="s">
        <v>18620</v>
      </c>
      <c r="BK19" s="17">
        <f>B7L812C28+B7L812C29</f>
        <v>1083.0507185480776</v>
      </c>
      <c r="BL19" s="16" t="s">
        <v>18621</v>
      </c>
      <c r="BM19" s="23">
        <f>IF(B7L812C30=0,0,B7L812C29/B7L812C30)</f>
        <v>0.16644261826379003</v>
      </c>
      <c r="BN19" s="16" t="s">
        <v>18622</v>
      </c>
      <c r="BO19" s="17">
        <f>B7L312C39+B7L412C39+B7L512C47+B7L612C47+B7L712C31</f>
        <v>1828.8624530125096</v>
      </c>
      <c r="BP19" s="16" t="s">
        <v>18623</v>
      </c>
      <c r="BQ19" s="17">
        <f>B7L312C40+B7L412C40+B7L512C48+B7L612C48+B7L712C32</f>
        <v>4755.0423778325257</v>
      </c>
      <c r="BR19" s="16" t="s">
        <v>18624</v>
      </c>
      <c r="BS19" s="17">
        <f>B7L212C25</f>
        <v>104185</v>
      </c>
      <c r="BT19" s="16" t="s">
        <v>18625</v>
      </c>
      <c r="BU19" s="17">
        <f>B7L812C33+B7L812C34</f>
        <v>108940.04237783252</v>
      </c>
      <c r="BV19" s="16" t="s">
        <v>18626</v>
      </c>
      <c r="BW19" s="23">
        <f>IF(B7L812C35=0,0,B7L812C34/B7L812C35)</f>
        <v>0.95635174841092141</v>
      </c>
      <c r="BX19" s="16" t="s">
        <v>18627</v>
      </c>
      <c r="BY19" s="23">
        <f>B7L312C45+B7L312C47+B7L412C47+B7L512C55+B7L512C57+B7L612C55+B7L612C57+B7L712C37</f>
        <v>885.51763952055433</v>
      </c>
      <c r="BZ19" s="16" t="s">
        <v>18628</v>
      </c>
      <c r="CA19" s="23">
        <f>B7L212C39</f>
        <v>175.68302496346507</v>
      </c>
      <c r="CB19" s="16" t="s">
        <v>18629</v>
      </c>
      <c r="CC19" s="17">
        <f>B7L812C37+B7L812C38</f>
        <v>1061.2006644840194</v>
      </c>
      <c r="CD19" s="16" t="s">
        <v>18630</v>
      </c>
      <c r="CE19" s="23">
        <f>IF(B7L812C39=0,0,B7L812C38/B7L812C39)</f>
        <v>0.16555118258325466</v>
      </c>
      <c r="CF19" s="16" t="s">
        <v>18631</v>
      </c>
      <c r="CG19" s="17">
        <f>B7L312C49+B7L412C49+B7L512C59+B7L612C59+B7L712C39</f>
        <v>1796.3360678310487</v>
      </c>
      <c r="CH19" s="16" t="s">
        <v>18632</v>
      </c>
      <c r="CI19" s="17">
        <f>B7L312C50+B7L412C50+B7L512C60+B7L612C60+B7L712C40</f>
        <v>4670.4737763607263</v>
      </c>
      <c r="CJ19" s="16" t="s">
        <v>18633</v>
      </c>
      <c r="CK19" s="17">
        <f>B7L212C33</f>
        <v>101318.6</v>
      </c>
      <c r="CL19" s="16" t="s">
        <v>18634</v>
      </c>
      <c r="CM19" s="17">
        <f>B7L812C42+B7L812C43</f>
        <v>105989.07377636073</v>
      </c>
      <c r="CN19" s="16" t="s">
        <v>18635</v>
      </c>
      <c r="CO19" s="23">
        <f>IF(B7L812C44=0,0,B7L812C43/B7L812C44)</f>
        <v>0.95593438446102919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8.2801810564937366</v>
      </c>
      <c r="F20" s="16" t="s">
        <v>18637</v>
      </c>
      <c r="G20" s="23">
        <f>B7L213C7</f>
        <v>2.0982874435609546</v>
      </c>
      <c r="H20" s="16" t="s">
        <v>18638</v>
      </c>
      <c r="I20" s="23">
        <f>B7L813C1+B7L813C2</f>
        <v>10.378468500054691</v>
      </c>
      <c r="J20" s="16" t="s">
        <v>18639</v>
      </c>
      <c r="K20" s="23">
        <f>IF(B7L813C3=0,0,B7L813C2/B7L813C3)</f>
        <v>0.20217698242759974</v>
      </c>
      <c r="L20" s="16" t="s">
        <v>18640</v>
      </c>
      <c r="M20" s="23">
        <f>B7L313C9+B7L413C9+B7L513C11+B7L613C11+B7L713C7</f>
        <v>17.459119090715543</v>
      </c>
      <c r="N20" s="16" t="s">
        <v>18641</v>
      </c>
      <c r="O20" s="23">
        <f>B7L313C10+B7L413C10+B7L513C12+B7L613C12+B7L713C8</f>
        <v>45.393709635860411</v>
      </c>
      <c r="P20" s="16" t="s">
        <v>18642</v>
      </c>
      <c r="Q20" s="17">
        <f>B7L213C1</f>
        <v>1153</v>
      </c>
      <c r="R20" s="16" t="s">
        <v>18643</v>
      </c>
      <c r="S20" s="17">
        <f>B7L813C6+B7L813C7</f>
        <v>1198.3937096358604</v>
      </c>
      <c r="T20" s="16" t="s">
        <v>18644</v>
      </c>
      <c r="U20" s="23">
        <f>IF(B7L813C8=0,0,B7L813C7/B7L813C8)</f>
        <v>0.9621212050172947</v>
      </c>
      <c r="V20" s="16" t="s">
        <v>18645</v>
      </c>
      <c r="W20" s="23">
        <f>B7L313C15+B7L313C17+B7L413C17+B7L513C19+B7L513C21+B7L613C19+B7L613C21+B7L713C13</f>
        <v>7.6670833927349324</v>
      </c>
      <c r="X20" s="16" t="s">
        <v>18646</v>
      </c>
      <c r="Y20" s="23">
        <f>B7L213C15</f>
        <v>2.0153594528165431</v>
      </c>
      <c r="Z20" s="16" t="s">
        <v>18647</v>
      </c>
      <c r="AA20" s="23">
        <f>B7L813C10+B7L813C11</f>
        <v>9.6824428455514759</v>
      </c>
      <c r="AB20" s="16" t="s">
        <v>18648</v>
      </c>
      <c r="AC20" s="23">
        <f>IF(B7L813C12=0,0,B7L813C11/B7L813C12)</f>
        <v>0.20814576289933737</v>
      </c>
      <c r="AD20" s="16" t="s">
        <v>18649</v>
      </c>
      <c r="AE20" s="23">
        <f>B7L313C19+B7L413C19+B7L513C23+B7L613C23+B7L713C15</f>
        <v>16.088226500042126</v>
      </c>
      <c r="AF20" s="16" t="s">
        <v>18650</v>
      </c>
      <c r="AG20" s="23">
        <f>B7L313C20+B7L413C20+B7L513C24+B7L613C24+B7L713C16</f>
        <v>41.829388900109535</v>
      </c>
      <c r="AH20" s="16" t="s">
        <v>18651</v>
      </c>
      <c r="AI20" s="17">
        <f>B7L213C9</f>
        <v>1156</v>
      </c>
      <c r="AJ20" s="16" t="s">
        <v>18652</v>
      </c>
      <c r="AK20" s="17">
        <f>B7L813C15+B7L813C16</f>
        <v>1197.8293889001095</v>
      </c>
      <c r="AL20" s="16" t="s">
        <v>18653</v>
      </c>
      <c r="AM20" s="23">
        <f>IF(B7L813C17=0,0,B7L813C16/B7L813C17)</f>
        <v>0.96507900934162349</v>
      </c>
      <c r="AN20" s="16" t="s">
        <v>18654</v>
      </c>
      <c r="AO20" s="23">
        <f>B7L313C25+B7L313C27+B7L413C27+B7L513C31+B7L513C33+B7L613C31+B7L613C33+B7L713C21</f>
        <v>7.1379543009138811</v>
      </c>
      <c r="AP20" s="16" t="s">
        <v>18655</v>
      </c>
      <c r="AQ20" s="23">
        <f>B7L213C23</f>
        <v>1.8876999142727653</v>
      </c>
      <c r="AR20" s="16" t="s">
        <v>18656</v>
      </c>
      <c r="AS20" s="23">
        <f>B7L813C19+B7L813C20</f>
        <v>9.0256542151866466</v>
      </c>
      <c r="AT20" s="16" t="s">
        <v>18657</v>
      </c>
      <c r="AU20" s="23">
        <f>IF(B7L813C21=0,0,B7L813C20/B7L813C21)</f>
        <v>0.20914826441018586</v>
      </c>
      <c r="AV20" s="16" t="s">
        <v>18658</v>
      </c>
      <c r="AW20" s="23">
        <f>B7L313C29+B7L413C29+B7L513C35+B7L613C35+B7L713C23</f>
        <v>15.521883861693009</v>
      </c>
      <c r="AX20" s="16" t="s">
        <v>18659</v>
      </c>
      <c r="AY20" s="23">
        <f>B7L313C30+B7L413C30+B7L513C36+B7L613C36+B7L713C24</f>
        <v>40.356898040401816</v>
      </c>
      <c r="AZ20" s="16" t="s">
        <v>18660</v>
      </c>
      <c r="BA20" s="17">
        <f>B7L213C17</f>
        <v>1102.3333333333335</v>
      </c>
      <c r="BB20" s="16" t="s">
        <v>18661</v>
      </c>
      <c r="BC20" s="17">
        <f>B7L813C24+B7L813C25</f>
        <v>1142.6902313737353</v>
      </c>
      <c r="BD20" s="16" t="s">
        <v>18662</v>
      </c>
      <c r="BE20" s="23">
        <f>IF(B7L813C26=0,0,B7L813C25/B7L813C26)</f>
        <v>0.96468255618857879</v>
      </c>
      <c r="BF20" s="16" t="s">
        <v>18663</v>
      </c>
      <c r="BG20" s="23">
        <f>B7L313C35+B7L313C37+B7L413C37+B7L513C43+B7L513C45+B7L613C43+B7L613C45+B7L713C29</f>
        <v>6.6612932201480266</v>
      </c>
      <c r="BH20" s="16" t="s">
        <v>18664</v>
      </c>
      <c r="BI20" s="23">
        <f>B7L213C31</f>
        <v>1.8076756897551209</v>
      </c>
      <c r="BJ20" s="16" t="s">
        <v>18665</v>
      </c>
      <c r="BK20" s="23">
        <f>B7L813C28+B7L813C29</f>
        <v>8.4689689099031469</v>
      </c>
      <c r="BL20" s="16" t="s">
        <v>18666</v>
      </c>
      <c r="BM20" s="23">
        <f>IF(B7L813C30=0,0,B7L813C29/B7L813C30)</f>
        <v>0.21344696255069781</v>
      </c>
      <c r="BN20" s="16" t="s">
        <v>18667</v>
      </c>
      <c r="BO20" s="23">
        <f>B7L313C39+B7L413C39+B7L513C47+B7L613C47+B7L713C31</f>
        <v>14.685742785814146</v>
      </c>
      <c r="BP20" s="16" t="s">
        <v>18668</v>
      </c>
      <c r="BQ20" s="23">
        <f>B7L313C40+B7L413C40+B7L513C48+B7L613C48+B7L713C32</f>
        <v>38.182931243116784</v>
      </c>
      <c r="BR20" s="16" t="s">
        <v>18669</v>
      </c>
      <c r="BS20" s="17">
        <f>B7L213C25</f>
        <v>1044.75</v>
      </c>
      <c r="BT20" s="16" t="s">
        <v>18670</v>
      </c>
      <c r="BU20" s="17">
        <f>B7L813C33+B7L813C34</f>
        <v>1082.9329312431169</v>
      </c>
      <c r="BV20" s="16" t="s">
        <v>18671</v>
      </c>
      <c r="BW20" s="23">
        <f>IF(B7L813C35=0,0,B7L813C34/B7L813C35)</f>
        <v>0.96474118558820998</v>
      </c>
      <c r="BX20" s="16" t="s">
        <v>18672</v>
      </c>
      <c r="BY20" s="23">
        <f>B7L313C45+B7L313C47+B7L413C47+B7L513C55+B7L513C57+B7L613C55+B7L613C57+B7L713C37</f>
        <v>6.6761102379702528</v>
      </c>
      <c r="BZ20" s="16" t="s">
        <v>18673</v>
      </c>
      <c r="CA20" s="23">
        <f>B7L213C39</f>
        <v>1.8262131720288413</v>
      </c>
      <c r="CB20" s="16" t="s">
        <v>18674</v>
      </c>
      <c r="CC20" s="23">
        <f>B7L813C37+B7L813C38</f>
        <v>8.5023234099990947</v>
      </c>
      <c r="CD20" s="16" t="s">
        <v>18675</v>
      </c>
      <c r="CE20" s="23">
        <f>IF(B7L813C39=0,0,B7L813C38/B7L813C39)</f>
        <v>0.21478989729808876</v>
      </c>
      <c r="CF20" s="16" t="s">
        <v>18676</v>
      </c>
      <c r="CG20" s="23">
        <f>B7L313C49+B7L413C49+B7L513C59+B7L613C59+B7L713C39</f>
        <v>15.338738948836387</v>
      </c>
      <c r="CH20" s="16" t="s">
        <v>18677</v>
      </c>
      <c r="CI20" s="23">
        <f>B7L313C50+B7L413C50+B7L513C60+B7L613C60+B7L713C40</f>
        <v>39.880721266974604</v>
      </c>
      <c r="CJ20" s="16" t="s">
        <v>18678</v>
      </c>
      <c r="CK20" s="17">
        <f>B7L213C33</f>
        <v>1053.1999999999998</v>
      </c>
      <c r="CL20" s="16" t="s">
        <v>18679</v>
      </c>
      <c r="CM20" s="17">
        <f>B7L813C42+B7L813C43</f>
        <v>1093.0807212669745</v>
      </c>
      <c r="CN20" s="16" t="s">
        <v>18680</v>
      </c>
      <c r="CO20" s="23">
        <f>IF(B7L813C44=0,0,B7L813C43/B7L813C44)</f>
        <v>0.96351530084553183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1423.3810130112158</v>
      </c>
      <c r="F21" s="16" t="s">
        <v>18682</v>
      </c>
      <c r="G21" s="23">
        <f>B7L214C7</f>
        <v>365.95734484003424</v>
      </c>
      <c r="H21" s="16" t="s">
        <v>18683</v>
      </c>
      <c r="I21" s="17">
        <f>B7L814C1+B7L814C2</f>
        <v>1789.3383578512501</v>
      </c>
      <c r="J21" s="16" t="s">
        <v>18684</v>
      </c>
      <c r="K21" s="23">
        <f>IF(B7L814C3=0,0,B7L814C2/B7L814C3)</f>
        <v>0.20452104166564608</v>
      </c>
      <c r="L21" s="16" t="s">
        <v>18685</v>
      </c>
      <c r="M21" s="17">
        <f>B7L314C9+B7L414C9+B7L514C11+B7L614C11+B7L714C7</f>
        <v>3319.3550215216869</v>
      </c>
      <c r="N21" s="16" t="s">
        <v>18686</v>
      </c>
      <c r="O21" s="17">
        <f>B7L314C10+B7L414C10+B7L514C12+B7L614C12+B7L714C8</f>
        <v>8630.3230559563872</v>
      </c>
      <c r="P21" s="16" t="s">
        <v>18687</v>
      </c>
      <c r="Q21" s="17">
        <f>B7L214C1</f>
        <v>201092</v>
      </c>
      <c r="R21" s="16" t="s">
        <v>18688</v>
      </c>
      <c r="S21" s="17">
        <f>B7L814C6+B7L814C7</f>
        <v>209722.3230559564</v>
      </c>
      <c r="T21" s="16" t="s">
        <v>18689</v>
      </c>
      <c r="U21" s="23">
        <f>IF(B7L814C8=0,0,B7L814C7/B7L814C8)</f>
        <v>0.95884881051191806</v>
      </c>
      <c r="V21" s="16" t="s">
        <v>18690</v>
      </c>
      <c r="W21" s="17">
        <f>B7L314C15+B7L314C17+B7L414C17+B7L514C19+B7L514C21+B7L614C19+B7L614C21+B7L714C13</f>
        <v>1410.4319358856101</v>
      </c>
      <c r="X21" s="16" t="s">
        <v>18691</v>
      </c>
      <c r="Y21" s="23">
        <f>B7L214C15</f>
        <v>339.55145659845499</v>
      </c>
      <c r="Z21" s="16" t="s">
        <v>18692</v>
      </c>
      <c r="AA21" s="17">
        <f>B7L814C10+B7L814C11</f>
        <v>1749.983392484065</v>
      </c>
      <c r="AB21" s="16" t="s">
        <v>18693</v>
      </c>
      <c r="AC21" s="23">
        <f>IF(B7L814C12=0,0,B7L814C11/B7L814C12)</f>
        <v>0.19403124512882877</v>
      </c>
      <c r="AD21" s="16" t="s">
        <v>18694</v>
      </c>
      <c r="AE21" s="17">
        <f>B7L314C19+B7L414C19+B7L514C23+B7L614C23+B7L714C15</f>
        <v>3296.4559029408565</v>
      </c>
      <c r="AF21" s="16" t="s">
        <v>18695</v>
      </c>
      <c r="AG21" s="17">
        <f>B7L314C20+B7L414C20+B7L514C24+B7L614C24+B7L714C16</f>
        <v>8570.785347646226</v>
      </c>
      <c r="AH21" s="16" t="s">
        <v>18696</v>
      </c>
      <c r="AI21" s="17">
        <f>B7L214C9</f>
        <v>194765</v>
      </c>
      <c r="AJ21" s="16" t="s">
        <v>18697</v>
      </c>
      <c r="AK21" s="17">
        <f>B7L814C15+B7L814C16</f>
        <v>203335.78534764622</v>
      </c>
      <c r="AL21" s="16" t="s">
        <v>18698</v>
      </c>
      <c r="AM21" s="23">
        <f>IF(B7L814C17=0,0,B7L814C16/B7L814C17)</f>
        <v>0.95784910495222164</v>
      </c>
      <c r="AN21" s="16" t="s">
        <v>18699</v>
      </c>
      <c r="AO21" s="17">
        <f>B7L314C25+B7L314C27+B7L414C27+B7L514C31+B7L514C33+B7L614C31+B7L614C33+B7L714C21</f>
        <v>1353.98867279109</v>
      </c>
      <c r="AP21" s="16" t="s">
        <v>18700</v>
      </c>
      <c r="AQ21" s="23">
        <f>B7L214C23</f>
        <v>321.05226110779807</v>
      </c>
      <c r="AR21" s="16" t="s">
        <v>18701</v>
      </c>
      <c r="AS21" s="17">
        <f>B7L814C19+B7L814C20</f>
        <v>1675.0409338988882</v>
      </c>
      <c r="AT21" s="16" t="s">
        <v>18702</v>
      </c>
      <c r="AU21" s="23">
        <f>IF(B7L814C21=0,0,B7L814C20/B7L814C21)</f>
        <v>0.19166830768756485</v>
      </c>
      <c r="AV21" s="16" t="s">
        <v>18703</v>
      </c>
      <c r="AW21" s="17">
        <f>B7L314C29+B7L414C29+B7L514C35+B7L614C35+B7L714C23</f>
        <v>3160.692645497661</v>
      </c>
      <c r="AX21" s="16" t="s">
        <v>18704</v>
      </c>
      <c r="AY21" s="17">
        <f>B7L314C30+B7L414C30+B7L514C36+B7L614C36+B7L714C24</f>
        <v>8217.8008782939196</v>
      </c>
      <c r="AZ21" s="16" t="s">
        <v>18705</v>
      </c>
      <c r="BA21" s="17">
        <f>B7L214C17</f>
        <v>187480.33333333334</v>
      </c>
      <c r="BB21" s="16" t="s">
        <v>18706</v>
      </c>
      <c r="BC21" s="17">
        <f>B7L814C24+B7L814C25</f>
        <v>195698.13421162727</v>
      </c>
      <c r="BD21" s="16" t="s">
        <v>18707</v>
      </c>
      <c r="BE21" s="23">
        <f>IF(B7L814C26=0,0,B7L814C25/B7L814C26)</f>
        <v>0.95800777094069156</v>
      </c>
      <c r="BF21" s="16" t="s">
        <v>18708</v>
      </c>
      <c r="BG21" s="17">
        <f>B7L314C35+B7L314C37+B7L414C37+B7L514C43+B7L514C45+B7L614C43+B7L614C45+B7L714C29</f>
        <v>1342.0805749245196</v>
      </c>
      <c r="BH21" s="16" t="s">
        <v>18709</v>
      </c>
      <c r="BI21" s="23">
        <f>B7L214C31</f>
        <v>318.21840103499693</v>
      </c>
      <c r="BJ21" s="16" t="s">
        <v>18710</v>
      </c>
      <c r="BK21" s="17">
        <f>B7L814C28+B7L814C29</f>
        <v>1660.2989759595166</v>
      </c>
      <c r="BL21" s="16" t="s">
        <v>18711</v>
      </c>
      <c r="BM21" s="23">
        <f>IF(B7L814C30=0,0,B7L814C29/B7L814C30)</f>
        <v>0.19166331223633551</v>
      </c>
      <c r="BN21" s="16" t="s">
        <v>18712</v>
      </c>
      <c r="BO21" s="17">
        <f>B7L314C39+B7L414C39+B7L514C47+B7L614C47+B7L714C31</f>
        <v>3120.7943604098582</v>
      </c>
      <c r="BP21" s="16" t="s">
        <v>18713</v>
      </c>
      <c r="BQ21" s="17">
        <f>B7L314C40+B7L414C40+B7L514C48+B7L614C48+B7L714C32</f>
        <v>8114.065337065631</v>
      </c>
      <c r="BR21" s="16" t="s">
        <v>18714</v>
      </c>
      <c r="BS21" s="17">
        <f>B7L214C25</f>
        <v>183915</v>
      </c>
      <c r="BT21" s="16" t="s">
        <v>18715</v>
      </c>
      <c r="BU21" s="17">
        <f>B7L814C33+B7L814C34</f>
        <v>192029.06533706564</v>
      </c>
      <c r="BV21" s="16" t="s">
        <v>18716</v>
      </c>
      <c r="BW21" s="23">
        <f>IF(B7L814C35=0,0,B7L814C34/B7L814C35)</f>
        <v>0.95774563958417891</v>
      </c>
      <c r="BX21" s="16" t="s">
        <v>18717</v>
      </c>
      <c r="BY21" s="17">
        <f>B7L314C45+B7L314C47+B7L414C47+B7L514C55+B7L514C57+B7L614C55+B7L614C57+B7L714C37</f>
        <v>1349.4124589568351</v>
      </c>
      <c r="BZ21" s="16" t="s">
        <v>18718</v>
      </c>
      <c r="CA21" s="23">
        <f>B7L214C39</f>
        <v>318.48901093189585</v>
      </c>
      <c r="CB21" s="16" t="s">
        <v>18719</v>
      </c>
      <c r="CC21" s="17">
        <f>B7L814C37+B7L814C38</f>
        <v>1667.9014698887308</v>
      </c>
      <c r="CD21" s="16" t="s">
        <v>18720</v>
      </c>
      <c r="CE21" s="23">
        <f>IF(B7L814C39=0,0,B7L814C38/B7L814C39)</f>
        <v>0.19095193372132643</v>
      </c>
      <c r="CF21" s="16" t="s">
        <v>18721</v>
      </c>
      <c r="CG21" s="17">
        <f>B7L314C49+B7L414C49+B7L514C59+B7L614C59+B7L714C39</f>
        <v>3133.2517599145926</v>
      </c>
      <c r="CH21" s="16" t="s">
        <v>18722</v>
      </c>
      <c r="CI21" s="17">
        <f>B7L314C50+B7L414C50+B7L514C60+B7L614C60+B7L714C40</f>
        <v>8146.4545757779406</v>
      </c>
      <c r="CJ21" s="16" t="s">
        <v>18723</v>
      </c>
      <c r="CK21" s="17">
        <f>B7L214C33</f>
        <v>183676.59999999998</v>
      </c>
      <c r="CL21" s="16" t="s">
        <v>18724</v>
      </c>
      <c r="CM21" s="17">
        <f>B7L814C42+B7L814C43</f>
        <v>191823.0545757779</v>
      </c>
      <c r="CN21" s="16" t="s">
        <v>18725</v>
      </c>
      <c r="CO21" s="23">
        <f>IF(B7L814C44=0,0,B7L814C43/B7L814C44)</f>
        <v>0.95753141042512313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629.51149859552663</v>
      </c>
      <c r="F22" s="16" t="s">
        <v>18727</v>
      </c>
      <c r="G22" s="23">
        <f>B7L215C7</f>
        <v>373.6898889403729</v>
      </c>
      <c r="H22" s="16" t="s">
        <v>18728</v>
      </c>
      <c r="I22" s="17">
        <f>B7L815C1+B7L815C2</f>
        <v>1003.2013875358996</v>
      </c>
      <c r="J22" s="16" t="s">
        <v>18729</v>
      </c>
      <c r="K22" s="23">
        <f>IF(B7L815C3=0,0,B7L815C2/B7L815C3)</f>
        <v>0.37249738046938297</v>
      </c>
      <c r="L22" s="16" t="s">
        <v>18730</v>
      </c>
      <c r="M22" s="17">
        <f>B7L315C9+B7L415C9+B7L515C11+B7L615C11+B7L715C7</f>
        <v>1281.6733255153963</v>
      </c>
      <c r="N22" s="16" t="s">
        <v>18731</v>
      </c>
      <c r="O22" s="17">
        <f>B7L315C10+B7L415C10+B7L515C12+B7L615C12+B7L715C8</f>
        <v>3332.3506463400308</v>
      </c>
      <c r="P22" s="16" t="s">
        <v>18732</v>
      </c>
      <c r="Q22" s="17">
        <f>B7L215C1</f>
        <v>205341</v>
      </c>
      <c r="R22" s="16" t="s">
        <v>18733</v>
      </c>
      <c r="S22" s="17">
        <f>B7L815C6+B7L815C7</f>
        <v>208673.35064634003</v>
      </c>
      <c r="T22" s="16" t="s">
        <v>18734</v>
      </c>
      <c r="U22" s="23">
        <f>IF(B7L815C8=0,0,B7L815C7/B7L815C8)</f>
        <v>0.98403077999170241</v>
      </c>
      <c r="V22" s="16" t="s">
        <v>18735</v>
      </c>
      <c r="W22" s="23">
        <f>B7L315C15+B7L315C17+B7L415C17+B7L515C19+B7L515C21+B7L615C19+B7L615C21+B7L715C13</f>
        <v>634.45269327236986</v>
      </c>
      <c r="X22" s="16" t="s">
        <v>18736</v>
      </c>
      <c r="Y22" s="23">
        <f>B7L215C15</f>
        <v>371.8948377132063</v>
      </c>
      <c r="Z22" s="16" t="s">
        <v>18737</v>
      </c>
      <c r="AA22" s="17">
        <f>B7L815C10+B7L815C11</f>
        <v>1006.3475309855762</v>
      </c>
      <c r="AB22" s="16" t="s">
        <v>18738</v>
      </c>
      <c r="AC22" s="23">
        <f>IF(B7L815C12=0,0,B7L815C11/B7L815C12)</f>
        <v>0.36954911326605777</v>
      </c>
      <c r="AD22" s="16" t="s">
        <v>18739</v>
      </c>
      <c r="AE22" s="17">
        <f>B7L315C19+B7L415C19+B7L515C23+B7L615C23+B7L715C15</f>
        <v>1288.3113289280343</v>
      </c>
      <c r="AF22" s="16" t="s">
        <v>18740</v>
      </c>
      <c r="AG22" s="17">
        <f>B7L315C20+B7L415C20+B7L515C24+B7L615C24+B7L715C16</f>
        <v>3349.6094552128893</v>
      </c>
      <c r="AH22" s="16" t="s">
        <v>18741</v>
      </c>
      <c r="AI22" s="17">
        <f>B7L215C9</f>
        <v>213317</v>
      </c>
      <c r="AJ22" s="16" t="s">
        <v>18742</v>
      </c>
      <c r="AK22" s="17">
        <f>B7L815C15+B7L815C16</f>
        <v>216666.60945521289</v>
      </c>
      <c r="AL22" s="16" t="s">
        <v>18743</v>
      </c>
      <c r="AM22" s="23">
        <f>IF(B7L815C17=0,0,B7L815C16/B7L815C17)</f>
        <v>0.98454025997067496</v>
      </c>
      <c r="AN22" s="16" t="s">
        <v>18744</v>
      </c>
      <c r="AO22" s="23">
        <f>B7L315C25+B7L315C27+B7L415C27+B7L515C31+B7L515C33+B7L615C31+B7L615C33+B7L715C21</f>
        <v>634.80862174990909</v>
      </c>
      <c r="AP22" s="16" t="s">
        <v>18745</v>
      </c>
      <c r="AQ22" s="23">
        <f>B7L215C23</f>
        <v>370.81801303584234</v>
      </c>
      <c r="AR22" s="16" t="s">
        <v>18746</v>
      </c>
      <c r="AS22" s="17">
        <f>B7L815C19+B7L815C20</f>
        <v>1005.6266347857514</v>
      </c>
      <c r="AT22" s="16" t="s">
        <v>18747</v>
      </c>
      <c r="AU22" s="23">
        <f>IF(B7L815C21=0,0,B7L815C20/B7L815C21)</f>
        <v>0.3687432295534267</v>
      </c>
      <c r="AV22" s="16" t="s">
        <v>18748</v>
      </c>
      <c r="AW22" s="17">
        <f>B7L315C29+B7L415C29+B7L515C35+B7L615C35+B7L715C23</f>
        <v>1286.7252925378334</v>
      </c>
      <c r="AX22" s="16" t="s">
        <v>18749</v>
      </c>
      <c r="AY22" s="17">
        <f>B7L315C30+B7L415C30+B7L515C36+B7L615C36+B7L715C24</f>
        <v>3345.4857605983671</v>
      </c>
      <c r="AZ22" s="16" t="s">
        <v>18750</v>
      </c>
      <c r="BA22" s="17">
        <f>B7L215C17</f>
        <v>216541.33333333334</v>
      </c>
      <c r="BB22" s="16" t="s">
        <v>18751</v>
      </c>
      <c r="BC22" s="17">
        <f>B7L815C24+B7L815C25</f>
        <v>219886.8190939317</v>
      </c>
      <c r="BD22" s="16" t="s">
        <v>18752</v>
      </c>
      <c r="BE22" s="23">
        <f>IF(B7L815C26=0,0,B7L815C25/B7L815C26)</f>
        <v>0.98478541926985985</v>
      </c>
      <c r="BF22" s="16" t="s">
        <v>18753</v>
      </c>
      <c r="BG22" s="23">
        <f>B7L315C35+B7L315C37+B7L415C37+B7L515C43+B7L515C45+B7L615C43+B7L615C45+B7L715C29</f>
        <v>647.30982250105808</v>
      </c>
      <c r="BH22" s="16" t="s">
        <v>18754</v>
      </c>
      <c r="BI22" s="23">
        <f>B7L215C31</f>
        <v>382.86735482490872</v>
      </c>
      <c r="BJ22" s="16" t="s">
        <v>18755</v>
      </c>
      <c r="BK22" s="17">
        <f>B7L815C28+B7L815C29</f>
        <v>1030.1771773259668</v>
      </c>
      <c r="BL22" s="16" t="s">
        <v>18756</v>
      </c>
      <c r="BM22" s="23">
        <f>IF(B7L815C30=0,0,B7L815C29/B7L815C30)</f>
        <v>0.37165194808403579</v>
      </c>
      <c r="BN22" s="16" t="s">
        <v>18757</v>
      </c>
      <c r="BO22" s="17">
        <f>B7L315C39+B7L415C39+B7L515C47+B7L615C47+B7L715C31</f>
        <v>1310.4556143258194</v>
      </c>
      <c r="BP22" s="16" t="s">
        <v>18758</v>
      </c>
      <c r="BQ22" s="17">
        <f>B7L315C40+B7L415C40+B7L515C48+B7L615C48+B7L715C32</f>
        <v>3407.1845972471301</v>
      </c>
      <c r="BR22" s="16" t="s">
        <v>18759</v>
      </c>
      <c r="BS22" s="17">
        <f>B7L215C25</f>
        <v>221279</v>
      </c>
      <c r="BT22" s="16" t="s">
        <v>18760</v>
      </c>
      <c r="BU22" s="17">
        <f>B7L815C33+B7L815C34</f>
        <v>224686.18459724713</v>
      </c>
      <c r="BV22" s="16" t="s">
        <v>18761</v>
      </c>
      <c r="BW22" s="23">
        <f>IF(B7L815C35=0,0,B7L815C34/B7L815C35)</f>
        <v>0.98483580731341114</v>
      </c>
      <c r="BX22" s="16" t="s">
        <v>18762</v>
      </c>
      <c r="BY22" s="23">
        <f>B7L315C45+B7L315C47+B7L415C47+B7L515C55+B7L515C57+B7L615C55+B7L615C57+B7L715C37</f>
        <v>689.63691266465821</v>
      </c>
      <c r="BZ22" s="16" t="s">
        <v>18763</v>
      </c>
      <c r="CA22" s="23">
        <f>B7L215C39</f>
        <v>395.1226862696455</v>
      </c>
      <c r="CB22" s="16" t="s">
        <v>18764</v>
      </c>
      <c r="CC22" s="17">
        <f>B7L815C37+B7L815C38</f>
        <v>1084.7595989343038</v>
      </c>
      <c r="CD22" s="16" t="s">
        <v>18765</v>
      </c>
      <c r="CE22" s="23">
        <f>IF(B7L815C39=0,0,B7L815C38/B7L815C39)</f>
        <v>0.36424908031035114</v>
      </c>
      <c r="CF22" s="16" t="s">
        <v>18766</v>
      </c>
      <c r="CG22" s="17">
        <f>B7L315C49+B7L415C49+B7L515C59+B7L615C59+B7L715C39</f>
        <v>1398.36238561562</v>
      </c>
      <c r="CH22" s="16" t="s">
        <v>18767</v>
      </c>
      <c r="CI22" s="17">
        <f>B7L315C50+B7L415C50+B7L515C60+B7L615C60+B7L715C40</f>
        <v>3635.7422026006125</v>
      </c>
      <c r="CJ22" s="16" t="s">
        <v>18768</v>
      </c>
      <c r="CK22" s="17">
        <f>B7L215C33</f>
        <v>227872.2</v>
      </c>
      <c r="CL22" s="16" t="s">
        <v>18769</v>
      </c>
      <c r="CM22" s="17">
        <f>B7L815C42+B7L815C43</f>
        <v>231507.94220260062</v>
      </c>
      <c r="CN22" s="16" t="s">
        <v>18770</v>
      </c>
      <c r="CO22" s="23">
        <f>IF(B7L815C44=0,0,B7L815C43/B7L815C44)</f>
        <v>0.98429538888381274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46667.865902021367</v>
      </c>
      <c r="F23" s="16" t="s">
        <v>18772</v>
      </c>
      <c r="G23" s="17">
        <f>B7L216C7</f>
        <v>6920.8253334903229</v>
      </c>
      <c r="H23" s="16" t="s">
        <v>18773</v>
      </c>
      <c r="I23" s="17">
        <f>B7L816C1+B7L816C2</f>
        <v>53588.691235511687</v>
      </c>
      <c r="J23" s="16" t="s">
        <v>18774</v>
      </c>
      <c r="K23" s="23">
        <f>IF(B7L816C3=0,0,B7L816C2/B7L816C3)</f>
        <v>0.12914712365477757</v>
      </c>
      <c r="L23" s="16" t="s">
        <v>18775</v>
      </c>
      <c r="M23" s="17">
        <f>B7L316C9+B7L416C9+B7L516C11+B7L616C11+B7L716C7</f>
        <v>97093.506377677521</v>
      </c>
      <c r="N23" s="16" t="s">
        <v>18776</v>
      </c>
      <c r="O23" s="17">
        <f>B7L316C10+B7L416C10+B7L516C12+B7L616C12+B7L716C8</f>
        <v>252443.11658196154</v>
      </c>
      <c r="P23" s="16" t="s">
        <v>18777</v>
      </c>
      <c r="Q23" s="17">
        <f>B7L216C1</f>
        <v>3802964</v>
      </c>
      <c r="R23" s="16" t="s">
        <v>18778</v>
      </c>
      <c r="S23" s="17">
        <f>B7L816C6+B7L816C7</f>
        <v>4055407.1165819615</v>
      </c>
      <c r="T23" s="16" t="s">
        <v>18779</v>
      </c>
      <c r="U23" s="23">
        <f>IF(B7L816C8=0,0,B7L816C7/B7L816C8)</f>
        <v>0.93775147369304579</v>
      </c>
      <c r="V23" s="16" t="s">
        <v>18780</v>
      </c>
      <c r="W23" s="17">
        <f>B7L316C15+B7L316C17+B7L416C17+B7L516C19+B7L516C21+B7L616C19+B7L616C21+B7L716C13</f>
        <v>46209.55276931214</v>
      </c>
      <c r="X23" s="16" t="s">
        <v>18781</v>
      </c>
      <c r="Y23" s="17">
        <f>B7L216C15</f>
        <v>6623.2190764925808</v>
      </c>
      <c r="Z23" s="16" t="s">
        <v>18782</v>
      </c>
      <c r="AA23" s="17">
        <f>B7L816C10+B7L816C11</f>
        <v>52832.771845804724</v>
      </c>
      <c r="AB23" s="16" t="s">
        <v>18783</v>
      </c>
      <c r="AC23" s="23">
        <f>IF(B7L816C12=0,0,B7L816C11/B7L816C12)</f>
        <v>0.12536194572230283</v>
      </c>
      <c r="AD23" s="16" t="s">
        <v>18784</v>
      </c>
      <c r="AE23" s="17">
        <f>B7L316C19+B7L416C19+B7L516C23+B7L616C23+B7L716C15</f>
        <v>96106.98903761679</v>
      </c>
      <c r="AF23" s="16" t="s">
        <v>18785</v>
      </c>
      <c r="AG23" s="17">
        <f>B7L316C20+B7L416C20+B7L516C24+B7L616C24+B7L716C16</f>
        <v>249878.17149780365</v>
      </c>
      <c r="AH23" s="16" t="s">
        <v>18786</v>
      </c>
      <c r="AI23" s="17">
        <f>B7L216C9</f>
        <v>3799045</v>
      </c>
      <c r="AJ23" s="16" t="s">
        <v>18787</v>
      </c>
      <c r="AK23" s="17">
        <f>B7L816C15+B7L816C16</f>
        <v>4048923.1714978036</v>
      </c>
      <c r="AL23" s="16" t="s">
        <v>18788</v>
      </c>
      <c r="AM23" s="23">
        <f>IF(B7L816C17=0,0,B7L816C16/B7L816C17)</f>
        <v>0.9382852771184178</v>
      </c>
      <c r="AN23" s="16" t="s">
        <v>18789</v>
      </c>
      <c r="AO23" s="17">
        <f>B7L316C25+B7L316C27+B7L416C27+B7L516C31+B7L516C33+B7L616C31+B7L616C33+B7L716C21</f>
        <v>46180.182476598085</v>
      </c>
      <c r="AP23" s="16" t="s">
        <v>18790</v>
      </c>
      <c r="AQ23" s="17">
        <f>B7L216C23</f>
        <v>6485.7424692027062</v>
      </c>
      <c r="AR23" s="16" t="s">
        <v>18791</v>
      </c>
      <c r="AS23" s="17">
        <f>B7L816C19+B7L816C20</f>
        <v>52665.924945800791</v>
      </c>
      <c r="AT23" s="16" t="s">
        <v>18792</v>
      </c>
      <c r="AU23" s="23">
        <f>IF(B7L816C21=0,0,B7L816C20/B7L816C21)</f>
        <v>0.12314874325054143</v>
      </c>
      <c r="AV23" s="16" t="s">
        <v>18793</v>
      </c>
      <c r="AW23" s="17">
        <f>B7L316C29+B7L416C29+B7L516C35+B7L616C35+B7L716C23</f>
        <v>95941.92042448945</v>
      </c>
      <c r="AX23" s="16" t="s">
        <v>18794</v>
      </c>
      <c r="AY23" s="17">
        <f>B7L316C30+B7L416C30+B7L516C36+B7L616C36+B7L716C24</f>
        <v>249448.99310367263</v>
      </c>
      <c r="AZ23" s="16" t="s">
        <v>18795</v>
      </c>
      <c r="BA23" s="17">
        <f>B7L216C17</f>
        <v>3787387</v>
      </c>
      <c r="BB23" s="16" t="s">
        <v>18796</v>
      </c>
      <c r="BC23" s="17">
        <f>B7L816C24+B7L816C25</f>
        <v>4036835.9931036728</v>
      </c>
      <c r="BD23" s="16" t="s">
        <v>18797</v>
      </c>
      <c r="BE23" s="23">
        <f>IF(B7L816C26=0,0,B7L816C25/B7L816C26)</f>
        <v>0.93820680514892885</v>
      </c>
      <c r="BF23" s="16" t="s">
        <v>18798</v>
      </c>
      <c r="BG23" s="17">
        <f>B7L316C35+B7L316C37+B7L416C37+B7L516C43+B7L516C45+B7L616C43+B7L616C45+B7L716C29</f>
        <v>46852.553581840257</v>
      </c>
      <c r="BH23" s="16" t="s">
        <v>18799</v>
      </c>
      <c r="BI23" s="17">
        <f>B7L216C31</f>
        <v>6603.7775579894997</v>
      </c>
      <c r="BJ23" s="16" t="s">
        <v>18800</v>
      </c>
      <c r="BK23" s="17">
        <f>B7L816C28+B7L816C29</f>
        <v>53456.331139829759</v>
      </c>
      <c r="BL23" s="16" t="s">
        <v>18801</v>
      </c>
      <c r="BM23" s="23">
        <f>IF(B7L816C30=0,0,B7L816C29/B7L816C30)</f>
        <v>0.12353592955557501</v>
      </c>
      <c r="BN23" s="16" t="s">
        <v>18802</v>
      </c>
      <c r="BO23" s="17">
        <f>B7L316C39+B7L416C39+B7L516C47+B7L616C47+B7L716C31</f>
        <v>96841.102857421414</v>
      </c>
      <c r="BP23" s="16" t="s">
        <v>18803</v>
      </c>
      <c r="BQ23" s="17">
        <f>B7L316C40+B7L416C40+B7L516C48+B7L616C48+B7L716C32</f>
        <v>251786.86742929567</v>
      </c>
      <c r="BR23" s="16" t="s">
        <v>18804</v>
      </c>
      <c r="BS23" s="17">
        <f>B7L216C25</f>
        <v>3816667.25</v>
      </c>
      <c r="BT23" s="16" t="s">
        <v>18805</v>
      </c>
      <c r="BU23" s="17">
        <f>B7L816C33+B7L816C34</f>
        <v>4068454.1174292956</v>
      </c>
      <c r="BV23" s="16" t="s">
        <v>18806</v>
      </c>
      <c r="BW23" s="23">
        <f>IF(B7L816C35=0,0,B7L816C34/B7L816C35)</f>
        <v>0.9381123984290155</v>
      </c>
      <c r="BX23" s="16" t="s">
        <v>18807</v>
      </c>
      <c r="BY23" s="17">
        <f>B7L316C45+B7L316C47+B7L416C47+B7L516C55+B7L516C57+B7L616C55+B7L616C57+B7L716C37</f>
        <v>46908.954412025458</v>
      </c>
      <c r="BZ23" s="16" t="s">
        <v>18808</v>
      </c>
      <c r="CA23" s="17">
        <f>B7L216C39</f>
        <v>6607.7823346053237</v>
      </c>
      <c r="CB23" s="16" t="s">
        <v>18809</v>
      </c>
      <c r="CC23" s="17">
        <f>B7L816C37+B7L816C38</f>
        <v>53516.736746630784</v>
      </c>
      <c r="CD23" s="16" t="s">
        <v>18810</v>
      </c>
      <c r="CE23" s="23">
        <f>IF(B7L816C39=0,0,B7L816C38/B7L816C39)</f>
        <v>0.1234713238568554</v>
      </c>
      <c r="CF23" s="16" t="s">
        <v>18811</v>
      </c>
      <c r="CG23" s="17">
        <f>B7L316C49+B7L416C49+B7L516C59+B7L616C59+B7L716C39</f>
        <v>96662.89023620401</v>
      </c>
      <c r="CH23" s="16" t="s">
        <v>18812</v>
      </c>
      <c r="CI23" s="17">
        <f>B7L316C50+B7L416C50+B7L516C60+B7L616C60+B7L716C40</f>
        <v>251323.51461413043</v>
      </c>
      <c r="CJ23" s="16" t="s">
        <v>18813</v>
      </c>
      <c r="CK23" s="17">
        <f>B7L216C33</f>
        <v>3810790.8</v>
      </c>
      <c r="CL23" s="16" t="s">
        <v>18814</v>
      </c>
      <c r="CM23" s="17">
        <f>B7L816C42+B7L816C43</f>
        <v>4062114.3146141302</v>
      </c>
      <c r="CN23" s="16" t="s">
        <v>18815</v>
      </c>
      <c r="CO23" s="23">
        <f>IF(B7L816C44=0,0,B7L816C43/B7L816C44)</f>
        <v>0.93812987642667944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10073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36641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140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46854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0.21498698083408033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0.7820250138728817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2.9880052930379478E-3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44559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2085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4265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50909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0.87526763440649002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4.0955430277554064E-2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8.3776935315955925E-2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202233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948673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1150906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0.17571634868529662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0.82428365131470338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16203.900661000003</v>
      </c>
      <c r="F8" s="16" t="s">
        <v>18915</v>
      </c>
      <c r="G8" s="21">
        <f>B3L520C2</f>
        <v>0.46520830870855107</v>
      </c>
      <c r="H8" s="16" t="s">
        <v>18916</v>
      </c>
      <c r="I8" s="15">
        <f>IF(B9L101C2=NULL_VALUE,NULL_VALUE,B9L101C1*B9L101C2)</f>
        <v>7538.189220985184</v>
      </c>
      <c r="J8" s="16" t="s">
        <v>18917</v>
      </c>
      <c r="K8" s="21">
        <f>B3L520C3</f>
        <v>1.3880530505750435E-2</v>
      </c>
      <c r="L8" s="16" t="s">
        <v>18918</v>
      </c>
      <c r="M8" s="21">
        <f>IF(B9L101C4=NULL_VALUE,NULL_VALUE,B9L101C1*B9L101C4)</f>
        <v>224.91873743716019</v>
      </c>
      <c r="N8" s="16" t="s">
        <v>18919</v>
      </c>
      <c r="O8" s="21">
        <f>B3L520C4</f>
        <v>0.14275954704463342</v>
      </c>
      <c r="P8" s="16" t="s">
        <v>18920</v>
      </c>
      <c r="Q8" s="15">
        <f>B9L101C1*B9L101C6</f>
        <v>2313.2615187205965</v>
      </c>
      <c r="R8" s="16" t="s">
        <v>18921</v>
      </c>
      <c r="S8" s="21">
        <f>B3L520C5</f>
        <v>5.1347959153022274E-2</v>
      </c>
      <c r="T8" s="16" t="s">
        <v>18922</v>
      </c>
      <c r="U8" s="21">
        <f>B9L101C1*B9L101C8</f>
        <v>832.03722926065882</v>
      </c>
      <c r="V8" s="16" t="s">
        <v>18923</v>
      </c>
      <c r="W8" s="21">
        <f>B3L520C6</f>
        <v>6.8861508721254377E-2</v>
      </c>
      <c r="X8" s="16" t="s">
        <v>18924</v>
      </c>
      <c r="Y8" s="15">
        <f>B9L101C1*B9L101C10</f>
        <v>1115.8250466857912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0.25794214586678837</v>
      </c>
      <c r="BD8" s="16" t="s">
        <v>18926</v>
      </c>
      <c r="BE8" s="15">
        <f>B9L101C1*B9L101C26</f>
        <v>4179.6689079106118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35124.364024999995</v>
      </c>
      <c r="F9" s="16" t="s">
        <v>18928</v>
      </c>
      <c r="G9" s="21">
        <f>B3L524C2</f>
        <v>0.7279397223525812</v>
      </c>
      <c r="H9" s="16" t="s">
        <v>18929</v>
      </c>
      <c r="I9" s="15">
        <f>IF(B9L102C2=NULL_VALUE,NULL_VALUE,B9L102C1*B9L102C2)</f>
        <v>25568.419796169488</v>
      </c>
      <c r="J9" s="16" t="s">
        <v>18930</v>
      </c>
      <c r="K9" s="21">
        <f>B3L524C3</f>
        <v>7.5346235983987875E-2</v>
      </c>
      <c r="L9" s="16" t="s">
        <v>18931</v>
      </c>
      <c r="M9" s="15">
        <f>IF(B9L102C4=NULL_VALUE,NULL_VALUE,B9L102C1*B9L102C4)</f>
        <v>2646.4886206151436</v>
      </c>
      <c r="N9" s="16" t="s">
        <v>18932</v>
      </c>
      <c r="O9" s="21">
        <f>B3L524C4</f>
        <v>2.1427532998645114E-2</v>
      </c>
      <c r="P9" s="16" t="s">
        <v>18933</v>
      </c>
      <c r="Q9" s="21">
        <f>B9L102C1*B9L102C6</f>
        <v>752.62846920211075</v>
      </c>
      <c r="R9" s="16" t="s">
        <v>18934</v>
      </c>
      <c r="S9" s="21">
        <f>B3L524C5</f>
        <v>7.7070858793105617E-3</v>
      </c>
      <c r="T9" s="16" t="s">
        <v>18935</v>
      </c>
      <c r="U9" s="21">
        <f>B9L102C1*B9L102C8</f>
        <v>270.70648999684136</v>
      </c>
      <c r="V9" s="16" t="s">
        <v>18936</v>
      </c>
      <c r="W9" s="21">
        <f>B3L524C6</f>
        <v>1.0335786859843741E-2</v>
      </c>
      <c r="X9" s="16" t="s">
        <v>18937</v>
      </c>
      <c r="Y9" s="21">
        <f>B9L102C1*B9L102C10</f>
        <v>363.03794014996316</v>
      </c>
      <c r="Z9" s="16" t="s">
        <v>18938</v>
      </c>
      <c r="AA9" s="21">
        <f>B3L524C7</f>
        <v>1.2368794852469878E-2</v>
      </c>
      <c r="AB9" s="16" t="s">
        <v>18939</v>
      </c>
      <c r="AC9" s="21">
        <f>B9L102C1*B9L102C12</f>
        <v>434.44605294869814</v>
      </c>
      <c r="AD9" s="16" t="s">
        <v>18940</v>
      </c>
      <c r="AE9" s="21">
        <f>B3L524C8</f>
        <v>1.3669565552618997E-2</v>
      </c>
      <c r="AF9" s="16" t="s">
        <v>18941</v>
      </c>
      <c r="AG9" s="21">
        <f>B9L102C1*B9L102C14</f>
        <v>480.13479653378988</v>
      </c>
      <c r="AH9" s="16" t="s">
        <v>18942</v>
      </c>
      <c r="AI9" s="21">
        <f>B3L524C9</f>
        <v>3.0989909463584207E-3</v>
      </c>
      <c r="AJ9" s="16" t="s">
        <v>18943</v>
      </c>
      <c r="AK9" s="21">
        <f>B9L102C1*B9L102C16</f>
        <v>108.8500861100724</v>
      </c>
      <c r="AL9" s="16" t="s">
        <v>18944</v>
      </c>
      <c r="AM9" s="21">
        <f>B3L524C10</f>
        <v>9.2939254588466132E-3</v>
      </c>
      <c r="AN9" s="16" t="s">
        <v>18945</v>
      </c>
      <c r="AO9" s="21">
        <f>B9L102C1*B9L102C18</f>
        <v>326.44322103774357</v>
      </c>
      <c r="AP9" s="16" t="s">
        <v>18946</v>
      </c>
      <c r="AQ9" s="21">
        <f>B3L524C11</f>
        <v>4.8736350819312901E-4</v>
      </c>
      <c r="AR9" s="16" t="s">
        <v>18947</v>
      </c>
      <c r="AS9" s="21">
        <f>B9L102C1*B9L102C20</f>
        <v>17.11833327427653</v>
      </c>
      <c r="AT9" s="16" t="s">
        <v>18948</v>
      </c>
      <c r="AU9" s="21">
        <f>B3L524C12</f>
        <v>2.6851217497645941E-3</v>
      </c>
      <c r="AV9" s="16" t="s">
        <v>18949</v>
      </c>
      <c r="AW9" s="21">
        <f>B9L102C1*B9L102C22</f>
        <v>94.313193790176555</v>
      </c>
      <c r="AX9" s="16" t="s">
        <v>18950</v>
      </c>
      <c r="AY9" s="21">
        <f>B3L524C13</f>
        <v>5.1589259848372673E-3</v>
      </c>
      <c r="AZ9" s="16" t="s">
        <v>18951</v>
      </c>
      <c r="BA9" s="21">
        <f>B9L102C1*B9L102C24</f>
        <v>181.20399426945579</v>
      </c>
      <c r="BB9" s="16" t="s">
        <v>18952</v>
      </c>
      <c r="BC9" s="21">
        <f>B3L524C14</f>
        <v>0.11048094787254267</v>
      </c>
      <c r="BD9" s="16" t="s">
        <v>18953</v>
      </c>
      <c r="BE9" s="15">
        <f>B9L102C1*B9L102C26</f>
        <v>3880.5730309022374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164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0.10892731813881731</v>
      </c>
      <c r="P10" s="16" t="s">
        <v>18960</v>
      </c>
      <c r="Q10" s="21">
        <f>B9L103C1*B9L103C6</f>
        <v>17.864080174766041</v>
      </c>
      <c r="R10" s="16" t="s">
        <v>18961</v>
      </c>
      <c r="S10" s="21">
        <f>B3L522C5</f>
        <v>3.9179134413277139E-2</v>
      </c>
      <c r="T10" s="16" t="s">
        <v>18962</v>
      </c>
      <c r="U10" s="21">
        <f>B9L103C1*B9L103C8</f>
        <v>6.4253780437774513</v>
      </c>
      <c r="V10" s="16" t="s">
        <v>18963</v>
      </c>
      <c r="W10" s="21">
        <f>B3L522C6</f>
        <v>5.2542191561128174E-2</v>
      </c>
      <c r="X10" s="16" t="s">
        <v>18964</v>
      </c>
      <c r="Y10" s="21">
        <f>B9L103C1*B9L103C10</f>
        <v>8.61691941602502</v>
      </c>
      <c r="Z10" s="16" t="s">
        <v>18965</v>
      </c>
      <c r="AA10" s="21">
        <f>B3L522C7</f>
        <v>6.2877030779695628E-2</v>
      </c>
      <c r="AB10" s="16" t="s">
        <v>18966</v>
      </c>
      <c r="AC10" s="21">
        <f>B9L103C1*B9L103C12</f>
        <v>10.311833047870083</v>
      </c>
      <c r="AD10" s="16" t="s">
        <v>18967</v>
      </c>
      <c r="AE10" s="21">
        <f>B3L522C8</f>
        <v>6.9489526202745691E-2</v>
      </c>
      <c r="AF10" s="16" t="s">
        <v>18968</v>
      </c>
      <c r="AG10" s="21">
        <f>B9L103C1*B9L103C14</f>
        <v>11.396282297250293</v>
      </c>
      <c r="AH10" s="16" t="s">
        <v>18969</v>
      </c>
      <c r="AI10" s="21">
        <f>B3L522C9</f>
        <v>1.5753786156560479E-2</v>
      </c>
      <c r="AJ10" s="16" t="s">
        <v>18970</v>
      </c>
      <c r="AK10" s="21">
        <f>B9L103C1*B9L103C16</f>
        <v>2.5836209296759183</v>
      </c>
      <c r="AL10" s="16" t="s">
        <v>18971</v>
      </c>
      <c r="AM10" s="21">
        <f>B3L522C10</f>
        <v>4.7245867047702207E-2</v>
      </c>
      <c r="AN10" s="16" t="s">
        <v>18972</v>
      </c>
      <c r="AO10" s="21">
        <f>B9L103C1*B9L103C18</f>
        <v>7.7483221958231621</v>
      </c>
      <c r="AP10" s="16" t="s">
        <v>18973</v>
      </c>
      <c r="AQ10" s="21">
        <f>B3L522C11</f>
        <v>2.4775227231972913E-3</v>
      </c>
      <c r="AR10" s="16" t="s">
        <v>18974</v>
      </c>
      <c r="AS10" s="21">
        <f>B9L103C1*B9L103C20</f>
        <v>0.40631372660435577</v>
      </c>
      <c r="AT10" s="16" t="s">
        <v>18975</v>
      </c>
      <c r="AU10" s="21">
        <f>B3L522C12</f>
        <v>1.3649873324034074E-2</v>
      </c>
      <c r="AV10" s="16" t="s">
        <v>18976</v>
      </c>
      <c r="AW10" s="21">
        <f>B9L103C1*B9L103C22</f>
        <v>2.2385792251415881</v>
      </c>
      <c r="AX10" s="16" t="s">
        <v>18977</v>
      </c>
      <c r="AY10" s="21">
        <f>B3L522C13</f>
        <v>2.6225509583418356E-2</v>
      </c>
      <c r="AZ10" s="16" t="s">
        <v>18978</v>
      </c>
      <c r="BA10" s="21">
        <f>B9L103C1*B9L103C24</f>
        <v>4.3009835716806109</v>
      </c>
      <c r="BB10" s="16" t="s">
        <v>18979</v>
      </c>
      <c r="BC10" s="21">
        <f>B3L522C14</f>
        <v>0.56163224006942358</v>
      </c>
      <c r="BD10" s="16" t="s">
        <v>18980</v>
      </c>
      <c r="BE10" s="21">
        <f>B9L103C1*B9L103C26</f>
        <v>92.107687371385467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80632.506939799991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0.10892731813881731</v>
      </c>
      <c r="P11" s="16" t="s">
        <v>18984</v>
      </c>
      <c r="Q11" s="15">
        <f>B9L104C1*B9L104C6</f>
        <v>8783.0827357619892</v>
      </c>
      <c r="R11" s="16" t="s">
        <v>18961</v>
      </c>
      <c r="S11" s="21">
        <f>B3L522C5</f>
        <v>3.9179134413277139E-2</v>
      </c>
      <c r="T11" s="16" t="s">
        <v>18985</v>
      </c>
      <c r="U11" s="15">
        <f>B9L104C1*B9L104C8</f>
        <v>3159.1118274739256</v>
      </c>
      <c r="V11" s="16" t="s">
        <v>18963</v>
      </c>
      <c r="W11" s="21">
        <f>B3L522C6</f>
        <v>5.2542191561128174E-2</v>
      </c>
      <c r="X11" s="16" t="s">
        <v>18986</v>
      </c>
      <c r="Y11" s="15">
        <f>B9L104C1*B9L104C10</f>
        <v>4236.6086256849676</v>
      </c>
      <c r="Z11" s="16" t="s">
        <v>18965</v>
      </c>
      <c r="AA11" s="21">
        <f>B3L522C7</f>
        <v>6.2877030779695628E-2</v>
      </c>
      <c r="AB11" s="16" t="s">
        <v>18987</v>
      </c>
      <c r="AC11" s="15">
        <f>B9L104C1*B9L104C12</f>
        <v>5069.9326206978258</v>
      </c>
      <c r="AD11" s="16" t="s">
        <v>18967</v>
      </c>
      <c r="AE11" s="21">
        <f>B3L522C8</f>
        <v>6.9489526202745691E-2</v>
      </c>
      <c r="AF11" s="16" t="s">
        <v>18988</v>
      </c>
      <c r="AG11" s="15">
        <f>B9L104C1*B9L104C14</f>
        <v>5603.1147037863057</v>
      </c>
      <c r="AH11" s="16" t="s">
        <v>18969</v>
      </c>
      <c r="AI11" s="21">
        <f>B3L522C9</f>
        <v>1.5753786156560479E-2</v>
      </c>
      <c r="AJ11" s="16" t="s">
        <v>18989</v>
      </c>
      <c r="AK11" s="15">
        <f>B9L104C1*B9L104C16</f>
        <v>1270.2672715969877</v>
      </c>
      <c r="AL11" s="16" t="s">
        <v>18971</v>
      </c>
      <c r="AM11" s="21">
        <f>B3L522C10</f>
        <v>4.7245867047702207E-2</v>
      </c>
      <c r="AN11" s="16" t="s">
        <v>18990</v>
      </c>
      <c r="AO11" s="15">
        <f>B9L104C1*B9L104C18</f>
        <v>3809.5527026007157</v>
      </c>
      <c r="AP11" s="16" t="s">
        <v>18973</v>
      </c>
      <c r="AQ11" s="21">
        <f>B3L522C11</f>
        <v>2.4775227231972913E-3</v>
      </c>
      <c r="AR11" s="16" t="s">
        <v>18991</v>
      </c>
      <c r="AS11" s="21">
        <f>B9L104C1*B9L104C20</f>
        <v>199.76886817171777</v>
      </c>
      <c r="AT11" s="16" t="s">
        <v>18975</v>
      </c>
      <c r="AU11" s="21">
        <f>B3L522C12</f>
        <v>1.3649873324034074E-2</v>
      </c>
      <c r="AV11" s="16" t="s">
        <v>18992</v>
      </c>
      <c r="AW11" s="15">
        <f>B9L104C1*B9L104C22</f>
        <v>1100.6235055275681</v>
      </c>
      <c r="AX11" s="16" t="s">
        <v>18977</v>
      </c>
      <c r="AY11" s="21">
        <f>B3L522C13</f>
        <v>2.6225509583418356E-2</v>
      </c>
      <c r="AZ11" s="16" t="s">
        <v>18993</v>
      </c>
      <c r="BA11" s="15">
        <f>B9L104C1*B9L104C24</f>
        <v>2114.6285834847718</v>
      </c>
      <c r="BB11" s="16" t="s">
        <v>18979</v>
      </c>
      <c r="BC11" s="21">
        <f>B3L522C14</f>
        <v>0.56163224006942358</v>
      </c>
      <c r="BD11" s="16" t="s">
        <v>18994</v>
      </c>
      <c r="BE11" s="15">
        <f>B9L104C1*B9L104C26</f>
        <v>45285.815495013208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7997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0.10892731813881731</v>
      </c>
      <c r="P12" s="16" t="s">
        <v>18998</v>
      </c>
      <c r="Q12" s="21">
        <f>B9L105C1*B9L105C6</f>
        <v>871.09176315612206</v>
      </c>
      <c r="R12" s="16" t="s">
        <v>18961</v>
      </c>
      <c r="S12" s="21">
        <f>B3L522C5</f>
        <v>3.9179134413277139E-2</v>
      </c>
      <c r="T12" s="16" t="s">
        <v>18999</v>
      </c>
      <c r="U12" s="21">
        <f>B9L105C1*B9L105C8</f>
        <v>313.31553790297727</v>
      </c>
      <c r="V12" s="16" t="s">
        <v>18963</v>
      </c>
      <c r="W12" s="21">
        <f>B3L522C6</f>
        <v>5.2542191561128174E-2</v>
      </c>
      <c r="X12" s="16" t="s">
        <v>19000</v>
      </c>
      <c r="Y12" s="21">
        <f>B9L105C1*B9L105C10</f>
        <v>420.17990591434199</v>
      </c>
      <c r="Z12" s="16" t="s">
        <v>18965</v>
      </c>
      <c r="AA12" s="21">
        <f>B3L522C7</f>
        <v>6.2877030779695628E-2</v>
      </c>
      <c r="AB12" s="16" t="s">
        <v>19001</v>
      </c>
      <c r="AC12" s="21">
        <f>B9L105C1*B9L105C12</f>
        <v>502.82761514522593</v>
      </c>
      <c r="AD12" s="16" t="s">
        <v>18967</v>
      </c>
      <c r="AE12" s="21">
        <f>B3L522C8</f>
        <v>6.9489526202745691E-2</v>
      </c>
      <c r="AF12" s="16" t="s">
        <v>19002</v>
      </c>
      <c r="AG12" s="21">
        <f>B9L105C1*B9L105C14</f>
        <v>555.70774104335726</v>
      </c>
      <c r="AH12" s="16" t="s">
        <v>18969</v>
      </c>
      <c r="AI12" s="21">
        <f>B3L522C9</f>
        <v>1.5753786156560479E-2</v>
      </c>
      <c r="AJ12" s="16" t="s">
        <v>19003</v>
      </c>
      <c r="AK12" s="21">
        <f>B9L105C1*B9L105C16</f>
        <v>125.98302789401414</v>
      </c>
      <c r="AL12" s="16" t="s">
        <v>18971</v>
      </c>
      <c r="AM12" s="21">
        <f>B3L522C10</f>
        <v>4.7245867047702207E-2</v>
      </c>
      <c r="AN12" s="16" t="s">
        <v>19004</v>
      </c>
      <c r="AO12" s="21">
        <f>B9L105C1*B9L105C18</f>
        <v>377.82519878047452</v>
      </c>
      <c r="AP12" s="16" t="s">
        <v>18973</v>
      </c>
      <c r="AQ12" s="21">
        <f>B3L522C11</f>
        <v>2.4775227231972913E-3</v>
      </c>
      <c r="AR12" s="16" t="s">
        <v>19005</v>
      </c>
      <c r="AS12" s="21">
        <f>B9L105C1*B9L105C20</f>
        <v>19.81274921740874</v>
      </c>
      <c r="AT12" s="16" t="s">
        <v>18975</v>
      </c>
      <c r="AU12" s="21">
        <f>B3L522C12</f>
        <v>1.3649873324034074E-2</v>
      </c>
      <c r="AV12" s="16" t="s">
        <v>19006</v>
      </c>
      <c r="AW12" s="21">
        <f>B9L105C1*B9L105C22</f>
        <v>109.15803697230049</v>
      </c>
      <c r="AX12" s="16" t="s">
        <v>18977</v>
      </c>
      <c r="AY12" s="21">
        <f>B3L522C13</f>
        <v>2.6225509583418356E-2</v>
      </c>
      <c r="AZ12" s="16" t="s">
        <v>19007</v>
      </c>
      <c r="BA12" s="21">
        <f>B9L105C1*B9L105C24</f>
        <v>209.7254001385966</v>
      </c>
      <c r="BB12" s="16" t="s">
        <v>18979</v>
      </c>
      <c r="BC12" s="21">
        <f>B3L522C14</f>
        <v>0.56163224006942358</v>
      </c>
      <c r="BD12" s="16" t="s">
        <v>19008</v>
      </c>
      <c r="BE12" s="15">
        <f>B9L105C1*B9L105C26</f>
        <v>4491.37302383518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0.10892731813881731</v>
      </c>
      <c r="P13" s="16" t="s">
        <v>19012</v>
      </c>
      <c r="Q13" s="21">
        <f>B9L106C1*B9L106C6</f>
        <v>9.2588220417994709</v>
      </c>
      <c r="R13" s="16" t="s">
        <v>18961</v>
      </c>
      <c r="S13" s="21">
        <f>B3L522C5</f>
        <v>3.9179134413277139E-2</v>
      </c>
      <c r="T13" s="16" t="s">
        <v>19013</v>
      </c>
      <c r="U13" s="21">
        <f>B9L106C1*B9L106C8</f>
        <v>3.3302264251285569</v>
      </c>
      <c r="V13" s="16" t="s">
        <v>18963</v>
      </c>
      <c r="W13" s="21">
        <f>B3L522C6</f>
        <v>5.2542191561128174E-2</v>
      </c>
      <c r="X13" s="16" t="s">
        <v>19014</v>
      </c>
      <c r="Y13" s="21">
        <f>B9L106C1*B9L106C10</f>
        <v>4.4660862826958949</v>
      </c>
      <c r="Z13" s="16" t="s">
        <v>18965</v>
      </c>
      <c r="AA13" s="21">
        <f>B3L522C7</f>
        <v>6.2877030779695628E-2</v>
      </c>
      <c r="AB13" s="16" t="s">
        <v>19015</v>
      </c>
      <c r="AC13" s="21">
        <f>B9L106C1*B9L106C12</f>
        <v>5.3445476162741281</v>
      </c>
      <c r="AD13" s="16" t="s">
        <v>18967</v>
      </c>
      <c r="AE13" s="21">
        <f>B3L522C8</f>
        <v>6.9489526202745691E-2</v>
      </c>
      <c r="AF13" s="16" t="s">
        <v>19016</v>
      </c>
      <c r="AG13" s="21">
        <f>B9L106C1*B9L106C14</f>
        <v>5.9066097272333842</v>
      </c>
      <c r="AH13" s="16" t="s">
        <v>18969</v>
      </c>
      <c r="AI13" s="21">
        <f>B3L522C9</f>
        <v>1.5753786156560479E-2</v>
      </c>
      <c r="AJ13" s="16" t="s">
        <v>19017</v>
      </c>
      <c r="AK13" s="21">
        <f>B9L106C1*B9L106C16</f>
        <v>1.3390718233076406</v>
      </c>
      <c r="AL13" s="16" t="s">
        <v>18971</v>
      </c>
      <c r="AM13" s="21">
        <f>B3L522C10</f>
        <v>4.7245867047702207E-2</v>
      </c>
      <c r="AN13" s="16" t="s">
        <v>19018</v>
      </c>
      <c r="AO13" s="21">
        <f>B9L106C1*B9L106C18</f>
        <v>4.0158986990546879</v>
      </c>
      <c r="AP13" s="16" t="s">
        <v>18973</v>
      </c>
      <c r="AQ13" s="21">
        <f>B3L522C11</f>
        <v>2.4775227231972913E-3</v>
      </c>
      <c r="AR13" s="16" t="s">
        <v>19019</v>
      </c>
      <c r="AS13" s="21">
        <f>B9L106C1*B9L106C20</f>
        <v>0.21058943147176976</v>
      </c>
      <c r="AT13" s="16" t="s">
        <v>18975</v>
      </c>
      <c r="AU13" s="21">
        <f>B3L522C12</f>
        <v>1.3649873324034074E-2</v>
      </c>
      <c r="AV13" s="16" t="s">
        <v>19020</v>
      </c>
      <c r="AW13" s="21">
        <f>B9L106C1*B9L106C22</f>
        <v>1.1602392325428963</v>
      </c>
      <c r="AX13" s="16" t="s">
        <v>18977</v>
      </c>
      <c r="AY13" s="21">
        <f>B3L522C13</f>
        <v>2.6225509583418356E-2</v>
      </c>
      <c r="AZ13" s="16" t="s">
        <v>19021</v>
      </c>
      <c r="BA13" s="21">
        <f>B9L106C1*B9L106C24</f>
        <v>2.2291683145905603</v>
      </c>
      <c r="BB13" s="16" t="s">
        <v>18979</v>
      </c>
      <c r="BC13" s="21">
        <f>B3L522C14</f>
        <v>0.56163224006942358</v>
      </c>
      <c r="BD13" s="16" t="s">
        <v>19022</v>
      </c>
      <c r="BE13" s="21">
        <f>B9L106C1*B9L106C26</f>
        <v>47.738740405901005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0.10892731813881731</v>
      </c>
      <c r="P14" s="16" t="s">
        <v>19026</v>
      </c>
      <c r="Q14" s="21">
        <f>B9L107C1*B9L107C6</f>
        <v>0.21785463627763463</v>
      </c>
      <c r="R14" s="16" t="s">
        <v>18961</v>
      </c>
      <c r="S14" s="21">
        <f>B3L522C5</f>
        <v>3.9179134413277139E-2</v>
      </c>
      <c r="T14" s="16" t="s">
        <v>19027</v>
      </c>
      <c r="U14" s="21">
        <f>B9L107C1*B9L107C8</f>
        <v>7.8358268826554278E-2</v>
      </c>
      <c r="V14" s="16" t="s">
        <v>18963</v>
      </c>
      <c r="W14" s="21">
        <f>B3L522C6</f>
        <v>5.2542191561128174E-2</v>
      </c>
      <c r="X14" s="16" t="s">
        <v>19028</v>
      </c>
      <c r="Y14" s="21">
        <f>B9L107C1*B9L107C10</f>
        <v>0.10508438312225635</v>
      </c>
      <c r="Z14" s="16" t="s">
        <v>18965</v>
      </c>
      <c r="AA14" s="21">
        <f>B3L522C7</f>
        <v>6.2877030779695628E-2</v>
      </c>
      <c r="AB14" s="16" t="s">
        <v>19029</v>
      </c>
      <c r="AC14" s="21">
        <f>B9L107C1*B9L107C12</f>
        <v>0.12575406155939126</v>
      </c>
      <c r="AD14" s="16" t="s">
        <v>18967</v>
      </c>
      <c r="AE14" s="21">
        <f>B3L522C8</f>
        <v>6.9489526202745691E-2</v>
      </c>
      <c r="AF14" s="16" t="s">
        <v>19030</v>
      </c>
      <c r="AG14" s="21">
        <f>B9L107C1*B9L107C14</f>
        <v>0.13897905240549138</v>
      </c>
      <c r="AH14" s="16" t="s">
        <v>18969</v>
      </c>
      <c r="AI14" s="21">
        <f>B3L522C9</f>
        <v>1.5753786156560479E-2</v>
      </c>
      <c r="AJ14" s="16" t="s">
        <v>19031</v>
      </c>
      <c r="AK14" s="21">
        <f>B9L107C1*B9L107C16</f>
        <v>3.1507572313120957E-2</v>
      </c>
      <c r="AL14" s="16" t="s">
        <v>18971</v>
      </c>
      <c r="AM14" s="21">
        <f>B3L522C10</f>
        <v>4.7245867047702207E-2</v>
      </c>
      <c r="AN14" s="16" t="s">
        <v>19032</v>
      </c>
      <c r="AO14" s="21">
        <f>B9L107C1*B9L107C18</f>
        <v>9.4491734095404414E-2</v>
      </c>
      <c r="AP14" s="16" t="s">
        <v>18973</v>
      </c>
      <c r="AQ14" s="21">
        <f>B3L522C11</f>
        <v>2.4775227231972913E-3</v>
      </c>
      <c r="AR14" s="16" t="s">
        <v>19033</v>
      </c>
      <c r="AS14" s="21">
        <f>B9L107C1*B9L107C20</f>
        <v>4.9550454463945827E-3</v>
      </c>
      <c r="AT14" s="16" t="s">
        <v>18975</v>
      </c>
      <c r="AU14" s="21">
        <f>B3L522C12</f>
        <v>1.3649873324034074E-2</v>
      </c>
      <c r="AV14" s="16" t="s">
        <v>19034</v>
      </c>
      <c r="AW14" s="21">
        <f>B9L107C1*B9L107C22</f>
        <v>2.7299746648068147E-2</v>
      </c>
      <c r="AX14" s="16" t="s">
        <v>18977</v>
      </c>
      <c r="AY14" s="21">
        <f>B3L522C13</f>
        <v>2.6225509583418356E-2</v>
      </c>
      <c r="AZ14" s="16" t="s">
        <v>19035</v>
      </c>
      <c r="BA14" s="21">
        <f>B9L107C1*B9L107C24</f>
        <v>5.2451019166836713E-2</v>
      </c>
      <c r="BB14" s="16" t="s">
        <v>18979</v>
      </c>
      <c r="BC14" s="21">
        <f>B3L522C14</f>
        <v>0.56163224006942358</v>
      </c>
      <c r="BD14" s="16" t="s">
        <v>19036</v>
      </c>
      <c r="BE14" s="21">
        <f>B9L107C1*B9L107C26</f>
        <v>1.1232644801388472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319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0.10892731813881731</v>
      </c>
      <c r="P15" s="16" t="s">
        <v>19040</v>
      </c>
      <c r="Q15" s="21">
        <f>B9L108C1*B9L108C6</f>
        <v>34.747814486282721</v>
      </c>
      <c r="R15" s="16" t="s">
        <v>18961</v>
      </c>
      <c r="S15" s="21">
        <f>B3L522C5</f>
        <v>3.9179134413277139E-2</v>
      </c>
      <c r="T15" s="16" t="s">
        <v>19041</v>
      </c>
      <c r="U15" s="21">
        <f>B9L108C1*B9L108C8</f>
        <v>12.498143877835407</v>
      </c>
      <c r="V15" s="16" t="s">
        <v>18963</v>
      </c>
      <c r="W15" s="21">
        <f>B3L522C6</f>
        <v>5.2542191561128174E-2</v>
      </c>
      <c r="X15" s="16" t="s">
        <v>19042</v>
      </c>
      <c r="Y15" s="21">
        <f>B9L108C1*B9L108C10</f>
        <v>16.760959107999888</v>
      </c>
      <c r="Z15" s="16" t="s">
        <v>18965</v>
      </c>
      <c r="AA15" s="21">
        <f>B3L522C7</f>
        <v>6.2877030779695628E-2</v>
      </c>
      <c r="AB15" s="16" t="s">
        <v>19043</v>
      </c>
      <c r="AC15" s="21">
        <f>B9L108C1*B9L108C12</f>
        <v>20.057772818722906</v>
      </c>
      <c r="AD15" s="16" t="s">
        <v>18967</v>
      </c>
      <c r="AE15" s="21">
        <f>B3L522C8</f>
        <v>6.9489526202745691E-2</v>
      </c>
      <c r="AF15" s="16" t="s">
        <v>19044</v>
      </c>
      <c r="AG15" s="21">
        <f>B9L108C1*B9L108C14</f>
        <v>22.167158858675876</v>
      </c>
      <c r="AH15" s="16" t="s">
        <v>18969</v>
      </c>
      <c r="AI15" s="21">
        <f>B3L522C9</f>
        <v>1.5753786156560479E-2</v>
      </c>
      <c r="AJ15" s="16" t="s">
        <v>19045</v>
      </c>
      <c r="AK15" s="21">
        <f>B9L108C1*B9L108C16</f>
        <v>5.0254577839427927</v>
      </c>
      <c r="AL15" s="16" t="s">
        <v>18971</v>
      </c>
      <c r="AM15" s="21">
        <f>B3L522C10</f>
        <v>4.7245867047702207E-2</v>
      </c>
      <c r="AN15" s="16" t="s">
        <v>19046</v>
      </c>
      <c r="AO15" s="21">
        <f>B9L108C1*B9L108C18</f>
        <v>15.071431588217004</v>
      </c>
      <c r="AP15" s="16" t="s">
        <v>18973</v>
      </c>
      <c r="AQ15" s="21">
        <f>B3L522C11</f>
        <v>2.4775227231972913E-3</v>
      </c>
      <c r="AR15" s="16" t="s">
        <v>19047</v>
      </c>
      <c r="AS15" s="21">
        <f>B9L108C1*B9L108C20</f>
        <v>0.79032974869993589</v>
      </c>
      <c r="AT15" s="16" t="s">
        <v>18975</v>
      </c>
      <c r="AU15" s="21">
        <f>B3L522C12</f>
        <v>1.3649873324034074E-2</v>
      </c>
      <c r="AV15" s="16" t="s">
        <v>19048</v>
      </c>
      <c r="AW15" s="21">
        <f>B9L108C1*B9L108C22</f>
        <v>4.3543095903668698</v>
      </c>
      <c r="AX15" s="16" t="s">
        <v>18977</v>
      </c>
      <c r="AY15" s="21">
        <f>B3L522C13</f>
        <v>2.6225509583418356E-2</v>
      </c>
      <c r="AZ15" s="16" t="s">
        <v>19049</v>
      </c>
      <c r="BA15" s="21">
        <f>B9L108C1*B9L108C24</f>
        <v>8.3659375571104562</v>
      </c>
      <c r="BB15" s="16" t="s">
        <v>18979</v>
      </c>
      <c r="BC15" s="21">
        <f>B3L522C14</f>
        <v>0.56163224006942358</v>
      </c>
      <c r="BD15" s="16" t="s">
        <v>19050</v>
      </c>
      <c r="BE15" s="21">
        <f>B9L108C1*B9L108C26</f>
        <v>179.16068458214613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295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0.10892731813881731</v>
      </c>
      <c r="P16" s="16" t="s">
        <v>19054</v>
      </c>
      <c r="Q16" s="21">
        <f>B9L109C1*B9L109C6</f>
        <v>32.133558850951104</v>
      </c>
      <c r="R16" s="16" t="s">
        <v>18961</v>
      </c>
      <c r="S16" s="21">
        <f>B3L522C5</f>
        <v>3.9179134413277139E-2</v>
      </c>
      <c r="T16" s="16" t="s">
        <v>19055</v>
      </c>
      <c r="U16" s="21">
        <f>B9L109C1*B9L109C8</f>
        <v>11.557844651916756</v>
      </c>
      <c r="V16" s="16" t="s">
        <v>18963</v>
      </c>
      <c r="W16" s="21">
        <f>B3L522C6</f>
        <v>5.2542191561128174E-2</v>
      </c>
      <c r="X16" s="16" t="s">
        <v>19056</v>
      </c>
      <c r="Y16" s="21">
        <f>B9L109C1*B9L109C10</f>
        <v>15.499946510532812</v>
      </c>
      <c r="Z16" s="16" t="s">
        <v>18965</v>
      </c>
      <c r="AA16" s="21">
        <f>B3L522C7</f>
        <v>6.2877030779695628E-2</v>
      </c>
      <c r="AB16" s="16" t="s">
        <v>19057</v>
      </c>
      <c r="AC16" s="21">
        <f>B9L109C1*B9L109C12</f>
        <v>18.54872408001021</v>
      </c>
      <c r="AD16" s="16" t="s">
        <v>18967</v>
      </c>
      <c r="AE16" s="21">
        <f>B3L522C8</f>
        <v>6.9489526202745691E-2</v>
      </c>
      <c r="AF16" s="16" t="s">
        <v>19058</v>
      </c>
      <c r="AG16" s="21">
        <f>B9L109C1*B9L109C14</f>
        <v>20.499410229809978</v>
      </c>
      <c r="AH16" s="16" t="s">
        <v>18969</v>
      </c>
      <c r="AI16" s="21">
        <f>B3L522C9</f>
        <v>1.5753786156560479E-2</v>
      </c>
      <c r="AJ16" s="16" t="s">
        <v>19059</v>
      </c>
      <c r="AK16" s="21">
        <f>B9L109C1*B9L109C16</f>
        <v>4.6473669161853408</v>
      </c>
      <c r="AL16" s="16" t="s">
        <v>18971</v>
      </c>
      <c r="AM16" s="21">
        <f>B3L522C10</f>
        <v>4.7245867047702207E-2</v>
      </c>
      <c r="AN16" s="16" t="s">
        <v>19060</v>
      </c>
      <c r="AO16" s="21">
        <f>B9L109C1*B9L109C18</f>
        <v>13.937530779072151</v>
      </c>
      <c r="AP16" s="16" t="s">
        <v>18973</v>
      </c>
      <c r="AQ16" s="21">
        <f>B3L522C11</f>
        <v>2.4775227231972913E-3</v>
      </c>
      <c r="AR16" s="16" t="s">
        <v>19061</v>
      </c>
      <c r="AS16" s="21">
        <f>B9L109C1*B9L109C20</f>
        <v>0.73086920334320093</v>
      </c>
      <c r="AT16" s="16" t="s">
        <v>18975</v>
      </c>
      <c r="AU16" s="21">
        <f>B3L522C12</f>
        <v>1.3649873324034074E-2</v>
      </c>
      <c r="AV16" s="16" t="s">
        <v>19062</v>
      </c>
      <c r="AW16" s="21">
        <f>B9L109C1*B9L109C22</f>
        <v>4.026712630590052</v>
      </c>
      <c r="AX16" s="16" t="s">
        <v>18977</v>
      </c>
      <c r="AY16" s="21">
        <f>B3L522C13</f>
        <v>2.6225509583418356E-2</v>
      </c>
      <c r="AZ16" s="16" t="s">
        <v>19063</v>
      </c>
      <c r="BA16" s="21">
        <f>B9L109C1*B9L109C24</f>
        <v>7.7365253271084153</v>
      </c>
      <c r="BB16" s="16" t="s">
        <v>18979</v>
      </c>
      <c r="BC16" s="21">
        <f>B3L522C14</f>
        <v>0.56163224006942358</v>
      </c>
      <c r="BD16" s="16" t="s">
        <v>19064</v>
      </c>
      <c r="BE16" s="21">
        <f>B9L109C1*B9L109C26</f>
        <v>165.68151082047996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0.10892731813881731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3.9179134413277139E-2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5.2542191561128174E-2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6.2877030779695628E-2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6.9489526202745691E-2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1.5753786156560479E-2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4.7245867047702207E-2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2.4775227231972913E-3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1.3649873324034074E-2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2.6225509583418356E-2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0.56163224006942358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1390</v>
      </c>
      <c r="F18" s="16" t="s">
        <v>18928</v>
      </c>
      <c r="G18" s="21">
        <f>B3L524C2</f>
        <v>0.7279397223525812</v>
      </c>
      <c r="H18" s="16" t="s">
        <v>19080</v>
      </c>
      <c r="I18" s="15">
        <f>IF(B9L111C2=NULL_VALUE,NULL_VALUE,B9L111C1*B9L111C2)</f>
        <v>1011.8362140700879</v>
      </c>
      <c r="J18" s="16" t="s">
        <v>18930</v>
      </c>
      <c r="K18" s="21">
        <f>B3L524C3</f>
        <v>7.5346235983987875E-2</v>
      </c>
      <c r="L18" s="16" t="s">
        <v>19081</v>
      </c>
      <c r="M18" s="21">
        <f>IF(B9L111C4=NULL_VALUE,NULL_VALUE,B9L111C1*B9L111C4)</f>
        <v>104.73126801774315</v>
      </c>
      <c r="N18" s="16" t="s">
        <v>18932</v>
      </c>
      <c r="O18" s="21">
        <f>B3L524C4</f>
        <v>2.1427532998645114E-2</v>
      </c>
      <c r="P18" s="16" t="s">
        <v>19082</v>
      </c>
      <c r="Q18" s="21">
        <f>B9L111C1*B9L111C6</f>
        <v>29.784270868116707</v>
      </c>
      <c r="R18" s="16" t="s">
        <v>18934</v>
      </c>
      <c r="S18" s="21">
        <f>B3L524C5</f>
        <v>7.7070858793105617E-3</v>
      </c>
      <c r="T18" s="16" t="s">
        <v>19083</v>
      </c>
      <c r="U18" s="21">
        <f>B9L111C1*B9L111C8</f>
        <v>10.712849372241681</v>
      </c>
      <c r="V18" s="16" t="s">
        <v>18936</v>
      </c>
      <c r="W18" s="21">
        <f>B3L524C6</f>
        <v>1.0335786859843741E-2</v>
      </c>
      <c r="X18" s="16" t="s">
        <v>19084</v>
      </c>
      <c r="Y18" s="21">
        <f>B9L111C1*B9L111C10</f>
        <v>14.3667437351828</v>
      </c>
      <c r="Z18" s="16" t="s">
        <v>18938</v>
      </c>
      <c r="AA18" s="21">
        <f>B3L524C7</f>
        <v>1.2368794852469878E-2</v>
      </c>
      <c r="AB18" s="16" t="s">
        <v>19085</v>
      </c>
      <c r="AC18" s="21">
        <f>B9L111C1*B9L111C12</f>
        <v>17.192624844933132</v>
      </c>
      <c r="AD18" s="16" t="s">
        <v>18940</v>
      </c>
      <c r="AE18" s="21">
        <f>B3L524C8</f>
        <v>1.3669565552618997E-2</v>
      </c>
      <c r="AF18" s="16" t="s">
        <v>19086</v>
      </c>
      <c r="AG18" s="21">
        <f>B9L111C1*B9L111C14</f>
        <v>19.000696118140407</v>
      </c>
      <c r="AH18" s="16" t="s">
        <v>18942</v>
      </c>
      <c r="AI18" s="21">
        <f>B3L524C9</f>
        <v>3.0989909463584207E-3</v>
      </c>
      <c r="AJ18" s="16" t="s">
        <v>19087</v>
      </c>
      <c r="AK18" s="21">
        <f>B9L111C1*B9L111C16</f>
        <v>4.3075974154382051</v>
      </c>
      <c r="AL18" s="16" t="s">
        <v>18944</v>
      </c>
      <c r="AM18" s="21">
        <f>B3L524C10</f>
        <v>9.2939254588466132E-3</v>
      </c>
      <c r="AN18" s="16" t="s">
        <v>19088</v>
      </c>
      <c r="AO18" s="21">
        <f>B9L111C1*B9L111C18</f>
        <v>12.918556387796793</v>
      </c>
      <c r="AP18" s="16" t="s">
        <v>18946</v>
      </c>
      <c r="AQ18" s="21">
        <f>B3L524C11</f>
        <v>4.8736350819312901E-4</v>
      </c>
      <c r="AR18" s="16" t="s">
        <v>19089</v>
      </c>
      <c r="AS18" s="21">
        <f>B9L111C1*B9L111C20</f>
        <v>0.67743527638844936</v>
      </c>
      <c r="AT18" s="16" t="s">
        <v>18948</v>
      </c>
      <c r="AU18" s="21">
        <f>B3L524C12</f>
        <v>2.6851217497645941E-3</v>
      </c>
      <c r="AV18" s="16" t="s">
        <v>19090</v>
      </c>
      <c r="AW18" s="21">
        <f>B9L111C1*B9L111C22</f>
        <v>3.7323192321727858</v>
      </c>
      <c r="AX18" s="16" t="s">
        <v>18950</v>
      </c>
      <c r="AY18" s="21">
        <f>B3L524C13</f>
        <v>5.1589259848372673E-3</v>
      </c>
      <c r="AZ18" s="16" t="s">
        <v>19091</v>
      </c>
      <c r="BA18" s="21">
        <f>B9L111C1*B9L111C24</f>
        <v>7.1709071189238012</v>
      </c>
      <c r="BB18" s="16" t="s">
        <v>18952</v>
      </c>
      <c r="BC18" s="21">
        <f>B3L524C14</f>
        <v>0.11048094787254267</v>
      </c>
      <c r="BD18" s="16" t="s">
        <v>19092</v>
      </c>
      <c r="BE18" s="21">
        <f>B9L111C1*B9L111C26</f>
        <v>153.56851754283431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34642.461758400001</v>
      </c>
      <c r="F19" s="16" t="s">
        <v>18928</v>
      </c>
      <c r="G19" s="21">
        <f>B3L524C2</f>
        <v>0.7279397223525812</v>
      </c>
      <c r="H19" s="16" t="s">
        <v>19094</v>
      </c>
      <c r="I19" s="15">
        <f>IF(B9L112C2=NULL_VALUE,NULL_VALUE,B9L112C1*B9L112C2)</f>
        <v>25217.62399401961</v>
      </c>
      <c r="J19" s="16" t="s">
        <v>18930</v>
      </c>
      <c r="K19" s="21">
        <f>B3L524C3</f>
        <v>7.5346235983987875E-2</v>
      </c>
      <c r="L19" s="16" t="s">
        <v>19095</v>
      </c>
      <c r="M19" s="15">
        <f>IF(B9L112C4=NULL_VALUE,NULL_VALUE,B9L112C1*B9L112C4)</f>
        <v>2610.1790987146819</v>
      </c>
      <c r="N19" s="16" t="s">
        <v>18932</v>
      </c>
      <c r="O19" s="21">
        <f>B3L524C4</f>
        <v>2.1427532998645114E-2</v>
      </c>
      <c r="P19" s="16" t="s">
        <v>19096</v>
      </c>
      <c r="Q19" s="21">
        <f>B9L112C1*B9L112C6</f>
        <v>742.30249248241739</v>
      </c>
      <c r="R19" s="16" t="s">
        <v>18934</v>
      </c>
      <c r="S19" s="21">
        <f>B3L524C5</f>
        <v>7.7070858793105617E-3</v>
      </c>
      <c r="T19" s="16" t="s">
        <v>19097</v>
      </c>
      <c r="U19" s="21">
        <f>B9L112C1*B9L112C8</f>
        <v>266.99242784272076</v>
      </c>
      <c r="V19" s="16" t="s">
        <v>18936</v>
      </c>
      <c r="W19" s="21">
        <f>B3L524C6</f>
        <v>1.0335786859843741E-2</v>
      </c>
      <c r="X19" s="16" t="s">
        <v>19098</v>
      </c>
      <c r="Y19" s="21">
        <f>B9L112C1*B9L112C10</f>
        <v>358.05710103511001</v>
      </c>
      <c r="Z19" s="16" t="s">
        <v>18938</v>
      </c>
      <c r="AA19" s="21">
        <f>B3L524C7</f>
        <v>1.2368794852469878E-2</v>
      </c>
      <c r="AB19" s="16" t="s">
        <v>19099</v>
      </c>
      <c r="AC19" s="21">
        <f>B9L112C1*B9L112C12</f>
        <v>428.48550267418256</v>
      </c>
      <c r="AD19" s="16" t="s">
        <v>18940</v>
      </c>
      <c r="AE19" s="21">
        <f>B3L524C8</f>
        <v>1.3669565552618997E-2</v>
      </c>
      <c r="AF19" s="16" t="s">
        <v>19100</v>
      </c>
      <c r="AG19" s="21">
        <f>B9L112C1*B9L112C14</f>
        <v>473.5474019105456</v>
      </c>
      <c r="AH19" s="16" t="s">
        <v>18942</v>
      </c>
      <c r="AI19" s="21">
        <f>B3L524C9</f>
        <v>3.0989909463584207E-3</v>
      </c>
      <c r="AJ19" s="16" t="s">
        <v>19101</v>
      </c>
      <c r="AK19" s="21">
        <f>B9L112C1*B9L112C16</f>
        <v>107.35667534884942</v>
      </c>
      <c r="AL19" s="16" t="s">
        <v>18944</v>
      </c>
      <c r="AM19" s="21">
        <f>B3L524C10</f>
        <v>9.2939254588466132E-3</v>
      </c>
      <c r="AN19" s="16" t="s">
        <v>19102</v>
      </c>
      <c r="AO19" s="21">
        <f>B9L112C1*B9L112C18</f>
        <v>321.96445729351399</v>
      </c>
      <c r="AP19" s="16" t="s">
        <v>18946</v>
      </c>
      <c r="AQ19" s="21">
        <f>B3L524C11</f>
        <v>4.8736350819312901E-4</v>
      </c>
      <c r="AR19" s="16" t="s">
        <v>19103</v>
      </c>
      <c r="AS19" s="21">
        <f>B9L112C1*B9L112C20</f>
        <v>16.883471695020138</v>
      </c>
      <c r="AT19" s="16" t="s">
        <v>18948</v>
      </c>
      <c r="AU19" s="21">
        <f>B3L524C12</f>
        <v>2.6851217497645941E-3</v>
      </c>
      <c r="AV19" s="16" t="s">
        <v>19104</v>
      </c>
      <c r="AW19" s="21">
        <f>B9L112C1*B9L112C22</f>
        <v>93.019227532868044</v>
      </c>
      <c r="AX19" s="16" t="s">
        <v>18950</v>
      </c>
      <c r="AY19" s="21">
        <f>B3L524C13</f>
        <v>5.1589259848372673E-3</v>
      </c>
      <c r="AZ19" s="16" t="s">
        <v>19105</v>
      </c>
      <c r="BA19" s="21">
        <f>B9L112C1*B9L112C24</f>
        <v>178.71789614414109</v>
      </c>
      <c r="BB19" s="16" t="s">
        <v>18952</v>
      </c>
      <c r="BC19" s="21">
        <f>B3L524C14</f>
        <v>0.11048094787254267</v>
      </c>
      <c r="BD19" s="16" t="s">
        <v>19106</v>
      </c>
      <c r="BE19" s="15">
        <f>B9L112C1*B9L112C26</f>
        <v>3827.3320117063436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72181.331536333324</v>
      </c>
      <c r="F20" s="16" t="s">
        <v>18928</v>
      </c>
      <c r="G20" s="21">
        <f>B3L524C2</f>
        <v>0.7279397223525812</v>
      </c>
      <c r="H20" s="16" t="s">
        <v>19107</v>
      </c>
      <c r="I20" s="15">
        <f>IF(B9L113C2=NULL_VALUE,NULL_VALUE,B9L113C1*B9L113C2)</f>
        <v>52543.658437598096</v>
      </c>
      <c r="J20" s="16" t="s">
        <v>18930</v>
      </c>
      <c r="K20" s="21">
        <f>B3L524C3</f>
        <v>7.5346235983987875E-2</v>
      </c>
      <c r="L20" s="16" t="s">
        <v>19108</v>
      </c>
      <c r="M20" s="15">
        <f>IF(B9L113C4=NULL_VALUE,NULL_VALUE,B9L113C1*B9L113C4)</f>
        <v>5438.5916395750364</v>
      </c>
      <c r="N20" s="16" t="s">
        <v>18932</v>
      </c>
      <c r="O20" s="21">
        <f>B3L524C4</f>
        <v>2.1427532998645114E-2</v>
      </c>
      <c r="P20" s="16" t="s">
        <v>19109</v>
      </c>
      <c r="Q20" s="15">
        <f>B9L113C1*B9L113C6</f>
        <v>1546.6678633809256</v>
      </c>
      <c r="R20" s="16" t="s">
        <v>18934</v>
      </c>
      <c r="S20" s="21">
        <f>B3L524C5</f>
        <v>7.7070858793105617E-3</v>
      </c>
      <c r="T20" s="16" t="s">
        <v>19110</v>
      </c>
      <c r="U20" s="21">
        <f>B9L113C1*B9L113C8</f>
        <v>556.30772103350864</v>
      </c>
      <c r="V20" s="16" t="s">
        <v>18936</v>
      </c>
      <c r="W20" s="21">
        <f>B3L524C6</f>
        <v>1.0335786859843741E-2</v>
      </c>
      <c r="X20" s="16" t="s">
        <v>19111</v>
      </c>
      <c r="Y20" s="21">
        <f>B9L113C1*B9L113C10</f>
        <v>746.05085801925861</v>
      </c>
      <c r="Z20" s="16" t="s">
        <v>18938</v>
      </c>
      <c r="AA20" s="21">
        <f>B3L524C7</f>
        <v>1.2368794852469878E-2</v>
      </c>
      <c r="AB20" s="16" t="s">
        <v>19112</v>
      </c>
      <c r="AC20" s="21">
        <f>B9L113C1*B9L113C12</f>
        <v>892.79608195102128</v>
      </c>
      <c r="AD20" s="16" t="s">
        <v>18940</v>
      </c>
      <c r="AE20" s="21">
        <f>B3L524C8</f>
        <v>1.3669565552618997E-2</v>
      </c>
      <c r="AF20" s="16" t="s">
        <v>19113</v>
      </c>
      <c r="AG20" s="21">
        <f>B9L113C1*B9L113C14</f>
        <v>986.68744311123328</v>
      </c>
      <c r="AH20" s="16" t="s">
        <v>18942</v>
      </c>
      <c r="AI20" s="21">
        <f>B3L524C9</f>
        <v>3.0989909463584207E-3</v>
      </c>
      <c r="AJ20" s="16" t="s">
        <v>19114</v>
      </c>
      <c r="AK20" s="21">
        <f>B9L113C1*B9L113C16</f>
        <v>223.68929292719253</v>
      </c>
      <c r="AL20" s="16" t="s">
        <v>18944</v>
      </c>
      <c r="AM20" s="21">
        <f>B3L524C10</f>
        <v>9.2939254588466132E-3</v>
      </c>
      <c r="AN20" s="16" t="s">
        <v>19115</v>
      </c>
      <c r="AO20" s="21">
        <f>B9L113C1*B9L113C18</f>
        <v>670.84791481897616</v>
      </c>
      <c r="AP20" s="16" t="s">
        <v>18946</v>
      </c>
      <c r="AQ20" s="21">
        <f>B3L524C11</f>
        <v>4.8736350819312901E-4</v>
      </c>
      <c r="AR20" s="16" t="s">
        <v>19116</v>
      </c>
      <c r="AS20" s="21">
        <f>B9L113C1*B9L113C20</f>
        <v>35.178546963598748</v>
      </c>
      <c r="AT20" s="16" t="s">
        <v>18948</v>
      </c>
      <c r="AU20" s="21">
        <f>B3L524C12</f>
        <v>2.6851217497645941E-3</v>
      </c>
      <c r="AV20" s="16" t="s">
        <v>19117</v>
      </c>
      <c r="AW20" s="21">
        <f>B9L113C1*B9L113C22</f>
        <v>193.81566323517762</v>
      </c>
      <c r="AX20" s="16" t="s">
        <v>18950</v>
      </c>
      <c r="AY20" s="21">
        <f>B3L524C13</f>
        <v>5.1589259848372673E-3</v>
      </c>
      <c r="AZ20" s="16" t="s">
        <v>19118</v>
      </c>
      <c r="BA20" s="21">
        <f>B9L113C1*B9L113C24</f>
        <v>372.37814688294367</v>
      </c>
      <c r="BB20" s="16" t="s">
        <v>18952</v>
      </c>
      <c r="BC20" s="21">
        <f>B3L524C14</f>
        <v>0.11048094787254267</v>
      </c>
      <c r="BD20" s="16" t="s">
        <v>19119</v>
      </c>
      <c r="BE20" s="15">
        <f>B9L113C1*B9L113C26</f>
        <v>7974.6619268363629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2430</v>
      </c>
      <c r="F21" s="16" t="s">
        <v>19121</v>
      </c>
      <c r="G21" s="21">
        <f>B8L105C1</f>
        <v>0.21498698083408033</v>
      </c>
      <c r="H21" s="16" t="s">
        <v>19122</v>
      </c>
      <c r="I21" s="21">
        <f>IF(B9L114C2=NULL_VALUE,NULL_VALUE,B9L114C1*B9L114C2)</f>
        <v>522.41836342681518</v>
      </c>
      <c r="J21" s="16" t="s">
        <v>19123</v>
      </c>
      <c r="K21" s="21">
        <f>B8L106C1</f>
        <v>0.7820250138728817</v>
      </c>
      <c r="L21" s="16" t="s">
        <v>19124</v>
      </c>
      <c r="M21" s="15">
        <f>IF(B9L114C4=NULL_VALUE,NULL_VALUE,B9L114C1*B9L114C4)</f>
        <v>1900.3207837111026</v>
      </c>
      <c r="N21" s="16" t="s">
        <v>19125</v>
      </c>
      <c r="O21" s="21">
        <f>B8L107C1</f>
        <v>2.9880052930379478E-3</v>
      </c>
      <c r="P21" s="16" t="s">
        <v>19126</v>
      </c>
      <c r="Q21" s="21">
        <f>B9L114C1*B9L114C6</f>
        <v>7.2608528620822135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159961</v>
      </c>
      <c r="F22" s="16" t="s">
        <v>19128</v>
      </c>
      <c r="G22" s="21">
        <f>B8L112C1</f>
        <v>0.87526763440649002</v>
      </c>
      <c r="H22" s="16" t="s">
        <v>19129</v>
      </c>
      <c r="I22" s="15">
        <f>IF(B9L115C2=NULL_VALUE,NULL_VALUE,B9L115C1*B9L115C2)</f>
        <v>140008.68606729654</v>
      </c>
      <c r="J22" s="16" t="s">
        <v>19130</v>
      </c>
      <c r="K22" s="21">
        <f>B8L113C1</f>
        <v>4.0955430277554064E-2</v>
      </c>
      <c r="L22" s="16" t="s">
        <v>19131</v>
      </c>
      <c r="M22" s="15">
        <f>IF(B9L115C4=NULL_VALUE,NULL_VALUE,B9L115C1*B9L115C4)</f>
        <v>6551.2715826278254</v>
      </c>
      <c r="N22" s="16" t="s">
        <v>19132</v>
      </c>
      <c r="O22" s="21">
        <f>B8L114C1</f>
        <v>8.3776935315955925E-2</v>
      </c>
      <c r="P22" s="16" t="s">
        <v>19133</v>
      </c>
      <c r="Q22" s="15">
        <f>B9L115C1*B9L115C6</f>
        <v>13401.042350075626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42469</v>
      </c>
      <c r="F23" s="16" t="s">
        <v>19128</v>
      </c>
      <c r="G23" s="21">
        <f>B8L112C1</f>
        <v>0.87526763440649002</v>
      </c>
      <c r="H23" s="16" t="s">
        <v>19135</v>
      </c>
      <c r="I23" s="15">
        <f>IF(B9L116C2=NULL_VALUE,NULL_VALUE,B9L116C1*B9L116C2)</f>
        <v>37171.741165609223</v>
      </c>
      <c r="J23" s="16" t="s">
        <v>19130</v>
      </c>
      <c r="K23" s="21">
        <f>B8L113C1</f>
        <v>4.0955430277554064E-2</v>
      </c>
      <c r="L23" s="16" t="s">
        <v>19136</v>
      </c>
      <c r="M23" s="15">
        <f>IF(B9L116C4=NULL_VALUE,NULL_VALUE,B9L116C1*B9L116C4)</f>
        <v>1739.3361684574436</v>
      </c>
      <c r="N23" s="16" t="s">
        <v>19132</v>
      </c>
      <c r="O23" s="21">
        <f>B8L114C1</f>
        <v>8.3776935315955925E-2</v>
      </c>
      <c r="P23" s="16" t="s">
        <v>19137</v>
      </c>
      <c r="Q23" s="15">
        <f>B9L116C1*B9L116C6</f>
        <v>3557.9226659333322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2164</v>
      </c>
      <c r="F24" s="16" t="s">
        <v>19128</v>
      </c>
      <c r="G24" s="21">
        <f>B8L112C1</f>
        <v>0.87526763440649002</v>
      </c>
      <c r="H24" s="16" t="s">
        <v>19139</v>
      </c>
      <c r="I24" s="15">
        <f>IF(B9L117C2=NULL_VALUE,NULL_VALUE,B9L117C1*B9L117C2)</f>
        <v>1894.0791608556444</v>
      </c>
      <c r="J24" s="16" t="s">
        <v>19130</v>
      </c>
      <c r="K24" s="21">
        <f>B8L113C1</f>
        <v>4.0955430277554064E-2</v>
      </c>
      <c r="L24" s="16" t="s">
        <v>19140</v>
      </c>
      <c r="M24" s="21">
        <f>IF(B9L117C4=NULL_VALUE,NULL_VALUE,B9L117C1*B9L117C4)</f>
        <v>88.62755112062699</v>
      </c>
      <c r="N24" s="16" t="s">
        <v>19132</v>
      </c>
      <c r="O24" s="21">
        <f>B8L114C1</f>
        <v>8.3776935315955925E-2</v>
      </c>
      <c r="P24" s="16" t="s">
        <v>19141</v>
      </c>
      <c r="Q24" s="21">
        <f>B9L117C1*B9L117C6</f>
        <v>181.29328802372862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0.87526763440649002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4.0955430277554064E-2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8.3776935315955925E-2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0.87526763440649002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4.0955430277554064E-2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8.3776935315955925E-2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36107</v>
      </c>
      <c r="F27" s="16" t="s">
        <v>19128</v>
      </c>
      <c r="G27" s="21">
        <f>B8L112C1</f>
        <v>0.87526763440649002</v>
      </c>
      <c r="H27" s="16" t="s">
        <v>19151</v>
      </c>
      <c r="I27" s="15">
        <f>IF(B9L120C2=NULL_VALUE,NULL_VALUE,B9L120C1*B9L120C2)</f>
        <v>31603.288475515135</v>
      </c>
      <c r="J27" s="16" t="s">
        <v>19130</v>
      </c>
      <c r="K27" s="21">
        <f>B8L113C1</f>
        <v>4.0955430277554064E-2</v>
      </c>
      <c r="L27" s="16" t="s">
        <v>19152</v>
      </c>
      <c r="M27" s="15">
        <f>IF(B9L120C4=NULL_VALUE,NULL_VALUE,B9L120C1*B9L120C4)</f>
        <v>1478.7777210316447</v>
      </c>
      <c r="N27" s="16" t="s">
        <v>19132</v>
      </c>
      <c r="O27" s="21">
        <f>B8L114C1</f>
        <v>8.3776935315955925E-2</v>
      </c>
      <c r="P27" s="16" t="s">
        <v>19153</v>
      </c>
      <c r="Q27" s="15">
        <f>B9L120C1*B9L120C6</f>
        <v>3024.9338034532207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48619</v>
      </c>
      <c r="F28" s="16" t="s">
        <v>19155</v>
      </c>
      <c r="G28" s="21">
        <f>B8L119C1</f>
        <v>0.17571634868529662</v>
      </c>
      <c r="H28" s="16" t="s">
        <v>19156</v>
      </c>
      <c r="I28" s="15">
        <f>IF(B9L121C2=NULL_VALUE,NULL_VALUE,B9L121C1*B9L121C2)</f>
        <v>8543.1531567304355</v>
      </c>
      <c r="J28" s="16" t="s">
        <v>19157</v>
      </c>
      <c r="K28" s="21">
        <f>B8L120C1</f>
        <v>0.82428365131470338</v>
      </c>
      <c r="L28" s="16" t="s">
        <v>19158</v>
      </c>
      <c r="M28" s="15">
        <f>IF(B9L121C4=NULL_VALUE,NULL_VALUE,B9L121C1*B9L121C4)</f>
        <v>40075.846843269566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8750</v>
      </c>
      <c r="F29" s="16" t="s">
        <v>19155</v>
      </c>
      <c r="G29" s="21">
        <f>B8L119C1</f>
        <v>0.17571634868529662</v>
      </c>
      <c r="H29" s="16" t="s">
        <v>19162</v>
      </c>
      <c r="I29" s="15">
        <f>IF(B9L122C2=NULL_VALUE,NULL_VALUE,B9L122C1*B9L122C2)</f>
        <v>1537.5180509963454</v>
      </c>
      <c r="J29" s="16" t="s">
        <v>19157</v>
      </c>
      <c r="K29" s="21">
        <f>B8L120C1</f>
        <v>0.82428365131470338</v>
      </c>
      <c r="L29" s="16" t="s">
        <v>19163</v>
      </c>
      <c r="M29" s="15">
        <f>IF(B9L122C4=NULL_VALUE,NULL_VALUE,B9L122C1*B9L122C4)</f>
        <v>7212.4819490036543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1898</v>
      </c>
      <c r="F30" s="16" t="s">
        <v>19155</v>
      </c>
      <c r="G30" s="21">
        <f>B8L119C1</f>
        <v>0.17571634868529662</v>
      </c>
      <c r="H30" s="16" t="s">
        <v>19166</v>
      </c>
      <c r="I30" s="21">
        <f>IF(B9L123C2=NULL_VALUE,NULL_VALUE,B9L123C1*B9L123C2)</f>
        <v>333.50962980469296</v>
      </c>
      <c r="J30" s="16" t="s">
        <v>19157</v>
      </c>
      <c r="K30" s="21">
        <f>B8L120C1</f>
        <v>0.82428365131470338</v>
      </c>
      <c r="L30" s="16" t="s">
        <v>19167</v>
      </c>
      <c r="M30" s="15">
        <f>IF(B9L123C4=NULL_VALUE,NULL_VALUE,B9L123C1*B9L123C4)</f>
        <v>1564.4903701953069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0.17571634868529662</v>
      </c>
      <c r="H31" s="16" t="s">
        <v>19170</v>
      </c>
      <c r="I31" s="21">
        <f>IF(B9L124C2=NULL_VALUE,NULL_VALUE,B9L124C1*B9L124C2)</f>
        <v>0.17571634868529662</v>
      </c>
      <c r="J31" s="16" t="s">
        <v>19157</v>
      </c>
      <c r="K31" s="21">
        <f>B8L120C1</f>
        <v>0.82428365131470338</v>
      </c>
      <c r="L31" s="16" t="s">
        <v>19171</v>
      </c>
      <c r="M31" s="21">
        <f>IF(B9L124C4=NULL_VALUE,NULL_VALUE,B9L124C1*B9L124C4)</f>
        <v>0.82428365131470338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0.17571634868529662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0.82428365131470338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1735</v>
      </c>
      <c r="F33" s="16" t="s">
        <v>19155</v>
      </c>
      <c r="G33" s="21">
        <f>B8L119C1</f>
        <v>0.17571634868529662</v>
      </c>
      <c r="H33" s="16" t="s">
        <v>19178</v>
      </c>
      <c r="I33" s="21">
        <f>IF(B9L126C2=NULL_VALUE,NULL_VALUE,B9L126C1*B9L126C2)</f>
        <v>304.86786496898964</v>
      </c>
      <c r="J33" s="16" t="s">
        <v>19157</v>
      </c>
      <c r="K33" s="21">
        <f>B8L120C1</f>
        <v>0.82428365131470338</v>
      </c>
      <c r="L33" s="16" t="s">
        <v>19179</v>
      </c>
      <c r="M33" s="15">
        <f>IF(B9L126C4=NULL_VALUE,NULL_VALUE,B9L126C1*B9L126C4)</f>
        <v>1430.1321350310104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832.03722926065882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2.9366892150886033E-3</v>
      </c>
      <c r="L8" s="16" t="s">
        <v>19231</v>
      </c>
      <c r="M8" s="21">
        <f>B9L201C1*B9L201C4</f>
        <v>2.4434347577219806</v>
      </c>
      <c r="N8" s="16" t="s">
        <v>19232</v>
      </c>
      <c r="O8" s="21">
        <f>B3L309C4</f>
        <v>0.19148540432680394</v>
      </c>
      <c r="P8" s="16" t="s">
        <v>19233</v>
      </c>
      <c r="Q8" s="21">
        <f>B9L201C1*B9L201C6</f>
        <v>159.32298525993093</v>
      </c>
      <c r="R8" s="16" t="s">
        <v>19234</v>
      </c>
      <c r="S8" s="21">
        <f>B3L310C4</f>
        <v>0.16460440394833684</v>
      </c>
      <c r="T8" s="16" t="s">
        <v>19235</v>
      </c>
      <c r="U8" s="21">
        <f>B9L201C1*B9L201C8</f>
        <v>136.95699218527642</v>
      </c>
      <c r="V8" s="16" t="s">
        <v>19236</v>
      </c>
      <c r="W8" s="21">
        <f>B3L311C4</f>
        <v>0.16154125198350264</v>
      </c>
      <c r="X8" s="16" t="s">
        <v>19237</v>
      </c>
      <c r="Y8" s="21">
        <f>B9L201C1*B9L201C10</f>
        <v>134.40833571165143</v>
      </c>
      <c r="Z8" s="16" t="s">
        <v>19238</v>
      </c>
      <c r="AA8" s="21">
        <f>B3L312C4</f>
        <v>0.17658750043948995</v>
      </c>
      <c r="AB8" s="16" t="s">
        <v>19239</v>
      </c>
      <c r="AC8" s="21">
        <f>B9L201C1*B9L201C12</f>
        <v>146.9273745877386</v>
      </c>
      <c r="AD8" s="16" t="s">
        <v>19240</v>
      </c>
      <c r="AE8" s="21">
        <f>B3L313C4</f>
        <v>4.6395382106947977E-2</v>
      </c>
      <c r="AF8" s="16" t="s">
        <v>19241</v>
      </c>
      <c r="AG8" s="21">
        <f>B9L201C1*B9L201C14</f>
        <v>38.602685178754541</v>
      </c>
      <c r="AH8" s="16" t="s">
        <v>19242</v>
      </c>
      <c r="AI8" s="21">
        <f>B3L314C4</f>
        <v>5.3458133571451738E-2</v>
      </c>
      <c r="AJ8" s="16" t="s">
        <v>19243</v>
      </c>
      <c r="AK8" s="21">
        <f>B9L201C1*B9L201C16</f>
        <v>44.479157338236909</v>
      </c>
      <c r="AL8" s="16" t="s">
        <v>19244</v>
      </c>
      <c r="AM8" s="21">
        <f>B3L315C4</f>
        <v>8.6927104451309451E-4</v>
      </c>
      <c r="AN8" s="16" t="s">
        <v>19245</v>
      </c>
      <c r="AO8" s="21">
        <f>B9L201C1*B9L201C18</f>
        <v>0.72326587135319398</v>
      </c>
      <c r="AP8" s="16" t="s">
        <v>19246</v>
      </c>
      <c r="AQ8" s="21">
        <f>B3L316C4</f>
        <v>1.1662105926687235E-3</v>
      </c>
      <c r="AR8" s="16" t="s">
        <v>19247</v>
      </c>
      <c r="AS8" s="21">
        <f>B9L201C1*B9L201C20</f>
        <v>0.97033063025851551</v>
      </c>
      <c r="AT8" s="16" t="s">
        <v>19248</v>
      </c>
      <c r="AU8" s="21">
        <f>B3L317C4</f>
        <v>8.0397831376669456E-3</v>
      </c>
      <c r="AV8" s="16" t="s">
        <v>19249</v>
      </c>
      <c r="AW8" s="21">
        <f>B9L201C1*B9L201C22</f>
        <v>6.689398885720971</v>
      </c>
      <c r="AX8" s="16" t="s">
        <v>19250</v>
      </c>
      <c r="AY8" s="21">
        <f>B3L318C4</f>
        <v>2.882327325067988E-2</v>
      </c>
      <c r="AZ8" s="16" t="s">
        <v>19251</v>
      </c>
      <c r="BA8" s="21">
        <f>B9L201C1*B9L201C24</f>
        <v>23.98203641371855</v>
      </c>
      <c r="BB8" s="16" t="s">
        <v>19252</v>
      </c>
      <c r="BC8" s="21">
        <f>B3L319C4</f>
        <v>4.48142437539402E-3</v>
      </c>
      <c r="BD8" s="16" t="s">
        <v>19253</v>
      </c>
      <c r="BE8" s="21">
        <f>B9L201C1*B9L201C26</f>
        <v>3.7287119204440189</v>
      </c>
      <c r="BF8" s="16" t="s">
        <v>19254</v>
      </c>
      <c r="BG8" s="21">
        <f>B3L320C4</f>
        <v>6.1793460645906378E-2</v>
      </c>
      <c r="BH8" s="16" t="s">
        <v>19255</v>
      </c>
      <c r="BI8" s="21">
        <f>B9L201C1*B9L201C28</f>
        <v>51.414459782247505</v>
      </c>
      <c r="BJ8" s="16" t="s">
        <v>19256</v>
      </c>
      <c r="BK8" s="21">
        <f>B3L321C4</f>
        <v>2.8284063089691943E-2</v>
      </c>
      <c r="BL8" s="16" t="s">
        <v>19257</v>
      </c>
      <c r="BM8" s="21">
        <f>B9L201C1*B9L201C30</f>
        <v>23.533393485380952</v>
      </c>
      <c r="BN8" s="16" t="s">
        <v>19258</v>
      </c>
      <c r="BO8" s="21">
        <f>B3L322C4</f>
        <v>3.1777695189113094E-4</v>
      </c>
      <c r="BP8" s="16" t="s">
        <v>19259</v>
      </c>
      <c r="BQ8" s="21">
        <f>B9L201C1*B9L201C32</f>
        <v>0.26440225457439426</v>
      </c>
      <c r="BR8" s="16" t="s">
        <v>19260</v>
      </c>
      <c r="BS8" s="21">
        <f>B3L323C4</f>
        <v>6.9215971319966207E-2</v>
      </c>
      <c r="BT8" s="16" t="s">
        <v>19261</v>
      </c>
      <c r="BU8" s="21">
        <f>B9L201C1*B9L201C34</f>
        <v>57.590264997649911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270.70648999684136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2.9366892150886033E-3</v>
      </c>
      <c r="L9" s="16" t="s">
        <v>19266</v>
      </c>
      <c r="M9" s="21">
        <f>B9L202C1*B9L202C4</f>
        <v>0.79498082962821492</v>
      </c>
      <c r="N9" s="16" t="s">
        <v>19232</v>
      </c>
      <c r="O9" s="21">
        <f>B3L309C4</f>
        <v>0.19148540432680394</v>
      </c>
      <c r="P9" s="16" t="s">
        <v>19267</v>
      </c>
      <c r="Q9" s="21">
        <f>B9L202C1*B9L202C6</f>
        <v>51.836341690935072</v>
      </c>
      <c r="R9" s="16" t="s">
        <v>19234</v>
      </c>
      <c r="S9" s="21">
        <f>B3L310C4</f>
        <v>0.16460440394833684</v>
      </c>
      <c r="T9" s="16" t="s">
        <v>19268</v>
      </c>
      <c r="U9" s="21">
        <f>B9L202C1*B9L202C8</f>
        <v>44.559480430876476</v>
      </c>
      <c r="V9" s="16" t="s">
        <v>19236</v>
      </c>
      <c r="W9" s="21">
        <f>B3L311C4</f>
        <v>0.16154125198350264</v>
      </c>
      <c r="X9" s="16" t="s">
        <v>19269</v>
      </c>
      <c r="Y9" s="21">
        <f>B9L202C1*B9L202C10</f>
        <v>43.730265314149285</v>
      </c>
      <c r="Z9" s="16" t="s">
        <v>19238</v>
      </c>
      <c r="AA9" s="21">
        <f>B3L312C4</f>
        <v>0.17658750043948995</v>
      </c>
      <c r="AB9" s="16" t="s">
        <v>19270</v>
      </c>
      <c r="AC9" s="21">
        <f>B9L202C1*B9L202C12</f>
        <v>47.803382421290003</v>
      </c>
      <c r="AD9" s="16" t="s">
        <v>19240</v>
      </c>
      <c r="AE9" s="21">
        <f>B3L313C4</f>
        <v>4.6395382106947977E-2</v>
      </c>
      <c r="AF9" s="16" t="s">
        <v>19271</v>
      </c>
      <c r="AG9" s="21">
        <f>B9L202C1*B9L202C14</f>
        <v>12.559531042234145</v>
      </c>
      <c r="AH9" s="16" t="s">
        <v>19242</v>
      </c>
      <c r="AI9" s="21">
        <f>B3L314C4</f>
        <v>5.3458133571451738E-2</v>
      </c>
      <c r="AJ9" s="16" t="s">
        <v>19272</v>
      </c>
      <c r="AK9" s="21">
        <f>B9L202C1*B9L202C16</f>
        <v>14.471463700910009</v>
      </c>
      <c r="AL9" s="16" t="s">
        <v>19244</v>
      </c>
      <c r="AM9" s="21">
        <f>B3L315C4</f>
        <v>8.6927104451309451E-4</v>
      </c>
      <c r="AN9" s="16" t="s">
        <v>19273</v>
      </c>
      <c r="AO9" s="21">
        <f>B9L202C1*B9L202C18</f>
        <v>0.23531731331602784</v>
      </c>
      <c r="AP9" s="16" t="s">
        <v>19246</v>
      </c>
      <c r="AQ9" s="21">
        <f>B3L316C4</f>
        <v>1.1662105926687235E-3</v>
      </c>
      <c r="AR9" s="16" t="s">
        <v>19274</v>
      </c>
      <c r="AS9" s="21">
        <f>B9L202C1*B9L202C20</f>
        <v>0.31570077613848624</v>
      </c>
      <c r="AT9" s="16" t="s">
        <v>19248</v>
      </c>
      <c r="AU9" s="21">
        <f>B3L317C4</f>
        <v>8.0397831376669456E-3</v>
      </c>
      <c r="AV9" s="16" t="s">
        <v>19275</v>
      </c>
      <c r="AW9" s="21">
        <f>B9L202C1*B9L202C22</f>
        <v>2.1764214735336109</v>
      </c>
      <c r="AX9" s="16" t="s">
        <v>19250</v>
      </c>
      <c r="AY9" s="21">
        <f>B3L318C4</f>
        <v>2.882327325067988E-2</v>
      </c>
      <c r="AZ9" s="16" t="s">
        <v>19276</v>
      </c>
      <c r="BA9" s="21">
        <f>B9L202C1*B9L202C24</f>
        <v>7.8026471319113977</v>
      </c>
      <c r="BB9" s="16" t="s">
        <v>19252</v>
      </c>
      <c r="BC9" s="21">
        <f>B3L319C4</f>
        <v>4.48142437539402E-3</v>
      </c>
      <c r="BD9" s="16" t="s">
        <v>19277</v>
      </c>
      <c r="BE9" s="21">
        <f>B9L202C1*B9L202C26</f>
        <v>1.2131506628492024</v>
      </c>
      <c r="BF9" s="16" t="s">
        <v>19254</v>
      </c>
      <c r="BG9" s="21">
        <f>B3L320C4</f>
        <v>6.1793460645906378E-2</v>
      </c>
      <c r="BH9" s="16" t="s">
        <v>19278</v>
      </c>
      <c r="BI9" s="21">
        <f>B9L202C1*B9L202C28</f>
        <v>16.727890836211266</v>
      </c>
      <c r="BJ9" s="16" t="s">
        <v>19256</v>
      </c>
      <c r="BK9" s="21">
        <f>B3L321C4</f>
        <v>2.8284063089691943E-2</v>
      </c>
      <c r="BL9" s="16" t="s">
        <v>19279</v>
      </c>
      <c r="BM9" s="21">
        <f>B9L202C1*B9L202C30</f>
        <v>7.6566794418597217</v>
      </c>
      <c r="BN9" s="16" t="s">
        <v>19258</v>
      </c>
      <c r="BO9" s="21">
        <f>B3L322C4</f>
        <v>3.1777695189113094E-4</v>
      </c>
      <c r="BP9" s="16" t="s">
        <v>19280</v>
      </c>
      <c r="BQ9" s="21">
        <f>B9L202C1*B9L202C32</f>
        <v>8.6024283248343172E-2</v>
      </c>
      <c r="BR9" s="16" t="s">
        <v>19260</v>
      </c>
      <c r="BS9" s="21">
        <f>B3L323C4</f>
        <v>6.9215971319966207E-2</v>
      </c>
      <c r="BT9" s="16" t="s">
        <v>19281</v>
      </c>
      <c r="BU9" s="21">
        <f>B9L202C1*B9L202C34</f>
        <v>18.737212647750091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6.4253780437774513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2.9366892150886033E-3</v>
      </c>
      <c r="L10" s="16" t="s">
        <v>19285</v>
      </c>
      <c r="M10" s="21">
        <f>B9L203C1*B9L203C4</f>
        <v>1.8869338404028348E-2</v>
      </c>
      <c r="N10" s="16" t="s">
        <v>19232</v>
      </c>
      <c r="O10" s="21">
        <f>B3L309C4</f>
        <v>0.19148540432680394</v>
      </c>
      <c r="P10" s="16" t="s">
        <v>19286</v>
      </c>
      <c r="Q10" s="21">
        <f>B9L203C1*B9L203C6</f>
        <v>1.2303661126652938</v>
      </c>
      <c r="R10" s="16" t="s">
        <v>19234</v>
      </c>
      <c r="S10" s="21">
        <f>B3L310C4</f>
        <v>0.16460440394833684</v>
      </c>
      <c r="T10" s="16" t="s">
        <v>19287</v>
      </c>
      <c r="U10" s="21">
        <f>B9L203C1*B9L203C8</f>
        <v>1.0576455230387178</v>
      </c>
      <c r="V10" s="16" t="s">
        <v>19236</v>
      </c>
      <c r="W10" s="21">
        <f>B3L311C4</f>
        <v>0.16154125198350264</v>
      </c>
      <c r="X10" s="16" t="s">
        <v>19288</v>
      </c>
      <c r="Y10" s="21">
        <f>B9L203C1*B9L203C10</f>
        <v>1.0379636136591186</v>
      </c>
      <c r="Z10" s="16" t="s">
        <v>19238</v>
      </c>
      <c r="AA10" s="21">
        <f>B3L312C4</f>
        <v>0.17658750043948995</v>
      </c>
      <c r="AB10" s="16" t="s">
        <v>19289</v>
      </c>
      <c r="AC10" s="21">
        <f>B9L203C1*B9L203C12</f>
        <v>1.1346414481294398</v>
      </c>
      <c r="AD10" s="16" t="s">
        <v>19240</v>
      </c>
      <c r="AE10" s="21">
        <f>B3L313C4</f>
        <v>4.6395382106947977E-2</v>
      </c>
      <c r="AF10" s="16" t="s">
        <v>19290</v>
      </c>
      <c r="AG10" s="21">
        <f>B9L203C1*B9L203C14</f>
        <v>0.29810786952264878</v>
      </c>
      <c r="AH10" s="16" t="s">
        <v>19242</v>
      </c>
      <c r="AI10" s="21">
        <f>B3L314C4</f>
        <v>5.3458133571451738E-2</v>
      </c>
      <c r="AJ10" s="16" t="s">
        <v>19291</v>
      </c>
      <c r="AK10" s="21">
        <f>B9L203C1*B9L203C16</f>
        <v>0.34348871771132827</v>
      </c>
      <c r="AL10" s="16" t="s">
        <v>19244</v>
      </c>
      <c r="AM10" s="21">
        <f>B3L315C4</f>
        <v>8.6927104451309451E-4</v>
      </c>
      <c r="AN10" s="16" t="s">
        <v>19292</v>
      </c>
      <c r="AO10" s="21">
        <f>B9L203C1*B9L203C18</f>
        <v>5.5853950835059287E-3</v>
      </c>
      <c r="AP10" s="16" t="s">
        <v>19246</v>
      </c>
      <c r="AQ10" s="21">
        <f>B3L316C4</f>
        <v>1.1662105926687235E-3</v>
      </c>
      <c r="AR10" s="16" t="s">
        <v>19293</v>
      </c>
      <c r="AS10" s="21">
        <f>B9L203C1*B9L203C20</f>
        <v>7.493343936554305E-3</v>
      </c>
      <c r="AT10" s="16" t="s">
        <v>19248</v>
      </c>
      <c r="AU10" s="21">
        <f>B3L317C4</f>
        <v>8.0397831376669456E-3</v>
      </c>
      <c r="AV10" s="16" t="s">
        <v>19294</v>
      </c>
      <c r="AW10" s="21">
        <f>B9L203C1*B9L203C22</f>
        <v>5.1658646049497381E-2</v>
      </c>
      <c r="AX10" s="16" t="s">
        <v>19250</v>
      </c>
      <c r="AY10" s="21">
        <f>B3L318C4</f>
        <v>2.882327325067988E-2</v>
      </c>
      <c r="AZ10" s="16" t="s">
        <v>19295</v>
      </c>
      <c r="BA10" s="21">
        <f>B9L203C1*B9L203C24</f>
        <v>0.18520042709471643</v>
      </c>
      <c r="BB10" s="16" t="s">
        <v>19252</v>
      </c>
      <c r="BC10" s="21">
        <f>B3L319C4</f>
        <v>4.48142437539402E-3</v>
      </c>
      <c r="BD10" s="16" t="s">
        <v>19296</v>
      </c>
      <c r="BE10" s="21">
        <f>B9L203C1*B9L203C26</f>
        <v>2.8794845786505815E-2</v>
      </c>
      <c r="BF10" s="16" t="s">
        <v>19254</v>
      </c>
      <c r="BG10" s="21">
        <f>B3L320C4</f>
        <v>6.1793460645906378E-2</v>
      </c>
      <c r="BH10" s="16" t="s">
        <v>19297</v>
      </c>
      <c r="BI10" s="21">
        <f>B9L203C1*B9L203C28</f>
        <v>0.39704634528323285</v>
      </c>
      <c r="BJ10" s="16" t="s">
        <v>19256</v>
      </c>
      <c r="BK10" s="21">
        <f>B3L321C4</f>
        <v>2.8284063089691943E-2</v>
      </c>
      <c r="BL10" s="16" t="s">
        <v>19298</v>
      </c>
      <c r="BM10" s="21">
        <f>B9L203C1*B9L203C30</f>
        <v>0.18173579796532283</v>
      </c>
      <c r="BN10" s="16" t="s">
        <v>19258</v>
      </c>
      <c r="BO10" s="21">
        <f>B3L322C4</f>
        <v>3.1777695189113094E-4</v>
      </c>
      <c r="BP10" s="16" t="s">
        <v>19299</v>
      </c>
      <c r="BQ10" s="21">
        <f>B9L203C1*B9L203C32</f>
        <v>2.0418370494997961E-3</v>
      </c>
      <c r="BR10" s="16" t="s">
        <v>19260</v>
      </c>
      <c r="BS10" s="21">
        <f>B3L323C4</f>
        <v>6.9215971319966207E-2</v>
      </c>
      <c r="BT10" s="16" t="s">
        <v>19300</v>
      </c>
      <c r="BU10" s="21">
        <f>B9L203C1*B9L203C34</f>
        <v>0.44473878239804066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8489.6592897999981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2.9366892150886033E-3</v>
      </c>
      <c r="L11" s="16" t="s">
        <v>19303</v>
      </c>
      <c r="M11" s="21">
        <f>B9L204C1*B9L204C4</f>
        <v>24.931490876132425</v>
      </c>
      <c r="N11" s="16" t="s">
        <v>19232</v>
      </c>
      <c r="O11" s="21">
        <f>B3L309C4</f>
        <v>0.19148540432680394</v>
      </c>
      <c r="P11" s="16" t="s">
        <v>19304</v>
      </c>
      <c r="Q11" s="15">
        <f>B9L204C1*B9L204C6</f>
        <v>1625.6458417041599</v>
      </c>
      <c r="R11" s="16" t="s">
        <v>19234</v>
      </c>
      <c r="S11" s="21">
        <f>B3L310C4</f>
        <v>0.16460440394833684</v>
      </c>
      <c r="T11" s="16" t="s">
        <v>19305</v>
      </c>
      <c r="U11" s="15">
        <f>B9L204C1*B9L204C8</f>
        <v>1397.4353071219894</v>
      </c>
      <c r="V11" s="16" t="s">
        <v>19236</v>
      </c>
      <c r="W11" s="21">
        <f>B3L311C4</f>
        <v>0.16154125198350264</v>
      </c>
      <c r="X11" s="16" t="s">
        <v>19306</v>
      </c>
      <c r="Y11" s="15">
        <f>B9L204C1*B9L204C10</f>
        <v>1371.4301905876655</v>
      </c>
      <c r="Z11" s="16" t="s">
        <v>19238</v>
      </c>
      <c r="AA11" s="21">
        <f>B3L312C4</f>
        <v>0.17658750043948995</v>
      </c>
      <c r="AB11" s="16" t="s">
        <v>19307</v>
      </c>
      <c r="AC11" s="15">
        <f>B9L204C1*B9L204C12</f>
        <v>1499.1677135686771</v>
      </c>
      <c r="AD11" s="16" t="s">
        <v>19240</v>
      </c>
      <c r="AE11" s="21">
        <f>B3L313C4</f>
        <v>4.6395382106947977E-2</v>
      </c>
      <c r="AF11" s="16" t="s">
        <v>19308</v>
      </c>
      <c r="AG11" s="21">
        <f>B9L204C1*B9L204C14</f>
        <v>393.88098670807148</v>
      </c>
      <c r="AH11" s="16" t="s">
        <v>19242</v>
      </c>
      <c r="AI11" s="21">
        <f>B3L314C4</f>
        <v>5.3458133571451738E-2</v>
      </c>
      <c r="AJ11" s="16" t="s">
        <v>19309</v>
      </c>
      <c r="AK11" s="21">
        <f>B9L204C1*B9L204C16</f>
        <v>453.84134029024437</v>
      </c>
      <c r="AL11" s="16" t="s">
        <v>19244</v>
      </c>
      <c r="AM11" s="21">
        <f>B3L315C4</f>
        <v>8.6927104451309451E-4</v>
      </c>
      <c r="AN11" s="16" t="s">
        <v>19310</v>
      </c>
      <c r="AO11" s="21">
        <f>B9L204C1*B9L204C18</f>
        <v>7.3798149984047408</v>
      </c>
      <c r="AP11" s="16" t="s">
        <v>19246</v>
      </c>
      <c r="AQ11" s="21">
        <f>B3L316C4</f>
        <v>1.1662105926687235E-3</v>
      </c>
      <c r="AR11" s="16" t="s">
        <v>19311</v>
      </c>
      <c r="AS11" s="21">
        <f>B9L204C1*B9L204C20</f>
        <v>9.9007305919131898</v>
      </c>
      <c r="AT11" s="16" t="s">
        <v>19248</v>
      </c>
      <c r="AU11" s="21">
        <f>B3L317C4</f>
        <v>8.0397831376669456E-3</v>
      </c>
      <c r="AV11" s="16" t="s">
        <v>19312</v>
      </c>
      <c r="AW11" s="21">
        <f>B9L204C1*B9L204C22</f>
        <v>68.255019602671567</v>
      </c>
      <c r="AX11" s="16" t="s">
        <v>19250</v>
      </c>
      <c r="AY11" s="21">
        <f>B3L318C4</f>
        <v>2.882327325067988E-2</v>
      </c>
      <c r="AZ11" s="16" t="s">
        <v>19313</v>
      </c>
      <c r="BA11" s="21">
        <f>B9L204C1*B9L204C24</f>
        <v>244.69976951507823</v>
      </c>
      <c r="BB11" s="16" t="s">
        <v>19252</v>
      </c>
      <c r="BC11" s="21">
        <f>B3L319C4</f>
        <v>4.48142437539402E-3</v>
      </c>
      <c r="BD11" s="16" t="s">
        <v>19314</v>
      </c>
      <c r="BE11" s="21">
        <f>B9L204C1*B9L204C26</f>
        <v>38.045766080099995</v>
      </c>
      <c r="BF11" s="16" t="s">
        <v>19254</v>
      </c>
      <c r="BG11" s="21">
        <f>B3L320C4</f>
        <v>6.1793460645906378E-2</v>
      </c>
      <c r="BH11" s="16" t="s">
        <v>19315</v>
      </c>
      <c r="BI11" s="21">
        <f>B9L204C1*B9L204C28</f>
        <v>524.60542722140963</v>
      </c>
      <c r="BJ11" s="16" t="s">
        <v>19256</v>
      </c>
      <c r="BK11" s="21">
        <f>B3L321C4</f>
        <v>2.8284063089691943E-2</v>
      </c>
      <c r="BL11" s="16" t="s">
        <v>19316</v>
      </c>
      <c r="BM11" s="21">
        <f>B9L204C1*B9L204C30</f>
        <v>240.12205896269245</v>
      </c>
      <c r="BN11" s="16" t="s">
        <v>19258</v>
      </c>
      <c r="BO11" s="21">
        <f>B3L322C4</f>
        <v>3.1777695189113094E-4</v>
      </c>
      <c r="BP11" s="16" t="s">
        <v>19317</v>
      </c>
      <c r="BQ11" s="21">
        <f>B9L204C1*B9L204C32</f>
        <v>2.6978180517068671</v>
      </c>
      <c r="BR11" s="16" t="s">
        <v>19260</v>
      </c>
      <c r="BS11" s="21">
        <f>B3L323C4</f>
        <v>6.9215971319966207E-2</v>
      </c>
      <c r="BT11" s="16" t="s">
        <v>19318</v>
      </c>
      <c r="BU11" s="21">
        <f>B9L204C1*B9L204C34</f>
        <v>587.62001391908132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3159.1118274739256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2.9366892150886033E-3</v>
      </c>
      <c r="L12" s="16" t="s">
        <v>19322</v>
      </c>
      <c r="M12" s="21">
        <f>B9L205C1*B9L205C4</f>
        <v>9.2773296330015249</v>
      </c>
      <c r="N12" s="16" t="s">
        <v>19232</v>
      </c>
      <c r="O12" s="21">
        <f>B3L309C4</f>
        <v>0.19148540432680394</v>
      </c>
      <c r="P12" s="16" t="s">
        <v>19323</v>
      </c>
      <c r="Q12" s="21">
        <f>B9L205C1*B9L205C6</f>
        <v>604.9238055974331</v>
      </c>
      <c r="R12" s="16" t="s">
        <v>19234</v>
      </c>
      <c r="S12" s="21">
        <f>B3L310C4</f>
        <v>0.16460440394833684</v>
      </c>
      <c r="T12" s="16" t="s">
        <v>19324</v>
      </c>
      <c r="U12" s="21">
        <f>B9L205C1*B9L205C8</f>
        <v>520.00371936748661</v>
      </c>
      <c r="V12" s="16" t="s">
        <v>19236</v>
      </c>
      <c r="W12" s="21">
        <f>B3L311C4</f>
        <v>0.16154125198350264</v>
      </c>
      <c r="X12" s="16" t="s">
        <v>19325</v>
      </c>
      <c r="Y12" s="21">
        <f>B9L205C1*B9L205C10</f>
        <v>510.32687976602892</v>
      </c>
      <c r="Z12" s="16" t="s">
        <v>19238</v>
      </c>
      <c r="AA12" s="21">
        <f>B3L312C4</f>
        <v>0.17658750043948995</v>
      </c>
      <c r="AB12" s="16" t="s">
        <v>19326</v>
      </c>
      <c r="AC12" s="21">
        <f>B9L205C1*B9L205C12</f>
        <v>557.85966122244974</v>
      </c>
      <c r="AD12" s="16" t="s">
        <v>19240</v>
      </c>
      <c r="AE12" s="21">
        <f>B3L313C4</f>
        <v>4.6395382106947977E-2</v>
      </c>
      <c r="AF12" s="16" t="s">
        <v>19327</v>
      </c>
      <c r="AG12" s="21">
        <f>B9L205C1*B9L205C14</f>
        <v>146.56820035423149</v>
      </c>
      <c r="AH12" s="16" t="s">
        <v>19242</v>
      </c>
      <c r="AI12" s="21">
        <f>B3L314C4</f>
        <v>5.3458133571451738E-2</v>
      </c>
      <c r="AJ12" s="16" t="s">
        <v>19328</v>
      </c>
      <c r="AK12" s="21">
        <f>B9L205C1*B9L205C16</f>
        <v>168.88022204025413</v>
      </c>
      <c r="AL12" s="16" t="s">
        <v>19244</v>
      </c>
      <c r="AM12" s="21">
        <f>B3L315C4</f>
        <v>8.6927104451309451E-4</v>
      </c>
      <c r="AN12" s="16" t="s">
        <v>19329</v>
      </c>
      <c r="AO12" s="21">
        <f>B9L205C1*B9L205C18</f>
        <v>2.7461244380019303</v>
      </c>
      <c r="AP12" s="16" t="s">
        <v>19246</v>
      </c>
      <c r="AQ12" s="21">
        <f>B3L316C4</f>
        <v>1.1662105926687235E-3</v>
      </c>
      <c r="AR12" s="16" t="s">
        <v>19330</v>
      </c>
      <c r="AS12" s="21">
        <f>B9L205C1*B9L205C20</f>
        <v>3.6841896766251412</v>
      </c>
      <c r="AT12" s="16" t="s">
        <v>19248</v>
      </c>
      <c r="AU12" s="21">
        <f>B3L317C4</f>
        <v>8.0397831376669456E-3</v>
      </c>
      <c r="AV12" s="16" t="s">
        <v>19331</v>
      </c>
      <c r="AW12" s="21">
        <f>B9L205C1*B9L205C22</f>
        <v>25.398574000529077</v>
      </c>
      <c r="AX12" s="16" t="s">
        <v>19250</v>
      </c>
      <c r="AY12" s="21">
        <f>B3L318C4</f>
        <v>2.882327325067988E-2</v>
      </c>
      <c r="AZ12" s="16" t="s">
        <v>19332</v>
      </c>
      <c r="BA12" s="21">
        <f>B9L205C1*B9L205C24</f>
        <v>91.055943432735631</v>
      </c>
      <c r="BB12" s="16" t="s">
        <v>19252</v>
      </c>
      <c r="BC12" s="21">
        <f>B3L319C4</f>
        <v>4.48142437539402E-3</v>
      </c>
      <c r="BD12" s="16" t="s">
        <v>19333</v>
      </c>
      <c r="BE12" s="21">
        <f>B9L205C1*B9L205C26</f>
        <v>14.157320748237199</v>
      </c>
      <c r="BF12" s="16" t="s">
        <v>19254</v>
      </c>
      <c r="BG12" s="21">
        <f>B3L320C4</f>
        <v>6.1793460645906378E-2</v>
      </c>
      <c r="BH12" s="16" t="s">
        <v>19334</v>
      </c>
      <c r="BI12" s="21">
        <f>B9L205C1*B9L205C28</f>
        <v>195.21245238702741</v>
      </c>
      <c r="BJ12" s="16" t="s">
        <v>19256</v>
      </c>
      <c r="BK12" s="21">
        <f>B3L321C4</f>
        <v>2.8284063089691943E-2</v>
      </c>
      <c r="BL12" s="16" t="s">
        <v>19335</v>
      </c>
      <c r="BM12" s="21">
        <f>B9L205C1*B9L205C30</f>
        <v>89.352518235664519</v>
      </c>
      <c r="BN12" s="16" t="s">
        <v>19258</v>
      </c>
      <c r="BO12" s="21">
        <f>B3L322C4</f>
        <v>3.1777695189113094E-4</v>
      </c>
      <c r="BP12" s="16" t="s">
        <v>19336</v>
      </c>
      <c r="BQ12" s="21">
        <f>B9L205C1*B9L205C32</f>
        <v>1.0038929272178845</v>
      </c>
      <c r="BR12" s="16" t="s">
        <v>19260</v>
      </c>
      <c r="BS12" s="21">
        <f>B3L323C4</f>
        <v>6.9215971319966207E-2</v>
      </c>
      <c r="BT12" s="16" t="s">
        <v>19337</v>
      </c>
      <c r="BU12" s="21">
        <f>B9L205C1*B9L205C34</f>
        <v>218.66099364700128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313.31553790297727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2.9366892150886033E-3</v>
      </c>
      <c r="L13" s="16" t="s">
        <v>19341</v>
      </c>
      <c r="M13" s="21">
        <f>B9L206C1*B9L206C4</f>
        <v>0.92011036107935784</v>
      </c>
      <c r="N13" s="16" t="s">
        <v>19232</v>
      </c>
      <c r="O13" s="21">
        <f>B3L309C4</f>
        <v>0.19148540432680394</v>
      </c>
      <c r="P13" s="16" t="s">
        <v>19342</v>
      </c>
      <c r="Q13" s="21">
        <f>B9L206C1*B9L206C6</f>
        <v>59.995352457221671</v>
      </c>
      <c r="R13" s="16" t="s">
        <v>19234</v>
      </c>
      <c r="S13" s="21">
        <f>B3L310C4</f>
        <v>0.16460440394833684</v>
      </c>
      <c r="T13" s="16" t="s">
        <v>19343</v>
      </c>
      <c r="U13" s="21">
        <f>B9L206C1*B9L206C8</f>
        <v>51.573117364272115</v>
      </c>
      <c r="V13" s="16" t="s">
        <v>19236</v>
      </c>
      <c r="W13" s="21">
        <f>B3L311C4</f>
        <v>0.16154125198350264</v>
      </c>
      <c r="X13" s="16" t="s">
        <v>19344</v>
      </c>
      <c r="Y13" s="21">
        <f>B9L206C1*B9L206C10</f>
        <v>50.613384258731521</v>
      </c>
      <c r="Z13" s="16" t="s">
        <v>19238</v>
      </c>
      <c r="AA13" s="21">
        <f>B3L312C4</f>
        <v>0.17658750043948995</v>
      </c>
      <c r="AB13" s="16" t="s">
        <v>19345</v>
      </c>
      <c r="AC13" s="21">
        <f>B9L206C1*B9L206C12</f>
        <v>55.327607687141032</v>
      </c>
      <c r="AD13" s="16" t="s">
        <v>19240</v>
      </c>
      <c r="AE13" s="21">
        <f>B3L313C4</f>
        <v>4.6395382106947977E-2</v>
      </c>
      <c r="AF13" s="16" t="s">
        <v>19346</v>
      </c>
      <c r="AG13" s="21">
        <f>B9L206C1*B9L206C14</f>
        <v>14.536394101052572</v>
      </c>
      <c r="AH13" s="16" t="s">
        <v>19242</v>
      </c>
      <c r="AI13" s="21">
        <f>B3L314C4</f>
        <v>5.3458133571451738E-2</v>
      </c>
      <c r="AJ13" s="16" t="s">
        <v>19347</v>
      </c>
      <c r="AK13" s="21">
        <f>B9L206C1*B9L206C16</f>
        <v>16.749263875228607</v>
      </c>
      <c r="AL13" s="16" t="s">
        <v>19244</v>
      </c>
      <c r="AM13" s="21">
        <f>B3L315C4</f>
        <v>8.6927104451309451E-4</v>
      </c>
      <c r="AN13" s="16" t="s">
        <v>19348</v>
      </c>
      <c r="AO13" s="21">
        <f>B9L206C1*B9L206C18</f>
        <v>0.27235612489510308</v>
      </c>
      <c r="AP13" s="16" t="s">
        <v>19246</v>
      </c>
      <c r="AQ13" s="21">
        <f>B3L316C4</f>
        <v>1.1662105926687235E-3</v>
      </c>
      <c r="AR13" s="16" t="s">
        <v>19349</v>
      </c>
      <c r="AS13" s="21">
        <f>B9L206C1*B9L206C20</f>
        <v>0.36539189915015102</v>
      </c>
      <c r="AT13" s="16" t="s">
        <v>19248</v>
      </c>
      <c r="AU13" s="21">
        <f>B3L317C4</f>
        <v>8.0397831376669456E-3</v>
      </c>
      <c r="AV13" s="16" t="s">
        <v>19350</v>
      </c>
      <c r="AW13" s="21">
        <f>B9L206C1*B9L206C22</f>
        <v>2.5189889784014055</v>
      </c>
      <c r="AX13" s="16" t="s">
        <v>19250</v>
      </c>
      <c r="AY13" s="21">
        <f>B3L318C4</f>
        <v>2.882327325067988E-2</v>
      </c>
      <c r="AZ13" s="16" t="s">
        <v>19351</v>
      </c>
      <c r="BA13" s="21">
        <f>B9L206C1*B9L206C24</f>
        <v>9.0307793626612618</v>
      </c>
      <c r="BB13" s="16" t="s">
        <v>19252</v>
      </c>
      <c r="BC13" s="21">
        <f>B3L319C4</f>
        <v>4.48142437539402E-3</v>
      </c>
      <c r="BD13" s="16" t="s">
        <v>19352</v>
      </c>
      <c r="BE13" s="21">
        <f>B9L206C1*B9L206C26</f>
        <v>1.4040998887480913</v>
      </c>
      <c r="BF13" s="16" t="s">
        <v>19254</v>
      </c>
      <c r="BG13" s="21">
        <f>B3L320C4</f>
        <v>6.1793460645906378E-2</v>
      </c>
      <c r="BH13" s="16" t="s">
        <v>19353</v>
      </c>
      <c r="BI13" s="21">
        <f>B9L206C1*B9L206C28</f>
        <v>19.360851361158613</v>
      </c>
      <c r="BJ13" s="16" t="s">
        <v>19256</v>
      </c>
      <c r="BK13" s="21">
        <f>B3L321C4</f>
        <v>2.8284063089691943E-2</v>
      </c>
      <c r="BL13" s="16" t="s">
        <v>19354</v>
      </c>
      <c r="BM13" s="21">
        <f>B9L206C1*B9L206C30</f>
        <v>8.8618364410285757</v>
      </c>
      <c r="BN13" s="16" t="s">
        <v>19258</v>
      </c>
      <c r="BO13" s="21">
        <f>B3L322C4</f>
        <v>3.1777695189113094E-4</v>
      </c>
      <c r="BP13" s="16" t="s">
        <v>19355</v>
      </c>
      <c r="BQ13" s="21">
        <f>B9L206C1*B9L206C32</f>
        <v>9.9564456614938221E-2</v>
      </c>
      <c r="BR13" s="16" t="s">
        <v>19260</v>
      </c>
      <c r="BS13" s="21">
        <f>B3L323C4</f>
        <v>6.9215971319966207E-2</v>
      </c>
      <c r="BT13" s="16" t="s">
        <v>19356</v>
      </c>
      <c r="BU13" s="21">
        <f>B9L206C1*B9L206C34</f>
        <v>21.686439285592261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3.3302264251285569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2.9366892150886033E-3</v>
      </c>
      <c r="L14" s="16" t="s">
        <v>19360</v>
      </c>
      <c r="M14" s="21">
        <f>B9L207C1*B9L207C4</f>
        <v>9.7798400264781076E-3</v>
      </c>
      <c r="N14" s="16" t="s">
        <v>19232</v>
      </c>
      <c r="O14" s="21">
        <f>B3L309C4</f>
        <v>0.19148540432680394</v>
      </c>
      <c r="P14" s="16" t="s">
        <v>19361</v>
      </c>
      <c r="Q14" s="21">
        <f>B9L207C1*B9L207C6</f>
        <v>0.63768975351554857</v>
      </c>
      <c r="R14" s="16" t="s">
        <v>19234</v>
      </c>
      <c r="S14" s="21">
        <f>B3L310C4</f>
        <v>0.16460440394833684</v>
      </c>
      <c r="T14" s="16" t="s">
        <v>19362</v>
      </c>
      <c r="U14" s="21">
        <f>B9L207C1*B9L207C8</f>
        <v>0.54816993572128669</v>
      </c>
      <c r="V14" s="16" t="s">
        <v>19236</v>
      </c>
      <c r="W14" s="21">
        <f>B3L311C4</f>
        <v>0.16154125198350264</v>
      </c>
      <c r="X14" s="16" t="s">
        <v>19363</v>
      </c>
      <c r="Y14" s="21">
        <f>B9L207C1*B9L207C10</f>
        <v>0.53796894610381141</v>
      </c>
      <c r="Z14" s="16" t="s">
        <v>19238</v>
      </c>
      <c r="AA14" s="21">
        <f>B3L312C4</f>
        <v>0.17658750043948995</v>
      </c>
      <c r="AB14" s="16" t="s">
        <v>19364</v>
      </c>
      <c r="AC14" s="21">
        <f>B9L207C1*B9L207C12</f>
        <v>0.58807636031099009</v>
      </c>
      <c r="AD14" s="16" t="s">
        <v>19240</v>
      </c>
      <c r="AE14" s="21">
        <f>B3L313C4</f>
        <v>4.6395382106947977E-2</v>
      </c>
      <c r="AF14" s="16" t="s">
        <v>19365</v>
      </c>
      <c r="AG14" s="21">
        <f>B9L207C1*B9L207C14</f>
        <v>0.15450712749649478</v>
      </c>
      <c r="AH14" s="16" t="s">
        <v>19242</v>
      </c>
      <c r="AI14" s="21">
        <f>B3L314C4</f>
        <v>5.3458133571451738E-2</v>
      </c>
      <c r="AJ14" s="16" t="s">
        <v>19366</v>
      </c>
      <c r="AK14" s="21">
        <f>B9L207C1*B9L207C16</f>
        <v>0.17802768905770061</v>
      </c>
      <c r="AL14" s="16" t="s">
        <v>19244</v>
      </c>
      <c r="AM14" s="21">
        <f>B3L315C4</f>
        <v>8.6927104451309451E-4</v>
      </c>
      <c r="AN14" s="16" t="s">
        <v>19367</v>
      </c>
      <c r="AO14" s="21">
        <f>B9L207C1*B9L207C18</f>
        <v>2.8948694030366093E-3</v>
      </c>
      <c r="AP14" s="16" t="s">
        <v>19246</v>
      </c>
      <c r="AQ14" s="21">
        <f>B3L316C4</f>
        <v>1.1662105926687235E-3</v>
      </c>
      <c r="AR14" s="16" t="s">
        <v>19368</v>
      </c>
      <c r="AS14" s="21">
        <f>B9L207C1*B9L207C20</f>
        <v>3.8837453329702188E-3</v>
      </c>
      <c r="AT14" s="16" t="s">
        <v>19248</v>
      </c>
      <c r="AU14" s="21">
        <f>B3L317C4</f>
        <v>8.0397831376669456E-3</v>
      </c>
      <c r="AV14" s="16" t="s">
        <v>19369</v>
      </c>
      <c r="AW14" s="21">
        <f>B9L207C1*B9L207C22</f>
        <v>2.6774298257361443E-2</v>
      </c>
      <c r="AX14" s="16" t="s">
        <v>19250</v>
      </c>
      <c r="AY14" s="21">
        <f>B3L318C4</f>
        <v>2.882327325067988E-2</v>
      </c>
      <c r="AZ14" s="16" t="s">
        <v>19370</v>
      </c>
      <c r="BA14" s="21">
        <f>B9L207C1*B9L207C24</f>
        <v>9.5988026238115212E-2</v>
      </c>
      <c r="BB14" s="16" t="s">
        <v>19252</v>
      </c>
      <c r="BC14" s="21">
        <f>B3L319C4</f>
        <v>4.48142437539402E-3</v>
      </c>
      <c r="BD14" s="16" t="s">
        <v>19371</v>
      </c>
      <c r="BE14" s="21">
        <f>B9L207C1*B9L207C26</f>
        <v>1.4924157877152403E-2</v>
      </c>
      <c r="BF14" s="16" t="s">
        <v>19254</v>
      </c>
      <c r="BG14" s="21">
        <f>B3L320C4</f>
        <v>6.1793460645906378E-2</v>
      </c>
      <c r="BH14" s="16" t="s">
        <v>19372</v>
      </c>
      <c r="BI14" s="21">
        <f>B9L207C1*B9L207C28</f>
        <v>0.20578621554313897</v>
      </c>
      <c r="BJ14" s="16" t="s">
        <v>19256</v>
      </c>
      <c r="BK14" s="21">
        <f>B3L321C4</f>
        <v>2.8284063089691943E-2</v>
      </c>
      <c r="BL14" s="16" t="s">
        <v>19373</v>
      </c>
      <c r="BM14" s="21">
        <f>B9L207C1*B9L207C30</f>
        <v>9.4192334311295367E-2</v>
      </c>
      <c r="BN14" s="16" t="s">
        <v>19258</v>
      </c>
      <c r="BO14" s="21">
        <f>B3L322C4</f>
        <v>3.1777695189113094E-4</v>
      </c>
      <c r="BP14" s="16" t="s">
        <v>19374</v>
      </c>
      <c r="BQ14" s="21">
        <f>B9L207C1*B9L207C32</f>
        <v>1.0582692024846505E-3</v>
      </c>
      <c r="BR14" s="16" t="s">
        <v>19260</v>
      </c>
      <c r="BS14" s="21">
        <f>B3L323C4</f>
        <v>6.9215971319966207E-2</v>
      </c>
      <c r="BT14" s="16" t="s">
        <v>19375</v>
      </c>
      <c r="BU14" s="21">
        <f>B9L207C1*B9L207C34</f>
        <v>0.23050485673069179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7.8358268826554278E-2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2.9366892150886033E-3</v>
      </c>
      <c r="L15" s="16" t="s">
        <v>19379</v>
      </c>
      <c r="M15" s="21">
        <f>B9L208C1*B9L208C4</f>
        <v>2.3011388297595545E-4</v>
      </c>
      <c r="N15" s="16" t="s">
        <v>19232</v>
      </c>
      <c r="O15" s="21">
        <f>B3L309C4</f>
        <v>0.19148540432680394</v>
      </c>
      <c r="P15" s="16" t="s">
        <v>19380</v>
      </c>
      <c r="Q15" s="21">
        <f>B9L208C1*B9L208C6</f>
        <v>1.5004464788601143E-2</v>
      </c>
      <c r="R15" s="16" t="s">
        <v>19234</v>
      </c>
      <c r="S15" s="21">
        <f>B3L310C4</f>
        <v>0.16460440394833684</v>
      </c>
      <c r="T15" s="16" t="s">
        <v>19381</v>
      </c>
      <c r="U15" s="21">
        <f>B9L208C1*B9L208C8</f>
        <v>1.289811613461851E-2</v>
      </c>
      <c r="V15" s="16" t="s">
        <v>19236</v>
      </c>
      <c r="W15" s="21">
        <f>B3L311C4</f>
        <v>0.16154125198350264</v>
      </c>
      <c r="X15" s="16" t="s">
        <v>19382</v>
      </c>
      <c r="Y15" s="21">
        <f>B9L208C1*B9L208C10</f>
        <v>1.2658092849501444E-2</v>
      </c>
      <c r="Z15" s="16" t="s">
        <v>19238</v>
      </c>
      <c r="AA15" s="21">
        <f>B3L312C4</f>
        <v>0.17658750043948995</v>
      </c>
      <c r="AB15" s="16" t="s">
        <v>19383</v>
      </c>
      <c r="AC15" s="21">
        <f>B9L208C1*B9L208C12</f>
        <v>1.3837090830846825E-2</v>
      </c>
      <c r="AD15" s="16" t="s">
        <v>19240</v>
      </c>
      <c r="AE15" s="21">
        <f>B3L313C4</f>
        <v>4.6395382106947977E-2</v>
      </c>
      <c r="AF15" s="16" t="s">
        <v>19384</v>
      </c>
      <c r="AG15" s="21">
        <f>B9L208C1*B9L208C14</f>
        <v>3.6354618234469356E-3</v>
      </c>
      <c r="AH15" s="16" t="s">
        <v>19242</v>
      </c>
      <c r="AI15" s="21">
        <f>B3L314C4</f>
        <v>5.3458133571451738E-2</v>
      </c>
      <c r="AJ15" s="16" t="s">
        <v>19385</v>
      </c>
      <c r="AK15" s="21">
        <f>B9L208C1*B9L208C16</f>
        <v>4.1888868013576618E-3</v>
      </c>
      <c r="AL15" s="16" t="s">
        <v>19244</v>
      </c>
      <c r="AM15" s="21">
        <f>B3L315C4</f>
        <v>8.6927104451309451E-4</v>
      </c>
      <c r="AN15" s="16" t="s">
        <v>19386</v>
      </c>
      <c r="AO15" s="21">
        <f>B9L208C1*B9L208C18</f>
        <v>6.8114574189096693E-5</v>
      </c>
      <c r="AP15" s="16" t="s">
        <v>19246</v>
      </c>
      <c r="AQ15" s="21">
        <f>B3L316C4</f>
        <v>1.1662105926687235E-3</v>
      </c>
      <c r="AR15" s="16" t="s">
        <v>19387</v>
      </c>
      <c r="AS15" s="21">
        <f>B9L208C1*B9L208C20</f>
        <v>9.1382243128711025E-5</v>
      </c>
      <c r="AT15" s="16" t="s">
        <v>19248</v>
      </c>
      <c r="AU15" s="21">
        <f>B3L317C4</f>
        <v>8.0397831376669456E-3</v>
      </c>
      <c r="AV15" s="16" t="s">
        <v>19388</v>
      </c>
      <c r="AW15" s="21">
        <f>B9L208C1*B9L208C22</f>
        <v>6.2998348840850459E-4</v>
      </c>
      <c r="AX15" s="16" t="s">
        <v>19250</v>
      </c>
      <c r="AY15" s="21">
        <f>B3L318C4</f>
        <v>2.882327325067988E-2</v>
      </c>
      <c r="AZ15" s="16" t="s">
        <v>19389</v>
      </c>
      <c r="BA15" s="21">
        <f>B9L208C1*B9L208C24</f>
        <v>2.2585417938380051E-3</v>
      </c>
      <c r="BB15" s="16" t="s">
        <v>19252</v>
      </c>
      <c r="BC15" s="21">
        <f>B3L319C4</f>
        <v>4.48142437539402E-3</v>
      </c>
      <c r="BD15" s="16" t="s">
        <v>19390</v>
      </c>
      <c r="BE15" s="21">
        <f>B9L208C1*B9L208C26</f>
        <v>3.5115665593299773E-4</v>
      </c>
      <c r="BF15" s="16" t="s">
        <v>19254</v>
      </c>
      <c r="BG15" s="21">
        <f>B3L320C4</f>
        <v>6.1793460645906378E-2</v>
      </c>
      <c r="BH15" s="16" t="s">
        <v>19391</v>
      </c>
      <c r="BI15" s="21">
        <f>B9L208C1*B9L208C28</f>
        <v>4.8420286010150346E-3</v>
      </c>
      <c r="BJ15" s="16" t="s">
        <v>19256</v>
      </c>
      <c r="BK15" s="21">
        <f>B3L321C4</f>
        <v>2.8284063089691943E-2</v>
      </c>
      <c r="BL15" s="16" t="s">
        <v>19392</v>
      </c>
      <c r="BM15" s="21">
        <f>B9L208C1*B9L208C30</f>
        <v>2.2162902190893028E-3</v>
      </c>
      <c r="BN15" s="16" t="s">
        <v>19258</v>
      </c>
      <c r="BO15" s="21">
        <f>B3L322C4</f>
        <v>3.1777695189113094E-4</v>
      </c>
      <c r="BP15" s="16" t="s">
        <v>19393</v>
      </c>
      <c r="BQ15" s="21">
        <f>B9L208C1*B9L208C32</f>
        <v>2.4900451823168244E-5</v>
      </c>
      <c r="BR15" s="16" t="s">
        <v>19260</v>
      </c>
      <c r="BS15" s="21">
        <f>B3L323C4</f>
        <v>6.9215971319966207E-2</v>
      </c>
      <c r="BT15" s="16" t="s">
        <v>19394</v>
      </c>
      <c r="BU15" s="21">
        <f>B9L208C1*B9L208C34</f>
        <v>5.4236436877809829E-3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12.498143877835407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2.9366892150886033E-3</v>
      </c>
      <c r="L16" s="16" t="s">
        <v>19398</v>
      </c>
      <c r="M16" s="21">
        <f>B9L209C1*B9L209C4</f>
        <v>3.6703164334664896E-2</v>
      </c>
      <c r="N16" s="16" t="s">
        <v>19232</v>
      </c>
      <c r="O16" s="21">
        <f>B3L309C4</f>
        <v>0.19148540432680394</v>
      </c>
      <c r="P16" s="16" t="s">
        <v>19399</v>
      </c>
      <c r="Q16" s="21">
        <f>B9L209C1*B9L209C6</f>
        <v>2.3932121337818821</v>
      </c>
      <c r="R16" s="16" t="s">
        <v>19234</v>
      </c>
      <c r="S16" s="21">
        <f>B3L310C4</f>
        <v>0.16460440394833684</v>
      </c>
      <c r="T16" s="16" t="s">
        <v>19400</v>
      </c>
      <c r="U16" s="21">
        <f>B9L209C1*B9L209C8</f>
        <v>2.0572495234716524</v>
      </c>
      <c r="V16" s="16" t="s">
        <v>19236</v>
      </c>
      <c r="W16" s="21">
        <f>B3L311C4</f>
        <v>0.16154125198350264</v>
      </c>
      <c r="X16" s="16" t="s">
        <v>19401</v>
      </c>
      <c r="Y16" s="21">
        <f>B9L209C1*B9L209C10</f>
        <v>2.0189658094954801</v>
      </c>
      <c r="Z16" s="16" t="s">
        <v>19238</v>
      </c>
      <c r="AA16" s="21">
        <f>B3L312C4</f>
        <v>0.17658750043948995</v>
      </c>
      <c r="AB16" s="16" t="s">
        <v>19402</v>
      </c>
      <c r="AC16" s="21">
        <f>B9L209C1*B9L209C12</f>
        <v>2.2070159875200686</v>
      </c>
      <c r="AD16" s="16" t="s">
        <v>19240</v>
      </c>
      <c r="AE16" s="21">
        <f>B3L313C4</f>
        <v>4.6395382106947977E-2</v>
      </c>
      <c r="AF16" s="16" t="s">
        <v>19403</v>
      </c>
      <c r="AG16" s="21">
        <f>B9L209C1*B9L209C14</f>
        <v>0.57985616083978619</v>
      </c>
      <c r="AH16" s="16" t="s">
        <v>19242</v>
      </c>
      <c r="AI16" s="21">
        <f>B3L314C4</f>
        <v>5.3458133571451738E-2</v>
      </c>
      <c r="AJ16" s="16" t="s">
        <v>19404</v>
      </c>
      <c r="AK16" s="21">
        <f>B9L209C1*B9L209C16</f>
        <v>0.66812744481654696</v>
      </c>
      <c r="AL16" s="16" t="s">
        <v>19244</v>
      </c>
      <c r="AM16" s="21">
        <f>B3L315C4</f>
        <v>8.6927104451309451E-4</v>
      </c>
      <c r="AN16" s="16" t="s">
        <v>19405</v>
      </c>
      <c r="AO16" s="21">
        <f>B9L209C1*B9L209C18</f>
        <v>1.0864274583160921E-2</v>
      </c>
      <c r="AP16" s="16" t="s">
        <v>19246</v>
      </c>
      <c r="AQ16" s="21">
        <f>B3L316C4</f>
        <v>1.1662105926687235E-3</v>
      </c>
      <c r="AR16" s="16" t="s">
        <v>19406</v>
      </c>
      <c r="AS16" s="21">
        <f>B9L209C1*B9L209C20</f>
        <v>1.4575467779029409E-2</v>
      </c>
      <c r="AT16" s="16" t="s">
        <v>19248</v>
      </c>
      <c r="AU16" s="21">
        <f>B3L317C4</f>
        <v>8.0397831376669456E-3</v>
      </c>
      <c r="AV16" s="16" t="s">
        <v>19407</v>
      </c>
      <c r="AW16" s="21">
        <f>B9L209C1*B9L209C22</f>
        <v>0.10048236640115647</v>
      </c>
      <c r="AX16" s="16" t="s">
        <v>19250</v>
      </c>
      <c r="AY16" s="21">
        <f>B3L318C4</f>
        <v>2.882327325067988E-2</v>
      </c>
      <c r="AZ16" s="16" t="s">
        <v>19408</v>
      </c>
      <c r="BA16" s="21">
        <f>B9L209C1*B9L209C24</f>
        <v>0.36023741611716176</v>
      </c>
      <c r="BB16" s="16" t="s">
        <v>19252</v>
      </c>
      <c r="BC16" s="21">
        <f>B3L319C4</f>
        <v>4.48142437539402E-3</v>
      </c>
      <c r="BD16" s="16" t="s">
        <v>19409</v>
      </c>
      <c r="BE16" s="21">
        <f>B9L209C1*B9L209C26</f>
        <v>5.600948662131313E-2</v>
      </c>
      <c r="BF16" s="16" t="s">
        <v>19254</v>
      </c>
      <c r="BG16" s="21">
        <f>B3L320C4</f>
        <v>6.1793460645906378E-2</v>
      </c>
      <c r="BH16" s="16" t="s">
        <v>19410</v>
      </c>
      <c r="BI16" s="21">
        <f>B9L209C1*B9L209C28</f>
        <v>0.77230356186189797</v>
      </c>
      <c r="BJ16" s="16" t="s">
        <v>19256</v>
      </c>
      <c r="BK16" s="21">
        <f>B3L321C4</f>
        <v>2.8284063089691943E-2</v>
      </c>
      <c r="BL16" s="16" t="s">
        <v>19411</v>
      </c>
      <c r="BM16" s="21">
        <f>B9L209C1*B9L209C30</f>
        <v>0.35349828994474375</v>
      </c>
      <c r="BN16" s="16" t="s">
        <v>19258</v>
      </c>
      <c r="BO16" s="21">
        <f>B3L322C4</f>
        <v>3.1777695189113094E-4</v>
      </c>
      <c r="BP16" s="16" t="s">
        <v>19412</v>
      </c>
      <c r="BQ16" s="21">
        <f>B9L209C1*B9L209C32</f>
        <v>3.9716220657953346E-3</v>
      </c>
      <c r="BR16" s="16" t="s">
        <v>19260</v>
      </c>
      <c r="BS16" s="21">
        <f>B3L323C4</f>
        <v>6.9215971319966207E-2</v>
      </c>
      <c r="BT16" s="16" t="s">
        <v>19413</v>
      </c>
      <c r="BU16" s="21">
        <f>B9L209C1*B9L209C34</f>
        <v>0.86507116820106678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11.557844651916756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2.9366892150886033E-3</v>
      </c>
      <c r="L17" s="16" t="s">
        <v>19417</v>
      </c>
      <c r="M17" s="21">
        <f>B9L210C1*B9L210C4</f>
        <v>3.3941797738953429E-2</v>
      </c>
      <c r="N17" s="16" t="s">
        <v>19232</v>
      </c>
      <c r="O17" s="21">
        <f>B3L309C4</f>
        <v>0.19148540432680394</v>
      </c>
      <c r="P17" s="16" t="s">
        <v>19418</v>
      </c>
      <c r="Q17" s="21">
        <f>B9L210C1*B9L210C6</f>
        <v>2.2131585563186689</v>
      </c>
      <c r="R17" s="16" t="s">
        <v>19234</v>
      </c>
      <c r="S17" s="21">
        <f>B3L310C4</f>
        <v>0.16460440394833684</v>
      </c>
      <c r="T17" s="16" t="s">
        <v>19419</v>
      </c>
      <c r="U17" s="21">
        <f>B9L210C1*B9L210C8</f>
        <v>1.9024721298562304</v>
      </c>
      <c r="V17" s="16" t="s">
        <v>19236</v>
      </c>
      <c r="W17" s="21">
        <f>B3L311C4</f>
        <v>0.16154125198350264</v>
      </c>
      <c r="X17" s="16" t="s">
        <v>19420</v>
      </c>
      <c r="Y17" s="21">
        <f>B9L210C1*B9L210C10</f>
        <v>1.867068695301463</v>
      </c>
      <c r="Z17" s="16" t="s">
        <v>19238</v>
      </c>
      <c r="AA17" s="21">
        <f>B3L312C4</f>
        <v>0.17658750043948995</v>
      </c>
      <c r="AB17" s="16" t="s">
        <v>19421</v>
      </c>
      <c r="AC17" s="21">
        <f>B9L210C1*B9L210C12</f>
        <v>2.040970897549907</v>
      </c>
      <c r="AD17" s="16" t="s">
        <v>19240</v>
      </c>
      <c r="AE17" s="21">
        <f>B3L313C4</f>
        <v>4.6395382106947977E-2</v>
      </c>
      <c r="AF17" s="16" t="s">
        <v>19422</v>
      </c>
      <c r="AG17" s="21">
        <f>B9L210C1*B9L210C14</f>
        <v>0.53623061895842306</v>
      </c>
      <c r="AH17" s="16" t="s">
        <v>19242</v>
      </c>
      <c r="AI17" s="21">
        <f>B3L314C4</f>
        <v>5.3458133571451738E-2</v>
      </c>
      <c r="AJ17" s="16" t="s">
        <v>19423</v>
      </c>
      <c r="AK17" s="21">
        <f>B9L210C1*B9L210C16</f>
        <v>0.61786080320025505</v>
      </c>
      <c r="AL17" s="16" t="s">
        <v>19244</v>
      </c>
      <c r="AM17" s="21">
        <f>B3L315C4</f>
        <v>8.6927104451309451E-4</v>
      </c>
      <c r="AN17" s="16" t="s">
        <v>19424</v>
      </c>
      <c r="AO17" s="21">
        <f>B9L210C1*B9L210C18</f>
        <v>1.0046899692891763E-2</v>
      </c>
      <c r="AP17" s="16" t="s">
        <v>19246</v>
      </c>
      <c r="AQ17" s="21">
        <f>B3L316C4</f>
        <v>1.1662105926687235E-3</v>
      </c>
      <c r="AR17" s="16" t="s">
        <v>19425</v>
      </c>
      <c r="AS17" s="21">
        <f>B9L210C1*B9L210C20</f>
        <v>1.3478880861484877E-2</v>
      </c>
      <c r="AT17" s="16" t="s">
        <v>19248</v>
      </c>
      <c r="AU17" s="21">
        <f>B3L317C4</f>
        <v>8.0397831376669456E-3</v>
      </c>
      <c r="AV17" s="16" t="s">
        <v>19426</v>
      </c>
      <c r="AW17" s="21">
        <f>B9L210C1*B9L210C22</f>
        <v>9.2922564540254424E-2</v>
      </c>
      <c r="AX17" s="16" t="s">
        <v>19250</v>
      </c>
      <c r="AY17" s="21">
        <f>B3L318C4</f>
        <v>2.882327325067988E-2</v>
      </c>
      <c r="AZ17" s="16" t="s">
        <v>19427</v>
      </c>
      <c r="BA17" s="21">
        <f>B9L210C1*B9L210C24</f>
        <v>0.33313491459110572</v>
      </c>
      <c r="BB17" s="16" t="s">
        <v>19252</v>
      </c>
      <c r="BC17" s="21">
        <f>B3L319C4</f>
        <v>4.48142437539402E-3</v>
      </c>
      <c r="BD17" s="16" t="s">
        <v>19428</v>
      </c>
      <c r="BE17" s="21">
        <f>B9L210C1*B9L210C26</f>
        <v>5.1795606750117164E-2</v>
      </c>
      <c r="BF17" s="16" t="s">
        <v>19254</v>
      </c>
      <c r="BG17" s="21">
        <f>B3L320C4</f>
        <v>6.1793460645906378E-2</v>
      </c>
      <c r="BH17" s="16" t="s">
        <v>19429</v>
      </c>
      <c r="BI17" s="21">
        <f>B9L210C1*B9L210C28</f>
        <v>0.71419921864971758</v>
      </c>
      <c r="BJ17" s="16" t="s">
        <v>19256</v>
      </c>
      <c r="BK17" s="21">
        <f>B3L321C4</f>
        <v>2.8284063089691943E-2</v>
      </c>
      <c r="BL17" s="16" t="s">
        <v>19430</v>
      </c>
      <c r="BM17" s="21">
        <f>B9L210C1*B9L210C30</f>
        <v>0.32690280731567217</v>
      </c>
      <c r="BN17" s="16" t="s">
        <v>19258</v>
      </c>
      <c r="BO17" s="21">
        <f>B3L322C4</f>
        <v>3.1777695189113094E-4</v>
      </c>
      <c r="BP17" s="16" t="s">
        <v>19431</v>
      </c>
      <c r="BQ17" s="21">
        <f>B9L210C1*B9L210C32</f>
        <v>3.6728166439173159E-3</v>
      </c>
      <c r="BR17" s="16" t="s">
        <v>19260</v>
      </c>
      <c r="BS17" s="21">
        <f>B3L323C4</f>
        <v>6.9215971319966207E-2</v>
      </c>
      <c r="BT17" s="16" t="s">
        <v>19432</v>
      </c>
      <c r="BU17" s="21">
        <f>B9L210C1*B9L210C34</f>
        <v>0.79998744394769505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2.9366892150886033E-3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0.19148540432680394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0.16460440394833684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0.16154125198350264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0.17658750043948995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4.6395382106947977E-2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5.3458133571451738E-2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8.6927104451309451E-4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1.1662105926687235E-3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8.0397831376669456E-3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2.882327325067988E-2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4.48142437539402E-3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6.1793460645906378E-2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2.8284063089691943E-2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3.1777695189113094E-4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6.9215971319966207E-2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10.712849372241681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2.9366892150886033E-3</v>
      </c>
      <c r="L19" s="16" t="s">
        <v>19455</v>
      </c>
      <c r="M19" s="21">
        <f>B9L212C1*B9L212C4</f>
        <v>3.1460309214330857E-2</v>
      </c>
      <c r="N19" s="16" t="s">
        <v>19232</v>
      </c>
      <c r="O19" s="21">
        <f>B3L309C4</f>
        <v>0.19148540432680394</v>
      </c>
      <c r="P19" s="16" t="s">
        <v>19456</v>
      </c>
      <c r="Q19" s="21">
        <f>B9L212C1*B9L212C6</f>
        <v>2.0513542935358462</v>
      </c>
      <c r="R19" s="16" t="s">
        <v>19234</v>
      </c>
      <c r="S19" s="21">
        <f>B3L310C4</f>
        <v>0.16460440394833684</v>
      </c>
      <c r="T19" s="16" t="s">
        <v>19457</v>
      </c>
      <c r="U19" s="21">
        <f>B9L212C1*B9L212C8</f>
        <v>1.7633821855061564</v>
      </c>
      <c r="V19" s="16" t="s">
        <v>19236</v>
      </c>
      <c r="W19" s="21">
        <f>B3L311C4</f>
        <v>0.16154125198350264</v>
      </c>
      <c r="X19" s="16" t="s">
        <v>19458</v>
      </c>
      <c r="Y19" s="21">
        <f>B9L212C1*B9L212C10</f>
        <v>1.7305670999026015</v>
      </c>
      <c r="Z19" s="16" t="s">
        <v>19238</v>
      </c>
      <c r="AA19" s="21">
        <f>B3L312C4</f>
        <v>0.17658750043948995</v>
      </c>
      <c r="AB19" s="16" t="s">
        <v>19459</v>
      </c>
      <c r="AC19" s="21">
        <f>B9L212C1*B9L212C12</f>
        <v>1.8917552932289177</v>
      </c>
      <c r="AD19" s="16" t="s">
        <v>19240</v>
      </c>
      <c r="AE19" s="21">
        <f>B3L313C4</f>
        <v>4.6395382106947977E-2</v>
      </c>
      <c r="AF19" s="16" t="s">
        <v>19460</v>
      </c>
      <c r="AG19" s="21">
        <f>B9L212C1*B9L212C14</f>
        <v>0.49702674007933056</v>
      </c>
      <c r="AH19" s="16" t="s">
        <v>19242</v>
      </c>
      <c r="AI19" s="21">
        <f>B3L314C4</f>
        <v>5.3458133571451738E-2</v>
      </c>
      <c r="AJ19" s="16" t="s">
        <v>19461</v>
      </c>
      <c r="AK19" s="21">
        <f>B9L212C1*B9L212C16</f>
        <v>0.57268893267213872</v>
      </c>
      <c r="AL19" s="16" t="s">
        <v>19244</v>
      </c>
      <c r="AM19" s="21">
        <f>B3L315C4</f>
        <v>8.6927104451309451E-4</v>
      </c>
      <c r="AN19" s="16" t="s">
        <v>19462</v>
      </c>
      <c r="AO19" s="21">
        <f>B9L212C1*B9L212C18</f>
        <v>9.3123697635199756E-3</v>
      </c>
      <c r="AP19" s="16" t="s">
        <v>19246</v>
      </c>
      <c r="AQ19" s="21">
        <f>B3L316C4</f>
        <v>1.1662105926687235E-3</v>
      </c>
      <c r="AR19" s="16" t="s">
        <v>19463</v>
      </c>
      <c r="AS19" s="21">
        <f>B9L212C1*B9L212C20</f>
        <v>1.2493438415572735E-2</v>
      </c>
      <c r="AT19" s="16" t="s">
        <v>19248</v>
      </c>
      <c r="AU19" s="21">
        <f>B3L317C4</f>
        <v>8.0397831376669456E-3</v>
      </c>
      <c r="AV19" s="16" t="s">
        <v>19464</v>
      </c>
      <c r="AW19" s="21">
        <f>B9L212C1*B9L212C22</f>
        <v>8.6128985739314587E-2</v>
      </c>
      <c r="AX19" s="16" t="s">
        <v>19250</v>
      </c>
      <c r="AY19" s="21">
        <f>B3L318C4</f>
        <v>2.882327325067988E-2</v>
      </c>
      <c r="AZ19" s="16" t="s">
        <v>19465</v>
      </c>
      <c r="BA19" s="21">
        <f>B9L212C1*B9L212C24</f>
        <v>0.3087793847494964</v>
      </c>
      <c r="BB19" s="16" t="s">
        <v>19252</v>
      </c>
      <c r="BC19" s="21">
        <f>B3L319C4</f>
        <v>4.48142437539402E-3</v>
      </c>
      <c r="BD19" s="16" t="s">
        <v>19466</v>
      </c>
      <c r="BE19" s="21">
        <f>B9L212C1*B9L212C26</f>
        <v>4.8008824306688395E-2</v>
      </c>
      <c r="BF19" s="16" t="s">
        <v>19254</v>
      </c>
      <c r="BG19" s="21">
        <f>B3L320C4</f>
        <v>6.1793460645906378E-2</v>
      </c>
      <c r="BH19" s="16" t="s">
        <v>19467</v>
      </c>
      <c r="BI19" s="21">
        <f>B9L212C1*B9L212C28</f>
        <v>0.66198403608913914</v>
      </c>
      <c r="BJ19" s="16" t="s">
        <v>19256</v>
      </c>
      <c r="BK19" s="21">
        <f>B3L321C4</f>
        <v>2.8284063089691943E-2</v>
      </c>
      <c r="BL19" s="16" t="s">
        <v>19468</v>
      </c>
      <c r="BM19" s="21">
        <f>B9L212C1*B9L212C30</f>
        <v>0.30300290751485043</v>
      </c>
      <c r="BN19" s="16" t="s">
        <v>19258</v>
      </c>
      <c r="BO19" s="21">
        <f>B3L322C4</f>
        <v>3.1777695189113094E-4</v>
      </c>
      <c r="BP19" s="16" t="s">
        <v>19469</v>
      </c>
      <c r="BQ19" s="21">
        <f>B9L212C1*B9L212C32</f>
        <v>3.404296619579777E-3</v>
      </c>
      <c r="BR19" s="16" t="s">
        <v>19260</v>
      </c>
      <c r="BS19" s="21">
        <f>B3L323C4</f>
        <v>6.9215971319966207E-2</v>
      </c>
      <c r="BT19" s="16" t="s">
        <v>19470</v>
      </c>
      <c r="BU19" s="21">
        <f>B9L212C1*B9L212C34</f>
        <v>0.74150027490419823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266.99242784272076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2.9366892150886033E-3</v>
      </c>
      <c r="L20" s="16" t="s">
        <v>19474</v>
      </c>
      <c r="M20" s="21">
        <f>B9L213C1*B9L213C4</f>
        <v>0.78407378335604017</v>
      </c>
      <c r="N20" s="16" t="s">
        <v>19232</v>
      </c>
      <c r="O20" s="21">
        <f>B3L309C4</f>
        <v>0.19148540432680394</v>
      </c>
      <c r="P20" s="16" t="s">
        <v>19475</v>
      </c>
      <c r="Q20" s="21">
        <f>B9L213C1*B9L213C6</f>
        <v>51.125152997658411</v>
      </c>
      <c r="R20" s="16" t="s">
        <v>19234</v>
      </c>
      <c r="S20" s="21">
        <f>B3L310C4</f>
        <v>0.16460440394833684</v>
      </c>
      <c r="T20" s="16" t="s">
        <v>19476</v>
      </c>
      <c r="U20" s="21">
        <f>B9L213C1*B9L213C8</f>
        <v>43.948129443770384</v>
      </c>
      <c r="V20" s="16" t="s">
        <v>19236</v>
      </c>
      <c r="W20" s="21">
        <f>B3L311C4</f>
        <v>0.16154125198350264</v>
      </c>
      <c r="X20" s="16" t="s">
        <v>19477</v>
      </c>
      <c r="Y20" s="21">
        <f>B9L213C1*B9L213C10</f>
        <v>43.130291063828096</v>
      </c>
      <c r="Z20" s="16" t="s">
        <v>19238</v>
      </c>
      <c r="AA20" s="21">
        <f>B3L312C4</f>
        <v>0.17658750043948995</v>
      </c>
      <c r="AB20" s="16" t="s">
        <v>19478</v>
      </c>
      <c r="AC20" s="21">
        <f>B9L213C1*B9L213C12</f>
        <v>47.147525469016941</v>
      </c>
      <c r="AD20" s="16" t="s">
        <v>19240</v>
      </c>
      <c r="AE20" s="21">
        <f>B3L313C4</f>
        <v>4.6395382106947977E-2</v>
      </c>
      <c r="AF20" s="16" t="s">
        <v>19479</v>
      </c>
      <c r="AG20" s="21">
        <f>B9L213C1*B9L213C14</f>
        <v>12.387215709424765</v>
      </c>
      <c r="AH20" s="16" t="s">
        <v>19242</v>
      </c>
      <c r="AI20" s="21">
        <f>B3L314C4</f>
        <v>5.3458133571451738E-2</v>
      </c>
      <c r="AJ20" s="16" t="s">
        <v>19480</v>
      </c>
      <c r="AK20" s="21">
        <f>B9L213C1*B9L213C16</f>
        <v>14.272916870182357</v>
      </c>
      <c r="AL20" s="16" t="s">
        <v>19244</v>
      </c>
      <c r="AM20" s="21">
        <f>B3L315C4</f>
        <v>8.6927104451309451E-4</v>
      </c>
      <c r="AN20" s="16" t="s">
        <v>19481</v>
      </c>
      <c r="AO20" s="21">
        <f>B9L213C1*B9L213C18</f>
        <v>0.23208878662792889</v>
      </c>
      <c r="AP20" s="16" t="s">
        <v>19246</v>
      </c>
      <c r="AQ20" s="21">
        <f>B3L316C4</f>
        <v>1.1662105926687235E-3</v>
      </c>
      <c r="AR20" s="16" t="s">
        <v>19482</v>
      </c>
      <c r="AS20" s="21">
        <f>B9L213C1*B9L213C20</f>
        <v>0.3113693975125208</v>
      </c>
      <c r="AT20" s="16" t="s">
        <v>19248</v>
      </c>
      <c r="AU20" s="21">
        <f>B3L317C4</f>
        <v>8.0397831376669456E-3</v>
      </c>
      <c r="AV20" s="16" t="s">
        <v>19483</v>
      </c>
      <c r="AW20" s="21">
        <f>B9L213C1*B9L213C22</f>
        <v>2.1465612192546653</v>
      </c>
      <c r="AX20" s="16" t="s">
        <v>19250</v>
      </c>
      <c r="AY20" s="21">
        <f>B3L318C4</f>
        <v>2.882327325067988E-2</v>
      </c>
      <c r="AZ20" s="16" t="s">
        <v>19484</v>
      </c>
      <c r="BA20" s="21">
        <f>B9L213C1*B9L213C24</f>
        <v>7.6955957035731712</v>
      </c>
      <c r="BB20" s="16" t="s">
        <v>19252</v>
      </c>
      <c r="BC20" s="21">
        <f>B3L319C4</f>
        <v>4.48142437539402E-3</v>
      </c>
      <c r="BD20" s="16" t="s">
        <v>19485</v>
      </c>
      <c r="BE20" s="21">
        <f>B9L213C1*B9L213C26</f>
        <v>1.1965063741799979</v>
      </c>
      <c r="BF20" s="16" t="s">
        <v>19254</v>
      </c>
      <c r="BG20" s="21">
        <f>B3L320C4</f>
        <v>6.1793460645906378E-2</v>
      </c>
      <c r="BH20" s="16" t="s">
        <v>19486</v>
      </c>
      <c r="BI20" s="21">
        <f>B9L213C1*B9L213C28</f>
        <v>16.498386082654164</v>
      </c>
      <c r="BJ20" s="16" t="s">
        <v>19256</v>
      </c>
      <c r="BK20" s="21">
        <f>B3L321C4</f>
        <v>2.8284063089691943E-2</v>
      </c>
      <c r="BL20" s="16" t="s">
        <v>19487</v>
      </c>
      <c r="BM20" s="21">
        <f>B9L213C1*B9L213C30</f>
        <v>7.5516306735735377</v>
      </c>
      <c r="BN20" s="16" t="s">
        <v>19258</v>
      </c>
      <c r="BO20" s="21">
        <f>B3L322C4</f>
        <v>3.1777695189113094E-4</v>
      </c>
      <c r="BP20" s="16" t="s">
        <v>19488</v>
      </c>
      <c r="BQ20" s="21">
        <f>B9L213C1*B9L213C32</f>
        <v>8.4844039897872522E-2</v>
      </c>
      <c r="BR20" s="16" t="s">
        <v>19260</v>
      </c>
      <c r="BS20" s="21">
        <f>B3L323C4</f>
        <v>6.9215971319966207E-2</v>
      </c>
      <c r="BT20" s="16" t="s">
        <v>19489</v>
      </c>
      <c r="BU20" s="21">
        <f>B9L213C1*B9L213C34</f>
        <v>18.480140228209908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556.30772103350864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2.9366892150886033E-3</v>
      </c>
      <c r="L21" s="16" t="s">
        <v>19493</v>
      </c>
      <c r="M21" s="21">
        <f>B9L214C1*B9L214C4</f>
        <v>1.6337028846296242</v>
      </c>
      <c r="N21" s="16" t="s">
        <v>19232</v>
      </c>
      <c r="O21" s="21">
        <f>B3L309C4</f>
        <v>0.19148540432680394</v>
      </c>
      <c r="P21" s="16" t="s">
        <v>19494</v>
      </c>
      <c r="Q21" s="21">
        <f>B9L214C1*B9L214C6</f>
        <v>106.52480889222426</v>
      </c>
      <c r="R21" s="16" t="s">
        <v>19234</v>
      </c>
      <c r="S21" s="21">
        <f>B3L310C4</f>
        <v>0.16460440394833684</v>
      </c>
      <c r="T21" s="16" t="s">
        <v>19495</v>
      </c>
      <c r="U21" s="21">
        <f>B9L214C1*B9L214C8</f>
        <v>91.570700832578339</v>
      </c>
      <c r="V21" s="16" t="s">
        <v>19236</v>
      </c>
      <c r="W21" s="21">
        <f>B3L311C4</f>
        <v>0.16154125198350264</v>
      </c>
      <c r="X21" s="16" t="s">
        <v>19496</v>
      </c>
      <c r="Y21" s="21">
        <f>B9L214C1*B9L214C10</f>
        <v>89.866645743842113</v>
      </c>
      <c r="Z21" s="16" t="s">
        <v>19238</v>
      </c>
      <c r="AA21" s="21">
        <f>B3L312C4</f>
        <v>0.17658750043948995</v>
      </c>
      <c r="AB21" s="16" t="s">
        <v>19497</v>
      </c>
      <c r="AC21" s="21">
        <f>B9L214C1*B9L214C12</f>
        <v>98.236989932496357</v>
      </c>
      <c r="AD21" s="16" t="s">
        <v>19240</v>
      </c>
      <c r="AE21" s="21">
        <f>B3L313C4</f>
        <v>4.6395382106947977E-2</v>
      </c>
      <c r="AF21" s="16" t="s">
        <v>19498</v>
      </c>
      <c r="AG21" s="21">
        <f>B9L214C1*B9L214C14</f>
        <v>25.810109286395054</v>
      </c>
      <c r="AH21" s="16" t="s">
        <v>19242</v>
      </c>
      <c r="AI21" s="21">
        <f>B3L314C4</f>
        <v>5.3458133571451738E-2</v>
      </c>
      <c r="AJ21" s="16" t="s">
        <v>19499</v>
      </c>
      <c r="AK21" s="21">
        <f>B9L214C1*B9L214C16</f>
        <v>29.739172457839217</v>
      </c>
      <c r="AL21" s="16" t="s">
        <v>19244</v>
      </c>
      <c r="AM21" s="21">
        <f>B3L315C4</f>
        <v>8.6927104451309451E-4</v>
      </c>
      <c r="AN21" s="16" t="s">
        <v>19500</v>
      </c>
      <c r="AO21" s="21">
        <f>B9L214C1*B9L214C18</f>
        <v>0.48358219373349726</v>
      </c>
      <c r="AP21" s="16" t="s">
        <v>19246</v>
      </c>
      <c r="AQ21" s="21">
        <f>B3L316C4</f>
        <v>1.1662105926687235E-3</v>
      </c>
      <c r="AR21" s="16" t="s">
        <v>19501</v>
      </c>
      <c r="AS21" s="21">
        <f>B9L214C1*B9L214C20</f>
        <v>0.64877195705267499</v>
      </c>
      <c r="AT21" s="16" t="s">
        <v>19248</v>
      </c>
      <c r="AU21" s="21">
        <f>B3L317C4</f>
        <v>8.0397831376669456E-3</v>
      </c>
      <c r="AV21" s="16" t="s">
        <v>19502</v>
      </c>
      <c r="AW21" s="21">
        <f>B9L214C1*B9L214C22</f>
        <v>4.4725934349191299</v>
      </c>
      <c r="AX21" s="16" t="s">
        <v>19250</v>
      </c>
      <c r="AY21" s="21">
        <f>B3L318C4</f>
        <v>2.882327325067988E-2</v>
      </c>
      <c r="AZ21" s="16" t="s">
        <v>19503</v>
      </c>
      <c r="BA21" s="21">
        <f>B9L214C1*B9L214C24</f>
        <v>16.034609454811815</v>
      </c>
      <c r="BB21" s="16" t="s">
        <v>19252</v>
      </c>
      <c r="BC21" s="21">
        <f>B3L319C4</f>
        <v>4.48142437539402E-3</v>
      </c>
      <c r="BD21" s="16" t="s">
        <v>19504</v>
      </c>
      <c r="BE21" s="21">
        <f>B9L214C1*B9L214C26</f>
        <v>2.4930509812594623</v>
      </c>
      <c r="BF21" s="16" t="s">
        <v>19254</v>
      </c>
      <c r="BG21" s="21">
        <f>B3L320C4</f>
        <v>6.1793460645906378E-2</v>
      </c>
      <c r="BH21" s="16" t="s">
        <v>19505</v>
      </c>
      <c r="BI21" s="21">
        <f>B9L214C1*B9L214C28</f>
        <v>34.376179266697982</v>
      </c>
      <c r="BJ21" s="16" t="s">
        <v>19256</v>
      </c>
      <c r="BK21" s="21">
        <f>B3L321C4</f>
        <v>2.8284063089691943E-2</v>
      </c>
      <c r="BL21" s="16" t="s">
        <v>19506</v>
      </c>
      <c r="BM21" s="21">
        <f>B9L214C1*B9L214C30</f>
        <v>15.734642678994504</v>
      </c>
      <c r="BN21" s="16" t="s">
        <v>19258</v>
      </c>
      <c r="BO21" s="21">
        <f>B3L322C4</f>
        <v>3.1777695189113094E-4</v>
      </c>
      <c r="BP21" s="16" t="s">
        <v>19507</v>
      </c>
      <c r="BQ21" s="21">
        <f>B9L214C1*B9L214C32</f>
        <v>0.17678177190352998</v>
      </c>
      <c r="BR21" s="16" t="s">
        <v>19260</v>
      </c>
      <c r="BS21" s="21">
        <f>B3L323C4</f>
        <v>6.9215971319966207E-2</v>
      </c>
      <c r="BT21" s="16" t="s">
        <v>19508</v>
      </c>
      <c r="BU21" s="21">
        <f>B9L214C1*B9L214C34</f>
        <v>38.505379264131093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25422.818655333333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2.9366892150886033E-3</v>
      </c>
      <c r="L22" s="16" t="s">
        <v>19512</v>
      </c>
      <c r="M22" s="21">
        <f>B9L215C1*B9L215C4</f>
        <v>74.658917362270742</v>
      </c>
      <c r="N22" s="16" t="s">
        <v>19232</v>
      </c>
      <c r="O22" s="21">
        <f>B3L309C4</f>
        <v>0.19148540432680394</v>
      </c>
      <c r="P22" s="16" t="s">
        <v>19513</v>
      </c>
      <c r="Q22" s="15">
        <f>B9L215C1*B9L215C6</f>
        <v>4868.0987093435169</v>
      </c>
      <c r="R22" s="16" t="s">
        <v>19234</v>
      </c>
      <c r="S22" s="21">
        <f>B3L310C4</f>
        <v>0.16460440394833684</v>
      </c>
      <c r="T22" s="16" t="s">
        <v>19514</v>
      </c>
      <c r="U22" s="15">
        <f>B9L215C1*B9L215C8</f>
        <v>4184.7079114478011</v>
      </c>
      <c r="V22" s="16" t="s">
        <v>19236</v>
      </c>
      <c r="W22" s="21">
        <f>B3L311C4</f>
        <v>0.16154125198350264</v>
      </c>
      <c r="X22" s="16" t="s">
        <v>19515</v>
      </c>
      <c r="Y22" s="15">
        <f>B9L215C1*B9L215C10</f>
        <v>4106.8339545320932</v>
      </c>
      <c r="Z22" s="16" t="s">
        <v>19238</v>
      </c>
      <c r="AA22" s="21">
        <f>B3L312C4</f>
        <v>0.17658750043948995</v>
      </c>
      <c r="AB22" s="16" t="s">
        <v>19516</v>
      </c>
      <c r="AC22" s="15">
        <f>B9L215C1*B9L215C12</f>
        <v>4489.3520004717484</v>
      </c>
      <c r="AD22" s="16" t="s">
        <v>19240</v>
      </c>
      <c r="AE22" s="21">
        <f>B3L313C4</f>
        <v>4.6395382106947977E-2</v>
      </c>
      <c r="AF22" s="16" t="s">
        <v>19517</v>
      </c>
      <c r="AG22" s="15">
        <f>B9L215C1*B9L215C14</f>
        <v>1179.5013857498354</v>
      </c>
      <c r="AH22" s="16" t="s">
        <v>19242</v>
      </c>
      <c r="AI22" s="21">
        <f>B3L314C4</f>
        <v>5.3458133571451738E-2</v>
      </c>
      <c r="AJ22" s="16" t="s">
        <v>19518</v>
      </c>
      <c r="AK22" s="15">
        <f>B9L215C1*B9L215C16</f>
        <v>1359.0564354396045</v>
      </c>
      <c r="AL22" s="16" t="s">
        <v>19244</v>
      </c>
      <c r="AM22" s="21">
        <f>B3L315C4</f>
        <v>8.6927104451309451E-4</v>
      </c>
      <c r="AN22" s="16" t="s">
        <v>19519</v>
      </c>
      <c r="AO22" s="21">
        <f>B9L215C1*B9L215C18</f>
        <v>22.099320126988591</v>
      </c>
      <c r="AP22" s="16" t="s">
        <v>19246</v>
      </c>
      <c r="AQ22" s="21">
        <f>B3L316C4</f>
        <v>1.1662105926687235E-3</v>
      </c>
      <c r="AR22" s="16" t="s">
        <v>19520</v>
      </c>
      <c r="AS22" s="21">
        <f>B9L215C1*B9L215C20</f>
        <v>29.648360411345767</v>
      </c>
      <c r="AT22" s="16" t="s">
        <v>19248</v>
      </c>
      <c r="AU22" s="21">
        <f>B3L317C4</f>
        <v>8.0397831376669456E-3</v>
      </c>
      <c r="AV22" s="16" t="s">
        <v>19521</v>
      </c>
      <c r="AW22" s="21">
        <f>B9L215C1*B9L215C22</f>
        <v>204.39394873711359</v>
      </c>
      <c r="AX22" s="16" t="s">
        <v>19250</v>
      </c>
      <c r="AY22" s="21">
        <f>B3L318C4</f>
        <v>2.882327325067988E-2</v>
      </c>
      <c r="AZ22" s="16" t="s">
        <v>19522</v>
      </c>
      <c r="BA22" s="21">
        <f>B9L215C1*B9L215C24</f>
        <v>732.76884890515464</v>
      </c>
      <c r="BB22" s="16" t="s">
        <v>19252</v>
      </c>
      <c r="BC22" s="21">
        <f>B3L319C4</f>
        <v>4.48142437539402E-3</v>
      </c>
      <c r="BD22" s="16" t="s">
        <v>19523</v>
      </c>
      <c r="BE22" s="21">
        <f>B9L215C1*B9L215C26</f>
        <v>113.93043921323262</v>
      </c>
      <c r="BF22" s="16" t="s">
        <v>19254</v>
      </c>
      <c r="BG22" s="21">
        <f>B3L320C4</f>
        <v>6.1793460645906378E-2</v>
      </c>
      <c r="BH22" s="16" t="s">
        <v>19524</v>
      </c>
      <c r="BI22" s="15">
        <f>B9L215C1*B9L215C28</f>
        <v>1570.9639440863548</v>
      </c>
      <c r="BJ22" s="16" t="s">
        <v>19256</v>
      </c>
      <c r="BK22" s="21">
        <f>B3L321C4</f>
        <v>2.8284063089691943E-2</v>
      </c>
      <c r="BL22" s="16" t="s">
        <v>19525</v>
      </c>
      <c r="BM22" s="21">
        <f>B9L215C1*B9L215C30</f>
        <v>719.06060676524521</v>
      </c>
      <c r="BN22" s="16" t="s">
        <v>19258</v>
      </c>
      <c r="BO22" s="21">
        <f>B3L322C4</f>
        <v>3.1777695189113094E-4</v>
      </c>
      <c r="BP22" s="16" t="s">
        <v>19526</v>
      </c>
      <c r="BQ22" s="21">
        <f>B9L215C1*B9L215C32</f>
        <v>8.078785820772806</v>
      </c>
      <c r="BR22" s="16" t="s">
        <v>19260</v>
      </c>
      <c r="BS22" s="21">
        <f>B3L323C4</f>
        <v>6.9215971319966207E-2</v>
      </c>
      <c r="BT22" s="16" t="s">
        <v>19527</v>
      </c>
      <c r="BU22" s="15">
        <f>B9L215C1*B9L215C34</f>
        <v>1759.6650869202538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9680.8843370000013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2.9366892150886033E-3</v>
      </c>
      <c r="L23" s="16" t="s">
        <v>19530</v>
      </c>
      <c r="M23" s="21">
        <f>B9L216C1*B9L216C4</f>
        <v>28.429748624988086</v>
      </c>
      <c r="N23" s="16" t="s">
        <v>19232</v>
      </c>
      <c r="O23" s="21">
        <f>B3L309C4</f>
        <v>0.19148540432680394</v>
      </c>
      <c r="P23" s="16" t="s">
        <v>19531</v>
      </c>
      <c r="Q23" s="15">
        <f>B9L216C1*B9L216C6</f>
        <v>1853.7480515114685</v>
      </c>
      <c r="R23" s="16" t="s">
        <v>19234</v>
      </c>
      <c r="S23" s="21">
        <f>B3L310C4</f>
        <v>0.16460440394833684</v>
      </c>
      <c r="T23" s="16" t="s">
        <v>19532</v>
      </c>
      <c r="U23" s="15">
        <f>B9L216C1*B9L216C8</f>
        <v>1593.5161959846753</v>
      </c>
      <c r="V23" s="16" t="s">
        <v>19236</v>
      </c>
      <c r="W23" s="21">
        <f>B3L311C4</f>
        <v>0.16154125198350264</v>
      </c>
      <c r="X23" s="16" t="s">
        <v>19533</v>
      </c>
      <c r="Y23" s="15">
        <f>B9L216C1*B9L216C10</f>
        <v>1563.862176106461</v>
      </c>
      <c r="Z23" s="16" t="s">
        <v>19238</v>
      </c>
      <c r="AA23" s="21">
        <f>B3L312C4</f>
        <v>0.17658750043948995</v>
      </c>
      <c r="AB23" s="16" t="s">
        <v>19534</v>
      </c>
      <c r="AC23" s="15">
        <f>B9L216C1*B9L216C12</f>
        <v>1709.5231671146391</v>
      </c>
      <c r="AD23" s="16" t="s">
        <v>19240</v>
      </c>
      <c r="AE23" s="21">
        <f>B3L313C4</f>
        <v>4.6395382106947977E-2</v>
      </c>
      <c r="AF23" s="16" t="s">
        <v>19535</v>
      </c>
      <c r="AG23" s="21">
        <f>B9L216C1*B9L216C14</f>
        <v>449.14832794828277</v>
      </c>
      <c r="AH23" s="16" t="s">
        <v>19242</v>
      </c>
      <c r="AI23" s="21">
        <f>B3L314C4</f>
        <v>5.3458133571451738E-2</v>
      </c>
      <c r="AJ23" s="16" t="s">
        <v>19536</v>
      </c>
      <c r="AK23" s="21">
        <f>B9L216C1*B9L216C16</f>
        <v>517.52200797712112</v>
      </c>
      <c r="AL23" s="16" t="s">
        <v>19244</v>
      </c>
      <c r="AM23" s="21">
        <f>B3L315C4</f>
        <v>8.6927104451309451E-4</v>
      </c>
      <c r="AN23" s="16" t="s">
        <v>19537</v>
      </c>
      <c r="AO23" s="21">
        <f>B9L216C1*B9L216C18</f>
        <v>8.4153124394344481</v>
      </c>
      <c r="AP23" s="16" t="s">
        <v>19246</v>
      </c>
      <c r="AQ23" s="21">
        <f>B3L316C4</f>
        <v>1.1662105926687235E-3</v>
      </c>
      <c r="AR23" s="16" t="s">
        <v>19538</v>
      </c>
      <c r="AS23" s="21">
        <f>B9L216C1*B9L216C20</f>
        <v>11.289949860210134</v>
      </c>
      <c r="AT23" s="16" t="s">
        <v>19248</v>
      </c>
      <c r="AU23" s="21">
        <f>B3L317C4</f>
        <v>8.0397831376669456E-3</v>
      </c>
      <c r="AV23" s="16" t="s">
        <v>19539</v>
      </c>
      <c r="AW23" s="21">
        <f>B9L216C1*B9L216C22</f>
        <v>77.832210650316654</v>
      </c>
      <c r="AX23" s="16" t="s">
        <v>19250</v>
      </c>
      <c r="AY23" s="21">
        <f>B3L318C4</f>
        <v>2.882327325067988E-2</v>
      </c>
      <c r="AZ23" s="16" t="s">
        <v>19540</v>
      </c>
      <c r="BA23" s="21">
        <f>B9L216C1*B9L216C24</f>
        <v>279.03477455357796</v>
      </c>
      <c r="BB23" s="16" t="s">
        <v>19252</v>
      </c>
      <c r="BC23" s="21">
        <f>B3L319C4</f>
        <v>4.48142437539402E-3</v>
      </c>
      <c r="BD23" s="16" t="s">
        <v>19541</v>
      </c>
      <c r="BE23" s="21">
        <f>B9L216C1*B9L216C26</f>
        <v>43.384151043201982</v>
      </c>
      <c r="BF23" s="16" t="s">
        <v>19254</v>
      </c>
      <c r="BG23" s="21">
        <f>B3L320C4</f>
        <v>6.1793460645906378E-2</v>
      </c>
      <c r="BH23" s="16" t="s">
        <v>19542</v>
      </c>
      <c r="BI23" s="21">
        <f>B9L216C1*B9L216C28</f>
        <v>598.21534529598102</v>
      </c>
      <c r="BJ23" s="16" t="s">
        <v>19256</v>
      </c>
      <c r="BK23" s="21">
        <f>B3L321C4</f>
        <v>2.8284063089691943E-2</v>
      </c>
      <c r="BL23" s="16" t="s">
        <v>19543</v>
      </c>
      <c r="BM23" s="21">
        <f>B9L216C1*B9L216C30</f>
        <v>273.81474335171862</v>
      </c>
      <c r="BN23" s="16" t="s">
        <v>19258</v>
      </c>
      <c r="BO23" s="21">
        <f>B3L322C4</f>
        <v>3.1777695189113094E-4</v>
      </c>
      <c r="BP23" s="16" t="s">
        <v>19544</v>
      </c>
      <c r="BQ23" s="21">
        <f>B9L216C1*B9L216C32</f>
        <v>3.0763619162224525</v>
      </c>
      <c r="BR23" s="16" t="s">
        <v>19260</v>
      </c>
      <c r="BS23" s="21">
        <f>B3L323C4</f>
        <v>6.9215971319966207E-2</v>
      </c>
      <c r="BT23" s="16" t="s">
        <v>19545</v>
      </c>
      <c r="BU23" s="21">
        <f>B9L216C1*B9L216C34</f>
        <v>670.07181262170218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11056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2.9366892150886033E-3</v>
      </c>
      <c r="L24" s="16" t="s">
        <v>19549</v>
      </c>
      <c r="M24" s="21">
        <f>B9L217C1*B9L217C4</f>
        <v>32.468035962019599</v>
      </c>
      <c r="N24" s="16" t="s">
        <v>19232</v>
      </c>
      <c r="O24" s="21">
        <f>B3L309C4</f>
        <v>0.19148540432680394</v>
      </c>
      <c r="P24" s="16" t="s">
        <v>19550</v>
      </c>
      <c r="Q24" s="15">
        <f>B9L217C1*B9L217C6</f>
        <v>2117.0626302371443</v>
      </c>
      <c r="R24" s="16" t="s">
        <v>19234</v>
      </c>
      <c r="S24" s="21">
        <f>B3L310C4</f>
        <v>0.16460440394833684</v>
      </c>
      <c r="T24" s="16" t="s">
        <v>19551</v>
      </c>
      <c r="U24" s="15">
        <f>B9L217C1*B9L217C8</f>
        <v>1819.866290052812</v>
      </c>
      <c r="V24" s="16" t="s">
        <v>19236</v>
      </c>
      <c r="W24" s="21">
        <f>B3L311C4</f>
        <v>0.16154125198350264</v>
      </c>
      <c r="X24" s="16" t="s">
        <v>19552</v>
      </c>
      <c r="Y24" s="15">
        <f>B9L217C1*B9L217C10</f>
        <v>1786.0000819296051</v>
      </c>
      <c r="Z24" s="16" t="s">
        <v>19238</v>
      </c>
      <c r="AA24" s="21">
        <f>B3L312C4</f>
        <v>0.17658750043948995</v>
      </c>
      <c r="AB24" s="16" t="s">
        <v>19553</v>
      </c>
      <c r="AC24" s="15">
        <f>B9L217C1*B9L217C12</f>
        <v>1952.3514048590009</v>
      </c>
      <c r="AD24" s="16" t="s">
        <v>19240</v>
      </c>
      <c r="AE24" s="21">
        <f>B3L313C4</f>
        <v>4.6395382106947977E-2</v>
      </c>
      <c r="AF24" s="16" t="s">
        <v>19554</v>
      </c>
      <c r="AG24" s="21">
        <f>B9L217C1*B9L217C14</f>
        <v>512.94734457441689</v>
      </c>
      <c r="AH24" s="16" t="s">
        <v>19242</v>
      </c>
      <c r="AI24" s="21">
        <f>B3L314C4</f>
        <v>5.3458133571451738E-2</v>
      </c>
      <c r="AJ24" s="16" t="s">
        <v>19555</v>
      </c>
      <c r="AK24" s="21">
        <f>B9L217C1*B9L217C16</f>
        <v>591.03312476597046</v>
      </c>
      <c r="AL24" s="16" t="s">
        <v>19244</v>
      </c>
      <c r="AM24" s="21">
        <f>B3L315C4</f>
        <v>8.6927104451309451E-4</v>
      </c>
      <c r="AN24" s="16" t="s">
        <v>19556</v>
      </c>
      <c r="AO24" s="21">
        <f>B9L217C1*B9L217C18</f>
        <v>9.6106606681367737</v>
      </c>
      <c r="AP24" s="16" t="s">
        <v>19246</v>
      </c>
      <c r="AQ24" s="21">
        <f>B3L316C4</f>
        <v>1.1662105926687235E-3</v>
      </c>
      <c r="AR24" s="16" t="s">
        <v>19557</v>
      </c>
      <c r="AS24" s="21">
        <f>B9L217C1*B9L217C20</f>
        <v>12.893624312545407</v>
      </c>
      <c r="AT24" s="16" t="s">
        <v>19248</v>
      </c>
      <c r="AU24" s="21">
        <f>B3L317C4</f>
        <v>8.0397831376669456E-3</v>
      </c>
      <c r="AV24" s="16" t="s">
        <v>19558</v>
      </c>
      <c r="AW24" s="21">
        <f>B9L217C1*B9L217C22</f>
        <v>88.887842370045746</v>
      </c>
      <c r="AX24" s="16" t="s">
        <v>19250</v>
      </c>
      <c r="AY24" s="21">
        <f>B3L318C4</f>
        <v>2.882327325067988E-2</v>
      </c>
      <c r="AZ24" s="16" t="s">
        <v>19559</v>
      </c>
      <c r="BA24" s="21">
        <f>B9L217C1*B9L217C24</f>
        <v>318.67010905951673</v>
      </c>
      <c r="BB24" s="16" t="s">
        <v>19252</v>
      </c>
      <c r="BC24" s="21">
        <f>B3L319C4</f>
        <v>4.48142437539402E-3</v>
      </c>
      <c r="BD24" s="16" t="s">
        <v>19560</v>
      </c>
      <c r="BE24" s="21">
        <f>B9L217C1*B9L217C26</f>
        <v>49.546627894356284</v>
      </c>
      <c r="BF24" s="16" t="s">
        <v>19254</v>
      </c>
      <c r="BG24" s="21">
        <f>B3L320C4</f>
        <v>6.1793460645906378E-2</v>
      </c>
      <c r="BH24" s="16" t="s">
        <v>19561</v>
      </c>
      <c r="BI24" s="21">
        <f>B9L217C1*B9L217C28</f>
        <v>683.18850090114097</v>
      </c>
      <c r="BJ24" s="16" t="s">
        <v>19256</v>
      </c>
      <c r="BK24" s="21">
        <f>B3L321C4</f>
        <v>2.8284063089691943E-2</v>
      </c>
      <c r="BL24" s="16" t="s">
        <v>19562</v>
      </c>
      <c r="BM24" s="21">
        <f>B9L217C1*B9L217C30</f>
        <v>312.7086015196341</v>
      </c>
      <c r="BN24" s="16" t="s">
        <v>19258</v>
      </c>
      <c r="BO24" s="21">
        <f>B3L322C4</f>
        <v>3.1777695189113094E-4</v>
      </c>
      <c r="BP24" s="16" t="s">
        <v>19563</v>
      </c>
      <c r="BQ24" s="21">
        <f>B9L217C1*B9L217C32</f>
        <v>3.5133419801083439</v>
      </c>
      <c r="BR24" s="16" t="s">
        <v>19260</v>
      </c>
      <c r="BS24" s="21">
        <f>B3L323C4</f>
        <v>6.9215971319966207E-2</v>
      </c>
      <c r="BT24" s="16" t="s">
        <v>19564</v>
      </c>
      <c r="BU24" s="21">
        <f>B9L217C1*B9L217C34</f>
        <v>765.25177891354645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64168.25310366667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2.9366892150886033E-3</v>
      </c>
      <c r="L25" s="16" t="s">
        <v>19568</v>
      </c>
      <c r="M25" s="21">
        <f>B9L218C1*B9L218C4</f>
        <v>188.4422168406137</v>
      </c>
      <c r="N25" s="16" t="s">
        <v>19232</v>
      </c>
      <c r="O25" s="21">
        <f>B3L309C4</f>
        <v>0.19148540432680394</v>
      </c>
      <c r="P25" s="16" t="s">
        <v>19569</v>
      </c>
      <c r="Q25" s="15">
        <f>B9L218C1*B9L218C6</f>
        <v>12287.283890500305</v>
      </c>
      <c r="R25" s="16" t="s">
        <v>19234</v>
      </c>
      <c r="S25" s="21">
        <f>B3L310C4</f>
        <v>0.16460440394833684</v>
      </c>
      <c r="T25" s="16" t="s">
        <v>19570</v>
      </c>
      <c r="U25" s="15">
        <f>B9L218C1*B9L218C8</f>
        <v>10562.377054535067</v>
      </c>
      <c r="V25" s="16" t="s">
        <v>19236</v>
      </c>
      <c r="W25" s="21">
        <f>B3L311C4</f>
        <v>0.16154125198350264</v>
      </c>
      <c r="X25" s="16" t="s">
        <v>19571</v>
      </c>
      <c r="Y25" s="15">
        <f>B9L218C1*B9L218C10</f>
        <v>10365.819943960592</v>
      </c>
      <c r="Z25" s="16" t="s">
        <v>19238</v>
      </c>
      <c r="AA25" s="21">
        <f>B3L312C4</f>
        <v>0.17658750043948995</v>
      </c>
      <c r="AB25" s="16" t="s">
        <v>19572</v>
      </c>
      <c r="AC25" s="15">
        <f>B9L218C1*B9L218C12</f>
        <v>11331.31142314504</v>
      </c>
      <c r="AD25" s="16" t="s">
        <v>19240</v>
      </c>
      <c r="AE25" s="21">
        <f>B3L313C4</f>
        <v>4.6395382106947977E-2</v>
      </c>
      <c r="AF25" s="16" t="s">
        <v>19573</v>
      </c>
      <c r="AG25" s="15">
        <f>B9L218C1*B9L218C14</f>
        <v>2977.1106218799655</v>
      </c>
      <c r="AH25" s="16" t="s">
        <v>19242</v>
      </c>
      <c r="AI25" s="21">
        <f>B3L314C4</f>
        <v>5.3458133571451738E-2</v>
      </c>
      <c r="AJ25" s="16" t="s">
        <v>19574</v>
      </c>
      <c r="AK25" s="15">
        <f>B9L218C1*B9L218C16</f>
        <v>3430.3150454625352</v>
      </c>
      <c r="AL25" s="16" t="s">
        <v>19244</v>
      </c>
      <c r="AM25" s="21">
        <f>B3L315C4</f>
        <v>8.6927104451309451E-4</v>
      </c>
      <c r="AN25" s="16" t="s">
        <v>19575</v>
      </c>
      <c r="AO25" s="21">
        <f>B9L218C1*B9L218C18</f>
        <v>55.779604400004942</v>
      </c>
      <c r="AP25" s="16" t="s">
        <v>19246</v>
      </c>
      <c r="AQ25" s="21">
        <f>B3L316C4</f>
        <v>1.1662105926687235E-3</v>
      </c>
      <c r="AR25" s="16" t="s">
        <v>19576</v>
      </c>
      <c r="AS25" s="21">
        <f>B9L218C1*B9L218C20</f>
        <v>74.833696482543772</v>
      </c>
      <c r="AT25" s="16" t="s">
        <v>19248</v>
      </c>
      <c r="AU25" s="21">
        <f>B3L317C4</f>
        <v>8.0397831376669456E-3</v>
      </c>
      <c r="AV25" s="16" t="s">
        <v>19577</v>
      </c>
      <c r="AW25" s="21">
        <f>B9L218C1*B9L218C22</f>
        <v>515.89883927640392</v>
      </c>
      <c r="AX25" s="16" t="s">
        <v>19250</v>
      </c>
      <c r="AY25" s="21">
        <f>B3L318C4</f>
        <v>2.882327325067988E-2</v>
      </c>
      <c r="AZ25" s="16" t="s">
        <v>19578</v>
      </c>
      <c r="BA25" s="15">
        <f>B9L218C1*B9L218C24</f>
        <v>1849.5390932257717</v>
      </c>
      <c r="BB25" s="16" t="s">
        <v>19252</v>
      </c>
      <c r="BC25" s="21">
        <f>B3L319C4</f>
        <v>4.48142437539402E-3</v>
      </c>
      <c r="BD25" s="16" t="s">
        <v>19579</v>
      </c>
      <c r="BE25" s="21">
        <f>B9L218C1*B9L218C26</f>
        <v>287.56517358522478</v>
      </c>
      <c r="BF25" s="16" t="s">
        <v>19254</v>
      </c>
      <c r="BG25" s="21">
        <f>B3L320C4</f>
        <v>6.1793460645906378E-2</v>
      </c>
      <c r="BH25" s="16" t="s">
        <v>19580</v>
      </c>
      <c r="BI25" s="15">
        <f>B9L218C1*B9L218C28</f>
        <v>3965.1784228779861</v>
      </c>
      <c r="BJ25" s="16" t="s">
        <v>19256</v>
      </c>
      <c r="BK25" s="21">
        <f>B3L321C4</f>
        <v>2.8284063089691943E-2</v>
      </c>
      <c r="BL25" s="16" t="s">
        <v>19581</v>
      </c>
      <c r="BM25" s="15">
        <f>B9L218C1*B9L218C30</f>
        <v>1814.9389191394289</v>
      </c>
      <c r="BN25" s="16" t="s">
        <v>19258</v>
      </c>
      <c r="BO25" s="21">
        <f>B3L322C4</f>
        <v>3.1777695189113094E-4</v>
      </c>
      <c r="BP25" s="16" t="s">
        <v>19582</v>
      </c>
      <c r="BQ25" s="21">
        <f>B9L218C1*B9L218C32</f>
        <v>20.391191879461797</v>
      </c>
      <c r="BR25" s="16" t="s">
        <v>19260</v>
      </c>
      <c r="BS25" s="21">
        <f>B3L323C4</f>
        <v>6.9215971319966207E-2</v>
      </c>
      <c r="BT25" s="16" t="s">
        <v>19583</v>
      </c>
      <c r="BU25" s="15">
        <f>B9L218C1*B9L218C34</f>
        <v>4441.467966475725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26603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2.9366892150886033E-3</v>
      </c>
      <c r="L26" s="16" t="s">
        <v>19587</v>
      </c>
      <c r="M26" s="21">
        <f>B9L219C1*B9L219C4</f>
        <v>78.124743189002118</v>
      </c>
      <c r="N26" s="16" t="s">
        <v>19232</v>
      </c>
      <c r="O26" s="21">
        <f>B3L309C4</f>
        <v>0.19148540432680394</v>
      </c>
      <c r="P26" s="16" t="s">
        <v>19588</v>
      </c>
      <c r="Q26" s="15">
        <f>B9L219C1*B9L219C6</f>
        <v>5094.0862113059657</v>
      </c>
      <c r="R26" s="16" t="s">
        <v>19234</v>
      </c>
      <c r="S26" s="21">
        <f>B3L310C4</f>
        <v>0.16460440394833684</v>
      </c>
      <c r="T26" s="16" t="s">
        <v>19589</v>
      </c>
      <c r="U26" s="15">
        <f>B9L219C1*B9L219C8</f>
        <v>4378.9709582376045</v>
      </c>
      <c r="V26" s="16" t="s">
        <v>19236</v>
      </c>
      <c r="W26" s="21">
        <f>B3L311C4</f>
        <v>0.16154125198350264</v>
      </c>
      <c r="X26" s="16" t="s">
        <v>19590</v>
      </c>
      <c r="Y26" s="15">
        <f>B9L219C1*B9L219C10</f>
        <v>4297.4819265171209</v>
      </c>
      <c r="Z26" s="16" t="s">
        <v>19238</v>
      </c>
      <c r="AA26" s="21">
        <f>B3L312C4</f>
        <v>0.17658750043948995</v>
      </c>
      <c r="AB26" s="16" t="s">
        <v>19591</v>
      </c>
      <c r="AC26" s="15">
        <f>B9L219C1*B9L219C12</f>
        <v>4697.7572741917511</v>
      </c>
      <c r="AD26" s="16" t="s">
        <v>19240</v>
      </c>
      <c r="AE26" s="21">
        <f>B3L313C4</f>
        <v>4.6395382106947977E-2</v>
      </c>
      <c r="AF26" s="16" t="s">
        <v>19592</v>
      </c>
      <c r="AG26" s="15">
        <f>B9L219C1*B9L219C14</f>
        <v>1234.256350191137</v>
      </c>
      <c r="AH26" s="16" t="s">
        <v>19242</v>
      </c>
      <c r="AI26" s="21">
        <f>B3L314C4</f>
        <v>5.3458133571451738E-2</v>
      </c>
      <c r="AJ26" s="16" t="s">
        <v>19593</v>
      </c>
      <c r="AK26" s="15">
        <f>B9L219C1*B9L219C16</f>
        <v>1422.1467274013305</v>
      </c>
      <c r="AL26" s="16" t="s">
        <v>19244</v>
      </c>
      <c r="AM26" s="21">
        <f>B3L315C4</f>
        <v>8.6927104451309451E-4</v>
      </c>
      <c r="AN26" s="16" t="s">
        <v>19594</v>
      </c>
      <c r="AO26" s="21">
        <f>B9L219C1*B9L219C18</f>
        <v>23.125217597181852</v>
      </c>
      <c r="AP26" s="16" t="s">
        <v>19246</v>
      </c>
      <c r="AQ26" s="21">
        <f>B3L316C4</f>
        <v>1.1662105926687235E-3</v>
      </c>
      <c r="AR26" s="16" t="s">
        <v>19595</v>
      </c>
      <c r="AS26" s="21">
        <f>B9L219C1*B9L219C20</f>
        <v>31.024700396766054</v>
      </c>
      <c r="AT26" s="16" t="s">
        <v>19248</v>
      </c>
      <c r="AU26" s="21">
        <f>B3L317C4</f>
        <v>8.0397831376669456E-3</v>
      </c>
      <c r="AV26" s="16" t="s">
        <v>19596</v>
      </c>
      <c r="AW26" s="21">
        <f>B9L219C1*B9L219C22</f>
        <v>213.88235081135375</v>
      </c>
      <c r="AX26" s="16" t="s">
        <v>19250</v>
      </c>
      <c r="AY26" s="21">
        <f>B3L318C4</f>
        <v>2.882327325067988E-2</v>
      </c>
      <c r="AZ26" s="16" t="s">
        <v>19597</v>
      </c>
      <c r="BA26" s="21">
        <f>B9L219C1*B9L219C24</f>
        <v>766.78553828783686</v>
      </c>
      <c r="BB26" s="16" t="s">
        <v>19252</v>
      </c>
      <c r="BC26" s="21">
        <f>B3L319C4</f>
        <v>4.48142437539402E-3</v>
      </c>
      <c r="BD26" s="16" t="s">
        <v>19598</v>
      </c>
      <c r="BE26" s="21">
        <f>B9L219C1*B9L219C26</f>
        <v>119.21933265860712</v>
      </c>
      <c r="BF26" s="16" t="s">
        <v>19254</v>
      </c>
      <c r="BG26" s="21">
        <f>B3L320C4</f>
        <v>6.1793460645906378E-2</v>
      </c>
      <c r="BH26" s="16" t="s">
        <v>19599</v>
      </c>
      <c r="BI26" s="15">
        <f>B9L219C1*B9L219C28</f>
        <v>1643.8914335630475</v>
      </c>
      <c r="BJ26" s="16" t="s">
        <v>19256</v>
      </c>
      <c r="BK26" s="21">
        <f>B3L321C4</f>
        <v>2.8284063089691943E-2</v>
      </c>
      <c r="BL26" s="16" t="s">
        <v>19600</v>
      </c>
      <c r="BM26" s="21">
        <f>B9L219C1*B9L219C30</f>
        <v>752.4409303750748</v>
      </c>
      <c r="BN26" s="16" t="s">
        <v>19258</v>
      </c>
      <c r="BO26" s="21">
        <f>B3L322C4</f>
        <v>3.1777695189113094E-4</v>
      </c>
      <c r="BP26" s="16" t="s">
        <v>19601</v>
      </c>
      <c r="BQ26" s="21">
        <f>B9L219C1*B9L219C32</f>
        <v>8.4538202511597564</v>
      </c>
      <c r="BR26" s="16" t="s">
        <v>19260</v>
      </c>
      <c r="BS26" s="21">
        <f>B3L323C4</f>
        <v>6.9215971319966207E-2</v>
      </c>
      <c r="BT26" s="16" t="s">
        <v>19602</v>
      </c>
      <c r="BU26" s="15">
        <f>B9L219C1*B9L219C34</f>
        <v>1841.352485025061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2.9366892150886033E-3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0.19148540432680394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0.16460440394833684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0.16154125198350264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0.17658750043948995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4.6395382106947977E-2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5.3458133571451738E-2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8.6927104451309451E-4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1.1662105926687235E-3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8.0397831376669456E-3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2.882327325067988E-2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4.48142437539402E-3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6.1793460645906378E-2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2.8284063089691943E-2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3.1777695189113094E-4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6.9215971319966207E-2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2.9366892150886033E-3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0.19148540432680394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0.16460440394833684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0.16154125198350264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0.17658750043948995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4.6395382106947977E-2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5.3458133571451738E-2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8.6927104451309451E-4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1.1662105926687235E-3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8.0397831376669456E-3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2.882327325067988E-2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4.48142437539402E-3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6.1793460645906378E-2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2.8284063089691943E-2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3.1777695189113094E-4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6.9215971319966207E-2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2.9366892150886033E-3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0.19148540432680394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0.16460440394833684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0.16154125198350264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0.17658750043948995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4.6395382106947977E-2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5.3458133571451738E-2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8.6927104451309451E-4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1.1662105926687235E-3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8.0397831376669456E-3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2.882327325067988E-2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4.48142437539402E-3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6.1793460645906378E-2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2.8284063089691943E-2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3.1777695189113094E-4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6.9215971319966207E-2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2.9366892150886033E-3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0.19148540432680394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0.16460440394833684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0.16154125198350264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0.17658750043948995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4.6395382106947977E-2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5.3458133571451738E-2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8.6927104451309451E-4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1.1662105926687235E-3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8.0397831376669456E-3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2.882327325067988E-2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4.48142437539402E-3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6.1793460645906378E-2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2.8284063089691943E-2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3.1777695189113094E-4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6.9215971319966207E-2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2.9366892150886033E-3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0.19148540432680394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0.16460440394833684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0.16154125198350264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0.17658750043948995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4.6395382106947977E-2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5.3458133571451738E-2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8.6927104451309451E-4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1.1662105926687235E-3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8.0397831376669456E-3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2.882327325067988E-2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4.48142437539402E-3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6.1793460645906378E-2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2.8284063089691943E-2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3.1777695189113094E-4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6.9215971319966207E-2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38277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2.9366892150886033E-3</v>
      </c>
      <c r="L32" s="16" t="s">
        <v>19701</v>
      </c>
      <c r="M32" s="21">
        <f>B9L225C1*B9L225C4</f>
        <v>112.40765308594646</v>
      </c>
      <c r="N32" s="16" t="s">
        <v>19232</v>
      </c>
      <c r="O32" s="21">
        <f>B3L309C4</f>
        <v>0.19148540432680394</v>
      </c>
      <c r="P32" s="16" t="s">
        <v>19702</v>
      </c>
      <c r="Q32" s="15">
        <f>B9L225C1*B9L225C6</f>
        <v>7329.4868214170747</v>
      </c>
      <c r="R32" s="16" t="s">
        <v>19234</v>
      </c>
      <c r="S32" s="21">
        <f>B3L310C4</f>
        <v>0.16460440394833684</v>
      </c>
      <c r="T32" s="16" t="s">
        <v>19703</v>
      </c>
      <c r="U32" s="15">
        <f>B9L225C1*B9L225C8</f>
        <v>6300.5627699304887</v>
      </c>
      <c r="V32" s="16" t="s">
        <v>19236</v>
      </c>
      <c r="W32" s="21">
        <f>B3L311C4</f>
        <v>0.16154125198350264</v>
      </c>
      <c r="X32" s="16" t="s">
        <v>19704</v>
      </c>
      <c r="Y32" s="15">
        <f>B9L225C1*B9L225C10</f>
        <v>6183.3145021725304</v>
      </c>
      <c r="Z32" s="16" t="s">
        <v>19238</v>
      </c>
      <c r="AA32" s="21">
        <f>B3L312C4</f>
        <v>0.17658750043948995</v>
      </c>
      <c r="AB32" s="16" t="s">
        <v>19705</v>
      </c>
      <c r="AC32" s="15">
        <f>B9L225C1*B9L225C12</f>
        <v>6759.2397543223569</v>
      </c>
      <c r="AD32" s="16" t="s">
        <v>19240</v>
      </c>
      <c r="AE32" s="21">
        <f>B3L313C4</f>
        <v>4.6395382106947977E-2</v>
      </c>
      <c r="AF32" s="16" t="s">
        <v>19706</v>
      </c>
      <c r="AG32" s="15">
        <f>B9L225C1*B9L225C14</f>
        <v>1775.8760409076476</v>
      </c>
      <c r="AH32" s="16" t="s">
        <v>19242</v>
      </c>
      <c r="AI32" s="21">
        <f>B3L314C4</f>
        <v>5.3458133571451738E-2</v>
      </c>
      <c r="AJ32" s="16" t="s">
        <v>19707</v>
      </c>
      <c r="AK32" s="15">
        <f>B9L225C1*B9L225C16</f>
        <v>2046.2169787144583</v>
      </c>
      <c r="AL32" s="16" t="s">
        <v>19244</v>
      </c>
      <c r="AM32" s="21">
        <f>B3L315C4</f>
        <v>8.6927104451309451E-4</v>
      </c>
      <c r="AN32" s="16" t="s">
        <v>19708</v>
      </c>
      <c r="AO32" s="21">
        <f>B9L225C1*B9L225C18</f>
        <v>33.273087770827722</v>
      </c>
      <c r="AP32" s="16" t="s">
        <v>19246</v>
      </c>
      <c r="AQ32" s="21">
        <f>B3L316C4</f>
        <v>1.1662105926687235E-3</v>
      </c>
      <c r="AR32" s="16" t="s">
        <v>19709</v>
      </c>
      <c r="AS32" s="21">
        <f>B9L225C1*B9L225C20</f>
        <v>44.639042855580733</v>
      </c>
      <c r="AT32" s="16" t="s">
        <v>19248</v>
      </c>
      <c r="AU32" s="21">
        <f>B3L317C4</f>
        <v>8.0397831376669456E-3</v>
      </c>
      <c r="AV32" s="16" t="s">
        <v>19710</v>
      </c>
      <c r="AW32" s="21">
        <f>B9L225C1*B9L225C22</f>
        <v>307.73877916047769</v>
      </c>
      <c r="AX32" s="16" t="s">
        <v>19250</v>
      </c>
      <c r="AY32" s="21">
        <f>B3L318C4</f>
        <v>2.882327325067988E-2</v>
      </c>
      <c r="AZ32" s="16" t="s">
        <v>19711</v>
      </c>
      <c r="BA32" s="15">
        <f>B9L225C1*B9L225C24</f>
        <v>1103.2684302162738</v>
      </c>
      <c r="BB32" s="16" t="s">
        <v>19252</v>
      </c>
      <c r="BC32" s="21">
        <f>B3L319C4</f>
        <v>4.48142437539402E-3</v>
      </c>
      <c r="BD32" s="16" t="s">
        <v>19712</v>
      </c>
      <c r="BE32" s="21">
        <f>B9L225C1*B9L225C26</f>
        <v>171.53548081695689</v>
      </c>
      <c r="BF32" s="16" t="s">
        <v>19254</v>
      </c>
      <c r="BG32" s="21">
        <f>B3L320C4</f>
        <v>6.1793460645906378E-2</v>
      </c>
      <c r="BH32" s="16" t="s">
        <v>19713</v>
      </c>
      <c r="BI32" s="15">
        <f>B9L225C1*B9L225C28</f>
        <v>2365.2682931433583</v>
      </c>
      <c r="BJ32" s="16" t="s">
        <v>19256</v>
      </c>
      <c r="BK32" s="21">
        <f>B3L321C4</f>
        <v>2.8284063089691943E-2</v>
      </c>
      <c r="BL32" s="16" t="s">
        <v>19714</v>
      </c>
      <c r="BM32" s="15">
        <f>B9L225C1*B9L225C30</f>
        <v>1082.6290828841386</v>
      </c>
      <c r="BN32" s="16" t="s">
        <v>19258</v>
      </c>
      <c r="BO32" s="21">
        <f>B3L322C4</f>
        <v>3.1777695189113094E-4</v>
      </c>
      <c r="BP32" s="16" t="s">
        <v>19715</v>
      </c>
      <c r="BQ32" s="21">
        <f>B9L225C1*B9L225C32</f>
        <v>12.163548387536819</v>
      </c>
      <c r="BR32" s="16" t="s">
        <v>19260</v>
      </c>
      <c r="BS32" s="21">
        <f>B3L323C4</f>
        <v>6.9215971319966207E-2</v>
      </c>
      <c r="BT32" s="16" t="s">
        <v>19716</v>
      </c>
      <c r="BU32" s="15">
        <f>B9L225C1*B9L225C34</f>
        <v>2649.3797342143466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1.415433338843286E-2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2.9366892150886033E-3</v>
      </c>
      <c r="L33" s="16" t="s">
        <v>19720</v>
      </c>
      <c r="M33" s="21">
        <f>B9L226C1*B9L226C4</f>
        <v>4.1566878208579305E-5</v>
      </c>
      <c r="N33" s="16" t="s">
        <v>19232</v>
      </c>
      <c r="O33" s="21">
        <f>B3L309C4</f>
        <v>0.19148540432680394</v>
      </c>
      <c r="P33" s="16" t="s">
        <v>19721</v>
      </c>
      <c r="Q33" s="21">
        <f>B9L226C1*B9L226C6</f>
        <v>2.710348251860447E-3</v>
      </c>
      <c r="R33" s="16" t="s">
        <v>19234</v>
      </c>
      <c r="S33" s="21">
        <f>B3L310C4</f>
        <v>0.16460440394833684</v>
      </c>
      <c r="T33" s="16" t="s">
        <v>19722</v>
      </c>
      <c r="U33" s="21">
        <f>B9L226C1*B9L226C8</f>
        <v>2.329865610689034E-3</v>
      </c>
      <c r="V33" s="16" t="s">
        <v>19236</v>
      </c>
      <c r="W33" s="21">
        <f>B3L311C4</f>
        <v>0.16154125198350264</v>
      </c>
      <c r="X33" s="16" t="s">
        <v>19723</v>
      </c>
      <c r="Y33" s="21">
        <f>B9L226C1*B9L226C10</f>
        <v>2.2865087365593374E-3</v>
      </c>
      <c r="Z33" s="16" t="s">
        <v>19238</v>
      </c>
      <c r="AA33" s="21">
        <f>B3L312C4</f>
        <v>0.17658750043948995</v>
      </c>
      <c r="AB33" s="16" t="s">
        <v>19724</v>
      </c>
      <c r="AC33" s="21">
        <f>B9L226C1*B9L226C12</f>
        <v>2.4994783534505751E-3</v>
      </c>
      <c r="AD33" s="16" t="s">
        <v>19240</v>
      </c>
      <c r="AE33" s="21">
        <f>B3L313C4</f>
        <v>4.6395382106947977E-2</v>
      </c>
      <c r="AF33" s="16" t="s">
        <v>19725</v>
      </c>
      <c r="AG33" s="21">
        <f>B9L226C1*B9L226C14</f>
        <v>6.566957060254743E-4</v>
      </c>
      <c r="AH33" s="16" t="s">
        <v>19242</v>
      </c>
      <c r="AI33" s="21">
        <f>B3L314C4</f>
        <v>5.3458133571451738E-2</v>
      </c>
      <c r="AJ33" s="16" t="s">
        <v>19726</v>
      </c>
      <c r="AK33" s="21">
        <f>B9L226C1*B9L226C16</f>
        <v>7.5666424489370296E-4</v>
      </c>
      <c r="AL33" s="16" t="s">
        <v>19244</v>
      </c>
      <c r="AM33" s="21">
        <f>B3L315C4</f>
        <v>8.6927104451309451E-4</v>
      </c>
      <c r="AN33" s="16" t="s">
        <v>19727</v>
      </c>
      <c r="AO33" s="21">
        <f>B9L226C1*B9L226C18</f>
        <v>1.2303952168949601E-5</v>
      </c>
      <c r="AP33" s="16" t="s">
        <v>19246</v>
      </c>
      <c r="AQ33" s="21">
        <f>B3L316C4</f>
        <v>1.1662105926687235E-3</v>
      </c>
      <c r="AR33" s="16" t="s">
        <v>19728</v>
      </c>
      <c r="AS33" s="21">
        <f>B9L226C1*B9L226C20</f>
        <v>1.6506933529754988E-5</v>
      </c>
      <c r="AT33" s="16" t="s">
        <v>19248</v>
      </c>
      <c r="AU33" s="21">
        <f>B3L317C4</f>
        <v>8.0397831376669456E-3</v>
      </c>
      <c r="AV33" s="16" t="s">
        <v>19729</v>
      </c>
      <c r="AW33" s="21">
        <f>B9L226C1*B9L226C22</f>
        <v>1.1379777090123875E-4</v>
      </c>
      <c r="AX33" s="16" t="s">
        <v>19250</v>
      </c>
      <c r="AY33" s="21">
        <f>B3L318C4</f>
        <v>2.882327325067988E-2</v>
      </c>
      <c r="AZ33" s="16" t="s">
        <v>19730</v>
      </c>
      <c r="BA33" s="21">
        <f>B9L226C1*B9L226C24</f>
        <v>4.0797421893602195E-4</v>
      </c>
      <c r="BB33" s="16" t="s">
        <v>19252</v>
      </c>
      <c r="BC33" s="21">
        <f>B3L319C4</f>
        <v>4.48142437539402E-3</v>
      </c>
      <c r="BD33" s="16" t="s">
        <v>19731</v>
      </c>
      <c r="BE33" s="21">
        <f>B9L226C1*B9L226C26</f>
        <v>6.3431574664376452E-5</v>
      </c>
      <c r="BF33" s="16" t="s">
        <v>19254</v>
      </c>
      <c r="BG33" s="21">
        <f>B3L320C4</f>
        <v>6.1793460645906378E-2</v>
      </c>
      <c r="BH33" s="16" t="s">
        <v>19732</v>
      </c>
      <c r="BI33" s="21">
        <f>B9L226C1*B9L226C28</f>
        <v>8.7464524320716465E-4</v>
      </c>
      <c r="BJ33" s="16" t="s">
        <v>19256</v>
      </c>
      <c r="BK33" s="21">
        <f>B3L321C4</f>
        <v>2.8284063089691943E-2</v>
      </c>
      <c r="BL33" s="16" t="s">
        <v>19733</v>
      </c>
      <c r="BM33" s="21">
        <f>B9L226C1*B9L226C30</f>
        <v>4.0034205855096815E-4</v>
      </c>
      <c r="BN33" s="16" t="s">
        <v>19258</v>
      </c>
      <c r="BO33" s="21">
        <f>B3L322C4</f>
        <v>3.1777695189113094E-4</v>
      </c>
      <c r="BP33" s="16" t="s">
        <v>19734</v>
      </c>
      <c r="BQ33" s="21">
        <f>B9L226C1*B9L226C32</f>
        <v>4.4979209202270576E-6</v>
      </c>
      <c r="BR33" s="16" t="s">
        <v>19260</v>
      </c>
      <c r="BS33" s="21">
        <f>B3L323C4</f>
        <v>6.9215971319966207E-2</v>
      </c>
      <c r="BT33" s="16" t="s">
        <v>19735</v>
      </c>
      <c r="BU33" s="21">
        <f>B9L226C1*B9L226C34</f>
        <v>9.7970593386700888E-4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1115.8250466857912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1.178503669877092E-2</v>
      </c>
      <c r="L8" s="16" t="s">
        <v>19774</v>
      </c>
      <c r="M8" s="21">
        <f>B9L301C1*B9L301C4</f>
        <v>13.150039124599825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4.2017226266292652E-2</v>
      </c>
      <c r="T8" s="16" t="s">
        <v>19776</v>
      </c>
      <c r="U8" s="21">
        <f>B9L301C1*B9L301C8</f>
        <v>46.883873460193449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0.20531080065315613</v>
      </c>
      <c r="AB8" s="16" t="s">
        <v>19780</v>
      </c>
      <c r="AC8" s="21">
        <f>B9L301C1*B9L301C12</f>
        <v>229.09093372390512</v>
      </c>
      <c r="AD8" s="16" t="s">
        <v>10922</v>
      </c>
      <c r="AE8" s="21">
        <f>B3L337C5</f>
        <v>0.20531080065315613</v>
      </c>
      <c r="AF8" s="16" t="s">
        <v>19781</v>
      </c>
      <c r="AG8" s="21">
        <f>B9L301C1*B9L301C14</f>
        <v>229.09093372390512</v>
      </c>
      <c r="AH8" s="16" t="s">
        <v>10931</v>
      </c>
      <c r="AI8" s="21">
        <f>B3L331C5</f>
        <v>6.7587470772736686E-4</v>
      </c>
      <c r="AJ8" s="16" t="s">
        <v>19782</v>
      </c>
      <c r="AK8" s="21">
        <f>B9L301C1*B9L301C16</f>
        <v>0.75415792730363462</v>
      </c>
      <c r="AL8" s="16" t="s">
        <v>10940</v>
      </c>
      <c r="AM8" s="21">
        <f>B3L332C5</f>
        <v>2.2709694643191477E-3</v>
      </c>
      <c r="AN8" s="16" t="s">
        <v>19783</v>
      </c>
      <c r="AO8" s="21">
        <f>B9L301C1*B9L301C18</f>
        <v>2.5340046085459194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8.0870777055041089E-4</v>
      </c>
      <c r="AV8" s="16" t="s">
        <v>19785</v>
      </c>
      <c r="AW8" s="21">
        <f>B9L301C1*B9L301C22</f>
        <v>0.90237638582957436</v>
      </c>
      <c r="AX8" s="16" t="s">
        <v>10967</v>
      </c>
      <c r="AY8" s="21">
        <f>B3L335C5</f>
        <v>0.35374971089847068</v>
      </c>
      <c r="AZ8" s="16" t="s">
        <v>19786</v>
      </c>
      <c r="BA8" s="21">
        <f>B9L301C1*B9L301C24</f>
        <v>394.72278767837122</v>
      </c>
      <c r="BB8" s="16" t="s">
        <v>10976</v>
      </c>
      <c r="BC8" s="21">
        <f>B3L336C5</f>
        <v>0.38338167354071268</v>
      </c>
      <c r="BD8" s="16" t="s">
        <v>19787</v>
      </c>
      <c r="BE8" s="21">
        <f>B9L301C1*B9L301C26</f>
        <v>427.7868737770425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363.03794014996316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1.178503669877092E-2</v>
      </c>
      <c r="L9" s="16" t="s">
        <v>19790</v>
      </c>
      <c r="M9" s="21">
        <f>B9L302C1*B9L302C4</f>
        <v>4.2784154477135168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4.2017226266292652E-2</v>
      </c>
      <c r="T9" s="16" t="s">
        <v>19792</v>
      </c>
      <c r="U9" s="21">
        <f>B9L302C1*B9L302C8</f>
        <v>15.253847274529813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0.20531080065315613</v>
      </c>
      <c r="AB9" s="16" t="s">
        <v>19794</v>
      </c>
      <c r="AC9" s="21">
        <f>B9L302C1*B9L302C12</f>
        <v>74.535610159661516</v>
      </c>
      <c r="AD9" s="16" t="s">
        <v>10922</v>
      </c>
      <c r="AE9" s="21">
        <f>B3L337C5</f>
        <v>0.20531080065315613</v>
      </c>
      <c r="AF9" s="16" t="s">
        <v>19795</v>
      </c>
      <c r="AG9" s="21">
        <f>B9L302C1*B9L302C14</f>
        <v>74.535610159661516</v>
      </c>
      <c r="AH9" s="16" t="s">
        <v>10931</v>
      </c>
      <c r="AI9" s="21">
        <f>B3L331C5</f>
        <v>6.7587470772736686E-4</v>
      </c>
      <c r="AJ9" s="16" t="s">
        <v>19796</v>
      </c>
      <c r="AK9" s="21">
        <f>B9L302C1*B9L302C16</f>
        <v>0.24536816169280165</v>
      </c>
      <c r="AL9" s="16" t="s">
        <v>10940</v>
      </c>
      <c r="AM9" s="21">
        <f>B3L332C5</f>
        <v>2.2709694643191477E-3</v>
      </c>
      <c r="AN9" s="16" t="s">
        <v>19797</v>
      </c>
      <c r="AO9" s="21">
        <f>B9L302C1*B9L302C18</f>
        <v>0.8244480764698886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8.0870777055041089E-4</v>
      </c>
      <c r="AV9" s="16" t="s">
        <v>19799</v>
      </c>
      <c r="AW9" s="21">
        <f>B9L302C1*B9L302C22</f>
        <v>0.29359160320389022</v>
      </c>
      <c r="AX9" s="16" t="s">
        <v>10967</v>
      </c>
      <c r="AY9" s="21">
        <f>B3L335C5</f>
        <v>0.35374971089847068</v>
      </c>
      <c r="AZ9" s="16" t="s">
        <v>19800</v>
      </c>
      <c r="BA9" s="21">
        <f>B9L302C1*B9L302C24</f>
        <v>128.42456637322576</v>
      </c>
      <c r="BB9" s="16" t="s">
        <v>10976</v>
      </c>
      <c r="BC9" s="21">
        <f>B3L336C5</f>
        <v>0.38338167354071268</v>
      </c>
      <c r="BD9" s="16" t="s">
        <v>19801</v>
      </c>
      <c r="BE9" s="21">
        <f>B9L302C1*B9L302C26</f>
        <v>139.18209305346596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8.61691941602502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1.178503669877092E-2</v>
      </c>
      <c r="L10" s="16" t="s">
        <v>19804</v>
      </c>
      <c r="M10" s="21">
        <f>B9L303C1*B9L303C4</f>
        <v>0.10155071154820655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4.2017226266292652E-2</v>
      </c>
      <c r="T10" s="16" t="s">
        <v>19806</v>
      </c>
      <c r="U10" s="21">
        <f>B9L303C1*B9L303C8</f>
        <v>0.36205905282153361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0.20531080065315613</v>
      </c>
      <c r="AB10" s="16" t="s">
        <v>19808</v>
      </c>
      <c r="AC10" s="21">
        <f>B9L303C1*B9L303C12</f>
        <v>1.7691466244678233</v>
      </c>
      <c r="AD10" s="16" t="s">
        <v>10922</v>
      </c>
      <c r="AE10" s="21">
        <f>B3L337C5</f>
        <v>0.20531080065315613</v>
      </c>
      <c r="AF10" s="16" t="s">
        <v>19809</v>
      </c>
      <c r="AG10" s="21">
        <f>B9L303C1*B9L303C14</f>
        <v>1.7691466244678233</v>
      </c>
      <c r="AH10" s="16" t="s">
        <v>10931</v>
      </c>
      <c r="AI10" s="21">
        <f>B3L331C5</f>
        <v>6.7587470772736686E-4</v>
      </c>
      <c r="AJ10" s="16" t="s">
        <v>19810</v>
      </c>
      <c r="AK10" s="21">
        <f>B9L303C1*B9L303C16</f>
        <v>5.8239578918161828E-3</v>
      </c>
      <c r="AL10" s="16" t="s">
        <v>10940</v>
      </c>
      <c r="AM10" s="21">
        <f>B3L332C5</f>
        <v>2.2709694643191477E-3</v>
      </c>
      <c r="AN10" s="16" t="s">
        <v>19811</v>
      </c>
      <c r="AO10" s="21">
        <f>B9L303C1*B9L303C18</f>
        <v>1.9568760870291604E-2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8.0870777055041089E-4</v>
      </c>
      <c r="AV10" s="16" t="s">
        <v>19813</v>
      </c>
      <c r="AW10" s="21">
        <f>B9L303C1*B9L303C22</f>
        <v>6.9685696899461427E-3</v>
      </c>
      <c r="AX10" s="16" t="s">
        <v>10967</v>
      </c>
      <c r="AY10" s="21">
        <f>B3L335C5</f>
        <v>0.35374971089847068</v>
      </c>
      <c r="AZ10" s="16" t="s">
        <v>19814</v>
      </c>
      <c r="BA10" s="21">
        <f>B9L303C1*B9L303C24</f>
        <v>3.0482327522542696</v>
      </c>
      <c r="BB10" s="16" t="s">
        <v>10976</v>
      </c>
      <c r="BC10" s="21">
        <f>B3L336C5</f>
        <v>0.38338167354071268</v>
      </c>
      <c r="BD10" s="16" t="s">
        <v>19815</v>
      </c>
      <c r="BE10" s="21">
        <f>B9L303C1*B9L303C26</f>
        <v>3.3035689864811326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11385.277172999999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1.178503669877092E-2</v>
      </c>
      <c r="L11" s="16" t="s">
        <v>19817</v>
      </c>
      <c r="M11" s="21">
        <f>B9L304C1*B9L304C4</f>
        <v>134.17590930948381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4.2017226266292652E-2</v>
      </c>
      <c r="T11" s="16" t="s">
        <v>19819</v>
      </c>
      <c r="U11" s="21">
        <f>B9L304C1*B9L304C8</f>
        <v>478.37776708239767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0.20531080065315613</v>
      </c>
      <c r="AB11" s="16" t="s">
        <v>19821</v>
      </c>
      <c r="AC11" s="15">
        <f>B9L304C1*B9L304C12</f>
        <v>2337.5203720467316</v>
      </c>
      <c r="AD11" s="16" t="s">
        <v>10922</v>
      </c>
      <c r="AE11" s="21">
        <f>B3L337C5</f>
        <v>0.20531080065315613</v>
      </c>
      <c r="AF11" s="16" t="s">
        <v>19822</v>
      </c>
      <c r="AG11" s="15">
        <f>B9L304C1*B9L304C14</f>
        <v>2337.5203720467316</v>
      </c>
      <c r="AH11" s="16" t="s">
        <v>10931</v>
      </c>
      <c r="AI11" s="21">
        <f>B3L331C5</f>
        <v>6.7587470772736686E-4</v>
      </c>
      <c r="AJ11" s="16" t="s">
        <v>19823</v>
      </c>
      <c r="AK11" s="21">
        <f>B9L304C1*B9L304C16</f>
        <v>7.6950208816964354</v>
      </c>
      <c r="AL11" s="16" t="s">
        <v>10940</v>
      </c>
      <c r="AM11" s="21">
        <f>B3L332C5</f>
        <v>2.2709694643191477E-3</v>
      </c>
      <c r="AN11" s="16" t="s">
        <v>19824</v>
      </c>
      <c r="AO11" s="21">
        <f>B9L304C1*B9L304C18</f>
        <v>25.855616802692825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8.0870777055041089E-4</v>
      </c>
      <c r="AV11" s="16" t="s">
        <v>19826</v>
      </c>
      <c r="AW11" s="21">
        <f>B9L304C1*B9L304C22</f>
        <v>9.207362119675313</v>
      </c>
      <c r="AX11" s="16" t="s">
        <v>10967</v>
      </c>
      <c r="AY11" s="21">
        <f>B3L335C5</f>
        <v>0.35374971089847068</v>
      </c>
      <c r="AZ11" s="16" t="s">
        <v>19827</v>
      </c>
      <c r="BA11" s="15">
        <f>B9L304C1*B9L304C24</f>
        <v>4027.538508447707</v>
      </c>
      <c r="BB11" s="16" t="s">
        <v>10976</v>
      </c>
      <c r="BC11" s="21">
        <f>B3L336C5</f>
        <v>0.38338167354071268</v>
      </c>
      <c r="BD11" s="16" t="s">
        <v>19828</v>
      </c>
      <c r="BE11" s="15">
        <f>B9L304C1*B9L304C26</f>
        <v>4364.9066163096131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4236.6086256849676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1.178503669877092E-2</v>
      </c>
      <c r="L12" s="16" t="s">
        <v>19831</v>
      </c>
      <c r="M12" s="21">
        <f>B9L305C1*B9L305C4</f>
        <v>49.928588132026775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4.2017226266292652E-2</v>
      </c>
      <c r="T12" s="16" t="s">
        <v>19833</v>
      </c>
      <c r="U12" s="21">
        <f>B9L305C1*B9L305C8</f>
        <v>178.01054322713244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0.20531080065315613</v>
      </c>
      <c r="AB12" s="16" t="s">
        <v>19835</v>
      </c>
      <c r="AC12" s="21">
        <f>B9L305C1*B9L305C12</f>
        <v>869.82150899344811</v>
      </c>
      <c r="AD12" s="16" t="s">
        <v>10922</v>
      </c>
      <c r="AE12" s="21">
        <f>B3L337C5</f>
        <v>0.20531080065315613</v>
      </c>
      <c r="AF12" s="16" t="s">
        <v>19836</v>
      </c>
      <c r="AG12" s="21">
        <f>B9L305C1*B9L305C14</f>
        <v>869.82150899344811</v>
      </c>
      <c r="AH12" s="16" t="s">
        <v>10931</v>
      </c>
      <c r="AI12" s="21">
        <f>B3L331C5</f>
        <v>6.7587470772736686E-4</v>
      </c>
      <c r="AJ12" s="16" t="s">
        <v>19837</v>
      </c>
      <c r="AK12" s="21">
        <f>B9L305C1*B9L305C16</f>
        <v>2.8634166166400687</v>
      </c>
      <c r="AL12" s="16" t="s">
        <v>10940</v>
      </c>
      <c r="AM12" s="21">
        <f>B3L332C5</f>
        <v>2.2709694643191477E-3</v>
      </c>
      <c r="AN12" s="16" t="s">
        <v>19838</v>
      </c>
      <c r="AO12" s="21">
        <f>B9L305C1*B9L305C18</f>
        <v>9.6212088212016713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8.0870777055041089E-4</v>
      </c>
      <c r="AV12" s="16" t="s">
        <v>19840</v>
      </c>
      <c r="AW12" s="21">
        <f>B9L305C1*B9L305C22</f>
        <v>3.4261783163723303</v>
      </c>
      <c r="AX12" s="16" t="s">
        <v>10967</v>
      </c>
      <c r="AY12" s="21">
        <f>B3L335C5</f>
        <v>0.35374971089847068</v>
      </c>
      <c r="AZ12" s="16" t="s">
        <v>19841</v>
      </c>
      <c r="BA12" s="15">
        <f>B9L305C1*B9L305C24</f>
        <v>1498.6990765260246</v>
      </c>
      <c r="BB12" s="16" t="s">
        <v>10976</v>
      </c>
      <c r="BC12" s="21">
        <f>B3L336C5</f>
        <v>0.38338167354071268</v>
      </c>
      <c r="BD12" s="16" t="s">
        <v>19842</v>
      </c>
      <c r="BE12" s="15">
        <f>B9L305C1*B9L305C26</f>
        <v>1624.2381050521217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420.17990591434199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1.178503669877092E-2</v>
      </c>
      <c r="L13" s="16" t="s">
        <v>19845</v>
      </c>
      <c r="M13" s="21">
        <f>B9L306C1*B9L306C4</f>
        <v>4.9518356112866329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4.2017226266292652E-2</v>
      </c>
      <c r="T13" s="16" t="s">
        <v>19847</v>
      </c>
      <c r="U13" s="21">
        <f>B9L306C1*B9L306C8</f>
        <v>17.654794179352464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0.20531080065315613</v>
      </c>
      <c r="AB13" s="16" t="s">
        <v>19849</v>
      </c>
      <c r="AC13" s="21">
        <f>B9L306C1*B9L306C12</f>
        <v>86.267472901641369</v>
      </c>
      <c r="AD13" s="16" t="s">
        <v>10922</v>
      </c>
      <c r="AE13" s="21">
        <f>B3L337C5</f>
        <v>0.20531080065315613</v>
      </c>
      <c r="AF13" s="16" t="s">
        <v>19850</v>
      </c>
      <c r="AG13" s="21">
        <f>B9L306C1*B9L306C14</f>
        <v>86.267472901641369</v>
      </c>
      <c r="AH13" s="16" t="s">
        <v>10931</v>
      </c>
      <c r="AI13" s="21">
        <f>B3L331C5</f>
        <v>6.7587470772736686E-4</v>
      </c>
      <c r="AJ13" s="16" t="s">
        <v>19851</v>
      </c>
      <c r="AK13" s="21">
        <f>B9L306C1*B9L306C16</f>
        <v>0.28398897110276838</v>
      </c>
      <c r="AL13" s="16" t="s">
        <v>10940</v>
      </c>
      <c r="AM13" s="21">
        <f>B3L332C5</f>
        <v>2.2709694643191477E-3</v>
      </c>
      <c r="AN13" s="16" t="s">
        <v>19852</v>
      </c>
      <c r="AO13" s="21">
        <f>B9L306C1*B9L306C18</f>
        <v>0.95421573585196306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8.0870777055041089E-4</v>
      </c>
      <c r="AV13" s="16" t="s">
        <v>19854</v>
      </c>
      <c r="AW13" s="21">
        <f>B9L306C1*B9L306C22</f>
        <v>0.33980275494206891</v>
      </c>
      <c r="AX13" s="16" t="s">
        <v>10967</v>
      </c>
      <c r="AY13" s="21">
        <f>B3L335C5</f>
        <v>0.35374971089847068</v>
      </c>
      <c r="AZ13" s="16" t="s">
        <v>19855</v>
      </c>
      <c r="BA13" s="21">
        <f>B9L306C1*B9L306C24</f>
        <v>148.6385202425451</v>
      </c>
      <c r="BB13" s="16" t="s">
        <v>10976</v>
      </c>
      <c r="BC13" s="21">
        <f>B3L336C5</f>
        <v>0.38338167354071268</v>
      </c>
      <c r="BD13" s="16" t="s">
        <v>19856</v>
      </c>
      <c r="BE13" s="21">
        <f>B9L306C1*B9L306C26</f>
        <v>161.08927551761963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4.4660862826958949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1.178503669877092E-2</v>
      </c>
      <c r="L14" s="16" t="s">
        <v>19859</v>
      </c>
      <c r="M14" s="21">
        <f>B9L307C1*B9L307C4</f>
        <v>5.2632990741448518E-2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4.2017226266292652E-2</v>
      </c>
      <c r="T14" s="16" t="s">
        <v>19861</v>
      </c>
      <c r="U14" s="21">
        <f>B9L307C1*B9L307C8</f>
        <v>0.18765255786481927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0.20531080065315613</v>
      </c>
      <c r="AB14" s="16" t="s">
        <v>19863</v>
      </c>
      <c r="AC14" s="21">
        <f>B9L307C1*B9L307C12</f>
        <v>0.91693575048637199</v>
      </c>
      <c r="AD14" s="16" t="s">
        <v>10922</v>
      </c>
      <c r="AE14" s="21">
        <f>B3L337C5</f>
        <v>0.20531080065315613</v>
      </c>
      <c r="AF14" s="16" t="s">
        <v>19864</v>
      </c>
      <c r="AG14" s="21">
        <f>B9L307C1*B9L307C14</f>
        <v>0.91693575048637199</v>
      </c>
      <c r="AH14" s="16" t="s">
        <v>10931</v>
      </c>
      <c r="AI14" s="21">
        <f>B3L331C5</f>
        <v>6.7587470772736686E-4</v>
      </c>
      <c r="AJ14" s="16" t="s">
        <v>19865</v>
      </c>
      <c r="AK14" s="21">
        <f>B9L307C1*B9L307C16</f>
        <v>3.0185147610022902E-3</v>
      </c>
      <c r="AL14" s="16" t="s">
        <v>10940</v>
      </c>
      <c r="AM14" s="21">
        <f>B3L332C5</f>
        <v>2.2709694643191477E-3</v>
      </c>
      <c r="AN14" s="16" t="s">
        <v>19866</v>
      </c>
      <c r="AO14" s="21">
        <f>B9L307C1*B9L307C18</f>
        <v>1.014234557301699E-2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8.0870777055041089E-4</v>
      </c>
      <c r="AV14" s="16" t="s">
        <v>19868</v>
      </c>
      <c r="AW14" s="21">
        <f>B9L307C1*B9L307C22</f>
        <v>3.6117586807647693E-3</v>
      </c>
      <c r="AX14" s="16" t="s">
        <v>10967</v>
      </c>
      <c r="AY14" s="21">
        <f>B3L335C5</f>
        <v>0.35374971089847068</v>
      </c>
      <c r="AZ14" s="16" t="s">
        <v>19869</v>
      </c>
      <c r="BA14" s="21">
        <f>B9L307C1*B9L307C24</f>
        <v>1.5798767313512985</v>
      </c>
      <c r="BB14" s="16" t="s">
        <v>10976</v>
      </c>
      <c r="BC14" s="21">
        <f>B3L336C5</f>
        <v>0.38338167354071268</v>
      </c>
      <c r="BD14" s="16" t="s">
        <v>19870</v>
      </c>
      <c r="BE14" s="21">
        <f>B9L307C1*B9L307C26</f>
        <v>1.7122156332371725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0.10508438312225635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1.178503669877092E-2</v>
      </c>
      <c r="L15" s="16" t="s">
        <v>19873</v>
      </c>
      <c r="M15" s="21">
        <f>B9L308C1*B9L308C4</f>
        <v>1.2384233115634946E-3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4.2017226266292652E-2</v>
      </c>
      <c r="T15" s="16" t="s">
        <v>19875</v>
      </c>
      <c r="U15" s="21">
        <f>B9L308C1*B9L308C8</f>
        <v>4.4153543027016301E-3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0.20531080065315613</v>
      </c>
      <c r="AB15" s="16" t="s">
        <v>19877</v>
      </c>
      <c r="AC15" s="21">
        <f>B9L308C1*B9L308C12</f>
        <v>2.1574958834973457E-2</v>
      </c>
      <c r="AD15" s="16" t="s">
        <v>10922</v>
      </c>
      <c r="AE15" s="21">
        <f>B3L337C5</f>
        <v>0.20531080065315613</v>
      </c>
      <c r="AF15" s="16" t="s">
        <v>19878</v>
      </c>
      <c r="AG15" s="21">
        <f>B9L308C1*B9L308C14</f>
        <v>2.1574958834973457E-2</v>
      </c>
      <c r="AH15" s="16" t="s">
        <v>10931</v>
      </c>
      <c r="AI15" s="21">
        <f>B3L331C5</f>
        <v>6.7587470772736686E-4</v>
      </c>
      <c r="AJ15" s="16" t="s">
        <v>19879</v>
      </c>
      <c r="AK15" s="21">
        <f>B9L308C1*B9L308C16</f>
        <v>7.1023876729465652E-5</v>
      </c>
      <c r="AL15" s="16" t="s">
        <v>10940</v>
      </c>
      <c r="AM15" s="21">
        <f>B3L332C5</f>
        <v>2.2709694643191477E-3</v>
      </c>
      <c r="AN15" s="16" t="s">
        <v>19880</v>
      </c>
      <c r="AO15" s="21">
        <f>B9L308C1*B9L308C18</f>
        <v>2.3864342524745858E-4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8.0870777055041089E-4</v>
      </c>
      <c r="AV15" s="16" t="s">
        <v>19882</v>
      </c>
      <c r="AW15" s="21">
        <f>B9L308C1*B9L308C22</f>
        <v>8.4982557194465162E-5</v>
      </c>
      <c r="AX15" s="16" t="s">
        <v>10967</v>
      </c>
      <c r="AY15" s="21">
        <f>B3L335C5</f>
        <v>0.35374971089847068</v>
      </c>
      <c r="AZ15" s="16" t="s">
        <v>19883</v>
      </c>
      <c r="BA15" s="21">
        <f>B9L308C1*B9L308C24</f>
        <v>3.7173570149442316E-2</v>
      </c>
      <c r="BB15" s="16" t="s">
        <v>10976</v>
      </c>
      <c r="BC15" s="21">
        <f>B3L336C5</f>
        <v>0.38338167354071268</v>
      </c>
      <c r="BD15" s="16" t="s">
        <v>19884</v>
      </c>
      <c r="BE15" s="21">
        <f>B9L308C1*B9L308C26</f>
        <v>4.0287426664404061E-2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16.760959107999888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1.178503669877092E-2</v>
      </c>
      <c r="L16" s="16" t="s">
        <v>19887</v>
      </c>
      <c r="M16" s="21">
        <f>B9L309C1*B9L309C4</f>
        <v>0.19752851819437739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4.2017226266292652E-2</v>
      </c>
      <c r="T16" s="16" t="s">
        <v>19889</v>
      </c>
      <c r="U16" s="21">
        <f>B9L309C1*B9L309C8</f>
        <v>0.70424901128091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0.20531080065315613</v>
      </c>
      <c r="AB16" s="16" t="s">
        <v>19891</v>
      </c>
      <c r="AC16" s="21">
        <f>B9L309C1*B9L309C12</f>
        <v>3.4412059341782664</v>
      </c>
      <c r="AD16" s="16" t="s">
        <v>10922</v>
      </c>
      <c r="AE16" s="21">
        <f>B3L337C5</f>
        <v>0.20531080065315613</v>
      </c>
      <c r="AF16" s="16" t="s">
        <v>19892</v>
      </c>
      <c r="AG16" s="21">
        <f>B9L309C1*B9L309C14</f>
        <v>3.4412059341782664</v>
      </c>
      <c r="AH16" s="16" t="s">
        <v>10931</v>
      </c>
      <c r="AI16" s="21">
        <f>B3L331C5</f>
        <v>6.7587470772736686E-4</v>
      </c>
      <c r="AJ16" s="16" t="s">
        <v>19893</v>
      </c>
      <c r="AK16" s="21">
        <f>B9L309C1*B9L309C16</f>
        <v>1.1328308338349772E-2</v>
      </c>
      <c r="AL16" s="16" t="s">
        <v>10940</v>
      </c>
      <c r="AM16" s="21">
        <f>B3L332C5</f>
        <v>2.2709694643191477E-3</v>
      </c>
      <c r="AN16" s="16" t="s">
        <v>19894</v>
      </c>
      <c r="AO16" s="21">
        <f>B9L309C1*B9L309C18</f>
        <v>3.8063626326969642E-2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8.0870777055041089E-4</v>
      </c>
      <c r="AV16" s="16" t="s">
        <v>19896</v>
      </c>
      <c r="AW16" s="21">
        <f>B9L309C1*B9L309C22</f>
        <v>1.3554717872517193E-2</v>
      </c>
      <c r="AX16" s="16" t="s">
        <v>10967</v>
      </c>
      <c r="AY16" s="21">
        <f>B3L335C5</f>
        <v>0.35374971089847068</v>
      </c>
      <c r="AZ16" s="16" t="s">
        <v>19897</v>
      </c>
      <c r="BA16" s="21">
        <f>B9L309C1*B9L309C24</f>
        <v>5.9291844388360495</v>
      </c>
      <c r="BB16" s="16" t="s">
        <v>10976</v>
      </c>
      <c r="BC16" s="21">
        <f>B3L336C5</f>
        <v>0.38338167354071268</v>
      </c>
      <c r="BD16" s="16" t="s">
        <v>19898</v>
      </c>
      <c r="BE16" s="21">
        <f>B9L309C1*B9L309C26</f>
        <v>6.4258445529724479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15.499946510532812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1.178503669877092E-2</v>
      </c>
      <c r="L17" s="16" t="s">
        <v>19901</v>
      </c>
      <c r="M17" s="21">
        <f>B9L310C1*B9L310C4</f>
        <v>0.18266743845561545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4.2017226266292652E-2</v>
      </c>
      <c r="T17" s="16" t="s">
        <v>19903</v>
      </c>
      <c r="U17" s="21">
        <f>B9L310C1*B9L310C8</f>
        <v>0.6512647596484904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0.20531080065315613</v>
      </c>
      <c r="AB17" s="16" t="s">
        <v>19905</v>
      </c>
      <c r="AC17" s="21">
        <f>B9L310C1*B9L310C12</f>
        <v>3.1823064281585851</v>
      </c>
      <c r="AD17" s="16" t="s">
        <v>10922</v>
      </c>
      <c r="AE17" s="21">
        <f>B3L337C5</f>
        <v>0.20531080065315613</v>
      </c>
      <c r="AF17" s="16" t="s">
        <v>19906</v>
      </c>
      <c r="AG17" s="21">
        <f>B9L310C1*B9L310C14</f>
        <v>3.1823064281585851</v>
      </c>
      <c r="AH17" s="16" t="s">
        <v>10931</v>
      </c>
      <c r="AI17" s="21">
        <f>B3L331C5</f>
        <v>6.7587470772736686E-4</v>
      </c>
      <c r="AJ17" s="16" t="s">
        <v>19907</v>
      </c>
      <c r="AK17" s="21">
        <f>B9L310C1*B9L310C16</f>
        <v>1.0476021817596184E-2</v>
      </c>
      <c r="AL17" s="16" t="s">
        <v>10940</v>
      </c>
      <c r="AM17" s="21">
        <f>B3L332C5</f>
        <v>2.2709694643191477E-3</v>
      </c>
      <c r="AN17" s="16" t="s">
        <v>19908</v>
      </c>
      <c r="AO17" s="21">
        <f>B9L310C1*B9L310C18</f>
        <v>3.5199905224000141E-2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8.0870777055041089E-4</v>
      </c>
      <c r="AV17" s="16" t="s">
        <v>19910</v>
      </c>
      <c r="AW17" s="21">
        <f>B9L310C1*B9L310C22</f>
        <v>1.2534927186183611E-2</v>
      </c>
      <c r="AX17" s="16" t="s">
        <v>10967</v>
      </c>
      <c r="AY17" s="21">
        <f>B3L335C5</f>
        <v>0.35374971089847068</v>
      </c>
      <c r="AZ17" s="16" t="s">
        <v>19911</v>
      </c>
      <c r="BA17" s="21">
        <f>B9L310C1*B9L310C24</f>
        <v>5.4831015970427419</v>
      </c>
      <c r="BB17" s="16" t="s">
        <v>10976</v>
      </c>
      <c r="BC17" s="21">
        <f>B3L336C5</f>
        <v>0.38338167354071268</v>
      </c>
      <c r="BD17" s="16" t="s">
        <v>19912</v>
      </c>
      <c r="BE17" s="21">
        <f>B9L310C1*B9L310C26</f>
        <v>5.9423954329995992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1.178503669877092E-2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4.2017226266292652E-2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0.20531080065315613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0.20531080065315613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6.7587470772736686E-4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2.2709694643191477E-3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8.0870777055041089E-4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0.35374971089847068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0.38338167354071268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14.3667437351828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1.178503669877092E-2</v>
      </c>
      <c r="L19" s="16" t="s">
        <v>19929</v>
      </c>
      <c r="M19" s="21">
        <f>B9L312C1*B9L312C4</f>
        <v>0.1693126021609665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4.2017226266292652E-2</v>
      </c>
      <c r="T19" s="16" t="s">
        <v>19931</v>
      </c>
      <c r="U19" s="21">
        <f>B9L312C1*B9L312C8</f>
        <v>0.60365072223101812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0.20531080065315613</v>
      </c>
      <c r="AB19" s="16" t="s">
        <v>19933</v>
      </c>
      <c r="AC19" s="21">
        <f>B9L312C1*B9L312C12</f>
        <v>2.9496476590490954</v>
      </c>
      <c r="AD19" s="16" t="s">
        <v>10922</v>
      </c>
      <c r="AE19" s="21">
        <f>B3L337C5</f>
        <v>0.20531080065315613</v>
      </c>
      <c r="AF19" s="16" t="s">
        <v>19934</v>
      </c>
      <c r="AG19" s="21">
        <f>B9L312C1*B9L312C14</f>
        <v>2.9496476590490954</v>
      </c>
      <c r="AH19" s="16" t="s">
        <v>10931</v>
      </c>
      <c r="AI19" s="21">
        <f>B3L331C5</f>
        <v>6.7587470772736686E-4</v>
      </c>
      <c r="AJ19" s="16" t="s">
        <v>19935</v>
      </c>
      <c r="AK19" s="21">
        <f>B9L312C1*B9L312C16</f>
        <v>9.7101187230106533E-3</v>
      </c>
      <c r="AL19" s="16" t="s">
        <v>10940</v>
      </c>
      <c r="AM19" s="21">
        <f>B3L332C5</f>
        <v>2.2709694643191477E-3</v>
      </c>
      <c r="AN19" s="16" t="s">
        <v>19936</v>
      </c>
      <c r="AO19" s="21">
        <f>B9L312C1*B9L312C18</f>
        <v>3.2626436324298555E-2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8.0870777055041089E-4</v>
      </c>
      <c r="AV19" s="16" t="s">
        <v>19938</v>
      </c>
      <c r="AW19" s="21">
        <f>B9L312C1*B9L312C22</f>
        <v>1.1618497296148765E-2</v>
      </c>
      <c r="AX19" s="16" t="s">
        <v>10967</v>
      </c>
      <c r="AY19" s="21">
        <f>B3L335C5</f>
        <v>0.35374971089847068</v>
      </c>
      <c r="AZ19" s="16" t="s">
        <v>19939</v>
      </c>
      <c r="BA19" s="21">
        <f>B9L312C1*B9L312C24</f>
        <v>5.0822314428733302</v>
      </c>
      <c r="BB19" s="16" t="s">
        <v>10976</v>
      </c>
      <c r="BC19" s="21">
        <f>B3L336C5</f>
        <v>0.38338167354071268</v>
      </c>
      <c r="BD19" s="16" t="s">
        <v>19940</v>
      </c>
      <c r="BE19" s="21">
        <f>B9L312C1*B9L312C26</f>
        <v>5.5079462565249315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358.05710103511001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1.178503669877092E-2</v>
      </c>
      <c r="L20" s="16" t="s">
        <v>19943</v>
      </c>
      <c r="M20" s="21">
        <f>B9L313C1*B9L313C4</f>
        <v>4.2197160759542989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4.2017226266292652E-2</v>
      </c>
      <c r="T20" s="16" t="s">
        <v>19945</v>
      </c>
      <c r="U20" s="21">
        <f>B9L313C1*B9L313C8</f>
        <v>15.044566230445026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0.20531080065315613</v>
      </c>
      <c r="AB20" s="16" t="s">
        <v>19947</v>
      </c>
      <c r="AC20" s="21">
        <f>B9L313C1*B9L313C12</f>
        <v>73.512990093066449</v>
      </c>
      <c r="AD20" s="16" t="s">
        <v>10922</v>
      </c>
      <c r="AE20" s="21">
        <f>B3L337C5</f>
        <v>0.20531080065315613</v>
      </c>
      <c r="AF20" s="16" t="s">
        <v>19948</v>
      </c>
      <c r="AG20" s="21">
        <f>B9L313C1*B9L313C14</f>
        <v>73.512990093066449</v>
      </c>
      <c r="AH20" s="16" t="s">
        <v>10931</v>
      </c>
      <c r="AI20" s="21">
        <f>B3L331C5</f>
        <v>6.7587470772736686E-4</v>
      </c>
      <c r="AJ20" s="16" t="s">
        <v>19949</v>
      </c>
      <c r="AK20" s="21">
        <f>B9L313C1*B9L313C16</f>
        <v>0.24200173851181325</v>
      </c>
      <c r="AL20" s="16" t="s">
        <v>10940</v>
      </c>
      <c r="AM20" s="21">
        <f>B3L332C5</f>
        <v>2.2709694643191477E-3</v>
      </c>
      <c r="AN20" s="16" t="s">
        <v>19950</v>
      </c>
      <c r="AO20" s="21">
        <f>B9L313C1*B9L313C18</f>
        <v>0.81313674293337068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8.0870777055041089E-4</v>
      </c>
      <c r="AV20" s="16" t="s">
        <v>19952</v>
      </c>
      <c r="AW20" s="21">
        <f>B9L313C1*B9L313C22</f>
        <v>0.28956355990784705</v>
      </c>
      <c r="AX20" s="16" t="s">
        <v>10967</v>
      </c>
      <c r="AY20" s="21">
        <f>B3L335C5</f>
        <v>0.35374971089847068</v>
      </c>
      <c r="AZ20" s="16" t="s">
        <v>19953</v>
      </c>
      <c r="BA20" s="21">
        <f>B9L313C1*B9L313C24</f>
        <v>126.66259597631468</v>
      </c>
      <c r="BB20" s="16" t="s">
        <v>10976</v>
      </c>
      <c r="BC20" s="21">
        <f>B3L336C5</f>
        <v>0.38338167354071268</v>
      </c>
      <c r="BD20" s="16" t="s">
        <v>19954</v>
      </c>
      <c r="BE20" s="21">
        <f>B9L313C1*B9L313C26</f>
        <v>137.27253061797651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746.05085801925861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1.178503669877092E-2</v>
      </c>
      <c r="L21" s="16" t="s">
        <v>19957</v>
      </c>
      <c r="M21" s="21">
        <f>B9L314C1*B9L314C4</f>
        <v>8.7922367409064961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4.2017226266292652E-2</v>
      </c>
      <c r="T21" s="16" t="s">
        <v>19959</v>
      </c>
      <c r="U21" s="21">
        <f>B9L314C1*B9L314C8</f>
        <v>31.346987707556963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0.20531080065315613</v>
      </c>
      <c r="AB21" s="16" t="s">
        <v>19961</v>
      </c>
      <c r="AC21" s="21">
        <f>B9L314C1*B9L314C12</f>
        <v>153.17229898790808</v>
      </c>
      <c r="AD21" s="16" t="s">
        <v>10922</v>
      </c>
      <c r="AE21" s="21">
        <f>B3L337C5</f>
        <v>0.20531080065315613</v>
      </c>
      <c r="AF21" s="16" t="s">
        <v>19962</v>
      </c>
      <c r="AG21" s="21">
        <f>B9L314C1*B9L314C14</f>
        <v>153.17229898790808</v>
      </c>
      <c r="AH21" s="16" t="s">
        <v>10931</v>
      </c>
      <c r="AI21" s="21">
        <f>B3L331C5</f>
        <v>6.7587470772736686E-4</v>
      </c>
      <c r="AJ21" s="16" t="s">
        <v>19963</v>
      </c>
      <c r="AK21" s="21">
        <f>B9L314C1*B9L314C16</f>
        <v>0.50423690561351764</v>
      </c>
      <c r="AL21" s="16" t="s">
        <v>10940</v>
      </c>
      <c r="AM21" s="21">
        <f>B3L332C5</f>
        <v>2.2709694643191477E-3</v>
      </c>
      <c r="AN21" s="16" t="s">
        <v>19964</v>
      </c>
      <c r="AO21" s="21">
        <f>B9L314C1*B9L314C18</f>
        <v>1.6942587173908361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8.0870777055041089E-4</v>
      </c>
      <c r="AV21" s="16" t="s">
        <v>19966</v>
      </c>
      <c r="AW21" s="21">
        <f>B9L314C1*B9L314C22</f>
        <v>0.60333712610597579</v>
      </c>
      <c r="AX21" s="16" t="s">
        <v>10967</v>
      </c>
      <c r="AY21" s="21">
        <f>B3L335C5</f>
        <v>0.35374971089847068</v>
      </c>
      <c r="AZ21" s="16" t="s">
        <v>19967</v>
      </c>
      <c r="BA21" s="21">
        <f>B9L314C1*B9L314C24</f>
        <v>263.91527533986874</v>
      </c>
      <c r="BB21" s="16" t="s">
        <v>10976</v>
      </c>
      <c r="BC21" s="21">
        <f>B3L336C5</f>
        <v>0.38338167354071268</v>
      </c>
      <c r="BD21" s="16" t="s">
        <v>19968</v>
      </c>
      <c r="BE21" s="21">
        <f>B9L314C1*B9L314C26</f>
        <v>286.02222649390797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15575.222198999996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1.178503669877092E-2</v>
      </c>
      <c r="L22" s="16" t="s">
        <v>19971</v>
      </c>
      <c r="M22" s="21">
        <f>B9L315C1*B9L315C4</f>
        <v>183.55456520672647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4.2017226266292652E-2</v>
      </c>
      <c r="T22" s="16" t="s">
        <v>19973</v>
      </c>
      <c r="U22" s="21">
        <f>B9L315C1*B9L315C8</f>
        <v>654.42763528316709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0.20531080065315613</v>
      </c>
      <c r="AB22" s="16" t="s">
        <v>19975</v>
      </c>
      <c r="AC22" s="15">
        <f>B9L315C1*B9L315C12</f>
        <v>3197.7613400275004</v>
      </c>
      <c r="AD22" s="16" t="s">
        <v>10922</v>
      </c>
      <c r="AE22" s="21">
        <f>B3L337C5</f>
        <v>0.20531080065315613</v>
      </c>
      <c r="AF22" s="16" t="s">
        <v>19976</v>
      </c>
      <c r="AG22" s="15">
        <f>B9L315C1*B9L315C14</f>
        <v>3197.7613400275004</v>
      </c>
      <c r="AH22" s="16" t="s">
        <v>10931</v>
      </c>
      <c r="AI22" s="21">
        <f>B3L331C5</f>
        <v>6.7587470772736686E-4</v>
      </c>
      <c r="AJ22" s="16" t="s">
        <v>19977</v>
      </c>
      <c r="AK22" s="21">
        <f>B9L315C1*B9L315C16</f>
        <v>10.526898751537919</v>
      </c>
      <c r="AL22" s="16" t="s">
        <v>10940</v>
      </c>
      <c r="AM22" s="21">
        <f>B3L332C5</f>
        <v>2.2709694643191477E-3</v>
      </c>
      <c r="AN22" s="16" t="s">
        <v>19978</v>
      </c>
      <c r="AO22" s="21">
        <f>B9L315C1*B9L315C18</f>
        <v>35.370854013914716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8.0870777055041089E-4</v>
      </c>
      <c r="AV22" s="16" t="s">
        <v>19980</v>
      </c>
      <c r="AW22" s="21">
        <f>B9L315C1*B9L315C22</f>
        <v>12.595803220380555</v>
      </c>
      <c r="AX22" s="16" t="s">
        <v>10967</v>
      </c>
      <c r="AY22" s="21">
        <f>B3L335C5</f>
        <v>0.35374971089847068</v>
      </c>
      <c r="AZ22" s="16" t="s">
        <v>19981</v>
      </c>
      <c r="BA22" s="15">
        <f>B9L315C1*B9L315C24</f>
        <v>5509.7303500756916</v>
      </c>
      <c r="BB22" s="16" t="s">
        <v>10976</v>
      </c>
      <c r="BC22" s="21">
        <f>B3L336C5</f>
        <v>0.38338167354071268</v>
      </c>
      <c r="BD22" s="16" t="s">
        <v>19982</v>
      </c>
      <c r="BE22" s="15">
        <f>B9L315C1*B9L315C26</f>
        <v>5971.2547524210777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1383.4313926666666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1.178503669877092E-2</v>
      </c>
      <c r="L23" s="16" t="s">
        <v>19984</v>
      </c>
      <c r="M23" s="21">
        <f>B9L316C1*B9L316C4</f>
        <v>16.303789732808429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4.2017226266292652E-2</v>
      </c>
      <c r="T23" s="16" t="s">
        <v>19986</v>
      </c>
      <c r="U23" s="21">
        <f>B9L316C1*B9L316C8</f>
        <v>58.127949849567692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0.20531080065315613</v>
      </c>
      <c r="AB23" s="16" t="s">
        <v>19988</v>
      </c>
      <c r="AC23" s="21">
        <f>B9L316C1*B9L316C12</f>
        <v>284.03340687710414</v>
      </c>
      <c r="AD23" s="16" t="s">
        <v>10922</v>
      </c>
      <c r="AE23" s="21">
        <f>B3L337C5</f>
        <v>0.20531080065315613</v>
      </c>
      <c r="AF23" s="16" t="s">
        <v>19989</v>
      </c>
      <c r="AG23" s="21">
        <f>B9L316C1*B9L316C14</f>
        <v>284.03340687710414</v>
      </c>
      <c r="AH23" s="16" t="s">
        <v>10931</v>
      </c>
      <c r="AI23" s="21">
        <f>B3L331C5</f>
        <v>6.7587470772736686E-4</v>
      </c>
      <c r="AJ23" s="16" t="s">
        <v>19990</v>
      </c>
      <c r="AK23" s="21">
        <f>B9L316C1*B9L316C16</f>
        <v>0.93502628817944744</v>
      </c>
      <c r="AL23" s="16" t="s">
        <v>10940</v>
      </c>
      <c r="AM23" s="21">
        <f>B3L332C5</f>
        <v>2.2709694643191477E-3</v>
      </c>
      <c r="AN23" s="16" t="s">
        <v>19991</v>
      </c>
      <c r="AO23" s="21">
        <f>B9L316C1*B9L316C18</f>
        <v>3.1417304487265123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8.0870777055041089E-4</v>
      </c>
      <c r="AV23" s="16" t="s">
        <v>19993</v>
      </c>
      <c r="AW23" s="21">
        <f>B9L316C1*B9L316C22</f>
        <v>1.11879171727291</v>
      </c>
      <c r="AX23" s="16" t="s">
        <v>10967</v>
      </c>
      <c r="AY23" s="21">
        <f>B3L335C5</f>
        <v>0.35374971089847068</v>
      </c>
      <c r="AZ23" s="16" t="s">
        <v>19994</v>
      </c>
      <c r="BA23" s="21">
        <f>B9L316C1*B9L316C24</f>
        <v>489.38845520370199</v>
      </c>
      <c r="BB23" s="16" t="s">
        <v>10976</v>
      </c>
      <c r="BC23" s="21">
        <f>B3L336C5</f>
        <v>0.38338167354071268</v>
      </c>
      <c r="BD23" s="16" t="s">
        <v>19995</v>
      </c>
      <c r="BE23" s="21">
        <f>B9L316C1*B9L316C26</f>
        <v>530.38224254930549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1.178503669877092E-2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4.2017226266292652E-2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0.20531080065315613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0.20531080065315613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6.7587470772736686E-4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2.2709694643191477E-3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8.0870777055041089E-4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0.35374971089847068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0.38338167354071268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7294.957441333333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1.178503669877092E-2</v>
      </c>
      <c r="L25" s="16" t="s">
        <v>20012</v>
      </c>
      <c r="M25" s="21">
        <f>B9L318C1*B9L318C4</f>
        <v>85.971341162085338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4.2017226266292652E-2</v>
      </c>
      <c r="T25" s="16" t="s">
        <v>20014</v>
      </c>
      <c r="U25" s="21">
        <f>B9L318C1*B9L318C8</f>
        <v>306.51387741547796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0.20531080065315613</v>
      </c>
      <c r="AB25" s="16" t="s">
        <v>20016</v>
      </c>
      <c r="AC25" s="15">
        <f>B9L318C1*B9L318C12</f>
        <v>1497.7335530108458</v>
      </c>
      <c r="AD25" s="16" t="s">
        <v>10922</v>
      </c>
      <c r="AE25" s="21">
        <f>B3L337C5</f>
        <v>0.20531080065315613</v>
      </c>
      <c r="AF25" s="16" t="s">
        <v>20017</v>
      </c>
      <c r="AG25" s="15">
        <f>B9L318C1*B9L318C14</f>
        <v>1497.7335530108458</v>
      </c>
      <c r="AH25" s="16" t="s">
        <v>10931</v>
      </c>
      <c r="AI25" s="21">
        <f>B3L331C5</f>
        <v>6.7587470772736686E-4</v>
      </c>
      <c r="AJ25" s="16" t="s">
        <v>20018</v>
      </c>
      <c r="AK25" s="21">
        <f>B9L318C1*B9L318C16</f>
        <v>4.9304772285447465</v>
      </c>
      <c r="AL25" s="16" t="s">
        <v>10940</v>
      </c>
      <c r="AM25" s="21">
        <f>B3L332C5</f>
        <v>2.2709694643191477E-3</v>
      </c>
      <c r="AN25" s="16" t="s">
        <v>20019</v>
      </c>
      <c r="AO25" s="21">
        <f>B9L318C1*B9L318C18</f>
        <v>16.56662559277574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8.0870777055041089E-4</v>
      </c>
      <c r="AV25" s="16" t="s">
        <v>20021</v>
      </c>
      <c r="AW25" s="21">
        <f>B9L318C1*B9L318C22</f>
        <v>5.8994887686408095</v>
      </c>
      <c r="AX25" s="16" t="s">
        <v>10967</v>
      </c>
      <c r="AY25" s="21">
        <f>B3L335C5</f>
        <v>0.35374971089847068</v>
      </c>
      <c r="AZ25" s="16" t="s">
        <v>20022</v>
      </c>
      <c r="BA25" s="15">
        <f>B9L318C1*B9L318C24</f>
        <v>2580.589085888314</v>
      </c>
      <c r="BB25" s="16" t="s">
        <v>10976</v>
      </c>
      <c r="BC25" s="21">
        <f>B3L336C5</f>
        <v>0.38338167354071268</v>
      </c>
      <c r="BD25" s="16" t="s">
        <v>20023</v>
      </c>
      <c r="BE25" s="15">
        <f>B9L318C1*B9L318C26</f>
        <v>2796.7529922666486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3863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1.178503669877092E-2</v>
      </c>
      <c r="L26" s="16" t="s">
        <v>20026</v>
      </c>
      <c r="M26" s="21">
        <f>B9L319C1*B9L319C4</f>
        <v>45.525596767352063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4.2017226266292652E-2</v>
      </c>
      <c r="T26" s="16" t="s">
        <v>20028</v>
      </c>
      <c r="U26" s="21">
        <f>B9L319C1*B9L319C8</f>
        <v>162.31254506668853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0.20531080065315613</v>
      </c>
      <c r="AB26" s="16" t="s">
        <v>20030</v>
      </c>
      <c r="AC26" s="21">
        <f>B9L319C1*B9L319C12</f>
        <v>793.11562292314215</v>
      </c>
      <c r="AD26" s="16" t="s">
        <v>10922</v>
      </c>
      <c r="AE26" s="21">
        <f>B3L337C5</f>
        <v>0.20531080065315613</v>
      </c>
      <c r="AF26" s="16" t="s">
        <v>20031</v>
      </c>
      <c r="AG26" s="21">
        <f>B9L319C1*B9L319C14</f>
        <v>793.11562292314215</v>
      </c>
      <c r="AH26" s="16" t="s">
        <v>10931</v>
      </c>
      <c r="AI26" s="21">
        <f>B3L331C5</f>
        <v>6.7587470772736686E-4</v>
      </c>
      <c r="AJ26" s="16" t="s">
        <v>20032</v>
      </c>
      <c r="AK26" s="21">
        <f>B9L319C1*B9L319C16</f>
        <v>2.6109039959508182</v>
      </c>
      <c r="AL26" s="16" t="s">
        <v>10940</v>
      </c>
      <c r="AM26" s="21">
        <f>B3L332C5</f>
        <v>2.2709694643191477E-3</v>
      </c>
      <c r="AN26" s="16" t="s">
        <v>20033</v>
      </c>
      <c r="AO26" s="21">
        <f>B9L319C1*B9L319C18</f>
        <v>8.7727550406648671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8.0870777055041089E-4</v>
      </c>
      <c r="AV26" s="16" t="s">
        <v>20035</v>
      </c>
      <c r="AW26" s="21">
        <f>B9L319C1*B9L319C22</f>
        <v>3.1240381176362373</v>
      </c>
      <c r="AX26" s="16" t="s">
        <v>10967</v>
      </c>
      <c r="AY26" s="21">
        <f>B3L335C5</f>
        <v>0.35374971089847068</v>
      </c>
      <c r="AZ26" s="16" t="s">
        <v>20036</v>
      </c>
      <c r="BA26" s="15">
        <f>B9L319C1*B9L319C24</f>
        <v>1366.5351332007922</v>
      </c>
      <c r="BB26" s="16" t="s">
        <v>10976</v>
      </c>
      <c r="BC26" s="21">
        <f>B3L336C5</f>
        <v>0.38338167354071268</v>
      </c>
      <c r="BD26" s="16" t="s">
        <v>20037</v>
      </c>
      <c r="BE26" s="15">
        <f>B9L319C1*B9L319C26</f>
        <v>1481.0034048877731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122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1.178503669877092E-2</v>
      </c>
      <c r="L27" s="16" t="s">
        <v>20040</v>
      </c>
      <c r="M27" s="21">
        <f>B9L320C1*B9L320C4</f>
        <v>1.4377744772500523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4.2017226266292652E-2</v>
      </c>
      <c r="T27" s="16" t="s">
        <v>20042</v>
      </c>
      <c r="U27" s="21">
        <f>B9L320C1*B9L320C8</f>
        <v>5.1261016044877037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0.20531080065315613</v>
      </c>
      <c r="AB27" s="16" t="s">
        <v>20044</v>
      </c>
      <c r="AC27" s="21">
        <f>B9L320C1*B9L320C12</f>
        <v>25.047917679685046</v>
      </c>
      <c r="AD27" s="16" t="s">
        <v>10922</v>
      </c>
      <c r="AE27" s="21">
        <f>B3L337C5</f>
        <v>0.20531080065315613</v>
      </c>
      <c r="AF27" s="16" t="s">
        <v>20045</v>
      </c>
      <c r="AG27" s="21">
        <f>B9L320C1*B9L320C14</f>
        <v>25.047917679685046</v>
      </c>
      <c r="AH27" s="16" t="s">
        <v>10931</v>
      </c>
      <c r="AI27" s="21">
        <f>B3L331C5</f>
        <v>6.7587470772736686E-4</v>
      </c>
      <c r="AJ27" s="16" t="s">
        <v>20046</v>
      </c>
      <c r="AK27" s="21">
        <f>B9L320C1*B9L320C16</f>
        <v>8.2456714342738754E-2</v>
      </c>
      <c r="AL27" s="16" t="s">
        <v>10940</v>
      </c>
      <c r="AM27" s="21">
        <f>B3L332C5</f>
        <v>2.2709694643191477E-3</v>
      </c>
      <c r="AN27" s="16" t="s">
        <v>20047</v>
      </c>
      <c r="AO27" s="21">
        <f>B9L320C1*B9L320C18</f>
        <v>0.277058274646936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8.0870777055041089E-4</v>
      </c>
      <c r="AV27" s="16" t="s">
        <v>20049</v>
      </c>
      <c r="AW27" s="21">
        <f>B9L320C1*B9L320C22</f>
        <v>9.8662348007150125E-2</v>
      </c>
      <c r="AX27" s="16" t="s">
        <v>10967</v>
      </c>
      <c r="AY27" s="21">
        <f>B3L335C5</f>
        <v>0.35374971089847068</v>
      </c>
      <c r="AZ27" s="16" t="s">
        <v>20050</v>
      </c>
      <c r="BA27" s="21">
        <f>B9L320C1*B9L320C24</f>
        <v>43.157464729613423</v>
      </c>
      <c r="BB27" s="16" t="s">
        <v>10976</v>
      </c>
      <c r="BC27" s="21">
        <f>B3L336C5</f>
        <v>0.38338167354071268</v>
      </c>
      <c r="BD27" s="16" t="s">
        <v>20051</v>
      </c>
      <c r="BE27" s="21">
        <f>B9L320C1*B9L320C26</f>
        <v>46.772564171966948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1.178503669877092E-2</v>
      </c>
      <c r="L28" s="16" t="s">
        <v>20054</v>
      </c>
      <c r="M28" s="21">
        <f>B9L321C1*B9L321C4</f>
        <v>8.2495256891396446E-2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4.2017226266292652E-2</v>
      </c>
      <c r="T28" s="16" t="s">
        <v>20056</v>
      </c>
      <c r="U28" s="21">
        <f>B9L321C1*B9L321C8</f>
        <v>0.29412058386404855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0.20531080065315613</v>
      </c>
      <c r="AB28" s="16" t="s">
        <v>20058</v>
      </c>
      <c r="AC28" s="21">
        <f>B9L321C1*B9L321C12</f>
        <v>1.4371756045720929</v>
      </c>
      <c r="AD28" s="16" t="s">
        <v>10922</v>
      </c>
      <c r="AE28" s="21">
        <f>B3L337C5</f>
        <v>0.20531080065315613</v>
      </c>
      <c r="AF28" s="16" t="s">
        <v>20059</v>
      </c>
      <c r="AG28" s="21">
        <f>B9L321C1*B9L321C14</f>
        <v>1.4371756045720929</v>
      </c>
      <c r="AH28" s="16" t="s">
        <v>10931</v>
      </c>
      <c r="AI28" s="21">
        <f>B3L331C5</f>
        <v>6.7587470772736686E-4</v>
      </c>
      <c r="AJ28" s="16" t="s">
        <v>20060</v>
      </c>
      <c r="AK28" s="21">
        <f>B9L321C1*B9L321C16</f>
        <v>4.7311229540915678E-3</v>
      </c>
      <c r="AL28" s="16" t="s">
        <v>10940</v>
      </c>
      <c r="AM28" s="21">
        <f>B3L332C5</f>
        <v>2.2709694643191477E-3</v>
      </c>
      <c r="AN28" s="16" t="s">
        <v>20061</v>
      </c>
      <c r="AO28" s="21">
        <f>B9L321C1*B9L321C18</f>
        <v>1.5896786250234034E-2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8.0870777055041089E-4</v>
      </c>
      <c r="AV28" s="16" t="s">
        <v>20063</v>
      </c>
      <c r="AW28" s="21">
        <f>B9L321C1*B9L321C22</f>
        <v>5.6609543938528767E-3</v>
      </c>
      <c r="AX28" s="16" t="s">
        <v>10967</v>
      </c>
      <c r="AY28" s="21">
        <f>B3L335C5</f>
        <v>0.35374971089847068</v>
      </c>
      <c r="AZ28" s="16" t="s">
        <v>20064</v>
      </c>
      <c r="BA28" s="21">
        <f>B9L321C1*B9L321C24</f>
        <v>2.4762479762892946</v>
      </c>
      <c r="BB28" s="16" t="s">
        <v>10976</v>
      </c>
      <c r="BC28" s="21">
        <f>B3L336C5</f>
        <v>0.38338167354071268</v>
      </c>
      <c r="BD28" s="16" t="s">
        <v>20065</v>
      </c>
      <c r="BE28" s="21">
        <f>B9L321C1*B9L321C26</f>
        <v>2.6836717147849889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1.178503669877092E-2</v>
      </c>
      <c r="L29" s="16" t="s">
        <v>20068</v>
      </c>
      <c r="M29" s="21">
        <f>B9L322C1*B9L322C4</f>
        <v>0.20034562387910565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4.2017226266292652E-2</v>
      </c>
      <c r="T29" s="16" t="s">
        <v>20070</v>
      </c>
      <c r="U29" s="21">
        <f>B9L322C1*B9L322C8</f>
        <v>0.71429284652697511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0.20531080065315613</v>
      </c>
      <c r="AB29" s="16" t="s">
        <v>20072</v>
      </c>
      <c r="AC29" s="21">
        <f>B9L322C1*B9L322C12</f>
        <v>3.4902836111036541</v>
      </c>
      <c r="AD29" s="16" t="s">
        <v>10922</v>
      </c>
      <c r="AE29" s="21">
        <f>B3L337C5</f>
        <v>0.20531080065315613</v>
      </c>
      <c r="AF29" s="16" t="s">
        <v>20073</v>
      </c>
      <c r="AG29" s="21">
        <f>B9L322C1*B9L322C14</f>
        <v>3.4902836111036541</v>
      </c>
      <c r="AH29" s="16" t="s">
        <v>10931</v>
      </c>
      <c r="AI29" s="21">
        <f>B3L331C5</f>
        <v>6.7587470772736686E-4</v>
      </c>
      <c r="AJ29" s="16" t="s">
        <v>20074</v>
      </c>
      <c r="AK29" s="21">
        <f>B9L322C1*B9L322C16</f>
        <v>1.1489870031365236E-2</v>
      </c>
      <c r="AL29" s="16" t="s">
        <v>10940</v>
      </c>
      <c r="AM29" s="21">
        <f>B3L332C5</f>
        <v>2.2709694643191477E-3</v>
      </c>
      <c r="AN29" s="16" t="s">
        <v>20075</v>
      </c>
      <c r="AO29" s="21">
        <f>B9L322C1*B9L322C18</f>
        <v>3.8606480893425513E-2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8.0870777055041089E-4</v>
      </c>
      <c r="AV29" s="16" t="s">
        <v>20077</v>
      </c>
      <c r="AW29" s="21">
        <f>B9L322C1*B9L322C22</f>
        <v>1.3748032099356985E-2</v>
      </c>
      <c r="AX29" s="16" t="s">
        <v>10967</v>
      </c>
      <c r="AY29" s="21">
        <f>B3L335C5</f>
        <v>0.35374971089847068</v>
      </c>
      <c r="AZ29" s="16" t="s">
        <v>20078</v>
      </c>
      <c r="BA29" s="21">
        <f>B9L322C1*B9L322C24</f>
        <v>6.0137450852740013</v>
      </c>
      <c r="BB29" s="16" t="s">
        <v>10976</v>
      </c>
      <c r="BC29" s="21">
        <f>B3L336C5</f>
        <v>0.38338167354071268</v>
      </c>
      <c r="BD29" s="16" t="s">
        <v>20079</v>
      </c>
      <c r="BE29" s="21">
        <f>B9L322C1*B9L322C26</f>
        <v>6.5174884501921158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1.178503669877092E-2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4.2017226266292652E-2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0.20531080065315613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0.20531080065315613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6.7587470772736686E-4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2.2709694643191477E-3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8.0870777055041089E-4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0.35374971089847068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0.38338167354071268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1.178503669877092E-2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4.2017226266292652E-2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0.20531080065315613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0.20531080065315613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6.7587470772736686E-4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2.2709694643191477E-3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8.0870777055041089E-4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0.35374971089847068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0.38338167354071268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1950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1.178503669877092E-2</v>
      </c>
      <c r="L32" s="16" t="s">
        <v>20110</v>
      </c>
      <c r="M32" s="21">
        <f>B9L325C1*B9L325C4</f>
        <v>22.980821562603293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4.2017226266292652E-2</v>
      </c>
      <c r="T32" s="16" t="s">
        <v>20112</v>
      </c>
      <c r="U32" s="21">
        <f>B9L325C1*B9L325C8</f>
        <v>81.933591219270667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0.20531080065315613</v>
      </c>
      <c r="AB32" s="16" t="s">
        <v>20114</v>
      </c>
      <c r="AC32" s="21">
        <f>B9L325C1*B9L325C12</f>
        <v>400.35606127365446</v>
      </c>
      <c r="AD32" s="16" t="s">
        <v>10922</v>
      </c>
      <c r="AE32" s="21">
        <f>B3L337C5</f>
        <v>0.20531080065315613</v>
      </c>
      <c r="AF32" s="16" t="s">
        <v>20115</v>
      </c>
      <c r="AG32" s="21">
        <f>B9L325C1*B9L325C14</f>
        <v>400.35606127365446</v>
      </c>
      <c r="AH32" s="16" t="s">
        <v>10931</v>
      </c>
      <c r="AI32" s="21">
        <f>B3L331C5</f>
        <v>6.7587470772736686E-4</v>
      </c>
      <c r="AJ32" s="16" t="s">
        <v>20116</v>
      </c>
      <c r="AK32" s="21">
        <f>B9L325C1*B9L325C16</f>
        <v>1.3179556800683654</v>
      </c>
      <c r="AL32" s="16" t="s">
        <v>10940</v>
      </c>
      <c r="AM32" s="21">
        <f>B3L332C5</f>
        <v>2.2709694643191477E-3</v>
      </c>
      <c r="AN32" s="16" t="s">
        <v>20117</v>
      </c>
      <c r="AO32" s="21">
        <f>B9L325C1*B9L325C18</f>
        <v>4.4283904554223383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8.0870777055041089E-4</v>
      </c>
      <c r="AV32" s="16" t="s">
        <v>20119</v>
      </c>
      <c r="AW32" s="21">
        <f>B9L325C1*B9L325C22</f>
        <v>1.5769801525733012</v>
      </c>
      <c r="AX32" s="16" t="s">
        <v>10967</v>
      </c>
      <c r="AY32" s="21">
        <f>B3L335C5</f>
        <v>0.35374971089847068</v>
      </c>
      <c r="AZ32" s="16" t="s">
        <v>20120</v>
      </c>
      <c r="BA32" s="21">
        <f>B9L325C1*B9L325C24</f>
        <v>689.81193625201786</v>
      </c>
      <c r="BB32" s="16" t="s">
        <v>10976</v>
      </c>
      <c r="BC32" s="21">
        <f>B3L336C5</f>
        <v>0.38338167354071268</v>
      </c>
      <c r="BD32" s="16" t="s">
        <v>20121</v>
      </c>
      <c r="BE32" s="21">
        <f>B9L325C1*B9L325C26</f>
        <v>747.59426340438972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-1.7526666633784771E-2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1.178503669877092E-2</v>
      </c>
      <c r="L33" s="16" t="s">
        <v>20124</v>
      </c>
      <c r="M33" s="21">
        <f>B9L326C1*B9L326C4</f>
        <v>-2.0655240948627731E-4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4.2017226266292652E-2</v>
      </c>
      <c r="T33" s="16" t="s">
        <v>20126</v>
      </c>
      <c r="U33" s="21">
        <f>B9L326C1*B9L326C8</f>
        <v>-7.3642191764561652E-4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0.20531080065315613</v>
      </c>
      <c r="AB33" s="16" t="s">
        <v>20128</v>
      </c>
      <c r="AC33" s="21">
        <f>B9L326C1*B9L326C12</f>
        <v>-3.5984139593633079E-3</v>
      </c>
      <c r="AD33" s="16" t="s">
        <v>10922</v>
      </c>
      <c r="AE33" s="21">
        <f>B3L337C5</f>
        <v>0.20531080065315613</v>
      </c>
      <c r="AF33" s="16" t="s">
        <v>20129</v>
      </c>
      <c r="AG33" s="21">
        <f>B9L326C1*B9L326C14</f>
        <v>-3.5984139593633079E-3</v>
      </c>
      <c r="AH33" s="16" t="s">
        <v>10931</v>
      </c>
      <c r="AI33" s="21">
        <f>B3L331C5</f>
        <v>6.7587470772736686E-4</v>
      </c>
      <c r="AJ33" s="16" t="s">
        <v>20130</v>
      </c>
      <c r="AK33" s="21">
        <f>B9L326C1*B9L326C16</f>
        <v>-1.1845830688544275E-5</v>
      </c>
      <c r="AL33" s="16" t="s">
        <v>10940</v>
      </c>
      <c r="AM33" s="21">
        <f>B3L332C5</f>
        <v>2.2709694643191477E-3</v>
      </c>
      <c r="AN33" s="16" t="s">
        <v>20131</v>
      </c>
      <c r="AO33" s="21">
        <f>B9L326C1*B9L326C18</f>
        <v>-3.9802524736626481E-5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8.0870777055041089E-4</v>
      </c>
      <c r="AV33" s="16" t="s">
        <v>20133</v>
      </c>
      <c r="AW33" s="21">
        <f>B9L326C1*B9L326C22</f>
        <v>-1.4173951498588358E-5</v>
      </c>
      <c r="AX33" s="16" t="s">
        <v>10967</v>
      </c>
      <c r="AY33" s="21">
        <f>B3L335C5</f>
        <v>0.35374971089847068</v>
      </c>
      <c r="AZ33" s="16" t="s">
        <v>20134</v>
      </c>
      <c r="BA33" s="21">
        <f>B9L326C1*B9L326C24</f>
        <v>-6.2000532547152347E-3</v>
      </c>
      <c r="BB33" s="16" t="s">
        <v>10976</v>
      </c>
      <c r="BC33" s="21">
        <f>B3L336C5</f>
        <v>0.38338167354071268</v>
      </c>
      <c r="BD33" s="16" t="s">
        <v>20135</v>
      </c>
      <c r="BE33" s="21">
        <f>B9L326C1*B9L326C26</f>
        <v>-6.7194027856505743E-3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30625.322049600003</v>
      </c>
      <c r="F8" s="16" t="s">
        <v>11042</v>
      </c>
      <c r="G8" s="21">
        <f>B3L209C4</f>
        <v>0.9062024734753068</v>
      </c>
      <c r="H8" s="16" t="s">
        <v>20193</v>
      </c>
      <c r="I8" s="15">
        <f>B9L401C1*B9L401C2</f>
        <v>27752.742592325376</v>
      </c>
      <c r="J8" s="16" t="s">
        <v>20194</v>
      </c>
      <c r="K8" s="15">
        <f>B9L401C1-B9L401C3</f>
        <v>2872.5794572746272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42435.669033200007</v>
      </c>
      <c r="F9" s="16" t="s">
        <v>11093</v>
      </c>
      <c r="G9" s="21">
        <f>B3L207C4</f>
        <v>0.86401602289201762</v>
      </c>
      <c r="H9" s="16" t="s">
        <v>20196</v>
      </c>
      <c r="I9" s="15">
        <f>B9L402C1*B9L402C2</f>
        <v>36665.097986827423</v>
      </c>
      <c r="J9" s="16" t="s">
        <v>20197</v>
      </c>
      <c r="K9" s="15">
        <f>B9L402C1-B9L402C3</f>
        <v>5770.5710463725845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2798.0559808000003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2798.0559808000003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23603.273329</v>
      </c>
      <c r="F11" s="16" t="s">
        <v>10710</v>
      </c>
      <c r="G11" s="21">
        <f>B3L305C3</f>
        <v>0.92875280168259711</v>
      </c>
      <c r="H11" s="16" t="s">
        <v>20200</v>
      </c>
      <c r="I11" s="15">
        <f>B9L404C1*B9L404C2</f>
        <v>21921.606233188872</v>
      </c>
      <c r="J11" s="16" t="s">
        <v>20201</v>
      </c>
      <c r="K11" s="15">
        <f>B9L404C1-B9L404C3</f>
        <v>1681.6670958111281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2884.7046109999997</v>
      </c>
      <c r="F12" s="16" t="s">
        <v>11078</v>
      </c>
      <c r="G12" s="21">
        <f>B3L220C4</f>
        <v>0.92442760215144359</v>
      </c>
      <c r="H12" s="16" t="s">
        <v>20202</v>
      </c>
      <c r="I12" s="15">
        <f>B9L405C1*B9L405C2</f>
        <v>2666.7005664619423</v>
      </c>
      <c r="J12" s="16" t="s">
        <v>20203</v>
      </c>
      <c r="K12" s="21">
        <f>B9L405C1-B9L405C3</f>
        <v>218.00404453805731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78103.0025418</v>
      </c>
      <c r="F13" s="16" t="s">
        <v>11042</v>
      </c>
      <c r="G13" s="21">
        <f>B3L209C4</f>
        <v>0.9062024734753068</v>
      </c>
      <c r="H13" s="16" t="s">
        <v>20205</v>
      </c>
      <c r="I13" s="15">
        <f>B9L406C1*B9L406C2</f>
        <v>70777.134089227329</v>
      </c>
      <c r="J13" s="16" t="s">
        <v>20206</v>
      </c>
      <c r="K13" s="15">
        <f>B9L406C1-B9L406C3</f>
        <v>7325.8684525726712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32004</v>
      </c>
      <c r="F14" s="16" t="s">
        <v>11042</v>
      </c>
      <c r="G14" s="21">
        <f>B3L209C4</f>
        <v>0.9062024734753068</v>
      </c>
      <c r="H14" s="16" t="s">
        <v>20208</v>
      </c>
      <c r="I14" s="15">
        <f>B9L407C1*B9L407C2</f>
        <v>29002.103961103719</v>
      </c>
      <c r="J14" s="16" t="s">
        <v>20209</v>
      </c>
      <c r="K14" s="15">
        <f>B9L407C1-B9L407C3</f>
        <v>3001.8960388962805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41741.496066000007</v>
      </c>
      <c r="F15" s="16" t="s">
        <v>10710</v>
      </c>
      <c r="G15" s="21">
        <f>B3L305C3</f>
        <v>0.92875280168259711</v>
      </c>
      <c r="H15" s="16" t="s">
        <v>20211</v>
      </c>
      <c r="I15" s="15">
        <f>B9L408C1*B9L408C2</f>
        <v>38767.531417720609</v>
      </c>
      <c r="J15" s="16" t="s">
        <v>20212</v>
      </c>
      <c r="K15" s="15">
        <f>B9L408C1-B9L408C3</f>
        <v>2973.9646482793978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9011.5181416666655</v>
      </c>
      <c r="F16" s="16" t="s">
        <v>10710</v>
      </c>
      <c r="G16" s="21">
        <f>B3L305C3</f>
        <v>0.92875280168259711</v>
      </c>
      <c r="H16" s="16" t="s">
        <v>20213</v>
      </c>
      <c r="I16" s="15">
        <f>B9L409C1*B9L409C2</f>
        <v>8369.472721486467</v>
      </c>
      <c r="J16" s="16" t="s">
        <v>20214</v>
      </c>
      <c r="K16" s="21">
        <f>B9L409C1-B9L409C3</f>
        <v>642.04542018019856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199</v>
      </c>
      <c r="F17" s="16" t="s">
        <v>10710</v>
      </c>
      <c r="G17" s="21">
        <f>B3L305C3</f>
        <v>0.92875280168259711</v>
      </c>
      <c r="H17" s="16" t="s">
        <v>20216</v>
      </c>
      <c r="I17" s="21">
        <f>B9L410C1*B9L410C2</f>
        <v>184.82180753483684</v>
      </c>
      <c r="J17" s="16" t="s">
        <v>20217</v>
      </c>
      <c r="K17" s="21">
        <f>B9L410C1-B9L410C3</f>
        <v>14.178192465163164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115137.57665833332</v>
      </c>
      <c r="F18" s="16" t="s">
        <v>10710</v>
      </c>
      <c r="G18" s="21">
        <f>B3L305C3</f>
        <v>0.92875280168259711</v>
      </c>
      <c r="H18" s="16" t="s">
        <v>20219</v>
      </c>
      <c r="I18" s="15">
        <f>B9L411C1*B9L411C2</f>
        <v>106934.34690037186</v>
      </c>
      <c r="J18" s="16" t="s">
        <v>20220</v>
      </c>
      <c r="K18" s="15">
        <f>B9L411C1-B9L411C3</f>
        <v>8203.2297579614533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29750</v>
      </c>
      <c r="F19" s="16" t="s">
        <v>10710</v>
      </c>
      <c r="G19" s="21">
        <f>B3L305C3</f>
        <v>0.92875280168259711</v>
      </c>
      <c r="H19" s="16" t="s">
        <v>20222</v>
      </c>
      <c r="I19" s="15">
        <f>B9L412C1*B9L412C2</f>
        <v>27630.395850057263</v>
      </c>
      <c r="J19" s="16" t="s">
        <v>20223</v>
      </c>
      <c r="K19" s="15">
        <f>B9L412C1-B9L412C3</f>
        <v>2119.6041499427374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0.92875280168259711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0.92875280168259711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0.92875280168259711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0.92875280168259711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0.92875280168259711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11239</v>
      </c>
      <c r="F25" s="16" t="s">
        <v>10710</v>
      </c>
      <c r="G25" s="21">
        <f>B3L305C3</f>
        <v>0.92875280168259711</v>
      </c>
      <c r="H25" s="16" t="s">
        <v>20240</v>
      </c>
      <c r="I25" s="15">
        <f>B9L418C1*B9L418C2</f>
        <v>10438.252738110708</v>
      </c>
      <c r="J25" s="16" t="s">
        <v>20241</v>
      </c>
      <c r="K25" s="21">
        <f>B9L418C1-B9L418C3</f>
        <v>800.74726188929162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9.3846666859462857E-2</v>
      </c>
      <c r="F26" s="16" t="s">
        <v>10710</v>
      </c>
      <c r="G26" s="21">
        <f>B3L305C3</f>
        <v>0.92875280168259711</v>
      </c>
      <c r="H26" s="16" t="s">
        <v>20243</v>
      </c>
      <c r="I26" s="21">
        <f>B9L419C1*B9L419C2</f>
        <v>8.7160354774299467E-2</v>
      </c>
      <c r="J26" s="16" t="s">
        <v>20244</v>
      </c>
      <c r="K26" s="21">
        <f>B9L419C1-B9L419C3</f>
        <v>6.68631208516339E-3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20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20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427.7868737770425</v>
      </c>
      <c r="F34" s="16" t="s">
        <v>11042</v>
      </c>
      <c r="G34" s="21">
        <f>B3L209C4</f>
        <v>0.9062024734753068</v>
      </c>
      <c r="H34" s="16" t="s">
        <v>20268</v>
      </c>
      <c r="I34" s="21">
        <f>B9L427C1*B9L427C2</f>
        <v>387.6615231370248</v>
      </c>
      <c r="J34" s="16" t="s">
        <v>20269</v>
      </c>
      <c r="K34" s="21">
        <f>B9L427C1-B9L427C3</f>
        <v>40.1253506400177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139.18209305346596</v>
      </c>
      <c r="F35" s="16" t="s">
        <v>11042</v>
      </c>
      <c r="G35" s="21">
        <f>B3L209C4</f>
        <v>0.9062024734753068</v>
      </c>
      <c r="H35" s="16" t="s">
        <v>20271</v>
      </c>
      <c r="I35" s="21">
        <f>B9L428C1*B9L428C2</f>
        <v>126.12715698852118</v>
      </c>
      <c r="J35" s="16" t="s">
        <v>20272</v>
      </c>
      <c r="K35" s="21">
        <f>B9L428C1-B9L428C3</f>
        <v>13.054936064944783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3.3035689864811326</v>
      </c>
      <c r="F36" s="16" t="s">
        <v>11042</v>
      </c>
      <c r="G36" s="21">
        <f>B3L209C4</f>
        <v>0.9062024734753068</v>
      </c>
      <c r="H36" s="16" t="s">
        <v>20274</v>
      </c>
      <c r="I36" s="21">
        <f>B9L429C1*B9L429C2</f>
        <v>2.9937023868455146</v>
      </c>
      <c r="J36" s="16" t="s">
        <v>20275</v>
      </c>
      <c r="K36" s="21">
        <f>B9L429C1-B9L429C3</f>
        <v>0.30986659963561802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4364.9066163096131</v>
      </c>
      <c r="F37" s="16" t="s">
        <v>11042</v>
      </c>
      <c r="G37" s="21">
        <f>B3L209C4</f>
        <v>0.9062024734753068</v>
      </c>
      <c r="H37" s="16" t="s">
        <v>20277</v>
      </c>
      <c r="I37" s="15">
        <f>B9L430C1*B9L430C2</f>
        <v>3955.4891721885033</v>
      </c>
      <c r="J37" s="16" t="s">
        <v>20278</v>
      </c>
      <c r="K37" s="21">
        <f>B9L430C1-B9L430C3</f>
        <v>409.41744412110984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1624.2381050521217</v>
      </c>
      <c r="F38" s="16" t="s">
        <v>11042</v>
      </c>
      <c r="G38" s="21">
        <f>B3L209C4</f>
        <v>0.9062024734753068</v>
      </c>
      <c r="H38" s="16" t="s">
        <v>20280</v>
      </c>
      <c r="I38" s="15">
        <f>B9L431C1*B9L431C2</f>
        <v>1471.8885883110779</v>
      </c>
      <c r="J38" s="16" t="s">
        <v>20281</v>
      </c>
      <c r="K38" s="21">
        <f>B9L431C1-B9L431C3</f>
        <v>152.34951674104377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161.08927551761963</v>
      </c>
      <c r="F39" s="16" t="s">
        <v>11042</v>
      </c>
      <c r="G39" s="21">
        <f>B3L209C4</f>
        <v>0.9062024734753068</v>
      </c>
      <c r="H39" s="16" t="s">
        <v>20283</v>
      </c>
      <c r="I39" s="21">
        <f>B9L432C1*B9L432C2</f>
        <v>145.9794999244121</v>
      </c>
      <c r="J39" s="16" t="s">
        <v>20284</v>
      </c>
      <c r="K39" s="21">
        <f>B9L432C1-B9L432C3</f>
        <v>15.10977559320753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1.7122156332371725</v>
      </c>
      <c r="F40" s="16" t="s">
        <v>11042</v>
      </c>
      <c r="G40" s="21">
        <f>B3L209C4</f>
        <v>0.9062024734753068</v>
      </c>
      <c r="H40" s="16" t="s">
        <v>20286</v>
      </c>
      <c r="I40" s="21">
        <f>B9L433C1*B9L433C2</f>
        <v>1.5516140419626145</v>
      </c>
      <c r="J40" s="16" t="s">
        <v>20287</v>
      </c>
      <c r="K40" s="21">
        <f>B9L433C1-B9L433C3</f>
        <v>0.16060159127455798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4.0287426664404061E-2</v>
      </c>
      <c r="F41" s="16" t="s">
        <v>11042</v>
      </c>
      <c r="G41" s="21">
        <f>B3L209C4</f>
        <v>0.9062024734753068</v>
      </c>
      <c r="H41" s="16" t="s">
        <v>20289</v>
      </c>
      <c r="I41" s="21">
        <f>B9L434C1*B9L434C2</f>
        <v>3.6508565693237988E-2</v>
      </c>
      <c r="J41" s="16" t="s">
        <v>20290</v>
      </c>
      <c r="K41" s="21">
        <f>B9L434C1-B9L434C3</f>
        <v>3.7788609711660731E-3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6.4258445529724479</v>
      </c>
      <c r="F42" s="16" t="s">
        <v>11042</v>
      </c>
      <c r="G42" s="21">
        <f>B3L209C4</f>
        <v>0.9062024734753068</v>
      </c>
      <c r="H42" s="16" t="s">
        <v>20292</v>
      </c>
      <c r="I42" s="21">
        <f>B9L435C1*B9L435C2</f>
        <v>5.8231162280714592</v>
      </c>
      <c r="J42" s="16" t="s">
        <v>20293</v>
      </c>
      <c r="K42" s="21">
        <f>B9L435C1-B9L435C3</f>
        <v>0.60272832490098871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5.9423954329995992</v>
      </c>
      <c r="F43" s="16" t="s">
        <v>11042</v>
      </c>
      <c r="G43" s="21">
        <f>B3L209C4</f>
        <v>0.9062024734753068</v>
      </c>
      <c r="H43" s="16" t="s">
        <v>20295</v>
      </c>
      <c r="I43" s="21">
        <f>B9L436C1*B9L436C2</f>
        <v>5.3850134397526039</v>
      </c>
      <c r="J43" s="16" t="s">
        <v>20296</v>
      </c>
      <c r="K43" s="21">
        <f>B9L436C1-B9L436C3</f>
        <v>0.55738199324699522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0.9062024734753068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5.5079462565249315</v>
      </c>
      <c r="F45" s="16" t="s">
        <v>11042</v>
      </c>
      <c r="G45" s="21">
        <f>B3L209C4</f>
        <v>0.9062024734753068</v>
      </c>
      <c r="H45" s="16" t="s">
        <v>20301</v>
      </c>
      <c r="I45" s="21">
        <f>B9L438C1*B9L438C2</f>
        <v>4.9913145214319501</v>
      </c>
      <c r="J45" s="16" t="s">
        <v>20302</v>
      </c>
      <c r="K45" s="21">
        <f>B9L438C1-B9L438C3</f>
        <v>0.51663173509298144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137.27253061797651</v>
      </c>
      <c r="F46" s="16" t="s">
        <v>11042</v>
      </c>
      <c r="G46" s="21">
        <f>B3L209C4</f>
        <v>0.9062024734753068</v>
      </c>
      <c r="H46" s="16" t="s">
        <v>20304</v>
      </c>
      <c r="I46" s="21">
        <f>B9L439C1*B9L439C2</f>
        <v>124.39670678622511</v>
      </c>
      <c r="J46" s="16" t="s">
        <v>20305</v>
      </c>
      <c r="K46" s="21">
        <f>B9L439C1-B9L439C3</f>
        <v>12.875823831751404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286.02222649390797</v>
      </c>
      <c r="F47" s="16" t="s">
        <v>11042</v>
      </c>
      <c r="G47" s="21">
        <f>B3L209C4</f>
        <v>0.9062024734753068</v>
      </c>
      <c r="H47" s="16" t="s">
        <v>20307</v>
      </c>
      <c r="I47" s="21">
        <f>B9L440C1*B9L440C2</f>
        <v>259.19404911769385</v>
      </c>
      <c r="J47" s="16" t="s">
        <v>20308</v>
      </c>
      <c r="K47" s="21">
        <f>B9L440C1-B9L440C3</f>
        <v>26.828177376214114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5971.2547524210777</v>
      </c>
      <c r="F48" s="16" t="s">
        <v>11042</v>
      </c>
      <c r="G48" s="21">
        <f>B3L209C4</f>
        <v>0.9062024734753068</v>
      </c>
      <c r="H48" s="16" t="s">
        <v>20310</v>
      </c>
      <c r="I48" s="15">
        <f>B9L441C1*B9L441C2</f>
        <v>5411.1658263951613</v>
      </c>
      <c r="J48" s="16" t="s">
        <v>20311</v>
      </c>
      <c r="K48" s="21">
        <f>B9L441C1-B9L441C3</f>
        <v>560.08892602591641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530.38224254930549</v>
      </c>
      <c r="F49" s="16" t="s">
        <v>11042</v>
      </c>
      <c r="G49" s="21">
        <f>B3L209C4</f>
        <v>0.9062024734753068</v>
      </c>
      <c r="H49" s="16" t="s">
        <v>20313</v>
      </c>
      <c r="I49" s="21">
        <f>B9L442C1*B9L442C2</f>
        <v>480.63370008556075</v>
      </c>
      <c r="J49" s="16" t="s">
        <v>20314</v>
      </c>
      <c r="K49" s="21">
        <f>B9L442C1-B9L442C3</f>
        <v>49.748542463744741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0.9062024734753068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2796.7529922666486</v>
      </c>
      <c r="F51" s="16" t="s">
        <v>11042</v>
      </c>
      <c r="G51" s="21">
        <f>B3L209C4</f>
        <v>0.9062024734753068</v>
      </c>
      <c r="H51" s="16" t="s">
        <v>20319</v>
      </c>
      <c r="I51" s="15">
        <f>B9L444C1*B9L444C2</f>
        <v>2534.4244792915024</v>
      </c>
      <c r="J51" s="16" t="s">
        <v>20320</v>
      </c>
      <c r="K51" s="21">
        <f>B9L444C1-B9L444C3</f>
        <v>262.32851297514617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1481.0034048877731</v>
      </c>
      <c r="F52" s="16" t="s">
        <v>11042</v>
      </c>
      <c r="G52" s="21">
        <f>B3L209C4</f>
        <v>0.9062024734753068</v>
      </c>
      <c r="H52" s="16" t="s">
        <v>20322</v>
      </c>
      <c r="I52" s="15">
        <f>B9L445C1*B9L445C2</f>
        <v>1342.0889487346512</v>
      </c>
      <c r="J52" s="16" t="s">
        <v>20323</v>
      </c>
      <c r="K52" s="21">
        <f>B9L445C1-B9L445C3</f>
        <v>138.91445615312182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46.772564171966948</v>
      </c>
      <c r="F53" s="16" t="s">
        <v>11042</v>
      </c>
      <c r="G53" s="21">
        <f>B3L209C4</f>
        <v>0.9062024734753068</v>
      </c>
      <c r="H53" s="16" t="s">
        <v>20325</v>
      </c>
      <c r="I53" s="21">
        <f>B9L446C1*B9L446C2</f>
        <v>42.385413343418961</v>
      </c>
      <c r="J53" s="16" t="s">
        <v>20326</v>
      </c>
      <c r="K53" s="21">
        <f>B9L446C1-B9L446C3</f>
        <v>4.3871508285479877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2.6836717147849889</v>
      </c>
      <c r="F54" s="16" t="s">
        <v>11042</v>
      </c>
      <c r="G54" s="21">
        <f>B3L209C4</f>
        <v>0.9062024734753068</v>
      </c>
      <c r="H54" s="16" t="s">
        <v>20328</v>
      </c>
      <c r="I54" s="21">
        <f>B9L447C1*B9L447C2</f>
        <v>2.4319499459338751</v>
      </c>
      <c r="J54" s="16" t="s">
        <v>20329</v>
      </c>
      <c r="K54" s="21">
        <f>B9L447C1-B9L447C3</f>
        <v>0.25172176885111375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6.5174884501921158</v>
      </c>
      <c r="F55" s="16" t="s">
        <v>11042</v>
      </c>
      <c r="G55" s="21">
        <f>B3L209C4</f>
        <v>0.9062024734753068</v>
      </c>
      <c r="H55" s="16" t="s">
        <v>20331</v>
      </c>
      <c r="I55" s="21">
        <f>B9L448C1*B9L448C2</f>
        <v>5.9061641544108392</v>
      </c>
      <c r="J55" s="16" t="s">
        <v>20332</v>
      </c>
      <c r="K55" s="21">
        <f>B9L448C1-B9L448C3</f>
        <v>0.61132429578127656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0.9062024734753068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0.9062024734753068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747.59426340438972</v>
      </c>
      <c r="F58" s="16" t="s">
        <v>11042</v>
      </c>
      <c r="G58" s="21">
        <f>B3L209C4</f>
        <v>0.9062024734753068</v>
      </c>
      <c r="H58" s="16" t="s">
        <v>20340</v>
      </c>
      <c r="I58" s="21">
        <f>B9L451C1*B9L451C2</f>
        <v>677.47177065300798</v>
      </c>
      <c r="J58" s="16" t="s">
        <v>20341</v>
      </c>
      <c r="K58" s="21">
        <f>B9L451C1-B9L451C3</f>
        <v>70.122492751381742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-6.7194027856505743E-3</v>
      </c>
      <c r="F59" s="16" t="s">
        <v>11042</v>
      </c>
      <c r="G59" s="21">
        <f>B3L209C4</f>
        <v>0.9062024734753068</v>
      </c>
      <c r="H59" s="16" t="s">
        <v>20343</v>
      </c>
      <c r="I59" s="21">
        <f>B9L452C1*B9L452C2</f>
        <v>-6.0891394246334173E-3</v>
      </c>
      <c r="J59" s="16" t="s">
        <v>20344</v>
      </c>
      <c r="K59" s="21">
        <f>B9L452C1-B9L452C3</f>
        <v>-6.3026336101715697E-4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2313.2615187205965</v>
      </c>
      <c r="F60" s="16" t="s">
        <v>10710</v>
      </c>
      <c r="G60" s="21">
        <f>B3L305C3</f>
        <v>0.92875280168259711</v>
      </c>
      <c r="H60" s="16" t="s">
        <v>20346</v>
      </c>
      <c r="I60" s="15">
        <f>B9L453C1*B9L453C2</f>
        <v>2148.4481165362936</v>
      </c>
      <c r="J60" s="16" t="s">
        <v>20347</v>
      </c>
      <c r="K60" s="21">
        <f>B9L453C1-B9L453C3</f>
        <v>164.81340218430296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752.62846920211075</v>
      </c>
      <c r="F61" s="16" t="s">
        <v>10710</v>
      </c>
      <c r="G61" s="21">
        <f>B3L305C3</f>
        <v>0.92875280168259711</v>
      </c>
      <c r="H61" s="16" t="s">
        <v>20349</v>
      </c>
      <c r="I61" s="21">
        <f>B9L454C1*B9L454C2</f>
        <v>699.00579939754459</v>
      </c>
      <c r="J61" s="16" t="s">
        <v>20350</v>
      </c>
      <c r="K61" s="21">
        <f>B9L454C1-B9L454C3</f>
        <v>53.622669804566158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17.864080174766041</v>
      </c>
      <c r="F62" s="16" t="s">
        <v>10710</v>
      </c>
      <c r="G62" s="21">
        <f>B3L305C3</f>
        <v>0.92875280168259711</v>
      </c>
      <c r="H62" s="16" t="s">
        <v>20352</v>
      </c>
      <c r="I62" s="21">
        <f>B9L455C1*B9L455C2</f>
        <v>16.591314511796501</v>
      </c>
      <c r="J62" s="16" t="s">
        <v>20353</v>
      </c>
      <c r="K62" s="21">
        <f>B9L455C1-B9L455C3</f>
        <v>1.2727656629695403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8783.0827357619892</v>
      </c>
      <c r="F63" s="16" t="s">
        <v>10710</v>
      </c>
      <c r="G63" s="21">
        <f>B3L305C3</f>
        <v>0.92875280168259711</v>
      </c>
      <c r="H63" s="16" t="s">
        <v>20355</v>
      </c>
      <c r="I63" s="15">
        <f>B9L456C1*B9L456C2</f>
        <v>8157.3126982489975</v>
      </c>
      <c r="J63" s="16" t="s">
        <v>20356</v>
      </c>
      <c r="K63" s="21">
        <f>B9L456C1-B9L456C3</f>
        <v>625.77003751299162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871.09176315612206</v>
      </c>
      <c r="F64" s="16" t="s">
        <v>10710</v>
      </c>
      <c r="G64" s="21">
        <f>B3L305C3</f>
        <v>0.92875280168259711</v>
      </c>
      <c r="H64" s="16" t="s">
        <v>20358</v>
      </c>
      <c r="I64" s="21">
        <f>B9L457C1*B9L457C2</f>
        <v>809.02891555388169</v>
      </c>
      <c r="J64" s="16" t="s">
        <v>20359</v>
      </c>
      <c r="K64" s="21">
        <f>B9L457C1-B9L457C3</f>
        <v>62.062847602240367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9.2588220417994709</v>
      </c>
      <c r="F65" s="16" t="s">
        <v>10710</v>
      </c>
      <c r="G65" s="21">
        <f>B3L305C3</f>
        <v>0.92875280168259711</v>
      </c>
      <c r="H65" s="16" t="s">
        <v>20361</v>
      </c>
      <c r="I65" s="21">
        <f>B9L458C1*B9L458C2</f>
        <v>8.5991569116018436</v>
      </c>
      <c r="J65" s="16" t="s">
        <v>20362</v>
      </c>
      <c r="K65" s="21">
        <f>B9L458C1-B9L458C3</f>
        <v>0.65966513019762729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0.21785463627763463</v>
      </c>
      <c r="F66" s="16" t="s">
        <v>10710</v>
      </c>
      <c r="G66" s="21">
        <f>B3L305C3</f>
        <v>0.92875280168259711</v>
      </c>
      <c r="H66" s="16" t="s">
        <v>20364</v>
      </c>
      <c r="I66" s="21">
        <f>B9L459C1*B9L459C2</f>
        <v>0.20233310380239633</v>
      </c>
      <c r="J66" s="16" t="s">
        <v>20365</v>
      </c>
      <c r="K66" s="21">
        <f>B9L459C1-B9L459C3</f>
        <v>1.5521532475238298E-2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34.747814486282721</v>
      </c>
      <c r="F67" s="16" t="s">
        <v>10710</v>
      </c>
      <c r="G67" s="21">
        <f>B3L305C3</f>
        <v>0.92875280168259711</v>
      </c>
      <c r="H67" s="16" t="s">
        <v>20367</v>
      </c>
      <c r="I67" s="21">
        <f>B9L460C1*B9L460C2</f>
        <v>32.272130056482212</v>
      </c>
      <c r="J67" s="16" t="s">
        <v>20368</v>
      </c>
      <c r="K67" s="21">
        <f>B9L460C1-B9L460C3</f>
        <v>2.4756844298005092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32.133558850951104</v>
      </c>
      <c r="F68" s="16" t="s">
        <v>10710</v>
      </c>
      <c r="G68" s="21">
        <f>B3L305C3</f>
        <v>0.92875280168259711</v>
      </c>
      <c r="H68" s="16" t="s">
        <v>20370</v>
      </c>
      <c r="I68" s="21">
        <f>B9L461C1*B9L461C2</f>
        <v>29.844132810853452</v>
      </c>
      <c r="J68" s="16" t="s">
        <v>20371</v>
      </c>
      <c r="K68" s="21">
        <f>B9L461C1-B9L461C3</f>
        <v>2.289426040097652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0.92875280168259711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29.784270868116707</v>
      </c>
      <c r="F70" s="16" t="s">
        <v>10710</v>
      </c>
      <c r="G70" s="21">
        <f>B3L305C3</f>
        <v>0.92875280168259711</v>
      </c>
      <c r="H70" s="16" t="s">
        <v>20376</v>
      </c>
      <c r="I70" s="21">
        <f>B9L463C1*B9L463C2</f>
        <v>27.66222501483675</v>
      </c>
      <c r="J70" s="16" t="s">
        <v>20377</v>
      </c>
      <c r="K70" s="21">
        <f>B9L463C1-B9L463C3</f>
        <v>2.1220458532799569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742.30249248241739</v>
      </c>
      <c r="F71" s="16" t="s">
        <v>10710</v>
      </c>
      <c r="G71" s="21">
        <f>B3L305C3</f>
        <v>0.92875280168259711</v>
      </c>
      <c r="H71" s="16" t="s">
        <v>20379</v>
      </c>
      <c r="I71" s="21">
        <f>B9L464C1*B9L464C2</f>
        <v>689.41551958902016</v>
      </c>
      <c r="J71" s="16" t="s">
        <v>20380</v>
      </c>
      <c r="K71" s="21">
        <f>B9L464C1-B9L464C3</f>
        <v>52.886972893397228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1546.6678633809256</v>
      </c>
      <c r="F72" s="16" t="s">
        <v>10710</v>
      </c>
      <c r="G72" s="21">
        <f>B3L305C3</f>
        <v>0.92875280168259711</v>
      </c>
      <c r="H72" s="16" t="s">
        <v>20382</v>
      </c>
      <c r="I72" s="15">
        <f>B9L465C1*B9L465C2</f>
        <v>1436.4721113874709</v>
      </c>
      <c r="J72" s="16" t="s">
        <v>20383</v>
      </c>
      <c r="K72" s="21">
        <f>B9L465C1-B9L465C3</f>
        <v>110.19575199345468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38650.254767333332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38650.254767333332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127.23504833333334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127.23504833333334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38650.254767333332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38650.254767333332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181.20399426945579</v>
      </c>
      <c r="F78" s="16" t="s">
        <v>10710</v>
      </c>
      <c r="G78" s="21">
        <f>B3L305C3</f>
        <v>0.92875280168259711</v>
      </c>
      <c r="H78" s="16" t="s">
        <v>20394</v>
      </c>
      <c r="I78" s="21">
        <f>B9L471C1*B9L471C2</f>
        <v>168.29371735383432</v>
      </c>
      <c r="J78" s="16" t="s">
        <v>20395</v>
      </c>
      <c r="K78" s="21">
        <f>B9L471C1-B9L471C3</f>
        <v>12.910276915621466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4.3009835716806109</v>
      </c>
      <c r="F79" s="16" t="s">
        <v>10710</v>
      </c>
      <c r="G79" s="21">
        <f>B3L305C3</f>
        <v>0.92875280168259711</v>
      </c>
      <c r="H79" s="16" t="s">
        <v>20397</v>
      </c>
      <c r="I79" s="21">
        <f>B9L472C1*B9L472C2</f>
        <v>3.9945505421891907</v>
      </c>
      <c r="J79" s="16" t="s">
        <v>20398</v>
      </c>
      <c r="K79" s="21">
        <f>B9L472C1-B9L472C3</f>
        <v>0.30643302949142015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2114.6285834847718</v>
      </c>
      <c r="F80" s="16" t="s">
        <v>10710</v>
      </c>
      <c r="G80" s="21">
        <f>B3L305C3</f>
        <v>0.92875280168259711</v>
      </c>
      <c r="H80" s="16" t="s">
        <v>20400</v>
      </c>
      <c r="I80" s="15">
        <f>B9L473C1*B9L473C2</f>
        <v>1963.9672214295836</v>
      </c>
      <c r="J80" s="16" t="s">
        <v>20401</v>
      </c>
      <c r="K80" s="21">
        <f>B9L473C1-B9L473C3</f>
        <v>150.66136205518819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209.7254001385966</v>
      </c>
      <c r="F81" s="16" t="s">
        <v>10710</v>
      </c>
      <c r="G81" s="21">
        <f>B3L305C3</f>
        <v>0.92875280168259711</v>
      </c>
      <c r="H81" s="16" t="s">
        <v>20403</v>
      </c>
      <c r="I81" s="21">
        <f>B9L474C1*B9L474C2</f>
        <v>194.78305296272532</v>
      </c>
      <c r="J81" s="16" t="s">
        <v>20404</v>
      </c>
      <c r="K81" s="21">
        <f>B9L474C1-B9L474C3</f>
        <v>14.942347175871276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2.2291683145905603</v>
      </c>
      <c r="F82" s="16" t="s">
        <v>10710</v>
      </c>
      <c r="G82" s="21">
        <f>B3L305C3</f>
        <v>0.92875280168259711</v>
      </c>
      <c r="H82" s="16" t="s">
        <v>20406</v>
      </c>
      <c r="I82" s="21">
        <f>B9L475C1*B9L475C2</f>
        <v>2.0703463175980561</v>
      </c>
      <c r="J82" s="16" t="s">
        <v>20407</v>
      </c>
      <c r="K82" s="21">
        <f>B9L475C1-B9L475C3</f>
        <v>0.15882199699250421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5.2451019166836713E-2</v>
      </c>
      <c r="F83" s="16" t="s">
        <v>10710</v>
      </c>
      <c r="G83" s="21">
        <f>B3L305C3</f>
        <v>0.92875280168259711</v>
      </c>
      <c r="H83" s="16" t="s">
        <v>20409</v>
      </c>
      <c r="I83" s="21">
        <f>B9L476C1*B9L476C2</f>
        <v>4.8714031002307194E-2</v>
      </c>
      <c r="J83" s="16" t="s">
        <v>20410</v>
      </c>
      <c r="K83" s="21">
        <f>B9L476C1-B9L476C3</f>
        <v>3.7369881645295186E-3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8.3659375571104562</v>
      </c>
      <c r="F84" s="16" t="s">
        <v>10710</v>
      </c>
      <c r="G84" s="21">
        <f>B3L305C3</f>
        <v>0.92875280168259711</v>
      </c>
      <c r="H84" s="16" t="s">
        <v>20412</v>
      </c>
      <c r="I84" s="21">
        <f>B9L477C1*B9L477C2</f>
        <v>7.7698879448679987</v>
      </c>
      <c r="J84" s="16" t="s">
        <v>20413</v>
      </c>
      <c r="K84" s="21">
        <f>B9L477C1-B9L477C3</f>
        <v>0.59604961224245745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7.7365253271084153</v>
      </c>
      <c r="F85" s="16" t="s">
        <v>10710</v>
      </c>
      <c r="G85" s="21">
        <f>B3L305C3</f>
        <v>0.92875280168259711</v>
      </c>
      <c r="H85" s="16" t="s">
        <v>20415</v>
      </c>
      <c r="I85" s="21">
        <f>B9L478C1*B9L478C2</f>
        <v>7.1853195728403119</v>
      </c>
      <c r="J85" s="16" t="s">
        <v>20416</v>
      </c>
      <c r="K85" s="21">
        <f>B9L478C1-B9L478C3</f>
        <v>0.55120575426810348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0.92875280168259711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7.1709071189238012</v>
      </c>
      <c r="F87" s="16" t="s">
        <v>10710</v>
      </c>
      <c r="G87" s="21">
        <f>B3L305C3</f>
        <v>0.92875280168259711</v>
      </c>
      <c r="H87" s="16" t="s">
        <v>20421</v>
      </c>
      <c r="I87" s="21">
        <f>B9L480C1*B9L480C2</f>
        <v>6.6600000773061607</v>
      </c>
      <c r="J87" s="16" t="s">
        <v>20422</v>
      </c>
      <c r="K87" s="21">
        <f>B9L480C1-B9L480C3</f>
        <v>0.51090704161764044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178.71789614414109</v>
      </c>
      <c r="F88" s="16" t="s">
        <v>10710</v>
      </c>
      <c r="G88" s="21">
        <f>B3L305C3</f>
        <v>0.92875280168259711</v>
      </c>
      <c r="H88" s="16" t="s">
        <v>20424</v>
      </c>
      <c r="I88" s="21">
        <f>B9L481C1*B9L481C2</f>
        <v>165.98474675469046</v>
      </c>
      <c r="J88" s="16" t="s">
        <v>20425</v>
      </c>
      <c r="K88" s="21">
        <f>B9L481C1-B9L481C3</f>
        <v>12.733149389450631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372.37814688294367</v>
      </c>
      <c r="F89" s="16" t="s">
        <v>10710</v>
      </c>
      <c r="G89" s="21">
        <f>B3L305C3</f>
        <v>0.92875280168259711</v>
      </c>
      <c r="H89" s="16" t="s">
        <v>20427</v>
      </c>
      <c r="I89" s="21">
        <f>B9L482C1*B9L482C2</f>
        <v>345.84724720290762</v>
      </c>
      <c r="J89" s="16" t="s">
        <v>20428</v>
      </c>
      <c r="K89" s="21">
        <f>B9L482C1-B9L482C3</f>
        <v>26.530899680036043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229.09093372390512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229.09093372390512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74.535610159661516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74.535610159661516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1.7691466244678233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1.7691466244678233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2337.5203720467316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2337.5203720467316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869.82150899344811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869.82150899344811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86.267472901641369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86.267472901641369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0.91693575048637199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0.91693575048637199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2.1574958834973457E-2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2.1574958834973457E-2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3.4412059341782664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3.4412059341782664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3.1823064281585851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3.1823064281585851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2.9496476590490954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2.9496476590490954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73.512990093066449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73.512990093066449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153.17229898790808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153.17229898790808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3197.7613400275004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3197.7613400275004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284.03340687710414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284.03340687710414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1497.7335530108458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1497.7335530108458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793.11562292314215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793.11562292314215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25.047917679685046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25.047917679685046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1.4371756045720929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1.4371756045720929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3.4902836111036541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3.4902836111036541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-3.5984139593633079E-3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-3.5984139593633079E-3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400.35606127365446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400.35606127365446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0.65838102836321144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0.65046753132636037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0.64528788294623507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0.64273728189487589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0.64023698935916407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0.51204947746125984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0.50330353515584947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0.49762737582970229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0.49484619505381822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0.49212872536526331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0.79966982133917519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0.79797010934148382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0.79718693995479373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0.79604837897710312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0.7941079560680544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0.76857287934613117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0.76668630339190569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0.76581745221658082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0.76455479908486068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0.76240417357759582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0.93107575371484486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0.93049117234192591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0.93019236634108926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0.92957289202821569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0.92872385980067906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0.62311775627044041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0.62098447994894646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0.61989866884676104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0.61765745131397587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0.61460711355390296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0.53620167933718477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0.53357042240773123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0.53236295946197032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0.53061308146239794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0.52764577004541957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0.5410409968327422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0.53841356038011612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0.53720776054917352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0.53546019219312446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0.53249652523127677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0.89028303081438009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0.88896351359470327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0.88985958045064428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0.89033385249814256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0.88990143723383275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0.59995013738797254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0.59705413706336796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0.59982156252043939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0.60216175017992912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0.60218508108608348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0.852435599152502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0.85091316817539731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0.85236820398985513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0.85359201422764475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0.85360418495071566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0.78779054200510679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0.78576877886849261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0.78770097542220896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0.78932835754100916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0.78934455204967768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0.92018100906187994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0.91798225261843691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0.91651145813751966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0.91570443983993521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0.91486087629736168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0.80042937891673827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0.79478072748337292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0.79105266838879806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0.78920781768558756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0.78739351935606761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0.25758427495010944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0.25698087395467423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0.2560808575398858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0.25708023059352053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0.25665443241509911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0.65838102836321144</v>
      </c>
      <c r="G8" s="31">
        <f>CR1L2</f>
        <v>0.65046753132636037</v>
      </c>
      <c r="H8" s="31">
        <f>CR1L3</f>
        <v>0.64528788294623507</v>
      </c>
      <c r="I8" s="31">
        <f>CR1L4</f>
        <v>0.64273728189487589</v>
      </c>
      <c r="J8" s="31">
        <f>CR1L5</f>
        <v>0.64023698935916407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0.51204947746125984</v>
      </c>
      <c r="G9" s="31">
        <f>CR2L2</f>
        <v>0.50330353515584947</v>
      </c>
      <c r="H9" s="31">
        <f>CR2L3</f>
        <v>0.49762737582970229</v>
      </c>
      <c r="I9" s="31">
        <f>CR2L4</f>
        <v>0.49484619505381822</v>
      </c>
      <c r="J9" s="31">
        <f>CR2L5</f>
        <v>0.49212872536526331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0.79966982133917519</v>
      </c>
      <c r="G10" s="31">
        <f>CR3L2</f>
        <v>0.79797010934148382</v>
      </c>
      <c r="H10" s="31">
        <f>CR3L3</f>
        <v>0.79718693995479373</v>
      </c>
      <c r="I10" s="31">
        <f>CR3L4</f>
        <v>0.79604837897710312</v>
      </c>
      <c r="J10" s="31">
        <f>CR3L5</f>
        <v>0.7941079560680544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0.76857287934613117</v>
      </c>
      <c r="G11" s="31">
        <f>CR4L2</f>
        <v>0.76668630339190569</v>
      </c>
      <c r="H11" s="31">
        <f>CR4L3</f>
        <v>0.76581745221658082</v>
      </c>
      <c r="I11" s="31">
        <f>CR4L4</f>
        <v>0.76455479908486068</v>
      </c>
      <c r="J11" s="31">
        <f>CR4L5</f>
        <v>0.76240417357759582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0.93107575371484486</v>
      </c>
      <c r="G12" s="31">
        <f>CR5L2</f>
        <v>0.93049117234192591</v>
      </c>
      <c r="H12" s="31">
        <f>CR5L3</f>
        <v>0.93019236634108926</v>
      </c>
      <c r="I12" s="31">
        <f>CR5L4</f>
        <v>0.92957289202821569</v>
      </c>
      <c r="J12" s="31">
        <f>CR5L5</f>
        <v>0.92872385980067906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0.62311775627044041</v>
      </c>
      <c r="G13" s="31">
        <f>CR6L2</f>
        <v>0.62098447994894646</v>
      </c>
      <c r="H13" s="31">
        <f>CR6L3</f>
        <v>0.61989866884676104</v>
      </c>
      <c r="I13" s="31">
        <f>CR6L4</f>
        <v>0.61765745131397587</v>
      </c>
      <c r="J13" s="31">
        <f>CR6L5</f>
        <v>0.61460711355390296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0.53620167933718477</v>
      </c>
      <c r="G14" s="31">
        <f>CR7L2</f>
        <v>0.53357042240773123</v>
      </c>
      <c r="H14" s="31">
        <f>CR7L3</f>
        <v>0.53236295946197032</v>
      </c>
      <c r="I14" s="31">
        <f>CR7L4</f>
        <v>0.53061308146239794</v>
      </c>
      <c r="J14" s="31">
        <f>CR7L5</f>
        <v>0.52764577004541957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0.5410409968327422</v>
      </c>
      <c r="G15" s="31">
        <f>CR8L2</f>
        <v>0.53841356038011612</v>
      </c>
      <c r="H15" s="31">
        <f>CR8L3</f>
        <v>0.53720776054917352</v>
      </c>
      <c r="I15" s="31">
        <f>CR8L4</f>
        <v>0.53546019219312446</v>
      </c>
      <c r="J15" s="31">
        <f>CR8L5</f>
        <v>0.53249652523127677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0.89028303081438009</v>
      </c>
      <c r="G16" s="31">
        <f>CR9L2</f>
        <v>0.88896351359470327</v>
      </c>
      <c r="H16" s="31">
        <f>CR9L3</f>
        <v>0.88985958045064428</v>
      </c>
      <c r="I16" s="31">
        <f>CR9L4</f>
        <v>0.89033385249814256</v>
      </c>
      <c r="J16" s="31">
        <f>CR9L5</f>
        <v>0.88990143723383275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0.59995013738797254</v>
      </c>
      <c r="G17" s="31">
        <f>CR10L2</f>
        <v>0.59705413706336796</v>
      </c>
      <c r="H17" s="31">
        <f>CR10L3</f>
        <v>0.59982156252043939</v>
      </c>
      <c r="I17" s="31">
        <f>CR10L4</f>
        <v>0.60216175017992912</v>
      </c>
      <c r="J17" s="31">
        <f>CR10L5</f>
        <v>0.60218508108608348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0.852435599152502</v>
      </c>
      <c r="G18" s="31">
        <f>CR11L2</f>
        <v>0.85091316817539731</v>
      </c>
      <c r="H18" s="31">
        <f>CR11L3</f>
        <v>0.85236820398985513</v>
      </c>
      <c r="I18" s="31">
        <f>CR11L4</f>
        <v>0.85359201422764475</v>
      </c>
      <c r="J18" s="31">
        <f>CR11L5</f>
        <v>0.85360418495071566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0.78779054200510679</v>
      </c>
      <c r="G19" s="31">
        <f>CR12L2</f>
        <v>0.78576877886849261</v>
      </c>
      <c r="H19" s="31">
        <f>CR12L3</f>
        <v>0.78770097542220896</v>
      </c>
      <c r="I19" s="31">
        <f>CR12L4</f>
        <v>0.78932835754100916</v>
      </c>
      <c r="J19" s="31">
        <f>CR12L5</f>
        <v>0.78934455204967768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0.92018100906187994</v>
      </c>
      <c r="G20" s="31">
        <f>CR13L2</f>
        <v>0.91798225261843691</v>
      </c>
      <c r="H20" s="31">
        <f>CR13L3</f>
        <v>0.91651145813751966</v>
      </c>
      <c r="I20" s="31">
        <f>CR13L4</f>
        <v>0.91570443983993521</v>
      </c>
      <c r="J20" s="31">
        <f>CR13L5</f>
        <v>0.91486087629736168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0.80042937891673827</v>
      </c>
      <c r="G21" s="31">
        <f>CR14L2</f>
        <v>0.79478072748337292</v>
      </c>
      <c r="H21" s="31">
        <f>CR14L3</f>
        <v>0.79105266838879806</v>
      </c>
      <c r="I21" s="31">
        <f>CR14L4</f>
        <v>0.78920781768558756</v>
      </c>
      <c r="J21" s="31">
        <f>CR14L5</f>
        <v>0.78739351935606761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0.25758427495010944</v>
      </c>
      <c r="G23" s="31">
        <f>CR16L2</f>
        <v>0.25698087395467423</v>
      </c>
      <c r="H23" s="31">
        <f>CR16L3</f>
        <v>0.2560808575398858</v>
      </c>
      <c r="I23" s="31">
        <f>CR16L4</f>
        <v>0.25708023059352053</v>
      </c>
      <c r="J23" s="31">
        <f>CR16L5</f>
        <v>0.25665443241509911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173611.19564620001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0.64023698935916407</v>
      </c>
      <c r="L8" s="16" t="s">
        <v>20796</v>
      </c>
      <c r="M8" s="15">
        <f>IF(D1L101C2&lt;&gt;0,D1L101C2*D1L101C4,D1L101C3*D1L101C4)</f>
        <v>111152.30921956791</v>
      </c>
      <c r="N8" s="16" t="s">
        <v>4251</v>
      </c>
      <c r="O8" s="32">
        <f>1</f>
        <v>1</v>
      </c>
      <c r="P8" s="16" t="s">
        <v>20797</v>
      </c>
      <c r="Q8" s="15">
        <f>D1L101C5*D1L101C6</f>
        <v>111152.30921956791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884805173.20000005</v>
      </c>
      <c r="V8" s="16" t="s">
        <v>20798</v>
      </c>
      <c r="W8" s="33">
        <f>IF(D1L101C9=0,0,D1L101C7/D1L101C9)</f>
        <v>1.2562348479222012E-4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417.90796580000006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884805173.20000005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76915.618553600012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0.64023698935916407</v>
      </c>
      <c r="L10" s="16" t="s">
        <v>20825</v>
      </c>
      <c r="M10" s="15">
        <f>IF(D1L103C2&lt;&gt;0,D1L103C2*D1L103C4,D1L103C3*D1L103C4)</f>
        <v>49244.224057454732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49244.224057454732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884805173.20000005</v>
      </c>
      <c r="V10" s="16" t="s">
        <v>20827</v>
      </c>
      <c r="W10" s="33">
        <f>IF(D1L103C9=0,0,D1L103C7/D1L103C9)</f>
        <v>5.5655443197011732E-5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18846.917971399998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0.64023698935916407</v>
      </c>
      <c r="L11" s="16" t="s">
        <v>20840</v>
      </c>
      <c r="M11" s="15">
        <f>IF(D1L104C2&lt;&gt;0,D1L104C2*D1L104C4,D1L104C3*D1L104C4)</f>
        <v>12066.494020708258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12066.494020708258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884805173.20000005</v>
      </c>
      <c r="V11" s="16" t="s">
        <v>20842</v>
      </c>
      <c r="W11" s="33">
        <f>IF(D1L104C9=0,0,D1L104C7/D1L104C9)</f>
        <v>1.3637458715423634E-5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300021.72198620008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0.64023698935916407</v>
      </c>
      <c r="L12" s="16" t="s">
        <v>20855</v>
      </c>
      <c r="M12" s="15">
        <f>IF(D1L105C2&lt;&gt;0,D1L105C2*D1L105C4,D1L105C3*D1L105C4)</f>
        <v>192085.00402679687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192085.00402679687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884805173.20000005</v>
      </c>
      <c r="V12" s="16" t="s">
        <v>20857</v>
      </c>
      <c r="W12" s="33">
        <f>IF(D1L105C9=0,0,D1L105C7/D1L105C9)</f>
        <v>2.1709299385321097E-4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32255.355216999997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0.64023698935916407</v>
      </c>
      <c r="L13" s="16" t="s">
        <v>20870</v>
      </c>
      <c r="M13" s="15">
        <f>IF(D1L106C2&lt;&gt;0,D1L106C2*D1L106C4,D1L106C3*D1L106C4)</f>
        <v>20651.071514842482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20651.071514842482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884805173.20000005</v>
      </c>
      <c r="V13" s="16" t="s">
        <v>20872</v>
      </c>
      <c r="W13" s="33">
        <f>IF(D1L106C9=0,0,D1L106C7/D1L106C9)</f>
        <v>2.3339682158678501E-5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26198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0.65838102836321144</v>
      </c>
      <c r="L14" s="16" t="s">
        <v>20885</v>
      </c>
      <c r="M14" s="15">
        <f>IF(D1L107C2&lt;&gt;0,D1L107C2*D1L107C4,D1L107C3*D1L107C4)</f>
        <v>17248.266181059415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17248.266181059415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951593927</v>
      </c>
      <c r="V14" s="16" t="s">
        <v>20887</v>
      </c>
      <c r="W14" s="33">
        <f>IF(D1L107C9=0,0,D1L107C7/D1L107C9)</f>
        <v>1.8125658110740986E-5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173250.8242804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0.64023698935916407</v>
      </c>
      <c r="L15" s="16" t="s">
        <v>20901</v>
      </c>
      <c r="M15" s="15">
        <f>IF(D1L108C2&lt;&gt;0,D1L108C2*D1L108C4,D1L108C3*D1L108C4)</f>
        <v>110921.58614127686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110921.58614127686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884805173.20000005</v>
      </c>
      <c r="V15" s="16" t="s">
        <v>20903</v>
      </c>
      <c r="W15" s="33">
        <f>IF(D1L108C9=0,0,D1L108C7/D1L108C9)</f>
        <v>1.2536272334407375E-4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26534.793865000003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0.64023698935916407</v>
      </c>
      <c r="L16" s="16" t="s">
        <v>20916</v>
      </c>
      <c r="M16" s="15">
        <f>IF(D1L109C2&lt;&gt;0,D1L109C2*D1L109C4,D1L109C3*D1L109C4)</f>
        <v>16988.556537393619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16988.556537393619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884805173.20000005</v>
      </c>
      <c r="V16" s="16" t="s">
        <v>20918</v>
      </c>
      <c r="W16" s="33">
        <f>IF(D1L109C9=0,0,D1L109C7/D1L109C9)</f>
        <v>1.9200335906663547E-5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827634.42751980026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0.64048791238307312</v>
      </c>
      <c r="L17" s="16" t="s">
        <v>20931</v>
      </c>
      <c r="M17" s="15">
        <f>SUMIF(D1L101C2:D1L109C2,"&lt;&gt;0",D1L101C5:D1L109C5)</f>
        <v>530357.51169910026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530357.51169910026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5.9803778007802317E-4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417.90796580000006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627848.80937440018</v>
      </c>
      <c r="H19" s="16" t="s">
        <v>20962</v>
      </c>
      <c r="I19" s="15">
        <f>SUM(D1L101C3:D1L107C3)</f>
        <v>417.90796580000006</v>
      </c>
      <c r="J19" s="16" t="s">
        <v>20963</v>
      </c>
      <c r="K19" s="21">
        <f>D1L112C5/SUM(D1L112C2,D1L112C3)</f>
        <v>0.64056770462744161</v>
      </c>
      <c r="L19" s="16" t="s">
        <v>20951</v>
      </c>
      <c r="M19" s="15">
        <f>SUM(D1L101C5:D1L107C5)</f>
        <v>402447.36902042973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402447.36902042973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4.5347472082728592E-4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827634.42751980026</v>
      </c>
      <c r="H20" s="16" t="s">
        <v>20950</v>
      </c>
      <c r="I20" s="15">
        <f>SUM(D1L101C3:D1L109C3)</f>
        <v>417.90796580000006</v>
      </c>
      <c r="J20" s="16" t="s">
        <v>20975</v>
      </c>
      <c r="K20" s="21">
        <f>D1L113C5/SUM(D1L113C2,D1L113C3)</f>
        <v>0.64048791238307312</v>
      </c>
      <c r="L20" s="16" t="s">
        <v>20964</v>
      </c>
      <c r="M20" s="15">
        <f>SUM(D1L110C5:D1L111C5)</f>
        <v>530357.51169910026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530357.51169910026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5.9803778007802317E-4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27752.742592325376</v>
      </c>
      <c r="J21" s="16" t="s">
        <v>20987</v>
      </c>
      <c r="K21" s="21">
        <f>IF(FLOW_THRU_100PCT="Y",1,INDEX(VariabilityMatrix,D1L114C1,D1L114C8))</f>
        <v>0.49212872536526331</v>
      </c>
      <c r="L21" s="16" t="s">
        <v>20976</v>
      </c>
      <c r="M21" s="15">
        <f>IF(D1L114C2&lt;&gt;0,D1L114C2*D1L114C4,D1L114C3*D1L114C4)</f>
        <v>13657.921837351341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13657.921837351341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884805173.20000005</v>
      </c>
      <c r="V21" s="16" t="s">
        <v>20978</v>
      </c>
      <c r="W21" s="33">
        <f>IF(D1L114C9=0,0,D1L114C7/D1L114C9)</f>
        <v>1.543607819103938E-5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7538.189220985184</v>
      </c>
      <c r="J22" s="16" t="s">
        <v>21003</v>
      </c>
      <c r="K22" s="21">
        <f>IF(FLOW_THRU_100PCT="Y",1,INDEX(VariabilityMatrix,D1L115C1,D1L115C8))</f>
        <v>0.49212872536526331</v>
      </c>
      <c r="L22" s="16" t="s">
        <v>20992</v>
      </c>
      <c r="M22" s="15">
        <f>IF(D1L115C2&lt;&gt;0,D1L115C2*D1L115C4,D1L115C3*D1L115C4)</f>
        <v>3709.7594528856057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3709.7594528856057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884805173.20000005</v>
      </c>
      <c r="V22" s="16" t="s">
        <v>20994</v>
      </c>
      <c r="W22" s="33">
        <f>IF(D1L115C9=0,0,D1L115C7/D1L115C9)</f>
        <v>4.1927415947047784E-6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387.6615231370248</v>
      </c>
      <c r="J23" s="16" t="s">
        <v>21019</v>
      </c>
      <c r="K23" s="21">
        <f>IF(FLOW_THRU_100PCT="Y",1,INDEX(VariabilityMatrix,D1L116C1,D1L116C8))</f>
        <v>0.49212872536526331</v>
      </c>
      <c r="L23" s="16" t="s">
        <v>21008</v>
      </c>
      <c r="M23" s="15">
        <f>IF(D1L116C2&lt;&gt;0,D1L116C2*D1L116C4,D1L116C3*D1L116C4)</f>
        <v>190.77937125458055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190.77937125458055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884805173.20000005</v>
      </c>
      <c r="V23" s="16" t="s">
        <v>21010</v>
      </c>
      <c r="W23" s="33">
        <f>IF(D1L116C9=0,0,D1L116C7/D1L116C9)</f>
        <v>2.1561737773820301E-7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36665.097986827423</v>
      </c>
      <c r="J24" s="16" t="s">
        <v>21034</v>
      </c>
      <c r="K24" s="21">
        <f>IF(FLOW_THRU_100PCT="Y",1,INDEX(VariabilityMatrix,D1L117C1,D1L117C8))</f>
        <v>0.49212872536526331</v>
      </c>
      <c r="L24" s="16" t="s">
        <v>21023</v>
      </c>
      <c r="M24" s="15">
        <f>IF(D1L117C2&lt;&gt;0,D1L117C2*D1L117C4,D1L117C3*D1L117C4)</f>
        <v>18043.94793764986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18043.94793764986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884805173.20000005</v>
      </c>
      <c r="V24" s="16" t="s">
        <v>21025</v>
      </c>
      <c r="W24" s="33">
        <f>IF(D1L117C9=0,0,D1L117C7/D1L117C9)</f>
        <v>2.0393131148173375E-5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25568.419796169488</v>
      </c>
      <c r="J25" s="16" t="s">
        <v>21050</v>
      </c>
      <c r="K25" s="21">
        <f>IF(FLOW_THRU_100PCT="Y",1,INDEX(VariabilityMatrix,D1L118C1,D1L118C8))</f>
        <v>0.49212872536526331</v>
      </c>
      <c r="L25" s="16" t="s">
        <v>21039</v>
      </c>
      <c r="M25" s="15">
        <f>IF(D1L118C2&lt;&gt;0,D1L118C2*D1L118C4,D1L118C3*D1L118C4)</f>
        <v>12582.953843892856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12582.953843892856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884805173.20000005</v>
      </c>
      <c r="V25" s="16" t="s">
        <v>21041</v>
      </c>
      <c r="W25" s="33">
        <f>IF(D1L118C9=0,0,D1L118C7/D1L118C9)</f>
        <v>1.4221157634493874E-5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126.12715698852118</v>
      </c>
      <c r="J26" s="16" t="s">
        <v>21066</v>
      </c>
      <c r="K26" s="21">
        <f>IF(FLOW_THRU_100PCT="Y",1,INDEX(VariabilityMatrix,D1L119C1,D1L119C8))</f>
        <v>0.49212872536526331</v>
      </c>
      <c r="L26" s="16" t="s">
        <v>21055</v>
      </c>
      <c r="M26" s="15">
        <f>IF(D1L119C2&lt;&gt;0,D1L119C2*D1L119C4,D1L119C3*D1L119C4)</f>
        <v>62.07079700270539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62.07079700270539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884805173.20000005</v>
      </c>
      <c r="V26" s="16" t="s">
        <v>21057</v>
      </c>
      <c r="W26" s="33">
        <f>IF(D1L119C9=0,0,D1L119C7/D1L119C9)</f>
        <v>7.0151937265713747E-8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2.9937023868455146</v>
      </c>
      <c r="J27" s="16" t="s">
        <v>21081</v>
      </c>
      <c r="K27" s="21">
        <f>IF(FLOW_THRU_100PCT="Y",1,INDEX(VariabilityMatrix,D1L120C1,D1L120C8))</f>
        <v>0.51204947746125984</v>
      </c>
      <c r="L27" s="16" t="s">
        <v>21070</v>
      </c>
      <c r="M27" s="15">
        <f>IF(D1L120C2&lt;&gt;0,D1L120C2*D1L120C4,D1L120C3*D1L120C4)</f>
        <v>1.5329237428587721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1.5329237428587721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951593927</v>
      </c>
      <c r="V27" s="16" t="s">
        <v>21072</v>
      </c>
      <c r="W27" s="33">
        <f>IF(D1L120C9=0,0,D1L120C7/D1L120C9)</f>
        <v>1.6109011410901659E-9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3955.4891721885033</v>
      </c>
      <c r="J28" s="16" t="s">
        <v>21097</v>
      </c>
      <c r="K28" s="21">
        <f>IF(FLOW_THRU_100PCT="Y",1,INDEX(VariabilityMatrix,D1L121C1,D1L121C8))</f>
        <v>0.49212872536526331</v>
      </c>
      <c r="L28" s="16" t="s">
        <v>21086</v>
      </c>
      <c r="M28" s="15">
        <f>IF(D1L121C2&lt;&gt;0,D1L121C2*D1L121C4,D1L121C3*D1L121C4)</f>
        <v>1946.6098445052287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1946.6098445052287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884805173.20000005</v>
      </c>
      <c r="V28" s="16" t="s">
        <v>21088</v>
      </c>
      <c r="W28" s="33">
        <f>IF(D1L121C9=0,0,D1L121C7/D1L121C9)</f>
        <v>2.2000434711125041E-6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70777.134089227329</v>
      </c>
      <c r="J29" s="16" t="s">
        <v>21113</v>
      </c>
      <c r="K29" s="21">
        <f>IF(FLOW_THRU_100PCT="Y",1,INDEX(VariabilityMatrix,D1L122C1,D1L122C8))</f>
        <v>0.49212872536526331</v>
      </c>
      <c r="L29" s="16" t="s">
        <v>21102</v>
      </c>
      <c r="M29" s="15">
        <f>IF(D1L122C2&lt;&gt;0,D1L122C2*D1L122C4,D1L122C3*D1L122C4)</f>
        <v>34831.460784337774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34831.460784337774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884805173.20000005</v>
      </c>
      <c r="V29" s="16" t="s">
        <v>21104</v>
      </c>
      <c r="W29" s="33">
        <f>IF(D1L122C9=0,0,D1L122C7/D1L122C9)</f>
        <v>3.9366249022217827E-5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25217.62399401961</v>
      </c>
      <c r="J30" s="16" t="s">
        <v>21129</v>
      </c>
      <c r="K30" s="21">
        <f>IF(FLOW_THRU_100PCT="Y",1,INDEX(VariabilityMatrix,D1L123C1,D1L123C8))</f>
        <v>0.49212872536526331</v>
      </c>
      <c r="L30" s="16" t="s">
        <v>21118</v>
      </c>
      <c r="M30" s="15">
        <f>IF(D1L123C2&lt;&gt;0,D1L123C2*D1L123C4,D1L123C3*D1L123C4)</f>
        <v>12410.317152917351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12410.317152917351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884805173.20000005</v>
      </c>
      <c r="V30" s="16" t="s">
        <v>21120</v>
      </c>
      <c r="W30" s="33">
        <f>IF(D1L123C9=0,0,D1L123C7/D1L123C9)</f>
        <v>1.4026044974436582E-5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29002.103961103719</v>
      </c>
      <c r="J31" s="16" t="s">
        <v>21145</v>
      </c>
      <c r="K31" s="21">
        <f>IF(FLOW_THRU_100PCT="Y",1,INDEX(VariabilityMatrix,D1L124C1,D1L124C8))</f>
        <v>0.51204947746125984</v>
      </c>
      <c r="L31" s="16" t="s">
        <v>21134</v>
      </c>
      <c r="M31" s="15">
        <f>IF(D1L124C2&lt;&gt;0,D1L124C2*D1L124C4,D1L124C3*D1L124C4)</f>
        <v>14850.512178560293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14850.512178560293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951593927</v>
      </c>
      <c r="V31" s="16" t="s">
        <v>21136</v>
      </c>
      <c r="W31" s="33">
        <f>IF(D1L124C9=0,0,D1L124C7/D1L124C9)</f>
        <v>1.5605934167085423E-5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275139.56228519999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0.49212872536526331</v>
      </c>
      <c r="L32" s="16" t="s">
        <v>21150</v>
      </c>
      <c r="M32" s="15">
        <f>IF(D1L125C2&lt;&gt;0,D1L125C2*D1L125C4,D1L125C3*D1L125C4)</f>
        <v>135404.08208497195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135404.08208497195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884805173.20000005</v>
      </c>
      <c r="V32" s="16" t="s">
        <v>21152</v>
      </c>
      <c r="W32" s="33">
        <f>IF(D1L125C9=0,0,D1L125C7/D1L125C9)</f>
        <v>1.5303265191733391E-4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1471.8885883110779</v>
      </c>
      <c r="J33" s="16" t="s">
        <v>21177</v>
      </c>
      <c r="K33" s="21">
        <f>IF(FLOW_THRU_100PCT="Y",1,INDEX(VariabilityMatrix,D1L126C1,D1L126C8))</f>
        <v>0.49212872536526331</v>
      </c>
      <c r="L33" s="16" t="s">
        <v>21166</v>
      </c>
      <c r="M33" s="15">
        <f>IF(D1L126C2&lt;&gt;0,D1L126C2*D1L126C4,D1L126C3*D1L126C4)</f>
        <v>724.35865484520752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724.35865484520752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884805173.20000005</v>
      </c>
      <c r="V33" s="16" t="s">
        <v>21168</v>
      </c>
      <c r="W33" s="33">
        <f>IF(D1L126C9=0,0,D1L126C7/D1L126C9)</f>
        <v>8.1866457926040465E-7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46672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0.51204947746125984</v>
      </c>
      <c r="L34" s="16" t="s">
        <v>21182</v>
      </c>
      <c r="M34" s="15">
        <f>IF(D1L127C2&lt;&gt;0,D1L127C2*D1L127C4,D1L127C3*D1L127C4)</f>
        <v>23898.373212071918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23898.373212071918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951593927</v>
      </c>
      <c r="V34" s="16" t="s">
        <v>21184</v>
      </c>
      <c r="W34" s="33">
        <f>IF(D1L127C9=0,0,D1L127C7/D1L127C9)</f>
        <v>2.5114045533491427E-5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145.9794999244121</v>
      </c>
      <c r="J35" s="16" t="s">
        <v>21209</v>
      </c>
      <c r="K35" s="21">
        <f>IF(FLOW_THRU_100PCT="Y",1,INDEX(VariabilityMatrix,D1L128C1,D1L128C8))</f>
        <v>0.51204947746125984</v>
      </c>
      <c r="L35" s="16" t="s">
        <v>21198</v>
      </c>
      <c r="M35" s="15">
        <f>IF(D1L128C2&lt;&gt;0,D1L128C2*D1L128C4,D1L128C3*D1L128C4)</f>
        <v>74.748726656351238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74.748726656351238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951593927</v>
      </c>
      <c r="V35" s="16" t="s">
        <v>21200</v>
      </c>
      <c r="W35" s="33">
        <f>IF(D1L128C9=0,0,D1L128C7/D1L128C9)</f>
        <v>7.8551075764012555E-8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10159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0.51204947746125984</v>
      </c>
      <c r="L36" s="16" t="s">
        <v>21214</v>
      </c>
      <c r="M36" s="15">
        <f>IF(D1L129C2&lt;&gt;0,D1L129C2*D1L129C4,D1L129C3*D1L129C4)</f>
        <v>5201.9106415289389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5201.9106415289389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951593927</v>
      </c>
      <c r="V36" s="16" t="s">
        <v>21216</v>
      </c>
      <c r="W36" s="33">
        <f>IF(D1L129C9=0,0,D1L129C7/D1L129C9)</f>
        <v>5.4665235810494396E-6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1.5516140419626145</v>
      </c>
      <c r="J37" s="16" t="s">
        <v>21241</v>
      </c>
      <c r="K37" s="21">
        <f>IF(FLOW_THRU_100PCT="Y",1,INDEX(VariabilityMatrix,D1L130C1,D1L130C8))</f>
        <v>0.51204947746125984</v>
      </c>
      <c r="L37" s="16" t="s">
        <v>21230</v>
      </c>
      <c r="M37" s="15">
        <f>IF(D1L130C2&lt;&gt;0,D1L130C2*D1L130C4,D1L130C3*D1L130C4)</f>
        <v>0.79450315940851002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0.79450315940851002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951593927</v>
      </c>
      <c r="V37" s="16" t="s">
        <v>21232</v>
      </c>
      <c r="W37" s="33">
        <f>IF(D1L130C9=0,0,D1L130C7/D1L130C9)</f>
        <v>8.349182743455129E-10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13934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0.51204947746125984</v>
      </c>
      <c r="L38" s="16" t="s">
        <v>21246</v>
      </c>
      <c r="M38" s="15">
        <f>IF(D1L131C2&lt;&gt;0,D1L131C2*D1L131C4,D1L131C3*D1L131C4)</f>
        <v>7134.8974189451947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7134.8974189451947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951593927</v>
      </c>
      <c r="V38" s="16" t="s">
        <v>21248</v>
      </c>
      <c r="W38" s="33">
        <f>IF(D1L131C9=0,0,D1L131C7/D1L131C9)</f>
        <v>7.4978383284125293E-6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3.6508565693237988E-2</v>
      </c>
      <c r="J39" s="16" t="s">
        <v>21273</v>
      </c>
      <c r="K39" s="21">
        <f>IF(FLOW_THRU_100PCT="Y",1,INDEX(VariabilityMatrix,D1L132C1,D1L132C8))</f>
        <v>0.51204947746125984</v>
      </c>
      <c r="L39" s="16" t="s">
        <v>21262</v>
      </c>
      <c r="M39" s="15">
        <f>IF(D1L132C2&lt;&gt;0,D1L132C2*D1L132C4,D1L132C3*D1L132C4)</f>
        <v>1.8694191986082589E-2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1.8694191986082589E-2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951593927</v>
      </c>
      <c r="V39" s="16" t="s">
        <v>21264</v>
      </c>
      <c r="W39" s="33">
        <f>IF(D1L132C9=0,0,D1L132C7/D1L132C9)</f>
        <v>1.9645135866953247E-11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84993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0.51204947746125984</v>
      </c>
      <c r="L40" s="16" t="s">
        <v>21278</v>
      </c>
      <c r="M40" s="15">
        <f>IF(D1L133C2&lt;&gt;0,D1L133C2*D1L133C4,D1L133C3*D1L133C4)</f>
        <v>43520.621237864856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43520.621237864856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951593927</v>
      </c>
      <c r="V40" s="16" t="s">
        <v>21280</v>
      </c>
      <c r="W40" s="33">
        <f>IF(D1L133C9=0,0,D1L133C7/D1L133C9)</f>
        <v>4.5734446178180427E-5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5.8231162280714592</v>
      </c>
      <c r="J41" s="16" t="s">
        <v>21305</v>
      </c>
      <c r="K41" s="21">
        <f>IF(FLOW_THRU_100PCT="Y",1,INDEX(VariabilityMatrix,D1L134C1,D1L134C8))</f>
        <v>0.51204947746125984</v>
      </c>
      <c r="L41" s="16" t="s">
        <v>21294</v>
      </c>
      <c r="M41" s="15">
        <f>IF(D1L134C2&lt;&gt;0,D1L134C2*D1L134C4,D1L134C3*D1L134C4)</f>
        <v>2.9817236217801733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2.9817236217801733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951593927</v>
      </c>
      <c r="V41" s="16" t="s">
        <v>21296</v>
      </c>
      <c r="W41" s="33">
        <f>IF(D1L134C9=0,0,D1L134C7/D1L134C9)</f>
        <v>3.133399170779043E-9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55401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0.51204947746125984</v>
      </c>
      <c r="L42" s="16" t="s">
        <v>21310</v>
      </c>
      <c r="M42" s="15">
        <f>IF(D1L135C2&lt;&gt;0,D1L135C2*D1L135C4,D1L135C3*D1L135C4)</f>
        <v>28368.053100831257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28368.053100831257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951593927</v>
      </c>
      <c r="V42" s="16" t="s">
        <v>21312</v>
      </c>
      <c r="W42" s="33">
        <f>IF(D1L135C9=0,0,D1L135C7/D1L135C9)</f>
        <v>2.9811090945341078E-5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5.3850134397526039</v>
      </c>
      <c r="J43" s="16" t="s">
        <v>21337</v>
      </c>
      <c r="K43" s="21">
        <f>IF(FLOW_THRU_100PCT="Y",1,INDEX(VariabilityMatrix,D1L136C1,D1L136C8))</f>
        <v>0.51204947746125984</v>
      </c>
      <c r="L43" s="16" t="s">
        <v>21326</v>
      </c>
      <c r="M43" s="15">
        <f>IF(D1L136C2&lt;&gt;0,D1L136C2*D1L136C4,D1L136C3*D1L136C4)</f>
        <v>2.7573933179471823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2.7573933179471823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951593927</v>
      </c>
      <c r="V43" s="16" t="s">
        <v>21328</v>
      </c>
      <c r="W43" s="33">
        <f>IF(D1L136C9=0,0,D1L136C7/D1L136C9)</f>
        <v>2.8976575403756044E-9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249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0.51204947746125984</v>
      </c>
      <c r="L44" s="16" t="s">
        <v>21342</v>
      </c>
      <c r="M44" s="15">
        <f>IF(D1L137C2&lt;&gt;0,D1L137C2*D1L137C4,D1L137C3*D1L137C4)</f>
        <v>127.50031988785371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127.50031988785371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951593927</v>
      </c>
      <c r="V44" s="16" t="s">
        <v>21344</v>
      </c>
      <c r="W44" s="33">
        <f>IF(D1L137C9=0,0,D1L137C7/D1L137C9)</f>
        <v>1.3398605883269124E-7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0.51204947746125984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951593927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21587</v>
      </c>
      <c r="J46" s="16" t="s">
        <v>21385</v>
      </c>
      <c r="K46" s="21">
        <f>IF(FLOW_THRU_100PCT="Y",1,D1L113C4)</f>
        <v>0.64048791238307312</v>
      </c>
      <c r="L46" s="16" t="s">
        <v>21374</v>
      </c>
      <c r="M46" s="15">
        <f>IF(D1L139C2&lt;&gt;0,D1L139C2*D1L139C4,D1L139C3*D1L139C4)</f>
        <v>13826.212564613399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13826.212564613399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951593927</v>
      </c>
      <c r="V46" s="16" t="s">
        <v>21376</v>
      </c>
      <c r="W46" s="33">
        <f>IF(D1L139C9=0,0,D1L139C7/D1L139C9)</f>
        <v>1.4529530057218828E-5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1011.8362140700879</v>
      </c>
      <c r="J47" s="16" t="s">
        <v>21385</v>
      </c>
      <c r="K47" s="21">
        <f>IF(FLOW_THRU_100PCT="Y",1,D1L113C4)</f>
        <v>0.64048791238307312</v>
      </c>
      <c r="L47" s="16" t="s">
        <v>21390</v>
      </c>
      <c r="M47" s="15">
        <f>IF(D1L140C2&lt;&gt;0,D1L140C2*D1L140C4,D1L140C3*D1L140C4)</f>
        <v>648.0688644233428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648.0688644233428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951593927</v>
      </c>
      <c r="V47" s="16" t="s">
        <v>21392</v>
      </c>
      <c r="W47" s="33">
        <f>IF(D1L140C9=0,0,D1L140C7/D1L140C9)</f>
        <v>6.8103509914827648E-7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4.9913145214319501</v>
      </c>
      <c r="J48" s="16" t="s">
        <v>21385</v>
      </c>
      <c r="K48" s="21">
        <f>IF(FLOW_THRU_100PCT="Y",1,D1L113C4)</f>
        <v>0.64048791238307312</v>
      </c>
      <c r="L48" s="16" t="s">
        <v>21405</v>
      </c>
      <c r="M48" s="15">
        <f>IF(D1L141C2&lt;&gt;0,D1L141C2*D1L141C4,D1L141C3*D1L141C4)</f>
        <v>3.1968766178792674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3.1968766178792674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951593927</v>
      </c>
      <c r="V48" s="16" t="s">
        <v>21407</v>
      </c>
      <c r="W48" s="33">
        <f>IF(D1L141C9=0,0,D1L141C7/D1L141C9)</f>
        <v>3.3594966583674588E-9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124.39670678622511</v>
      </c>
      <c r="J49" s="16" t="s">
        <v>21430</v>
      </c>
      <c r="K49" s="21">
        <f>IF(FLOW_THRU_100PCT="Y",1,INDEX(VariabilityMatrix,D1L142C1,D1L142C8))</f>
        <v>0.49212872536526331</v>
      </c>
      <c r="L49" s="16" t="s">
        <v>21419</v>
      </c>
      <c r="M49" s="15">
        <f>IF(D1L142C2&lt;&gt;0,D1L142C2*D1L142C4,D1L142C3*D1L142C4)</f>
        <v>61.219192750341364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61.219192750341364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884805173.20000005</v>
      </c>
      <c r="V49" s="16" t="s">
        <v>21421</v>
      </c>
      <c r="W49" s="33">
        <f>IF(D1L142C9=0,0,D1L142C7/D1L142C9)</f>
        <v>6.9189460691029965E-8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259.19404911769385</v>
      </c>
      <c r="J50" s="16" t="s">
        <v>21445</v>
      </c>
      <c r="K50" s="21">
        <f>IF(FLOW_THRU_100PCT="Y",1,INDEX(VariabilityMatrix,D1L143C1,D1L143C8))</f>
        <v>0.49762737582970229</v>
      </c>
      <c r="L50" s="16" t="s">
        <v>21434</v>
      </c>
      <c r="M50" s="15">
        <f>IF(D1L143C2&lt;&gt;0,D1L143C2*D1L143C4,D1L143C3*D1L143C4)</f>
        <v>128.98205449311294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128.98205449311294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901637764.66666663</v>
      </c>
      <c r="V50" s="16" t="s">
        <v>21436</v>
      </c>
      <c r="W50" s="33">
        <f>IF(D1L143C9=0,0,D1L143C7/D1L143C9)</f>
        <v>1.4305307469102884E-7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52543.658437598096</v>
      </c>
      <c r="J51" s="16" t="s">
        <v>21461</v>
      </c>
      <c r="K51" s="21">
        <f>IF(FLOW_THRU_100PCT="Y",1,INDEX(VariabilityMatrix,D1L144C1,D1L144C8))</f>
        <v>0.49762737582970229</v>
      </c>
      <c r="L51" s="16" t="s">
        <v>21450</v>
      </c>
      <c r="M51" s="15">
        <f>IF(D1L144C2&lt;&gt;0,D1L144C2*D1L144C4,D1L144C3*D1L144C4)</f>
        <v>26147.162864794136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26147.162864794136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901637764.66666663</v>
      </c>
      <c r="V51" s="16" t="s">
        <v>21452</v>
      </c>
      <c r="W51" s="33">
        <f>IF(D1L144C9=0,0,D1L144C7/D1L144C9)</f>
        <v>2.8999631436756291E-5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5411.1658263951613</v>
      </c>
      <c r="J52" s="16" t="s">
        <v>21476</v>
      </c>
      <c r="K52" s="21">
        <f>IF(FLOW_THRU_100PCT="Y",1,INDEX(VariabilityMatrix,D1L145C1,D1L145C8))</f>
        <v>0.49762737582970229</v>
      </c>
      <c r="L52" s="16" t="s">
        <v>21465</v>
      </c>
      <c r="M52" s="15">
        <f>IF(D1L145C2&lt;&gt;0,D1L145C2*D1L145C4,D1L145C3*D1L145C4)</f>
        <v>2692.7442503683865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2692.7442503683865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901637764.66666663</v>
      </c>
      <c r="V52" s="16" t="s">
        <v>21467</v>
      </c>
      <c r="W52" s="33">
        <f>IF(D1L145C9=0,0,D1L145C7/D1L145C9)</f>
        <v>2.9865034006909499E-6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480.63370008556075</v>
      </c>
      <c r="J53" s="16" t="s">
        <v>21492</v>
      </c>
      <c r="K53" s="21">
        <f>IF(FLOW_THRU_100PCT="Y",1,D1L144C4)</f>
        <v>0.49762737582970229</v>
      </c>
      <c r="L53" s="16" t="s">
        <v>21481</v>
      </c>
      <c r="M53" s="15">
        <f>IF(D1L146C2&lt;&gt;0,D1L146C2*D1L146C4,D1L146C3*D1L146C4)</f>
        <v>239.17648690889774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239.17648690889774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901637764.66666663</v>
      </c>
      <c r="V53" s="16" t="s">
        <v>21483</v>
      </c>
      <c r="W53" s="33">
        <f>IF(D1L146C9=0,0,D1L146C7/D1L146C9)</f>
        <v>2.6526893202762056E-7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0.51204947746125984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951593927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2534.4244792915024</v>
      </c>
      <c r="J55" s="16" t="s">
        <v>21524</v>
      </c>
      <c r="K55" s="21">
        <f>IF(FLOW_THRU_100PCT="Y",1,INDEX(VariabilityMatrix,D1L148C1,D1L148C8))</f>
        <v>0.49762737582970229</v>
      </c>
      <c r="L55" s="16" t="s">
        <v>21513</v>
      </c>
      <c r="M55" s="15">
        <f>IF(D1L148C2&lt;&gt;0,D1L148C2*D1L148C4,D1L148C3*D1L148C4)</f>
        <v>1261.1990028683899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1261.1990028683899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901637764.66666663</v>
      </c>
      <c r="V55" s="16" t="s">
        <v>21515</v>
      </c>
      <c r="W55" s="33">
        <f>IF(D1L148C9=0,0,D1L148C7/D1L148C9)</f>
        <v>1.398786799191638E-6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1342.0889487346512</v>
      </c>
      <c r="J56" s="16" t="s">
        <v>21540</v>
      </c>
      <c r="K56" s="21">
        <f>IF(FLOW_THRU_100PCT="Y",1,INDEX(VariabilityMatrix,D1L149C1,D1L149C8))</f>
        <v>0.51204947746125984</v>
      </c>
      <c r="L56" s="16" t="s">
        <v>21529</v>
      </c>
      <c r="M56" s="15">
        <f>IF(D1L149C2&lt;&gt;0,D1L149C2*D1L149C4,D1L149C3*D1L149C4)</f>
        <v>687.21594490610971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687.21594490610971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951593927</v>
      </c>
      <c r="V56" s="16" t="s">
        <v>21531</v>
      </c>
      <c r="W56" s="33">
        <f>IF(D1L149C9=0,0,D1L149C7/D1L149C9)</f>
        <v>7.2217352949343667E-7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42.385413343418961</v>
      </c>
      <c r="J57" s="16" t="s">
        <v>21556</v>
      </c>
      <c r="K57" s="21">
        <f>IF(FLOW_THRU_100PCT="Y",1,INDEX(VariabilityMatrix,D1L150C1,D1L150C8))</f>
        <v>0.51204947746125984</v>
      </c>
      <c r="L57" s="16" t="s">
        <v>21545</v>
      </c>
      <c r="M57" s="15">
        <f>IF(D1L150C2&lt;&gt;0,D1L150C2*D1L150C4,D1L150C3*D1L150C4)</f>
        <v>21.703428754477191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21.703428754477191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951593927</v>
      </c>
      <c r="V57" s="16" t="s">
        <v>21547</v>
      </c>
      <c r="W57" s="33">
        <f>IF(D1L150C9=0,0,D1L150C7/D1L150C9)</f>
        <v>2.2807447734454901E-8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2.4319499459338751</v>
      </c>
      <c r="J58" s="16" t="s">
        <v>21572</v>
      </c>
      <c r="K58" s="21">
        <f>IF(FLOW_THRU_100PCT="Y",1,INDEX(VariabilityMatrix,D1L151C1,D1L151C8))</f>
        <v>0.51204947746125984</v>
      </c>
      <c r="L58" s="16" t="s">
        <v>21561</v>
      </c>
      <c r="M58" s="15">
        <f>IF(D1L151C2&lt;&gt;0,D1L151C2*D1L151C4,D1L151C3*D1L151C4)</f>
        <v>1.2452786990273799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1.2452786990273799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951593927</v>
      </c>
      <c r="V58" s="16" t="s">
        <v>21563</v>
      </c>
      <c r="W58" s="33">
        <f>IF(D1L151C9=0,0,D1L151C7/D1L151C9)</f>
        <v>1.3086240503375762E-9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5.9061641544108392</v>
      </c>
      <c r="J59" s="16" t="s">
        <v>21588</v>
      </c>
      <c r="K59" s="21">
        <f>IF(FLOW_THRU_100PCT="Y",1,INDEX(VariabilityMatrix,D1L152C1,D1L152C8))</f>
        <v>0.51204947746125984</v>
      </c>
      <c r="L59" s="16" t="s">
        <v>21577</v>
      </c>
      <c r="M59" s="15">
        <f>IF(D1L152C2&lt;&gt;0,D1L152C2*D1L152C4,D1L152C3*D1L152C4)</f>
        <v>3.0242482690664936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3.0242482690664936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951593927</v>
      </c>
      <c r="V59" s="16" t="s">
        <v>21579</v>
      </c>
      <c r="W59" s="33">
        <f>IF(D1L152C9=0,0,D1L152C7/D1L152C9)</f>
        <v>3.1780869793912562E-9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0.51204947746125984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951593927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0.51204947746125984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951593927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677.47177065300798</v>
      </c>
      <c r="J62" s="16" t="s">
        <v>21492</v>
      </c>
      <c r="K62" s="21">
        <f>IF(FLOW_THRU_100PCT="Y",1,D1L144C4)</f>
        <v>0.49762737582970229</v>
      </c>
      <c r="L62" s="16" t="s">
        <v>21625</v>
      </c>
      <c r="M62" s="15">
        <f>IF(D1L155C2&lt;&gt;0,D1L155C2*D1L155C4,D1L155C3*D1L155C4)</f>
        <v>337.12849942875829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337.12849942875829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951593927</v>
      </c>
      <c r="V62" s="16" t="s">
        <v>21627</v>
      </c>
      <c r="W62" s="33">
        <f>IF(D1L155C9=0,0,D1L155C7/D1L155C9)</f>
        <v>3.5427769121182955E-7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-6.0891394246334173E-3</v>
      </c>
      <c r="J63" s="16" t="s">
        <v>21492</v>
      </c>
      <c r="K63" s="21">
        <f>IF(FLOW_THRU_100PCT="Y",1,D1L144C4)</f>
        <v>0.49762737582970229</v>
      </c>
      <c r="L63" s="16" t="s">
        <v>21640</v>
      </c>
      <c r="M63" s="15">
        <f>IF(D1L156C2&lt;&gt;0,D1L156C2*D1L156C4,D1L156C3*D1L156C4)</f>
        <v>-3.0301224729415107E-3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-3.0301224729415107E-3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901637764.66666663</v>
      </c>
      <c r="V63" s="16" t="s">
        <v>21642</v>
      </c>
      <c r="W63" s="33">
        <f>IF(D1L156C9=0,0,D1L156C7/D1L156C9)</f>
        <v>-3.3606871758102766E-12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1175511.9898050004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315054.03962160385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862150.81435114215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862150.81435114215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9.6701502041148955E-4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951593927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104530.45531537665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52265.227657688323</v>
      </c>
      <c r="N9" s="16" t="s">
        <v>4251</v>
      </c>
      <c r="O9" s="32">
        <f>1</f>
        <v>1</v>
      </c>
      <c r="P9" s="16" t="s">
        <v>21745</v>
      </c>
      <c r="Q9" s="15">
        <f>D1L202C5*D1L202C6</f>
        <v>52265.227657688323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951593927</v>
      </c>
      <c r="V9" s="16" t="s">
        <v>21746</v>
      </c>
      <c r="W9" s="33">
        <f>IF(D1L202C9=0,0,D1L202C7/D1L202C9)</f>
        <v>5.4923876849928999E-5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15938.289103483696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15938.289103483696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15938.289103483696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951593927</v>
      </c>
      <c r="V10" s="16" t="s">
        <v>21759</v>
      </c>
      <c r="W10" s="33">
        <f>IF(D1L203C9=0,0,D1L203C7/D1L203C9)</f>
        <v>1.6749044578006954E-5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492.97414557056692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246.48707278528346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246.48707278528346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951593927</v>
      </c>
      <c r="V11" s="16" t="s">
        <v>21771</v>
      </c>
      <c r="W11" s="33">
        <f>IF(D1L204C9=0,0,D1L204C7/D1L204C9)</f>
        <v>2.5902547903217489E-7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48.934933567666569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48.934933567666569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48.934933567666569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951593927</v>
      </c>
      <c r="V12" s="16" t="s">
        <v>21783</v>
      </c>
      <c r="W12" s="33">
        <f>IF(D1L205C9=0,0,D1L205C7/D1L205C9)</f>
        <v>5.1424175984328839E-8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1161.2423370108322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580.62116850541611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580.62116850541611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951593927</v>
      </c>
      <c r="V13" s="16" t="s">
        <v>21795</v>
      </c>
      <c r="W13" s="33">
        <f>IF(D1L206C9=0,0,D1L206C7/D1L206C9)</f>
        <v>6.1015644597048395E-7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146.41459194237214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146.41459194237214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146.41459194237214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951593927</v>
      </c>
      <c r="V14" s="16" t="s">
        <v>21807</v>
      </c>
      <c r="W14" s="33">
        <f>IF(D1L207C9=0,0,D1L207C7/D1L207C9)</f>
        <v>1.5386246989192076E-7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107775.28334108068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53887.641670540339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53887.641670540339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951593927</v>
      </c>
      <c r="V15" s="16" t="s">
        <v>21819</v>
      </c>
      <c r="W15" s="33">
        <f>IF(D1L208C9=0,0,D1L208C7/D1L208C9)</f>
        <v>5.6628820489036536E-5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9869.5207708619982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9869.5207708619982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9869.5207708619982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951593927</v>
      </c>
      <c r="V16" s="16" t="s">
        <v>21831</v>
      </c>
      <c r="W16" s="33">
        <f>IF(D1L209C9=0,0,D1L209C7/D1L209C9)</f>
        <v>1.037156763071902E-5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438.90430818866815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219.45215409433408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219.45215409433408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951593927</v>
      </c>
      <c r="V17" s="16" t="s">
        <v>21843</v>
      </c>
      <c r="W17" s="33">
        <f>IF(D1L210C9=0,0,D1L210C7/D1L210C9)</f>
        <v>2.3061533692862046E-7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115.55224043020246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115.55224043020246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115.55224043020246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951593927</v>
      </c>
      <c r="V18" s="16" t="s">
        <v>21855</v>
      </c>
      <c r="W18" s="33">
        <f>IF(D1L211C9=0,0,D1L211C7/D1L211C9)</f>
        <v>1.2143019953321166E-7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43085.87727761062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43085.87727761062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43085.87727761062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951593927</v>
      </c>
      <c r="V19" s="16" t="s">
        <v>21867</v>
      </c>
      <c r="W19" s="33">
        <f>IF(D1L212C9=0,0,D1L212C7/D1L212C9)</f>
        <v>4.5277587482555069E-5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392251.4466149151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196125.72330745755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196125.72330745755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951593927</v>
      </c>
      <c r="V20" s="16" t="s">
        <v>21879</v>
      </c>
      <c r="W20" s="33">
        <f>IF(D1L213C9=0,0,D1L213C7/D1L213C9)</f>
        <v>2.0610232762388947E-4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36602.701543952433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36602.701543952433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36602.701543952433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951593927</v>
      </c>
      <c r="V21" s="16" t="s">
        <v>21891</v>
      </c>
      <c r="W21" s="33">
        <f>IF(D1L214C9=0,0,D1L214C7/D1L214C9)</f>
        <v>3.8464622887355223E-5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387230.51910532167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193615.25955266083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193615.25955266083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951593927</v>
      </c>
      <c r="V22" s="16" t="s">
        <v>21903</v>
      </c>
      <c r="W22" s="33">
        <f>IF(D1L215C9=0,0,D1L215C7/D1L215C9)</f>
        <v>2.0346416056169392E-4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15531.033154650448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15531.033154650448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15531.033154650448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951593927</v>
      </c>
      <c r="V23" s="16" t="s">
        <v>21915</v>
      </c>
      <c r="W23" s="33">
        <f>IF(D1L216C9=0,0,D1L216C7/D1L216C9)</f>
        <v>1.6321072165323357E-5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147156.68360608089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73578.341803040443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73578.341803040443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951593927</v>
      </c>
      <c r="V24" s="16" t="s">
        <v>21927</v>
      </c>
      <c r="W24" s="33">
        <f>IF(D1L217C9=0,0,D1L217C7/D1L217C9)</f>
        <v>7.7321155290475534E-5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448.57022437027689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224.28511218513844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224.28511218513844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951593927</v>
      </c>
      <c r="V25" s="16" t="s">
        <v>21939</v>
      </c>
      <c r="W25" s="33">
        <f>IF(D1L218C9=0,0,D1L218C7/D1L218C9)</f>
        <v>2.3569413992817385E-7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27.186074204259203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27.186074204259203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27.186074204259203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951593927</v>
      </c>
      <c r="V26" s="16" t="s">
        <v>21951</v>
      </c>
      <c r="W26" s="33">
        <f>IF(D1L219C9=0,0,D1L219C7/D1L219C9)</f>
        <v>2.8568986657960464E-8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2201.1658080715201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1100.5829040357601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1100.5829040357601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951593927</v>
      </c>
      <c r="V27" s="16" t="s">
        <v>21963</v>
      </c>
      <c r="W27" s="33">
        <f>IF(D1L220C9=0,0,D1L220C7/D1L220C9)</f>
        <v>1.1565678098697661E-6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228.36302331577733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228.36302331577733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228.36302331577733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951593927</v>
      </c>
      <c r="V28" s="16" t="s">
        <v>21975</v>
      </c>
      <c r="W28" s="33">
        <f>IF(D1L221C9=0,0,D1L221C7/D1L221C9)</f>
        <v>2.3997948792686792E-7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898.39468644770238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449.19734322385119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449.19734322385119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951593927</v>
      </c>
      <c r="V29" s="16" t="s">
        <v>21987</v>
      </c>
      <c r="W29" s="33">
        <f>IF(D1L222C9=0,0,D1L222C7/D1L222C9)</f>
        <v>4.7204729925084022E-7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115.89121247779065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115.89121247779065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115.89121247779065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951593927</v>
      </c>
      <c r="V30" s="16" t="s">
        <v>21999</v>
      </c>
      <c r="W30" s="33">
        <f>IF(D1L223C9=0,0,D1L223C7/D1L223C9)</f>
        <v>1.2178641455095231E-7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102054.11655991356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51027.058279956778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51027.058279956778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951593927</v>
      </c>
      <c r="V31" s="16" t="s">
        <v>22011</v>
      </c>
      <c r="W31" s="33">
        <f>IF(D1L224C9=0,0,D1L224C7/D1L224C9)</f>
        <v>5.3622723760779928E-5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6680.5718890010803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6680.5718890010803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6680.5718890010803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951593927</v>
      </c>
      <c r="V32" s="16" t="s">
        <v>22023</v>
      </c>
      <c r="W32" s="33">
        <f>IF(D1L225C9=0,0,D1L225C7/D1L225C9)</f>
        <v>7.0204019797207897E-6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28736.586636375454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14368.293318187727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14368.293318187727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951593927</v>
      </c>
      <c r="V33" s="16" t="s">
        <v>22035</v>
      </c>
      <c r="W33" s="33">
        <f>IF(D1L226C9=0,0,D1L226C7/D1L226C9)</f>
        <v>1.5099185598509738E-5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4444.0169299229046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4444.0169299229046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4444.0169299229046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951593927</v>
      </c>
      <c r="V34" s="16" t="s">
        <v>22047</v>
      </c>
      <c r="W34" s="33">
        <f>IF(D1L227C9=0,0,D1L227C7/D1L227C9)</f>
        <v>4.6700770190212708E-6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77704.24878617689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38852.124393088445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38852.124393088445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951593927</v>
      </c>
      <c r="V35" s="16" t="s">
        <v>22059</v>
      </c>
      <c r="W35" s="33">
        <f>IF(D1L228C9=0,0,D1L228C7/D1L228C9)</f>
        <v>4.0828470307260004E-5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14890.869849844548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14890.869849844548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14890.869849844548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951593927</v>
      </c>
      <c r="V36" s="16" t="s">
        <v>22071</v>
      </c>
      <c r="W36" s="33">
        <f>IF(D1L229C9=0,0,D1L229C7/D1L229C9)</f>
        <v>1.564834476906508E-5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41679.87656502326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41679.87656502326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41679.87656502326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951593927</v>
      </c>
      <c r="V37" s="16" t="s">
        <v>22083</v>
      </c>
      <c r="W37" s="33">
        <f>IF(D1L230C9=0,0,D1L230C7/D1L230C9)</f>
        <v>4.380006574487445E-5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137.74277596824663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137.74277596824663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137.74277596824663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951593927</v>
      </c>
      <c r="V38" s="16" t="s">
        <v>22095</v>
      </c>
      <c r="W38" s="33">
        <f>IF(D1L231C9=0,0,D1L231C7/D1L231C9)</f>
        <v>1.4474953240033302E-7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1429.9865682091186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714.99328410455928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714.99328410455928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951593927</v>
      </c>
      <c r="V39" s="16" t="s">
        <v>22107</v>
      </c>
      <c r="W39" s="33">
        <f>IF(D1L232C9=0,0,D1L232C7/D1L232C9)</f>
        <v>7.5136385785757468E-7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-5.2113213127154463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-5.2113213127154463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-5.2113213127154463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951593927</v>
      </c>
      <c r="V40" s="16" t="s">
        <v>22119</v>
      </c>
      <c r="W40" s="33">
        <f>IF(D1L233C9=0,0,D1L233C7/D1L233C9)</f>
        <v>-5.4764129581455873E-9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1544048.2086580542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866792.91963649949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866792.91963649949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9.1088529996104044E-4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267988.28412408679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133994.14206204339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133994.14206204339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951593927</v>
      </c>
      <c r="V42" s="16" t="s">
        <v>22140</v>
      </c>
      <c r="W42" s="33">
        <f>IF(D1L235C9=0,0,D1L235C7/D1L235C9)</f>
        <v>1.408102114359578E-4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522548.75438638078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261274.37719319039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261274.37719319039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951593927</v>
      </c>
      <c r="V43" s="16" t="s">
        <v>22151</v>
      </c>
      <c r="W43" s="33">
        <f>IF(D1L236C9=0,0,D1L236C7/D1L236C9)</f>
        <v>2.7456499014961701E-4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2173.1443130408434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1086.5721565204217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1086.5721565204217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951593927</v>
      </c>
      <c r="V44" s="16" t="s">
        <v>22162</v>
      </c>
      <c r="W44" s="33">
        <f>IF(D1L237C9=0,0,D1L237C7/D1L237C9)</f>
        <v>1.141844357861714E-6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7711.3729406299499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3855.6864703149749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3855.6864703149749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951593927</v>
      </c>
      <c r="V45" s="16" t="s">
        <v>22173</v>
      </c>
      <c r="W45" s="33">
        <f>IF(D1L238C9=0,0,D1L238C7/D1L238C9)</f>
        <v>4.0518191225436169E-6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558397.46093536401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279198.73046768201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279198.73046768201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951593927</v>
      </c>
      <c r="V46" s="16" t="s">
        <v>22184</v>
      </c>
      <c r="W46" s="33">
        <f>IF(D1L239C9=0,0,D1L239C7/D1L239C9)</f>
        <v>2.9340112683136322E-4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260.32439362160892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130.16219681080446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130.16219681080446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951593927</v>
      </c>
      <c r="V47" s="16" t="s">
        <v>22195</v>
      </c>
      <c r="W47" s="33">
        <f>IF(D1L240C9=0,0,D1L240C7/D1L240C9)</f>
        <v>1.3678334121063013E-7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637049.59894964239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318524.79947482119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318524.79947482119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951593927</v>
      </c>
      <c r="V48" s="16" t="s">
        <v>22206</v>
      </c>
      <c r="W48" s="33">
        <f>IF(D1L241C9=0,0,D1L241C7/D1L241C9)</f>
        <v>3.3472765056309693E-4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1178881.5166632959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589440.75833164796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589440.75833164796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951593927</v>
      </c>
      <c r="V49" s="16" t="s">
        <v>22217</v>
      </c>
      <c r="W49" s="33">
        <f>IF(D1L242C9=0,0,D1L242C7/D1L242C9)</f>
        <v>6.1942467433553515E-4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440889.64887567528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220444.82443783764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220444.82443783764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951593927</v>
      </c>
      <c r="V50" s="16" t="s">
        <v>22228</v>
      </c>
      <c r="W50" s="33">
        <f>IF(D1L243C9=0,0,D1L243C7/D1L243C9)</f>
        <v>2.316585028372482E-4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1666.6341560017609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833.31707800088043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833.31707800088043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951593927</v>
      </c>
      <c r="V51" s="16" t="s">
        <v>22239</v>
      </c>
      <c r="W51" s="33">
        <f>IF(D1L244C9=0,0,D1L244C7/D1L244C9)</f>
        <v>8.757065953836005E-7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6808.1036354825355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3404.0518177412678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3404.0518177412678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951593927</v>
      </c>
      <c r="V52" s="16" t="s">
        <v>22250</v>
      </c>
      <c r="W52" s="33">
        <f>IF(D1L245C9=0,0,D1L245C7/D1L245C9)</f>
        <v>3.577210531884014E-6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5436.5547949152869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2718.2773974576435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2718.2773974576435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951593927</v>
      </c>
      <c r="V53" s="16" t="s">
        <v>22261</v>
      </c>
      <c r="W53" s="33">
        <f>IF(D1L246C9=0,0,D1L246C7/D1L246C9)</f>
        <v>2.8565518550830806E-6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325669.32837781083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162834.66418890542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162834.66418890542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951593927</v>
      </c>
      <c r="V54" s="16" t="s">
        <v>22272</v>
      </c>
      <c r="W54" s="33">
        <f>IF(D1L247C9=0,0,D1L247C7/D1L247C9)</f>
        <v>1.7111780515693161E-4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58187.28735256345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29093.643676281725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29093.643676281725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951593927</v>
      </c>
      <c r="V55" s="16" t="s">
        <v>22283</v>
      </c>
      <c r="W55" s="33">
        <f>IF(D1L248C9=0,0,D1L248C7/D1L248C9)</f>
        <v>3.0573591161938683E-5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131246.69794041314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65623.348970206571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65623.348970206571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951593927</v>
      </c>
      <c r="V56" s="16" t="s">
        <v>22294</v>
      </c>
      <c r="W56" s="33">
        <f>IF(D1L249C9=0,0,D1L249C7/D1L249C9)</f>
        <v>6.8961504595863783E-5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59775.262562202559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59775.262562202559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59775.262562202559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951593927</v>
      </c>
      <c r="V57" s="16" t="s">
        <v>22305</v>
      </c>
      <c r="W57" s="33">
        <f>IF(D1L250C9=0,0,D1L250C7/D1L250C9)</f>
        <v>6.281593531250285E-5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4204689.9744011266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2132232.6184816649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2132232.6184816649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2.2406959081840219E-3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2.2406959081840219E-3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25649.189147000001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0.88990143723383275</v>
      </c>
      <c r="L8" s="16" t="s">
        <v>22353</v>
      </c>
      <c r="M8" s="15">
        <f>IF(D2L101C2&lt;&gt;0,D2L101C2*D2L101C4,D2L101C3*D2L101C4)</f>
        <v>22825.250285797727</v>
      </c>
      <c r="N8" s="16" t="s">
        <v>4251</v>
      </c>
      <c r="O8" s="32">
        <f>1</f>
        <v>1</v>
      </c>
      <c r="P8" s="16" t="s">
        <v>22354</v>
      </c>
      <c r="Q8" s="15">
        <f>D2L101C5*D2L101C6</f>
        <v>22825.250285797727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424200.62400000001</v>
      </c>
      <c r="V8" s="16" t="s">
        <v>22355</v>
      </c>
      <c r="W8" s="33">
        <f>IF(D2L101C9=0,0,D2L101C7/D2L101C9)</f>
        <v>5.3807677297989374E-2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2693.2551817999997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424200.62400000001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2294.9495305999999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0.88990143723383275</v>
      </c>
      <c r="L10" s="16" t="s">
        <v>22366</v>
      </c>
      <c r="M10" s="15">
        <f>IF(D2L103C2&lt;&gt;0,D2L103C2*D2L103C4,D2L103C3*D2L103C4)</f>
        <v>2042.2788856600498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2042.2788856600498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424200.62400000001</v>
      </c>
      <c r="V10" s="16" t="s">
        <v>22368</v>
      </c>
      <c r="W10" s="33">
        <f>IF(D2L103C9=0,0,D2L103C7/D2L103C9)</f>
        <v>4.8144174480517733E-3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4971.8468356000003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0.88990143723383275</v>
      </c>
      <c r="L11" s="16" t="s">
        <v>22373</v>
      </c>
      <c r="M11" s="15">
        <f>IF(D2L104C2&lt;&gt;0,D2L104C2*D2L104C4,D2L104C3*D2L104C4)</f>
        <v>4424.453644706924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4424.453644706924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424200.62400000001</v>
      </c>
      <c r="V11" s="16" t="s">
        <v>22375</v>
      </c>
      <c r="W11" s="33">
        <f>IF(D2L104C9=0,0,D2L104C7/D2L104C9)</f>
        <v>1.0430096973895362E-2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17920.453952599997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0.88990143723383275</v>
      </c>
      <c r="L12" s="16" t="s">
        <v>22380</v>
      </c>
      <c r="M12" s="15">
        <f>IF(D2L105C2&lt;&gt;0,D2L105C2*D2L105C4,D2L105C3*D2L105C4)</f>
        <v>15947.437728301456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15947.437728301456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424200.62400000001</v>
      </c>
      <c r="V12" s="16" t="s">
        <v>22382</v>
      </c>
      <c r="W12" s="33">
        <f>IF(D2L105C9=0,0,D2L105C7/D2L105C9)</f>
        <v>3.7594093044760482E-2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1235.6465115999997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0.88990143723383275</v>
      </c>
      <c r="L13" s="16" t="s">
        <v>22387</v>
      </c>
      <c r="M13" s="15">
        <f>IF(D2L106C2&lt;&gt;0,D2L106C2*D2L106C4,D2L106C3*D2L106C4)</f>
        <v>1099.6036065858116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1099.6036065858116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424200.62400000001</v>
      </c>
      <c r="V13" s="16" t="s">
        <v>22389</v>
      </c>
      <c r="W13" s="33">
        <f>IF(D2L106C9=0,0,D2L106C7/D2L106C9)</f>
        <v>2.5921781920476656E-3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0.89028303081438009</v>
      </c>
      <c r="L14" s="16" t="s">
        <v>22394</v>
      </c>
      <c r="M14" s="15">
        <f>IF(D2L107C2&lt;&gt;0,D2L107C2*D2L107C4,D2L107C3*D2L107C4)</f>
        <v>173.60519100880413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173.60519100880413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423631.02</v>
      </c>
      <c r="V14" s="16" t="s">
        <v>22396</v>
      </c>
      <c r="W14" s="33">
        <f>IF(D2L107C9=0,0,D2L107C7/D2L107C9)</f>
        <v>4.09802830323436E-4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27267.244470800004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0.88990143723383275</v>
      </c>
      <c r="L15" s="16" t="s">
        <v>22402</v>
      </c>
      <c r="M15" s="15">
        <f>IF(D2L108C2&lt;&gt;0,D2L108C2*D2L108C4,D2L108C3*D2L108C4)</f>
        <v>24265.160043971202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24265.160043971202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424200.62400000001</v>
      </c>
      <c r="V15" s="16" t="s">
        <v>22404</v>
      </c>
      <c r="W15" s="33">
        <f>IF(D2L108C9=0,0,D2L108C7/D2L108C9)</f>
        <v>5.7202084747454786E-2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964.26717400000018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0.88990143723383275</v>
      </c>
      <c r="L16" s="16" t="s">
        <v>22409</v>
      </c>
      <c r="M16" s="15">
        <f>IF(D2L109C2&lt;&gt;0,D2L109C2*D2L109C4,D2L109C3*D2L109C4)</f>
        <v>858.10274402000641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858.10274402000641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424200.62400000001</v>
      </c>
      <c r="V16" s="16" t="s">
        <v>22411</v>
      </c>
      <c r="W16" s="33">
        <f>IF(D2L109C9=0,0,D2L109C7/D2L109C9)</f>
        <v>2.0228700654151004E-3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80498.597622199988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0.86109263967021088</v>
      </c>
      <c r="L17" s="16" t="s">
        <v>22416</v>
      </c>
      <c r="M17" s="15">
        <f>SUMIF(D2L101C2:D2L109C2,"&lt;&gt;0",D2L101C5:D2L109C5)</f>
        <v>71635.892130051987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71635.892130051987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0.16887322059993798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2693.2551817999997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52267.085977399991</v>
      </c>
      <c r="H19" s="16" t="s">
        <v>22431</v>
      </c>
      <c r="I19" s="15">
        <f>SUM(D2L101C3:D2L107C3)</f>
        <v>2693.2551817999997</v>
      </c>
      <c r="J19" s="16" t="s">
        <v>22432</v>
      </c>
      <c r="K19" s="21">
        <f>D2L112C5/SUM(D2L112C2,D2L112C3)</f>
        <v>0.84629440722230442</v>
      </c>
      <c r="L19" s="16" t="s">
        <v>22426</v>
      </c>
      <c r="M19" s="15">
        <f>SUM(D2L101C5:D2L107C5)</f>
        <v>46512.629342060776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46512.629342060776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0.1096482657870681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80498.597622199988</v>
      </c>
      <c r="H20" s="16" t="s">
        <v>22438</v>
      </c>
      <c r="I20" s="15">
        <f>SUM(D2L110C3:D2L111C3)</f>
        <v>2693.2551817999997</v>
      </c>
      <c r="J20" s="16" t="s">
        <v>22439</v>
      </c>
      <c r="K20" s="21">
        <f>D2L113C5/SUM(D2L113C2,D2L113C3)</f>
        <v>0.86109263967021088</v>
      </c>
      <c r="L20" s="16" t="s">
        <v>22433</v>
      </c>
      <c r="M20" s="15">
        <f>SUM(D2L110C5:D2L111C5)</f>
        <v>71635.892130051987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71635.892130051987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0.16887322059993798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2872.5794572746272</v>
      </c>
      <c r="J21" s="16" t="s">
        <v>22446</v>
      </c>
      <c r="K21" s="21">
        <f>IF(FLOW_THRU_100PCT="Y",1,INDEX(VariabilityMatrix,D2L114C1,D2L114C8))</f>
        <v>0.49212872536526331</v>
      </c>
      <c r="L21" s="16" t="s">
        <v>22440</v>
      </c>
      <c r="M21" s="15">
        <f>IF(D2L114C2&lt;&gt;0,D2L114C2*D2L114C4,D2L114C3*D2L114C4)</f>
        <v>1413.6788668190022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1413.6788668190022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424200.62400000001</v>
      </c>
      <c r="V21" s="16" t="s">
        <v>22442</v>
      </c>
      <c r="W21" s="33">
        <f>IF(D2L114C9=0,0,D2L114C7/D2L114C9)</f>
        <v>3.3325713986196359E-3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224.91873743716019</v>
      </c>
      <c r="J22" s="16" t="s">
        <v>22453</v>
      </c>
      <c r="K22" s="21">
        <f>IF(FLOW_THRU_100PCT="Y",1,INDEX(VariabilityMatrix,D2L115C1,D2L115C8))</f>
        <v>0.49212872536526331</v>
      </c>
      <c r="L22" s="16" t="s">
        <v>22447</v>
      </c>
      <c r="M22" s="15">
        <f>IF(D2L115C2&lt;&gt;0,D2L115C2*D2L115C4,D2L115C3*D2L115C4)</f>
        <v>110.68897156571397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110.68897156571397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424200.62400000001</v>
      </c>
      <c r="V22" s="16" t="s">
        <v>22449</v>
      </c>
      <c r="W22" s="33">
        <f>IF(D2L115C9=0,0,D2L115C7/D2L115C9)</f>
        <v>2.6093542843471621E-4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40.1253506400177</v>
      </c>
      <c r="J23" s="16" t="s">
        <v>22460</v>
      </c>
      <c r="K23" s="21">
        <f>IF(FLOW_THRU_100PCT="Y",1,INDEX(VariabilityMatrix,D2L116C1,D2L116C8))</f>
        <v>0.49212872536526331</v>
      </c>
      <c r="L23" s="16" t="s">
        <v>22454</v>
      </c>
      <c r="M23" s="15">
        <f>IF(D2L116C2&lt;&gt;0,D2L116C2*D2L116C4,D2L116C3*D2L116C4)</f>
        <v>19.746837665306163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19.746837665306163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424200.62400000001</v>
      </c>
      <c r="V23" s="16" t="s">
        <v>22456</v>
      </c>
      <c r="W23" s="33">
        <f>IF(D2L116C9=0,0,D2L116C7/D2L116C9)</f>
        <v>4.655070395489603E-5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5770.5710463725845</v>
      </c>
      <c r="J24" s="16" t="s">
        <v>22467</v>
      </c>
      <c r="K24" s="21">
        <f>IF(FLOW_THRU_100PCT="Y",1,INDEX(VariabilityMatrix,D2L117C1,D2L117C8))</f>
        <v>0.49212872536526331</v>
      </c>
      <c r="L24" s="16" t="s">
        <v>22461</v>
      </c>
      <c r="M24" s="15">
        <f>IF(D2L117C2&lt;&gt;0,D2L117C2*D2L117C4,D2L117C3*D2L117C4)</f>
        <v>2839.8637736810338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2839.8637736810338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424200.62400000001</v>
      </c>
      <c r="V24" s="16" t="s">
        <v>22463</v>
      </c>
      <c r="W24" s="33">
        <f>IF(D2L117C9=0,0,D2L117C7/D2L117C9)</f>
        <v>6.6946242249776456E-3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2646.4886206151436</v>
      </c>
      <c r="J25" s="16" t="s">
        <v>22474</v>
      </c>
      <c r="K25" s="21">
        <f>IF(FLOW_THRU_100PCT="Y",1,INDEX(VariabilityMatrix,D2L118C1,D2L118C8))</f>
        <v>0.49212872536526331</v>
      </c>
      <c r="L25" s="16" t="s">
        <v>22468</v>
      </c>
      <c r="M25" s="15">
        <f>IF(D2L118C2&lt;&gt;0,D2L118C2*D2L118C4,D2L118C3*D2L118C4)</f>
        <v>1302.4130715570045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1302.4130715570045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424200.62400000001</v>
      </c>
      <c r="V25" s="16" t="s">
        <v>22470</v>
      </c>
      <c r="W25" s="33">
        <f>IF(D2L118C9=0,0,D2L118C7/D2L118C9)</f>
        <v>3.0702761803504666E-3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13.054936064944783</v>
      </c>
      <c r="J26" s="16" t="s">
        <v>22481</v>
      </c>
      <c r="K26" s="21">
        <f>IF(FLOW_THRU_100PCT="Y",1,INDEX(VariabilityMatrix,D2L119C1,D2L119C8))</f>
        <v>0.49212872536526331</v>
      </c>
      <c r="L26" s="16" t="s">
        <v>22475</v>
      </c>
      <c r="M26" s="15">
        <f>IF(D2L119C2&lt;&gt;0,D2L119C2*D2L119C4,D2L119C3*D2L119C4)</f>
        <v>6.4247090453662823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6.4247090453662823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424200.62400000001</v>
      </c>
      <c r="V26" s="16" t="s">
        <v>22477</v>
      </c>
      <c r="W26" s="33">
        <f>IF(D2L119C9=0,0,D2L119C7/D2L119C9)</f>
        <v>1.5145449303644311E-5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0.30986659963561802</v>
      </c>
      <c r="J27" s="16" t="s">
        <v>22488</v>
      </c>
      <c r="K27" s="21">
        <f>IF(FLOW_THRU_100PCT="Y",1,INDEX(VariabilityMatrix,D2L120C1,D2L120C8))</f>
        <v>0.51204947746125984</v>
      </c>
      <c r="L27" s="16" t="s">
        <v>22482</v>
      </c>
      <c r="M27" s="15">
        <f>IF(D2L120C2&lt;&gt;0,D2L120C2*D2L120C4,D2L120C3*D2L120C4)</f>
        <v>0.15866703042611563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0.15866703042611563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423631.02</v>
      </c>
      <c r="V27" s="16" t="s">
        <v>22484</v>
      </c>
      <c r="W27" s="33">
        <f>IF(D2L120C9=0,0,D2L120C7/D2L120C9)</f>
        <v>3.7454063308705681E-7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409.41744412110984</v>
      </c>
      <c r="J28" s="16" t="s">
        <v>22495</v>
      </c>
      <c r="K28" s="21">
        <f>IF(FLOW_THRU_100PCT="Y",1,INDEX(VariabilityMatrix,D2L121C1,D2L121C8))</f>
        <v>0.49212872536526331</v>
      </c>
      <c r="L28" s="16" t="s">
        <v>22489</v>
      </c>
      <c r="M28" s="15">
        <f>IF(D2L121C2&lt;&gt;0,D2L121C2*D2L121C4,D2L121C3*D2L121C4)</f>
        <v>201.4860849176257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201.4860849176257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424200.62400000001</v>
      </c>
      <c r="V28" s="16" t="s">
        <v>22491</v>
      </c>
      <c r="W28" s="33">
        <f>IF(D2L121C9=0,0,D2L121C7/D2L121C9)</f>
        <v>4.7497828508056531E-4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7325.8684525726712</v>
      </c>
      <c r="J29" s="16" t="s">
        <v>22502</v>
      </c>
      <c r="K29" s="21">
        <f>IF(FLOW_THRU_100PCT="Y",1,INDEX(VariabilityMatrix,D2L122C1,D2L122C8))</f>
        <v>0.49212872536526331</v>
      </c>
      <c r="L29" s="16" t="s">
        <v>22496</v>
      </c>
      <c r="M29" s="15">
        <f>IF(D2L122C2&lt;&gt;0,D2L122C2*D2L122C4,D2L122C3*D2L122C4)</f>
        <v>3605.2703037581828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3605.2703037581828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424200.62400000001</v>
      </c>
      <c r="V29" s="16" t="s">
        <v>22498</v>
      </c>
      <c r="W29" s="33">
        <f>IF(D2L122C9=0,0,D2L122C7/D2L122C9)</f>
        <v>8.4989745412495724E-3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2610.1790987146819</v>
      </c>
      <c r="J30" s="16" t="s">
        <v>22509</v>
      </c>
      <c r="K30" s="21">
        <f>IF(FLOW_THRU_100PCT="Y",1,INDEX(VariabilityMatrix,D2L123C1,D2L123C8))</f>
        <v>0.49212872536526331</v>
      </c>
      <c r="L30" s="16" t="s">
        <v>22503</v>
      </c>
      <c r="M30" s="15">
        <f>IF(D2L123C2&lt;&gt;0,D2L123C2*D2L123C4,D2L123C3*D2L123C4)</f>
        <v>1284.5441128255081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1284.5441128255081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424200.62400000001</v>
      </c>
      <c r="V30" s="16" t="s">
        <v>22505</v>
      </c>
      <c r="W30" s="33">
        <f>IF(D2L123C9=0,0,D2L123C7/D2L123C9)</f>
        <v>3.0281523414862023E-3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3001.8960388962805</v>
      </c>
      <c r="J31" s="16" t="s">
        <v>22516</v>
      </c>
      <c r="K31" s="21">
        <f>IF(FLOW_THRU_100PCT="Y",1,INDEX(VariabilityMatrix,D2L124C1,D2L124C8))</f>
        <v>0.51204947746125984</v>
      </c>
      <c r="L31" s="16" t="s">
        <v>22510</v>
      </c>
      <c r="M31" s="15">
        <f>IF(D2L124C2&lt;&gt;0,D2L124C2*D2L124C4,D2L124C3*D2L124C4)</f>
        <v>1537.1192981098661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1537.1192981098661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423631.02</v>
      </c>
      <c r="V31" s="16" t="s">
        <v>22512</v>
      </c>
      <c r="W31" s="33">
        <f>IF(D2L124C9=0,0,D2L124C7/D2L124C9)</f>
        <v>3.6284389611267514E-3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8011.5025740000001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0.88990143723383275</v>
      </c>
      <c r="L32" s="16" t="s">
        <v>22517</v>
      </c>
      <c r="M32" s="15">
        <f>IF(D2L125C2&lt;&gt;0,D2L125C2*D2L125C4,D2L125C3*D2L125C4)</f>
        <v>7129.4476550051504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7129.4476550051504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424200.62400000001</v>
      </c>
      <c r="V32" s="16" t="s">
        <v>22519</v>
      </c>
      <c r="W32" s="33">
        <f>IF(D2L125C9=0,0,D2L125C7/D2L125C9)</f>
        <v>1.6806782573250412E-2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152.34951674104377</v>
      </c>
      <c r="J33" s="16" t="s">
        <v>22531</v>
      </c>
      <c r="K33" s="21">
        <f>IF(FLOW_THRU_100PCT="Y",1,INDEX(VariabilityMatrix,D2L126C1,D2L126C8))</f>
        <v>0.49212872536526331</v>
      </c>
      <c r="L33" s="16" t="s">
        <v>22525</v>
      </c>
      <c r="M33" s="15">
        <f>IF(D2L126C2&lt;&gt;0,D2L126C2*D2L126C4,D2L126C3*D2L126C4)</f>
        <v>74.97557348378372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74.97557348378372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424200.62400000001</v>
      </c>
      <c r="V33" s="16" t="s">
        <v>22527</v>
      </c>
      <c r="W33" s="33">
        <f>IF(D2L126C9=0,0,D2L126C7/D2L126C9)</f>
        <v>1.7674555208524096E-4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7642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0.89028303081438009</v>
      </c>
      <c r="L34" s="16" t="s">
        <v>22532</v>
      </c>
      <c r="M34" s="15">
        <f>IF(D2L127C2&lt;&gt;0,D2L127C2*D2L127C4,D2L127C3*D2L127C4)</f>
        <v>6803.542921483493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6803.542921483493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423631.02</v>
      </c>
      <c r="V34" s="16" t="s">
        <v>22534</v>
      </c>
      <c r="W34" s="33">
        <f>IF(D2L127C9=0,0,D2L127C7/D2L127C9)</f>
        <v>1.6060067842726657E-2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15.10977559320753</v>
      </c>
      <c r="J35" s="16" t="s">
        <v>22546</v>
      </c>
      <c r="K35" s="21">
        <f>IF(FLOW_THRU_100PCT="Y",1,INDEX(VariabilityMatrix,D2L128C1,D2L128C8))</f>
        <v>0.51204947746125984</v>
      </c>
      <c r="L35" s="16" t="s">
        <v>22540</v>
      </c>
      <c r="M35" s="15">
        <f>IF(D2L128C2&lt;&gt;0,D2L128C2*D2L128C4,D2L128C3*D2L128C4)</f>
        <v>7.7369526970588129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7.7369526970588129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423631.02</v>
      </c>
      <c r="V35" s="16" t="s">
        <v>22542</v>
      </c>
      <c r="W35" s="33">
        <f>IF(D2L128C9=0,0,D2L128C7/D2L128C9)</f>
        <v>1.8263423431690184E-5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26265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0.89028303081438009</v>
      </c>
      <c r="L36" s="16" t="s">
        <v>22547</v>
      </c>
      <c r="M36" s="15">
        <f>IF(D2L129C2&lt;&gt;0,D2L129C2*D2L129C4,D2L129C3*D2L129C4)</f>
        <v>23383.283804339691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23383.283804339691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423631.02</v>
      </c>
      <c r="V36" s="16" t="s">
        <v>22549</v>
      </c>
      <c r="W36" s="33">
        <f>IF(D2L129C9=0,0,D2L129C7/D2L129C9)</f>
        <v>5.5197288915102796E-2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0.16060159127455798</v>
      </c>
      <c r="J37" s="16" t="s">
        <v>22561</v>
      </c>
      <c r="K37" s="21">
        <f>IF(FLOW_THRU_100PCT="Y",1,INDEX(VariabilityMatrix,D2L130C1,D2L130C8))</f>
        <v>0.51204947746125984</v>
      </c>
      <c r="L37" s="16" t="s">
        <v>22555</v>
      </c>
      <c r="M37" s="15">
        <f>IF(D2L130C2&lt;&gt;0,D2L130C2*D2L130C4,D2L130C3*D2L130C4)</f>
        <v>8.2235960891584234E-2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8.2235960891584234E-2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423631.02</v>
      </c>
      <c r="V37" s="16" t="s">
        <v>22557</v>
      </c>
      <c r="W37" s="33">
        <f>IF(D2L130C9=0,0,D2L130C7/D2L130C9)</f>
        <v>1.9412166958780364E-7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689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0.89028303081438009</v>
      </c>
      <c r="L38" s="16" t="s">
        <v>22562</v>
      </c>
      <c r="M38" s="15">
        <f>IF(D2L131C2&lt;&gt;0,D2L131C2*D2L131C4,D2L131C3*D2L131C4)</f>
        <v>613.4050082311079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613.4050082311079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423631.02</v>
      </c>
      <c r="V38" s="16" t="s">
        <v>22564</v>
      </c>
      <c r="W38" s="33">
        <f>IF(D2L131C9=0,0,D2L131C7/D2L131C9)</f>
        <v>1.4479700004761404E-3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3.7788609711660731E-3</v>
      </c>
      <c r="J39" s="16" t="s">
        <v>22576</v>
      </c>
      <c r="K39" s="21">
        <f>IF(FLOW_THRU_100PCT="Y",1,INDEX(VariabilityMatrix,D2L132C1,D2L132C8))</f>
        <v>0.51204947746125984</v>
      </c>
      <c r="L39" s="16" t="s">
        <v>22570</v>
      </c>
      <c r="M39" s="15">
        <f>IF(D2L132C2&lt;&gt;0,D2L132C2*D2L132C4,D2L132C3*D2L132C4)</f>
        <v>1.9349637856843366E-3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1.9349637856843366E-3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423631.02</v>
      </c>
      <c r="V39" s="16" t="s">
        <v>22572</v>
      </c>
      <c r="W39" s="33">
        <f>IF(D2L132C9=0,0,D2L132C7/D2L132C9)</f>
        <v>4.5675686961836192E-9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23125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0.89028303081438009</v>
      </c>
      <c r="L40" s="16" t="s">
        <v>22577</v>
      </c>
      <c r="M40" s="15">
        <f>IF(D2L133C2&lt;&gt;0,D2L133C2*D2L133C4,D2L133C3*D2L133C4)</f>
        <v>20587.795087582541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20587.795087582541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423631.02</v>
      </c>
      <c r="V40" s="16" t="s">
        <v>22579</v>
      </c>
      <c r="W40" s="33">
        <f>IF(D2L133C9=0,0,D2L133C7/D2L133C9)</f>
        <v>4.8598412570407472E-2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0.60272832490098871</v>
      </c>
      <c r="J41" s="16" t="s">
        <v>22591</v>
      </c>
      <c r="K41" s="21">
        <f>IF(FLOW_THRU_100PCT="Y",1,INDEX(VariabilityMatrix,D2L134C1,D2L134C8))</f>
        <v>0.51204947746125984</v>
      </c>
      <c r="L41" s="16" t="s">
        <v>22585</v>
      </c>
      <c r="M41" s="15">
        <f>IF(D2L134C2&lt;&gt;0,D2L134C2*D2L134C4,D2L134C3*D2L134C4)</f>
        <v>0.30862672381665174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0.30862672381665174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423631.02</v>
      </c>
      <c r="V41" s="16" t="s">
        <v>22587</v>
      </c>
      <c r="W41" s="33">
        <f>IF(D2L134C9=0,0,D2L134C7/D2L134C9)</f>
        <v>7.2852720704128736E-7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2055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0.89028303081438009</v>
      </c>
      <c r="L42" s="16" t="s">
        <v>22592</v>
      </c>
      <c r="M42" s="15">
        <f>IF(D2L135C2&lt;&gt;0,D2L135C2*D2L135C4,D2L135C3*D2L135C4)</f>
        <v>1829.5316283235511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1829.5316283235511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423631.02</v>
      </c>
      <c r="V42" s="16" t="s">
        <v>22594</v>
      </c>
      <c r="W42" s="33">
        <f>IF(D2L135C9=0,0,D2L135C7/D2L135C9)</f>
        <v>4.3186913657162103E-3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0.55738199324699522</v>
      </c>
      <c r="J43" s="16" t="s">
        <v>22606</v>
      </c>
      <c r="K43" s="21">
        <f>IF(FLOW_THRU_100PCT="Y",1,INDEX(VariabilityMatrix,D2L136C1,D2L136C8))</f>
        <v>0.51204947746125984</v>
      </c>
      <c r="L43" s="16" t="s">
        <v>22600</v>
      </c>
      <c r="M43" s="15">
        <f>IF(D2L136C2&lt;&gt;0,D2L136C2*D2L136C4,D2L136C3*D2L136C4)</f>
        <v>0.28540715838843939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0.28540715838843939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423631.02</v>
      </c>
      <c r="V43" s="16" t="s">
        <v>22602</v>
      </c>
      <c r="W43" s="33">
        <f>IF(D2L136C9=0,0,D2L136C7/D2L136C9)</f>
        <v>6.7371638268708319E-7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0.89028303081438009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423631.02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0.51204947746125984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423631.02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26280</v>
      </c>
      <c r="J46" s="16" t="s">
        <v>22628</v>
      </c>
      <c r="K46" s="21">
        <f>IF(FLOW_THRU_100PCT="Y",1,D2L113C4)</f>
        <v>0.86109263967021088</v>
      </c>
      <c r="L46" s="16" t="s">
        <v>22622</v>
      </c>
      <c r="M46" s="15">
        <f>IF(D2L139C2&lt;&gt;0,D2L139C2*D2L139C4,D2L139C3*D2L139C4)</f>
        <v>22629.514570533142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22629.514570533142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423631.02</v>
      </c>
      <c r="V46" s="16" t="s">
        <v>22624</v>
      </c>
      <c r="W46" s="33">
        <f>IF(D2L139C9=0,0,D2L139C7/D2L139C9)</f>
        <v>5.3417982872295662E-2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104.73126801774315</v>
      </c>
      <c r="J47" s="16" t="s">
        <v>22628</v>
      </c>
      <c r="K47" s="21">
        <f>IF(FLOW_THRU_100PCT="Y",1,D2L113C4)</f>
        <v>0.86109263967021088</v>
      </c>
      <c r="L47" s="16" t="s">
        <v>22630</v>
      </c>
      <c r="M47" s="15">
        <f>IF(D2L140C2&lt;&gt;0,D2L140C2*D2L140C4,D2L140C3*D2L140C4)</f>
        <v>90.183324033406777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90.183324033406777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423631.02</v>
      </c>
      <c r="V47" s="16" t="s">
        <v>22632</v>
      </c>
      <c r="W47" s="33">
        <f>IF(D2L140C9=0,0,D2L140C7/D2L140C9)</f>
        <v>2.1288177630006126E-4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0.51663173509298144</v>
      </c>
      <c r="J48" s="16" t="s">
        <v>22628</v>
      </c>
      <c r="K48" s="21">
        <f>IF(FLOW_THRU_100PCT="Y",1,D2L113C4)</f>
        <v>0.86109263967021088</v>
      </c>
      <c r="L48" s="16" t="s">
        <v>22636</v>
      </c>
      <c r="M48" s="15">
        <f>IF(D2L141C2&lt;&gt;0,D2L141C2*D2L141C4,D2L141C3*D2L141C4)</f>
        <v>0.44486778450861653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0.44486778450861653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423631.02</v>
      </c>
      <c r="V48" s="16" t="s">
        <v>22638</v>
      </c>
      <c r="W48" s="33">
        <f>IF(D2L141C9=0,0,D2L141C7/D2L141C9)</f>
        <v>1.0501303339604747E-6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12.875823831751404</v>
      </c>
      <c r="J49" s="16" t="s">
        <v>22648</v>
      </c>
      <c r="K49" s="21">
        <f>IF(FLOW_THRU_100PCT="Y",1,INDEX(VariabilityMatrix,D2L142C1,D2L142C8))</f>
        <v>0.49212872536526331</v>
      </c>
      <c r="L49" s="16" t="s">
        <v>22642</v>
      </c>
      <c r="M49" s="15">
        <f>IF(D2L142C2&lt;&gt;0,D2L142C2*D2L142C4,D2L142C3*D2L142C4)</f>
        <v>6.3365627703474994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6.3365627703474994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424200.62400000001</v>
      </c>
      <c r="V49" s="16" t="s">
        <v>22644</v>
      </c>
      <c r="W49" s="33">
        <f>IF(D2L142C9=0,0,D2L142C7/D2L142C9)</f>
        <v>1.4937655467351456E-5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26.828177376214114</v>
      </c>
      <c r="J50" s="16" t="s">
        <v>22655</v>
      </c>
      <c r="K50" s="21">
        <f>IF(FLOW_THRU_100PCT="Y",1,INDEX(VariabilityMatrix,D2L143C1,D2L143C8))</f>
        <v>0.49762737582970229</v>
      </c>
      <c r="L50" s="16" t="s">
        <v>22649</v>
      </c>
      <c r="M50" s="15">
        <f>IF(D2L143C2&lt;&gt;0,D2L143C2*D2L143C4,D2L143C3*D2L143C4)</f>
        <v>13.350435506019217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13.350435506019217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422590.80000000005</v>
      </c>
      <c r="V50" s="16" t="s">
        <v>22651</v>
      </c>
      <c r="W50" s="33">
        <f>IF(D2L143C9=0,0,D2L143C7/D2L143C9)</f>
        <v>3.1591874470573464E-5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5438.5916395750364</v>
      </c>
      <c r="J51" s="16" t="s">
        <v>22662</v>
      </c>
      <c r="K51" s="21">
        <f>IF(FLOW_THRU_100PCT="Y",1,INDEX(VariabilityMatrix,D2L144C1,D2L144C8))</f>
        <v>0.49762737582970229</v>
      </c>
      <c r="L51" s="16" t="s">
        <v>22656</v>
      </c>
      <c r="M51" s="15">
        <f>IF(D2L144C2&lt;&gt;0,D2L144C2*D2L144C4,D2L144C3*D2L144C4)</f>
        <v>2706.3920858110832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2706.3920858110832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422590.80000000005</v>
      </c>
      <c r="V51" s="16" t="s">
        <v>22658</v>
      </c>
      <c r="W51" s="33">
        <f>IF(D2L144C9=0,0,D2L144C7/D2L144C9)</f>
        <v>6.4042853886338343E-3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560.08892602591641</v>
      </c>
      <c r="J52" s="16" t="s">
        <v>22669</v>
      </c>
      <c r="K52" s="21">
        <f>IF(FLOW_THRU_100PCT="Y",1,INDEX(VariabilityMatrix,D2L145C1,D2L145C8))</f>
        <v>0.49762737582970229</v>
      </c>
      <c r="L52" s="16" t="s">
        <v>22663</v>
      </c>
      <c r="M52" s="15">
        <f>IF(D2L145C2&lt;&gt;0,D2L145C2*D2L145C4,D2L145C3*D2L145C4)</f>
        <v>278.71558248955301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278.71558248955301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422590.80000000005</v>
      </c>
      <c r="V52" s="16" t="s">
        <v>22665</v>
      </c>
      <c r="W52" s="33">
        <f>IF(D2L145C9=0,0,D2L145C7/D2L145C9)</f>
        <v>6.5954010946180791E-4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49.748542463744741</v>
      </c>
      <c r="J53" s="16" t="s">
        <v>22676</v>
      </c>
      <c r="K53" s="21">
        <f>IF(FLOW_THRU_100PCT="Y",1,D2L144C4)</f>
        <v>0.49762737582970229</v>
      </c>
      <c r="L53" s="16" t="s">
        <v>22670</v>
      </c>
      <c r="M53" s="15">
        <f>IF(D2L146C2&lt;&gt;0,D2L146C2*D2L146C4,D2L146C3*D2L146C4)</f>
        <v>24.756236637585808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24.756236637585808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422590.80000000005</v>
      </c>
      <c r="V53" s="16" t="s">
        <v>22672</v>
      </c>
      <c r="W53" s="33">
        <f>IF(D2L146C9=0,0,D2L146C7/D2L146C9)</f>
        <v>5.8582052987395385E-5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0.51204947746125984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423631.02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262.32851297514617</v>
      </c>
      <c r="J55" s="16" t="s">
        <v>22690</v>
      </c>
      <c r="K55" s="21">
        <f>IF(FLOW_THRU_100PCT="Y",1,INDEX(VariabilityMatrix,D2L148C1,D2L148C8))</f>
        <v>0.49762737582970229</v>
      </c>
      <c r="L55" s="16" t="s">
        <v>22684</v>
      </c>
      <c r="M55" s="15">
        <f>IF(D2L148C2&lt;&gt;0,D2L148C2*D2L148C4,D2L148C3*D2L148C4)</f>
        <v>130.54184951713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130.54184951713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422590.80000000005</v>
      </c>
      <c r="V55" s="16" t="s">
        <v>22686</v>
      </c>
      <c r="W55" s="33">
        <f>IF(D2L148C9=0,0,D2L148C7/D2L148C9)</f>
        <v>3.0890840386759479E-4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138.91445615312182</v>
      </c>
      <c r="J56" s="16" t="s">
        <v>22697</v>
      </c>
      <c r="K56" s="21">
        <f>IF(FLOW_THRU_100PCT="Y",1,INDEX(VariabilityMatrix,D2L149C1,D2L149C8))</f>
        <v>0.51204947746125984</v>
      </c>
      <c r="L56" s="16" t="s">
        <v>22691</v>
      </c>
      <c r="M56" s="15">
        <f>IF(D2L149C2&lt;&gt;0,D2L149C2*D2L149C4,D2L149C3*D2L149C4)</f>
        <v>71.131074685021119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71.131074685021119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423631.02</v>
      </c>
      <c r="V56" s="16" t="s">
        <v>22693</v>
      </c>
      <c r="W56" s="33">
        <f>IF(D2L149C9=0,0,D2L149C7/D2L149C9)</f>
        <v>1.6790808823447613E-4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4.3871508285479877</v>
      </c>
      <c r="J57" s="16" t="s">
        <v>22704</v>
      </c>
      <c r="K57" s="21">
        <f>IF(FLOW_THRU_100PCT="Y",1,INDEX(VariabilityMatrix,D2L150C1,D2L150C8))</f>
        <v>0.51204947746125984</v>
      </c>
      <c r="L57" s="16" t="s">
        <v>22698</v>
      </c>
      <c r="M57" s="15">
        <f>IF(D2L150C2&lt;&gt;0,D2L150C2*D2L150C4,D2L150C3*D2L150C4)</f>
        <v>2.2464382893017301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2.2464382893017301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423631.02</v>
      </c>
      <c r="V57" s="16" t="s">
        <v>22700</v>
      </c>
      <c r="W57" s="33">
        <f>IF(D2L150C9=0,0,D2L150C7/D2L150C9)</f>
        <v>5.3028182150158175E-6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0.25172176885111375</v>
      </c>
      <c r="J58" s="16" t="s">
        <v>22711</v>
      </c>
      <c r="K58" s="21">
        <f>IF(FLOW_THRU_100PCT="Y",1,INDEX(VariabilityMatrix,D2L151C1,D2L151C8))</f>
        <v>0.51204947746125984</v>
      </c>
      <c r="L58" s="16" t="s">
        <v>22705</v>
      </c>
      <c r="M58" s="15">
        <f>IF(D2L151C2&lt;&gt;0,D2L151C2*D2L151C4,D2L151C3*D2L151C4)</f>
        <v>0.12889400020583683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0.12889400020583683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423631.02</v>
      </c>
      <c r="V58" s="16" t="s">
        <v>22707</v>
      </c>
      <c r="W58" s="33">
        <f>IF(D2L151C9=0,0,D2L151C7/D2L151C9)</f>
        <v>3.0426006151730066E-7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0.61132429578127656</v>
      </c>
      <c r="J59" s="16" t="s">
        <v>22718</v>
      </c>
      <c r="K59" s="21">
        <f>IF(FLOW_THRU_100PCT="Y",1,INDEX(VariabilityMatrix,D2L152C1,D2L152C8))</f>
        <v>0.51204947746125984</v>
      </c>
      <c r="L59" s="16" t="s">
        <v>22712</v>
      </c>
      <c r="M59" s="15">
        <f>IF(D2L152C2&lt;&gt;0,D2L152C2*D2L152C4,D2L152C3*D2L152C4)</f>
        <v>0.31302828621417533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0.31302828621417533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423631.02</v>
      </c>
      <c r="V59" s="16" t="s">
        <v>22714</v>
      </c>
      <c r="W59" s="33">
        <f>IF(D2L152C9=0,0,D2L152C7/D2L152C9)</f>
        <v>7.3891729225630198E-7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0.51204947746125984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423631.02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0.51204947746125984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423631.02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70.122492751381742</v>
      </c>
      <c r="J62" s="16" t="s">
        <v>22676</v>
      </c>
      <c r="K62" s="21">
        <f>IF(FLOW_THRU_100PCT="Y",1,D2L144C4)</f>
        <v>0.49762737582970229</v>
      </c>
      <c r="L62" s="16" t="s">
        <v>22733</v>
      </c>
      <c r="M62" s="15">
        <f>IF(D2L155C2&lt;&gt;0,D2L155C2*D2L155C4,D2L155C3*D2L155C4)</f>
        <v>34.894872054507417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34.894872054507417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423631.02</v>
      </c>
      <c r="V62" s="16" t="s">
        <v>22735</v>
      </c>
      <c r="W62" s="33">
        <f>IF(D2L155C9=0,0,D2L155C7/D2L155C9)</f>
        <v>8.2370908661285984E-5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-6.3026336101715697E-4</v>
      </c>
      <c r="J63" s="16" t="s">
        <v>22676</v>
      </c>
      <c r="K63" s="21">
        <f>IF(FLOW_THRU_100PCT="Y",1,D2L144C4)</f>
        <v>0.49762737582970229</v>
      </c>
      <c r="L63" s="16" t="s">
        <v>22739</v>
      </c>
      <c r="M63" s="15">
        <f>IF(D2L156C2&lt;&gt;0,D2L156C2*D2L156C4,D2L156C3*D2L156C4)</f>
        <v>-3.1363630242457611E-4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-3.1363630242457611E-4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422590.80000000005</v>
      </c>
      <c r="V63" s="16" t="s">
        <v>22741</v>
      </c>
      <c r="W63" s="33">
        <f>IF(D2L156C9=0,0,D2L156C7/D2L156C9)</f>
        <v>-7.4217494186947773E-10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142798.10019619999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60725.819547029052</v>
      </c>
      <c r="J64" s="16" t="s">
        <v>22751</v>
      </c>
      <c r="K64" s="21">
        <f>D2L157C5/SUM(D2L157C2:D2L157C3)</f>
        <v>0.81312274381530592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165489.92805366052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165489.92805366052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0.39038116400922712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0.81312274381530592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424200.62400000001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142798.10019619999</v>
      </c>
      <c r="H66" s="16" t="s">
        <v>22763</v>
      </c>
      <c r="I66" s="15">
        <f>SUM(D2L157C3:D2L158C3)</f>
        <v>60725.819547029052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165489.92805366052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165489.92805366052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0.39038116400922712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423631.02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10819.544684623354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5409.7723423116768</v>
      </c>
      <c r="N9" s="16" t="s">
        <v>4251</v>
      </c>
      <c r="O9" s="32">
        <f>1</f>
        <v>1</v>
      </c>
      <c r="P9" s="16" t="s">
        <v>22829</v>
      </c>
      <c r="Q9" s="15">
        <f>D2L202C5*D2L202C6</f>
        <v>5409.7723423116768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423631.02</v>
      </c>
      <c r="V9" s="16" t="s">
        <v>22830</v>
      </c>
      <c r="W9" s="33">
        <f>IF(D2L202C9=0,0,D2L202C7/D2L202C9)</f>
        <v>1.2770009954208916E-2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1649.7108965163043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1649.7108965163043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1649.7108965163043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423631.02</v>
      </c>
      <c r="V10" s="16" t="s">
        <v>22835</v>
      </c>
      <c r="W10" s="33">
        <f>IF(D2L203C9=0,0,D2L203C7/D2L203C9)</f>
        <v>3.894216472902065E-3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51.025854429433082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25.512927214716541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25.512927214716541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423631.02</v>
      </c>
      <c r="V11" s="16" t="s">
        <v>22840</v>
      </c>
      <c r="W11" s="33">
        <f>IF(D2L204C9=0,0,D2L204C7/D2L204C9)</f>
        <v>6.0224407586386237E-5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5.0650664323334311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5.0650664323334311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5.0650664323334311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423631.02</v>
      </c>
      <c r="V12" s="16" t="s">
        <v>22845</v>
      </c>
      <c r="W12" s="33">
        <f>IF(D2L205C9=0,0,D2L205C7/D2L205C9)</f>
        <v>1.1956316212003151E-5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7483.7576629891682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3741.8788314945841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3741.8788314945841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423631.02</v>
      </c>
      <c r="V13" s="16" t="s">
        <v>22850</v>
      </c>
      <c r="W13" s="33">
        <f>IF(D2L206C9=0,0,D2L206C7/D2L206C9)</f>
        <v>8.8328726057279369E-3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943.58540805762789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943.58540805762789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943.58540805762789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423631.02</v>
      </c>
      <c r="V14" s="16" t="s">
        <v>22855</v>
      </c>
      <c r="W14" s="33">
        <f>IF(D2L207C9=0,0,D2L207C7/D2L207C9)</f>
        <v>2.2273756252732101E-3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3215.7166589193221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1607.858329459661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1607.858329459661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423631.02</v>
      </c>
      <c r="V15" s="16" t="s">
        <v>22860</v>
      </c>
      <c r="W15" s="33">
        <f>IF(D2L208C9=0,0,D2L208C7/D2L208C9)</f>
        <v>3.7954216135061614E-3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294.47922913800176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294.47922913800176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294.47922913800176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423631.02</v>
      </c>
      <c r="V16" s="16" t="s">
        <v>22865</v>
      </c>
      <c r="W16" s="33">
        <f>IF(D2L209C9=0,0,D2L209C7/D2L209C9)</f>
        <v>6.9513141209064848E-4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13.095691811331847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6.5478459056659233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6.5478459056659233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423631.02</v>
      </c>
      <c r="V17" s="16" t="s">
        <v>22870</v>
      </c>
      <c r="W17" s="33">
        <f>IF(D2L210C9=0,0,D2L210C7/D2L210C9)</f>
        <v>1.5456483582495735E-5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3.4477595697975403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3.4477595697975403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3.4477595697975403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423631.02</v>
      </c>
      <c r="V18" s="16" t="s">
        <v>22875</v>
      </c>
      <c r="W18" s="33">
        <f>IF(D2L211C9=0,0,D2L211C7/D2L211C9)</f>
        <v>8.1385909129070397E-6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11366.12272238938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11366.12272238938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11366.12272238938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423631.02</v>
      </c>
      <c r="V19" s="16" t="s">
        <v>22880</v>
      </c>
      <c r="W19" s="33">
        <f>IF(D2L212C9=0,0,D2L212C7/D2L212C9)</f>
        <v>2.6830241851480516E-2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103476.5533850849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51738.276692542451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51738.276692542451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423631.02</v>
      </c>
      <c r="V20" s="16" t="s">
        <v>22885</v>
      </c>
      <c r="W20" s="33">
        <f>IF(D2L213C9=0,0,D2L213C7/D2L213C9)</f>
        <v>0.12213051983903929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2186.298456047567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2186.298456047567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2186.298456047567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423631.02</v>
      </c>
      <c r="V21" s="16" t="s">
        <v>22890</v>
      </c>
      <c r="W21" s="33">
        <f>IF(D2L214C9=0,0,D2L214C7/D2L214C9)</f>
        <v>5.1608554445507007E-3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23129.480894678331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11564.740447339165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11564.740447339165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423631.02</v>
      </c>
      <c r="V22" s="16" t="s">
        <v>22895</v>
      </c>
      <c r="W22" s="33">
        <f>IF(D2L215C9=0,0,D2L215C7/D2L215C9)</f>
        <v>2.7299087888651697E-2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594.96684534955239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594.96684534955239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594.96684534955239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423631.02</v>
      </c>
      <c r="V23" s="16" t="s">
        <v>22900</v>
      </c>
      <c r="W23" s="33">
        <f>IF(D2L216C9=0,0,D2L216C7/D2L216C9)</f>
        <v>1.4044458910245816E-3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5637.3163939191145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2818.6581969595572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2818.6581969595572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423631.02</v>
      </c>
      <c r="V24" s="16" t="s">
        <v>22905</v>
      </c>
      <c r="W24" s="33">
        <f>IF(D2L217C9=0,0,D2L217C7/D2L217C9)</f>
        <v>6.6535689406303561E-3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46.42977562972311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23.214887814861555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23.214887814861555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423631.02</v>
      </c>
      <c r="V25" s="16" t="s">
        <v>22910</v>
      </c>
      <c r="W25" s="33">
        <f>IF(D2L218C9=0,0,D2L218C7/D2L218C9)</f>
        <v>5.479978263834776E-5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2.813925795740797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2.813925795740797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2.813925795740797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423631.02</v>
      </c>
      <c r="V26" s="16" t="s">
        <v>22915</v>
      </c>
      <c r="W26" s="33">
        <f>IF(D2L219C9=0,0,D2L219C7/D2L219C9)</f>
        <v>6.6423978955573102E-6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227.83419192847987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113.91709596423993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113.91709596423993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423631.02</v>
      </c>
      <c r="V27" s="16" t="s">
        <v>22920</v>
      </c>
      <c r="W27" s="33">
        <f>IF(D2L220C9=0,0,D2L220C7/D2L220C9)</f>
        <v>2.6890640813847843E-4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23.636976684222674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23.636976684222674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23.636976684222674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423631.02</v>
      </c>
      <c r="V28" s="16" t="s">
        <v>22925</v>
      </c>
      <c r="W28" s="33">
        <f>IF(D2L221C9=0,0,D2L221C7/D2L221C9)</f>
        <v>5.5796142322681356E-5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92.989372572064553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46.494686286032277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46.494686286032277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423631.02</v>
      </c>
      <c r="V29" s="16" t="s">
        <v>22930</v>
      </c>
      <c r="W29" s="33">
        <f>IF(D2L222C9=0,0,D2L222C7/D2L222C9)</f>
        <v>1.0975278978869931E-4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11.995452886678351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11.995452886678351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11.995452886678351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423631.02</v>
      </c>
      <c r="V30" s="16" t="s">
        <v>22935</v>
      </c>
      <c r="W30" s="33">
        <f>IF(D2L223C9=0,0,D2L223C7/D2L223C9)</f>
        <v>2.8315803896226367E-5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16061.883440086443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8030.9417200432217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8030.9417200432217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423631.02</v>
      </c>
      <c r="V31" s="16" t="s">
        <v>22940</v>
      </c>
      <c r="W31" s="33">
        <f>IF(D2L224C9=0,0,D2L224C7/D2L224C9)</f>
        <v>1.8957397690195638E-2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1051.4281109989197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1051.4281109989197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1051.4281109989197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423631.02</v>
      </c>
      <c r="V32" s="16" t="s">
        <v>22945</v>
      </c>
      <c r="W32" s="33">
        <f>IF(D2L225C9=0,0,D2L225C7/D2L225C9)</f>
        <v>2.4819431565679955E-3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2974.413363624546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1487.206681812273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1487.206681812273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423631.02</v>
      </c>
      <c r="V33" s="16" t="s">
        <v>22950</v>
      </c>
      <c r="W33" s="33">
        <f>IF(D2L226C9=0,0,D2L226C7/D2L226C9)</f>
        <v>3.5106179944336298E-3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459.98307007709536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459.98307007709536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459.98307007709536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423631.02</v>
      </c>
      <c r="V34" s="16" t="s">
        <v>22955</v>
      </c>
      <c r="W34" s="33">
        <f>IF(D2L227C9=0,0,D2L227C7/D2L227C9)</f>
        <v>1.0858106426604344E-3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2823.7512138231104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1411.8756069115552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1411.8756069115552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423631.02</v>
      </c>
      <c r="V35" s="16" t="s">
        <v>22960</v>
      </c>
      <c r="W35" s="33">
        <f>IF(D2L228C9=0,0,D2L228C7/D2L228C9)</f>
        <v>3.3327956175436707E-3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541.1301501554517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541.1301501554517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541.1301501554517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423631.02</v>
      </c>
      <c r="V36" s="16" t="s">
        <v>22965</v>
      </c>
      <c r="W36" s="33">
        <f>IF(D2L229C9=0,0,D2L229C7/D2L229C9)</f>
        <v>1.2773619603102995E-3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4314.1234349767401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4314.1234349767401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4314.1234349767401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423631.02</v>
      </c>
      <c r="V37" s="16" t="s">
        <v>22970</v>
      </c>
      <c r="W37" s="33">
        <f>IF(D2L230C9=0,0,D2L230C7/D2L230C9)</f>
        <v>1.0183681626942097E-2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14.257224031753367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14.257224031753367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14.257224031753367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423631.02</v>
      </c>
      <c r="V38" s="16" t="s">
        <v>22975</v>
      </c>
      <c r="W38" s="33">
        <f>IF(D2L231C9=0,0,D2L231C7/D2L231C9)</f>
        <v>3.3654816004157026E-5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148.01240008445484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74.00620004222742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74.00620004222742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423631.02</v>
      </c>
      <c r="V39" s="16" t="s">
        <v>22980</v>
      </c>
      <c r="W39" s="33">
        <f>IF(D2L232C9=0,0,D2L232C7/D2L232C9)</f>
        <v>1.7469495043641379E-4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-0.53940379039524355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-0.53940379039524355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-0.53940379039524355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423631.02</v>
      </c>
      <c r="V40" s="16" t="s">
        <v>22985</v>
      </c>
      <c r="W40" s="33">
        <f>IF(D2L233C9=0,0,D2L233C7/D2L233C9)</f>
        <v>-1.2732868107610334E-6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180515.92841918051</v>
      </c>
      <c r="J41" s="16" t="s">
        <v>22994</v>
      </c>
      <c r="K41" s="21">
        <f>D2L234C5/D2L234C3</f>
        <v>0.5119494259391858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92415.025927078619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92415.025927078619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0.21814980859305025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0.5119494259391858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423631.02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199664.31030952052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111563.40781741867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111563.40781741867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0.26335042183034346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609338.64615839487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304669.32307919743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304669.32307919743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423631.02</v>
      </c>
      <c r="V44" s="16" t="s">
        <v>23009</v>
      </c>
      <c r="W44" s="33">
        <f>IF(D2L237C9=0,0,D2L237C7/D2L237C9)</f>
        <v>0.71918558532186194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54087.008240038238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27043.504120019119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27043.504120019119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423631.02</v>
      </c>
      <c r="V45" s="16" t="s">
        <v>23014</v>
      </c>
      <c r="W45" s="33">
        <f>IF(D2L238C9=0,0,D2L238C7/D2L238C9)</f>
        <v>6.3837402936213497E-2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224.93379494178697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112.46689747089349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112.46689747089349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423631.02</v>
      </c>
      <c r="V46" s="16" t="s">
        <v>23019</v>
      </c>
      <c r="W46" s="33">
        <f>IF(D2L239C9=0,0,D2L239C7/D2L239C9)</f>
        <v>2.6548314963076471E-4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49696.815640703229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24848.407820351615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24848.407820351615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423631.02</v>
      </c>
      <c r="V47" s="16" t="s">
        <v>23024</v>
      </c>
      <c r="W47" s="33">
        <f>IF(D2L240C9=0,0,D2L240C7/D2L240C9)</f>
        <v>5.8655779787683188E-2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16661.037315442198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8330.5186577210989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8330.5186577210989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423631.02</v>
      </c>
      <c r="V48" s="16" t="s">
        <v>23029</v>
      </c>
      <c r="W48" s="33">
        <f>IF(D2L241C9=0,0,D2L241C7/D2L241C9)</f>
        <v>1.9664562471655402E-2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7.7673605982809786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3.8836802991404893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3.8836802991404893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423631.02</v>
      </c>
      <c r="V49" s="16" t="s">
        <v>23034</v>
      </c>
      <c r="W49" s="33">
        <f>IF(D2L242C9=0,0,D2L242C7/D2L242C9)</f>
        <v>9.1676013223500224E-6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168054.69400696669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84027.347003483344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84027.347003483344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423631.02</v>
      </c>
      <c r="V50" s="16" t="s">
        <v>23039</v>
      </c>
      <c r="W50" s="33">
        <f>IF(D2L243C9=0,0,D2L243C7/D2L243C9)</f>
        <v>0.19835031675320505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70415.207922536865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35207.603961268433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35207.603961268433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423631.02</v>
      </c>
      <c r="V51" s="16" t="s">
        <v>23044</v>
      </c>
      <c r="W51" s="33">
        <f>IF(D2L244C9=0,0,D2L244C7/D2L244C9)</f>
        <v>8.3109126336566266E-2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16889.714993640853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8444.8574968204266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8444.8574968204266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423631.02</v>
      </c>
      <c r="V52" s="16" t="s">
        <v>23049</v>
      </c>
      <c r="W52" s="33">
        <f>IF(D2L245C9=0,0,D2L245C7/D2L245C9)</f>
        <v>1.9934464423356973E-2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172.50688011810482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86.253440059052409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86.253440059052409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423631.02</v>
      </c>
      <c r="V53" s="16" t="s">
        <v>23054</v>
      </c>
      <c r="W53" s="33">
        <f>IF(D2L246C9=0,0,D2L246C7/D2L246C9)</f>
        <v>2.0360510913259468E-4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704.68057638714231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352.34028819357115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352.34028819357115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423631.02</v>
      </c>
      <c r="V54" s="16" t="s">
        <v>23059</v>
      </c>
      <c r="W54" s="33">
        <f>IF(D2L247C9=0,0,D2L247C7/D2L247C9)</f>
        <v>8.317150339783218E-4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562.71684033635586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281.35842016817793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281.35842016817793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423631.02</v>
      </c>
      <c r="V55" s="16" t="s">
        <v>23064</v>
      </c>
      <c r="W55" s="33">
        <f>IF(D2L248C9=0,0,D2L248C7/D2L248C9)</f>
        <v>6.6415915474786979E-4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51255.774570785856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25627.887285392928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25627.887285392928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423631.02</v>
      </c>
      <c r="V56" s="16" t="s">
        <v>23069</v>
      </c>
      <c r="W56" s="33">
        <f>IF(D2L249C9=0,0,D2L249C7/D2L249C9)</f>
        <v>6.0495775983054612E-2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6022.741924242534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3011.370962121267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3011.370962121267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423631.02</v>
      </c>
      <c r="V57" s="16" t="s">
        <v>23074</v>
      </c>
      <c r="W57" s="33">
        <f>IF(D2L250C9=0,0,D2L250C7/D2L250C9)</f>
        <v>7.1084760556988178E-3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4769.4692170480748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2384.7346085240374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2384.7346085240374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423631.02</v>
      </c>
      <c r="V58" s="16" t="s">
        <v>23079</v>
      </c>
      <c r="W58" s="33">
        <f>IF(D2L251C9=0,0,D2L251C7/D2L251C9)</f>
        <v>5.6292728717647665E-3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6187.1071198874588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6187.1071198874588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6187.1071198874588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423631.02</v>
      </c>
      <c r="V59" s="16" t="s">
        <v>23084</v>
      </c>
      <c r="W59" s="33">
        <f>IF(D2L252C9=0,0,D2L252C7/D2L252C9)</f>
        <v>1.4604943518742934E-2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1055050.8225620685</v>
      </c>
      <c r="J60" s="16" t="s">
        <v>23093</v>
      </c>
      <c r="K60" s="21">
        <f>D2L253C5/D2L253C3</f>
        <v>0.50293213700590411</v>
      </c>
      <c r="L60" s="16" t="s">
        <v>23087</v>
      </c>
      <c r="M60" s="15">
        <f>SUM(D2L237C5:D2L252C5)</f>
        <v>530618.96484097803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530618.96484097803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1.2525498365086154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0.50293213700590411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423631.02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1055050.8225620685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530618.96484097803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530618.96484097803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1.2525498365086154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758266.22139066679</v>
      </c>
      <c r="J8" s="16" t="s">
        <v>23178</v>
      </c>
      <c r="K8" s="21">
        <f>IF(FLOW_THRU_100PCT="Y",1,INDEX(VariabilityMatrix,D3L101C1,D3L101C8))</f>
        <v>0.61989866884676104</v>
      </c>
      <c r="L8" s="16" t="s">
        <v>23148</v>
      </c>
      <c r="M8" s="15">
        <f>IF(D3L101C2&lt;&gt;0,D3L101C2*D3L101C4,D3L101C3*D3L101C4)</f>
        <v>470048.22127153777</v>
      </c>
      <c r="N8" s="16" t="s">
        <v>4251</v>
      </c>
      <c r="O8" s="32">
        <f>0.45*CHOOSE(MIN(D3L101C8,RUN_YEARS),B3L110C1,B3L125C1,B3L140C1,B3L155C1,B3L170C1)</f>
        <v>0.43265942156994269</v>
      </c>
      <c r="P8" s="16" t="s">
        <v>23149</v>
      </c>
      <c r="Q8" s="15">
        <f>D3L101C5*D3L101C6</f>
        <v>203370.79152532396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901637764.66666663</v>
      </c>
      <c r="V8" s="16" t="s">
        <v>23150</v>
      </c>
      <c r="W8" s="33">
        <f>IF(D3L101C9=0,0,D3L101C7/D3L101C9)</f>
        <v>2.2555709121224493E-4</v>
      </c>
      <c r="X8" s="16" t="s">
        <v>23151</v>
      </c>
      <c r="Y8" s="32">
        <f>IF(D3L101C5=0,0,D3L101C7/D3L101C5)</f>
        <v>0.43265942156994269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0.52880595969659661</v>
      </c>
      <c r="AL8" s="16" t="s">
        <v>23155</v>
      </c>
      <c r="AM8" s="15">
        <f>D3L101C5*D3L101C17</f>
        <v>248564.30075317374</v>
      </c>
      <c r="AN8" s="16" t="s">
        <v>23172</v>
      </c>
      <c r="AO8" s="15">
        <f>IF(D3L101C17=0,0,CHOOSE(MIN(D3L101C8,RUN_YEARS),A1L108C1,A1L108C6,A1L108C7,A1L108C8,A1L108C9))</f>
        <v>399365.81533333333</v>
      </c>
      <c r="AP8" s="16" t="s">
        <v>23156</v>
      </c>
      <c r="AQ8" s="33">
        <f>IF(D3L101C19=0,0,D3L101C18/D3L101C19)</f>
        <v>0.6223975393229586</v>
      </c>
      <c r="AR8" s="16" t="s">
        <v>23157</v>
      </c>
      <c r="AS8" s="32">
        <f>IF(D3L101C5=0,0,D3L101C18/D3L101C5)</f>
        <v>0.52880595969659661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3.8534618733460702E-2</v>
      </c>
      <c r="BZ8" s="16" t="s">
        <v>23167</v>
      </c>
      <c r="CA8" s="15">
        <f>D3L101C5*D3L101C37</f>
        <v>18113.128993040082</v>
      </c>
      <c r="CB8" s="16" t="s">
        <v>23176</v>
      </c>
      <c r="CC8" s="15">
        <f>IF(D3L101C37=0,0,CHOOSE(MIN(D3L101C8,RUN_YEARS),B6L116C1,B6L117C1,B6L118C1,B6L119C1,B6L120C1))</f>
        <v>422590.80000000005</v>
      </c>
      <c r="CD8" s="16" t="s">
        <v>23168</v>
      </c>
      <c r="CE8" s="33">
        <f>IF(D3L101C39=0,0,D3L101C38/D3L101C39)</f>
        <v>4.2862099679027751E-2</v>
      </c>
      <c r="CF8" s="16" t="s">
        <v>23169</v>
      </c>
      <c r="CG8" s="32">
        <f>IF(D3L101C5=0,0,D3L101C38/D3L101C5)</f>
        <v>3.8534618733460702E-2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14880</v>
      </c>
      <c r="J9" s="16" t="s">
        <v>23210</v>
      </c>
      <c r="K9" s="21">
        <f>IF(FLOW_THRU_100PCT="Y",1,INDEX(VariabilityMatrix,D3L102C1,D3L102C8))</f>
        <v>0.61989866884676104</v>
      </c>
      <c r="L9" s="16" t="s">
        <v>23180</v>
      </c>
      <c r="M9" s="15">
        <f>IF(D3L102C2&lt;&gt;0,D3L102C2*D3L102C4,D3L102C3*D3L102C4)</f>
        <v>9224.0921924398044</v>
      </c>
      <c r="N9" s="16" t="s">
        <v>4251</v>
      </c>
      <c r="O9" s="32">
        <f>0.45*CHOOSE(MIN(D3L102C8,RUN_YEARS),B3L110C1,B3L125C1,B3L140C1,B3L155C1,B3L170C1)</f>
        <v>0.43265942156994269</v>
      </c>
      <c r="P9" s="16" t="s">
        <v>23181</v>
      </c>
      <c r="Q9" s="15">
        <f>D3L102C5*D3L102C6</f>
        <v>3990.8903924888305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901637764.66666663</v>
      </c>
      <c r="V9" s="16" t="s">
        <v>23182</v>
      </c>
      <c r="W9" s="33">
        <f>IF(D3L102C9=0,0,D3L102C7/D3L102C9)</f>
        <v>4.4262680079335997E-6</v>
      </c>
      <c r="X9" s="16" t="s">
        <v>23183</v>
      </c>
      <c r="Y9" s="32">
        <f>IF(D3L102C5=0,0,D3L102C7/D3L102C5)</f>
        <v>0.43265942156994269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0.52880595969659661</v>
      </c>
      <c r="AL9" s="16" t="s">
        <v>23187</v>
      </c>
      <c r="AM9" s="15">
        <f>D3L102C5*D3L102C17</f>
        <v>4877.7549241530151</v>
      </c>
      <c r="AN9" s="16" t="s">
        <v>23204</v>
      </c>
      <c r="AO9" s="15">
        <f>IF(D3L102C17=0,0,CHOOSE(MIN(D3L102C8,RUN_YEARS),A1L108C1,A1L108C6,A1L108C7,A1L108C8,A1L108C9))</f>
        <v>399365.81533333333</v>
      </c>
      <c r="AP9" s="16" t="s">
        <v>23188</v>
      </c>
      <c r="AQ9" s="33">
        <f>IF(D3L102C19=0,0,D3L102C18/D3L102C19)</f>
        <v>1.221375174558134E-2</v>
      </c>
      <c r="AR9" s="16" t="s">
        <v>23189</v>
      </c>
      <c r="AS9" s="32">
        <f>IF(D3L102C5=0,0,D3L102C18/D3L102C5)</f>
        <v>0.52880595969659661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3.8534618733460702E-2</v>
      </c>
      <c r="BZ9" s="16" t="s">
        <v>23199</v>
      </c>
      <c r="CA9" s="15">
        <f>D3L102C5*D3L102C37</f>
        <v>355.44687579795948</v>
      </c>
      <c r="CB9" s="16" t="s">
        <v>23208</v>
      </c>
      <c r="CC9" s="15">
        <f>IF(D3L102C37=0,0,CHOOSE(MIN(D3L102C8,RUN_YEARS),B6L116C1,B6L117C1,B6L118C1,B6L119C1,B6L120C1))</f>
        <v>422590.80000000005</v>
      </c>
      <c r="CD9" s="16" t="s">
        <v>23200</v>
      </c>
      <c r="CE9" s="33">
        <f>IF(D3L102C39=0,0,D3L102C38/D3L102C39)</f>
        <v>8.4111361581454074E-4</v>
      </c>
      <c r="CF9" s="16" t="s">
        <v>23201</v>
      </c>
      <c r="CG9" s="32">
        <f>IF(D3L102C5=0,0,D3L102C38/D3L102C5)</f>
        <v>3.8534618733460702E-2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90.806597333333343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78.093673706666678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78.093673706666678</v>
      </c>
      <c r="AX10" s="16" t="s">
        <v>23237</v>
      </c>
      <c r="AY10" s="15">
        <f>IF(D3L103C22=0,0,CHOOSE(MIN(D3L103C8,RUN_YEARS),A1L104C1,A1L104C6,A1L104C7,A1L104C8,A1L104C9))</f>
        <v>176339.69899999999</v>
      </c>
      <c r="AZ10" s="16" t="s">
        <v>23223</v>
      </c>
      <c r="BA10" s="33">
        <f>IF(D3L103C24=0,0,D3L103C23/D3L103C24)</f>
        <v>4.4285928891523558E-4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2148.4481165362936</v>
      </c>
      <c r="J11" s="16" t="s">
        <v>23273</v>
      </c>
      <c r="K11" s="21">
        <f>IF(FLOW_THRU_100PCT="Y",1,INDEX(VariabilityMatrix,D3L104C1,D3L104C8))</f>
        <v>0.49212872536526331</v>
      </c>
      <c r="L11" s="16" t="s">
        <v>23243</v>
      </c>
      <c r="M11" s="15">
        <f>IF(D3L104C2&lt;&gt;0,D3L104C2*D3L104C4,D3L104C3*D3L104C4)</f>
        <v>1057.3130331044069</v>
      </c>
      <c r="N11" s="16" t="s">
        <v>4251</v>
      </c>
      <c r="O11" s="32">
        <f>0.45*CHOOSE(MIN(D3L104C8,RUN_YEARS),B3L110C1,B3L125C1,B3L140C1,B3L155C1,B3L170C1)</f>
        <v>0.43239991074071898</v>
      </c>
      <c r="P11" s="16" t="s">
        <v>23244</v>
      </c>
      <c r="Q11" s="15">
        <f>D3L104C5*D3L104C6</f>
        <v>457.1820611393444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884805173.20000005</v>
      </c>
      <c r="V11" s="16" t="s">
        <v>23245</v>
      </c>
      <c r="W11" s="33">
        <f>IF(D3L104C9=0,0,D3L104C7/D3L104C9)</f>
        <v>5.1670364842679742E-7</v>
      </c>
      <c r="X11" s="16" t="s">
        <v>23246</v>
      </c>
      <c r="Y11" s="32">
        <f>IF(D3L104C5=0,0,D3L104C7/D3L104C5)</f>
        <v>0.43239991074071898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0.52848877979421216</v>
      </c>
      <c r="AL11" s="16" t="s">
        <v>23250</v>
      </c>
      <c r="AM11" s="15">
        <f>D3L104C5*D3L104C17</f>
        <v>558.77807472586551</v>
      </c>
      <c r="AN11" s="16" t="s">
        <v>23267</v>
      </c>
      <c r="AO11" s="15">
        <f>IF(D3L104C17=0,0,CHOOSE(MIN(D3L104C8,RUN_YEARS),A1L108C1,A1L108C6,A1L108C7,A1L108C8,A1L108C9))</f>
        <v>391752.93180000002</v>
      </c>
      <c r="AP11" s="16" t="s">
        <v>23251</v>
      </c>
      <c r="AQ11" s="33">
        <f>IF(D3L104C19=0,0,D3L104C18/D3L104C19)</f>
        <v>1.4263532685216409E-3</v>
      </c>
      <c r="AR11" s="16" t="s">
        <v>23252</v>
      </c>
      <c r="AS11" s="32">
        <f>IF(D3L104C5=0,0,D3L104C18/D3L104C5)</f>
        <v>0.52848877979421216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3.9111309465068855E-2</v>
      </c>
      <c r="BZ11" s="16" t="s">
        <v>23262</v>
      </c>
      <c r="CA11" s="15">
        <f>D3L104C5*D3L104C37</f>
        <v>41.352897239197048</v>
      </c>
      <c r="CB11" s="16" t="s">
        <v>23271</v>
      </c>
      <c r="CC11" s="15">
        <f>IF(D3L104C37=0,0,CHOOSE(MIN(D3L104C8,RUN_YEARS),B6L116C1,B6L117C1,B6L118C1,B6L119C1,B6L120C1))</f>
        <v>424200.62400000001</v>
      </c>
      <c r="CD11" s="16" t="s">
        <v>23263</v>
      </c>
      <c r="CE11" s="33">
        <f>IF(D3L104C39=0,0,D3L104C38/D3L104C39)</f>
        <v>9.7484291393208909E-5</v>
      </c>
      <c r="CF11" s="16" t="s">
        <v>23264</v>
      </c>
      <c r="CG11" s="32">
        <f>IF(D3L104C5=0,0,D3L104C38/D3L104C5)</f>
        <v>3.9111309465068855E-2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0.26440225457439426</v>
      </c>
      <c r="J12" s="16" t="s">
        <v>23304</v>
      </c>
      <c r="K12" s="21">
        <f>IF(FLOW_THRU_100PCT="Y",1,INDEX(VariabilityMatrix,D3L105C1,D3L105C8))</f>
        <v>0.49212872536526331</v>
      </c>
      <c r="L12" s="16" t="s">
        <v>23274</v>
      </c>
      <c r="M12" s="15">
        <f>IF(D3L105C2&lt;&gt;0,D3L105C2*D3L105C4,D3L105C3*D3L105C4)</f>
        <v>0.1301199445273985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0.1301199445273985</v>
      </c>
      <c r="AX12" s="16" t="s">
        <v>23299</v>
      </c>
      <c r="AY12" s="15">
        <f>IF(D3L105C22=0,0,CHOOSE(MIN(D3L105C8,RUN_YEARS),A1L104C1,A1L104C6,A1L104C7,A1L104C8,A1L104C9))</f>
        <v>173577.973</v>
      </c>
      <c r="AZ12" s="16" t="s">
        <v>23285</v>
      </c>
      <c r="BA12" s="33">
        <f>IF(D3L105C24=0,0,D3L105C23/D3L105C24)</f>
        <v>7.4963396725112405E-7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699.00579939754459</v>
      </c>
      <c r="J13" s="16" t="s">
        <v>23335</v>
      </c>
      <c r="K13" s="21">
        <f>IF(FLOW_THRU_100PCT="Y",1,INDEX(VariabilityMatrix,D3L106C1,D3L106C8))</f>
        <v>0.49212872536526331</v>
      </c>
      <c r="L13" s="16" t="s">
        <v>23305</v>
      </c>
      <c r="M13" s="15">
        <f>IF(D3L106C2&lt;&gt;0,D3L106C2*D3L106C4,D3L106C3*D3L106C4)</f>
        <v>344.00083308044054</v>
      </c>
      <c r="N13" s="16" t="s">
        <v>4251</v>
      </c>
      <c r="O13" s="32">
        <f>0.45*CHOOSE(MIN(D3L106C8,RUN_YEARS),B3L110C1,B3L125C1,B3L140C1,B3L155C1,B3L170C1)</f>
        <v>0.43239991074071898</v>
      </c>
      <c r="P13" s="16" t="s">
        <v>23306</v>
      </c>
      <c r="Q13" s="15">
        <f>D3L106C5*D3L106C6</f>
        <v>148.74592951871546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884805173.20000005</v>
      </c>
      <c r="V13" s="16" t="s">
        <v>23307</v>
      </c>
      <c r="W13" s="33">
        <f>IF(D3L106C9=0,0,D3L106C7/D3L106C9)</f>
        <v>1.6811150524895627E-7</v>
      </c>
      <c r="X13" s="16" t="s">
        <v>23308</v>
      </c>
      <c r="Y13" s="32">
        <f>IF(D3L106C5=0,0,D3L106C7/D3L106C5)</f>
        <v>0.43239991074071898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0.52848877979421216</v>
      </c>
      <c r="AL13" s="16" t="s">
        <v>23312</v>
      </c>
      <c r="AM13" s="15">
        <f>D3L106C5*D3L106C17</f>
        <v>181.80058052287447</v>
      </c>
      <c r="AN13" s="16" t="s">
        <v>23329</v>
      </c>
      <c r="AO13" s="15">
        <f>IF(D3L106C17=0,0,CHOOSE(MIN(D3L106C8,RUN_YEARS),A1L108C1,A1L108C6,A1L108C7,A1L108C8,A1L108C9))</f>
        <v>391752.93180000002</v>
      </c>
      <c r="AP13" s="16" t="s">
        <v>23313</v>
      </c>
      <c r="AQ13" s="33">
        <f>IF(D3L106C19=0,0,D3L106C18/D3L106C19)</f>
        <v>4.6406948299671782E-4</v>
      </c>
      <c r="AR13" s="16" t="s">
        <v>23314</v>
      </c>
      <c r="AS13" s="32">
        <f>IF(D3L106C5=0,0,D3L106C18/D3L106C5)</f>
        <v>0.52848877979421216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3.9111309465068855E-2</v>
      </c>
      <c r="BZ13" s="16" t="s">
        <v>23324</v>
      </c>
      <c r="CA13" s="15">
        <f>D3L106C5*D3L106C37</f>
        <v>13.454323038850605</v>
      </c>
      <c r="CB13" s="16" t="s">
        <v>23333</v>
      </c>
      <c r="CC13" s="15">
        <f>IF(D3L106C37=0,0,CHOOSE(MIN(D3L106C8,RUN_YEARS),B6L116C1,B6L117C1,B6L118C1,B6L119C1,B6L120C1))</f>
        <v>424200.62400000001</v>
      </c>
      <c r="CD13" s="16" t="s">
        <v>23325</v>
      </c>
      <c r="CE13" s="33">
        <f>IF(D3L106C39=0,0,D3L106C38/D3L106C39)</f>
        <v>3.1716886486358881E-5</v>
      </c>
      <c r="CF13" s="16" t="s">
        <v>23326</v>
      </c>
      <c r="CG13" s="32">
        <f>IF(D3L106C5=0,0,D3L106C38/D3L106C5)</f>
        <v>3.9111309465068855E-2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8.6024283248343172E-2</v>
      </c>
      <c r="J14" s="16" t="s">
        <v>23366</v>
      </c>
      <c r="K14" s="21">
        <f>IF(FLOW_THRU_100PCT="Y",1,INDEX(VariabilityMatrix,D3L107C1,D3L107C8))</f>
        <v>0.49212872536526331</v>
      </c>
      <c r="L14" s="16" t="s">
        <v>23336</v>
      </c>
      <c r="M14" s="15">
        <f>IF(D3L107C2&lt;&gt;0,D3L107C2*D3L107C4,D3L107C3*D3L107C4)</f>
        <v>4.2335020865467497E-2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4.2335020865467497E-2</v>
      </c>
      <c r="AX14" s="16" t="s">
        <v>23361</v>
      </c>
      <c r="AY14" s="15">
        <f>IF(D3L107C22=0,0,CHOOSE(MIN(D3L107C8,RUN_YEARS),A1L104C1,A1L104C6,A1L104C7,A1L104C8,A1L104C9))</f>
        <v>173577.973</v>
      </c>
      <c r="AZ14" s="16" t="s">
        <v>23347</v>
      </c>
      <c r="BA14" s="33">
        <f>IF(D3L107C24=0,0,D3L107C23/D3L107C24)</f>
        <v>2.4389627401322112E-7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16.591314511796501</v>
      </c>
      <c r="J15" s="16" t="s">
        <v>23397</v>
      </c>
      <c r="K15" s="21">
        <f>IF(FLOW_THRU_100PCT="Y",1,INDEX(VariabilityMatrix,D3L108C1,D3L108C8))</f>
        <v>0.51204947746125984</v>
      </c>
      <c r="L15" s="16" t="s">
        <v>23367</v>
      </c>
      <c r="M15" s="15">
        <f>IF(D3L108C2&lt;&gt;0,D3L108C2*D3L108C4,D3L108C3*D3L108C4)</f>
        <v>8.4955739261608159</v>
      </c>
      <c r="N15" s="16" t="s">
        <v>4251</v>
      </c>
      <c r="O15" s="32">
        <f>0.45*CHOOSE(MIN(D3L108C8,RUN_YEARS),B3L110C1,B3L125C1,B3L140C1,B3L155C1,B3L170C1)</f>
        <v>0.43258533602743288</v>
      </c>
      <c r="P15" s="16" t="s">
        <v>23368</v>
      </c>
      <c r="Q15" s="15">
        <f>D3L108C5*D3L108C6</f>
        <v>3.6750607015941736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951593927</v>
      </c>
      <c r="V15" s="16" t="s">
        <v>23369</v>
      </c>
      <c r="W15" s="33">
        <f>IF(D3L108C9=0,0,D3L108C7/D3L108C9)</f>
        <v>3.8620052075996211E-9</v>
      </c>
      <c r="X15" s="16" t="s">
        <v>23370</v>
      </c>
      <c r="Y15" s="32">
        <f>IF(D3L108C5=0,0,D3L108C7/D3L108C5)</f>
        <v>0.43258533602743288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0.52871541070019579</v>
      </c>
      <c r="AL15" s="16" t="s">
        <v>23374</v>
      </c>
      <c r="AM15" s="15">
        <f>D3L108C5*D3L108C17</f>
        <v>4.4917408575039905</v>
      </c>
      <c r="AN15" s="16" t="s">
        <v>23391</v>
      </c>
      <c r="AO15" s="15">
        <f>IF(D3L108C17=0,0,CHOOSE(MIN(D3L108C8,RUN_YEARS),A1L108C1,A1L108C6,A1L108C7,A1L108C8,A1L108C9))</f>
        <v>403344.14</v>
      </c>
      <c r="AP15" s="16" t="s">
        <v>23375</v>
      </c>
      <c r="AQ15" s="33">
        <f>IF(D3L108C19=0,0,D3L108C18/D3L108C19)</f>
        <v>1.1136249202737867E-5</v>
      </c>
      <c r="AR15" s="16" t="s">
        <v>23376</v>
      </c>
      <c r="AS15" s="32">
        <f>IF(D3L108C5=0,0,D3L108C18/D3L108C5)</f>
        <v>0.52871541070019579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3.8699253272371337E-2</v>
      </c>
      <c r="BZ15" s="16" t="s">
        <v>23386</v>
      </c>
      <c r="CA15" s="15">
        <f>D3L108C5*D3L108C37</f>
        <v>0.32877236706265156</v>
      </c>
      <c r="CB15" s="16" t="s">
        <v>23395</v>
      </c>
      <c r="CC15" s="15">
        <f>IF(D3L108C37=0,0,CHOOSE(MIN(D3L108C8,RUN_YEARS),B6L116C1,B6L117C1,B6L118C1,B6L119C1,B6L120C1))</f>
        <v>423631.02</v>
      </c>
      <c r="CD15" s="16" t="s">
        <v>23387</v>
      </c>
      <c r="CE15" s="33">
        <f>IF(D3L108C39=0,0,D3L108C38/D3L108C39)</f>
        <v>7.7608190038267631E-7</v>
      </c>
      <c r="CF15" s="16" t="s">
        <v>23388</v>
      </c>
      <c r="CG15" s="32">
        <f>IF(D3L108C5=0,0,D3L108C38/D3L108C5)</f>
        <v>3.8699253272371337E-2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2.0418370494997961E-3</v>
      </c>
      <c r="J16" s="16" t="s">
        <v>23428</v>
      </c>
      <c r="K16" s="21">
        <f>IF(FLOW_THRU_100PCT="Y",1,INDEX(VariabilityMatrix,D3L109C1,D3L109C8))</f>
        <v>0.51204947746125984</v>
      </c>
      <c r="L16" s="16" t="s">
        <v>23398</v>
      </c>
      <c r="M16" s="15">
        <f>IF(D3L109C2&lt;&gt;0,D3L109C2*D3L109C4,D3L109C3*D3L109C4)</f>
        <v>1.0455215942574111E-3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1.0455215942574111E-3</v>
      </c>
      <c r="AX16" s="16" t="s">
        <v>23423</v>
      </c>
      <c r="AY16" s="15">
        <f>IF(D3L109C22=0,0,CHOOSE(MIN(D3L109C8,RUN_YEARS),A1L104C1,A1L104C6,A1L104C7,A1L104C8,A1L104C9))</f>
        <v>178407.00099999999</v>
      </c>
      <c r="AZ16" s="16" t="s">
        <v>23409</v>
      </c>
      <c r="BA16" s="33">
        <f>IF(D3L109C24=0,0,D3L109C23/D3L109C24)</f>
        <v>5.8603170749863745E-9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0.49212872536526331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0.43239991074071898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884805173.20000005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0.52848877979421216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391752.93180000002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3.9111309465068855E-2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424200.62400000001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21921.606233188872</v>
      </c>
      <c r="J18" s="16" t="s">
        <v>23491</v>
      </c>
      <c r="K18" s="21">
        <f>IF(FLOW_THRU_100PCT="Y",1,INDEX(VariabilityMatrix,D3L111C1,D3L111C8))</f>
        <v>0.61460711355390296</v>
      </c>
      <c r="L18" s="16" t="s">
        <v>23461</v>
      </c>
      <c r="M18" s="15">
        <f>IF(D3L111C2&lt;&gt;0,D3L111C2*D3L111C4,D3L111C3*D3L111C4)</f>
        <v>13473.17513144546</v>
      </c>
      <c r="N18" s="16" t="s">
        <v>4251</v>
      </c>
      <c r="O18" s="32">
        <f>0.45*CHOOSE(MIN(D3L111C8,RUN_YEARS),B3L110C1,B3L125C1,B3L140C1,B3L155C1,B3L170C1)</f>
        <v>0.43239991074071898</v>
      </c>
      <c r="P18" s="16" t="s">
        <v>23462</v>
      </c>
      <c r="Q18" s="15">
        <f>D3L111C5*D3L111C6</f>
        <v>5825.7997242310912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884805173.20000005</v>
      </c>
      <c r="V18" s="16" t="s">
        <v>23463</v>
      </c>
      <c r="W18" s="33">
        <f>IF(D3L111C9=0,0,D3L111C7/D3L111C9)</f>
        <v>6.5842740308145059E-6</v>
      </c>
      <c r="X18" s="16" t="s">
        <v>23464</v>
      </c>
      <c r="Y18" s="32">
        <f>IF(D3L111C5=0,0,D3L111C7/D3L111C5)</f>
        <v>0.43239991074071898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0.52848877979421216</v>
      </c>
      <c r="AL18" s="16" t="s">
        <v>23468</v>
      </c>
      <c r="AM18" s="15">
        <f>D3L111C5*D3L111C17</f>
        <v>7120.4218851713349</v>
      </c>
      <c r="AN18" s="16" t="s">
        <v>23485</v>
      </c>
      <c r="AO18" s="15">
        <f>IF(D3L111C17=0,0,CHOOSE(MIN(D3L111C8,RUN_YEARS),A1L108C1,A1L108C6,A1L108C7,A1L108C8,A1L108C9))</f>
        <v>391752.93180000002</v>
      </c>
      <c r="AP18" s="16" t="s">
        <v>23469</v>
      </c>
      <c r="AQ18" s="33">
        <f>IF(D3L111C19=0,0,D3L111C18/D3L111C19)</f>
        <v>1.817579731300261E-2</v>
      </c>
      <c r="AR18" s="16" t="s">
        <v>23470</v>
      </c>
      <c r="AS18" s="32">
        <f>IF(D3L111C5=0,0,D3L111C18/D3L111C5)</f>
        <v>0.52848877979421216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3.9111309465068855E-2</v>
      </c>
      <c r="BZ18" s="16" t="s">
        <v>23480</v>
      </c>
      <c r="CA18" s="15">
        <f>D3L111C5*D3L111C37</f>
        <v>526.9535220430331</v>
      </c>
      <c r="CB18" s="16" t="s">
        <v>23489</v>
      </c>
      <c r="CC18" s="15">
        <f>IF(D3L111C37=0,0,CHOOSE(MIN(D3L111C8,RUN_YEARS),B6L116C1,B6L117C1,B6L118C1,B6L119C1,B6L120C1))</f>
        <v>424200.62400000001</v>
      </c>
      <c r="CD18" s="16" t="s">
        <v>23481</v>
      </c>
      <c r="CE18" s="33">
        <f>IF(D3L111C39=0,0,D3L111C38/D3L111C39)</f>
        <v>1.2422271261039754E-3</v>
      </c>
      <c r="CF18" s="16" t="s">
        <v>23482</v>
      </c>
      <c r="CG18" s="32">
        <f>IF(D3L111C5=0,0,D3L111C38/D3L111C5)</f>
        <v>3.9111309465068855E-2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2.6978180517068671</v>
      </c>
      <c r="J19" s="16" t="s">
        <v>23523</v>
      </c>
      <c r="K19" s="21">
        <f>IF(FLOW_THRU_100PCT="Y",1,INDEX(VariabilityMatrix,D3L112C1,D3L112C8))</f>
        <v>0.25665443241509911</v>
      </c>
      <c r="L19" s="16" t="s">
        <v>23493</v>
      </c>
      <c r="M19" s="15">
        <f>IF(D3L112C2&lt;&gt;0,D3L112C2*D3L112C4,D3L112C3*D3L112C4)</f>
        <v>0.6924069608200345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0.6924069608200345</v>
      </c>
      <c r="AX19" s="16" t="s">
        <v>23518</v>
      </c>
      <c r="AY19" s="15">
        <f>IF(D3L112C22=0,0,CHOOSE(MIN(D3L112C8,RUN_YEARS),A1L104C1,A1L104C6,A1L104C7,A1L104C8,A1L104C9))</f>
        <v>173577.973</v>
      </c>
      <c r="AZ19" s="16" t="s">
        <v>23504</v>
      </c>
      <c r="BA19" s="33">
        <f>IF(D3L112C24=0,0,D3L112C23/D3L112C24)</f>
        <v>3.9890255016403174E-6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2666.7005664619423</v>
      </c>
      <c r="J20" s="16" t="s">
        <v>23555</v>
      </c>
      <c r="K20" s="21">
        <f>IF(FLOW_THRU_100PCT="Y",1,INDEX(VariabilityMatrix,D3L113C1,D3L113C8))</f>
        <v>0.61460711355390296</v>
      </c>
      <c r="L20" s="16" t="s">
        <v>23525</v>
      </c>
      <c r="M20" s="15">
        <f>IF(D3L113C2&lt;&gt;0,D3L113C2*D3L113C4,D3L113C3*D3L113C4)</f>
        <v>1638.9731378657323</v>
      </c>
      <c r="N20" s="16" t="s">
        <v>4251</v>
      </c>
      <c r="O20" s="32">
        <f>0.45*CHOOSE(MIN(D3L113C8,RUN_YEARS),B3L110C1,B3L125C1,B3L140C1,B3L155C1,B3L170C1)</f>
        <v>0.43239991074071898</v>
      </c>
      <c r="P20" s="16" t="s">
        <v>23526</v>
      </c>
      <c r="Q20" s="15">
        <f>D3L113C5*D3L113C6</f>
        <v>708.69183851957871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884805173.20000005</v>
      </c>
      <c r="V20" s="16" t="s">
        <v>23527</v>
      </c>
      <c r="W20" s="33">
        <f>IF(D3L113C9=0,0,D3L113C7/D3L113C9)</f>
        <v>8.0095806397301328E-7</v>
      </c>
      <c r="X20" s="16" t="s">
        <v>23528</v>
      </c>
      <c r="Y20" s="32">
        <f>IF(D3L113C5=0,0,D3L113C7/D3L113C5)</f>
        <v>0.43239991074071898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0.52848877979421216</v>
      </c>
      <c r="AL20" s="16" t="s">
        <v>23532</v>
      </c>
      <c r="AM20" s="15">
        <f>D3L113C5*D3L113C17</f>
        <v>866.17891374615192</v>
      </c>
      <c r="AN20" s="16" t="s">
        <v>23549</v>
      </c>
      <c r="AO20" s="15">
        <f>IF(D3L113C17=0,0,CHOOSE(MIN(D3L113C8,RUN_YEARS),A1L108C1,A1L108C6,A1L108C7,A1L108C8,A1L108C9))</f>
        <v>391752.93180000002</v>
      </c>
      <c r="AP20" s="16" t="s">
        <v>23533</v>
      </c>
      <c r="AQ20" s="33">
        <f>IF(D3L113C19=0,0,D3L113C18/D3L113C19)</f>
        <v>2.2110336475755048E-3</v>
      </c>
      <c r="AR20" s="16" t="s">
        <v>23534</v>
      </c>
      <c r="AS20" s="32">
        <f>IF(D3L113C5=0,0,D3L113C18/D3L113C5)</f>
        <v>0.52848877979421216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3.9111309465068855E-2</v>
      </c>
      <c r="BZ20" s="16" t="s">
        <v>23544</v>
      </c>
      <c r="CA20" s="15">
        <f>D3L113C5*D3L113C37</f>
        <v>64.102385600001611</v>
      </c>
      <c r="CB20" s="16" t="s">
        <v>23553</v>
      </c>
      <c r="CC20" s="15">
        <f>IF(D3L113C37=0,0,CHOOSE(MIN(D3L113C8,RUN_YEARS),B6L116C1,B6L117C1,B6L118C1,B6L119C1,B6L120C1))</f>
        <v>424200.62400000001</v>
      </c>
      <c r="CD20" s="16" t="s">
        <v>23545</v>
      </c>
      <c r="CE20" s="33">
        <f>IF(D3L113C39=0,0,D3L113C38/D3L113C39)</f>
        <v>1.5111336941362353E-4</v>
      </c>
      <c r="CF20" s="16" t="s">
        <v>23546</v>
      </c>
      <c r="CG20" s="32">
        <f>IF(D3L113C5=0,0,D3L113C38/D3L113C5)</f>
        <v>3.9111309465068855E-2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8157.3126982489975</v>
      </c>
      <c r="J21" s="16" t="s">
        <v>23587</v>
      </c>
      <c r="K21" s="21">
        <f>IF(FLOW_THRU_100PCT="Y",1,INDEX(VariabilityMatrix,D3L114C1,D3L114C8))</f>
        <v>0.49212872536526331</v>
      </c>
      <c r="L21" s="16" t="s">
        <v>23557</v>
      </c>
      <c r="M21" s="15">
        <f>IF(D3L114C2&lt;&gt;0,D3L114C2*D3L114C4,D3L114C3*D3L114C4)</f>
        <v>4014.4479005951557</v>
      </c>
      <c r="N21" s="16" t="s">
        <v>4251</v>
      </c>
      <c r="O21" s="32">
        <f>0.45*CHOOSE(MIN(D3L114C8,RUN_YEARS),B3L110C1,B3L125C1,B3L140C1,B3L155C1,B3L170C1)</f>
        <v>0.43239991074071898</v>
      </c>
      <c r="P21" s="16" t="s">
        <v>23558</v>
      </c>
      <c r="Q21" s="15">
        <f>D3L114C5*D3L114C6</f>
        <v>1735.8469138906121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884805173.20000005</v>
      </c>
      <c r="V21" s="16" t="s">
        <v>23559</v>
      </c>
      <c r="W21" s="33">
        <f>IF(D3L114C9=0,0,D3L114C7/D3L114C9)</f>
        <v>1.9618408283178558E-6</v>
      </c>
      <c r="X21" s="16" t="s">
        <v>23560</v>
      </c>
      <c r="Y21" s="32">
        <f>IF(D3L114C5=0,0,D3L114C7/D3L114C5)</f>
        <v>0.43239991074071898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0.52848877979421216</v>
      </c>
      <c r="AL21" s="16" t="s">
        <v>23564</v>
      </c>
      <c r="AM21" s="15">
        <f>D3L114C5*D3L114C17</f>
        <v>2121.5906725329705</v>
      </c>
      <c r="AN21" s="16" t="s">
        <v>23581</v>
      </c>
      <c r="AO21" s="15">
        <f>IF(D3L114C17=0,0,CHOOSE(MIN(D3L114C8,RUN_YEARS),A1L108C1,A1L108C6,A1L108C7,A1L108C8,A1L108C9))</f>
        <v>391752.93180000002</v>
      </c>
      <c r="AP21" s="16" t="s">
        <v>23565</v>
      </c>
      <c r="AQ21" s="33">
        <f>IF(D3L114C19=0,0,D3L114C18/D3L114C19)</f>
        <v>5.4156344479282604E-3</v>
      </c>
      <c r="AR21" s="16" t="s">
        <v>23566</v>
      </c>
      <c r="AS21" s="32">
        <f>IF(D3L114C5=0,0,D3L114C18/D3L114C5)</f>
        <v>0.52848877979421216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3.9111309465068855E-2</v>
      </c>
      <c r="BZ21" s="16" t="s">
        <v>23576</v>
      </c>
      <c r="CA21" s="15">
        <f>D3L114C5*D3L114C37</f>
        <v>157.0103141715731</v>
      </c>
      <c r="CB21" s="16" t="s">
        <v>23585</v>
      </c>
      <c r="CC21" s="15">
        <f>IF(D3L114C37=0,0,CHOOSE(MIN(D3L114C8,RUN_YEARS),B6L116C1,B6L117C1,B6L118C1,B6L119C1,B6L120C1))</f>
        <v>424200.62400000001</v>
      </c>
      <c r="CD21" s="16" t="s">
        <v>23577</v>
      </c>
      <c r="CE21" s="33">
        <f>IF(D3L114C39=0,0,D3L114C38/D3L114C39)</f>
        <v>3.7013220935661116E-4</v>
      </c>
      <c r="CF21" s="16" t="s">
        <v>23578</v>
      </c>
      <c r="CG21" s="32">
        <f>IF(D3L114C5=0,0,D3L114C38/D3L114C5)</f>
        <v>3.9111309465068855E-2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1.0038929272178845</v>
      </c>
      <c r="J22" s="16" t="s">
        <v>23618</v>
      </c>
      <c r="K22" s="21">
        <f>IF(FLOW_THRU_100PCT="Y",1,INDEX(VariabilityMatrix,D3L115C1,D3L115C8))</f>
        <v>0.49212872536526331</v>
      </c>
      <c r="L22" s="16" t="s">
        <v>23588</v>
      </c>
      <c r="M22" s="15">
        <f>IF(D3L115C2&lt;&gt;0,D3L115C2*D3L115C4,D3L115C3*D3L115C4)</f>
        <v>0.49404454667494052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0.49404454667494052</v>
      </c>
      <c r="AX22" s="16" t="s">
        <v>23613</v>
      </c>
      <c r="AY22" s="15">
        <f>IF(D3L115C22=0,0,CHOOSE(MIN(D3L115C8,RUN_YEARS),A1L104C1,A1L104C6,A1L104C7,A1L104C8,A1L104C9))</f>
        <v>173577.973</v>
      </c>
      <c r="AZ22" s="16" t="s">
        <v>23599</v>
      </c>
      <c r="BA22" s="33">
        <f>IF(D3L115C24=0,0,D3L115C23/D3L115C24)</f>
        <v>2.8462398663621942E-6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809.02891555388169</v>
      </c>
      <c r="J23" s="16" t="s">
        <v>23649</v>
      </c>
      <c r="K23" s="21">
        <f>IF(FLOW_THRU_100PCT="Y",1,INDEX(VariabilityMatrix,D3L116C1,D3L116C8))</f>
        <v>0.51204947746125984</v>
      </c>
      <c r="L23" s="16" t="s">
        <v>23619</v>
      </c>
      <c r="M23" s="15">
        <f>IF(D3L116C2&lt;&gt;0,D3L116C2*D3L116C4,D3L116C3*D3L116C4)</f>
        <v>414.26283346041481</v>
      </c>
      <c r="N23" s="16" t="s">
        <v>4251</v>
      </c>
      <c r="O23" s="32">
        <f>0.45*CHOOSE(MIN(D3L116C8,RUN_YEARS),B3L110C1,B3L125C1,B3L140C1,B3L155C1,B3L170C1)</f>
        <v>0.43258533602743288</v>
      </c>
      <c r="P23" s="16" t="s">
        <v>23620</v>
      </c>
      <c r="Q23" s="15">
        <f>D3L116C5*D3L116C6</f>
        <v>179.20402701615001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951593927</v>
      </c>
      <c r="V23" s="16" t="s">
        <v>23621</v>
      </c>
      <c r="W23" s="33">
        <f>IF(D3L116C9=0,0,D3L116C7/D3L116C9)</f>
        <v>1.8831985149496441E-7</v>
      </c>
      <c r="X23" s="16" t="s">
        <v>23622</v>
      </c>
      <c r="Y23" s="32">
        <f>IF(D3L116C5=0,0,D3L116C7/D3L116C5)</f>
        <v>0.43258533602743288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0.52871541070019579</v>
      </c>
      <c r="AL23" s="16" t="s">
        <v>23626</v>
      </c>
      <c r="AM23" s="15">
        <f>D3L116C5*D3L116C17</f>
        <v>219.02714413085002</v>
      </c>
      <c r="AN23" s="16" t="s">
        <v>23643</v>
      </c>
      <c r="AO23" s="15">
        <f>IF(D3L116C17=0,0,CHOOSE(MIN(D3L116C8,RUN_YEARS),A1L108C1,A1L108C6,A1L108C7,A1L108C8,A1L108C9))</f>
        <v>403344.14</v>
      </c>
      <c r="AP23" s="16" t="s">
        <v>23627</v>
      </c>
      <c r="AQ23" s="33">
        <f>IF(D3L116C19=0,0,D3L116C18/D3L116C19)</f>
        <v>5.4302795655057742E-4</v>
      </c>
      <c r="AR23" s="16" t="s">
        <v>23628</v>
      </c>
      <c r="AS23" s="32">
        <f>IF(D3L116C5=0,0,D3L116C18/D3L116C5)</f>
        <v>0.52871541070019579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3.8699253272371337E-2</v>
      </c>
      <c r="BZ23" s="16" t="s">
        <v>23638</v>
      </c>
      <c r="CA23" s="15">
        <f>D3L116C5*D3L116C37</f>
        <v>16.031662313414781</v>
      </c>
      <c r="CB23" s="16" t="s">
        <v>23647</v>
      </c>
      <c r="CC23" s="15">
        <f>IF(D3L116C37=0,0,CHOOSE(MIN(D3L116C8,RUN_YEARS),B6L116C1,B6L117C1,B6L118C1,B6L119C1,B6L120C1))</f>
        <v>423631.02</v>
      </c>
      <c r="CD23" s="16" t="s">
        <v>23639</v>
      </c>
      <c r="CE23" s="33">
        <f>IF(D3L116C39=0,0,D3L116C38/D3L116C39)</f>
        <v>3.7843457057074761E-5</v>
      </c>
      <c r="CF23" s="16" t="s">
        <v>23640</v>
      </c>
      <c r="CG23" s="32">
        <f>IF(D3L116C5=0,0,D3L116C38/D3L116C5)</f>
        <v>3.8699253272371337E-2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9.9564456614938221E-2</v>
      </c>
      <c r="J24" s="16" t="s">
        <v>23680</v>
      </c>
      <c r="K24" s="21">
        <f>IF(FLOW_THRU_100PCT="Y",1,INDEX(VariabilityMatrix,D3L117C1,D3L117C8))</f>
        <v>0.51204947746125984</v>
      </c>
      <c r="L24" s="16" t="s">
        <v>23650</v>
      </c>
      <c r="M24" s="15">
        <f>IF(D3L117C2&lt;&gt;0,D3L117C2*D3L117C4,D3L117C3*D3L117C4)</f>
        <v>5.0981927983393391E-2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5.0981927983393391E-2</v>
      </c>
      <c r="AX24" s="16" t="s">
        <v>23675</v>
      </c>
      <c r="AY24" s="15">
        <f>IF(D3L117C22=0,0,CHOOSE(MIN(D3L117C8,RUN_YEARS),A1L104C1,A1L104C6,A1L104C7,A1L104C8,A1L104C9))</f>
        <v>178407.00099999999</v>
      </c>
      <c r="AZ24" s="16" t="s">
        <v>23661</v>
      </c>
      <c r="BA24" s="33">
        <f>IF(D3L117C24=0,0,D3L117C23/D3L117C24)</f>
        <v>2.8576192468698801E-7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8.5991569116018436</v>
      </c>
      <c r="J25" s="16" t="s">
        <v>23711</v>
      </c>
      <c r="K25" s="21">
        <f>IF(FLOW_THRU_100PCT="Y",1,INDEX(VariabilityMatrix,D3L118C1,D3L118C8))</f>
        <v>0.51204947746125984</v>
      </c>
      <c r="L25" s="16" t="s">
        <v>23681</v>
      </c>
      <c r="M25" s="15">
        <f>IF(D3L118C2&lt;&gt;0,D3L118C2*D3L118C4,D3L118C3*D3L118C4)</f>
        <v>4.4031938031931048</v>
      </c>
      <c r="N25" s="16" t="s">
        <v>4251</v>
      </c>
      <c r="O25" s="32">
        <f>0.45*CHOOSE(MIN(D3L118C8,RUN_YEARS),B3L110C1,B3L125C1,B3L140C1,B3L155C1,B3L170C1)</f>
        <v>0.43258533602743288</v>
      </c>
      <c r="P25" s="16" t="s">
        <v>23682</v>
      </c>
      <c r="Q25" s="15">
        <f>D3L118C5*D3L118C6</f>
        <v>1.9047570709481993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951593927</v>
      </c>
      <c r="V25" s="16" t="s">
        <v>23683</v>
      </c>
      <c r="W25" s="33">
        <f>IF(D3L118C9=0,0,D3L118C7/D3L118C9)</f>
        <v>2.0016490405241933E-9</v>
      </c>
      <c r="X25" s="16" t="s">
        <v>23684</v>
      </c>
      <c r="Y25" s="32">
        <f>IF(D3L118C5=0,0,D3L118C7/D3L118C5)</f>
        <v>0.43258533602743288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0.52871541070019579</v>
      </c>
      <c r="AL25" s="16" t="s">
        <v>23688</v>
      </c>
      <c r="AM25" s="15">
        <f>D3L118C5*D3L118C17</f>
        <v>2.3280364200477996</v>
      </c>
      <c r="AN25" s="16" t="s">
        <v>23705</v>
      </c>
      <c r="AO25" s="15">
        <f>IF(D3L118C17=0,0,CHOOSE(MIN(D3L118C8,RUN_YEARS),A1L108C1,A1L108C6,A1L108C7,A1L108C8,A1L108C9))</f>
        <v>403344.14</v>
      </c>
      <c r="AP25" s="16" t="s">
        <v>23689</v>
      </c>
      <c r="AQ25" s="33">
        <f>IF(D3L118C19=0,0,D3L118C18/D3L118C19)</f>
        <v>5.7718364770287716E-6</v>
      </c>
      <c r="AR25" s="16" t="s">
        <v>23690</v>
      </c>
      <c r="AS25" s="32">
        <f>IF(D3L118C5=0,0,D3L118C18/D3L118C5)</f>
        <v>0.52871541070019579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3.8699253272371337E-2</v>
      </c>
      <c r="BZ25" s="16" t="s">
        <v>23700</v>
      </c>
      <c r="CA25" s="15">
        <f>D3L118C5*D3L118C37</f>
        <v>0.17040031219710594</v>
      </c>
      <c r="CB25" s="16" t="s">
        <v>23709</v>
      </c>
      <c r="CC25" s="15">
        <f>IF(D3L118C37=0,0,CHOOSE(MIN(D3L118C8,RUN_YEARS),B6L116C1,B6L117C1,B6L118C1,B6L119C1,B6L120C1))</f>
        <v>423631.02</v>
      </c>
      <c r="CD25" s="16" t="s">
        <v>23701</v>
      </c>
      <c r="CE25" s="33">
        <f>IF(D3L118C39=0,0,D3L118C38/D3L118C39)</f>
        <v>4.0223757032028942E-7</v>
      </c>
      <c r="CF25" s="16" t="s">
        <v>23702</v>
      </c>
      <c r="CG25" s="32">
        <f>IF(D3L118C5=0,0,D3L118C38/D3L118C5)</f>
        <v>3.8699253272371337E-2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1.0582692024846505E-3</v>
      </c>
      <c r="J26" s="16" t="s">
        <v>23742</v>
      </c>
      <c r="K26" s="21">
        <f>IF(FLOW_THRU_100PCT="Y",1,INDEX(VariabilityMatrix,D3L119C1,D3L119C8))</f>
        <v>0.51204947746125984</v>
      </c>
      <c r="L26" s="16" t="s">
        <v>23712</v>
      </c>
      <c r="M26" s="15">
        <f>IF(D3L119C2&lt;&gt;0,D3L119C2*D3L119C4,D3L119C3*D3L119C4)</f>
        <v>5.4188619214560942E-4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5.4188619214560942E-4</v>
      </c>
      <c r="AX26" s="16" t="s">
        <v>23737</v>
      </c>
      <c r="AY26" s="15">
        <f>IF(D3L119C22=0,0,CHOOSE(MIN(D3L119C8,RUN_YEARS),A1L104C1,A1L104C6,A1L104C7,A1L104C8,A1L104C9))</f>
        <v>178407.00099999999</v>
      </c>
      <c r="AZ26" s="16" t="s">
        <v>23723</v>
      </c>
      <c r="BA26" s="33">
        <f>IF(D3L119C24=0,0,D3L119C23/D3L119C24)</f>
        <v>3.0373594595965964E-9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0.20233310380239633</v>
      </c>
      <c r="J27" s="16" t="s">
        <v>23773</v>
      </c>
      <c r="K27" s="21">
        <f>IF(FLOW_THRU_100PCT="Y",1,INDEX(VariabilityMatrix,D3L120C1,D3L120C8))</f>
        <v>0.51204947746125984</v>
      </c>
      <c r="L27" s="16" t="s">
        <v>23743</v>
      </c>
      <c r="M27" s="15">
        <f>IF(D3L120C2&lt;&gt;0,D3L120C2*D3L120C4,D3L120C3*D3L120C4)</f>
        <v>0.10360456007513189</v>
      </c>
      <c r="N27" s="16" t="s">
        <v>4251</v>
      </c>
      <c r="O27" s="32">
        <f>0.45*CHOOSE(MIN(D3L120C8,RUN_YEARS),B3L110C1,B3L125C1,B3L140C1,B3L155C1,B3L170C1)</f>
        <v>0.43258533602743288</v>
      </c>
      <c r="P27" s="16" t="s">
        <v>23744</v>
      </c>
      <c r="Q27" s="15">
        <f>D3L120C5*D3L120C6</f>
        <v>4.4817813434075281E-2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951593927</v>
      </c>
      <c r="V27" s="16" t="s">
        <v>23745</v>
      </c>
      <c r="W27" s="33">
        <f>IF(D3L120C9=0,0,D3L120C7/D3L120C9)</f>
        <v>4.7097624482922203E-11</v>
      </c>
      <c r="X27" s="16" t="s">
        <v>23746</v>
      </c>
      <c r="Y27" s="32">
        <f>IF(D3L120C5=0,0,D3L120C7/D3L120C5)</f>
        <v>0.43258533602743288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0.52871541070019579</v>
      </c>
      <c r="AL27" s="16" t="s">
        <v>23750</v>
      </c>
      <c r="AM27" s="15">
        <f>D3L120C5*D3L120C17</f>
        <v>5.4777327530536463E-2</v>
      </c>
      <c r="AN27" s="16" t="s">
        <v>23767</v>
      </c>
      <c r="AO27" s="15">
        <f>IF(D3L120C17=0,0,CHOOSE(MIN(D3L120C8,RUN_YEARS),A1L108C1,A1L108C6,A1L108C7,A1L108C8,A1L108C9))</f>
        <v>403344.14</v>
      </c>
      <c r="AP27" s="16" t="s">
        <v>23751</v>
      </c>
      <c r="AQ27" s="33">
        <f>IF(D3L120C19=0,0,D3L120C18/D3L120C19)</f>
        <v>1.3580791710655932E-7</v>
      </c>
      <c r="AR27" s="16" t="s">
        <v>23752</v>
      </c>
      <c r="AS27" s="32">
        <f>IF(D3L120C5=0,0,D3L120C18/D3L120C5)</f>
        <v>0.52871541070019579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3.8699253272371337E-2</v>
      </c>
      <c r="BZ27" s="16" t="s">
        <v>23762</v>
      </c>
      <c r="CA27" s="15">
        <f>D3L120C5*D3L120C37</f>
        <v>4.0094191105201401E-3</v>
      </c>
      <c r="CB27" s="16" t="s">
        <v>23771</v>
      </c>
      <c r="CC27" s="15">
        <f>IF(D3L120C37=0,0,CHOOSE(MIN(D3L120C8,RUN_YEARS),B6L116C1,B6L117C1,B6L118C1,B6L119C1,B6L120C1))</f>
        <v>423631.02</v>
      </c>
      <c r="CD27" s="16" t="s">
        <v>23763</v>
      </c>
      <c r="CE27" s="33">
        <f>IF(D3L120C39=0,0,D3L120C38/D3L120C39)</f>
        <v>9.4644134193009285E-9</v>
      </c>
      <c r="CF27" s="16" t="s">
        <v>23764</v>
      </c>
      <c r="CG27" s="32">
        <f>IF(D3L120C5=0,0,D3L120C38/D3L120C5)</f>
        <v>3.8699253272371337E-2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2.4900451823168244E-5</v>
      </c>
      <c r="J28" s="16" t="s">
        <v>23804</v>
      </c>
      <c r="K28" s="21">
        <f>IF(FLOW_THRU_100PCT="Y",1,INDEX(VariabilityMatrix,D3L121C1,D3L121C8))</f>
        <v>0.51204947746125984</v>
      </c>
      <c r="L28" s="16" t="s">
        <v>23774</v>
      </c>
      <c r="M28" s="15">
        <f>IF(D3L121C2&lt;&gt;0,D3L121C2*D3L121C4,D3L121C3*D3L121C4)</f>
        <v>1.2750263344602574E-5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1.2750263344602574E-5</v>
      </c>
      <c r="AX28" s="16" t="s">
        <v>23799</v>
      </c>
      <c r="AY28" s="15">
        <f>IF(D3L121C22=0,0,CHOOSE(MIN(D3L121C8,RUN_YEARS),A1L104C1,A1L104C6,A1L104C7,A1L104C8,A1L104C9))</f>
        <v>178407.00099999999</v>
      </c>
      <c r="AZ28" s="16" t="s">
        <v>23785</v>
      </c>
      <c r="BA28" s="33">
        <f>IF(D3L121C24=0,0,D3L121C23/D3L121C24)</f>
        <v>7.146728140227286E-11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32.272130056482212</v>
      </c>
      <c r="J29" s="16" t="s">
        <v>23835</v>
      </c>
      <c r="K29" s="21">
        <f>IF(FLOW_THRU_100PCT="Y",1,INDEX(VariabilityMatrix,D3L122C1,D3L122C8))</f>
        <v>0.51204947746125984</v>
      </c>
      <c r="L29" s="16" t="s">
        <v>23805</v>
      </c>
      <c r="M29" s="15">
        <f>IF(D3L122C2&lt;&gt;0,D3L122C2*D3L122C4,D3L122C3*D3L122C4)</f>
        <v>16.524927331983534</v>
      </c>
      <c r="N29" s="16" t="s">
        <v>4251</v>
      </c>
      <c r="O29" s="32">
        <f>0.45*CHOOSE(MIN(D3L122C8,RUN_YEARS),B3L110C1,B3L125C1,B3L140C1,B3L155C1,B3L170C1)</f>
        <v>0.43258533602743288</v>
      </c>
      <c r="P29" s="16" t="s">
        <v>23806</v>
      </c>
      <c r="Q29" s="15">
        <f>D3L122C5*D3L122C6</f>
        <v>7.1484412427350073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951593927</v>
      </c>
      <c r="V29" s="16" t="s">
        <v>23807</v>
      </c>
      <c r="W29" s="33">
        <f>IF(D3L122C9=0,0,D3L122C7/D3L122C9)</f>
        <v>7.5120711050260909E-9</v>
      </c>
      <c r="X29" s="16" t="s">
        <v>23808</v>
      </c>
      <c r="Y29" s="32">
        <f>IF(D3L122C5=0,0,D3L122C7/D3L122C5)</f>
        <v>0.43258533602743288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0.52871541070019579</v>
      </c>
      <c r="AL29" s="16" t="s">
        <v>23812</v>
      </c>
      <c r="AM29" s="15">
        <f>D3L122C5*D3L122C17</f>
        <v>8.7369837411205644</v>
      </c>
      <c r="AN29" s="16" t="s">
        <v>23829</v>
      </c>
      <c r="AO29" s="15">
        <f>IF(D3L122C17=0,0,CHOOSE(MIN(D3L122C8,RUN_YEARS),A1L108C1,A1L108C6,A1L108C7,A1L108C8,A1L108C9))</f>
        <v>403344.14</v>
      </c>
      <c r="AP29" s="16" t="s">
        <v>23813</v>
      </c>
      <c r="AQ29" s="33">
        <f>IF(D3L122C19=0,0,D3L122C18/D3L122C19)</f>
        <v>2.166136277849621E-5</v>
      </c>
      <c r="AR29" s="16" t="s">
        <v>23814</v>
      </c>
      <c r="AS29" s="32">
        <f>IF(D3L122C5=0,0,D3L122C18/D3L122C5)</f>
        <v>0.52871541070019579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3.8699253272371337E-2</v>
      </c>
      <c r="BZ29" s="16" t="s">
        <v>23824</v>
      </c>
      <c r="CA29" s="15">
        <f>D3L122C5*D3L122C37</f>
        <v>0.63950234812796236</v>
      </c>
      <c r="CB29" s="16" t="s">
        <v>23833</v>
      </c>
      <c r="CC29" s="15">
        <f>IF(D3L122C37=0,0,CHOOSE(MIN(D3L122C8,RUN_YEARS),B6L116C1,B6L117C1,B6L118C1,B6L119C1,B6L120C1))</f>
        <v>423631.02</v>
      </c>
      <c r="CD29" s="16" t="s">
        <v>23825</v>
      </c>
      <c r="CE29" s="33">
        <f>IF(D3L122C39=0,0,D3L122C38/D3L122C39)</f>
        <v>1.5095739403784982E-6</v>
      </c>
      <c r="CF29" s="16" t="s">
        <v>23826</v>
      </c>
      <c r="CG29" s="32">
        <f>IF(D3L122C5=0,0,D3L122C38/D3L122C5)</f>
        <v>3.8699253272371337E-2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3.9716220657953346E-3</v>
      </c>
      <c r="J30" s="16" t="s">
        <v>23866</v>
      </c>
      <c r="K30" s="21">
        <f>IF(FLOW_THRU_100PCT="Y",1,INDEX(VariabilityMatrix,D3L123C1,D3L123C8))</f>
        <v>0.51204947746125984</v>
      </c>
      <c r="L30" s="16" t="s">
        <v>23836</v>
      </c>
      <c r="M30" s="15">
        <f>IF(D3L123C2&lt;&gt;0,D3L123C2*D3L123C4,D3L123C3*D3L123C4)</f>
        <v>2.0336670034641104E-3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2.0336670034641104E-3</v>
      </c>
      <c r="AX30" s="16" t="s">
        <v>23861</v>
      </c>
      <c r="AY30" s="15">
        <f>IF(D3L123C22=0,0,CHOOSE(MIN(D3L123C8,RUN_YEARS),A1L104C1,A1L104C6,A1L104C7,A1L104C8,A1L104C9))</f>
        <v>178407.00099999999</v>
      </c>
      <c r="AZ30" s="16" t="s">
        <v>23847</v>
      </c>
      <c r="BA30" s="33">
        <f>IF(D3L123C24=0,0,D3L123C23/D3L123C24)</f>
        <v>1.139903138366252E-8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29.844132810853452</v>
      </c>
      <c r="J31" s="16" t="s">
        <v>23897</v>
      </c>
      <c r="K31" s="21">
        <f>IF(FLOW_THRU_100PCT="Y",1,INDEX(VariabilityMatrix,D3L124C1,D3L124C8))</f>
        <v>0.51204947746125984</v>
      </c>
      <c r="L31" s="16" t="s">
        <v>23867</v>
      </c>
      <c r="M31" s="15">
        <f>IF(D3L124C2&lt;&gt;0,D3L124C2*D3L124C4,D3L124C3*D3L124C4)</f>
        <v>15.28167261108195</v>
      </c>
      <c r="N31" s="16" t="s">
        <v>4251</v>
      </c>
      <c r="O31" s="32">
        <f>0.45*CHOOSE(MIN(D3L124C8,RUN_YEARS),B3L110C1,B3L125C1,B3L140C1,B3L155C1,B3L170C1)</f>
        <v>0.43258533602743288</v>
      </c>
      <c r="P31" s="16" t="s">
        <v>23868</v>
      </c>
      <c r="Q31" s="15">
        <f>D3L124C5*D3L124C6</f>
        <v>6.6106274815261026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951593927</v>
      </c>
      <c r="V31" s="16" t="s">
        <v>23869</v>
      </c>
      <c r="W31" s="33">
        <f>IF(D3L124C9=0,0,D3L124C7/D3L124C9)</f>
        <v>6.9468996112310228E-9</v>
      </c>
      <c r="X31" s="16" t="s">
        <v>23870</v>
      </c>
      <c r="Y31" s="32">
        <f>IF(D3L124C5=0,0,D3L124C7/D3L124C5)</f>
        <v>0.43258533602743288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0.52871541070019579</v>
      </c>
      <c r="AL31" s="16" t="s">
        <v>23874</v>
      </c>
      <c r="AM31" s="15">
        <f>D3L124C5*D3L124C17</f>
        <v>8.0796558107541259</v>
      </c>
      <c r="AN31" s="16" t="s">
        <v>23891</v>
      </c>
      <c r="AO31" s="15">
        <f>IF(D3L124C17=0,0,CHOOSE(MIN(D3L124C8,RUN_YEARS),A1L108C1,A1L108C6,A1L108C7,A1L108C8,A1L108C9))</f>
        <v>403344.14</v>
      </c>
      <c r="AP31" s="16" t="s">
        <v>23875</v>
      </c>
      <c r="AQ31" s="33">
        <f>IF(D3L124C19=0,0,D3L124C18/D3L124C19)</f>
        <v>2.0031667773217495E-5</v>
      </c>
      <c r="AR31" s="16" t="s">
        <v>23876</v>
      </c>
      <c r="AS31" s="32">
        <f>IF(D3L124C5=0,0,D3L124C18/D3L124C5)</f>
        <v>0.52871541070019579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3.8699253272371337E-2</v>
      </c>
      <c r="BZ31" s="16" t="s">
        <v>23886</v>
      </c>
      <c r="CA31" s="15">
        <f>D3L124C5*D3L124C37</f>
        <v>0.59138931880172063</v>
      </c>
      <c r="CB31" s="16" t="s">
        <v>23895</v>
      </c>
      <c r="CC31" s="15">
        <f>IF(D3L124C37=0,0,CHOOSE(MIN(D3L124C8,RUN_YEARS),B6L116C1,B6L117C1,B6L118C1,B6L119C1,B6L120C1))</f>
        <v>423631.02</v>
      </c>
      <c r="CD31" s="16" t="s">
        <v>23887</v>
      </c>
      <c r="CE31" s="33">
        <f>IF(D3L124C39=0,0,D3L124C38/D3L124C39)</f>
        <v>1.3960009793468868E-6</v>
      </c>
      <c r="CF31" s="16" t="s">
        <v>23888</v>
      </c>
      <c r="CG31" s="32">
        <f>IF(D3L124C5=0,0,D3L124C38/D3L124C5)</f>
        <v>3.8699253272371344E-2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3.6728166439173159E-3</v>
      </c>
      <c r="J32" s="16" t="s">
        <v>23928</v>
      </c>
      <c r="K32" s="21">
        <f>IF(FLOW_THRU_100PCT="Y",1,INDEX(VariabilityMatrix,D3L125C1,D3L125C8))</f>
        <v>0.51204947746125984</v>
      </c>
      <c r="L32" s="16" t="s">
        <v>23898</v>
      </c>
      <c r="M32" s="15">
        <f>IF(D3L125C2&lt;&gt;0,D3L125C2*D3L125C4,D3L125C3*D3L125C4)</f>
        <v>1.8806638433288797E-3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1.8806638433288797E-3</v>
      </c>
      <c r="AX32" s="16" t="s">
        <v>23923</v>
      </c>
      <c r="AY32" s="15">
        <f>IF(D3L125C22=0,0,CHOOSE(MIN(D3L125C8,RUN_YEARS),A1L104C1,A1L104C6,A1L104C7,A1L104C8,A1L104C9))</f>
        <v>178407.00099999999</v>
      </c>
      <c r="AZ32" s="16" t="s">
        <v>23909</v>
      </c>
      <c r="BA32" s="33">
        <f>IF(D3L125C24=0,0,D3L125C23/D3L125C24)</f>
        <v>1.0541424006835246E-8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0.51204947746125984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0.43258533602743288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951593927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0.52871541070019579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403344.14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3.8699253272371337E-2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423631.02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0.51204947746125984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178407.00099999999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27.66222501483675</v>
      </c>
      <c r="J35" s="16" t="s">
        <v>24021</v>
      </c>
      <c r="K35" s="21">
        <f>IF(FLOW_THRU_100PCT="Y",1,D3L101C4)</f>
        <v>0.61989866884676104</v>
      </c>
      <c r="L35" s="16" t="s">
        <v>23991</v>
      </c>
      <c r="M35" s="15">
        <f>IF(D3L128C2&lt;&gt;0,D3L128C2*D3L128C4,D3L128C3*D3L128C4)</f>
        <v>17.147776464036877</v>
      </c>
      <c r="N35" s="16" t="s">
        <v>4251</v>
      </c>
      <c r="O35" s="32">
        <f>0.45*CHOOSE(MIN(D3L128C8,RUN_YEARS),B3L110C1,B3L125C1,B3L140C1,B3L155C1,B3L170C1)</f>
        <v>0.43258533602743288</v>
      </c>
      <c r="P35" s="16" t="s">
        <v>23992</v>
      </c>
      <c r="Q35" s="15">
        <f>D3L128C5*D3L128C6</f>
        <v>7.4178766438186967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951593927</v>
      </c>
      <c r="V35" s="16" t="s">
        <v>23993</v>
      </c>
      <c r="W35" s="33">
        <f>IF(D3L128C9=0,0,D3L128C7/D3L128C9)</f>
        <v>7.7952122574009408E-9</v>
      </c>
      <c r="X35" s="16" t="s">
        <v>23994</v>
      </c>
      <c r="Y35" s="32">
        <f>IF(D3L128C5=0,0,D3L128C7/D3L128C5)</f>
        <v>0.43258533602743288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0.52871541070019579</v>
      </c>
      <c r="AL35" s="16" t="s">
        <v>23998</v>
      </c>
      <c r="AM35" s="15">
        <f>D3L128C5*D3L128C17</f>
        <v>9.0662936757784092</v>
      </c>
      <c r="AN35" s="16" t="s">
        <v>24015</v>
      </c>
      <c r="AO35" s="15">
        <f>IF(D3L128C17=0,0,CHOOSE(MIN(D3L128C8,RUN_YEARS),A1L108C1,A1L108C6,A1L108C7,A1L108C8,A1L108C9))</f>
        <v>403344.14</v>
      </c>
      <c r="AP35" s="16" t="s">
        <v>23999</v>
      </c>
      <c r="AQ35" s="33">
        <f>IF(D3L128C19=0,0,D3L128C18/D3L128C19)</f>
        <v>2.2477811815434851E-5</v>
      </c>
      <c r="AR35" s="16" t="s">
        <v>24000</v>
      </c>
      <c r="AS35" s="32">
        <f>IF(D3L128C5=0,0,D3L128C18/D3L128C5)</f>
        <v>0.52871541070019579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3.8699253272371337E-2</v>
      </c>
      <c r="BZ35" s="16" t="s">
        <v>24010</v>
      </c>
      <c r="CA35" s="15">
        <f>D3L128C5*D3L128C37</f>
        <v>0.66360614443977128</v>
      </c>
      <c r="CB35" s="16" t="s">
        <v>24019</v>
      </c>
      <c r="CC35" s="15">
        <f>IF(D3L128C37=0,0,CHOOSE(MIN(D3L128C8,RUN_YEARS),B6L116C1,B6L117C1,B6L118C1,B6L119C1,B6L120C1))</f>
        <v>423631.02</v>
      </c>
      <c r="CD35" s="16" t="s">
        <v>24011</v>
      </c>
      <c r="CE35" s="33">
        <f>IF(D3L128C39=0,0,D3L128C38/D3L128C39)</f>
        <v>1.5664720313440957E-6</v>
      </c>
      <c r="CF35" s="16" t="s">
        <v>24012</v>
      </c>
      <c r="CG35" s="32">
        <f>IF(D3L128C5=0,0,D3L128C38/D3L128C5)</f>
        <v>3.8699253272371337E-2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689.41551958902016</v>
      </c>
      <c r="J36" s="16" t="s">
        <v>24052</v>
      </c>
      <c r="K36" s="21">
        <f>IF(FLOW_THRU_100PCT="Y",1,INDEX(VariabilityMatrix,D3L129C1,D3L129C8))</f>
        <v>0.49212872536526331</v>
      </c>
      <c r="L36" s="16" t="s">
        <v>24022</v>
      </c>
      <c r="M36" s="15">
        <f>IF(D3L129C2&lt;&gt;0,D3L129C2*D3L129C4,D3L129C3*D3L129C4)</f>
        <v>339.28118090237518</v>
      </c>
      <c r="N36" s="16" t="s">
        <v>4251</v>
      </c>
      <c r="O36" s="32">
        <f>0.45*CHOOSE(MIN(D3L129C8,RUN_YEARS),B3L110C1,B3L125C1,B3L140C1,B3L155C1,B3L170C1)</f>
        <v>0.43239991074071898</v>
      </c>
      <c r="P36" s="16" t="s">
        <v>24023</v>
      </c>
      <c r="Q36" s="15">
        <f>D3L129C5*D3L129C6</f>
        <v>146.70515233819276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884805173.20000005</v>
      </c>
      <c r="V36" s="16" t="s">
        <v>24024</v>
      </c>
      <c r="W36" s="33">
        <f>IF(D3L129C9=0,0,D3L129C7/D3L129C9)</f>
        <v>1.6580503457910021E-7</v>
      </c>
      <c r="X36" s="16" t="s">
        <v>24025</v>
      </c>
      <c r="Y36" s="32">
        <f>IF(D3L129C5=0,0,D3L129C7/D3L129C5)</f>
        <v>0.43239991074071898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0.52848877979421216</v>
      </c>
      <c r="AL36" s="16" t="s">
        <v>24029</v>
      </c>
      <c r="AM36" s="15">
        <f>D3L129C5*D3L129C17</f>
        <v>179.30629730223561</v>
      </c>
      <c r="AN36" s="16" t="s">
        <v>24046</v>
      </c>
      <c r="AO36" s="15">
        <f>IF(D3L129C17=0,0,CHOOSE(MIN(D3L129C8,RUN_YEARS),A1L108C1,A1L108C6,A1L108C7,A1L108C8,A1L108C9))</f>
        <v>391752.93180000002</v>
      </c>
      <c r="AP36" s="16" t="s">
        <v>24030</v>
      </c>
      <c r="AQ36" s="33">
        <f>IF(D3L129C19=0,0,D3L129C18/D3L129C19)</f>
        <v>4.5770250264208896E-4</v>
      </c>
      <c r="AR36" s="16" t="s">
        <v>24031</v>
      </c>
      <c r="AS36" s="32">
        <f>IF(D3L129C5=0,0,D3L129C18/D3L129C5)</f>
        <v>0.52848877979421216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3.9111309465068855E-2</v>
      </c>
      <c r="BZ36" s="16" t="s">
        <v>24041</v>
      </c>
      <c r="CA36" s="15">
        <f>D3L129C5*D3L129C37</f>
        <v>13.269731261946806</v>
      </c>
      <c r="CB36" s="16" t="s">
        <v>24050</v>
      </c>
      <c r="CC36" s="15">
        <f>IF(D3L129C37=0,0,CHOOSE(MIN(D3L129C8,RUN_YEARS),B6L116C1,B6L117C1,B6L118C1,B6L119C1,B6L120C1))</f>
        <v>424200.62400000001</v>
      </c>
      <c r="CD36" s="16" t="s">
        <v>24042</v>
      </c>
      <c r="CE36" s="33">
        <f>IF(D3L129C39=0,0,D3L129C38/D3L129C39)</f>
        <v>3.1281734422782945E-5</v>
      </c>
      <c r="CF36" s="16" t="s">
        <v>24043</v>
      </c>
      <c r="CG36" s="32">
        <f>IF(D3L129C5=0,0,D3L129C38/D3L129C5)</f>
        <v>3.9111309465068855E-2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1436.4721113874709</v>
      </c>
      <c r="J37" s="16" t="s">
        <v>24083</v>
      </c>
      <c r="K37" s="21">
        <f>IF(FLOW_THRU_100PCT="Y",1,INDEX(VariabilityMatrix,D3L130C1,D3L130C8))</f>
        <v>0.49762737582970229</v>
      </c>
      <c r="L37" s="16" t="s">
        <v>24053</v>
      </c>
      <c r="M37" s="15">
        <f>IF(D3L130C2&lt;&gt;0,D3L130C2*D3L130C4,D3L130C3*D3L130C4)</f>
        <v>714.82784724229896</v>
      </c>
      <c r="N37" s="16" t="s">
        <v>4251</v>
      </c>
      <c r="O37" s="32">
        <f>0.45*CHOOSE(MIN(D3L130C8,RUN_YEARS),B3L110C1,B3L125C1,B3L140C1,B3L155C1,B3L170C1)</f>
        <v>0.43265942156994269</v>
      </c>
      <c r="P37" s="16" t="s">
        <v>24054</v>
      </c>
      <c r="Q37" s="15">
        <f>D3L130C5*D3L130C6</f>
        <v>309.27700290994045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901637764.66666663</v>
      </c>
      <c r="V37" s="16" t="s">
        <v>24055</v>
      </c>
      <c r="W37" s="33">
        <f>IF(D3L130C9=0,0,D3L130C7/D3L130C9)</f>
        <v>3.4301691325482519E-7</v>
      </c>
      <c r="X37" s="16" t="s">
        <v>24056</v>
      </c>
      <c r="Y37" s="32">
        <f>IF(D3L130C5=0,0,D3L130C7/D3L130C5)</f>
        <v>0.43265942156994275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0.52880595969659661</v>
      </c>
      <c r="AL37" s="16" t="s">
        <v>24060</v>
      </c>
      <c r="AM37" s="15">
        <f>D3L130C5*D3L130C17</f>
        <v>378.00522577881605</v>
      </c>
      <c r="AN37" s="16" t="s">
        <v>24077</v>
      </c>
      <c r="AO37" s="15">
        <f>IF(D3L130C17=0,0,CHOOSE(MIN(D3L130C8,RUN_YEARS),A1L108C1,A1L108C6,A1L108C7,A1L108C8,A1L108C9))</f>
        <v>399365.81533333333</v>
      </c>
      <c r="AP37" s="16" t="s">
        <v>24061</v>
      </c>
      <c r="AQ37" s="33">
        <f>IF(D3L130C19=0,0,D3L130C18/D3L130C19)</f>
        <v>9.4651372567607344E-4</v>
      </c>
      <c r="AR37" s="16" t="s">
        <v>24062</v>
      </c>
      <c r="AS37" s="32">
        <f>IF(D3L130C5=0,0,D3L130C18/D3L130C5)</f>
        <v>0.52880595969659661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3.8534618733460702E-2</v>
      </c>
      <c r="BZ37" s="16" t="s">
        <v>24072</v>
      </c>
      <c r="CA37" s="15">
        <f>D3L130C5*D3L130C37</f>
        <v>27.545618553542479</v>
      </c>
      <c r="CB37" s="16" t="s">
        <v>24081</v>
      </c>
      <c r="CC37" s="15">
        <f>IF(D3L130C37=0,0,CHOOSE(MIN(D3L130C8,RUN_YEARS),B6L116C1,B6L117C1,B6L118C1,B6L119C1,B6L120C1))</f>
        <v>422590.80000000005</v>
      </c>
      <c r="CD37" s="16" t="s">
        <v>24073</v>
      </c>
      <c r="CE37" s="33">
        <f>IF(D3L130C39=0,0,D3L130C38/D3L130C39)</f>
        <v>6.5182721804503253E-5</v>
      </c>
      <c r="CF37" s="16" t="s">
        <v>24074</v>
      </c>
      <c r="CG37" s="32">
        <f>IF(D3L130C5=0,0,D3L130C38/D3L130C5)</f>
        <v>3.8534618733460702E-2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3.404296619579777E-3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2.927695092838608E-3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2.927695092838608E-3</v>
      </c>
      <c r="AX38" s="16" t="s">
        <v>24109</v>
      </c>
      <c r="AY38" s="15">
        <f>IF(D3L131C22=0,0,CHOOSE(MIN(D3L131C8,RUN_YEARS),A1L104C1,A1L104C6,A1L104C7,A1L104C8,A1L104C9))</f>
        <v>178407.00099999999</v>
      </c>
      <c r="AZ38" s="16" t="s">
        <v>24095</v>
      </c>
      <c r="BA38" s="33">
        <f>IF(D3L131C24=0,0,D3L131C23/D3L131C24)</f>
        <v>1.6410202942868863E-8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8.4844039897872522E-2</v>
      </c>
      <c r="J39" s="16" t="s">
        <v>24144</v>
      </c>
      <c r="K39" s="21">
        <f>IF(FLOW_THRU_100PCT="Y",1,INDEX(VariabilityMatrix,D3L132C1,D3L132C8))</f>
        <v>0.49212872536526331</v>
      </c>
      <c r="L39" s="16" t="s">
        <v>24114</v>
      </c>
      <c r="M39" s="15">
        <f>IF(D3L132C2&lt;&gt;0,D3L132C2*D3L132C4,D3L132C3*D3L132C4)</f>
        <v>4.1754189209779552E-2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4.1754189209779552E-2</v>
      </c>
      <c r="AX39" s="16" t="s">
        <v>24139</v>
      </c>
      <c r="AY39" s="15">
        <f>IF(D3L132C22=0,0,CHOOSE(MIN(D3L132C8,RUN_YEARS),A1L104C1,A1L104C6,A1L104C7,A1L104C8,A1L104C9))</f>
        <v>173577.973</v>
      </c>
      <c r="AZ39" s="16" t="s">
        <v>24125</v>
      </c>
      <c r="BA39" s="33">
        <f>IF(D3L132C24=0,0,D3L132C23/D3L132C24)</f>
        <v>2.4055004496324859E-7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0.17678177190352998</v>
      </c>
      <c r="J40" s="16" t="s">
        <v>24175</v>
      </c>
      <c r="K40" s="21">
        <f>IF(FLOW_THRU_100PCT="Y",1,INDEX(VariabilityMatrix,D3L133C1,D3L133C8))</f>
        <v>0.49762737582970229</v>
      </c>
      <c r="L40" s="16" t="s">
        <v>24145</v>
      </c>
      <c r="M40" s="15">
        <f>IF(D3L133C2&lt;&gt;0,D3L133C2*D3L133C4,D3L133C3*D3L133C4)</f>
        <v>8.7971449246878622E-2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8.7971449246878622E-2</v>
      </c>
      <c r="AX40" s="16" t="s">
        <v>24170</v>
      </c>
      <c r="AY40" s="15">
        <f>IF(D3L133C22=0,0,CHOOSE(MIN(D3L133C8,RUN_YEARS),A1L104C1,A1L104C6,A1L104C7,A1L104C8,A1L104C9))</f>
        <v>176339.69899999999</v>
      </c>
      <c r="AZ40" s="16" t="s">
        <v>24156</v>
      </c>
      <c r="BA40" s="33">
        <f>IF(D3L133C24=0,0,D3L133C23/D3L133C24)</f>
        <v>4.9887489740400782E-7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38767.531417720609</v>
      </c>
      <c r="J41" s="16" t="s">
        <v>24206</v>
      </c>
      <c r="K41" s="21">
        <f>IF(FLOW_THRU_100PCT="Y",1,INDEX(VariabilityMatrix,D3L134C1,D3L134C8))</f>
        <v>0.61989866884676104</v>
      </c>
      <c r="L41" s="16" t="s">
        <v>24176</v>
      </c>
      <c r="M41" s="15">
        <f>IF(D3L134C2&lt;&gt;0,D3L134C2*D3L134C4,D3L134C3*D3L134C4)</f>
        <v>24031.941120319992</v>
      </c>
      <c r="N41" s="16" t="s">
        <v>4251</v>
      </c>
      <c r="O41" s="32">
        <f>0.45*CHOOSE(MIN(D3L134C8,RUN_YEARS),B3L110C1,B3L125C1,B3L140C1,B3L155C1,B3L170C1)</f>
        <v>0.43265942156994269</v>
      </c>
      <c r="P41" s="16" t="s">
        <v>24177</v>
      </c>
      <c r="Q41" s="15">
        <f>D3L134C5*D3L134C6</f>
        <v>10397.645744320569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901637764.66666663</v>
      </c>
      <c r="V41" s="16" t="s">
        <v>24178</v>
      </c>
      <c r="W41" s="33">
        <f>IF(D3L134C9=0,0,D3L134C7/D3L134C9)</f>
        <v>1.1531954573979667E-5</v>
      </c>
      <c r="X41" s="16" t="s">
        <v>24179</v>
      </c>
      <c r="Y41" s="32">
        <f>IF(D3L134C5=0,0,D3L134C7/D3L134C5)</f>
        <v>0.43265942156994269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0.52880595969659661</v>
      </c>
      <c r="AL41" s="16" t="s">
        <v>24183</v>
      </c>
      <c r="AM41" s="15">
        <f>D3L134C5*D3L134C17</f>
        <v>12708.233687502916</v>
      </c>
      <c r="AN41" s="16" t="s">
        <v>24200</v>
      </c>
      <c r="AO41" s="15">
        <f>IF(D3L134C17=0,0,CHOOSE(MIN(D3L134C8,RUN_YEARS),A1L108C1,A1L108C6,A1L108C7,A1L108C8,A1L108C9))</f>
        <v>399365.81533333333</v>
      </c>
      <c r="AP41" s="16" t="s">
        <v>24184</v>
      </c>
      <c r="AQ41" s="33">
        <f>IF(D3L134C19=0,0,D3L134C18/D3L134C19)</f>
        <v>3.182103525034035E-2</v>
      </c>
      <c r="AR41" s="16" t="s">
        <v>24185</v>
      </c>
      <c r="AS41" s="32">
        <f>IF(D3L134C5=0,0,D3L134C18/D3L134C5)</f>
        <v>0.52880595969659661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3.8534618733460702E-2</v>
      </c>
      <c r="BZ41" s="16" t="s">
        <v>24195</v>
      </c>
      <c r="CA41" s="15">
        <f>D3L134C5*D3L134C37</f>
        <v>926.06168849650737</v>
      </c>
      <c r="CB41" s="16" t="s">
        <v>24204</v>
      </c>
      <c r="CC41" s="15">
        <f>IF(D3L134C37=0,0,CHOOSE(MIN(D3L134C8,RUN_YEARS),B6L116C1,B6L117C1,B6L118C1,B6L119C1,B6L120C1))</f>
        <v>422590.80000000005</v>
      </c>
      <c r="CD41" s="16" t="s">
        <v>24196</v>
      </c>
      <c r="CE41" s="33">
        <f>IF(D3L134C39=0,0,D3L134C38/D3L134C39)</f>
        <v>2.1913910300378221E-3</v>
      </c>
      <c r="CF41" s="16" t="s">
        <v>24197</v>
      </c>
      <c r="CG41" s="32">
        <f>IF(D3L134C5=0,0,D3L134C38/D3L134C5)</f>
        <v>3.8534618733460702E-2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8369.472721486467</v>
      </c>
      <c r="J42" s="16" t="s">
        <v>24021</v>
      </c>
      <c r="K42" s="21">
        <f>IF(FLOW_THRU_100PCT="Y",1,D3L101C4)</f>
        <v>0.61989866884676104</v>
      </c>
      <c r="L42" s="16" t="s">
        <v>24208</v>
      </c>
      <c r="M42" s="15">
        <f>IF(D3L135C2&lt;&gt;0,D3L135C2*D3L135C4,D3L135C3*D3L135C4)</f>
        <v>5188.2249989987395</v>
      </c>
      <c r="N42" s="16" t="s">
        <v>4251</v>
      </c>
      <c r="O42" s="32">
        <f>0.45*CHOOSE(MIN(D3L135C8,RUN_YEARS),B3L110C1,B3L125C1,B3L140C1,B3L155C1,B3L170C1)</f>
        <v>0.43265942156994269</v>
      </c>
      <c r="P42" s="16" t="s">
        <v>24209</v>
      </c>
      <c r="Q42" s="15">
        <f>D3L135C5*D3L135C6</f>
        <v>2244.734427041511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901637764.66666663</v>
      </c>
      <c r="V42" s="16" t="s">
        <v>24210</v>
      </c>
      <c r="W42" s="33">
        <f>IF(D3L135C9=0,0,D3L135C7/D3L135C9)</f>
        <v>2.4896189079562167E-6</v>
      </c>
      <c r="X42" s="16" t="s">
        <v>24211</v>
      </c>
      <c r="Y42" s="32">
        <f>IF(D3L135C5=0,0,D3L135C7/D3L135C5)</f>
        <v>0.43265942156994269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0.52880595969659661</v>
      </c>
      <c r="AL42" s="16" t="s">
        <v>24215</v>
      </c>
      <c r="AM42" s="15">
        <f>D3L135C5*D3L135C17</f>
        <v>2743.5642997174023</v>
      </c>
      <c r="AN42" s="16" t="s">
        <v>24232</v>
      </c>
      <c r="AO42" s="15">
        <f>IF(D3L135C17=0,0,CHOOSE(MIN(D3L135C8,RUN_YEARS),A1L108C1,A1L108C6,A1L108C7,A1L108C8,A1L108C9))</f>
        <v>399365.81533333333</v>
      </c>
      <c r="AP42" s="16" t="s">
        <v>24216</v>
      </c>
      <c r="AQ42" s="33">
        <f>IF(D3L135C19=0,0,D3L135C18/D3L135C19)</f>
        <v>6.8698025579066353E-3</v>
      </c>
      <c r="AR42" s="16" t="s">
        <v>24217</v>
      </c>
      <c r="AS42" s="32">
        <f>IF(D3L135C5=0,0,D3L135C18/D3L135C5)</f>
        <v>0.52880595969659661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3.8534618733460702E-2</v>
      </c>
      <c r="BZ42" s="16" t="s">
        <v>24227</v>
      </c>
      <c r="CA42" s="15">
        <f>D3L135C5*D3L135C37</f>
        <v>199.92627223982595</v>
      </c>
      <c r="CB42" s="16" t="s">
        <v>24236</v>
      </c>
      <c r="CC42" s="15">
        <f>IF(D3L135C37=0,0,CHOOSE(MIN(D3L135C8,RUN_YEARS),B6L116C1,B6L117C1,B6L118C1,B6L119C1,B6L120C1))</f>
        <v>422590.80000000005</v>
      </c>
      <c r="CD42" s="16" t="s">
        <v>24228</v>
      </c>
      <c r="CE42" s="33">
        <f>IF(D3L135C39=0,0,D3L135C38/D3L135C39)</f>
        <v>4.7309660371173707E-4</v>
      </c>
      <c r="CF42" s="16" t="s">
        <v>24229</v>
      </c>
      <c r="CG42" s="32">
        <f>IF(D3L135C5=0,0,D3L135C38/D3L135C5)</f>
        <v>3.8534618733460702E-2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184.82180753483684</v>
      </c>
      <c r="J43" s="16" t="s">
        <v>24269</v>
      </c>
      <c r="K43" s="21">
        <f>IF(FLOW_THRU_100PCT="Y",1,INDEX(VariabilityMatrix,D3L136C1,D3L136C8))</f>
        <v>0.62311775627044041</v>
      </c>
      <c r="L43" s="16" t="s">
        <v>24239</v>
      </c>
      <c r="M43" s="15">
        <f>IF(D3L136C2&lt;&gt;0,D3L136C2*D3L136C4,D3L136C3*D3L136C4)</f>
        <v>115.1657500209547</v>
      </c>
      <c r="N43" s="16" t="s">
        <v>4251</v>
      </c>
      <c r="O43" s="32">
        <f>0.45*CHOOSE(MIN(D3L136C8,RUN_YEARS),B3L110C1,B3L125C1,B3L140C1,B3L155C1,B3L170C1)</f>
        <v>0.43258533602743288</v>
      </c>
      <c r="P43" s="16" t="s">
        <v>24240</v>
      </c>
      <c r="Q43" s="15">
        <f>D3L136C5*D3L136C6</f>
        <v>49.819014671666025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951593927</v>
      </c>
      <c r="V43" s="16" t="s">
        <v>24241</v>
      </c>
      <c r="W43" s="33">
        <f>IF(D3L136C9=0,0,D3L136C7/D3L136C9)</f>
        <v>5.2353228891157083E-8</v>
      </c>
      <c r="X43" s="16" t="s">
        <v>24242</v>
      </c>
      <c r="Y43" s="32">
        <f>IF(D3L136C5=0,0,D3L136C7/D3L136C5)</f>
        <v>0.43258533602743288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0.52871541070019579</v>
      </c>
      <c r="AL43" s="16" t="s">
        <v>24246</v>
      </c>
      <c r="AM43" s="15">
        <f>D3L136C5*D3L136C17</f>
        <v>60.889906820925148</v>
      </c>
      <c r="AN43" s="16" t="s">
        <v>24263</v>
      </c>
      <c r="AO43" s="15">
        <f>IF(D3L136C17=0,0,CHOOSE(MIN(D3L136C8,RUN_YEARS),A1L108C1,A1L108C6,A1L108C7,A1L108C8,A1L108C9))</f>
        <v>403344.14</v>
      </c>
      <c r="AP43" s="16" t="s">
        <v>24247</v>
      </c>
      <c r="AQ43" s="33">
        <f>IF(D3L136C19=0,0,D3L136C18/D3L136C19)</f>
        <v>1.5096266632490347E-4</v>
      </c>
      <c r="AR43" s="16" t="s">
        <v>24248</v>
      </c>
      <c r="AS43" s="32">
        <f>IF(D3L136C5=0,0,D3L136C18/D3L136C5)</f>
        <v>0.52871541070019579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3.8699253272371337E-2</v>
      </c>
      <c r="BZ43" s="16" t="s">
        <v>24258</v>
      </c>
      <c r="CA43" s="15">
        <f>D3L136C5*D3L136C37</f>
        <v>4.4568285283635305</v>
      </c>
      <c r="CB43" s="16" t="s">
        <v>24267</v>
      </c>
      <c r="CC43" s="15">
        <f>IF(D3L136C37=0,0,CHOOSE(MIN(D3L136C8,RUN_YEARS),B6L116C1,B6L117C1,B6L118C1,B6L119C1,B6L120C1))</f>
        <v>423631.02</v>
      </c>
      <c r="CD43" s="16" t="s">
        <v>24259</v>
      </c>
      <c r="CE43" s="33">
        <f>IF(D3L136C39=0,0,D3L136C38/D3L136C39)</f>
        <v>1.0520543392605032E-5</v>
      </c>
      <c r="CF43" s="16" t="s">
        <v>24260</v>
      </c>
      <c r="CG43" s="32">
        <f>IF(D3L136C5=0,0,D3L136C38/D3L136C5)</f>
        <v>3.8699253272371337E-2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106934.34690037186</v>
      </c>
      <c r="J44" s="16" t="s">
        <v>24301</v>
      </c>
      <c r="K44" s="21">
        <f>IF(FLOW_THRU_100PCT="Y",1,INDEX(VariabilityMatrix,D3L137C1,D3L137C8))</f>
        <v>0.61989866884676104</v>
      </c>
      <c r="L44" s="16" t="s">
        <v>24271</v>
      </c>
      <c r="M44" s="15">
        <f>IF(D3L137C2&lt;&gt;0,D3L137C2*D3L137C4,D3L137C3*D3L137C4)</f>
        <v>66288.459297538284</v>
      </c>
      <c r="N44" s="16" t="s">
        <v>4251</v>
      </c>
      <c r="O44" s="32">
        <f>0.45*CHOOSE(MIN(D3L137C8,RUN_YEARS),B3L110C1,B3L125C1,B3L140C1,B3L155C1,B3L170C1)</f>
        <v>0.43265942156994269</v>
      </c>
      <c r="P44" s="16" t="s">
        <v>24272</v>
      </c>
      <c r="Q44" s="15">
        <f>D3L137C5*D3L137C6</f>
        <v>28680.326456435603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901637764.66666663</v>
      </c>
      <c r="V44" s="16" t="s">
        <v>24273</v>
      </c>
      <c r="W44" s="33">
        <f>IF(D3L137C9=0,0,D3L137C7/D3L137C9)</f>
        <v>3.1809145069515421E-5</v>
      </c>
      <c r="X44" s="16" t="s">
        <v>24274</v>
      </c>
      <c r="Y44" s="32">
        <f>IF(D3L137C5=0,0,D3L137C7/D3L137C5)</f>
        <v>0.43265942156994269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0.52880595969659661</v>
      </c>
      <c r="AL44" s="16" t="s">
        <v>24278</v>
      </c>
      <c r="AM44" s="15">
        <f>D3L137C5*D3L137C17</f>
        <v>35053.732335643515</v>
      </c>
      <c r="AN44" s="16" t="s">
        <v>24295</v>
      </c>
      <c r="AO44" s="15">
        <f>IF(D3L137C17=0,0,CHOOSE(MIN(D3L137C8,RUN_YEARS),A1L108C1,A1L108C6,A1L108C7,A1L108C8,A1L108C9))</f>
        <v>399365.81533333333</v>
      </c>
      <c r="AP44" s="16" t="s">
        <v>24279</v>
      </c>
      <c r="AQ44" s="33">
        <f>IF(D3L137C19=0,0,D3L137C18/D3L137C19)</f>
        <v>8.7773492346573737E-2</v>
      </c>
      <c r="AR44" s="16" t="s">
        <v>24280</v>
      </c>
      <c r="AS44" s="32">
        <f>IF(D3L137C5=0,0,D3L137C18/D3L137C5)</f>
        <v>0.52880595969659661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3.8534618733460702E-2</v>
      </c>
      <c r="BZ44" s="16" t="s">
        <v>24290</v>
      </c>
      <c r="CA44" s="15">
        <f>D3L137C5*D3L137C37</f>
        <v>2554.4005054591657</v>
      </c>
      <c r="CB44" s="16" t="s">
        <v>24299</v>
      </c>
      <c r="CC44" s="15">
        <f>IF(D3L137C37=0,0,CHOOSE(MIN(D3L137C8,RUN_YEARS),B6L116C1,B6L117C1,B6L118C1,B6L119C1,B6L120C1))</f>
        <v>422590.80000000005</v>
      </c>
      <c r="CD44" s="16" t="s">
        <v>24291</v>
      </c>
      <c r="CE44" s="33">
        <f>IF(D3L137C39=0,0,D3L137C38/D3L137C39)</f>
        <v>6.0446192994716534E-3</v>
      </c>
      <c r="CF44" s="16" t="s">
        <v>24292</v>
      </c>
      <c r="CG44" s="32">
        <f>IF(D3L137C5=0,0,D3L137C38/D3L137C5)</f>
        <v>3.8534618733460702E-2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27630.395850057263</v>
      </c>
      <c r="J45" s="16" t="s">
        <v>24333</v>
      </c>
      <c r="K45" s="21">
        <f>IF(FLOW_THRU_100PCT="Y",1,INDEX(VariabilityMatrix,D3L138C1,D3L138C8))</f>
        <v>0.62311775627044041</v>
      </c>
      <c r="L45" s="16" t="s">
        <v>24303</v>
      </c>
      <c r="M45" s="15">
        <f>IF(D3L138C2&lt;&gt;0,D3L138C2*D3L138C4,D3L138C3*D3L138C4)</f>
        <v>17216.990266951769</v>
      </c>
      <c r="N45" s="16" t="s">
        <v>4251</v>
      </c>
      <c r="O45" s="32">
        <f>0.45*CHOOSE(MIN(D3L138C8,RUN_YEARS),B3L110C1,B3L125C1,B3L140C1,B3L155C1,B3L170C1)</f>
        <v>0.43258533602743288</v>
      </c>
      <c r="P45" s="16" t="s">
        <v>24304</v>
      </c>
      <c r="Q45" s="15">
        <f>D3L138C5*D3L138C6</f>
        <v>7447.8175200103724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951593927</v>
      </c>
      <c r="V45" s="16" t="s">
        <v>24305</v>
      </c>
      <c r="W45" s="33">
        <f>IF(D3L138C9=0,0,D3L138C7/D3L138C9)</f>
        <v>7.8266761784518749E-6</v>
      </c>
      <c r="X45" s="16" t="s">
        <v>24306</v>
      </c>
      <c r="Y45" s="32">
        <f>IF(D3L138C5=0,0,D3L138C7/D3L138C5)</f>
        <v>0.43258533602743288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0.52871541070019579</v>
      </c>
      <c r="AL45" s="16" t="s">
        <v>24310</v>
      </c>
      <c r="AM45" s="15">
        <f>D3L138C5*D3L138C17</f>
        <v>9102.8880800126772</v>
      </c>
      <c r="AN45" s="16" t="s">
        <v>24327</v>
      </c>
      <c r="AO45" s="15">
        <f>IF(D3L138C17=0,0,CHOOSE(MIN(D3L138C8,RUN_YEARS),A1L108C1,A1L108C6,A1L108C7,A1L108C8,A1L108C9))</f>
        <v>403344.14</v>
      </c>
      <c r="AP45" s="16" t="s">
        <v>24311</v>
      </c>
      <c r="AQ45" s="33">
        <f>IF(D3L138C19=0,0,D3L138C18/D3L138C19)</f>
        <v>2.2568539312391341E-2</v>
      </c>
      <c r="AR45" s="16" t="s">
        <v>24312</v>
      </c>
      <c r="AS45" s="32">
        <f>IF(D3L138C5=0,0,D3L138C18/D3L138C5)</f>
        <v>0.52871541070019579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3.8699253272371337E-2</v>
      </c>
      <c r="BZ45" s="16" t="s">
        <v>24322</v>
      </c>
      <c r="CA45" s="15">
        <f>D3L138C5*D3L138C37</f>
        <v>666.28466692871871</v>
      </c>
      <c r="CB45" s="16" t="s">
        <v>24331</v>
      </c>
      <c r="CC45" s="15">
        <f>IF(D3L138C37=0,0,CHOOSE(MIN(D3L138C8,RUN_YEARS),B6L116C1,B6L117C1,B6L118C1,B6L119C1,B6L120C1))</f>
        <v>423631.02</v>
      </c>
      <c r="CD45" s="16" t="s">
        <v>24323</v>
      </c>
      <c r="CE45" s="33">
        <f>IF(D3L138C39=0,0,D3L138C38/D3L138C39)</f>
        <v>1.5727948036683402E-3</v>
      </c>
      <c r="CF45" s="16" t="s">
        <v>24324</v>
      </c>
      <c r="CG45" s="32">
        <f>IF(D3L138C5=0,0,D3L138C38/D3L138C5)</f>
        <v>3.8699253272371337E-2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0.62311775627044041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0.43258533602743288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951593927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0.52871541070019579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403344.14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3.8699253272371337E-2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423631.02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0.62311775627044041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0.43258533602743288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951593927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0.52871541070019579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403344.14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3.8699253272371337E-2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423631.02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0.62311775627044041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0.43258533602743288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951593927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0.52871541070019579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403344.14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3.8699253272371337E-2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423631.02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0.62311775627044041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0.43258533602743288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951593927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0.52871541070019579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403344.14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3.8699253272371337E-2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423631.02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0.62311775627044041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0.43258533602743288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951593927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0.52871541070019579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403344.14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3.8699253272371337E-2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423631.02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10438.252738110708</v>
      </c>
      <c r="J51" s="16" t="s">
        <v>24021</v>
      </c>
      <c r="K51" s="21">
        <f>IF(FLOW_THRU_100PCT="Y",1,D3L101C4)</f>
        <v>0.61989866884676104</v>
      </c>
      <c r="L51" s="16" t="s">
        <v>24495</v>
      </c>
      <c r="M51" s="15">
        <f>IF(D3L144C2&lt;&gt;0,D3L144C2*D3L144C4,D3L144C3*D3L144C4)</f>
        <v>6470.6589774408867</v>
      </c>
      <c r="N51" s="16" t="s">
        <v>4251</v>
      </c>
      <c r="O51" s="32">
        <f>0.45*CHOOSE(MIN(D3L144C8,RUN_YEARS),B3L110C1,B3L125C1,B3L140C1,B3L155C1,B3L170C1)</f>
        <v>0.43258533602743288</v>
      </c>
      <c r="P51" s="16" t="s">
        <v>24496</v>
      </c>
      <c r="Q51" s="15">
        <f>D3L144C5*D3L144C6</f>
        <v>2799.1121880751912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951593927</v>
      </c>
      <c r="V51" s="16" t="s">
        <v>24497</v>
      </c>
      <c r="W51" s="33">
        <f>IF(D3L144C9=0,0,D3L144C7/D3L144C9)</f>
        <v>2.9414985832241353E-6</v>
      </c>
      <c r="X51" s="16" t="s">
        <v>24498</v>
      </c>
      <c r="Y51" s="32">
        <f>IF(D3L144C5=0,0,D3L144C7/D3L144C5)</f>
        <v>0.43258533602743288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0.52871541070019579</v>
      </c>
      <c r="AL51" s="16" t="s">
        <v>24502</v>
      </c>
      <c r="AM51" s="15">
        <f>D3L144C5*D3L144C17</f>
        <v>3421.1371187585673</v>
      </c>
      <c r="AN51" s="16" t="s">
        <v>24519</v>
      </c>
      <c r="AO51" s="15">
        <f>IF(D3L144C17=0,0,CHOOSE(MIN(D3L144C8,RUN_YEARS),A1L108C1,A1L108C6,A1L108C7,A1L108C8,A1L108C9))</f>
        <v>403344.14</v>
      </c>
      <c r="AP51" s="16" t="s">
        <v>24503</v>
      </c>
      <c r="AQ51" s="33">
        <f>IF(D3L144C19=0,0,D3L144C18/D3L144C19)</f>
        <v>8.4819308860135355E-3</v>
      </c>
      <c r="AR51" s="16" t="s">
        <v>24504</v>
      </c>
      <c r="AS51" s="32">
        <f>IF(D3L144C5=0,0,D3L144C18/D3L144C5)</f>
        <v>0.52871541070019579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3.8699253272371337E-2</v>
      </c>
      <c r="BZ51" s="16" t="s">
        <v>24514</v>
      </c>
      <c r="CA51" s="15">
        <f>D3L144C5*D3L144C37</f>
        <v>250.40967060712819</v>
      </c>
      <c r="CB51" s="16" t="s">
        <v>24523</v>
      </c>
      <c r="CC51" s="15">
        <f>IF(D3L144C37=0,0,CHOOSE(MIN(D3L144C8,RUN_YEARS),B6L116C1,B6L117C1,B6L118C1,B6L119C1,B6L120C1))</f>
        <v>423631.02</v>
      </c>
      <c r="CD51" s="16" t="s">
        <v>24515</v>
      </c>
      <c r="CE51" s="33">
        <f>IF(D3L144C39=0,0,D3L144C38/D3L144C39)</f>
        <v>5.9110324500582644E-4</v>
      </c>
      <c r="CF51" s="16" t="s">
        <v>24516</v>
      </c>
      <c r="CG51" s="32">
        <f>IF(D3L144C5=0,0,D3L144C38/D3L144C5)</f>
        <v>3.8699253272371337E-2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8.7160354774299467E-2</v>
      </c>
      <c r="J52" s="16" t="s">
        <v>24021</v>
      </c>
      <c r="K52" s="21">
        <f>IF(FLOW_THRU_100PCT="Y",1,D3L101C4)</f>
        <v>0.61989866884676104</v>
      </c>
      <c r="L52" s="16" t="s">
        <v>24526</v>
      </c>
      <c r="M52" s="15">
        <f>IF(D3L145C2&lt;&gt;0,D3L145C2*D3L145C4,D3L145C3*D3L145C4)</f>
        <v>5.4030587900799676E-2</v>
      </c>
      <c r="N52" s="16" t="s">
        <v>4251</v>
      </c>
      <c r="O52" s="32">
        <f>0.45*CHOOSE(MIN(D3L145C8,RUN_YEARS),B3L110C1,B3L125C1,B3L140C1,B3L155C1,B3L170C1)</f>
        <v>0.43265942156994269</v>
      </c>
      <c r="P52" s="16" t="s">
        <v>24527</v>
      </c>
      <c r="Q52" s="15">
        <f>D3L145C5*D3L145C6</f>
        <v>2.3376842908243933E-2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901637764.66666663</v>
      </c>
      <c r="V52" s="16" t="s">
        <v>24528</v>
      </c>
      <c r="W52" s="33">
        <f>IF(D3L145C9=0,0,D3L145C7/D3L145C9)</f>
        <v>2.5927089374840346E-11</v>
      </c>
      <c r="X52" s="16" t="s">
        <v>24529</v>
      </c>
      <c r="Y52" s="32">
        <f>IF(D3L145C5=0,0,D3L145C7/D3L145C5)</f>
        <v>0.43265942156994269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0.52880595969659661</v>
      </c>
      <c r="AL52" s="16" t="s">
        <v>24533</v>
      </c>
      <c r="AM52" s="15">
        <f>D3L145C5*D3L145C17</f>
        <v>2.8571696887853694E-2</v>
      </c>
      <c r="AN52" s="16" t="s">
        <v>24550</v>
      </c>
      <c r="AO52" s="15">
        <f>IF(D3L145C17=0,0,CHOOSE(MIN(D3L145C8,RUN_YEARS),A1L108C1,A1L108C6,A1L108C7,A1L108C8,A1L108C9))</f>
        <v>399365.81533333333</v>
      </c>
      <c r="AP52" s="16" t="s">
        <v>24534</v>
      </c>
      <c r="AQ52" s="33">
        <f>IF(D3L145C19=0,0,D3L145C18/D3L145C19)</f>
        <v>7.1542670381054369E-8</v>
      </c>
      <c r="AR52" s="16" t="s">
        <v>24535</v>
      </c>
      <c r="AS52" s="32">
        <f>IF(D3L145C5=0,0,D3L145C18/D3L145C5)</f>
        <v>0.52880595969659661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3.8534618733460702E-2</v>
      </c>
      <c r="BZ52" s="16" t="s">
        <v>24545</v>
      </c>
      <c r="CA52" s="15">
        <f>D3L145C5*D3L145C37</f>
        <v>2.0820481047020504E-3</v>
      </c>
      <c r="CB52" s="16" t="s">
        <v>24554</v>
      </c>
      <c r="CC52" s="15">
        <f>IF(D3L145C37=0,0,CHOOSE(MIN(D3L145C8,RUN_YEARS),B6L116C1,B6L117C1,B6L118C1,B6L119C1,B6L120C1))</f>
        <v>422590.80000000005</v>
      </c>
      <c r="CD52" s="16" t="s">
        <v>24546</v>
      </c>
      <c r="CE52" s="33">
        <f>IF(D3L145C39=0,0,D3L145C38/D3L145C39)</f>
        <v>4.9268656693473925E-9</v>
      </c>
      <c r="CF52" s="16" t="s">
        <v>24547</v>
      </c>
      <c r="CG52" s="32">
        <f>IF(D3L145C5=0,0,D3L145C38/D3L145C5)</f>
        <v>3.8534618733460702E-2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8.078785820772806</v>
      </c>
      <c r="J53" s="16" t="s">
        <v>24587</v>
      </c>
      <c r="K53" s="21">
        <f>IF(FLOW_THRU_100PCT="Y",1,INDEX(VariabilityMatrix,D3L146C1,D3L146C8))</f>
        <v>0.2560808575398858</v>
      </c>
      <c r="L53" s="16" t="s">
        <v>24557</v>
      </c>
      <c r="M53" s="15">
        <f>IF(D3L146C2&lt;&gt;0,D3L146C2*D3L146C4,D3L146C3*D3L146C4)</f>
        <v>2.0688224008645704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2.0688224008645704</v>
      </c>
      <c r="AX53" s="16" t="s">
        <v>24582</v>
      </c>
      <c r="AY53" s="15">
        <f>IF(D3L146C22=0,0,CHOOSE(MIN(D3L146C8,RUN_YEARS),A1L104C1,A1L104C6,A1L104C7,A1L104C8,A1L104C9))</f>
        <v>176339.69899999999</v>
      </c>
      <c r="AZ53" s="16" t="s">
        <v>24568</v>
      </c>
      <c r="BA53" s="33">
        <f>IF(D3L146C24=0,0,D3L146C23/D3L146C24)</f>
        <v>1.1732028650364037E-5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3.0763619162224525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2.6456712479513089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2.6456712479513089</v>
      </c>
      <c r="AX54" s="16" t="s">
        <v>24614</v>
      </c>
      <c r="AY54" s="15">
        <f>IF(D3L147C22=0,0,CHOOSE(MIN(D3L147C8,RUN_YEARS),A1L104C1,A1L104C6,A1L104C7,A1L104C8,A1L104C9))</f>
        <v>176339.69899999999</v>
      </c>
      <c r="AZ54" s="16" t="s">
        <v>24600</v>
      </c>
      <c r="BA54" s="33">
        <f>IF(D3L147C24=0,0,D3L147C23/D3L147C24)</f>
        <v>1.5003265078451273E-5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3.5133419801083439</v>
      </c>
      <c r="J55" s="16" t="s">
        <v>24650</v>
      </c>
      <c r="K55" s="21">
        <f>IF(FLOW_THRU_100PCT="Y",1,INDEX(VariabilityMatrix,D3L148C1,D3L148C8))</f>
        <v>0.25758427495010944</v>
      </c>
      <c r="L55" s="16" t="s">
        <v>24620</v>
      </c>
      <c r="M55" s="15">
        <f>IF(D3L148C2&lt;&gt;0,D3L148C2*D3L148C4,D3L148C3*D3L148C4)</f>
        <v>0.90498164659798952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0.90498164659798952</v>
      </c>
      <c r="AX55" s="16" t="s">
        <v>24645</v>
      </c>
      <c r="AY55" s="15">
        <f>IF(D3L148C22=0,0,CHOOSE(MIN(D3L148C8,RUN_YEARS),A1L104C1,A1L104C6,A1L104C7,A1L104C8,A1L104C9))</f>
        <v>178407.00099999999</v>
      </c>
      <c r="AZ55" s="16" t="s">
        <v>24631</v>
      </c>
      <c r="BA55" s="33">
        <f>IF(D3L148C24=0,0,D3L148C23/D3L148C24)</f>
        <v>5.0725680131688868E-6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20.391191879461797</v>
      </c>
      <c r="J56" s="16" t="s">
        <v>24682</v>
      </c>
      <c r="K56" s="21">
        <f>IF(FLOW_THRU_100PCT="Y",1,INDEX(VariabilityMatrix,D3L149C1,D3L149C8))</f>
        <v>0.2560808575398858</v>
      </c>
      <c r="L56" s="16" t="s">
        <v>24652</v>
      </c>
      <c r="M56" s="15">
        <f>IF(D3L149C2&lt;&gt;0,D3L149C2*D3L149C4,D3L149C3*D3L149C4)</f>
        <v>5.2217939027529328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5.2217939027529328</v>
      </c>
      <c r="AX56" s="16" t="s">
        <v>24677</v>
      </c>
      <c r="AY56" s="15">
        <f>IF(D3L149C22=0,0,CHOOSE(MIN(D3L149C8,RUN_YEARS),A1L104C1,A1L104C6,A1L104C7,A1L104C8,A1L104C9))</f>
        <v>176339.69899999999</v>
      </c>
      <c r="AZ56" s="16" t="s">
        <v>24663</v>
      </c>
      <c r="BA56" s="33">
        <f>IF(D3L149C24=0,0,D3L149C23/D3L149C24)</f>
        <v>2.9612128932764781E-5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8.4538202511597564</v>
      </c>
      <c r="J57" s="16" t="s">
        <v>24714</v>
      </c>
      <c r="K57" s="21">
        <f>IF(FLOW_THRU_100PCT="Y",1,INDEX(VariabilityMatrix,D3L150C1,D3L150C8))</f>
        <v>0.25758427495010944</v>
      </c>
      <c r="L57" s="16" t="s">
        <v>24684</v>
      </c>
      <c r="M57" s="15">
        <f>IF(D3L150C2&lt;&gt;0,D3L150C2*D3L150C4,D3L150C3*D3L150C4)</f>
        <v>2.1775711599535379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2.1775711599535379</v>
      </c>
      <c r="AX57" s="16" t="s">
        <v>24709</v>
      </c>
      <c r="AY57" s="15">
        <f>IF(D3L150C22=0,0,CHOOSE(MIN(D3L150C8,RUN_YEARS),A1L104C1,A1L104C6,A1L104C7,A1L104C8,A1L104C9))</f>
        <v>178407.00099999999</v>
      </c>
      <c r="AZ57" s="16" t="s">
        <v>24695</v>
      </c>
      <c r="BA57" s="33">
        <f>IF(D3L150C24=0,0,D3L150C23/D3L150C24)</f>
        <v>1.220563737828617E-5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0.25758427495010944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178407.00099999999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0.25758427495010944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178407.00099999999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0.25758427495010944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178407.00099999999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0.25758427495010944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178407.00099999999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0.25758427495010944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178407.00099999999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12.163548387536819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10.460651613281664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10.460651613281664</v>
      </c>
      <c r="AX63" s="16" t="s">
        <v>24901</v>
      </c>
      <c r="AY63" s="15">
        <f>IF(D3L156C22=0,0,CHOOSE(MIN(D3L156C8,RUN_YEARS),A1L104C1,A1L104C6,A1L104C7,A1L104C8,A1L104C9))</f>
        <v>178407.00099999999</v>
      </c>
      <c r="AZ63" s="16" t="s">
        <v>24887</v>
      </c>
      <c r="BA63" s="33">
        <f>IF(D3L156C24=0,0,D3L156C23/D3L156C24)</f>
        <v>5.863363856041538E-5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4.4979209202270576E-6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3.8682119913952693E-6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3.8682119913952693E-6</v>
      </c>
      <c r="AX64" s="16" t="s">
        <v>24932</v>
      </c>
      <c r="AY64" s="15">
        <f>IF(D3L157C22=0,0,CHOOSE(MIN(D3L157C8,RUN_YEARS),A1L104C1,A1L104C6,A1L104C7,A1L104C8,A1L104C9))</f>
        <v>176339.69899999999</v>
      </c>
      <c r="AZ64" s="16" t="s">
        <v>24918</v>
      </c>
      <c r="BA64" s="33">
        <f>IF(D3L157C24=0,0,D3L157C23/D3L157C24)</f>
        <v>2.1936138109180222E-11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25151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0.5410409968327422</v>
      </c>
      <c r="L65" s="16" t="s">
        <v>24938</v>
      </c>
      <c r="M65" s="15">
        <f>IF(D3L158C2&lt;&gt;0,D3L158C2*D3L158C4,D3L158C3*D3L158C4)</f>
        <v>13607.722111340299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13607.722111340299</v>
      </c>
      <c r="AX65" s="16" t="s">
        <v>24963</v>
      </c>
      <c r="AY65" s="15">
        <f>IF(D3L158C22=0,0,CHOOSE(MIN(D3L158C8,RUN_YEARS),A1L104C1,A1L104C6,A1L104C7,A1L104C8,A1L104C9))</f>
        <v>178407.00099999999</v>
      </c>
      <c r="AZ65" s="16" t="s">
        <v>24949</v>
      </c>
      <c r="BA65" s="33">
        <f>IF(D3L158C24=0,0,D3L158C23/D3L158C24)</f>
        <v>7.6273476013087066E-2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134724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0.93646706624701226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178407.00099999999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6.3532933752987797E-2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423631.02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45541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0.93646706624701226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178407.00099999999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6.3532933752987797E-2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423631.02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6128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0.93646706624701226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178407.00099999999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6.3532933752987797E-2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423631.02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8762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0.93646706624701226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178407.00099999999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6.3532933752987797E-2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423631.02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149720</v>
      </c>
      <c r="J70" s="16" t="s">
        <v>25124</v>
      </c>
      <c r="K70" s="21">
        <f>IF(FLOW_THRU_100PCT="Y",1,INDEX(VariabilityMatrix,D3L163C1,D3L163C8))</f>
        <v>0.53620167933718477</v>
      </c>
      <c r="L70" s="16" t="s">
        <v>25094</v>
      </c>
      <c r="M70" s="15">
        <f>IF(D3L163C2&lt;&gt;0,D3L163C2*D3L163C4,D3L163C3*D3L163C4)</f>
        <v>80280.115430363308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0.93646706624701226</v>
      </c>
      <c r="AV70" s="16" t="s">
        <v>25104</v>
      </c>
      <c r="AW70" s="15">
        <f>D3L163C5*D3L163C22</f>
        <v>75179.684175043833</v>
      </c>
      <c r="AX70" s="16" t="s">
        <v>25119</v>
      </c>
      <c r="AY70" s="15">
        <f>IF(D3L163C22=0,0,CHOOSE(MIN(D3L163C8,RUN_YEARS),A1L104C1,A1L104C6,A1L104C7,A1L104C8,A1L104C9))</f>
        <v>178407.00099999999</v>
      </c>
      <c r="AZ70" s="16" t="s">
        <v>25105</v>
      </c>
      <c r="BA70" s="33">
        <f>IF(D3L163C24=0,0,D3L163C23/D3L163C24)</f>
        <v>0.42139424884477394</v>
      </c>
      <c r="BB70" s="16" t="s">
        <v>25106</v>
      </c>
      <c r="BC70" s="32">
        <f>IF(D3L163C5=0,0,D3L163C23/D3L163C5)</f>
        <v>0.93646706624701237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6.3532933752987797E-2</v>
      </c>
      <c r="BZ70" s="16" t="s">
        <v>25113</v>
      </c>
      <c r="CA70" s="15">
        <f>D3L163C5*D3L163C37</f>
        <v>5100.4312553194859</v>
      </c>
      <c r="CB70" s="16" t="s">
        <v>25122</v>
      </c>
      <c r="CC70" s="15">
        <f>IF(D3L163C37=0,0,CHOOSE(MIN(D3L163C8,RUN_YEARS),B6L116C1,B6L117C1,B6L118C1,B6L119C1,B6L120C1))</f>
        <v>423631.02</v>
      </c>
      <c r="CD70" s="16" t="s">
        <v>25114</v>
      </c>
      <c r="CE70" s="33">
        <f>IF(D3L163C39=0,0,D3L163C38/D3L163C39)</f>
        <v>1.2039796460890624E-2</v>
      </c>
      <c r="CF70" s="16" t="s">
        <v>25115</v>
      </c>
      <c r="CG70" s="32">
        <f>IF(D3L163C5=0,0,D3L163C38/D3L163C5)</f>
        <v>6.3532933752987797E-2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3050025</v>
      </c>
      <c r="J71" s="16" t="s">
        <v>25155</v>
      </c>
      <c r="K71" s="21">
        <f>IF(FLOW_THRU_100PCT="Y",1,INDEX(VariabilityMatrix,D3L164C1,D3L164C8))</f>
        <v>0.93107575371484486</v>
      </c>
      <c r="L71" s="16" t="s">
        <v>25126</v>
      </c>
      <c r="M71" s="15">
        <f>IF(D3L164C2&lt;&gt;0,D3L164C2*D3L164C4,D3L164C3*D3L164C4)</f>
        <v>2839804.3257241198</v>
      </c>
      <c r="N71" s="16" t="s">
        <v>4251</v>
      </c>
      <c r="O71" s="32">
        <f>0.45*CHOOSE(MIN(D3L164C8,RUN_YEARS),B3L110C1,B3L125C1,B3L140C1,B3L155C1,B3L170C1)</f>
        <v>0.43258533602743288</v>
      </c>
      <c r="P71" s="16" t="s">
        <v>25127</v>
      </c>
      <c r="Q71" s="15">
        <f>D3L164C5*D3L164C6</f>
        <v>1228457.7084955259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951593927</v>
      </c>
      <c r="V71" s="16" t="s">
        <v>25128</v>
      </c>
      <c r="W71" s="33">
        <f>IF(D3L164C9=0,0,D3L164C7/D3L164C9)</f>
        <v>1.29094740271028E-3</v>
      </c>
      <c r="X71" s="16" t="s">
        <v>25129</v>
      </c>
      <c r="Y71" s="32">
        <f>IF(D3L164C5=0,0,D3L164C7/D3L164C5)</f>
        <v>0.43258533602743288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0.52871541070019579</v>
      </c>
      <c r="AL71" s="16" t="s">
        <v>25133</v>
      </c>
      <c r="AM71" s="15">
        <f>D3L164C5*D3L164C17</f>
        <v>1501448.3103834207</v>
      </c>
      <c r="AN71" s="16" t="s">
        <v>25150</v>
      </c>
      <c r="AO71" s="15">
        <f>IF(D3L164C17=0,0,CHOOSE(MIN(D3L164C8,RUN_YEARS),A1L108C1,A1L108C6,A1L108C7,A1L108C8,A1L108C9))</f>
        <v>403344.14</v>
      </c>
      <c r="AP71" s="16" t="s">
        <v>25134</v>
      </c>
      <c r="AQ71" s="33">
        <f>IF(D3L164C19=0,0,D3L164C18/D3L164C19)</f>
        <v>3.7224993782813374</v>
      </c>
      <c r="AR71" s="16" t="s">
        <v>25135</v>
      </c>
      <c r="AS71" s="32">
        <f>IF(D3L164C5=0,0,D3L164C18/D3L164C5)</f>
        <v>0.52871541070019579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3.8699253272371337E-2</v>
      </c>
      <c r="BZ71" s="16" t="s">
        <v>25145</v>
      </c>
      <c r="CA71" s="15">
        <f>D3L164C5*D3L164C37</f>
        <v>109898.30684517341</v>
      </c>
      <c r="CB71" s="16" t="s">
        <v>25154</v>
      </c>
      <c r="CC71" s="15">
        <f>IF(D3L164C37=0,0,CHOOSE(MIN(D3L164C8,RUN_YEARS),B6L116C1,B6L117C1,B6L118C1,B6L119C1,B6L120C1))</f>
        <v>423631.02</v>
      </c>
      <c r="CD71" s="16" t="s">
        <v>25146</v>
      </c>
      <c r="CE71" s="33">
        <f>IF(D3L164C39=0,0,D3L164C38/D3L164C39)</f>
        <v>0.25941987639425795</v>
      </c>
      <c r="CF71" s="16" t="s">
        <v>25147</v>
      </c>
      <c r="CG71" s="32">
        <f>IF(D3L164C5=0,0,D3L164C38/D3L164C5)</f>
        <v>3.8699253272371337E-2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0.93107575371484486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0.43258533602743288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951593927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0.52871541070019579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403344.14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3.8699253272371337E-2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423631.02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113387</v>
      </c>
      <c r="J73" s="16" t="s">
        <v>25217</v>
      </c>
      <c r="K73" s="21">
        <f>IF(FLOW_THRU_100PCT="Y",1,INDEX(VariabilityMatrix,D3L166C1,D3L166C8))</f>
        <v>0.62311775627044041</v>
      </c>
      <c r="L73" s="16" t="s">
        <v>25188</v>
      </c>
      <c r="M73" s="15">
        <f>IF(D3L166C2&lt;&gt;0,D3L166C2*D3L166C4,D3L166C3*D3L166C4)</f>
        <v>70653.453030236429</v>
      </c>
      <c r="N73" s="16" t="s">
        <v>4251</v>
      </c>
      <c r="O73" s="32">
        <f>0.45*CHOOSE(MIN(D3L166C8,RUN_YEARS),B3L110C1,B3L125C1,B3L140C1,B3L155C1,B3L170C1)</f>
        <v>0.43258533602743288</v>
      </c>
      <c r="P73" s="16" t="s">
        <v>25189</v>
      </c>
      <c r="Q73" s="15">
        <f>D3L166C5*D3L166C6</f>
        <v>30563.647720583271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951593927</v>
      </c>
      <c r="V73" s="16" t="s">
        <v>25190</v>
      </c>
      <c r="W73" s="33">
        <f>IF(D3L166C9=0,0,D3L166C7/D3L166C9)</f>
        <v>3.2118371979252101E-5</v>
      </c>
      <c r="X73" s="16" t="s">
        <v>25191</v>
      </c>
      <c r="Y73" s="32">
        <f>IF(D3L166C5=0,0,D3L166C7/D3L166C5)</f>
        <v>0.43258533602743288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0.52871541070019579</v>
      </c>
      <c r="AL73" s="16" t="s">
        <v>25195</v>
      </c>
      <c r="AM73" s="15">
        <f>D3L166C5*D3L166C17</f>
        <v>37355.569436268444</v>
      </c>
      <c r="AN73" s="16" t="s">
        <v>25212</v>
      </c>
      <c r="AO73" s="15">
        <f>IF(D3L166C17=0,0,CHOOSE(MIN(D3L166C8,RUN_YEARS),A1L108C1,A1L108C6,A1L108C7,A1L108C8,A1L108C9))</f>
        <v>403344.14</v>
      </c>
      <c r="AP73" s="16" t="s">
        <v>25196</v>
      </c>
      <c r="AQ73" s="33">
        <f>IF(D3L166C19=0,0,D3L166C18/D3L166C19)</f>
        <v>9.2614632844965697E-2</v>
      </c>
      <c r="AR73" s="16" t="s">
        <v>25197</v>
      </c>
      <c r="AS73" s="32">
        <f>IF(D3L166C5=0,0,D3L166C18/D3L166C5)</f>
        <v>0.52871541070019579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3.8699253272371337E-2</v>
      </c>
      <c r="BZ73" s="16" t="s">
        <v>25207</v>
      </c>
      <c r="CA73" s="15">
        <f>D3L166C5*D3L166C37</f>
        <v>2734.2358733847118</v>
      </c>
      <c r="CB73" s="16" t="s">
        <v>25216</v>
      </c>
      <c r="CC73" s="15">
        <f>IF(D3L166C37=0,0,CHOOSE(MIN(D3L166C8,RUN_YEARS),B6L116C1,B6L117C1,B6L118C1,B6L119C1,B6L120C1))</f>
        <v>423631.02</v>
      </c>
      <c r="CD73" s="16" t="s">
        <v>25208</v>
      </c>
      <c r="CE73" s="33">
        <f>IF(D3L166C39=0,0,D3L166C38/D3L166C39)</f>
        <v>6.4542862639867865E-3</v>
      </c>
      <c r="CF73" s="16" t="s">
        <v>25209</v>
      </c>
      <c r="CG73" s="32">
        <f>IF(D3L166C5=0,0,D3L166C38/D3L166C5)</f>
        <v>3.8699253272371337E-2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776947</v>
      </c>
      <c r="J74" s="16" t="s">
        <v>25249</v>
      </c>
      <c r="K74" s="21">
        <f>IF(FLOW_THRU_100PCT="Y",1,INDEX(VariabilityMatrix,D3L167C1,D3L167C8))</f>
        <v>0.79966982133917519</v>
      </c>
      <c r="L74" s="16" t="s">
        <v>25219</v>
      </c>
      <c r="M74" s="15">
        <f>IF(D3L167C2&lt;&gt;0,D3L167C2*D3L167C4,D3L167C3*D3L167C4)</f>
        <v>621301.06868000817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0.84477865314477874</v>
      </c>
      <c r="BF74" s="16" t="s">
        <v>25232</v>
      </c>
      <c r="BG74" s="15">
        <f>D3L167C5*D3L167C27</f>
        <v>524861.87999690895</v>
      </c>
      <c r="BH74" s="16" t="s">
        <v>25245</v>
      </c>
      <c r="BI74" s="15">
        <f>IF(D3L167C27=0,0,CHOOSE(MIN(D3L167C8,RUN_YEARS),A1L104C1,A1L104C6,A1L104C7,A1L104C8,A1L104C9))</f>
        <v>178407.00099999999</v>
      </c>
      <c r="BJ74" s="16" t="s">
        <v>25233</v>
      </c>
      <c r="BK74" s="33">
        <f>IF(D3L167C29=0,0,D3L167C28/D3L167C29)</f>
        <v>2.9419354456662212</v>
      </c>
      <c r="BL74" s="16" t="s">
        <v>25234</v>
      </c>
      <c r="BM74" s="32">
        <f>IF(D3L167C5=0,0,D3L167C28/D3L167C5)</f>
        <v>0.84477865314477874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0.15522134685522135</v>
      </c>
      <c r="BZ74" s="16" t="s">
        <v>25238</v>
      </c>
      <c r="CA74" s="15">
        <f>D3L167C5*D3L167C37</f>
        <v>96439.188683099244</v>
      </c>
      <c r="CB74" s="16" t="s">
        <v>25247</v>
      </c>
      <c r="CC74" s="15">
        <f>IF(D3L167C37=0,0,CHOOSE(MIN(D3L167C8,RUN_YEARS),B6L116C1,B6L117C1,B6L118C1,B6L119C1,B6L120C1))</f>
        <v>423631.02</v>
      </c>
      <c r="CD74" s="16" t="s">
        <v>25239</v>
      </c>
      <c r="CE74" s="33">
        <f>IF(D3L167C39=0,0,D3L167C38/D3L167C39)</f>
        <v>0.22764902504802231</v>
      </c>
      <c r="CF74" s="16" t="s">
        <v>25240</v>
      </c>
      <c r="CG74" s="32">
        <f>IF(D3L167C5=0,0,D3L167C38/D3L167C5)</f>
        <v>0.15522134685522135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974006</v>
      </c>
      <c r="J75" s="16" t="s">
        <v>25281</v>
      </c>
      <c r="K75" s="21">
        <f>IF(FLOW_THRU_100PCT="Y",1,INDEX(VariabilityMatrix,D3L168C1,D3L168C8))</f>
        <v>0.79966982133917519</v>
      </c>
      <c r="L75" s="16" t="s">
        <v>25251</v>
      </c>
      <c r="M75" s="15">
        <f>IF(D3L168C2&lt;&gt;0,D3L168C2*D3L168C4,D3L168C3*D3L168C4)</f>
        <v>778883.20400328469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0.84477865314477874</v>
      </c>
      <c r="BF75" s="16" t="s">
        <v>25264</v>
      </c>
      <c r="BG75" s="15">
        <f>D3L168C5*D3L168C27</f>
        <v>657983.90403498476</v>
      </c>
      <c r="BH75" s="16" t="s">
        <v>25277</v>
      </c>
      <c r="BI75" s="15">
        <f>IF(D3L168C27=0,0,CHOOSE(MIN(D3L168C8,RUN_YEARS),A1L104C1,A1L104C6,A1L104C7,A1L104C8,A1L104C9))</f>
        <v>178407.00099999999</v>
      </c>
      <c r="BJ75" s="16" t="s">
        <v>25265</v>
      </c>
      <c r="BK75" s="33">
        <f>IF(D3L168C29=0,0,D3L168C28/D3L168C29)</f>
        <v>3.6881058498090264</v>
      </c>
      <c r="BL75" s="16" t="s">
        <v>25266</v>
      </c>
      <c r="BM75" s="32">
        <f>IF(D3L168C5=0,0,D3L168C28/D3L168C5)</f>
        <v>0.84477865314477874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0.15522134685522135</v>
      </c>
      <c r="BZ75" s="16" t="s">
        <v>25270</v>
      </c>
      <c r="CA75" s="15">
        <f>D3L168C5*D3L168C37</f>
        <v>120899.29996829998</v>
      </c>
      <c r="CB75" s="16" t="s">
        <v>25279</v>
      </c>
      <c r="CC75" s="15">
        <f>IF(D3L168C37=0,0,CHOOSE(MIN(D3L168C8,RUN_YEARS),B6L116C1,B6L117C1,B6L118C1,B6L119C1,B6L120C1))</f>
        <v>423631.02</v>
      </c>
      <c r="CD75" s="16" t="s">
        <v>25271</v>
      </c>
      <c r="CE75" s="33">
        <f>IF(D3L168C39=0,0,D3L168C38/D3L168C39)</f>
        <v>0.28538821347006171</v>
      </c>
      <c r="CF75" s="16" t="s">
        <v>25272</v>
      </c>
      <c r="CG75" s="32">
        <f>IF(D3L168C5=0,0,D3L168C38/D3L168C5)</f>
        <v>0.15522134685522135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25151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13607.722111340299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13607.722111340299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7.6273476013087066E-2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5259240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4390922.1668680124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1259021.3562161091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1.3230657746895321E-3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1538803.8798196891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3.8151140111263029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75179.684175043833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0.42139424884477394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1182845.7840318936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6.6300412954752481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335071.46262527682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0.79095119763721944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25151</v>
      </c>
      <c r="H79" s="16" t="s">
        <v>25375</v>
      </c>
      <c r="I79" s="15">
        <f>SUM(D3L169C3:D3L171C3)</f>
        <v>5259240</v>
      </c>
      <c r="J79" s="16" t="s">
        <v>25376</v>
      </c>
      <c r="K79" s="21">
        <f>IF(D3L172C2+D3L172C3=0,0,D3L172C5/(D3L172C2+D3L172C3))</f>
        <v>0.83349810583269723</v>
      </c>
      <c r="L79" s="16" t="s">
        <v>25345</v>
      </c>
      <c r="M79" s="15">
        <f>SUM(D3L169C5:D3L171C5)</f>
        <v>4404529.888979353</v>
      </c>
      <c r="N79" s="16" t="s">
        <v>25346</v>
      </c>
      <c r="O79" s="32">
        <f>IF(SUM(D3L169C5:D3L171C5)=0,0,SUM(D3L169C7:D3L171C7)/SUM(D3L169C5:D3L171C5))</f>
        <v>0.28584693212465812</v>
      </c>
      <c r="P79" s="16" t="s">
        <v>25347</v>
      </c>
      <c r="Q79" s="15">
        <f>SUM(D3L169C7:D3L171C7)</f>
        <v>1259021.3562161091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1.3230657746895321E-3</v>
      </c>
      <c r="X79" s="16" t="s">
        <v>25349</v>
      </c>
      <c r="Y79" s="32">
        <f>IF(D3L172C5=0,0,D3L172C7/D3L172C5)</f>
        <v>0.28584693212465812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0.34936847259680442</v>
      </c>
      <c r="AL79" s="16" t="s">
        <v>25355</v>
      </c>
      <c r="AM79" s="15">
        <f>SUM(D3L169C18:D3L171C18)</f>
        <v>1538803.8798196891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3.8151140111263029</v>
      </c>
      <c r="AR79" s="16" t="s">
        <v>25357</v>
      </c>
      <c r="AS79" s="32">
        <f>IF(D3L172C5=0,0,D3L172C18/D3L172C5)</f>
        <v>0.34936847259680442</v>
      </c>
      <c r="AT79" s="16" t="s">
        <v>25358</v>
      </c>
      <c r="AU79" s="32">
        <f>IF(SUM(D3L169C5:D3L171C5)=0,0,SUM(D3L169C23:D3L171C23)/SUM(D3L169C5:D3L171C5))</f>
        <v>2.0158202696850931E-2</v>
      </c>
      <c r="AV79" s="16" t="s">
        <v>25359</v>
      </c>
      <c r="AW79" s="15">
        <f>SUM(D3L169C23:D3L171C23)</f>
        <v>88787.406286384125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0.49766772485786104</v>
      </c>
      <c r="BB79" s="16" t="s">
        <v>25361</v>
      </c>
      <c r="BC79" s="32">
        <f>IF(D3L172C5=0,0,D3L172C23/D3L172C5)</f>
        <v>2.0158202696850931E-2</v>
      </c>
      <c r="BD79" s="16" t="s">
        <v>25362</v>
      </c>
      <c r="BE79" s="32">
        <f>IF(SUM(D3L169C5:D3L171C5)=0,0,SUM(D3L169C28:D3L171C28)/SUM(D3L169C5:D3L171C5))</f>
        <v>0.26855210745453484</v>
      </c>
      <c r="BF79" s="16" t="s">
        <v>25363</v>
      </c>
      <c r="BG79" s="15">
        <f>SUM(D3L169C28:D3L171C28)</f>
        <v>1182845.7840318936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6.6300412954752481</v>
      </c>
      <c r="BL79" s="16" t="s">
        <v>25365</v>
      </c>
      <c r="BM79" s="32">
        <f>IF(D3L172C5=0,0,D3L172C28/D3L172C5)</f>
        <v>0.26855210745453484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7.6074285127151628E-2</v>
      </c>
      <c r="BZ79" s="16" t="s">
        <v>25371</v>
      </c>
      <c r="CA79" s="15">
        <f>SUM(D3L169C38:D3L171C38)</f>
        <v>335071.46262527682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0.79095119763721944</v>
      </c>
      <c r="CF79" s="16" t="s">
        <v>25373</v>
      </c>
      <c r="CG79" s="32">
        <f>IF(D3L172C5=0,0,D3L172C38/D3L172C5)</f>
        <v>7.6074285127151628E-2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156900</v>
      </c>
      <c r="J80" s="16" t="s">
        <v>25407</v>
      </c>
      <c r="K80" s="21">
        <f>IF(FLOW_THRU_100PCT="Y",1,INDEX(VariabilityMatrix,D3L173C1,D3L173C8))</f>
        <v>0.76857287934613117</v>
      </c>
      <c r="L80" s="16" t="s">
        <v>25377</v>
      </c>
      <c r="M80" s="15">
        <f>IF(D3L173C2&lt;&gt;0,D3L173C2*D3L173C4,D3L173C3*D3L173C4)</f>
        <v>120589.08476940799</v>
      </c>
      <c r="N80" s="16" t="s">
        <v>4251</v>
      </c>
      <c r="O80" s="32">
        <f>D3L172C6</f>
        <v>0.28584693212465812</v>
      </c>
      <c r="P80" s="16" t="s">
        <v>25378</v>
      </c>
      <c r="Q80" s="15">
        <f>D3L173C5*D3L173C6</f>
        <v>34470.019929055605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951593927</v>
      </c>
      <c r="V80" s="16" t="s">
        <v>25379</v>
      </c>
      <c r="W80" s="33">
        <f>IF(D3L173C9=0,0,D3L173C7/D3L173C9)</f>
        <v>3.6223455143020903E-5</v>
      </c>
      <c r="X80" s="16" t="s">
        <v>25380</v>
      </c>
      <c r="Y80" s="32">
        <f>IF(D3L173C5=0,0,D3L173C7/D3L173C5)</f>
        <v>0.28584693212465806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0.34936847259680442</v>
      </c>
      <c r="AL80" s="16" t="s">
        <v>25384</v>
      </c>
      <c r="AM80" s="15">
        <f>D3L173C5*D3L173C17</f>
        <v>42130.024357734641</v>
      </c>
      <c r="AN80" s="16" t="s">
        <v>25401</v>
      </c>
      <c r="AO80" s="15">
        <f>IF(D3L173C17=0,0,CHOOSE(MIN(D3L173C8,RUN_YEARS),A1L108C1,A1L108C6,A1L108C7,A1L108C8,A1L108C9))</f>
        <v>403344.14</v>
      </c>
      <c r="AP80" s="16" t="s">
        <v>25385</v>
      </c>
      <c r="AQ80" s="33">
        <f>IF(D3L173C19=0,0,D3L173C18/D3L173C19)</f>
        <v>0.10445180722777983</v>
      </c>
      <c r="AR80" s="16" t="s">
        <v>25386</v>
      </c>
      <c r="AS80" s="32">
        <f>IF(D3L173C5=0,0,D3L173C18/D3L173C5)</f>
        <v>0.34936847259680442</v>
      </c>
      <c r="AT80" s="16" t="s">
        <v>4251</v>
      </c>
      <c r="AU80" s="32">
        <f>D3L172C22</f>
        <v>2.0158202696850931E-2</v>
      </c>
      <c r="AV80" s="16" t="s">
        <v>25387</v>
      </c>
      <c r="AW80" s="15">
        <f>D3L173C5*D3L173C22</f>
        <v>2430.8592138094655</v>
      </c>
      <c r="AX80" s="16" t="s">
        <v>25402</v>
      </c>
      <c r="AY80" s="15">
        <f>IF(D3L173C22=0,0,CHOOSE(MIN(D3L173C8,RUN_YEARS),A1L104C1,A1L104C6,A1L104C7,A1L104C8,A1L104C9))</f>
        <v>178407.00099999999</v>
      </c>
      <c r="AZ80" s="16" t="s">
        <v>25388</v>
      </c>
      <c r="BA80" s="33">
        <f>IF(D3L173C24=0,0,D3L173C23/D3L173C24)</f>
        <v>1.3625357750447617E-2</v>
      </c>
      <c r="BB80" s="16" t="s">
        <v>25389</v>
      </c>
      <c r="BC80" s="32">
        <f>IF(D3L173C5=0,0,D3L173C23/D3L173C5)</f>
        <v>2.0158202696850931E-2</v>
      </c>
      <c r="BD80" s="16" t="s">
        <v>4251</v>
      </c>
      <c r="BE80" s="32">
        <f>D3L172C27</f>
        <v>0.26855210745453484</v>
      </c>
      <c r="BF80" s="16" t="s">
        <v>25390</v>
      </c>
      <c r="BG80" s="15">
        <f>D3L173C5*D3L173C27</f>
        <v>32384.452850838064</v>
      </c>
      <c r="BH80" s="16" t="s">
        <v>25403</v>
      </c>
      <c r="BI80" s="15">
        <f>IF(D3L173C27=0,0,CHOOSE(MIN(D3L173C8,RUN_YEARS),A1L104C1,A1L104C6,A1L104C7,A1L104C8,A1L104C9))</f>
        <v>178407.00099999999</v>
      </c>
      <c r="BJ80" s="16" t="s">
        <v>25391</v>
      </c>
      <c r="BK80" s="33">
        <f>IF(D3L173C29=0,0,D3L173C28/D3L173C29)</f>
        <v>0.18152007863658931</v>
      </c>
      <c r="BL80" s="16" t="s">
        <v>25392</v>
      </c>
      <c r="BM80" s="32">
        <f>IF(D3L173C5=0,0,D3L173C28/D3L173C5)</f>
        <v>0.26855210745453484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7.6074285127151628E-2</v>
      </c>
      <c r="BZ80" s="16" t="s">
        <v>25396</v>
      </c>
      <c r="CA80" s="15">
        <f>D3L173C5*D3L173C37</f>
        <v>9173.7284179702001</v>
      </c>
      <c r="CB80" s="16" t="s">
        <v>25405</v>
      </c>
      <c r="CC80" s="15">
        <f>IF(D3L173C37=0,0,CHOOSE(MIN(D3L173C8,RUN_YEARS),B6L116C1,B6L117C1,B6L118C1,B6L119C1,B6L120C1))</f>
        <v>423631.02</v>
      </c>
      <c r="CD80" s="16" t="s">
        <v>25397</v>
      </c>
      <c r="CE80" s="33">
        <f>IF(D3L173C39=0,0,D3L173C38/D3L173C39)</f>
        <v>2.165499688377447E-2</v>
      </c>
      <c r="CF80" s="16" t="s">
        <v>25398</v>
      </c>
      <c r="CG80" s="32">
        <f>IF(D3L173C5=0,0,D3L173C38/D3L173C5)</f>
        <v>7.6074285127151628E-2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832604</v>
      </c>
      <c r="J81" s="16" t="s">
        <v>25439</v>
      </c>
      <c r="K81" s="21">
        <f>IF(FLOW_THRU_100PCT="Y",1,INDEX(VariabilityMatrix,D3L174C1,D3L174C8))</f>
        <v>0.76857287934613117</v>
      </c>
      <c r="L81" s="16" t="s">
        <v>25409</v>
      </c>
      <c r="M81" s="15">
        <f>IF(D3L174C2&lt;&gt;0,D3L174C2*D3L174C4,D3L174C3*D3L174C4)</f>
        <v>639916.85363510624</v>
      </c>
      <c r="N81" s="16" t="s">
        <v>4251</v>
      </c>
      <c r="O81" s="32">
        <f>D3L172C6</f>
        <v>0.28584693212465812</v>
      </c>
      <c r="P81" s="16" t="s">
        <v>25410</v>
      </c>
      <c r="Q81" s="15">
        <f>D3L174C5*D3L174C6</f>
        <v>182918.26942645898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951593927</v>
      </c>
      <c r="V81" s="16" t="s">
        <v>25411</v>
      </c>
      <c r="W81" s="33">
        <f>IF(D3L174C9=0,0,D3L174C7/D3L174C9)</f>
        <v>1.9222303152262443E-4</v>
      </c>
      <c r="X81" s="16" t="s">
        <v>25412</v>
      </c>
      <c r="Y81" s="32">
        <f>IF(D3L174C5=0,0,D3L174C7/D3L174C5)</f>
        <v>0.28584693212465812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0.34936847259680442</v>
      </c>
      <c r="AL81" s="16" t="s">
        <v>25416</v>
      </c>
      <c r="AM81" s="15">
        <f>D3L174C5*D3L174C17</f>
        <v>223566.77374344991</v>
      </c>
      <c r="AN81" s="16" t="s">
        <v>25433</v>
      </c>
      <c r="AO81" s="15">
        <f>IF(D3L174C17=0,0,CHOOSE(MIN(D3L174C8,RUN_YEARS),A1L108C1,A1L108C6,A1L108C7,A1L108C8,A1L108C9))</f>
        <v>403344.14</v>
      </c>
      <c r="AP81" s="16" t="s">
        <v>25417</v>
      </c>
      <c r="AQ81" s="33">
        <f>IF(D3L174C19=0,0,D3L174C18/D3L174C19)</f>
        <v>0.55428293502280679</v>
      </c>
      <c r="AR81" s="16" t="s">
        <v>25418</v>
      </c>
      <c r="AS81" s="32">
        <f>IF(D3L174C5=0,0,D3L174C18/D3L174C5)</f>
        <v>0.34936847259680442</v>
      </c>
      <c r="AT81" s="16" t="s">
        <v>4251</v>
      </c>
      <c r="AU81" s="32">
        <f>D3L172C22</f>
        <v>2.0158202696850931E-2</v>
      </c>
      <c r="AV81" s="16" t="s">
        <v>25419</v>
      </c>
      <c r="AW81" s="15">
        <f>D3L174C5*D3L174C22</f>
        <v>12899.573644707561</v>
      </c>
      <c r="AX81" s="16" t="s">
        <v>25434</v>
      </c>
      <c r="AY81" s="15">
        <f>IF(D3L174C22=0,0,CHOOSE(MIN(D3L174C8,RUN_YEARS),A1L104C1,A1L104C6,A1L104C7,A1L104C8,A1L104C9))</f>
        <v>178407.00099999999</v>
      </c>
      <c r="AZ81" s="16" t="s">
        <v>25420</v>
      </c>
      <c r="BA81" s="33">
        <f>IF(D3L174C24=0,0,D3L174C23/D3L174C24)</f>
        <v>7.2304189703337726E-2</v>
      </c>
      <c r="BB81" s="16" t="s">
        <v>25421</v>
      </c>
      <c r="BC81" s="32">
        <f>IF(D3L174C5=0,0,D3L174C23/D3L174C5)</f>
        <v>2.0158202696850931E-2</v>
      </c>
      <c r="BD81" s="16" t="s">
        <v>4251</v>
      </c>
      <c r="BE81" s="32">
        <f>D3L172C27</f>
        <v>0.26855210745453484</v>
      </c>
      <c r="BF81" s="16" t="s">
        <v>25422</v>
      </c>
      <c r="BG81" s="15">
        <f>D3L174C5*D3L174C27</f>
        <v>171851.0196393829</v>
      </c>
      <c r="BH81" s="16" t="s">
        <v>25435</v>
      </c>
      <c r="BI81" s="15">
        <f>IF(D3L174C27=0,0,CHOOSE(MIN(D3L174C8,RUN_YEARS),A1L104C1,A1L104C6,A1L104C7,A1L104C8,A1L104C9))</f>
        <v>178407.00099999999</v>
      </c>
      <c r="BJ81" s="16" t="s">
        <v>25423</v>
      </c>
      <c r="BK81" s="33">
        <f>IF(D3L174C29=0,0,D3L174C28/D3L174C29)</f>
        <v>0.96325266764269468</v>
      </c>
      <c r="BL81" s="16" t="s">
        <v>25424</v>
      </c>
      <c r="BM81" s="32">
        <f>IF(D3L174C5=0,0,D3L174C28/D3L174C5)</f>
        <v>0.26855210745453484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7.6074285127151628E-2</v>
      </c>
      <c r="BZ81" s="16" t="s">
        <v>25428</v>
      </c>
      <c r="CA81" s="15">
        <f>D3L174C5*D3L174C37</f>
        <v>48681.217181106826</v>
      </c>
      <c r="CB81" s="16" t="s">
        <v>25437</v>
      </c>
      <c r="CC81" s="15">
        <f>IF(D3L174C37=0,0,CHOOSE(MIN(D3L174C8,RUN_YEARS),B6L116C1,B6L117C1,B6L118C1,B6L119C1,B6L120C1))</f>
        <v>423631.02</v>
      </c>
      <c r="CD81" s="16" t="s">
        <v>25429</v>
      </c>
      <c r="CE81" s="33">
        <f>IF(D3L174C39=0,0,D3L174C38/D3L174C39)</f>
        <v>0.11491419391598572</v>
      </c>
      <c r="CF81" s="16" t="s">
        <v>25430</v>
      </c>
      <c r="CG81" s="32">
        <f>IF(D3L174C5=0,0,D3L174C38/D3L174C5)</f>
        <v>7.6074285127151628E-2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91291</v>
      </c>
      <c r="J82" s="16" t="s">
        <v>25471</v>
      </c>
      <c r="K82" s="21">
        <f>IF(FLOW_THRU_100PCT="Y",1,INDEX(VariabilityMatrix,D3L175C1,D3L175C8))</f>
        <v>0.76857287934613117</v>
      </c>
      <c r="L82" s="16" t="s">
        <v>25441</v>
      </c>
      <c r="M82" s="15">
        <f>IF(D3L175C2&lt;&gt;0,D3L175C2*D3L175C4,D3L175C3*D3L175C4)</f>
        <v>70163.786728387655</v>
      </c>
      <c r="N82" s="16" t="s">
        <v>4251</v>
      </c>
      <c r="O82" s="32">
        <f>D3L172C6</f>
        <v>0.28584693212465812</v>
      </c>
      <c r="P82" s="16" t="s">
        <v>25442</v>
      </c>
      <c r="Q82" s="15">
        <f>D3L175C5*D3L175C6</f>
        <v>20056.103182558414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951593927</v>
      </c>
      <c r="V82" s="16" t="s">
        <v>25443</v>
      </c>
      <c r="W82" s="33">
        <f>IF(D3L175C9=0,0,D3L175C7/D3L175C9)</f>
        <v>2.1076325324802554E-5</v>
      </c>
      <c r="X82" s="16" t="s">
        <v>25444</v>
      </c>
      <c r="Y82" s="32">
        <f>IF(D3L175C5=0,0,D3L175C7/D3L175C5)</f>
        <v>0.28584693212465812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0.34936847259680442</v>
      </c>
      <c r="AL82" s="16" t="s">
        <v>25448</v>
      </c>
      <c r="AM82" s="15">
        <f>D3L175C5*D3L175C17</f>
        <v>24513.015000904732</v>
      </c>
      <c r="AN82" s="16" t="s">
        <v>25465</v>
      </c>
      <c r="AO82" s="15">
        <f>IF(D3L175C17=0,0,CHOOSE(MIN(D3L175C8,RUN_YEARS),A1L108C1,A1L108C6,A1L108C7,A1L108C8,A1L108C9))</f>
        <v>403344.14</v>
      </c>
      <c r="AP82" s="16" t="s">
        <v>25449</v>
      </c>
      <c r="AQ82" s="33">
        <f>IF(D3L175C19=0,0,D3L175C18/D3L175C19)</f>
        <v>6.0774441896948674E-2</v>
      </c>
      <c r="AR82" s="16" t="s">
        <v>25450</v>
      </c>
      <c r="AS82" s="32">
        <f>IF(D3L175C5=0,0,D3L175C18/D3L175C5)</f>
        <v>0.34936847259680442</v>
      </c>
      <c r="AT82" s="16" t="s">
        <v>4251</v>
      </c>
      <c r="AU82" s="32">
        <f>D3L172C22</f>
        <v>2.0158202696850931E-2</v>
      </c>
      <c r="AV82" s="16" t="s">
        <v>25451</v>
      </c>
      <c r="AW82" s="15">
        <f>D3L175C5*D3L175C22</f>
        <v>1414.3758348494575</v>
      </c>
      <c r="AX82" s="16" t="s">
        <v>25466</v>
      </c>
      <c r="AY82" s="15">
        <f>IF(D3L175C22=0,0,CHOOSE(MIN(D3L175C8,RUN_YEARS),A1L104C1,A1L104C6,A1L104C7,A1L104C8,A1L104C9))</f>
        <v>178407.00099999999</v>
      </c>
      <c r="AZ82" s="16" t="s">
        <v>25452</v>
      </c>
      <c r="BA82" s="33">
        <f>IF(D3L175C24=0,0,D3L175C23/D3L175C24)</f>
        <v>7.9278045531938381E-3</v>
      </c>
      <c r="BB82" s="16" t="s">
        <v>25453</v>
      </c>
      <c r="BC82" s="32">
        <f>IF(D3L175C5=0,0,D3L175C23/D3L175C5)</f>
        <v>2.0158202696850931E-2</v>
      </c>
      <c r="BD82" s="16" t="s">
        <v>4251</v>
      </c>
      <c r="BE82" s="32">
        <f>D3L172C27</f>
        <v>0.26855210745453484</v>
      </c>
      <c r="BF82" s="16" t="s">
        <v>25454</v>
      </c>
      <c r="BG82" s="15">
        <f>D3L175C5*D3L175C27</f>
        <v>18842.632792899029</v>
      </c>
      <c r="BH82" s="16" t="s">
        <v>25467</v>
      </c>
      <c r="BI82" s="15">
        <f>IF(D3L175C27=0,0,CHOOSE(MIN(D3L175C8,RUN_YEARS),A1L104C1,A1L104C6,A1L104C7,A1L104C8,A1L104C9))</f>
        <v>178407.00099999999</v>
      </c>
      <c r="BJ82" s="16" t="s">
        <v>25455</v>
      </c>
      <c r="BK82" s="33">
        <f>IF(D3L175C29=0,0,D3L175C28/D3L175C29)</f>
        <v>0.1056159942562962</v>
      </c>
      <c r="BL82" s="16" t="s">
        <v>25456</v>
      </c>
      <c r="BM82" s="32">
        <f>IF(D3L175C5=0,0,D3L175C28/D3L175C5)</f>
        <v>0.26855210745453484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7.6074285127151628E-2</v>
      </c>
      <c r="BZ82" s="16" t="s">
        <v>25460</v>
      </c>
      <c r="CA82" s="15">
        <f>D3L175C5*D3L175C37</f>
        <v>5337.6599171760199</v>
      </c>
      <c r="CB82" s="16" t="s">
        <v>25469</v>
      </c>
      <c r="CC82" s="15">
        <f>IF(D3L175C37=0,0,CHOOSE(MIN(D3L175C8,RUN_YEARS),B6L116C1,B6L117C1,B6L118C1,B6L119C1,B6L120C1))</f>
        <v>423631.02</v>
      </c>
      <c r="CD82" s="16" t="s">
        <v>25461</v>
      </c>
      <c r="CE82" s="33">
        <f>IF(D3L175C39=0,0,D3L175C38/D3L175C39)</f>
        <v>1.259978534427441E-2</v>
      </c>
      <c r="CF82" s="16" t="s">
        <v>25462</v>
      </c>
      <c r="CG82" s="32">
        <f>IF(D3L175C5=0,0,D3L175C38/D3L175C5)</f>
        <v>7.6074285127151628E-2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93549</v>
      </c>
      <c r="J83" s="16" t="s">
        <v>25503</v>
      </c>
      <c r="K83" s="21">
        <f>IF(FLOW_THRU_100PCT="Y",1,INDEX(VariabilityMatrix,D3L176C1,D3L176C8))</f>
        <v>0.76857287934613117</v>
      </c>
      <c r="L83" s="16" t="s">
        <v>25473</v>
      </c>
      <c r="M83" s="15">
        <f>IF(D3L176C2&lt;&gt;0,D3L176C2*D3L176C4,D3L176C3*D3L176C4)</f>
        <v>71899.22428995122</v>
      </c>
      <c r="N83" s="16" t="s">
        <v>4251</v>
      </c>
      <c r="O83" s="32">
        <f>D3L172C6</f>
        <v>0.28584693212465812</v>
      </c>
      <c r="P83" s="16" t="s">
        <v>25474</v>
      </c>
      <c r="Q83" s="15">
        <f>D3L176C5*D3L176C6</f>
        <v>20552.172685425256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951593927</v>
      </c>
      <c r="V83" s="16" t="s">
        <v>25475</v>
      </c>
      <c r="W83" s="33">
        <f>IF(D3L176C9=0,0,D3L176C7/D3L176C9)</f>
        <v>2.1597629096076878E-5</v>
      </c>
      <c r="X83" s="16" t="s">
        <v>25476</v>
      </c>
      <c r="Y83" s="32">
        <f>IF(D3L176C5=0,0,D3L176C7/D3L176C5)</f>
        <v>0.28584693212465812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0.34936847259680442</v>
      </c>
      <c r="AL83" s="16" t="s">
        <v>25480</v>
      </c>
      <c r="AM83" s="15">
        <f>D3L176C5*D3L176C17</f>
        <v>25119.322171075317</v>
      </c>
      <c r="AN83" s="16" t="s">
        <v>25497</v>
      </c>
      <c r="AO83" s="15">
        <f>IF(D3L176C17=0,0,CHOOSE(MIN(D3L176C8,RUN_YEARS),A1L108C1,A1L108C6,A1L108C7,A1L108C8,A1L108C9))</f>
        <v>403344.14</v>
      </c>
      <c r="AP83" s="16" t="s">
        <v>25481</v>
      </c>
      <c r="AQ83" s="33">
        <f>IF(D3L176C19=0,0,D3L176C18/D3L176C19)</f>
        <v>6.2277642538888296E-2</v>
      </c>
      <c r="AR83" s="16" t="s">
        <v>25482</v>
      </c>
      <c r="AS83" s="32">
        <f>IF(D3L176C5=0,0,D3L176C18/D3L176C5)</f>
        <v>0.34936847259680442</v>
      </c>
      <c r="AT83" s="16" t="s">
        <v>4251</v>
      </c>
      <c r="AU83" s="32">
        <f>D3L172C22</f>
        <v>2.0158202696850931E-2</v>
      </c>
      <c r="AV83" s="16" t="s">
        <v>25483</v>
      </c>
      <c r="AW83" s="15">
        <f>D3L176C5*D3L176C22</f>
        <v>1449.3591369831847</v>
      </c>
      <c r="AX83" s="16" t="s">
        <v>25498</v>
      </c>
      <c r="AY83" s="15">
        <f>IF(D3L176C22=0,0,CHOOSE(MIN(D3L176C8,RUN_YEARS),A1L104C1,A1L104C6,A1L104C7,A1L104C8,A1L104C9))</f>
        <v>178407.00099999999</v>
      </c>
      <c r="AZ83" s="16" t="s">
        <v>25484</v>
      </c>
      <c r="BA83" s="33">
        <f>IF(D3L176C24=0,0,D3L176C23/D3L176C24)</f>
        <v>8.1238916009982419E-3</v>
      </c>
      <c r="BB83" s="16" t="s">
        <v>25485</v>
      </c>
      <c r="BC83" s="32">
        <f>IF(D3L176C5=0,0,D3L176C23/D3L176C5)</f>
        <v>2.0158202696850931E-2</v>
      </c>
      <c r="BD83" s="16" t="s">
        <v>4251</v>
      </c>
      <c r="BE83" s="32">
        <f>D3L172C27</f>
        <v>0.26855210745453484</v>
      </c>
      <c r="BF83" s="16" t="s">
        <v>25486</v>
      </c>
      <c r="BG83" s="15">
        <f>D3L176C5*D3L176C27</f>
        <v>19308.688207412681</v>
      </c>
      <c r="BH83" s="16" t="s">
        <v>25499</v>
      </c>
      <c r="BI83" s="15">
        <f>IF(D3L176C27=0,0,CHOOSE(MIN(D3L176C8,RUN_YEARS),A1L104C1,A1L104C6,A1L104C7,A1L104C8,A1L104C9))</f>
        <v>178407.00099999999</v>
      </c>
      <c r="BJ83" s="16" t="s">
        <v>25487</v>
      </c>
      <c r="BK83" s="33">
        <f>IF(D3L176C29=0,0,D3L176C28/D3L176C29)</f>
        <v>0.10822830998326508</v>
      </c>
      <c r="BL83" s="16" t="s">
        <v>25488</v>
      </c>
      <c r="BM83" s="32">
        <f>IF(D3L176C5=0,0,D3L176C28/D3L176C5)</f>
        <v>0.26855210745453484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7.6074285127151628E-2</v>
      </c>
      <c r="BZ83" s="16" t="s">
        <v>25492</v>
      </c>
      <c r="CA83" s="15">
        <f>D3L176C5*D3L176C37</f>
        <v>5469.6820890547751</v>
      </c>
      <c r="CB83" s="16" t="s">
        <v>25501</v>
      </c>
      <c r="CC83" s="15">
        <f>IF(D3L176C37=0,0,CHOOSE(MIN(D3L176C8,RUN_YEARS),B6L116C1,B6L117C1,B6L118C1,B6L119C1,B6L120C1))</f>
        <v>423631.02</v>
      </c>
      <c r="CD83" s="16" t="s">
        <v>25493</v>
      </c>
      <c r="CE83" s="33">
        <f>IF(D3L176C39=0,0,D3L176C38/D3L176C39)</f>
        <v>1.2911429595157538E-2</v>
      </c>
      <c r="CF83" s="16" t="s">
        <v>25494</v>
      </c>
      <c r="CG83" s="32">
        <f>IF(D3L176C5=0,0,D3L176C38/D3L176C5)</f>
        <v>7.6074285127151628E-2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2669</v>
      </c>
      <c r="J84" s="16" t="s">
        <v>25535</v>
      </c>
      <c r="K84" s="21">
        <f>IF(FLOW_THRU_100PCT="Y",1,INDEX(VariabilityMatrix,D3L177C1,D3L177C8))</f>
        <v>0.76857287934613117</v>
      </c>
      <c r="L84" s="16" t="s">
        <v>25505</v>
      </c>
      <c r="M84" s="15">
        <f>IF(D3L177C2&lt;&gt;0,D3L177C2*D3L177C4,D3L177C3*D3L177C4)</f>
        <v>2051.3210149748243</v>
      </c>
      <c r="N84" s="16" t="s">
        <v>4251</v>
      </c>
      <c r="O84" s="32">
        <f>D3L172C6</f>
        <v>0.28584693212465812</v>
      </c>
      <c r="P84" s="16" t="s">
        <v>25506</v>
      </c>
      <c r="Q84" s="15">
        <f>D3L177C5*D3L177C6</f>
        <v>586.36381893339342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951593927</v>
      </c>
      <c r="V84" s="16" t="s">
        <v>25507</v>
      </c>
      <c r="W84" s="33">
        <f>IF(D3L177C9=0,0,D3L177C7/D3L177C9)</f>
        <v>6.1619121591282859E-7</v>
      </c>
      <c r="X84" s="16" t="s">
        <v>25508</v>
      </c>
      <c r="Y84" s="32">
        <f>IF(D3L177C5=0,0,D3L177C7/D3L177C5)</f>
        <v>0.28584693212465812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0.34936847259680442</v>
      </c>
      <c r="AL84" s="16" t="s">
        <v>25512</v>
      </c>
      <c r="AM84" s="15">
        <f>D3L177C5*D3L177C17</f>
        <v>716.66688980748097</v>
      </c>
      <c r="AN84" s="16" t="s">
        <v>25529</v>
      </c>
      <c r="AO84" s="15">
        <f>IF(D3L177C17=0,0,CHOOSE(MIN(D3L177C8,RUN_YEARS),A1L108C1,A1L108C6,A1L108C7,A1L108C8,A1L108C9))</f>
        <v>403344.14</v>
      </c>
      <c r="AP84" s="16" t="s">
        <v>25513</v>
      </c>
      <c r="AQ84" s="33">
        <f>IF(D3L177C19=0,0,D3L177C18/D3L177C19)</f>
        <v>1.7768124505477653E-3</v>
      </c>
      <c r="AR84" s="16" t="s">
        <v>25514</v>
      </c>
      <c r="AS84" s="32">
        <f>IF(D3L177C5=0,0,D3L177C18/D3L177C5)</f>
        <v>0.34936847259680442</v>
      </c>
      <c r="AT84" s="16" t="s">
        <v>4251</v>
      </c>
      <c r="AU84" s="32">
        <f>D3L172C22</f>
        <v>2.0158202696850931E-2</v>
      </c>
      <c r="AV84" s="16" t="s">
        <v>25515</v>
      </c>
      <c r="AW84" s="15">
        <f>D3L177C5*D3L177C22</f>
        <v>41.350944816172493</v>
      </c>
      <c r="AX84" s="16" t="s">
        <v>25530</v>
      </c>
      <c r="AY84" s="15">
        <f>IF(D3L177C22=0,0,CHOOSE(MIN(D3L177C8,RUN_YEARS),A1L104C1,A1L104C6,A1L104C7,A1L104C8,A1L104C9))</f>
        <v>178407.00099999999</v>
      </c>
      <c r="AZ84" s="16" t="s">
        <v>25516</v>
      </c>
      <c r="BA84" s="33">
        <f>IF(D3L177C24=0,0,D3L177C23/D3L177C24)</f>
        <v>2.3177871151016375E-4</v>
      </c>
      <c r="BB84" s="16" t="s">
        <v>25517</v>
      </c>
      <c r="BC84" s="32">
        <f>IF(D3L177C5=0,0,D3L177C23/D3L177C5)</f>
        <v>2.0158202696850931E-2</v>
      </c>
      <c r="BD84" s="16" t="s">
        <v>4251</v>
      </c>
      <c r="BE84" s="32">
        <f>D3L172C27</f>
        <v>0.26855210745453484</v>
      </c>
      <c r="BF84" s="16" t="s">
        <v>25518</v>
      </c>
      <c r="BG84" s="15">
        <f>D3L177C5*D3L177C27</f>
        <v>550.8865816372645</v>
      </c>
      <c r="BH84" s="16" t="s">
        <v>25531</v>
      </c>
      <c r="BI84" s="15">
        <f>IF(D3L177C27=0,0,CHOOSE(MIN(D3L177C8,RUN_YEARS),A1L104C1,A1L104C6,A1L104C7,A1L104C8,A1L104C9))</f>
        <v>178407.00099999999</v>
      </c>
      <c r="BJ84" s="16" t="s">
        <v>25519</v>
      </c>
      <c r="BK84" s="33">
        <f>IF(D3L177C29=0,0,D3L177C28/D3L177C29)</f>
        <v>3.087808093569515E-3</v>
      </c>
      <c r="BL84" s="16" t="s">
        <v>25520</v>
      </c>
      <c r="BM84" s="32">
        <f>IF(D3L177C5=0,0,D3L177C28/D3L177C5)</f>
        <v>0.26855210745453484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7.6074285127151628E-2</v>
      </c>
      <c r="BZ84" s="16" t="s">
        <v>25524</v>
      </c>
      <c r="CA84" s="15">
        <f>D3L177C5*D3L177C37</f>
        <v>156.05277978051285</v>
      </c>
      <c r="CB84" s="16" t="s">
        <v>25533</v>
      </c>
      <c r="CC84" s="15">
        <f>IF(D3L177C37=0,0,CHOOSE(MIN(D3L177C8,RUN_YEARS),B6L116C1,B6L117C1,B6L118C1,B6L119C1,B6L120C1))</f>
        <v>423631.02</v>
      </c>
      <c r="CD84" s="16" t="s">
        <v>25525</v>
      </c>
      <c r="CE84" s="33">
        <f>IF(D3L177C39=0,0,D3L177C38/D3L177C39)</f>
        <v>3.6836957732819671E-4</v>
      </c>
      <c r="CF84" s="16" t="s">
        <v>25526</v>
      </c>
      <c r="CG84" s="32">
        <f>IF(D3L177C5=0,0,D3L177C38/D3L177C5)</f>
        <v>7.6074285127151628E-2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124106</v>
      </c>
      <c r="J85" s="16" t="s">
        <v>25567</v>
      </c>
      <c r="K85" s="21">
        <f>IF(FLOW_THRU_100PCT="Y",1,INDEX(VariabilityMatrix,D3L178C1,D3L178C8))</f>
        <v>0.76857287934613117</v>
      </c>
      <c r="L85" s="16" t="s">
        <v>25537</v>
      </c>
      <c r="M85" s="15">
        <f>IF(D3L178C2&lt;&gt;0,D3L178C2*D3L178C4,D3L178C3*D3L178C4)</f>
        <v>95384.505764130954</v>
      </c>
      <c r="N85" s="16" t="s">
        <v>4251</v>
      </c>
      <c r="O85" s="32">
        <f>D3L172C6</f>
        <v>0.28584693212465812</v>
      </c>
      <c r="P85" s="16" t="s">
        <v>25538</v>
      </c>
      <c r="Q85" s="15">
        <f>D3L178C5*D3L178C6</f>
        <v>27265.3683449036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951593927</v>
      </c>
      <c r="V85" s="16" t="s">
        <v>25539</v>
      </c>
      <c r="W85" s="33">
        <f>IF(D3L178C9=0,0,D3L178C7/D3L178C9)</f>
        <v>2.8652314365709062E-5</v>
      </c>
      <c r="X85" s="16" t="s">
        <v>25540</v>
      </c>
      <c r="Y85" s="32">
        <f>IF(D3L178C5=0,0,D3L178C7/D3L178C5)</f>
        <v>0.28584693212465812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0.34936847259680442</v>
      </c>
      <c r="AL85" s="16" t="s">
        <v>25544</v>
      </c>
      <c r="AM85" s="15">
        <f>D3L178C5*D3L178C17</f>
        <v>33324.339088215522</v>
      </c>
      <c r="AN85" s="16" t="s">
        <v>25561</v>
      </c>
      <c r="AO85" s="15">
        <f>IF(D3L178C17=0,0,CHOOSE(MIN(D3L178C8,RUN_YEARS),A1L108C1,A1L108C6,A1L108C7,A1L108C8,A1L108C9))</f>
        <v>403344.14</v>
      </c>
      <c r="AP85" s="16" t="s">
        <v>25545</v>
      </c>
      <c r="AQ85" s="33">
        <f>IF(D3L178C19=0,0,D3L178C18/D3L178C19)</f>
        <v>8.2620114645065926E-2</v>
      </c>
      <c r="AR85" s="16" t="s">
        <v>25546</v>
      </c>
      <c r="AS85" s="32">
        <f>IF(D3L178C5=0,0,D3L178C18/D3L178C5)</f>
        <v>0.34936847259680448</v>
      </c>
      <c r="AT85" s="16" t="s">
        <v>4251</v>
      </c>
      <c r="AU85" s="32">
        <f>D3L172C22</f>
        <v>2.0158202696850931E-2</v>
      </c>
      <c r="AV85" s="16" t="s">
        <v>25547</v>
      </c>
      <c r="AW85" s="15">
        <f>D3L178C5*D3L178C22</f>
        <v>1922.7802013322978</v>
      </c>
      <c r="AX85" s="16" t="s">
        <v>25562</v>
      </c>
      <c r="AY85" s="15">
        <f>IF(D3L178C22=0,0,CHOOSE(MIN(D3L178C8,RUN_YEARS),A1L104C1,A1L104C6,A1L104C7,A1L104C8,A1L104C9))</f>
        <v>178407.00099999999</v>
      </c>
      <c r="AZ85" s="16" t="s">
        <v>25548</v>
      </c>
      <c r="BA85" s="33">
        <f>IF(D3L178C24=0,0,D3L178C23/D3L178C24)</f>
        <v>1.0777492982645328E-2</v>
      </c>
      <c r="BB85" s="16" t="s">
        <v>25549</v>
      </c>
      <c r="BC85" s="32">
        <f>IF(D3L178C5=0,0,D3L178C23/D3L178C5)</f>
        <v>2.0158202696850931E-2</v>
      </c>
      <c r="BD85" s="16" t="s">
        <v>4251</v>
      </c>
      <c r="BE85" s="32">
        <f>D3L172C27</f>
        <v>0.26855210745453484</v>
      </c>
      <c r="BF85" s="16" t="s">
        <v>25550</v>
      </c>
      <c r="BG85" s="15">
        <f>D3L178C5*D3L178C27</f>
        <v>25615.710041466595</v>
      </c>
      <c r="BH85" s="16" t="s">
        <v>25563</v>
      </c>
      <c r="BI85" s="15">
        <f>IF(D3L178C27=0,0,CHOOSE(MIN(D3L178C8,RUN_YEARS),A1L104C1,A1L104C6,A1L104C7,A1L104C8,A1L104C9))</f>
        <v>178407.00099999999</v>
      </c>
      <c r="BJ85" s="16" t="s">
        <v>25551</v>
      </c>
      <c r="BK85" s="33">
        <f>IF(D3L178C29=0,0,D3L178C28/D3L178C29)</f>
        <v>0.14358018406164788</v>
      </c>
      <c r="BL85" s="16" t="s">
        <v>25552</v>
      </c>
      <c r="BM85" s="32">
        <f>IF(D3L178C5=0,0,D3L178C28/D3L178C5)</f>
        <v>0.26855210745453484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7.6074285127151628E-2</v>
      </c>
      <c r="BZ85" s="16" t="s">
        <v>25556</v>
      </c>
      <c r="CA85" s="15">
        <f>D3L178C5*D3L178C37</f>
        <v>7256.3080882129361</v>
      </c>
      <c r="CB85" s="16" t="s">
        <v>25565</v>
      </c>
      <c r="CC85" s="15">
        <f>IF(D3L178C37=0,0,CHOOSE(MIN(D3L178C8,RUN_YEARS),B6L116C1,B6L117C1,B6L118C1,B6L119C1,B6L120C1))</f>
        <v>423631.02</v>
      </c>
      <c r="CD85" s="16" t="s">
        <v>25557</v>
      </c>
      <c r="CE85" s="33">
        <f>IF(D3L178C39=0,0,D3L178C38/D3L178C39)</f>
        <v>1.7128840301196394E-2</v>
      </c>
      <c r="CF85" s="16" t="s">
        <v>25558</v>
      </c>
      <c r="CG85" s="32">
        <f>IF(D3L178C5=0,0,D3L178C38/D3L178C5)</f>
        <v>7.6074285127151628E-2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168.29371735383432</v>
      </c>
      <c r="J86" s="16" t="s">
        <v>25599</v>
      </c>
      <c r="K86" s="21">
        <f>IF(FLOW_THRU_100PCT="Y",1,INDEX(VariabilityMatrix,D3L179C1,D3L179C8))</f>
        <v>0.49212872536526331</v>
      </c>
      <c r="L86" s="16" t="s">
        <v>25569</v>
      </c>
      <c r="M86" s="15">
        <f>IF(D3L179C2&lt;&gt;0,D3L179C2*D3L179C4,D3L179C3*D3L179C4)</f>
        <v>82.822172608324379</v>
      </c>
      <c r="N86" s="16" t="s">
        <v>4251</v>
      </c>
      <c r="O86" s="32">
        <f>0.45*CHOOSE(MIN(D3L179C8,RUN_YEARS),B3L110C1,B3L125C1,B3L140C1,B3L155C1,B3L170C1)</f>
        <v>0.43239991074071898</v>
      </c>
      <c r="P86" s="16" t="s">
        <v>25570</v>
      </c>
      <c r="Q86" s="15">
        <f>D3L179C5*D3L179C6</f>
        <v>35.812300043191883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884805173.20000005</v>
      </c>
      <c r="V86" s="16" t="s">
        <v>25571</v>
      </c>
      <c r="W86" s="33">
        <f>IF(D3L179C9=0,0,D3L179C7/D3L179C9)</f>
        <v>4.0474786007039904E-8</v>
      </c>
      <c r="X86" s="16" t="s">
        <v>25572</v>
      </c>
      <c r="Y86" s="32">
        <f>IF(D3L179C5=0,0,D3L179C7/D3L179C5)</f>
        <v>0.43239991074071898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0.52848877979421216</v>
      </c>
      <c r="AL86" s="16" t="s">
        <v>25576</v>
      </c>
      <c r="AM86" s="15">
        <f>D3L179C5*D3L179C17</f>
        <v>43.770588941678973</v>
      </c>
      <c r="AN86" s="16" t="s">
        <v>25593</v>
      </c>
      <c r="AO86" s="15">
        <f>IF(D3L179C17=0,0,CHOOSE(MIN(D3L179C8,RUN_YEARS),A1L108C1,A1L108C6,A1L108C7,A1L108C8,A1L108C9))</f>
        <v>391752.93180000002</v>
      </c>
      <c r="AP86" s="16" t="s">
        <v>25577</v>
      </c>
      <c r="AQ86" s="33">
        <f>IF(D3L179C19=0,0,D3L179C18/D3L179C19)</f>
        <v>1.117300864618034E-4</v>
      </c>
      <c r="AR86" s="16" t="s">
        <v>25578</v>
      </c>
      <c r="AS86" s="32">
        <f>IF(D3L179C5=0,0,D3L179C18/D3L179C5)</f>
        <v>0.52848877979421216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3.9111309465068855E-2</v>
      </c>
      <c r="BZ86" s="16" t="s">
        <v>25588</v>
      </c>
      <c r="CA86" s="15">
        <f>D3L179C5*D3L179C37</f>
        <v>3.2392836234535238</v>
      </c>
      <c r="CB86" s="16" t="s">
        <v>25597</v>
      </c>
      <c r="CC86" s="15">
        <f>IF(D3L179C37=0,0,CHOOSE(MIN(D3L179C8,RUN_YEARS),B6L116C1,B6L117C1,B6L118C1,B6L119C1,B6L120C1))</f>
        <v>424200.62400000001</v>
      </c>
      <c r="CD86" s="16" t="s">
        <v>25589</v>
      </c>
      <c r="CE86" s="33">
        <f>IF(D3L179C39=0,0,D3L179C38/D3L179C39)</f>
        <v>7.6362066441786373E-6</v>
      </c>
      <c r="CF86" s="16" t="s">
        <v>25590</v>
      </c>
      <c r="CG86" s="32">
        <f>IF(D3L179C5=0,0,D3L179C38/D3L179C5)</f>
        <v>3.9111309465068855E-2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3.9945505421891907</v>
      </c>
      <c r="J87" s="16" t="s">
        <v>25630</v>
      </c>
      <c r="K87" s="21">
        <f>IF(FLOW_THRU_100PCT="Y",1,INDEX(VariabilityMatrix,D3L180C1,D3L180C8))</f>
        <v>0.51204947746125984</v>
      </c>
      <c r="L87" s="16" t="s">
        <v>25600</v>
      </c>
      <c r="M87" s="15">
        <f>IF(D3L180C2&lt;&gt;0,D3L180C2*D3L180C4,D3L180C3*D3L180C4)</f>
        <v>2.0454075178205673</v>
      </c>
      <c r="N87" s="16" t="s">
        <v>4251</v>
      </c>
      <c r="O87" s="32">
        <f>0.45*CHOOSE(MIN(D3L180C8,RUN_YEARS),B3L110C1,B3L125C1,B3L140C1,B3L155C1,B3L170C1)</f>
        <v>0.43258533602743288</v>
      </c>
      <c r="P87" s="16" t="s">
        <v>25601</v>
      </c>
      <c r="Q87" s="15">
        <f>D3L180C5*D3L180C6</f>
        <v>0.88481329840944745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951593927</v>
      </c>
      <c r="V87" s="16" t="s">
        <v>25602</v>
      </c>
      <c r="W87" s="33">
        <f>IF(D3L180C9=0,0,D3L180C7/D3L180C9)</f>
        <v>9.2982234680596844E-10</v>
      </c>
      <c r="X87" s="16" t="s">
        <v>25603</v>
      </c>
      <c r="Y87" s="32">
        <f>IF(D3L180C5=0,0,D3L180C7/D3L180C5)</f>
        <v>0.43258533602743288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0.52871541070019579</v>
      </c>
      <c r="AL87" s="16" t="s">
        <v>25607</v>
      </c>
      <c r="AM87" s="15">
        <f>D3L180C5*D3L180C17</f>
        <v>1.0814384758337692</v>
      </c>
      <c r="AN87" s="16" t="s">
        <v>25624</v>
      </c>
      <c r="AO87" s="15">
        <f>IF(D3L180C17=0,0,CHOOSE(MIN(D3L180C8,RUN_YEARS),A1L108C1,A1L108C6,A1L108C7,A1L108C8,A1L108C9))</f>
        <v>403344.14</v>
      </c>
      <c r="AP87" s="16" t="s">
        <v>25608</v>
      </c>
      <c r="AQ87" s="33">
        <f>IF(D3L180C19=0,0,D3L180C18/D3L180C19)</f>
        <v>2.6811805815097974E-6</v>
      </c>
      <c r="AR87" s="16" t="s">
        <v>25609</v>
      </c>
      <c r="AS87" s="32">
        <f>IF(D3L180C5=0,0,D3L180C18/D3L180C5)</f>
        <v>0.52871541070019579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3.8699253272371337E-2</v>
      </c>
      <c r="BZ87" s="16" t="s">
        <v>25619</v>
      </c>
      <c r="CA87" s="15">
        <f>D3L180C5*D3L180C37</f>
        <v>7.9155743577350515E-2</v>
      </c>
      <c r="CB87" s="16" t="s">
        <v>25628</v>
      </c>
      <c r="CC87" s="15">
        <f>IF(D3L180C37=0,0,CHOOSE(MIN(D3L180C8,RUN_YEARS),B6L116C1,B6L117C1,B6L118C1,B6L119C1,B6L120C1))</f>
        <v>423631.02</v>
      </c>
      <c r="CD87" s="16" t="s">
        <v>25620</v>
      </c>
      <c r="CE87" s="33">
        <f>IF(D3L180C39=0,0,D3L180C38/D3L180C39)</f>
        <v>1.8685067863385101E-7</v>
      </c>
      <c r="CF87" s="16" t="s">
        <v>25621</v>
      </c>
      <c r="CG87" s="32">
        <f>IF(D3L180C5=0,0,D3L180C38/D3L180C5)</f>
        <v>3.8699253272371337E-2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1963.9672214295836</v>
      </c>
      <c r="J88" s="16" t="s">
        <v>25661</v>
      </c>
      <c r="K88" s="21">
        <f>IF(FLOW_THRU_100PCT="Y",1,INDEX(VariabilityMatrix,D3L181C1,D3L181C8))</f>
        <v>0.49212872536526331</v>
      </c>
      <c r="L88" s="16" t="s">
        <v>25631</v>
      </c>
      <c r="M88" s="15">
        <f>IF(D3L181C2&lt;&gt;0,D3L181C2*D3L181C4,D3L181C3*D3L181C4)</f>
        <v>966.52468534129878</v>
      </c>
      <c r="N88" s="16" t="s">
        <v>4251</v>
      </c>
      <c r="O88" s="32">
        <f>0.45*CHOOSE(MIN(D3L181C8,RUN_YEARS),B3L110C1,B3L125C1,B3L140C1,B3L155C1,B3L170C1)</f>
        <v>0.43239991074071898</v>
      </c>
      <c r="P88" s="16" t="s">
        <v>25632</v>
      </c>
      <c r="Q88" s="15">
        <f>D3L181C5*D3L181C6</f>
        <v>417.92518767027912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884805173.20000005</v>
      </c>
      <c r="V88" s="16" t="s">
        <v>25633</v>
      </c>
      <c r="W88" s="33">
        <f>IF(D3L181C9=0,0,D3L181C7/D3L181C9)</f>
        <v>4.7233583203272245E-7</v>
      </c>
      <c r="X88" s="16" t="s">
        <v>25634</v>
      </c>
      <c r="Y88" s="32">
        <f>IF(D3L181C5=0,0,D3L181C7/D3L181C5)</f>
        <v>0.43239991074071898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0.52848877979421216</v>
      </c>
      <c r="AL88" s="16" t="s">
        <v>25638</v>
      </c>
      <c r="AM88" s="15">
        <f>D3L181C5*D3L181C17</f>
        <v>510.79745159700786</v>
      </c>
      <c r="AN88" s="16" t="s">
        <v>25655</v>
      </c>
      <c r="AO88" s="15">
        <f>IF(D3L181C17=0,0,CHOOSE(MIN(D3L181C8,RUN_YEARS),A1L108C1,A1L108C6,A1L108C7,A1L108C8,A1L108C9))</f>
        <v>391752.93180000002</v>
      </c>
      <c r="AP88" s="16" t="s">
        <v>25639</v>
      </c>
      <c r="AQ88" s="33">
        <f>IF(D3L181C19=0,0,D3L181C18/D3L181C19)</f>
        <v>1.3038765255693942E-3</v>
      </c>
      <c r="AR88" s="16" t="s">
        <v>25640</v>
      </c>
      <c r="AS88" s="32">
        <f>IF(D3L181C5=0,0,D3L181C18/D3L181C5)</f>
        <v>0.52848877979421216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3.9111309465068855E-2</v>
      </c>
      <c r="BZ88" s="16" t="s">
        <v>25650</v>
      </c>
      <c r="CA88" s="15">
        <f>D3L181C5*D3L181C37</f>
        <v>37.802046074011834</v>
      </c>
      <c r="CB88" s="16" t="s">
        <v>25659</v>
      </c>
      <c r="CC88" s="15">
        <f>IF(D3L181C37=0,0,CHOOSE(MIN(D3L181C8,RUN_YEARS),B6L116C1,B6L117C1,B6L118C1,B6L119C1,B6L120C1))</f>
        <v>424200.62400000001</v>
      </c>
      <c r="CD88" s="16" t="s">
        <v>25651</v>
      </c>
      <c r="CE88" s="33">
        <f>IF(D3L181C39=0,0,D3L181C38/D3L181C39)</f>
        <v>8.9113603175679988E-5</v>
      </c>
      <c r="CF88" s="16" t="s">
        <v>25652</v>
      </c>
      <c r="CG88" s="32">
        <f>IF(D3L181C5=0,0,D3L181C38/D3L181C5)</f>
        <v>3.9111309465068855E-2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194.78305296272532</v>
      </c>
      <c r="J89" s="16" t="s">
        <v>25692</v>
      </c>
      <c r="K89" s="21">
        <f>IF(FLOW_THRU_100PCT="Y",1,INDEX(VariabilityMatrix,D3L182C1,D3L182C8))</f>
        <v>0.51204947746125984</v>
      </c>
      <c r="L89" s="16" t="s">
        <v>25662</v>
      </c>
      <c r="M89" s="15">
        <f>IF(D3L182C2&lt;&gt;0,D3L182C2*D3L182C4,D3L182C3*D3L182C4)</f>
        <v>99.738560487872405</v>
      </c>
      <c r="N89" s="16" t="s">
        <v>4251</v>
      </c>
      <c r="O89" s="32">
        <f>0.45*CHOOSE(MIN(D3L182C8,RUN_YEARS),B3L110C1,B3L125C1,B3L140C1,B3L155C1,B3L170C1)</f>
        <v>0.43258533602743288</v>
      </c>
      <c r="P89" s="16" t="s">
        <v>25663</v>
      </c>
      <c r="Q89" s="15">
        <f>D3L182C5*D3L182C6</f>
        <v>43.145438703538723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951593927</v>
      </c>
      <c r="V89" s="16" t="s">
        <v>25664</v>
      </c>
      <c r="W89" s="33">
        <f>IF(D3L182C9=0,0,D3L182C7/D3L182C9)</f>
        <v>4.5340178703703225E-8</v>
      </c>
      <c r="X89" s="16" t="s">
        <v>25665</v>
      </c>
      <c r="Y89" s="32">
        <f>IF(D3L182C5=0,0,D3L182C7/D3L182C5)</f>
        <v>0.43258533602743288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0.52871541070019579</v>
      </c>
      <c r="AL89" s="16" t="s">
        <v>25669</v>
      </c>
      <c r="AM89" s="15">
        <f>D3L182C5*D3L182C17</f>
        <v>52.73331397099178</v>
      </c>
      <c r="AN89" s="16" t="s">
        <v>25686</v>
      </c>
      <c r="AO89" s="15">
        <f>IF(D3L182C17=0,0,CHOOSE(MIN(D3L182C8,RUN_YEARS),A1L108C1,A1L108C6,A1L108C7,A1L108C8,A1L108C9))</f>
        <v>403344.14</v>
      </c>
      <c r="AP89" s="16" t="s">
        <v>25670</v>
      </c>
      <c r="AQ89" s="33">
        <f>IF(D3L182C19=0,0,D3L182C18/D3L182C19)</f>
        <v>1.3074025067276739E-4</v>
      </c>
      <c r="AR89" s="16" t="s">
        <v>25671</v>
      </c>
      <c r="AS89" s="32">
        <f>IF(D3L182C5=0,0,D3L182C18/D3L182C5)</f>
        <v>0.52871541070019579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3.8699253272371337E-2</v>
      </c>
      <c r="BZ89" s="16" t="s">
        <v>25681</v>
      </c>
      <c r="CA89" s="15">
        <f>D3L182C5*D3L182C37</f>
        <v>3.8598078133419027</v>
      </c>
      <c r="CB89" s="16" t="s">
        <v>25690</v>
      </c>
      <c r="CC89" s="15">
        <f>IF(D3L182C37=0,0,CHOOSE(MIN(D3L182C8,RUN_YEARS),B6L116C1,B6L117C1,B6L118C1,B6L119C1,B6L120C1))</f>
        <v>423631.02</v>
      </c>
      <c r="CD89" s="16" t="s">
        <v>25682</v>
      </c>
      <c r="CE89" s="33">
        <f>IF(D3L182C39=0,0,D3L182C38/D3L182C39)</f>
        <v>9.111249250212844E-6</v>
      </c>
      <c r="CF89" s="16" t="s">
        <v>25683</v>
      </c>
      <c r="CG89" s="32">
        <f>IF(D3L182C5=0,0,D3L182C38/D3L182C5)</f>
        <v>3.8699253272371337E-2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2.0703463175980561</v>
      </c>
      <c r="J90" s="16" t="s">
        <v>25723</v>
      </c>
      <c r="K90" s="21">
        <f>IF(FLOW_THRU_100PCT="Y",1,INDEX(VariabilityMatrix,D3L183C1,D3L183C8))</f>
        <v>0.51204947746125984</v>
      </c>
      <c r="L90" s="16" t="s">
        <v>25693</v>
      </c>
      <c r="M90" s="15">
        <f>IF(D3L183C2&lt;&gt;0,D3L183C2*D3L183C4,D3L183C3*D3L183C4)</f>
        <v>1.0601197500899282</v>
      </c>
      <c r="N90" s="16" t="s">
        <v>4251</v>
      </c>
      <c r="O90" s="32">
        <f>0.45*CHOOSE(MIN(D3L183C8,RUN_YEARS),B3L110C1,B3L125C1,B3L140C1,B3L155C1,B3L170C1)</f>
        <v>0.43258533602743288</v>
      </c>
      <c r="P90" s="16" t="s">
        <v>25694</v>
      </c>
      <c r="Q90" s="15">
        <f>D3L183C5*D3L183C6</f>
        <v>0.45859225832196976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951593927</v>
      </c>
      <c r="V90" s="16" t="s">
        <v>25695</v>
      </c>
      <c r="W90" s="33">
        <f>IF(D3L183C9=0,0,D3L183C7/D3L183C9)</f>
        <v>4.819201187713861E-10</v>
      </c>
      <c r="X90" s="16" t="s">
        <v>25696</v>
      </c>
      <c r="Y90" s="32">
        <f>IF(D3L183C5=0,0,D3L183C7/D3L183C5)</f>
        <v>0.43258533602743288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0.52871541070019579</v>
      </c>
      <c r="AL90" s="16" t="s">
        <v>25700</v>
      </c>
      <c r="AM90" s="15">
        <f>D3L183C5*D3L183C17</f>
        <v>0.56050164906018529</v>
      </c>
      <c r="AN90" s="16" t="s">
        <v>25717</v>
      </c>
      <c r="AO90" s="15">
        <f>IF(D3L183C17=0,0,CHOOSE(MIN(D3L183C8,RUN_YEARS),A1L108C1,A1L108C6,A1L108C7,A1L108C8,A1L108C9))</f>
        <v>403344.14</v>
      </c>
      <c r="AP90" s="16" t="s">
        <v>25701</v>
      </c>
      <c r="AQ90" s="33">
        <f>IF(D3L183C19=0,0,D3L183C18/D3L183C19)</f>
        <v>1.3896362770020293E-6</v>
      </c>
      <c r="AR90" s="16" t="s">
        <v>25702</v>
      </c>
      <c r="AS90" s="32">
        <f>IF(D3L183C5=0,0,D3L183C18/D3L183C5)</f>
        <v>0.52871541070019579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3.8699253272371337E-2</v>
      </c>
      <c r="BZ90" s="16" t="s">
        <v>25712</v>
      </c>
      <c r="CA90" s="15">
        <f>D3L183C5*D3L183C37</f>
        <v>4.1025842707773139E-2</v>
      </c>
      <c r="CB90" s="16" t="s">
        <v>25721</v>
      </c>
      <c r="CC90" s="15">
        <f>IF(D3L183C37=0,0,CHOOSE(MIN(D3L183C8,RUN_YEARS),B6L116C1,B6L117C1,B6L118C1,B6L119C1,B6L120C1))</f>
        <v>423631.02</v>
      </c>
      <c r="CD90" s="16" t="s">
        <v>25713</v>
      </c>
      <c r="CE90" s="33">
        <f>IF(D3L183C39=0,0,D3L183C38/D3L183C39)</f>
        <v>9.6843339535837424E-8</v>
      </c>
      <c r="CF90" s="16" t="s">
        <v>25714</v>
      </c>
      <c r="CG90" s="32">
        <f>IF(D3L183C5=0,0,D3L183C38/D3L183C5)</f>
        <v>3.8699253272371337E-2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4.8714031002307194E-2</v>
      </c>
      <c r="J91" s="16" t="s">
        <v>25754</v>
      </c>
      <c r="K91" s="21">
        <f>IF(FLOW_THRU_100PCT="Y",1,INDEX(VariabilityMatrix,D3L184C1,D3L184C8))</f>
        <v>0.51204947746125984</v>
      </c>
      <c r="L91" s="16" t="s">
        <v>25724</v>
      </c>
      <c r="M91" s="15">
        <f>IF(D3L184C2&lt;&gt;0,D3L184C2*D3L184C4,D3L184C3*D3L184C4)</f>
        <v>2.4943994119763009E-2</v>
      </c>
      <c r="N91" s="16" t="s">
        <v>4251</v>
      </c>
      <c r="O91" s="32">
        <f>0.45*CHOOSE(MIN(D3L184C8,RUN_YEARS),B3L110C1,B3L125C1,B3L140C1,B3L155C1,B3L170C1)</f>
        <v>0.43258533602743288</v>
      </c>
      <c r="P91" s="16" t="s">
        <v>25725</v>
      </c>
      <c r="Q91" s="15">
        <f>D3L184C5*D3L184C6</f>
        <v>1.0790406078163992E-2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951593927</v>
      </c>
      <c r="V91" s="16" t="s">
        <v>25726</v>
      </c>
      <c r="W91" s="33">
        <f>IF(D3L184C9=0,0,D3L184C7/D3L184C9)</f>
        <v>1.1339296912267907E-11</v>
      </c>
      <c r="X91" s="16" t="s">
        <v>25727</v>
      </c>
      <c r="Y91" s="32">
        <f>IF(D3L184C5=0,0,D3L184C7/D3L184C5)</f>
        <v>0.43258533602743288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0.52871541070019579</v>
      </c>
      <c r="AL91" s="16" t="s">
        <v>25731</v>
      </c>
      <c r="AM91" s="15">
        <f>D3L184C5*D3L184C17</f>
        <v>1.3188274095533768E-2</v>
      </c>
      <c r="AN91" s="16" t="s">
        <v>25748</v>
      </c>
      <c r="AO91" s="15">
        <f>IF(D3L184C17=0,0,CHOOSE(MIN(D3L184C8,RUN_YEARS),A1L108C1,A1L108C6,A1L108C7,A1L108C8,A1L108C9))</f>
        <v>403344.14</v>
      </c>
      <c r="AP91" s="16" t="s">
        <v>25732</v>
      </c>
      <c r="AQ91" s="33">
        <f>IF(D3L184C19=0,0,D3L184C18/D3L184C19)</f>
        <v>3.2697324164753621E-8</v>
      </c>
      <c r="AR91" s="16" t="s">
        <v>25733</v>
      </c>
      <c r="AS91" s="32">
        <f>IF(D3L184C5=0,0,D3L184C18/D3L184C5)</f>
        <v>0.52871541070019579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3.8699253272371337E-2</v>
      </c>
      <c r="BZ91" s="16" t="s">
        <v>25743</v>
      </c>
      <c r="CA91" s="15">
        <f>D3L184C5*D3L184C37</f>
        <v>9.6531394606524999E-4</v>
      </c>
      <c r="CB91" s="16" t="s">
        <v>25752</v>
      </c>
      <c r="CC91" s="15">
        <f>IF(D3L184C37=0,0,CHOOSE(MIN(D3L184C8,RUN_YEARS),B6L116C1,B6L117C1,B6L118C1,B6L119C1,B6L120C1))</f>
        <v>423631.02</v>
      </c>
      <c r="CD91" s="16" t="s">
        <v>25744</v>
      </c>
      <c r="CE91" s="33">
        <f>IF(D3L184C39=0,0,D3L184C38/D3L184C39)</f>
        <v>2.2786668126079388E-9</v>
      </c>
      <c r="CF91" s="16" t="s">
        <v>25745</v>
      </c>
      <c r="CG91" s="32">
        <f>IF(D3L184C5=0,0,D3L184C38/D3L184C5)</f>
        <v>3.8699253272371337E-2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7.7698879448679987</v>
      </c>
      <c r="J92" s="16" t="s">
        <v>25785</v>
      </c>
      <c r="K92" s="21">
        <f>IF(FLOW_THRU_100PCT="Y",1,INDEX(VariabilityMatrix,D3L185C1,D3L185C8))</f>
        <v>0.51204947746125984</v>
      </c>
      <c r="L92" s="16" t="s">
        <v>25755</v>
      </c>
      <c r="M92" s="15">
        <f>IF(D3L185C2&lt;&gt;0,D3L185C2*D3L185C4,D3L185C3*D3L185C4)</f>
        <v>3.9785670621022007</v>
      </c>
      <c r="N92" s="16" t="s">
        <v>4251</v>
      </c>
      <c r="O92" s="32">
        <f>0.45*CHOOSE(MIN(D3L185C8,RUN_YEARS),B3L110C1,B3L125C1,B3L140C1,B3L155C1,B3L170C1)</f>
        <v>0.43258533602743288</v>
      </c>
      <c r="P92" s="16" t="s">
        <v>25756</v>
      </c>
      <c r="Q92" s="15">
        <f>D3L185C5*D3L185C6</f>
        <v>1.7210697694671568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951593927</v>
      </c>
      <c r="V92" s="16" t="s">
        <v>25757</v>
      </c>
      <c r="W92" s="33">
        <f>IF(D3L185C9=0,0,D3L185C7/D3L185C9)</f>
        <v>1.8086178575067313E-9</v>
      </c>
      <c r="X92" s="16" t="s">
        <v>25758</v>
      </c>
      <c r="Y92" s="32">
        <f>IF(D3L185C5=0,0,D3L185C7/D3L185C5)</f>
        <v>0.43258533602743288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0.52871541070019579</v>
      </c>
      <c r="AL92" s="16" t="s">
        <v>25762</v>
      </c>
      <c r="AM92" s="15">
        <f>D3L185C5*D3L185C17</f>
        <v>2.1035297182376365</v>
      </c>
      <c r="AN92" s="16" t="s">
        <v>25779</v>
      </c>
      <c r="AO92" s="15">
        <f>IF(D3L185C17=0,0,CHOOSE(MIN(D3L185C8,RUN_YEARS),A1L108C1,A1L108C6,A1L108C7,A1L108C8,A1L108C9))</f>
        <v>403344.14</v>
      </c>
      <c r="AP92" s="16" t="s">
        <v>25763</v>
      </c>
      <c r="AQ92" s="33">
        <f>IF(D3L185C19=0,0,D3L185C18/D3L185C19)</f>
        <v>5.2152232042782033E-6</v>
      </c>
      <c r="AR92" s="16" t="s">
        <v>25764</v>
      </c>
      <c r="AS92" s="32">
        <f>IF(D3L185C5=0,0,D3L185C18/D3L185C5)</f>
        <v>0.52871541070019579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3.8699253272371337E-2</v>
      </c>
      <c r="BZ92" s="16" t="s">
        <v>25774</v>
      </c>
      <c r="CA92" s="15">
        <f>D3L185C5*D3L185C37</f>
        <v>0.15396757439740741</v>
      </c>
      <c r="CB92" s="16" t="s">
        <v>25783</v>
      </c>
      <c r="CC92" s="15">
        <f>IF(D3L185C37=0,0,CHOOSE(MIN(D3L185C8,RUN_YEARS),B6L116C1,B6L117C1,B6L118C1,B6L119C1,B6L120C1))</f>
        <v>423631.02</v>
      </c>
      <c r="CD92" s="16" t="s">
        <v>25775</v>
      </c>
      <c r="CE92" s="33">
        <f>IF(D3L185C39=0,0,D3L185C38/D3L185C39)</f>
        <v>3.6344735661096633E-7</v>
      </c>
      <c r="CF92" s="16" t="s">
        <v>25776</v>
      </c>
      <c r="CG92" s="32">
        <f>IF(D3L185C5=0,0,D3L185C38/D3L185C5)</f>
        <v>3.8699253272371337E-2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7.1853195728403119</v>
      </c>
      <c r="J93" s="16" t="s">
        <v>25816</v>
      </c>
      <c r="K93" s="21">
        <f>IF(FLOW_THRU_100PCT="Y",1,INDEX(VariabilityMatrix,D3L186C1,D3L186C8))</f>
        <v>0.51204947746125984</v>
      </c>
      <c r="L93" s="16" t="s">
        <v>25786</v>
      </c>
      <c r="M93" s="15">
        <f>IF(D3L186C2&lt;&gt;0,D3L186C2*D3L186C4,D3L186C3*D3L186C4)</f>
        <v>3.6792391326650447</v>
      </c>
      <c r="N93" s="16" t="s">
        <v>4251</v>
      </c>
      <c r="O93" s="32">
        <f>0.45*CHOOSE(MIN(D3L186C8,RUN_YEARS),B3L110C1,B3L125C1,B3L140C1,B3L155C1,B3L170C1)</f>
        <v>0.43258533602743288</v>
      </c>
      <c r="P93" s="16" t="s">
        <v>25787</v>
      </c>
      <c r="Q93" s="15">
        <f>D3L186C5*D3L186C6</f>
        <v>1.591584896529189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951593927</v>
      </c>
      <c r="V93" s="16" t="s">
        <v>25788</v>
      </c>
      <c r="W93" s="33">
        <f>IF(D3L186C9=0,0,D3L186C7/D3L186C9)</f>
        <v>1.6725462945595165E-9</v>
      </c>
      <c r="X93" s="16" t="s">
        <v>25789</v>
      </c>
      <c r="Y93" s="32">
        <f>IF(D3L186C5=0,0,D3L186C7/D3L186C5)</f>
        <v>0.43258533602743288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0.52871541070019579</v>
      </c>
      <c r="AL93" s="16" t="s">
        <v>25793</v>
      </c>
      <c r="AM93" s="15">
        <f>D3L186C5*D3L186C17</f>
        <v>1.9452704290912313</v>
      </c>
      <c r="AN93" s="16" t="s">
        <v>25810</v>
      </c>
      <c r="AO93" s="15">
        <f>IF(D3L186C17=0,0,CHOOSE(MIN(D3L186C8,RUN_YEARS),A1L108C1,A1L108C6,A1L108C7,A1L108C8,A1L108C9))</f>
        <v>403344.14</v>
      </c>
      <c r="AP93" s="16" t="s">
        <v>25794</v>
      </c>
      <c r="AQ93" s="33">
        <f>IF(D3L186C19=0,0,D3L186C18/D3L186C19)</f>
        <v>4.8228553143011604E-6</v>
      </c>
      <c r="AR93" s="16" t="s">
        <v>25795</v>
      </c>
      <c r="AS93" s="32">
        <f>IF(D3L186C5=0,0,D3L186C18/D3L186C5)</f>
        <v>0.52871541070019579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3.8699253272371337E-2</v>
      </c>
      <c r="BZ93" s="16" t="s">
        <v>25805</v>
      </c>
      <c r="CA93" s="15">
        <f>D3L186C5*D3L186C37</f>
        <v>0.14238380704462442</v>
      </c>
      <c r="CB93" s="16" t="s">
        <v>25814</v>
      </c>
      <c r="CC93" s="15">
        <f>IF(D3L186C37=0,0,CHOOSE(MIN(D3L186C8,RUN_YEARS),B6L116C1,B6L117C1,B6L118C1,B6L119C1,B6L120C1))</f>
        <v>423631.02</v>
      </c>
      <c r="CD93" s="16" t="s">
        <v>25806</v>
      </c>
      <c r="CE93" s="33">
        <f>IF(D3L186C39=0,0,D3L186C38/D3L186C39)</f>
        <v>3.3610335485967104E-7</v>
      </c>
      <c r="CF93" s="16" t="s">
        <v>25807</v>
      </c>
      <c r="CG93" s="32">
        <f>IF(D3L186C5=0,0,D3L186C38/D3L186C5)</f>
        <v>3.8699253272371337E-2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0.51204947746125984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0.43258533602743288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951593927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0.52871541070019579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403344.14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3.8699253272371337E-2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423631.02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6.6600000773061607</v>
      </c>
      <c r="J95" s="16" t="s">
        <v>25878</v>
      </c>
      <c r="K95" s="21">
        <f>IF(FLOW_THRU_100PCT="Y",1,D3L165C4)</f>
        <v>0.93107575371484486</v>
      </c>
      <c r="L95" s="16" t="s">
        <v>25848</v>
      </c>
      <c r="M95" s="15">
        <f>IF(D3L188C2&lt;&gt;0,D3L188C2*D3L188C4,D3L188C3*D3L188C4)</f>
        <v>6.2009645917187584</v>
      </c>
      <c r="N95" s="16" t="s">
        <v>4251</v>
      </c>
      <c r="O95" s="32">
        <f>0.45*CHOOSE(MIN(D3L188C8,RUN_YEARS),B3L110C1,B3L125C1,B3L140C1,B3L155C1,B3L170C1)</f>
        <v>0.43258533602743288</v>
      </c>
      <c r="P95" s="16" t="s">
        <v>25849</v>
      </c>
      <c r="Q95" s="15">
        <f>D3L188C5*D3L188C6</f>
        <v>2.6824463516028723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951593927</v>
      </c>
      <c r="V95" s="16" t="s">
        <v>25850</v>
      </c>
      <c r="W95" s="33">
        <f>IF(D3L188C9=0,0,D3L188C7/D3L188C9)</f>
        <v>2.8188981407852891E-9</v>
      </c>
      <c r="X95" s="16" t="s">
        <v>25851</v>
      </c>
      <c r="Y95" s="32">
        <f>IF(D3L188C5=0,0,D3L188C7/D3L188C5)</f>
        <v>0.43258533602743288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0.52871541070019579</v>
      </c>
      <c r="AL95" s="16" t="s">
        <v>25855</v>
      </c>
      <c r="AM95" s="15">
        <f>D3L188C5*D3L188C17</f>
        <v>3.2785455408479551</v>
      </c>
      <c r="AN95" s="16" t="s">
        <v>25872</v>
      </c>
      <c r="AO95" s="15">
        <f>IF(D3L188C17=0,0,CHOOSE(MIN(D3L188C8,RUN_YEARS),A1L108C1,A1L108C6,A1L108C7,A1L108C8,A1L108C9))</f>
        <v>403344.14</v>
      </c>
      <c r="AP95" s="16" t="s">
        <v>25856</v>
      </c>
      <c r="AQ95" s="33">
        <f>IF(D3L188C19=0,0,D3L188C18/D3L188C19)</f>
        <v>8.128407520307485E-6</v>
      </c>
      <c r="AR95" s="16" t="s">
        <v>25857</v>
      </c>
      <c r="AS95" s="32">
        <f>IF(D3L188C5=0,0,D3L188C18/D3L188C5)</f>
        <v>0.52871541070019579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3.8699253272371337E-2</v>
      </c>
      <c r="BZ95" s="16" t="s">
        <v>25867</v>
      </c>
      <c r="CA95" s="15">
        <f>D3L188C5*D3L188C37</f>
        <v>0.23997269926793094</v>
      </c>
      <c r="CB95" s="16" t="s">
        <v>25876</v>
      </c>
      <c r="CC95" s="15">
        <f>IF(D3L188C37=0,0,CHOOSE(MIN(D3L188C8,RUN_YEARS),B6L116C1,B6L117C1,B6L118C1,B6L119C1,B6L120C1))</f>
        <v>423631.02</v>
      </c>
      <c r="CD95" s="16" t="s">
        <v>25868</v>
      </c>
      <c r="CE95" s="33">
        <f>IF(D3L188C39=0,0,D3L188C38/D3L188C39)</f>
        <v>5.6646630661732689E-7</v>
      </c>
      <c r="CF95" s="16" t="s">
        <v>25869</v>
      </c>
      <c r="CG95" s="32">
        <f>IF(D3L188C5=0,0,D3L188C38/D3L188C5)</f>
        <v>3.8699253272371337E-2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165.98474675469046</v>
      </c>
      <c r="J96" s="16" t="s">
        <v>25909</v>
      </c>
      <c r="K96" s="21">
        <f>IF(FLOW_THRU_100PCT="Y",1,INDEX(VariabilityMatrix,D3L189C1,D3L189C8))</f>
        <v>0.49212872536526331</v>
      </c>
      <c r="L96" s="16" t="s">
        <v>25879</v>
      </c>
      <c r="M96" s="15">
        <f>IF(D3L189C2&lt;&gt;0,D3L189C2*D3L189C4,D3L189C3*D3L189C4)</f>
        <v>81.685861850461848</v>
      </c>
      <c r="N96" s="16" t="s">
        <v>4251</v>
      </c>
      <c r="O96" s="32">
        <f>0.45*CHOOSE(MIN(D3L189C8,RUN_YEARS),B3L110C1,B3L125C1,B3L140C1,B3L155C1,B3L170C1)</f>
        <v>0.43239991074071898</v>
      </c>
      <c r="P96" s="16" t="s">
        <v>25880</v>
      </c>
      <c r="Q96" s="15">
        <f>D3L189C5*D3L189C6</f>
        <v>35.320959372918402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884805173.20000005</v>
      </c>
      <c r="V96" s="16" t="s">
        <v>25881</v>
      </c>
      <c r="W96" s="33">
        <f>IF(D3L189C9=0,0,D3L189C7/D3L189C9)</f>
        <v>3.9919476561349746E-8</v>
      </c>
      <c r="X96" s="16" t="s">
        <v>25882</v>
      </c>
      <c r="Y96" s="32">
        <f>IF(D3L189C5=0,0,D3L189C7/D3L189C5)</f>
        <v>0.43239991074071893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0.52848877979421216</v>
      </c>
      <c r="AL96" s="16" t="s">
        <v>25886</v>
      </c>
      <c r="AM96" s="15">
        <f>D3L189C5*D3L189C17</f>
        <v>43.170061455789167</v>
      </c>
      <c r="AN96" s="16" t="s">
        <v>25903</v>
      </c>
      <c r="AO96" s="15">
        <f>IF(D3L189C17=0,0,CHOOSE(MIN(D3L189C8,RUN_YEARS),A1L108C1,A1L108C6,A1L108C7,A1L108C8,A1L108C9))</f>
        <v>391752.93180000002</v>
      </c>
      <c r="AP96" s="16" t="s">
        <v>25887</v>
      </c>
      <c r="AQ96" s="33">
        <f>IF(D3L189C19=0,0,D3L189C18/D3L189C19)</f>
        <v>1.1019716242437362E-4</v>
      </c>
      <c r="AR96" s="16" t="s">
        <v>25888</v>
      </c>
      <c r="AS96" s="32">
        <f>IF(D3L189C5=0,0,D3L189C18/D3L189C5)</f>
        <v>0.52848877979421216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3.9111309465068855E-2</v>
      </c>
      <c r="BZ96" s="16" t="s">
        <v>25898</v>
      </c>
      <c r="CA96" s="15">
        <f>D3L189C5*D3L189C37</f>
        <v>3.1948410217542755</v>
      </c>
      <c r="CB96" s="16" t="s">
        <v>25907</v>
      </c>
      <c r="CC96" s="15">
        <f>IF(D3L189C37=0,0,CHOOSE(MIN(D3L189C8,RUN_YEARS),B6L116C1,B6L117C1,B6L118C1,B6L119C1,B6L120C1))</f>
        <v>424200.62400000001</v>
      </c>
      <c r="CD96" s="16" t="s">
        <v>25899</v>
      </c>
      <c r="CE96" s="33">
        <f>IF(D3L189C39=0,0,D3L189C38/D3L189C39)</f>
        <v>7.5314387603406152E-6</v>
      </c>
      <c r="CF96" s="16" t="s">
        <v>25900</v>
      </c>
      <c r="CG96" s="32">
        <f>IF(D3L189C5=0,0,D3L189C38/D3L189C5)</f>
        <v>3.9111309465068855E-2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345.84724720290762</v>
      </c>
      <c r="J97" s="16" t="s">
        <v>25940</v>
      </c>
      <c r="K97" s="21">
        <f>IF(FLOW_THRU_100PCT="Y",1,INDEX(VariabilityMatrix,D3L190C1,D3L190C8))</f>
        <v>0.49762737582970229</v>
      </c>
      <c r="L97" s="16" t="s">
        <v>25910</v>
      </c>
      <c r="M97" s="15">
        <f>IF(D3L190C2&lt;&gt;0,D3L190C2*D3L190C4,D3L190C3*D3L190C4)</f>
        <v>172.10305806350928</v>
      </c>
      <c r="N97" s="16" t="s">
        <v>4251</v>
      </c>
      <c r="O97" s="32">
        <f>0.45*CHOOSE(MIN(D3L190C8,RUN_YEARS),B3L110C1,B3L125C1,B3L140C1,B3L155C1,B3L170C1)</f>
        <v>0.43265942156994269</v>
      </c>
      <c r="P97" s="16" t="s">
        <v>25911</v>
      </c>
      <c r="Q97" s="15">
        <f>D3L190C5*D3L190C6</f>
        <v>74.462009552176184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901637764.66666663</v>
      </c>
      <c r="V97" s="16" t="s">
        <v>25912</v>
      </c>
      <c r="W97" s="33">
        <f>IF(D3L190C9=0,0,D3L190C7/D3L190C9)</f>
        <v>8.2585282549366841E-8</v>
      </c>
      <c r="X97" s="16" t="s">
        <v>25913</v>
      </c>
      <c r="Y97" s="32">
        <f>IF(D3L190C5=0,0,D3L190C7/D3L190C5)</f>
        <v>0.43265942156994269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0.52880595969659661</v>
      </c>
      <c r="AL97" s="16" t="s">
        <v>25917</v>
      </c>
      <c r="AM97" s="15">
        <f>D3L190C5*D3L190C17</f>
        <v>91.009122785993114</v>
      </c>
      <c r="AN97" s="16" t="s">
        <v>25934</v>
      </c>
      <c r="AO97" s="15">
        <f>IF(D3L190C17=0,0,CHOOSE(MIN(D3L190C8,RUN_YEARS),A1L108C1,A1L108C6,A1L108C7,A1L108C8,A1L108C9))</f>
        <v>399365.81533333333</v>
      </c>
      <c r="AP97" s="16" t="s">
        <v>25918</v>
      </c>
      <c r="AQ97" s="33">
        <f>IF(D3L190C19=0,0,D3L190C18/D3L190C19)</f>
        <v>2.2788410848342578E-4</v>
      </c>
      <c r="AR97" s="16" t="s">
        <v>25919</v>
      </c>
      <c r="AS97" s="32">
        <f>IF(D3L190C5=0,0,D3L190C18/D3L190C5)</f>
        <v>0.52880595969659661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3.8534618733460702E-2</v>
      </c>
      <c r="BZ97" s="16" t="s">
        <v>25929</v>
      </c>
      <c r="CA97" s="15">
        <f>D3L190C5*D3L190C37</f>
        <v>6.6319257253399799</v>
      </c>
      <c r="CB97" s="16" t="s">
        <v>25938</v>
      </c>
      <c r="CC97" s="15">
        <f>IF(D3L190C37=0,0,CHOOSE(MIN(D3L190C8,RUN_YEARS),B6L116C1,B6L117C1,B6L118C1,B6L119C1,B6L120C1))</f>
        <v>422590.80000000005</v>
      </c>
      <c r="CD97" s="16" t="s">
        <v>25930</v>
      </c>
      <c r="CE97" s="33">
        <f>IF(D3L190C39=0,0,D3L190C38/D3L190C39)</f>
        <v>1.5693492914043512E-5</v>
      </c>
      <c r="CF97" s="16" t="s">
        <v>25931</v>
      </c>
      <c r="CG97" s="32">
        <f>IF(D3L190C5=0,0,D3L190C38/D3L190C5)</f>
        <v>3.8534618733460702E-2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25151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7562078.0644726828</v>
      </c>
      <c r="J98" s="16" t="s">
        <v>25958</v>
      </c>
      <c r="K98" s="21">
        <f>IF(D3L191C2+D3L191C3=0,0,D3L191C5/(D3L191C2+D3L191C3))</f>
        <v>0.79377579252670083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6022558.7637334224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1812813.7936387477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1.9202851365061726E-3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2215661.3033362473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5.501599121710699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108966.12080445488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0.61077868134706204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1450297.4009822553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8.1291507219621728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434820.14497171907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1.0265385999060366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7243.814690458712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3621.907345229356</v>
      </c>
      <c r="N8" s="16" t="s">
        <v>4251</v>
      </c>
      <c r="O8" s="32">
        <f>0.45*CHOOSE(MIN(D3L201C8,RUN_YEARS),B3L110C1,B3L125C1,B3L140C1,B3L155C1,B3L170C1)</f>
        <v>0.43258533602743288</v>
      </c>
      <c r="P8" s="16" t="s">
        <v>26001</v>
      </c>
      <c r="Q8" s="15">
        <f>D3L201C5*D3L201C6</f>
        <v>1566.7840059962682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951593927</v>
      </c>
      <c r="V8" s="16" t="s">
        <v>26002</v>
      </c>
      <c r="W8" s="33">
        <f>IF(D3L201C9=0,0,D3L201C7/D3L201C9)</f>
        <v>1.6464838220812523E-6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0.52871541070019579</v>
      </c>
      <c r="AH8" s="16" t="s">
        <v>26006</v>
      </c>
      <c r="AI8" s="15">
        <f>D3L201C5*D3L201C15</f>
        <v>1914.9582295509947</v>
      </c>
      <c r="AJ8" s="16" t="s">
        <v>26007</v>
      </c>
      <c r="AK8" s="15">
        <f>IF(D3L201C15=0,0,CHOOSE(MIN(D3L201C8,RUN_YEARS),A1L108C1,A1L108C6,A1L108C7,A1L108C8,A1L108C9))</f>
        <v>403344.14</v>
      </c>
      <c r="AL8" s="16" t="s">
        <v>26008</v>
      </c>
      <c r="AM8" s="33">
        <f>IF(D3L201C17=0,0,D3L201C16/D3L201C17)</f>
        <v>4.7477031141471265E-3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3.8699253272371337E-2</v>
      </c>
      <c r="BN8" s="16" t="s">
        <v>26018</v>
      </c>
      <c r="BO8" s="15">
        <f>D3L201C5*D3L201C31</f>
        <v>140.16510968209295</v>
      </c>
      <c r="BP8" s="16" t="s">
        <v>26019</v>
      </c>
      <c r="BQ8" s="15">
        <f>IF(D3L201C31=0,0,CHOOSE(MIN(D3L201C8,RUN_YEARS),B6L116C1,B6L117C1,B6L118C1,B6L119C1,B6L120C1))</f>
        <v>423631.02</v>
      </c>
      <c r="BR8" s="16" t="s">
        <v>26020</v>
      </c>
      <c r="BS8" s="33">
        <f>IF(D3L201C33=0,0,D3L201C32/D3L201C33)</f>
        <v>3.3086602034499964E-4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760.80391657063808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760.80391657063808</v>
      </c>
      <c r="N9" s="16" t="s">
        <v>4251</v>
      </c>
      <c r="O9" s="32">
        <f>0.45*CHOOSE(MIN(D3L202C8,RUN_YEARS),B3L110C1,B3L125C1,B3L140C1,B3L155C1,B3L170C1)</f>
        <v>0.43258533602743288</v>
      </c>
      <c r="P9" s="16" t="s">
        <v>26025</v>
      </c>
      <c r="Q9" s="15">
        <f>D3L202C5*D3L202C6</f>
        <v>329.11261790069648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951593927</v>
      </c>
      <c r="V9" s="16" t="s">
        <v>26026</v>
      </c>
      <c r="W9" s="33">
        <f>IF(D3L202C9=0,0,D3L202C7/D3L202C9)</f>
        <v>3.4585405451068678E-7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0.52871541070019579</v>
      </c>
      <c r="AH9" s="16" t="s">
        <v>26030</v>
      </c>
      <c r="AI9" s="15">
        <f>D3L202C5*D3L202C15</f>
        <v>402.24875521196242</v>
      </c>
      <c r="AJ9" s="16" t="s">
        <v>26031</v>
      </c>
      <c r="AK9" s="15">
        <f>IF(D3L202C15=0,0,CHOOSE(MIN(D3L202C8,RUN_YEARS),A1L108C1,A1L108C6,A1L108C7,A1L108C8,A1L108C9))</f>
        <v>403344.14</v>
      </c>
      <c r="AL9" s="16" t="s">
        <v>26032</v>
      </c>
      <c r="AM9" s="33">
        <f>IF(D3L202C17=0,0,D3L202C16/D3L202C17)</f>
        <v>9.9728424271135424E-4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3.8699253272371337E-2</v>
      </c>
      <c r="BN9" s="16" t="s">
        <v>26042</v>
      </c>
      <c r="BO9" s="15">
        <f>D3L202C5*D3L202C31</f>
        <v>29.442543457979195</v>
      </c>
      <c r="BP9" s="16" t="s">
        <v>26043</v>
      </c>
      <c r="BQ9" s="15">
        <f>IF(D3L202C31=0,0,CHOOSE(MIN(D3L202C8,RUN_YEARS),B6L116C1,B6L117C1,B6L118C1,B6L119C1,B6L120C1))</f>
        <v>423631.02</v>
      </c>
      <c r="BR9" s="16" t="s">
        <v>26044</v>
      </c>
      <c r="BS9" s="33">
        <f>IF(D3L202C33=0,0,D3L202C32/D3L202C33)</f>
        <v>6.9500442762617323E-5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10620.17457821825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5310.0872891091249</v>
      </c>
      <c r="N10" s="16" t="s">
        <v>4251</v>
      </c>
      <c r="O10" s="32">
        <f>0.45*CHOOSE(MIN(D3L203C8,RUN_YEARS),B3L110C1,B3L125C1,B3L140C1,B3L155C1,B3L170C1)</f>
        <v>0.43258533602743288</v>
      </c>
      <c r="P10" s="16" t="s">
        <v>26049</v>
      </c>
      <c r="Q10" s="15">
        <f>D3L203C5*D3L203C6</f>
        <v>2297.0658942942709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951593927</v>
      </c>
      <c r="V10" s="16" t="s">
        <v>26050</v>
      </c>
      <c r="W10" s="33">
        <f>IF(D3L203C9=0,0,D3L203C7/D3L203C9)</f>
        <v>2.4139139911663928E-6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0.52871541070019579</v>
      </c>
      <c r="AH10" s="16" t="s">
        <v>26054</v>
      </c>
      <c r="AI10" s="15">
        <f>D3L203C5*D3L203C15</f>
        <v>2807.5249819152205</v>
      </c>
      <c r="AJ10" s="16" t="s">
        <v>26055</v>
      </c>
      <c r="AK10" s="15">
        <f>IF(D3L203C15=0,0,CHOOSE(MIN(D3L203C8,RUN_YEARS),A1L108C1,A1L108C6,A1L108C7,A1L108C8,A1L108C9))</f>
        <v>403344.14</v>
      </c>
      <c r="AL10" s="16" t="s">
        <v>26056</v>
      </c>
      <c r="AM10" s="33">
        <f>IF(D3L203C17=0,0,D3L203C16/D3L203C17)</f>
        <v>6.9606192417106154E-3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3.8699253272371337E-2</v>
      </c>
      <c r="BN10" s="16" t="s">
        <v>26066</v>
      </c>
      <c r="BO10" s="15">
        <f>D3L203C5*D3L203C31</f>
        <v>205.49641289963375</v>
      </c>
      <c r="BP10" s="16" t="s">
        <v>26067</v>
      </c>
      <c r="BQ10" s="15">
        <f>IF(D3L203C31=0,0,CHOOSE(MIN(D3L203C8,RUN_YEARS),B6L116C1,B6L117C1,B6L118C1,B6L119C1,B6L120C1))</f>
        <v>423631.02</v>
      </c>
      <c r="BR10" s="16" t="s">
        <v>26068</v>
      </c>
      <c r="BS10" s="33">
        <f>IF(D3L203C33=0,0,D3L203C32/D3L203C33)</f>
        <v>4.8508348821961559E-4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1369.98239989832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1369.98239989832</v>
      </c>
      <c r="N11" s="16" t="s">
        <v>4251</v>
      </c>
      <c r="O11" s="32">
        <f>0.45*CHOOSE(MIN(D3L204C8,RUN_YEARS),B3L110C1,B3L125C1,B3L140C1,B3L155C1,B3L170C1)</f>
        <v>0.43258533602743288</v>
      </c>
      <c r="P11" s="16" t="s">
        <v>26072</v>
      </c>
      <c r="Q11" s="15">
        <f>D3L204C5*D3L204C6</f>
        <v>592.63429681168361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951593927</v>
      </c>
      <c r="V11" s="16" t="s">
        <v>26073</v>
      </c>
      <c r="W11" s="33">
        <f>IF(D3L204C9=0,0,D3L204C7/D3L204C9)</f>
        <v>6.2278066305028405E-7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0.52871541070019579</v>
      </c>
      <c r="AH11" s="16" t="s">
        <v>26077</v>
      </c>
      <c r="AI11" s="15">
        <f>D3L204C5*D3L204C15</f>
        <v>724.33080721428007</v>
      </c>
      <c r="AJ11" s="16" t="s">
        <v>26078</v>
      </c>
      <c r="AK11" s="15">
        <f>IF(D3L204C15=0,0,CHOOSE(MIN(D3L204C8,RUN_YEARS),A1L108C1,A1L108C6,A1L108C7,A1L108C8,A1L108C9))</f>
        <v>403344.14</v>
      </c>
      <c r="AL11" s="16" t="s">
        <v>26079</v>
      </c>
      <c r="AM11" s="33">
        <f>IF(D3L204C17=0,0,D3L204C16/D3L204C17)</f>
        <v>1.7958133895642566E-3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3.8699253272371337E-2</v>
      </c>
      <c r="BN11" s="16" t="s">
        <v>26089</v>
      </c>
      <c r="BO11" s="15">
        <f>D3L204C5*D3L204C31</f>
        <v>53.017295872356193</v>
      </c>
      <c r="BP11" s="16" t="s">
        <v>26090</v>
      </c>
      <c r="BQ11" s="15">
        <f>IF(D3L204C31=0,0,CHOOSE(MIN(D3L204C8,RUN_YEARS),B6L116C1,B6L117C1,B6L118C1,B6L119C1,B6L120C1))</f>
        <v>423631.02</v>
      </c>
      <c r="BR11" s="16" t="s">
        <v>26091</v>
      </c>
      <c r="BS11" s="33">
        <f>IF(D3L204C33=0,0,D3L204C32/D3L204C33)</f>
        <v>1.2514970190888333E-4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1.2473473837837858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0.62367369189189292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0.62367369189189292</v>
      </c>
      <c r="AR12" s="16" t="s">
        <v>26104</v>
      </c>
      <c r="AS12" s="15">
        <f>IF(D3L205C19=0,0,CHOOSE(MIN(D3L205C8,RUN_YEARS),A1L104C1,A1L104C6,A1L104C7,A1L104C8,A1L104C9))</f>
        <v>178407.00099999999</v>
      </c>
      <c r="AT12" s="16" t="s">
        <v>26105</v>
      </c>
      <c r="AU12" s="33">
        <f>IF(D3L205C21=0,0,D3L205C20/D3L205C21)</f>
        <v>3.4957915799049443E-6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0.16090544931792403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0.16090544931792403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0.16090544931792403</v>
      </c>
      <c r="AR13" s="16" t="s">
        <v>26127</v>
      </c>
      <c r="AS13" s="15">
        <f>IF(D3L206C19=0,0,CHOOSE(MIN(D3L206C8,RUN_YEARS),A1L104C1,A1L104C6,A1L104C7,A1L104C8,A1L104C9))</f>
        <v>178407.00099999999</v>
      </c>
      <c r="AT13" s="16" t="s">
        <v>26128</v>
      </c>
      <c r="AU13" s="33">
        <f>IF(D3L206C21=0,0,D3L206C20/D3L206C21)</f>
        <v>9.0190098155354361E-7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0.43258533602743288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951593927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0.52871541070019579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403344.14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3.8699253272371337E-2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423631.02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0.43258533602743288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951593927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0.52871541070019579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403344.14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3.8699253272371337E-2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423631.02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317598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317598</v>
      </c>
      <c r="N16" s="16" t="s">
        <v>4251</v>
      </c>
      <c r="O16" s="32">
        <f>0.45*CHOOSE(MIN(D3L209C8,RUN_YEARS),B3L110C1,B3L125C1,B3L140C1,B3L155C1,B3L170C1)</f>
        <v>0.43258533602743288</v>
      </c>
      <c r="P16" s="16" t="s">
        <v>26189</v>
      </c>
      <c r="Q16" s="15">
        <f>D3L209C5*D3L209C6</f>
        <v>137388.23755164063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951593927</v>
      </c>
      <c r="V16" s="16" t="s">
        <v>26190</v>
      </c>
      <c r="W16" s="33">
        <f>IF(D3L209C9=0,0,D3L209C7/D3L209C9)</f>
        <v>1.4437695917708462E-4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0.52871541070019579</v>
      </c>
      <c r="AH16" s="16" t="s">
        <v>26194</v>
      </c>
      <c r="AI16" s="15">
        <f>D3L209C5*D3L209C15</f>
        <v>167918.95700756079</v>
      </c>
      <c r="AJ16" s="16" t="s">
        <v>26195</v>
      </c>
      <c r="AK16" s="15">
        <f>IF(D3L209C15=0,0,CHOOSE(MIN(D3L209C8,RUN_YEARS),A1L108C1,A1L108C6,A1L108C7,A1L108C8,A1L108C9))</f>
        <v>403344.14</v>
      </c>
      <c r="AL16" s="16" t="s">
        <v>26196</v>
      </c>
      <c r="AM16" s="33">
        <f>IF(D3L209C17=0,0,D3L209C16/D3L209C17)</f>
        <v>0.41631683804197772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3.8699253272371337E-2</v>
      </c>
      <c r="BN16" s="16" t="s">
        <v>26206</v>
      </c>
      <c r="BO16" s="15">
        <f>D3L209C5*D3L209C31</f>
        <v>12290.805440798591</v>
      </c>
      <c r="BP16" s="16" t="s">
        <v>26207</v>
      </c>
      <c r="BQ16" s="15">
        <f>IF(D3L209C31=0,0,CHOOSE(MIN(D3L209C8,RUN_YEARS),B6L116C1,B6L117C1,B6L118C1,B6L119C1,B6L120C1))</f>
        <v>423631.02</v>
      </c>
      <c r="BR16" s="16" t="s">
        <v>26208</v>
      </c>
      <c r="BS16" s="33">
        <f>IF(D3L209C33=0,0,D3L209C32/D3L209C33)</f>
        <v>2.9012996831059706E-2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49834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49834</v>
      </c>
      <c r="N17" s="16" t="s">
        <v>4251</v>
      </c>
      <c r="O17" s="32">
        <f>0.45*CHOOSE(MIN(D3L210C8,RUN_YEARS),B3L110C1,B3L125C1,B3L140C1,B3L155C1,B3L170C1)</f>
        <v>0.43258533602743288</v>
      </c>
      <c r="P17" s="16" t="s">
        <v>26212</v>
      </c>
      <c r="Q17" s="15">
        <f>D3L210C5*D3L210C6</f>
        <v>21557.45763559109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951593927</v>
      </c>
      <c r="V17" s="16" t="s">
        <v>26213</v>
      </c>
      <c r="W17" s="33">
        <f>IF(D3L210C9=0,0,D3L210C7/D3L210C9)</f>
        <v>2.2654051296389882E-5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0.52871541070019579</v>
      </c>
      <c r="AH17" s="16" t="s">
        <v>26217</v>
      </c>
      <c r="AI17" s="15">
        <f>D3L210C5*D3L210C15</f>
        <v>26348.003776833557</v>
      </c>
      <c r="AJ17" s="16" t="s">
        <v>26218</v>
      </c>
      <c r="AK17" s="15">
        <f>IF(D3L210C15=0,0,CHOOSE(MIN(D3L210C8,RUN_YEARS),A1L108C1,A1L108C6,A1L108C7,A1L108C8,A1L108C9))</f>
        <v>403344.14</v>
      </c>
      <c r="AL17" s="16" t="s">
        <v>26219</v>
      </c>
      <c r="AM17" s="33">
        <f>IF(D3L210C17=0,0,D3L210C16/D3L210C17)</f>
        <v>6.5323878950698425E-2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3.8699253272371337E-2</v>
      </c>
      <c r="BN17" s="16" t="s">
        <v>26229</v>
      </c>
      <c r="BO17" s="15">
        <f>D3L210C5*D3L210C31</f>
        <v>1928.5385875753532</v>
      </c>
      <c r="BP17" s="16" t="s">
        <v>26230</v>
      </c>
      <c r="BQ17" s="15">
        <f>IF(D3L210C31=0,0,CHOOSE(MIN(D3L210C8,RUN_YEARS),B6L116C1,B6L117C1,B6L118C1,B6L119C1,B6L120C1))</f>
        <v>423631.02</v>
      </c>
      <c r="BR17" s="16" t="s">
        <v>26231</v>
      </c>
      <c r="BS17" s="33">
        <f>IF(D3L210C33=0,0,D3L210C32/D3L210C33)</f>
        <v>4.5524017282194138E-3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311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311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311</v>
      </c>
      <c r="AR18" s="16" t="s">
        <v>26245</v>
      </c>
      <c r="AS18" s="15">
        <f>IF(D3L211C19=0,0,CHOOSE(MIN(D3L211C8,RUN_YEARS),A1L104C1,A1L104C6,A1L104C7,A1L104C8,A1L104C9))</f>
        <v>178407.00099999999</v>
      </c>
      <c r="AT18" s="16" t="s">
        <v>26246</v>
      </c>
      <c r="AU18" s="33">
        <f>IF(D3L211C21=0,0,D3L211C20/D3L211C21)</f>
        <v>1.7432051335250012E-3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27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27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27</v>
      </c>
      <c r="AR19" s="16" t="s">
        <v>26268</v>
      </c>
      <c r="AS19" s="15">
        <f>IF(D3L212C19=0,0,CHOOSE(MIN(D3L212C8,RUN_YEARS),A1L104C1,A1L104C6,A1L104C7,A1L104C8,A1L104C9))</f>
        <v>178407.00099999999</v>
      </c>
      <c r="AT19" s="16" t="s">
        <v>26269</v>
      </c>
      <c r="AU19" s="33">
        <f>IF(D3L212C21=0,0,D3L212C20/D3L212C21)</f>
        <v>1.5133935242821553E-4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4846.7742746990289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2423.3871373495144</v>
      </c>
      <c r="N20" s="16" t="s">
        <v>4251</v>
      </c>
      <c r="O20" s="32">
        <f>0.45*CHOOSE(MIN(D3L213C8,RUN_YEARS),B3L110C1,B3L125C1,B3L140C1,B3L155C1,B3L170C1)</f>
        <v>0.43258533602743288</v>
      </c>
      <c r="P20" s="16" t="s">
        <v>26283</v>
      </c>
      <c r="Q20" s="15">
        <f>D3L213C5*D3L213C6</f>
        <v>1048.3217391348983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951593927</v>
      </c>
      <c r="V20" s="16" t="s">
        <v>26284</v>
      </c>
      <c r="W20" s="33">
        <f>IF(D3L213C9=0,0,D3L213C7/D3L213C9)</f>
        <v>1.1016482024426564E-6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0.52871541070019579</v>
      </c>
      <c r="AH20" s="16" t="s">
        <v>26288</v>
      </c>
      <c r="AI20" s="15">
        <f>D3L213C5*D3L213C15</f>
        <v>1281.2821256093202</v>
      </c>
      <c r="AJ20" s="16" t="s">
        <v>26289</v>
      </c>
      <c r="AK20" s="15">
        <f>IF(D3L213C15=0,0,CHOOSE(MIN(D3L213C8,RUN_YEARS),A1L108C1,A1L108C6,A1L108C7,A1L108C8,A1L108C9))</f>
        <v>403344.14</v>
      </c>
      <c r="AL20" s="16" t="s">
        <v>26290</v>
      </c>
      <c r="AM20" s="33">
        <f>IF(D3L213C17=0,0,D3L213C16/D3L213C17)</f>
        <v>3.1766474296845374E-3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3.8699253272371337E-2</v>
      </c>
      <c r="BN20" s="16" t="s">
        <v>26300</v>
      </c>
      <c r="BO20" s="15">
        <f>D3L213C5*D3L213C31</f>
        <v>93.783272605295807</v>
      </c>
      <c r="BP20" s="16" t="s">
        <v>26301</v>
      </c>
      <c r="BQ20" s="15">
        <f>IF(D3L213C31=0,0,CHOOSE(MIN(D3L213C8,RUN_YEARS),B6L116C1,B6L117C1,B6L118C1,B6L119C1,B6L120C1))</f>
        <v>423631.02</v>
      </c>
      <c r="BR20" s="16" t="s">
        <v>26302</v>
      </c>
      <c r="BS20" s="33">
        <f>IF(D3L213C33=0,0,D3L213C32/D3L213C33)</f>
        <v>2.2137961616997689E-4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385.0466156662585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385.0466156662585</v>
      </c>
      <c r="N21" s="16" t="s">
        <v>4251</v>
      </c>
      <c r="O21" s="32">
        <f>0.45*CHOOSE(MIN(D3L214C8,RUN_YEARS),B3L110C1,B3L125C1,B3L140C1,B3L155C1,B3L170C1)</f>
        <v>0.43258533602743288</v>
      </c>
      <c r="P21" s="16" t="s">
        <v>26307</v>
      </c>
      <c r="Q21" s="15">
        <f>D3L214C5*D3L214C6</f>
        <v>166.56551962421423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951593927</v>
      </c>
      <c r="V21" s="16" t="s">
        <v>26308</v>
      </c>
      <c r="W21" s="33">
        <f>IF(D3L214C9=0,0,D3L214C7/D3L214C9)</f>
        <v>1.7503844328781034E-7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0.52871541070019579</v>
      </c>
      <c r="AH21" s="16" t="s">
        <v>26312</v>
      </c>
      <c r="AI21" s="15">
        <f>D3L214C5*D3L214C15</f>
        <v>203.58007954070629</v>
      </c>
      <c r="AJ21" s="16" t="s">
        <v>26313</v>
      </c>
      <c r="AK21" s="15">
        <f>IF(D3L214C15=0,0,CHOOSE(MIN(D3L214C8,RUN_YEARS),A1L108C1,A1L108C6,A1L108C7,A1L108C8,A1L108C9))</f>
        <v>403344.14</v>
      </c>
      <c r="AL21" s="16" t="s">
        <v>26314</v>
      </c>
      <c r="AM21" s="33">
        <f>IF(D3L214C17=0,0,D3L214C16/D3L214C17)</f>
        <v>5.0473047542157494E-4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3.8699253272371337E-2</v>
      </c>
      <c r="BN21" s="16" t="s">
        <v>26324</v>
      </c>
      <c r="BO21" s="15">
        <f>D3L214C5*D3L214C31</f>
        <v>14.901016501337963</v>
      </c>
      <c r="BP21" s="16" t="s">
        <v>26325</v>
      </c>
      <c r="BQ21" s="15">
        <f>IF(D3L214C31=0,0,CHOOSE(MIN(D3L214C8,RUN_YEARS),B6L116C1,B6L117C1,B6L118C1,B6L119C1,B6L120C1))</f>
        <v>423631.02</v>
      </c>
      <c r="BR21" s="16" t="s">
        <v>26326</v>
      </c>
      <c r="BS21" s="33">
        <f>IF(D3L214C33=0,0,D3L214C32/D3L214C33)</f>
        <v>3.517451696841738E-5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5.939262592574428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2.969631296287214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2.969631296287214</v>
      </c>
      <c r="AR22" s="16" t="s">
        <v>26340</v>
      </c>
      <c r="AS22" s="15">
        <f>IF(D3L215C19=0,0,CHOOSE(MIN(D3L215C8,RUN_YEARS),A1L104C1,A1L104C6,A1L104C7,A1L104C8,A1L104C9))</f>
        <v>178407.00099999999</v>
      </c>
      <c r="AT22" s="16" t="s">
        <v>26341</v>
      </c>
      <c r="AU22" s="33">
        <f>IF(D3L215C21=0,0,D3L215C20/D3L215C21)</f>
        <v>1.6645262123358118E-5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178407.00099999999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393003.94399093691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381644.96891426068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164946.17926099375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1.7333672965001359E-4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201600.88576343682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0.49982351488591564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341.75421043749702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1.9155874406380333E-3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14756.149679392642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3.4832552345653633E-2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17424.155416532922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8712.0777082664608</v>
      </c>
      <c r="N25" s="16" t="s">
        <v>4251</v>
      </c>
      <c r="O25" s="32">
        <f>0.45*CHOOSE(MIN(D3L218C8,RUN_YEARS),B3L110C1,B3L125C1,B3L140C1,B3L155C1,B3L170C1)</f>
        <v>0.43258533602743288</v>
      </c>
      <c r="P25" s="16" t="s">
        <v>26396</v>
      </c>
      <c r="Q25" s="15">
        <f>D3L218C5*D3L218C6</f>
        <v>3768.7170629275543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951593927</v>
      </c>
      <c r="V25" s="16" t="s">
        <v>26397</v>
      </c>
      <c r="W25" s="33">
        <f>IF(D3L218C9=0,0,D3L218C7/D3L218C9)</f>
        <v>3.9604257194125136E-6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0.52871541070019579</v>
      </c>
      <c r="AH25" s="16" t="s">
        <v>26401</v>
      </c>
      <c r="AI25" s="15">
        <f>D3L218C5*D3L218C15</f>
        <v>4606.2097435781225</v>
      </c>
      <c r="AJ25" s="16" t="s">
        <v>26402</v>
      </c>
      <c r="AK25" s="15">
        <f>IF(D3L218C15=0,0,CHOOSE(MIN(D3L218C8,RUN_YEARS),A1L108C1,A1L108C6,A1L108C7,A1L108C8,A1L108C9))</f>
        <v>403344.14</v>
      </c>
      <c r="AL25" s="16" t="s">
        <v>26403</v>
      </c>
      <c r="AM25" s="33">
        <f>IF(D3L218C17=0,0,D3L218C16/D3L218C17)</f>
        <v>1.1420048754341943E-2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3.8699253272371337E-2</v>
      </c>
      <c r="BN25" s="16" t="s">
        <v>26413</v>
      </c>
      <c r="BO25" s="15">
        <f>D3L218C5*D3L218C31</f>
        <v>337.15090176078422</v>
      </c>
      <c r="BP25" s="16" t="s">
        <v>26414</v>
      </c>
      <c r="BQ25" s="15">
        <f>IF(D3L218C31=0,0,CHOOSE(MIN(D3L218C8,RUN_YEARS),B6L116C1,B6L117C1,B6L118C1,B6L119C1,B6L120C1))</f>
        <v>423631.02</v>
      </c>
      <c r="BR25" s="16" t="s">
        <v>26415</v>
      </c>
      <c r="BS25" s="33">
        <f>IF(D3L218C33=0,0,D3L218C32/D3L218C33)</f>
        <v>7.9585980686868536E-4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41918.302485392356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20959.151242696178</v>
      </c>
      <c r="N26" s="16" t="s">
        <v>4251</v>
      </c>
      <c r="O26" s="32">
        <f>0.45*CHOOSE(MIN(D3L219C8,RUN_YEARS),B3L110C1,B3L125C1,B3L140C1,B3L155C1,B3L170C1)</f>
        <v>0.43258533602743288</v>
      </c>
      <c r="P26" s="16" t="s">
        <v>26419</v>
      </c>
      <c r="Q26" s="15">
        <f>D3L219C5*D3L219C6</f>
        <v>9066.6214831715133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951593927</v>
      </c>
      <c r="V26" s="16" t="s">
        <v>26420</v>
      </c>
      <c r="W26" s="33">
        <f>IF(D3L219C9=0,0,D3L219C7/D3L219C9)</f>
        <v>9.527826130369487E-6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0.52871541070019579</v>
      </c>
      <c r="AH26" s="16" t="s">
        <v>26424</v>
      </c>
      <c r="AI26" s="15">
        <f>D3L219C5*D3L219C15</f>
        <v>11081.426257209629</v>
      </c>
      <c r="AJ26" s="16" t="s">
        <v>26425</v>
      </c>
      <c r="AK26" s="15">
        <f>IF(D3L219C15=0,0,CHOOSE(MIN(D3L219C8,RUN_YEARS),A1L108C1,A1L108C6,A1L108C7,A1L108C8,A1L108C9))</f>
        <v>403344.14</v>
      </c>
      <c r="AL26" s="16" t="s">
        <v>26426</v>
      </c>
      <c r="AM26" s="33">
        <f>IF(D3L219C17=0,0,D3L219C16/D3L219C17)</f>
        <v>2.7473874436875736E-2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3.8699253272371337E-2</v>
      </c>
      <c r="BN26" s="16" t="s">
        <v>26436</v>
      </c>
      <c r="BO26" s="15">
        <f>D3L219C5*D3L219C31</f>
        <v>811.10350231503583</v>
      </c>
      <c r="BP26" s="16" t="s">
        <v>26437</v>
      </c>
      <c r="BQ26" s="15">
        <f>IF(D3L219C31=0,0,CHOOSE(MIN(D3L219C8,RUN_YEARS),B6L116C1,B6L117C1,B6L118C1,B6L119C1,B6L120C1))</f>
        <v>423631.02</v>
      </c>
      <c r="BR26" s="16" t="s">
        <v>26438</v>
      </c>
      <c r="BS26" s="33">
        <f>IF(D3L219C33=0,0,D3L219C32/D3L219C33)</f>
        <v>1.914646152009916E-3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16.237036867524786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8.118518433762393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8.118518433762393</v>
      </c>
      <c r="AR27" s="16" t="s">
        <v>26451</v>
      </c>
      <c r="AS27" s="15">
        <f>IF(D3L220C19=0,0,CHOOSE(MIN(D3L220C8,RUN_YEARS),A1L104C1,A1L104C6,A1L104C7,A1L104C8,A1L104C9))</f>
        <v>178407.00099999999</v>
      </c>
      <c r="AT27" s="16" t="s">
        <v>26452</v>
      </c>
      <c r="AU27" s="33">
        <f>IF(D3L220C21=0,0,D3L220C20/D3L220C21)</f>
        <v>4.5505604534893748E-5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0.43258533602743288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951593927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0.52871541070019579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403344.14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3.8699253272371337E-2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423631.02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643330.11141961941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643330.11141961941</v>
      </c>
      <c r="N29" s="16" t="s">
        <v>4251</v>
      </c>
      <c r="O29" s="32">
        <f>0.45*CHOOSE(MIN(D3L222C8,RUN_YEARS),B3L110C1,B3L125C1,B3L140C1,B3L155C1,B3L170C1)</f>
        <v>0.43258533602743288</v>
      </c>
      <c r="P29" s="16" t="s">
        <v>26488</v>
      </c>
      <c r="Q29" s="15">
        <f>D3L222C5*D3L222C6</f>
        <v>278295.17242502188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951593927</v>
      </c>
      <c r="V29" s="16" t="s">
        <v>26489</v>
      </c>
      <c r="W29" s="33">
        <f>IF(D3L222C9=0,0,D3L222C7/D3L222C9)</f>
        <v>2.9245160622491222E-4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0.52871541070019579</v>
      </c>
      <c r="AH29" s="16" t="s">
        <v>26493</v>
      </c>
      <c r="AI29" s="15">
        <f>D3L222C5*D3L222C15</f>
        <v>340138.54407502682</v>
      </c>
      <c r="AJ29" s="16" t="s">
        <v>26494</v>
      </c>
      <c r="AK29" s="15">
        <f>IF(D3L222C15=0,0,CHOOSE(MIN(D3L222C8,RUN_YEARS),A1L108C1,A1L108C6,A1L108C7,A1L108C8,A1L108C9))</f>
        <v>403344.14</v>
      </c>
      <c r="AL29" s="16" t="s">
        <v>26495</v>
      </c>
      <c r="AM29" s="33">
        <f>IF(D3L222C17=0,0,D3L222C16/D3L222C17)</f>
        <v>0.84329610955802359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3.8699253272371337E-2</v>
      </c>
      <c r="BN29" s="16" t="s">
        <v>26505</v>
      </c>
      <c r="BO29" s="15">
        <f>D3L222C5*D3L222C31</f>
        <v>24896.394919570725</v>
      </c>
      <c r="BP29" s="16" t="s">
        <v>26506</v>
      </c>
      <c r="BQ29" s="15">
        <f>IF(D3L222C31=0,0,CHOOSE(MIN(D3L222C8,RUN_YEARS),B6L116C1,B6L117C1,B6L118C1,B6L119C1,B6L120C1))</f>
        <v>423631.02</v>
      </c>
      <c r="BR29" s="16" t="s">
        <v>26507</v>
      </c>
      <c r="BS29" s="33">
        <f>IF(D3L222C33=0,0,D3L222C32/D3L222C33)</f>
        <v>5.8769055485055656E-2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143.69827846792711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143.69827846792711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143.69827846792711</v>
      </c>
      <c r="AR30" s="16" t="s">
        <v>26520</v>
      </c>
      <c r="AS30" s="15">
        <f>IF(D3L223C19=0,0,CHOOSE(MIN(D3L223C8,RUN_YEARS),A1L104C1,A1L104C6,A1L104C7,A1L104C8,A1L104C9))</f>
        <v>178407.00099999999</v>
      </c>
      <c r="AT30" s="16" t="s">
        <v>26521</v>
      </c>
      <c r="AU30" s="33">
        <f>IF(D3L223C21=0,0,D3L223C20/D3L223C21)</f>
        <v>8.0545201512538804E-4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702832.50463688013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673153.1571674837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291130.51097112097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3.0593985807469422E-4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355826.1800758146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0.88219003274924124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151.81679690168951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8.509576196602818E-4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26044.649323646543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6.1479561443934259E-2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59310.186805333331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0.78770097542220896</v>
      </c>
      <c r="L8" s="16" t="s">
        <v>26582</v>
      </c>
      <c r="M8" s="15">
        <f>IF(D4L101C2&lt;&gt;0,D4L101C2*D4L101C4,D4L101C3*D4L101C4)</f>
        <v>46718.69199903449</v>
      </c>
      <c r="N8" s="16" t="s">
        <v>4251</v>
      </c>
      <c r="O8" s="32">
        <f>1</f>
        <v>1</v>
      </c>
      <c r="P8" s="16" t="s">
        <v>26583</v>
      </c>
      <c r="Q8" s="15">
        <f>D4L101C5*D4L101C6</f>
        <v>46718.69199903449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422590.80000000005</v>
      </c>
      <c r="V8" s="16" t="s">
        <v>26584</v>
      </c>
      <c r="W8" s="33">
        <f>IF(D4L101C9=0,0,D4L101C7/D4L101C9)</f>
        <v>0.11055302670818788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0.78770097542220896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422590.80000000005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164.81340218430296</v>
      </c>
      <c r="J10" s="16" t="s">
        <v>26604</v>
      </c>
      <c r="K10" s="21">
        <f>IF(FLOW_THRU_100PCT="Y",1,INDEX(VariabilityMatrix,D4L103C1,D4L103C8))</f>
        <v>0.49212872536526331</v>
      </c>
      <c r="L10" s="16" t="s">
        <v>26598</v>
      </c>
      <c r="M10" s="15">
        <f>IF(D4L103C2&lt;&gt;0,D4L103C2*D4L103C4,D4L103C3*D4L103C4)</f>
        <v>81.109409540073514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81.109409540073514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424200.62400000001</v>
      </c>
      <c r="V10" s="16" t="s">
        <v>26600</v>
      </c>
      <c r="W10" s="33">
        <f>IF(D4L103C9=0,0,D4L103C7/D4L103C9)</f>
        <v>1.9120530463923483E-4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53.622669804566158</v>
      </c>
      <c r="J11" s="16" t="s">
        <v>26611</v>
      </c>
      <c r="K11" s="21">
        <f>IF(FLOW_THRU_100PCT="Y",1,INDEX(VariabilityMatrix,D4L104C1,D4L104C8))</f>
        <v>0.49212872536526331</v>
      </c>
      <c r="L11" s="16" t="s">
        <v>26605</v>
      </c>
      <c r="M11" s="15">
        <f>IF(D4L104C2&lt;&gt;0,D4L104C2*D4L104C4,D4L104C3*D4L104C4)</f>
        <v>26.389256141603536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26.389256141603536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424200.62400000001</v>
      </c>
      <c r="V11" s="16" t="s">
        <v>26607</v>
      </c>
      <c r="W11" s="33">
        <f>IF(D4L104C9=0,0,D4L104C7/D4L104C9)</f>
        <v>6.2209376055994518E-5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1.2727656629695403</v>
      </c>
      <c r="J12" s="16" t="s">
        <v>26618</v>
      </c>
      <c r="K12" s="21">
        <f>IF(FLOW_THRU_100PCT="Y",1,INDEX(VariabilityMatrix,D4L105C1,D4L105C8))</f>
        <v>0.51204947746125984</v>
      </c>
      <c r="L12" s="16" t="s">
        <v>26612</v>
      </c>
      <c r="M12" s="15">
        <f>IF(D4L105C2&lt;&gt;0,D4L105C2*D4L105C4,D4L105C3*D4L105C4)</f>
        <v>0.65171899265418709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0.65171899265418709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423631.02</v>
      </c>
      <c r="V12" s="16" t="s">
        <v>26614</v>
      </c>
      <c r="W12" s="33">
        <f>IF(D4L105C9=0,0,D4L105C7/D4L105C9)</f>
        <v>1.5384118770485387E-6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2798.0559808000003</v>
      </c>
      <c r="J13" s="16" t="s">
        <v>26625</v>
      </c>
      <c r="K13" s="21">
        <f>IF(FLOW_THRU_100PCT="Y",1,INDEX(VariabilityMatrix,D4L106C1,D4L106C8))</f>
        <v>0.49212872536526331</v>
      </c>
      <c r="L13" s="16" t="s">
        <v>26619</v>
      </c>
      <c r="M13" s="15">
        <f>IF(D4L106C2&lt;&gt;0,D4L106C2*D4L106C4,D4L106C3*D4L106C4)</f>
        <v>1377.0037233317557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1377.0037233317557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424200.62400000001</v>
      </c>
      <c r="V13" s="16" t="s">
        <v>26621</v>
      </c>
      <c r="W13" s="33">
        <f>IF(D4L106C9=0,0,D4L106C7/D4L106C9)</f>
        <v>3.246114327572879E-3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1681.6670958111281</v>
      </c>
      <c r="J14" s="16" t="s">
        <v>26632</v>
      </c>
      <c r="K14" s="21">
        <f>IF(FLOW_THRU_100PCT="Y",1,INDEX(VariabilityMatrix,D4L107C1,D4L107C8))</f>
        <v>0.61460711355390296</v>
      </c>
      <c r="L14" s="16" t="s">
        <v>26626</v>
      </c>
      <c r="M14" s="15">
        <f>IF(D4L107C2&lt;&gt;0,D4L107C2*D4L107C4,D4L107C3*D4L107C4)</f>
        <v>1033.5645597150522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1033.5645597150522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424200.62400000001</v>
      </c>
      <c r="V14" s="16" t="s">
        <v>26628</v>
      </c>
      <c r="W14" s="33">
        <f>IF(D4L107C9=0,0,D4L107C7/D4L107C9)</f>
        <v>2.436499385524365E-3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218.00404453805731</v>
      </c>
      <c r="J15" s="16" t="s">
        <v>26639</v>
      </c>
      <c r="K15" s="21">
        <f>IF(FLOW_THRU_100PCT="Y",1,INDEX(VariabilityMatrix,D4L108C1,D4L108C8))</f>
        <v>0.61460711355390296</v>
      </c>
      <c r="L15" s="16" t="s">
        <v>26633</v>
      </c>
      <c r="M15" s="15">
        <f>IF(D4L108C2&lt;&gt;0,D4L108C2*D4L108C4,D4L108C3*D4L108C4)</f>
        <v>133.98683655661191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133.98683655661191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424200.62400000001</v>
      </c>
      <c r="V15" s="16" t="s">
        <v>26635</v>
      </c>
      <c r="W15" s="33">
        <f>IF(D4L108C9=0,0,D4L108C7/D4L108C9)</f>
        <v>3.1585723588330199E-4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625.77003751299162</v>
      </c>
      <c r="J16" s="16" t="s">
        <v>26646</v>
      </c>
      <c r="K16" s="21">
        <f>IF(FLOW_THRU_100PCT="Y",1,INDEX(VariabilityMatrix,D4L109C1,D4L109C8))</f>
        <v>0.49212872536526331</v>
      </c>
      <c r="L16" s="16" t="s">
        <v>26640</v>
      </c>
      <c r="M16" s="15">
        <f>IF(D4L109C2&lt;&gt;0,D4L109C2*D4L109C4,D4L109C3*D4L109C4)</f>
        <v>307.95941093304157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307.95941093304157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424200.62400000001</v>
      </c>
      <c r="V16" s="16" t="s">
        <v>26642</v>
      </c>
      <c r="W16" s="33">
        <f>IF(D4L109C9=0,0,D4L109C7/D4L109C9)</f>
        <v>7.2597585554952306E-4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62.062847602240367</v>
      </c>
      <c r="J17" s="16" t="s">
        <v>26653</v>
      </c>
      <c r="K17" s="21">
        <f>IF(FLOW_THRU_100PCT="Y",1,INDEX(VariabilityMatrix,D4L110C1,D4L110C8))</f>
        <v>0.51204947746125984</v>
      </c>
      <c r="L17" s="16" t="s">
        <v>26647</v>
      </c>
      <c r="M17" s="15">
        <f>IF(D4L110C2&lt;&gt;0,D4L110C2*D4L110C4,D4L110C3*D4L110C4)</f>
        <v>31.779248684484983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31.779248684484983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423631.02</v>
      </c>
      <c r="V17" s="16" t="s">
        <v>26649</v>
      </c>
      <c r="W17" s="33">
        <f>IF(D4L110C9=0,0,D4L110C7/D4L110C9)</f>
        <v>7.501634012656812E-5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0.65966513019762729</v>
      </c>
      <c r="J18" s="16" t="s">
        <v>26660</v>
      </c>
      <c r="K18" s="21">
        <f>IF(FLOW_THRU_100PCT="Y",1,INDEX(VariabilityMatrix,D4L111C1,D4L111C8))</f>
        <v>0.51204947746125984</v>
      </c>
      <c r="L18" s="16" t="s">
        <v>26654</v>
      </c>
      <c r="M18" s="15">
        <f>IF(D4L111C2&lt;&gt;0,D4L111C2*D4L111C4,D4L111C3*D4L111C4)</f>
        <v>0.33778118521710898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0.33778118521710898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423631.02</v>
      </c>
      <c r="V18" s="16" t="s">
        <v>26656</v>
      </c>
      <c r="W18" s="33">
        <f>IF(D4L111C9=0,0,D4L111C7/D4L111C9)</f>
        <v>7.9734761920198615E-7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1.5521532475238298E-2</v>
      </c>
      <c r="J19" s="16" t="s">
        <v>26667</v>
      </c>
      <c r="K19" s="21">
        <f>IF(FLOW_THRU_100PCT="Y",1,INDEX(VariabilityMatrix,D4L112C1,D4L112C8))</f>
        <v>0.51204947746125984</v>
      </c>
      <c r="L19" s="16" t="s">
        <v>26661</v>
      </c>
      <c r="M19" s="15">
        <f>IF(D4L112C2&lt;&gt;0,D4L112C2*D4L112C4,D4L112C3*D4L112C4)</f>
        <v>7.9477925933437461E-3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7.9477925933437461E-3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423631.02</v>
      </c>
      <c r="V19" s="16" t="s">
        <v>26663</v>
      </c>
      <c r="W19" s="33">
        <f>IF(D4L112C9=0,0,D4L112C7/D4L112C9)</f>
        <v>1.8761120451811451E-8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2.4756844298005092</v>
      </c>
      <c r="J20" s="16" t="s">
        <v>26674</v>
      </c>
      <c r="K20" s="21">
        <f>IF(FLOW_THRU_100PCT="Y",1,INDEX(VariabilityMatrix,D4L113C1,D4L113C8))</f>
        <v>0.51204947746125984</v>
      </c>
      <c r="L20" s="16" t="s">
        <v>26668</v>
      </c>
      <c r="M20" s="15">
        <f>IF(D4L113C2&lt;&gt;0,D4L113C2*D4L113C4,D4L113C3*D4L113C4)</f>
        <v>1.2676729186383278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1.2676729186383278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423631.02</v>
      </c>
      <c r="V20" s="16" t="s">
        <v>26670</v>
      </c>
      <c r="W20" s="33">
        <f>IF(D4L113C9=0,0,D4L113C7/D4L113C9)</f>
        <v>2.9923987120639272E-6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2.289426040097652</v>
      </c>
      <c r="J21" s="16" t="s">
        <v>26681</v>
      </c>
      <c r="K21" s="21">
        <f>IF(FLOW_THRU_100PCT="Y",1,INDEX(VariabilityMatrix,D4L114C1,D4L114C8))</f>
        <v>0.51204947746125984</v>
      </c>
      <c r="L21" s="16" t="s">
        <v>26675</v>
      </c>
      <c r="M21" s="15">
        <f>IF(D4L114C2&lt;&gt;0,D4L114C2*D4L114C4,D4L114C3*D4L114C4)</f>
        <v>1.1722994075182041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1.1722994075182041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423631.02</v>
      </c>
      <c r="V21" s="16" t="s">
        <v>26677</v>
      </c>
      <c r="W21" s="33">
        <f>IF(D4L114C9=0,0,D4L114C7/D4L114C9)</f>
        <v>2.7672652666421926E-6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0.51204947746125984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423631.02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2.1220458532799569</v>
      </c>
      <c r="J23" s="16" t="s">
        <v>26695</v>
      </c>
      <c r="K23" s="21">
        <f>IF(FLOW_THRU_100PCT="Y",1,D4L101C4)</f>
        <v>0.78770097542220896</v>
      </c>
      <c r="L23" s="16" t="s">
        <v>26689</v>
      </c>
      <c r="M23" s="15">
        <f>IF(D4L116C2&lt;&gt;0,D4L116C2*D4L116C4,D4L116C3*D4L116C4)</f>
        <v>1.6715375885192758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1.6715375885192758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423631.02</v>
      </c>
      <c r="V23" s="16" t="s">
        <v>26691</v>
      </c>
      <c r="W23" s="33">
        <f>IF(D4L116C9=0,0,D4L116C7/D4L116C9)</f>
        <v>3.9457393571397949E-6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52.886972893397228</v>
      </c>
      <c r="J24" s="16" t="s">
        <v>26702</v>
      </c>
      <c r="K24" s="21">
        <f>IF(FLOW_THRU_100PCT="Y",1,INDEX(VariabilityMatrix,D4L117C1,D4L117C8))</f>
        <v>0.49212872536526331</v>
      </c>
      <c r="L24" s="16" t="s">
        <v>26696</v>
      </c>
      <c r="M24" s="15">
        <f>IF(D4L117C2&lt;&gt;0,D4L117C2*D4L117C4,D4L117C3*D4L117C4)</f>
        <v>26.02719855845481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26.02719855845481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424200.62400000001</v>
      </c>
      <c r="V24" s="16" t="s">
        <v>26698</v>
      </c>
      <c r="W24" s="33">
        <f>IF(D4L117C9=0,0,D4L117C7/D4L117C9)</f>
        <v>6.1355870514831699E-5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110.19575199345468</v>
      </c>
      <c r="J25" s="16" t="s">
        <v>26709</v>
      </c>
      <c r="K25" s="21">
        <f>IF(FLOW_THRU_100PCT="Y",1,INDEX(VariabilityMatrix,D4L118C1,D4L118C8))</f>
        <v>0.49762737582970229</v>
      </c>
      <c r="L25" s="16" t="s">
        <v>26703</v>
      </c>
      <c r="M25" s="15">
        <f>IF(D4L118C2&lt;&gt;0,D4L118C2*D4L118C4,D4L118C3*D4L118C4)</f>
        <v>54.836422892083533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54.836422892083533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422590.80000000005</v>
      </c>
      <c r="V25" s="16" t="s">
        <v>26705</v>
      </c>
      <c r="W25" s="33">
        <f>IF(D4L118C9=0,0,D4L118C7/D4L118C9)</f>
        <v>1.2976246262834764E-4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2973.9646482793978</v>
      </c>
      <c r="J26" s="16" t="s">
        <v>26716</v>
      </c>
      <c r="K26" s="21">
        <f>IF(FLOW_THRU_100PCT="Y",1,INDEX(VariabilityMatrix,D4L119C1,D4L119C8))</f>
        <v>0.61989866884676104</v>
      </c>
      <c r="L26" s="16" t="s">
        <v>26710</v>
      </c>
      <c r="M26" s="15">
        <f>IF(D4L119C2&lt;&gt;0,D4L119C2*D4L119C4,D4L119C3*D4L119C4)</f>
        <v>1843.5567266657247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1843.5567266657247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422590.80000000005</v>
      </c>
      <c r="V26" s="16" t="s">
        <v>26712</v>
      </c>
      <c r="W26" s="33">
        <f>IF(D4L119C9=0,0,D4L119C7/D4L119C9)</f>
        <v>4.3625103212510171E-3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642.04542018019856</v>
      </c>
      <c r="J27" s="16" t="s">
        <v>26695</v>
      </c>
      <c r="K27" s="21">
        <f>IF(FLOW_THRU_100PCT="Y",1,D4L101C4)</f>
        <v>0.78770097542220896</v>
      </c>
      <c r="L27" s="16" t="s">
        <v>26717</v>
      </c>
      <c r="M27" s="15">
        <f>IF(D4L120C2&lt;&gt;0,D4L120C2*D4L120C4,D4L120C3*D4L120C4)</f>
        <v>505.7398037413044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505.7398037413044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422590.80000000005</v>
      </c>
      <c r="V27" s="16" t="s">
        <v>26719</v>
      </c>
      <c r="W27" s="33">
        <f>IF(D4L120C9=0,0,D4L120C7/D4L120C9)</f>
        <v>1.1967600897636777E-3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14.178192465163164</v>
      </c>
      <c r="J28" s="16" t="s">
        <v>26729</v>
      </c>
      <c r="K28" s="21">
        <f>IF(FLOW_THRU_100PCT="Y",1,INDEX(VariabilityMatrix,D4L121C1,D4L121C8))</f>
        <v>0.62311775627044041</v>
      </c>
      <c r="L28" s="16" t="s">
        <v>26723</v>
      </c>
      <c r="M28" s="15">
        <f>IF(D4L121C2&lt;&gt;0,D4L121C2*D4L121C4,D4L121C3*D4L121C4)</f>
        <v>8.834683476862935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8.834683476862935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423631.02</v>
      </c>
      <c r="V28" s="16" t="s">
        <v>26725</v>
      </c>
      <c r="W28" s="33">
        <f>IF(D4L121C9=0,0,D4L121C7/D4L121C9)</f>
        <v>2.0854666112181622E-5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8203.2297579614533</v>
      </c>
      <c r="J29" s="16" t="s">
        <v>26736</v>
      </c>
      <c r="K29" s="21">
        <f>IF(FLOW_THRU_100PCT="Y",1,INDEX(VariabilityMatrix,D4L122C1,D4L122C8))</f>
        <v>0.61989866884676104</v>
      </c>
      <c r="L29" s="16" t="s">
        <v>26730</v>
      </c>
      <c r="M29" s="15">
        <f>IF(D4L122C2&lt;&gt;0,D4L122C2*D4L122C4,D4L122C3*D4L122C4)</f>
        <v>5085.1712072044429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5085.1712072044429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422590.80000000005</v>
      </c>
      <c r="V29" s="16" t="s">
        <v>26732</v>
      </c>
      <c r="W29" s="33">
        <f>IF(D4L122C9=0,0,D4L122C7/D4L122C9)</f>
        <v>1.2033322086530143E-2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2119.6041499427374</v>
      </c>
      <c r="J30" s="16" t="s">
        <v>26743</v>
      </c>
      <c r="K30" s="21">
        <f>IF(FLOW_THRU_100PCT="Y",1,INDEX(VariabilityMatrix,D4L123C1,D4L123C8))</f>
        <v>0.62311775627044041</v>
      </c>
      <c r="L30" s="16" t="s">
        <v>26737</v>
      </c>
      <c r="M30" s="15">
        <f>IF(D4L123C2&lt;&gt;0,D4L123C2*D4L123C4,D4L123C3*D4L123C4)</f>
        <v>1320.7629820938328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1320.7629820938328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423631.02</v>
      </c>
      <c r="V30" s="16" t="s">
        <v>26739</v>
      </c>
      <c r="W30" s="33">
        <f>IF(D4L123C9=0,0,D4L123C7/D4L123C9)</f>
        <v>3.1177201851125837E-3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0.62311775627044041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423631.02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0.62311775627044041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423631.02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0.62311775627044041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423631.02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0.62311775627044041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423631.02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0.62311775627044041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423631.02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800.74726188929162</v>
      </c>
      <c r="J36" s="16" t="s">
        <v>26695</v>
      </c>
      <c r="K36" s="21">
        <f>IF(FLOW_THRU_100PCT="Y",1,D4L101C4)</f>
        <v>0.78770097542220896</v>
      </c>
      <c r="L36" s="16" t="s">
        <v>26779</v>
      </c>
      <c r="M36" s="15">
        <f>IF(D4L129C2&lt;&gt;0,D4L129C2*D4L129C4,D4L129C3*D4L129C4)</f>
        <v>630.74939925685806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630.74939925685806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423631.02</v>
      </c>
      <c r="V36" s="16" t="s">
        <v>26781</v>
      </c>
      <c r="W36" s="33">
        <f>IF(D4L129C9=0,0,D4L129C7/D4L129C9)</f>
        <v>1.4889122124646539E-3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6.68631208516339E-3</v>
      </c>
      <c r="J37" s="16" t="s">
        <v>26695</v>
      </c>
      <c r="K37" s="21">
        <f>IF(FLOW_THRU_100PCT="Y",1,D4L101C4)</f>
        <v>0.78770097542220896</v>
      </c>
      <c r="L37" s="16" t="s">
        <v>26785</v>
      </c>
      <c r="M37" s="15">
        <f>IF(D4L130C2&lt;&gt;0,D4L130C2*D4L130C4,D4L130C3*D4L130C4)</f>
        <v>5.2668145514605065E-3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5.2668145514605065E-3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422590.80000000005</v>
      </c>
      <c r="V37" s="16" t="s">
        <v>26787</v>
      </c>
      <c r="W37" s="33">
        <f>IF(D4L130C9=0,0,D4L130C7/D4L130C9)</f>
        <v>1.246315478581291E-8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475213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0.852435599152502</v>
      </c>
      <c r="L38" s="16" t="s">
        <v>26791</v>
      </c>
      <c r="M38" s="15">
        <f>IF(D4L131C2&lt;&gt;0,D4L131C2*D4L131C4,D4L131C3*D4L131C4)</f>
        <v>405088.47838005796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405088.47838005796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423631.02</v>
      </c>
      <c r="V38" s="16" t="s">
        <v>26793</v>
      </c>
      <c r="W38" s="33">
        <f>IF(D4L131C9=0,0,D4L131C7/D4L131C9)</f>
        <v>0.9562294998606522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94629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0.59995013738797254</v>
      </c>
      <c r="L39" s="16" t="s">
        <v>26799</v>
      </c>
      <c r="M39" s="15">
        <f>IF(D4L132C2&lt;&gt;0,D4L132C2*D4L132C4,D4L132C3*D4L132C4)</f>
        <v>56772.681550886453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56772.681550886453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423631.02</v>
      </c>
      <c r="V39" s="16" t="s">
        <v>26801</v>
      </c>
      <c r="W39" s="33">
        <f>IF(D4L132C9=0,0,D4L132C7/D4L132C9)</f>
        <v>0.13401445803210174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43732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0.59995013738797254</v>
      </c>
      <c r="L40" s="16" t="s">
        <v>26807</v>
      </c>
      <c r="M40" s="15">
        <f>IF(D4L133C2&lt;&gt;0,D4L133C2*D4L133C4,D4L133C3*D4L133C4)</f>
        <v>26237.019408250813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26237.019408250813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423631.02</v>
      </c>
      <c r="V40" s="16" t="s">
        <v>26809</v>
      </c>
      <c r="W40" s="33">
        <f>IF(D4L133C9=0,0,D4L133C7/D4L133C9)</f>
        <v>6.1933659646195911E-2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8444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0.59995013738797254</v>
      </c>
      <c r="L41" s="16" t="s">
        <v>26815</v>
      </c>
      <c r="M41" s="15">
        <f>IF(D4L134C2&lt;&gt;0,D4L134C2*D4L134C4,D4L134C3*D4L134C4)</f>
        <v>5065.9789601040402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5065.9789601040402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423631.02</v>
      </c>
      <c r="V41" s="16" t="s">
        <v>26817</v>
      </c>
      <c r="W41" s="33">
        <f>IF(D4L134C9=0,0,D4L134C7/D4L134C9)</f>
        <v>1.1958470274683945E-2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249341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0.59995013738797254</v>
      </c>
      <c r="L42" s="16" t="s">
        <v>26823</v>
      </c>
      <c r="M42" s="15">
        <f>IF(D4L135C2&lt;&gt;0,D4L135C2*D4L135C4,D4L135C3*D4L135C4)</f>
        <v>149592.16720645447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149592.16720645447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423631.02</v>
      </c>
      <c r="V42" s="16" t="s">
        <v>26825</v>
      </c>
      <c r="W42" s="33">
        <f>IF(D4L135C9=0,0,D4L135C7/D4L135C9)</f>
        <v>0.35311901193272971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0.59995013738797254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423631.02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1390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0.59995013738797254</v>
      </c>
      <c r="L44" s="16" t="s">
        <v>26837</v>
      </c>
      <c r="M44" s="15">
        <f>IF(D4L137C2&lt;&gt;0,D4L137C2*D4L137C4,D4L137C3*D4L137C4)</f>
        <v>833.93069096928184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833.93069096928184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423631.02</v>
      </c>
      <c r="V44" s="16" t="s">
        <v>26839</v>
      </c>
      <c r="W44" s="33">
        <f>IF(D4L137C9=0,0,D4L137C7/D4L137C9)</f>
        <v>1.9685307534119713E-3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9101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0.59995013738797254</v>
      </c>
      <c r="L45" s="16" t="s">
        <v>26844</v>
      </c>
      <c r="M45" s="15">
        <f>IF(D4L138C2&lt;&gt;0,D4L138C2*D4L138C4,D4L138C3*D4L138C4)</f>
        <v>5460.146200367938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5460.146200367938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423631.02</v>
      </c>
      <c r="V45" s="16" t="s">
        <v>26846</v>
      </c>
      <c r="W45" s="33">
        <f>IF(D4L138C9=0,0,D4L138C7/D4L138C9)</f>
        <v>1.2888919702735502E-2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27442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0.59995013738797254</v>
      </c>
      <c r="L46" s="16" t="s">
        <v>26852</v>
      </c>
      <c r="M46" s="15">
        <f>IF(D4L139C2&lt;&gt;0,D4L139C2*D4L139C4,D4L139C3*D4L139C4)</f>
        <v>16463.831670200743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16463.831670200743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423631.02</v>
      </c>
      <c r="V46" s="16" t="s">
        <v>26854</v>
      </c>
      <c r="W46" s="33">
        <f>IF(D4L139C9=0,0,D4L139C7/D4L139C9)</f>
        <v>3.8863612183547711E-2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239655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0.59995013738797254</v>
      </c>
      <c r="L47" s="16" t="s">
        <v>26860</v>
      </c>
      <c r="M47" s="15">
        <f>IF(D4L140C2&lt;&gt;0,D4L140C2*D4L140C4,D4L140C3*D4L140C4)</f>
        <v>143781.05017571457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143781.05017571457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423631.02</v>
      </c>
      <c r="V47" s="16" t="s">
        <v>26862</v>
      </c>
      <c r="W47" s="33">
        <f>IF(D4L140C9=0,0,D4L140C7/D4L140C9)</f>
        <v>0.33940160986255108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43791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0.59995013738797254</v>
      </c>
      <c r="L48" s="16" t="s">
        <v>26868</v>
      </c>
      <c r="M48" s="15">
        <f>IF(D4L141C2&lt;&gt;0,D4L141C2*D4L141C4,D4L141C3*D4L141C4)</f>
        <v>26272.416466356706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26272.416466356706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423631.02</v>
      </c>
      <c r="V48" s="16" t="s">
        <v>26870</v>
      </c>
      <c r="W48" s="33">
        <f>IF(D4L141C9=0,0,D4L141C7/D4L141C9)</f>
        <v>6.2017215987527789E-2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51178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0.59995013738797254</v>
      </c>
      <c r="L49" s="16" t="s">
        <v>26876</v>
      </c>
      <c r="M49" s="15">
        <f>IF(D4L142C2&lt;&gt;0,D4L142C2*D4L142C4,D4L142C3*D4L142C4)</f>
        <v>30704.24813124166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30704.24813124166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423631.02</v>
      </c>
      <c r="V49" s="16" t="s">
        <v>26878</v>
      </c>
      <c r="W49" s="33">
        <f>IF(D4L142C9=0,0,D4L142C7/D4L142C9)</f>
        <v>7.2478753164113563E-2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73383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0.59995013738797254</v>
      </c>
      <c r="L50" s="16" t="s">
        <v>26884</v>
      </c>
      <c r="M50" s="15">
        <f>IF(D4L143C2&lt;&gt;0,D4L143C2*D4L143C4,D4L143C3*D4L143C4)</f>
        <v>44026.140931941591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44026.140931941591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423631.02</v>
      </c>
      <c r="V50" s="16" t="s">
        <v>26886</v>
      </c>
      <c r="W50" s="33">
        <f>IF(D4L143C9=0,0,D4L143C7/D4L143C9)</f>
        <v>0.10392567789757604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21632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0.59995013738797254</v>
      </c>
      <c r="L51" s="16" t="s">
        <v>26892</v>
      </c>
      <c r="M51" s="15">
        <f>IF(D4L144C2&lt;&gt;0,D4L144C2*D4L144C4,D4L144C3*D4L144C4)</f>
        <v>12978.121371976622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12978.121371976622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423631.02</v>
      </c>
      <c r="V51" s="16" t="s">
        <v>26894</v>
      </c>
      <c r="W51" s="33">
        <f>IF(D4L144C9=0,0,D4L144C7/D4L144C9)</f>
        <v>3.0635436876120688E-2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12.910276915621466</v>
      </c>
      <c r="J52" s="16" t="s">
        <v>26906</v>
      </c>
      <c r="K52" s="21">
        <f>IF(FLOW_THRU_100PCT="Y",1,INDEX(VariabilityMatrix,D4L145C1,D4L145C8))</f>
        <v>0.49212872536526331</v>
      </c>
      <c r="L52" s="16" t="s">
        <v>26900</v>
      </c>
      <c r="M52" s="15">
        <f>IF(D4L145C2&lt;&gt;0,D4L145C2*D4L145C4,D4L145C3*D4L145C4)</f>
        <v>6.3535181225973751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6.3535181225973751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424200.62400000001</v>
      </c>
      <c r="V52" s="16" t="s">
        <v>26902</v>
      </c>
      <c r="W52" s="33">
        <f>IF(D4L145C9=0,0,D4L145C7/D4L145C9)</f>
        <v>1.4977625593019813E-5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0.30643302949142015</v>
      </c>
      <c r="J53" s="16" t="s">
        <v>26913</v>
      </c>
      <c r="K53" s="21">
        <f>IF(FLOW_THRU_100PCT="Y",1,INDEX(VariabilityMatrix,D4L146C1,D4L146C8))</f>
        <v>0.51204947746125984</v>
      </c>
      <c r="L53" s="16" t="s">
        <v>26907</v>
      </c>
      <c r="M53" s="15">
        <f>IF(D4L146C2&lt;&gt;0,D4L146C2*D4L146C4,D4L146C3*D4L146C4)</f>
        <v>0.1569088726279525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0.1569088726279525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423631.02</v>
      </c>
      <c r="V53" s="16" t="s">
        <v>26909</v>
      </c>
      <c r="W53" s="33">
        <f>IF(D4L146C9=0,0,D4L146C7/D4L146C9)</f>
        <v>3.7039042284474942E-7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150.66136205518819</v>
      </c>
      <c r="J54" s="16" t="s">
        <v>26920</v>
      </c>
      <c r="K54" s="21">
        <f>IF(FLOW_THRU_100PCT="Y",1,INDEX(VariabilityMatrix,D4L147C1,D4L147C8))</f>
        <v>0.49212872536526331</v>
      </c>
      <c r="L54" s="16" t="s">
        <v>26914</v>
      </c>
      <c r="M54" s="15">
        <f>IF(D4L147C2&lt;&gt;0,D4L147C2*D4L147C4,D4L147C3*D4L147C4)</f>
        <v>74.144784070014211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74.144784070014211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424200.62400000001</v>
      </c>
      <c r="V54" s="16" t="s">
        <v>26916</v>
      </c>
      <c r="W54" s="33">
        <f>IF(D4L147C9=0,0,D4L147C7/D4L147C9)</f>
        <v>1.7478706978520193E-4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14.942347175871276</v>
      </c>
      <c r="J55" s="16" t="s">
        <v>26927</v>
      </c>
      <c r="K55" s="21">
        <f>IF(FLOW_THRU_100PCT="Y",1,INDEX(VariabilityMatrix,D4L148C1,D4L148C8))</f>
        <v>0.51204947746125984</v>
      </c>
      <c r="L55" s="16" t="s">
        <v>26921</v>
      </c>
      <c r="M55" s="15">
        <f>IF(D4L148C2&lt;&gt;0,D4L148C2*D4L148C4,D4L148C3*D4L148C4)</f>
        <v>7.6512210634496185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7.6512210634496185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423631.02</v>
      </c>
      <c r="V55" s="16" t="s">
        <v>26923</v>
      </c>
      <c r="W55" s="33">
        <f>IF(D4L148C9=0,0,D4L148C7/D4L148C9)</f>
        <v>1.8061050070057708E-5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0.15882199699250421</v>
      </c>
      <c r="J56" s="16" t="s">
        <v>26934</v>
      </c>
      <c r="K56" s="21">
        <f>IF(FLOW_THRU_100PCT="Y",1,INDEX(VariabilityMatrix,D4L149C1,D4L149C8))</f>
        <v>0.51204947746125984</v>
      </c>
      <c r="L56" s="16" t="s">
        <v>26928</v>
      </c>
      <c r="M56" s="15">
        <f>IF(D4L149C2&lt;&gt;0,D4L149C2*D4L149C4,D4L149C3*D4L149C4)</f>
        <v>8.1324720569365558E-2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8.1324720569365558E-2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423631.02</v>
      </c>
      <c r="V56" s="16" t="s">
        <v>26930</v>
      </c>
      <c r="W56" s="33">
        <f>IF(D4L149C9=0,0,D4L149C7/D4L149C9)</f>
        <v>1.9197064598660778E-7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3.7369881645295186E-3</v>
      </c>
      <c r="J57" s="16" t="s">
        <v>26941</v>
      </c>
      <c r="K57" s="21">
        <f>IF(FLOW_THRU_100PCT="Y",1,INDEX(VariabilityMatrix,D4L150C1,D4L150C8))</f>
        <v>0.51204947746125984</v>
      </c>
      <c r="L57" s="16" t="s">
        <v>26935</v>
      </c>
      <c r="M57" s="15">
        <f>IF(D4L150C2&lt;&gt;0,D4L150C2*D4L150C4,D4L150C3*D4L150C4)</f>
        <v>1.9135228369262524E-3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1.9135228369262524E-3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423631.02</v>
      </c>
      <c r="V57" s="16" t="s">
        <v>26937</v>
      </c>
      <c r="W57" s="33">
        <f>IF(D4L150C9=0,0,D4L150C7/D4L150C9)</f>
        <v>4.5169563761554867E-9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0.59604961224245745</v>
      </c>
      <c r="J58" s="16" t="s">
        <v>26948</v>
      </c>
      <c r="K58" s="21">
        <f>IF(FLOW_THRU_100PCT="Y",1,INDEX(VariabilityMatrix,D4L151C1,D4L151C8))</f>
        <v>0.51204947746125984</v>
      </c>
      <c r="L58" s="16" t="s">
        <v>26942</v>
      </c>
      <c r="M58" s="15">
        <f>IF(D4L151C2&lt;&gt;0,D4L151C2*D4L151C4,D4L151C3*D4L151C4)</f>
        <v>0.30520689248973687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0.30520689248973687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423631.02</v>
      </c>
      <c r="V58" s="16" t="s">
        <v>26944</v>
      </c>
      <c r="W58" s="33">
        <f>IF(D4L151C9=0,0,D4L151C7/D4L151C9)</f>
        <v>7.2045454199679915E-7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0.55120575426810348</v>
      </c>
      <c r="J59" s="16" t="s">
        <v>26955</v>
      </c>
      <c r="K59" s="21">
        <f>IF(FLOW_THRU_100PCT="Y",1,INDEX(VariabilityMatrix,D4L152C1,D4L152C8))</f>
        <v>0.51204947746125984</v>
      </c>
      <c r="L59" s="16" t="s">
        <v>26949</v>
      </c>
      <c r="M59" s="15">
        <f>IF(D4L152C2&lt;&gt;0,D4L152C2*D4L152C4,D4L152C3*D4L152C4)</f>
        <v>0.28224461844662196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0.28224461844662196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423631.02</v>
      </c>
      <c r="V59" s="16" t="s">
        <v>26951</v>
      </c>
      <c r="W59" s="33">
        <f>IF(D4L152C9=0,0,D4L152C7/D4L152C9)</f>
        <v>6.6625106548293364E-7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0.51204947746125984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423631.02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0.51090704161764044</v>
      </c>
      <c r="J61" s="16" t="s">
        <v>26969</v>
      </c>
      <c r="K61" s="21">
        <f>IF(FLOW_THRU_100PCT="Y",1,D4L136C4)</f>
        <v>0.59995013738797254</v>
      </c>
      <c r="L61" s="16" t="s">
        <v>26963</v>
      </c>
      <c r="M61" s="15">
        <f>IF(D4L154C2&lt;&gt;0,D4L154C2*D4L154C4,D4L154C3*D4L154C4)</f>
        <v>0.30651874981098598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0.30651874981098598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423631.02</v>
      </c>
      <c r="V61" s="16" t="s">
        <v>26965</v>
      </c>
      <c r="W61" s="33">
        <f>IF(D4L154C9=0,0,D4L154C7/D4L154C9)</f>
        <v>7.2355123997054315E-7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12.733149389450631</v>
      </c>
      <c r="J62" s="16" t="s">
        <v>26976</v>
      </c>
      <c r="K62" s="21">
        <f>IF(FLOW_THRU_100PCT="Y",1,INDEX(VariabilityMatrix,D4L155C1,D4L155C8))</f>
        <v>0.49212872536526331</v>
      </c>
      <c r="L62" s="16" t="s">
        <v>26970</v>
      </c>
      <c r="M62" s="15">
        <f>IF(D4L155C2&lt;&gt;0,D4L155C2*D4L155C4,D4L155C3*D4L155C4)</f>
        <v>6.26634857891582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6.26634857891582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424200.62400000001</v>
      </c>
      <c r="V62" s="16" t="s">
        <v>26972</v>
      </c>
      <c r="W62" s="33">
        <f>IF(D4L155C9=0,0,D4L155C7/D4L155C9)</f>
        <v>1.4772134278887387E-5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26.530899680036043</v>
      </c>
      <c r="J63" s="16" t="s">
        <v>26983</v>
      </c>
      <c r="K63" s="21">
        <f>IF(FLOW_THRU_100PCT="Y",1,INDEX(VariabilityMatrix,D4L156C1,D4L156C8))</f>
        <v>0.49762737582970229</v>
      </c>
      <c r="L63" s="16" t="s">
        <v>26977</v>
      </c>
      <c r="M63" s="15">
        <f>IF(D4L156C2&lt;&gt;0,D4L156C2*D4L156C4,D4L156C3*D4L156C4)</f>
        <v>13.202501986177424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13.202501986177424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422590.80000000005</v>
      </c>
      <c r="V63" s="16" t="s">
        <v>26979</v>
      </c>
      <c r="W63" s="33">
        <f>IF(D4L156C9=0,0,D4L156C7/D4L156C9)</f>
        <v>3.1241811194605806E-5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1251475.1868053335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20743.862065204044</v>
      </c>
      <c r="J64" s="16" t="s">
        <v>26990</v>
      </c>
      <c r="K64" s="21">
        <f>IF((D4L157C2+D4L157C3)=0,0,D4L157C5/(D4L157C2+D4L157C3))</f>
        <v>0.70311871239013291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894521.01952005189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894521.01952005189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2.1118622535044875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0.70311871239013291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423631.02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1251475.1868053335</v>
      </c>
      <c r="H66" s="16" t="s">
        <v>27001</v>
      </c>
      <c r="I66" s="15">
        <f>SUM(D4L157C3:D4L158C3)</f>
        <v>20743.862065204044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894521.01952005189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894521.01952005189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2.1118622535044875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592.18530954128801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296.092654770644</v>
      </c>
      <c r="N8" s="16" t="s">
        <v>4251</v>
      </c>
      <c r="O8" s="32">
        <f>1</f>
        <v>1</v>
      </c>
      <c r="P8" s="16" t="s">
        <v>27023</v>
      </c>
      <c r="Q8" s="15">
        <f>D4L201C5*D4L201C6</f>
        <v>296.092654770644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423631.02</v>
      </c>
      <c r="V8" s="16" t="s">
        <v>27024</v>
      </c>
      <c r="W8" s="33">
        <f>IF(D4L201C9=0,0,D4L201C7/D4L201C9)</f>
        <v>6.9893997557271418E-4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62.19608342936192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62.19608342936192</v>
      </c>
      <c r="N9" s="16" t="s">
        <v>4251</v>
      </c>
      <c r="O9" s="32">
        <f>1</f>
        <v>1</v>
      </c>
      <c r="P9" s="16" t="s">
        <v>27028</v>
      </c>
      <c r="Q9" s="15">
        <f>D4L202C5*D4L202C6</f>
        <v>62.19608342936192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423631.02</v>
      </c>
      <c r="V9" s="16" t="s">
        <v>27029</v>
      </c>
      <c r="W9" s="33">
        <f>IF(D4L202C9=0,0,D4L202C7/D4L202C9)</f>
        <v>1.468166411169841E-4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814.70298982564532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407.35149491282266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407.35149491282266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423631.02</v>
      </c>
      <c r="V10" s="16" t="s">
        <v>27034</v>
      </c>
      <c r="W10" s="33">
        <f>IF(D4L203C9=0,0,D4L203C7/D4L203C9)</f>
        <v>9.6157145176201369E-4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105.09514217354112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105.09514217354112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105.09514217354112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423631.02</v>
      </c>
      <c r="V11" s="16" t="s">
        <v>27039</v>
      </c>
      <c r="W11" s="33">
        <f>IF(D4L204C9=0,0,D4L204C7/D4L204C9)</f>
        <v>2.4808179102073571E-4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2537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1268.5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1268.5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423631.02</v>
      </c>
      <c r="V12" s="16" t="s">
        <v>27044</v>
      </c>
      <c r="W12" s="33">
        <f>IF(D4L205C9=0,0,D4L205C7/D4L205C9)</f>
        <v>2.9943510746687058E-3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273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273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273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423631.02</v>
      </c>
      <c r="V13" s="16" t="s">
        <v>27049</v>
      </c>
      <c r="W13" s="33">
        <f>IF(D4L206C9=0,0,D4L206C7/D4L206C9)</f>
        <v>6.4442872951088427E-4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12334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12334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12334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423631.02</v>
      </c>
      <c r="V14" s="16" t="s">
        <v>27054</v>
      </c>
      <c r="W14" s="33">
        <f>IF(D4L207C9=0,0,D4L207C7/D4L207C9)</f>
        <v>2.9114959523030205E-2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105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105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105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423631.02</v>
      </c>
      <c r="V15" s="16" t="s">
        <v>27059</v>
      </c>
      <c r="W15" s="33">
        <f>IF(D4L208C9=0,0,D4L208C7/D4L208C9)</f>
        <v>2.4785720365803242E-4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188.22572530097113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94.112862650485567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94.112862650485567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423631.02</v>
      </c>
      <c r="V16" s="16" t="s">
        <v>27065</v>
      </c>
      <c r="W16" s="33">
        <f>IF(D4L209C9=0,0,D4L209C7/D4L209C9)</f>
        <v>2.2215762823620791E-4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14.953384333741496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14.953384333741496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14.953384333741496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423631.02</v>
      </c>
      <c r="V17" s="16" t="s">
        <v>27070</v>
      </c>
      <c r="W17" s="33">
        <f>IF(D4L210C9=0,0,D4L210C7/D4L210C9)</f>
        <v>3.529813358271426E-5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16466.114024667902</v>
      </c>
      <c r="J18" s="16" t="s">
        <v>27079</v>
      </c>
      <c r="K18" s="21">
        <f>IF((D4L211C2+D4L211C3)=0,0,D4L211C5/(D4L211C2+D4L211C3))</f>
        <v>0.8745267396278934</v>
      </c>
      <c r="L18" s="16" t="s">
        <v>27073</v>
      </c>
      <c r="M18" s="15">
        <f>SUM(D4L201C5,D4L203C5,D4L205C5,D4L207C5,D4L209C5)</f>
        <v>14400.057012333951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14400.057012333951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3.3991979653269846E-2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0.8745267396278934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423631.02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17026.358634604549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14960.301622270596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14960.301622270596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3.53144621521592E-2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1424.4330245534838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712.21651227674192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712.21651227674192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423631.02</v>
      </c>
      <c r="V21" s="16" t="s">
        <v>27093</v>
      </c>
      <c r="W21" s="33">
        <f>IF(D4L214C9=0,0,D4L214C7/D4L214C9)</f>
        <v>1.6812189822094281E-3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3215.6690185967218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1607.8345092983609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1607.8345092983609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423631.02</v>
      </c>
      <c r="V22" s="16" t="s">
        <v>27098</v>
      </c>
      <c r="W22" s="33">
        <f>IF(D4L215C9=0,0,D4L215C7/D4L215C9)</f>
        <v>3.7953653849483468E-3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6243.9570293240695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3121.9785146620347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3121.9785146620347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423631.02</v>
      </c>
      <c r="V23" s="16" t="s">
        <v>27103</v>
      </c>
      <c r="W23" s="33">
        <f>IF(D4L216C9=0,0,D4L216C7/D4L216C9)</f>
        <v>7.3695701383294232E-3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15397.769182072099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15397.769182072099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15397.769182072099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423631.02</v>
      </c>
      <c r="V24" s="16" t="s">
        <v>27108</v>
      </c>
      <c r="W24" s="33">
        <f>IF(D4L217C9=0,0,D4L217C7/D4L217C9)</f>
        <v>3.6347123924192565E-2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26281.828254546374</v>
      </c>
      <c r="J25" s="16" t="s">
        <v>27117</v>
      </c>
      <c r="K25" s="21">
        <f>IF((D4L218C2+D4L218C3)=0,0,D4L218C5/(D4L218C2+D4L218C3))</f>
        <v>0.79293565563515378</v>
      </c>
      <c r="L25" s="16" t="s">
        <v>27111</v>
      </c>
      <c r="M25" s="15">
        <f>SUM(D4L214C5:D4L217C5)</f>
        <v>20839.798718309237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20839.798718309237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4.9193278429679764E-2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0.79293565563515378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423631.02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26281.828254546374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20839.798718309237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20839.798718309237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4.9193278429679764E-2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10073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0.92018100906187994</v>
      </c>
      <c r="L8" s="16" t="s">
        <v>27139</v>
      </c>
      <c r="M8" s="15">
        <f>IF(D5L101C2&lt;&gt;0,D5L101C2*D5L101C4,D5L101C3*D5L101C4)</f>
        <v>9268.9833042803166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9268.9833042803166</v>
      </c>
      <c r="AJ8" s="16" t="s">
        <v>27150</v>
      </c>
      <c r="AK8" s="15">
        <f>IF(D5L101C15=0,0,CHOOSE(MIN(D5L101C8,RUN_YEARS),A1L145C1,A1L145C6,A1L145C7,A1L145C8,A1L145C9))</f>
        <v>17278.72</v>
      </c>
      <c r="AL8" s="16" t="s">
        <v>27145</v>
      </c>
      <c r="AM8" s="33">
        <f>IF(D5L101C17=0,0,D5L101C16/D5L101C17)</f>
        <v>0.53643923301496388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522.41836342681518</v>
      </c>
      <c r="J9" s="16" t="s">
        <v>27159</v>
      </c>
      <c r="K9" s="21">
        <f>IF(FLOW_THRU_100PCT="Y",1,INDEX(VariabilityMatrix,D5L102C1,D5L102C8))</f>
        <v>0.92018100906187994</v>
      </c>
      <c r="L9" s="16" t="s">
        <v>27151</v>
      </c>
      <c r="M9" s="15">
        <f>IF(D5L102C2&lt;&gt;0,D5L102C2*D5L102C4,D5L102C3*D5L102C4)</f>
        <v>480.71945681054268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480.71945681054268</v>
      </c>
      <c r="AJ9" s="16" t="s">
        <v>27163</v>
      </c>
      <c r="AK9" s="15">
        <f>IF(D5L102C15=0,0,CHOOSE(MIN(D5L102C8,RUN_YEARS),A1L145C1,A1L145C6,A1L145C7,A1L145C8,A1L145C9))</f>
        <v>17278.72</v>
      </c>
      <c r="AL9" s="16" t="s">
        <v>27157</v>
      </c>
      <c r="AM9" s="33">
        <f>IF(D5L102C17=0,0,D5L102C16/D5L102C17)</f>
        <v>2.7821473859784906E-2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36641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0.92018100906187994</v>
      </c>
      <c r="L10" s="16" t="s">
        <v>27164</v>
      </c>
      <c r="M10" s="15">
        <f>IF(D5L103C2&lt;&gt;0,D5L103C2*D5L103C4,D5L103C3*D5L103C4)</f>
        <v>33716.352353036345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33716.352353036345</v>
      </c>
      <c r="AJ10" s="16" t="s">
        <v>27175</v>
      </c>
      <c r="AK10" s="15">
        <f>IF(D5L103C15=0,0,CHOOSE(MIN(D5L103C8,RUN_YEARS),A1L145C1,A1L145C6,A1L145C7,A1L145C8,A1L145C9))</f>
        <v>17278.72</v>
      </c>
      <c r="AL10" s="16" t="s">
        <v>27170</v>
      </c>
      <c r="AM10" s="33">
        <f>IF(D5L103C17=0,0,D5L103C16/D5L103C17)</f>
        <v>1.9513223406037219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1900.3207837111026</v>
      </c>
      <c r="J11" s="16" t="s">
        <v>27184</v>
      </c>
      <c r="K11" s="21">
        <f>IF(FLOW_THRU_100PCT="Y",1,INDEX(VariabilityMatrix,D5L104C1,D5L104C8))</f>
        <v>0.92018100906187994</v>
      </c>
      <c r="L11" s="16" t="s">
        <v>27176</v>
      </c>
      <c r="M11" s="15">
        <f>IF(D5L104C2&lt;&gt;0,D5L104C2*D5L104C4,D5L104C3*D5L104C4)</f>
        <v>1748.6390962965449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1748.6390962965449</v>
      </c>
      <c r="AJ11" s="16" t="s">
        <v>27187</v>
      </c>
      <c r="AK11" s="15">
        <f>IF(D5L104C15=0,0,CHOOSE(MIN(D5L104C8,RUN_YEARS),A1L145C1,A1L145C6,A1L145C7,A1L145C8,A1L145C9))</f>
        <v>17278.72</v>
      </c>
      <c r="AL11" s="16" t="s">
        <v>27182</v>
      </c>
      <c r="AM11" s="33">
        <f>IF(D5L104C17=0,0,D5L104C16/D5L104C17)</f>
        <v>0.10120188858298212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140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0.92018100906187994</v>
      </c>
      <c r="L12" s="16" t="s">
        <v>27188</v>
      </c>
      <c r="M12" s="15">
        <f>IF(D5L105C2&lt;&gt;0,D5L105C2*D5L105C4,D5L105C3*D5L105C4)</f>
        <v>128.82534126866318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128.82534126866318</v>
      </c>
      <c r="AJ12" s="16" t="s">
        <v>27199</v>
      </c>
      <c r="AK12" s="15">
        <f>IF(D5L105C15=0,0,CHOOSE(MIN(D5L105C8,RUN_YEARS),A1L145C1,A1L145C6,A1L145C7,A1L145C8,A1L145C9))</f>
        <v>17278.72</v>
      </c>
      <c r="AL12" s="16" t="s">
        <v>27194</v>
      </c>
      <c r="AM12" s="33">
        <f>IF(D5L105C17=0,0,D5L105C16/D5L105C17)</f>
        <v>7.455722488046752E-3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7.2608528620822135</v>
      </c>
      <c r="J13" s="16" t="s">
        <v>27208</v>
      </c>
      <c r="K13" s="21">
        <f>IF(FLOW_THRU_100PCT="Y",1,INDEX(VariabilityMatrix,D5L106C1,D5L106C8))</f>
        <v>0.92018100906187994</v>
      </c>
      <c r="L13" s="16" t="s">
        <v>27200</v>
      </c>
      <c r="M13" s="15">
        <f>IF(D5L106C2&lt;&gt;0,D5L106C2*D5L106C4,D5L106C3*D5L106C4)</f>
        <v>6.6812989132806502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6.6812989132806502</v>
      </c>
      <c r="AJ13" s="16" t="s">
        <v>27211</v>
      </c>
      <c r="AK13" s="15">
        <f>IF(D5L106C15=0,0,CHOOSE(MIN(D5L106C8,RUN_YEARS),A1L145C1,A1L145C6,A1L145C7,A1L145C8,A1L145C9))</f>
        <v>17278.72</v>
      </c>
      <c r="AL13" s="16" t="s">
        <v>27206</v>
      </c>
      <c r="AM13" s="33">
        <f>IF(D5L106C17=0,0,D5L106C16/D5L106C17)</f>
        <v>3.8667788547303559E-4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44559</v>
      </c>
      <c r="J14" s="16" t="s">
        <v>27219</v>
      </c>
      <c r="K14" s="21">
        <f>IF(FLOW_THRU_100PCT="Y",1,INDEX(VariabilityMatrix,D5L107C1,D5L107C8))</f>
        <v>0.80042937891673827</v>
      </c>
      <c r="L14" s="16" t="s">
        <v>27212</v>
      </c>
      <c r="M14" s="15">
        <f>IF(D5L107C2&lt;&gt;0,D5L107C2*D5L107C4,D5L107C3*D5L107C4)</f>
        <v>35666.332695150937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35666.332695150937</v>
      </c>
      <c r="AB14" s="16" t="s">
        <v>27222</v>
      </c>
      <c r="AC14" s="15">
        <f>IF(D5L107C11=0,0,CHOOSE(MIN(D5L107C8,RUN_YEARS),A1L144C1,A1L144C6,A1L144C7,A1L144C8,A1L144C9))</f>
        <v>27477.652999999998</v>
      </c>
      <c r="AD14" s="16" t="s">
        <v>27216</v>
      </c>
      <c r="AE14" s="33">
        <f>IF(D5L107C13=0,0,D5L107C12/D5L107C13)</f>
        <v>1.2980123409794475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140008.68606729654</v>
      </c>
      <c r="J15" s="16" t="s">
        <v>27232</v>
      </c>
      <c r="K15" s="21">
        <f>IF(FLOW_THRU_100PCT="Y",1,INDEX(VariabilityMatrix,D5L108C1,D5L108C8))</f>
        <v>0.80042937891673827</v>
      </c>
      <c r="L15" s="16" t="s">
        <v>27224</v>
      </c>
      <c r="M15" s="15">
        <f>IF(D5L108C2&lt;&gt;0,D5L108C2*D5L108C4,D5L108C3*D5L108C4)</f>
        <v>112067.06563179476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112067.06563179476</v>
      </c>
      <c r="AB15" s="16" t="s">
        <v>27235</v>
      </c>
      <c r="AC15" s="15">
        <f>IF(D5L108C11=0,0,CHOOSE(MIN(D5L108C8,RUN_YEARS),A1L144C1,A1L144C6,A1L144C7,A1L144C8,A1L144C9))</f>
        <v>27477.652999999998</v>
      </c>
      <c r="AD15" s="16" t="s">
        <v>27228</v>
      </c>
      <c r="AE15" s="33">
        <f>IF(D5L108C13=0,0,D5L108C12/D5L108C13)</f>
        <v>4.0784802701961027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37171.741165609223</v>
      </c>
      <c r="J16" s="16" t="s">
        <v>27245</v>
      </c>
      <c r="K16" s="21">
        <f>IF(FLOW_THRU_100PCT="Y",1,INDEX(VariabilityMatrix,D5L109C1,D5L109C8))</f>
        <v>0.80042937891673827</v>
      </c>
      <c r="L16" s="16" t="s">
        <v>27237</v>
      </c>
      <c r="M16" s="15">
        <f>IF(D5L109C2&lt;&gt;0,D5L109C2*D5L109C4,D5L109C3*D5L109C4)</f>
        <v>29753.353694442343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29753.353694442343</v>
      </c>
      <c r="AB16" s="16" t="s">
        <v>27248</v>
      </c>
      <c r="AC16" s="15">
        <f>IF(D5L109C11=0,0,CHOOSE(MIN(D5L109C8,RUN_YEARS),A1L144C1,A1L144C6,A1L144C7,A1L144C8,A1L144C9))</f>
        <v>27477.652999999998</v>
      </c>
      <c r="AD16" s="16" t="s">
        <v>27241</v>
      </c>
      <c r="AE16" s="33">
        <f>IF(D5L109C13=0,0,D5L109C12/D5L109C13)</f>
        <v>1.082820053606556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1894.0791608556444</v>
      </c>
      <c r="J17" s="16" t="s">
        <v>27258</v>
      </c>
      <c r="K17" s="21">
        <f>IF(FLOW_THRU_100PCT="Y",1,INDEX(VariabilityMatrix,D5L110C1,D5L110C8))</f>
        <v>0.80042937891673827</v>
      </c>
      <c r="L17" s="16" t="s">
        <v>27250</v>
      </c>
      <c r="M17" s="15">
        <f>IF(D5L110C2&lt;&gt;0,D5L110C2*D5L110C4,D5L110C3*D5L110C4)</f>
        <v>1516.0766063428202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1516.0766063428202</v>
      </c>
      <c r="AB17" s="16" t="s">
        <v>27261</v>
      </c>
      <c r="AC17" s="15">
        <f>IF(D5L110C11=0,0,CHOOSE(MIN(D5L110C8,RUN_YEARS),A1L144C1,A1L144C6,A1L144C7,A1L144C8,A1L144C9))</f>
        <v>27477.652999999998</v>
      </c>
      <c r="AD17" s="16" t="s">
        <v>27254</v>
      </c>
      <c r="AE17" s="33">
        <f>IF(D5L110C13=0,0,D5L110C12/D5L110C13)</f>
        <v>5.5174894534945187E-2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0.80042937891673827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27477.652999999998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0.80042937891673827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27477.652999999998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31603.288475515135</v>
      </c>
      <c r="J20" s="16" t="s">
        <v>27297</v>
      </c>
      <c r="K20" s="21">
        <f>IF(FLOW_THRU_100PCT="Y",1,INDEX(VariabilityMatrix,D5L113C1,D5L113C8))</f>
        <v>0.80042937891673827</v>
      </c>
      <c r="L20" s="16" t="s">
        <v>27289</v>
      </c>
      <c r="M20" s="15">
        <f>IF(D5L113C2&lt;&gt;0,D5L113C2*D5L113C4,D5L113C3*D5L113C4)</f>
        <v>25296.200566183092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25296.200566183092</v>
      </c>
      <c r="AB20" s="16" t="s">
        <v>27300</v>
      </c>
      <c r="AC20" s="15">
        <f>IF(D5L113C11=0,0,CHOOSE(MIN(D5L113C8,RUN_YEARS),A1L144C1,A1L144C6,A1L144C7,A1L144C8,A1L144C9))</f>
        <v>27477.652999999998</v>
      </c>
      <c r="AD20" s="16" t="s">
        <v>27293</v>
      </c>
      <c r="AE20" s="33">
        <f>IF(D5L113C13=0,0,D5L113C12/D5L113C13)</f>
        <v>0.92060994314845934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4265</v>
      </c>
      <c r="J21" s="16" t="s">
        <v>27309</v>
      </c>
      <c r="K21" s="21">
        <f>IF(FLOW_THRU_100PCT="Y",1,INDEX(VariabilityMatrix,D5L114C1,D5L114C8))</f>
        <v>0.80042937891673827</v>
      </c>
      <c r="L21" s="16" t="s">
        <v>27302</v>
      </c>
      <c r="M21" s="15">
        <f>IF(D5L114C2&lt;&gt;0,D5L114C2*D5L114C4,D5L114C3*D5L114C4)</f>
        <v>3413.8313010798888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3413.8313010798888</v>
      </c>
      <c r="AB21" s="16" t="s">
        <v>27312</v>
      </c>
      <c r="AC21" s="15">
        <f>IF(D5L114C11=0,0,CHOOSE(MIN(D5L114C8,RUN_YEARS),A1L144C1,A1L144C6,A1L144C7,A1L144C8,A1L144C9))</f>
        <v>27477.652999999998</v>
      </c>
      <c r="AD21" s="16" t="s">
        <v>27306</v>
      </c>
      <c r="AE21" s="33">
        <f>IF(D5L114C13=0,0,D5L114C12/D5L114C13)</f>
        <v>0.12424027994966998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13401.042350075626</v>
      </c>
      <c r="J22" s="16" t="s">
        <v>27322</v>
      </c>
      <c r="K22" s="21">
        <f>IF(FLOW_THRU_100PCT="Y",1,INDEX(VariabilityMatrix,D5L115C1,D5L115C8))</f>
        <v>0.80042937891673827</v>
      </c>
      <c r="L22" s="16" t="s">
        <v>27314</v>
      </c>
      <c r="M22" s="15">
        <f>IF(D5L115C2&lt;&gt;0,D5L115C2*D5L115C4,D5L115C3*D5L115C4)</f>
        <v>10726.58800510794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10726.58800510794</v>
      </c>
      <c r="AB22" s="16" t="s">
        <v>27324</v>
      </c>
      <c r="AC22" s="15">
        <f>IF(D5L115C11=0,0,CHOOSE(MIN(D5L115C8,RUN_YEARS),A1L144C1,A1L144C6,A1L144C7,A1L144C8,A1L144C9))</f>
        <v>27477.652999999998</v>
      </c>
      <c r="AD22" s="16" t="s">
        <v>27318</v>
      </c>
      <c r="AE22" s="33">
        <f>IF(D5L115C13=0,0,D5L115C12/D5L115C13)</f>
        <v>0.39037497143980748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3557.9226659333322</v>
      </c>
      <c r="J23" s="16" t="s">
        <v>27334</v>
      </c>
      <c r="K23" s="21">
        <f>IF(FLOW_THRU_100PCT="Y",1,INDEX(VariabilityMatrix,D5L116C1,D5L116C8))</f>
        <v>0.80042937891673827</v>
      </c>
      <c r="L23" s="16" t="s">
        <v>27326</v>
      </c>
      <c r="M23" s="15">
        <f>IF(D5L116C2&lt;&gt;0,D5L116C2*D5L116C4,D5L116C3*D5L116C4)</f>
        <v>2847.8658297268025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2847.8658297268025</v>
      </c>
      <c r="AB23" s="16" t="s">
        <v>27336</v>
      </c>
      <c r="AC23" s="15">
        <f>IF(D5L116C11=0,0,CHOOSE(MIN(D5L116C8,RUN_YEARS),A1L144C1,A1L144C6,A1L144C7,A1L144C8,A1L144C9))</f>
        <v>27477.652999999998</v>
      </c>
      <c r="AD23" s="16" t="s">
        <v>27330</v>
      </c>
      <c r="AE23" s="33">
        <f>IF(D5L116C13=0,0,D5L116C12/D5L116C13)</f>
        <v>0.10364297961426337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181.29328802372862</v>
      </c>
      <c r="J24" s="16" t="s">
        <v>27346</v>
      </c>
      <c r="K24" s="21">
        <f>IF(FLOW_THRU_100PCT="Y",1,INDEX(VariabilityMatrix,D5L117C1,D5L117C8))</f>
        <v>0.80042937891673827</v>
      </c>
      <c r="L24" s="16" t="s">
        <v>27338</v>
      </c>
      <c r="M24" s="15">
        <f>IF(D5L117C2&lt;&gt;0,D5L117C2*D5L117C4,D5L117C3*D5L117C4)</f>
        <v>145.11247393460644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145.11247393460644</v>
      </c>
      <c r="AB24" s="16" t="s">
        <v>27348</v>
      </c>
      <c r="AC24" s="15">
        <f>IF(D5L117C11=0,0,CHOOSE(MIN(D5L117C8,RUN_YEARS),A1L144C1,A1L144C6,A1L144C7,A1L144C8,A1L144C9))</f>
        <v>27477.652999999998</v>
      </c>
      <c r="AD24" s="16" t="s">
        <v>27342</v>
      </c>
      <c r="AE24" s="33">
        <f>IF(D5L117C13=0,0,D5L117C12/D5L117C13)</f>
        <v>5.2811087589833983E-3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0.80042937891673827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27477.652999999998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0.80042937891673827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27477.652999999998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3024.9338034532207</v>
      </c>
      <c r="J27" s="16" t="s">
        <v>27382</v>
      </c>
      <c r="K27" s="21">
        <f>IF(FLOW_THRU_100PCT="Y",1,INDEX(VariabilityMatrix,D5L120C1,D5L120C8))</f>
        <v>0.80042937891673827</v>
      </c>
      <c r="L27" s="16" t="s">
        <v>27374</v>
      </c>
      <c r="M27" s="15">
        <f>IF(D5L120C2&lt;&gt;0,D5L120C2*D5L120C4,D5L120C3*D5L120C4)</f>
        <v>2421.2458855623081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2421.2458855623081</v>
      </c>
      <c r="AB27" s="16" t="s">
        <v>27384</v>
      </c>
      <c r="AC27" s="15">
        <f>IF(D5L120C11=0,0,CHOOSE(MIN(D5L120C8,RUN_YEARS),A1L144C1,A1L144C6,A1L144C7,A1L144C8,A1L144C9))</f>
        <v>27477.652999999998</v>
      </c>
      <c r="AD27" s="16" t="s">
        <v>27378</v>
      </c>
      <c r="AE27" s="33">
        <f>IF(D5L120C13=0,0,D5L120C12/D5L120C13)</f>
        <v>8.8116910333000717E-2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46854</v>
      </c>
      <c r="H28" s="16" t="s">
        <v>27394</v>
      </c>
      <c r="I28" s="15">
        <f>SUM(D5L101C3:D5L106C3)</f>
        <v>2430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45350.200850605688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45350.200850605688</v>
      </c>
      <c r="AK28" s="21" t="str">
        <f>NULL_VALUE</f>
        <v>n/a</v>
      </c>
      <c r="AL28" s="16" t="s">
        <v>27392</v>
      </c>
      <c r="AM28" s="33">
        <f>SUM(D5L101C18:D5L106C18)</f>
        <v>2.6246273364349726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279666.98697676248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223853.6726893255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223853.6726893255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8.1467537525612368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31145</v>
      </c>
      <c r="L9" s="16" t="s">
        <v>27461</v>
      </c>
      <c r="M9" s="15">
        <f>B7L802C16</f>
        <v>31220</v>
      </c>
      <c r="N9" s="16" t="s">
        <v>27462</v>
      </c>
      <c r="O9" s="15">
        <f>B7L802C25</f>
        <v>30705</v>
      </c>
      <c r="P9" s="16" t="s">
        <v>27463</v>
      </c>
      <c r="Q9" s="15">
        <f>B7L802C34</f>
        <v>31183</v>
      </c>
      <c r="R9" s="16" t="s">
        <v>27464</v>
      </c>
      <c r="S9" s="15">
        <f>B7L802C43</f>
        <v>31601.800000000003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613014</v>
      </c>
      <c r="L10" s="16" t="s">
        <v>27470</v>
      </c>
      <c r="M10" s="15">
        <f>B7L803C16</f>
        <v>625707</v>
      </c>
      <c r="N10" s="16" t="s">
        <v>27471</v>
      </c>
      <c r="O10" s="15">
        <f>B7L803C25</f>
        <v>628404</v>
      </c>
      <c r="P10" s="16" t="s">
        <v>27472</v>
      </c>
      <c r="Q10" s="15">
        <f>B7L803C34</f>
        <v>639800.75</v>
      </c>
      <c r="R10" s="16" t="s">
        <v>27473</v>
      </c>
      <c r="S10" s="15">
        <f>B7L803C43</f>
        <v>646657.80000000005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849158</v>
      </c>
      <c r="L11" s="16" t="s">
        <v>27479</v>
      </c>
      <c r="M11" s="15">
        <f>B7L804C16</f>
        <v>848627.5</v>
      </c>
      <c r="N11" s="16" t="s">
        <v>27480</v>
      </c>
      <c r="O11" s="15">
        <f>B7L804C25</f>
        <v>832913</v>
      </c>
      <c r="P11" s="16" t="s">
        <v>27481</v>
      </c>
      <c r="Q11" s="15">
        <f>B7L804C34</f>
        <v>810437.5</v>
      </c>
      <c r="R11" s="16" t="s">
        <v>27482</v>
      </c>
      <c r="S11" s="15">
        <f>B7L804C43</f>
        <v>777111.2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335849</v>
      </c>
      <c r="L12" s="16" t="s">
        <v>27488</v>
      </c>
      <c r="M12" s="15">
        <f>B7L805C16</f>
        <v>347007</v>
      </c>
      <c r="N12" s="16" t="s">
        <v>27489</v>
      </c>
      <c r="O12" s="15">
        <f>B7L805C25</f>
        <v>376140</v>
      </c>
      <c r="P12" s="16" t="s">
        <v>27490</v>
      </c>
      <c r="Q12" s="15">
        <f>B7L805C34</f>
        <v>387207.25</v>
      </c>
      <c r="R12" s="16" t="s">
        <v>27491</v>
      </c>
      <c r="S12" s="15">
        <f>B7L805C43</f>
        <v>386888.80000000005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648256</v>
      </c>
      <c r="L13" s="16" t="s">
        <v>27497</v>
      </c>
      <c r="M13" s="15">
        <f>B7L806C16</f>
        <v>622579.5</v>
      </c>
      <c r="N13" s="16" t="s">
        <v>27498</v>
      </c>
      <c r="O13" s="15">
        <f>B7L806C25</f>
        <v>609143.33333333337</v>
      </c>
      <c r="P13" s="16" t="s">
        <v>27499</v>
      </c>
      <c r="Q13" s="15">
        <f>B7L806C34</f>
        <v>619273.5</v>
      </c>
      <c r="R13" s="16" t="s">
        <v>27500</v>
      </c>
      <c r="S13" s="15">
        <f>B7L806C43</f>
        <v>624666.4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221933</v>
      </c>
      <c r="L14" s="16" t="s">
        <v>27506</v>
      </c>
      <c r="M14" s="15">
        <f>B7L807C16</f>
        <v>222069</v>
      </c>
      <c r="N14" s="16" t="s">
        <v>27507</v>
      </c>
      <c r="O14" s="15">
        <f>B7L807C25</f>
        <v>225629</v>
      </c>
      <c r="P14" s="16" t="s">
        <v>27508</v>
      </c>
      <c r="Q14" s="15">
        <f>B7L807C34</f>
        <v>246152.5</v>
      </c>
      <c r="R14" s="16" t="s">
        <v>27509</v>
      </c>
      <c r="S14" s="15">
        <f>B7L807C43</f>
        <v>264575.59999999998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200768</v>
      </c>
      <c r="L15" s="16" t="s">
        <v>27515</v>
      </c>
      <c r="M15" s="15">
        <f>B7L808C16</f>
        <v>197629</v>
      </c>
      <c r="N15" s="16" t="s">
        <v>27516</v>
      </c>
      <c r="O15" s="15">
        <f>B7L808C25</f>
        <v>185574.66666666669</v>
      </c>
      <c r="P15" s="16" t="s">
        <v>27517</v>
      </c>
      <c r="Q15" s="15">
        <f>B7L808C34</f>
        <v>189114</v>
      </c>
      <c r="R15" s="16" t="s">
        <v>27518</v>
      </c>
      <c r="S15" s="15">
        <f>B7L808C43</f>
        <v>191090.8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45360</v>
      </c>
      <c r="L16" s="16" t="s">
        <v>27524</v>
      </c>
      <c r="M16" s="15">
        <f>B7L809C16</f>
        <v>43668</v>
      </c>
      <c r="N16" s="16" t="s">
        <v>27525</v>
      </c>
      <c r="O16" s="15">
        <f>B7L809C25</f>
        <v>44261.333333333328</v>
      </c>
      <c r="P16" s="16" t="s">
        <v>27526</v>
      </c>
      <c r="Q16" s="15">
        <f>B7L809C34</f>
        <v>43692.25</v>
      </c>
      <c r="R16" s="16" t="s">
        <v>27527</v>
      </c>
      <c r="S16" s="15">
        <f>B7L809C43</f>
        <v>42947.199999999997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25766</v>
      </c>
      <c r="L17" s="16" t="s">
        <v>27533</v>
      </c>
      <c r="M17" s="15">
        <f>B7L810C16</f>
        <v>24940</v>
      </c>
      <c r="N17" s="16" t="s">
        <v>27534</v>
      </c>
      <c r="O17" s="15">
        <f>B7L810C25</f>
        <v>25853.666666666668</v>
      </c>
      <c r="P17" s="16" t="s">
        <v>27535</v>
      </c>
      <c r="Q17" s="15">
        <f>B7L810C34</f>
        <v>27679.25</v>
      </c>
      <c r="R17" s="16" t="s">
        <v>27536</v>
      </c>
      <c r="S17" s="15">
        <f>B7L810C43</f>
        <v>28993.4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314538</v>
      </c>
      <c r="L18" s="16" t="s">
        <v>27542</v>
      </c>
      <c r="M18" s="15">
        <f>B7L811C16</f>
        <v>313927</v>
      </c>
      <c r="N18" s="16" t="s">
        <v>27543</v>
      </c>
      <c r="O18" s="15">
        <f>B7L811C25</f>
        <v>314172.66666666669</v>
      </c>
      <c r="P18" s="16" t="s">
        <v>27544</v>
      </c>
      <c r="Q18" s="15">
        <f>B7L811C34</f>
        <v>311703.5</v>
      </c>
      <c r="R18" s="16" t="s">
        <v>27545</v>
      </c>
      <c r="S18" s="15">
        <f>B7L811C43</f>
        <v>302337.2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109591</v>
      </c>
      <c r="L19" s="16" t="s">
        <v>27551</v>
      </c>
      <c r="M19" s="15">
        <f>B7L812C16</f>
        <v>112433</v>
      </c>
      <c r="N19" s="16" t="s">
        <v>27552</v>
      </c>
      <c r="O19" s="15">
        <f>B7L812C25</f>
        <v>109466.33333333333</v>
      </c>
      <c r="P19" s="16" t="s">
        <v>27553</v>
      </c>
      <c r="Q19" s="15">
        <f>B7L812C34</f>
        <v>104185</v>
      </c>
      <c r="R19" s="16" t="s">
        <v>27554</v>
      </c>
      <c r="S19" s="15">
        <f>B7L812C43</f>
        <v>101318.6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1153</v>
      </c>
      <c r="L20" s="16" t="s">
        <v>27560</v>
      </c>
      <c r="M20" s="15">
        <f>B7L813C16</f>
        <v>1156</v>
      </c>
      <c r="N20" s="16" t="s">
        <v>27561</v>
      </c>
      <c r="O20" s="15">
        <f>B7L813C25</f>
        <v>1102.3333333333335</v>
      </c>
      <c r="P20" s="16" t="s">
        <v>27562</v>
      </c>
      <c r="Q20" s="15">
        <f>B7L813C34</f>
        <v>1044.75</v>
      </c>
      <c r="R20" s="16" t="s">
        <v>27563</v>
      </c>
      <c r="S20" s="15">
        <f>B7L813C43</f>
        <v>1053.1999999999998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201092</v>
      </c>
      <c r="L21" s="16" t="s">
        <v>27569</v>
      </c>
      <c r="M21" s="15">
        <f>B7L814C16</f>
        <v>194765</v>
      </c>
      <c r="N21" s="16" t="s">
        <v>27570</v>
      </c>
      <c r="O21" s="15">
        <f>B7L814C25</f>
        <v>187480.33333333334</v>
      </c>
      <c r="P21" s="16" t="s">
        <v>27571</v>
      </c>
      <c r="Q21" s="15">
        <f>B7L814C34</f>
        <v>183915</v>
      </c>
      <c r="R21" s="16" t="s">
        <v>27572</v>
      </c>
      <c r="S21" s="15">
        <f>B7L814C43</f>
        <v>183676.59999999998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205341</v>
      </c>
      <c r="L22" s="16" t="s">
        <v>27578</v>
      </c>
      <c r="M22" s="15">
        <f>B7L815C16</f>
        <v>213317</v>
      </c>
      <c r="N22" s="16" t="s">
        <v>27579</v>
      </c>
      <c r="O22" s="15">
        <f>B7L815C25</f>
        <v>216541.33333333334</v>
      </c>
      <c r="P22" s="16" t="s">
        <v>27580</v>
      </c>
      <c r="Q22" s="15">
        <f>B7L815C34</f>
        <v>221279</v>
      </c>
      <c r="R22" s="16" t="s">
        <v>27581</v>
      </c>
      <c r="S22" s="15">
        <f>B7L815C43</f>
        <v>227872.2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109591</v>
      </c>
      <c r="L23" s="16" t="s">
        <v>27551</v>
      </c>
      <c r="M23" s="15">
        <f>B7L812C16</f>
        <v>112433</v>
      </c>
      <c r="N23" s="16" t="s">
        <v>27552</v>
      </c>
      <c r="O23" s="15">
        <f>B7L812C25</f>
        <v>109466.33333333333</v>
      </c>
      <c r="P23" s="16" t="s">
        <v>27553</v>
      </c>
      <c r="Q23" s="15">
        <f>B7L812C34</f>
        <v>104185</v>
      </c>
      <c r="R23" s="16" t="s">
        <v>27554</v>
      </c>
      <c r="S23" s="15">
        <f>B7L812C43</f>
        <v>101318.6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3802964</v>
      </c>
      <c r="L24" s="16" t="s">
        <v>27591</v>
      </c>
      <c r="M24" s="15">
        <f>B7L816C16</f>
        <v>3799045</v>
      </c>
      <c r="N24" s="16" t="s">
        <v>27592</v>
      </c>
      <c r="O24" s="15">
        <f>B7L816C25</f>
        <v>3787387</v>
      </c>
      <c r="P24" s="16" t="s">
        <v>27593</v>
      </c>
      <c r="Q24" s="15">
        <f>B7L816C34</f>
        <v>3816667.25</v>
      </c>
      <c r="R24" s="16" t="s">
        <v>27594</v>
      </c>
      <c r="S24" s="15">
        <f>B7L816C43</f>
        <v>3810790.8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0.49212872536526331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0.49212872536526331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0.51204947746125984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0.25665443241509911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0.49212872536526331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0.51204947746125984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0.51204947746125984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0.51204947746125984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0.51204947746125984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0.51204947746125984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0.51204947746125984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0.49212872536526331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0.49762737582970229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0.2560808575398858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0.25758427495010944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0.2560808575398858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0.25758427495010944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0.25758427495010944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0.25758427495010944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0.25758427495010944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0.25758427495010944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0.25758427495010944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-579.75920692432567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-579.75920692432567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-231.90368276973027</v>
      </c>
      <c r="R46" s="16" t="s">
        <v>28440</v>
      </c>
      <c r="S46" s="15">
        <f>D6L139C5-D6L139C7</f>
        <v>-347.8555241545954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-231.90368276973027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-347.8555241545954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-579.75920692432567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-579.75920692432567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-231.90368276973027</v>
      </c>
      <c r="R47" s="16" t="s">
        <v>28460</v>
      </c>
      <c r="S47" s="15">
        <f>SUM(D6L138C8:D6L139C8)</f>
        <v>-347.8555241545954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-231.90368276973027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-347.8555241545954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-579.75920692432567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-579.75920692432567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-231.90368276973027</v>
      </c>
      <c r="R48" s="16" t="s">
        <v>28477</v>
      </c>
      <c r="S48" s="15">
        <f>SUM(D6L128C8,D6L137C8,D6L140C8)</f>
        <v>-347.8555241545954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-231.90368276973027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-347.8555241545954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839.17588566666666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721.69126167333332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360.84563083666666</v>
      </c>
      <c r="R8" s="16" t="s">
        <v>28499</v>
      </c>
      <c r="S8" s="15">
        <f>D6L201C5-D6L201C7</f>
        <v>360.84563083666666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347.4118371869065</v>
      </c>
      <c r="X8" s="16" t="s">
        <v>28501</v>
      </c>
      <c r="Y8" s="33">
        <f>D6L201C7-D6L201C10</f>
        <v>13.433793649760162</v>
      </c>
      <c r="Z8" s="16" t="s">
        <v>28502</v>
      </c>
      <c r="AA8" s="33">
        <f>CHOOSE(MIN(D6L201C9,RUN_YEARS),B7L802C7,B7L802C16,B7L802C25,B7L802C34,B7L802C43)</f>
        <v>30705</v>
      </c>
      <c r="AB8" s="16" t="s">
        <v>28503</v>
      </c>
      <c r="AC8" s="33">
        <f>IF(D6L201C12=0,0,D6L201C10/D6L201C12)</f>
        <v>1.1314503735121528E-2</v>
      </c>
      <c r="AD8" s="16" t="s">
        <v>28504</v>
      </c>
      <c r="AE8" s="33">
        <f>IF(D6L201C5=0,0,D6L201C10/D6L201C5)</f>
        <v>0.48138567783318842</v>
      </c>
      <c r="AF8" s="16" t="s">
        <v>28505</v>
      </c>
      <c r="AG8" s="33">
        <f>CHOOSE(MIN(D6L201C9,RUN_YEARS),B7L802C5,B7L802C14,B7L802C23,B7L802C32,B7L802C41)</f>
        <v>456.65667999275377</v>
      </c>
      <c r="AH8" s="16" t="s">
        <v>28506</v>
      </c>
      <c r="AI8" s="33">
        <f>IF(D6L201C15=0,0,D6L201C11/D6L201C15)</f>
        <v>2.9417709711316013E-2</v>
      </c>
      <c r="AJ8" s="16" t="s">
        <v>28507</v>
      </c>
      <c r="AK8" s="33">
        <f>IF(D6L201C5=0,0,D6L201C11/D6L201C5)</f>
        <v>1.8614322166811602E-2</v>
      </c>
      <c r="AL8" s="16" t="s">
        <v>28508</v>
      </c>
      <c r="AM8" s="33">
        <f>D6L201C8*CHOOSE(MIN(D6L201C9,RUN_YEARS),B7L802C4,B7L802C13,B7L802C22,B7L802C31,B7L802C40)</f>
        <v>74.577274185186468</v>
      </c>
      <c r="AN8" s="16" t="s">
        <v>28509</v>
      </c>
      <c r="AO8" s="33">
        <f>D6L201C8-D6L201C18</f>
        <v>286.26835665148019</v>
      </c>
      <c r="AP8" s="16" t="s">
        <v>28510</v>
      </c>
      <c r="AQ8" s="33">
        <f>CHOOSE(MIN(D6L201C9,RUN_YEARS),B7L802C2,B7L802C11,B7L802C20,B7L802C29,B7L802C38)</f>
        <v>52.581033445187707</v>
      </c>
      <c r="AR8" s="16" t="s">
        <v>28511</v>
      </c>
      <c r="AS8" s="33">
        <f>IF(D6L201C20=0,0,D6L201C18/D6L201C20)</f>
        <v>1.4183303236694351</v>
      </c>
      <c r="AT8" s="16" t="s">
        <v>28512</v>
      </c>
      <c r="AU8" s="33">
        <f>IF(D6L201C5=0,0,D6L201C18/D6L201C5)</f>
        <v>0.10333681193848673</v>
      </c>
      <c r="AV8" s="16" t="s">
        <v>28513</v>
      </c>
      <c r="AW8" s="33">
        <f>CHOOSE(MIN(D6L201C9,RUN_YEARS),B7L802C1,B7L802C10,B7L802C19,B7L802C28,B7L802C37)</f>
        <v>201.83475730171284</v>
      </c>
      <c r="AX8" s="16" t="s">
        <v>28514</v>
      </c>
      <c r="AY8" s="33">
        <f>IF(D6L201C23=0,0,D6L201C19/D6L201C23)</f>
        <v>1.4183303236694347</v>
      </c>
      <c r="AZ8" s="16" t="s">
        <v>28515</v>
      </c>
      <c r="BA8" s="33">
        <f>IF(D6L201C5=0,0,D6L201C19/D6L201C5)</f>
        <v>0.39666318806151324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2.4434347577219806</v>
      </c>
      <c r="J9" s="16" t="s">
        <v>28536</v>
      </c>
      <c r="K9" s="21">
        <f>IF(FLOW_THRU_100PCT="Y",1,INDEX(VariabilityMatrix,D6L202C1,D6L202C9))</f>
        <v>0.49212872536526331</v>
      </c>
      <c r="L9" s="16" t="s">
        <v>28516</v>
      </c>
      <c r="M9" s="15">
        <f>IF(D6L202C2&lt;&gt;0,D6L202C2*D6L202C4,D6L202C3*D6L202C4)</f>
        <v>1.2024844328308992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0.60124221641544962</v>
      </c>
      <c r="R9" s="16" t="s">
        <v>28518</v>
      </c>
      <c r="S9" s="15">
        <f>D6L202C5-D6L202C7</f>
        <v>0.60124221641544962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0.57916321458266573</v>
      </c>
      <c r="X9" s="16" t="s">
        <v>28520</v>
      </c>
      <c r="Y9" s="33">
        <f>D6L202C7-D6L202C10</f>
        <v>2.2079001832783884E-2</v>
      </c>
      <c r="Z9" s="16" t="s">
        <v>28521</v>
      </c>
      <c r="AA9" s="33">
        <f>CHOOSE(MIN(D6L202C9,RUN_YEARS),B7L802C7,B7L802C16,B7L802C25,B7L802C34,B7L802C43)</f>
        <v>31601.800000000003</v>
      </c>
      <c r="AB9" s="16" t="s">
        <v>28522</v>
      </c>
      <c r="AC9" s="33">
        <f>IF(D6L202C12=0,0,D6L202C10/D6L202C12)</f>
        <v>1.832690589088804E-5</v>
      </c>
      <c r="AD9" s="16" t="s">
        <v>28523</v>
      </c>
      <c r="AE9" s="33">
        <f>IF(D6L202C5=0,0,D6L202C10/D6L202C5)</f>
        <v>0.48163884601748624</v>
      </c>
      <c r="AF9" s="16" t="s">
        <v>28524</v>
      </c>
      <c r="AG9" s="33">
        <f>CHOOSE(MIN(D6L202C9,RUN_YEARS),B7L802C5,B7L802C14,B7L802C23,B7L802C32,B7L802C41)</f>
        <v>463.35829039543898</v>
      </c>
      <c r="AH9" s="16" t="s">
        <v>28525</v>
      </c>
      <c r="AI9" s="33">
        <f>IF(D6L202C15=0,0,D6L202C11/D6L202C15)</f>
        <v>4.7649955316308757E-5</v>
      </c>
      <c r="AJ9" s="16" t="s">
        <v>28526</v>
      </c>
      <c r="AK9" s="33">
        <f>IF(D6L202C5=0,0,D6L202C11/D6L202C5)</f>
        <v>1.8361153982513777E-2</v>
      </c>
      <c r="AL9" s="16" t="s">
        <v>28527</v>
      </c>
      <c r="AM9" s="33">
        <f>D6L202C8*CHOOSE(MIN(D6L202C9,RUN_YEARS),B7L802C4,B7L802C13,B7L802C22,B7L802C31,B7L802C40)</f>
        <v>0.12598213446236217</v>
      </c>
      <c r="AN9" s="16" t="s">
        <v>28528</v>
      </c>
      <c r="AO9" s="33">
        <f>D6L202C8-D6L202C18</f>
        <v>0.47526008195308744</v>
      </c>
      <c r="AP9" s="16" t="s">
        <v>28529</v>
      </c>
      <c r="AQ9" s="33">
        <f>CHOOSE(MIN(D6L202C9,RUN_YEARS),B7L802C2,B7L802C11,B7L802C20,B7L802C29,B7L802C38)</f>
        <v>54.796452164661083</v>
      </c>
      <c r="AR9" s="16" t="s">
        <v>28530</v>
      </c>
      <c r="AS9" s="33">
        <f>IF(D6L202C20=0,0,D6L202C18/D6L202C20)</f>
        <v>2.2990929063033323E-3</v>
      </c>
      <c r="AT9" s="16" t="s">
        <v>28531</v>
      </c>
      <c r="AU9" s="33">
        <f>IF(D6L202C5=0,0,D6L202C18/D6L202C5)</f>
        <v>0.10476820408042535</v>
      </c>
      <c r="AV9" s="16" t="s">
        <v>28532</v>
      </c>
      <c r="AW9" s="33">
        <f>CHOOSE(MIN(D6L202C9,RUN_YEARS),B7L802C1,B7L802C10,B7L802C19,B7L802C28,B7L802C37)</f>
        <v>206.71634480280707</v>
      </c>
      <c r="AX9" s="16" t="s">
        <v>28533</v>
      </c>
      <c r="AY9" s="33">
        <f>IF(D6L202C23=0,0,D6L202C19/D6L202C23)</f>
        <v>2.2990929063033323E-3</v>
      </c>
      <c r="AZ9" s="16" t="s">
        <v>28534</v>
      </c>
      <c r="BA9" s="33">
        <f>IF(D6L202C5=0,0,D6L202C19/D6L202C5)</f>
        <v>0.39523179591957464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0.79498082962821492</v>
      </c>
      <c r="J10" s="16" t="s">
        <v>28557</v>
      </c>
      <c r="K10" s="21">
        <f>IF(FLOW_THRU_100PCT="Y",1,INDEX(VariabilityMatrix,D6L203C1,D6L203C9))</f>
        <v>0.49212872536526331</v>
      </c>
      <c r="L10" s="16" t="s">
        <v>28537</v>
      </c>
      <c r="M10" s="15">
        <f>IF(D6L203C2&lt;&gt;0,D6L203C2*D6L203C4,D6L203C3*D6L203C4)</f>
        <v>0.39123290237475294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0.19561645118737647</v>
      </c>
      <c r="R10" s="16" t="s">
        <v>28539</v>
      </c>
      <c r="S10" s="15">
        <f>D6L203C5-D6L203C7</f>
        <v>0.19561645118737647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0.18843296362384784</v>
      </c>
      <c r="X10" s="16" t="s">
        <v>28541</v>
      </c>
      <c r="Y10" s="33">
        <f>D6L203C7-D6L203C10</f>
        <v>7.1834875635286288E-3</v>
      </c>
      <c r="Z10" s="16" t="s">
        <v>28542</v>
      </c>
      <c r="AA10" s="33">
        <f>CHOOSE(MIN(D6L203C9,RUN_YEARS),B7L802C7,B7L802C16,B7L802C25,B7L802C34,B7L802C43)</f>
        <v>31601.800000000003</v>
      </c>
      <c r="AB10" s="16" t="s">
        <v>28543</v>
      </c>
      <c r="AC10" s="33">
        <f>IF(D6L203C12=0,0,D6L203C10/D6L203C12)</f>
        <v>5.9627288199991085E-6</v>
      </c>
      <c r="AD10" s="16" t="s">
        <v>28544</v>
      </c>
      <c r="AE10" s="33">
        <f>IF(D6L203C5=0,0,D6L203C10/D6L203C5)</f>
        <v>0.48163884601748619</v>
      </c>
      <c r="AF10" s="16" t="s">
        <v>28545</v>
      </c>
      <c r="AG10" s="33">
        <f>CHOOSE(MIN(D6L203C9,RUN_YEARS),B7L802C5,B7L802C14,B7L802C23,B7L802C32,B7L802C41)</f>
        <v>463.35829039543898</v>
      </c>
      <c r="AH10" s="16" t="s">
        <v>28546</v>
      </c>
      <c r="AI10" s="33">
        <f>IF(D6L203C15=0,0,D6L203C11/D6L203C15)</f>
        <v>1.5503094931997658E-5</v>
      </c>
      <c r="AJ10" s="16" t="s">
        <v>28547</v>
      </c>
      <c r="AK10" s="33">
        <f>IF(D6L203C5=0,0,D6L203C11/D6L203C5)</f>
        <v>1.8361153982513801E-2</v>
      </c>
      <c r="AL10" s="16" t="s">
        <v>28548</v>
      </c>
      <c r="AM10" s="33">
        <f>D6L203C8*CHOOSE(MIN(D6L203C9,RUN_YEARS),B7L802C4,B7L802C13,B7L802C22,B7L802C31,B7L802C40)</f>
        <v>4.0988768558975243E-2</v>
      </c>
      <c r="AN10" s="16" t="s">
        <v>28549</v>
      </c>
      <c r="AO10" s="33">
        <f>D6L203C8-D6L203C18</f>
        <v>0.15462768262840124</v>
      </c>
      <c r="AP10" s="16" t="s">
        <v>28550</v>
      </c>
      <c r="AQ10" s="33">
        <f>CHOOSE(MIN(D6L203C9,RUN_YEARS),B7L802C2,B7L802C11,B7L802C20,B7L802C29,B7L802C38)</f>
        <v>54.796452164661083</v>
      </c>
      <c r="AR10" s="16" t="s">
        <v>28551</v>
      </c>
      <c r="AS10" s="33">
        <f>IF(D6L203C20=0,0,D6L203C18/D6L203C20)</f>
        <v>7.4801865704381154E-4</v>
      </c>
      <c r="AT10" s="16" t="s">
        <v>28552</v>
      </c>
      <c r="AU10" s="33">
        <f>IF(D6L203C5=0,0,D6L203C18/D6L203C5)</f>
        <v>0.10476820408042535</v>
      </c>
      <c r="AV10" s="16" t="s">
        <v>28553</v>
      </c>
      <c r="AW10" s="33">
        <f>CHOOSE(MIN(D6L203C9,RUN_YEARS),B7L802C1,B7L802C10,B7L802C19,B7L802C28,B7L802C37)</f>
        <v>206.71634480280707</v>
      </c>
      <c r="AX10" s="16" t="s">
        <v>28554</v>
      </c>
      <c r="AY10" s="33">
        <f>IF(D6L203C23=0,0,D6L203C19/D6L203C23)</f>
        <v>7.4801865704381154E-4</v>
      </c>
      <c r="AZ10" s="16" t="s">
        <v>28555</v>
      </c>
      <c r="BA10" s="33">
        <f>IF(D6L203C5=0,0,D6L203C19/D6L203C5)</f>
        <v>0.39523179591957469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1.8869338404028348E-2</v>
      </c>
      <c r="J11" s="16" t="s">
        <v>28578</v>
      </c>
      <c r="K11" s="21">
        <f>IF(FLOW_THRU_100PCT="Y",1,INDEX(VariabilityMatrix,D6L204C1,D6L204C9))</f>
        <v>0.51204947746125984</v>
      </c>
      <c r="L11" s="16" t="s">
        <v>28558</v>
      </c>
      <c r="M11" s="15">
        <f>IF(D6L204C2&lt;&gt;0,D6L204C2*D6L204C4,D6L204C3*D6L204C4)</f>
        <v>9.662034869822398E-3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4.831017434911199E-3</v>
      </c>
      <c r="R11" s="16" t="s">
        <v>28560</v>
      </c>
      <c r="S11" s="15">
        <f>D6L204C5-D6L204C7</f>
        <v>4.831017434911199E-3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4.6495871354636058E-3</v>
      </c>
      <c r="X11" s="16" t="s">
        <v>28562</v>
      </c>
      <c r="Y11" s="33">
        <f>D6L204C7-D6L204C10</f>
        <v>1.8143029944759324E-4</v>
      </c>
      <c r="Z11" s="16" t="s">
        <v>28563</v>
      </c>
      <c r="AA11" s="33">
        <f>CHOOSE(MIN(D6L204C9,RUN_YEARS),B7L802C7,B7L802C16,B7L802C25,B7L802C34,B7L802C43)</f>
        <v>31145</v>
      </c>
      <c r="AB11" s="16" t="s">
        <v>28564</v>
      </c>
      <c r="AC11" s="33">
        <f>IF(D6L204C12=0,0,D6L204C10/D6L204C12)</f>
        <v>1.4928839734993117E-7</v>
      </c>
      <c r="AD11" s="16" t="s">
        <v>28565</v>
      </c>
      <c r="AE11" s="33">
        <f>IF(D6L204C5=0,0,D6L204C10/D6L204C5)</f>
        <v>0.48122235099624222</v>
      </c>
      <c r="AF11" s="16" t="s">
        <v>28566</v>
      </c>
      <c r="AG11" s="33">
        <f>CHOOSE(MIN(D6L204C9,RUN_YEARS),B7L802C5,B7L802C14,B7L802C23,B7L802C32,B7L802C41)</f>
        <v>467.42336070065971</v>
      </c>
      <c r="AH11" s="16" t="s">
        <v>28567</v>
      </c>
      <c r="AI11" s="33">
        <f>IF(D6L204C15=0,0,D6L204C11/D6L204C15)</f>
        <v>3.8814983310982208E-7</v>
      </c>
      <c r="AJ11" s="16" t="s">
        <v>28568</v>
      </c>
      <c r="AK11" s="33">
        <f>IF(D6L204C5=0,0,D6L204C11/D6L204C5)</f>
        <v>1.8777649003757755E-2</v>
      </c>
      <c r="AL11" s="16" t="s">
        <v>28569</v>
      </c>
      <c r="AM11" s="33">
        <f>D6L204C8*CHOOSE(MIN(D6L204C9,RUN_YEARS),B7L802C4,B7L802C13,B7L802C22,B7L802C31,B7L802C40)</f>
        <v>1.0384015627714449E-3</v>
      </c>
      <c r="AN11" s="16" t="s">
        <v>28570</v>
      </c>
      <c r="AO11" s="33">
        <f>D6L204C8-D6L204C18</f>
        <v>3.7926158721397541E-3</v>
      </c>
      <c r="AP11" s="16" t="s">
        <v>28571</v>
      </c>
      <c r="AQ11" s="33">
        <f>CHOOSE(MIN(D6L204C9,RUN_YEARS),B7L802C2,B7L802C11,B7L802C20,B7L802C29,B7L802C38)</f>
        <v>56.679238880924487</v>
      </c>
      <c r="AR11" s="16" t="s">
        <v>28572</v>
      </c>
      <c r="AS11" s="33">
        <f>IF(D6L204C20=0,0,D6L204C18/D6L204C20)</f>
        <v>1.8320668789377852E-5</v>
      </c>
      <c r="AT11" s="16" t="s">
        <v>28573</v>
      </c>
      <c r="AU11" s="33">
        <f>IF(D6L204C5=0,0,D6L204C18/D6L204C5)</f>
        <v>0.10747234684638766</v>
      </c>
      <c r="AV11" s="16" t="s">
        <v>28574</v>
      </c>
      <c r="AW11" s="33">
        <f>CHOOSE(MIN(D6L204C9,RUN_YEARS),B7L802C1,B7L802C10,B7L802C19,B7L802C28,B7L802C37)</f>
        <v>207.01295982921084</v>
      </c>
      <c r="AX11" s="16" t="s">
        <v>28575</v>
      </c>
      <c r="AY11" s="33">
        <f>IF(D6L204C23=0,0,D6L204C19/D6L204C23)</f>
        <v>1.8320668789377852E-5</v>
      </c>
      <c r="AZ11" s="16" t="s">
        <v>28576</v>
      </c>
      <c r="BA11" s="33">
        <f>IF(D6L204C5=0,0,D6L204C19/D6L204C5)</f>
        <v>0.39252765315361232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24.931490876132425</v>
      </c>
      <c r="J12" s="16" t="s">
        <v>28599</v>
      </c>
      <c r="K12" s="21">
        <f>IF(FLOW_THRU_100PCT="Y",1,INDEX(VariabilityMatrix,D6L205C1,D6L205C9))</f>
        <v>0.25665443241509911</v>
      </c>
      <c r="L12" s="16" t="s">
        <v>28579</v>
      </c>
      <c r="M12" s="15">
        <f>IF(D6L205C2&lt;&gt;0,D6L205C2*D6L205C4,D6L205C3*D6L205C4)</f>
        <v>6.3987776400759895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3.1993888200379947</v>
      </c>
      <c r="R12" s="16" t="s">
        <v>28581</v>
      </c>
      <c r="S12" s="15">
        <f>D6L205C5-D6L205C7</f>
        <v>3.1993888200379947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3.0818998784886933</v>
      </c>
      <c r="X12" s="16" t="s">
        <v>28583</v>
      </c>
      <c r="Y12" s="33">
        <f>D6L205C7-D6L205C10</f>
        <v>0.11748894154930145</v>
      </c>
      <c r="Z12" s="16" t="s">
        <v>28584</v>
      </c>
      <c r="AA12" s="33">
        <f>CHOOSE(MIN(D6L205C9,RUN_YEARS),B7L802C7,B7L802C16,B7L802C25,B7L802C34,B7L802C43)</f>
        <v>31601.800000000003</v>
      </c>
      <c r="AB12" s="16" t="s">
        <v>28585</v>
      </c>
      <c r="AC12" s="33">
        <f>IF(D6L205C12=0,0,D6L205C10/D6L205C12)</f>
        <v>9.7522922064208141E-5</v>
      </c>
      <c r="AD12" s="16" t="s">
        <v>28586</v>
      </c>
      <c r="AE12" s="33">
        <f>IF(D6L205C5=0,0,D6L205C10/D6L205C5)</f>
        <v>0.48163884601748619</v>
      </c>
      <c r="AF12" s="16" t="s">
        <v>28587</v>
      </c>
      <c r="AG12" s="33">
        <f>CHOOSE(MIN(D6L205C9,RUN_YEARS),B7L802C5,B7L802C14,B7L802C23,B7L802C32,B7L802C41)</f>
        <v>463.35829039543898</v>
      </c>
      <c r="AH12" s="16" t="s">
        <v>28588</v>
      </c>
      <c r="AI12" s="33">
        <f>IF(D6L205C15=0,0,D6L205C11/D6L205C15)</f>
        <v>2.5355959736694062E-4</v>
      </c>
      <c r="AJ12" s="16" t="s">
        <v>28589</v>
      </c>
      <c r="AK12" s="33">
        <f>IF(D6L205C5=0,0,D6L205C11/D6L205C5)</f>
        <v>1.8361153982513791E-2</v>
      </c>
      <c r="AL12" s="16" t="s">
        <v>28590</v>
      </c>
      <c r="AM12" s="33">
        <f>D6L205C8*CHOOSE(MIN(D6L205C9,RUN_YEARS),B7L802C4,B7L802C13,B7L802C22,B7L802C31,B7L802C40)</f>
        <v>0.67038844166074374</v>
      </c>
      <c r="AN12" s="16" t="s">
        <v>28591</v>
      </c>
      <c r="AO12" s="33">
        <f>D6L205C8-D6L205C18</f>
        <v>2.5290003783772512</v>
      </c>
      <c r="AP12" s="16" t="s">
        <v>28592</v>
      </c>
      <c r="AQ12" s="33">
        <f>CHOOSE(MIN(D6L205C9,RUN_YEARS),B7L802C2,B7L802C11,B7L802C20,B7L802C29,B7L802C38)</f>
        <v>54.796452164661083</v>
      </c>
      <c r="AR12" s="16" t="s">
        <v>28593</v>
      </c>
      <c r="AS12" s="33">
        <f>IF(D6L205C20=0,0,D6L205C18/D6L205C20)</f>
        <v>1.2234157781716489E-2</v>
      </c>
      <c r="AT12" s="16" t="s">
        <v>28594</v>
      </c>
      <c r="AU12" s="33">
        <f>IF(D6L205C5=0,0,D6L205C18/D6L205C5)</f>
        <v>0.10476820408042535</v>
      </c>
      <c r="AV12" s="16" t="s">
        <v>28595</v>
      </c>
      <c r="AW12" s="33">
        <f>CHOOSE(MIN(D6L205C9,RUN_YEARS),B7L802C1,B7L802C10,B7L802C19,B7L802C28,B7L802C37)</f>
        <v>206.71634480280707</v>
      </c>
      <c r="AX12" s="16" t="s">
        <v>28596</v>
      </c>
      <c r="AY12" s="33">
        <f>IF(D6L205C23=0,0,D6L205C19/D6L205C23)</f>
        <v>1.2234157781716489E-2</v>
      </c>
      <c r="AZ12" s="16" t="s">
        <v>28597</v>
      </c>
      <c r="BA12" s="33">
        <f>IF(D6L205C5=0,0,D6L205C19/D6L205C5)</f>
        <v>0.39523179591957469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9.2773296330015249</v>
      </c>
      <c r="J13" s="16" t="s">
        <v>28620</v>
      </c>
      <c r="K13" s="21">
        <f>IF(FLOW_THRU_100PCT="Y",1,INDEX(VariabilityMatrix,D6L206C1,D6L206C9))</f>
        <v>0.49212872536526331</v>
      </c>
      <c r="L13" s="16" t="s">
        <v>28600</v>
      </c>
      <c r="M13" s="15">
        <f>IF(D6L206C2&lt;&gt;0,D6L206C2*D6L206C4,D6L206C3*D6L206C4)</f>
        <v>4.5656404070824266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2.2828202035412133</v>
      </c>
      <c r="R13" s="16" t="s">
        <v>28602</v>
      </c>
      <c r="S13" s="15">
        <f>D6L206C5-D6L206C7</f>
        <v>2.2828202035412133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2.198989776997986</v>
      </c>
      <c r="X13" s="16" t="s">
        <v>28604</v>
      </c>
      <c r="Y13" s="33">
        <f>D6L206C7-D6L206C10</f>
        <v>8.3830426543227254E-2</v>
      </c>
      <c r="Z13" s="16" t="s">
        <v>28605</v>
      </c>
      <c r="AA13" s="33">
        <f>CHOOSE(MIN(D6L206C9,RUN_YEARS),B7L802C7,B7L802C16,B7L802C25,B7L802C34,B7L802C43)</f>
        <v>31601.800000000003</v>
      </c>
      <c r="AB13" s="16" t="s">
        <v>28606</v>
      </c>
      <c r="AC13" s="33">
        <f>IF(D6L206C12=0,0,D6L206C10/D6L206C12)</f>
        <v>6.9584320418393441E-5</v>
      </c>
      <c r="AD13" s="16" t="s">
        <v>28607</v>
      </c>
      <c r="AE13" s="33">
        <f>IF(D6L206C5=0,0,D6L206C10/D6L206C5)</f>
        <v>0.48163884601748624</v>
      </c>
      <c r="AF13" s="16" t="s">
        <v>28608</v>
      </c>
      <c r="AG13" s="33">
        <f>CHOOSE(MIN(D6L206C9,RUN_YEARS),B7L802C5,B7L802C14,B7L802C23,B7L802C32,B7L802C41)</f>
        <v>463.35829039543898</v>
      </c>
      <c r="AH13" s="16" t="s">
        <v>28609</v>
      </c>
      <c r="AI13" s="33">
        <f>IF(D6L206C15=0,0,D6L206C11/D6L206C15)</f>
        <v>1.8091923308782224E-4</v>
      </c>
      <c r="AJ13" s="16" t="s">
        <v>28610</v>
      </c>
      <c r="AK13" s="33">
        <f>IF(D6L206C5=0,0,D6L206C11/D6L206C5)</f>
        <v>1.8361153982513763E-2</v>
      </c>
      <c r="AL13" s="16" t="s">
        <v>28611</v>
      </c>
      <c r="AM13" s="33">
        <f>D6L206C8*CHOOSE(MIN(D6L206C9,RUN_YEARS),B7L802C4,B7L802C13,B7L802C22,B7L802C31,B7L802C40)</f>
        <v>0.47833394592704792</v>
      </c>
      <c r="AN13" s="16" t="s">
        <v>28612</v>
      </c>
      <c r="AO13" s="33">
        <f>D6L206C8-D6L206C18</f>
        <v>1.8044862576141654</v>
      </c>
      <c r="AP13" s="16" t="s">
        <v>28613</v>
      </c>
      <c r="AQ13" s="33">
        <f>CHOOSE(MIN(D6L206C9,RUN_YEARS),B7L802C2,B7L802C11,B7L802C20,B7L802C29,B7L802C38)</f>
        <v>54.796452164661083</v>
      </c>
      <c r="AR13" s="16" t="s">
        <v>28614</v>
      </c>
      <c r="AS13" s="33">
        <f>IF(D6L206C20=0,0,D6L206C18/D6L206C20)</f>
        <v>8.7292867883065513E-3</v>
      </c>
      <c r="AT13" s="16" t="s">
        <v>28615</v>
      </c>
      <c r="AU13" s="33">
        <f>IF(D6L206C5=0,0,D6L206C18/D6L206C5)</f>
        <v>0.10476820408042535</v>
      </c>
      <c r="AV13" s="16" t="s">
        <v>28616</v>
      </c>
      <c r="AW13" s="33">
        <f>CHOOSE(MIN(D6L206C9,RUN_YEARS),B7L802C1,B7L802C10,B7L802C19,B7L802C28,B7L802C37)</f>
        <v>206.71634480280707</v>
      </c>
      <c r="AX13" s="16" t="s">
        <v>28617</v>
      </c>
      <c r="AY13" s="33">
        <f>IF(D6L206C23=0,0,D6L206C19/D6L206C23)</f>
        <v>8.7292867883065513E-3</v>
      </c>
      <c r="AZ13" s="16" t="s">
        <v>28618</v>
      </c>
      <c r="BA13" s="33">
        <f>IF(D6L206C5=0,0,D6L206C19/D6L206C5)</f>
        <v>0.39523179591957464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0.92011036107935784</v>
      </c>
      <c r="J14" s="16" t="s">
        <v>28641</v>
      </c>
      <c r="K14" s="21">
        <f>IF(FLOW_THRU_100PCT="Y",1,INDEX(VariabilityMatrix,D6L207C1,D6L207C9))</f>
        <v>0.51204947746125984</v>
      </c>
      <c r="L14" s="16" t="s">
        <v>28621</v>
      </c>
      <c r="M14" s="15">
        <f>IF(D6L207C2&lt;&gt;0,D6L207C2*D6L207C4,D6L207C3*D6L207C4)</f>
        <v>0.47114202959737628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0.23557101479868814</v>
      </c>
      <c r="R14" s="16" t="s">
        <v>28623</v>
      </c>
      <c r="S14" s="15">
        <f>D6L207C5-D6L207C7</f>
        <v>0.23557101479868814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0.22672407513599058</v>
      </c>
      <c r="X14" s="16" t="s">
        <v>28625</v>
      </c>
      <c r="Y14" s="33">
        <f>D6L207C7-D6L207C10</f>
        <v>8.8469396626975616E-3</v>
      </c>
      <c r="Z14" s="16" t="s">
        <v>28626</v>
      </c>
      <c r="AA14" s="33">
        <f>CHOOSE(MIN(D6L207C9,RUN_YEARS),B7L802C7,B7L802C16,B7L802C25,B7L802C34,B7L802C43)</f>
        <v>31145</v>
      </c>
      <c r="AB14" s="16" t="s">
        <v>28627</v>
      </c>
      <c r="AC14" s="33">
        <f>IF(D6L207C12=0,0,D6L207C10/D6L207C12)</f>
        <v>7.279629961020728E-6</v>
      </c>
      <c r="AD14" s="16" t="s">
        <v>28628</v>
      </c>
      <c r="AE14" s="33">
        <f>IF(D6L207C5=0,0,D6L207C10/D6L207C5)</f>
        <v>0.48122235099624228</v>
      </c>
      <c r="AF14" s="16" t="s">
        <v>28629</v>
      </c>
      <c r="AG14" s="33">
        <f>CHOOSE(MIN(D6L207C9,RUN_YEARS),B7L802C5,B7L802C14,B7L802C23,B7L802C32,B7L802C41)</f>
        <v>467.42336070065971</v>
      </c>
      <c r="AH14" s="16" t="s">
        <v>28630</v>
      </c>
      <c r="AI14" s="33">
        <f>IF(D6L207C15=0,0,D6L207C11/D6L207C15)</f>
        <v>1.8927037898653908E-5</v>
      </c>
      <c r="AJ14" s="16" t="s">
        <v>28631</v>
      </c>
      <c r="AK14" s="33">
        <f>IF(D6L207C5=0,0,D6L207C11/D6L207C5)</f>
        <v>1.8777649003757717E-2</v>
      </c>
      <c r="AL14" s="16" t="s">
        <v>28632</v>
      </c>
      <c r="AM14" s="33">
        <f>D6L207C8*CHOOSE(MIN(D6L207C9,RUN_YEARS),B7L802C4,B7L802C13,B7L802C22,B7L802C31,B7L802C40)</f>
        <v>5.0634739618800266E-2</v>
      </c>
      <c r="AN14" s="16" t="s">
        <v>28633</v>
      </c>
      <c r="AO14" s="33">
        <f>D6L207C8-D6L207C18</f>
        <v>0.18493627517988787</v>
      </c>
      <c r="AP14" s="16" t="s">
        <v>28634</v>
      </c>
      <c r="AQ14" s="33">
        <f>CHOOSE(MIN(D6L207C9,RUN_YEARS),B7L802C2,B7L802C11,B7L802C20,B7L802C29,B7L802C38)</f>
        <v>56.679238880924487</v>
      </c>
      <c r="AR14" s="16" t="s">
        <v>28635</v>
      </c>
      <c r="AS14" s="33">
        <f>IF(D6L207C20=0,0,D6L207C18/D6L207C20)</f>
        <v>8.9335602627228447E-4</v>
      </c>
      <c r="AT14" s="16" t="s">
        <v>28636</v>
      </c>
      <c r="AU14" s="33">
        <f>IF(D6L207C5=0,0,D6L207C18/D6L207C5)</f>
        <v>0.10747234684638766</v>
      </c>
      <c r="AV14" s="16" t="s">
        <v>28637</v>
      </c>
      <c r="AW14" s="33">
        <f>CHOOSE(MIN(D6L207C9,RUN_YEARS),B7L802C1,B7L802C10,B7L802C19,B7L802C28,B7L802C37)</f>
        <v>207.01295982921084</v>
      </c>
      <c r="AX14" s="16" t="s">
        <v>28638</v>
      </c>
      <c r="AY14" s="33">
        <f>IF(D6L207C23=0,0,D6L207C19/D6L207C23)</f>
        <v>8.9335602627228458E-4</v>
      </c>
      <c r="AZ14" s="16" t="s">
        <v>28639</v>
      </c>
      <c r="BA14" s="33">
        <f>IF(D6L207C5=0,0,D6L207C19/D6L207C5)</f>
        <v>0.39252765315361232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9.7798400264781076E-3</v>
      </c>
      <c r="J15" s="16" t="s">
        <v>28662</v>
      </c>
      <c r="K15" s="21">
        <f>IF(FLOW_THRU_100PCT="Y",1,INDEX(VariabilityMatrix,D6L208C1,D6L208C9))</f>
        <v>0.51204947746125984</v>
      </c>
      <c r="L15" s="16" t="s">
        <v>28642</v>
      </c>
      <c r="M15" s="15">
        <f>IF(D6L208C2&lt;&gt;0,D6L208C2*D6L208C4,D6L208C3*D6L208C4)</f>
        <v>5.0077619752128284E-3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2.5038809876064142E-3</v>
      </c>
      <c r="R15" s="16" t="s">
        <v>28644</v>
      </c>
      <c r="S15" s="15">
        <f>D6L208C5-D6L208C7</f>
        <v>2.5038809876064142E-3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2.4098469909415031E-3</v>
      </c>
      <c r="X15" s="16" t="s">
        <v>28646</v>
      </c>
      <c r="Y15" s="33">
        <f>D6L208C7-D6L208C10</f>
        <v>9.4033996664911069E-5</v>
      </c>
      <c r="Z15" s="16" t="s">
        <v>28647</v>
      </c>
      <c r="AA15" s="33">
        <f>CHOOSE(MIN(D6L208C9,RUN_YEARS),B7L802C7,B7L802C16,B7L802C25,B7L802C34,B7L802C43)</f>
        <v>31145</v>
      </c>
      <c r="AB15" s="16" t="s">
        <v>28648</v>
      </c>
      <c r="AC15" s="33">
        <f>IF(D6L208C12=0,0,D6L208C10/D6L208C12)</f>
        <v>7.7375083992342375E-8</v>
      </c>
      <c r="AD15" s="16" t="s">
        <v>28649</v>
      </c>
      <c r="AE15" s="33">
        <f>IF(D6L208C5=0,0,D6L208C10/D6L208C5)</f>
        <v>0.48122235099624228</v>
      </c>
      <c r="AF15" s="16" t="s">
        <v>28650</v>
      </c>
      <c r="AG15" s="33">
        <f>CHOOSE(MIN(D6L208C9,RUN_YEARS),B7L802C5,B7L802C14,B7L802C23,B7L802C32,B7L802C41)</f>
        <v>467.42336070065971</v>
      </c>
      <c r="AH15" s="16" t="s">
        <v>28651</v>
      </c>
      <c r="AI15" s="33">
        <f>IF(D6L208C15=0,0,D6L208C11/D6L208C15)</f>
        <v>2.0117521838009057E-7</v>
      </c>
      <c r="AJ15" s="16" t="s">
        <v>28652</v>
      </c>
      <c r="AK15" s="33">
        <f>IF(D6L208C5=0,0,D6L208C11/D6L208C5)</f>
        <v>1.8777649003757741E-2</v>
      </c>
      <c r="AL15" s="16" t="s">
        <v>28653</v>
      </c>
      <c r="AM15" s="33">
        <f>D6L208C8*CHOOSE(MIN(D6L208C9,RUN_YEARS),B7L802C4,B7L802C13,B7L802C22,B7L802C31,B7L802C40)</f>
        <v>5.3819593192422452E-4</v>
      </c>
      <c r="AN15" s="16" t="s">
        <v>28654</v>
      </c>
      <c r="AO15" s="33">
        <f>D6L208C8-D6L208C18</f>
        <v>1.9656850556821898E-3</v>
      </c>
      <c r="AP15" s="16" t="s">
        <v>28655</v>
      </c>
      <c r="AQ15" s="33">
        <f>CHOOSE(MIN(D6L208C9,RUN_YEARS),B7L802C2,B7L802C11,B7L802C20,B7L802C29,B7L802C38)</f>
        <v>56.679238880924487</v>
      </c>
      <c r="AR15" s="16" t="s">
        <v>28656</v>
      </c>
      <c r="AS15" s="33">
        <f>IF(D6L208C20=0,0,D6L208C18/D6L208C20)</f>
        <v>9.4954685798604733E-6</v>
      </c>
      <c r="AT15" s="16" t="s">
        <v>28657</v>
      </c>
      <c r="AU15" s="33">
        <f>IF(D6L208C5=0,0,D6L208C18/D6L208C5)</f>
        <v>0.10747234684638768</v>
      </c>
      <c r="AV15" s="16" t="s">
        <v>28658</v>
      </c>
      <c r="AW15" s="33">
        <f>CHOOSE(MIN(D6L208C9,RUN_YEARS),B7L802C1,B7L802C10,B7L802C19,B7L802C28,B7L802C37)</f>
        <v>207.01295982921084</v>
      </c>
      <c r="AX15" s="16" t="s">
        <v>28659</v>
      </c>
      <c r="AY15" s="33">
        <f>IF(D6L208C23=0,0,D6L208C19/D6L208C23)</f>
        <v>9.4954685798604733E-6</v>
      </c>
      <c r="AZ15" s="16" t="s">
        <v>28660</v>
      </c>
      <c r="BA15" s="33">
        <f>IF(D6L208C5=0,0,D6L208C19/D6L208C5)</f>
        <v>0.39252765315361232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2.3011388297595545E-4</v>
      </c>
      <c r="J16" s="16" t="s">
        <v>28683</v>
      </c>
      <c r="K16" s="21">
        <f>IF(FLOW_THRU_100PCT="Y",1,INDEX(VariabilityMatrix,D6L209C1,D6L209C9))</f>
        <v>0.51204947746125984</v>
      </c>
      <c r="L16" s="16" t="s">
        <v>28663</v>
      </c>
      <c r="M16" s="15">
        <f>IF(D6L209C2&lt;&gt;0,D6L209C2*D6L209C4,D6L209C3*D6L209C4)</f>
        <v>1.1782969353441948E-4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5.8914846767209741E-5</v>
      </c>
      <c r="R16" s="16" t="s">
        <v>28665</v>
      </c>
      <c r="S16" s="15">
        <f>D6L209C5-D6L209C7</f>
        <v>5.8914846767209741E-5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5.6702282139800069E-5</v>
      </c>
      <c r="X16" s="16" t="s">
        <v>28667</v>
      </c>
      <c r="Y16" s="33">
        <f>D6L209C7-D6L209C10</f>
        <v>2.212564627409672E-6</v>
      </c>
      <c r="Z16" s="16" t="s">
        <v>28668</v>
      </c>
      <c r="AA16" s="33">
        <f>CHOOSE(MIN(D6L209C9,RUN_YEARS),B7L802C7,B7L802C16,B7L802C25,B7L802C34,B7L802C43)</f>
        <v>31145</v>
      </c>
      <c r="AB16" s="16" t="s">
        <v>28669</v>
      </c>
      <c r="AC16" s="33">
        <f>IF(D6L209C12=0,0,D6L209C10/D6L209C12)</f>
        <v>1.8205902115845262E-9</v>
      </c>
      <c r="AD16" s="16" t="s">
        <v>28670</v>
      </c>
      <c r="AE16" s="33">
        <f>IF(D6L209C5=0,0,D6L209C10/D6L209C5)</f>
        <v>0.48122235099624228</v>
      </c>
      <c r="AF16" s="16" t="s">
        <v>28671</v>
      </c>
      <c r="AG16" s="33">
        <f>CHOOSE(MIN(D6L209C9,RUN_YEARS),B7L802C5,B7L802C14,B7L802C23,B7L802C32,B7L802C41)</f>
        <v>467.42336070065971</v>
      </c>
      <c r="AH16" s="16" t="s">
        <v>28672</v>
      </c>
      <c r="AI16" s="33">
        <f>IF(D6L209C15=0,0,D6L209C11/D6L209C15)</f>
        <v>4.7335345501197783E-9</v>
      </c>
      <c r="AJ16" s="16" t="s">
        <v>28673</v>
      </c>
      <c r="AK16" s="33">
        <f>IF(D6L209C5=0,0,D6L209C11/D6L209C5)</f>
        <v>1.8777649003757741E-2</v>
      </c>
      <c r="AL16" s="16" t="s">
        <v>28674</v>
      </c>
      <c r="AM16" s="33">
        <f>D6L209C8*CHOOSE(MIN(D6L209C9,RUN_YEARS),B7L802C4,B7L802C13,B7L802C22,B7L802C31,B7L802C40)</f>
        <v>1.2663433692334692E-5</v>
      </c>
      <c r="AN16" s="16" t="s">
        <v>28675</v>
      </c>
      <c r="AO16" s="33">
        <f>D6L209C8-D6L209C18</f>
        <v>4.6251413074875047E-5</v>
      </c>
      <c r="AP16" s="16" t="s">
        <v>28676</v>
      </c>
      <c r="AQ16" s="33">
        <f>CHOOSE(MIN(D6L209C9,RUN_YEARS),B7L802C2,B7L802C11,B7L802C20,B7L802C29,B7L802C38)</f>
        <v>56.679238880924487</v>
      </c>
      <c r="AR16" s="16" t="s">
        <v>28677</v>
      </c>
      <c r="AS16" s="33">
        <f>IF(D6L209C20=0,0,D6L209C18/D6L209C20)</f>
        <v>2.2342279011436401E-7</v>
      </c>
      <c r="AT16" s="16" t="s">
        <v>28678</v>
      </c>
      <c r="AU16" s="33">
        <f>IF(D6L209C5=0,0,D6L209C18/D6L209C5)</f>
        <v>0.10747234684638766</v>
      </c>
      <c r="AV16" s="16" t="s">
        <v>28679</v>
      </c>
      <c r="AW16" s="33">
        <f>CHOOSE(MIN(D6L209C9,RUN_YEARS),B7L802C1,B7L802C10,B7L802C19,B7L802C28,B7L802C37)</f>
        <v>207.01295982921084</v>
      </c>
      <c r="AX16" s="16" t="s">
        <v>28680</v>
      </c>
      <c r="AY16" s="33">
        <f>IF(D6L209C23=0,0,D6L209C19/D6L209C23)</f>
        <v>2.2342279011436404E-7</v>
      </c>
      <c r="AZ16" s="16" t="s">
        <v>28681</v>
      </c>
      <c r="BA16" s="33">
        <f>IF(D6L209C5=0,0,D6L209C19/D6L209C5)</f>
        <v>0.39252765315361232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3.6703164334664896E-2</v>
      </c>
      <c r="J17" s="16" t="s">
        <v>28704</v>
      </c>
      <c r="K17" s="21">
        <f>IF(FLOW_THRU_100PCT="Y",1,INDEX(VariabilityMatrix,D6L210C1,D6L210C9))</f>
        <v>0.51204947746125984</v>
      </c>
      <c r="L17" s="16" t="s">
        <v>28684</v>
      </c>
      <c r="M17" s="15">
        <f>IF(D6L210C2&lt;&gt;0,D6L210C2*D6L210C4,D6L210C3*D6L210C4)</f>
        <v>1.8793836118739908E-2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9.396918059369954E-3</v>
      </c>
      <c r="R17" s="16" t="s">
        <v>28686</v>
      </c>
      <c r="S17" s="15">
        <f>D6L210C5-D6L210C7</f>
        <v>9.396918059369954E-3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9.0440140012981122E-3</v>
      </c>
      <c r="X17" s="16" t="s">
        <v>28688</v>
      </c>
      <c r="Y17" s="33">
        <f>D6L210C7-D6L210C10</f>
        <v>3.5290405807184184E-4</v>
      </c>
      <c r="Z17" s="16" t="s">
        <v>28689</v>
      </c>
      <c r="AA17" s="33">
        <f>CHOOSE(MIN(D6L210C9,RUN_YEARS),B7L802C7,B7L802C16,B7L802C25,B7L802C34,B7L802C43)</f>
        <v>31145</v>
      </c>
      <c r="AB17" s="16" t="s">
        <v>28690</v>
      </c>
      <c r="AC17" s="33">
        <f>IF(D6L210C12=0,0,D6L210C10/D6L210C12)</f>
        <v>2.9038413874773195E-7</v>
      </c>
      <c r="AD17" s="16" t="s">
        <v>28691</v>
      </c>
      <c r="AE17" s="33">
        <f>IF(D6L210C5=0,0,D6L210C10/D6L210C5)</f>
        <v>0.48122235099624228</v>
      </c>
      <c r="AF17" s="16" t="s">
        <v>28692</v>
      </c>
      <c r="AG17" s="33">
        <f>CHOOSE(MIN(D6L210C9,RUN_YEARS),B7L802C5,B7L802C14,B7L802C23,B7L802C32,B7L802C41)</f>
        <v>467.42336070065971</v>
      </c>
      <c r="AH17" s="16" t="s">
        <v>28693</v>
      </c>
      <c r="AI17" s="33">
        <f>IF(D6L210C15=0,0,D6L210C11/D6L210C15)</f>
        <v>7.549987607441028E-7</v>
      </c>
      <c r="AJ17" s="16" t="s">
        <v>28694</v>
      </c>
      <c r="AK17" s="33">
        <f>IF(D6L210C5=0,0,D6L210C11/D6L210C5)</f>
        <v>1.8777649003757696E-2</v>
      </c>
      <c r="AL17" s="16" t="s">
        <v>28695</v>
      </c>
      <c r="AM17" s="33">
        <f>D6L210C8*CHOOSE(MIN(D6L210C9,RUN_YEARS),B7L802C4,B7L802C13,B7L802C22,B7L802C31,B7L802C40)</f>
        <v>2.0198176739273837E-3</v>
      </c>
      <c r="AN17" s="16" t="s">
        <v>28696</v>
      </c>
      <c r="AO17" s="33">
        <f>D6L210C8-D6L210C18</f>
        <v>7.3771003854425704E-3</v>
      </c>
      <c r="AP17" s="16" t="s">
        <v>28697</v>
      </c>
      <c r="AQ17" s="33">
        <f>CHOOSE(MIN(D6L210C9,RUN_YEARS),B7L802C2,B7L802C11,B7L802C20,B7L802C29,B7L802C38)</f>
        <v>56.679238880924487</v>
      </c>
      <c r="AR17" s="16" t="s">
        <v>28698</v>
      </c>
      <c r="AS17" s="33">
        <f>IF(D6L210C20=0,0,D6L210C18/D6L210C20)</f>
        <v>3.5635935023241064E-5</v>
      </c>
      <c r="AT17" s="16" t="s">
        <v>28699</v>
      </c>
      <c r="AU17" s="33">
        <f>IF(D6L210C5=0,0,D6L210C18/D6L210C5)</f>
        <v>0.10747234684638766</v>
      </c>
      <c r="AV17" s="16" t="s">
        <v>28700</v>
      </c>
      <c r="AW17" s="33">
        <f>CHOOSE(MIN(D6L210C9,RUN_YEARS),B7L802C1,B7L802C10,B7L802C19,B7L802C28,B7L802C37)</f>
        <v>207.01295982921084</v>
      </c>
      <c r="AX17" s="16" t="s">
        <v>28701</v>
      </c>
      <c r="AY17" s="33">
        <f>IF(D6L210C23=0,0,D6L210C19/D6L210C23)</f>
        <v>3.5635935023241064E-5</v>
      </c>
      <c r="AZ17" s="16" t="s">
        <v>28702</v>
      </c>
      <c r="BA17" s="33">
        <f>IF(D6L210C5=0,0,D6L210C19/D6L210C5)</f>
        <v>0.39252765315361232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3.3941797738953429E-2</v>
      </c>
      <c r="J18" s="16" t="s">
        <v>28725</v>
      </c>
      <c r="K18" s="21">
        <f>IF(FLOW_THRU_100PCT="Y",1,INDEX(VariabilityMatrix,D6L211C1,D6L211C9))</f>
        <v>0.51204947746125984</v>
      </c>
      <c r="L18" s="16" t="s">
        <v>28705</v>
      </c>
      <c r="M18" s="15">
        <f>IF(D6L211C2&lt;&gt;0,D6L211C2*D6L211C4,D6L211C3*D6L211C4)</f>
        <v>1.7379879796326873E-2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8.6899398981634367E-3</v>
      </c>
      <c r="R18" s="16" t="s">
        <v>28707</v>
      </c>
      <c r="S18" s="15">
        <f>D6L211C5-D6L211C7</f>
        <v>8.6899398981634367E-3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8.3635866156205104E-3</v>
      </c>
      <c r="X18" s="16" t="s">
        <v>28709</v>
      </c>
      <c r="Y18" s="33">
        <f>D6L211C7-D6L211C10</f>
        <v>3.2635328254292627E-4</v>
      </c>
      <c r="Z18" s="16" t="s">
        <v>28710</v>
      </c>
      <c r="AA18" s="33">
        <f>CHOOSE(MIN(D6L211C9,RUN_YEARS),B7L802C7,B7L802C16,B7L802C25,B7L802C34,B7L802C43)</f>
        <v>31145</v>
      </c>
      <c r="AB18" s="16" t="s">
        <v>28711</v>
      </c>
      <c r="AC18" s="33">
        <f>IF(D6L211C12=0,0,D6L211C10/D6L211C12)</f>
        <v>2.6853705620871761E-7</v>
      </c>
      <c r="AD18" s="16" t="s">
        <v>28712</v>
      </c>
      <c r="AE18" s="33">
        <f>IF(D6L211C5=0,0,D6L211C10/D6L211C5)</f>
        <v>0.48122235099624228</v>
      </c>
      <c r="AF18" s="16" t="s">
        <v>28713</v>
      </c>
      <c r="AG18" s="33">
        <f>CHOOSE(MIN(D6L211C9,RUN_YEARS),B7L802C5,B7L802C14,B7L802C23,B7L802C32,B7L802C41)</f>
        <v>467.42336070065971</v>
      </c>
      <c r="AH18" s="16" t="s">
        <v>28714</v>
      </c>
      <c r="AI18" s="33">
        <f>IF(D6L211C15=0,0,D6L211C11/D6L211C15)</f>
        <v>6.9819634614266653E-7</v>
      </c>
      <c r="AJ18" s="16" t="s">
        <v>28715</v>
      </c>
      <c r="AK18" s="33">
        <f>IF(D6L211C5=0,0,D6L211C11/D6L211C5)</f>
        <v>1.877764900375772E-2</v>
      </c>
      <c r="AL18" s="16" t="s">
        <v>28716</v>
      </c>
      <c r="AM18" s="33">
        <f>D6L211C8*CHOOSE(MIN(D6L211C9,RUN_YEARS),B7L802C4,B7L802C13,B7L802C22,B7L802C31,B7L802C40)</f>
        <v>1.867856469619367E-3</v>
      </c>
      <c r="AN18" s="16" t="s">
        <v>28717</v>
      </c>
      <c r="AO18" s="33">
        <f>D6L211C8-D6L211C18</f>
        <v>6.8220834285440696E-3</v>
      </c>
      <c r="AP18" s="16" t="s">
        <v>28718</v>
      </c>
      <c r="AQ18" s="33">
        <f>CHOOSE(MIN(D6L211C9,RUN_YEARS),B7L802C2,B7L802C11,B7L802C20,B7L802C29,B7L802C38)</f>
        <v>56.679238880924487</v>
      </c>
      <c r="AR18" s="16" t="s">
        <v>28719</v>
      </c>
      <c r="AS18" s="33">
        <f>IF(D6L211C20=0,0,D6L211C18/D6L211C20)</f>
        <v>3.2954861541868693E-5</v>
      </c>
      <c r="AT18" s="16" t="s">
        <v>28720</v>
      </c>
      <c r="AU18" s="33">
        <f>IF(D6L211C5=0,0,D6L211C18/D6L211C5)</f>
        <v>0.10747234684638766</v>
      </c>
      <c r="AV18" s="16" t="s">
        <v>28721</v>
      </c>
      <c r="AW18" s="33">
        <f>CHOOSE(MIN(D6L211C9,RUN_YEARS),B7L802C1,B7L802C10,B7L802C19,B7L802C28,B7L802C37)</f>
        <v>207.01295982921084</v>
      </c>
      <c r="AX18" s="16" t="s">
        <v>28722</v>
      </c>
      <c r="AY18" s="33">
        <f>IF(D6L211C23=0,0,D6L211C19/D6L211C23)</f>
        <v>3.2954861541868693E-5</v>
      </c>
      <c r="AZ18" s="16" t="s">
        <v>28723</v>
      </c>
      <c r="BA18" s="33">
        <f>IF(D6L211C5=0,0,D6L211C19/D6L211C5)</f>
        <v>0.39252765315361232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0.51204947746125984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31145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467.42336070065971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56.679238880924487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207.01295982921084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3.1460309214330857E-2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2.7055865924324535E-2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1.3527932962162268E-2</v>
      </c>
      <c r="R20" s="16" t="s">
        <v>28749</v>
      </c>
      <c r="S20" s="15">
        <f>D6L213C5-D6L213C7</f>
        <v>1.3527932962162268E-2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1.3019887408342572E-2</v>
      </c>
      <c r="X20" s="16" t="s">
        <v>28751</v>
      </c>
      <c r="Y20" s="33">
        <f>D6L213C7-D6L213C10</f>
        <v>5.0804555381969534E-4</v>
      </c>
      <c r="Z20" s="16" t="s">
        <v>28752</v>
      </c>
      <c r="AA20" s="33">
        <f>CHOOSE(MIN(D6L213C9,RUN_YEARS),B7L802C7,B7L802C16,B7L802C25,B7L802C34,B7L802C43)</f>
        <v>31145</v>
      </c>
      <c r="AB20" s="16" t="s">
        <v>28753</v>
      </c>
      <c r="AC20" s="33">
        <f>IF(D6L213C12=0,0,D6L213C10/D6L213C12)</f>
        <v>4.1804101487694886E-7</v>
      </c>
      <c r="AD20" s="16" t="s">
        <v>28754</v>
      </c>
      <c r="AE20" s="33">
        <f>IF(D6L213C5=0,0,D6L213C10/D6L213C5)</f>
        <v>0.48122235099624228</v>
      </c>
      <c r="AF20" s="16" t="s">
        <v>28755</v>
      </c>
      <c r="AG20" s="33">
        <f>CHOOSE(MIN(D6L213C9,RUN_YEARS),B7L802C5,B7L802C14,B7L802C23,B7L802C32,B7L802C41)</f>
        <v>467.42336070065971</v>
      </c>
      <c r="AH20" s="16" t="s">
        <v>28756</v>
      </c>
      <c r="AI20" s="33">
        <f>IF(D6L213C15=0,0,D6L213C11/D6L213C15)</f>
        <v>1.0869066386800686E-6</v>
      </c>
      <c r="AJ20" s="16" t="s">
        <v>28757</v>
      </c>
      <c r="AK20" s="33">
        <f>IF(D6L213C5=0,0,D6L213C11/D6L213C5)</f>
        <v>1.8777649003757731E-2</v>
      </c>
      <c r="AL20" s="16" t="s">
        <v>28758</v>
      </c>
      <c r="AM20" s="33">
        <f>D6L213C8*CHOOSE(MIN(D6L213C9,RUN_YEARS),B7L802C4,B7L802C13,B7L802C22,B7L802C31,B7L802C40)</f>
        <v>2.9077574068483675E-3</v>
      </c>
      <c r="AN20" s="16" t="s">
        <v>28759</v>
      </c>
      <c r="AO20" s="33">
        <f>D6L213C8-D6L213C18</f>
        <v>1.06201755553139E-2</v>
      </c>
      <c r="AP20" s="16" t="s">
        <v>28760</v>
      </c>
      <c r="AQ20" s="33">
        <f>CHOOSE(MIN(D6L213C9,RUN_YEARS),B7L802C2,B7L802C11,B7L802C20,B7L802C29,B7L802C38)</f>
        <v>56.679238880924487</v>
      </c>
      <c r="AR20" s="16" t="s">
        <v>28761</v>
      </c>
      <c r="AS20" s="33">
        <f>IF(D6L213C20=0,0,D6L213C18/D6L213C20)</f>
        <v>5.1301984011415138E-5</v>
      </c>
      <c r="AT20" s="16" t="s">
        <v>28762</v>
      </c>
      <c r="AU20" s="33">
        <f>IF(D6L213C5=0,0,D6L213C18/D6L213C5)</f>
        <v>0.10747234684638766</v>
      </c>
      <c r="AV20" s="16" t="s">
        <v>28763</v>
      </c>
      <c r="AW20" s="33">
        <f>CHOOSE(MIN(D6L213C9,RUN_YEARS),B7L802C1,B7L802C10,B7L802C19,B7L802C28,B7L802C37)</f>
        <v>207.01295982921084</v>
      </c>
      <c r="AX20" s="16" t="s">
        <v>28764</v>
      </c>
      <c r="AY20" s="33">
        <f>IF(D6L213C23=0,0,D6L213C19/D6L213C23)</f>
        <v>5.1301984011415145E-5</v>
      </c>
      <c r="AZ20" s="16" t="s">
        <v>28765</v>
      </c>
      <c r="BA20" s="33">
        <f>IF(D6L213C5=0,0,D6L213C19/D6L213C5)</f>
        <v>0.39252765315361232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0.78407378335604017</v>
      </c>
      <c r="J21" s="16" t="s">
        <v>28787</v>
      </c>
      <c r="K21" s="21">
        <f>IF(FLOW_THRU_100PCT="Y",1,INDEX(VariabilityMatrix,D6L214C1,D6L214C9))</f>
        <v>0.49212872536526331</v>
      </c>
      <c r="L21" s="16" t="s">
        <v>28767</v>
      </c>
      <c r="M21" s="15">
        <f>IF(D6L214C2&lt;&gt;0,D6L214C2*D6L214C4,D6L214C3*D6L214C4)</f>
        <v>0.38586523159532765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0.19293261579766383</v>
      </c>
      <c r="R21" s="16" t="s">
        <v>28769</v>
      </c>
      <c r="S21" s="15">
        <f>D6L214C5-D6L214C7</f>
        <v>0.19293261579766383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0.18584768486384365</v>
      </c>
      <c r="X21" s="16" t="s">
        <v>28771</v>
      </c>
      <c r="Y21" s="33">
        <f>D6L214C7-D6L214C10</f>
        <v>7.0849309338201771E-3</v>
      </c>
      <c r="Z21" s="16" t="s">
        <v>28772</v>
      </c>
      <c r="AA21" s="33">
        <f>CHOOSE(MIN(D6L214C9,RUN_YEARS),B7L802C7,B7L802C16,B7L802C25,B7L802C34,B7L802C43)</f>
        <v>31601.800000000003</v>
      </c>
      <c r="AB21" s="16" t="s">
        <v>28773</v>
      </c>
      <c r="AC21" s="33">
        <f>IF(D6L214C12=0,0,D6L214C10/D6L214C12)</f>
        <v>5.8809208609586682E-6</v>
      </c>
      <c r="AD21" s="16" t="s">
        <v>28774</v>
      </c>
      <c r="AE21" s="33">
        <f>IF(D6L214C5=0,0,D6L214C10/D6L214C5)</f>
        <v>0.48163884601748613</v>
      </c>
      <c r="AF21" s="16" t="s">
        <v>28775</v>
      </c>
      <c r="AG21" s="33">
        <f>CHOOSE(MIN(D6L214C9,RUN_YEARS),B7L802C5,B7L802C14,B7L802C23,B7L802C32,B7L802C41)</f>
        <v>463.35829039543898</v>
      </c>
      <c r="AH21" s="16" t="s">
        <v>28776</v>
      </c>
      <c r="AI21" s="33">
        <f>IF(D6L214C15=0,0,D6L214C11/D6L214C15)</f>
        <v>1.5290394238492547E-5</v>
      </c>
      <c r="AJ21" s="16" t="s">
        <v>28777</v>
      </c>
      <c r="AK21" s="33">
        <f>IF(D6L214C5=0,0,D6L214C11/D6L214C5)</f>
        <v>1.8361153982513843E-2</v>
      </c>
      <c r="AL21" s="16" t="s">
        <v>28778</v>
      </c>
      <c r="AM21" s="33">
        <f>D6L214C8*CHOOSE(MIN(D6L214C9,RUN_YEARS),B7L802C4,B7L802C13,B7L802C22,B7L802C31,B7L802C40)</f>
        <v>4.0426407331319879E-2</v>
      </c>
      <c r="AN21" s="16" t="s">
        <v>28779</v>
      </c>
      <c r="AO21" s="33">
        <f>D6L214C8-D6L214C18</f>
        <v>0.15250620846634394</v>
      </c>
      <c r="AP21" s="16" t="s">
        <v>28780</v>
      </c>
      <c r="AQ21" s="33">
        <f>CHOOSE(MIN(D6L214C9,RUN_YEARS),B7L802C2,B7L802C11,B7L802C20,B7L802C29,B7L802C38)</f>
        <v>54.796452164661083</v>
      </c>
      <c r="AR21" s="16" t="s">
        <v>28781</v>
      </c>
      <c r="AS21" s="33">
        <f>IF(D6L214C20=0,0,D6L214C18/D6L214C20)</f>
        <v>7.3775592642093301E-4</v>
      </c>
      <c r="AT21" s="16" t="s">
        <v>28782</v>
      </c>
      <c r="AU21" s="33">
        <f>IF(D6L214C5=0,0,D6L214C18/D6L214C5)</f>
        <v>0.10476820408042535</v>
      </c>
      <c r="AV21" s="16" t="s">
        <v>28783</v>
      </c>
      <c r="AW21" s="33">
        <f>CHOOSE(MIN(D6L214C9,RUN_YEARS),B7L802C1,B7L802C10,B7L802C19,B7L802C28,B7L802C37)</f>
        <v>206.71634480280707</v>
      </c>
      <c r="AX21" s="16" t="s">
        <v>28784</v>
      </c>
      <c r="AY21" s="33">
        <f>IF(D6L214C23=0,0,D6L214C19/D6L214C23)</f>
        <v>7.377559264209329E-4</v>
      </c>
      <c r="AZ21" s="16" t="s">
        <v>28785</v>
      </c>
      <c r="BA21" s="33">
        <f>IF(D6L214C5=0,0,D6L214C19/D6L214C5)</f>
        <v>0.39523179591957464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1.6337028846296242</v>
      </c>
      <c r="J22" s="16" t="s">
        <v>28808</v>
      </c>
      <c r="K22" s="21">
        <f>IF(FLOW_THRU_100PCT="Y",1,INDEX(VariabilityMatrix,D6L215C1,D6L215C9))</f>
        <v>0.49762737582970229</v>
      </c>
      <c r="L22" s="16" t="s">
        <v>28788</v>
      </c>
      <c r="M22" s="15">
        <f>IF(D6L215C2&lt;&gt;0,D6L215C2*D6L215C4,D6L215C3*D6L215C4)</f>
        <v>0.81297527936365477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0.40648763968182738</v>
      </c>
      <c r="R22" s="16" t="s">
        <v>28790</v>
      </c>
      <c r="S22" s="15">
        <f>D6L215C5-D6L215C7</f>
        <v>0.40648763968182738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0.39135465591809865</v>
      </c>
      <c r="X22" s="16" t="s">
        <v>28792</v>
      </c>
      <c r="Y22" s="33">
        <f>D6L215C7-D6L215C10</f>
        <v>1.5132983763728736E-2</v>
      </c>
      <c r="Z22" s="16" t="s">
        <v>28793</v>
      </c>
      <c r="AA22" s="33">
        <f>CHOOSE(MIN(D6L215C9,RUN_YEARS),B7L802C7,B7L802C16,B7L802C25,B7L802C34,B7L802C43)</f>
        <v>30705</v>
      </c>
      <c r="AB22" s="16" t="s">
        <v>28794</v>
      </c>
      <c r="AC22" s="33">
        <f>IF(D6L215C12=0,0,D6L215C10/D6L215C12)</f>
        <v>1.2745632825862194E-5</v>
      </c>
      <c r="AD22" s="16" t="s">
        <v>28795</v>
      </c>
      <c r="AE22" s="33">
        <f>IF(D6L215C5=0,0,D6L215C10/D6L215C5)</f>
        <v>0.48138567783318842</v>
      </c>
      <c r="AF22" s="16" t="s">
        <v>28796</v>
      </c>
      <c r="AG22" s="33">
        <f>CHOOSE(MIN(D6L215C9,RUN_YEARS),B7L802C5,B7L802C14,B7L802C23,B7L802C32,B7L802C41)</f>
        <v>456.65667999275377</v>
      </c>
      <c r="AH22" s="16" t="s">
        <v>28797</v>
      </c>
      <c r="AI22" s="33">
        <f>IF(D6L215C15=0,0,D6L215C11/D6L215C15)</f>
        <v>3.3138645347241751E-5</v>
      </c>
      <c r="AJ22" s="16" t="s">
        <v>28798</v>
      </c>
      <c r="AK22" s="33">
        <f>IF(D6L215C5=0,0,D6L215C11/D6L215C5)</f>
        <v>1.8614322166811605E-2</v>
      </c>
      <c r="AL22" s="16" t="s">
        <v>28799</v>
      </c>
      <c r="AM22" s="33">
        <f>D6L215C8*CHOOSE(MIN(D6L215C9,RUN_YEARS),B7L802C4,B7L802C13,B7L802C22,B7L802C31,B7L802C40)</f>
        <v>8.4010273554240705E-2</v>
      </c>
      <c r="AN22" s="16" t="s">
        <v>28800</v>
      </c>
      <c r="AO22" s="33">
        <f>D6L215C8-D6L215C18</f>
        <v>0.32247736612758671</v>
      </c>
      <c r="AP22" s="16" t="s">
        <v>28801</v>
      </c>
      <c r="AQ22" s="33">
        <f>CHOOSE(MIN(D6L215C9,RUN_YEARS),B7L802C2,B7L802C11,B7L802C20,B7L802C29,B7L802C38)</f>
        <v>52.581033445187707</v>
      </c>
      <c r="AR22" s="16" t="s">
        <v>28802</v>
      </c>
      <c r="AS22" s="33">
        <f>IF(D6L215C20=0,0,D6L215C18/D6L215C20)</f>
        <v>1.5977296003855826E-3</v>
      </c>
      <c r="AT22" s="16" t="s">
        <v>28803</v>
      </c>
      <c r="AU22" s="33">
        <f>IF(D6L215C5=0,0,D6L215C18/D6L215C5)</f>
        <v>0.10333681193848673</v>
      </c>
      <c r="AV22" s="16" t="s">
        <v>28804</v>
      </c>
      <c r="AW22" s="33">
        <f>CHOOSE(MIN(D6L215C9,RUN_YEARS),B7L802C1,B7L802C10,B7L802C19,B7L802C28,B7L802C37)</f>
        <v>201.83475730171284</v>
      </c>
      <c r="AX22" s="16" t="s">
        <v>28805</v>
      </c>
      <c r="AY22" s="33">
        <f>IF(D6L215C23=0,0,D6L215C19/D6L215C23)</f>
        <v>1.5977296003855826E-3</v>
      </c>
      <c r="AZ22" s="16" t="s">
        <v>28806</v>
      </c>
      <c r="BA22" s="33">
        <f>IF(D6L215C5=0,0,D6L215C19/D6L215C5)</f>
        <v>0.39666318806151329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74.658917362270742</v>
      </c>
      <c r="J23" s="16" t="s">
        <v>28829</v>
      </c>
      <c r="K23" s="21">
        <f>IF(FLOW_THRU_100PCT="Y",1,INDEX(VariabilityMatrix,D6L216C1,D6L216C9))</f>
        <v>0.2560808575398858</v>
      </c>
      <c r="L23" s="16" t="s">
        <v>28809</v>
      </c>
      <c r="M23" s="15">
        <f>IF(D6L216C2&lt;&gt;0,D6L216C2*D6L216C4,D6L216C3*D6L216C4)</f>
        <v>19.11871958112976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9.5593597905648799</v>
      </c>
      <c r="R23" s="16" t="s">
        <v>28811</v>
      </c>
      <c r="S23" s="15">
        <f>D6L216C5-D6L216C7</f>
        <v>9.5593597905648799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9.2034777848648019</v>
      </c>
      <c r="X23" s="16" t="s">
        <v>28813</v>
      </c>
      <c r="Y23" s="33">
        <f>D6L216C7-D6L216C10</f>
        <v>0.355882005700078</v>
      </c>
      <c r="Z23" s="16" t="s">
        <v>28814</v>
      </c>
      <c r="AA23" s="33">
        <f>CHOOSE(MIN(D6L216C9,RUN_YEARS),B7L802C7,B7L802C16,B7L802C25,B7L802C34,B7L802C43)</f>
        <v>30705</v>
      </c>
      <c r="AB23" s="16" t="s">
        <v>28815</v>
      </c>
      <c r="AC23" s="33">
        <f>IF(D6L216C12=0,0,D6L216C10/D6L216C12)</f>
        <v>2.997387326124345E-4</v>
      </c>
      <c r="AD23" s="16" t="s">
        <v>28816</v>
      </c>
      <c r="AE23" s="33">
        <f>IF(D6L216C5=0,0,D6L216C10/D6L216C5)</f>
        <v>0.48138567783318842</v>
      </c>
      <c r="AF23" s="16" t="s">
        <v>28817</v>
      </c>
      <c r="AG23" s="33">
        <f>CHOOSE(MIN(D6L216C9,RUN_YEARS),B7L802C5,B7L802C14,B7L802C23,B7L802C32,B7L802C41)</f>
        <v>456.65667999275377</v>
      </c>
      <c r="AH23" s="16" t="s">
        <v>28818</v>
      </c>
      <c r="AI23" s="33">
        <f>IF(D6L216C15=0,0,D6L216C11/D6L216C15)</f>
        <v>7.7932070479232922E-4</v>
      </c>
      <c r="AJ23" s="16" t="s">
        <v>28819</v>
      </c>
      <c r="AK23" s="33">
        <f>IF(D6L216C5=0,0,D6L216C11/D6L216C5)</f>
        <v>1.8614322166811564E-2</v>
      </c>
      <c r="AL23" s="16" t="s">
        <v>28820</v>
      </c>
      <c r="AM23" s="33">
        <f>D6L216C8*CHOOSE(MIN(D6L216C9,RUN_YEARS),B7L802C4,B7L802C13,B7L802C22,B7L802C31,B7L802C40)</f>
        <v>1.9756675298598698</v>
      </c>
      <c r="AN23" s="16" t="s">
        <v>28821</v>
      </c>
      <c r="AO23" s="33">
        <f>D6L216C8-D6L216C18</f>
        <v>7.5836922607050106</v>
      </c>
      <c r="AP23" s="16" t="s">
        <v>28822</v>
      </c>
      <c r="AQ23" s="33">
        <f>CHOOSE(MIN(D6L216C9,RUN_YEARS),B7L802C2,B7L802C11,B7L802C20,B7L802C29,B7L802C38)</f>
        <v>52.581033445187707</v>
      </c>
      <c r="AR23" s="16" t="s">
        <v>28823</v>
      </c>
      <c r="AS23" s="33">
        <f>IF(D6L216C20=0,0,D6L216C18/D6L216C20)</f>
        <v>3.7573767581410782E-2</v>
      </c>
      <c r="AT23" s="16" t="s">
        <v>28824</v>
      </c>
      <c r="AU23" s="33">
        <f>IF(D6L216C5=0,0,D6L216C18/D6L216C5)</f>
        <v>0.10333681193848673</v>
      </c>
      <c r="AV23" s="16" t="s">
        <v>28825</v>
      </c>
      <c r="AW23" s="33">
        <f>CHOOSE(MIN(D6L216C9,RUN_YEARS),B7L802C1,B7L802C10,B7L802C19,B7L802C28,B7L802C37)</f>
        <v>201.83475730171284</v>
      </c>
      <c r="AX23" s="16" t="s">
        <v>28826</v>
      </c>
      <c r="AY23" s="33">
        <f>IF(D6L216C23=0,0,D6L216C19/D6L216C23)</f>
        <v>3.7573767581410782E-2</v>
      </c>
      <c r="AZ23" s="16" t="s">
        <v>28827</v>
      </c>
      <c r="BA23" s="33">
        <f>IF(D6L216C5=0,0,D6L216C19/D6L216C5)</f>
        <v>0.39666318806151329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28.429748624988086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24.449583817489753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12.224791908744876</v>
      </c>
      <c r="R24" s="16" t="s">
        <v>28832</v>
      </c>
      <c r="S24" s="15">
        <f>D6L217C5-D6L217C7</f>
        <v>12.224791908744876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11.76967947872166</v>
      </c>
      <c r="X24" s="16" t="s">
        <v>28834</v>
      </c>
      <c r="Y24" s="33">
        <f>D6L217C7-D6L217C10</f>
        <v>0.45511243002321677</v>
      </c>
      <c r="Z24" s="16" t="s">
        <v>28835</v>
      </c>
      <c r="AA24" s="33">
        <f>CHOOSE(MIN(D6L217C9,RUN_YEARS),B7L802C7,B7L802C16,B7L802C25,B7L802C34,B7L802C43)</f>
        <v>30705</v>
      </c>
      <c r="AB24" s="16" t="s">
        <v>28836</v>
      </c>
      <c r="AC24" s="33">
        <f>IF(D6L217C12=0,0,D6L217C10/D6L217C12)</f>
        <v>3.8331475260451587E-4</v>
      </c>
      <c r="AD24" s="16" t="s">
        <v>28837</v>
      </c>
      <c r="AE24" s="33">
        <f>IF(D6L217C5=0,0,D6L217C10/D6L217C5)</f>
        <v>0.48138567783318842</v>
      </c>
      <c r="AF24" s="16" t="s">
        <v>28838</v>
      </c>
      <c r="AG24" s="33">
        <f>CHOOSE(MIN(D6L217C9,RUN_YEARS),B7L802C5,B7L802C14,B7L802C23,B7L802C32,B7L802C41)</f>
        <v>456.65667999275377</v>
      </c>
      <c r="AH24" s="16" t="s">
        <v>28839</v>
      </c>
      <c r="AI24" s="33">
        <f>IF(D6L217C15=0,0,D6L217C11/D6L217C15)</f>
        <v>9.9661835677174052E-4</v>
      </c>
      <c r="AJ24" s="16" t="s">
        <v>28840</v>
      </c>
      <c r="AK24" s="33">
        <f>IF(D6L217C5=0,0,D6L217C11/D6L217C5)</f>
        <v>1.8614322166811564E-2</v>
      </c>
      <c r="AL24" s="16" t="s">
        <v>28841</v>
      </c>
      <c r="AM24" s="33">
        <f>D6L217C8*CHOOSE(MIN(D6L217C9,RUN_YEARS),B7L802C4,B7L802C13,B7L802C22,B7L802C31,B7L802C40)</f>
        <v>2.5265420449222074</v>
      </c>
      <c r="AN24" s="16" t="s">
        <v>28842</v>
      </c>
      <c r="AO24" s="33">
        <f>D6L217C8-D6L217C18</f>
        <v>9.6982498638226691</v>
      </c>
      <c r="AP24" s="16" t="s">
        <v>28843</v>
      </c>
      <c r="AQ24" s="33">
        <f>CHOOSE(MIN(D6L217C9,RUN_YEARS),B7L802C2,B7L802C11,B7L802C20,B7L802C29,B7L802C38)</f>
        <v>52.581033445187707</v>
      </c>
      <c r="AR24" s="16" t="s">
        <v>28844</v>
      </c>
      <c r="AS24" s="33">
        <f>IF(D6L217C20=0,0,D6L217C18/D6L217C20)</f>
        <v>4.8050444796904998E-2</v>
      </c>
      <c r="AT24" s="16" t="s">
        <v>28845</v>
      </c>
      <c r="AU24" s="33">
        <f>IF(D6L217C5=0,0,D6L217C18/D6L217C5)</f>
        <v>0.10333681193848675</v>
      </c>
      <c r="AV24" s="16" t="s">
        <v>28846</v>
      </c>
      <c r="AW24" s="33">
        <f>CHOOSE(MIN(D6L217C9,RUN_YEARS),B7L802C1,B7L802C10,B7L802C19,B7L802C28,B7L802C37)</f>
        <v>201.83475730171284</v>
      </c>
      <c r="AX24" s="16" t="s">
        <v>28847</v>
      </c>
      <c r="AY24" s="33">
        <f>IF(D6L217C23=0,0,D6L217C19/D6L217C23)</f>
        <v>4.8050444796904991E-2</v>
      </c>
      <c r="AZ24" s="16" t="s">
        <v>28848</v>
      </c>
      <c r="BA24" s="33">
        <f>IF(D6L217C5=0,0,D6L217C19/D6L217C5)</f>
        <v>0.39666318806151324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32.468035962019599</v>
      </c>
      <c r="J25" s="16" t="s">
        <v>28870</v>
      </c>
      <c r="K25" s="21">
        <f>IF(FLOW_THRU_100PCT="Y",1,INDEX(VariabilityMatrix,D6L218C1,D6L218C9))</f>
        <v>0.25758427495010944</v>
      </c>
      <c r="L25" s="16" t="s">
        <v>28850</v>
      </c>
      <c r="M25" s="15">
        <f>IF(D6L218C2&lt;&gt;0,D6L218C2*D6L218C4,D6L218C3*D6L218C4)</f>
        <v>8.3632555023308974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4.1816277511654487</v>
      </c>
      <c r="R25" s="16" t="s">
        <v>28852</v>
      </c>
      <c r="S25" s="15">
        <f>D6L218C5-D6L218C7</f>
        <v>4.1816277511654487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4.024585474813934</v>
      </c>
      <c r="X25" s="16" t="s">
        <v>28854</v>
      </c>
      <c r="Y25" s="33">
        <f>D6L218C7-D6L218C10</f>
        <v>0.15704227635151469</v>
      </c>
      <c r="Z25" s="16" t="s">
        <v>28855</v>
      </c>
      <c r="AA25" s="33">
        <f>CHOOSE(MIN(D6L218C9,RUN_YEARS),B7L802C7,B7L802C16,B7L802C25,B7L802C34,B7L802C43)</f>
        <v>31145</v>
      </c>
      <c r="AB25" s="16" t="s">
        <v>28856</v>
      </c>
      <c r="AC25" s="33">
        <f>IF(D6L218C12=0,0,D6L218C10/D6L218C12)</f>
        <v>1.2922091747676783E-4</v>
      </c>
      <c r="AD25" s="16" t="s">
        <v>28857</v>
      </c>
      <c r="AE25" s="33">
        <f>IF(D6L218C5=0,0,D6L218C10/D6L218C5)</f>
        <v>0.48122235099624233</v>
      </c>
      <c r="AF25" s="16" t="s">
        <v>28858</v>
      </c>
      <c r="AG25" s="33">
        <f>CHOOSE(MIN(D6L218C9,RUN_YEARS),B7L802C5,B7L802C14,B7L802C23,B7L802C32,B7L802C41)</f>
        <v>467.42336070065971</v>
      </c>
      <c r="AH25" s="16" t="s">
        <v>28859</v>
      </c>
      <c r="AI25" s="33">
        <f>IF(D6L218C15=0,0,D6L218C11/D6L218C15)</f>
        <v>3.3597438543959583E-4</v>
      </c>
      <c r="AJ25" s="16" t="s">
        <v>28860</v>
      </c>
      <c r="AK25" s="33">
        <f>IF(D6L218C5=0,0,D6L218C11/D6L218C5)</f>
        <v>1.8777649003757679E-2</v>
      </c>
      <c r="AL25" s="16" t="s">
        <v>28861</v>
      </c>
      <c r="AM25" s="33">
        <f>D6L218C8*CHOOSE(MIN(D6L218C9,RUN_YEARS),B7L802C4,B7L802C13,B7L802C22,B7L802C31,B7L802C40)</f>
        <v>0.89881869611146625</v>
      </c>
      <c r="AN25" s="16" t="s">
        <v>28862</v>
      </c>
      <c r="AO25" s="33">
        <f>D6L218C8-D6L218C18</f>
        <v>3.2828090550539826</v>
      </c>
      <c r="AP25" s="16" t="s">
        <v>28863</v>
      </c>
      <c r="AQ25" s="33">
        <f>CHOOSE(MIN(D6L218C9,RUN_YEARS),B7L802C2,B7L802C11,B7L802C20,B7L802C29,B7L802C38)</f>
        <v>56.679238880924487</v>
      </c>
      <c r="AR25" s="16" t="s">
        <v>28864</v>
      </c>
      <c r="AS25" s="33">
        <f>IF(D6L218C20=0,0,D6L218C18/D6L218C20)</f>
        <v>1.5857988107422619E-2</v>
      </c>
      <c r="AT25" s="16" t="s">
        <v>28865</v>
      </c>
      <c r="AU25" s="33">
        <f>IF(D6L218C5=0,0,D6L218C18/D6L218C5)</f>
        <v>0.10747234684638766</v>
      </c>
      <c r="AV25" s="16" t="s">
        <v>28866</v>
      </c>
      <c r="AW25" s="33">
        <f>CHOOSE(MIN(D6L218C9,RUN_YEARS),B7L802C1,B7L802C10,B7L802C19,B7L802C28,B7L802C37)</f>
        <v>207.01295982921084</v>
      </c>
      <c r="AX25" s="16" t="s">
        <v>28867</v>
      </c>
      <c r="AY25" s="33">
        <f>IF(D6L218C23=0,0,D6L218C19/D6L218C23)</f>
        <v>1.5857988107422623E-2</v>
      </c>
      <c r="AZ25" s="16" t="s">
        <v>28868</v>
      </c>
      <c r="BA25" s="33">
        <f>IF(D6L218C5=0,0,D6L218C19/D6L218C5)</f>
        <v>0.39252765315361238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188.4422168406137</v>
      </c>
      <c r="J26" s="16" t="s">
        <v>28891</v>
      </c>
      <c r="K26" s="21">
        <f>IF(FLOW_THRU_100PCT="Y",1,INDEX(VariabilityMatrix,D6L219C1,D6L219C9))</f>
        <v>0.2560808575398858</v>
      </c>
      <c r="L26" s="16" t="s">
        <v>28871</v>
      </c>
      <c r="M26" s="15">
        <f>IF(D6L219C2&lt;&gt;0,D6L219C2*D6L219C4,D6L219C3*D6L219C4)</f>
        <v>48.256444485261461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24.128222242630731</v>
      </c>
      <c r="R26" s="16" t="s">
        <v>28873</v>
      </c>
      <c r="S26" s="15">
        <f>D6L219C5-D6L219C7</f>
        <v>24.128222242630731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23.229961238357216</v>
      </c>
      <c r="X26" s="16" t="s">
        <v>28875</v>
      </c>
      <c r="Y26" s="33">
        <f>D6L219C7-D6L219C10</f>
        <v>0.89826100427351463</v>
      </c>
      <c r="Z26" s="16" t="s">
        <v>28876</v>
      </c>
      <c r="AA26" s="33">
        <f>CHOOSE(MIN(D6L219C9,RUN_YEARS),B7L802C7,B7L802C16,B7L802C25,B7L802C34,B7L802C43)</f>
        <v>30705</v>
      </c>
      <c r="AB26" s="16" t="s">
        <v>28877</v>
      </c>
      <c r="AC26" s="33">
        <f>IF(D6L219C12=0,0,D6L219C10/D6L219C12)</f>
        <v>7.565530447274781E-4</v>
      </c>
      <c r="AD26" s="16" t="s">
        <v>28878</v>
      </c>
      <c r="AE26" s="33">
        <f>IF(D6L219C5=0,0,D6L219C10/D6L219C5)</f>
        <v>0.48138567783318842</v>
      </c>
      <c r="AF26" s="16" t="s">
        <v>28879</v>
      </c>
      <c r="AG26" s="33">
        <f>CHOOSE(MIN(D6L219C9,RUN_YEARS),B7L802C5,B7L802C14,B7L802C23,B7L802C32,B7L802C41)</f>
        <v>456.65667999275377</v>
      </c>
      <c r="AH26" s="16" t="s">
        <v>28880</v>
      </c>
      <c r="AI26" s="33">
        <f>IF(D6L219C15=0,0,D6L219C11/D6L219C15)</f>
        <v>1.9670379162914429E-3</v>
      </c>
      <c r="AJ26" s="16" t="s">
        <v>28881</v>
      </c>
      <c r="AK26" s="33">
        <f>IF(D6L219C5=0,0,D6L219C11/D6L219C5)</f>
        <v>1.8614322166811574E-2</v>
      </c>
      <c r="AL26" s="16" t="s">
        <v>28882</v>
      </c>
      <c r="AM26" s="33">
        <f>D6L219C8*CHOOSE(MIN(D6L219C9,RUN_YEARS),B7L802C4,B7L802C13,B7L802C22,B7L802C31,B7L802C40)</f>
        <v>4.9866671285934885</v>
      </c>
      <c r="AN26" s="16" t="s">
        <v>28883</v>
      </c>
      <c r="AO26" s="33">
        <f>D6L219C8-D6L219C18</f>
        <v>19.141555114037242</v>
      </c>
      <c r="AP26" s="16" t="s">
        <v>28884</v>
      </c>
      <c r="AQ26" s="33">
        <f>CHOOSE(MIN(D6L219C9,RUN_YEARS),B7L802C2,B7L802C11,B7L802C20,B7L802C29,B7L802C38)</f>
        <v>52.581033445187707</v>
      </c>
      <c r="AR26" s="16" t="s">
        <v>28885</v>
      </c>
      <c r="AS26" s="33">
        <f>IF(D6L219C20=0,0,D6L219C18/D6L219C20)</f>
        <v>9.4837754259656445E-2</v>
      </c>
      <c r="AT26" s="16" t="s">
        <v>28886</v>
      </c>
      <c r="AU26" s="33">
        <f>IF(D6L219C5=0,0,D6L219C18/D6L219C5)</f>
        <v>0.10333681193848672</v>
      </c>
      <c r="AV26" s="16" t="s">
        <v>28887</v>
      </c>
      <c r="AW26" s="33">
        <f>CHOOSE(MIN(D6L219C9,RUN_YEARS),B7L802C1,B7L802C10,B7L802C19,B7L802C28,B7L802C37)</f>
        <v>201.83475730171284</v>
      </c>
      <c r="AX26" s="16" t="s">
        <v>28888</v>
      </c>
      <c r="AY26" s="33">
        <f>IF(D6L219C23=0,0,D6L219C19/D6L219C23)</f>
        <v>9.4837754259656445E-2</v>
      </c>
      <c r="AZ26" s="16" t="s">
        <v>28889</v>
      </c>
      <c r="BA26" s="33">
        <f>IF(D6L219C5=0,0,D6L219C19/D6L219C5)</f>
        <v>0.39666318806151329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78.124743189002118</v>
      </c>
      <c r="J27" s="16" t="s">
        <v>28912</v>
      </c>
      <c r="K27" s="21">
        <f>IF(FLOW_THRU_100PCT="Y",1,INDEX(VariabilityMatrix,D6L220C1,D6L220C9))</f>
        <v>0.25758427495010944</v>
      </c>
      <c r="L27" s="16" t="s">
        <v>28892</v>
      </c>
      <c r="M27" s="15">
        <f>IF(D6L220C2&lt;&gt;0,D6L220C2*D6L220C4,D6L220C3*D6L220C4)</f>
        <v>20.123705330002611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10.061852665001306</v>
      </c>
      <c r="R27" s="16" t="s">
        <v>28894</v>
      </c>
      <c r="S27" s="15">
        <f>D6L220C5-D6L220C7</f>
        <v>10.061852665001306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9.683976789659468</v>
      </c>
      <c r="X27" s="16" t="s">
        <v>28896</v>
      </c>
      <c r="Y27" s="33">
        <f>D6L220C7-D6L220C10</f>
        <v>0.37787587534183764</v>
      </c>
      <c r="Z27" s="16" t="s">
        <v>28897</v>
      </c>
      <c r="AA27" s="33">
        <f>CHOOSE(MIN(D6L220C9,RUN_YEARS),B7L802C7,B7L802C16,B7L802C25,B7L802C34,B7L802C43)</f>
        <v>31145</v>
      </c>
      <c r="AB27" s="16" t="s">
        <v>28898</v>
      </c>
      <c r="AC27" s="33">
        <f>IF(D6L220C12=0,0,D6L220C10/D6L220C12)</f>
        <v>3.1093198875130736E-4</v>
      </c>
      <c r="AD27" s="16" t="s">
        <v>28899</v>
      </c>
      <c r="AE27" s="33">
        <f>IF(D6L220C5=0,0,D6L220C10/D6L220C5)</f>
        <v>0.48122235099624228</v>
      </c>
      <c r="AF27" s="16" t="s">
        <v>28900</v>
      </c>
      <c r="AG27" s="33">
        <f>CHOOSE(MIN(D6L220C9,RUN_YEARS),B7L802C5,B7L802C14,B7L802C23,B7L802C32,B7L802C41)</f>
        <v>467.42336070065971</v>
      </c>
      <c r="AH27" s="16" t="s">
        <v>28901</v>
      </c>
      <c r="AI27" s="33">
        <f>IF(D6L220C15=0,0,D6L220C11/D6L220C15)</f>
        <v>8.0842317075340031E-4</v>
      </c>
      <c r="AJ27" s="16" t="s">
        <v>28902</v>
      </c>
      <c r="AK27" s="33">
        <f>IF(D6L220C5=0,0,D6L220C11/D6L220C5)</f>
        <v>1.8777649003757731E-2</v>
      </c>
      <c r="AL27" s="16" t="s">
        <v>28903</v>
      </c>
      <c r="AM27" s="33">
        <f>D6L220C8*CHOOSE(MIN(D6L220C9,RUN_YEARS),B7L802C4,B7L802C13,B7L802C22,B7L802C31,B7L802C40)</f>
        <v>2.1627418390605406</v>
      </c>
      <c r="AN27" s="16" t="s">
        <v>28904</v>
      </c>
      <c r="AO27" s="33">
        <f>D6L220C8-D6L220C18</f>
        <v>7.899110825940765</v>
      </c>
      <c r="AP27" s="16" t="s">
        <v>28905</v>
      </c>
      <c r="AQ27" s="33">
        <f>CHOOSE(MIN(D6L220C9,RUN_YEARS),B7L802C2,B7L802C11,B7L802C20,B7L802C29,B7L802C38)</f>
        <v>56.679238880924487</v>
      </c>
      <c r="AR27" s="16" t="s">
        <v>28906</v>
      </c>
      <c r="AS27" s="33">
        <f>IF(D6L220C20=0,0,D6L220C18/D6L220C20)</f>
        <v>3.8157566716874453E-2</v>
      </c>
      <c r="AT27" s="16" t="s">
        <v>28907</v>
      </c>
      <c r="AU27" s="33">
        <f>IF(D6L220C5=0,0,D6L220C18/D6L220C5)</f>
        <v>0.10747234684638765</v>
      </c>
      <c r="AV27" s="16" t="s">
        <v>28908</v>
      </c>
      <c r="AW27" s="33">
        <f>CHOOSE(MIN(D6L220C9,RUN_YEARS),B7L802C1,B7L802C10,B7L802C19,B7L802C28,B7L802C37)</f>
        <v>207.01295982921084</v>
      </c>
      <c r="AX27" s="16" t="s">
        <v>28909</v>
      </c>
      <c r="AY27" s="33">
        <f>IF(D6L220C23=0,0,D6L220C19/D6L220C23)</f>
        <v>3.815756671687446E-2</v>
      </c>
      <c r="AZ27" s="16" t="s">
        <v>28910</v>
      </c>
      <c r="BA27" s="33">
        <f>IF(D6L220C5=0,0,D6L220C19/D6L220C5)</f>
        <v>0.39252765315361232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0.25758427495010944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31145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467.42336070065971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56.679238880924487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207.01295982921084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0.25758427495010944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31145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467.42336070065971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56.679238880924487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207.01295982921084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0.25758427495010944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31145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467.42336070065971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56.679238880924487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207.01295982921084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0.25758427495010944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31145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467.42336070065971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56.679238880924487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207.01295982921084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0.25758427495010944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31145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467.42336070065971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56.679238880924487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207.01295982921084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112.40765308594646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96.670581653913956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48.335290826956978</v>
      </c>
      <c r="R33" s="16" t="s">
        <v>29020</v>
      </c>
      <c r="S33" s="15">
        <f>D6L226C5-D6L226C7</f>
        <v>48.335290826956978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46.520044575670681</v>
      </c>
      <c r="X33" s="16" t="s">
        <v>29022</v>
      </c>
      <c r="Y33" s="33">
        <f>D6L226C7-D6L226C10</f>
        <v>1.8152462512862968</v>
      </c>
      <c r="Z33" s="16" t="s">
        <v>29023</v>
      </c>
      <c r="AA33" s="33">
        <f>CHOOSE(MIN(D6L226C9,RUN_YEARS),B7L802C7,B7L802C16,B7L802C25,B7L802C34,B7L802C43)</f>
        <v>31145</v>
      </c>
      <c r="AB33" s="16" t="s">
        <v>29024</v>
      </c>
      <c r="AC33" s="33">
        <f>IF(D6L226C12=0,0,D6L226C10/D6L226C12)</f>
        <v>1.4936601244395788E-3</v>
      </c>
      <c r="AD33" s="16" t="s">
        <v>29025</v>
      </c>
      <c r="AE33" s="33">
        <f>IF(D6L226C5=0,0,D6L226C10/D6L226C5)</f>
        <v>0.48122235099624228</v>
      </c>
      <c r="AF33" s="16" t="s">
        <v>29026</v>
      </c>
      <c r="AG33" s="33">
        <f>CHOOSE(MIN(D6L226C9,RUN_YEARS),B7L802C5,B7L802C14,B7L802C23,B7L802C32,B7L802C41)</f>
        <v>467.42336070065971</v>
      </c>
      <c r="AH33" s="16" t="s">
        <v>29027</v>
      </c>
      <c r="AI33" s="33">
        <f>IF(D6L226C15=0,0,D6L226C11/D6L226C15)</f>
        <v>3.8835163235429082E-3</v>
      </c>
      <c r="AJ33" s="16" t="s">
        <v>29028</v>
      </c>
      <c r="AK33" s="33">
        <f>IF(D6L226C5=0,0,D6L226C11/D6L226C5)</f>
        <v>1.877764900375772E-2</v>
      </c>
      <c r="AL33" s="16" t="s">
        <v>29029</v>
      </c>
      <c r="AM33" s="33">
        <f>D6L226C8*CHOOSE(MIN(D6L226C9,RUN_YEARS),B7L802C4,B7L802C13,B7L802C22,B7L802C31,B7L802C40)</f>
        <v>10.389414281351481</v>
      </c>
      <c r="AN33" s="16" t="s">
        <v>29030</v>
      </c>
      <c r="AO33" s="33">
        <f>D6L226C8-D6L226C18</f>
        <v>37.9458765456055</v>
      </c>
      <c r="AP33" s="16" t="s">
        <v>29031</v>
      </c>
      <c r="AQ33" s="33">
        <f>CHOOSE(MIN(D6L226C9,RUN_YEARS),B7L802C2,B7L802C11,B7L802C20,B7L802C29,B7L802C38)</f>
        <v>56.679238880924487</v>
      </c>
      <c r="AR33" s="16" t="s">
        <v>29032</v>
      </c>
      <c r="AS33" s="33">
        <f>IF(D6L226C20=0,0,D6L226C18/D6L226C20)</f>
        <v>0.18330193711983772</v>
      </c>
      <c r="AT33" s="16" t="s">
        <v>29033</v>
      </c>
      <c r="AU33" s="33">
        <f>IF(D6L226C5=0,0,D6L226C18/D6L226C5)</f>
        <v>0.10747234684638766</v>
      </c>
      <c r="AV33" s="16" t="s">
        <v>29034</v>
      </c>
      <c r="AW33" s="33">
        <f>CHOOSE(MIN(D6L226C9,RUN_YEARS),B7L802C1,B7L802C10,B7L802C19,B7L802C28,B7L802C37)</f>
        <v>207.01295982921084</v>
      </c>
      <c r="AX33" s="16" t="s">
        <v>29035</v>
      </c>
      <c r="AY33" s="33">
        <f>IF(D6L226C23=0,0,D6L226C19/D6L226C23)</f>
        <v>0.18330193711983772</v>
      </c>
      <c r="AZ33" s="16" t="s">
        <v>29036</v>
      </c>
      <c r="BA33" s="33">
        <f>IF(D6L226C5=0,0,D6L226C19/D6L226C5)</f>
        <v>0.39252765315361238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4.1566878208579305E-5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3.5747515259378203E-5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1.7873757629689101E-5</v>
      </c>
      <c r="R34" s="16" t="s">
        <v>29040</v>
      </c>
      <c r="S34" s="15">
        <f>D6L227C5-D6L227C7</f>
        <v>1.7873757629689101E-5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1.7208341863988024E-5</v>
      </c>
      <c r="X34" s="16" t="s">
        <v>29042</v>
      </c>
      <c r="Y34" s="33">
        <f>D6L227C7-D6L227C10</f>
        <v>6.6541576570107723E-7</v>
      </c>
      <c r="Z34" s="16" t="s">
        <v>29043</v>
      </c>
      <c r="AA34" s="33">
        <f>CHOOSE(MIN(D6L227C9,RUN_YEARS),B7L802C7,B7L802C16,B7L802C25,B7L802C34,B7L802C43)</f>
        <v>30705</v>
      </c>
      <c r="AB34" s="16" t="s">
        <v>29044</v>
      </c>
      <c r="AC34" s="33">
        <f>IF(D6L227C12=0,0,D6L227C10/D6L227C12)</f>
        <v>5.6044103123230826E-10</v>
      </c>
      <c r="AD34" s="16" t="s">
        <v>29045</v>
      </c>
      <c r="AE34" s="33">
        <f>IF(D6L227C5=0,0,D6L227C10/D6L227C5)</f>
        <v>0.48138567783318847</v>
      </c>
      <c r="AF34" s="16" t="s">
        <v>29046</v>
      </c>
      <c r="AG34" s="33">
        <f>CHOOSE(MIN(D6L227C9,RUN_YEARS),B7L802C5,B7L802C14,B7L802C23,B7L802C32,B7L802C41)</f>
        <v>456.65667999275377</v>
      </c>
      <c r="AH34" s="16" t="s">
        <v>29047</v>
      </c>
      <c r="AI34" s="33">
        <f>IF(D6L227C15=0,0,D6L227C11/D6L227C15)</f>
        <v>1.4571466812039978E-9</v>
      </c>
      <c r="AJ34" s="16" t="s">
        <v>29048</v>
      </c>
      <c r="AK34" s="33">
        <f>IF(D6L227C5=0,0,D6L227C11/D6L227C5)</f>
        <v>1.8614322166811532E-2</v>
      </c>
      <c r="AL34" s="16" t="s">
        <v>29049</v>
      </c>
      <c r="AM34" s="33">
        <f>D6L227C8*CHOOSE(MIN(D6L227C9,RUN_YEARS),B7L802C4,B7L802C13,B7L802C22,B7L802C31,B7L802C40)</f>
        <v>3.6940342616265501E-6</v>
      </c>
      <c r="AN34" s="16" t="s">
        <v>29050</v>
      </c>
      <c r="AO34" s="33">
        <f>D6L227C8-D6L227C18</f>
        <v>1.4179723368062552E-5</v>
      </c>
      <c r="AP34" s="16" t="s">
        <v>29051</v>
      </c>
      <c r="AQ34" s="33">
        <f>CHOOSE(MIN(D6L227C9,RUN_YEARS),B7L802C2,B7L802C11,B7L802C20,B7L802C29,B7L802C38)</f>
        <v>52.581033445187707</v>
      </c>
      <c r="AR34" s="16" t="s">
        <v>29052</v>
      </c>
      <c r="AS34" s="33">
        <f>IF(D6L227C20=0,0,D6L227C18/D6L227C20)</f>
        <v>7.0254120537157934E-8</v>
      </c>
      <c r="AT34" s="16" t="s">
        <v>29053</v>
      </c>
      <c r="AU34" s="33">
        <f>IF(D6L227C5=0,0,D6L227C18/D6L227C5)</f>
        <v>0.10333681193848673</v>
      </c>
      <c r="AV34" s="16" t="s">
        <v>29054</v>
      </c>
      <c r="AW34" s="33">
        <f>CHOOSE(MIN(D6L227C9,RUN_YEARS),B7L802C1,B7L802C10,B7L802C19,B7L802C28,B7L802C37)</f>
        <v>201.83475730171284</v>
      </c>
      <c r="AX34" s="16" t="s">
        <v>29055</v>
      </c>
      <c r="AY34" s="33">
        <f>IF(D6L227C23=0,0,D6L227C19/D6L227C23)</f>
        <v>7.0254120537157934E-8</v>
      </c>
      <c r="AZ34" s="16" t="s">
        <v>29056</v>
      </c>
      <c r="BA34" s="33">
        <f>IF(D6L227C5=0,0,D6L227C19/D6L227C5)</f>
        <v>0.39666318806151329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1394.554923030536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952.94465600826516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476.47232800413258</v>
      </c>
      <c r="R35" s="16" t="s">
        <v>29060</v>
      </c>
      <c r="S35" s="15">
        <f>SUM(D6L201C8:D6L227C8)-2*SUM(D6L209C8,D6L211C8,D6L222C8,D6L224C8,D6L227C8)</f>
        <v>476.47232800413258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458.71666061690183</v>
      </c>
      <c r="X35" s="16" t="s">
        <v>29062</v>
      </c>
      <c r="Y35" s="33">
        <f>SUM(D6L201C11:D6L227C11)-2*SUM(D6L209C11,D6L211C11,D6L222C11,D6L224C11,D6L227C11)</f>
        <v>17.755667387230776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1.4905890527122458E-2</v>
      </c>
      <c r="AD35" s="16" t="s">
        <v>29064</v>
      </c>
      <c r="AE35" s="33">
        <f>IF(D6L228C5=0,0,D6L228C10/D6L228C5)</f>
        <v>0.48136757756572512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3.8755315370518427E-2</v>
      </c>
      <c r="AJ35" s="16" t="s">
        <v>29066</v>
      </c>
      <c r="AK35" s="33">
        <f>IF(D6L228C5=0,0,D6L228C11/D6L228C5)</f>
        <v>1.86324224342749E-2</v>
      </c>
      <c r="AL35" s="16" t="s">
        <v>29067</v>
      </c>
      <c r="AM35" s="33">
        <f>SUM(D6L201C18:D6L227C18)-2*SUM(D6L209C18,D6L211C18,D6L222C18,D6L224C18,D6L227C18)</f>
        <v>99.012510374836907</v>
      </c>
      <c r="AN35" s="16" t="s">
        <v>29068</v>
      </c>
      <c r="AO35" s="33">
        <f>SUM(D6L201C19:D6L227C19)-2*SUM(D6L209C19,D6L211C19,D6L222C19,D6L224C19,D6L227C19)</f>
        <v>377.45981762929563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1.8634306854559424</v>
      </c>
      <c r="AT35" s="16" t="s">
        <v>29070</v>
      </c>
      <c r="AU35" s="33">
        <f>IF(D6L228C5=0,0,D6L228C18/D6L228C5)</f>
        <v>0.10390163767703435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1.8634306854559419</v>
      </c>
      <c r="AZ35" s="16" t="s">
        <v>29072</v>
      </c>
      <c r="BA35" s="33">
        <f>IF(D6L228C5=0,0,D6L228C19/D6L228C5)</f>
        <v>0.39609836232296558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11.527178379764251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5.7635891898821257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2.8817945949410628</v>
      </c>
      <c r="R36" s="16" t="s">
        <v>29077</v>
      </c>
      <c r="S36" s="15">
        <f>D6L229C5-D6L229C7</f>
        <v>2.8817945949410628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2.773567940131604</v>
      </c>
      <c r="X36" s="16" t="s">
        <v>29079</v>
      </c>
      <c r="Y36" s="33">
        <f>D6L229C7-D6L229C10</f>
        <v>0.10822665480945881</v>
      </c>
      <c r="Z36" s="16" t="s">
        <v>29080</v>
      </c>
      <c r="AA36" s="33">
        <f>CHOOSE(MIN(D6L229C9,RUN_YEARS),B7L802C7,B7L802C16,B7L802C25,B7L802C34,B7L802C43)</f>
        <v>31145</v>
      </c>
      <c r="AB36" s="16" t="s">
        <v>29081</v>
      </c>
      <c r="AC36" s="33">
        <f>IF(D6L229C12=0,0,D6L229C10/D6L229C12)</f>
        <v>8.9053393486325381E-5</v>
      </c>
      <c r="AD36" s="16" t="s">
        <v>29082</v>
      </c>
      <c r="AE36" s="33">
        <f>IF(D6L229C5=0,0,D6L229C10/D6L229C5)</f>
        <v>0.48122235099624228</v>
      </c>
      <c r="AF36" s="16" t="s">
        <v>29083</v>
      </c>
      <c r="AG36" s="33">
        <f>CHOOSE(MIN(D6L229C9,RUN_YEARS),B7L802C5,B7L802C14,B7L802C23,B7L802C32,B7L802C41)</f>
        <v>467.42336070065971</v>
      </c>
      <c r="AH36" s="16" t="s">
        <v>29084</v>
      </c>
      <c r="AI36" s="33">
        <f>IF(D6L229C15=0,0,D6L229C11/D6L229C15)</f>
        <v>2.315388230644461E-4</v>
      </c>
      <c r="AJ36" s="16" t="s">
        <v>29085</v>
      </c>
      <c r="AK36" s="33">
        <f>IF(D6L229C5=0,0,D6L229C11/D6L229C5)</f>
        <v>1.877764900375771E-2</v>
      </c>
      <c r="AL36" s="16" t="s">
        <v>29086</v>
      </c>
      <c r="AM36" s="33">
        <f>D6L229C8*CHOOSE(MIN(D6L229C9,RUN_YEARS),B7L802C4,B7L802C13,B7L802C22,B7L802C31,B7L802C40)</f>
        <v>0.61942645649510231</v>
      </c>
      <c r="AN36" s="16" t="s">
        <v>29087</v>
      </c>
      <c r="AO36" s="33">
        <f>D6L229C8-D6L229C18</f>
        <v>2.2623681384459604</v>
      </c>
      <c r="AP36" s="16" t="s">
        <v>29088</v>
      </c>
      <c r="AQ36" s="33">
        <f>CHOOSE(MIN(D6L229C9,RUN_YEARS),B7L802C2,B7L802C11,B7L802C20,B7L802C29,B7L802C38)</f>
        <v>56.679238880924487</v>
      </c>
      <c r="AR36" s="16" t="s">
        <v>29089</v>
      </c>
      <c r="AS36" s="33">
        <f>IF(D6L229C20=0,0,D6L229C18/D6L229C20)</f>
        <v>1.0928630460201391E-2</v>
      </c>
      <c r="AT36" s="16" t="s">
        <v>29090</v>
      </c>
      <c r="AU36" s="33">
        <f>IF(D6L229C5=0,0,D6L229C18/D6L229C5)</f>
        <v>0.10747234684638766</v>
      </c>
      <c r="AV36" s="16" t="s">
        <v>29091</v>
      </c>
      <c r="AW36" s="33">
        <f>CHOOSE(MIN(D6L229C9,RUN_YEARS),B7L802C1,B7L802C10,B7L802C19,B7L802C28,B7L802C37)</f>
        <v>207.01295982921084</v>
      </c>
      <c r="AX36" s="16" t="s">
        <v>29092</v>
      </c>
      <c r="AY36" s="33">
        <f>IF(D6L229C23=0,0,D6L229C19/D6L229C23)</f>
        <v>1.0928630460201391E-2</v>
      </c>
      <c r="AZ36" s="16" t="s">
        <v>29093</v>
      </c>
      <c r="BA36" s="33">
        <f>IF(D6L229C5=0,0,D6L229C19/D6L229C5)</f>
        <v>0.39252765315361232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1.4869841719131973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1.4869841719131973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0.74349208595659866</v>
      </c>
      <c r="R37" s="16" t="s">
        <v>29097</v>
      </c>
      <c r="S37" s="15">
        <f>D6L230C5-D6L230C7</f>
        <v>0.74349208595659866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0.71557001910226925</v>
      </c>
      <c r="X37" s="16" t="s">
        <v>29099</v>
      </c>
      <c r="Y37" s="33">
        <f>D6L230C7-D6L230C10</f>
        <v>2.7922066854329408E-2</v>
      </c>
      <c r="Z37" s="16" t="s">
        <v>29100</v>
      </c>
      <c r="AA37" s="33">
        <f>CHOOSE(MIN(D6L230C9,RUN_YEARS),B7L802C7,B7L802C16,B7L802C25,B7L802C34,B7L802C43)</f>
        <v>31145</v>
      </c>
      <c r="AB37" s="16" t="s">
        <v>29101</v>
      </c>
      <c r="AC37" s="33">
        <f>IF(D6L230C12=0,0,D6L230C10/D6L230C12)</f>
        <v>2.2975438083232277E-5</v>
      </c>
      <c r="AD37" s="16" t="s">
        <v>29102</v>
      </c>
      <c r="AE37" s="33">
        <f>IF(D6L230C5=0,0,D6L230C10/D6L230C5)</f>
        <v>0.48122235099624222</v>
      </c>
      <c r="AF37" s="16" t="s">
        <v>29103</v>
      </c>
      <c r="AG37" s="33">
        <f>CHOOSE(MIN(D6L230C9,RUN_YEARS),B7L802C5,B7L802C14,B7L802C23,B7L802C32,B7L802C41)</f>
        <v>467.42336070065971</v>
      </c>
      <c r="AH37" s="16" t="s">
        <v>29104</v>
      </c>
      <c r="AI37" s="33">
        <f>IF(D6L230C15=0,0,D6L230C11/D6L230C15)</f>
        <v>5.9736139016404106E-5</v>
      </c>
      <c r="AJ37" s="16" t="s">
        <v>29105</v>
      </c>
      <c r="AK37" s="33">
        <f>IF(D6L230C5=0,0,D6L230C11/D6L230C5)</f>
        <v>1.8777649003757762E-2</v>
      </c>
      <c r="AL37" s="16" t="s">
        <v>29106</v>
      </c>
      <c r="AM37" s="33">
        <f>D6L230C8*CHOOSE(MIN(D6L230C9,RUN_YEARS),B7L802C4,B7L802C13,B7L802C22,B7L802C31,B7L802C40)</f>
        <v>0.15980967867894369</v>
      </c>
      <c r="AN37" s="16" t="s">
        <v>29107</v>
      </c>
      <c r="AO37" s="33">
        <f>D6L230C8-D6L230C18</f>
        <v>0.58368240727765497</v>
      </c>
      <c r="AP37" s="16" t="s">
        <v>29108</v>
      </c>
      <c r="AQ37" s="33">
        <f>CHOOSE(MIN(D6L230C9,RUN_YEARS),B7L802C2,B7L802C11,B7L802C20,B7L802C29,B7L802C38)</f>
        <v>56.679238880924487</v>
      </c>
      <c r="AR37" s="16" t="s">
        <v>29109</v>
      </c>
      <c r="AS37" s="33">
        <f>IF(D6L230C20=0,0,D6L230C18/D6L230C20)</f>
        <v>2.8195452485641611E-3</v>
      </c>
      <c r="AT37" s="16" t="s">
        <v>29110</v>
      </c>
      <c r="AU37" s="33">
        <f>IF(D6L230C5=0,0,D6L230C18/D6L230C5)</f>
        <v>0.10747234684638766</v>
      </c>
      <c r="AV37" s="16" t="s">
        <v>29111</v>
      </c>
      <c r="AW37" s="33">
        <f>CHOOSE(MIN(D6L230C9,RUN_YEARS),B7L802C1,B7L802C10,B7L802C19,B7L802C28,B7L802C37)</f>
        <v>207.01295982921084</v>
      </c>
      <c r="AX37" s="16" t="s">
        <v>29112</v>
      </c>
      <c r="AY37" s="33">
        <f>IF(D6L230C23=0,0,D6L230C19/D6L230C23)</f>
        <v>2.8195452485641611E-3</v>
      </c>
      <c r="AZ37" s="16" t="s">
        <v>29113</v>
      </c>
      <c r="BA37" s="33">
        <f>IF(D6L230C5=0,0,D6L230C19/D6L230C5)</f>
        <v>0.39252765315361232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1.3941034381284025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0.69705171906420127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0.34852585953210063</v>
      </c>
      <c r="R38" s="16" t="s">
        <v>29117</v>
      </c>
      <c r="S38" s="15">
        <f>D6L231C5-D6L231C7</f>
        <v>0.34852585953210063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0.33543686701404712</v>
      </c>
      <c r="X38" s="16" t="s">
        <v>29119</v>
      </c>
      <c r="Y38" s="33">
        <f>D6L231C7-D6L231C10</f>
        <v>1.308899251805351E-2</v>
      </c>
      <c r="Z38" s="16" t="s">
        <v>29120</v>
      </c>
      <c r="AA38" s="33">
        <f>CHOOSE(MIN(D6L231C9,RUN_YEARS),B7L802C7,B7L802C16,B7L802C25,B7L802C34,B7L802C43)</f>
        <v>31145</v>
      </c>
      <c r="AB38" s="16" t="s">
        <v>29121</v>
      </c>
      <c r="AC38" s="33">
        <f>IF(D6L231C12=0,0,D6L231C10/D6L231C12)</f>
        <v>1.0770167507273948E-5</v>
      </c>
      <c r="AD38" s="16" t="s">
        <v>29122</v>
      </c>
      <c r="AE38" s="33">
        <f>IF(D6L231C5=0,0,D6L231C10/D6L231C5)</f>
        <v>0.48122235099624228</v>
      </c>
      <c r="AF38" s="16" t="s">
        <v>29123</v>
      </c>
      <c r="AG38" s="33">
        <f>CHOOSE(MIN(D6L231C9,RUN_YEARS),B7L802C5,B7L802C14,B7L802C23,B7L802C32,B7L802C41)</f>
        <v>467.42336070065971</v>
      </c>
      <c r="AH38" s="16" t="s">
        <v>29124</v>
      </c>
      <c r="AI38" s="33">
        <f>IF(D6L231C15=0,0,D6L231C11/D6L231C15)</f>
        <v>2.8002435518912303E-5</v>
      </c>
      <c r="AJ38" s="16" t="s">
        <v>29125</v>
      </c>
      <c r="AK38" s="33">
        <f>IF(D6L231C5=0,0,D6L231C11/D6L231C5)</f>
        <v>1.8777649003757727E-2</v>
      </c>
      <c r="AL38" s="16" t="s">
        <v>29126</v>
      </c>
      <c r="AM38" s="33">
        <f>D6L231C8*CHOOSE(MIN(D6L231C9,RUN_YEARS),B7L802C4,B7L802C13,B7L802C22,B7L802C31,B7L802C40)</f>
        <v>7.491378412113861E-2</v>
      </c>
      <c r="AN38" s="16" t="s">
        <v>29127</v>
      </c>
      <c r="AO38" s="33">
        <f>D6L231C8-D6L231C18</f>
        <v>0.273612075410962</v>
      </c>
      <c r="AP38" s="16" t="s">
        <v>29128</v>
      </c>
      <c r="AQ38" s="33">
        <f>CHOOSE(MIN(D6L231C9,RUN_YEARS),B7L802C2,B7L802C11,B7L802C20,B7L802C29,B7L802C38)</f>
        <v>56.679238880924487</v>
      </c>
      <c r="AR38" s="16" t="s">
        <v>29129</v>
      </c>
      <c r="AS38" s="33">
        <f>IF(D6L231C20=0,0,D6L231C18/D6L231C20)</f>
        <v>1.321714716009551E-3</v>
      </c>
      <c r="AT38" s="16" t="s">
        <v>29130</v>
      </c>
      <c r="AU38" s="33">
        <f>IF(D6L231C5=0,0,D6L231C18/D6L231C5)</f>
        <v>0.10747234684638766</v>
      </c>
      <c r="AV38" s="16" t="s">
        <v>29131</v>
      </c>
      <c r="AW38" s="33">
        <f>CHOOSE(MIN(D6L231C9,RUN_YEARS),B7L802C1,B7L802C10,B7L802C19,B7L802C28,B7L802C37)</f>
        <v>207.01295982921084</v>
      </c>
      <c r="AX38" s="16" t="s">
        <v>29132</v>
      </c>
      <c r="AY38" s="33">
        <f>IF(D6L231C23=0,0,D6L231C19/D6L231C23)</f>
        <v>1.321714716009551E-3</v>
      </c>
      <c r="AZ38" s="16" t="s">
        <v>29133</v>
      </c>
      <c r="BA38" s="33">
        <f>IF(D6L231C5=0,0,D6L231C19/D6L231C5)</f>
        <v>0.39252765315361232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31145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467.42336070065971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56.679238880924487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207.01295982921084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29.200000000000003</v>
      </c>
      <c r="R40" s="16" t="s">
        <v>29158</v>
      </c>
      <c r="S40" s="15">
        <f>D6L233C5-D6L233C7</f>
        <v>43.8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28.103385298180552</v>
      </c>
      <c r="X40" s="16" t="s">
        <v>29160</v>
      </c>
      <c r="Y40" s="33">
        <f>D6L233C7-D6L233C10</f>
        <v>1.0966147018194512</v>
      </c>
      <c r="Z40" s="16" t="s">
        <v>29161</v>
      </c>
      <c r="AA40" s="33">
        <f>CHOOSE(MIN(D6L233C9,RUN_YEARS),B7L802C7,B7L802C16,B7L802C25,B7L802C34,B7L802C43)</f>
        <v>31145</v>
      </c>
      <c r="AB40" s="16" t="s">
        <v>29162</v>
      </c>
      <c r="AC40" s="33">
        <f>IF(D6L233C12=0,0,D6L233C10/D6L233C12)</f>
        <v>9.0234019258887623E-4</v>
      </c>
      <c r="AD40" s="16" t="s">
        <v>29163</v>
      </c>
      <c r="AE40" s="33">
        <f>IF(D6L233C5=0,0,D6L233C10/D6L233C5)</f>
        <v>0.38497788079699385</v>
      </c>
      <c r="AF40" s="16" t="s">
        <v>29164</v>
      </c>
      <c r="AG40" s="33">
        <f>CHOOSE(MIN(D6L233C9,RUN_YEARS),B7L802C5,B7L802C14,B7L802C23,B7L802C32,B7L802C41)</f>
        <v>467.42336070065971</v>
      </c>
      <c r="AH40" s="16" t="s">
        <v>29165</v>
      </c>
      <c r="AI40" s="33">
        <f>IF(D6L233C15=0,0,D6L233C11/D6L233C15)</f>
        <v>2.3460845007310807E-3</v>
      </c>
      <c r="AJ40" s="16" t="s">
        <v>29166</v>
      </c>
      <c r="AK40" s="33">
        <f>IF(D6L233C5=0,0,D6L233C11/D6L233C5)</f>
        <v>1.502211920300618E-2</v>
      </c>
      <c r="AL40" s="16" t="s">
        <v>29167</v>
      </c>
      <c r="AM40" s="33">
        <f>D6L233C8*CHOOSE(MIN(D6L233C9,RUN_YEARS),B7L802C4,B7L802C13,B7L802C22,B7L802C31,B7L802C40)</f>
        <v>9.4145775837435597</v>
      </c>
      <c r="AN40" s="16" t="s">
        <v>29168</v>
      </c>
      <c r="AO40" s="33">
        <f>D6L233C8-D6L233C18</f>
        <v>34.385422416256439</v>
      </c>
      <c r="AP40" s="16" t="s">
        <v>29169</v>
      </c>
      <c r="AQ40" s="33">
        <f>CHOOSE(MIN(D6L233C9,RUN_YEARS),B7L802C2,B7L802C11,B7L802C20,B7L802C29,B7L802C38)</f>
        <v>56.679238880924487</v>
      </c>
      <c r="AR40" s="16" t="s">
        <v>29170</v>
      </c>
      <c r="AS40" s="33">
        <f>IF(D6L233C20=0,0,D6L233C18/D6L233C20)</f>
        <v>0.16610275242972705</v>
      </c>
      <c r="AT40" s="16" t="s">
        <v>29171</v>
      </c>
      <c r="AU40" s="33">
        <f>IF(D6L233C5=0,0,D6L233C18/D6L233C5)</f>
        <v>0.12896681621566519</v>
      </c>
      <c r="AV40" s="16" t="s">
        <v>29172</v>
      </c>
      <c r="AW40" s="33">
        <f>CHOOSE(MIN(D6L233C9,RUN_YEARS),B7L802C1,B7L802C10,B7L802C19,B7L802C28,B7L802C37)</f>
        <v>207.01295982921084</v>
      </c>
      <c r="AX40" s="16" t="s">
        <v>29173</v>
      </c>
      <c r="AY40" s="33">
        <f>IF(D6L233C23=0,0,D6L233C19/D6L233C23)</f>
        <v>0.16610275242972705</v>
      </c>
      <c r="AZ40" s="16" t="s">
        <v>29174</v>
      </c>
      <c r="BA40" s="33">
        <f>IF(D6L233C5=0,0,D6L233C19/D6L233C5)</f>
        <v>0.47103318378433479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876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876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876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31145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467.42336070065971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188.29155167487119</v>
      </c>
      <c r="AN41" s="16" t="s">
        <v>29187</v>
      </c>
      <c r="AO41" s="33">
        <f>D6L234C8-D6L234C18</f>
        <v>687.70844832512876</v>
      </c>
      <c r="AP41" s="16" t="s">
        <v>29188</v>
      </c>
      <c r="AQ41" s="33">
        <f>CHOOSE(MIN(D6L234C9,RUN_YEARS),B7L802C2,B7L802C11,B7L802C20,B7L802C29,B7L802C38)</f>
        <v>56.679238880924487</v>
      </c>
      <c r="AR41" s="16" t="s">
        <v>29189</v>
      </c>
      <c r="AS41" s="33">
        <f>IF(D6L234C20=0,0,D6L234C18/D6L234C20)</f>
        <v>3.322055048594541</v>
      </c>
      <c r="AT41" s="16" t="s">
        <v>29190</v>
      </c>
      <c r="AU41" s="33">
        <f>IF(D6L234C5=0,0,D6L234C18/D6L234C5)</f>
        <v>0.21494469369277533</v>
      </c>
      <c r="AV41" s="16" t="s">
        <v>29191</v>
      </c>
      <c r="AW41" s="33">
        <f>CHOOSE(MIN(D6L234C9,RUN_YEARS),B7L802C1,B7L802C10,B7L802C19,B7L802C28,B7L802C37)</f>
        <v>207.01295982921084</v>
      </c>
      <c r="AX41" s="16" t="s">
        <v>29192</v>
      </c>
      <c r="AY41" s="33">
        <f>IF(D6L234C23=0,0,D6L234C19/D6L234C23)</f>
        <v>3.322055048594541</v>
      </c>
      <c r="AZ41" s="16" t="s">
        <v>29193</v>
      </c>
      <c r="BA41" s="33">
        <f>IF(D6L234C5=0,0,D6L234C19/D6L234C5)</f>
        <v>0.78505530630722464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2437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2437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2437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2345.4777387556846</v>
      </c>
      <c r="X42" s="16" t="s">
        <v>29200</v>
      </c>
      <c r="Y42" s="33">
        <f>D6L235C7-D6L235C10</f>
        <v>91.522261244315359</v>
      </c>
      <c r="Z42" s="16" t="s">
        <v>29201</v>
      </c>
      <c r="AA42" s="33">
        <f>CHOOSE(MIN(D6L235C9,RUN_YEARS),B7L802C7,B7L802C16,B7L802C25,B7L802C34,B7L802C43)</f>
        <v>31145</v>
      </c>
      <c r="AB42" s="16" t="s">
        <v>29202</v>
      </c>
      <c r="AC42" s="33">
        <f>IF(D6L235C12=0,0,D6L235C10/D6L235C12)</f>
        <v>7.5308323607503114E-2</v>
      </c>
      <c r="AD42" s="16" t="s">
        <v>29203</v>
      </c>
      <c r="AE42" s="33">
        <f>IF(D6L235C5=0,0,D6L235C10/D6L235C5)</f>
        <v>0.96244470199248444</v>
      </c>
      <c r="AF42" s="16" t="s">
        <v>29204</v>
      </c>
      <c r="AG42" s="33">
        <f>CHOOSE(MIN(D6L235C9,RUN_YEARS),B7L802C5,B7L802C14,B7L802C23,B7L802C32,B7L802C41)</f>
        <v>467.42336070065971</v>
      </c>
      <c r="AH42" s="16" t="s">
        <v>29205</v>
      </c>
      <c r="AI42" s="33">
        <f>IF(D6L235C15=0,0,D6L235C11/D6L235C15)</f>
        <v>0.19580164137950878</v>
      </c>
      <c r="AJ42" s="16" t="s">
        <v>29206</v>
      </c>
      <c r="AK42" s="33">
        <f>IF(D6L235C5=0,0,D6L235C11/D6L235C5)</f>
        <v>3.7555298007515538E-2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56.679238880924487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207.01295982921084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8356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8356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8356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31145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467.42336070065971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1796.0778604968307</v>
      </c>
      <c r="AN43" s="16" t="s">
        <v>29228</v>
      </c>
      <c r="AO43" s="33">
        <f>D6L236C8-D6L236C18</f>
        <v>6559.9221395031691</v>
      </c>
      <c r="AP43" s="16" t="s">
        <v>29229</v>
      </c>
      <c r="AQ43" s="33">
        <f>CHOOSE(MIN(D6L236C9,RUN_YEARS),B7L802C2,B7L802C11,B7L802C20,B7L802C29,B7L802C38)</f>
        <v>56.679238880924487</v>
      </c>
      <c r="AR43" s="16" t="s">
        <v>29230</v>
      </c>
      <c r="AS43" s="33">
        <f>IF(D6L236C20=0,0,D6L236C18/D6L236C20)</f>
        <v>31.688461171296787</v>
      </c>
      <c r="AT43" s="16" t="s">
        <v>29231</v>
      </c>
      <c r="AU43" s="33">
        <f>IF(D6L236C5=0,0,D6L236C18/D6L236C5)</f>
        <v>0.21494469369277533</v>
      </c>
      <c r="AV43" s="16" t="s">
        <v>29232</v>
      </c>
      <c r="AW43" s="33">
        <f>CHOOSE(MIN(D6L236C9,RUN_YEARS),B7L802C1,B7L802C10,B7L802C19,B7L802C28,B7L802C37)</f>
        <v>207.01295982921084</v>
      </c>
      <c r="AX43" s="16" t="s">
        <v>29233</v>
      </c>
      <c r="AY43" s="33">
        <f>IF(D6L236C23=0,0,D6L236C19/D6L236C23)</f>
        <v>31.688461171296787</v>
      </c>
      <c r="AZ43" s="16" t="s">
        <v>29234</v>
      </c>
      <c r="BA43" s="33">
        <f>IF(D6L236C5=0,0,D6L236C19/D6L236C5)</f>
        <v>0.78505530630722464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11756.408265989805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11749.947625080858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2470.1738125404299</v>
      </c>
      <c r="R44" s="16" t="s">
        <v>29238</v>
      </c>
      <c r="S44" s="15">
        <f>SUM(D6L229C8:D6L236C8)</f>
        <v>9279.7738125404303</v>
      </c>
      <c r="U44" s="21" t="str">
        <f>NULL_VALUE</f>
        <v>n/a</v>
      </c>
      <c r="V44" s="16" t="s">
        <v>29239</v>
      </c>
      <c r="W44" s="33">
        <f>SUM(D6L229C10:D6L236C10)</f>
        <v>2377.4056988801131</v>
      </c>
      <c r="X44" s="16" t="s">
        <v>29240</v>
      </c>
      <c r="Y44" s="33">
        <f>SUM(D6L229C11:D6L236C11)</f>
        <v>92.768113660316658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7.6333462799168819E-2</v>
      </c>
      <c r="AD44" s="16" t="s">
        <v>29242</v>
      </c>
      <c r="AE44" s="33">
        <f>IF(D6L237C5=0,0,D6L237C10/D6L237C5)</f>
        <v>0.20233330179322845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0.19846700327783962</v>
      </c>
      <c r="AJ44" s="16" t="s">
        <v>29244</v>
      </c>
      <c r="AK44" s="33">
        <f>IF(D6L237C5=0,0,D6L237C11/D6L237C5)</f>
        <v>7.8951938017407346E-3</v>
      </c>
      <c r="AL44" s="16" t="s">
        <v>29245</v>
      </c>
      <c r="AM44" s="33">
        <f>SUM(D6L229C18:D6L236C18)</f>
        <v>1994.6381396747406</v>
      </c>
      <c r="AN44" s="16" t="s">
        <v>29246</v>
      </c>
      <c r="AO44" s="33">
        <f>SUM(D6L229C19:D6L236C19)</f>
        <v>7285.1356728656892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35.191688862745828</v>
      </c>
      <c r="AT44" s="16" t="s">
        <v>29248</v>
      </c>
      <c r="AU44" s="33">
        <f>IF(D6L237C5=0,0,D6L237C18/D6L237C5)</f>
        <v>0.16975719410162174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35.191688862745828</v>
      </c>
      <c r="AZ44" s="16" t="s">
        <v>29250</v>
      </c>
      <c r="BA44" s="33">
        <f>IF(D6L237C5=0,0,D6L237C19/D6L237C5)</f>
        <v>0.62001431030340914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40.173311337410325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20.086655668705163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10.043327834352581</v>
      </c>
      <c r="R45" s="16" t="s">
        <v>29255</v>
      </c>
      <c r="S45" s="15">
        <f>D6L238C5-D6L238C7</f>
        <v>10.043327834352581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9.6661476645462958</v>
      </c>
      <c r="X45" s="16" t="s">
        <v>29257</v>
      </c>
      <c r="Y45" s="33">
        <f>D6L238C7-D6L238C10</f>
        <v>0.37718016980628555</v>
      </c>
      <c r="Z45" s="16" t="s">
        <v>29258</v>
      </c>
      <c r="AA45" s="33">
        <f>CHOOSE(MIN(D6L238C9,RUN_YEARS),B7L802C7,B7L802C16,B7L802C25,B7L802C34,B7L802C43)</f>
        <v>31145</v>
      </c>
      <c r="AB45" s="16" t="s">
        <v>29259</v>
      </c>
      <c r="AC45" s="33">
        <f>IF(D6L238C12=0,0,D6L238C10/D6L238C12)</f>
        <v>3.1035953329736061E-4</v>
      </c>
      <c r="AD45" s="16" t="s">
        <v>29260</v>
      </c>
      <c r="AE45" s="33">
        <f>IF(D6L238C5=0,0,D6L238C10/D6L238C5)</f>
        <v>0.48122235099624228</v>
      </c>
      <c r="AF45" s="16" t="s">
        <v>29261</v>
      </c>
      <c r="AG45" s="33">
        <f>CHOOSE(MIN(D6L238C9,RUN_YEARS),B7L802C5,B7L802C14,B7L802C23,B7L802C32,B7L802C41)</f>
        <v>467.42336070065971</v>
      </c>
      <c r="AH45" s="16" t="s">
        <v>29262</v>
      </c>
      <c r="AI45" s="33">
        <f>IF(D6L238C15=0,0,D6L238C11/D6L238C15)</f>
        <v>8.0693478657313761E-4</v>
      </c>
      <c r="AJ45" s="16" t="s">
        <v>29263</v>
      </c>
      <c r="AK45" s="33">
        <f>IF(D6L238C5=0,0,D6L238C11/D6L238C5)</f>
        <v>1.8777649003757703E-2</v>
      </c>
      <c r="AL45" s="16" t="s">
        <v>29264</v>
      </c>
      <c r="AM45" s="33">
        <f>D6L238C8*CHOOSE(MIN(D6L238C9,RUN_YEARS),B7L802C4,B7L802C13,B7L802C22,B7L802C31,B7L802C40)</f>
        <v>2.1587600250110404</v>
      </c>
      <c r="AN45" s="16" t="s">
        <v>29265</v>
      </c>
      <c r="AO45" s="33">
        <f>D6L238C8-D6L238C18</f>
        <v>7.884567809341541</v>
      </c>
      <c r="AP45" s="16" t="s">
        <v>29266</v>
      </c>
      <c r="AQ45" s="33">
        <f>CHOOSE(MIN(D6L238C9,RUN_YEARS),B7L802C2,B7L802C11,B7L802C20,B7L802C29,B7L802C38)</f>
        <v>56.679238880924487</v>
      </c>
      <c r="AR45" s="16" t="s">
        <v>29267</v>
      </c>
      <c r="AS45" s="33">
        <f>IF(D6L238C20=0,0,D6L238C18/D6L238C20)</f>
        <v>3.8087314996348258E-2</v>
      </c>
      <c r="AT45" s="16" t="s">
        <v>29268</v>
      </c>
      <c r="AU45" s="33">
        <f>IF(D6L238C5=0,0,D6L238C18/D6L238C5)</f>
        <v>0.10747234684638768</v>
      </c>
      <c r="AV45" s="16" t="s">
        <v>29269</v>
      </c>
      <c r="AW45" s="33">
        <f>CHOOSE(MIN(D6L238C9,RUN_YEARS),B7L802C1,B7L802C10,B7L802C19,B7L802C28,B7L802C37)</f>
        <v>207.01295982921084</v>
      </c>
      <c r="AX45" s="16" t="s">
        <v>29270</v>
      </c>
      <c r="AY45" s="33">
        <f>IF(D6L238C23=0,0,D6L238C19/D6L238C23)</f>
        <v>3.8087314996348258E-2</v>
      </c>
      <c r="AZ45" s="16" t="s">
        <v>29271</v>
      </c>
      <c r="BA45" s="33">
        <f>IF(D6L238C5=0,0,D6L238C19/D6L238C5)</f>
        <v>0.39252765315361232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195.51298522708751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195.51298522708751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78.205194090835008</v>
      </c>
      <c r="R46" s="16" t="s">
        <v>29275</v>
      </c>
      <c r="S46" s="15">
        <f>D6L239C5-D6L239C7</f>
        <v>117.3077911362525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75.268174721018113</v>
      </c>
      <c r="X46" s="16" t="s">
        <v>29277</v>
      </c>
      <c r="Y46" s="33">
        <f>D6L239C7-D6L239C10</f>
        <v>2.9370193698168947</v>
      </c>
      <c r="Z46" s="16" t="s">
        <v>29278</v>
      </c>
      <c r="AA46" s="33">
        <f>CHOOSE(MIN(D6L239C9,RUN_YEARS),B7L802C7,B7L802C16,B7L802C25,B7L802C34,B7L802C43)</f>
        <v>31145</v>
      </c>
      <c r="AB46" s="16" t="s">
        <v>29279</v>
      </c>
      <c r="AC46" s="33">
        <f>IF(D6L239C12=0,0,D6L239C10/D6L239C12)</f>
        <v>2.4167017088141951E-3</v>
      </c>
      <c r="AD46" s="16" t="s">
        <v>29280</v>
      </c>
      <c r="AE46" s="33">
        <f>IF(D6L239C5=0,0,D6L239C10/D6L239C5)</f>
        <v>0.38497788079699385</v>
      </c>
      <c r="AF46" s="16" t="s">
        <v>29281</v>
      </c>
      <c r="AG46" s="33">
        <f>CHOOSE(MIN(D6L239C9,RUN_YEARS),B7L802C5,B7L802C14,B7L802C23,B7L802C32,B7L802C41)</f>
        <v>467.42336070065971</v>
      </c>
      <c r="AH46" s="16" t="s">
        <v>29282</v>
      </c>
      <c r="AI46" s="33">
        <f>IF(D6L239C15=0,0,D6L239C11/D6L239C15)</f>
        <v>6.2834244429169142E-3</v>
      </c>
      <c r="AJ46" s="16" t="s">
        <v>29283</v>
      </c>
      <c r="AK46" s="33">
        <f>IF(D6L239C5=0,0,D6L239C11/D6L239C5)</f>
        <v>1.5022119203006178E-2</v>
      </c>
      <c r="AL46" s="16" t="s">
        <v>29284</v>
      </c>
      <c r="AM46" s="33">
        <f>D6L239C8*CHOOSE(MIN(D6L239C9,RUN_YEARS),B7L802C4,B7L802C13,B7L802C22,B7L802C31,B7L802C40)</f>
        <v>25.214687233557861</v>
      </c>
      <c r="AN46" s="16" t="s">
        <v>29285</v>
      </c>
      <c r="AO46" s="33">
        <f>D6L239C8-D6L239C18</f>
        <v>92.093103902694651</v>
      </c>
      <c r="AP46" s="16" t="s">
        <v>29286</v>
      </c>
      <c r="AQ46" s="33">
        <f>CHOOSE(MIN(D6L239C9,RUN_YEARS),B7L802C2,B7L802C11,B7L802C20,B7L802C29,B7L802C38)</f>
        <v>56.679238880924487</v>
      </c>
      <c r="AR46" s="16" t="s">
        <v>29287</v>
      </c>
      <c r="AS46" s="33">
        <f>IF(D6L239C20=0,0,D6L239C18/D6L239C20)</f>
        <v>0.44486636961605203</v>
      </c>
      <c r="AT46" s="16" t="s">
        <v>29288</v>
      </c>
      <c r="AU46" s="33">
        <f>IF(D6L239C5=0,0,D6L239C18/D6L239C5)</f>
        <v>0.12896681621566519</v>
      </c>
      <c r="AV46" s="16" t="s">
        <v>29289</v>
      </c>
      <c r="AW46" s="33">
        <f>CHOOSE(MIN(D6L239C9,RUN_YEARS),B7L802C1,B7L802C10,B7L802C19,B7L802C28,B7L802C37)</f>
        <v>207.01295982921084</v>
      </c>
      <c r="AX46" s="16" t="s">
        <v>29290</v>
      </c>
      <c r="AY46" s="33">
        <f>IF(D6L239C23=0,0,D6L239C19/D6L239C23)</f>
        <v>0.44486636961605208</v>
      </c>
      <c r="AZ46" s="16" t="s">
        <v>29291</v>
      </c>
      <c r="BA46" s="33">
        <f>IF(D6L239C5=0,0,D6L239C19/D6L239C5)</f>
        <v>0.47103318378433484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235.68629656449784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215.59964089579267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88.248521925187589</v>
      </c>
      <c r="R47" s="16" t="s">
        <v>29295</v>
      </c>
      <c r="S47" s="15">
        <f>SUM(D6L238C8:D6L239C8)</f>
        <v>127.35111897060509</v>
      </c>
      <c r="U47" s="21" t="str">
        <f>NULL_VALUE</f>
        <v>n/a</v>
      </c>
      <c r="V47" s="16" t="s">
        <v>29296</v>
      </c>
      <c r="W47" s="33">
        <f>SUM(D6L238C10:D6L239C10)</f>
        <v>84.934322385564414</v>
      </c>
      <c r="X47" s="16" t="s">
        <v>29297</v>
      </c>
      <c r="Y47" s="33">
        <f>SUM(D6L238C11:D6L239C11)</f>
        <v>3.3141995396231803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2.7270612421115559E-3</v>
      </c>
      <c r="AD47" s="16" t="s">
        <v>29299</v>
      </c>
      <c r="AE47" s="33">
        <f>IF(D6L240C5=0,0,D6L240C10/D6L240C5)</f>
        <v>0.39394463753590542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7.090359229490052E-3</v>
      </c>
      <c r="AJ47" s="16" t="s">
        <v>29301</v>
      </c>
      <c r="AK47" s="33">
        <f>IF(D6L240C5=0,0,D6L240C11/D6L240C5)</f>
        <v>1.5372008626048947E-2</v>
      </c>
      <c r="AL47" s="16" t="s">
        <v>29302</v>
      </c>
      <c r="AM47" s="33">
        <f>SUM(D6L238C18:D6L239C18)</f>
        <v>27.373447258568902</v>
      </c>
      <c r="AN47" s="16" t="s">
        <v>29303</v>
      </c>
      <c r="AO47" s="33">
        <f>SUM(D6L238C19:D6L239C19)</f>
        <v>99.977671712036198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0.48295368461240029</v>
      </c>
      <c r="AT47" s="16" t="s">
        <v>29305</v>
      </c>
      <c r="AU47" s="33">
        <f>IF(D6L240C5=0,0,D6L240C18/D6L240C5)</f>
        <v>0.12696425256013996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0.48295368461240035</v>
      </c>
      <c r="AZ47" s="16" t="s">
        <v>29307</v>
      </c>
      <c r="BA47" s="33">
        <f>IF(D6L240C5=0,0,D6L240C19/D6L240C5)</f>
        <v>0.46371910127790578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13386.64948558484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12918.491921984916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3034.8946624697501</v>
      </c>
      <c r="R48" s="16" t="s">
        <v>29312</v>
      </c>
      <c r="S48" s="15">
        <f>SUM(D6L228C8,D6L237C8,D6L240C8)</f>
        <v>9883.5972595151688</v>
      </c>
      <c r="U48" s="21" t="str">
        <f>NULL_VALUE</f>
        <v>n/a</v>
      </c>
      <c r="V48" s="16" t="s">
        <v>29313</v>
      </c>
      <c r="W48" s="33">
        <f>SUM(D6L228C10,D6L237C10,D6L240C10)</f>
        <v>2921.0566818825791</v>
      </c>
      <c r="X48" s="16" t="s">
        <v>29314</v>
      </c>
      <c r="Y48" s="33">
        <f>SUM(D6L228C11,D6L237C11,D6L240C11)</f>
        <v>113.83798058717061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9.3966414568402837E-2</v>
      </c>
      <c r="AD48" s="16" t="s">
        <v>29316</v>
      </c>
      <c r="AE48" s="33">
        <f>IF(D6L241C5=0,0,D6L241C10/D6L241C5)</f>
        <v>0.22611437151665309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0.24431267787784811</v>
      </c>
      <c r="AJ48" s="16" t="s">
        <v>29318</v>
      </c>
      <c r="AK48" s="33">
        <f>IF(D6L241C5=0,0,D6L241C11/D6L241C5)</f>
        <v>8.8120177861813059E-3</v>
      </c>
      <c r="AL48" s="16" t="s">
        <v>29319</v>
      </c>
      <c r="AM48" s="33">
        <f>SUM(D6L228C18,D6L237C18,D6L240C18)</f>
        <v>2121.0240973081463</v>
      </c>
      <c r="AN48" s="16" t="s">
        <v>29320</v>
      </c>
      <c r="AO48" s="33">
        <f>SUM(D6L228C19,D6L237C19,D6L240C19)</f>
        <v>7762.5731622070207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37.53807323281417</v>
      </c>
      <c r="AT48" s="16" t="s">
        <v>29322</v>
      </c>
      <c r="AU48" s="33">
        <f>IF(D6L241C5=0,0,D6L241C18/D6L241C5)</f>
        <v>0.1641851161975455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37.53807323281417</v>
      </c>
      <c r="AZ48" s="16" t="s">
        <v>29324</v>
      </c>
      <c r="BA48" s="33">
        <f>IF(D6L241C5=0,0,D6L241C19/D6L241C5)</f>
        <v>0.60088849449962012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54718.059011000005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47057.530749460006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23528.765374730003</v>
      </c>
      <c r="R8" s="16" t="s">
        <v>29335</v>
      </c>
      <c r="S8" s="15">
        <f>D6L301C5-D6L301C7</f>
        <v>23528.765374730003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22400.771429395507</v>
      </c>
      <c r="X8" s="16" t="s">
        <v>29337</v>
      </c>
      <c r="Y8" s="33">
        <f>D6L301C7-D6L301C10</f>
        <v>1127.9939453344959</v>
      </c>
      <c r="Z8" s="16" t="s">
        <v>29338</v>
      </c>
      <c r="AA8" s="33">
        <f>CHOOSE(MIN(D6L301C9,RUN_YEARS),B7L803C7,B7L803C16,B7L803C25,B7L803C34,B7L803C43)</f>
        <v>628404</v>
      </c>
      <c r="AB8" s="16" t="s">
        <v>29339</v>
      </c>
      <c r="AC8" s="33">
        <f>IF(D6L301C12=0,0,D6L301C10/D6L301C12)</f>
        <v>3.56470859978541E-2</v>
      </c>
      <c r="AD8" s="16" t="s">
        <v>29340</v>
      </c>
      <c r="AE8" s="33">
        <f>IF(D6L301C5=0,0,D6L301C10/D6L301C5)</f>
        <v>0.47602947015345809</v>
      </c>
      <c r="AF8" s="16" t="s">
        <v>29341</v>
      </c>
      <c r="AG8" s="33">
        <f>CHOOSE(MIN(D6L301C9,RUN_YEARS),B7L803C5,B7L803C14,B7L803C23,B7L803C32,B7L803C41)</f>
        <v>12170.527070705542</v>
      </c>
      <c r="AH8" s="16" t="s">
        <v>29342</v>
      </c>
      <c r="AI8" s="33">
        <f>IF(D6L301C15=0,0,D6L301C11/D6L301C15)</f>
        <v>9.2682423594420763E-2</v>
      </c>
      <c r="AJ8" s="16" t="s">
        <v>29343</v>
      </c>
      <c r="AK8" s="33">
        <f>IF(D6L301C5=0,0,D6L301C11/D6L301C5)</f>
        <v>2.3970529846541935E-2</v>
      </c>
      <c r="AL8" s="16" t="s">
        <v>29344</v>
      </c>
      <c r="AM8" s="33">
        <f>D6L301C8*CHOOSE(MIN(D6L301C9,RUN_YEARS),B7L803C4,B7L803C13,B7L803C22,B7L803C31,B7L803C40)</f>
        <v>4030.4070220416238</v>
      </c>
      <c r="AN8" s="16" t="s">
        <v>29345</v>
      </c>
      <c r="AO8" s="33">
        <f>D6L301C8-D6L301C18</f>
        <v>19498.358352688378</v>
      </c>
      <c r="AP8" s="16" t="s">
        <v>29346</v>
      </c>
      <c r="AQ8" s="33">
        <f>CHOOSE(MIN(D6L301C9,RUN_YEARS),B7L803C2,B7L803C11,B7L803C20,B7L803C29,B7L803C38)</f>
        <v>1076.1156730529144</v>
      </c>
      <c r="AR8" s="16" t="s">
        <v>29347</v>
      </c>
      <c r="AS8" s="33">
        <f>IF(D6L301C20=0,0,D6L301C18/D6L301C20)</f>
        <v>3.7453287996516726</v>
      </c>
      <c r="AT8" s="16" t="s">
        <v>29348</v>
      </c>
      <c r="AU8" s="33">
        <f>IF(D6L301C5=0,0,D6L301C18/D6L301C5)</f>
        <v>8.5648502117546266E-2</v>
      </c>
      <c r="AV8" s="16" t="s">
        <v>29349</v>
      </c>
      <c r="AW8" s="33">
        <f>CHOOSE(MIN(D6L301C9,RUN_YEARS),B7L803C1,B7L803C10,B7L803C19,B7L803C28,B7L803C37)</f>
        <v>5206.0471578628258</v>
      </c>
      <c r="AX8" s="16" t="s">
        <v>29350</v>
      </c>
      <c r="AY8" s="33">
        <f>IF(D6L301C23=0,0,D6L301C19/D6L301C23)</f>
        <v>3.7453287996516722</v>
      </c>
      <c r="AZ8" s="16" t="s">
        <v>29351</v>
      </c>
      <c r="BA8" s="33">
        <f>IF(D6L301C5=0,0,D6L301C19/D6L301C5)</f>
        <v>0.41435149788245368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159.32298525993093</v>
      </c>
      <c r="J9" s="16" t="s">
        <v>29372</v>
      </c>
      <c r="K9" s="21">
        <f>IF(FLOW_THRU_100PCT="Y",1,INDEX(VariabilityMatrix,D6L302C1,D6L302C9))</f>
        <v>0.49212872536526331</v>
      </c>
      <c r="L9" s="16" t="s">
        <v>29352</v>
      </c>
      <c r="M9" s="15">
        <f>IF(D6L302C2&lt;&gt;0,D6L302C2*D6L302C4,D6L302C3*D6L302C4)</f>
        <v>78.407417657358437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39.203708828679218</v>
      </c>
      <c r="R9" s="16" t="s">
        <v>29354</v>
      </c>
      <c r="S9" s="15">
        <f>D6L302C5-D6L302C7</f>
        <v>39.203708828679218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37.379809871044586</v>
      </c>
      <c r="X9" s="16" t="s">
        <v>29356</v>
      </c>
      <c r="Y9" s="33">
        <f>D6L302C7-D6L302C10</f>
        <v>1.8238989576346327</v>
      </c>
      <c r="Z9" s="16" t="s">
        <v>29357</v>
      </c>
      <c r="AA9" s="33">
        <f>CHOOSE(MIN(D6L302C9,RUN_YEARS),B7L803C7,B7L803C16,B7L803C25,B7L803C34,B7L803C43)</f>
        <v>646657.80000000005</v>
      </c>
      <c r="AB9" s="16" t="s">
        <v>29358</v>
      </c>
      <c r="AC9" s="33">
        <f>IF(D6L302C12=0,0,D6L302C10/D6L302C12)</f>
        <v>5.7804622276333141E-5</v>
      </c>
      <c r="AD9" s="16" t="s">
        <v>29359</v>
      </c>
      <c r="AE9" s="33">
        <f>IF(D6L302C5=0,0,D6L302C10/D6L302C5)</f>
        <v>0.47673818355292485</v>
      </c>
      <c r="AF9" s="16" t="s">
        <v>29360</v>
      </c>
      <c r="AG9" s="33">
        <f>CHOOSE(MIN(D6L302C9,RUN_YEARS),B7L803C5,B7L803C14,B7L803C23,B7L803C32,B7L803C41)</f>
        <v>12135.700770376921</v>
      </c>
      <c r="AH9" s="16" t="s">
        <v>29361</v>
      </c>
      <c r="AI9" s="33">
        <f>IF(D6L302C15=0,0,D6L302C11/D6L302C15)</f>
        <v>1.5029201791846622E-4</v>
      </c>
      <c r="AJ9" s="16" t="s">
        <v>29362</v>
      </c>
      <c r="AK9" s="33">
        <f>IF(D6L302C5=0,0,D6L302C11/D6L302C5)</f>
        <v>2.3261816447075173E-2</v>
      </c>
      <c r="AL9" s="16" t="s">
        <v>29363</v>
      </c>
      <c r="AM9" s="33">
        <f>D6L302C8*CHOOSE(MIN(D6L302C9,RUN_YEARS),B7L803C4,B7L803C13,B7L803C22,B7L803C31,B7L803C40)</f>
        <v>6.9304413816165313</v>
      </c>
      <c r="AN9" s="16" t="s">
        <v>29364</v>
      </c>
      <c r="AO9" s="33">
        <f>D6L302C8-D6L302C18</f>
        <v>32.273267447062686</v>
      </c>
      <c r="AP9" s="16" t="s">
        <v>29365</v>
      </c>
      <c r="AQ9" s="33">
        <f>CHOOSE(MIN(D6L302C9,RUN_YEARS),B7L803C2,B7L803C11,B7L803C20,B7L803C29,B7L803C38)</f>
        <v>1121.2827498625072</v>
      </c>
      <c r="AR9" s="16" t="s">
        <v>29366</v>
      </c>
      <c r="AS9" s="33">
        <f>IF(D6L302C20=0,0,D6L302C18/D6L302C20)</f>
        <v>6.1808151266630551E-3</v>
      </c>
      <c r="AT9" s="16" t="s">
        <v>29367</v>
      </c>
      <c r="AU9" s="33">
        <f>IF(D6L302C5=0,0,D6L302C18/D6L302C5)</f>
        <v>8.8390124157674235E-2</v>
      </c>
      <c r="AV9" s="16" t="s">
        <v>29368</v>
      </c>
      <c r="AW9" s="33">
        <f>CHOOSE(MIN(D6L302C9,RUN_YEARS),B7L803C1,B7L803C10,B7L803C19,B7L803C28,B7L803C37)</f>
        <v>5221.5228551070768</v>
      </c>
      <c r="AX9" s="16" t="s">
        <v>29369</v>
      </c>
      <c r="AY9" s="33">
        <f>IF(D6L302C23=0,0,D6L302C19/D6L302C23)</f>
        <v>6.1808151266630551E-3</v>
      </c>
      <c r="AZ9" s="16" t="s">
        <v>29370</v>
      </c>
      <c r="BA9" s="33">
        <f>IF(D6L302C5=0,0,D6L302C19/D6L302C5)</f>
        <v>0.41160987584232578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51.836341690935072</v>
      </c>
      <c r="J10" s="16" t="s">
        <v>29393</v>
      </c>
      <c r="K10" s="21">
        <f>IF(FLOW_THRU_100PCT="Y",1,INDEX(VariabilityMatrix,D6L303C1,D6L303C9))</f>
        <v>0.49212872536526331</v>
      </c>
      <c r="L10" s="16" t="s">
        <v>29373</v>
      </c>
      <c r="M10" s="15">
        <f>IF(D6L303C2&lt;&gt;0,D6L303C2*D6L303C4,D6L303C3*D6L303C4)</f>
        <v>25.510152763958136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12.755076381979068</v>
      </c>
      <c r="R10" s="16" t="s">
        <v>29375</v>
      </c>
      <c r="S10" s="15">
        <f>D6L303C5-D6L303C7</f>
        <v>12.755076381979068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12.161663890847025</v>
      </c>
      <c r="X10" s="16" t="s">
        <v>29377</v>
      </c>
      <c r="Y10" s="33">
        <f>D6L303C7-D6L303C10</f>
        <v>0.59341249113204242</v>
      </c>
      <c r="Z10" s="16" t="s">
        <v>29378</v>
      </c>
      <c r="AA10" s="33">
        <f>CHOOSE(MIN(D6L303C9,RUN_YEARS),B7L803C7,B7L803C16,B7L803C25,B7L803C34,B7L803C43)</f>
        <v>646657.80000000005</v>
      </c>
      <c r="AB10" s="16" t="s">
        <v>29379</v>
      </c>
      <c r="AC10" s="33">
        <f>IF(D6L303C12=0,0,D6L303C10/D6L303C12)</f>
        <v>1.8806954606976091E-5</v>
      </c>
      <c r="AD10" s="16" t="s">
        <v>29380</v>
      </c>
      <c r="AE10" s="33">
        <f>IF(D6L303C5=0,0,D6L303C10/D6L303C5)</f>
        <v>0.4767381835529248</v>
      </c>
      <c r="AF10" s="16" t="s">
        <v>29381</v>
      </c>
      <c r="AG10" s="33">
        <f>CHOOSE(MIN(D6L303C9,RUN_YEARS),B7L803C5,B7L803C14,B7L803C23,B7L803C32,B7L803C41)</f>
        <v>12135.700770376921</v>
      </c>
      <c r="AH10" s="16" t="s">
        <v>29382</v>
      </c>
      <c r="AI10" s="33">
        <f>IF(D6L303C15=0,0,D6L303C11/D6L303C15)</f>
        <v>4.889808197813794E-5</v>
      </c>
      <c r="AJ10" s="16" t="s">
        <v>29383</v>
      </c>
      <c r="AK10" s="33">
        <f>IF(D6L303C5=0,0,D6L303C11/D6L303C5)</f>
        <v>2.3261816447075208E-2</v>
      </c>
      <c r="AL10" s="16" t="s">
        <v>29384</v>
      </c>
      <c r="AM10" s="33">
        <f>D6L303C8*CHOOSE(MIN(D6L303C9,RUN_YEARS),B7L803C4,B7L803C13,B7L803C22,B7L803C31,B7L803C40)</f>
        <v>2.2548455700874963</v>
      </c>
      <c r="AN10" s="16" t="s">
        <v>29385</v>
      </c>
      <c r="AO10" s="33">
        <f>D6L303C8-D6L303C18</f>
        <v>10.500230811891571</v>
      </c>
      <c r="AP10" s="16" t="s">
        <v>29386</v>
      </c>
      <c r="AQ10" s="33">
        <f>CHOOSE(MIN(D6L303C9,RUN_YEARS),B7L803C2,B7L803C11,B7L803C20,B7L803C29,B7L803C38)</f>
        <v>1121.2827498625072</v>
      </c>
      <c r="AR10" s="16" t="s">
        <v>29387</v>
      </c>
      <c r="AS10" s="33">
        <f>IF(D6L303C20=0,0,D6L303C18/D6L303C20)</f>
        <v>2.0109518052997674E-3</v>
      </c>
      <c r="AT10" s="16" t="s">
        <v>29388</v>
      </c>
      <c r="AU10" s="33">
        <f>IF(D6L303C5=0,0,D6L303C18/D6L303C5)</f>
        <v>8.8390124157674235E-2</v>
      </c>
      <c r="AV10" s="16" t="s">
        <v>29389</v>
      </c>
      <c r="AW10" s="33">
        <f>CHOOSE(MIN(D6L303C9,RUN_YEARS),B7L803C1,B7L803C10,B7L803C19,B7L803C28,B7L803C37)</f>
        <v>5221.5228551070768</v>
      </c>
      <c r="AX10" s="16" t="s">
        <v>29390</v>
      </c>
      <c r="AY10" s="33">
        <f>IF(D6L303C23=0,0,D6L303C19/D6L303C23)</f>
        <v>2.0109518052997674E-3</v>
      </c>
      <c r="AZ10" s="16" t="s">
        <v>29391</v>
      </c>
      <c r="BA10" s="33">
        <f>IF(D6L303C5=0,0,D6L303C19/D6L303C5)</f>
        <v>0.41160987584232572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1.2303661126652938</v>
      </c>
      <c r="J11" s="16" t="s">
        <v>29414</v>
      </c>
      <c r="K11" s="21">
        <f>IF(FLOW_THRU_100PCT="Y",1,INDEX(VariabilityMatrix,D6L304C1,D6L304C9))</f>
        <v>0.51204947746125984</v>
      </c>
      <c r="L11" s="16" t="s">
        <v>29394</v>
      </c>
      <c r="M11" s="15">
        <f>IF(D6L304C2&lt;&gt;0,D6L304C2*D6L304C4,D6L304C3*D6L304C4)</f>
        <v>0.63000832507630522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0.31500416253815261</v>
      </c>
      <c r="R11" s="16" t="s">
        <v>29396</v>
      </c>
      <c r="S11" s="15">
        <f>D6L304C5-D6L304C7</f>
        <v>0.31500416253815261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0.30010842968580853</v>
      </c>
      <c r="X11" s="16" t="s">
        <v>29398</v>
      </c>
      <c r="Y11" s="33">
        <f>D6L304C7-D6L304C10</f>
        <v>1.4895732852344079E-2</v>
      </c>
      <c r="Z11" s="16" t="s">
        <v>29399</v>
      </c>
      <c r="AA11" s="33">
        <f>CHOOSE(MIN(D6L304C9,RUN_YEARS),B7L803C7,B7L803C16,B7L803C25,B7L803C34,B7L803C43)</f>
        <v>613014</v>
      </c>
      <c r="AB11" s="16" t="s">
        <v>29400</v>
      </c>
      <c r="AC11" s="33">
        <f>IF(D6L304C12=0,0,D6L304C10/D6L304C12)</f>
        <v>4.8956211389268192E-7</v>
      </c>
      <c r="AD11" s="16" t="s">
        <v>29401</v>
      </c>
      <c r="AE11" s="33">
        <f>IF(D6L304C5=0,0,D6L304C10/D6L304C5)</f>
        <v>0.47635629203702995</v>
      </c>
      <c r="AF11" s="16" t="s">
        <v>29402</v>
      </c>
      <c r="AG11" s="33">
        <f>CHOOSE(MIN(D6L304C9,RUN_YEARS),B7L803C5,B7L803C14,B7L803C23,B7L803C32,B7L803C41)</f>
        <v>11702.555932235053</v>
      </c>
      <c r="AH11" s="16" t="s">
        <v>29403</v>
      </c>
      <c r="AI11" s="33">
        <f>IF(D6L304C15=0,0,D6L304C11/D6L304C15)</f>
        <v>1.2728614961209732E-6</v>
      </c>
      <c r="AJ11" s="16" t="s">
        <v>29404</v>
      </c>
      <c r="AK11" s="33">
        <f>IF(D6L304C5=0,0,D6L304C11/D6L304C5)</f>
        <v>2.3643707962970079E-2</v>
      </c>
      <c r="AL11" s="16" t="s">
        <v>29405</v>
      </c>
      <c r="AM11" s="33">
        <f>D6L304C8*CHOOSE(MIN(D6L304C9,RUN_YEARS),B7L803C4,B7L803C13,B7L803C22,B7L803C31,B7L803C40)</f>
        <v>5.6967933109344157E-2</v>
      </c>
      <c r="AN11" s="16" t="s">
        <v>29406</v>
      </c>
      <c r="AO11" s="33">
        <f>D6L304C8-D6L304C18</f>
        <v>0.25803622942880844</v>
      </c>
      <c r="AP11" s="16" t="s">
        <v>29407</v>
      </c>
      <c r="AQ11" s="33">
        <f>CHOOSE(MIN(D6L304C9,RUN_YEARS),B7L803C2,B7L803C11,B7L803C20,B7L803C29,B7L803C38)</f>
        <v>1115.5937371440373</v>
      </c>
      <c r="AR11" s="16" t="s">
        <v>29408</v>
      </c>
      <c r="AS11" s="33">
        <f>IF(D6L304C20=0,0,D6L304C18/D6L304C20)</f>
        <v>5.1065124527486365E-5</v>
      </c>
      <c r="AT11" s="16" t="s">
        <v>29409</v>
      </c>
      <c r="AU11" s="33">
        <f>IF(D6L304C5=0,0,D6L304C18/D6L304C5)</f>
        <v>9.0424095748963831E-2</v>
      </c>
      <c r="AV11" s="16" t="s">
        <v>29410</v>
      </c>
      <c r="AW11" s="33">
        <f>CHOOSE(MIN(D6L304C9,RUN_YEARS),B7L803C1,B7L803C10,B7L803C19,B7L803C28,B7L803C37)</f>
        <v>5053.081370435465</v>
      </c>
      <c r="AX11" s="16" t="s">
        <v>29411</v>
      </c>
      <c r="AY11" s="33">
        <f>IF(D6L304C23=0,0,D6L304C19/D6L304C23)</f>
        <v>5.1065124527486358E-5</v>
      </c>
      <c r="AZ11" s="16" t="s">
        <v>29412</v>
      </c>
      <c r="BA11" s="33">
        <f>IF(D6L304C5=0,0,D6L304C19/D6L304C5)</f>
        <v>0.40957590425103613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1625.6458417041599</v>
      </c>
      <c r="J12" s="16" t="s">
        <v>29435</v>
      </c>
      <c r="K12" s="21">
        <f>IF(FLOW_THRU_100PCT="Y",1,INDEX(VariabilityMatrix,D6L305C1,D6L305C9))</f>
        <v>0.25665443241509911</v>
      </c>
      <c r="L12" s="16" t="s">
        <v>29415</v>
      </c>
      <c r="M12" s="15">
        <f>IF(D6L305C2&lt;&gt;0,D6L305C2*D6L305C4,D6L305C3*D6L305C4)</f>
        <v>417.22921081054722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208.61460540527361</v>
      </c>
      <c r="R12" s="16" t="s">
        <v>29417</v>
      </c>
      <c r="S12" s="15">
        <f>D6L305C5-D6L305C7</f>
        <v>208.61460540527361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198.90909608704061</v>
      </c>
      <c r="X12" s="16" t="s">
        <v>29419</v>
      </c>
      <c r="Y12" s="33">
        <f>D6L305C7-D6L305C10</f>
        <v>9.7055093182329983</v>
      </c>
      <c r="Z12" s="16" t="s">
        <v>29420</v>
      </c>
      <c r="AA12" s="33">
        <f>CHOOSE(MIN(D6L305C9,RUN_YEARS),B7L803C7,B7L803C16,B7L803C25,B7L803C34,B7L803C43)</f>
        <v>646657.80000000005</v>
      </c>
      <c r="AB12" s="16" t="s">
        <v>29421</v>
      </c>
      <c r="AC12" s="33">
        <f>IF(D6L305C12=0,0,D6L305C10/D6L305C12)</f>
        <v>3.0759560324957125E-4</v>
      </c>
      <c r="AD12" s="16" t="s">
        <v>29422</v>
      </c>
      <c r="AE12" s="33">
        <f>IF(D6L305C5=0,0,D6L305C10/D6L305C5)</f>
        <v>0.4767381835529248</v>
      </c>
      <c r="AF12" s="16" t="s">
        <v>29423</v>
      </c>
      <c r="AG12" s="33">
        <f>CHOOSE(MIN(D6L305C9,RUN_YEARS),B7L803C5,B7L803C14,B7L803C23,B7L803C32,B7L803C41)</f>
        <v>12135.700770376921</v>
      </c>
      <c r="AH12" s="16" t="s">
        <v>29424</v>
      </c>
      <c r="AI12" s="33">
        <f>IF(D6L305C15=0,0,D6L305C11/D6L305C15)</f>
        <v>7.99748568448887E-4</v>
      </c>
      <c r="AJ12" s="16" t="s">
        <v>29425</v>
      </c>
      <c r="AK12" s="33">
        <f>IF(D6L305C5=0,0,D6L305C11/D6L305C5)</f>
        <v>2.3261816447075211E-2</v>
      </c>
      <c r="AL12" s="16" t="s">
        <v>29426</v>
      </c>
      <c r="AM12" s="33">
        <f>D6L305C8*CHOOSE(MIN(D6L305C9,RUN_YEARS),B7L803C4,B7L803C13,B7L803C22,B7L803C31,B7L803C40)</f>
        <v>36.878941745752705</v>
      </c>
      <c r="AN12" s="16" t="s">
        <v>29427</v>
      </c>
      <c r="AO12" s="33">
        <f>D6L305C8-D6L305C18</f>
        <v>171.7356636595209</v>
      </c>
      <c r="AP12" s="16" t="s">
        <v>29428</v>
      </c>
      <c r="AQ12" s="33">
        <f>CHOOSE(MIN(D6L305C9,RUN_YEARS),B7L803C2,B7L803C11,B7L803C20,B7L803C29,B7L803C38)</f>
        <v>1121.2827498625072</v>
      </c>
      <c r="AR12" s="16" t="s">
        <v>29429</v>
      </c>
      <c r="AS12" s="33">
        <f>IF(D6L305C20=0,0,D6L305C18/D6L305C20)</f>
        <v>3.2889957283544081E-2</v>
      </c>
      <c r="AT12" s="16" t="s">
        <v>29430</v>
      </c>
      <c r="AU12" s="33">
        <f>IF(D6L305C5=0,0,D6L305C18/D6L305C5)</f>
        <v>8.8390124157674235E-2</v>
      </c>
      <c r="AV12" s="16" t="s">
        <v>29431</v>
      </c>
      <c r="AW12" s="33">
        <f>CHOOSE(MIN(D6L305C9,RUN_YEARS),B7L803C1,B7L803C10,B7L803C19,B7L803C28,B7L803C37)</f>
        <v>5221.5228551070768</v>
      </c>
      <c r="AX12" s="16" t="s">
        <v>29432</v>
      </c>
      <c r="AY12" s="33">
        <f>IF(D6L305C23=0,0,D6L305C19/D6L305C23)</f>
        <v>3.2889957283544081E-2</v>
      </c>
      <c r="AZ12" s="16" t="s">
        <v>29433</v>
      </c>
      <c r="BA12" s="33">
        <f>IF(D6L305C5=0,0,D6L305C19/D6L305C5)</f>
        <v>0.41160987584232572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604.9238055974331</v>
      </c>
      <c r="J13" s="16" t="s">
        <v>29456</v>
      </c>
      <c r="K13" s="21">
        <f>IF(FLOW_THRU_100PCT="Y",1,INDEX(VariabilityMatrix,D6L306C1,D6L306C9))</f>
        <v>0.49212872536526331</v>
      </c>
      <c r="L13" s="16" t="s">
        <v>29436</v>
      </c>
      <c r="M13" s="15">
        <f>IF(D6L306C2&lt;&gt;0,D6L306C2*D6L306C4,D6L306C3*D6L306C4)</f>
        <v>297.7003813917691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148.85019069588455</v>
      </c>
      <c r="R13" s="16" t="s">
        <v>29438</v>
      </c>
      <c r="S13" s="15">
        <f>D6L306C5-D6L306C7</f>
        <v>148.85019069588455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141.92513906772493</v>
      </c>
      <c r="X13" s="16" t="s">
        <v>29440</v>
      </c>
      <c r="Y13" s="33">
        <f>D6L306C7-D6L306C10</f>
        <v>6.9250516281596219</v>
      </c>
      <c r="Z13" s="16" t="s">
        <v>29441</v>
      </c>
      <c r="AA13" s="33">
        <f>CHOOSE(MIN(D6L306C9,RUN_YEARS),B7L803C7,B7L803C16,B7L803C25,B7L803C34,B7L803C43)</f>
        <v>646657.80000000005</v>
      </c>
      <c r="AB13" s="16" t="s">
        <v>29442</v>
      </c>
      <c r="AC13" s="33">
        <f>IF(D6L306C12=0,0,D6L306C10/D6L306C12)</f>
        <v>2.1947487383238077E-4</v>
      </c>
      <c r="AD13" s="16" t="s">
        <v>29443</v>
      </c>
      <c r="AE13" s="33">
        <f>IF(D6L306C5=0,0,D6L306C10/D6L306C5)</f>
        <v>0.4767381835529248</v>
      </c>
      <c r="AF13" s="16" t="s">
        <v>29444</v>
      </c>
      <c r="AG13" s="33">
        <f>CHOOSE(MIN(D6L306C9,RUN_YEARS),B7L803C5,B7L803C14,B7L803C23,B7L803C32,B7L803C41)</f>
        <v>12135.700770376921</v>
      </c>
      <c r="AH13" s="16" t="s">
        <v>29445</v>
      </c>
      <c r="AI13" s="33">
        <f>IF(D6L306C15=0,0,D6L306C11/D6L306C15)</f>
        <v>5.7063467196419163E-4</v>
      </c>
      <c r="AJ13" s="16" t="s">
        <v>29446</v>
      </c>
      <c r="AK13" s="33">
        <f>IF(D6L306C5=0,0,D6L306C11/D6L306C5)</f>
        <v>2.3261816447075225E-2</v>
      </c>
      <c r="AL13" s="16" t="s">
        <v>29447</v>
      </c>
      <c r="AM13" s="33">
        <f>D6L306C8*CHOOSE(MIN(D6L306C9,RUN_YEARS),B7L803C4,B7L803C13,B7L803C22,B7L803C31,B7L803C40)</f>
        <v>26.313773673005443</v>
      </c>
      <c r="AN13" s="16" t="s">
        <v>29448</v>
      </c>
      <c r="AO13" s="33">
        <f>D6L306C8-D6L306C18</f>
        <v>122.53641702287911</v>
      </c>
      <c r="AP13" s="16" t="s">
        <v>29449</v>
      </c>
      <c r="AQ13" s="33">
        <f>CHOOSE(MIN(D6L306C9,RUN_YEARS),B7L803C2,B7L803C11,B7L803C20,B7L803C29,B7L803C38)</f>
        <v>1121.2827498625072</v>
      </c>
      <c r="AR13" s="16" t="s">
        <v>29450</v>
      </c>
      <c r="AS13" s="33">
        <f>IF(D6L306C20=0,0,D6L306C18/D6L306C20)</f>
        <v>2.3467563088999686E-2</v>
      </c>
      <c r="AT13" s="16" t="s">
        <v>29451</v>
      </c>
      <c r="AU13" s="33">
        <f>IF(D6L306C5=0,0,D6L306C18/D6L306C5)</f>
        <v>8.8390124157674235E-2</v>
      </c>
      <c r="AV13" s="16" t="s">
        <v>29452</v>
      </c>
      <c r="AW13" s="33">
        <f>CHOOSE(MIN(D6L306C9,RUN_YEARS),B7L803C1,B7L803C10,B7L803C19,B7L803C28,B7L803C37)</f>
        <v>5221.5228551070768</v>
      </c>
      <c r="AX13" s="16" t="s">
        <v>29453</v>
      </c>
      <c r="AY13" s="33">
        <f>IF(D6L306C23=0,0,D6L306C19/D6L306C23)</f>
        <v>2.346756308899969E-2</v>
      </c>
      <c r="AZ13" s="16" t="s">
        <v>29454</v>
      </c>
      <c r="BA13" s="33">
        <f>IF(D6L306C5=0,0,D6L306C19/D6L306C5)</f>
        <v>0.41160987584232578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59.995352457221671</v>
      </c>
      <c r="J14" s="16" t="s">
        <v>29477</v>
      </c>
      <c r="K14" s="21">
        <f>IF(FLOW_THRU_100PCT="Y",1,INDEX(VariabilityMatrix,D6L307C1,D6L307C9))</f>
        <v>0.51204947746125984</v>
      </c>
      <c r="L14" s="16" t="s">
        <v>29457</v>
      </c>
      <c r="M14" s="15">
        <f>IF(D6L307C2&lt;&gt;0,D6L307C2*D6L307C4,D6L307C3*D6L307C4)</f>
        <v>30.720588875824468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15.360294437912234</v>
      </c>
      <c r="R14" s="16" t="s">
        <v>29459</v>
      </c>
      <c r="S14" s="15">
        <f>D6L307C5-D6L307C7</f>
        <v>15.360294437912234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14.633945806081773</v>
      </c>
      <c r="X14" s="16" t="s">
        <v>29461</v>
      </c>
      <c r="Y14" s="33">
        <f>D6L307C7-D6L307C10</f>
        <v>0.7263486318304615</v>
      </c>
      <c r="Z14" s="16" t="s">
        <v>29462</v>
      </c>
      <c r="AA14" s="33">
        <f>CHOOSE(MIN(D6L307C9,RUN_YEARS),B7L803C7,B7L803C16,B7L803C25,B7L803C34,B7L803C43)</f>
        <v>613014</v>
      </c>
      <c r="AB14" s="16" t="s">
        <v>29463</v>
      </c>
      <c r="AC14" s="33">
        <f>IF(D6L307C12=0,0,D6L307C10/D6L307C12)</f>
        <v>2.3872123321949862E-5</v>
      </c>
      <c r="AD14" s="16" t="s">
        <v>29464</v>
      </c>
      <c r="AE14" s="33">
        <f>IF(D6L307C5=0,0,D6L307C10/D6L307C5)</f>
        <v>0.47635629203702989</v>
      </c>
      <c r="AF14" s="16" t="s">
        <v>29465</v>
      </c>
      <c r="AG14" s="33">
        <f>CHOOSE(MIN(D6L307C9,RUN_YEARS),B7L803C5,B7L803C14,B7L803C23,B7L803C32,B7L803C41)</f>
        <v>11702.555932235053</v>
      </c>
      <c r="AH14" s="16" t="s">
        <v>29466</v>
      </c>
      <c r="AI14" s="33">
        <f>IF(D6L307C15=0,0,D6L307C11/D6L307C15)</f>
        <v>6.2067520637069698E-5</v>
      </c>
      <c r="AJ14" s="16" t="s">
        <v>29467</v>
      </c>
      <c r="AK14" s="33">
        <f>IF(D6L307C5=0,0,D6L307C11/D6L307C5)</f>
        <v>2.3643707962970096E-2</v>
      </c>
      <c r="AL14" s="16" t="s">
        <v>29468</v>
      </c>
      <c r="AM14" s="33">
        <f>D6L307C8*CHOOSE(MIN(D6L307C9,RUN_YEARS),B7L803C4,B7L803C13,B7L803C22,B7L803C31,B7L803C40)</f>
        <v>2.7778814699721051</v>
      </c>
      <c r="AN14" s="16" t="s">
        <v>29469</v>
      </c>
      <c r="AO14" s="33">
        <f>D6L307C8-D6L307C18</f>
        <v>12.58241296794013</v>
      </c>
      <c r="AP14" s="16" t="s">
        <v>29470</v>
      </c>
      <c r="AQ14" s="33">
        <f>CHOOSE(MIN(D6L307C9,RUN_YEARS),B7L803C2,B7L803C11,B7L803C20,B7L803C29,B7L803C38)</f>
        <v>1115.5937371440373</v>
      </c>
      <c r="AR14" s="16" t="s">
        <v>29471</v>
      </c>
      <c r="AS14" s="33">
        <f>IF(D6L307C20=0,0,D6L307C18/D6L307C20)</f>
        <v>2.4900475661360274E-3</v>
      </c>
      <c r="AT14" s="16" t="s">
        <v>29472</v>
      </c>
      <c r="AU14" s="33">
        <f>IF(D6L307C5=0,0,D6L307C18/D6L307C5)</f>
        <v>9.0424095748963831E-2</v>
      </c>
      <c r="AV14" s="16" t="s">
        <v>29473</v>
      </c>
      <c r="AW14" s="33">
        <f>CHOOSE(MIN(D6L307C9,RUN_YEARS),B7L803C1,B7L803C10,B7L803C19,B7L803C28,B7L803C37)</f>
        <v>5053.081370435465</v>
      </c>
      <c r="AX14" s="16" t="s">
        <v>29474</v>
      </c>
      <c r="AY14" s="33">
        <f>IF(D6L307C23=0,0,D6L307C19/D6L307C23)</f>
        <v>2.490047566136027E-3</v>
      </c>
      <c r="AZ14" s="16" t="s">
        <v>29475</v>
      </c>
      <c r="BA14" s="33">
        <f>IF(D6L307C5=0,0,D6L307C19/D6L307C5)</f>
        <v>0.40957590425103618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0.63768975351554857</v>
      </c>
      <c r="J15" s="16" t="s">
        <v>29498</v>
      </c>
      <c r="K15" s="21">
        <f>IF(FLOW_THRU_100PCT="Y",1,INDEX(VariabilityMatrix,D6L308C1,D6L308C9))</f>
        <v>0.51204947746125984</v>
      </c>
      <c r="L15" s="16" t="s">
        <v>29478</v>
      </c>
      <c r="M15" s="15">
        <f>IF(D6L308C2&lt;&gt;0,D6L308C2*D6L308C4,D6L308C3*D6L308C4)</f>
        <v>0.32652870507003623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0.16326435253501811</v>
      </c>
      <c r="R15" s="16" t="s">
        <v>29480</v>
      </c>
      <c r="S15" s="15">
        <f>D6L308C5-D6L308C7</f>
        <v>0.16326435253501811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0.15554400319081538</v>
      </c>
      <c r="X15" s="16" t="s">
        <v>29482</v>
      </c>
      <c r="Y15" s="33">
        <f>D6L308C7-D6L308C10</f>
        <v>7.7203493442027371E-3</v>
      </c>
      <c r="Z15" s="16" t="s">
        <v>29483</v>
      </c>
      <c r="AA15" s="33">
        <f>CHOOSE(MIN(D6L308C9,RUN_YEARS),B7L803C7,B7L803C16,B7L803C25,B7L803C34,B7L803C43)</f>
        <v>613014</v>
      </c>
      <c r="AB15" s="16" t="s">
        <v>29484</v>
      </c>
      <c r="AC15" s="33">
        <f>IF(D6L308C12=0,0,D6L308C10/D6L308C12)</f>
        <v>2.5373646146876807E-7</v>
      </c>
      <c r="AD15" s="16" t="s">
        <v>29485</v>
      </c>
      <c r="AE15" s="33">
        <f>IF(D6L308C5=0,0,D6L308C10/D6L308C5)</f>
        <v>0.47635629203702989</v>
      </c>
      <c r="AF15" s="16" t="s">
        <v>29486</v>
      </c>
      <c r="AG15" s="33">
        <f>CHOOSE(MIN(D6L308C9,RUN_YEARS),B7L803C5,B7L803C14,B7L803C23,B7L803C32,B7L803C41)</f>
        <v>11702.555932235053</v>
      </c>
      <c r="AH15" s="16" t="s">
        <v>29487</v>
      </c>
      <c r="AI15" s="33">
        <f>IF(D6L308C15=0,0,D6L308C11/D6L308C15)</f>
        <v>6.5971479981879818E-7</v>
      </c>
      <c r="AJ15" s="16" t="s">
        <v>29488</v>
      </c>
      <c r="AK15" s="33">
        <f>IF(D6L308C5=0,0,D6L308C11/D6L308C5)</f>
        <v>2.364370796297012E-2</v>
      </c>
      <c r="AL15" s="16" t="s">
        <v>29489</v>
      </c>
      <c r="AM15" s="33">
        <f>D6L308C8*CHOOSE(MIN(D6L308C9,RUN_YEARS),B7L803C4,B7L803C13,B7L803C22,B7L803C31,B7L803C40)</f>
        <v>2.9526062892038126E-2</v>
      </c>
      <c r="AN15" s="16" t="s">
        <v>29490</v>
      </c>
      <c r="AO15" s="33">
        <f>D6L308C8-D6L308C18</f>
        <v>0.13373828964297999</v>
      </c>
      <c r="AP15" s="16" t="s">
        <v>29491</v>
      </c>
      <c r="AQ15" s="33">
        <f>CHOOSE(MIN(D6L308C9,RUN_YEARS),B7L803C2,B7L803C11,B7L803C20,B7L803C29,B7L803C38)</f>
        <v>1115.5937371440373</v>
      </c>
      <c r="AR15" s="16" t="s">
        <v>29492</v>
      </c>
      <c r="AS15" s="33">
        <f>IF(D6L308C20=0,0,D6L308C18/D6L308C20)</f>
        <v>2.6466680395343542E-5</v>
      </c>
      <c r="AT15" s="16" t="s">
        <v>29493</v>
      </c>
      <c r="AU15" s="33">
        <f>IF(D6L308C5=0,0,D6L308C18/D6L308C5)</f>
        <v>9.0424095748963831E-2</v>
      </c>
      <c r="AV15" s="16" t="s">
        <v>29494</v>
      </c>
      <c r="AW15" s="33">
        <f>CHOOSE(MIN(D6L308C9,RUN_YEARS),B7L803C1,B7L803C10,B7L803C19,B7L803C28,B7L803C37)</f>
        <v>5053.081370435465</v>
      </c>
      <c r="AX15" s="16" t="s">
        <v>29495</v>
      </c>
      <c r="AY15" s="33">
        <f>IF(D6L308C23=0,0,D6L308C19/D6L308C23)</f>
        <v>2.6466680395343538E-5</v>
      </c>
      <c r="AZ15" s="16" t="s">
        <v>29496</v>
      </c>
      <c r="BA15" s="33">
        <f>IF(D6L308C5=0,0,D6L308C19/D6L308C5)</f>
        <v>0.40957590425103618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1.5004464788601143E-2</v>
      </c>
      <c r="J16" s="16" t="s">
        <v>29519</v>
      </c>
      <c r="K16" s="21">
        <f>IF(FLOW_THRU_100PCT="Y",1,INDEX(VariabilityMatrix,D6L309C1,D6L309C9))</f>
        <v>0.51204947746125984</v>
      </c>
      <c r="L16" s="16" t="s">
        <v>29499</v>
      </c>
      <c r="M16" s="15">
        <f>IF(D6L309C2&lt;&gt;0,D6L309C2*D6L309C4,D6L309C3*D6L309C4)</f>
        <v>7.6830283545890879E-3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3.8415141772945439E-3</v>
      </c>
      <c r="R16" s="16" t="s">
        <v>29501</v>
      </c>
      <c r="S16" s="15">
        <f>D6L309C5-D6L309C7</f>
        <v>3.8415141772945439E-3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3.6598588986074209E-3</v>
      </c>
      <c r="X16" s="16" t="s">
        <v>29503</v>
      </c>
      <c r="Y16" s="33">
        <f>D6L309C7-D6L309C10</f>
        <v>1.8165527868712304E-4</v>
      </c>
      <c r="Z16" s="16" t="s">
        <v>29504</v>
      </c>
      <c r="AA16" s="33">
        <f>CHOOSE(MIN(D6L309C9,RUN_YEARS),B7L803C7,B7L803C16,B7L803C25,B7L803C34,B7L803C43)</f>
        <v>613014</v>
      </c>
      <c r="AB16" s="16" t="s">
        <v>29505</v>
      </c>
      <c r="AC16" s="33">
        <f>IF(D6L309C12=0,0,D6L309C10/D6L309C12)</f>
        <v>5.9702696816180721E-9</v>
      </c>
      <c r="AD16" s="16" t="s">
        <v>29506</v>
      </c>
      <c r="AE16" s="33">
        <f>IF(D6L309C5=0,0,D6L309C10/D6L309C5)</f>
        <v>0.47635629203702989</v>
      </c>
      <c r="AF16" s="16" t="s">
        <v>29507</v>
      </c>
      <c r="AG16" s="33">
        <f>CHOOSE(MIN(D6L309C9,RUN_YEARS),B7L803C5,B7L803C14,B7L803C23,B7L803C32,B7L803C41)</f>
        <v>11702.555932235053</v>
      </c>
      <c r="AH16" s="16" t="s">
        <v>29508</v>
      </c>
      <c r="AI16" s="33">
        <f>IF(D6L309C15=0,0,D6L309C11/D6L309C15)</f>
        <v>1.5522701172207E-8</v>
      </c>
      <c r="AJ16" s="16" t="s">
        <v>29509</v>
      </c>
      <c r="AK16" s="33">
        <f>IF(D6L309C5=0,0,D6L309C11/D6L309C5)</f>
        <v>2.3643707962970096E-2</v>
      </c>
      <c r="AL16" s="16" t="s">
        <v>29510</v>
      </c>
      <c r="AM16" s="33">
        <f>D6L309C8*CHOOSE(MIN(D6L309C9,RUN_YEARS),B7L803C4,B7L803C13,B7L803C22,B7L803C31,B7L803C40)</f>
        <v>6.9473089157736777E-4</v>
      </c>
      <c r="AN16" s="16" t="s">
        <v>29511</v>
      </c>
      <c r="AO16" s="33">
        <f>D6L309C8-D6L309C18</f>
        <v>3.1467832857171763E-3</v>
      </c>
      <c r="AP16" s="16" t="s">
        <v>29512</v>
      </c>
      <c r="AQ16" s="33">
        <f>CHOOSE(MIN(D6L309C9,RUN_YEARS),B7L803C2,B7L803C11,B7L803C20,B7L803C29,B7L803C38)</f>
        <v>1115.5937371440373</v>
      </c>
      <c r="AR16" s="16" t="s">
        <v>29513</v>
      </c>
      <c r="AS16" s="33">
        <f>IF(D6L309C20=0,0,D6L309C18/D6L309C20)</f>
        <v>6.2274542106690692E-7</v>
      </c>
      <c r="AT16" s="16" t="s">
        <v>29514</v>
      </c>
      <c r="AU16" s="33">
        <f>IF(D6L309C5=0,0,D6L309C18/D6L309C5)</f>
        <v>9.0424095748963831E-2</v>
      </c>
      <c r="AV16" s="16" t="s">
        <v>29515</v>
      </c>
      <c r="AW16" s="33">
        <f>CHOOSE(MIN(D6L309C9,RUN_YEARS),B7L803C1,B7L803C10,B7L803C19,B7L803C28,B7L803C37)</f>
        <v>5053.081370435465</v>
      </c>
      <c r="AX16" s="16" t="s">
        <v>29516</v>
      </c>
      <c r="AY16" s="33">
        <f>IF(D6L309C23=0,0,D6L309C19/D6L309C23)</f>
        <v>6.2274542106690682E-7</v>
      </c>
      <c r="AZ16" s="16" t="s">
        <v>29517</v>
      </c>
      <c r="BA16" s="33">
        <f>IF(D6L309C5=0,0,D6L309C19/D6L309C5)</f>
        <v>0.40957590425103618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2.3932121337818821</v>
      </c>
      <c r="J17" s="16" t="s">
        <v>29540</v>
      </c>
      <c r="K17" s="21">
        <f>IF(FLOW_THRU_100PCT="Y",1,INDEX(VariabilityMatrix,D6L310C1,D6L310C9))</f>
        <v>0.51204947746125984</v>
      </c>
      <c r="L17" s="16" t="s">
        <v>29520</v>
      </c>
      <c r="M17" s="15">
        <f>IF(D6L310C2&lt;&gt;0,D6L310C2*D6L310C4,D6L310C3*D6L310C4)</f>
        <v>1.2254430225569595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0.61272151127847974</v>
      </c>
      <c r="R17" s="16" t="s">
        <v>29522</v>
      </c>
      <c r="S17" s="15">
        <f>D6L310C5-D6L310C7</f>
        <v>0.61272151127847974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0.58374749432788364</v>
      </c>
      <c r="X17" s="16" t="s">
        <v>29524</v>
      </c>
      <c r="Y17" s="33">
        <f>D6L310C7-D6L310C10</f>
        <v>2.8974016950596093E-2</v>
      </c>
      <c r="Z17" s="16" t="s">
        <v>29525</v>
      </c>
      <c r="AA17" s="33">
        <f>CHOOSE(MIN(D6L310C9,RUN_YEARS),B7L803C7,B7L803C16,B7L803C25,B7L803C34,B7L803C43)</f>
        <v>613014</v>
      </c>
      <c r="AB17" s="16" t="s">
        <v>29526</v>
      </c>
      <c r="AC17" s="33">
        <f>IF(D6L310C12=0,0,D6L310C10/D6L310C12)</f>
        <v>9.5225801421808253E-7</v>
      </c>
      <c r="AD17" s="16" t="s">
        <v>29527</v>
      </c>
      <c r="AE17" s="33">
        <f>IF(D6L310C5=0,0,D6L310C10/D6L310C5)</f>
        <v>0.47635629203702995</v>
      </c>
      <c r="AF17" s="16" t="s">
        <v>29528</v>
      </c>
      <c r="AG17" s="33">
        <f>CHOOSE(MIN(D6L310C9,RUN_YEARS),B7L803C5,B7L803C14,B7L803C23,B7L803C32,B7L803C41)</f>
        <v>11702.555932235053</v>
      </c>
      <c r="AH17" s="16" t="s">
        <v>29529</v>
      </c>
      <c r="AI17" s="33">
        <f>IF(D6L310C15=0,0,D6L310C11/D6L310C15)</f>
        <v>2.4758708369670139E-6</v>
      </c>
      <c r="AJ17" s="16" t="s">
        <v>29530</v>
      </c>
      <c r="AK17" s="33">
        <f>IF(D6L310C5=0,0,D6L310C11/D6L310C5)</f>
        <v>2.3643707962970068E-2</v>
      </c>
      <c r="AL17" s="16" t="s">
        <v>29531</v>
      </c>
      <c r="AM17" s="33">
        <f>D6L310C8*CHOOSE(MIN(D6L310C9,RUN_YEARS),B7L803C4,B7L803C13,B7L803C22,B7L803C31,B7L803C40)</f>
        <v>0.11080957720659015</v>
      </c>
      <c r="AN17" s="16" t="s">
        <v>29532</v>
      </c>
      <c r="AO17" s="33">
        <f>D6L310C8-D6L310C18</f>
        <v>0.50191193407188961</v>
      </c>
      <c r="AP17" s="16" t="s">
        <v>29533</v>
      </c>
      <c r="AQ17" s="33">
        <f>CHOOSE(MIN(D6L310C9,RUN_YEARS),B7L803C2,B7L803C11,B7L803C20,B7L803C29,B7L803C38)</f>
        <v>1115.5937371440373</v>
      </c>
      <c r="AR17" s="16" t="s">
        <v>29534</v>
      </c>
      <c r="AS17" s="33">
        <f>IF(D6L310C20=0,0,D6L310C18/D6L310C20)</f>
        <v>9.932789466017165E-5</v>
      </c>
      <c r="AT17" s="16" t="s">
        <v>29535</v>
      </c>
      <c r="AU17" s="33">
        <f>IF(D6L310C5=0,0,D6L310C18/D6L310C5)</f>
        <v>9.0424095748963831E-2</v>
      </c>
      <c r="AV17" s="16" t="s">
        <v>29536</v>
      </c>
      <c r="AW17" s="33">
        <f>CHOOSE(MIN(D6L310C9,RUN_YEARS),B7L803C1,B7L803C10,B7L803C19,B7L803C28,B7L803C37)</f>
        <v>5053.081370435465</v>
      </c>
      <c r="AX17" s="16" t="s">
        <v>29537</v>
      </c>
      <c r="AY17" s="33">
        <f>IF(D6L310C23=0,0,D6L310C19/D6L310C23)</f>
        <v>9.9327894660171636E-5</v>
      </c>
      <c r="AZ17" s="16" t="s">
        <v>29538</v>
      </c>
      <c r="BA17" s="33">
        <f>IF(D6L310C5=0,0,D6L310C19/D6L310C5)</f>
        <v>0.40957590425103618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2.2131585563186689</v>
      </c>
      <c r="J18" s="16" t="s">
        <v>29561</v>
      </c>
      <c r="K18" s="21">
        <f>IF(FLOW_THRU_100PCT="Y",1,INDEX(VariabilityMatrix,D6L311C1,D6L311C9))</f>
        <v>0.51204947746125984</v>
      </c>
      <c r="L18" s="16" t="s">
        <v>29541</v>
      </c>
      <c r="M18" s="15">
        <f>IF(D6L311C2&lt;&gt;0,D6L311C2*D6L311C4,D6L311C3*D6L311C4)</f>
        <v>1.1332466823018905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0.56662334115094526</v>
      </c>
      <c r="R18" s="16" t="s">
        <v>29543</v>
      </c>
      <c r="S18" s="15">
        <f>D6L311C5-D6L311C7</f>
        <v>0.56662334115094526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0.53982918754459464</v>
      </c>
      <c r="X18" s="16" t="s">
        <v>29545</v>
      </c>
      <c r="Y18" s="33">
        <f>D6L311C7-D6L311C10</f>
        <v>2.6794153606350624E-2</v>
      </c>
      <c r="Z18" s="16" t="s">
        <v>29546</v>
      </c>
      <c r="AA18" s="33">
        <f>CHOOSE(MIN(D6L311C9,RUN_YEARS),B7L803C7,B7L803C16,B7L803C25,B7L803C34,B7L803C43)</f>
        <v>613014</v>
      </c>
      <c r="AB18" s="16" t="s">
        <v>29547</v>
      </c>
      <c r="AC18" s="33">
        <f>IF(D6L311C12=0,0,D6L311C10/D6L311C12)</f>
        <v>8.8061477803866569E-7</v>
      </c>
      <c r="AD18" s="16" t="s">
        <v>29548</v>
      </c>
      <c r="AE18" s="33">
        <f>IF(D6L311C5=0,0,D6L311C10/D6L311C5)</f>
        <v>0.47635629203702995</v>
      </c>
      <c r="AF18" s="16" t="s">
        <v>29549</v>
      </c>
      <c r="AG18" s="33">
        <f>CHOOSE(MIN(D6L311C9,RUN_YEARS),B7L803C5,B7L803C14,B7L803C23,B7L803C32,B7L803C41)</f>
        <v>11702.555932235053</v>
      </c>
      <c r="AH18" s="16" t="s">
        <v>29550</v>
      </c>
      <c r="AI18" s="33">
        <f>IF(D6L311C15=0,0,D6L311C11/D6L311C15)</f>
        <v>2.2895984229005303E-6</v>
      </c>
      <c r="AJ18" s="16" t="s">
        <v>29551</v>
      </c>
      <c r="AK18" s="33">
        <f>IF(D6L311C5=0,0,D6L311C11/D6L311C5)</f>
        <v>2.3643707962970072E-2</v>
      </c>
      <c r="AL18" s="16" t="s">
        <v>29552</v>
      </c>
      <c r="AM18" s="33">
        <f>D6L311C8*CHOOSE(MIN(D6L311C9,RUN_YEARS),B7L803C4,B7L803C13,B7L803C22,B7L803C31,B7L803C40)</f>
        <v>0.10247280650766175</v>
      </c>
      <c r="AN18" s="16" t="s">
        <v>29553</v>
      </c>
      <c r="AO18" s="33">
        <f>D6L311C8-D6L311C18</f>
        <v>0.46415053464328349</v>
      </c>
      <c r="AP18" s="16" t="s">
        <v>29554</v>
      </c>
      <c r="AQ18" s="33">
        <f>CHOOSE(MIN(D6L311C9,RUN_YEARS),B7L803C2,B7L803C11,B7L803C20,B7L803C29,B7L803C38)</f>
        <v>1115.5937371440373</v>
      </c>
      <c r="AR18" s="16" t="s">
        <v>29555</v>
      </c>
      <c r="AS18" s="33">
        <f>IF(D6L311C20=0,0,D6L311C18/D6L311C20)</f>
        <v>9.1854949607368764E-5</v>
      </c>
      <c r="AT18" s="16" t="s">
        <v>29556</v>
      </c>
      <c r="AU18" s="33">
        <f>IF(D6L311C5=0,0,D6L311C18/D6L311C5)</f>
        <v>9.0424095748963831E-2</v>
      </c>
      <c r="AV18" s="16" t="s">
        <v>29557</v>
      </c>
      <c r="AW18" s="33">
        <f>CHOOSE(MIN(D6L311C9,RUN_YEARS),B7L803C1,B7L803C10,B7L803C19,B7L803C28,B7L803C37)</f>
        <v>5053.081370435465</v>
      </c>
      <c r="AX18" s="16" t="s">
        <v>29558</v>
      </c>
      <c r="AY18" s="33">
        <f>IF(D6L311C23=0,0,D6L311C19/D6L311C23)</f>
        <v>9.185494960736875E-5</v>
      </c>
      <c r="AZ18" s="16" t="s">
        <v>29559</v>
      </c>
      <c r="BA18" s="33">
        <f>IF(D6L311C5=0,0,D6L311C19/D6L311C5)</f>
        <v>0.40957590425103613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0.51204947746125984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613014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11702.555932235053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1115.5937371440373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5053.081370435465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2.0513542935358462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1.7641646924408276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0.88208234622041382</v>
      </c>
      <c r="R20" s="16" t="s">
        <v>29585</v>
      </c>
      <c r="S20" s="15">
        <f>D6L313C5-D6L313C7</f>
        <v>0.88208234622041382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0.84037095143375995</v>
      </c>
      <c r="X20" s="16" t="s">
        <v>29587</v>
      </c>
      <c r="Y20" s="33">
        <f>D6L313C7-D6L313C10</f>
        <v>4.1711394786653866E-2</v>
      </c>
      <c r="Z20" s="16" t="s">
        <v>29588</v>
      </c>
      <c r="AA20" s="33">
        <f>CHOOSE(MIN(D6L313C9,RUN_YEARS),B7L803C7,B7L803C16,B7L803C25,B7L803C34,B7L803C43)</f>
        <v>613014</v>
      </c>
      <c r="AB20" s="16" t="s">
        <v>29589</v>
      </c>
      <c r="AC20" s="33">
        <f>IF(D6L313C12=0,0,D6L313C10/D6L313C12)</f>
        <v>1.3708837831334357E-6</v>
      </c>
      <c r="AD20" s="16" t="s">
        <v>29590</v>
      </c>
      <c r="AE20" s="33">
        <f>IF(D6L313C5=0,0,D6L313C10/D6L313C5)</f>
        <v>0.47635629203702989</v>
      </c>
      <c r="AF20" s="16" t="s">
        <v>29591</v>
      </c>
      <c r="AG20" s="33">
        <f>CHOOSE(MIN(D6L313C9,RUN_YEARS),B7L803C5,B7L803C14,B7L803C23,B7L803C32,B7L803C41)</f>
        <v>11702.555932235053</v>
      </c>
      <c r="AH20" s="16" t="s">
        <v>29592</v>
      </c>
      <c r="AI20" s="33">
        <f>IF(D6L313C15=0,0,D6L313C11/D6L313C15)</f>
        <v>3.5642978361469341E-6</v>
      </c>
      <c r="AJ20" s="16" t="s">
        <v>29593</v>
      </c>
      <c r="AK20" s="33">
        <f>IF(D6L313C5=0,0,D6L313C11/D6L313C5)</f>
        <v>2.3643707962970086E-2</v>
      </c>
      <c r="AL20" s="16" t="s">
        <v>29594</v>
      </c>
      <c r="AM20" s="33">
        <f>D6L313C8*CHOOSE(MIN(D6L313C9,RUN_YEARS),B7L803C4,B7L803C13,B7L803C22,B7L803C31,B7L803C40)</f>
        <v>0.15952299706621073</v>
      </c>
      <c r="AN20" s="16" t="s">
        <v>29595</v>
      </c>
      <c r="AO20" s="33">
        <f>D6L313C8-D6L313C18</f>
        <v>0.72255934915420306</v>
      </c>
      <c r="AP20" s="16" t="s">
        <v>29596</v>
      </c>
      <c r="AQ20" s="33">
        <f>CHOOSE(MIN(D6L313C9,RUN_YEARS),B7L803C2,B7L803C11,B7L803C20,B7L803C29,B7L803C38)</f>
        <v>1115.5937371440373</v>
      </c>
      <c r="AR20" s="16" t="s">
        <v>29597</v>
      </c>
      <c r="AS20" s="33">
        <f>IF(D6L313C20=0,0,D6L313C18/D6L313C20)</f>
        <v>1.4299380836844399E-4</v>
      </c>
      <c r="AT20" s="16" t="s">
        <v>29598</v>
      </c>
      <c r="AU20" s="33">
        <f>IF(D6L313C5=0,0,D6L313C18/D6L313C5)</f>
        <v>9.0424095748963831E-2</v>
      </c>
      <c r="AV20" s="16" t="s">
        <v>29599</v>
      </c>
      <c r="AW20" s="33">
        <f>CHOOSE(MIN(D6L313C9,RUN_YEARS),B7L803C1,B7L803C10,B7L803C19,B7L803C28,B7L803C37)</f>
        <v>5053.081370435465</v>
      </c>
      <c r="AX20" s="16" t="s">
        <v>29600</v>
      </c>
      <c r="AY20" s="33">
        <f>IF(D6L313C23=0,0,D6L313C19/D6L313C23)</f>
        <v>1.4299380836844397E-4</v>
      </c>
      <c r="AZ20" s="16" t="s">
        <v>29601</v>
      </c>
      <c r="BA20" s="33">
        <f>IF(D6L313C5=0,0,D6L313C19/D6L313C5)</f>
        <v>0.40957590425103613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51.125152997658411</v>
      </c>
      <c r="J21" s="16" t="s">
        <v>29623</v>
      </c>
      <c r="K21" s="21">
        <f>IF(FLOW_THRU_100PCT="Y",1,INDEX(VariabilityMatrix,D6L314C1,D6L314C9))</f>
        <v>0.49212872536526331</v>
      </c>
      <c r="L21" s="16" t="s">
        <v>29603</v>
      </c>
      <c r="M21" s="15">
        <f>IF(D6L314C2&lt;&gt;0,D6L314C2*D6L314C4,D6L314C3*D6L314C4)</f>
        <v>25.160156378841705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12.580078189420853</v>
      </c>
      <c r="R21" s="16" t="s">
        <v>29605</v>
      </c>
      <c r="S21" s="15">
        <f>D6L314C5-D6L314C7</f>
        <v>12.580078189420853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11.994807249956528</v>
      </c>
      <c r="X21" s="16" t="s">
        <v>29607</v>
      </c>
      <c r="Y21" s="33">
        <f>D6L314C7-D6L314C10</f>
        <v>0.58527093946432451</v>
      </c>
      <c r="Z21" s="16" t="s">
        <v>29608</v>
      </c>
      <c r="AA21" s="33">
        <f>CHOOSE(MIN(D6L314C9,RUN_YEARS),B7L803C7,B7L803C16,B7L803C25,B7L803C34,B7L803C43)</f>
        <v>646657.80000000005</v>
      </c>
      <c r="AB21" s="16" t="s">
        <v>29609</v>
      </c>
      <c r="AC21" s="33">
        <f>IF(D6L314C12=0,0,D6L314C10/D6L314C12)</f>
        <v>1.854892533571315E-5</v>
      </c>
      <c r="AD21" s="16" t="s">
        <v>29610</v>
      </c>
      <c r="AE21" s="33">
        <f>IF(D6L314C5=0,0,D6L314C10/D6L314C5)</f>
        <v>0.4767381835529248</v>
      </c>
      <c r="AF21" s="16" t="s">
        <v>29611</v>
      </c>
      <c r="AG21" s="33">
        <f>CHOOSE(MIN(D6L314C9,RUN_YEARS),B7L803C5,B7L803C14,B7L803C23,B7L803C32,B7L803C41)</f>
        <v>12135.700770376921</v>
      </c>
      <c r="AH21" s="16" t="s">
        <v>29612</v>
      </c>
      <c r="AI21" s="33">
        <f>IF(D6L314C15=0,0,D6L314C11/D6L314C15)</f>
        <v>4.8227205872854318E-5</v>
      </c>
      <c r="AJ21" s="16" t="s">
        <v>29613</v>
      </c>
      <c r="AK21" s="33">
        <f>IF(D6L314C5=0,0,D6L314C11/D6L314C5)</f>
        <v>2.3261816447075222E-2</v>
      </c>
      <c r="AL21" s="16" t="s">
        <v>29614</v>
      </c>
      <c r="AM21" s="33">
        <f>D6L314C8*CHOOSE(MIN(D6L314C9,RUN_YEARS),B7L803C4,B7L803C13,B7L803C22,B7L803C31,B7L803C40)</f>
        <v>2.2239093461523178</v>
      </c>
      <c r="AN21" s="16" t="s">
        <v>29615</v>
      </c>
      <c r="AO21" s="33">
        <f>D6L314C8-D6L314C18</f>
        <v>10.356168843268534</v>
      </c>
      <c r="AP21" s="16" t="s">
        <v>29616</v>
      </c>
      <c r="AQ21" s="33">
        <f>CHOOSE(MIN(D6L314C9,RUN_YEARS),B7L803C2,B7L803C11,B7L803C20,B7L803C29,B7L803C38)</f>
        <v>1121.2827498625072</v>
      </c>
      <c r="AR21" s="16" t="s">
        <v>29617</v>
      </c>
      <c r="AS21" s="33">
        <f>IF(D6L314C20=0,0,D6L314C18/D6L314C20)</f>
        <v>1.983361775988274E-3</v>
      </c>
      <c r="AT21" s="16" t="s">
        <v>29618</v>
      </c>
      <c r="AU21" s="33">
        <f>IF(D6L314C5=0,0,D6L314C18/D6L314C5)</f>
        <v>8.8390124157674235E-2</v>
      </c>
      <c r="AV21" s="16" t="s">
        <v>29619</v>
      </c>
      <c r="AW21" s="33">
        <f>CHOOSE(MIN(D6L314C9,RUN_YEARS),B7L803C1,B7L803C10,B7L803C19,B7L803C28,B7L803C37)</f>
        <v>5221.5228551070768</v>
      </c>
      <c r="AX21" s="16" t="s">
        <v>29620</v>
      </c>
      <c r="AY21" s="33">
        <f>IF(D6L314C23=0,0,D6L314C19/D6L314C23)</f>
        <v>1.983361775988274E-3</v>
      </c>
      <c r="AZ21" s="16" t="s">
        <v>29621</v>
      </c>
      <c r="BA21" s="33">
        <f>IF(D6L314C5=0,0,D6L314C19/D6L314C5)</f>
        <v>0.41160987584232572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106.52480889222426</v>
      </c>
      <c r="J22" s="16" t="s">
        <v>29644</v>
      </c>
      <c r="K22" s="21">
        <f>IF(FLOW_THRU_100PCT="Y",1,INDEX(VariabilityMatrix,D6L315C1,D6L315C9))</f>
        <v>0.49762737582970229</v>
      </c>
      <c r="L22" s="16" t="s">
        <v>29624</v>
      </c>
      <c r="M22" s="15">
        <f>IF(D6L315C2&lt;&gt;0,D6L315C2*D6L315C4,D6L315C3*D6L315C4)</f>
        <v>53.009661109798095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26.504830554899048</v>
      </c>
      <c r="R22" s="16" t="s">
        <v>29626</v>
      </c>
      <c r="S22" s="15">
        <f>D6L315C5-D6L315C7</f>
        <v>26.504830554899048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25.234160891111557</v>
      </c>
      <c r="X22" s="16" t="s">
        <v>29628</v>
      </c>
      <c r="Y22" s="33">
        <f>D6L315C7-D6L315C10</f>
        <v>1.2706696637874906</v>
      </c>
      <c r="Z22" s="16" t="s">
        <v>29629</v>
      </c>
      <c r="AA22" s="33">
        <f>CHOOSE(MIN(D6L315C9,RUN_YEARS),B7L803C7,B7L803C16,B7L803C25,B7L803C34,B7L803C43)</f>
        <v>628404</v>
      </c>
      <c r="AB22" s="16" t="s">
        <v>29630</v>
      </c>
      <c r="AC22" s="33">
        <f>IF(D6L315C12=0,0,D6L315C10/D6L315C12)</f>
        <v>4.0155952048541319E-5</v>
      </c>
      <c r="AD22" s="16" t="s">
        <v>29631</v>
      </c>
      <c r="AE22" s="33">
        <f>IF(D6L315C5=0,0,D6L315C10/D6L315C5)</f>
        <v>0.47602947015345803</v>
      </c>
      <c r="AF22" s="16" t="s">
        <v>29632</v>
      </c>
      <c r="AG22" s="33">
        <f>CHOOSE(MIN(D6L315C9,RUN_YEARS),B7L803C5,B7L803C14,B7L803C23,B7L803C32,B7L803C41)</f>
        <v>12170.527070705542</v>
      </c>
      <c r="AH22" s="16" t="s">
        <v>29633</v>
      </c>
      <c r="AI22" s="33">
        <f>IF(D6L315C15=0,0,D6L315C11/D6L315C15)</f>
        <v>1.0440547532620772E-4</v>
      </c>
      <c r="AJ22" s="16" t="s">
        <v>29634</v>
      </c>
      <c r="AK22" s="33">
        <f>IF(D6L315C5=0,0,D6L315C11/D6L315C5)</f>
        <v>2.3970529846541973E-2</v>
      </c>
      <c r="AL22" s="16" t="s">
        <v>29635</v>
      </c>
      <c r="AM22" s="33">
        <f>D6L315C8*CHOOSE(MIN(D6L315C9,RUN_YEARS),B7L803C4,B7L803C13,B7L803C22,B7L803C31,B7L803C40)</f>
        <v>4.5401980718129522</v>
      </c>
      <c r="AN22" s="16" t="s">
        <v>29636</v>
      </c>
      <c r="AO22" s="33">
        <f>D6L315C8-D6L315C18</f>
        <v>21.964632483086096</v>
      </c>
      <c r="AP22" s="16" t="s">
        <v>29637</v>
      </c>
      <c r="AQ22" s="33">
        <f>CHOOSE(MIN(D6L315C9,RUN_YEARS),B7L803C2,B7L803C11,B7L803C20,B7L803C29,B7L803C38)</f>
        <v>1076.1156730529144</v>
      </c>
      <c r="AR22" s="16" t="s">
        <v>29638</v>
      </c>
      <c r="AS22" s="33">
        <f>IF(D6L315C20=0,0,D6L315C18/D6L315C20)</f>
        <v>4.2190613755606022E-3</v>
      </c>
      <c r="AT22" s="16" t="s">
        <v>29639</v>
      </c>
      <c r="AU22" s="33">
        <f>IF(D6L315C5=0,0,D6L315C18/D6L315C5)</f>
        <v>8.5648502117546266E-2</v>
      </c>
      <c r="AV22" s="16" t="s">
        <v>29640</v>
      </c>
      <c r="AW22" s="33">
        <f>CHOOSE(MIN(D6L315C9,RUN_YEARS),B7L803C1,B7L803C10,B7L803C19,B7L803C28,B7L803C37)</f>
        <v>5206.0471578628258</v>
      </c>
      <c r="AX22" s="16" t="s">
        <v>29641</v>
      </c>
      <c r="AY22" s="33">
        <f>IF(D6L315C23=0,0,D6L315C19/D6L315C23)</f>
        <v>4.2190613755606022E-3</v>
      </c>
      <c r="AZ22" s="16" t="s">
        <v>29642</v>
      </c>
      <c r="BA22" s="33">
        <f>IF(D6L315C5=0,0,D6L315C19/D6L315C5)</f>
        <v>0.41435149788245373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4868.0987093435169</v>
      </c>
      <c r="J23" s="16" t="s">
        <v>29665</v>
      </c>
      <c r="K23" s="21">
        <f>IF(FLOW_THRU_100PCT="Y",1,INDEX(VariabilityMatrix,D6L316C1,D6L316C9))</f>
        <v>0.2560808575398858</v>
      </c>
      <c r="L23" s="16" t="s">
        <v>29645</v>
      </c>
      <c r="M23" s="15">
        <f>IF(D6L316C2&lt;&gt;0,D6L316C2*D6L316C4,D6L316C3*D6L316C4)</f>
        <v>1246.6268920774992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623.31344603874959</v>
      </c>
      <c r="R23" s="16" t="s">
        <v>29647</v>
      </c>
      <c r="S23" s="15">
        <f>D6L316C5-D6L316C7</f>
        <v>623.31344603874959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593.43113891470409</v>
      </c>
      <c r="X23" s="16" t="s">
        <v>29649</v>
      </c>
      <c r="Y23" s="33">
        <f>D6L316C7-D6L316C10</f>
        <v>29.882307124045496</v>
      </c>
      <c r="Z23" s="16" t="s">
        <v>29650</v>
      </c>
      <c r="AA23" s="33">
        <f>CHOOSE(MIN(D6L316C9,RUN_YEARS),B7L803C7,B7L803C16,B7L803C25,B7L803C34,B7L803C43)</f>
        <v>628404</v>
      </c>
      <c r="AB23" s="16" t="s">
        <v>29651</v>
      </c>
      <c r="AC23" s="33">
        <f>IF(D6L316C12=0,0,D6L316C10/D6L316C12)</f>
        <v>9.443465333045367E-4</v>
      </c>
      <c r="AD23" s="16" t="s">
        <v>29652</v>
      </c>
      <c r="AE23" s="33">
        <f>IF(D6L316C5=0,0,D6L316C10/D6L316C5)</f>
        <v>0.47602947015345809</v>
      </c>
      <c r="AF23" s="16" t="s">
        <v>29653</v>
      </c>
      <c r="AG23" s="33">
        <f>CHOOSE(MIN(D6L316C9,RUN_YEARS),B7L803C5,B7L803C14,B7L803C23,B7L803C32,B7L803C41)</f>
        <v>12170.527070705542</v>
      </c>
      <c r="AH23" s="16" t="s">
        <v>29654</v>
      </c>
      <c r="AI23" s="33">
        <f>IF(D6L316C15=0,0,D6L316C11/D6L316C15)</f>
        <v>2.4553009865917975E-3</v>
      </c>
      <c r="AJ23" s="16" t="s">
        <v>29655</v>
      </c>
      <c r="AK23" s="33">
        <f>IF(D6L316C5=0,0,D6L316C11/D6L316C5)</f>
        <v>2.3970529846541928E-2</v>
      </c>
      <c r="AL23" s="16" t="s">
        <v>29656</v>
      </c>
      <c r="AM23" s="33">
        <f>D6L316C8*CHOOSE(MIN(D6L316C9,RUN_YEARS),B7L803C4,B7L803C13,B7L803C22,B7L803C31,B7L803C40)</f>
        <v>106.7717260058898</v>
      </c>
      <c r="AN23" s="16" t="s">
        <v>29657</v>
      </c>
      <c r="AO23" s="33">
        <f>D6L316C8-D6L316C18</f>
        <v>516.54172003285976</v>
      </c>
      <c r="AP23" s="16" t="s">
        <v>29658</v>
      </c>
      <c r="AQ23" s="33">
        <f>CHOOSE(MIN(D6L316C9,RUN_YEARS),B7L803C2,B7L803C11,B7L803C20,B7L803C29,B7L803C38)</f>
        <v>1076.1156730529144</v>
      </c>
      <c r="AR23" s="16" t="s">
        <v>29659</v>
      </c>
      <c r="AS23" s="33">
        <f>IF(D6L316C20=0,0,D6L316C18/D6L316C20)</f>
        <v>9.9219562245553936E-2</v>
      </c>
      <c r="AT23" s="16" t="s">
        <v>29660</v>
      </c>
      <c r="AU23" s="33">
        <f>IF(D6L316C5=0,0,D6L316C18/D6L316C5)</f>
        <v>8.5648502117546266E-2</v>
      </c>
      <c r="AV23" s="16" t="s">
        <v>29661</v>
      </c>
      <c r="AW23" s="33">
        <f>CHOOSE(MIN(D6L316C9,RUN_YEARS),B7L803C1,B7L803C10,B7L803C19,B7L803C28,B7L803C37)</f>
        <v>5206.0471578628258</v>
      </c>
      <c r="AX23" s="16" t="s">
        <v>29662</v>
      </c>
      <c r="AY23" s="33">
        <f>IF(D6L316C23=0,0,D6L316C19/D6L316C23)</f>
        <v>9.9219562245553922E-2</v>
      </c>
      <c r="AZ23" s="16" t="s">
        <v>29663</v>
      </c>
      <c r="BA23" s="33">
        <f>IF(D6L316C5=0,0,D6L316C19/D6L316C5)</f>
        <v>0.41435149788245373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1853.7480515114685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1594.223324299863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797.11166214993148</v>
      </c>
      <c r="R24" s="16" t="s">
        <v>29668</v>
      </c>
      <c r="S24" s="15">
        <f>D6L317C5-D6L317C7</f>
        <v>797.11166214993148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758.89728437274823</v>
      </c>
      <c r="X24" s="16" t="s">
        <v>29670</v>
      </c>
      <c r="Y24" s="33">
        <f>D6L317C7-D6L317C10</f>
        <v>38.214377777183245</v>
      </c>
      <c r="Z24" s="16" t="s">
        <v>29671</v>
      </c>
      <c r="AA24" s="33">
        <f>CHOOSE(MIN(D6L317C9,RUN_YEARS),B7L803C7,B7L803C16,B7L803C25,B7L803C34,B7L803C43)</f>
        <v>628404</v>
      </c>
      <c r="AB24" s="16" t="s">
        <v>29672</v>
      </c>
      <c r="AC24" s="33">
        <f>IF(D6L317C12=0,0,D6L317C10/D6L317C12)</f>
        <v>1.2076582650217826E-3</v>
      </c>
      <c r="AD24" s="16" t="s">
        <v>29673</v>
      </c>
      <c r="AE24" s="33">
        <f>IF(D6L317C5=0,0,D6L317C10/D6L317C5)</f>
        <v>0.47602947015345803</v>
      </c>
      <c r="AF24" s="16" t="s">
        <v>29674</v>
      </c>
      <c r="AG24" s="33">
        <f>CHOOSE(MIN(D6L317C9,RUN_YEARS),B7L803C5,B7L803C14,B7L803C23,B7L803C32,B7L803C41)</f>
        <v>12170.527070705542</v>
      </c>
      <c r="AH24" s="16" t="s">
        <v>29675</v>
      </c>
      <c r="AI24" s="33">
        <f>IF(D6L317C15=0,0,D6L317C11/D6L317C15)</f>
        <v>3.1399114890566446E-3</v>
      </c>
      <c r="AJ24" s="16" t="s">
        <v>29676</v>
      </c>
      <c r="AK24" s="33">
        <f>IF(D6L317C5=0,0,D6L317C11/D6L317C5)</f>
        <v>2.3970529846541983E-2</v>
      </c>
      <c r="AL24" s="16" t="s">
        <v>29677</v>
      </c>
      <c r="AM24" s="33">
        <f>D6L317C8*CHOOSE(MIN(D6L317C9,RUN_YEARS),B7L803C4,B7L803C13,B7L803C22,B7L803C31,B7L803C40)</f>
        <v>136.54283976713845</v>
      </c>
      <c r="AN24" s="16" t="s">
        <v>29678</v>
      </c>
      <c r="AO24" s="33">
        <f>D6L317C8-D6L317C18</f>
        <v>660.56882238279309</v>
      </c>
      <c r="AP24" s="16" t="s">
        <v>29679</v>
      </c>
      <c r="AQ24" s="33">
        <f>CHOOSE(MIN(D6L317C9,RUN_YEARS),B7L803C2,B7L803C11,B7L803C20,B7L803C29,B7L803C38)</f>
        <v>1076.1156730529144</v>
      </c>
      <c r="AR24" s="16" t="s">
        <v>29680</v>
      </c>
      <c r="AS24" s="33">
        <f>IF(D6L317C20=0,0,D6L317C18/D6L317C20)</f>
        <v>0.1268849094816821</v>
      </c>
      <c r="AT24" s="16" t="s">
        <v>29681</v>
      </c>
      <c r="AU24" s="33">
        <f>IF(D6L317C5=0,0,D6L317C18/D6L317C5)</f>
        <v>8.5648502117546252E-2</v>
      </c>
      <c r="AV24" s="16" t="s">
        <v>29682</v>
      </c>
      <c r="AW24" s="33">
        <f>CHOOSE(MIN(D6L317C9,RUN_YEARS),B7L803C1,B7L803C10,B7L803C19,B7L803C28,B7L803C37)</f>
        <v>5206.0471578628258</v>
      </c>
      <c r="AX24" s="16" t="s">
        <v>29683</v>
      </c>
      <c r="AY24" s="33">
        <f>IF(D6L317C23=0,0,D6L317C19/D6L317C23)</f>
        <v>0.1268849094816821</v>
      </c>
      <c r="AZ24" s="16" t="s">
        <v>29684</v>
      </c>
      <c r="BA24" s="33">
        <f>IF(D6L317C5=0,0,D6L317C19/D6L317C5)</f>
        <v>0.41435149788245379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2117.0626302371443</v>
      </c>
      <c r="J25" s="16" t="s">
        <v>29706</v>
      </c>
      <c r="K25" s="21">
        <f>IF(FLOW_THRU_100PCT="Y",1,INDEX(VariabilityMatrix,D6L318C1,D6L318C9))</f>
        <v>0.25758427495010944</v>
      </c>
      <c r="L25" s="16" t="s">
        <v>29686</v>
      </c>
      <c r="M25" s="15">
        <f>IF(D6L318C2&lt;&gt;0,D6L318C2*D6L318C4,D6L318C3*D6L318C4)</f>
        <v>545.32204263360643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272.66102131680321</v>
      </c>
      <c r="R25" s="16" t="s">
        <v>29688</v>
      </c>
      <c r="S25" s="15">
        <f>D6L318C5-D6L318C7</f>
        <v>272.66102131680321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259.7675861950039</v>
      </c>
      <c r="X25" s="16" t="s">
        <v>29690</v>
      </c>
      <c r="Y25" s="33">
        <f>D6L318C7-D6L318C10</f>
        <v>12.893435121799314</v>
      </c>
      <c r="Z25" s="16" t="s">
        <v>29691</v>
      </c>
      <c r="AA25" s="33">
        <f>CHOOSE(MIN(D6L318C9,RUN_YEARS),B7L803C7,B7L803C16,B7L803C25,B7L803C34,B7L803C43)</f>
        <v>613014</v>
      </c>
      <c r="AB25" s="16" t="s">
        <v>29692</v>
      </c>
      <c r="AC25" s="33">
        <f>IF(D6L318C12=0,0,D6L318C10/D6L318C12)</f>
        <v>4.2375473675153243E-4</v>
      </c>
      <c r="AD25" s="16" t="s">
        <v>29693</v>
      </c>
      <c r="AE25" s="33">
        <f>IF(D6L318C5=0,0,D6L318C10/D6L318C5)</f>
        <v>0.47635629203702989</v>
      </c>
      <c r="AF25" s="16" t="s">
        <v>29694</v>
      </c>
      <c r="AG25" s="33">
        <f>CHOOSE(MIN(D6L318C9,RUN_YEARS),B7L803C5,B7L803C14,B7L803C23,B7L803C32,B7L803C41)</f>
        <v>11702.555932235053</v>
      </c>
      <c r="AH25" s="16" t="s">
        <v>29695</v>
      </c>
      <c r="AI25" s="33">
        <f>IF(D6L318C15=0,0,D6L318C11/D6L318C15)</f>
        <v>1.1017623155539849E-3</v>
      </c>
      <c r="AJ25" s="16" t="s">
        <v>29696</v>
      </c>
      <c r="AK25" s="33">
        <f>IF(D6L318C5=0,0,D6L318C11/D6L318C5)</f>
        <v>2.3643707962970089E-2</v>
      </c>
      <c r="AL25" s="16" t="s">
        <v>29697</v>
      </c>
      <c r="AM25" s="33">
        <f>D6L318C8*CHOOSE(MIN(D6L318C9,RUN_YEARS),B7L803C4,B7L803C13,B7L803C22,B7L803C31,B7L803C40)</f>
        <v>49.310252597121767</v>
      </c>
      <c r="AN25" s="16" t="s">
        <v>29698</v>
      </c>
      <c r="AO25" s="33">
        <f>D6L318C8-D6L318C18</f>
        <v>223.35076871968144</v>
      </c>
      <c r="AP25" s="16" t="s">
        <v>29699</v>
      </c>
      <c r="AQ25" s="33">
        <f>CHOOSE(MIN(D6L318C9,RUN_YEARS),B7L803C2,B7L803C11,B7L803C20,B7L803C29,B7L803C38)</f>
        <v>1115.5937371440373</v>
      </c>
      <c r="AR25" s="16" t="s">
        <v>29700</v>
      </c>
      <c r="AS25" s="33">
        <f>IF(D6L318C20=0,0,D6L318C18/D6L318C20)</f>
        <v>4.4200904823433217E-2</v>
      </c>
      <c r="AT25" s="16" t="s">
        <v>29701</v>
      </c>
      <c r="AU25" s="33">
        <f>IF(D6L318C5=0,0,D6L318C18/D6L318C5)</f>
        <v>9.0424095748963831E-2</v>
      </c>
      <c r="AV25" s="16" t="s">
        <v>29702</v>
      </c>
      <c r="AW25" s="33">
        <f>CHOOSE(MIN(D6L318C9,RUN_YEARS),B7L803C1,B7L803C10,B7L803C19,B7L803C28,B7L803C37)</f>
        <v>5053.081370435465</v>
      </c>
      <c r="AX25" s="16" t="s">
        <v>29703</v>
      </c>
      <c r="AY25" s="33">
        <f>IF(D6L318C23=0,0,D6L318C19/D6L318C23)</f>
        <v>4.420090482343321E-2</v>
      </c>
      <c r="AZ25" s="16" t="s">
        <v>29704</v>
      </c>
      <c r="BA25" s="33">
        <f>IF(D6L318C5=0,0,D6L318C19/D6L318C5)</f>
        <v>0.40957590425103613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12287.283890500305</v>
      </c>
      <c r="J26" s="16" t="s">
        <v>29727</v>
      </c>
      <c r="K26" s="21">
        <f>IF(FLOW_THRU_100PCT="Y",1,INDEX(VariabilityMatrix,D6L319C1,D6L319C9))</f>
        <v>0.2560808575398858</v>
      </c>
      <c r="L26" s="16" t="s">
        <v>29707</v>
      </c>
      <c r="M26" s="15">
        <f>IF(D6L319C2&lt;&gt;0,D6L319C2*D6L319C4,D6L319C3*D6L319C4)</f>
        <v>3146.5381955153421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1573.269097757671</v>
      </c>
      <c r="R26" s="16" t="s">
        <v>29709</v>
      </c>
      <c r="S26" s="15">
        <f>D6L319C5-D6L319C7</f>
        <v>1573.269097757671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1497.8449100287862</v>
      </c>
      <c r="X26" s="16" t="s">
        <v>29711</v>
      </c>
      <c r="Y26" s="33">
        <f>D6L319C7-D6L319C10</f>
        <v>75.424187728884817</v>
      </c>
      <c r="Z26" s="16" t="s">
        <v>29712</v>
      </c>
      <c r="AA26" s="33">
        <f>CHOOSE(MIN(D6L319C9,RUN_YEARS),B7L803C7,B7L803C16,B7L803C25,B7L803C34,B7L803C43)</f>
        <v>628404</v>
      </c>
      <c r="AB26" s="16" t="s">
        <v>29713</v>
      </c>
      <c r="AC26" s="33">
        <f>IF(D6L319C12=0,0,D6L319C10/D6L319C12)</f>
        <v>2.3835699805042397E-3</v>
      </c>
      <c r="AD26" s="16" t="s">
        <v>29714</v>
      </c>
      <c r="AE26" s="33">
        <f>IF(D6L319C5=0,0,D6L319C10/D6L319C5)</f>
        <v>0.47602947015345803</v>
      </c>
      <c r="AF26" s="16" t="s">
        <v>29715</v>
      </c>
      <c r="AG26" s="33">
        <f>CHOOSE(MIN(D6L319C9,RUN_YEARS),B7L803C5,B7L803C14,B7L803C23,B7L803C32,B7L803C41)</f>
        <v>12170.527070705542</v>
      </c>
      <c r="AH26" s="16" t="s">
        <v>29716</v>
      </c>
      <c r="AI26" s="33">
        <f>IF(D6L319C15=0,0,D6L319C11/D6L319C15)</f>
        <v>6.1972819493110393E-3</v>
      </c>
      <c r="AJ26" s="16" t="s">
        <v>29717</v>
      </c>
      <c r="AK26" s="33">
        <f>IF(D6L319C5=0,0,D6L319C11/D6L319C5)</f>
        <v>2.3970529846541969E-2</v>
      </c>
      <c r="AL26" s="16" t="s">
        <v>29718</v>
      </c>
      <c r="AM26" s="33">
        <f>D6L319C8*CHOOSE(MIN(D6L319C9,RUN_YEARS),B7L803C4,B7L803C13,B7L803C22,B7L803C31,B7L803C40)</f>
        <v>269.49628330153598</v>
      </c>
      <c r="AN26" s="16" t="s">
        <v>29719</v>
      </c>
      <c r="AO26" s="33">
        <f>D6L319C8-D6L319C18</f>
        <v>1303.7728144561352</v>
      </c>
      <c r="AP26" s="16" t="s">
        <v>29720</v>
      </c>
      <c r="AQ26" s="33">
        <f>CHOOSE(MIN(D6L319C9,RUN_YEARS),B7L803C2,B7L803C11,B7L803C20,B7L803C29,B7L803C38)</f>
        <v>1076.1156730529144</v>
      </c>
      <c r="AR26" s="16" t="s">
        <v>29721</v>
      </c>
      <c r="AS26" s="33">
        <f>IF(D6L319C20=0,0,D6L319C18/D6L319C20)</f>
        <v>0.2504343074355394</v>
      </c>
      <c r="AT26" s="16" t="s">
        <v>29722</v>
      </c>
      <c r="AU26" s="33">
        <f>IF(D6L319C5=0,0,D6L319C18/D6L319C5)</f>
        <v>8.5648502117546266E-2</v>
      </c>
      <c r="AV26" s="16" t="s">
        <v>29723</v>
      </c>
      <c r="AW26" s="33">
        <f>CHOOSE(MIN(D6L319C9,RUN_YEARS),B7L803C1,B7L803C10,B7L803C19,B7L803C28,B7L803C37)</f>
        <v>5206.0471578628258</v>
      </c>
      <c r="AX26" s="16" t="s">
        <v>29724</v>
      </c>
      <c r="AY26" s="33">
        <f>IF(D6L319C23=0,0,D6L319C19/D6L319C23)</f>
        <v>0.2504343074355394</v>
      </c>
      <c r="AZ26" s="16" t="s">
        <v>29725</v>
      </c>
      <c r="BA26" s="33">
        <f>IF(D6L319C5=0,0,D6L319C19/D6L319C5)</f>
        <v>0.41435149788245379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5094.0862113059657</v>
      </c>
      <c r="J27" s="16" t="s">
        <v>29748</v>
      </c>
      <c r="K27" s="21">
        <f>IF(FLOW_THRU_100PCT="Y",1,INDEX(VariabilityMatrix,D6L320C1,D6L320C9))</f>
        <v>0.25758427495010944</v>
      </c>
      <c r="L27" s="16" t="s">
        <v>29728</v>
      </c>
      <c r="M27" s="15">
        <f>IF(D6L320C2&lt;&gt;0,D6L320C2*D6L320C4,D6L320C3*D6L320C4)</f>
        <v>1312.1565032725971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656.07825163629855</v>
      </c>
      <c r="R27" s="16" t="s">
        <v>29730</v>
      </c>
      <c r="S27" s="15">
        <f>D6L320C5-D6L320C7</f>
        <v>656.07825163629855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625.05400647120928</v>
      </c>
      <c r="X27" s="16" t="s">
        <v>29732</v>
      </c>
      <c r="Y27" s="33">
        <f>D6L320C7-D6L320C10</f>
        <v>31.024245165089269</v>
      </c>
      <c r="Z27" s="16" t="s">
        <v>29733</v>
      </c>
      <c r="AA27" s="33">
        <f>CHOOSE(MIN(D6L320C9,RUN_YEARS),B7L803C7,B7L803C16,B7L803C25,B7L803C34,B7L803C43)</f>
        <v>613014</v>
      </c>
      <c r="AB27" s="16" t="s">
        <v>29734</v>
      </c>
      <c r="AC27" s="33">
        <f>IF(D6L320C12=0,0,D6L320C10/D6L320C12)</f>
        <v>1.0196406712916985E-3</v>
      </c>
      <c r="AD27" s="16" t="s">
        <v>29735</v>
      </c>
      <c r="AE27" s="33">
        <f>IF(D6L320C5=0,0,D6L320C10/D6L320C5)</f>
        <v>0.47635629203702995</v>
      </c>
      <c r="AF27" s="16" t="s">
        <v>29736</v>
      </c>
      <c r="AG27" s="33">
        <f>CHOOSE(MIN(D6L320C9,RUN_YEARS),B7L803C5,B7L803C14,B7L803C23,B7L803C32,B7L803C41)</f>
        <v>11702.555932235053</v>
      </c>
      <c r="AH27" s="16" t="s">
        <v>29737</v>
      </c>
      <c r="AI27" s="33">
        <f>IF(D6L320C15=0,0,D6L320C11/D6L320C15)</f>
        <v>2.6510657453584158E-3</v>
      </c>
      <c r="AJ27" s="16" t="s">
        <v>29738</v>
      </c>
      <c r="AK27" s="33">
        <f>IF(D6L320C5=0,0,D6L320C11/D6L320C5)</f>
        <v>2.3643707962970072E-2</v>
      </c>
      <c r="AL27" s="16" t="s">
        <v>29739</v>
      </c>
      <c r="AM27" s="33">
        <f>D6L320C8*CHOOSE(MIN(D6L320C9,RUN_YEARS),B7L803C4,B7L803C13,B7L803C22,B7L803C31,B7L803C40)</f>
        <v>118.65056528954689</v>
      </c>
      <c r="AN27" s="16" t="s">
        <v>29740</v>
      </c>
      <c r="AO27" s="33">
        <f>D6L320C8-D6L320C18</f>
        <v>537.42768634675167</v>
      </c>
      <c r="AP27" s="16" t="s">
        <v>29741</v>
      </c>
      <c r="AQ27" s="33">
        <f>CHOOSE(MIN(D6L320C9,RUN_YEARS),B7L803C2,B7L803C11,B7L803C20,B7L803C29,B7L803C38)</f>
        <v>1115.5937371440373</v>
      </c>
      <c r="AR27" s="16" t="s">
        <v>29742</v>
      </c>
      <c r="AS27" s="33">
        <f>IF(D6L320C20=0,0,D6L320C18/D6L320C20)</f>
        <v>0.10635642827584967</v>
      </c>
      <c r="AT27" s="16" t="s">
        <v>29743</v>
      </c>
      <c r="AU27" s="33">
        <f>IF(D6L320C5=0,0,D6L320C18/D6L320C5)</f>
        <v>9.0424095748963831E-2</v>
      </c>
      <c r="AV27" s="16" t="s">
        <v>29744</v>
      </c>
      <c r="AW27" s="33">
        <f>CHOOSE(MIN(D6L320C9,RUN_YEARS),B7L803C1,B7L803C10,B7L803C19,B7L803C28,B7L803C37)</f>
        <v>5053.081370435465</v>
      </c>
      <c r="AX27" s="16" t="s">
        <v>29745</v>
      </c>
      <c r="AY27" s="33">
        <f>IF(D6L320C23=0,0,D6L320C19/D6L320C23)</f>
        <v>0.10635642827584967</v>
      </c>
      <c r="AZ27" s="16" t="s">
        <v>29746</v>
      </c>
      <c r="BA27" s="33">
        <f>IF(D6L320C5=0,0,D6L320C19/D6L320C5)</f>
        <v>0.40957590425103618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0.25758427495010944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613014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11702.555932235053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1115.5937371440373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5053.081370435465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0.25758427495010944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613014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11702.555932235053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1115.5937371440373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5053.081370435465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0.25758427495010944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613014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11702.555932235053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1115.5937371440373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5053.081370435465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0.25758427495010944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613014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11702.555932235053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1115.5937371440373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5053.081370435465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0.25758427495010944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613014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11702.555932235053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1115.5937371440373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5053.081370435465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7329.4868214170747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6303.3586664186842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3151.6793332093421</v>
      </c>
      <c r="R33" s="16" t="s">
        <v>29856</v>
      </c>
      <c r="S33" s="15">
        <f>D6L326C5-D6L326C7</f>
        <v>3151.6793332093421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3002.6445617146819</v>
      </c>
      <c r="X33" s="16" t="s">
        <v>29858</v>
      </c>
      <c r="Y33" s="33">
        <f>D6L326C7-D6L326C10</f>
        <v>149.03477149466016</v>
      </c>
      <c r="Z33" s="16" t="s">
        <v>29859</v>
      </c>
      <c r="AA33" s="33">
        <f>CHOOSE(MIN(D6L326C9,RUN_YEARS),B7L803C7,B7L803C16,B7L803C25,B7L803C34,B7L803C43)</f>
        <v>613014</v>
      </c>
      <c r="AB33" s="16" t="s">
        <v>29860</v>
      </c>
      <c r="AC33" s="33">
        <f>IF(D6L326C12=0,0,D6L326C10/D6L326C12)</f>
        <v>4.8981663742013754E-3</v>
      </c>
      <c r="AD33" s="16" t="s">
        <v>29861</v>
      </c>
      <c r="AE33" s="33">
        <f>IF(D6L326C5=0,0,D6L326C10/D6L326C5)</f>
        <v>0.47635629203702989</v>
      </c>
      <c r="AF33" s="16" t="s">
        <v>29862</v>
      </c>
      <c r="AG33" s="33">
        <f>CHOOSE(MIN(D6L326C9,RUN_YEARS),B7L803C5,B7L803C14,B7L803C23,B7L803C32,B7L803C41)</f>
        <v>11702.555932235053</v>
      </c>
      <c r="AH33" s="16" t="s">
        <v>29863</v>
      </c>
      <c r="AI33" s="33">
        <f>IF(D6L326C15=0,0,D6L326C11/D6L326C15)</f>
        <v>1.2735232572923602E-2</v>
      </c>
      <c r="AJ33" s="16" t="s">
        <v>29864</v>
      </c>
      <c r="AK33" s="33">
        <f>IF(D6L326C5=0,0,D6L326C11/D6L326C5)</f>
        <v>2.364370796297012E-2</v>
      </c>
      <c r="AL33" s="16" t="s">
        <v>29865</v>
      </c>
      <c r="AM33" s="33">
        <f>D6L326C8*CHOOSE(MIN(D6L326C9,RUN_YEARS),B7L803C4,B7L803C13,B7L803C22,B7L803C31,B7L803C40)</f>
        <v>569.9755075923041</v>
      </c>
      <c r="AN33" s="16" t="s">
        <v>29866</v>
      </c>
      <c r="AO33" s="33">
        <f>D6L326C8-D6L326C18</f>
        <v>2581.7038256170381</v>
      </c>
      <c r="AP33" s="16" t="s">
        <v>29867</v>
      </c>
      <c r="AQ33" s="33">
        <f>CHOOSE(MIN(D6L326C9,RUN_YEARS),B7L803C2,B7L803C11,B7L803C20,B7L803C29,B7L803C38)</f>
        <v>1115.5937371440373</v>
      </c>
      <c r="AR33" s="16" t="s">
        <v>29868</v>
      </c>
      <c r="AS33" s="33">
        <f>IF(D6L326C20=0,0,D6L326C18/D6L326C20)</f>
        <v>0.51091673304967022</v>
      </c>
      <c r="AT33" s="16" t="s">
        <v>29869</v>
      </c>
      <c r="AU33" s="33">
        <f>IF(D6L326C5=0,0,D6L326C18/D6L326C5)</f>
        <v>9.0424095748963831E-2</v>
      </c>
      <c r="AV33" s="16" t="s">
        <v>29870</v>
      </c>
      <c r="AW33" s="33">
        <f>CHOOSE(MIN(D6L326C9,RUN_YEARS),B7L803C1,B7L803C10,B7L803C19,B7L803C28,B7L803C37)</f>
        <v>5053.081370435465</v>
      </c>
      <c r="AX33" s="16" t="s">
        <v>29871</v>
      </c>
      <c r="AY33" s="33">
        <f>IF(D6L326C23=0,0,D6L326C19/D6L326C23)</f>
        <v>0.51091673304967022</v>
      </c>
      <c r="AZ33" s="16" t="s">
        <v>29872</v>
      </c>
      <c r="BA33" s="33">
        <f>IF(D6L326C5=0,0,D6L326C19/D6L326C5)</f>
        <v>0.40957590425103618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2.710348251860447E-3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2.3308994965999842E-3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1.1654497482999921E-3</v>
      </c>
      <c r="R34" s="16" t="s">
        <v>29876</v>
      </c>
      <c r="S34" s="15">
        <f>D6L327C5-D6L327C7</f>
        <v>1.1654497482999921E-3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1.1095768523474525E-3</v>
      </c>
      <c r="X34" s="16" t="s">
        <v>29878</v>
      </c>
      <c r="Y34" s="33">
        <f>D6L327C7-D6L327C10</f>
        <v>5.5872895952539586E-5</v>
      </c>
      <c r="Z34" s="16" t="s">
        <v>29879</v>
      </c>
      <c r="AA34" s="33">
        <f>CHOOSE(MIN(D6L327C9,RUN_YEARS),B7L803C7,B7L803C16,B7L803C25,B7L803C34,B7L803C43)</f>
        <v>628404</v>
      </c>
      <c r="AB34" s="16" t="s">
        <v>29880</v>
      </c>
      <c r="AC34" s="33">
        <f>IF(D6L327C12=0,0,D6L327C10/D6L327C12)</f>
        <v>1.7657062213917361E-9</v>
      </c>
      <c r="AD34" s="16" t="s">
        <v>29881</v>
      </c>
      <c r="AE34" s="33">
        <f>IF(D6L327C5=0,0,D6L327C10/D6L327C5)</f>
        <v>0.47602947015345803</v>
      </c>
      <c r="AF34" s="16" t="s">
        <v>29882</v>
      </c>
      <c r="AG34" s="33">
        <f>CHOOSE(MIN(D6L327C9,RUN_YEARS),B7L803C5,B7L803C14,B7L803C23,B7L803C32,B7L803C41)</f>
        <v>12170.527070705542</v>
      </c>
      <c r="AH34" s="16" t="s">
        <v>29883</v>
      </c>
      <c r="AI34" s="33">
        <f>IF(D6L327C15=0,0,D6L327C11/D6L327C15)</f>
        <v>4.5908361756185266E-9</v>
      </c>
      <c r="AJ34" s="16" t="s">
        <v>29884</v>
      </c>
      <c r="AK34" s="33">
        <f>IF(D6L327C5=0,0,D6L327C11/D6L327C5)</f>
        <v>2.3970529846541976E-2</v>
      </c>
      <c r="AL34" s="16" t="s">
        <v>29885</v>
      </c>
      <c r="AM34" s="33">
        <f>D6L327C8*CHOOSE(MIN(D6L327C9,RUN_YEARS),B7L803C4,B7L803C13,B7L803C22,B7L803C31,B7L803C40)</f>
        <v>1.9963805047033129E-4</v>
      </c>
      <c r="AN34" s="16" t="s">
        <v>29886</v>
      </c>
      <c r="AO34" s="33">
        <f>D6L327C8-D6L327C18</f>
        <v>9.6581169782966082E-4</v>
      </c>
      <c r="AP34" s="16" t="s">
        <v>29887</v>
      </c>
      <c r="AQ34" s="33">
        <f>CHOOSE(MIN(D6L327C9,RUN_YEARS),B7L803C2,B7L803C11,B7L803C20,B7L803C29,B7L803C38)</f>
        <v>1076.1156730529144</v>
      </c>
      <c r="AR34" s="16" t="s">
        <v>29888</v>
      </c>
      <c r="AS34" s="33">
        <f>IF(D6L327C20=0,0,D6L327C18/D6L327C20)</f>
        <v>1.8551727799295304E-7</v>
      </c>
      <c r="AT34" s="16" t="s">
        <v>29889</v>
      </c>
      <c r="AU34" s="33">
        <f>IF(D6L327C5=0,0,D6L327C18/D6L327C5)</f>
        <v>8.5648502117546266E-2</v>
      </c>
      <c r="AV34" s="16" t="s">
        <v>29890</v>
      </c>
      <c r="AW34" s="33">
        <f>CHOOSE(MIN(D6L327C9,RUN_YEARS),B7L803C1,B7L803C10,B7L803C19,B7L803C28,B7L803C37)</f>
        <v>5206.0471578628258</v>
      </c>
      <c r="AX34" s="16" t="s">
        <v>29891</v>
      </c>
      <c r="AY34" s="33">
        <f>IF(D6L327C23=0,0,D6L327C19/D6L327C23)</f>
        <v>1.8551727799295301E-7</v>
      </c>
      <c r="AZ34" s="16" t="s">
        <v>29892</v>
      </c>
      <c r="BA34" s="33">
        <f>IF(D6L327C5=0,0,D6L327C19/D6L327C5)</f>
        <v>0.41435149788245373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90931.281362839174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62136.296826800673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31068.148413400337</v>
      </c>
      <c r="R35" s="16" t="s">
        <v>29896</v>
      </c>
      <c r="S35" s="15">
        <f>SUM(D6L301C8:D6L327C8)-2*SUM(D6L309C8,D6L311C8,D6L322C8,D6L324C8,D6L327C8)</f>
        <v>31068.148413400337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29581.984712211797</v>
      </c>
      <c r="X35" s="16" t="s">
        <v>29898</v>
      </c>
      <c r="Y35" s="33">
        <f>SUM(D6L301C11:D6L327C11)-2*SUM(D6L309C11,D6L311C11,D6L322C11,D6L324C11,D6L327C11)</f>
        <v>1486.1637011885527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4.7212659703219494E-2</v>
      </c>
      <c r="AD35" s="16" t="s">
        <v>29900</v>
      </c>
      <c r="AE35" s="33">
        <f>IF(D6L328C5=0,0,D6L328C10/D6L328C5)</f>
        <v>0.47608219708794225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0.12275291522837087</v>
      </c>
      <c r="AJ35" s="16" t="s">
        <v>29902</v>
      </c>
      <c r="AK35" s="33">
        <f>IF(D6L328C5=0,0,D6L328C11/D6L328C5)</f>
        <v>2.391780291205799E-2</v>
      </c>
      <c r="AL35" s="16" t="s">
        <v>29903</v>
      </c>
      <c r="AM35" s="33">
        <f>SUM(D6L301C18:D6L327C18)-2*SUM(D6L309C18,D6L311C18,D6L322C18,D6L324C18,D6L327C18)</f>
        <v>5363.3276472483849</v>
      </c>
      <c r="AN35" s="16" t="s">
        <v>29904</v>
      </c>
      <c r="AO35" s="33">
        <f>SUM(D6L301C19:D6L327C19)-2*SUM(D6L309C19,D6L311C19,D6L322C19,D6L324C19,D6L327C19)</f>
        <v>25704.820766151952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4.9568105932812374</v>
      </c>
      <c r="AT35" s="16" t="s">
        <v>29906</v>
      </c>
      <c r="AU35" s="33">
        <f>IF(D6L328C5=0,0,D6L328C18/D6L328C5)</f>
        <v>8.6315534094318122E-2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4.9568105932812374</v>
      </c>
      <c r="AZ35" s="16" t="s">
        <v>29908</v>
      </c>
      <c r="BA35" s="33">
        <f>IF(D6L328C5=0,0,D6L328C19/D6L328C5)</f>
        <v>0.41368446590568186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751.62410835147023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375.81205417573511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187.90602708786756</v>
      </c>
      <c r="R36" s="16" t="s">
        <v>29913</v>
      </c>
      <c r="S36" s="15">
        <f>D6L329C5-D6L329C7</f>
        <v>187.90602708786756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179.02043662997258</v>
      </c>
      <c r="X36" s="16" t="s">
        <v>29915</v>
      </c>
      <c r="Y36" s="33">
        <f>D6L329C7-D6L329C10</f>
        <v>8.8855904578949776</v>
      </c>
      <c r="Z36" s="16" t="s">
        <v>29916</v>
      </c>
      <c r="AA36" s="33">
        <f>CHOOSE(MIN(D6L329C9,RUN_YEARS),B7L803C7,B7L803C16,B7L803C25,B7L803C34,B7L803C43)</f>
        <v>613014</v>
      </c>
      <c r="AB36" s="16" t="s">
        <v>29917</v>
      </c>
      <c r="AC36" s="33">
        <f>IF(D6L329C12=0,0,D6L329C10/D6L329C12)</f>
        <v>2.9203319439682061E-4</v>
      </c>
      <c r="AD36" s="16" t="s">
        <v>29918</v>
      </c>
      <c r="AE36" s="33">
        <f>IF(D6L329C5=0,0,D6L329C10/D6L329C5)</f>
        <v>0.47635629203702989</v>
      </c>
      <c r="AF36" s="16" t="s">
        <v>29919</v>
      </c>
      <c r="AG36" s="33">
        <f>CHOOSE(MIN(D6L329C9,RUN_YEARS),B7L803C5,B7L803C14,B7L803C23,B7L803C32,B7L803C41)</f>
        <v>11702.555932235053</v>
      </c>
      <c r="AH36" s="16" t="s">
        <v>29920</v>
      </c>
      <c r="AI36" s="33">
        <f>IF(D6L329C15=0,0,D6L329C11/D6L329C15)</f>
        <v>7.5928630543173423E-4</v>
      </c>
      <c r="AJ36" s="16" t="s">
        <v>29921</v>
      </c>
      <c r="AK36" s="33">
        <f>IF(D6L329C5=0,0,D6L329C11/D6L329C5)</f>
        <v>2.3643707962970096E-2</v>
      </c>
      <c r="AL36" s="16" t="s">
        <v>29922</v>
      </c>
      <c r="AM36" s="33">
        <f>D6L329C8*CHOOSE(MIN(D6L329C9,RUN_YEARS),B7L803C4,B7L803C13,B7L803C22,B7L803C31,B7L803C40)</f>
        <v>33.982465170401454</v>
      </c>
      <c r="AN36" s="16" t="s">
        <v>29923</v>
      </c>
      <c r="AO36" s="33">
        <f>D6L329C8-D6L329C18</f>
        <v>153.92356191746609</v>
      </c>
      <c r="AP36" s="16" t="s">
        <v>29924</v>
      </c>
      <c r="AQ36" s="33">
        <f>CHOOSE(MIN(D6L329C9,RUN_YEARS),B7L803C2,B7L803C11,B7L803C20,B7L803C29,B7L803C38)</f>
        <v>1115.5937371440373</v>
      </c>
      <c r="AR36" s="16" t="s">
        <v>29925</v>
      </c>
      <c r="AS36" s="33">
        <f>IF(D6L329C20=0,0,D6L329C18/D6L329C20)</f>
        <v>3.0461326591343069E-2</v>
      </c>
      <c r="AT36" s="16" t="s">
        <v>29926</v>
      </c>
      <c r="AU36" s="33">
        <f>IF(D6L329C5=0,0,D6L329C18/D6L329C5)</f>
        <v>9.0424095748963831E-2</v>
      </c>
      <c r="AV36" s="16" t="s">
        <v>29927</v>
      </c>
      <c r="AW36" s="33">
        <f>CHOOSE(MIN(D6L329C9,RUN_YEARS),B7L803C1,B7L803C10,B7L803C19,B7L803C28,B7L803C37)</f>
        <v>5053.081370435465</v>
      </c>
      <c r="AX36" s="16" t="s">
        <v>29928</v>
      </c>
      <c r="AY36" s="33">
        <f>IF(D6L329C23=0,0,D6L329C19/D6L329C23)</f>
        <v>3.0461326591343065E-2</v>
      </c>
      <c r="AZ36" s="16" t="s">
        <v>29929</v>
      </c>
      <c r="BA36" s="33">
        <f>IF(D6L329C5=0,0,D6L329C19/D6L329C5)</f>
        <v>0.40957590425103613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96.958085970893436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96.958085970893436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48.479042985446718</v>
      </c>
      <c r="R37" s="16" t="s">
        <v>29933</v>
      </c>
      <c r="S37" s="15">
        <f>D6L330C5-D6L330C7</f>
        <v>48.479042985446718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46.186594316102365</v>
      </c>
      <c r="X37" s="16" t="s">
        <v>29935</v>
      </c>
      <c r="Y37" s="33">
        <f>D6L330C7-D6L330C10</f>
        <v>2.2924486693443527</v>
      </c>
      <c r="Z37" s="16" t="s">
        <v>29936</v>
      </c>
      <c r="AA37" s="33">
        <f>CHOOSE(MIN(D6L330C9,RUN_YEARS),B7L803C7,B7L803C16,B7L803C25,B7L803C34,B7L803C43)</f>
        <v>613014</v>
      </c>
      <c r="AB37" s="16" t="s">
        <v>29937</v>
      </c>
      <c r="AC37" s="33">
        <f>IF(D6L330C12=0,0,D6L330C10/D6L330C12)</f>
        <v>7.5343457598199011E-5</v>
      </c>
      <c r="AD37" s="16" t="s">
        <v>29938</v>
      </c>
      <c r="AE37" s="33">
        <f>IF(D6L330C5=0,0,D6L330C10/D6L330C5)</f>
        <v>0.47635629203702989</v>
      </c>
      <c r="AF37" s="16" t="s">
        <v>29939</v>
      </c>
      <c r="AG37" s="33">
        <f>CHOOSE(MIN(D6L330C9,RUN_YEARS),B7L803C5,B7L803C14,B7L803C23,B7L803C32,B7L803C41)</f>
        <v>11702.555932235053</v>
      </c>
      <c r="AH37" s="16" t="s">
        <v>29940</v>
      </c>
      <c r="AI37" s="33">
        <f>IF(D6L330C15=0,0,D6L330C11/D6L330C15)</f>
        <v>1.9589298975531764E-4</v>
      </c>
      <c r="AJ37" s="16" t="s">
        <v>29941</v>
      </c>
      <c r="AK37" s="33">
        <f>IF(D6L330C5=0,0,D6L330C11/D6L330C5)</f>
        <v>2.3643707962970099E-2</v>
      </c>
      <c r="AL37" s="16" t="s">
        <v>29942</v>
      </c>
      <c r="AM37" s="33">
        <f>D6L330C8*CHOOSE(MIN(D6L330C9,RUN_YEARS),B7L803C4,B7L803C13,B7L803C22,B7L803C31,B7L803C40)</f>
        <v>8.7673472494683349</v>
      </c>
      <c r="AN37" s="16" t="s">
        <v>29943</v>
      </c>
      <c r="AO37" s="33">
        <f>D6L330C8-D6L330C18</f>
        <v>39.711695735978381</v>
      </c>
      <c r="AP37" s="16" t="s">
        <v>29944</v>
      </c>
      <c r="AQ37" s="33">
        <f>CHOOSE(MIN(D6L330C9,RUN_YEARS),B7L803C2,B7L803C11,B7L803C20,B7L803C29,B7L803C38)</f>
        <v>1115.5937371440373</v>
      </c>
      <c r="AR37" s="16" t="s">
        <v>29945</v>
      </c>
      <c r="AS37" s="33">
        <f>IF(D6L330C20=0,0,D6L330C18/D6L330C20)</f>
        <v>7.8589068381766641E-3</v>
      </c>
      <c r="AT37" s="16" t="s">
        <v>29946</v>
      </c>
      <c r="AU37" s="33">
        <f>IF(D6L330C5=0,0,D6L330C18/D6L330C5)</f>
        <v>9.0424095748963831E-2</v>
      </c>
      <c r="AV37" s="16" t="s">
        <v>29947</v>
      </c>
      <c r="AW37" s="33">
        <f>CHOOSE(MIN(D6L330C9,RUN_YEARS),B7L803C1,B7L803C10,B7L803C19,B7L803C28,B7L803C37)</f>
        <v>5053.081370435465</v>
      </c>
      <c r="AX37" s="16" t="s">
        <v>29948</v>
      </c>
      <c r="AY37" s="33">
        <f>IF(D6L330C23=0,0,D6L330C19/D6L330C23)</f>
        <v>7.8589068381766641E-3</v>
      </c>
      <c r="AZ37" s="16" t="s">
        <v>29949</v>
      </c>
      <c r="BA37" s="33">
        <f>IF(D6L330C5=0,0,D6L330C19/D6L330C5)</f>
        <v>0.40957590425103613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389.08854038942565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194.54427019471282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97.272135097356411</v>
      </c>
      <c r="R38" s="16" t="s">
        <v>29953</v>
      </c>
      <c r="S38" s="15">
        <f>D6L331C5-D6L331C7</f>
        <v>97.272135097356411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92.672387187003466</v>
      </c>
      <c r="X38" s="16" t="s">
        <v>29955</v>
      </c>
      <c r="Y38" s="33">
        <f>D6L331C7-D6L331C10</f>
        <v>4.5997479103529457</v>
      </c>
      <c r="Z38" s="16" t="s">
        <v>29956</v>
      </c>
      <c r="AA38" s="33">
        <f>CHOOSE(MIN(D6L331C9,RUN_YEARS),B7L803C7,B7L803C16,B7L803C25,B7L803C34,B7L803C43)</f>
        <v>613014</v>
      </c>
      <c r="AB38" s="16" t="s">
        <v>29957</v>
      </c>
      <c r="AC38" s="33">
        <f>IF(D6L331C12=0,0,D6L331C10/D6L331C12)</f>
        <v>1.5117499304584148E-4</v>
      </c>
      <c r="AD38" s="16" t="s">
        <v>29958</v>
      </c>
      <c r="AE38" s="33">
        <f>IF(D6L331C5=0,0,D6L331C10/D6L331C5)</f>
        <v>0.47635629203702984</v>
      </c>
      <c r="AF38" s="16" t="s">
        <v>29959</v>
      </c>
      <c r="AG38" s="33">
        <f>CHOOSE(MIN(D6L331C9,RUN_YEARS),B7L803C5,B7L803C14,B7L803C23,B7L803C32,B7L803C41)</f>
        <v>11702.555932235053</v>
      </c>
      <c r="AH38" s="16" t="s">
        <v>29960</v>
      </c>
      <c r="AI38" s="33">
        <f>IF(D6L331C15=0,0,D6L331C11/D6L331C15)</f>
        <v>3.9305498191918891E-4</v>
      </c>
      <c r="AJ38" s="16" t="s">
        <v>29961</v>
      </c>
      <c r="AK38" s="33">
        <f>IF(D6L331C5=0,0,D6L331C11/D6L331C5)</f>
        <v>2.3643707962970138E-2</v>
      </c>
      <c r="AL38" s="16" t="s">
        <v>29962</v>
      </c>
      <c r="AM38" s="33">
        <f>D6L331C8*CHOOSE(MIN(D6L331C9,RUN_YEARS),B7L803C4,B7L803C13,B7L803C22,B7L803C31,B7L803C40)</f>
        <v>17.591489715499002</v>
      </c>
      <c r="AN38" s="16" t="s">
        <v>29963</v>
      </c>
      <c r="AO38" s="33">
        <f>D6L331C8-D6L331C18</f>
        <v>79.680645381857403</v>
      </c>
      <c r="AP38" s="16" t="s">
        <v>29964</v>
      </c>
      <c r="AQ38" s="33">
        <f>CHOOSE(MIN(D6L331C9,RUN_YEARS),B7L803C2,B7L803C11,B7L803C20,B7L803C29,B7L803C38)</f>
        <v>1115.5937371440373</v>
      </c>
      <c r="AR38" s="16" t="s">
        <v>29965</v>
      </c>
      <c r="AS38" s="33">
        <f>IF(D6L331C20=0,0,D6L331C18/D6L331C20)</f>
        <v>1.5768723980589823E-2</v>
      </c>
      <c r="AT38" s="16" t="s">
        <v>29966</v>
      </c>
      <c r="AU38" s="33">
        <f>IF(D6L331C5=0,0,D6L331C18/D6L331C5)</f>
        <v>9.0424095748963831E-2</v>
      </c>
      <c r="AV38" s="16" t="s">
        <v>29967</v>
      </c>
      <c r="AW38" s="33">
        <f>CHOOSE(MIN(D6L331C9,RUN_YEARS),B7L803C1,B7L803C10,B7L803C19,B7L803C28,B7L803C37)</f>
        <v>5053.081370435465</v>
      </c>
      <c r="AX38" s="16" t="s">
        <v>29968</v>
      </c>
      <c r="AY38" s="33">
        <f>IF(D6L331C23=0,0,D6L331C19/D6L331C23)</f>
        <v>1.5768723980589823E-2</v>
      </c>
      <c r="AZ38" s="16" t="s">
        <v>29969</v>
      </c>
      <c r="BA38" s="33">
        <f>IF(D6L331C5=0,0,D6L331C19/D6L331C5)</f>
        <v>0.40957590425103613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613014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11702.555932235053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1115.5937371440373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5053.081370435465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20374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20374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8149.6</v>
      </c>
      <c r="R40" s="16" t="s">
        <v>29994</v>
      </c>
      <c r="S40" s="15">
        <f>D6L333C5-D6L333C7</f>
        <v>12224.4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7764.2264751699577</v>
      </c>
      <c r="X40" s="16" t="s">
        <v>29996</v>
      </c>
      <c r="Y40" s="33">
        <f>D6L333C7-D6L333C10</f>
        <v>385.3735248300427</v>
      </c>
      <c r="Z40" s="16" t="s">
        <v>29997</v>
      </c>
      <c r="AA40" s="33">
        <f>CHOOSE(MIN(D6L333C9,RUN_YEARS),B7L803C7,B7L803C16,B7L803C25,B7L803C34,B7L803C43)</f>
        <v>613014</v>
      </c>
      <c r="AB40" s="16" t="s">
        <v>29998</v>
      </c>
      <c r="AC40" s="33">
        <f>IF(D6L333C12=0,0,D6L333C10/D6L333C12)</f>
        <v>1.2665659308221276E-2</v>
      </c>
      <c r="AD40" s="16" t="s">
        <v>29999</v>
      </c>
      <c r="AE40" s="33">
        <f>IF(D6L333C5=0,0,D6L333C10/D6L333C5)</f>
        <v>0.38108503362962393</v>
      </c>
      <c r="AF40" s="16" t="s">
        <v>30000</v>
      </c>
      <c r="AG40" s="33">
        <f>CHOOSE(MIN(D6L333C9,RUN_YEARS),B7L803C5,B7L803C14,B7L803C23,B7L803C32,B7L803C41)</f>
        <v>11702.555932235053</v>
      </c>
      <c r="AH40" s="16" t="s">
        <v>30001</v>
      </c>
      <c r="AI40" s="33">
        <f>IF(D6L333C15=0,0,D6L333C11/D6L333C15)</f>
        <v>3.2930714201375395E-2</v>
      </c>
      <c r="AJ40" s="16" t="s">
        <v>30002</v>
      </c>
      <c r="AK40" s="33">
        <f>IF(D6L333C5=0,0,D6L333C11/D6L333C5)</f>
        <v>1.8914966370376103E-2</v>
      </c>
      <c r="AL40" s="16" t="s">
        <v>30003</v>
      </c>
      <c r="AM40" s="33">
        <f>D6L333C8*CHOOSE(MIN(D6L333C9,RUN_YEARS),B7L803C4,B7L803C13,B7L803C22,B7L803C31,B7L803C40)</f>
        <v>2210.7606321472667</v>
      </c>
      <c r="AN40" s="16" t="s">
        <v>30004</v>
      </c>
      <c r="AO40" s="33">
        <f>D6L333C8-D6L333C18</f>
        <v>10013.639367852733</v>
      </c>
      <c r="AP40" s="16" t="s">
        <v>30005</v>
      </c>
      <c r="AQ40" s="33">
        <f>CHOOSE(MIN(D6L333C9,RUN_YEARS),B7L803C2,B7L803C11,B7L803C20,B7L803C29,B7L803C38)</f>
        <v>1115.5937371440373</v>
      </c>
      <c r="AR40" s="16" t="s">
        <v>30006</v>
      </c>
      <c r="AS40" s="33">
        <f>IF(D6L333C20=0,0,D6L333C18/D6L333C20)</f>
        <v>1.9816897124278401</v>
      </c>
      <c r="AT40" s="16" t="s">
        <v>30007</v>
      </c>
      <c r="AU40" s="33">
        <f>IF(D6L333C5=0,0,D6L333C18/D6L333C5)</f>
        <v>0.10850891489875659</v>
      </c>
      <c r="AV40" s="16" t="s">
        <v>30008</v>
      </c>
      <c r="AW40" s="33">
        <f>CHOOSE(MIN(D6L333C9,RUN_YEARS),B7L803C1,B7L803C10,B7L803C19,B7L803C28,B7L803C37)</f>
        <v>5053.081370435465</v>
      </c>
      <c r="AX40" s="16" t="s">
        <v>30009</v>
      </c>
      <c r="AY40" s="33">
        <f>IF(D6L333C23=0,0,D6L333C19/D6L333C23)</f>
        <v>1.9816897124278401</v>
      </c>
      <c r="AZ40" s="16" t="s">
        <v>30010</v>
      </c>
      <c r="BA40" s="33">
        <f>IF(D6L333C5=0,0,D6L333C19/D6L333C5)</f>
        <v>0.4914910851012434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16720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16720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16720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613014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11702.555932235053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3023.7817618453505</v>
      </c>
      <c r="AN41" s="16" t="s">
        <v>30023</v>
      </c>
      <c r="AO41" s="33">
        <f>D6L334C8-D6L334C18</f>
        <v>13696.21823815465</v>
      </c>
      <c r="AP41" s="16" t="s">
        <v>30024</v>
      </c>
      <c r="AQ41" s="33">
        <f>CHOOSE(MIN(D6L334C9,RUN_YEARS),B7L803C2,B7L803C11,B7L803C20,B7L803C29,B7L803C38)</f>
        <v>1115.5937371440373</v>
      </c>
      <c r="AR41" s="16" t="s">
        <v>30025</v>
      </c>
      <c r="AS41" s="33">
        <f>IF(D6L334C20=0,0,D6L334C18/D6L334C20)</f>
        <v>2.71046857038329</v>
      </c>
      <c r="AT41" s="16" t="s">
        <v>30026</v>
      </c>
      <c r="AU41" s="33">
        <f>IF(D6L334C5=0,0,D6L334C18/D6L334C5)</f>
        <v>0.18084819149792766</v>
      </c>
      <c r="AV41" s="16" t="s">
        <v>30027</v>
      </c>
      <c r="AW41" s="33">
        <f>CHOOSE(MIN(D6L334C9,RUN_YEARS),B7L803C1,B7L803C10,B7L803C19,B7L803C28,B7L803C37)</f>
        <v>5053.081370435465</v>
      </c>
      <c r="AX41" s="16" t="s">
        <v>30028</v>
      </c>
      <c r="AY41" s="33">
        <f>IF(D6L334C23=0,0,D6L334C19/D6L334C23)</f>
        <v>2.71046857038329</v>
      </c>
      <c r="AZ41" s="16" t="s">
        <v>30029</v>
      </c>
      <c r="BA41" s="33">
        <f>IF(D6L334C5=0,0,D6L334C19/D6L334C5)</f>
        <v>0.81915180850207236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13466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13466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13466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12829.227657141289</v>
      </c>
      <c r="X42" s="16" t="s">
        <v>30036</v>
      </c>
      <c r="Y42" s="33">
        <f>D6L335C7-D6L335C10</f>
        <v>636.77234285871054</v>
      </c>
      <c r="Z42" s="16" t="s">
        <v>30037</v>
      </c>
      <c r="AA42" s="33">
        <f>CHOOSE(MIN(D6L335C9,RUN_YEARS),B7L803C7,B7L803C16,B7L803C25,B7L803C34,B7L803C43)</f>
        <v>613014</v>
      </c>
      <c r="AB42" s="16" t="s">
        <v>30038</v>
      </c>
      <c r="AC42" s="33">
        <f>IF(D6L335C12=0,0,D6L335C10/D6L335C12)</f>
        <v>2.0928115274922415E-2</v>
      </c>
      <c r="AD42" s="16" t="s">
        <v>30039</v>
      </c>
      <c r="AE42" s="33">
        <f>IF(D6L335C5=0,0,D6L335C10/D6L335C5)</f>
        <v>0.95271258407405979</v>
      </c>
      <c r="AF42" s="16" t="s">
        <v>30040</v>
      </c>
      <c r="AG42" s="33">
        <f>CHOOSE(MIN(D6L335C9,RUN_YEARS),B7L803C5,B7L803C14,B7L803C23,B7L803C32,B7L803C41)</f>
        <v>11702.555932235053</v>
      </c>
      <c r="AH42" s="16" t="s">
        <v>30041</v>
      </c>
      <c r="AI42" s="33">
        <f>IF(D6L335C15=0,0,D6L335C11/D6L335C15)</f>
        <v>5.4413099714798317E-2</v>
      </c>
      <c r="AJ42" s="16" t="s">
        <v>30042</v>
      </c>
      <c r="AK42" s="33">
        <f>IF(D6L335C5=0,0,D6L335C11/D6L335C5)</f>
        <v>4.7287415925940185E-2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1115.5937371440373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5053.081370435465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60068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60068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60068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613014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11702.555932235053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10863.189166897519</v>
      </c>
      <c r="AN43" s="16" t="s">
        <v>30064</v>
      </c>
      <c r="AO43" s="33">
        <f>D6L336C8-D6L336C18</f>
        <v>49204.810833102485</v>
      </c>
      <c r="AP43" s="16" t="s">
        <v>30065</v>
      </c>
      <c r="AQ43" s="33">
        <f>CHOOSE(MIN(D6L336C9,RUN_YEARS),B7L803C2,B7L803C11,B7L803C20,B7L803C29,B7L803C38)</f>
        <v>1115.5937371440373</v>
      </c>
      <c r="AR43" s="16" t="s">
        <v>30066</v>
      </c>
      <c r="AS43" s="33">
        <f>IF(D6L336C20=0,0,D6L336C18/D6L336C20)</f>
        <v>9.7375852922119286</v>
      </c>
      <c r="AT43" s="16" t="s">
        <v>30067</v>
      </c>
      <c r="AU43" s="33">
        <f>IF(D6L336C5=0,0,D6L336C18/D6L336C5)</f>
        <v>0.18084819149792766</v>
      </c>
      <c r="AV43" s="16" t="s">
        <v>30068</v>
      </c>
      <c r="AW43" s="33">
        <f>CHOOSE(MIN(D6L336C9,RUN_YEARS),B7L803C1,B7L803C10,B7L803C19,B7L803C28,B7L803C37)</f>
        <v>5053.081370435465</v>
      </c>
      <c r="AX43" s="16" t="s">
        <v>30069</v>
      </c>
      <c r="AY43" s="33">
        <f>IF(D6L336C23=0,0,D6L336C19/D6L336C23)</f>
        <v>9.7375852922119304</v>
      </c>
      <c r="AZ43" s="16" t="s">
        <v>30070</v>
      </c>
      <c r="BA43" s="33">
        <f>IF(D6L336C5=0,0,D6L336C19/D6L336C5)</f>
        <v>0.81915180850207236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111865.67073471179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111295.31441034134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21949.25720517067</v>
      </c>
      <c r="R44" s="16" t="s">
        <v>30074</v>
      </c>
      <c r="S44" s="15">
        <f>SUM(D6L329C8:D6L336C8)</f>
        <v>89346.057205170669</v>
      </c>
      <c r="U44" s="21" t="str">
        <f>NULL_VALUE</f>
        <v>n/a</v>
      </c>
      <c r="V44" s="16" t="s">
        <v>30075</v>
      </c>
      <c r="W44" s="33">
        <f>SUM(D6L329C10:D6L336C10)</f>
        <v>20911.333550444324</v>
      </c>
      <c r="X44" s="16" t="s">
        <v>30076</v>
      </c>
      <c r="Y44" s="33">
        <f>SUM(D6L329C11:D6L336C11)</f>
        <v>1037.9236547263454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3.4112326228184553E-2</v>
      </c>
      <c r="AD44" s="16" t="s">
        <v>30078</v>
      </c>
      <c r="AE44" s="33">
        <f>IF(D6L337C5=0,0,D6L337C10/D6L337C5)</f>
        <v>0.18789051148501257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8.8692048193279943E-2</v>
      </c>
      <c r="AJ44" s="16" t="s">
        <v>30080</v>
      </c>
      <c r="AK44" s="33">
        <f>IF(D6L337C5=0,0,D6L337C11/D6L337C5)</f>
        <v>9.3258522178172095E-3</v>
      </c>
      <c r="AL44" s="16" t="s">
        <v>30081</v>
      </c>
      <c r="AM44" s="33">
        <f>SUM(D6L329C18:D6L336C18)</f>
        <v>16158.072863025505</v>
      </c>
      <c r="AN44" s="16" t="s">
        <v>30082</v>
      </c>
      <c r="AO44" s="33">
        <f>SUM(D6L329C19:D6L336C19)</f>
        <v>73187.984342145166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14.483832532433169</v>
      </c>
      <c r="AT44" s="16" t="s">
        <v>30084</v>
      </c>
      <c r="AU44" s="33">
        <f>IF(D6L337C5=0,0,D6L337C18/D6L337C5)</f>
        <v>0.14518196878847336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14.483832532433169</v>
      </c>
      <c r="AZ44" s="16" t="s">
        <v>30086</v>
      </c>
      <c r="BA44" s="33">
        <f>IF(D6L337C5=0,0,D6L337C19/D6L337C5)</f>
        <v>0.65760166750869686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3231.9838344066161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1615.991917203308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807.99595860165402</v>
      </c>
      <c r="R45" s="16" t="s">
        <v>30091</v>
      </c>
      <c r="S45" s="15">
        <f>D6L338C5-D6L338C7</f>
        <v>807.99595860165402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769.7879176407788</v>
      </c>
      <c r="X45" s="16" t="s">
        <v>30093</v>
      </c>
      <c r="Y45" s="33">
        <f>D6L338C7-D6L338C10</f>
        <v>38.208040960875223</v>
      </c>
      <c r="Z45" s="16" t="s">
        <v>30094</v>
      </c>
      <c r="AA45" s="33">
        <f>CHOOSE(MIN(D6L338C9,RUN_YEARS),B7L803C7,B7L803C16,B7L803C25,B7L803C34,B7L803C43)</f>
        <v>613014</v>
      </c>
      <c r="AB45" s="16" t="s">
        <v>30095</v>
      </c>
      <c r="AC45" s="33">
        <f>IF(D6L338C12=0,0,D6L338C10/D6L338C12)</f>
        <v>1.2557428013728542E-3</v>
      </c>
      <c r="AD45" s="16" t="s">
        <v>30096</v>
      </c>
      <c r="AE45" s="33">
        <f>IF(D6L338C5=0,0,D6L338C10/D6L338C5)</f>
        <v>0.47635629203702989</v>
      </c>
      <c r="AF45" s="16" t="s">
        <v>30097</v>
      </c>
      <c r="AG45" s="33">
        <f>CHOOSE(MIN(D6L338C9,RUN_YEARS),B7L803C5,B7L803C14,B7L803C23,B7L803C32,B7L803C41)</f>
        <v>11702.555932235053</v>
      </c>
      <c r="AH45" s="16" t="s">
        <v>30098</v>
      </c>
      <c r="AI45" s="33">
        <f>IF(D6L338C15=0,0,D6L338C11/D6L338C15)</f>
        <v>3.2649312835694288E-3</v>
      </c>
      <c r="AJ45" s="16" t="s">
        <v>30099</v>
      </c>
      <c r="AK45" s="33">
        <f>IF(D6L338C5=0,0,D6L338C11/D6L338C5)</f>
        <v>2.3643707962970131E-2</v>
      </c>
      <c r="AL45" s="16" t="s">
        <v>30100</v>
      </c>
      <c r="AM45" s="33">
        <f>D6L338C8*CHOOSE(MIN(D6L338C9,RUN_YEARS),B7L803C4,B7L803C13,B7L803C22,B7L803C31,B7L803C40)</f>
        <v>146.12460785074356</v>
      </c>
      <c r="AN45" s="16" t="s">
        <v>30101</v>
      </c>
      <c r="AO45" s="33">
        <f>D6L338C8-D6L338C18</f>
        <v>661.87135075091044</v>
      </c>
      <c r="AP45" s="16" t="s">
        <v>30102</v>
      </c>
      <c r="AQ45" s="33">
        <f>CHOOSE(MIN(D6L338C9,RUN_YEARS),B7L803C2,B7L803C11,B7L803C20,B7L803C29,B7L803C38)</f>
        <v>1115.5937371440373</v>
      </c>
      <c r="AR45" s="16" t="s">
        <v>30103</v>
      </c>
      <c r="AS45" s="33">
        <f>IF(D6L338C20=0,0,D6L338C18/D6L338C20)</f>
        <v>0.13098371117144145</v>
      </c>
      <c r="AT45" s="16" t="s">
        <v>30104</v>
      </c>
      <c r="AU45" s="33">
        <f>IF(D6L338C5=0,0,D6L338C18/D6L338C5)</f>
        <v>9.0424095748963831E-2</v>
      </c>
      <c r="AV45" s="16" t="s">
        <v>30105</v>
      </c>
      <c r="AW45" s="33">
        <f>CHOOSE(MIN(D6L338C9,RUN_YEARS),B7L803C1,B7L803C10,B7L803C19,B7L803C28,B7L803C37)</f>
        <v>5053.081370435465</v>
      </c>
      <c r="AX45" s="16" t="s">
        <v>30106</v>
      </c>
      <c r="AY45" s="33">
        <f>IF(D6L338C23=0,0,D6L338C19/D6L338C23)</f>
        <v>0.13098371117144145</v>
      </c>
      <c r="AZ45" s="16" t="s">
        <v>30107</v>
      </c>
      <c r="BA45" s="33">
        <f>IF(D6L338C5=0,0,D6L338C19/D6L338C5)</f>
        <v>0.40957590425103613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45242.073032992557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45242.073032992557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18096.829213197023</v>
      </c>
      <c r="R46" s="16" t="s">
        <v>30111</v>
      </c>
      <c r="S46" s="15">
        <f>D6L339C5-D6L339C7</f>
        <v>27145.243819795534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17241.076923251869</v>
      </c>
      <c r="X46" s="16" t="s">
        <v>30113</v>
      </c>
      <c r="Y46" s="33">
        <f>D6L339C7-D6L339C10</f>
        <v>855.75228994515419</v>
      </c>
      <c r="Z46" s="16" t="s">
        <v>30114</v>
      </c>
      <c r="AA46" s="33">
        <f>CHOOSE(MIN(D6L339C9,RUN_YEARS),B7L803C7,B7L803C16,B7L803C25,B7L803C34,B7L803C43)</f>
        <v>613014</v>
      </c>
      <c r="AB46" s="16" t="s">
        <v>30115</v>
      </c>
      <c r="AC46" s="33">
        <f>IF(D6L339C12=0,0,D6L339C10/D6L339C12)</f>
        <v>2.8125094897101646E-2</v>
      </c>
      <c r="AD46" s="16" t="s">
        <v>30116</v>
      </c>
      <c r="AE46" s="33">
        <f>IF(D6L339C5=0,0,D6L339C10/D6L339C5)</f>
        <v>0.38108503362962387</v>
      </c>
      <c r="AF46" s="16" t="s">
        <v>30117</v>
      </c>
      <c r="AG46" s="33">
        <f>CHOOSE(MIN(D6L339C9,RUN_YEARS),B7L803C5,B7L803C14,B7L803C23,B7L803C32,B7L803C41)</f>
        <v>11702.555932235053</v>
      </c>
      <c r="AH46" s="16" t="s">
        <v>30118</v>
      </c>
      <c r="AI46" s="33">
        <f>IF(D6L339C15=0,0,D6L339C11/D6L339C15)</f>
        <v>7.3125246732464483E-2</v>
      </c>
      <c r="AJ46" s="16" t="s">
        <v>30119</v>
      </c>
      <c r="AK46" s="33">
        <f>IF(D6L339C5=0,0,D6L339C11/D6L339C5)</f>
        <v>1.891496637037611E-2</v>
      </c>
      <c r="AL46" s="16" t="s">
        <v>30120</v>
      </c>
      <c r="AM46" s="33">
        <f>D6L339C8*CHOOSE(MIN(D6L339C9,RUN_YEARS),B7L803C4,B7L803C13,B7L803C22,B7L803C31,B7L803C40)</f>
        <v>4909.1682525803199</v>
      </c>
      <c r="AN46" s="16" t="s">
        <v>30121</v>
      </c>
      <c r="AO46" s="33">
        <f>D6L339C8-D6L339C18</f>
        <v>22236.075567215215</v>
      </c>
      <c r="AP46" s="16" t="s">
        <v>30122</v>
      </c>
      <c r="AQ46" s="33">
        <f>CHOOSE(MIN(D6L339C9,RUN_YEARS),B7L803C2,B7L803C11,B7L803C20,B7L803C29,B7L803C38)</f>
        <v>1115.5937371440373</v>
      </c>
      <c r="AR46" s="16" t="s">
        <v>30123</v>
      </c>
      <c r="AS46" s="33">
        <f>IF(D6L339C20=0,0,D6L339C18/D6L339C20)</f>
        <v>4.4004982182384591</v>
      </c>
      <c r="AT46" s="16" t="s">
        <v>30124</v>
      </c>
      <c r="AU46" s="33">
        <f>IF(D6L339C5=0,0,D6L339C18/D6L339C5)</f>
        <v>0.10850891489875659</v>
      </c>
      <c r="AV46" s="16" t="s">
        <v>30125</v>
      </c>
      <c r="AW46" s="33">
        <f>CHOOSE(MIN(D6L339C9,RUN_YEARS),B7L803C1,B7L803C10,B7L803C19,B7L803C28,B7L803C37)</f>
        <v>5053.081370435465</v>
      </c>
      <c r="AX46" s="16" t="s">
        <v>30126</v>
      </c>
      <c r="AY46" s="33">
        <f>IF(D6L339C23=0,0,D6L339C19/D6L339C23)</f>
        <v>4.4004982182384591</v>
      </c>
      <c r="AZ46" s="16" t="s">
        <v>30127</v>
      </c>
      <c r="BA46" s="33">
        <f>IF(D6L339C5=0,0,D6L339C19/D6L339C5)</f>
        <v>0.49149108510124345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48474.056867399173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46858.064950195869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18904.825171798679</v>
      </c>
      <c r="R47" s="16" t="s">
        <v>30131</v>
      </c>
      <c r="S47" s="15">
        <f>SUM(D6L338C8:D6L339C8)</f>
        <v>27953.23977839719</v>
      </c>
      <c r="U47" s="21" t="str">
        <f>NULL_VALUE</f>
        <v>n/a</v>
      </c>
      <c r="V47" s="16" t="s">
        <v>30132</v>
      </c>
      <c r="W47" s="33">
        <f>SUM(D6L338C10:D6L339C10)</f>
        <v>18010.864840892649</v>
      </c>
      <c r="X47" s="16" t="s">
        <v>30133</v>
      </c>
      <c r="Y47" s="33">
        <f>SUM(D6L338C11:D6L339C11)</f>
        <v>893.96033090602941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2.93808376984745E-2</v>
      </c>
      <c r="AD47" s="16" t="s">
        <v>30135</v>
      </c>
      <c r="AE47" s="33">
        <f>IF(D6L340C5=0,0,D6L340C10/D6L340C5)</f>
        <v>0.38437064910887581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7.6390178016033913E-2</v>
      </c>
      <c r="AJ47" s="16" t="s">
        <v>30137</v>
      </c>
      <c r="AK47" s="33">
        <f>IF(D6L340C5=0,0,D6L340C11/D6L340C5)</f>
        <v>1.9078046262819323E-2</v>
      </c>
      <c r="AL47" s="16" t="s">
        <v>30138</v>
      </c>
      <c r="AM47" s="33">
        <f>SUM(D6L338C18:D6L339C18)</f>
        <v>5055.2928604310637</v>
      </c>
      <c r="AN47" s="16" t="s">
        <v>30139</v>
      </c>
      <c r="AO47" s="33">
        <f>SUM(D6L338C19:D6L339C19)</f>
        <v>22897.946917966125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4.5314819294099005</v>
      </c>
      <c r="AT47" s="16" t="s">
        <v>30141</v>
      </c>
      <c r="AU47" s="33">
        <f>IF(D6L340C5=0,0,D6L340C18/D6L340C5)</f>
        <v>0.10788522457775825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4.5314819294099005</v>
      </c>
      <c r="AZ47" s="16" t="s">
        <v>30143</v>
      </c>
      <c r="BA47" s="33">
        <f>IF(D6L340C5=0,0,D6L340C19/D6L340C5)</f>
        <v>0.48866608005054657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251271.00896495013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220289.67618733787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71922.230790369678</v>
      </c>
      <c r="R48" s="16" t="s">
        <v>30148</v>
      </c>
      <c r="S48" s="15">
        <f>SUM(D6L328C8,D6L337C8,D6L340C8)</f>
        <v>148367.44539696819</v>
      </c>
      <c r="U48" s="21" t="str">
        <f>NULL_VALUE</f>
        <v>n/a</v>
      </c>
      <c r="V48" s="16" t="s">
        <v>30149</v>
      </c>
      <c r="W48" s="33">
        <f>SUM(D6L328C10,D6L337C10,D6L340C10)</f>
        <v>68504.18310354877</v>
      </c>
      <c r="X48" s="16" t="s">
        <v>30150</v>
      </c>
      <c r="Y48" s="33">
        <f>SUM(D6L328C11,D6L337C11,D6L340C11)</f>
        <v>3418.0476868209275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0.11070582362987855</v>
      </c>
      <c r="AD48" s="16" t="s">
        <v>30152</v>
      </c>
      <c r="AE48" s="33">
        <f>IF(D6L341C5=0,0,D6L341C10/D6L341C5)</f>
        <v>0.31097318898091125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0.28783514143768474</v>
      </c>
      <c r="AJ48" s="16" t="s">
        <v>30154</v>
      </c>
      <c r="AK48" s="33">
        <f>IF(D6L341C5=0,0,D6L341C11/D6L341C5)</f>
        <v>1.5516150125501863E-2</v>
      </c>
      <c r="AL48" s="16" t="s">
        <v>30155</v>
      </c>
      <c r="AM48" s="33">
        <f>SUM(D6L328C18,D6L337C18,D6L340C18)</f>
        <v>26576.693370704954</v>
      </c>
      <c r="AN48" s="16" t="s">
        <v>30156</v>
      </c>
      <c r="AO48" s="33">
        <f>SUM(D6L328C19,D6L337C19,D6L340C19)</f>
        <v>121790.75202626325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23.972125055124305</v>
      </c>
      <c r="AT48" s="16" t="s">
        <v>30158</v>
      </c>
      <c r="AU48" s="33">
        <f>IF(D6L341C5=0,0,D6L341C18/D6L341C5)</f>
        <v>0.12064429813816471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23.972125055124305</v>
      </c>
      <c r="AZ48" s="16" t="s">
        <v>30160</v>
      </c>
      <c r="BA48" s="33">
        <f>IF(D6L341C5=0,0,D6L341C19/D6L341C5)</f>
        <v>0.55286636275542222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47036.658070000005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40451.525940200001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20225.762970100001</v>
      </c>
      <c r="R8" s="16" t="s">
        <v>30170</v>
      </c>
      <c r="S8" s="15">
        <f>D6L401C5-D6L401C7</f>
        <v>20225.762970100001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18844.206825021371</v>
      </c>
      <c r="X8" s="16" t="s">
        <v>30172</v>
      </c>
      <c r="Y8" s="33">
        <f>D6L401C7-D6L401C10</f>
        <v>1381.5561450786299</v>
      </c>
      <c r="Z8" s="16" t="s">
        <v>30173</v>
      </c>
      <c r="AA8" s="33">
        <f>CHOOSE(MIN(D6L401C9,RUN_YEARS),B7L804C7,B7L804C16,B7L804C25,B7L804C34,B7L804C43)</f>
        <v>832913</v>
      </c>
      <c r="AB8" s="16" t="s">
        <v>30174</v>
      </c>
      <c r="AC8" s="33">
        <f>IF(D6L401C12=0,0,D6L401C10/D6L401C12)</f>
        <v>2.262445996763332E-2</v>
      </c>
      <c r="AD8" s="16" t="s">
        <v>30175</v>
      </c>
      <c r="AE8" s="33">
        <f>IF(D6L401C5=0,0,D6L401C10/D6L401C5)</f>
        <v>0.46584662474486127</v>
      </c>
      <c r="AF8" s="16" t="s">
        <v>30176</v>
      </c>
      <c r="AG8" s="33">
        <f>CHOOSE(MIN(D6L401C9,RUN_YEARS),B7L804C5,B7L804C14,B7L804C23,B7L804C32,B7L804C41)</f>
        <v>23486.427913300195</v>
      </c>
      <c r="AH8" s="16" t="s">
        <v>30177</v>
      </c>
      <c r="AI8" s="33">
        <f>IF(D6L401C15=0,0,D6L401C11/D6L401C15)</f>
        <v>5.8823595915846558E-2</v>
      </c>
      <c r="AJ8" s="16" t="s">
        <v>30178</v>
      </c>
      <c r="AK8" s="33">
        <f>IF(D6L401C5=0,0,D6L401C11/D6L401C5)</f>
        <v>3.415337525513875E-2</v>
      </c>
      <c r="AL8" s="16" t="s">
        <v>30179</v>
      </c>
      <c r="AM8" s="33">
        <f>D6L401C8*CHOOSE(MIN(D6L401C9,RUN_YEARS),B7L804C4,B7L804C13,B7L804C22,B7L804C31,B7L804C40)</f>
        <v>2254.9001760242018</v>
      </c>
      <c r="AN8" s="16" t="s">
        <v>30180</v>
      </c>
      <c r="AO8" s="33">
        <f>D6L401C8-D6L401C18</f>
        <v>17970.862794075798</v>
      </c>
      <c r="AP8" s="16" t="s">
        <v>30181</v>
      </c>
      <c r="AQ8" s="33">
        <f>CHOOSE(MIN(D6L401C9,RUN_YEARS),B7L804C2,B7L804C11,B7L804C20,B7L804C29,B7L804C38)</f>
        <v>1426.3288164771741</v>
      </c>
      <c r="AR8" s="16" t="s">
        <v>30182</v>
      </c>
      <c r="AS8" s="33">
        <f>IF(D6L401C20=0,0,D6L401C18/D6L401C20)</f>
        <v>1.5809118836941674</v>
      </c>
      <c r="AT8" s="16" t="s">
        <v>30183</v>
      </c>
      <c r="AU8" s="33">
        <f>IF(D6L401C5=0,0,D6L401C18/D6L401C5)</f>
        <v>5.5743266134327021E-2</v>
      </c>
      <c r="AV8" s="16" t="s">
        <v>30184</v>
      </c>
      <c r="AW8" s="33">
        <f>CHOOSE(MIN(D6L401C9,RUN_YEARS),B7L804C1,B7L804C10,B7L804C19,B7L804C28,B7L804C37)</f>
        <v>11367.403192695792</v>
      </c>
      <c r="AX8" s="16" t="s">
        <v>30185</v>
      </c>
      <c r="AY8" s="33">
        <f>IF(D6L401C23=0,0,D6L401C19/D6L401C23)</f>
        <v>1.5809118836941674</v>
      </c>
      <c r="AZ8" s="16" t="s">
        <v>30186</v>
      </c>
      <c r="BA8" s="33">
        <f>IF(D6L401C5=0,0,D6L401C19/D6L401C5)</f>
        <v>0.44425673386567294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136.95699218527642</v>
      </c>
      <c r="J9" s="16" t="s">
        <v>30207</v>
      </c>
      <c r="K9" s="21">
        <f>IF(FLOW_THRU_100PCT="Y",1,INDEX(VariabilityMatrix,D6L402C1,D6L402C9))</f>
        <v>0.49212872536526331</v>
      </c>
      <c r="L9" s="16" t="s">
        <v>30187</v>
      </c>
      <c r="M9" s="15">
        <f>IF(D6L402C2&lt;&gt;0,D6L402C2*D6L402C4,D6L402C3*D6L402C4)</f>
        <v>67.400469994000417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33.700234997000209</v>
      </c>
      <c r="R9" s="16" t="s">
        <v>30189</v>
      </c>
      <c r="S9" s="15">
        <f>D6L402C5-D6L402C7</f>
        <v>33.700234997000209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31.510403776933906</v>
      </c>
      <c r="X9" s="16" t="s">
        <v>30191</v>
      </c>
      <c r="Y9" s="33">
        <f>D6L402C7-D6L402C10</f>
        <v>2.1898312200663028</v>
      </c>
      <c r="Z9" s="16" t="s">
        <v>30192</v>
      </c>
      <c r="AA9" s="33">
        <f>CHOOSE(MIN(D6L402C9,RUN_YEARS),B7L804C7,B7L804C16,B7L804C25,B7L804C34,B7L804C43)</f>
        <v>777111.2</v>
      </c>
      <c r="AB9" s="16" t="s">
        <v>30193</v>
      </c>
      <c r="AC9" s="33">
        <f>IF(D6L402C12=0,0,D6L402C10/D6L402C12)</f>
        <v>4.0548127188147471E-5</v>
      </c>
      <c r="AD9" s="16" t="s">
        <v>30194</v>
      </c>
      <c r="AE9" s="33">
        <f>IF(D6L402C5=0,0,D6L402C10/D6L402C5)</f>
        <v>0.46751014910932776</v>
      </c>
      <c r="AF9" s="16" t="s">
        <v>30195</v>
      </c>
      <c r="AG9" s="33">
        <f>CHOOSE(MIN(D6L402C9,RUN_YEARS),B7L804C5,B7L804C14,B7L804C23,B7L804C32,B7L804C41)</f>
        <v>20771.434721028792</v>
      </c>
      <c r="AH9" s="16" t="s">
        <v>30196</v>
      </c>
      <c r="AI9" s="33">
        <f>IF(D6L402C15=0,0,D6L402C11/D6L402C15)</f>
        <v>1.0542513068918343E-4</v>
      </c>
      <c r="AJ9" s="16" t="s">
        <v>30197</v>
      </c>
      <c r="AK9" s="33">
        <f>IF(D6L402C5=0,0,D6L402C11/D6L402C5)</f>
        <v>3.2489850890672252E-2</v>
      </c>
      <c r="AL9" s="16" t="s">
        <v>30198</v>
      </c>
      <c r="AM9" s="33">
        <f>D6L402C8*CHOOSE(MIN(D6L402C9,RUN_YEARS),B7L804C4,B7L804C13,B7L804C22,B7L804C31,B7L804C40)</f>
        <v>3.9658638305418084</v>
      </c>
      <c r="AN9" s="16" t="s">
        <v>30199</v>
      </c>
      <c r="AO9" s="33">
        <f>D6L402C8-D6L402C18</f>
        <v>29.734371166458402</v>
      </c>
      <c r="AP9" s="16" t="s">
        <v>30200</v>
      </c>
      <c r="AQ9" s="33">
        <f>CHOOSE(MIN(D6L402C9,RUN_YEARS),B7L804C2,B7L804C11,B7L804C20,B7L804C29,B7L804C38)</f>
        <v>1347.4845324450623</v>
      </c>
      <c r="AR9" s="16" t="s">
        <v>30201</v>
      </c>
      <c r="AS9" s="33">
        <f>IF(D6L402C20=0,0,D6L402C18/D6L402C20)</f>
        <v>2.9431609306457837E-3</v>
      </c>
      <c r="AT9" s="16" t="s">
        <v>30202</v>
      </c>
      <c r="AU9" s="33">
        <f>IF(D6L402C5=0,0,D6L402C18/D6L402C5)</f>
        <v>5.8840299346500487E-2</v>
      </c>
      <c r="AV9" s="16" t="s">
        <v>30203</v>
      </c>
      <c r="AW9" s="33">
        <f>CHOOSE(MIN(D6L402C9,RUN_YEARS),B7L804C1,B7L804C10,B7L804C19,B7L804C28,B7L804C37)</f>
        <v>10102.869624575416</v>
      </c>
      <c r="AX9" s="16" t="s">
        <v>30204</v>
      </c>
      <c r="AY9" s="33">
        <f>IF(D6L402C23=0,0,D6L402C19/D6L402C23)</f>
        <v>2.9431609306457837E-3</v>
      </c>
      <c r="AZ9" s="16" t="s">
        <v>30205</v>
      </c>
      <c r="BA9" s="33">
        <f>IF(D6L402C5=0,0,D6L402C19/D6L402C5)</f>
        <v>0.44115970065349952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44.559480430876476</v>
      </c>
      <c r="J10" s="16" t="s">
        <v>30228</v>
      </c>
      <c r="K10" s="21">
        <f>IF(FLOW_THRU_100PCT="Y",1,INDEX(VariabilityMatrix,D6L403C1,D6L403C9))</f>
        <v>0.49212872536526331</v>
      </c>
      <c r="L10" s="16" t="s">
        <v>30208</v>
      </c>
      <c r="M10" s="15">
        <f>IF(D6L403C2&lt;&gt;0,D6L403C2*D6L403C4,D6L403C3*D6L403C4)</f>
        <v>21.929000307385635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10.964500153692818</v>
      </c>
      <c r="R10" s="16" t="s">
        <v>30210</v>
      </c>
      <c r="S10" s="15">
        <f>D6L403C5-D6L403C7</f>
        <v>10.964500153692818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10.252030203524352</v>
      </c>
      <c r="X10" s="16" t="s">
        <v>30212</v>
      </c>
      <c r="Y10" s="33">
        <f>D6L403C7-D6L403C10</f>
        <v>0.71246995016846526</v>
      </c>
      <c r="Z10" s="16" t="s">
        <v>30213</v>
      </c>
      <c r="AA10" s="33">
        <f>CHOOSE(MIN(D6L403C9,RUN_YEARS),B7L804C7,B7L804C16,B7L804C25,B7L804C34,B7L804C43)</f>
        <v>777111.2</v>
      </c>
      <c r="AB10" s="16" t="s">
        <v>30214</v>
      </c>
      <c r="AC10" s="33">
        <f>IF(D6L403C12=0,0,D6L403C10/D6L403C12)</f>
        <v>1.3192488029415035E-5</v>
      </c>
      <c r="AD10" s="16" t="s">
        <v>30215</v>
      </c>
      <c r="AE10" s="33">
        <f>IF(D6L403C5=0,0,D6L403C10/D6L403C5)</f>
        <v>0.46751014910932776</v>
      </c>
      <c r="AF10" s="16" t="s">
        <v>30216</v>
      </c>
      <c r="AG10" s="33">
        <f>CHOOSE(MIN(D6L403C9,RUN_YEARS),B7L804C5,B7L804C14,B7L804C23,B7L804C32,B7L804C41)</f>
        <v>20771.434721028792</v>
      </c>
      <c r="AH10" s="16" t="s">
        <v>30217</v>
      </c>
      <c r="AI10" s="33">
        <f>IF(D6L403C15=0,0,D6L403C11/D6L403C15)</f>
        <v>3.4300468876479093E-5</v>
      </c>
      <c r="AJ10" s="16" t="s">
        <v>30218</v>
      </c>
      <c r="AK10" s="33">
        <f>IF(D6L403C5=0,0,D6L403C11/D6L403C5)</f>
        <v>3.2489850890672252E-2</v>
      </c>
      <c r="AL10" s="16" t="s">
        <v>30219</v>
      </c>
      <c r="AM10" s="33">
        <f>D6L403C8*CHOOSE(MIN(D6L403C9,RUN_YEARS),B7L804C4,B7L804C13,B7L804C22,B7L804C31,B7L804C40)</f>
        <v>1.2903089424560721</v>
      </c>
      <c r="AN10" s="16" t="s">
        <v>30220</v>
      </c>
      <c r="AO10" s="33">
        <f>D6L403C8-D6L403C18</f>
        <v>9.6741912112367459</v>
      </c>
      <c r="AP10" s="16" t="s">
        <v>30221</v>
      </c>
      <c r="AQ10" s="33">
        <f>CHOOSE(MIN(D6L403C9,RUN_YEARS),B7L804C2,B7L804C11,B7L804C20,B7L804C29,B7L804C38)</f>
        <v>1347.4845324450623</v>
      </c>
      <c r="AR10" s="16" t="s">
        <v>30222</v>
      </c>
      <c r="AS10" s="33">
        <f>IF(D6L403C20=0,0,D6L403C18/D6L403C20)</f>
        <v>9.575686483871968E-4</v>
      </c>
      <c r="AT10" s="16" t="s">
        <v>30223</v>
      </c>
      <c r="AU10" s="33">
        <f>IF(D6L403C5=0,0,D6L403C18/D6L403C5)</f>
        <v>5.8840299346500494E-2</v>
      </c>
      <c r="AV10" s="16" t="s">
        <v>30224</v>
      </c>
      <c r="AW10" s="33">
        <f>CHOOSE(MIN(D6L403C9,RUN_YEARS),B7L804C1,B7L804C10,B7L804C19,B7L804C28,B7L804C37)</f>
        <v>10102.869624575416</v>
      </c>
      <c r="AX10" s="16" t="s">
        <v>30225</v>
      </c>
      <c r="AY10" s="33">
        <f>IF(D6L403C23=0,0,D6L403C19/D6L403C23)</f>
        <v>9.5756864838719659E-4</v>
      </c>
      <c r="AZ10" s="16" t="s">
        <v>30226</v>
      </c>
      <c r="BA10" s="33">
        <f>IF(D6L403C5=0,0,D6L403C19/D6L403C5)</f>
        <v>0.44115970065349952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1.0576455230387178</v>
      </c>
      <c r="J11" s="16" t="s">
        <v>30249</v>
      </c>
      <c r="K11" s="21">
        <f>IF(FLOW_THRU_100PCT="Y",1,INDEX(VariabilityMatrix,D6L404C1,D6L404C9))</f>
        <v>0.51204947746125984</v>
      </c>
      <c r="L11" s="16" t="s">
        <v>30229</v>
      </c>
      <c r="M11" s="15">
        <f>IF(D6L404C2&lt;&gt;0,D6L404C2*D6L404C4,D6L404C3*D6L404C4)</f>
        <v>0.54156683741121636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0.27078341870560818</v>
      </c>
      <c r="R11" s="16" t="s">
        <v>30231</v>
      </c>
      <c r="S11" s="15">
        <f>D6L404C5-D6L404C7</f>
        <v>0.27078341870560818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0.252531219099279</v>
      </c>
      <c r="X11" s="16" t="s">
        <v>30233</v>
      </c>
      <c r="Y11" s="33">
        <f>D6L404C7-D6L404C10</f>
        <v>1.8252199606329178E-2</v>
      </c>
      <c r="Z11" s="16" t="s">
        <v>30234</v>
      </c>
      <c r="AA11" s="33">
        <f>CHOOSE(MIN(D6L404C9,RUN_YEARS),B7L804C7,B7L804C16,B7L804C25,B7L804C34,B7L804C43)</f>
        <v>849158</v>
      </c>
      <c r="AB11" s="16" t="s">
        <v>30235</v>
      </c>
      <c r="AC11" s="33">
        <f>IF(D6L404C12=0,0,D6L404C10/D6L404C12)</f>
        <v>2.973901430585109E-7</v>
      </c>
      <c r="AD11" s="16" t="s">
        <v>30236</v>
      </c>
      <c r="AE11" s="33">
        <f>IF(D6L404C5=0,0,D6L404C10/D6L404C5)</f>
        <v>0.46629742010500891</v>
      </c>
      <c r="AF11" s="16" t="s">
        <v>30237</v>
      </c>
      <c r="AG11" s="33">
        <f>CHOOSE(MIN(D6L404C9,RUN_YEARS),B7L804C5,B7L804C14,B7L804C23,B7L804C32,B7L804C41)</f>
        <v>23605.613486267728</v>
      </c>
      <c r="AH11" s="16" t="s">
        <v>30238</v>
      </c>
      <c r="AI11" s="33">
        <f>IF(D6L404C15=0,0,D6L404C11/D6L404C15)</f>
        <v>7.7321437195212771E-7</v>
      </c>
      <c r="AJ11" s="16" t="s">
        <v>30239</v>
      </c>
      <c r="AK11" s="33">
        <f>IF(D6L404C5=0,0,D6L404C11/D6L404C5)</f>
        <v>3.3702579894991105E-2</v>
      </c>
      <c r="AL11" s="16" t="s">
        <v>30240</v>
      </c>
      <c r="AM11" s="33">
        <f>D6L404C8*CHOOSE(MIN(D6L404C9,RUN_YEARS),B7L804C4,B7L804C13,B7L804C22,B7L804C31,B7L804C40)</f>
        <v>3.2502612919119767E-2</v>
      </c>
      <c r="AN11" s="16" t="s">
        <v>30241</v>
      </c>
      <c r="AO11" s="33">
        <f>D6L404C8-D6L404C18</f>
        <v>0.23828080578648841</v>
      </c>
      <c r="AP11" s="16" t="s">
        <v>30242</v>
      </c>
      <c r="AQ11" s="33">
        <f>CHOOSE(MIN(D6L404C9,RUN_YEARS),B7L804C2,B7L804C11,B7L804C20,B7L804C29,B7L804C38)</f>
        <v>1545.3404761485979</v>
      </c>
      <c r="AR11" s="16" t="s">
        <v>30243</v>
      </c>
      <c r="AS11" s="33">
        <f>IF(D6L404C20=0,0,D6L404C18/D6L404C20)</f>
        <v>2.1032654887889158E-5</v>
      </c>
      <c r="AT11" s="16" t="s">
        <v>30244</v>
      </c>
      <c r="AU11" s="33">
        <f>IF(D6L404C5=0,0,D6L404C18/D6L404C5)</f>
        <v>6.0015884788086192E-2</v>
      </c>
      <c r="AV11" s="16" t="s">
        <v>30245</v>
      </c>
      <c r="AW11" s="33">
        <f>CHOOSE(MIN(D6L404C9,RUN_YEARS),B7L804C1,B7L804C10,B7L804C19,B7L804C28,B7L804C37)</f>
        <v>11329.088365525038</v>
      </c>
      <c r="AX11" s="16" t="s">
        <v>30246</v>
      </c>
      <c r="AY11" s="33">
        <f>IF(D6L404C23=0,0,D6L404C19/D6L404C23)</f>
        <v>2.1032654887889162E-5</v>
      </c>
      <c r="AZ11" s="16" t="s">
        <v>30247</v>
      </c>
      <c r="BA11" s="33">
        <f>IF(D6L404C5=0,0,D6L404C19/D6L404C5)</f>
        <v>0.43998411521191383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1397.4353071219894</v>
      </c>
      <c r="J12" s="16" t="s">
        <v>30270</v>
      </c>
      <c r="K12" s="21">
        <f>IF(FLOW_THRU_100PCT="Y",1,INDEX(VariabilityMatrix,D6L405C1,D6L405C9))</f>
        <v>0.25665443241509911</v>
      </c>
      <c r="L12" s="16" t="s">
        <v>30250</v>
      </c>
      <c r="M12" s="15">
        <f>IF(D6L405C2&lt;&gt;0,D6L405C2*D6L405C4,D6L405C3*D6L405C4)</f>
        <v>358.65796558621389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179.32898279310695</v>
      </c>
      <c r="R12" s="16" t="s">
        <v>30252</v>
      </c>
      <c r="S12" s="15">
        <f>D6L405C5-D6L405C7</f>
        <v>179.32898279310695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167.676238970459</v>
      </c>
      <c r="X12" s="16" t="s">
        <v>30254</v>
      </c>
      <c r="Y12" s="33">
        <f>D6L405C7-D6L405C10</f>
        <v>11.652743822647949</v>
      </c>
      <c r="Z12" s="16" t="s">
        <v>30255</v>
      </c>
      <c r="AA12" s="33">
        <f>CHOOSE(MIN(D6L405C9,RUN_YEARS),B7L804C7,B7L804C16,B7L804C25,B7L804C34,B7L804C43)</f>
        <v>777111.2</v>
      </c>
      <c r="AB12" s="16" t="s">
        <v>30256</v>
      </c>
      <c r="AC12" s="33">
        <f>IF(D6L405C12=0,0,D6L405C10/D6L405C12)</f>
        <v>2.1576865572193402E-4</v>
      </c>
      <c r="AD12" s="16" t="s">
        <v>30257</v>
      </c>
      <c r="AE12" s="33">
        <f>IF(D6L405C5=0,0,D6L405C10/D6L405C5)</f>
        <v>0.46751014910932776</v>
      </c>
      <c r="AF12" s="16" t="s">
        <v>30258</v>
      </c>
      <c r="AG12" s="33">
        <f>CHOOSE(MIN(D6L405C9,RUN_YEARS),B7L804C5,B7L804C14,B7L804C23,B7L804C32,B7L804C41)</f>
        <v>20771.434721028792</v>
      </c>
      <c r="AH12" s="16" t="s">
        <v>30259</v>
      </c>
      <c r="AI12" s="33">
        <f>IF(D6L405C15=0,0,D6L405C11/D6L405C15)</f>
        <v>5.6099850487702847E-4</v>
      </c>
      <c r="AJ12" s="16" t="s">
        <v>30260</v>
      </c>
      <c r="AK12" s="33">
        <f>IF(D6L405C5=0,0,D6L405C11/D6L405C5)</f>
        <v>3.2489850890672252E-2</v>
      </c>
      <c r="AL12" s="16" t="s">
        <v>30261</v>
      </c>
      <c r="AM12" s="33">
        <f>D6L405C8*CHOOSE(MIN(D6L405C9,RUN_YEARS),B7L804C4,B7L804C13,B7L804C22,B7L804C31,B7L804C40)</f>
        <v>21.103542058099695</v>
      </c>
      <c r="AN12" s="16" t="s">
        <v>30262</v>
      </c>
      <c r="AO12" s="33">
        <f>D6L405C8-D6L405C18</f>
        <v>158.22544073500725</v>
      </c>
      <c r="AP12" s="16" t="s">
        <v>30263</v>
      </c>
      <c r="AQ12" s="33">
        <f>CHOOSE(MIN(D6L405C9,RUN_YEARS),B7L804C2,B7L804C11,B7L804C20,B7L804C29,B7L804C38)</f>
        <v>1347.4845324450623</v>
      </c>
      <c r="AR12" s="16" t="s">
        <v>30264</v>
      </c>
      <c r="AS12" s="33">
        <f>IF(D6L405C20=0,0,D6L405C18/D6L405C20)</f>
        <v>1.5661435474740856E-2</v>
      </c>
      <c r="AT12" s="16" t="s">
        <v>30265</v>
      </c>
      <c r="AU12" s="33">
        <f>IF(D6L405C5=0,0,D6L405C18/D6L405C5)</f>
        <v>5.8840299346500487E-2</v>
      </c>
      <c r="AV12" s="16" t="s">
        <v>30266</v>
      </c>
      <c r="AW12" s="33">
        <f>CHOOSE(MIN(D6L405C9,RUN_YEARS),B7L804C1,B7L804C10,B7L804C19,B7L804C28,B7L804C37)</f>
        <v>10102.869624575416</v>
      </c>
      <c r="AX12" s="16" t="s">
        <v>30267</v>
      </c>
      <c r="AY12" s="33">
        <f>IF(D6L405C23=0,0,D6L405C19/D6L405C23)</f>
        <v>1.5661435474740856E-2</v>
      </c>
      <c r="AZ12" s="16" t="s">
        <v>30268</v>
      </c>
      <c r="BA12" s="33">
        <f>IF(D6L405C5=0,0,D6L405C19/D6L405C5)</f>
        <v>0.44115970065349952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520.00371936748661</v>
      </c>
      <c r="J13" s="16" t="s">
        <v>30291</v>
      </c>
      <c r="K13" s="21">
        <f>IF(FLOW_THRU_100PCT="Y",1,INDEX(VariabilityMatrix,D6L406C1,D6L406C9))</f>
        <v>0.49212872536526331</v>
      </c>
      <c r="L13" s="16" t="s">
        <v>30271</v>
      </c>
      <c r="M13" s="15">
        <f>IF(D6L406C2&lt;&gt;0,D6L406C2*D6L406C4,D6L406C3*D6L406C4)</f>
        <v>255.90876759751728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127.95438379875864</v>
      </c>
      <c r="R13" s="16" t="s">
        <v>30273</v>
      </c>
      <c r="S13" s="15">
        <f>D6L406C5-D6L406C7</f>
        <v>127.95438379875864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119.63994609789961</v>
      </c>
      <c r="X13" s="16" t="s">
        <v>30275</v>
      </c>
      <c r="Y13" s="33">
        <f>D6L406C7-D6L406C10</f>
        <v>8.3144377008590311</v>
      </c>
      <c r="Z13" s="16" t="s">
        <v>30276</v>
      </c>
      <c r="AA13" s="33">
        <f>CHOOSE(MIN(D6L406C9,RUN_YEARS),B7L804C7,B7L804C16,B7L804C25,B7L804C34,B7L804C43)</f>
        <v>777111.2</v>
      </c>
      <c r="AB13" s="16" t="s">
        <v>30277</v>
      </c>
      <c r="AC13" s="33">
        <f>IF(D6L406C12=0,0,D6L406C10/D6L406C12)</f>
        <v>1.5395473144371051E-4</v>
      </c>
      <c r="AD13" s="16" t="s">
        <v>30278</v>
      </c>
      <c r="AE13" s="33">
        <f>IF(D6L406C5=0,0,D6L406C10/D6L406C5)</f>
        <v>0.46751014910932776</v>
      </c>
      <c r="AF13" s="16" t="s">
        <v>30279</v>
      </c>
      <c r="AG13" s="33">
        <f>CHOOSE(MIN(D6L406C9,RUN_YEARS),B7L804C5,B7L804C14,B7L804C23,B7L804C32,B7L804C41)</f>
        <v>20771.434721028792</v>
      </c>
      <c r="AH13" s="16" t="s">
        <v>30280</v>
      </c>
      <c r="AI13" s="33">
        <f>IF(D6L406C15=0,0,D6L406C11/D6L406C15)</f>
        <v>4.0028230175364715E-4</v>
      </c>
      <c r="AJ13" s="16" t="s">
        <v>30281</v>
      </c>
      <c r="AK13" s="33">
        <f>IF(D6L406C5=0,0,D6L406C11/D6L406C5)</f>
        <v>3.2489850890672238E-2</v>
      </c>
      <c r="AL13" s="16" t="s">
        <v>30282</v>
      </c>
      <c r="AM13" s="33">
        <f>D6L406C8*CHOOSE(MIN(D6L406C9,RUN_YEARS),B7L804C4,B7L804C13,B7L804C22,B7L804C31,B7L804C40)</f>
        <v>15.057748490831941</v>
      </c>
      <c r="AN13" s="16" t="s">
        <v>30283</v>
      </c>
      <c r="AO13" s="33">
        <f>D6L406C8-D6L406C18</f>
        <v>112.8966353079267</v>
      </c>
      <c r="AP13" s="16" t="s">
        <v>30284</v>
      </c>
      <c r="AQ13" s="33">
        <f>CHOOSE(MIN(D6L406C9,RUN_YEARS),B7L804C2,B7L804C11,B7L804C20,B7L804C29,B7L804C38)</f>
        <v>1347.4845324450623</v>
      </c>
      <c r="AR13" s="16" t="s">
        <v>30285</v>
      </c>
      <c r="AS13" s="33">
        <f>IF(D6L406C20=0,0,D6L406C18/D6L406C20)</f>
        <v>1.1174709711516375E-2</v>
      </c>
      <c r="AT13" s="16" t="s">
        <v>30286</v>
      </c>
      <c r="AU13" s="33">
        <f>IF(D6L406C5=0,0,D6L406C18/D6L406C5)</f>
        <v>5.8840299346500487E-2</v>
      </c>
      <c r="AV13" s="16" t="s">
        <v>30287</v>
      </c>
      <c r="AW13" s="33">
        <f>CHOOSE(MIN(D6L406C9,RUN_YEARS),B7L804C1,B7L804C10,B7L804C19,B7L804C28,B7L804C37)</f>
        <v>10102.869624575416</v>
      </c>
      <c r="AX13" s="16" t="s">
        <v>30288</v>
      </c>
      <c r="AY13" s="33">
        <f>IF(D6L406C23=0,0,D6L406C19/D6L406C23)</f>
        <v>1.1174709711516375E-2</v>
      </c>
      <c r="AZ13" s="16" t="s">
        <v>30289</v>
      </c>
      <c r="BA13" s="33">
        <f>IF(D6L406C5=0,0,D6L406C19/D6L406C5)</f>
        <v>0.44115970065349952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51.573117364272115</v>
      </c>
      <c r="J14" s="16" t="s">
        <v>30312</v>
      </c>
      <c r="K14" s="21">
        <f>IF(FLOW_THRU_100PCT="Y",1,INDEX(VariabilityMatrix,D6L407C1,D6L407C9))</f>
        <v>0.51204947746125984</v>
      </c>
      <c r="L14" s="16" t="s">
        <v>30292</v>
      </c>
      <c r="M14" s="15">
        <f>IF(D6L407C2&lt;&gt;0,D6L407C2*D6L407C4,D6L407C3*D6L407C4)</f>
        <v>26.407987797423761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13.203993898711881</v>
      </c>
      <c r="R14" s="16" t="s">
        <v>30294</v>
      </c>
      <c r="S14" s="15">
        <f>D6L407C5-D6L407C7</f>
        <v>13.203993898711881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12.313976580103256</v>
      </c>
      <c r="X14" s="16" t="s">
        <v>30296</v>
      </c>
      <c r="Y14" s="33">
        <f>D6L407C7-D6L407C10</f>
        <v>0.89001731860862421</v>
      </c>
      <c r="Z14" s="16" t="s">
        <v>30297</v>
      </c>
      <c r="AA14" s="33">
        <f>CHOOSE(MIN(D6L407C9,RUN_YEARS),B7L804C7,B7L804C16,B7L804C25,B7L804C34,B7L804C43)</f>
        <v>849158</v>
      </c>
      <c r="AB14" s="16" t="s">
        <v>30298</v>
      </c>
      <c r="AC14" s="33">
        <f>IF(D6L407C12=0,0,D6L407C10/D6L407C12)</f>
        <v>1.4501396183164094E-5</v>
      </c>
      <c r="AD14" s="16" t="s">
        <v>30299</v>
      </c>
      <c r="AE14" s="33">
        <f>IF(D6L407C5=0,0,D6L407C10/D6L407C5)</f>
        <v>0.46629742010500891</v>
      </c>
      <c r="AF14" s="16" t="s">
        <v>30300</v>
      </c>
      <c r="AG14" s="33">
        <f>CHOOSE(MIN(D6L407C9,RUN_YEARS),B7L804C5,B7L804C14,B7L804C23,B7L804C32,B7L804C41)</f>
        <v>23605.613486267728</v>
      </c>
      <c r="AH14" s="16" t="s">
        <v>30301</v>
      </c>
      <c r="AI14" s="33">
        <f>IF(D6L407C15=0,0,D6L407C11/D6L407C15)</f>
        <v>3.77036300762266E-5</v>
      </c>
      <c r="AJ14" s="16" t="s">
        <v>30302</v>
      </c>
      <c r="AK14" s="33">
        <f>IF(D6L407C5=0,0,D6L407C11/D6L407C5)</f>
        <v>3.3702579894991092E-2</v>
      </c>
      <c r="AL14" s="16" t="s">
        <v>30303</v>
      </c>
      <c r="AM14" s="33">
        <f>D6L407C8*CHOOSE(MIN(D6L407C9,RUN_YEARS),B7L804C4,B7L804C13,B7L804C22,B7L804C31,B7L804C40)</f>
        <v>1.5848987531353704</v>
      </c>
      <c r="AN14" s="16" t="s">
        <v>30304</v>
      </c>
      <c r="AO14" s="33">
        <f>D6L407C8-D6L407C18</f>
        <v>11.619095145576511</v>
      </c>
      <c r="AP14" s="16" t="s">
        <v>30305</v>
      </c>
      <c r="AQ14" s="33">
        <f>CHOOSE(MIN(D6L407C9,RUN_YEARS),B7L804C2,B7L804C11,B7L804C20,B7L804C29,B7L804C38)</f>
        <v>1545.3404761485979</v>
      </c>
      <c r="AR14" s="16" t="s">
        <v>30306</v>
      </c>
      <c r="AS14" s="33">
        <f>IF(D6L407C20=0,0,D6L407C18/D6L407C20)</f>
        <v>1.0255984215759122E-3</v>
      </c>
      <c r="AT14" s="16" t="s">
        <v>30307</v>
      </c>
      <c r="AU14" s="33">
        <f>IF(D6L407C5=0,0,D6L407C18/D6L407C5)</f>
        <v>6.0015884788086192E-2</v>
      </c>
      <c r="AV14" s="16" t="s">
        <v>30308</v>
      </c>
      <c r="AW14" s="33">
        <f>CHOOSE(MIN(D6L407C9,RUN_YEARS),B7L804C1,B7L804C10,B7L804C19,B7L804C28,B7L804C37)</f>
        <v>11329.088365525038</v>
      </c>
      <c r="AX14" s="16" t="s">
        <v>30309</v>
      </c>
      <c r="AY14" s="33">
        <f>IF(D6L407C23=0,0,D6L407C19/D6L407C23)</f>
        <v>1.0255984215759122E-3</v>
      </c>
      <c r="AZ14" s="16" t="s">
        <v>30310</v>
      </c>
      <c r="BA14" s="33">
        <f>IF(D6L407C5=0,0,D6L407C19/D6L407C5)</f>
        <v>0.43998411521191383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0.54816993572128669</v>
      </c>
      <c r="J15" s="16" t="s">
        <v>30333</v>
      </c>
      <c r="K15" s="21">
        <f>IF(FLOW_THRU_100PCT="Y",1,INDEX(VariabilityMatrix,D6L408C1,D6L408C9))</f>
        <v>0.51204947746125984</v>
      </c>
      <c r="L15" s="16" t="s">
        <v>30313</v>
      </c>
      <c r="M15" s="15">
        <f>IF(D6L408C2&lt;&gt;0,D6L408C2*D6L408C4,D6L408C3*D6L408C4)</f>
        <v>0.28069012914605723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0.14034506457302862</v>
      </c>
      <c r="R15" s="16" t="s">
        <v>30315</v>
      </c>
      <c r="S15" s="15">
        <f>D6L408C5-D6L408C7</f>
        <v>0.14034506457302862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0.13088508306974825</v>
      </c>
      <c r="X15" s="16" t="s">
        <v>30317</v>
      </c>
      <c r="Y15" s="33">
        <f>D6L408C7-D6L408C10</f>
        <v>9.459981503280368E-3</v>
      </c>
      <c r="Z15" s="16" t="s">
        <v>30318</v>
      </c>
      <c r="AA15" s="33">
        <f>CHOOSE(MIN(D6L408C9,RUN_YEARS),B7L804C7,B7L804C16,B7L804C25,B7L804C34,B7L804C43)</f>
        <v>849158</v>
      </c>
      <c r="AB15" s="16" t="s">
        <v>30319</v>
      </c>
      <c r="AC15" s="33">
        <f>IF(D6L408C12=0,0,D6L408C10/D6L408C12)</f>
        <v>1.5413513512178916E-7</v>
      </c>
      <c r="AD15" s="16" t="s">
        <v>30320</v>
      </c>
      <c r="AE15" s="33">
        <f>IF(D6L408C5=0,0,D6L408C10/D6L408C5)</f>
        <v>0.46629742010500891</v>
      </c>
      <c r="AF15" s="16" t="s">
        <v>30321</v>
      </c>
      <c r="AG15" s="33">
        <f>CHOOSE(MIN(D6L408C9,RUN_YEARS),B7L804C5,B7L804C14,B7L804C23,B7L804C32,B7L804C41)</f>
        <v>23605.613486267728</v>
      </c>
      <c r="AH15" s="16" t="s">
        <v>30322</v>
      </c>
      <c r="AI15" s="33">
        <f>IF(D6L408C15=0,0,D6L408C11/D6L408C15)</f>
        <v>4.0075135131665164E-7</v>
      </c>
      <c r="AJ15" s="16" t="s">
        <v>30323</v>
      </c>
      <c r="AK15" s="33">
        <f>IF(D6L408C5=0,0,D6L408C11/D6L408C5)</f>
        <v>3.3702579894991112E-2</v>
      </c>
      <c r="AL15" s="16" t="s">
        <v>30324</v>
      </c>
      <c r="AM15" s="33">
        <f>D6L408C8*CHOOSE(MIN(D6L408C9,RUN_YEARS),B7L804C4,B7L804C13,B7L804C22,B7L804C31,B7L804C40)</f>
        <v>1.6845866451982806E-2</v>
      </c>
      <c r="AN15" s="16" t="s">
        <v>30325</v>
      </c>
      <c r="AO15" s="33">
        <f>D6L408C8-D6L408C18</f>
        <v>0.12349919812104582</v>
      </c>
      <c r="AP15" s="16" t="s">
        <v>30326</v>
      </c>
      <c r="AQ15" s="33">
        <f>CHOOSE(MIN(D6L408C9,RUN_YEARS),B7L804C2,B7L804C11,B7L804C20,B7L804C29,B7L804C38)</f>
        <v>1545.3404761485979</v>
      </c>
      <c r="AR15" s="16" t="s">
        <v>30327</v>
      </c>
      <c r="AS15" s="33">
        <f>IF(D6L408C20=0,0,D6L408C18/D6L408C20)</f>
        <v>1.0901071130918161E-5</v>
      </c>
      <c r="AT15" s="16" t="s">
        <v>30328</v>
      </c>
      <c r="AU15" s="33">
        <f>IF(D6L408C5=0,0,D6L408C18/D6L408C5)</f>
        <v>6.0015884788086199E-2</v>
      </c>
      <c r="AV15" s="16" t="s">
        <v>30329</v>
      </c>
      <c r="AW15" s="33">
        <f>CHOOSE(MIN(D6L408C9,RUN_YEARS),B7L804C1,B7L804C10,B7L804C19,B7L804C28,B7L804C37)</f>
        <v>11329.088365525038</v>
      </c>
      <c r="AX15" s="16" t="s">
        <v>30330</v>
      </c>
      <c r="AY15" s="33">
        <f>IF(D6L408C23=0,0,D6L408C19/D6L408C23)</f>
        <v>1.0901071130918161E-5</v>
      </c>
      <c r="AZ15" s="16" t="s">
        <v>30331</v>
      </c>
      <c r="BA15" s="33">
        <f>IF(D6L408C5=0,0,D6L408C19/D6L408C5)</f>
        <v>0.43998411521191383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1.289811613461851E-2</v>
      </c>
      <c r="J16" s="16" t="s">
        <v>30354</v>
      </c>
      <c r="K16" s="21">
        <f>IF(FLOW_THRU_100PCT="Y",1,INDEX(VariabilityMatrix,D6L409C1,D6L409C9))</f>
        <v>0.51204947746125984</v>
      </c>
      <c r="L16" s="16" t="s">
        <v>30334</v>
      </c>
      <c r="M16" s="15">
        <f>IF(D6L409C2&lt;&gt;0,D6L409C2*D6L409C4,D6L409C3*D6L409C4)</f>
        <v>6.6044736269660525E-3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3.3022368134830262E-3</v>
      </c>
      <c r="R16" s="16" t="s">
        <v>30336</v>
      </c>
      <c r="S16" s="15">
        <f>D6L409C5-D6L409C7</f>
        <v>3.3022368134830262E-3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3.0796490134058414E-3</v>
      </c>
      <c r="X16" s="16" t="s">
        <v>30338</v>
      </c>
      <c r="Y16" s="33">
        <f>D6L409C7-D6L409C10</f>
        <v>2.2258780007718484E-4</v>
      </c>
      <c r="Z16" s="16" t="s">
        <v>30339</v>
      </c>
      <c r="AA16" s="33">
        <f>CHOOSE(MIN(D6L409C9,RUN_YEARS),B7L804C7,B7L804C16,B7L804C25,B7L804C34,B7L804C43)</f>
        <v>849158</v>
      </c>
      <c r="AB16" s="16" t="s">
        <v>30340</v>
      </c>
      <c r="AC16" s="33">
        <f>IF(D6L409C12=0,0,D6L409C10/D6L409C12)</f>
        <v>3.6267090616891571E-9</v>
      </c>
      <c r="AD16" s="16" t="s">
        <v>30341</v>
      </c>
      <c r="AE16" s="33">
        <f>IF(D6L409C5=0,0,D6L409C10/D6L409C5)</f>
        <v>0.46629742010500891</v>
      </c>
      <c r="AF16" s="16" t="s">
        <v>30342</v>
      </c>
      <c r="AG16" s="33">
        <f>CHOOSE(MIN(D6L409C9,RUN_YEARS),B7L804C5,B7L804C14,B7L804C23,B7L804C32,B7L804C41)</f>
        <v>23605.613486267728</v>
      </c>
      <c r="AH16" s="16" t="s">
        <v>30343</v>
      </c>
      <c r="AI16" s="33">
        <f>IF(D6L409C15=0,0,D6L409C11/D6L409C15)</f>
        <v>9.4294435603917902E-9</v>
      </c>
      <c r="AJ16" s="16" t="s">
        <v>30344</v>
      </c>
      <c r="AK16" s="33">
        <f>IF(D6L409C5=0,0,D6L409C11/D6L409C5)</f>
        <v>3.3702579894991071E-2</v>
      </c>
      <c r="AL16" s="16" t="s">
        <v>30345</v>
      </c>
      <c r="AM16" s="33">
        <f>D6L409C8*CHOOSE(MIN(D6L409C9,RUN_YEARS),B7L804C4,B7L804C13,B7L804C22,B7L804C31,B7L804C40)</f>
        <v>3.9637332828194833E-4</v>
      </c>
      <c r="AN16" s="16" t="s">
        <v>30346</v>
      </c>
      <c r="AO16" s="33">
        <f>D6L409C8-D6L409C18</f>
        <v>2.9058634852010779E-3</v>
      </c>
      <c r="AP16" s="16" t="s">
        <v>30347</v>
      </c>
      <c r="AQ16" s="33">
        <f>CHOOSE(MIN(D6L409C9,RUN_YEARS),B7L804C2,B7L804C11,B7L804C20,B7L804C29,B7L804C38)</f>
        <v>1545.3404761485979</v>
      </c>
      <c r="AR16" s="16" t="s">
        <v>30348</v>
      </c>
      <c r="AS16" s="33">
        <f>IF(D6L409C20=0,0,D6L409C18/D6L409C20)</f>
        <v>2.564957913157214E-7</v>
      </c>
      <c r="AT16" s="16" t="s">
        <v>30349</v>
      </c>
      <c r="AU16" s="33">
        <f>IF(D6L409C5=0,0,D6L409C18/D6L409C5)</f>
        <v>6.0015884788086192E-2</v>
      </c>
      <c r="AV16" s="16" t="s">
        <v>30350</v>
      </c>
      <c r="AW16" s="33">
        <f>CHOOSE(MIN(D6L409C9,RUN_YEARS),B7L804C1,B7L804C10,B7L804C19,B7L804C28,B7L804C37)</f>
        <v>11329.088365525038</v>
      </c>
      <c r="AX16" s="16" t="s">
        <v>30351</v>
      </c>
      <c r="AY16" s="33">
        <f>IF(D6L409C23=0,0,D6L409C19/D6L409C23)</f>
        <v>2.5649579131572145E-7</v>
      </c>
      <c r="AZ16" s="16" t="s">
        <v>30352</v>
      </c>
      <c r="BA16" s="33">
        <f>IF(D6L409C5=0,0,D6L409C19/D6L409C5)</f>
        <v>0.43998411521191383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2.0572495234716524</v>
      </c>
      <c r="J17" s="16" t="s">
        <v>30375</v>
      </c>
      <c r="K17" s="21">
        <f>IF(FLOW_THRU_100PCT="Y",1,INDEX(VariabilityMatrix,D6L410C1,D6L410C9))</f>
        <v>0.51204947746125984</v>
      </c>
      <c r="L17" s="16" t="s">
        <v>30355</v>
      </c>
      <c r="M17" s="15">
        <f>IF(D6L410C2&lt;&gt;0,D6L410C2*D6L410C4,D6L410C3*D6L410C4)</f>
        <v>1.0534135435010854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0.5267067717505427</v>
      </c>
      <c r="R17" s="16" t="s">
        <v>30357</v>
      </c>
      <c r="S17" s="15">
        <f>D6L410C5-D6L410C7</f>
        <v>0.5267067717505427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0.49120401763823168</v>
      </c>
      <c r="X17" s="16" t="s">
        <v>30359</v>
      </c>
      <c r="Y17" s="33">
        <f>D6L410C7-D6L410C10</f>
        <v>3.5502754112311019E-2</v>
      </c>
      <c r="Z17" s="16" t="s">
        <v>30360</v>
      </c>
      <c r="AA17" s="33">
        <f>CHOOSE(MIN(D6L410C9,RUN_YEARS),B7L804C7,B7L804C16,B7L804C25,B7L804C34,B7L804C43)</f>
        <v>849158</v>
      </c>
      <c r="AB17" s="16" t="s">
        <v>30361</v>
      </c>
      <c r="AC17" s="33">
        <f>IF(D6L410C12=0,0,D6L410C10/D6L410C12)</f>
        <v>5.7846009533942053E-7</v>
      </c>
      <c r="AD17" s="16" t="s">
        <v>30362</v>
      </c>
      <c r="AE17" s="33">
        <f>IF(D6L410C5=0,0,D6L410C10/D6L410C5)</f>
        <v>0.46629742010500891</v>
      </c>
      <c r="AF17" s="16" t="s">
        <v>30363</v>
      </c>
      <c r="AG17" s="33">
        <f>CHOOSE(MIN(D6L410C9,RUN_YEARS),B7L804C5,B7L804C14,B7L804C23,B7L804C32,B7L804C41)</f>
        <v>23605.613486267728</v>
      </c>
      <c r="AH17" s="16" t="s">
        <v>30364</v>
      </c>
      <c r="AI17" s="33">
        <f>IF(D6L410C15=0,0,D6L410C11/D6L410C15)</f>
        <v>1.5039962478824922E-6</v>
      </c>
      <c r="AJ17" s="16" t="s">
        <v>30365</v>
      </c>
      <c r="AK17" s="33">
        <f>IF(D6L410C5=0,0,D6L410C11/D6L410C5)</f>
        <v>3.3702579894991105E-2</v>
      </c>
      <c r="AL17" s="16" t="s">
        <v>30366</v>
      </c>
      <c r="AM17" s="33">
        <f>D6L410C8*CHOOSE(MIN(D6L410C9,RUN_YEARS),B7L804C4,B7L804C13,B7L804C22,B7L804C31,B7L804C40)</f>
        <v>6.3221545860970757E-2</v>
      </c>
      <c r="AN17" s="16" t="s">
        <v>30367</v>
      </c>
      <c r="AO17" s="33">
        <f>D6L410C8-D6L410C18</f>
        <v>0.46348522588957197</v>
      </c>
      <c r="AP17" s="16" t="s">
        <v>30368</v>
      </c>
      <c r="AQ17" s="33">
        <f>CHOOSE(MIN(D6L410C9,RUN_YEARS),B7L804C2,B7L804C11,B7L804C20,B7L804C29,B7L804C38)</f>
        <v>1545.3404761485979</v>
      </c>
      <c r="AR17" s="16" t="s">
        <v>30369</v>
      </c>
      <c r="AS17" s="33">
        <f>IF(D6L410C20=0,0,D6L410C18/D6L410C20)</f>
        <v>4.0911078714857564E-5</v>
      </c>
      <c r="AT17" s="16" t="s">
        <v>30370</v>
      </c>
      <c r="AU17" s="33">
        <f>IF(D6L410C5=0,0,D6L410C18/D6L410C5)</f>
        <v>6.0015884788086185E-2</v>
      </c>
      <c r="AV17" s="16" t="s">
        <v>30371</v>
      </c>
      <c r="AW17" s="33">
        <f>CHOOSE(MIN(D6L410C9,RUN_YEARS),B7L804C1,B7L804C10,B7L804C19,B7L804C28,B7L804C37)</f>
        <v>11329.088365525038</v>
      </c>
      <c r="AX17" s="16" t="s">
        <v>30372</v>
      </c>
      <c r="AY17" s="33">
        <f>IF(D6L410C23=0,0,D6L410C19/D6L410C23)</f>
        <v>4.0911078714857571E-5</v>
      </c>
      <c r="AZ17" s="16" t="s">
        <v>30373</v>
      </c>
      <c r="BA17" s="33">
        <f>IF(D6L410C5=0,0,D6L410C19/D6L410C5)</f>
        <v>0.43998411521191383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1.9024721298562304</v>
      </c>
      <c r="J18" s="16" t="s">
        <v>30396</v>
      </c>
      <c r="K18" s="21">
        <f>IF(FLOW_THRU_100PCT="Y",1,INDEX(VariabilityMatrix,D6L411C1,D6L411C9))</f>
        <v>0.51204947746125984</v>
      </c>
      <c r="L18" s="16" t="s">
        <v>30376</v>
      </c>
      <c r="M18" s="15">
        <f>IF(D6L411C2&lt;&gt;0,D6L411C2*D6L411C4,D6L411C3*D6L411C4)</f>
        <v>0.97415985997749288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0.48707992998874644</v>
      </c>
      <c r="R18" s="16" t="s">
        <v>30378</v>
      </c>
      <c r="S18" s="15">
        <f>D6L411C5-D6L411C7</f>
        <v>0.48707992998874644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0.45424822947736165</v>
      </c>
      <c r="X18" s="16" t="s">
        <v>30380</v>
      </c>
      <c r="Y18" s="33">
        <f>D6L411C7-D6L411C10</f>
        <v>3.2831700511384787E-2</v>
      </c>
      <c r="Z18" s="16" t="s">
        <v>30381</v>
      </c>
      <c r="AA18" s="33">
        <f>CHOOSE(MIN(D6L411C9,RUN_YEARS),B7L804C7,B7L804C16,B7L804C25,B7L804C34,B7L804C43)</f>
        <v>849158</v>
      </c>
      <c r="AB18" s="16" t="s">
        <v>30382</v>
      </c>
      <c r="AC18" s="33">
        <f>IF(D6L411C12=0,0,D6L411C10/D6L411C12)</f>
        <v>5.3493958659915075E-7</v>
      </c>
      <c r="AD18" s="16" t="s">
        <v>30383</v>
      </c>
      <c r="AE18" s="33">
        <f>IF(D6L411C5=0,0,D6L411C10/D6L411C5)</f>
        <v>0.46629742010500891</v>
      </c>
      <c r="AF18" s="16" t="s">
        <v>30384</v>
      </c>
      <c r="AG18" s="33">
        <f>CHOOSE(MIN(D6L411C9,RUN_YEARS),B7L804C5,B7L804C14,B7L804C23,B7L804C32,B7L804C41)</f>
        <v>23605.613486267728</v>
      </c>
      <c r="AH18" s="16" t="s">
        <v>30385</v>
      </c>
      <c r="AI18" s="33">
        <f>IF(D6L411C15=0,0,D6L411C11/D6L411C15)</f>
        <v>1.3908429251577902E-6</v>
      </c>
      <c r="AJ18" s="16" t="s">
        <v>30386</v>
      </c>
      <c r="AK18" s="33">
        <f>IF(D6L411C5=0,0,D6L411C11/D6L411C5)</f>
        <v>3.3702579894991092E-2</v>
      </c>
      <c r="AL18" s="16" t="s">
        <v>30387</v>
      </c>
      <c r="AM18" s="33">
        <f>D6L411C8*CHOOSE(MIN(D6L411C9,RUN_YEARS),B7L804C4,B7L804C13,B7L804C22,B7L804C31,B7L804C40)</f>
        <v>5.8465065921587393E-2</v>
      </c>
      <c r="AN18" s="16" t="s">
        <v>30388</v>
      </c>
      <c r="AO18" s="33">
        <f>D6L411C8-D6L411C18</f>
        <v>0.42861486406715904</v>
      </c>
      <c r="AP18" s="16" t="s">
        <v>30389</v>
      </c>
      <c r="AQ18" s="33">
        <f>CHOOSE(MIN(D6L411C9,RUN_YEARS),B7L804C2,B7L804C11,B7L804C20,B7L804C29,B7L804C38)</f>
        <v>1545.3404761485979</v>
      </c>
      <c r="AR18" s="16" t="s">
        <v>30390</v>
      </c>
      <c r="AS18" s="33">
        <f>IF(D6L411C20=0,0,D6L411C18/D6L411C20)</f>
        <v>3.7833129219068919E-5</v>
      </c>
      <c r="AT18" s="16" t="s">
        <v>30391</v>
      </c>
      <c r="AU18" s="33">
        <f>IF(D6L411C5=0,0,D6L411C18/D6L411C5)</f>
        <v>6.0015884788086199E-2</v>
      </c>
      <c r="AV18" s="16" t="s">
        <v>30392</v>
      </c>
      <c r="AW18" s="33">
        <f>CHOOSE(MIN(D6L411C9,RUN_YEARS),B7L804C1,B7L804C10,B7L804C19,B7L804C28,B7L804C37)</f>
        <v>11329.088365525038</v>
      </c>
      <c r="AX18" s="16" t="s">
        <v>30393</v>
      </c>
      <c r="AY18" s="33">
        <f>IF(D6L411C23=0,0,D6L411C19/D6L411C23)</f>
        <v>3.7833129219068919E-5</v>
      </c>
      <c r="AZ18" s="16" t="s">
        <v>30394</v>
      </c>
      <c r="BA18" s="33">
        <f>IF(D6L411C5=0,0,D6L411C19/D6L411C5)</f>
        <v>0.43998411521191377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0.51204947746125984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849158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23605.613486267728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1545.3404761485979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11329.088365525038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1.7633821855061564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1.5165086795352944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0.75825433976764722</v>
      </c>
      <c r="R20" s="16" t="s">
        <v>30420</v>
      </c>
      <c r="S20" s="15">
        <f>D6L413C5-D6L413C7</f>
        <v>0.75825433976764722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0.70714408483416147</v>
      </c>
      <c r="X20" s="16" t="s">
        <v>30422</v>
      </c>
      <c r="Y20" s="33">
        <f>D6L413C7-D6L413C10</f>
        <v>5.1110254933485755E-2</v>
      </c>
      <c r="Z20" s="16" t="s">
        <v>30423</v>
      </c>
      <c r="AA20" s="33">
        <f>CHOOSE(MIN(D6L413C9,RUN_YEARS),B7L804C7,B7L804C16,B7L804C25,B7L804C34,B7L804C43)</f>
        <v>849158</v>
      </c>
      <c r="AB20" s="16" t="s">
        <v>30424</v>
      </c>
      <c r="AC20" s="33">
        <f>IF(D6L413C12=0,0,D6L413C10/D6L413C12)</f>
        <v>8.3275913885774082E-7</v>
      </c>
      <c r="AD20" s="16" t="s">
        <v>30425</v>
      </c>
      <c r="AE20" s="33">
        <f>IF(D6L413C5=0,0,D6L413C10/D6L413C5)</f>
        <v>0.46629742010500885</v>
      </c>
      <c r="AF20" s="16" t="s">
        <v>30426</v>
      </c>
      <c r="AG20" s="33">
        <f>CHOOSE(MIN(D6L413C9,RUN_YEARS),B7L804C5,B7L804C14,B7L804C23,B7L804C32,B7L804C41)</f>
        <v>23605.613486267728</v>
      </c>
      <c r="AH20" s="16" t="s">
        <v>30427</v>
      </c>
      <c r="AI20" s="33">
        <f>IF(D6L413C15=0,0,D6L413C11/D6L413C15)</f>
        <v>2.1651737610301256E-6</v>
      </c>
      <c r="AJ20" s="16" t="s">
        <v>30428</v>
      </c>
      <c r="AK20" s="33">
        <f>IF(D6L413C5=0,0,D6L413C11/D6L413C5)</f>
        <v>3.3702579894991126E-2</v>
      </c>
      <c r="AL20" s="16" t="s">
        <v>30429</v>
      </c>
      <c r="AM20" s="33">
        <f>D6L413C8*CHOOSE(MIN(D6L413C9,RUN_YEARS),B7L804C4,B7L804C13,B7L804C22,B7L804C31,B7L804C40)</f>
        <v>9.101461019112296E-2</v>
      </c>
      <c r="AN20" s="16" t="s">
        <v>30430</v>
      </c>
      <c r="AO20" s="33">
        <f>D6L413C8-D6L413C18</f>
        <v>0.66723972957652422</v>
      </c>
      <c r="AP20" s="16" t="s">
        <v>30431</v>
      </c>
      <c r="AQ20" s="33">
        <f>CHOOSE(MIN(D6L413C9,RUN_YEARS),B7L804C2,B7L804C11,B7L804C20,B7L804C29,B7L804C38)</f>
        <v>1545.3404761485979</v>
      </c>
      <c r="AR20" s="16" t="s">
        <v>30432</v>
      </c>
      <c r="AS20" s="33">
        <f>IF(D6L413C20=0,0,D6L413C18/D6L413C20)</f>
        <v>5.8896153692910273E-5</v>
      </c>
      <c r="AT20" s="16" t="s">
        <v>30433</v>
      </c>
      <c r="AU20" s="33">
        <f>IF(D6L413C5=0,0,D6L413C18/D6L413C5)</f>
        <v>6.0015884788086192E-2</v>
      </c>
      <c r="AV20" s="16" t="s">
        <v>30434</v>
      </c>
      <c r="AW20" s="33">
        <f>CHOOSE(MIN(D6L413C9,RUN_YEARS),B7L804C1,B7L804C10,B7L804C19,B7L804C28,B7L804C37)</f>
        <v>11329.088365525038</v>
      </c>
      <c r="AX20" s="16" t="s">
        <v>30435</v>
      </c>
      <c r="AY20" s="33">
        <f>IF(D6L413C23=0,0,D6L413C19/D6L413C23)</f>
        <v>5.8896153692910266E-5</v>
      </c>
      <c r="AZ20" s="16" t="s">
        <v>30436</v>
      </c>
      <c r="BA20" s="33">
        <f>IF(D6L413C5=0,0,D6L413C19/D6L413C5)</f>
        <v>0.43998411521191377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43.948129443770384</v>
      </c>
      <c r="J21" s="16" t="s">
        <v>30458</v>
      </c>
      <c r="K21" s="21">
        <f>IF(FLOW_THRU_100PCT="Y",1,INDEX(VariabilityMatrix,D6L414C1,D6L414C9))</f>
        <v>0.49212872536526331</v>
      </c>
      <c r="L21" s="16" t="s">
        <v>30438</v>
      </c>
      <c r="M21" s="15">
        <f>IF(D6L414C2&lt;&gt;0,D6L414C2*D6L414C4,D6L414C3*D6L414C4)</f>
        <v>21.628136925350319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10.814068462675159</v>
      </c>
      <c r="R21" s="16" t="s">
        <v>30440</v>
      </c>
      <c r="S21" s="15">
        <f>D6L414C5-D6L414C7</f>
        <v>10.814068462675159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10.111373518927484</v>
      </c>
      <c r="X21" s="16" t="s">
        <v>30442</v>
      </c>
      <c r="Y21" s="33">
        <f>D6L414C7-D6L414C10</f>
        <v>0.70269494374767483</v>
      </c>
      <c r="Z21" s="16" t="s">
        <v>30443</v>
      </c>
      <c r="AA21" s="33">
        <f>CHOOSE(MIN(D6L414C9,RUN_YEARS),B7L804C7,B7L804C16,B7L804C25,B7L804C34,B7L804C43)</f>
        <v>777111.2</v>
      </c>
      <c r="AB21" s="16" t="s">
        <v>30444</v>
      </c>
      <c r="AC21" s="33">
        <f>IF(D6L414C12=0,0,D6L414C10/D6L414C12)</f>
        <v>1.3011488598964325E-5</v>
      </c>
      <c r="AD21" s="16" t="s">
        <v>30445</v>
      </c>
      <c r="AE21" s="33">
        <f>IF(D6L414C5=0,0,D6L414C10/D6L414C5)</f>
        <v>0.46751014910932776</v>
      </c>
      <c r="AF21" s="16" t="s">
        <v>30446</v>
      </c>
      <c r="AG21" s="33">
        <f>CHOOSE(MIN(D6L414C9,RUN_YEARS),B7L804C5,B7L804C14,B7L804C23,B7L804C32,B7L804C41)</f>
        <v>20771.434721028792</v>
      </c>
      <c r="AH21" s="16" t="s">
        <v>30447</v>
      </c>
      <c r="AI21" s="33">
        <f>IF(D6L414C15=0,0,D6L414C11/D6L414C15)</f>
        <v>3.3829870357307267E-5</v>
      </c>
      <c r="AJ21" s="16" t="s">
        <v>30448</v>
      </c>
      <c r="AK21" s="33">
        <f>IF(D6L414C5=0,0,D6L414C11/D6L414C5)</f>
        <v>3.2489850890672266E-2</v>
      </c>
      <c r="AL21" s="16" t="s">
        <v>30449</v>
      </c>
      <c r="AM21" s="33">
        <f>D6L414C8*CHOOSE(MIN(D6L414C9,RUN_YEARS),B7L804C4,B7L804C13,B7L804C22,B7L804C31,B7L804C40)</f>
        <v>1.2726060509947135</v>
      </c>
      <c r="AN21" s="16" t="s">
        <v>30450</v>
      </c>
      <c r="AO21" s="33">
        <f>D6L414C8-D6L414C18</f>
        <v>9.5414624116804454</v>
      </c>
      <c r="AP21" s="16" t="s">
        <v>30451</v>
      </c>
      <c r="AQ21" s="33">
        <f>CHOOSE(MIN(D6L414C9,RUN_YEARS),B7L804C2,B7L804C11,B7L804C20,B7L804C29,B7L804C38)</f>
        <v>1347.4845324450623</v>
      </c>
      <c r="AR21" s="16" t="s">
        <v>30452</v>
      </c>
      <c r="AS21" s="33">
        <f>IF(D6L414C20=0,0,D6L414C18/D6L414C20)</f>
        <v>9.4443091579353498E-4</v>
      </c>
      <c r="AT21" s="16" t="s">
        <v>30453</v>
      </c>
      <c r="AU21" s="33">
        <f>IF(D6L414C5=0,0,D6L414C18/D6L414C5)</f>
        <v>5.8840299346500487E-2</v>
      </c>
      <c r="AV21" s="16" t="s">
        <v>30454</v>
      </c>
      <c r="AW21" s="33">
        <f>CHOOSE(MIN(D6L414C9,RUN_YEARS),B7L804C1,B7L804C10,B7L804C19,B7L804C28,B7L804C37)</f>
        <v>10102.869624575416</v>
      </c>
      <c r="AX21" s="16" t="s">
        <v>30455</v>
      </c>
      <c r="AY21" s="33">
        <f>IF(D6L414C23=0,0,D6L414C19/D6L414C23)</f>
        <v>9.4443091579353476E-4</v>
      </c>
      <c r="AZ21" s="16" t="s">
        <v>30456</v>
      </c>
      <c r="BA21" s="33">
        <f>IF(D6L414C5=0,0,D6L414C19/D6L414C5)</f>
        <v>0.44115970065349946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91.570700832578339</v>
      </c>
      <c r="J22" s="16" t="s">
        <v>30479</v>
      </c>
      <c r="K22" s="21">
        <f>IF(FLOW_THRU_100PCT="Y",1,INDEX(VariabilityMatrix,D6L415C1,D6L415C9))</f>
        <v>0.49762737582970229</v>
      </c>
      <c r="L22" s="16" t="s">
        <v>30459</v>
      </c>
      <c r="M22" s="15">
        <f>IF(D6L415C2&lt;&gt;0,D6L415C2*D6L415C4,D6L415C3*D6L415C4)</f>
        <v>45.568087558202691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22.784043779101346</v>
      </c>
      <c r="R22" s="16" t="s">
        <v>30461</v>
      </c>
      <c r="S22" s="15">
        <f>D6L415C5-D6L415C7</f>
        <v>22.784043779101346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21.22773978506703</v>
      </c>
      <c r="X22" s="16" t="s">
        <v>30463</v>
      </c>
      <c r="Y22" s="33">
        <f>D6L415C7-D6L415C10</f>
        <v>1.556303994034316</v>
      </c>
      <c r="Z22" s="16" t="s">
        <v>30464</v>
      </c>
      <c r="AA22" s="33">
        <f>CHOOSE(MIN(D6L415C9,RUN_YEARS),B7L804C7,B7L804C16,B7L804C25,B7L804C34,B7L804C43)</f>
        <v>832913</v>
      </c>
      <c r="AB22" s="16" t="s">
        <v>30465</v>
      </c>
      <c r="AC22" s="33">
        <f>IF(D6L415C12=0,0,D6L415C10/D6L415C12)</f>
        <v>2.5486142952585719E-5</v>
      </c>
      <c r="AD22" s="16" t="s">
        <v>30466</v>
      </c>
      <c r="AE22" s="33">
        <f>IF(D6L415C5=0,0,D6L415C10/D6L415C5)</f>
        <v>0.46584662474486127</v>
      </c>
      <c r="AF22" s="16" t="s">
        <v>30467</v>
      </c>
      <c r="AG22" s="33">
        <f>CHOOSE(MIN(D6L415C9,RUN_YEARS),B7L804C5,B7L804C14,B7L804C23,B7L804C32,B7L804C41)</f>
        <v>23486.427913300195</v>
      </c>
      <c r="AH22" s="16" t="s">
        <v>30468</v>
      </c>
      <c r="AI22" s="33">
        <f>IF(D6L415C15=0,0,D6L415C11/D6L415C15)</f>
        <v>6.6263971676722806E-5</v>
      </c>
      <c r="AJ22" s="16" t="s">
        <v>30469</v>
      </c>
      <c r="AK22" s="33">
        <f>IF(D6L415C5=0,0,D6L415C11/D6L415C5)</f>
        <v>3.4153375255138757E-2</v>
      </c>
      <c r="AL22" s="16" t="s">
        <v>30470</v>
      </c>
      <c r="AM22" s="33">
        <f>D6L415C8*CHOOSE(MIN(D6L415C9,RUN_YEARS),B7L804C4,B7L804C13,B7L804C22,B7L804C31,B7L804C40)</f>
        <v>2.5401140319892086</v>
      </c>
      <c r="AN22" s="16" t="s">
        <v>30471</v>
      </c>
      <c r="AO22" s="33">
        <f>D6L415C8-D6L415C18</f>
        <v>20.243929747112137</v>
      </c>
      <c r="AP22" s="16" t="s">
        <v>30472</v>
      </c>
      <c r="AQ22" s="33">
        <f>CHOOSE(MIN(D6L415C9,RUN_YEARS),B7L804C2,B7L804C11,B7L804C20,B7L804C29,B7L804C38)</f>
        <v>1426.3288164771741</v>
      </c>
      <c r="AR22" s="16" t="s">
        <v>30473</v>
      </c>
      <c r="AS22" s="33">
        <f>IF(D6L415C20=0,0,D6L415C18/D6L415C20)</f>
        <v>1.7808754914332607E-3</v>
      </c>
      <c r="AT22" s="16" t="s">
        <v>30474</v>
      </c>
      <c r="AU22" s="33">
        <f>IF(D6L415C5=0,0,D6L415C18/D6L415C5)</f>
        <v>5.5743266134327021E-2</v>
      </c>
      <c r="AV22" s="16" t="s">
        <v>30475</v>
      </c>
      <c r="AW22" s="33">
        <f>CHOOSE(MIN(D6L415C9,RUN_YEARS),B7L804C1,B7L804C10,B7L804C19,B7L804C28,B7L804C37)</f>
        <v>11367.403192695792</v>
      </c>
      <c r="AX22" s="16" t="s">
        <v>30476</v>
      </c>
      <c r="AY22" s="33">
        <f>IF(D6L415C23=0,0,D6L415C19/D6L415C23)</f>
        <v>1.7808754914332607E-3</v>
      </c>
      <c r="AZ22" s="16" t="s">
        <v>30477</v>
      </c>
      <c r="BA22" s="33">
        <f>IF(D6L415C5=0,0,D6L415C19/D6L415C5)</f>
        <v>0.44425673386567299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4184.7079114478011</v>
      </c>
      <c r="J23" s="16" t="s">
        <v>30500</v>
      </c>
      <c r="K23" s="21">
        <f>IF(FLOW_THRU_100PCT="Y",1,INDEX(VariabilityMatrix,D6L416C1,D6L416C9))</f>
        <v>0.2560808575398858</v>
      </c>
      <c r="L23" s="16" t="s">
        <v>30480</v>
      </c>
      <c r="M23" s="15">
        <f>IF(D6L416C2&lt;&gt;0,D6L416C2*D6L416C4,D6L416C3*D6L416C4)</f>
        <v>1071.6235905174974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535.8117952587487</v>
      </c>
      <c r="R23" s="16" t="s">
        <v>30482</v>
      </c>
      <c r="S23" s="15">
        <f>D6L416C5-D6L416C7</f>
        <v>535.8117952587487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499.21223263954545</v>
      </c>
      <c r="X23" s="16" t="s">
        <v>30484</v>
      </c>
      <c r="Y23" s="33">
        <f>D6L416C7-D6L416C10</f>
        <v>36.599562619203255</v>
      </c>
      <c r="Z23" s="16" t="s">
        <v>30485</v>
      </c>
      <c r="AA23" s="33">
        <f>CHOOSE(MIN(D6L416C9,RUN_YEARS),B7L804C7,B7L804C16,B7L804C25,B7L804C34,B7L804C43)</f>
        <v>832913</v>
      </c>
      <c r="AB23" s="16" t="s">
        <v>30486</v>
      </c>
      <c r="AC23" s="33">
        <f>IF(D6L416C12=0,0,D6L416C10/D6L416C12)</f>
        <v>5.9935699483564962E-4</v>
      </c>
      <c r="AD23" s="16" t="s">
        <v>30487</v>
      </c>
      <c r="AE23" s="33">
        <f>IF(D6L416C5=0,0,D6L416C10/D6L416C5)</f>
        <v>0.46584662474486122</v>
      </c>
      <c r="AF23" s="16" t="s">
        <v>30488</v>
      </c>
      <c r="AG23" s="33">
        <f>CHOOSE(MIN(D6L416C9,RUN_YEARS),B7L804C5,B7L804C14,B7L804C23,B7L804C32,B7L804C41)</f>
        <v>23486.427913300195</v>
      </c>
      <c r="AH23" s="16" t="s">
        <v>30489</v>
      </c>
      <c r="AI23" s="33">
        <f>IF(D6L416C15=0,0,D6L416C11/D6L416C15)</f>
        <v>1.5583281865726882E-3</v>
      </c>
      <c r="AJ23" s="16" t="s">
        <v>30490</v>
      </c>
      <c r="AK23" s="33">
        <f>IF(D6L416C5=0,0,D6L416C11/D6L416C5)</f>
        <v>3.4153375255138764E-2</v>
      </c>
      <c r="AL23" s="16" t="s">
        <v>30491</v>
      </c>
      <c r="AM23" s="33">
        <f>D6L416C8*CHOOSE(MIN(D6L416C9,RUN_YEARS),B7L804C4,B7L804C13,B7L804C22,B7L804C31,B7L804C40)</f>
        <v>59.73579900203994</v>
      </c>
      <c r="AN23" s="16" t="s">
        <v>30492</v>
      </c>
      <c r="AO23" s="33">
        <f>D6L416C8-D6L416C18</f>
        <v>476.07599625670878</v>
      </c>
      <c r="AP23" s="16" t="s">
        <v>30493</v>
      </c>
      <c r="AQ23" s="33">
        <f>CHOOSE(MIN(D6L416C9,RUN_YEARS),B7L804C2,B7L804C11,B7L804C20,B7L804C29,B7L804C38)</f>
        <v>1426.3288164771741</v>
      </c>
      <c r="AR23" s="16" t="s">
        <v>30494</v>
      </c>
      <c r="AS23" s="33">
        <f>IF(D6L416C20=0,0,D6L416C18/D6L416C20)</f>
        <v>4.1880804981265625E-2</v>
      </c>
      <c r="AT23" s="16" t="s">
        <v>30495</v>
      </c>
      <c r="AU23" s="33">
        <f>IF(D6L416C5=0,0,D6L416C18/D6L416C5)</f>
        <v>5.5743266134327021E-2</v>
      </c>
      <c r="AV23" s="16" t="s">
        <v>30496</v>
      </c>
      <c r="AW23" s="33">
        <f>CHOOSE(MIN(D6L416C9,RUN_YEARS),B7L804C1,B7L804C10,B7L804C19,B7L804C28,B7L804C37)</f>
        <v>11367.403192695792</v>
      </c>
      <c r="AX23" s="16" t="s">
        <v>30497</v>
      </c>
      <c r="AY23" s="33">
        <f>IF(D6L416C23=0,0,D6L416C19/D6L416C23)</f>
        <v>4.1880804981265632E-2</v>
      </c>
      <c r="AZ23" s="16" t="s">
        <v>30498</v>
      </c>
      <c r="BA23" s="33">
        <f>IF(D6L416C5=0,0,D6L416C19/D6L416C5)</f>
        <v>0.44425673386567299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1593.5161959846753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1370.4239285468207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685.21196427341033</v>
      </c>
      <c r="R24" s="16" t="s">
        <v>30503</v>
      </c>
      <c r="S24" s="15">
        <f>D6L417C5-D6L417C7</f>
        <v>685.21196427341033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638.40736158312927</v>
      </c>
      <c r="X24" s="16" t="s">
        <v>30505</v>
      </c>
      <c r="Y24" s="33">
        <f>D6L417C7-D6L417C10</f>
        <v>46.804602690281058</v>
      </c>
      <c r="Z24" s="16" t="s">
        <v>30506</v>
      </c>
      <c r="AA24" s="33">
        <f>CHOOSE(MIN(D6L417C9,RUN_YEARS),B7L804C7,B7L804C16,B7L804C25,B7L804C34,B7L804C43)</f>
        <v>832913</v>
      </c>
      <c r="AB24" s="16" t="s">
        <v>30507</v>
      </c>
      <c r="AC24" s="33">
        <f>IF(D6L417C12=0,0,D6L417C10/D6L417C12)</f>
        <v>7.6647544411376613E-4</v>
      </c>
      <c r="AD24" s="16" t="s">
        <v>30508</v>
      </c>
      <c r="AE24" s="33">
        <f>IF(D6L417C5=0,0,D6L417C10/D6L417C5)</f>
        <v>0.46584662474486122</v>
      </c>
      <c r="AF24" s="16" t="s">
        <v>30509</v>
      </c>
      <c r="AG24" s="33">
        <f>CHOOSE(MIN(D6L417C9,RUN_YEARS),B7L804C5,B7L804C14,B7L804C23,B7L804C32,B7L804C41)</f>
        <v>23486.427913300195</v>
      </c>
      <c r="AH24" s="16" t="s">
        <v>30510</v>
      </c>
      <c r="AI24" s="33">
        <f>IF(D6L417C15=0,0,D6L417C11/D6L417C15)</f>
        <v>1.9928361546957913E-3</v>
      </c>
      <c r="AJ24" s="16" t="s">
        <v>30511</v>
      </c>
      <c r="AK24" s="33">
        <f>IF(D6L417C5=0,0,D6L417C11/D6L417C5)</f>
        <v>3.4153375255138778E-2</v>
      </c>
      <c r="AL24" s="16" t="s">
        <v>30512</v>
      </c>
      <c r="AM24" s="33">
        <f>D6L417C8*CHOOSE(MIN(D6L417C9,RUN_YEARS),B7L804C4,B7L804C13,B7L804C22,B7L804C31,B7L804C40)</f>
        <v>76.391905765835375</v>
      </c>
      <c r="AN24" s="16" t="s">
        <v>30513</v>
      </c>
      <c r="AO24" s="33">
        <f>D6L417C8-D6L417C18</f>
        <v>608.82005850757491</v>
      </c>
      <c r="AP24" s="16" t="s">
        <v>30514</v>
      </c>
      <c r="AQ24" s="33">
        <f>CHOOSE(MIN(D6L417C9,RUN_YEARS),B7L804C2,B7L804C11,B7L804C20,B7L804C29,B7L804C38)</f>
        <v>1426.3288164771741</v>
      </c>
      <c r="AR24" s="16" t="s">
        <v>30515</v>
      </c>
      <c r="AS24" s="33">
        <f>IF(D6L417C20=0,0,D6L417C18/D6L417C20)</f>
        <v>5.355841155513659E-2</v>
      </c>
      <c r="AT24" s="16" t="s">
        <v>30516</v>
      </c>
      <c r="AU24" s="33">
        <f>IF(D6L417C5=0,0,D6L417C18/D6L417C5)</f>
        <v>5.5743266134327014E-2</v>
      </c>
      <c r="AV24" s="16" t="s">
        <v>30517</v>
      </c>
      <c r="AW24" s="33">
        <f>CHOOSE(MIN(D6L417C9,RUN_YEARS),B7L804C1,B7L804C10,B7L804C19,B7L804C28,B7L804C37)</f>
        <v>11367.403192695792</v>
      </c>
      <c r="AX24" s="16" t="s">
        <v>30518</v>
      </c>
      <c r="AY24" s="33">
        <f>IF(D6L417C23=0,0,D6L417C19/D6L417C23)</f>
        <v>5.355841155513659E-2</v>
      </c>
      <c r="AZ24" s="16" t="s">
        <v>30519</v>
      </c>
      <c r="BA24" s="33">
        <f>IF(D6L417C5=0,0,D6L417C19/D6L417C5)</f>
        <v>0.44425673386567294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1819.866290052812</v>
      </c>
      <c r="J25" s="16" t="s">
        <v>30541</v>
      </c>
      <c r="K25" s="21">
        <f>IF(FLOW_THRU_100PCT="Y",1,INDEX(VariabilityMatrix,D6L418C1,D6L418C9))</f>
        <v>0.25758427495010944</v>
      </c>
      <c r="L25" s="16" t="s">
        <v>30521</v>
      </c>
      <c r="M25" s="15">
        <f>IF(D6L418C2&lt;&gt;0,D6L418C2*D6L418C4,D6L418C3*D6L418C4)</f>
        <v>468.76893882939913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234.38446941469957</v>
      </c>
      <c r="R25" s="16" t="s">
        <v>30523</v>
      </c>
      <c r="S25" s="15">
        <f>D6L418C5-D6L418C7</f>
        <v>234.38446941469957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218.58574680151156</v>
      </c>
      <c r="X25" s="16" t="s">
        <v>30525</v>
      </c>
      <c r="Y25" s="33">
        <f>D6L418C7-D6L418C10</f>
        <v>15.798722613188005</v>
      </c>
      <c r="Z25" s="16" t="s">
        <v>30526</v>
      </c>
      <c r="AA25" s="33">
        <f>CHOOSE(MIN(D6L418C9,RUN_YEARS),B7L804C7,B7L804C16,B7L804C25,B7L804C34,B7L804C43)</f>
        <v>849158</v>
      </c>
      <c r="AB25" s="16" t="s">
        <v>30527</v>
      </c>
      <c r="AC25" s="33">
        <f>IF(D6L418C12=0,0,D6L418C10/D6L418C12)</f>
        <v>2.5741469408697976E-4</v>
      </c>
      <c r="AD25" s="16" t="s">
        <v>30528</v>
      </c>
      <c r="AE25" s="33">
        <f>IF(D6L418C5=0,0,D6L418C10/D6L418C5)</f>
        <v>0.46629742010500891</v>
      </c>
      <c r="AF25" s="16" t="s">
        <v>30529</v>
      </c>
      <c r="AG25" s="33">
        <f>CHOOSE(MIN(D6L418C9,RUN_YEARS),B7L804C5,B7L804C14,B7L804C23,B7L804C32,B7L804C41)</f>
        <v>23605.613486267728</v>
      </c>
      <c r="AH25" s="16" t="s">
        <v>30530</v>
      </c>
      <c r="AI25" s="33">
        <f>IF(D6L418C15=0,0,D6L418C11/D6L418C15)</f>
        <v>6.6927820462614604E-4</v>
      </c>
      <c r="AJ25" s="16" t="s">
        <v>30531</v>
      </c>
      <c r="AK25" s="33">
        <f>IF(D6L418C5=0,0,D6L418C11/D6L418C5)</f>
        <v>3.3702579894991071E-2</v>
      </c>
      <c r="AL25" s="16" t="s">
        <v>30532</v>
      </c>
      <c r="AM25" s="33">
        <f>D6L418C8*CHOOSE(MIN(D6L418C9,RUN_YEARS),B7L804C4,B7L804C13,B7L804C22,B7L804C31,B7L804C40)</f>
        <v>28.133582625018644</v>
      </c>
      <c r="AN25" s="16" t="s">
        <v>30533</v>
      </c>
      <c r="AO25" s="33">
        <f>D6L418C8-D6L418C18</f>
        <v>206.25088678968092</v>
      </c>
      <c r="AP25" s="16" t="s">
        <v>30534</v>
      </c>
      <c r="AQ25" s="33">
        <f>CHOOSE(MIN(D6L418C9,RUN_YEARS),B7L804C2,B7L804C11,B7L804C20,B7L804C29,B7L804C38)</f>
        <v>1545.3404761485979</v>
      </c>
      <c r="AR25" s="16" t="s">
        <v>30535</v>
      </c>
      <c r="AS25" s="33">
        <f>IF(D6L418C20=0,0,D6L418C18/D6L418C20)</f>
        <v>1.8205426609374176E-2</v>
      </c>
      <c r="AT25" s="16" t="s">
        <v>30536</v>
      </c>
      <c r="AU25" s="33">
        <f>IF(D6L418C5=0,0,D6L418C18/D6L418C5)</f>
        <v>6.0015884788086192E-2</v>
      </c>
      <c r="AV25" s="16" t="s">
        <v>30537</v>
      </c>
      <c r="AW25" s="33">
        <f>CHOOSE(MIN(D6L418C9,RUN_YEARS),B7L804C1,B7L804C10,B7L804C19,B7L804C28,B7L804C37)</f>
        <v>11329.088365525038</v>
      </c>
      <c r="AX25" s="16" t="s">
        <v>30538</v>
      </c>
      <c r="AY25" s="33">
        <f>IF(D6L418C23=0,0,D6L418C19/D6L418C23)</f>
        <v>1.8205426609374176E-2</v>
      </c>
      <c r="AZ25" s="16" t="s">
        <v>30539</v>
      </c>
      <c r="BA25" s="33">
        <f>IF(D6L418C5=0,0,D6L418C19/D6L418C5)</f>
        <v>0.43998411521191377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10562.377054535067</v>
      </c>
      <c r="J26" s="16" t="s">
        <v>30562</v>
      </c>
      <c r="K26" s="21">
        <f>IF(FLOW_THRU_100PCT="Y",1,INDEX(VariabilityMatrix,D6L419C1,D6L419C9))</f>
        <v>0.2560808575398858</v>
      </c>
      <c r="L26" s="16" t="s">
        <v>30542</v>
      </c>
      <c r="M26" s="15">
        <f>IF(D6L419C2&lt;&gt;0,D6L419C2*D6L419C4,D6L419C3*D6L419C4)</f>
        <v>2704.822573784953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1352.4112868924765</v>
      </c>
      <c r="R26" s="16" t="s">
        <v>30544</v>
      </c>
      <c r="S26" s="15">
        <f>D6L419C5-D6L419C7</f>
        <v>1352.4112868924765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1260.0324665314288</v>
      </c>
      <c r="X26" s="16" t="s">
        <v>30546</v>
      </c>
      <c r="Y26" s="33">
        <f>D6L419C7-D6L419C10</f>
        <v>92.378820361047701</v>
      </c>
      <c r="Z26" s="16" t="s">
        <v>30547</v>
      </c>
      <c r="AA26" s="33">
        <f>CHOOSE(MIN(D6L419C9,RUN_YEARS),B7L804C7,B7L804C16,B7L804C25,B7L804C34,B7L804C43)</f>
        <v>832913</v>
      </c>
      <c r="AB26" s="16" t="s">
        <v>30548</v>
      </c>
      <c r="AC26" s="33">
        <f>IF(D6L419C12=0,0,D6L419C10/D6L419C12)</f>
        <v>1.5128020171751777E-3</v>
      </c>
      <c r="AD26" s="16" t="s">
        <v>30549</v>
      </c>
      <c r="AE26" s="33">
        <f>IF(D6L419C5=0,0,D6L419C10/D6L419C5)</f>
        <v>0.46584662474486127</v>
      </c>
      <c r="AF26" s="16" t="s">
        <v>30550</v>
      </c>
      <c r="AG26" s="33">
        <f>CHOOSE(MIN(D6L419C9,RUN_YEARS),B7L804C5,B7L804C14,B7L804C23,B7L804C32,B7L804C41)</f>
        <v>23486.427913300195</v>
      </c>
      <c r="AH26" s="16" t="s">
        <v>30551</v>
      </c>
      <c r="AI26" s="33">
        <f>IF(D6L419C15=0,0,D6L419C11/D6L419C15)</f>
        <v>3.9332852446554564E-3</v>
      </c>
      <c r="AJ26" s="16" t="s">
        <v>30552</v>
      </c>
      <c r="AK26" s="33">
        <f>IF(D6L419C5=0,0,D6L419C11/D6L419C5)</f>
        <v>3.4153375255138743E-2</v>
      </c>
      <c r="AL26" s="16" t="s">
        <v>30553</v>
      </c>
      <c r="AM26" s="33">
        <f>D6L419C8*CHOOSE(MIN(D6L419C9,RUN_YEARS),B7L804C4,B7L804C13,B7L804C22,B7L804C31,B7L804C40)</f>
        <v>150.77564457663001</v>
      </c>
      <c r="AN26" s="16" t="s">
        <v>30554</v>
      </c>
      <c r="AO26" s="33">
        <f>D6L419C8-D6L419C18</f>
        <v>1201.6356423158466</v>
      </c>
      <c r="AP26" s="16" t="s">
        <v>30555</v>
      </c>
      <c r="AQ26" s="33">
        <f>CHOOSE(MIN(D6L419C9,RUN_YEARS),B7L804C2,B7L804C11,B7L804C20,B7L804C29,B7L804C38)</f>
        <v>1426.3288164771741</v>
      </c>
      <c r="AR26" s="16" t="s">
        <v>30556</v>
      </c>
      <c r="AS26" s="33">
        <f>IF(D6L419C20=0,0,D6L419C18/D6L419C20)</f>
        <v>0.10570889603774819</v>
      </c>
      <c r="AT26" s="16" t="s">
        <v>30557</v>
      </c>
      <c r="AU26" s="33">
        <f>IF(D6L419C5=0,0,D6L419C18/D6L419C5)</f>
        <v>5.5743266134327021E-2</v>
      </c>
      <c r="AV26" s="16" t="s">
        <v>30558</v>
      </c>
      <c r="AW26" s="33">
        <f>CHOOSE(MIN(D6L419C9,RUN_YEARS),B7L804C1,B7L804C10,B7L804C19,B7L804C28,B7L804C37)</f>
        <v>11367.403192695792</v>
      </c>
      <c r="AX26" s="16" t="s">
        <v>30559</v>
      </c>
      <c r="AY26" s="33">
        <f>IF(D6L419C23=0,0,D6L419C19/D6L419C23)</f>
        <v>0.1057088960377482</v>
      </c>
      <c r="AZ26" s="16" t="s">
        <v>30560</v>
      </c>
      <c r="BA26" s="33">
        <f>IF(D6L419C5=0,0,D6L419C19/D6L419C5)</f>
        <v>0.44425673386567299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4378.9709582376045</v>
      </c>
      <c r="J27" s="16" t="s">
        <v>30583</v>
      </c>
      <c r="K27" s="21">
        <f>IF(FLOW_THRU_100PCT="Y",1,INDEX(VariabilityMatrix,D6L420C1,D6L420C9))</f>
        <v>0.25758427495010944</v>
      </c>
      <c r="L27" s="16" t="s">
        <v>30563</v>
      </c>
      <c r="M27" s="15">
        <f>IF(D6L420C2&lt;&gt;0,D6L420C2*D6L420C4,D6L420C3*D6L420C4)</f>
        <v>1127.9540593052193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563.97702965260964</v>
      </c>
      <c r="R27" s="16" t="s">
        <v>30565</v>
      </c>
      <c r="S27" s="15">
        <f>D6L420C5-D6L420C7</f>
        <v>563.97702965260964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525.96206785099594</v>
      </c>
      <c r="X27" s="16" t="s">
        <v>30567</v>
      </c>
      <c r="Y27" s="33">
        <f>D6L420C7-D6L420C10</f>
        <v>38.014961801613708</v>
      </c>
      <c r="Z27" s="16" t="s">
        <v>30568</v>
      </c>
      <c r="AA27" s="33">
        <f>CHOOSE(MIN(D6L420C9,RUN_YEARS),B7L804C7,B7L804C16,B7L804C25,B7L804C34,B7L804C43)</f>
        <v>849158</v>
      </c>
      <c r="AB27" s="16" t="s">
        <v>30569</v>
      </c>
      <c r="AC27" s="33">
        <f>IF(D6L420C12=0,0,D6L420C10/D6L420C12)</f>
        <v>6.1939246624420424E-4</v>
      </c>
      <c r="AD27" s="16" t="s">
        <v>30570</v>
      </c>
      <c r="AE27" s="33">
        <f>IF(D6L420C5=0,0,D6L420C10/D6L420C5)</f>
        <v>0.46629742010500885</v>
      </c>
      <c r="AF27" s="16" t="s">
        <v>30571</v>
      </c>
      <c r="AG27" s="33">
        <f>CHOOSE(MIN(D6L420C9,RUN_YEARS),B7L804C5,B7L804C14,B7L804C23,B7L804C32,B7L804C41)</f>
        <v>23605.613486267728</v>
      </c>
      <c r="AH27" s="16" t="s">
        <v>30572</v>
      </c>
      <c r="AI27" s="33">
        <f>IF(D6L420C15=0,0,D6L420C11/D6L420C15)</f>
        <v>1.6104204122349304E-3</v>
      </c>
      <c r="AJ27" s="16" t="s">
        <v>30573</v>
      </c>
      <c r="AK27" s="33">
        <f>IF(D6L420C5=0,0,D6L420C11/D6L420C5)</f>
        <v>3.3702579894991126E-2</v>
      </c>
      <c r="AL27" s="16" t="s">
        <v>30574</v>
      </c>
      <c r="AM27" s="33">
        <f>D6L420C8*CHOOSE(MIN(D6L420C9,RUN_YEARS),B7L804C4,B7L804C13,B7L804C22,B7L804C31,B7L804C40)</f>
        <v>67.695160869516187</v>
      </c>
      <c r="AN27" s="16" t="s">
        <v>30575</v>
      </c>
      <c r="AO27" s="33">
        <f>D6L420C8-D6L420C18</f>
        <v>496.28186878309344</v>
      </c>
      <c r="AP27" s="16" t="s">
        <v>30576</v>
      </c>
      <c r="AQ27" s="33">
        <f>CHOOSE(MIN(D6L420C9,RUN_YEARS),B7L804C2,B7L804C11,B7L804C20,B7L804C29,B7L804C38)</f>
        <v>1545.3404761485979</v>
      </c>
      <c r="AR27" s="16" t="s">
        <v>30577</v>
      </c>
      <c r="AS27" s="33">
        <f>IF(D6L420C20=0,0,D6L420C18/D6L420C20)</f>
        <v>4.3805984450902787E-2</v>
      </c>
      <c r="AT27" s="16" t="s">
        <v>30578</v>
      </c>
      <c r="AU27" s="33">
        <f>IF(D6L420C5=0,0,D6L420C18/D6L420C5)</f>
        <v>6.0015884788086199E-2</v>
      </c>
      <c r="AV27" s="16" t="s">
        <v>30579</v>
      </c>
      <c r="AW27" s="33">
        <f>CHOOSE(MIN(D6L420C9,RUN_YEARS),B7L804C1,B7L804C10,B7L804C19,B7L804C28,B7L804C37)</f>
        <v>11329.088365525038</v>
      </c>
      <c r="AX27" s="16" t="s">
        <v>30580</v>
      </c>
      <c r="AY27" s="33">
        <f>IF(D6L420C23=0,0,D6L420C19/D6L420C23)</f>
        <v>4.380598445090278E-2</v>
      </c>
      <c r="AZ27" s="16" t="s">
        <v>30581</v>
      </c>
      <c r="BA27" s="33">
        <f>IF(D6L420C5=0,0,D6L420C19/D6L420C5)</f>
        <v>0.43998411521191377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0.25758427495010944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849158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23605.613486267728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1545.3404761485979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11329.088365525038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0.25758427495010944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849158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23605.613486267728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1545.3404761485979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11329.088365525038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0.25758427495010944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849158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23605.613486267728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1545.3404761485979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11329.088365525038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0.25758427495010944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849158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23605.613486267728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1545.3404761485979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11329.088365525038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0.25758427495010944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849158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23605.613486267728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1545.3404761485979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11329.088365525038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6300.5627699304887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5418.4839821402202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2709.2419910701101</v>
      </c>
      <c r="R33" s="16" t="s">
        <v>30691</v>
      </c>
      <c r="S33" s="15">
        <f>D6L426C5-D6L426C7</f>
        <v>2709.2419910701101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2526.6251017523</v>
      </c>
      <c r="X33" s="16" t="s">
        <v>30693</v>
      </c>
      <c r="Y33" s="33">
        <f>D6L426C7-D6L426C10</f>
        <v>182.61688931781009</v>
      </c>
      <c r="Z33" s="16" t="s">
        <v>30694</v>
      </c>
      <c r="AA33" s="33">
        <f>CHOOSE(MIN(D6L426C9,RUN_YEARS),B7L804C7,B7L804C16,B7L804C25,B7L804C34,B7L804C43)</f>
        <v>849158</v>
      </c>
      <c r="AB33" s="16" t="s">
        <v>30695</v>
      </c>
      <c r="AC33" s="33">
        <f>IF(D6L426C12=0,0,D6L426C10/D6L426C12)</f>
        <v>2.9754475630592893E-3</v>
      </c>
      <c r="AD33" s="16" t="s">
        <v>30696</v>
      </c>
      <c r="AE33" s="33">
        <f>IF(D6L426C5=0,0,D6L426C10/D6L426C5)</f>
        <v>0.46629742010500896</v>
      </c>
      <c r="AF33" s="16" t="s">
        <v>30697</v>
      </c>
      <c r="AG33" s="33">
        <f>CHOOSE(MIN(D6L426C9,RUN_YEARS),B7L804C5,B7L804C14,B7L804C23,B7L804C32,B7L804C41)</f>
        <v>23605.613486267728</v>
      </c>
      <c r="AH33" s="16" t="s">
        <v>30698</v>
      </c>
      <c r="AI33" s="33">
        <f>IF(D6L426C15=0,0,D6L426C11/D6L426C15)</f>
        <v>7.7361636639541355E-3</v>
      </c>
      <c r="AJ33" s="16" t="s">
        <v>30699</v>
      </c>
      <c r="AK33" s="33">
        <f>IF(D6L426C5=0,0,D6L426C11/D6L426C5)</f>
        <v>3.3702579894991064E-2</v>
      </c>
      <c r="AL33" s="16" t="s">
        <v>30700</v>
      </c>
      <c r="AM33" s="33">
        <f>D6L426C8*CHOOSE(MIN(D6L426C9,RUN_YEARS),B7L804C4,B7L804C13,B7L804C22,B7L804C31,B7L804C40)</f>
        <v>325.19511039821793</v>
      </c>
      <c r="AN33" s="16" t="s">
        <v>30701</v>
      </c>
      <c r="AO33" s="33">
        <f>D6L426C8-D6L426C18</f>
        <v>2384.0468806718923</v>
      </c>
      <c r="AP33" s="16" t="s">
        <v>30702</v>
      </c>
      <c r="AQ33" s="33">
        <f>CHOOSE(MIN(D6L426C9,RUN_YEARS),B7L804C2,B7L804C11,B7L804C20,B7L804C29,B7L804C38)</f>
        <v>1545.3404761485979</v>
      </c>
      <c r="AR33" s="16" t="s">
        <v>30703</v>
      </c>
      <c r="AS33" s="33">
        <f>IF(D6L426C20=0,0,D6L426C18/D6L426C20)</f>
        <v>0.21043589773089436</v>
      </c>
      <c r="AT33" s="16" t="s">
        <v>30704</v>
      </c>
      <c r="AU33" s="33">
        <f>IF(D6L426C5=0,0,D6L426C18/D6L426C5)</f>
        <v>6.0015884788086192E-2</v>
      </c>
      <c r="AV33" s="16" t="s">
        <v>30705</v>
      </c>
      <c r="AW33" s="33">
        <f>CHOOSE(MIN(D6L426C9,RUN_YEARS),B7L804C1,B7L804C10,B7L804C19,B7L804C28,B7L804C37)</f>
        <v>11329.088365525038</v>
      </c>
      <c r="AX33" s="16" t="s">
        <v>30706</v>
      </c>
      <c r="AY33" s="33">
        <f>IF(D6L426C23=0,0,D6L426C19/D6L426C23)</f>
        <v>0.21043589773089438</v>
      </c>
      <c r="AZ33" s="16" t="s">
        <v>30707</v>
      </c>
      <c r="BA33" s="33">
        <f>IF(D6L426C5=0,0,D6L426C19/D6L426C5)</f>
        <v>0.43998411521191383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2.329865610689034E-3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2.0036844251925695E-3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1.0018422125962847E-3</v>
      </c>
      <c r="R34" s="16" t="s">
        <v>30711</v>
      </c>
      <c r="S34" s="15">
        <f>D6L427C5-D6L427C7</f>
        <v>1.0018422125962847E-3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9.3340962652980585E-4</v>
      </c>
      <c r="X34" s="16" t="s">
        <v>30713</v>
      </c>
      <c r="Y34" s="33">
        <f>D6L427C7-D6L427C10</f>
        <v>6.8432586066478874E-5</v>
      </c>
      <c r="Z34" s="16" t="s">
        <v>30714</v>
      </c>
      <c r="AA34" s="33">
        <f>CHOOSE(MIN(D6L427C9,RUN_YEARS),B7L804C7,B7L804C16,B7L804C25,B7L804C34,B7L804C43)</f>
        <v>832913</v>
      </c>
      <c r="AB34" s="16" t="s">
        <v>30715</v>
      </c>
      <c r="AC34" s="33">
        <f>IF(D6L427C12=0,0,D6L427C10/D6L427C12)</f>
        <v>1.1206568111313016E-9</v>
      </c>
      <c r="AD34" s="16" t="s">
        <v>30716</v>
      </c>
      <c r="AE34" s="33">
        <f>IF(D6L427C5=0,0,D6L427C10/D6L427C5)</f>
        <v>0.46584662474486122</v>
      </c>
      <c r="AF34" s="16" t="s">
        <v>30717</v>
      </c>
      <c r="AG34" s="33">
        <f>CHOOSE(MIN(D6L427C9,RUN_YEARS),B7L804C5,B7L804C14,B7L804C23,B7L804C32,B7L804C41)</f>
        <v>23486.427913300195</v>
      </c>
      <c r="AH34" s="16" t="s">
        <v>30718</v>
      </c>
      <c r="AI34" s="33">
        <f>IF(D6L427C15=0,0,D6L427C11/D6L427C15)</f>
        <v>2.9137077089413836E-9</v>
      </c>
      <c r="AJ34" s="16" t="s">
        <v>30719</v>
      </c>
      <c r="AK34" s="33">
        <f>IF(D6L427C5=0,0,D6L427C11/D6L427C5)</f>
        <v>3.4153375255138778E-2</v>
      </c>
      <c r="AL34" s="16" t="s">
        <v>30720</v>
      </c>
      <c r="AM34" s="33">
        <f>D6L427C8*CHOOSE(MIN(D6L427C9,RUN_YEARS),B7L804C4,B7L804C13,B7L804C22,B7L804C31,B7L804C40)</f>
        <v>1.1169191416271545E-4</v>
      </c>
      <c r="AN34" s="16" t="s">
        <v>30721</v>
      </c>
      <c r="AO34" s="33">
        <f>D6L427C8-D6L427C18</f>
        <v>8.9015029843356923E-4</v>
      </c>
      <c r="AP34" s="16" t="s">
        <v>30722</v>
      </c>
      <c r="AQ34" s="33">
        <f>CHOOSE(MIN(D6L427C9,RUN_YEARS),B7L804C2,B7L804C11,B7L804C20,B7L804C29,B7L804C38)</f>
        <v>1426.3288164771741</v>
      </c>
      <c r="AR34" s="16" t="s">
        <v>30723</v>
      </c>
      <c r="AS34" s="33">
        <f>IF(D6L427C20=0,0,D6L427C18/D6L427C20)</f>
        <v>7.8307268893703159E-8</v>
      </c>
      <c r="AT34" s="16" t="s">
        <v>30724</v>
      </c>
      <c r="AU34" s="33">
        <f>IF(D6L427C5=0,0,D6L427C18/D6L427C5)</f>
        <v>5.5743266134327021E-2</v>
      </c>
      <c r="AV34" s="16" t="s">
        <v>30725</v>
      </c>
      <c r="AW34" s="33">
        <f>CHOOSE(MIN(D6L427C9,RUN_YEARS),B7L804C1,B7L804C10,B7L804C19,B7L804C28,B7L804C37)</f>
        <v>11367.403192695792</v>
      </c>
      <c r="AX34" s="16" t="s">
        <v>30726</v>
      </c>
      <c r="AY34" s="33">
        <f>IF(D6L427C23=0,0,D6L427C19/D6L427C23)</f>
        <v>7.8307268893703159E-8</v>
      </c>
      <c r="AZ34" s="16" t="s">
        <v>30727</v>
      </c>
      <c r="BA34" s="33">
        <f>IF(D6L427C5=0,0,D6L427C19/D6L427C5)</f>
        <v>0.44425673386567294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78166.215443990848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53413.512840261777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26706.756420130889</v>
      </c>
      <c r="R35" s="16" t="s">
        <v>30731</v>
      </c>
      <c r="S35" s="15">
        <f>SUM(D6L401C8:D6L427C8)-2*SUM(D6L409C8,D6L411C8,D6L422C8,D6L424C8,D6L427C8)</f>
        <v>26706.756420130889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24886.88701422972</v>
      </c>
      <c r="X35" s="16" t="s">
        <v>30733</v>
      </c>
      <c r="Y35" s="33">
        <f>SUM(D6L401C11:D6L427C11)-2*SUM(D6L409C11,D6L411C11,D6L422C11,D6L424C11,D6L427C11)</f>
        <v>1819.8694059011641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2.9833135234826207E-2</v>
      </c>
      <c r="AD35" s="16" t="s">
        <v>30735</v>
      </c>
      <c r="AE35" s="33">
        <f>IF(D6L428C5=0,0,D6L428C10/D6L428C5)</f>
        <v>0.46592867030963375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7.7566151610548043E-2</v>
      </c>
      <c r="AJ35" s="16" t="s">
        <v>30737</v>
      </c>
      <c r="AK35" s="33">
        <f>IF(D6L428C5=0,0,D6L428C11/D6L428C5)</f>
        <v>3.4071329690366137E-2</v>
      </c>
      <c r="AL35" s="16" t="s">
        <v>30738</v>
      </c>
      <c r="AM35" s="33">
        <f>SUM(D6L401C18:D6L427C18)-2*SUM(D6L409C18,D6L411C18,D6L422C18,D6L424C18,D6L427C18)</f>
        <v>3009.7870729237679</v>
      </c>
      <c r="AN35" s="16" t="s">
        <v>30739</v>
      </c>
      <c r="AO35" s="33">
        <f>SUM(D6L401C19:D6L427C19)-2*SUM(D6L409C19,D6L411C19,D6L422C19,D6L424C19,D6L427C19)</f>
        <v>23696.969347207127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2.0890886576797296</v>
      </c>
      <c r="AT35" s="16" t="s">
        <v>30741</v>
      </c>
      <c r="AU35" s="33">
        <f>IF(D6L428C5=0,0,D6L428C18/D6L428C5)</f>
        <v>5.6348794768934674E-2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2.0890886576797296</v>
      </c>
      <c r="AZ35" s="16" t="s">
        <v>30743</v>
      </c>
      <c r="BA35" s="33">
        <f>IF(D6L428C5=0,0,D6L428C19/D6L428C5)</f>
        <v>0.44365120523106544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646.11001962970818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323.05500981485409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161.52750490742704</v>
      </c>
      <c r="R36" s="16" t="s">
        <v>30748</v>
      </c>
      <c r="S36" s="15">
        <f>D6L429C5-D6L429C7</f>
        <v>161.52750490742704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150.63971762866478</v>
      </c>
      <c r="X36" s="16" t="s">
        <v>30750</v>
      </c>
      <c r="Y36" s="33">
        <f>D6L429C7-D6L429C10</f>
        <v>10.887787278762261</v>
      </c>
      <c r="Z36" s="16" t="s">
        <v>30751</v>
      </c>
      <c r="AA36" s="33">
        <f>CHOOSE(MIN(D6L429C9,RUN_YEARS),B7L804C7,B7L804C16,B7L804C25,B7L804C34,B7L804C43)</f>
        <v>849158</v>
      </c>
      <c r="AB36" s="16" t="s">
        <v>30752</v>
      </c>
      <c r="AC36" s="33">
        <f>IF(D6L429C12=0,0,D6L429C10/D6L429C12)</f>
        <v>1.7739892649973831E-4</v>
      </c>
      <c r="AD36" s="16" t="s">
        <v>30753</v>
      </c>
      <c r="AE36" s="33">
        <f>IF(D6L429C5=0,0,D6L429C10/D6L429C5)</f>
        <v>0.46629742010500885</v>
      </c>
      <c r="AF36" s="16" t="s">
        <v>30754</v>
      </c>
      <c r="AG36" s="33">
        <f>CHOOSE(MIN(D6L429C9,RUN_YEARS),B7L804C5,B7L804C14,B7L804C23,B7L804C32,B7L804C41)</f>
        <v>23605.613486267728</v>
      </c>
      <c r="AH36" s="16" t="s">
        <v>30755</v>
      </c>
      <c r="AI36" s="33">
        <f>IF(D6L429C15=0,0,D6L429C11/D6L429C15)</f>
        <v>4.6123720889931948E-4</v>
      </c>
      <c r="AJ36" s="16" t="s">
        <v>30756</v>
      </c>
      <c r="AK36" s="33">
        <f>IF(D6L429C5=0,0,D6L429C11/D6L429C5)</f>
        <v>3.3702579894991119E-2</v>
      </c>
      <c r="AL36" s="16" t="s">
        <v>30757</v>
      </c>
      <c r="AM36" s="33">
        <f>D6L429C8*CHOOSE(MIN(D6L429C9,RUN_YEARS),B7L804C4,B7L804C13,B7L804C22,B7L804C31,B7L804C40)</f>
        <v>19.388432249262337</v>
      </c>
      <c r="AN36" s="16" t="s">
        <v>30758</v>
      </c>
      <c r="AO36" s="33">
        <f>D6L429C8-D6L429C18</f>
        <v>142.13907265816471</v>
      </c>
      <c r="AP36" s="16" t="s">
        <v>30759</v>
      </c>
      <c r="AQ36" s="33">
        <f>CHOOSE(MIN(D6L429C9,RUN_YEARS),B7L804C2,B7L804C11,B7L804C20,B7L804C29,B7L804C38)</f>
        <v>1545.3404761485979</v>
      </c>
      <c r="AR36" s="16" t="s">
        <v>30760</v>
      </c>
      <c r="AS36" s="33">
        <f>IF(D6L429C20=0,0,D6L429C18/D6L429C20)</f>
        <v>1.2546382204123392E-2</v>
      </c>
      <c r="AT36" s="16" t="s">
        <v>30761</v>
      </c>
      <c r="AU36" s="33">
        <f>IF(D6L429C5=0,0,D6L429C18/D6L429C5)</f>
        <v>6.0015884788086192E-2</v>
      </c>
      <c r="AV36" s="16" t="s">
        <v>30762</v>
      </c>
      <c r="AW36" s="33">
        <f>CHOOSE(MIN(D6L429C9,RUN_YEARS),B7L804C1,B7L804C10,B7L804C19,B7L804C28,B7L804C37)</f>
        <v>11329.088365525038</v>
      </c>
      <c r="AX36" s="16" t="s">
        <v>30763</v>
      </c>
      <c r="AY36" s="33">
        <f>IF(D6L429C23=0,0,D6L429C19/D6L429C23)</f>
        <v>1.2546382204123392E-2</v>
      </c>
      <c r="AZ36" s="16" t="s">
        <v>30764</v>
      </c>
      <c r="BA36" s="33">
        <f>IF(D6L429C5=0,0,D6L429C19/D6L429C5)</f>
        <v>0.43998411521191383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83.346968429888236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83.346968429888236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41.673484214944118</v>
      </c>
      <c r="R37" s="16" t="s">
        <v>30768</v>
      </c>
      <c r="S37" s="15">
        <f>D6L430C5-D6L430C7</f>
        <v>41.673484214944118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38.864476352430508</v>
      </c>
      <c r="X37" s="16" t="s">
        <v>30770</v>
      </c>
      <c r="Y37" s="33">
        <f>D6L430C7-D6L430C10</f>
        <v>2.8090078625136101</v>
      </c>
      <c r="Z37" s="16" t="s">
        <v>30771</v>
      </c>
      <c r="AA37" s="33">
        <f>CHOOSE(MIN(D6L430C9,RUN_YEARS),B7L804C7,B7L804C16,B7L804C25,B7L804C34,B7L804C43)</f>
        <v>849158</v>
      </c>
      <c r="AB37" s="16" t="s">
        <v>30772</v>
      </c>
      <c r="AC37" s="33">
        <f>IF(D6L430C12=0,0,D6L430C10/D6L430C12)</f>
        <v>4.576825084663927E-5</v>
      </c>
      <c r="AD37" s="16" t="s">
        <v>30773</v>
      </c>
      <c r="AE37" s="33">
        <f>IF(D6L430C5=0,0,D6L430C10/D6L430C5)</f>
        <v>0.46629742010500891</v>
      </c>
      <c r="AF37" s="16" t="s">
        <v>30774</v>
      </c>
      <c r="AG37" s="33">
        <f>CHOOSE(MIN(D6L430C9,RUN_YEARS),B7L804C5,B7L804C14,B7L804C23,B7L804C32,B7L804C41)</f>
        <v>23605.613486267728</v>
      </c>
      <c r="AH37" s="16" t="s">
        <v>30775</v>
      </c>
      <c r="AI37" s="33">
        <f>IF(D6L430C15=0,0,D6L430C11/D6L430C15)</f>
        <v>1.1899745220126202E-4</v>
      </c>
      <c r="AJ37" s="16" t="s">
        <v>30776</v>
      </c>
      <c r="AK37" s="33">
        <f>IF(D6L430C5=0,0,D6L430C11/D6L430C5)</f>
        <v>3.3702579894991112E-2</v>
      </c>
      <c r="AL37" s="16" t="s">
        <v>30777</v>
      </c>
      <c r="AM37" s="33">
        <f>D6L430C8*CHOOSE(MIN(D6L430C9,RUN_YEARS),B7L804C4,B7L804C13,B7L804C22,B7L804C31,B7L804C40)</f>
        <v>5.0021420547244295</v>
      </c>
      <c r="AN37" s="16" t="s">
        <v>30778</v>
      </c>
      <c r="AO37" s="33">
        <f>D6L430C8-D6L430C18</f>
        <v>36.671342160219687</v>
      </c>
      <c r="AP37" s="16" t="s">
        <v>30779</v>
      </c>
      <c r="AQ37" s="33">
        <f>CHOOSE(MIN(D6L430C9,RUN_YEARS),B7L804C2,B7L804C11,B7L804C20,B7L804C29,B7L804C38)</f>
        <v>1545.3404761485979</v>
      </c>
      <c r="AR37" s="16" t="s">
        <v>30780</v>
      </c>
      <c r="AS37" s="33">
        <f>IF(D6L430C20=0,0,D6L430C18/D6L430C20)</f>
        <v>3.2369190685997604E-3</v>
      </c>
      <c r="AT37" s="16" t="s">
        <v>30781</v>
      </c>
      <c r="AU37" s="33">
        <f>IF(D6L430C5=0,0,D6L430C18/D6L430C5)</f>
        <v>6.0015884788086192E-2</v>
      </c>
      <c r="AV37" s="16" t="s">
        <v>30782</v>
      </c>
      <c r="AW37" s="33">
        <f>CHOOSE(MIN(D6L430C9,RUN_YEARS),B7L804C1,B7L804C10,B7L804C19,B7L804C28,B7L804C37)</f>
        <v>11329.088365525038</v>
      </c>
      <c r="AX37" s="16" t="s">
        <v>30783</v>
      </c>
      <c r="AY37" s="33">
        <f>IF(D6L430C23=0,0,D6L430C19/D6L430C23)</f>
        <v>3.2369190685997604E-3</v>
      </c>
      <c r="AZ37" s="16" t="s">
        <v>30784</v>
      </c>
      <c r="BA37" s="33">
        <f>IF(D6L430C5=0,0,D6L430C19/D6L430C5)</f>
        <v>0.43998411521191377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443.47767178380496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221.73883589190248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110.86941794595124</v>
      </c>
      <c r="R38" s="16" t="s">
        <v>30788</v>
      </c>
      <c r="S38" s="15">
        <f>D6L431C5-D6L431C7</f>
        <v>110.86941794595124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103.39624711348208</v>
      </c>
      <c r="X38" s="16" t="s">
        <v>30790</v>
      </c>
      <c r="Y38" s="33">
        <f>D6L431C7-D6L431C10</f>
        <v>7.4731708324691652</v>
      </c>
      <c r="Z38" s="16" t="s">
        <v>30791</v>
      </c>
      <c r="AA38" s="33">
        <f>CHOOSE(MIN(D6L431C9,RUN_YEARS),B7L804C7,B7L804C16,B7L804C25,B7L804C34,B7L804C43)</f>
        <v>849158</v>
      </c>
      <c r="AB38" s="16" t="s">
        <v>30792</v>
      </c>
      <c r="AC38" s="33">
        <f>IF(D6L431C12=0,0,D6L431C10/D6L431C12)</f>
        <v>1.2176326091667519E-4</v>
      </c>
      <c r="AD38" s="16" t="s">
        <v>30793</v>
      </c>
      <c r="AE38" s="33">
        <f>IF(D6L431C5=0,0,D6L431C10/D6L431C5)</f>
        <v>0.46629742010500891</v>
      </c>
      <c r="AF38" s="16" t="s">
        <v>30794</v>
      </c>
      <c r="AG38" s="33">
        <f>CHOOSE(MIN(D6L431C9,RUN_YEARS),B7L804C5,B7L804C14,B7L804C23,B7L804C32,B7L804C41)</f>
        <v>23605.613486267728</v>
      </c>
      <c r="AH38" s="16" t="s">
        <v>30795</v>
      </c>
      <c r="AI38" s="33">
        <f>IF(D6L431C15=0,0,D6L431C11/D6L431C15)</f>
        <v>3.165844783833553E-4</v>
      </c>
      <c r="AJ38" s="16" t="s">
        <v>30796</v>
      </c>
      <c r="AK38" s="33">
        <f>IF(D6L431C5=0,0,D6L431C11/D6L431C5)</f>
        <v>3.3702579894991105E-2</v>
      </c>
      <c r="AL38" s="16" t="s">
        <v>30797</v>
      </c>
      <c r="AM38" s="33">
        <f>D6L431C8*CHOOSE(MIN(D6L431C9,RUN_YEARS),B7L804C4,B7L804C13,B7L804C22,B7L804C31,B7L804C40)</f>
        <v>13.307852427932771</v>
      </c>
      <c r="AN38" s="16" t="s">
        <v>30798</v>
      </c>
      <c r="AO38" s="33">
        <f>D6L431C8-D6L431C18</f>
        <v>97.561565518018469</v>
      </c>
      <c r="AP38" s="16" t="s">
        <v>30799</v>
      </c>
      <c r="AQ38" s="33">
        <f>CHOOSE(MIN(D6L431C9,RUN_YEARS),B7L804C2,B7L804C11,B7L804C20,B7L804C29,B7L804C38)</f>
        <v>1545.3404761485979</v>
      </c>
      <c r="AR38" s="16" t="s">
        <v>30800</v>
      </c>
      <c r="AS38" s="33">
        <f>IF(D6L431C20=0,0,D6L431C18/D6L431C20)</f>
        <v>8.61159895397259E-3</v>
      </c>
      <c r="AT38" s="16" t="s">
        <v>30801</v>
      </c>
      <c r="AU38" s="33">
        <f>IF(D6L431C5=0,0,D6L431C18/D6L431C5)</f>
        <v>6.0015884788086192E-2</v>
      </c>
      <c r="AV38" s="16" t="s">
        <v>30802</v>
      </c>
      <c r="AW38" s="33">
        <f>CHOOSE(MIN(D6L431C9,RUN_YEARS),B7L804C1,B7L804C10,B7L804C19,B7L804C28,B7L804C37)</f>
        <v>11329.088365525038</v>
      </c>
      <c r="AX38" s="16" t="s">
        <v>30803</v>
      </c>
      <c r="AY38" s="33">
        <f>IF(D6L431C23=0,0,D6L431C19/D6L431C23)</f>
        <v>8.6115989539725917E-3</v>
      </c>
      <c r="AZ38" s="16" t="s">
        <v>30804</v>
      </c>
      <c r="BA38" s="33">
        <f>IF(D6L431C5=0,0,D6L431C19/D6L431C5)</f>
        <v>0.43998411521191377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849158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23605.613486267728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1545.3404761485979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11329.088365525038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23222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23222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9288.8000000000011</v>
      </c>
      <c r="R40" s="16" t="s">
        <v>30829</v>
      </c>
      <c r="S40" s="15">
        <f>D6L433C5-D6L433C7</f>
        <v>13933.199999999999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8662.6869517428149</v>
      </c>
      <c r="X40" s="16" t="s">
        <v>30831</v>
      </c>
      <c r="Y40" s="33">
        <f>D6L433C7-D6L433C10</f>
        <v>626.11304825718616</v>
      </c>
      <c r="Z40" s="16" t="s">
        <v>30832</v>
      </c>
      <c r="AA40" s="33">
        <f>CHOOSE(MIN(D6L433C9,RUN_YEARS),B7L804C7,B7L804C16,B7L804C25,B7L804C34,B7L804C43)</f>
        <v>849158</v>
      </c>
      <c r="AB40" s="16" t="s">
        <v>30833</v>
      </c>
      <c r="AC40" s="33">
        <f>IF(D6L433C12=0,0,D6L433C10/D6L433C12)</f>
        <v>1.0201501901581114E-2</v>
      </c>
      <c r="AD40" s="16" t="s">
        <v>30834</v>
      </c>
      <c r="AE40" s="33">
        <f>IF(D6L433C5=0,0,D6L433C10/D6L433C5)</f>
        <v>0.3730379360840072</v>
      </c>
      <c r="AF40" s="16" t="s">
        <v>30835</v>
      </c>
      <c r="AG40" s="33">
        <f>CHOOSE(MIN(D6L433C9,RUN_YEARS),B7L804C5,B7L804C14,B7L804C23,B7L804C32,B7L804C41)</f>
        <v>23605.613486267728</v>
      </c>
      <c r="AH40" s="16" t="s">
        <v>30836</v>
      </c>
      <c r="AI40" s="33">
        <f>IF(D6L433C15=0,0,D6L433C11/D6L433C15)</f>
        <v>2.6523904944110843E-2</v>
      </c>
      <c r="AJ40" s="16" t="s">
        <v>30837</v>
      </c>
      <c r="AK40" s="33">
        <f>IF(D6L433C5=0,0,D6L433C11/D6L433C5)</f>
        <v>2.6962063915992859E-2</v>
      </c>
      <c r="AL40" s="16" t="s">
        <v>30838</v>
      </c>
      <c r="AM40" s="33">
        <f>D6L433C8*CHOOSE(MIN(D6L433C9,RUN_YEARS),B7L804C4,B7L804C13,B7L804C22,B7L804C31,B7L804C40)</f>
        <v>1672.4266518587249</v>
      </c>
      <c r="AN40" s="16" t="s">
        <v>30839</v>
      </c>
      <c r="AO40" s="33">
        <f>D6L433C8-D6L433C18</f>
        <v>12260.773348141274</v>
      </c>
      <c r="AP40" s="16" t="s">
        <v>30840</v>
      </c>
      <c r="AQ40" s="33">
        <f>CHOOSE(MIN(D6L433C9,RUN_YEARS),B7L804C2,B7L804C11,B7L804C20,B7L804C29,B7L804C38)</f>
        <v>1545.3404761485979</v>
      </c>
      <c r="AR40" s="16" t="s">
        <v>30841</v>
      </c>
      <c r="AS40" s="33">
        <f>IF(D6L433C20=0,0,D6L433C18/D6L433C20)</f>
        <v>1.0822383013139343</v>
      </c>
      <c r="AT40" s="16" t="s">
        <v>30842</v>
      </c>
      <c r="AU40" s="33">
        <f>IF(D6L433C5=0,0,D6L433C18/D6L433C5)</f>
        <v>7.2019061745703425E-2</v>
      </c>
      <c r="AV40" s="16" t="s">
        <v>30843</v>
      </c>
      <c r="AW40" s="33">
        <f>CHOOSE(MIN(D6L433C9,RUN_YEARS),B7L804C1,B7L804C10,B7L804C19,B7L804C28,B7L804C37)</f>
        <v>11329.088365525038</v>
      </c>
      <c r="AX40" s="16" t="s">
        <v>30844</v>
      </c>
      <c r="AY40" s="33">
        <f>IF(D6L433C23=0,0,D6L433C19/D6L433C23)</f>
        <v>1.0822383013139343</v>
      </c>
      <c r="AZ40" s="16" t="s">
        <v>30845</v>
      </c>
      <c r="BA40" s="33">
        <f>IF(D6L433C5=0,0,D6L433C19/D6L433C5)</f>
        <v>0.52798093825429659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3588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3588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3588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849158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23605.613486267728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430.67398923930654</v>
      </c>
      <c r="AN41" s="16" t="s">
        <v>30858</v>
      </c>
      <c r="AO41" s="33">
        <f>D6L434C8-D6L434C18</f>
        <v>3157.3260107606934</v>
      </c>
      <c r="AP41" s="16" t="s">
        <v>30859</v>
      </c>
      <c r="AQ41" s="33">
        <f>CHOOSE(MIN(D6L434C9,RUN_YEARS),B7L804C2,B7L804C11,B7L804C20,B7L804C29,B7L804C38)</f>
        <v>1545.3404761485979</v>
      </c>
      <c r="AR41" s="16" t="s">
        <v>30860</v>
      </c>
      <c r="AS41" s="33">
        <f>IF(D6L434C20=0,0,D6L434C18/D6L434C20)</f>
        <v>0.2786919749314154</v>
      </c>
      <c r="AT41" s="16" t="s">
        <v>30861</v>
      </c>
      <c r="AU41" s="33">
        <f>IF(D6L434C5=0,0,D6L434C18/D6L434C5)</f>
        <v>0.12003176957617238</v>
      </c>
      <c r="AV41" s="16" t="s">
        <v>30862</v>
      </c>
      <c r="AW41" s="33">
        <f>CHOOSE(MIN(D6L434C9,RUN_YEARS),B7L804C1,B7L804C10,B7L804C19,B7L804C28,B7L804C37)</f>
        <v>11329.088365525038</v>
      </c>
      <c r="AX41" s="16" t="s">
        <v>30863</v>
      </c>
      <c r="AY41" s="33">
        <f>IF(D6L434C23=0,0,D6L434C19/D6L434C23)</f>
        <v>0.27869197493141534</v>
      </c>
      <c r="AZ41" s="16" t="s">
        <v>30864</v>
      </c>
      <c r="BA41" s="33">
        <f>IF(D6L434C5=0,0,D6L434C19/D6L434C5)</f>
        <v>0.87996823042382755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-428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-428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-428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-399.15059160988761</v>
      </c>
      <c r="X42" s="16" t="s">
        <v>30871</v>
      </c>
      <c r="Y42" s="33">
        <f>D6L435C7-D6L435C10</f>
        <v>-28.849408390112387</v>
      </c>
      <c r="Z42" s="16" t="s">
        <v>30872</v>
      </c>
      <c r="AA42" s="33">
        <f>CHOOSE(MIN(D6L435C9,RUN_YEARS),B7L804C7,B7L804C16,B7L804C25,B7L804C34,B7L804C43)</f>
        <v>849158</v>
      </c>
      <c r="AB42" s="16" t="s">
        <v>30873</v>
      </c>
      <c r="AC42" s="33">
        <f>IF(D6L435C12=0,0,D6L435C10/D6L435C12)</f>
        <v>-4.7005456182463995E-4</v>
      </c>
      <c r="AD42" s="16" t="s">
        <v>30874</v>
      </c>
      <c r="AE42" s="33">
        <f>IF(D6L435C5=0,0,D6L435C10/D6L435C5)</f>
        <v>0.93259484021001782</v>
      </c>
      <c r="AF42" s="16" t="s">
        <v>30875</v>
      </c>
      <c r="AG42" s="33">
        <f>CHOOSE(MIN(D6L435C9,RUN_YEARS),B7L804C5,B7L804C14,B7L804C23,B7L804C32,B7L804C41)</f>
        <v>23605.613486267728</v>
      </c>
      <c r="AH42" s="16" t="s">
        <v>30876</v>
      </c>
      <c r="AI42" s="33">
        <f>IF(D6L435C15=0,0,D6L435C11/D6L435C15)</f>
        <v>-1.222141860744063E-3</v>
      </c>
      <c r="AJ42" s="16" t="s">
        <v>30877</v>
      </c>
      <c r="AK42" s="33">
        <f>IF(D6L435C5=0,0,D6L435C11/D6L435C5)</f>
        <v>6.7405159789982211E-2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1545.3404761485979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11329.088365525038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-5661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-5661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-5661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849158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23605.613486267728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-679.49984757071184</v>
      </c>
      <c r="AN43" s="16" t="s">
        <v>30899</v>
      </c>
      <c r="AO43" s="33">
        <f>D6L436C8-D6L436C18</f>
        <v>-4981.5001524292884</v>
      </c>
      <c r="AP43" s="16" t="s">
        <v>30900</v>
      </c>
      <c r="AQ43" s="33">
        <f>CHOOSE(MIN(D6L436C9,RUN_YEARS),B7L804C2,B7L804C11,B7L804C20,B7L804C29,B7L804C38)</f>
        <v>1545.3404761485979</v>
      </c>
      <c r="AR43" s="16" t="s">
        <v>30901</v>
      </c>
      <c r="AS43" s="33">
        <f>IF(D6L436C20=0,0,D6L436C18/D6L436C20)</f>
        <v>-0.43970882666854577</v>
      </c>
      <c r="AT43" s="16" t="s">
        <v>30902</v>
      </c>
      <c r="AU43" s="33">
        <f>IF(D6L436C5=0,0,D6L436C18/D6L436C5)</f>
        <v>0.12003176957617238</v>
      </c>
      <c r="AV43" s="16" t="s">
        <v>30903</v>
      </c>
      <c r="AW43" s="33">
        <f>CHOOSE(MIN(D6L436C9,RUN_YEARS),B7L804C1,B7L804C10,B7L804C19,B7L804C28,B7L804C37)</f>
        <v>11329.088365525038</v>
      </c>
      <c r="AX43" s="16" t="s">
        <v>30904</v>
      </c>
      <c r="AY43" s="33">
        <f>IF(D6L436C23=0,0,D6L436C19/D6L436C23)</f>
        <v>-0.43970882666854583</v>
      </c>
      <c r="AZ43" s="16" t="s">
        <v>30905</v>
      </c>
      <c r="BA43" s="33">
        <f>IF(D6L436C5=0,0,D6L436C19/D6L436C5)</f>
        <v>0.87996823042382766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21893.934659843402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21349.140814136645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9174.8704070683234</v>
      </c>
      <c r="R44" s="16" t="s">
        <v>30909</v>
      </c>
      <c r="S44" s="15">
        <f>SUM(D6L429C8:D6L436C8)</f>
        <v>12174.270407068321</v>
      </c>
      <c r="U44" s="21" t="str">
        <f>NULL_VALUE</f>
        <v>n/a</v>
      </c>
      <c r="V44" s="16" t="s">
        <v>30910</v>
      </c>
      <c r="W44" s="33">
        <f>SUM(D6L429C10:D6L436C10)</f>
        <v>8556.4368012275063</v>
      </c>
      <c r="X44" s="16" t="s">
        <v>30911</v>
      </c>
      <c r="Y44" s="33">
        <f>SUM(D6L429C11:D6L436C11)</f>
        <v>618.43360584081893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1.0076377778019526E-2</v>
      </c>
      <c r="AD44" s="16" t="s">
        <v>30913</v>
      </c>
      <c r="AE44" s="33">
        <f>IF(D6L437C5=0,0,D6L437C10/D6L437C5)</f>
        <v>0.40078600238384005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2.6198582222850719E-2</v>
      </c>
      <c r="AJ44" s="16" t="s">
        <v>30915</v>
      </c>
      <c r="AK44" s="33">
        <f>IF(D6L437C5=0,0,D6L437C11/D6L437C5)</f>
        <v>2.896761097904765E-2</v>
      </c>
      <c r="AL44" s="16" t="s">
        <v>30916</v>
      </c>
      <c r="AM44" s="33">
        <f>SUM(D6L429C18:D6L436C18)</f>
        <v>1461.2992202592393</v>
      </c>
      <c r="AN44" s="16" t="s">
        <v>30917</v>
      </c>
      <c r="AO44" s="33">
        <f>SUM(D6L429C19:D6L436C19)</f>
        <v>10712.971186809082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0.94561634980349951</v>
      </c>
      <c r="AT44" s="16" t="s">
        <v>30919</v>
      </c>
      <c r="AU44" s="33">
        <f>IF(D6L437C5=0,0,D6L437C18/D6L437C5)</f>
        <v>6.8447682882470787E-2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0.94561634980349951</v>
      </c>
      <c r="AZ44" s="16" t="s">
        <v>30921</v>
      </c>
      <c r="BA44" s="33">
        <f>IF(D6L437C5=0,0,D6L437C19/D6L437C5)</f>
        <v>0.50179870375464153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3002.1895192719535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1501.0947596359767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750.54737981798837</v>
      </c>
      <c r="R45" s="16" t="s">
        <v>30926</v>
      </c>
      <c r="S45" s="15">
        <f>D6L438C5-D6L438C7</f>
        <v>750.54737981798837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699.95661375140446</v>
      </c>
      <c r="X45" s="16" t="s">
        <v>30928</v>
      </c>
      <c r="Y45" s="33">
        <f>D6L438C7-D6L438C10</f>
        <v>50.59076606658391</v>
      </c>
      <c r="Z45" s="16" t="s">
        <v>30929</v>
      </c>
      <c r="AA45" s="33">
        <f>CHOOSE(MIN(D6L438C9,RUN_YEARS),B7L804C7,B7L804C16,B7L804C25,B7L804C34,B7L804C43)</f>
        <v>849158</v>
      </c>
      <c r="AB45" s="16" t="s">
        <v>30930</v>
      </c>
      <c r="AC45" s="33">
        <f>IF(D6L438C12=0,0,D6L438C10/D6L438C12)</f>
        <v>8.2429490595555184E-4</v>
      </c>
      <c r="AD45" s="16" t="s">
        <v>30931</v>
      </c>
      <c r="AE45" s="33">
        <f>IF(D6L438C5=0,0,D6L438C10/D6L438C5)</f>
        <v>0.46629742010500896</v>
      </c>
      <c r="AF45" s="16" t="s">
        <v>30932</v>
      </c>
      <c r="AG45" s="33">
        <f>CHOOSE(MIN(D6L438C9,RUN_YEARS),B7L804C5,B7L804C14,B7L804C23,B7L804C32,B7L804C41)</f>
        <v>23605.613486267728</v>
      </c>
      <c r="AH45" s="16" t="s">
        <v>30933</v>
      </c>
      <c r="AI45" s="33">
        <f>IF(D6L438C15=0,0,D6L438C11/D6L438C15)</f>
        <v>2.14316675548443E-3</v>
      </c>
      <c r="AJ45" s="16" t="s">
        <v>30934</v>
      </c>
      <c r="AK45" s="33">
        <f>IF(D6L438C5=0,0,D6L438C11/D6L438C5)</f>
        <v>3.3702579894991064E-2</v>
      </c>
      <c r="AL45" s="16" t="s">
        <v>30935</v>
      </c>
      <c r="AM45" s="33">
        <f>D6L438C8*CHOOSE(MIN(D6L438C9,RUN_YEARS),B7L804C4,B7L804C13,B7L804C22,B7L804C31,B7L804C40)</f>
        <v>90.089530150312711</v>
      </c>
      <c r="AN45" s="16" t="s">
        <v>30936</v>
      </c>
      <c r="AO45" s="33">
        <f>D6L438C8-D6L438C18</f>
        <v>660.45784966767565</v>
      </c>
      <c r="AP45" s="16" t="s">
        <v>30937</v>
      </c>
      <c r="AQ45" s="33">
        <f>CHOOSE(MIN(D6L438C9,RUN_YEARS),B7L804C2,B7L804C11,B7L804C20,B7L804C29,B7L804C38)</f>
        <v>1545.3404761485979</v>
      </c>
      <c r="AR45" s="16" t="s">
        <v>30938</v>
      </c>
      <c r="AS45" s="33">
        <f>IF(D6L438C20=0,0,D6L438C18/D6L438C20)</f>
        <v>5.8297528305762063E-2</v>
      </c>
      <c r="AT45" s="16" t="s">
        <v>30939</v>
      </c>
      <c r="AU45" s="33">
        <f>IF(D6L438C5=0,0,D6L438C18/D6L438C5)</f>
        <v>6.0015884788086192E-2</v>
      </c>
      <c r="AV45" s="16" t="s">
        <v>30940</v>
      </c>
      <c r="AW45" s="33">
        <f>CHOOSE(MIN(D6L438C9,RUN_YEARS),B7L804C1,B7L804C10,B7L804C19,B7L804C28,B7L804C37)</f>
        <v>11329.088365525038</v>
      </c>
      <c r="AX45" s="16" t="s">
        <v>30941</v>
      </c>
      <c r="AY45" s="33">
        <f>IF(D6L438C23=0,0,D6L438C19/D6L438C23)</f>
        <v>5.829752830576207E-2</v>
      </c>
      <c r="AZ45" s="16" t="s">
        <v>30942</v>
      </c>
      <c r="BA45" s="33">
        <f>IF(D6L438C5=0,0,D6L438C19/D6L438C5)</f>
        <v>0.43998411521191383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132508.62384030863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132508.62384030863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53003.449536123459</v>
      </c>
      <c r="R46" s="16" t="s">
        <v>30946</v>
      </c>
      <c r="S46" s="15">
        <f>D6L439C5-D6L439C7</f>
        <v>79505.174304185173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49430.743550720799</v>
      </c>
      <c r="X46" s="16" t="s">
        <v>30948</v>
      </c>
      <c r="Y46" s="33">
        <f>D6L439C7-D6L439C10</f>
        <v>3572.7059854026593</v>
      </c>
      <c r="Z46" s="16" t="s">
        <v>30949</v>
      </c>
      <c r="AA46" s="33">
        <f>CHOOSE(MIN(D6L439C9,RUN_YEARS),B7L804C7,B7L804C16,B7L804C25,B7L804C34,B7L804C43)</f>
        <v>849158</v>
      </c>
      <c r="AB46" s="16" t="s">
        <v>30950</v>
      </c>
      <c r="AC46" s="33">
        <f>IF(D6L439C12=0,0,D6L439C10/D6L439C12)</f>
        <v>5.82114795488246E-2</v>
      </c>
      <c r="AD46" s="16" t="s">
        <v>30951</v>
      </c>
      <c r="AE46" s="33">
        <f>IF(D6L439C5=0,0,D6L439C10/D6L439C5)</f>
        <v>0.37303793608400715</v>
      </c>
      <c r="AF46" s="16" t="s">
        <v>30952</v>
      </c>
      <c r="AG46" s="33">
        <f>CHOOSE(MIN(D6L439C9,RUN_YEARS),B7L804C5,B7L804C14,B7L804C23,B7L804C32,B7L804C41)</f>
        <v>23605.613486267728</v>
      </c>
      <c r="AH46" s="16" t="s">
        <v>30953</v>
      </c>
      <c r="AI46" s="33">
        <f>IF(D6L439C15=0,0,D6L439C11/D6L439C15)</f>
        <v>0.1513498468269438</v>
      </c>
      <c r="AJ46" s="16" t="s">
        <v>30954</v>
      </c>
      <c r="AK46" s="33">
        <f>IF(D6L439C5=0,0,D6L439C11/D6L439C5)</f>
        <v>2.696206391599288E-2</v>
      </c>
      <c r="AL46" s="16" t="s">
        <v>30955</v>
      </c>
      <c r="AM46" s="33">
        <f>D6L439C8*CHOOSE(MIN(D6L439C9,RUN_YEARS),B7L804C4,B7L804C13,B7L804C22,B7L804C31,B7L804C40)</f>
        <v>9543.1467621933771</v>
      </c>
      <c r="AN46" s="16" t="s">
        <v>30956</v>
      </c>
      <c r="AO46" s="33">
        <f>D6L439C8-D6L439C18</f>
        <v>69962.027541991789</v>
      </c>
      <c r="AP46" s="16" t="s">
        <v>30957</v>
      </c>
      <c r="AQ46" s="33">
        <f>CHOOSE(MIN(D6L439C9,RUN_YEARS),B7L804C2,B7L804C11,B7L804C20,B7L804C29,B7L804C38)</f>
        <v>1545.3404761485979</v>
      </c>
      <c r="AR46" s="16" t="s">
        <v>30958</v>
      </c>
      <c r="AS46" s="33">
        <f>IF(D6L439C20=0,0,D6L439C18/D6L439C20)</f>
        <v>6.1754331226588031</v>
      </c>
      <c r="AT46" s="16" t="s">
        <v>30959</v>
      </c>
      <c r="AU46" s="33">
        <f>IF(D6L439C5=0,0,D6L439C18/D6L439C5)</f>
        <v>7.2019061745703425E-2</v>
      </c>
      <c r="AV46" s="16" t="s">
        <v>30960</v>
      </c>
      <c r="AW46" s="33">
        <f>CHOOSE(MIN(D6L439C9,RUN_YEARS),B7L804C1,B7L804C10,B7L804C19,B7L804C28,B7L804C37)</f>
        <v>11329.088365525038</v>
      </c>
      <c r="AX46" s="16" t="s">
        <v>30961</v>
      </c>
      <c r="AY46" s="33">
        <f>IF(D6L439C23=0,0,D6L439C19/D6L439C23)</f>
        <v>6.1754331226588022</v>
      </c>
      <c r="AZ46" s="16" t="s">
        <v>30962</v>
      </c>
      <c r="BA46" s="33">
        <f>IF(D6L439C5=0,0,D6L439C19/D6L439C5)</f>
        <v>0.52798093825429648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135510.81335958058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134009.71859994461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53753.996915941447</v>
      </c>
      <c r="R47" s="16" t="s">
        <v>30966</v>
      </c>
      <c r="S47" s="15">
        <f>SUM(D6L438C8:D6L439C8)</f>
        <v>80255.721684003161</v>
      </c>
      <c r="U47" s="21" t="str">
        <f>NULL_VALUE</f>
        <v>n/a</v>
      </c>
      <c r="V47" s="16" t="s">
        <v>30967</v>
      </c>
      <c r="W47" s="33">
        <f>SUM(D6L438C10:D6L439C10)</f>
        <v>50130.700164472204</v>
      </c>
      <c r="X47" s="16" t="s">
        <v>30968</v>
      </c>
      <c r="Y47" s="33">
        <f>SUM(D6L438C11:D6L439C11)</f>
        <v>3623.2967514692432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5.903577445478015E-2</v>
      </c>
      <c r="AD47" s="16" t="s">
        <v>30970</v>
      </c>
      <c r="AE47" s="33">
        <f>IF(D6L440C5=0,0,D6L440C10/D6L440C5)</f>
        <v>0.37408257168366987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0.15349301358242823</v>
      </c>
      <c r="AJ47" s="16" t="s">
        <v>30972</v>
      </c>
      <c r="AK47" s="33">
        <f>IF(D6L440C5=0,0,D6L440C11/D6L440C5)</f>
        <v>2.7037567046057066E-2</v>
      </c>
      <c r="AL47" s="16" t="s">
        <v>30973</v>
      </c>
      <c r="AM47" s="33">
        <f>SUM(D6L438C18:D6L439C18)</f>
        <v>9633.2362923436904</v>
      </c>
      <c r="AN47" s="16" t="s">
        <v>30974</v>
      </c>
      <c r="AO47" s="33">
        <f>SUM(D6L438C19:D6L439C19)</f>
        <v>70622.485391659458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6.2337306509645654</v>
      </c>
      <c r="AT47" s="16" t="s">
        <v>30976</v>
      </c>
      <c r="AU47" s="33">
        <f>IF(D6L440C5=0,0,D6L440C18/D6L440C5)</f>
        <v>7.1884609511803518E-2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6.2337306509645645</v>
      </c>
      <c r="AZ47" s="16" t="s">
        <v>30978</v>
      </c>
      <c r="BA47" s="33">
        <f>IF(D6L440C5=0,0,D6L440C19/D6L440C5)</f>
        <v>0.52699525175846951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235570.96346341484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208772.37225434303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89635.623743140663</v>
      </c>
      <c r="R48" s="16" t="s">
        <v>30983</v>
      </c>
      <c r="S48" s="15">
        <f>SUM(D6L428C8,D6L437C8,D6L440C8)</f>
        <v>119136.74851120237</v>
      </c>
      <c r="U48" s="21" t="str">
        <f>NULL_VALUE</f>
        <v>n/a</v>
      </c>
      <c r="V48" s="16" t="s">
        <v>30984</v>
      </c>
      <c r="W48" s="33">
        <f>SUM(D6L428C10,D6L437C10,D6L440C10)</f>
        <v>83574.023979929421</v>
      </c>
      <c r="X48" s="16" t="s">
        <v>30985</v>
      </c>
      <c r="Y48" s="33">
        <f>SUM(D6L428C11,D6L437C11,D6L440C11)</f>
        <v>6061.5997632112267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9.8945287467625875E-2</v>
      </c>
      <c r="AD48" s="16" t="s">
        <v>30987</v>
      </c>
      <c r="AE48" s="33">
        <f>IF(D6L441C5=0,0,D6L441C10/D6L441C5)</f>
        <v>0.40031170349548423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0.25725774741582697</v>
      </c>
      <c r="AJ48" s="16" t="s">
        <v>30989</v>
      </c>
      <c r="AK48" s="33">
        <f>IF(D6L441C5=0,0,D6L441C11/D6L441C5)</f>
        <v>2.9034491957712228E-2</v>
      </c>
      <c r="AL48" s="16" t="s">
        <v>30990</v>
      </c>
      <c r="AM48" s="33">
        <f>SUM(D6L428C18,D6L437C18,D6L440C18)</f>
        <v>14104.322585526697</v>
      </c>
      <c r="AN48" s="16" t="s">
        <v>30991</v>
      </c>
      <c r="AO48" s="33">
        <f>SUM(D6L428C19,D6L437C19,D6L440C19)</f>
        <v>105032.42592567566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9.2684356584477943</v>
      </c>
      <c r="AT48" s="16" t="s">
        <v>30993</v>
      </c>
      <c r="AU48" s="33">
        <f>IF(D6L441C5=0,0,D6L441C18/D6L441C5)</f>
        <v>6.7558376777669099E-2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9.2684356584477925</v>
      </c>
      <c r="AZ48" s="16" t="s">
        <v>30995</v>
      </c>
      <c r="BA48" s="33">
        <f>IF(D6L441C5=0,0,D6L441C19/D6L441C5)</f>
        <v>0.5030954277691343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46161.344724000002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39698.756462639998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19849.378231319999</v>
      </c>
      <c r="R8" s="16" t="s">
        <v>31004</v>
      </c>
      <c r="S8" s="15">
        <f>D6L501C5-D6L501C7</f>
        <v>19849.378231319999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18681.952563261009</v>
      </c>
      <c r="X8" s="16" t="s">
        <v>31006</v>
      </c>
      <c r="Y8" s="33">
        <f>D6L501C7-D6L501C10</f>
        <v>1167.4256680589897</v>
      </c>
      <c r="Z8" s="16" t="s">
        <v>31007</v>
      </c>
      <c r="AA8" s="33">
        <f>CHOOSE(MIN(D6L501C9,RUN_YEARS),B7L805C7,B7L805C16,B7L805C25,B7L805C34,B7L805C43)</f>
        <v>376140</v>
      </c>
      <c r="AB8" s="16" t="s">
        <v>31008</v>
      </c>
      <c r="AC8" s="33">
        <f>IF(D6L501C12=0,0,D6L501C10/D6L501C12)</f>
        <v>4.9667550814220793E-2</v>
      </c>
      <c r="AD8" s="16" t="s">
        <v>31009</v>
      </c>
      <c r="AE8" s="33">
        <f>IF(D6L501C5=0,0,D6L501C10/D6L501C5)</f>
        <v>0.47059289075823724</v>
      </c>
      <c r="AF8" s="16" t="s">
        <v>31010</v>
      </c>
      <c r="AG8" s="33">
        <f>CHOOSE(MIN(D6L501C9,RUN_YEARS),B7L805C5,B7L805C14,B7L805C23,B7L805C32,B7L805C41)</f>
        <v>9040.3062959532981</v>
      </c>
      <c r="AH8" s="16" t="s">
        <v>31011</v>
      </c>
      <c r="AI8" s="33">
        <f>IF(D6L501C15=0,0,D6L501C11/D6L501C15)</f>
        <v>0.12913563211697407</v>
      </c>
      <c r="AJ8" s="16" t="s">
        <v>31012</v>
      </c>
      <c r="AK8" s="33">
        <f>IF(D6L501C5=0,0,D6L501C11/D6L501C5)</f>
        <v>2.9407109241762756E-2</v>
      </c>
      <c r="AL8" s="16" t="s">
        <v>31013</v>
      </c>
      <c r="AM8" s="33">
        <f>D6L501C8*CHOOSE(MIN(D6L501C9,RUN_YEARS),B7L805C4,B7L805C13,B7L805C22,B7L805C31,B7L805C40)</f>
        <v>2646.2082483523177</v>
      </c>
      <c r="AN8" s="16" t="s">
        <v>31014</v>
      </c>
      <c r="AO8" s="33">
        <f>D6L501C8-D6L501C18</f>
        <v>17203.16998296768</v>
      </c>
      <c r="AP8" s="16" t="s">
        <v>31015</v>
      </c>
      <c r="AQ8" s="33">
        <f>CHOOSE(MIN(D6L501C9,RUN_YEARS),B7L805C2,B7L805C11,B7L805C20,B7L805C29,B7L805C38)</f>
        <v>644.12408142233846</v>
      </c>
      <c r="AR8" s="16" t="s">
        <v>31016</v>
      </c>
      <c r="AS8" s="33">
        <f>IF(D6L501C20=0,0,D6L501C18/D6L501C20)</f>
        <v>4.1082274746024519</v>
      </c>
      <c r="AT8" s="16" t="s">
        <v>31017</v>
      </c>
      <c r="AU8" s="33">
        <f>IF(D6L501C5=0,0,D6L501C18/D6L501C5)</f>
        <v>6.6657207533506277E-2</v>
      </c>
      <c r="AV8" s="16" t="s">
        <v>31018</v>
      </c>
      <c r="AW8" s="33">
        <f>CHOOSE(MIN(D6L501C9,RUN_YEARS),B7L805C1,B7L805C10,B7L805C19,B7L805C28,B7L805C37)</f>
        <v>4187.4920727539338</v>
      </c>
      <c r="AX8" s="16" t="s">
        <v>31019</v>
      </c>
      <c r="AY8" s="33">
        <f>IF(D6L501C23=0,0,D6L501C19/D6L501C23)</f>
        <v>4.1082274746024519</v>
      </c>
      <c r="AZ8" s="16" t="s">
        <v>31020</v>
      </c>
      <c r="BA8" s="33">
        <f>IF(D6L501C5=0,0,D6L501C19/D6L501C5)</f>
        <v>0.43334279246649371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134.40833571165143</v>
      </c>
      <c r="J9" s="16" t="s">
        <v>31041</v>
      </c>
      <c r="K9" s="21">
        <f>IF(FLOW_THRU_100PCT="Y",1,INDEX(VariabilityMatrix,D6L502C1,D6L502C9))</f>
        <v>0.49212872536526331</v>
      </c>
      <c r="L9" s="16" t="s">
        <v>31021</v>
      </c>
      <c r="M9" s="15">
        <f>IF(D6L502C2&lt;&gt;0,D6L502C2*D6L502C4,D6L502C3*D6L502C4)</f>
        <v>66.146202932241422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33.073101466120711</v>
      </c>
      <c r="R9" s="16" t="s">
        <v>31023</v>
      </c>
      <c r="S9" s="15">
        <f>D6L502C5-D6L502C7</f>
        <v>33.073101466120711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31.089994258075841</v>
      </c>
      <c r="X9" s="16" t="s">
        <v>31025</v>
      </c>
      <c r="Y9" s="33">
        <f>D6L502C7-D6L502C10</f>
        <v>1.9831072080448706</v>
      </c>
      <c r="Z9" s="16" t="s">
        <v>31026</v>
      </c>
      <c r="AA9" s="33">
        <f>CHOOSE(MIN(D6L502C9,RUN_YEARS),B7L805C7,B7L805C16,B7L805C25,B7L805C34,B7L805C43)</f>
        <v>386888.80000000005</v>
      </c>
      <c r="AB9" s="16" t="s">
        <v>31027</v>
      </c>
      <c r="AC9" s="33">
        <f>IF(D6L502C12=0,0,D6L502C10/D6L502C12)</f>
        <v>8.0358992708178252E-5</v>
      </c>
      <c r="AD9" s="16" t="s">
        <v>31028</v>
      </c>
      <c r="AE9" s="33">
        <f>IF(D6L502C5=0,0,D6L502C10/D6L502C5)</f>
        <v>0.47001933413961317</v>
      </c>
      <c r="AF9" s="16" t="s">
        <v>31029</v>
      </c>
      <c r="AG9" s="33">
        <f>CHOOSE(MIN(D6L502C9,RUN_YEARS),B7L805C5,B7L805C14,B7L805C23,B7L805C32,B7L805C41)</f>
        <v>9491.5766842121448</v>
      </c>
      <c r="AH9" s="16" t="s">
        <v>31030</v>
      </c>
      <c r="AI9" s="33">
        <f>IF(D6L502C15=0,0,D6L502C11/D6L502C15)</f>
        <v>2.0893338104126374E-4</v>
      </c>
      <c r="AJ9" s="16" t="s">
        <v>31031</v>
      </c>
      <c r="AK9" s="33">
        <f>IF(D6L502C5=0,0,D6L502C11/D6L502C5)</f>
        <v>2.9980665860386845E-2</v>
      </c>
      <c r="AL9" s="16" t="s">
        <v>31032</v>
      </c>
      <c r="AM9" s="33">
        <f>D6L502C8*CHOOSE(MIN(D6L502C9,RUN_YEARS),B7L805C4,B7L805C13,B7L805C22,B7L805C31,B7L805C40)</f>
        <v>4.3500400844881391</v>
      </c>
      <c r="AN9" s="16" t="s">
        <v>31033</v>
      </c>
      <c r="AO9" s="33">
        <f>D6L502C8-D6L502C18</f>
        <v>28.723061381632572</v>
      </c>
      <c r="AP9" s="16" t="s">
        <v>31034</v>
      </c>
      <c r="AQ9" s="33">
        <f>CHOOSE(MIN(D6L502C9,RUN_YEARS),B7L805C2,B7L805C11,B7L805C20,B7L805C29,B7L805C38)</f>
        <v>670.85209140755057</v>
      </c>
      <c r="AR9" s="16" t="s">
        <v>31035</v>
      </c>
      <c r="AS9" s="33">
        <f>IF(D6L502C20=0,0,D6L502C18/D6L502C20)</f>
        <v>6.4843504853075553E-3</v>
      </c>
      <c r="AT9" s="16" t="s">
        <v>31036</v>
      </c>
      <c r="AU9" s="33">
        <f>IF(D6L502C5=0,0,D6L502C18/D6L502C5)</f>
        <v>6.5764018063806551E-2</v>
      </c>
      <c r="AV9" s="16" t="s">
        <v>31037</v>
      </c>
      <c r="AW9" s="33">
        <f>CHOOSE(MIN(D6L502C9,RUN_YEARS),B7L805C1,B7L805C10,B7L805C19,B7L805C28,B7L805C37)</f>
        <v>4429.5972968632996</v>
      </c>
      <c r="AX9" s="16" t="s">
        <v>31038</v>
      </c>
      <c r="AY9" s="33">
        <f>IF(D6L502C23=0,0,D6L502C19/D6L502C23)</f>
        <v>6.4843504853075553E-3</v>
      </c>
      <c r="AZ9" s="16" t="s">
        <v>31039</v>
      </c>
      <c r="BA9" s="33">
        <f>IF(D6L502C5=0,0,D6L502C19/D6L502C5)</f>
        <v>0.43423598193619345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43.730265314149285</v>
      </c>
      <c r="J10" s="16" t="s">
        <v>31062</v>
      </c>
      <c r="K10" s="21">
        <f>IF(FLOW_THRU_100PCT="Y",1,INDEX(VariabilityMatrix,D6L503C1,D6L503C9))</f>
        <v>0.49212872536526331</v>
      </c>
      <c r="L10" s="16" t="s">
        <v>31042</v>
      </c>
      <c r="M10" s="15">
        <f>IF(D6L503C2&lt;&gt;0,D6L503C2*D6L503C4,D6L503C3*D6L503C4)</f>
        <v>21.520919728937074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10.760459864468537</v>
      </c>
      <c r="R10" s="16" t="s">
        <v>31044</v>
      </c>
      <c r="S10" s="15">
        <f>D6L503C5-D6L503C7</f>
        <v>10.760459864468537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10.115248361067067</v>
      </c>
      <c r="X10" s="16" t="s">
        <v>31046</v>
      </c>
      <c r="Y10" s="33">
        <f>D6L503C7-D6L503C10</f>
        <v>0.6452115034014696</v>
      </c>
      <c r="Z10" s="16" t="s">
        <v>31047</v>
      </c>
      <c r="AA10" s="33">
        <f>CHOOSE(MIN(D6L503C9,RUN_YEARS),B7L805C7,B7L805C16,B7L805C25,B7L805C34,B7L805C43)</f>
        <v>386888.80000000005</v>
      </c>
      <c r="AB10" s="16" t="s">
        <v>31048</v>
      </c>
      <c r="AC10" s="33">
        <f>IF(D6L503C12=0,0,D6L503C10/D6L503C12)</f>
        <v>2.6145105159588663E-5</v>
      </c>
      <c r="AD10" s="16" t="s">
        <v>31049</v>
      </c>
      <c r="AE10" s="33">
        <f>IF(D6L503C5=0,0,D6L503C10/D6L503C5)</f>
        <v>0.47001933413961317</v>
      </c>
      <c r="AF10" s="16" t="s">
        <v>31050</v>
      </c>
      <c r="AG10" s="33">
        <f>CHOOSE(MIN(D6L503C9,RUN_YEARS),B7L805C5,B7L805C14,B7L805C23,B7L805C32,B7L805C41)</f>
        <v>9491.5766842121448</v>
      </c>
      <c r="AH10" s="16" t="s">
        <v>31051</v>
      </c>
      <c r="AI10" s="33">
        <f>IF(D6L503C15=0,0,D6L503C11/D6L503C15)</f>
        <v>6.7977273414930619E-5</v>
      </c>
      <c r="AJ10" s="16" t="s">
        <v>31052</v>
      </c>
      <c r="AK10" s="33">
        <f>IF(D6L503C5=0,0,D6L503C11/D6L503C5)</f>
        <v>2.9980665860386852E-2</v>
      </c>
      <c r="AL10" s="16" t="s">
        <v>31053</v>
      </c>
      <c r="AM10" s="33">
        <f>D6L503C8*CHOOSE(MIN(D6L503C9,RUN_YEARS),B7L805C4,B7L805C13,B7L805C22,B7L805C31,B7L805C40)</f>
        <v>1.4153021538035484</v>
      </c>
      <c r="AN10" s="16" t="s">
        <v>31054</v>
      </c>
      <c r="AO10" s="33">
        <f>D6L503C8-D6L503C18</f>
        <v>9.3451577106649886</v>
      </c>
      <c r="AP10" s="16" t="s">
        <v>31055</v>
      </c>
      <c r="AQ10" s="33">
        <f>CHOOSE(MIN(D6L503C9,RUN_YEARS),B7L805C2,B7L805C11,B7L805C20,B7L805C29,B7L805C38)</f>
        <v>670.85209140755057</v>
      </c>
      <c r="AR10" s="16" t="s">
        <v>31056</v>
      </c>
      <c r="AS10" s="33">
        <f>IF(D6L503C20=0,0,D6L503C18/D6L503C20)</f>
        <v>2.1097081934022557E-3</v>
      </c>
      <c r="AT10" s="16" t="s">
        <v>31057</v>
      </c>
      <c r="AU10" s="33">
        <f>IF(D6L503C5=0,0,D6L503C18/D6L503C5)</f>
        <v>6.5764018063806551E-2</v>
      </c>
      <c r="AV10" s="16" t="s">
        <v>31058</v>
      </c>
      <c r="AW10" s="33">
        <f>CHOOSE(MIN(D6L503C9,RUN_YEARS),B7L805C1,B7L805C10,B7L805C19,B7L805C28,B7L805C37)</f>
        <v>4429.5972968632996</v>
      </c>
      <c r="AX10" s="16" t="s">
        <v>31059</v>
      </c>
      <c r="AY10" s="33">
        <f>IF(D6L503C23=0,0,D6L503C19/D6L503C23)</f>
        <v>2.1097081934022561E-3</v>
      </c>
      <c r="AZ10" s="16" t="s">
        <v>31060</v>
      </c>
      <c r="BA10" s="33">
        <f>IF(D6L503C5=0,0,D6L503C19/D6L503C5)</f>
        <v>0.43423598193619345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1.0379636136591186</v>
      </c>
      <c r="J11" s="16" t="s">
        <v>31083</v>
      </c>
      <c r="K11" s="21">
        <f>IF(FLOW_THRU_100PCT="Y",1,INDEX(VariabilityMatrix,D6L504C1,D6L504C9))</f>
        <v>0.51204947746125984</v>
      </c>
      <c r="L11" s="16" t="s">
        <v>31063</v>
      </c>
      <c r="M11" s="15">
        <f>IF(D6L504C2&lt;&gt;0,D6L504C2*D6L504C4,D6L504C3*D6L504C4)</f>
        <v>0.53148872599795272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0.26574436299897636</v>
      </c>
      <c r="R11" s="16" t="s">
        <v>31065</v>
      </c>
      <c r="S11" s="15">
        <f>D6L504C5-D6L504C7</f>
        <v>0.26574436299897636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0.24840109857116902</v>
      </c>
      <c r="X11" s="16" t="s">
        <v>31067</v>
      </c>
      <c r="Y11" s="33">
        <f>D6L504C7-D6L504C10</f>
        <v>1.7343264427807342E-2</v>
      </c>
      <c r="Z11" s="16" t="s">
        <v>31068</v>
      </c>
      <c r="AA11" s="33">
        <f>CHOOSE(MIN(D6L504C9,RUN_YEARS),B7L805C7,B7L805C16,B7L805C25,B7L805C34,B7L805C43)</f>
        <v>335849</v>
      </c>
      <c r="AB11" s="16" t="s">
        <v>31069</v>
      </c>
      <c r="AC11" s="33">
        <f>IF(D6L504C12=0,0,D6L504C10/D6L504C12)</f>
        <v>7.3962137320989202E-7</v>
      </c>
      <c r="AD11" s="16" t="s">
        <v>31070</v>
      </c>
      <c r="AE11" s="33">
        <f>IF(D6L504C5=0,0,D6L504C10/D6L504C5)</f>
        <v>0.46736851869201429</v>
      </c>
      <c r="AF11" s="16" t="s">
        <v>31071</v>
      </c>
      <c r="AG11" s="33">
        <f>CHOOSE(MIN(D6L504C9,RUN_YEARS),B7L805C5,B7L805C14,B7L805C23,B7L805C32,B7L805C41)</f>
        <v>9018.7852325550248</v>
      </c>
      <c r="AH11" s="16" t="s">
        <v>31072</v>
      </c>
      <c r="AI11" s="33">
        <f>IF(D6L504C15=0,0,D6L504C11/D6L504C15)</f>
        <v>1.9230155703457182E-6</v>
      </c>
      <c r="AJ11" s="16" t="s">
        <v>31073</v>
      </c>
      <c r="AK11" s="33">
        <f>IF(D6L504C5=0,0,D6L504C11/D6L504C5)</f>
        <v>3.2631481307985731E-2</v>
      </c>
      <c r="AL11" s="16" t="s">
        <v>31074</v>
      </c>
      <c r="AM11" s="33">
        <f>D6L504C8*CHOOSE(MIN(D6L504C9,RUN_YEARS),B7L805C4,B7L805C13,B7L805C22,B7L805C31,B7L805C40)</f>
        <v>3.3931379007398947E-2</v>
      </c>
      <c r="AN11" s="16" t="s">
        <v>31075</v>
      </c>
      <c r="AO11" s="33">
        <f>D6L504C8-D6L504C18</f>
        <v>0.2318129839915774</v>
      </c>
      <c r="AP11" s="16" t="s">
        <v>31076</v>
      </c>
      <c r="AQ11" s="33">
        <f>CHOOSE(MIN(D6L504C9,RUN_YEARS),B7L805C2,B7L805C11,B7L805C20,B7L805C29,B7L805C38)</f>
        <v>611.19491728751348</v>
      </c>
      <c r="AR11" s="16" t="s">
        <v>31077</v>
      </c>
      <c r="AS11" s="33">
        <f>IF(D6L504C20=0,0,D6L504C18/D6L504C20)</f>
        <v>5.551646135734669E-5</v>
      </c>
      <c r="AT11" s="16" t="s">
        <v>31078</v>
      </c>
      <c r="AU11" s="33">
        <f>IF(D6L504C5=0,0,D6L504C18/D6L504C5)</f>
        <v>6.3842142547214917E-2</v>
      </c>
      <c r="AV11" s="16" t="s">
        <v>31079</v>
      </c>
      <c r="AW11" s="33">
        <f>CHOOSE(MIN(D6L504C9,RUN_YEARS),B7L805C1,B7L805C10,B7L805C19,B7L805C28,B7L805C37)</f>
        <v>4175.5720433881861</v>
      </c>
      <c r="AX11" s="16" t="s">
        <v>31080</v>
      </c>
      <c r="AY11" s="33">
        <f>IF(D6L504C23=0,0,D6L504C19/D6L504C23)</f>
        <v>5.5516461357346696E-5</v>
      </c>
      <c r="AZ11" s="16" t="s">
        <v>31081</v>
      </c>
      <c r="BA11" s="33">
        <f>IF(D6L504C5=0,0,D6L504C19/D6L504C5)</f>
        <v>0.43615785745278507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1371.4301905876655</v>
      </c>
      <c r="J12" s="16" t="s">
        <v>31104</v>
      </c>
      <c r="K12" s="21">
        <f>IF(FLOW_THRU_100PCT="Y",1,INDEX(VariabilityMatrix,D6L505C1,D6L505C9))</f>
        <v>0.25665443241509911</v>
      </c>
      <c r="L12" s="16" t="s">
        <v>31084</v>
      </c>
      <c r="M12" s="15">
        <f>IF(D6L505C2&lt;&gt;0,D6L505C2*D6L505C4,D6L505C3*D6L505C4)</f>
        <v>351.98363716220848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175.99181858110424</v>
      </c>
      <c r="R12" s="16" t="s">
        <v>31086</v>
      </c>
      <c r="S12" s="15">
        <f>D6L505C5-D6L505C7</f>
        <v>175.99181858110424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165.43911476702044</v>
      </c>
      <c r="X12" s="16" t="s">
        <v>31088</v>
      </c>
      <c r="Y12" s="33">
        <f>D6L505C7-D6L505C10</f>
        <v>10.552703814083799</v>
      </c>
      <c r="Z12" s="16" t="s">
        <v>31089</v>
      </c>
      <c r="AA12" s="33">
        <f>CHOOSE(MIN(D6L505C9,RUN_YEARS),B7L805C7,B7L805C16,B7L805C25,B7L805C34,B7L805C43)</f>
        <v>386888.80000000005</v>
      </c>
      <c r="AB12" s="16" t="s">
        <v>31090</v>
      </c>
      <c r="AC12" s="33">
        <f>IF(D6L505C12=0,0,D6L505C10/D6L505C12)</f>
        <v>4.2761412262908727E-4</v>
      </c>
      <c r="AD12" s="16" t="s">
        <v>31091</v>
      </c>
      <c r="AE12" s="33">
        <f>IF(D6L505C5=0,0,D6L505C10/D6L505C5)</f>
        <v>0.47001933413961322</v>
      </c>
      <c r="AF12" s="16" t="s">
        <v>31092</v>
      </c>
      <c r="AG12" s="33">
        <f>CHOOSE(MIN(D6L505C9,RUN_YEARS),B7L805C5,B7L805C14,B7L805C23,B7L805C32,B7L805C41)</f>
        <v>9491.5766842121448</v>
      </c>
      <c r="AH12" s="16" t="s">
        <v>31093</v>
      </c>
      <c r="AI12" s="33">
        <f>IF(D6L505C15=0,0,D6L505C11/D6L505C15)</f>
        <v>1.1117967188356266E-3</v>
      </c>
      <c r="AJ12" s="16" t="s">
        <v>31094</v>
      </c>
      <c r="AK12" s="33">
        <f>IF(D6L505C5=0,0,D6L505C11/D6L505C5)</f>
        <v>2.99806658603868E-2</v>
      </c>
      <c r="AL12" s="16" t="s">
        <v>31095</v>
      </c>
      <c r="AM12" s="33">
        <f>D6L505C8*CHOOSE(MIN(D6L505C9,RUN_YEARS),B7L805C4,B7L805C13,B7L805C22,B7L805C31,B7L805C40)</f>
        <v>23.147858272499811</v>
      </c>
      <c r="AN12" s="16" t="s">
        <v>31096</v>
      </c>
      <c r="AO12" s="33">
        <f>D6L505C8-D6L505C18</f>
        <v>152.84396030860444</v>
      </c>
      <c r="AP12" s="16" t="s">
        <v>31097</v>
      </c>
      <c r="AQ12" s="33">
        <f>CHOOSE(MIN(D6L505C9,RUN_YEARS),B7L805C2,B7L805C11,B7L805C20,B7L805C29,B7L805C38)</f>
        <v>670.85209140755057</v>
      </c>
      <c r="AR12" s="16" t="s">
        <v>31098</v>
      </c>
      <c r="AS12" s="33">
        <f>IF(D6L505C20=0,0,D6L505C18/D6L505C20)</f>
        <v>3.4505159287693439E-2</v>
      </c>
      <c r="AT12" s="16" t="s">
        <v>31099</v>
      </c>
      <c r="AU12" s="33">
        <f>IF(D6L505C5=0,0,D6L505C18/D6L505C5)</f>
        <v>6.5764018063806551E-2</v>
      </c>
      <c r="AV12" s="16" t="s">
        <v>31100</v>
      </c>
      <c r="AW12" s="33">
        <f>CHOOSE(MIN(D6L505C9,RUN_YEARS),B7L805C1,B7L805C10,B7L805C19,B7L805C28,B7L805C37)</f>
        <v>4429.5972968632996</v>
      </c>
      <c r="AX12" s="16" t="s">
        <v>31101</v>
      </c>
      <c r="AY12" s="33">
        <f>IF(D6L505C23=0,0,D6L505C19/D6L505C23)</f>
        <v>3.4505159287693439E-2</v>
      </c>
      <c r="AZ12" s="16" t="s">
        <v>31102</v>
      </c>
      <c r="BA12" s="33">
        <f>IF(D6L505C5=0,0,D6L505C19/D6L505C5)</f>
        <v>0.43423598193619345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510.32687976602892</v>
      </c>
      <c r="J13" s="16" t="s">
        <v>31125</v>
      </c>
      <c r="K13" s="21">
        <f>IF(FLOW_THRU_100PCT="Y",1,INDEX(VariabilityMatrix,D6L506C1,D6L506C9))</f>
        <v>0.49212872536526331</v>
      </c>
      <c r="L13" s="16" t="s">
        <v>31105</v>
      </c>
      <c r="M13" s="15">
        <f>IF(D6L506C2&lt;&gt;0,D6L506C2*D6L506C4,D6L506C3*D6L506C4)</f>
        <v>251.14651685888779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125.5732584294439</v>
      </c>
      <c r="R13" s="16" t="s">
        <v>31107</v>
      </c>
      <c r="S13" s="15">
        <f>D6L506C5-D6L506C7</f>
        <v>125.5732584294439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118.04371862549758</v>
      </c>
      <c r="X13" s="16" t="s">
        <v>31109</v>
      </c>
      <c r="Y13" s="33">
        <f>D6L506C7-D6L506C10</f>
        <v>7.5295398039463208</v>
      </c>
      <c r="Z13" s="16" t="s">
        <v>31110</v>
      </c>
      <c r="AA13" s="33">
        <f>CHOOSE(MIN(D6L506C9,RUN_YEARS),B7L805C7,B7L805C16,B7L805C25,B7L805C34,B7L805C43)</f>
        <v>386888.80000000005</v>
      </c>
      <c r="AB13" s="16" t="s">
        <v>31111</v>
      </c>
      <c r="AC13" s="33">
        <f>IF(D6L506C12=0,0,D6L506C10/D6L506C12)</f>
        <v>3.0511019865526621E-4</v>
      </c>
      <c r="AD13" s="16" t="s">
        <v>31112</v>
      </c>
      <c r="AE13" s="33">
        <f>IF(D6L506C5=0,0,D6L506C10/D6L506C5)</f>
        <v>0.47001933413961317</v>
      </c>
      <c r="AF13" s="16" t="s">
        <v>31113</v>
      </c>
      <c r="AG13" s="33">
        <f>CHOOSE(MIN(D6L506C9,RUN_YEARS),B7L805C5,B7L805C14,B7L805C23,B7L805C32,B7L805C41)</f>
        <v>9491.5766842121448</v>
      </c>
      <c r="AH13" s="16" t="s">
        <v>31114</v>
      </c>
      <c r="AI13" s="33">
        <f>IF(D6L506C15=0,0,D6L506C11/D6L506C15)</f>
        <v>7.932865165036925E-4</v>
      </c>
      <c r="AJ13" s="16" t="s">
        <v>31115</v>
      </c>
      <c r="AK13" s="33">
        <f>IF(D6L506C5=0,0,D6L506C11/D6L506C5)</f>
        <v>2.9980665860386821E-2</v>
      </c>
      <c r="AL13" s="16" t="s">
        <v>31116</v>
      </c>
      <c r="AM13" s="33">
        <f>D6L506C8*CHOOSE(MIN(D6L506C9,RUN_YEARS),B7L805C4,B7L805C13,B7L805C22,B7L805C31,B7L805C40)</f>
        <v>16.516404071369994</v>
      </c>
      <c r="AN13" s="16" t="s">
        <v>31117</v>
      </c>
      <c r="AO13" s="33">
        <f>D6L506C8-D6L506C18</f>
        <v>109.05685435807391</v>
      </c>
      <c r="AP13" s="16" t="s">
        <v>31118</v>
      </c>
      <c r="AQ13" s="33">
        <f>CHOOSE(MIN(D6L506C9,RUN_YEARS),B7L805C2,B7L805C11,B7L805C20,B7L805C29,B7L805C38)</f>
        <v>670.85209140755057</v>
      </c>
      <c r="AR13" s="16" t="s">
        <v>31119</v>
      </c>
      <c r="AS13" s="33">
        <f>IF(D6L506C20=0,0,D6L506C18/D6L506C20)</f>
        <v>2.4620038131976371E-2</v>
      </c>
      <c r="AT13" s="16" t="s">
        <v>31120</v>
      </c>
      <c r="AU13" s="33">
        <f>IF(D6L506C5=0,0,D6L506C18/D6L506C5)</f>
        <v>6.5764018063806551E-2</v>
      </c>
      <c r="AV13" s="16" t="s">
        <v>31121</v>
      </c>
      <c r="AW13" s="33">
        <f>CHOOSE(MIN(D6L506C9,RUN_YEARS),B7L805C1,B7L805C10,B7L805C19,B7L805C28,B7L805C37)</f>
        <v>4429.5972968632996</v>
      </c>
      <c r="AX13" s="16" t="s">
        <v>31122</v>
      </c>
      <c r="AY13" s="33">
        <f>IF(D6L506C23=0,0,D6L506C19/D6L506C23)</f>
        <v>2.4620038131976375E-2</v>
      </c>
      <c r="AZ13" s="16" t="s">
        <v>31123</v>
      </c>
      <c r="BA13" s="33">
        <f>IF(D6L506C5=0,0,D6L506C19/D6L506C5)</f>
        <v>0.43423598193619345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50.613384258731521</v>
      </c>
      <c r="J14" s="16" t="s">
        <v>31146</v>
      </c>
      <c r="K14" s="21">
        <f>IF(FLOW_THRU_100PCT="Y",1,INDEX(VariabilityMatrix,D6L507C1,D6L507C9))</f>
        <v>0.51204947746125984</v>
      </c>
      <c r="L14" s="16" t="s">
        <v>31126</v>
      </c>
      <c r="M14" s="15">
        <f>IF(D6L507C2&lt;&gt;0,D6L507C2*D6L507C4,D6L507C3*D6L507C4)</f>
        <v>25.916556962229429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12.958278481114714</v>
      </c>
      <c r="R14" s="16" t="s">
        <v>31128</v>
      </c>
      <c r="S14" s="15">
        <f>D6L507C5-D6L507C7</f>
        <v>12.958278481114714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12.112582837034378</v>
      </c>
      <c r="X14" s="16" t="s">
        <v>31130</v>
      </c>
      <c r="Y14" s="33">
        <f>D6L507C7-D6L507C10</f>
        <v>0.84569564408033671</v>
      </c>
      <c r="Z14" s="16" t="s">
        <v>31131</v>
      </c>
      <c r="AA14" s="33">
        <f>CHOOSE(MIN(D6L507C9,RUN_YEARS),B7L805C7,B7L805C16,B7L805C25,B7L805C34,B7L805C43)</f>
        <v>335849</v>
      </c>
      <c r="AB14" s="16" t="s">
        <v>31132</v>
      </c>
      <c r="AC14" s="33">
        <f>IF(D6L507C12=0,0,D6L507C10/D6L507C12)</f>
        <v>3.6065561716826245E-5</v>
      </c>
      <c r="AD14" s="16" t="s">
        <v>31133</v>
      </c>
      <c r="AE14" s="33">
        <f>IF(D6L507C5=0,0,D6L507C10/D6L507C5)</f>
        <v>0.46736851869201429</v>
      </c>
      <c r="AF14" s="16" t="s">
        <v>31134</v>
      </c>
      <c r="AG14" s="33">
        <f>CHOOSE(MIN(D6L507C9,RUN_YEARS),B7L805C5,B7L805C14,B7L805C23,B7L805C32,B7L805C41)</f>
        <v>9018.7852325550248</v>
      </c>
      <c r="AH14" s="16" t="s">
        <v>31135</v>
      </c>
      <c r="AI14" s="33">
        <f>IF(D6L507C15=0,0,D6L507C11/D6L507C15)</f>
        <v>9.3770460463748164E-5</v>
      </c>
      <c r="AJ14" s="16" t="s">
        <v>31136</v>
      </c>
      <c r="AK14" s="33">
        <f>IF(D6L507C5=0,0,D6L507C11/D6L507C5)</f>
        <v>3.2631481307985717E-2</v>
      </c>
      <c r="AL14" s="16" t="s">
        <v>31137</v>
      </c>
      <c r="AM14" s="33">
        <f>D6L507C8*CHOOSE(MIN(D6L507C9,RUN_YEARS),B7L805C4,B7L805C13,B7L805C22,B7L805C31,B7L805C40)</f>
        <v>1.6545685239156664</v>
      </c>
      <c r="AN14" s="16" t="s">
        <v>31138</v>
      </c>
      <c r="AO14" s="33">
        <f>D6L507C8-D6L507C18</f>
        <v>11.303709957199048</v>
      </c>
      <c r="AP14" s="16" t="s">
        <v>31139</v>
      </c>
      <c r="AQ14" s="33">
        <f>CHOOSE(MIN(D6L507C9,RUN_YEARS),B7L805C2,B7L805C11,B7L805C20,B7L805C29,B7L805C38)</f>
        <v>611.19491728751348</v>
      </c>
      <c r="AR14" s="16" t="s">
        <v>31140</v>
      </c>
      <c r="AS14" s="33">
        <f>IF(D6L507C20=0,0,D6L507C18/D6L507C20)</f>
        <v>2.7071045211872033E-3</v>
      </c>
      <c r="AT14" s="16" t="s">
        <v>31141</v>
      </c>
      <c r="AU14" s="33">
        <f>IF(D6L507C5=0,0,D6L507C18/D6L507C5)</f>
        <v>6.3842142547214917E-2</v>
      </c>
      <c r="AV14" s="16" t="s">
        <v>31142</v>
      </c>
      <c r="AW14" s="33">
        <f>CHOOSE(MIN(D6L507C9,RUN_YEARS),B7L805C1,B7L805C10,B7L805C19,B7L805C28,B7L805C37)</f>
        <v>4175.5720433881861</v>
      </c>
      <c r="AX14" s="16" t="s">
        <v>31143</v>
      </c>
      <c r="AY14" s="33">
        <f>IF(D6L507C23=0,0,D6L507C19/D6L507C23)</f>
        <v>2.7071045211872033E-3</v>
      </c>
      <c r="AZ14" s="16" t="s">
        <v>31144</v>
      </c>
      <c r="BA14" s="33">
        <f>IF(D6L507C5=0,0,D6L507C19/D6L507C5)</f>
        <v>0.43615785745278512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0.53796894610381141</v>
      </c>
      <c r="J15" s="16" t="s">
        <v>31167</v>
      </c>
      <c r="K15" s="21">
        <f>IF(FLOW_THRU_100PCT="Y",1,INDEX(VariabilityMatrix,D6L508C1,D6L508C9))</f>
        <v>0.51204947746125984</v>
      </c>
      <c r="L15" s="16" t="s">
        <v>31147</v>
      </c>
      <c r="M15" s="15">
        <f>IF(D6L508C2&lt;&gt;0,D6L508C2*D6L508C4,D6L508C3*D6L508C4)</f>
        <v>0.27546671774284126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0.13773335887142063</v>
      </c>
      <c r="R15" s="16" t="s">
        <v>31149</v>
      </c>
      <c r="S15" s="15">
        <f>D6L508C5-D6L508C7</f>
        <v>0.13773335887142063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0.12874447182042292</v>
      </c>
      <c r="X15" s="16" t="s">
        <v>31151</v>
      </c>
      <c r="Y15" s="33">
        <f>D6L508C7-D6L508C10</f>
        <v>8.988887050997707E-3</v>
      </c>
      <c r="Z15" s="16" t="s">
        <v>31152</v>
      </c>
      <c r="AA15" s="33">
        <f>CHOOSE(MIN(D6L508C9,RUN_YEARS),B7L805C7,B7L805C16,B7L805C25,B7L805C34,B7L805C43)</f>
        <v>335849</v>
      </c>
      <c r="AB15" s="16" t="s">
        <v>31153</v>
      </c>
      <c r="AC15" s="33">
        <f>IF(D6L508C12=0,0,D6L508C10/D6L508C12)</f>
        <v>3.833403458709805E-7</v>
      </c>
      <c r="AD15" s="16" t="s">
        <v>31154</v>
      </c>
      <c r="AE15" s="33">
        <f>IF(D6L508C5=0,0,D6L508C10/D6L508C5)</f>
        <v>0.46736851869201429</v>
      </c>
      <c r="AF15" s="16" t="s">
        <v>31155</v>
      </c>
      <c r="AG15" s="33">
        <f>CHOOSE(MIN(D6L508C9,RUN_YEARS),B7L805C5,B7L805C14,B7L805C23,B7L805C32,B7L805C41)</f>
        <v>9018.7852325550248</v>
      </c>
      <c r="AH15" s="16" t="s">
        <v>31156</v>
      </c>
      <c r="AI15" s="33">
        <f>IF(D6L508C15=0,0,D6L508C11/D6L508C15)</f>
        <v>9.9668489926454902E-7</v>
      </c>
      <c r="AJ15" s="16" t="s">
        <v>31157</v>
      </c>
      <c r="AK15" s="33">
        <f>IF(D6L508C5=0,0,D6L508C11/D6L508C5)</f>
        <v>3.2631481307985738E-2</v>
      </c>
      <c r="AL15" s="16" t="s">
        <v>31158</v>
      </c>
      <c r="AM15" s="33">
        <f>D6L508C8*CHOOSE(MIN(D6L508C9,RUN_YEARS),B7L805C4,B7L805C13,B7L805C22,B7L805C31,B7L805C40)</f>
        <v>1.7586385461151887E-2</v>
      </c>
      <c r="AN15" s="16" t="s">
        <v>31159</v>
      </c>
      <c r="AO15" s="33">
        <f>D6L508C8-D6L508C18</f>
        <v>0.12014697341026874</v>
      </c>
      <c r="AP15" s="16" t="s">
        <v>31160</v>
      </c>
      <c r="AQ15" s="33">
        <f>CHOOSE(MIN(D6L508C9,RUN_YEARS),B7L805C2,B7L805C11,B7L805C20,B7L805C29,B7L805C38)</f>
        <v>611.19491728751348</v>
      </c>
      <c r="AR15" s="16" t="s">
        <v>31161</v>
      </c>
      <c r="AS15" s="33">
        <f>IF(D6L508C20=0,0,D6L508C18/D6L508C20)</f>
        <v>2.8773775703502846E-5</v>
      </c>
      <c r="AT15" s="16" t="s">
        <v>31162</v>
      </c>
      <c r="AU15" s="33">
        <f>IF(D6L508C5=0,0,D6L508C18/D6L508C5)</f>
        <v>6.3842142547214917E-2</v>
      </c>
      <c r="AV15" s="16" t="s">
        <v>31163</v>
      </c>
      <c r="AW15" s="33">
        <f>CHOOSE(MIN(D6L508C9,RUN_YEARS),B7L805C1,B7L805C10,B7L805C19,B7L805C28,B7L805C37)</f>
        <v>4175.5720433881861</v>
      </c>
      <c r="AX15" s="16" t="s">
        <v>31164</v>
      </c>
      <c r="AY15" s="33">
        <f>IF(D6L508C23=0,0,D6L508C19/D6L508C23)</f>
        <v>2.8773775703502849E-5</v>
      </c>
      <c r="AZ15" s="16" t="s">
        <v>31165</v>
      </c>
      <c r="BA15" s="33">
        <f>IF(D6L508C5=0,0,D6L508C19/D6L508C5)</f>
        <v>0.43615785745278507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1.2658092849501444E-2</v>
      </c>
      <c r="J16" s="16" t="s">
        <v>31188</v>
      </c>
      <c r="K16" s="21">
        <f>IF(FLOW_THRU_100PCT="Y",1,INDEX(VariabilityMatrix,D6L509C1,D6L509C9))</f>
        <v>0.51204947746125984</v>
      </c>
      <c r="L16" s="16" t="s">
        <v>31168</v>
      </c>
      <c r="M16" s="15">
        <f>IF(D6L509C2&lt;&gt;0,D6L509C2*D6L509C4,D6L509C3*D6L509C4)</f>
        <v>6.4815698292433237E-3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3.2407849146216619E-3</v>
      </c>
      <c r="R16" s="16" t="s">
        <v>31170</v>
      </c>
      <c r="S16" s="15">
        <f>D6L509C5-D6L509C7</f>
        <v>3.2407849146216619E-3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3.0292816898923043E-3</v>
      </c>
      <c r="X16" s="16" t="s">
        <v>31172</v>
      </c>
      <c r="Y16" s="33">
        <f>D6L509C7-D6L509C10</f>
        <v>2.1150322472935756E-4</v>
      </c>
      <c r="Z16" s="16" t="s">
        <v>31173</v>
      </c>
      <c r="AA16" s="33">
        <f>CHOOSE(MIN(D6L509C9,RUN_YEARS),B7L805C7,B7L805C16,B7L805C25,B7L805C34,B7L805C43)</f>
        <v>335849</v>
      </c>
      <c r="AB16" s="16" t="s">
        <v>31174</v>
      </c>
      <c r="AC16" s="33">
        <f>IF(D6L509C12=0,0,D6L509C10/D6L509C12)</f>
        <v>9.0197728440230711E-9</v>
      </c>
      <c r="AD16" s="16" t="s">
        <v>31175</v>
      </c>
      <c r="AE16" s="33">
        <f>IF(D6L509C5=0,0,D6L509C10/D6L509C5)</f>
        <v>0.46736851869201429</v>
      </c>
      <c r="AF16" s="16" t="s">
        <v>31176</v>
      </c>
      <c r="AG16" s="33">
        <f>CHOOSE(MIN(D6L509C9,RUN_YEARS),B7L805C5,B7L805C14,B7L805C23,B7L805C32,B7L805C41)</f>
        <v>9018.7852325550248</v>
      </c>
      <c r="AH16" s="16" t="s">
        <v>31177</v>
      </c>
      <c r="AI16" s="33">
        <f>IF(D6L509C15=0,0,D6L509C11/D6L509C15)</f>
        <v>2.3451409394459949E-8</v>
      </c>
      <c r="AJ16" s="16" t="s">
        <v>31178</v>
      </c>
      <c r="AK16" s="33">
        <f>IF(D6L509C5=0,0,D6L509C11/D6L509C5)</f>
        <v>3.2631481307985696E-2</v>
      </c>
      <c r="AL16" s="16" t="s">
        <v>31179</v>
      </c>
      <c r="AM16" s="33">
        <f>D6L509C8*CHOOSE(MIN(D6L509C9,RUN_YEARS),B7L805C4,B7L805C13,B7L805C22,B7L805C31,B7L805C40)</f>
        <v>4.1379730496827972E-4</v>
      </c>
      <c r="AN16" s="16" t="s">
        <v>31180</v>
      </c>
      <c r="AO16" s="33">
        <f>D6L509C8-D6L509C18</f>
        <v>2.826987609653382E-3</v>
      </c>
      <c r="AP16" s="16" t="s">
        <v>31181</v>
      </c>
      <c r="AQ16" s="33">
        <f>CHOOSE(MIN(D6L509C9,RUN_YEARS),B7L805C2,B7L805C11,B7L805C20,B7L805C29,B7L805C38)</f>
        <v>611.19491728751348</v>
      </c>
      <c r="AR16" s="16" t="s">
        <v>31182</v>
      </c>
      <c r="AS16" s="33">
        <f>IF(D6L509C20=0,0,D6L509C18/D6L509C20)</f>
        <v>6.770300165530082E-7</v>
      </c>
      <c r="AT16" s="16" t="s">
        <v>31183</v>
      </c>
      <c r="AU16" s="33">
        <f>IF(D6L509C5=0,0,D6L509C18/D6L509C5)</f>
        <v>6.3842142547214917E-2</v>
      </c>
      <c r="AV16" s="16" t="s">
        <v>31184</v>
      </c>
      <c r="AW16" s="33">
        <f>CHOOSE(MIN(D6L509C9,RUN_YEARS),B7L805C1,B7L805C10,B7L805C19,B7L805C28,B7L805C37)</f>
        <v>4175.5720433881861</v>
      </c>
      <c r="AX16" s="16" t="s">
        <v>31185</v>
      </c>
      <c r="AY16" s="33">
        <f>IF(D6L509C23=0,0,D6L509C19/D6L509C23)</f>
        <v>6.770300165530082E-7</v>
      </c>
      <c r="AZ16" s="16" t="s">
        <v>31186</v>
      </c>
      <c r="BA16" s="33">
        <f>IF(D6L509C5=0,0,D6L509C19/D6L509C5)</f>
        <v>0.43615785745278507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2.0189658094954801</v>
      </c>
      <c r="J17" s="16" t="s">
        <v>31209</v>
      </c>
      <c r="K17" s="21">
        <f>IF(FLOW_THRU_100PCT="Y",1,INDEX(VariabilityMatrix,D6L510C1,D6L510C9))</f>
        <v>0.51204947746125984</v>
      </c>
      <c r="L17" s="16" t="s">
        <v>31189</v>
      </c>
      <c r="M17" s="15">
        <f>IF(D6L510C2&lt;&gt;0,D6L510C2*D6L510C4,D6L510C3*D6L510C4)</f>
        <v>1.0338103877643101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0.51690519388215506</v>
      </c>
      <c r="R17" s="16" t="s">
        <v>31191</v>
      </c>
      <c r="S17" s="15">
        <f>D6L510C5-D6L510C7</f>
        <v>0.51690519388215506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0.48317042953782252</v>
      </c>
      <c r="X17" s="16" t="s">
        <v>31193</v>
      </c>
      <c r="Y17" s="33">
        <f>D6L510C7-D6L510C10</f>
        <v>3.3734764344332535E-2</v>
      </c>
      <c r="Z17" s="16" t="s">
        <v>31194</v>
      </c>
      <c r="AA17" s="33">
        <f>CHOOSE(MIN(D6L510C9,RUN_YEARS),B7L805C7,B7L805C16,B7L805C25,B7L805C34,B7L805C43)</f>
        <v>335849</v>
      </c>
      <c r="AB17" s="16" t="s">
        <v>31195</v>
      </c>
      <c r="AC17" s="33">
        <f>IF(D6L510C12=0,0,D6L510C10/D6L510C12)</f>
        <v>1.4386537686216797E-6</v>
      </c>
      <c r="AD17" s="16" t="s">
        <v>31196</v>
      </c>
      <c r="AE17" s="33">
        <f>IF(D6L510C5=0,0,D6L510C10/D6L510C5)</f>
        <v>0.46736851869201429</v>
      </c>
      <c r="AF17" s="16" t="s">
        <v>31197</v>
      </c>
      <c r="AG17" s="33">
        <f>CHOOSE(MIN(D6L510C9,RUN_YEARS),B7L805C5,B7L805C14,B7L805C23,B7L805C32,B7L805C41)</f>
        <v>9018.7852325550248</v>
      </c>
      <c r="AH17" s="16" t="s">
        <v>31198</v>
      </c>
      <c r="AI17" s="33">
        <f>IF(D6L510C15=0,0,D6L510C11/D6L510C15)</f>
        <v>3.7404997984163624E-6</v>
      </c>
      <c r="AJ17" s="16" t="s">
        <v>31199</v>
      </c>
      <c r="AK17" s="33">
        <f>IF(D6L510C5=0,0,D6L510C11/D6L510C5)</f>
        <v>3.2631481307985703E-2</v>
      </c>
      <c r="AL17" s="16" t="s">
        <v>31200</v>
      </c>
      <c r="AM17" s="33">
        <f>D6L510C8*CHOOSE(MIN(D6L510C9,RUN_YEARS),B7L805C4,B7L805C13,B7L805C22,B7L805C31,B7L805C40)</f>
        <v>6.6000670142440612E-2</v>
      </c>
      <c r="AN17" s="16" t="s">
        <v>31201</v>
      </c>
      <c r="AO17" s="33">
        <f>D6L510C8-D6L510C18</f>
        <v>0.45090452373971446</v>
      </c>
      <c r="AP17" s="16" t="s">
        <v>31202</v>
      </c>
      <c r="AQ17" s="33">
        <f>CHOOSE(MIN(D6L510C9,RUN_YEARS),B7L805C2,B7L805C11,B7L805C20,B7L805C29,B7L805C38)</f>
        <v>611.19491728751348</v>
      </c>
      <c r="AR17" s="16" t="s">
        <v>31203</v>
      </c>
      <c r="AS17" s="33">
        <f>IF(D6L510C20=0,0,D6L510C18/D6L510C20)</f>
        <v>1.0798628764020481E-4</v>
      </c>
      <c r="AT17" s="16" t="s">
        <v>31204</v>
      </c>
      <c r="AU17" s="33">
        <f>IF(D6L510C5=0,0,D6L510C18/D6L510C5)</f>
        <v>6.3842142547214917E-2</v>
      </c>
      <c r="AV17" s="16" t="s">
        <v>31205</v>
      </c>
      <c r="AW17" s="33">
        <f>CHOOSE(MIN(D6L510C9,RUN_YEARS),B7L805C1,B7L805C10,B7L805C19,B7L805C28,B7L805C37)</f>
        <v>4175.5720433881861</v>
      </c>
      <c r="AX17" s="16" t="s">
        <v>31206</v>
      </c>
      <c r="AY17" s="33">
        <f>IF(D6L510C23=0,0,D6L510C19/D6L510C23)</f>
        <v>1.0798628764020482E-4</v>
      </c>
      <c r="AZ17" s="16" t="s">
        <v>31207</v>
      </c>
      <c r="BA17" s="33">
        <f>IF(D6L510C5=0,0,D6L510C19/D6L510C5)</f>
        <v>0.43615785745278512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1.867068695301463</v>
      </c>
      <c r="J18" s="16" t="s">
        <v>31230</v>
      </c>
      <c r="K18" s="21">
        <f>IF(FLOW_THRU_100PCT="Y",1,INDEX(VariabilityMatrix,D6L511C1,D6L511C9))</f>
        <v>0.51204947746125984</v>
      </c>
      <c r="L18" s="16" t="s">
        <v>31210</v>
      </c>
      <c r="M18" s="15">
        <f>IF(D6L511C2&lt;&gt;0,D6L511C2*D6L511C4,D6L511C3*D6L511C4)</f>
        <v>0.95603154981339034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0.47801577490669517</v>
      </c>
      <c r="R18" s="16" t="s">
        <v>31212</v>
      </c>
      <c r="S18" s="15">
        <f>D6L511C5-D6L511C7</f>
        <v>0.47801577490669517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0.44681904925911492</v>
      </c>
      <c r="X18" s="16" t="s">
        <v>31214</v>
      </c>
      <c r="Y18" s="33">
        <f>D6L511C7-D6L511C10</f>
        <v>3.1196725647580248E-2</v>
      </c>
      <c r="Z18" s="16" t="s">
        <v>31215</v>
      </c>
      <c r="AA18" s="33">
        <f>CHOOSE(MIN(D6L511C9,RUN_YEARS),B7L805C7,B7L805C16,B7L805C25,B7L805C34,B7L805C43)</f>
        <v>335849</v>
      </c>
      <c r="AB18" s="16" t="s">
        <v>31216</v>
      </c>
      <c r="AC18" s="33">
        <f>IF(D6L511C12=0,0,D6L511C10/D6L511C12)</f>
        <v>1.330416494493403E-6</v>
      </c>
      <c r="AD18" s="16" t="s">
        <v>31217</v>
      </c>
      <c r="AE18" s="33">
        <f>IF(D6L511C5=0,0,D6L511C10/D6L511C5)</f>
        <v>0.46736851869201429</v>
      </c>
      <c r="AF18" s="16" t="s">
        <v>31218</v>
      </c>
      <c r="AG18" s="33">
        <f>CHOOSE(MIN(D6L511C9,RUN_YEARS),B7L805C5,B7L805C14,B7L805C23,B7L805C32,B7L805C41)</f>
        <v>9018.7852325550248</v>
      </c>
      <c r="AH18" s="16" t="s">
        <v>31219</v>
      </c>
      <c r="AI18" s="33">
        <f>IF(D6L511C15=0,0,D6L511C11/D6L511C15)</f>
        <v>3.4590828856828434E-6</v>
      </c>
      <c r="AJ18" s="16" t="s">
        <v>31220</v>
      </c>
      <c r="AK18" s="33">
        <f>IF(D6L511C5=0,0,D6L511C11/D6L511C5)</f>
        <v>3.2631481307985703E-2</v>
      </c>
      <c r="AL18" s="16" t="s">
        <v>31221</v>
      </c>
      <c r="AM18" s="33">
        <f>D6L511C8*CHOOSE(MIN(D6L511C9,RUN_YEARS),B7L805C4,B7L805C13,B7L805C22,B7L805C31,B7L805C40)</f>
        <v>6.1035102482821263E-2</v>
      </c>
      <c r="AN18" s="16" t="s">
        <v>31222</v>
      </c>
      <c r="AO18" s="33">
        <f>D6L511C8-D6L511C18</f>
        <v>0.41698067242387393</v>
      </c>
      <c r="AP18" s="16" t="s">
        <v>31223</v>
      </c>
      <c r="AQ18" s="33">
        <f>CHOOSE(MIN(D6L511C9,RUN_YEARS),B7L805C2,B7L805C11,B7L805C20,B7L805C29,B7L805C38)</f>
        <v>611.19491728751348</v>
      </c>
      <c r="AR18" s="16" t="s">
        <v>31224</v>
      </c>
      <c r="AS18" s="33">
        <f>IF(D6L511C20=0,0,D6L511C18/D6L511C20)</f>
        <v>9.9861927441568718E-5</v>
      </c>
      <c r="AT18" s="16" t="s">
        <v>31225</v>
      </c>
      <c r="AU18" s="33">
        <f>IF(D6L511C5=0,0,D6L511C18/D6L511C5)</f>
        <v>6.3842142547214917E-2</v>
      </c>
      <c r="AV18" s="16" t="s">
        <v>31226</v>
      </c>
      <c r="AW18" s="33">
        <f>CHOOSE(MIN(D6L511C9,RUN_YEARS),B7L805C1,B7L805C10,B7L805C19,B7L805C28,B7L805C37)</f>
        <v>4175.5720433881861</v>
      </c>
      <c r="AX18" s="16" t="s">
        <v>31227</v>
      </c>
      <c r="AY18" s="33">
        <f>IF(D6L511C23=0,0,D6L511C19/D6L511C23)</f>
        <v>9.9861927441568732E-5</v>
      </c>
      <c r="AZ18" s="16" t="s">
        <v>31228</v>
      </c>
      <c r="BA18" s="33">
        <f>IF(D6L511C5=0,0,D6L511C19/D6L511C5)</f>
        <v>0.43615785745278512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0.51204947746125984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335849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9018.7852325550248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611.19491728751348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4175.5720433881861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1.7305670999026015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1.4882877059162372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0.74414385295811858</v>
      </c>
      <c r="R20" s="16" t="s">
        <v>31254</v>
      </c>
      <c r="S20" s="15">
        <f>D6L513C5-D6L513C7</f>
        <v>0.74414385295811858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0.69557882050160791</v>
      </c>
      <c r="X20" s="16" t="s">
        <v>31256</v>
      </c>
      <c r="Y20" s="33">
        <f>D6L513C7-D6L513C10</f>
        <v>4.8565032456510671E-2</v>
      </c>
      <c r="Z20" s="16" t="s">
        <v>31257</v>
      </c>
      <c r="AA20" s="33">
        <f>CHOOSE(MIN(D6L513C9,RUN_YEARS),B7L805C7,B7L805C16,B7L805C25,B7L805C34,B7L805C43)</f>
        <v>335849</v>
      </c>
      <c r="AB20" s="16" t="s">
        <v>31258</v>
      </c>
      <c r="AC20" s="33">
        <f>IF(D6L513C12=0,0,D6L513C10/D6L513C12)</f>
        <v>2.07110582583723E-6</v>
      </c>
      <c r="AD20" s="16" t="s">
        <v>31259</v>
      </c>
      <c r="AE20" s="33">
        <f>IF(D6L513C5=0,0,D6L513C10/D6L513C5)</f>
        <v>0.46736851869201423</v>
      </c>
      <c r="AF20" s="16" t="s">
        <v>31260</v>
      </c>
      <c r="AG20" s="33">
        <f>CHOOSE(MIN(D6L513C9,RUN_YEARS),B7L805C5,B7L805C14,B7L805C23,B7L805C32,B7L805C41)</f>
        <v>9018.7852325550248</v>
      </c>
      <c r="AH20" s="16" t="s">
        <v>31261</v>
      </c>
      <c r="AI20" s="33">
        <f>IF(D6L513C15=0,0,D6L513C11/D6L513C15)</f>
        <v>5.3848751471767983E-6</v>
      </c>
      <c r="AJ20" s="16" t="s">
        <v>31262</v>
      </c>
      <c r="AK20" s="33">
        <f>IF(D6L513C5=0,0,D6L513C11/D6L513C5)</f>
        <v>3.2631481307985738E-2</v>
      </c>
      <c r="AL20" s="16" t="s">
        <v>31263</v>
      </c>
      <c r="AM20" s="33">
        <f>D6L513C8*CHOOSE(MIN(D6L513C9,RUN_YEARS),B7L805C4,B7L805C13,B7L805C22,B7L805C31,B7L805C40)</f>
        <v>9.5015475872371885E-2</v>
      </c>
      <c r="AN20" s="16" t="s">
        <v>31264</v>
      </c>
      <c r="AO20" s="33">
        <f>D6L513C8-D6L513C18</f>
        <v>0.64912837708574667</v>
      </c>
      <c r="AP20" s="16" t="s">
        <v>31265</v>
      </c>
      <c r="AQ20" s="33">
        <f>CHOOSE(MIN(D6L513C9,RUN_YEARS),B7L805C2,B7L805C11,B7L805C20,B7L805C29,B7L805C38)</f>
        <v>611.19491728751348</v>
      </c>
      <c r="AR20" s="16" t="s">
        <v>31266</v>
      </c>
      <c r="AS20" s="33">
        <f>IF(D6L513C20=0,0,D6L513C18/D6L513C20)</f>
        <v>1.5545855043109833E-4</v>
      </c>
      <c r="AT20" s="16" t="s">
        <v>31267</v>
      </c>
      <c r="AU20" s="33">
        <f>IF(D6L513C5=0,0,D6L513C18/D6L513C5)</f>
        <v>6.3842142547214917E-2</v>
      </c>
      <c r="AV20" s="16" t="s">
        <v>31268</v>
      </c>
      <c r="AW20" s="33">
        <f>CHOOSE(MIN(D6L513C9,RUN_YEARS),B7L805C1,B7L805C10,B7L805C19,B7L805C28,B7L805C37)</f>
        <v>4175.5720433881861</v>
      </c>
      <c r="AX20" s="16" t="s">
        <v>31269</v>
      </c>
      <c r="AY20" s="33">
        <f>IF(D6L513C23=0,0,D6L513C19/D6L513C23)</f>
        <v>1.5545855043109833E-4</v>
      </c>
      <c r="AZ20" s="16" t="s">
        <v>31270</v>
      </c>
      <c r="BA20" s="33">
        <f>IF(D6L513C5=0,0,D6L513C19/D6L513C5)</f>
        <v>0.43615785745278507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43.130291063828096</v>
      </c>
      <c r="J21" s="16" t="s">
        <v>31292</v>
      </c>
      <c r="K21" s="21">
        <f>IF(FLOW_THRU_100PCT="Y",1,INDEX(VariabilityMatrix,D6L514C1,D6L514C9))</f>
        <v>0.49212872536526331</v>
      </c>
      <c r="L21" s="16" t="s">
        <v>31272</v>
      </c>
      <c r="M21" s="15">
        <f>IF(D6L514C2&lt;&gt;0,D6L514C2*D6L514C4,D6L514C3*D6L514C4)</f>
        <v>21.225655165874528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10.612827582937264</v>
      </c>
      <c r="R21" s="16" t="s">
        <v>31274</v>
      </c>
      <c r="S21" s="15">
        <f>D6L514C5-D6L514C7</f>
        <v>10.612827582937264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9.9764683077413867</v>
      </c>
      <c r="X21" s="16" t="s">
        <v>31276</v>
      </c>
      <c r="Y21" s="33">
        <f>D6L514C7-D6L514C10</f>
        <v>0.63635927519587732</v>
      </c>
      <c r="Z21" s="16" t="s">
        <v>31277</v>
      </c>
      <c r="AA21" s="33">
        <f>CHOOSE(MIN(D6L514C9,RUN_YEARS),B7L805C7,B7L805C16,B7L805C25,B7L805C34,B7L805C43)</f>
        <v>386888.80000000005</v>
      </c>
      <c r="AB21" s="16" t="s">
        <v>31278</v>
      </c>
      <c r="AC21" s="33">
        <f>IF(D6L514C12=0,0,D6L514C10/D6L514C12)</f>
        <v>2.5786397300054655E-5</v>
      </c>
      <c r="AD21" s="16" t="s">
        <v>31279</v>
      </c>
      <c r="AE21" s="33">
        <f>IF(D6L514C5=0,0,D6L514C10/D6L514C5)</f>
        <v>0.47001933413961322</v>
      </c>
      <c r="AF21" s="16" t="s">
        <v>31280</v>
      </c>
      <c r="AG21" s="33">
        <f>CHOOSE(MIN(D6L514C9,RUN_YEARS),B7L805C5,B7L805C14,B7L805C23,B7L805C32,B7L805C41)</f>
        <v>9491.5766842121448</v>
      </c>
      <c r="AH21" s="16" t="s">
        <v>31281</v>
      </c>
      <c r="AI21" s="33">
        <f>IF(D6L514C15=0,0,D6L514C11/D6L514C15)</f>
        <v>6.7044632980142101E-5</v>
      </c>
      <c r="AJ21" s="16" t="s">
        <v>31282</v>
      </c>
      <c r="AK21" s="33">
        <f>IF(D6L514C5=0,0,D6L514C11/D6L514C5)</f>
        <v>2.9980665860386807E-2</v>
      </c>
      <c r="AL21" s="16" t="s">
        <v>31283</v>
      </c>
      <c r="AM21" s="33">
        <f>D6L514C8*CHOOSE(MIN(D6L514C9,RUN_YEARS),B7L805C4,B7L805C13,B7L805C22,B7L805C31,B7L805C40)</f>
        <v>1.3958843697447012</v>
      </c>
      <c r="AN21" s="16" t="s">
        <v>31284</v>
      </c>
      <c r="AO21" s="33">
        <f>D6L514C8-D6L514C18</f>
        <v>9.2169432131925628</v>
      </c>
      <c r="AP21" s="16" t="s">
        <v>31285</v>
      </c>
      <c r="AQ21" s="33">
        <f>CHOOSE(MIN(D6L514C9,RUN_YEARS),B7L805C2,B7L805C11,B7L805C20,B7L805C29,B7L805C38)</f>
        <v>670.85209140755057</v>
      </c>
      <c r="AR21" s="16" t="s">
        <v>31286</v>
      </c>
      <c r="AS21" s="33">
        <f>IF(D6L514C20=0,0,D6L514C18/D6L514C20)</f>
        <v>2.0807632377144742E-3</v>
      </c>
      <c r="AT21" s="16" t="s">
        <v>31287</v>
      </c>
      <c r="AU21" s="33">
        <f>IF(D6L514C5=0,0,D6L514C18/D6L514C5)</f>
        <v>6.5764018063806551E-2</v>
      </c>
      <c r="AV21" s="16" t="s">
        <v>31288</v>
      </c>
      <c r="AW21" s="33">
        <f>CHOOSE(MIN(D6L514C9,RUN_YEARS),B7L805C1,B7L805C10,B7L805C19,B7L805C28,B7L805C37)</f>
        <v>4429.5972968632996</v>
      </c>
      <c r="AX21" s="16" t="s">
        <v>31289</v>
      </c>
      <c r="AY21" s="33">
        <f>IF(D6L514C23=0,0,D6L514C19/D6L514C23)</f>
        <v>2.0807632377144742E-3</v>
      </c>
      <c r="AZ21" s="16" t="s">
        <v>31290</v>
      </c>
      <c r="BA21" s="33">
        <f>IF(D6L514C5=0,0,D6L514C19/D6L514C5)</f>
        <v>0.43423598193619345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89.866645743842113</v>
      </c>
      <c r="J22" s="16" t="s">
        <v>31313</v>
      </c>
      <c r="K22" s="21">
        <f>IF(FLOW_THRU_100PCT="Y",1,INDEX(VariabilityMatrix,D6L515C1,D6L515C9))</f>
        <v>0.49762737582970229</v>
      </c>
      <c r="L22" s="16" t="s">
        <v>31293</v>
      </c>
      <c r="M22" s="15">
        <f>IF(D6L515C2&lt;&gt;0,D6L515C2*D6L515C4,D6L515C3*D6L515C4)</f>
        <v>44.720103096125634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22.360051548062817</v>
      </c>
      <c r="R22" s="16" t="s">
        <v>31295</v>
      </c>
      <c r="S22" s="15">
        <f>D6L515C5-D6L515C7</f>
        <v>22.360051548062817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21.044962591012158</v>
      </c>
      <c r="X22" s="16" t="s">
        <v>31297</v>
      </c>
      <c r="Y22" s="33">
        <f>D6L515C7-D6L515C10</f>
        <v>1.3150889570506585</v>
      </c>
      <c r="Z22" s="16" t="s">
        <v>31298</v>
      </c>
      <c r="AA22" s="33">
        <f>CHOOSE(MIN(D6L515C9,RUN_YEARS),B7L805C7,B7L805C16,B7L805C25,B7L805C34,B7L805C43)</f>
        <v>376140</v>
      </c>
      <c r="AB22" s="16" t="s">
        <v>31299</v>
      </c>
      <c r="AC22" s="33">
        <f>IF(D6L515C12=0,0,D6L515C10/D6L515C12)</f>
        <v>5.5949812811751366E-5</v>
      </c>
      <c r="AD22" s="16" t="s">
        <v>31300</v>
      </c>
      <c r="AE22" s="33">
        <f>IF(D6L515C5=0,0,D6L515C10/D6L515C5)</f>
        <v>0.47059289075823724</v>
      </c>
      <c r="AF22" s="16" t="s">
        <v>31301</v>
      </c>
      <c r="AG22" s="33">
        <f>CHOOSE(MIN(D6L515C9,RUN_YEARS),B7L805C5,B7L805C14,B7L805C23,B7L805C32,B7L805C41)</f>
        <v>9040.3062959532981</v>
      </c>
      <c r="AH22" s="16" t="s">
        <v>31302</v>
      </c>
      <c r="AI22" s="33">
        <f>IF(D6L515C15=0,0,D6L515C11/D6L515C15)</f>
        <v>1.4546951331055347E-4</v>
      </c>
      <c r="AJ22" s="16" t="s">
        <v>31303</v>
      </c>
      <c r="AK22" s="33">
        <f>IF(D6L515C5=0,0,D6L515C11/D6L515C5)</f>
        <v>2.9407109241762739E-2</v>
      </c>
      <c r="AL22" s="16" t="s">
        <v>31304</v>
      </c>
      <c r="AM22" s="33">
        <f>D6L515C8*CHOOSE(MIN(D6L515C9,RUN_YEARS),B7L805C4,B7L805C13,B7L805C22,B7L805C31,B7L805C40)</f>
        <v>2.980917192998243</v>
      </c>
      <c r="AN22" s="16" t="s">
        <v>31305</v>
      </c>
      <c r="AO22" s="33">
        <f>D6L515C8-D6L515C18</f>
        <v>19.379134355064572</v>
      </c>
      <c r="AP22" s="16" t="s">
        <v>31306</v>
      </c>
      <c r="AQ22" s="33">
        <f>CHOOSE(MIN(D6L515C9,RUN_YEARS),B7L805C2,B7L805C11,B7L805C20,B7L805C29,B7L805C38)</f>
        <v>644.12408142233846</v>
      </c>
      <c r="AR22" s="16" t="s">
        <v>31307</v>
      </c>
      <c r="AS22" s="33">
        <f>IF(D6L515C20=0,0,D6L515C18/D6L515C20)</f>
        <v>4.6278617411972195E-3</v>
      </c>
      <c r="AT22" s="16" t="s">
        <v>31308</v>
      </c>
      <c r="AU22" s="33">
        <f>IF(D6L515C5=0,0,D6L515C18/D6L515C5)</f>
        <v>6.6657207533506277E-2</v>
      </c>
      <c r="AV22" s="16" t="s">
        <v>31309</v>
      </c>
      <c r="AW22" s="33">
        <f>CHOOSE(MIN(D6L515C9,RUN_YEARS),B7L805C1,B7L805C10,B7L805C19,B7L805C28,B7L805C37)</f>
        <v>4187.4920727539338</v>
      </c>
      <c r="AX22" s="16" t="s">
        <v>31310</v>
      </c>
      <c r="AY22" s="33">
        <f>IF(D6L515C23=0,0,D6L515C19/D6L515C23)</f>
        <v>4.6278617411972187E-3</v>
      </c>
      <c r="AZ22" s="16" t="s">
        <v>31311</v>
      </c>
      <c r="BA22" s="33">
        <f>IF(D6L515C5=0,0,D6L515C19/D6L515C5)</f>
        <v>0.43334279246649371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4106.8339545320932</v>
      </c>
      <c r="J23" s="16" t="s">
        <v>31334</v>
      </c>
      <c r="K23" s="21">
        <f>IF(FLOW_THRU_100PCT="Y",1,INDEX(VariabilityMatrix,D6L516C1,D6L516C9))</f>
        <v>0.2560808575398858</v>
      </c>
      <c r="L23" s="16" t="s">
        <v>31314</v>
      </c>
      <c r="M23" s="15">
        <f>IF(D6L516C2&lt;&gt;0,D6L516C2*D6L516C4,D6L516C3*D6L516C4)</f>
        <v>1051.6815608504987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525.84078042524936</v>
      </c>
      <c r="R23" s="16" t="s">
        <v>31316</v>
      </c>
      <c r="S23" s="15">
        <f>D6L516C5-D6L516C7</f>
        <v>525.84078042524936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494.91386587777117</v>
      </c>
      <c r="X23" s="16" t="s">
        <v>31318</v>
      </c>
      <c r="Y23" s="33">
        <f>D6L516C7-D6L516C10</f>
        <v>30.926914547478191</v>
      </c>
      <c r="Z23" s="16" t="s">
        <v>31319</v>
      </c>
      <c r="AA23" s="33">
        <f>CHOOSE(MIN(D6L516C9,RUN_YEARS),B7L805C7,B7L805C16,B7L805C25,B7L805C34,B7L805C43)</f>
        <v>376140</v>
      </c>
      <c r="AB23" s="16" t="s">
        <v>31320</v>
      </c>
      <c r="AC23" s="33">
        <f>IF(D6L516C12=0,0,D6L516C10/D6L516C12)</f>
        <v>1.3157703670914319E-3</v>
      </c>
      <c r="AD23" s="16" t="s">
        <v>31321</v>
      </c>
      <c r="AE23" s="33">
        <f>IF(D6L516C5=0,0,D6L516C10/D6L516C5)</f>
        <v>0.47059289075823724</v>
      </c>
      <c r="AF23" s="16" t="s">
        <v>31322</v>
      </c>
      <c r="AG23" s="33">
        <f>CHOOSE(MIN(D6L516C9,RUN_YEARS),B7L805C5,B7L805C14,B7L805C23,B7L805C32,B7L805C41)</f>
        <v>9040.3062959532981</v>
      </c>
      <c r="AH23" s="16" t="s">
        <v>31323</v>
      </c>
      <c r="AI23" s="33">
        <f>IF(D6L516C15=0,0,D6L516C11/D6L516C15)</f>
        <v>3.421002954437724E-3</v>
      </c>
      <c r="AJ23" s="16" t="s">
        <v>31324</v>
      </c>
      <c r="AK23" s="33">
        <f>IF(D6L516C5=0,0,D6L516C11/D6L516C5)</f>
        <v>2.9407109241762763E-2</v>
      </c>
      <c r="AL23" s="16" t="s">
        <v>31325</v>
      </c>
      <c r="AM23" s="33">
        <f>D6L516C8*CHOOSE(MIN(D6L516C9,RUN_YEARS),B7L805C4,B7L805C13,B7L805C22,B7L805C31,B7L805C40)</f>
        <v>70.10215606077351</v>
      </c>
      <c r="AN23" s="16" t="s">
        <v>31326</v>
      </c>
      <c r="AO23" s="33">
        <f>D6L516C8-D6L516C18</f>
        <v>455.73862436447587</v>
      </c>
      <c r="AP23" s="16" t="s">
        <v>31327</v>
      </c>
      <c r="AQ23" s="33">
        <f>CHOOSE(MIN(D6L516C9,RUN_YEARS),B7L805C2,B7L805C11,B7L805C20,B7L805C29,B7L805C38)</f>
        <v>644.12408142233846</v>
      </c>
      <c r="AR23" s="16" t="s">
        <v>31328</v>
      </c>
      <c r="AS23" s="33">
        <f>IF(D6L516C20=0,0,D6L516C18/D6L516C20)</f>
        <v>0.10883331035532115</v>
      </c>
      <c r="AT23" s="16" t="s">
        <v>31329</v>
      </c>
      <c r="AU23" s="33">
        <f>IF(D6L516C5=0,0,D6L516C18/D6L516C5)</f>
        <v>6.6657207533506277E-2</v>
      </c>
      <c r="AV23" s="16" t="s">
        <v>31330</v>
      </c>
      <c r="AW23" s="33">
        <f>CHOOSE(MIN(D6L516C9,RUN_YEARS),B7L805C1,B7L805C10,B7L805C19,B7L805C28,B7L805C37)</f>
        <v>4187.4920727539338</v>
      </c>
      <c r="AX23" s="16" t="s">
        <v>31331</v>
      </c>
      <c r="AY23" s="33">
        <f>IF(D6L516C23=0,0,D6L516C19/D6L516C23)</f>
        <v>0.10883331035532114</v>
      </c>
      <c r="AZ23" s="16" t="s">
        <v>31332</v>
      </c>
      <c r="BA23" s="33">
        <f>IF(D6L516C5=0,0,D6L516C19/D6L516C5)</f>
        <v>0.43334279246649371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1563.862176106461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1344.9214714515565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672.46073572577825</v>
      </c>
      <c r="R24" s="16" t="s">
        <v>31337</v>
      </c>
      <c r="S24" s="15">
        <f>D6L517C5-D6L517C7</f>
        <v>672.46073572577825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632.91048309321002</v>
      </c>
      <c r="X24" s="16" t="s">
        <v>31339</v>
      </c>
      <c r="Y24" s="33">
        <f>D6L517C7-D6L517C10</f>
        <v>39.550252632568231</v>
      </c>
      <c r="Z24" s="16" t="s">
        <v>31340</v>
      </c>
      <c r="AA24" s="33">
        <f>CHOOSE(MIN(D6L517C9,RUN_YEARS),B7L805C7,B7L805C16,B7L805C25,B7L805C34,B7L805C43)</f>
        <v>376140</v>
      </c>
      <c r="AB24" s="16" t="s">
        <v>31341</v>
      </c>
      <c r="AC24" s="33">
        <f>IF(D6L517C12=0,0,D6L517C10/D6L517C12)</f>
        <v>1.6826460442739672E-3</v>
      </c>
      <c r="AD24" s="16" t="s">
        <v>31342</v>
      </c>
      <c r="AE24" s="33">
        <f>IF(D6L517C5=0,0,D6L517C10/D6L517C5)</f>
        <v>0.47059289075823724</v>
      </c>
      <c r="AF24" s="16" t="s">
        <v>31343</v>
      </c>
      <c r="AG24" s="33">
        <f>CHOOSE(MIN(D6L517C9,RUN_YEARS),B7L805C5,B7L805C14,B7L805C23,B7L805C32,B7L805C41)</f>
        <v>9040.3062959532981</v>
      </c>
      <c r="AH24" s="16" t="s">
        <v>31344</v>
      </c>
      <c r="AI24" s="33">
        <f>IF(D6L517C15=0,0,D6L517C11/D6L517C15)</f>
        <v>4.3748797151123148E-3</v>
      </c>
      <c r="AJ24" s="16" t="s">
        <v>31345</v>
      </c>
      <c r="AK24" s="33">
        <f>IF(D6L517C5=0,0,D6L517C11/D6L517C5)</f>
        <v>2.9407109241762756E-2</v>
      </c>
      <c r="AL24" s="16" t="s">
        <v>31346</v>
      </c>
      <c r="AM24" s="33">
        <f>D6L517C8*CHOOSE(MIN(D6L517C9,RUN_YEARS),B7L805C4,B7L805C13,B7L805C22,B7L805C31,B7L805C40)</f>
        <v>89.648709638815035</v>
      </c>
      <c r="AN24" s="16" t="s">
        <v>31347</v>
      </c>
      <c r="AO24" s="33">
        <f>D6L517C8-D6L517C18</f>
        <v>582.81202608696321</v>
      </c>
      <c r="AP24" s="16" t="s">
        <v>31348</v>
      </c>
      <c r="AQ24" s="33">
        <f>CHOOSE(MIN(D6L517C9,RUN_YEARS),B7L805C2,B7L805C11,B7L805C20,B7L805C29,B7L805C38)</f>
        <v>644.12408142233846</v>
      </c>
      <c r="AR24" s="16" t="s">
        <v>31349</v>
      </c>
      <c r="AS24" s="33">
        <f>IF(D6L517C20=0,0,D6L517C18/D6L517C20)</f>
        <v>0.13917925478093449</v>
      </c>
      <c r="AT24" s="16" t="s">
        <v>31350</v>
      </c>
      <c r="AU24" s="33">
        <f>IF(D6L517C5=0,0,D6L517C18/D6L517C5)</f>
        <v>6.6657207533506277E-2</v>
      </c>
      <c r="AV24" s="16" t="s">
        <v>31351</v>
      </c>
      <c r="AW24" s="33">
        <f>CHOOSE(MIN(D6L517C9,RUN_YEARS),B7L805C1,B7L805C10,B7L805C19,B7L805C28,B7L805C37)</f>
        <v>4187.4920727539338</v>
      </c>
      <c r="AX24" s="16" t="s">
        <v>31352</v>
      </c>
      <c r="AY24" s="33">
        <f>IF(D6L517C23=0,0,D6L517C19/D6L517C23)</f>
        <v>0.13917925478093449</v>
      </c>
      <c r="AZ24" s="16" t="s">
        <v>31353</v>
      </c>
      <c r="BA24" s="33">
        <f>IF(D6L517C5=0,0,D6L517C19/D6L517C5)</f>
        <v>0.43334279246649371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1786.0000819296051</v>
      </c>
      <c r="J25" s="16" t="s">
        <v>31375</v>
      </c>
      <c r="K25" s="21">
        <f>IF(FLOW_THRU_100PCT="Y",1,INDEX(VariabilityMatrix,D6L518C1,D6L518C9))</f>
        <v>0.25758427495010944</v>
      </c>
      <c r="L25" s="16" t="s">
        <v>31355</v>
      </c>
      <c r="M25" s="15">
        <f>IF(D6L518C2&lt;&gt;0,D6L518C2*D6L518C4,D6L518C3*D6L518C4)</f>
        <v>460.04553616467336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230.02276808233668</v>
      </c>
      <c r="R25" s="16" t="s">
        <v>31357</v>
      </c>
      <c r="S25" s="15">
        <f>D6L518C5-D6L518C7</f>
        <v>230.02276808233668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215.01080076815688</v>
      </c>
      <c r="X25" s="16" t="s">
        <v>31359</v>
      </c>
      <c r="Y25" s="33">
        <f>D6L518C7-D6L518C10</f>
        <v>15.011967314179799</v>
      </c>
      <c r="Z25" s="16" t="s">
        <v>31360</v>
      </c>
      <c r="AA25" s="33">
        <f>CHOOSE(MIN(D6L518C9,RUN_YEARS),B7L805C7,B7L805C16,B7L805C25,B7L805C34,B7L805C43)</f>
        <v>335849</v>
      </c>
      <c r="AB25" s="16" t="s">
        <v>31361</v>
      </c>
      <c r="AC25" s="33">
        <f>IF(D6L518C12=0,0,D6L518C10/D6L518C12)</f>
        <v>6.4020080681543461E-4</v>
      </c>
      <c r="AD25" s="16" t="s">
        <v>31362</v>
      </c>
      <c r="AE25" s="33">
        <f>IF(D6L518C5=0,0,D6L518C10/D6L518C5)</f>
        <v>0.46736851869201429</v>
      </c>
      <c r="AF25" s="16" t="s">
        <v>31363</v>
      </c>
      <c r="AG25" s="33">
        <f>CHOOSE(MIN(D6L518C9,RUN_YEARS),B7L805C5,B7L805C14,B7L805C23,B7L805C32,B7L805C41)</f>
        <v>9018.7852325550248</v>
      </c>
      <c r="AH25" s="16" t="s">
        <v>31364</v>
      </c>
      <c r="AI25" s="33">
        <f>IF(D6L518C15=0,0,D6L518C11/D6L518C15)</f>
        <v>1.6645220977201277E-3</v>
      </c>
      <c r="AJ25" s="16" t="s">
        <v>31365</v>
      </c>
      <c r="AK25" s="33">
        <f>IF(D6L518C5=0,0,D6L518C11/D6L518C5)</f>
        <v>3.2631481307985703E-2</v>
      </c>
      <c r="AL25" s="16" t="s">
        <v>31366</v>
      </c>
      <c r="AM25" s="33">
        <f>D6L518C8*CHOOSE(MIN(D6L518C9,RUN_YEARS),B7L805C4,B7L805C13,B7L805C22,B7L805C31,B7L805C40)</f>
        <v>29.370292698034991</v>
      </c>
      <c r="AN25" s="16" t="s">
        <v>31367</v>
      </c>
      <c r="AO25" s="33">
        <f>D6L518C8-D6L518C18</f>
        <v>200.65247538430168</v>
      </c>
      <c r="AP25" s="16" t="s">
        <v>31368</v>
      </c>
      <c r="AQ25" s="33">
        <f>CHOOSE(MIN(D6L518C9,RUN_YEARS),B7L805C2,B7L805C11,B7L805C20,B7L805C29,B7L805C38)</f>
        <v>611.19491728751348</v>
      </c>
      <c r="AR25" s="16" t="s">
        <v>31369</v>
      </c>
      <c r="AS25" s="33">
        <f>IF(D6L518C20=0,0,D6L518C18/D6L518C20)</f>
        <v>4.8053888976008693E-2</v>
      </c>
      <c r="AT25" s="16" t="s">
        <v>31370</v>
      </c>
      <c r="AU25" s="33">
        <f>IF(D6L518C5=0,0,D6L518C18/D6L518C5)</f>
        <v>6.3842142547214917E-2</v>
      </c>
      <c r="AV25" s="16" t="s">
        <v>31371</v>
      </c>
      <c r="AW25" s="33">
        <f>CHOOSE(MIN(D6L518C9,RUN_YEARS),B7L805C1,B7L805C10,B7L805C19,B7L805C28,B7L805C37)</f>
        <v>4175.5720433881861</v>
      </c>
      <c r="AX25" s="16" t="s">
        <v>31372</v>
      </c>
      <c r="AY25" s="33">
        <f>IF(D6L518C23=0,0,D6L518C19/D6L518C23)</f>
        <v>4.80538889760087E-2</v>
      </c>
      <c r="AZ25" s="16" t="s">
        <v>31373</v>
      </c>
      <c r="BA25" s="33">
        <f>IF(D6L518C5=0,0,D6L518C19/D6L518C5)</f>
        <v>0.43615785745278507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10365.819943960592</v>
      </c>
      <c r="J26" s="16" t="s">
        <v>31396</v>
      </c>
      <c r="K26" s="21">
        <f>IF(FLOW_THRU_100PCT="Y",1,INDEX(VariabilityMatrix,D6L519C1,D6L519C9))</f>
        <v>0.2560808575398858</v>
      </c>
      <c r="L26" s="16" t="s">
        <v>31376</v>
      </c>
      <c r="M26" s="15">
        <f>IF(D6L519C2&lt;&gt;0,D6L519C2*D6L519C4,D6L519C3*D6L519C4)</f>
        <v>2654.4880603534793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1327.2440301767397</v>
      </c>
      <c r="R26" s="16" t="s">
        <v>31378</v>
      </c>
      <c r="S26" s="15">
        <f>D6L519C5-D6L519C7</f>
        <v>1327.2440301767397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1249.1832098049699</v>
      </c>
      <c r="X26" s="16" t="s">
        <v>31380</v>
      </c>
      <c r="Y26" s="33">
        <f>D6L519C7-D6L519C10</f>
        <v>78.060820371769751</v>
      </c>
      <c r="Z26" s="16" t="s">
        <v>31381</v>
      </c>
      <c r="AA26" s="33">
        <f>CHOOSE(MIN(D6L519C9,RUN_YEARS),B7L805C7,B7L805C16,B7L805C25,B7L805C34,B7L805C43)</f>
        <v>376140</v>
      </c>
      <c r="AB26" s="16" t="s">
        <v>31382</v>
      </c>
      <c r="AC26" s="33">
        <f>IF(D6L519C12=0,0,D6L519C10/D6L519C12)</f>
        <v>3.3210592061598604E-3</v>
      </c>
      <c r="AD26" s="16" t="s">
        <v>31383</v>
      </c>
      <c r="AE26" s="33">
        <f>IF(D6L519C5=0,0,D6L519C10/D6L519C5)</f>
        <v>0.47059289075823724</v>
      </c>
      <c r="AF26" s="16" t="s">
        <v>31384</v>
      </c>
      <c r="AG26" s="33">
        <f>CHOOSE(MIN(D6L519C9,RUN_YEARS),B7L805C5,B7L805C14,B7L805C23,B7L805C32,B7L805C41)</f>
        <v>9040.3062959532981</v>
      </c>
      <c r="AH26" s="16" t="s">
        <v>31385</v>
      </c>
      <c r="AI26" s="33">
        <f>IF(D6L519C15=0,0,D6L519C11/D6L519C15)</f>
        <v>8.6347539360156437E-3</v>
      </c>
      <c r="AJ26" s="16" t="s">
        <v>31386</v>
      </c>
      <c r="AK26" s="33">
        <f>IF(D6L519C5=0,0,D6L519C11/D6L519C5)</f>
        <v>2.9407109241762777E-2</v>
      </c>
      <c r="AL26" s="16" t="s">
        <v>31387</v>
      </c>
      <c r="AM26" s="33">
        <f>D6L519C8*CHOOSE(MIN(D6L519C9,RUN_YEARS),B7L805C4,B7L805C13,B7L805C22,B7L805C31,B7L805C40)</f>
        <v>176.94076153419641</v>
      </c>
      <c r="AN26" s="16" t="s">
        <v>31388</v>
      </c>
      <c r="AO26" s="33">
        <f>D6L519C8-D6L519C18</f>
        <v>1150.3032686425433</v>
      </c>
      <c r="AP26" s="16" t="s">
        <v>31389</v>
      </c>
      <c r="AQ26" s="33">
        <f>CHOOSE(MIN(D6L519C9,RUN_YEARS),B7L805C2,B7L805C11,B7L805C20,B7L805C29,B7L805C38)</f>
        <v>644.12408142233846</v>
      </c>
      <c r="AR26" s="16" t="s">
        <v>31390</v>
      </c>
      <c r="AS26" s="33">
        <f>IF(D6L519C20=0,0,D6L519C18/D6L519C20)</f>
        <v>0.27469980806101879</v>
      </c>
      <c r="AT26" s="16" t="s">
        <v>31391</v>
      </c>
      <c r="AU26" s="33">
        <f>IF(D6L519C5=0,0,D6L519C18/D6L519C5)</f>
        <v>6.6657207533506277E-2</v>
      </c>
      <c r="AV26" s="16" t="s">
        <v>31392</v>
      </c>
      <c r="AW26" s="33">
        <f>CHOOSE(MIN(D6L519C9,RUN_YEARS),B7L805C1,B7L805C10,B7L805C19,B7L805C28,B7L805C37)</f>
        <v>4187.4920727539338</v>
      </c>
      <c r="AX26" s="16" t="s">
        <v>31393</v>
      </c>
      <c r="AY26" s="33">
        <f>IF(D6L519C23=0,0,D6L519C19/D6L519C23)</f>
        <v>0.27469980806101879</v>
      </c>
      <c r="AZ26" s="16" t="s">
        <v>31394</v>
      </c>
      <c r="BA26" s="33">
        <f>IF(D6L519C5=0,0,D6L519C19/D6L519C5)</f>
        <v>0.43334279246649376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4297.4819265171209</v>
      </c>
      <c r="J27" s="16" t="s">
        <v>31417</v>
      </c>
      <c r="K27" s="21">
        <f>IF(FLOW_THRU_100PCT="Y",1,INDEX(VariabilityMatrix,D6L520C1,D6L520C9))</f>
        <v>0.25758427495010944</v>
      </c>
      <c r="L27" s="16" t="s">
        <v>31397</v>
      </c>
      <c r="M27" s="15">
        <f>IF(D6L520C2&lt;&gt;0,D6L520C2*D6L520C4,D6L520C3*D6L520C4)</f>
        <v>1106.9637661531121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553.48188307655607</v>
      </c>
      <c r="R27" s="16" t="s">
        <v>31399</v>
      </c>
      <c r="S27" s="15">
        <f>D6L520C5-D6L520C7</f>
        <v>553.48188307655607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517.36001563271338</v>
      </c>
      <c r="X27" s="16" t="s">
        <v>31401</v>
      </c>
      <c r="Y27" s="33">
        <f>D6L520C7-D6L520C10</f>
        <v>36.121867443842689</v>
      </c>
      <c r="Z27" s="16" t="s">
        <v>31402</v>
      </c>
      <c r="AA27" s="33">
        <f>CHOOSE(MIN(D6L520C9,RUN_YEARS),B7L805C7,B7L805C16,B7L805C25,B7L805C34,B7L805C43)</f>
        <v>335849</v>
      </c>
      <c r="AB27" s="16" t="s">
        <v>31403</v>
      </c>
      <c r="AC27" s="33">
        <f>IF(D6L520C12=0,0,D6L520C10/D6L520C12)</f>
        <v>1.5404542387582318E-3</v>
      </c>
      <c r="AD27" s="16" t="s">
        <v>31404</v>
      </c>
      <c r="AE27" s="33">
        <f>IF(D6L520C5=0,0,D6L520C10/D6L520C5)</f>
        <v>0.46736851869201435</v>
      </c>
      <c r="AF27" s="16" t="s">
        <v>31405</v>
      </c>
      <c r="AG27" s="33">
        <f>CHOOSE(MIN(D6L520C9,RUN_YEARS),B7L805C5,B7L805C14,B7L805C23,B7L805C32,B7L805C41)</f>
        <v>9018.7852325550248</v>
      </c>
      <c r="AH27" s="16" t="s">
        <v>31406</v>
      </c>
      <c r="AI27" s="33">
        <f>IF(D6L520C15=0,0,D6L520C11/D6L520C15)</f>
        <v>4.0051810207713916E-3</v>
      </c>
      <c r="AJ27" s="16" t="s">
        <v>31407</v>
      </c>
      <c r="AK27" s="33">
        <f>IF(D6L520C5=0,0,D6L520C11/D6L520C5)</f>
        <v>3.2631481307985662E-2</v>
      </c>
      <c r="AL27" s="16" t="s">
        <v>31408</v>
      </c>
      <c r="AM27" s="33">
        <f>D6L520C8*CHOOSE(MIN(D6L520C9,RUN_YEARS),B7L805C4,B7L805C13,B7L805C22,B7L805C31,B7L805C40)</f>
        <v>70.670938553348861</v>
      </c>
      <c r="AN27" s="16" t="s">
        <v>31409</v>
      </c>
      <c r="AO27" s="33">
        <f>D6L520C8-D6L520C18</f>
        <v>482.81094452320724</v>
      </c>
      <c r="AP27" s="16" t="s">
        <v>31410</v>
      </c>
      <c r="AQ27" s="33">
        <f>CHOOSE(MIN(D6L520C9,RUN_YEARS),B7L805C2,B7L805C11,B7L805C20,B7L805C29,B7L805C38)</f>
        <v>611.19491728751348</v>
      </c>
      <c r="AR27" s="16" t="s">
        <v>31411</v>
      </c>
      <c r="AS27" s="33">
        <f>IF(D6L520C20=0,0,D6L520C18/D6L520C20)</f>
        <v>0.1156274971444247</v>
      </c>
      <c r="AT27" s="16" t="s">
        <v>31412</v>
      </c>
      <c r="AU27" s="33">
        <f>IF(D6L520C5=0,0,D6L520C18/D6L520C5)</f>
        <v>6.3842142547214917E-2</v>
      </c>
      <c r="AV27" s="16" t="s">
        <v>31413</v>
      </c>
      <c r="AW27" s="33">
        <f>CHOOSE(MIN(D6L520C9,RUN_YEARS),B7L805C1,B7L805C10,B7L805C19,B7L805C28,B7L805C37)</f>
        <v>4175.5720433881861</v>
      </c>
      <c r="AX27" s="16" t="s">
        <v>31414</v>
      </c>
      <c r="AY27" s="33">
        <f>IF(D6L520C23=0,0,D6L520C19/D6L520C23)</f>
        <v>0.11562749714442473</v>
      </c>
      <c r="AZ27" s="16" t="s">
        <v>31415</v>
      </c>
      <c r="BA27" s="33">
        <f>IF(D6L520C5=0,0,D6L520C19/D6L520C5)</f>
        <v>0.43615785745278512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0.25758427495010944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335849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9018.7852325550248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611.19491728751348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4175.5720433881861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0.25758427495010944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335849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9018.7852325550248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611.19491728751348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4175.5720433881861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0.25758427495010944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335849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9018.7852325550248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611.19491728751348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4175.5720433881861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0.25758427495010944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335849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9018.7852325550248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611.19491728751348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4175.5720433881861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0.25758427495010944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335849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9018.7852325550248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611.19491728751348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4175.5720433881861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6183.3145021725304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5317.6504718683764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2658.8252359341882</v>
      </c>
      <c r="R33" s="16" t="s">
        <v>31525</v>
      </c>
      <c r="S33" s="15">
        <f>D6L526C5-D6L526C7</f>
        <v>2658.8252359341882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2485.302423959014</v>
      </c>
      <c r="X33" s="16" t="s">
        <v>31527</v>
      </c>
      <c r="Y33" s="33">
        <f>D6L526C7-D6L526C10</f>
        <v>173.52281197517414</v>
      </c>
      <c r="Z33" s="16" t="s">
        <v>31528</v>
      </c>
      <c r="AA33" s="33">
        <f>CHOOSE(MIN(D6L526C9,RUN_YEARS),B7L805C7,B7L805C16,B7L805C25,B7L805C34,B7L805C43)</f>
        <v>335849</v>
      </c>
      <c r="AB33" s="16" t="s">
        <v>31529</v>
      </c>
      <c r="AC33" s="33">
        <f>IF(D6L526C12=0,0,D6L526C10/D6L526C12)</f>
        <v>7.4000590264047652E-3</v>
      </c>
      <c r="AD33" s="16" t="s">
        <v>31530</v>
      </c>
      <c r="AE33" s="33">
        <f>IF(D6L526C5=0,0,D6L526C10/D6L526C5)</f>
        <v>0.46736851869201435</v>
      </c>
      <c r="AF33" s="16" t="s">
        <v>31531</v>
      </c>
      <c r="AG33" s="33">
        <f>CHOOSE(MIN(D6L526C9,RUN_YEARS),B7L805C5,B7L805C14,B7L805C23,B7L805C32,B7L805C41)</f>
        <v>9018.7852325550248</v>
      </c>
      <c r="AH33" s="16" t="s">
        <v>31532</v>
      </c>
      <c r="AI33" s="33">
        <f>IF(D6L526C15=0,0,D6L526C11/D6L526C15)</f>
        <v>1.9240153468652349E-2</v>
      </c>
      <c r="AJ33" s="16" t="s">
        <v>31533</v>
      </c>
      <c r="AK33" s="33">
        <f>IF(D6L526C5=0,0,D6L526C11/D6L526C5)</f>
        <v>3.2631481307985676E-2</v>
      </c>
      <c r="AL33" s="16" t="s">
        <v>31534</v>
      </c>
      <c r="AM33" s="33">
        <f>D6L526C8*CHOOSE(MIN(D6L526C9,RUN_YEARS),B7L805C4,B7L805C13,B7L805C22,B7L805C31,B7L805C40)</f>
        <v>339.49019944128554</v>
      </c>
      <c r="AN33" s="16" t="s">
        <v>31535</v>
      </c>
      <c r="AO33" s="33">
        <f>D6L526C8-D6L526C18</f>
        <v>2319.3350364929029</v>
      </c>
      <c r="AP33" s="16" t="s">
        <v>31536</v>
      </c>
      <c r="AQ33" s="33">
        <f>CHOOSE(MIN(D6L526C9,RUN_YEARS),B7L805C2,B7L805C11,B7L805C20,B7L805C29,B7L805C38)</f>
        <v>611.19491728751348</v>
      </c>
      <c r="AR33" s="16" t="s">
        <v>31537</v>
      </c>
      <c r="AS33" s="33">
        <f>IF(D6L526C20=0,0,D6L526C18/D6L526C20)</f>
        <v>0.55545324386522221</v>
      </c>
      <c r="AT33" s="16" t="s">
        <v>31538</v>
      </c>
      <c r="AU33" s="33">
        <f>IF(D6L526C5=0,0,D6L526C18/D6L526C5)</f>
        <v>6.3842142547214917E-2</v>
      </c>
      <c r="AV33" s="16" t="s">
        <v>31539</v>
      </c>
      <c r="AW33" s="33">
        <f>CHOOSE(MIN(D6L526C9,RUN_YEARS),B7L805C1,B7L805C10,B7L805C19,B7L805C28,B7L805C37)</f>
        <v>4175.5720433881861</v>
      </c>
      <c r="AX33" s="16" t="s">
        <v>31540</v>
      </c>
      <c r="AY33" s="33">
        <f>IF(D6L526C23=0,0,D6L526C19/D6L526C23)</f>
        <v>0.55545324386522232</v>
      </c>
      <c r="AZ33" s="16" t="s">
        <v>31541</v>
      </c>
      <c r="BA33" s="33">
        <f>IF(D6L526C5=0,0,D6L526C19/D6L526C5)</f>
        <v>0.43615785745278512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2.2865087365593374E-3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1.9663975134410301E-3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9.8319875672051504E-4</v>
      </c>
      <c r="R34" s="16" t="s">
        <v>31545</v>
      </c>
      <c r="S34" s="15">
        <f>D6L527C5-D6L527C7</f>
        <v>9.8319875672051504E-4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9.25372690230024E-4</v>
      </c>
      <c r="X34" s="16" t="s">
        <v>31547</v>
      </c>
      <c r="Y34" s="33">
        <f>D6L527C7-D6L527C10</f>
        <v>5.7826066490491036E-5</v>
      </c>
      <c r="Z34" s="16" t="s">
        <v>31548</v>
      </c>
      <c r="AA34" s="33">
        <f>CHOOSE(MIN(D6L527C9,RUN_YEARS),B7L805C7,B7L805C16,B7L805C25,B7L805C34,B7L805C43)</f>
        <v>376140</v>
      </c>
      <c r="AB34" s="16" t="s">
        <v>31549</v>
      </c>
      <c r="AC34" s="33">
        <f>IF(D6L527C12=0,0,D6L527C10/D6L527C12)</f>
        <v>2.4601815553517946E-9</v>
      </c>
      <c r="AD34" s="16" t="s">
        <v>31550</v>
      </c>
      <c r="AE34" s="33">
        <f>IF(D6L527C5=0,0,D6L527C10/D6L527C5)</f>
        <v>0.47059289075823724</v>
      </c>
      <c r="AF34" s="16" t="s">
        <v>31551</v>
      </c>
      <c r="AG34" s="33">
        <f>CHOOSE(MIN(D6L527C9,RUN_YEARS),B7L805C5,B7L805C14,B7L805C23,B7L805C32,B7L805C41)</f>
        <v>9040.3062959532981</v>
      </c>
      <c r="AH34" s="16" t="s">
        <v>31552</v>
      </c>
      <c r="AI34" s="33">
        <f>IF(D6L527C15=0,0,D6L527C11/D6L527C15)</f>
        <v>6.3964720439146677E-9</v>
      </c>
      <c r="AJ34" s="16" t="s">
        <v>31553</v>
      </c>
      <c r="AK34" s="33">
        <f>IF(D6L527C5=0,0,D6L527C11/D6L527C5)</f>
        <v>2.9407109241762763E-2</v>
      </c>
      <c r="AL34" s="16" t="s">
        <v>31554</v>
      </c>
      <c r="AM34" s="33">
        <f>D6L527C8*CHOOSE(MIN(D6L527C9,RUN_YEARS),B7L805C4,B7L805C13,B7L805C22,B7L805C31,B7L805C40)</f>
        <v>1.3107456714680943E-4</v>
      </c>
      <c r="AN34" s="16" t="s">
        <v>31555</v>
      </c>
      <c r="AO34" s="33">
        <f>D6L527C8-D6L527C18</f>
        <v>8.5212418957370559E-4</v>
      </c>
      <c r="AP34" s="16" t="s">
        <v>31556</v>
      </c>
      <c r="AQ34" s="33">
        <f>CHOOSE(MIN(D6L527C9,RUN_YEARS),B7L805C2,B7L805C11,B7L805C20,B7L805C29,B7L805C38)</f>
        <v>644.12408142233846</v>
      </c>
      <c r="AR34" s="16" t="s">
        <v>31557</v>
      </c>
      <c r="AS34" s="33">
        <f>IF(D6L527C20=0,0,D6L527C18/D6L527C20)</f>
        <v>2.0349272900552623E-7</v>
      </c>
      <c r="AT34" s="16" t="s">
        <v>31558</v>
      </c>
      <c r="AU34" s="33">
        <f>IF(D6L527C5=0,0,D6L527C18/D6L527C5)</f>
        <v>6.6657207533506277E-2</v>
      </c>
      <c r="AV34" s="16" t="s">
        <v>31559</v>
      </c>
      <c r="AW34" s="33">
        <f>CHOOSE(MIN(D6L527C9,RUN_YEARS),B7L805C1,B7L805C10,B7L805C19,B7L805C28,B7L805C37)</f>
        <v>4187.4920727539338</v>
      </c>
      <c r="AX34" s="16" t="s">
        <v>31560</v>
      </c>
      <c r="AY34" s="33">
        <f>IF(D6L527C23=0,0,D6L527C19/D6L527C23)</f>
        <v>2.0349272900552623E-7</v>
      </c>
      <c r="AZ34" s="16" t="s">
        <v>31561</v>
      </c>
      <c r="BA34" s="33">
        <f>IF(D6L527C5=0,0,D6L527C19/D6L527C5)</f>
        <v>0.43334279246649371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76711.60675383659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52419.531495408453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26209.765747704227</v>
      </c>
      <c r="R35" s="16" t="s">
        <v>31565</v>
      </c>
      <c r="S35" s="15">
        <f>SUM(D6L501C8:D6L527C8)-2*SUM(D6L509C8,D6L511C8,D6L522C8,D6L524C8,D6L527C8)</f>
        <v>26209.765747704227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24645.560573261082</v>
      </c>
      <c r="X35" s="16" t="s">
        <v>31567</v>
      </c>
      <c r="Y35" s="33">
        <f>SUM(D6L501C11:D6L527C11)-2*SUM(D6L509C11,D6L511C11,D6L522C11,D6L524C11,D6L527C11)</f>
        <v>1564.2051744431469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6.6528061519569873E-2</v>
      </c>
      <c r="AD35" s="16" t="s">
        <v>31569</v>
      </c>
      <c r="AE35" s="33">
        <f>IF(D6L528C5=0,0,D6L528C10/D6L528C5)</f>
        <v>0.47015987877380866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0.17297295995088163</v>
      </c>
      <c r="AJ35" s="16" t="s">
        <v>31571</v>
      </c>
      <c r="AK35" s="33">
        <f>IF(D6L528C5=0,0,D6L528C11/D6L528C5)</f>
        <v>2.984012122619141E-2</v>
      </c>
      <c r="AL35" s="16" t="s">
        <v>31572</v>
      </c>
      <c r="AM35" s="33">
        <f>SUM(D6L501C18:D6L527C18)-2*SUM(D6L509C18,D6L511C18,D6L522C18,D6L524C18,D6L527C18)</f>
        <v>3474.0432348837207</v>
      </c>
      <c r="AN35" s="16" t="s">
        <v>31573</v>
      </c>
      <c r="AO35" s="33">
        <f>SUM(D6L501C19:D6L527C19)-2*SUM(D6L509C19,D6L511C19,D6L522C19,D6L524C19,D6L527C19)</f>
        <v>22735.722512820506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5.4274564560088052</v>
      </c>
      <c r="AT35" s="16" t="s">
        <v>31575</v>
      </c>
      <c r="AU35" s="33">
        <f>IF(D6L528C5=0,0,D6L528C18/D6L528C5)</f>
        <v>6.6273832210576325E-2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5.4274564560088052</v>
      </c>
      <c r="AZ35" s="16" t="s">
        <v>31577</v>
      </c>
      <c r="BA35" s="33">
        <f>IF(D6L528C5=0,0,D6L528C19/D6L528C5)</f>
        <v>0.43372616778942369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634.08644596670354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317.04322298335177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158.52161149167588</v>
      </c>
      <c r="R36" s="16" t="s">
        <v>31582</v>
      </c>
      <c r="S36" s="15">
        <f>D6L529C5-D6L529C7</f>
        <v>158.52161149167588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148.1760214870711</v>
      </c>
      <c r="X36" s="16" t="s">
        <v>31584</v>
      </c>
      <c r="Y36" s="33">
        <f>D6L529C7-D6L529C10</f>
        <v>10.345590004604787</v>
      </c>
      <c r="Z36" s="16" t="s">
        <v>31585</v>
      </c>
      <c r="AA36" s="33">
        <f>CHOOSE(MIN(D6L529C9,RUN_YEARS),B7L805C7,B7L805C16,B7L805C25,B7L805C34,B7L805C43)</f>
        <v>335849</v>
      </c>
      <c r="AB36" s="16" t="s">
        <v>31586</v>
      </c>
      <c r="AC36" s="33">
        <f>IF(D6L529C12=0,0,D6L529C10/D6L529C12)</f>
        <v>4.4119834058481964E-4</v>
      </c>
      <c r="AD36" s="16" t="s">
        <v>31587</v>
      </c>
      <c r="AE36" s="33">
        <f>IF(D6L529C5=0,0,D6L529C10/D6L529C5)</f>
        <v>0.46736851869201429</v>
      </c>
      <c r="AF36" s="16" t="s">
        <v>31588</v>
      </c>
      <c r="AG36" s="33">
        <f>CHOOSE(MIN(D6L529C9,RUN_YEARS),B7L805C5,B7L805C14,B7L805C23,B7L805C32,B7L805C41)</f>
        <v>9018.7852325550248</v>
      </c>
      <c r="AH36" s="16" t="s">
        <v>31589</v>
      </c>
      <c r="AI36" s="33">
        <f>IF(D6L529C15=0,0,D6L529C11/D6L529C15)</f>
        <v>1.1471156855205296E-3</v>
      </c>
      <c r="AJ36" s="16" t="s">
        <v>31590</v>
      </c>
      <c r="AK36" s="33">
        <f>IF(D6L529C5=0,0,D6L529C11/D6L529C5)</f>
        <v>3.2631481307985703E-2</v>
      </c>
      <c r="AL36" s="16" t="s">
        <v>31591</v>
      </c>
      <c r="AM36" s="33">
        <f>D6L529C8*CHOOSE(MIN(D6L529C9,RUN_YEARS),B7L805C4,B7L805C13,B7L805C22,B7L805C31,B7L805C40)</f>
        <v>20.240718635331589</v>
      </c>
      <c r="AN36" s="16" t="s">
        <v>31592</v>
      </c>
      <c r="AO36" s="33">
        <f>D6L529C8-D6L529C18</f>
        <v>138.28089285634428</v>
      </c>
      <c r="AP36" s="16" t="s">
        <v>31593</v>
      </c>
      <c r="AQ36" s="33">
        <f>CHOOSE(MIN(D6L529C9,RUN_YEARS),B7L805C2,B7L805C11,B7L805C20,B7L805C29,B7L805C38)</f>
        <v>611.19491728751348</v>
      </c>
      <c r="AR36" s="16" t="s">
        <v>31594</v>
      </c>
      <c r="AS36" s="33">
        <f>IF(D6L529C20=0,0,D6L529C18/D6L529C20)</f>
        <v>3.311663442025993E-2</v>
      </c>
      <c r="AT36" s="16" t="s">
        <v>31595</v>
      </c>
      <c r="AU36" s="33">
        <f>IF(D6L529C5=0,0,D6L529C18/D6L529C5)</f>
        <v>6.3842142547214917E-2</v>
      </c>
      <c r="AV36" s="16" t="s">
        <v>31596</v>
      </c>
      <c r="AW36" s="33">
        <f>CHOOSE(MIN(D6L529C9,RUN_YEARS),B7L805C1,B7L805C10,B7L805C19,B7L805C28,B7L805C37)</f>
        <v>4175.5720433881861</v>
      </c>
      <c r="AX36" s="16" t="s">
        <v>31597</v>
      </c>
      <c r="AY36" s="33">
        <f>IF(D6L529C23=0,0,D6L529C19/D6L529C23)</f>
        <v>3.311663442025993E-2</v>
      </c>
      <c r="AZ36" s="16" t="s">
        <v>31598</v>
      </c>
      <c r="BA36" s="33">
        <f>IF(D6L529C5=0,0,D6L529C19/D6L529C5)</f>
        <v>0.43615785745278501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81.795950206893934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81.795950206893934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40.897975103446967</v>
      </c>
      <c r="R37" s="16" t="s">
        <v>31602</v>
      </c>
      <c r="S37" s="15">
        <f>D6L530C5-D6L530C7</f>
        <v>40.897975103446967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38.22885208320178</v>
      </c>
      <c r="X37" s="16" t="s">
        <v>31604</v>
      </c>
      <c r="Y37" s="33">
        <f>D6L530C7-D6L530C10</f>
        <v>2.6691230202451877</v>
      </c>
      <c r="Z37" s="16" t="s">
        <v>31605</v>
      </c>
      <c r="AA37" s="33">
        <f>CHOOSE(MIN(D6L530C9,RUN_YEARS),B7L805C7,B7L805C16,B7L805C25,B7L805C34,B7L805C43)</f>
        <v>335849</v>
      </c>
      <c r="AB37" s="16" t="s">
        <v>31606</v>
      </c>
      <c r="AC37" s="33">
        <f>IF(D6L530C12=0,0,D6L530C10/D6L530C12)</f>
        <v>1.1382750010630307E-4</v>
      </c>
      <c r="AD37" s="16" t="s">
        <v>31607</v>
      </c>
      <c r="AE37" s="33">
        <f>IF(D6L530C5=0,0,D6L530C10/D6L530C5)</f>
        <v>0.46736851869201429</v>
      </c>
      <c r="AF37" s="16" t="s">
        <v>31608</v>
      </c>
      <c r="AG37" s="33">
        <f>CHOOSE(MIN(D6L530C9,RUN_YEARS),B7L805C5,B7L805C14,B7L805C23,B7L805C32,B7L805C41)</f>
        <v>9018.7852325550248</v>
      </c>
      <c r="AH37" s="16" t="s">
        <v>31609</v>
      </c>
      <c r="AI37" s="33">
        <f>IF(D6L530C15=0,0,D6L530C11/D6L530C15)</f>
        <v>2.9595150027638745E-4</v>
      </c>
      <c r="AJ37" s="16" t="s">
        <v>31610</v>
      </c>
      <c r="AK37" s="33">
        <f>IF(D6L530C5=0,0,D6L530C11/D6L530C5)</f>
        <v>3.2631481307985689E-2</v>
      </c>
      <c r="AL37" s="16" t="s">
        <v>31611</v>
      </c>
      <c r="AM37" s="33">
        <f>D6L530C8*CHOOSE(MIN(D6L530C9,RUN_YEARS),B7L805C4,B7L805C13,B7L805C22,B7L805C31,B7L805C40)</f>
        <v>5.2220287128934162</v>
      </c>
      <c r="AN37" s="16" t="s">
        <v>31612</v>
      </c>
      <c r="AO37" s="33">
        <f>D6L530C8-D6L530C18</f>
        <v>35.675946390553548</v>
      </c>
      <c r="AP37" s="16" t="s">
        <v>31613</v>
      </c>
      <c r="AQ37" s="33">
        <f>CHOOSE(MIN(D6L530C9,RUN_YEARS),B7L805C2,B7L805C11,B7L805C20,B7L805C29,B7L805C38)</f>
        <v>611.19491728751348</v>
      </c>
      <c r="AR37" s="16" t="s">
        <v>31614</v>
      </c>
      <c r="AS37" s="33">
        <f>IF(D6L530C20=0,0,D6L530C18/D6L530C20)</f>
        <v>8.5439661966902631E-3</v>
      </c>
      <c r="AT37" s="16" t="s">
        <v>31615</v>
      </c>
      <c r="AU37" s="33">
        <f>IF(D6L530C5=0,0,D6L530C18/D6L530C5)</f>
        <v>6.3842142547214917E-2</v>
      </c>
      <c r="AV37" s="16" t="s">
        <v>31616</v>
      </c>
      <c r="AW37" s="33">
        <f>CHOOSE(MIN(D6L530C9,RUN_YEARS),B7L805C1,B7L805C10,B7L805C19,B7L805C28,B7L805C37)</f>
        <v>4175.5720433881861</v>
      </c>
      <c r="AX37" s="16" t="s">
        <v>31617</v>
      </c>
      <c r="AY37" s="33">
        <f>IF(D6L530C23=0,0,D6L530C19/D6L530C23)</f>
        <v>8.5439661966902631E-3</v>
      </c>
      <c r="AZ37" s="16" t="s">
        <v>31618</v>
      </c>
      <c r="BA37" s="33">
        <f>IF(D6L530C5=0,0,D6L530C19/D6L530C5)</f>
        <v>0.43615785745278507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329.75320638579626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164.87660319289813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82.438301596449065</v>
      </c>
      <c r="R38" s="16" t="s">
        <v>31622</v>
      </c>
      <c r="S38" s="15">
        <f>D6L531C5-D6L531C7</f>
        <v>82.438301596449065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77.058133801235826</v>
      </c>
      <c r="X38" s="16" t="s">
        <v>31624</v>
      </c>
      <c r="Y38" s="33">
        <f>D6L531C7-D6L531C10</f>
        <v>5.3801677952132394</v>
      </c>
      <c r="Z38" s="16" t="s">
        <v>31625</v>
      </c>
      <c r="AA38" s="33">
        <f>CHOOSE(MIN(D6L531C9,RUN_YEARS),B7L805C7,B7L805C16,B7L805C25,B7L805C34,B7L805C43)</f>
        <v>335849</v>
      </c>
      <c r="AB38" s="16" t="s">
        <v>31626</v>
      </c>
      <c r="AC38" s="33">
        <f>IF(D6L531C12=0,0,D6L531C10/D6L531C12)</f>
        <v>2.2944279661763419E-4</v>
      </c>
      <c r="AD38" s="16" t="s">
        <v>31627</v>
      </c>
      <c r="AE38" s="33">
        <f>IF(D6L531C5=0,0,D6L531C10/D6L531C5)</f>
        <v>0.46736851869201423</v>
      </c>
      <c r="AF38" s="16" t="s">
        <v>31628</v>
      </c>
      <c r="AG38" s="33">
        <f>CHOOSE(MIN(D6L531C9,RUN_YEARS),B7L805C5,B7L805C14,B7L805C23,B7L805C32,B7L805C41)</f>
        <v>9018.7852325550248</v>
      </c>
      <c r="AH38" s="16" t="s">
        <v>31629</v>
      </c>
      <c r="AI38" s="33">
        <f>IF(D6L531C15=0,0,D6L531C11/D6L531C15)</f>
        <v>5.9655127120584908E-4</v>
      </c>
      <c r="AJ38" s="16" t="s">
        <v>31630</v>
      </c>
      <c r="AK38" s="33">
        <f>IF(D6L531C5=0,0,D6L531C11/D6L531C5)</f>
        <v>3.2631481307985752E-2</v>
      </c>
      <c r="AL38" s="16" t="s">
        <v>31631</v>
      </c>
      <c r="AM38" s="33">
        <f>D6L531C8*CHOOSE(MIN(D6L531C9,RUN_YEARS),B7L805C4,B7L805C13,B7L805C22,B7L805C31,B7L805C40)</f>
        <v>10.526075603741592</v>
      </c>
      <c r="AN38" s="16" t="s">
        <v>31632</v>
      </c>
      <c r="AO38" s="33">
        <f>D6L531C8-D6L531C18</f>
        <v>71.912225992707477</v>
      </c>
      <c r="AP38" s="16" t="s">
        <v>31633</v>
      </c>
      <c r="AQ38" s="33">
        <f>CHOOSE(MIN(D6L531C9,RUN_YEARS),B7L805C2,B7L805C11,B7L805C20,B7L805C29,B7L805C38)</f>
        <v>611.19491728751348</v>
      </c>
      <c r="AR38" s="16" t="s">
        <v>31634</v>
      </c>
      <c r="AS38" s="33">
        <f>IF(D6L531C20=0,0,D6L531C18/D6L531C20)</f>
        <v>1.7222125554408038E-2</v>
      </c>
      <c r="AT38" s="16" t="s">
        <v>31635</v>
      </c>
      <c r="AU38" s="33">
        <f>IF(D6L531C5=0,0,D6L531C18/D6L531C5)</f>
        <v>6.3842142547214917E-2</v>
      </c>
      <c r="AV38" s="16" t="s">
        <v>31636</v>
      </c>
      <c r="AW38" s="33">
        <f>CHOOSE(MIN(D6L531C9,RUN_YEARS),B7L805C1,B7L805C10,B7L805C19,B7L805C28,B7L805C37)</f>
        <v>4175.5720433881861</v>
      </c>
      <c r="AX38" s="16" t="s">
        <v>31637</v>
      </c>
      <c r="AY38" s="33">
        <f>IF(D6L531C23=0,0,D6L531C19/D6L531C23)</f>
        <v>1.7222125554408038E-2</v>
      </c>
      <c r="AZ38" s="16" t="s">
        <v>31638</v>
      </c>
      <c r="BA38" s="33">
        <f>IF(D6L531C5=0,0,D6L531C19/D6L531C5)</f>
        <v>0.43615785745278512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335849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9018.7852325550248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611.19491728751348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4175.5720433881861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17267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17267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6906.8</v>
      </c>
      <c r="R40" s="16" t="s">
        <v>31663</v>
      </c>
      <c r="S40" s="15">
        <f>D6L533C5-D6L533C7</f>
        <v>10360.200000000001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6456.0417698040092</v>
      </c>
      <c r="X40" s="16" t="s">
        <v>31665</v>
      </c>
      <c r="Y40" s="33">
        <f>D6L533C7-D6L533C10</f>
        <v>450.75823019599102</v>
      </c>
      <c r="Z40" s="16" t="s">
        <v>31666</v>
      </c>
      <c r="AA40" s="33">
        <f>CHOOSE(MIN(D6L533C9,RUN_YEARS),B7L805C7,B7L805C16,B7L805C25,B7L805C34,B7L805C43)</f>
        <v>335849</v>
      </c>
      <c r="AB40" s="16" t="s">
        <v>31667</v>
      </c>
      <c r="AC40" s="33">
        <f>IF(D6L533C12=0,0,D6L533C10/D6L533C12)</f>
        <v>1.9223048958919065E-2</v>
      </c>
      <c r="AD40" s="16" t="s">
        <v>31668</v>
      </c>
      <c r="AE40" s="33">
        <f>IF(D6L533C5=0,0,D6L533C10/D6L533C5)</f>
        <v>0.37389481495361149</v>
      </c>
      <c r="AF40" s="16" t="s">
        <v>31669</v>
      </c>
      <c r="AG40" s="33">
        <f>CHOOSE(MIN(D6L533C9,RUN_YEARS),B7L805C5,B7L805C14,B7L805C23,B7L805C32,B7L805C41)</f>
        <v>9018.7852325550248</v>
      </c>
      <c r="AH40" s="16" t="s">
        <v>31670</v>
      </c>
      <c r="AI40" s="33">
        <f>IF(D6L533C15=0,0,D6L533C11/D6L533C15)</f>
        <v>4.9979927293189466E-2</v>
      </c>
      <c r="AJ40" s="16" t="s">
        <v>31671</v>
      </c>
      <c r="AK40" s="33">
        <f>IF(D6L533C5=0,0,D6L533C11/D6L533C5)</f>
        <v>2.6105185046388545E-2</v>
      </c>
      <c r="AL40" s="16" t="s">
        <v>31672</v>
      </c>
      <c r="AM40" s="33">
        <f>D6L533C8*CHOOSE(MIN(D6L533C9,RUN_YEARS),B7L805C4,B7L805C13,B7L805C22,B7L805C31,B7L805C40)</f>
        <v>1322.8347304353122</v>
      </c>
      <c r="AN40" s="16" t="s">
        <v>31673</v>
      </c>
      <c r="AO40" s="33">
        <f>D6L533C8-D6L533C18</f>
        <v>9037.3652695646888</v>
      </c>
      <c r="AP40" s="16" t="s">
        <v>31674</v>
      </c>
      <c r="AQ40" s="33">
        <f>CHOOSE(MIN(D6L533C9,RUN_YEARS),B7L805C2,B7L805C11,B7L805C20,B7L805C29,B7L805C38)</f>
        <v>611.19491728751348</v>
      </c>
      <c r="AR40" s="16" t="s">
        <v>31675</v>
      </c>
      <c r="AS40" s="33">
        <f>IF(D6L533C20=0,0,D6L533C18/D6L533C20)</f>
        <v>2.1643418376351367</v>
      </c>
      <c r="AT40" s="16" t="s">
        <v>31676</v>
      </c>
      <c r="AU40" s="33">
        <f>IF(D6L533C5=0,0,D6L533C18/D6L533C5)</f>
        <v>7.6610571056657917E-2</v>
      </c>
      <c r="AV40" s="16" t="s">
        <v>31677</v>
      </c>
      <c r="AW40" s="33">
        <f>CHOOSE(MIN(D6L533C9,RUN_YEARS),B7L805C1,B7L805C10,B7L805C19,B7L805C28,B7L805C37)</f>
        <v>4175.5720433881861</v>
      </c>
      <c r="AX40" s="16" t="s">
        <v>31678</v>
      </c>
      <c r="AY40" s="33">
        <f>IF(D6L533C23=0,0,D6L533C19/D6L533C23)</f>
        <v>2.1643418376351367</v>
      </c>
      <c r="AZ40" s="16" t="s">
        <v>31679</v>
      </c>
      <c r="BA40" s="33">
        <f>IF(D6L533C5=0,0,D6L533C19/D6L533C5)</f>
        <v>0.52338942894334217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19924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19924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19924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335849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9018.7852325550248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2543.98169622142</v>
      </c>
      <c r="AN41" s="16" t="s">
        <v>31692</v>
      </c>
      <c r="AO41" s="33">
        <f>D6L534C8-D6L534C18</f>
        <v>17380.018303778579</v>
      </c>
      <c r="AP41" s="16" t="s">
        <v>31693</v>
      </c>
      <c r="AQ41" s="33">
        <f>CHOOSE(MIN(D6L534C9,RUN_YEARS),B7L805C2,B7L805C11,B7L805C20,B7L805C29,B7L805C38)</f>
        <v>611.19491728751348</v>
      </c>
      <c r="AR41" s="16" t="s">
        <v>31694</v>
      </c>
      <c r="AS41" s="33">
        <f>IF(D6L534C20=0,0,D6L534C18/D6L534C20)</f>
        <v>4.1623083312139197</v>
      </c>
      <c r="AT41" s="16" t="s">
        <v>31695</v>
      </c>
      <c r="AU41" s="33">
        <f>IF(D6L534C5=0,0,D6L534C18/D6L534C5)</f>
        <v>0.12768428509442983</v>
      </c>
      <c r="AV41" s="16" t="s">
        <v>31696</v>
      </c>
      <c r="AW41" s="33">
        <f>CHOOSE(MIN(D6L534C9,RUN_YEARS),B7L805C1,B7L805C10,B7L805C19,B7L805C28,B7L805C37)</f>
        <v>4175.5720433881861</v>
      </c>
      <c r="AX41" s="16" t="s">
        <v>31697</v>
      </c>
      <c r="AY41" s="33">
        <f>IF(D6L534C23=0,0,D6L534C19/D6L534C23)</f>
        <v>4.1623083312139197</v>
      </c>
      <c r="AZ41" s="16" t="s">
        <v>31698</v>
      </c>
      <c r="BA41" s="33">
        <f>IF(D6L534C5=0,0,D6L534C19/D6L534C5)</f>
        <v>0.87231571490557014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-2153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-2153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-2153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-2012.4888414878135</v>
      </c>
      <c r="X42" s="16" t="s">
        <v>31705</v>
      </c>
      <c r="Y42" s="33">
        <f>D6L535C7-D6L535C10</f>
        <v>-140.51115851218651</v>
      </c>
      <c r="Z42" s="16" t="s">
        <v>31706</v>
      </c>
      <c r="AA42" s="33">
        <f>CHOOSE(MIN(D6L535C9,RUN_YEARS),B7L805C7,B7L805C16,B7L805C25,B7L805C34,B7L805C43)</f>
        <v>335849</v>
      </c>
      <c r="AB42" s="16" t="s">
        <v>31707</v>
      </c>
      <c r="AC42" s="33">
        <f>IF(D6L535C12=0,0,D6L535C10/D6L535C12)</f>
        <v>-5.9922430660440066E-3</v>
      </c>
      <c r="AD42" s="16" t="s">
        <v>31708</v>
      </c>
      <c r="AE42" s="33">
        <f>IF(D6L535C5=0,0,D6L535C10/D6L535C5)</f>
        <v>0.93473703738402858</v>
      </c>
      <c r="AF42" s="16" t="s">
        <v>31709</v>
      </c>
      <c r="AG42" s="33">
        <f>CHOOSE(MIN(D6L535C9,RUN_YEARS),B7L805C5,B7L805C14,B7L805C23,B7L805C32,B7L805C41)</f>
        <v>9018.7852325550248</v>
      </c>
      <c r="AH42" s="16" t="s">
        <v>31710</v>
      </c>
      <c r="AI42" s="33">
        <f>IF(D6L535C15=0,0,D6L535C11/D6L535C15)</f>
        <v>-1.5579831971714406E-2</v>
      </c>
      <c r="AJ42" s="16" t="s">
        <v>31711</v>
      </c>
      <c r="AK42" s="33">
        <f>IF(D6L535C5=0,0,D6L535C11/D6L535C5)</f>
        <v>6.5262962615971434E-2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611.19491728751348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4175.5720433881861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-8259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-8259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-8259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335849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9018.7852325550248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-1054.5445105948959</v>
      </c>
      <c r="AN43" s="16" t="s">
        <v>31733</v>
      </c>
      <c r="AO43" s="33">
        <f>D6L536C8-D6L536C18</f>
        <v>-7204.4554894051043</v>
      </c>
      <c r="AP43" s="16" t="s">
        <v>31734</v>
      </c>
      <c r="AQ43" s="33">
        <f>CHOOSE(MIN(D6L536C9,RUN_YEARS),B7L805C2,B7L805C11,B7L805C20,B7L805C29,B7L805C38)</f>
        <v>611.19491728751348</v>
      </c>
      <c r="AR43" s="16" t="s">
        <v>31735</v>
      </c>
      <c r="AS43" s="33">
        <f>IF(D6L536C20=0,0,D6L536C18/D6L536C20)</f>
        <v>-1.7253816757426099</v>
      </c>
      <c r="AT43" s="16" t="s">
        <v>31736</v>
      </c>
      <c r="AU43" s="33">
        <f>IF(D6L536C5=0,0,D6L536C18/D6L536C5)</f>
        <v>0.12768428509442983</v>
      </c>
      <c r="AV43" s="16" t="s">
        <v>31737</v>
      </c>
      <c r="AW43" s="33">
        <f>CHOOSE(MIN(D6L536C9,RUN_YEARS),B7L805C1,B7L805C10,B7L805C19,B7L805C28,B7L805C37)</f>
        <v>4175.5720433881861</v>
      </c>
      <c r="AX43" s="16" t="s">
        <v>31738</v>
      </c>
      <c r="AY43" s="33">
        <f>IF(D6L536C23=0,0,D6L536C19/D6L536C23)</f>
        <v>-1.7253816757426104</v>
      </c>
      <c r="AZ43" s="16" t="s">
        <v>31739</v>
      </c>
      <c r="BA43" s="33">
        <f>IF(D6L536C5=0,0,D6L536C19/D6L536C5)</f>
        <v>0.87231571490557025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27824.635602559392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27342.715776383142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5035.6578881915721</v>
      </c>
      <c r="R44" s="16" t="s">
        <v>31743</v>
      </c>
      <c r="S44" s="15">
        <f>SUM(D6L529C8:D6L536C8)</f>
        <v>22307.057888191572</v>
      </c>
      <c r="U44" s="21" t="str">
        <f>NULL_VALUE</f>
        <v>n/a</v>
      </c>
      <c r="V44" s="16" t="s">
        <v>31744</v>
      </c>
      <c r="W44" s="33">
        <f>SUM(D6L529C10:D6L536C10)</f>
        <v>4707.0159356877048</v>
      </c>
      <c r="X44" s="16" t="s">
        <v>31745</v>
      </c>
      <c r="Y44" s="33">
        <f>SUM(D6L529C11:D6L536C11)</f>
        <v>328.64195250386774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1.4015274530183816E-2</v>
      </c>
      <c r="AD44" s="16" t="s">
        <v>31747</v>
      </c>
      <c r="AE44" s="33">
        <f>IF(D6L537C5=0,0,D6L537C10/D6L537C5)</f>
        <v>0.17214880826700174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3.6439713778477829E-2</v>
      </c>
      <c r="AJ44" s="16" t="s">
        <v>31749</v>
      </c>
      <c r="AK44" s="33">
        <f>IF(D6L537C5=0,0,D6L537C11/D6L537C5)</f>
        <v>1.2019360300256906E-2</v>
      </c>
      <c r="AL44" s="16" t="s">
        <v>31750</v>
      </c>
      <c r="AM44" s="33">
        <f>SUM(D6L529C18:D6L536C18)</f>
        <v>2848.2607390138028</v>
      </c>
      <c r="AN44" s="16" t="s">
        <v>31751</v>
      </c>
      <c r="AO44" s="33">
        <f>SUM(D6L529C19:D6L536C19)</f>
        <v>19458.797149177772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4.6601512192778047</v>
      </c>
      <c r="AT44" s="16" t="s">
        <v>31753</v>
      </c>
      <c r="AU44" s="33">
        <f>IF(D6L537C5=0,0,D6L537C18/D6L537C5)</f>
        <v>0.10416890415376899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4.6601512192778038</v>
      </c>
      <c r="AZ44" s="16" t="s">
        <v>31755</v>
      </c>
      <c r="BA44" s="33">
        <f>IF(D6L537C5=0,0,D6L537C19/D6L537C5)</f>
        <v>0.71166292727897251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2729.6728191732491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1364.8364095866245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682.41820479331227</v>
      </c>
      <c r="R45" s="16" t="s">
        <v>31760</v>
      </c>
      <c r="S45" s="15">
        <f>D6L538C5-D6L538C7</f>
        <v>682.41820479331227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637.88157100542799</v>
      </c>
      <c r="X45" s="16" t="s">
        <v>31762</v>
      </c>
      <c r="Y45" s="33">
        <f>D6L538C7-D6L538C10</f>
        <v>44.536633787884284</v>
      </c>
      <c r="Z45" s="16" t="s">
        <v>31763</v>
      </c>
      <c r="AA45" s="33">
        <f>CHOOSE(MIN(D6L538C9,RUN_YEARS),B7L805C7,B7L805C16,B7L805C25,B7L805C34,B7L805C43)</f>
        <v>335849</v>
      </c>
      <c r="AB45" s="16" t="s">
        <v>31764</v>
      </c>
      <c r="AC45" s="33">
        <f>IF(D6L538C12=0,0,D6L538C10/D6L538C12)</f>
        <v>1.89931061579885E-3</v>
      </c>
      <c r="AD45" s="16" t="s">
        <v>31765</v>
      </c>
      <c r="AE45" s="33">
        <f>IF(D6L538C5=0,0,D6L538C10/D6L538C5)</f>
        <v>0.46736851869201429</v>
      </c>
      <c r="AF45" s="16" t="s">
        <v>31766</v>
      </c>
      <c r="AG45" s="33">
        <f>CHOOSE(MIN(D6L538C9,RUN_YEARS),B7L805C5,B7L805C14,B7L805C23,B7L805C32,B7L805C41)</f>
        <v>9018.7852325550248</v>
      </c>
      <c r="AH45" s="16" t="s">
        <v>31767</v>
      </c>
      <c r="AI45" s="33">
        <f>IF(D6L538C15=0,0,D6L538C11/D6L538C15)</f>
        <v>4.9382076010770068E-3</v>
      </c>
      <c r="AJ45" s="16" t="s">
        <v>31768</v>
      </c>
      <c r="AK45" s="33">
        <f>IF(D6L538C5=0,0,D6L538C11/D6L538C5)</f>
        <v>3.2631481307985724E-2</v>
      </c>
      <c r="AL45" s="16" t="s">
        <v>31769</v>
      </c>
      <c r="AM45" s="33">
        <f>D6L538C8*CHOOSE(MIN(D6L538C9,RUN_YEARS),B7L805C4,B7L805C13,B7L805C22,B7L805C31,B7L805C40)</f>
        <v>87.134080614458284</v>
      </c>
      <c r="AN45" s="16" t="s">
        <v>31770</v>
      </c>
      <c r="AO45" s="33">
        <f>D6L538C8-D6L538C18</f>
        <v>595.28412417885397</v>
      </c>
      <c r="AP45" s="16" t="s">
        <v>31771</v>
      </c>
      <c r="AQ45" s="33">
        <f>CHOOSE(MIN(D6L538C9,RUN_YEARS),B7L805C2,B7L805C11,B7L805C20,B7L805C29,B7L805C38)</f>
        <v>611.19491728751348</v>
      </c>
      <c r="AR45" s="16" t="s">
        <v>31772</v>
      </c>
      <c r="AS45" s="33">
        <f>IF(D6L538C20=0,0,D6L538C18/D6L538C20)</f>
        <v>0.14256349022200615</v>
      </c>
      <c r="AT45" s="16" t="s">
        <v>31773</v>
      </c>
      <c r="AU45" s="33">
        <f>IF(D6L538C5=0,0,D6L538C18/D6L538C5)</f>
        <v>6.3842142547214917E-2</v>
      </c>
      <c r="AV45" s="16" t="s">
        <v>31774</v>
      </c>
      <c r="AW45" s="33">
        <f>CHOOSE(MIN(D6L538C9,RUN_YEARS),B7L805C1,B7L805C10,B7L805C19,B7L805C28,B7L805C37)</f>
        <v>4175.5720433881861</v>
      </c>
      <c r="AX45" s="16" t="s">
        <v>31775</v>
      </c>
      <c r="AY45" s="33">
        <f>IF(D6L538C23=0,0,D6L538C19/D6L538C23)</f>
        <v>0.14256349022200618</v>
      </c>
      <c r="AZ45" s="16" t="s">
        <v>31776</v>
      </c>
      <c r="BA45" s="33">
        <f>IF(D6L538C5=0,0,D6L538C19/D6L538C5)</f>
        <v>0.43615785745278507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58619.503643527765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58619.503643527765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23447.801457411108</v>
      </c>
      <c r="R46" s="16" t="s">
        <v>31780</v>
      </c>
      <c r="S46" s="15">
        <f>D6L539C5-D6L539C7</f>
        <v>35171.702186116658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21917.528467469365</v>
      </c>
      <c r="X46" s="16" t="s">
        <v>31782</v>
      </c>
      <c r="Y46" s="33">
        <f>D6L539C7-D6L539C10</f>
        <v>1530.2729899417427</v>
      </c>
      <c r="Z46" s="16" t="s">
        <v>31783</v>
      </c>
      <c r="AA46" s="33">
        <f>CHOOSE(MIN(D6L539C9,RUN_YEARS),B7L805C7,B7L805C16,B7L805C25,B7L805C34,B7L805C43)</f>
        <v>335849</v>
      </c>
      <c r="AB46" s="16" t="s">
        <v>31784</v>
      </c>
      <c r="AC46" s="33">
        <f>IF(D6L539C12=0,0,D6L539C10/D6L539C12)</f>
        <v>6.5260067671689848E-2</v>
      </c>
      <c r="AD46" s="16" t="s">
        <v>31785</v>
      </c>
      <c r="AE46" s="33">
        <f>IF(D6L539C5=0,0,D6L539C10/D6L539C5)</f>
        <v>0.37389481495361143</v>
      </c>
      <c r="AF46" s="16" t="s">
        <v>31786</v>
      </c>
      <c r="AG46" s="33">
        <f>CHOOSE(MIN(D6L539C9,RUN_YEARS),B7L805C5,B7L805C14,B7L805C23,B7L805C32,B7L805C41)</f>
        <v>9018.7852325550248</v>
      </c>
      <c r="AH46" s="16" t="s">
        <v>31787</v>
      </c>
      <c r="AI46" s="33">
        <f>IF(D6L539C15=0,0,D6L539C11/D6L539C15)</f>
        <v>0.16967617594639359</v>
      </c>
      <c r="AJ46" s="16" t="s">
        <v>31788</v>
      </c>
      <c r="AK46" s="33">
        <f>IF(D6L539C5=0,0,D6L539C11/D6L539C5)</f>
        <v>2.6105185046388594E-2</v>
      </c>
      <c r="AL46" s="16" t="s">
        <v>31789</v>
      </c>
      <c r="AM46" s="33">
        <f>D6L539C8*CHOOSE(MIN(D6L539C9,RUN_YEARS),B7L805C4,B7L805C13,B7L805C22,B7L805C31,B7L805C40)</f>
        <v>4490.8736491885002</v>
      </c>
      <c r="AN46" s="16" t="s">
        <v>31790</v>
      </c>
      <c r="AO46" s="33">
        <f>D6L539C8-D6L539C18</f>
        <v>30680.828536928158</v>
      </c>
      <c r="AP46" s="16" t="s">
        <v>31791</v>
      </c>
      <c r="AQ46" s="33">
        <f>CHOOSE(MIN(D6L539C9,RUN_YEARS),B7L805C2,B7L805C11,B7L805C20,B7L805C29,B7L805C38)</f>
        <v>611.19491728751348</v>
      </c>
      <c r="AR46" s="16" t="s">
        <v>31792</v>
      </c>
      <c r="AS46" s="33">
        <f>IF(D6L539C20=0,0,D6L539C18/D6L539C20)</f>
        <v>7.3476946914398811</v>
      </c>
      <c r="AT46" s="16" t="s">
        <v>31793</v>
      </c>
      <c r="AU46" s="33">
        <f>IF(D6L539C5=0,0,D6L539C18/D6L539C5)</f>
        <v>7.6610571056657889E-2</v>
      </c>
      <c r="AV46" s="16" t="s">
        <v>31794</v>
      </c>
      <c r="AW46" s="33">
        <f>CHOOSE(MIN(D6L539C9,RUN_YEARS),B7L805C1,B7L805C10,B7L805C19,B7L805C28,B7L805C37)</f>
        <v>4175.5720433881861</v>
      </c>
      <c r="AX46" s="16" t="s">
        <v>31795</v>
      </c>
      <c r="AY46" s="33">
        <f>IF(D6L539C23=0,0,D6L539C19/D6L539C23)</f>
        <v>7.3476946914398829</v>
      </c>
      <c r="AZ46" s="16" t="s">
        <v>31796</v>
      </c>
      <c r="BA46" s="33">
        <f>IF(D6L539C5=0,0,D6L539C19/D6L539C5)</f>
        <v>0.52338942894334206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61349.176462701012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59984.340053114393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24130.219662204421</v>
      </c>
      <c r="R47" s="16" t="s">
        <v>31800</v>
      </c>
      <c r="S47" s="15">
        <f>SUM(D6L538C8:D6L539C8)</f>
        <v>35854.120390909971</v>
      </c>
      <c r="U47" s="21" t="str">
        <f>NULL_VALUE</f>
        <v>n/a</v>
      </c>
      <c r="V47" s="16" t="s">
        <v>31801</v>
      </c>
      <c r="W47" s="33">
        <f>SUM(D6L538C10:D6L539C10)</f>
        <v>22555.410038474794</v>
      </c>
      <c r="X47" s="16" t="s">
        <v>31802</v>
      </c>
      <c r="Y47" s="33">
        <f>SUM(D6L538C11:D6L539C11)</f>
        <v>1574.809623729627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6.7159378287488691E-2</v>
      </c>
      <c r="AD47" s="16" t="s">
        <v>31804</v>
      </c>
      <c r="AE47" s="33">
        <f>IF(D6L540C5=0,0,D6L540C10/D6L540C5)</f>
        <v>0.376021641956928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0.17461438354747058</v>
      </c>
      <c r="AJ47" s="16" t="s">
        <v>31806</v>
      </c>
      <c r="AK47" s="33">
        <f>IF(D6L540C5=0,0,D6L540C11/D6L540C5)</f>
        <v>2.6253679249203687E-2</v>
      </c>
      <c r="AL47" s="16" t="s">
        <v>31807</v>
      </c>
      <c r="AM47" s="33">
        <f>SUM(D6L538C18:D6L539C18)</f>
        <v>4578.0077298029582</v>
      </c>
      <c r="AN47" s="16" t="s">
        <v>31808</v>
      </c>
      <c r="AO47" s="33">
        <f>SUM(D6L538C19:D6L539C19)</f>
        <v>31276.112661107014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7.4902581816618872</v>
      </c>
      <c r="AT47" s="16" t="s">
        <v>31810</v>
      </c>
      <c r="AU47" s="33">
        <f>IF(D6L540C5=0,0,D6L540C18/D6L540C5)</f>
        <v>7.6320048295092771E-2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7.4902581816618889</v>
      </c>
      <c r="AZ47" s="16" t="s">
        <v>31812</v>
      </c>
      <c r="BA47" s="33">
        <f>IF(D6L540C5=0,0,D6L540C19/D6L540C5)</f>
        <v>0.52140463049877561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165885.41881909699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139746.587324906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55375.643298100222</v>
      </c>
      <c r="R48" s="16" t="s">
        <v>31817</v>
      </c>
      <c r="S48" s="15">
        <f>SUM(D6L528C8,D6L537C8,D6L540C8)</f>
        <v>84370.944026805766</v>
      </c>
      <c r="U48" s="21" t="str">
        <f>NULL_VALUE</f>
        <v>n/a</v>
      </c>
      <c r="V48" s="16" t="s">
        <v>31818</v>
      </c>
      <c r="W48" s="33">
        <f>SUM(D6L528C10,D6L537C10,D6L540C10)</f>
        <v>51907.986547423585</v>
      </c>
      <c r="X48" s="16" t="s">
        <v>31819</v>
      </c>
      <c r="Y48" s="33">
        <f>SUM(D6L528C11,D6L537C11,D6L540C11)</f>
        <v>3467.6567506766414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0.14770271433724239</v>
      </c>
      <c r="AD48" s="16" t="s">
        <v>31821</v>
      </c>
      <c r="AE48" s="33">
        <f>IF(D6L541C5=0,0,D6L541C10/D6L541C5)</f>
        <v>0.37144367917006305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0.38402705727683006</v>
      </c>
      <c r="AJ48" s="16" t="s">
        <v>31823</v>
      </c>
      <c r="AK48" s="33">
        <f>IF(D6L541C5=0,0,D6L541C11/D6L541C5)</f>
        <v>2.4813892181956895E-2</v>
      </c>
      <c r="AL48" s="16" t="s">
        <v>31824</v>
      </c>
      <c r="AM48" s="33">
        <f>SUM(D6L528C18,D6L537C18,D6L540C18)</f>
        <v>10900.311703700481</v>
      </c>
      <c r="AN48" s="16" t="s">
        <v>31825</v>
      </c>
      <c r="AO48" s="33">
        <f>SUM(D6L528C19,D6L537C19,D6L540C19)</f>
        <v>73470.632323105296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17.577865856948495</v>
      </c>
      <c r="AT48" s="16" t="s">
        <v>31827</v>
      </c>
      <c r="AU48" s="33">
        <f>IF(D6L541C5=0,0,D6L541C18/D6L541C5)</f>
        <v>7.8000557382897892E-2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17.577865856948499</v>
      </c>
      <c r="AZ48" s="16" t="s">
        <v>31829</v>
      </c>
      <c r="BA48" s="33">
        <f>IF(D6L541C5=0,0,D6L541C19/D6L541C5)</f>
        <v>0.52574187126508221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50460.897025666665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43396.37144207333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21698.185721036665</v>
      </c>
      <c r="R8" s="16" t="s">
        <v>31838</v>
      </c>
      <c r="S8" s="15">
        <f>D6L601C5-D6L601C7</f>
        <v>21698.185721036665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20781.060210956559</v>
      </c>
      <c r="X8" s="16" t="s">
        <v>31840</v>
      </c>
      <c r="Y8" s="33">
        <f>D6L601C7-D6L601C10</f>
        <v>917.12551008010632</v>
      </c>
      <c r="Z8" s="16" t="s">
        <v>31841</v>
      </c>
      <c r="AA8" s="33">
        <f>CHOOSE(MIN(D6L601C9,RUN_YEARS),B7L806C7,B7L806C16,B7L806C25,B7L806C34,B7L806C43)</f>
        <v>609143.33333333337</v>
      </c>
      <c r="AB8" s="16" t="s">
        <v>31842</v>
      </c>
      <c r="AC8" s="33">
        <f>IF(D6L601C12=0,0,D6L601C10/D6L601C12)</f>
        <v>3.4115222270001952E-2</v>
      </c>
      <c r="AD8" s="16" t="s">
        <v>31843</v>
      </c>
      <c r="AE8" s="33">
        <f>IF(D6L601C5=0,0,D6L601C10/D6L601C5)</f>
        <v>0.4788663088732128</v>
      </c>
      <c r="AF8" s="16" t="s">
        <v>31844</v>
      </c>
      <c r="AG8" s="33">
        <f>CHOOSE(MIN(D6L601C9,RUN_YEARS),B7L806C5,B7L806C14,B7L806C23,B7L806C32,B7L806C41)</f>
        <v>10339.682913636185</v>
      </c>
      <c r="AH8" s="16" t="s">
        <v>31845</v>
      </c>
      <c r="AI8" s="33">
        <f>IF(D6L601C15=0,0,D6L601C11/D6L601C15)</f>
        <v>8.8699577902005333E-2</v>
      </c>
      <c r="AJ8" s="16" t="s">
        <v>31846</v>
      </c>
      <c r="AK8" s="33">
        <f>IF(D6L601C5=0,0,D6L601C11/D6L601C5)</f>
        <v>2.1133691126787195E-2</v>
      </c>
      <c r="AL8" s="16" t="s">
        <v>31847</v>
      </c>
      <c r="AM8" s="33">
        <f>D6L601C8*CHOOSE(MIN(D6L601C9,RUN_YEARS),B7L806C4,B7L806C13,B7L806C22,B7L806C31,B7L806C40)</f>
        <v>3912.4376014481231</v>
      </c>
      <c r="AN8" s="16" t="s">
        <v>31848</v>
      </c>
      <c r="AO8" s="33">
        <f>D6L601C8-D6L601C18</f>
        <v>17785.748119588541</v>
      </c>
      <c r="AP8" s="16" t="s">
        <v>31849</v>
      </c>
      <c r="AQ8" s="33">
        <f>CHOOSE(MIN(D6L601C9,RUN_YEARS),B7L806C2,B7L806C11,B7L806C20,B7L806C29,B7L806C38)</f>
        <v>1043.1325837131778</v>
      </c>
      <c r="AR8" s="16" t="s">
        <v>31850</v>
      </c>
      <c r="AS8" s="33">
        <f>IF(D6L601C20=0,0,D6L601C18/D6L601C20)</f>
        <v>3.7506618645937113</v>
      </c>
      <c r="AT8" s="16" t="s">
        <v>31851</v>
      </c>
      <c r="AU8" s="33">
        <f>IF(D6L601C5=0,0,D6L601C18/D6L601C5)</f>
        <v>9.0155869521730686E-2</v>
      </c>
      <c r="AV8" s="16" t="s">
        <v>31852</v>
      </c>
      <c r="AW8" s="33">
        <f>CHOOSE(MIN(D6L601C9,RUN_YEARS),B7L806C1,B7L806C10,B7L806C19,B7L806C28,B7L806C37)</f>
        <v>4742.029210227186</v>
      </c>
      <c r="AX8" s="16" t="s">
        <v>31853</v>
      </c>
      <c r="AY8" s="33">
        <f>IF(D6L601C23=0,0,D6L601C19/D6L601C23)</f>
        <v>3.7506618645937113</v>
      </c>
      <c r="AZ8" s="16" t="s">
        <v>31854</v>
      </c>
      <c r="BA8" s="33">
        <f>IF(D6L601C5=0,0,D6L601C19/D6L601C5)</f>
        <v>0.40984413047826929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146.9273745877386</v>
      </c>
      <c r="J9" s="16" t="s">
        <v>31875</v>
      </c>
      <c r="K9" s="21">
        <f>IF(FLOW_THRU_100PCT="Y",1,INDEX(VariabilityMatrix,D6L602C1,D6L602C9))</f>
        <v>0.49212872536526331</v>
      </c>
      <c r="L9" s="16" t="s">
        <v>31855</v>
      </c>
      <c r="M9" s="15">
        <f>IF(D6L602C2&lt;&gt;0,D6L602C2*D6L602C4,D6L602C3*D6L602C4)</f>
        <v>72.307181577128375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36.153590788564188</v>
      </c>
      <c r="R9" s="16" t="s">
        <v>31857</v>
      </c>
      <c r="S9" s="15">
        <f>D6L602C5-D6L602C7</f>
        <v>36.153590788564188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34.651721683185961</v>
      </c>
      <c r="X9" s="16" t="s">
        <v>31859</v>
      </c>
      <c r="Y9" s="33">
        <f>D6L602C7-D6L602C10</f>
        <v>1.5018691053782263</v>
      </c>
      <c r="Z9" s="16" t="s">
        <v>31860</v>
      </c>
      <c r="AA9" s="33">
        <f>CHOOSE(MIN(D6L602C9,RUN_YEARS),B7L806C7,B7L806C16,B7L806C25,B7L806C34,B7L806C43)</f>
        <v>624666.4</v>
      </c>
      <c r="AB9" s="16" t="s">
        <v>31861</v>
      </c>
      <c r="AC9" s="33">
        <f>IF(D6L602C12=0,0,D6L602C10/D6L602C12)</f>
        <v>5.5472363621904363E-5</v>
      </c>
      <c r="AD9" s="16" t="s">
        <v>31862</v>
      </c>
      <c r="AE9" s="33">
        <f>IF(D6L602C5=0,0,D6L602C10/D6L602C5)</f>
        <v>0.47922932310981836</v>
      </c>
      <c r="AF9" s="16" t="s">
        <v>31863</v>
      </c>
      <c r="AG9" s="33">
        <f>CHOOSE(MIN(D6L602C9,RUN_YEARS),B7L806C5,B7L806C14,B7L806C23,B7L806C32,B7L806C41)</f>
        <v>10413.148564286461</v>
      </c>
      <c r="AH9" s="16" t="s">
        <v>31864</v>
      </c>
      <c r="AI9" s="33">
        <f>IF(D6L602C15=0,0,D6L602C11/D6L602C15)</f>
        <v>1.4422814541695139E-4</v>
      </c>
      <c r="AJ9" s="16" t="s">
        <v>31865</v>
      </c>
      <c r="AK9" s="33">
        <f>IF(D6L602C5=0,0,D6L602C11/D6L602C5)</f>
        <v>2.0770676890181618E-2</v>
      </c>
      <c r="AL9" s="16" t="s">
        <v>31866</v>
      </c>
      <c r="AM9" s="33">
        <f>D6L602C8*CHOOSE(MIN(D6L602C9,RUN_YEARS),B7L806C4,B7L806C13,B7L806C22,B7L806C31,B7L806C40)</f>
        <v>6.6265643996499506</v>
      </c>
      <c r="AN9" s="16" t="s">
        <v>31867</v>
      </c>
      <c r="AO9" s="33">
        <f>D6L602C8-D6L602C18</f>
        <v>29.527026388914237</v>
      </c>
      <c r="AP9" s="16" t="s">
        <v>31868</v>
      </c>
      <c r="AQ9" s="33">
        <f>CHOOSE(MIN(D6L602C9,RUN_YEARS),B7L806C2,B7L806C11,B7L806C20,B7L806C29,B7L806C38)</f>
        <v>1083.1504061943006</v>
      </c>
      <c r="AR9" s="16" t="s">
        <v>31869</v>
      </c>
      <c r="AS9" s="33">
        <f>IF(D6L602C20=0,0,D6L602C18/D6L602C20)</f>
        <v>6.1178617131601269E-3</v>
      </c>
      <c r="AT9" s="16" t="s">
        <v>31870</v>
      </c>
      <c r="AU9" s="33">
        <f>IF(D6L602C5=0,0,D6L602C18/D6L602C5)</f>
        <v>9.1644623052850566E-2</v>
      </c>
      <c r="AV9" s="16" t="s">
        <v>31871</v>
      </c>
      <c r="AW9" s="33">
        <f>CHOOSE(MIN(D6L602C9,RUN_YEARS),B7L806C1,B7L806C10,B7L806C19,B7L806C28,B7L806C37)</f>
        <v>4826.3638135851743</v>
      </c>
      <c r="AX9" s="16" t="s">
        <v>31872</v>
      </c>
      <c r="AY9" s="33">
        <f>IF(D6L602C23=0,0,D6L602C19/D6L602C23)</f>
        <v>6.1178617131601269E-3</v>
      </c>
      <c r="AZ9" s="16" t="s">
        <v>31873</v>
      </c>
      <c r="BA9" s="33">
        <f>IF(D6L602C5=0,0,D6L602C19/D6L602C5)</f>
        <v>0.40835537694714946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47.803382421290003</v>
      </c>
      <c r="J10" s="16" t="s">
        <v>31896</v>
      </c>
      <c r="K10" s="21">
        <f>IF(FLOW_THRU_100PCT="Y",1,INDEX(VariabilityMatrix,D6L603C1,D6L603C9))</f>
        <v>0.49212872536526331</v>
      </c>
      <c r="L10" s="16" t="s">
        <v>31876</v>
      </c>
      <c r="M10" s="15">
        <f>IF(D6L603C2&lt;&gt;0,D6L603C2*D6L603C4,D6L603C3*D6L603C4)</f>
        <v>23.525417659137684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11.762708829568842</v>
      </c>
      <c r="R10" s="16" t="s">
        <v>31878</v>
      </c>
      <c r="S10" s="15">
        <f>D6L603C5-D6L603C7</f>
        <v>11.762708829568842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11.27406998066432</v>
      </c>
      <c r="X10" s="16" t="s">
        <v>31880</v>
      </c>
      <c r="Y10" s="33">
        <f>D6L603C7-D6L603C10</f>
        <v>0.48863884890452169</v>
      </c>
      <c r="Z10" s="16" t="s">
        <v>31881</v>
      </c>
      <c r="AA10" s="33">
        <f>CHOOSE(MIN(D6L603C9,RUN_YEARS),B7L806C7,B7L806C16,B7L806C25,B7L806C34,B7L806C43)</f>
        <v>624666.4</v>
      </c>
      <c r="AB10" s="16" t="s">
        <v>31882</v>
      </c>
      <c r="AC10" s="33">
        <f>IF(D6L603C12=0,0,D6L603C10/D6L603C12)</f>
        <v>1.8048145347123393E-5</v>
      </c>
      <c r="AD10" s="16" t="s">
        <v>31883</v>
      </c>
      <c r="AE10" s="33">
        <f>IF(D6L603C5=0,0,D6L603C10/D6L603C5)</f>
        <v>0.47922932310981836</v>
      </c>
      <c r="AF10" s="16" t="s">
        <v>31884</v>
      </c>
      <c r="AG10" s="33">
        <f>CHOOSE(MIN(D6L603C9,RUN_YEARS),B7L806C5,B7L806C14,B7L806C23,B7L806C32,B7L806C41)</f>
        <v>10413.148564286461</v>
      </c>
      <c r="AH10" s="16" t="s">
        <v>31885</v>
      </c>
      <c r="AI10" s="33">
        <f>IF(D6L603C15=0,0,D6L603C11/D6L603C15)</f>
        <v>4.6925177902520842E-5</v>
      </c>
      <c r="AJ10" s="16" t="s">
        <v>31886</v>
      </c>
      <c r="AK10" s="33">
        <f>IF(D6L603C5=0,0,D6L603C11/D6L603C5)</f>
        <v>2.0770676890181621E-2</v>
      </c>
      <c r="AL10" s="16" t="s">
        <v>31887</v>
      </c>
      <c r="AM10" s="33">
        <f>D6L603C8*CHOOSE(MIN(D6L603C9,RUN_YEARS),B7L806C4,B7L806C13,B7L806C22,B7L806C31,B7L806C40)</f>
        <v>2.1559780335325471</v>
      </c>
      <c r="AN10" s="16" t="s">
        <v>31888</v>
      </c>
      <c r="AO10" s="33">
        <f>D6L603C8-D6L603C18</f>
        <v>9.6067307960362953</v>
      </c>
      <c r="AP10" s="16" t="s">
        <v>31889</v>
      </c>
      <c r="AQ10" s="33">
        <f>CHOOSE(MIN(D6L603C9,RUN_YEARS),B7L806C2,B7L806C11,B7L806C20,B7L806C29,B7L806C38)</f>
        <v>1083.1504061943006</v>
      </c>
      <c r="AR10" s="16" t="s">
        <v>31890</v>
      </c>
      <c r="AS10" s="33">
        <f>IF(D6L603C20=0,0,D6L603C18/D6L603C20)</f>
        <v>1.9904696718045616E-3</v>
      </c>
      <c r="AT10" s="16" t="s">
        <v>31891</v>
      </c>
      <c r="AU10" s="33">
        <f>IF(D6L603C5=0,0,D6L603C18/D6L603C5)</f>
        <v>9.1644623052850566E-2</v>
      </c>
      <c r="AV10" s="16" t="s">
        <v>31892</v>
      </c>
      <c r="AW10" s="33">
        <f>CHOOSE(MIN(D6L603C9,RUN_YEARS),B7L806C1,B7L806C10,B7L806C19,B7L806C28,B7L806C37)</f>
        <v>4826.3638135851743</v>
      </c>
      <c r="AX10" s="16" t="s">
        <v>31893</v>
      </c>
      <c r="AY10" s="33">
        <f>IF(D6L603C23=0,0,D6L603C19/D6L603C23)</f>
        <v>1.990469671804562E-3</v>
      </c>
      <c r="AZ10" s="16" t="s">
        <v>31894</v>
      </c>
      <c r="BA10" s="33">
        <f>IF(D6L603C5=0,0,D6L603C19/D6L603C5)</f>
        <v>0.40835537694714946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1.1346414481294398</v>
      </c>
      <c r="J11" s="16" t="s">
        <v>31917</v>
      </c>
      <c r="K11" s="21">
        <f>IF(FLOW_THRU_100PCT="Y",1,INDEX(VariabilityMatrix,D6L604C1,D6L604C9))</f>
        <v>0.51204947746125984</v>
      </c>
      <c r="L11" s="16" t="s">
        <v>31897</v>
      </c>
      <c r="M11" s="15">
        <f>IF(D6L604C2&lt;&gt;0,D6L604C2*D6L604C4,D6L604C3*D6L604C4)</f>
        <v>0.58099256062056681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0.29049628031028341</v>
      </c>
      <c r="R11" s="16" t="s">
        <v>31899</v>
      </c>
      <c r="S11" s="15">
        <f>D6L604C5-D6L604C7</f>
        <v>0.29049628031028341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0.27839496017941207</v>
      </c>
      <c r="X11" s="16" t="s">
        <v>31901</v>
      </c>
      <c r="Y11" s="33">
        <f>D6L604C7-D6L604C10</f>
        <v>1.210132013087134E-2</v>
      </c>
      <c r="Z11" s="16" t="s">
        <v>31902</v>
      </c>
      <c r="AA11" s="33">
        <f>CHOOSE(MIN(D6L604C9,RUN_YEARS),B7L806C7,B7L806C16,B7L806C25,B7L806C34,B7L806C43)</f>
        <v>648256</v>
      </c>
      <c r="AB11" s="16" t="s">
        <v>31903</v>
      </c>
      <c r="AC11" s="33">
        <f>IF(D6L604C12=0,0,D6L604C10/D6L604C12)</f>
        <v>4.2945219200348637E-7</v>
      </c>
      <c r="AD11" s="16" t="s">
        <v>31904</v>
      </c>
      <c r="AE11" s="33">
        <f>IF(D6L604C5=0,0,D6L604C10/D6L604C5)</f>
        <v>0.47917129933996788</v>
      </c>
      <c r="AF11" s="16" t="s">
        <v>31905</v>
      </c>
      <c r="AG11" s="33">
        <f>CHOOSE(MIN(D6L604C9,RUN_YEARS),B7L806C5,B7L806C14,B7L806C23,B7L806C32,B7L806C41)</f>
        <v>10837.885993259044</v>
      </c>
      <c r="AH11" s="16" t="s">
        <v>31906</v>
      </c>
      <c r="AI11" s="33">
        <f>IF(D6L604C15=0,0,D6L604C11/D6L604C15)</f>
        <v>1.1165756992090641E-6</v>
      </c>
      <c r="AJ11" s="16" t="s">
        <v>31907</v>
      </c>
      <c r="AK11" s="33">
        <f>IF(D6L604C5=0,0,D6L604C11/D6L604C5)</f>
        <v>2.08287006600321E-2</v>
      </c>
      <c r="AL11" s="16" t="s">
        <v>31908</v>
      </c>
      <c r="AM11" s="33">
        <f>D6L604C8*CHOOSE(MIN(D6L604C9,RUN_YEARS),B7L806C4,B7L806C13,B7L806C22,B7L806C31,B7L806C40)</f>
        <v>5.560598210825804E-2</v>
      </c>
      <c r="AN11" s="16" t="s">
        <v>31909</v>
      </c>
      <c r="AO11" s="33">
        <f>D6L604C8-D6L604C18</f>
        <v>0.23489029820202537</v>
      </c>
      <c r="AP11" s="16" t="s">
        <v>31910</v>
      </c>
      <c r="AQ11" s="33">
        <f>CHOOSE(MIN(D6L604C9,RUN_YEARS),B7L806C2,B7L806C11,B7L806C20,B7L806C29,B7L806C38)</f>
        <v>1179.7289028734174</v>
      </c>
      <c r="AR11" s="16" t="s">
        <v>31911</v>
      </c>
      <c r="AS11" s="33">
        <f>IF(D6L604C20=0,0,D6L604C18/D6L604C20)</f>
        <v>4.7134542497705043E-5</v>
      </c>
      <c r="AT11" s="16" t="s">
        <v>31912</v>
      </c>
      <c r="AU11" s="33">
        <f>IF(D6L604C5=0,0,D6L604C18/D6L604C5)</f>
        <v>9.5708595732903121E-2</v>
      </c>
      <c r="AV11" s="16" t="s">
        <v>31913</v>
      </c>
      <c r="AW11" s="33">
        <f>CHOOSE(MIN(D6L604C9,RUN_YEARS),B7L806C1,B7L806C10,B7L806C19,B7L806C28,B7L806C37)</f>
        <v>4983.4004056252807</v>
      </c>
      <c r="AX11" s="16" t="s">
        <v>31914</v>
      </c>
      <c r="AY11" s="33">
        <f>IF(D6L604C23=0,0,D6L604C19/D6L604C23)</f>
        <v>4.7134542497705049E-5</v>
      </c>
      <c r="AZ11" s="16" t="s">
        <v>31915</v>
      </c>
      <c r="BA11" s="33">
        <f>IF(D6L604C5=0,0,D6L604C19/D6L604C5)</f>
        <v>0.40429140426709687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1499.1677135686771</v>
      </c>
      <c r="J12" s="16" t="s">
        <v>31938</v>
      </c>
      <c r="K12" s="21">
        <f>IF(FLOW_THRU_100PCT="Y",1,INDEX(VariabilityMatrix,D6L605C1,D6L605C9))</f>
        <v>0.25665443241509911</v>
      </c>
      <c r="L12" s="16" t="s">
        <v>31918</v>
      </c>
      <c r="M12" s="15">
        <f>IF(D6L605C2&lt;&gt;0,D6L605C2*D6L605C4,D6L605C3*D6L605C4)</f>
        <v>384.7680386210107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192.38401931050535</v>
      </c>
      <c r="R12" s="16" t="s">
        <v>31920</v>
      </c>
      <c r="S12" s="15">
        <f>D6L605C5-D6L605C7</f>
        <v>192.38401931050535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184.39212670263942</v>
      </c>
      <c r="X12" s="16" t="s">
        <v>31922</v>
      </c>
      <c r="Y12" s="33">
        <f>D6L605C7-D6L605C10</f>
        <v>7.9918926078659354</v>
      </c>
      <c r="Z12" s="16" t="s">
        <v>31923</v>
      </c>
      <c r="AA12" s="33">
        <f>CHOOSE(MIN(D6L605C9,RUN_YEARS),B7L806C7,B7L806C16,B7L806C25,B7L806C34,B7L806C43)</f>
        <v>624666.4</v>
      </c>
      <c r="AB12" s="16" t="s">
        <v>31924</v>
      </c>
      <c r="AC12" s="33">
        <f>IF(D6L605C12=0,0,D6L605C10/D6L605C12)</f>
        <v>2.95184960648819E-4</v>
      </c>
      <c r="AD12" s="16" t="s">
        <v>31925</v>
      </c>
      <c r="AE12" s="33">
        <f>IF(D6L605C5=0,0,D6L605C10/D6L605C5)</f>
        <v>0.47922932310981836</v>
      </c>
      <c r="AF12" s="16" t="s">
        <v>31926</v>
      </c>
      <c r="AG12" s="33">
        <f>CHOOSE(MIN(D6L605C9,RUN_YEARS),B7L806C5,B7L806C14,B7L806C23,B7L806C32,B7L806C41)</f>
        <v>10413.148564286461</v>
      </c>
      <c r="AH12" s="16" t="s">
        <v>31927</v>
      </c>
      <c r="AI12" s="33">
        <f>IF(D6L605C15=0,0,D6L605C11/D6L605C15)</f>
        <v>7.6748089768692964E-4</v>
      </c>
      <c r="AJ12" s="16" t="s">
        <v>31928</v>
      </c>
      <c r="AK12" s="33">
        <f>IF(D6L605C5=0,0,D6L605C11/D6L605C5)</f>
        <v>2.0770676890181618E-2</v>
      </c>
      <c r="AL12" s="16" t="s">
        <v>31929</v>
      </c>
      <c r="AM12" s="33">
        <f>D6L605C8*CHOOSE(MIN(D6L605C9,RUN_YEARS),B7L806C4,B7L806C13,B7L806C22,B7L806C31,B7L806C40)</f>
        <v>35.261921862207174</v>
      </c>
      <c r="AN12" s="16" t="s">
        <v>31930</v>
      </c>
      <c r="AO12" s="33">
        <f>D6L605C8-D6L605C18</f>
        <v>157.12209744829818</v>
      </c>
      <c r="AP12" s="16" t="s">
        <v>31931</v>
      </c>
      <c r="AQ12" s="33">
        <f>CHOOSE(MIN(D6L605C9,RUN_YEARS),B7L806C2,B7L806C11,B7L806C20,B7L806C29,B7L806C38)</f>
        <v>1083.1504061943006</v>
      </c>
      <c r="AR12" s="16" t="s">
        <v>31932</v>
      </c>
      <c r="AS12" s="33">
        <f>IF(D6L605C20=0,0,D6L605C18/D6L605C20)</f>
        <v>3.2554963429411048E-2</v>
      </c>
      <c r="AT12" s="16" t="s">
        <v>31933</v>
      </c>
      <c r="AU12" s="33">
        <f>IF(D6L605C5=0,0,D6L605C18/D6L605C5)</f>
        <v>9.1644623052850566E-2</v>
      </c>
      <c r="AV12" s="16" t="s">
        <v>31934</v>
      </c>
      <c r="AW12" s="33">
        <f>CHOOSE(MIN(D6L605C9,RUN_YEARS),B7L806C1,B7L806C10,B7L806C19,B7L806C28,B7L806C37)</f>
        <v>4826.3638135851743</v>
      </c>
      <c r="AX12" s="16" t="s">
        <v>31935</v>
      </c>
      <c r="AY12" s="33">
        <f>IF(D6L605C23=0,0,D6L605C19/D6L605C23)</f>
        <v>3.2554963429411048E-2</v>
      </c>
      <c r="AZ12" s="16" t="s">
        <v>31936</v>
      </c>
      <c r="BA12" s="33">
        <f>IF(D6L605C5=0,0,D6L605C19/D6L605C5)</f>
        <v>0.40835537694714946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557.85966122244974</v>
      </c>
      <c r="J13" s="16" t="s">
        <v>31959</v>
      </c>
      <c r="K13" s="21">
        <f>IF(FLOW_THRU_100PCT="Y",1,INDEX(VariabilityMatrix,D6L606C1,D6L606C9))</f>
        <v>0.49212872536526331</v>
      </c>
      <c r="L13" s="16" t="s">
        <v>31939</v>
      </c>
      <c r="M13" s="15">
        <f>IF(D6L606C2&lt;&gt;0,D6L606C2*D6L606C4,D6L606C3*D6L606C4)</f>
        <v>274.53876401010177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137.26938200505089</v>
      </c>
      <c r="R13" s="16" t="s">
        <v>31941</v>
      </c>
      <c r="S13" s="15">
        <f>D6L606C5-D6L606C7</f>
        <v>137.26938200505089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131.56702604396725</v>
      </c>
      <c r="X13" s="16" t="s">
        <v>31943</v>
      </c>
      <c r="Y13" s="33">
        <f>D6L606C7-D6L606C10</f>
        <v>5.7023559610836401</v>
      </c>
      <c r="Z13" s="16" t="s">
        <v>31944</v>
      </c>
      <c r="AA13" s="33">
        <f>CHOOSE(MIN(D6L606C9,RUN_YEARS),B7L806C7,B7L806C16,B7L806C25,B7L806C34,B7L806C43)</f>
        <v>624666.4</v>
      </c>
      <c r="AB13" s="16" t="s">
        <v>31945</v>
      </c>
      <c r="AC13" s="33">
        <f>IF(D6L606C12=0,0,D6L606C10/D6L606C12)</f>
        <v>2.10619662021148E-4</v>
      </c>
      <c r="AD13" s="16" t="s">
        <v>31946</v>
      </c>
      <c r="AE13" s="33">
        <f>IF(D6L606C5=0,0,D6L606C10/D6L606C5)</f>
        <v>0.47922932310981842</v>
      </c>
      <c r="AF13" s="16" t="s">
        <v>31947</v>
      </c>
      <c r="AG13" s="33">
        <f>CHOOSE(MIN(D6L606C9,RUN_YEARS),B7L806C5,B7L806C14,B7L806C23,B7L806C32,B7L806C41)</f>
        <v>10413.148564286461</v>
      </c>
      <c r="AH13" s="16" t="s">
        <v>31948</v>
      </c>
      <c r="AI13" s="33">
        <f>IF(D6L606C15=0,0,D6L606C11/D6L606C15)</f>
        <v>5.4761112125498439E-4</v>
      </c>
      <c r="AJ13" s="16" t="s">
        <v>31949</v>
      </c>
      <c r="AK13" s="33">
        <f>IF(D6L606C5=0,0,D6L606C11/D6L606C5)</f>
        <v>2.0770676890181597E-2</v>
      </c>
      <c r="AL13" s="16" t="s">
        <v>31950</v>
      </c>
      <c r="AM13" s="33">
        <f>D6L606C8*CHOOSE(MIN(D6L606C9,RUN_YEARS),B7L806C4,B7L806C13,B7L806C22,B7L806C31,B7L806C40)</f>
        <v>25.160001541101273</v>
      </c>
      <c r="AN13" s="16" t="s">
        <v>31951</v>
      </c>
      <c r="AO13" s="33">
        <f>D6L606C8-D6L606C18</f>
        <v>112.10938046394961</v>
      </c>
      <c r="AP13" s="16" t="s">
        <v>31952</v>
      </c>
      <c r="AQ13" s="33">
        <f>CHOOSE(MIN(D6L606C9,RUN_YEARS),B7L806C2,B7L806C11,B7L806C20,B7L806C29,B7L806C38)</f>
        <v>1083.1504061943006</v>
      </c>
      <c r="AR13" s="16" t="s">
        <v>31953</v>
      </c>
      <c r="AS13" s="33">
        <f>IF(D6L606C20=0,0,D6L606C18/D6L606C20)</f>
        <v>2.3228539081199363E-2</v>
      </c>
      <c r="AT13" s="16" t="s">
        <v>31954</v>
      </c>
      <c r="AU13" s="33">
        <f>IF(D6L606C5=0,0,D6L606C18/D6L606C5)</f>
        <v>9.1644623052850566E-2</v>
      </c>
      <c r="AV13" s="16" t="s">
        <v>31955</v>
      </c>
      <c r="AW13" s="33">
        <f>CHOOSE(MIN(D6L606C9,RUN_YEARS),B7L806C1,B7L806C10,B7L806C19,B7L806C28,B7L806C37)</f>
        <v>4826.3638135851743</v>
      </c>
      <c r="AX13" s="16" t="s">
        <v>31956</v>
      </c>
      <c r="AY13" s="33">
        <f>IF(D6L606C23=0,0,D6L606C19/D6L606C23)</f>
        <v>2.3228539081199359E-2</v>
      </c>
      <c r="AZ13" s="16" t="s">
        <v>31957</v>
      </c>
      <c r="BA13" s="33">
        <f>IF(D6L606C5=0,0,D6L606C19/D6L606C5)</f>
        <v>0.40835537694714941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55.327607687141032</v>
      </c>
      <c r="J14" s="16" t="s">
        <v>31980</v>
      </c>
      <c r="K14" s="21">
        <f>IF(FLOW_THRU_100PCT="Y",1,INDEX(VariabilityMatrix,D6L607C1,D6L607C9))</f>
        <v>0.51204947746125984</v>
      </c>
      <c r="L14" s="16" t="s">
        <v>31960</v>
      </c>
      <c r="M14" s="15">
        <f>IF(D6L607C2&lt;&gt;0,D6L607C2*D6L607C4,D6L607C3*D6L607C4)</f>
        <v>28.330472605382148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14.165236302691074</v>
      </c>
      <c r="R14" s="16" t="s">
        <v>31962</v>
      </c>
      <c r="S14" s="15">
        <f>D6L607C5-D6L607C7</f>
        <v>14.165236302691074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13.575149369236328</v>
      </c>
      <c r="X14" s="16" t="s">
        <v>31964</v>
      </c>
      <c r="Y14" s="33">
        <f>D6L607C7-D6L607C10</f>
        <v>0.59008693345474583</v>
      </c>
      <c r="Z14" s="16" t="s">
        <v>31965</v>
      </c>
      <c r="AA14" s="33">
        <f>CHOOSE(MIN(D6L607C9,RUN_YEARS),B7L806C7,B7L806C16,B7L806C25,B7L806C34,B7L806C43)</f>
        <v>648256</v>
      </c>
      <c r="AB14" s="16" t="s">
        <v>31966</v>
      </c>
      <c r="AC14" s="33">
        <f>IF(D6L607C12=0,0,D6L607C10/D6L607C12)</f>
        <v>2.0941031582023656E-5</v>
      </c>
      <c r="AD14" s="16" t="s">
        <v>31967</v>
      </c>
      <c r="AE14" s="33">
        <f>IF(D6L607C5=0,0,D6L607C10/D6L607C5)</f>
        <v>0.47917129933996783</v>
      </c>
      <c r="AF14" s="16" t="s">
        <v>31968</v>
      </c>
      <c r="AG14" s="33">
        <f>CHOOSE(MIN(D6L607C9,RUN_YEARS),B7L806C5,B7L806C14,B7L806C23,B7L806C32,B7L806C41)</f>
        <v>10837.885993259044</v>
      </c>
      <c r="AH14" s="16" t="s">
        <v>31969</v>
      </c>
      <c r="AI14" s="33">
        <f>IF(D6L607C15=0,0,D6L607C11/D6L607C15)</f>
        <v>5.4446682113261619E-5</v>
      </c>
      <c r="AJ14" s="16" t="s">
        <v>31970</v>
      </c>
      <c r="AK14" s="33">
        <f>IF(D6L607C5=0,0,D6L607C11/D6L607C5)</f>
        <v>2.0828700660032149E-2</v>
      </c>
      <c r="AL14" s="16" t="s">
        <v>31971</v>
      </c>
      <c r="AM14" s="33">
        <f>D6L607C8*CHOOSE(MIN(D6L607C9,RUN_YEARS),B7L806C4,B7L806C13,B7L806C22,B7L806C31,B7L806C40)</f>
        <v>2.7114697495106066</v>
      </c>
      <c r="AN14" s="16" t="s">
        <v>31972</v>
      </c>
      <c r="AO14" s="33">
        <f>D6L607C8-D6L607C18</f>
        <v>11.453766553180468</v>
      </c>
      <c r="AP14" s="16" t="s">
        <v>31973</v>
      </c>
      <c r="AQ14" s="33">
        <f>CHOOSE(MIN(D6L607C9,RUN_YEARS),B7L806C2,B7L806C11,B7L806C20,B7L806C29,B7L806C38)</f>
        <v>1179.7289028734174</v>
      </c>
      <c r="AR14" s="16" t="s">
        <v>31974</v>
      </c>
      <c r="AS14" s="33">
        <f>IF(D6L607C20=0,0,D6L607C18/D6L607C20)</f>
        <v>2.2983837582569951E-3</v>
      </c>
      <c r="AT14" s="16" t="s">
        <v>31975</v>
      </c>
      <c r="AU14" s="33">
        <f>IF(D6L607C5=0,0,D6L607C18/D6L607C5)</f>
        <v>9.5708595732903121E-2</v>
      </c>
      <c r="AV14" s="16" t="s">
        <v>31976</v>
      </c>
      <c r="AW14" s="33">
        <f>CHOOSE(MIN(D6L607C9,RUN_YEARS),B7L806C1,B7L806C10,B7L806C19,B7L806C28,B7L806C37)</f>
        <v>4983.4004056252807</v>
      </c>
      <c r="AX14" s="16" t="s">
        <v>31977</v>
      </c>
      <c r="AY14" s="33">
        <f>IF(D6L607C23=0,0,D6L607C19/D6L607C23)</f>
        <v>2.2983837582569956E-3</v>
      </c>
      <c r="AZ14" s="16" t="s">
        <v>31978</v>
      </c>
      <c r="BA14" s="33">
        <f>IF(D6L607C5=0,0,D6L607C19/D6L607C5)</f>
        <v>0.40429140426709692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0.58807636031099009</v>
      </c>
      <c r="J15" s="16" t="s">
        <v>32001</v>
      </c>
      <c r="K15" s="21">
        <f>IF(FLOW_THRU_100PCT="Y",1,INDEX(VariabilityMatrix,D6L608C1,D6L608C9))</f>
        <v>0.51204947746125984</v>
      </c>
      <c r="L15" s="16" t="s">
        <v>31981</v>
      </c>
      <c r="M15" s="15">
        <f>IF(D6L608C2&lt;&gt;0,D6L608C2*D6L608C4,D6L608C3*D6L608C4)</f>
        <v>0.30112419300456206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0.15056209650228103</v>
      </c>
      <c r="R15" s="16" t="s">
        <v>31983</v>
      </c>
      <c r="S15" s="15">
        <f>D6L608C5-D6L608C7</f>
        <v>0.15056209650228103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0.14429007082469528</v>
      </c>
      <c r="X15" s="16" t="s">
        <v>31985</v>
      </c>
      <c r="Y15" s="33">
        <f>D6L608C7-D6L608C10</f>
        <v>6.2720256775857519E-3</v>
      </c>
      <c r="Z15" s="16" t="s">
        <v>31986</v>
      </c>
      <c r="AA15" s="33">
        <f>CHOOSE(MIN(D6L608C9,RUN_YEARS),B7L806C7,B7L806C16,B7L806C25,B7L806C34,B7L806C43)</f>
        <v>648256</v>
      </c>
      <c r="AB15" s="16" t="s">
        <v>31987</v>
      </c>
      <c r="AC15" s="33">
        <f>IF(D6L608C12=0,0,D6L608C10/D6L608C12)</f>
        <v>2.2258192878229478E-7</v>
      </c>
      <c r="AD15" s="16" t="s">
        <v>31988</v>
      </c>
      <c r="AE15" s="33">
        <f>IF(D6L608C5=0,0,D6L608C10/D6L608C5)</f>
        <v>0.47917129933996794</v>
      </c>
      <c r="AF15" s="16" t="s">
        <v>31989</v>
      </c>
      <c r="AG15" s="33">
        <f>CHOOSE(MIN(D6L608C9,RUN_YEARS),B7L806C5,B7L806C14,B7L806C23,B7L806C32,B7L806C41)</f>
        <v>10837.885993259044</v>
      </c>
      <c r="AH15" s="16" t="s">
        <v>31990</v>
      </c>
      <c r="AI15" s="33">
        <f>IF(D6L608C15=0,0,D6L608C11/D6L608C15)</f>
        <v>5.7871301483396582E-7</v>
      </c>
      <c r="AJ15" s="16" t="s">
        <v>31991</v>
      </c>
      <c r="AK15" s="33">
        <f>IF(D6L608C5=0,0,D6L608C11/D6L608C5)</f>
        <v>2.082870066003209E-2</v>
      </c>
      <c r="AL15" s="16" t="s">
        <v>31992</v>
      </c>
      <c r="AM15" s="33">
        <f>D6L608C8*CHOOSE(MIN(D6L608C9,RUN_YEARS),B7L806C4,B7L806C13,B7L806C22,B7L806C31,B7L806C40)</f>
        <v>2.8820173653670324E-2</v>
      </c>
      <c r="AN15" s="16" t="s">
        <v>31993</v>
      </c>
      <c r="AO15" s="33">
        <f>D6L608C8-D6L608C18</f>
        <v>0.12174192284861071</v>
      </c>
      <c r="AP15" s="16" t="s">
        <v>31994</v>
      </c>
      <c r="AQ15" s="33">
        <f>CHOOSE(MIN(D6L608C9,RUN_YEARS),B7L806C2,B7L806C11,B7L806C20,B7L806C29,B7L806C38)</f>
        <v>1179.7289028734174</v>
      </c>
      <c r="AR15" s="16" t="s">
        <v>31995</v>
      </c>
      <c r="AS15" s="33">
        <f>IF(D6L608C20=0,0,D6L608C18/D6L608C20)</f>
        <v>2.4429488489664198E-5</v>
      </c>
      <c r="AT15" s="16" t="s">
        <v>31996</v>
      </c>
      <c r="AU15" s="33">
        <f>IF(D6L608C5=0,0,D6L608C18/D6L608C5)</f>
        <v>9.5708595732903121E-2</v>
      </c>
      <c r="AV15" s="16" t="s">
        <v>31997</v>
      </c>
      <c r="AW15" s="33">
        <f>CHOOSE(MIN(D6L608C9,RUN_YEARS),B7L806C1,B7L806C10,B7L806C19,B7L806C28,B7L806C37)</f>
        <v>4983.4004056252807</v>
      </c>
      <c r="AX15" s="16" t="s">
        <v>31998</v>
      </c>
      <c r="AY15" s="33">
        <f>IF(D6L608C23=0,0,D6L608C19/D6L608C23)</f>
        <v>2.4429488489664201E-5</v>
      </c>
      <c r="AZ15" s="16" t="s">
        <v>31999</v>
      </c>
      <c r="BA15" s="33">
        <f>IF(D6L608C5=0,0,D6L608C19/D6L608C5)</f>
        <v>0.40429140426709692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1.3837090830846825E-2</v>
      </c>
      <c r="J16" s="16" t="s">
        <v>32022</v>
      </c>
      <c r="K16" s="21">
        <f>IF(FLOW_THRU_100PCT="Y",1,INDEX(VariabilityMatrix,D6L609C1,D6L609C9))</f>
        <v>0.51204947746125984</v>
      </c>
      <c r="L16" s="16" t="s">
        <v>32002</v>
      </c>
      <c r="M16" s="15">
        <f>IF(D6L609C2&lt;&gt;0,D6L609C2*D6L609C4,D6L609C3*D6L609C4)</f>
        <v>7.0852751295191066E-3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3.5426375647595533E-3</v>
      </c>
      <c r="R16" s="16" t="s">
        <v>32004</v>
      </c>
      <c r="S16" s="15">
        <f>D6L609C5-D6L609C7</f>
        <v>3.5426375647595533E-3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3.3950604899928294E-3</v>
      </c>
      <c r="X16" s="16" t="s">
        <v>32006</v>
      </c>
      <c r="Y16" s="33">
        <f>D6L609C7-D6L609C10</f>
        <v>1.4757707476672393E-4</v>
      </c>
      <c r="Z16" s="16" t="s">
        <v>32007</v>
      </c>
      <c r="AA16" s="33">
        <f>CHOOSE(MIN(D6L609C9,RUN_YEARS),B7L806C7,B7L806C16,B7L806C25,B7L806C34,B7L806C43)</f>
        <v>648256</v>
      </c>
      <c r="AB16" s="16" t="s">
        <v>32008</v>
      </c>
      <c r="AC16" s="33">
        <f>IF(D6L609C12=0,0,D6L609C10/D6L609C12)</f>
        <v>5.2372218537010522E-9</v>
      </c>
      <c r="AD16" s="16" t="s">
        <v>32009</v>
      </c>
      <c r="AE16" s="33">
        <f>IF(D6L609C5=0,0,D6L609C10/D6L609C5)</f>
        <v>0.47917129933996788</v>
      </c>
      <c r="AF16" s="16" t="s">
        <v>32010</v>
      </c>
      <c r="AG16" s="33">
        <f>CHOOSE(MIN(D6L609C9,RUN_YEARS),B7L806C5,B7L806C14,B7L806C23,B7L806C32,B7L806C41)</f>
        <v>10837.885993259044</v>
      </c>
      <c r="AH16" s="16" t="s">
        <v>32011</v>
      </c>
      <c r="AI16" s="33">
        <f>IF(D6L609C15=0,0,D6L609C11/D6L609C15)</f>
        <v>1.3616776819622758E-8</v>
      </c>
      <c r="AJ16" s="16" t="s">
        <v>32012</v>
      </c>
      <c r="AK16" s="33">
        <f>IF(D6L609C5=0,0,D6L609C11/D6L609C5)</f>
        <v>2.0828700660032142E-2</v>
      </c>
      <c r="AL16" s="16" t="s">
        <v>32013</v>
      </c>
      <c r="AM16" s="33">
        <f>D6L609C8*CHOOSE(MIN(D6L609C9,RUN_YEARS),B7L806C4,B7L806C13,B7L806C22,B7L806C31,B7L806C40)</f>
        <v>6.7812173302753695E-4</v>
      </c>
      <c r="AN16" s="16" t="s">
        <v>32014</v>
      </c>
      <c r="AO16" s="33">
        <f>D6L609C8-D6L609C18</f>
        <v>2.8645158317320164E-3</v>
      </c>
      <c r="AP16" s="16" t="s">
        <v>32015</v>
      </c>
      <c r="AQ16" s="33">
        <f>CHOOSE(MIN(D6L609C9,RUN_YEARS),B7L806C2,B7L806C11,B7L806C20,B7L806C29,B7L806C38)</f>
        <v>1179.7289028734174</v>
      </c>
      <c r="AR16" s="16" t="s">
        <v>32016</v>
      </c>
      <c r="AS16" s="33">
        <f>IF(D6L609C20=0,0,D6L609C18/D6L609C20)</f>
        <v>5.7481149387445168E-7</v>
      </c>
      <c r="AT16" s="16" t="s">
        <v>32017</v>
      </c>
      <c r="AU16" s="33">
        <f>IF(D6L609C5=0,0,D6L609C18/D6L609C5)</f>
        <v>9.5708595732903121E-2</v>
      </c>
      <c r="AV16" s="16" t="s">
        <v>32018</v>
      </c>
      <c r="AW16" s="33">
        <f>CHOOSE(MIN(D6L609C9,RUN_YEARS),B7L806C1,B7L806C10,B7L806C19,B7L806C28,B7L806C37)</f>
        <v>4983.4004056252807</v>
      </c>
      <c r="AX16" s="16" t="s">
        <v>32019</v>
      </c>
      <c r="AY16" s="33">
        <f>IF(D6L609C23=0,0,D6L609C19/D6L609C23)</f>
        <v>5.7481149387445179E-7</v>
      </c>
      <c r="AZ16" s="16" t="s">
        <v>32020</v>
      </c>
      <c r="BA16" s="33">
        <f>IF(D6L609C5=0,0,D6L609C19/D6L609C5)</f>
        <v>0.40429140426709687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2.2070159875200686</v>
      </c>
      <c r="J17" s="16" t="s">
        <v>32043</v>
      </c>
      <c r="K17" s="21">
        <f>IF(FLOW_THRU_100PCT="Y",1,INDEX(VariabilityMatrix,D6L610C1,D6L610C9))</f>
        <v>0.51204947746125984</v>
      </c>
      <c r="L17" s="16" t="s">
        <v>32023</v>
      </c>
      <c r="M17" s="15">
        <f>IF(D6L610C2&lt;&gt;0,D6L610C2*D6L610C4,D6L610C3*D6L610C4)</f>
        <v>1.1301013831582976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0.56505069157914878</v>
      </c>
      <c r="R17" s="16" t="s">
        <v>32025</v>
      </c>
      <c r="S17" s="15">
        <f>D6L610C5-D6L610C7</f>
        <v>0.56505069157914878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0.54151214815385629</v>
      </c>
      <c r="X17" s="16" t="s">
        <v>32027</v>
      </c>
      <c r="Y17" s="33">
        <f>D6L610C7-D6L610C10</f>
        <v>2.3538543425292491E-2</v>
      </c>
      <c r="Z17" s="16" t="s">
        <v>32028</v>
      </c>
      <c r="AA17" s="33">
        <f>CHOOSE(MIN(D6L610C9,RUN_YEARS),B7L806C7,B7L806C16,B7L806C25,B7L806C34,B7L806C43)</f>
        <v>648256</v>
      </c>
      <c r="AB17" s="16" t="s">
        <v>32029</v>
      </c>
      <c r="AC17" s="33">
        <f>IF(D6L610C12=0,0,D6L610C10/D6L610C12)</f>
        <v>8.3533688566531785E-7</v>
      </c>
      <c r="AD17" s="16" t="s">
        <v>32030</v>
      </c>
      <c r="AE17" s="33">
        <f>IF(D6L610C5=0,0,D6L610C10/D6L610C5)</f>
        <v>0.47917129933996783</v>
      </c>
      <c r="AF17" s="16" t="s">
        <v>32031</v>
      </c>
      <c r="AG17" s="33">
        <f>CHOOSE(MIN(D6L610C9,RUN_YEARS),B7L806C5,B7L806C14,B7L806C23,B7L806C32,B7L806C41)</f>
        <v>10837.885993259044</v>
      </c>
      <c r="AH17" s="16" t="s">
        <v>32032</v>
      </c>
      <c r="AI17" s="33">
        <f>IF(D6L610C15=0,0,D6L610C11/D6L610C15)</f>
        <v>2.1718759027298323E-6</v>
      </c>
      <c r="AJ17" s="16" t="s">
        <v>32033</v>
      </c>
      <c r="AK17" s="33">
        <f>IF(D6L610C5=0,0,D6L610C11/D6L610C5)</f>
        <v>2.0828700660032163E-2</v>
      </c>
      <c r="AL17" s="16" t="s">
        <v>32034</v>
      </c>
      <c r="AM17" s="33">
        <f>D6L610C8*CHOOSE(MIN(D6L610C9,RUN_YEARS),B7L806C4,B7L806C13,B7L806C22,B7L806C31,B7L806C40)</f>
        <v>0.10816041641789215</v>
      </c>
      <c r="AN17" s="16" t="s">
        <v>32035</v>
      </c>
      <c r="AO17" s="33">
        <f>D6L610C8-D6L610C18</f>
        <v>0.45689027516125663</v>
      </c>
      <c r="AP17" s="16" t="s">
        <v>32036</v>
      </c>
      <c r="AQ17" s="33">
        <f>CHOOSE(MIN(D6L610C9,RUN_YEARS),B7L806C2,B7L806C11,B7L806C20,B7L806C29,B7L806C38)</f>
        <v>1179.7289028734174</v>
      </c>
      <c r="AR17" s="16" t="s">
        <v>32037</v>
      </c>
      <c r="AS17" s="33">
        <f>IF(D6L610C20=0,0,D6L610C18/D6L610C20)</f>
        <v>9.1682433272975041E-5</v>
      </c>
      <c r="AT17" s="16" t="s">
        <v>32038</v>
      </c>
      <c r="AU17" s="33">
        <f>IF(D6L610C5=0,0,D6L610C18/D6L610C5)</f>
        <v>9.5708595732903121E-2</v>
      </c>
      <c r="AV17" s="16" t="s">
        <v>32039</v>
      </c>
      <c r="AW17" s="33">
        <f>CHOOSE(MIN(D6L610C9,RUN_YEARS),B7L806C1,B7L806C10,B7L806C19,B7L806C28,B7L806C37)</f>
        <v>4983.4004056252807</v>
      </c>
      <c r="AX17" s="16" t="s">
        <v>32040</v>
      </c>
      <c r="AY17" s="33">
        <f>IF(D6L610C23=0,0,D6L610C19/D6L610C23)</f>
        <v>9.1682433272975055E-5</v>
      </c>
      <c r="AZ17" s="16" t="s">
        <v>32041</v>
      </c>
      <c r="BA17" s="33">
        <f>IF(D6L610C5=0,0,D6L610C19/D6L610C5)</f>
        <v>0.40429140426709687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2.040970897549907</v>
      </c>
      <c r="J18" s="16" t="s">
        <v>32064</v>
      </c>
      <c r="K18" s="21">
        <f>IF(FLOW_THRU_100PCT="Y",1,INDEX(VariabilityMatrix,D6L611C1,D6L611C9))</f>
        <v>0.51204947746125984</v>
      </c>
      <c r="L18" s="16" t="s">
        <v>32044</v>
      </c>
      <c r="M18" s="15">
        <f>IF(D6L611C2&lt;&gt;0,D6L611C2*D6L611C4,D6L611C3*D6L611C4)</f>
        <v>1.0450780816040683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0.52253904080203417</v>
      </c>
      <c r="R18" s="16" t="s">
        <v>32046</v>
      </c>
      <c r="S18" s="15">
        <f>D6L611C5-D6L611C7</f>
        <v>0.52253904080203417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0.50077142227394245</v>
      </c>
      <c r="X18" s="16" t="s">
        <v>32048</v>
      </c>
      <c r="Y18" s="33">
        <f>D6L611C7-D6L611C10</f>
        <v>2.1767618528091726E-2</v>
      </c>
      <c r="Z18" s="16" t="s">
        <v>32049</v>
      </c>
      <c r="AA18" s="33">
        <f>CHOOSE(MIN(D6L611C9,RUN_YEARS),B7L806C7,B7L806C16,B7L806C25,B7L806C34,B7L806C43)</f>
        <v>648256</v>
      </c>
      <c r="AB18" s="16" t="s">
        <v>32050</v>
      </c>
      <c r="AC18" s="33">
        <f>IF(D6L611C12=0,0,D6L611C10/D6L611C12)</f>
        <v>7.7249022342090541E-7</v>
      </c>
      <c r="AD18" s="16" t="s">
        <v>32051</v>
      </c>
      <c r="AE18" s="33">
        <f>IF(D6L611C5=0,0,D6L611C10/D6L611C5)</f>
        <v>0.47917129933996794</v>
      </c>
      <c r="AF18" s="16" t="s">
        <v>32052</v>
      </c>
      <c r="AG18" s="33">
        <f>CHOOSE(MIN(D6L611C9,RUN_YEARS),B7L806C5,B7L806C14,B7L806C23,B7L806C32,B7L806C41)</f>
        <v>10837.885993259044</v>
      </c>
      <c r="AH18" s="16" t="s">
        <v>32053</v>
      </c>
      <c r="AI18" s="33">
        <f>IF(D6L611C15=0,0,D6L611C11/D6L611C15)</f>
        <v>2.008474580894352E-6</v>
      </c>
      <c r="AJ18" s="16" t="s">
        <v>32054</v>
      </c>
      <c r="AK18" s="33">
        <f>IF(D6L611C5=0,0,D6L611C11/D6L611C5)</f>
        <v>2.0828700660032087E-2</v>
      </c>
      <c r="AL18" s="16" t="s">
        <v>32055</v>
      </c>
      <c r="AM18" s="33">
        <f>D6L611C8*CHOOSE(MIN(D6L611C9,RUN_YEARS),B7L806C4,B7L806C13,B7L806C22,B7L806C31,B7L806C40)</f>
        <v>0.10002295562156172</v>
      </c>
      <c r="AN18" s="16" t="s">
        <v>32056</v>
      </c>
      <c r="AO18" s="33">
        <f>D6L611C8-D6L611C18</f>
        <v>0.42251608518047246</v>
      </c>
      <c r="AP18" s="16" t="s">
        <v>32057</v>
      </c>
      <c r="AQ18" s="33">
        <f>CHOOSE(MIN(D6L611C9,RUN_YEARS),B7L806C2,B7L806C11,B7L806C20,B7L806C29,B7L806C38)</f>
        <v>1179.7289028734174</v>
      </c>
      <c r="AR18" s="16" t="s">
        <v>32058</v>
      </c>
      <c r="AS18" s="33">
        <f>IF(D6L611C20=0,0,D6L611C18/D6L611C20)</f>
        <v>8.478469534648164E-5</v>
      </c>
      <c r="AT18" s="16" t="s">
        <v>32059</v>
      </c>
      <c r="AU18" s="33">
        <f>IF(D6L611C5=0,0,D6L611C18/D6L611C5)</f>
        <v>9.5708595732903121E-2</v>
      </c>
      <c r="AV18" s="16" t="s">
        <v>32060</v>
      </c>
      <c r="AW18" s="33">
        <f>CHOOSE(MIN(D6L611C9,RUN_YEARS),B7L806C1,B7L806C10,B7L806C19,B7L806C28,B7L806C37)</f>
        <v>4983.4004056252807</v>
      </c>
      <c r="AX18" s="16" t="s">
        <v>32061</v>
      </c>
      <c r="AY18" s="33">
        <f>IF(D6L611C23=0,0,D6L611C19/D6L611C23)</f>
        <v>8.478469534648164E-5</v>
      </c>
      <c r="AZ18" s="16" t="s">
        <v>32062</v>
      </c>
      <c r="BA18" s="33">
        <f>IF(D6L611C5=0,0,D6L611C19/D6L611C5)</f>
        <v>0.40429140426709687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0.51204947746125984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648256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10837.885993259044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1179.7289028734174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4983.4004056252807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1.8917552932289177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1.6269095521768693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0.81345477608843464</v>
      </c>
      <c r="R20" s="16" t="s">
        <v>32088</v>
      </c>
      <c r="S20" s="15">
        <f>D6L613C5-D6L613C7</f>
        <v>0.81345477608843464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0.77956836402519569</v>
      </c>
      <c r="X20" s="16" t="s">
        <v>32090</v>
      </c>
      <c r="Y20" s="33">
        <f>D6L613C7-D6L613C10</f>
        <v>3.3886412063238947E-2</v>
      </c>
      <c r="Z20" s="16" t="s">
        <v>32091</v>
      </c>
      <c r="AA20" s="33">
        <f>CHOOSE(MIN(D6L613C9,RUN_YEARS),B7L806C7,B7L806C16,B7L806C25,B7L806C34,B7L806C43)</f>
        <v>648256</v>
      </c>
      <c r="AB20" s="16" t="s">
        <v>32092</v>
      </c>
      <c r="AC20" s="33">
        <f>IF(D6L613C12=0,0,D6L613C10/D6L613C12)</f>
        <v>1.2025625123796706E-6</v>
      </c>
      <c r="AD20" s="16" t="s">
        <v>32093</v>
      </c>
      <c r="AE20" s="33">
        <f>IF(D6L613C5=0,0,D6L613C10/D6L613C5)</f>
        <v>0.47917129933996788</v>
      </c>
      <c r="AF20" s="16" t="s">
        <v>32094</v>
      </c>
      <c r="AG20" s="33">
        <f>CHOOSE(MIN(D6L613C9,RUN_YEARS),B7L806C5,B7L806C14,B7L806C23,B7L806C32,B7L806C41)</f>
        <v>10837.885993259044</v>
      </c>
      <c r="AH20" s="16" t="s">
        <v>32095</v>
      </c>
      <c r="AI20" s="33">
        <f>IF(D6L613C15=0,0,D6L613C11/D6L613C15)</f>
        <v>3.1266625321871482E-6</v>
      </c>
      <c r="AJ20" s="16" t="s">
        <v>32096</v>
      </c>
      <c r="AK20" s="33">
        <f>IF(D6L613C5=0,0,D6L613C11/D6L613C5)</f>
        <v>2.0828700660032139E-2</v>
      </c>
      <c r="AL20" s="16" t="s">
        <v>32097</v>
      </c>
      <c r="AM20" s="33">
        <f>D6L613C8*CHOOSE(MIN(D6L613C9,RUN_YEARS),B7L806C4,B7L806C13,B7L806C22,B7L806C31,B7L806C40)</f>
        <v>0.15570922862329445</v>
      </c>
      <c r="AN20" s="16" t="s">
        <v>32098</v>
      </c>
      <c r="AO20" s="33">
        <f>D6L613C8-D6L613C18</f>
        <v>0.65774554746514013</v>
      </c>
      <c r="AP20" s="16" t="s">
        <v>32099</v>
      </c>
      <c r="AQ20" s="33">
        <f>CHOOSE(MIN(D6L613C9,RUN_YEARS),B7L806C2,B7L806C11,B7L806C20,B7L806C29,B7L806C38)</f>
        <v>1179.7289028734174</v>
      </c>
      <c r="AR20" s="16" t="s">
        <v>32100</v>
      </c>
      <c r="AS20" s="33">
        <f>IF(D6L613C20=0,0,D6L613C18/D6L613C20)</f>
        <v>1.3198729661029738E-4</v>
      </c>
      <c r="AT20" s="16" t="s">
        <v>32101</v>
      </c>
      <c r="AU20" s="33">
        <f>IF(D6L613C5=0,0,D6L613C18/D6L613C5)</f>
        <v>9.5708595732903121E-2</v>
      </c>
      <c r="AV20" s="16" t="s">
        <v>32102</v>
      </c>
      <c r="AW20" s="33">
        <f>CHOOSE(MIN(D6L613C9,RUN_YEARS),B7L806C1,B7L806C10,B7L806C19,B7L806C28,B7L806C37)</f>
        <v>4983.4004056252807</v>
      </c>
      <c r="AX20" s="16" t="s">
        <v>32103</v>
      </c>
      <c r="AY20" s="33">
        <f>IF(D6L613C23=0,0,D6L613C19/D6L613C23)</f>
        <v>1.3198729661029738E-4</v>
      </c>
      <c r="AZ20" s="16" t="s">
        <v>32104</v>
      </c>
      <c r="BA20" s="33">
        <f>IF(D6L613C5=0,0,D6L613C19/D6L613C5)</f>
        <v>0.40429140426709687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47.147525469016941</v>
      </c>
      <c r="J21" s="16" t="s">
        <v>32126</v>
      </c>
      <c r="K21" s="21">
        <f>IF(FLOW_THRU_100PCT="Y",1,INDEX(VariabilityMatrix,D6L614C1,D6L614C9))</f>
        <v>0.49212872536526331</v>
      </c>
      <c r="L21" s="16" t="s">
        <v>32106</v>
      </c>
      <c r="M21" s="15">
        <f>IF(D6L614C2&lt;&gt;0,D6L614C2*D6L614C4,D6L614C3*D6L614C4)</f>
        <v>23.202651613193595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11.601325806596797</v>
      </c>
      <c r="R21" s="16" t="s">
        <v>32108</v>
      </c>
      <c r="S21" s="15">
        <f>D6L614C5-D6L614C7</f>
        <v>11.601325806596797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11.119391026943703</v>
      </c>
      <c r="X21" s="16" t="s">
        <v>32110</v>
      </c>
      <c r="Y21" s="33">
        <f>D6L614C7-D6L614C10</f>
        <v>0.48193477965309484</v>
      </c>
      <c r="Z21" s="16" t="s">
        <v>32111</v>
      </c>
      <c r="AA21" s="33">
        <f>CHOOSE(MIN(D6L614C9,RUN_YEARS),B7L806C7,B7L806C16,B7L806C25,B7L806C34,B7L806C43)</f>
        <v>624666.4</v>
      </c>
      <c r="AB21" s="16" t="s">
        <v>32112</v>
      </c>
      <c r="AC21" s="33">
        <f>IF(D6L614C12=0,0,D6L614C10/D6L614C12)</f>
        <v>1.7800526852322618E-5</v>
      </c>
      <c r="AD21" s="16" t="s">
        <v>32113</v>
      </c>
      <c r="AE21" s="33">
        <f>IF(D6L614C5=0,0,D6L614C10/D6L614C5)</f>
        <v>0.47922932310981842</v>
      </c>
      <c r="AF21" s="16" t="s">
        <v>32114</v>
      </c>
      <c r="AG21" s="33">
        <f>CHOOSE(MIN(D6L614C9,RUN_YEARS),B7L806C5,B7L806C14,B7L806C23,B7L806C32,B7L806C41)</f>
        <v>10413.148564286461</v>
      </c>
      <c r="AH21" s="16" t="s">
        <v>32115</v>
      </c>
      <c r="AI21" s="33">
        <f>IF(D6L614C15=0,0,D6L614C11/D6L614C15)</f>
        <v>4.6281369816038767E-5</v>
      </c>
      <c r="AJ21" s="16" t="s">
        <v>32116</v>
      </c>
      <c r="AK21" s="33">
        <f>IF(D6L614C5=0,0,D6L614C11/D6L614C5)</f>
        <v>2.0770676890181593E-2</v>
      </c>
      <c r="AL21" s="16" t="s">
        <v>32117</v>
      </c>
      <c r="AM21" s="33">
        <f>D6L614C8*CHOOSE(MIN(D6L614C9,RUN_YEARS),B7L806C4,B7L806C13,B7L806C22,B7L806C31,B7L806C40)</f>
        <v>2.1263982609177421</v>
      </c>
      <c r="AN21" s="16" t="s">
        <v>32118</v>
      </c>
      <c r="AO21" s="33">
        <f>D6L614C8-D6L614C18</f>
        <v>9.4749275456790549</v>
      </c>
      <c r="AP21" s="16" t="s">
        <v>32119</v>
      </c>
      <c r="AQ21" s="33">
        <f>CHOOSE(MIN(D6L614C9,RUN_YEARS),B7L806C2,B7L806C11,B7L806C20,B7L806C29,B7L806C38)</f>
        <v>1083.1504061943006</v>
      </c>
      <c r="AR21" s="16" t="s">
        <v>32120</v>
      </c>
      <c r="AS21" s="33">
        <f>IF(D6L614C20=0,0,D6L614C18/D6L614C20)</f>
        <v>1.9631606550275333E-3</v>
      </c>
      <c r="AT21" s="16" t="s">
        <v>32121</v>
      </c>
      <c r="AU21" s="33">
        <f>IF(D6L614C5=0,0,D6L614C18/D6L614C5)</f>
        <v>9.1644623052850566E-2</v>
      </c>
      <c r="AV21" s="16" t="s">
        <v>32122</v>
      </c>
      <c r="AW21" s="33">
        <f>CHOOSE(MIN(D6L614C9,RUN_YEARS),B7L806C1,B7L806C10,B7L806C19,B7L806C28,B7L806C37)</f>
        <v>4826.3638135851743</v>
      </c>
      <c r="AX21" s="16" t="s">
        <v>32123</v>
      </c>
      <c r="AY21" s="33">
        <f>IF(D6L614C23=0,0,D6L614C19/D6L614C23)</f>
        <v>1.9631606550275333E-3</v>
      </c>
      <c r="AZ21" s="16" t="s">
        <v>32124</v>
      </c>
      <c r="BA21" s="33">
        <f>IF(D6L614C5=0,0,D6L614C19/D6L614C5)</f>
        <v>0.40835537694714941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98.236989932496357</v>
      </c>
      <c r="J22" s="16" t="s">
        <v>32147</v>
      </c>
      <c r="K22" s="21">
        <f>IF(FLOW_THRU_100PCT="Y",1,INDEX(VariabilityMatrix,D6L615C1,D6L615C9))</f>
        <v>0.49762737582970229</v>
      </c>
      <c r="L22" s="16" t="s">
        <v>32127</v>
      </c>
      <c r="M22" s="15">
        <f>IF(D6L615C2&lt;&gt;0,D6L615C2*D6L615C4,D6L615C3*D6L615C4)</f>
        <v>48.885415509517046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24.442707754758523</v>
      </c>
      <c r="R22" s="16" t="s">
        <v>32129</v>
      </c>
      <c r="S22" s="15">
        <f>D6L615C5-D6L615C7</f>
        <v>24.442707754758523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23.409578482775736</v>
      </c>
      <c r="X22" s="16" t="s">
        <v>32131</v>
      </c>
      <c r="Y22" s="33">
        <f>D6L615C7-D6L615C10</f>
        <v>1.0331292719827871</v>
      </c>
      <c r="Z22" s="16" t="s">
        <v>32132</v>
      </c>
      <c r="AA22" s="33">
        <f>CHOOSE(MIN(D6L615C9,RUN_YEARS),B7L806C7,B7L806C16,B7L806C25,B7L806C34,B7L806C43)</f>
        <v>609143.33333333337</v>
      </c>
      <c r="AB22" s="16" t="s">
        <v>32133</v>
      </c>
      <c r="AC22" s="33">
        <f>IF(D6L615C12=0,0,D6L615C10/D6L615C12)</f>
        <v>3.8430328630003448E-5</v>
      </c>
      <c r="AD22" s="16" t="s">
        <v>32134</v>
      </c>
      <c r="AE22" s="33">
        <f>IF(D6L615C5=0,0,D6L615C10/D6L615C5)</f>
        <v>0.4788663088732128</v>
      </c>
      <c r="AF22" s="16" t="s">
        <v>32135</v>
      </c>
      <c r="AG22" s="33">
        <f>CHOOSE(MIN(D6L615C9,RUN_YEARS),B7L806C5,B7L806C14,B7L806C23,B7L806C32,B7L806C41)</f>
        <v>10339.682913636185</v>
      </c>
      <c r="AH22" s="16" t="s">
        <v>32136</v>
      </c>
      <c r="AI22" s="33">
        <f>IF(D6L615C15=0,0,D6L615C11/D6L615C15)</f>
        <v>9.9918854438009428E-5</v>
      </c>
      <c r="AJ22" s="16" t="s">
        <v>32137</v>
      </c>
      <c r="AK22" s="33">
        <f>IF(D6L615C5=0,0,D6L615C11/D6L615C5)</f>
        <v>2.113369112678723E-2</v>
      </c>
      <c r="AL22" s="16" t="s">
        <v>32138</v>
      </c>
      <c r="AM22" s="33">
        <f>D6L615C8*CHOOSE(MIN(D6L615C9,RUN_YEARS),B7L806C4,B7L806C13,B7L806C22,B7L806C31,B7L806C40)</f>
        <v>4.4073071421916081</v>
      </c>
      <c r="AN22" s="16" t="s">
        <v>32139</v>
      </c>
      <c r="AO22" s="33">
        <f>D6L615C8-D6L615C18</f>
        <v>20.035400612566914</v>
      </c>
      <c r="AP22" s="16" t="s">
        <v>32140</v>
      </c>
      <c r="AQ22" s="33">
        <f>CHOOSE(MIN(D6L615C9,RUN_YEARS),B7L806C2,B7L806C11,B7L806C20,B7L806C29,B7L806C38)</f>
        <v>1043.1325837131778</v>
      </c>
      <c r="AR22" s="16" t="s">
        <v>32141</v>
      </c>
      <c r="AS22" s="33">
        <f>IF(D6L615C20=0,0,D6L615C18/D6L615C20)</f>
        <v>4.2250689998611446E-3</v>
      </c>
      <c r="AT22" s="16" t="s">
        <v>32142</v>
      </c>
      <c r="AU22" s="33">
        <f>IF(D6L615C5=0,0,D6L615C18/D6L615C5)</f>
        <v>9.0155869521730686E-2</v>
      </c>
      <c r="AV22" s="16" t="s">
        <v>32143</v>
      </c>
      <c r="AW22" s="33">
        <f>CHOOSE(MIN(D6L615C9,RUN_YEARS),B7L806C1,B7L806C10,B7L806C19,B7L806C28,B7L806C37)</f>
        <v>4742.029210227186</v>
      </c>
      <c r="AX22" s="16" t="s">
        <v>32144</v>
      </c>
      <c r="AY22" s="33">
        <f>IF(D6L615C23=0,0,D6L615C19/D6L615C23)</f>
        <v>4.2250689998611455E-3</v>
      </c>
      <c r="AZ22" s="16" t="s">
        <v>32145</v>
      </c>
      <c r="BA22" s="33">
        <f>IF(D6L615C5=0,0,D6L615C19/D6L615C5)</f>
        <v>0.40984413047826929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4489.3520004717484</v>
      </c>
      <c r="J23" s="16" t="s">
        <v>32168</v>
      </c>
      <c r="K23" s="21">
        <f>IF(FLOW_THRU_100PCT="Y",1,INDEX(VariabilityMatrix,D6L616C1,D6L616C9))</f>
        <v>0.2560808575398858</v>
      </c>
      <c r="L23" s="16" t="s">
        <v>32148</v>
      </c>
      <c r="M23" s="15">
        <f>IF(D6L616C2&lt;&gt;0,D6L616C2*D6L616C4,D6L616C3*D6L616C4)</f>
        <v>1149.6371100792071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574.81855503960355</v>
      </c>
      <c r="R23" s="16" t="s">
        <v>32150</v>
      </c>
      <c r="S23" s="15">
        <f>D6L616C5-D6L616C7</f>
        <v>574.81855503960355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550.52247944729731</v>
      </c>
      <c r="X23" s="16" t="s">
        <v>32152</v>
      </c>
      <c r="Y23" s="33">
        <f>D6L616C7-D6L616C10</f>
        <v>24.296075592306238</v>
      </c>
      <c r="Z23" s="16" t="s">
        <v>32153</v>
      </c>
      <c r="AA23" s="33">
        <f>CHOOSE(MIN(D6L616C9,RUN_YEARS),B7L806C7,B7L806C16,B7L806C25,B7L806C34,B7L806C43)</f>
        <v>609143.33333333337</v>
      </c>
      <c r="AB23" s="16" t="s">
        <v>32154</v>
      </c>
      <c r="AC23" s="33">
        <f>IF(D6L616C12=0,0,D6L616C10/D6L616C12)</f>
        <v>9.037650899579693E-4</v>
      </c>
      <c r="AD23" s="16" t="s">
        <v>32155</v>
      </c>
      <c r="AE23" s="33">
        <f>IF(D6L616C5=0,0,D6L616C10/D6L616C5)</f>
        <v>0.4788663088732128</v>
      </c>
      <c r="AF23" s="16" t="s">
        <v>32156</v>
      </c>
      <c r="AG23" s="33">
        <f>CHOOSE(MIN(D6L616C9,RUN_YEARS),B7L806C5,B7L806C14,B7L806C23,B7L806C32,B7L806C41)</f>
        <v>10339.682913636185</v>
      </c>
      <c r="AH23" s="16" t="s">
        <v>32157</v>
      </c>
      <c r="AI23" s="33">
        <f>IF(D6L616C15=0,0,D6L616C11/D6L616C15)</f>
        <v>2.3497892338907298E-3</v>
      </c>
      <c r="AJ23" s="16" t="s">
        <v>32158</v>
      </c>
      <c r="AK23" s="33">
        <f>IF(D6L616C5=0,0,D6L616C11/D6L616C5)</f>
        <v>2.1133691126787216E-2</v>
      </c>
      <c r="AL23" s="16" t="s">
        <v>32159</v>
      </c>
      <c r="AM23" s="33">
        <f>D6L616C8*CHOOSE(MIN(D6L616C9,RUN_YEARS),B7L806C4,B7L806C13,B7L806C22,B7L806C31,B7L806C40)</f>
        <v>103.64653329364053</v>
      </c>
      <c r="AN23" s="16" t="s">
        <v>32160</v>
      </c>
      <c r="AO23" s="33">
        <f>D6L616C8-D6L616C18</f>
        <v>471.17202174596304</v>
      </c>
      <c r="AP23" s="16" t="s">
        <v>32161</v>
      </c>
      <c r="AQ23" s="33">
        <f>CHOOSE(MIN(D6L616C9,RUN_YEARS),B7L806C2,B7L806C11,B7L806C20,B7L806C29,B7L806C38)</f>
        <v>1043.1325837131778</v>
      </c>
      <c r="AR23" s="16" t="s">
        <v>32162</v>
      </c>
      <c r="AS23" s="33">
        <f>IF(D6L616C20=0,0,D6L616C18/D6L616C20)</f>
        <v>9.9360843397965817E-2</v>
      </c>
      <c r="AT23" s="16" t="s">
        <v>32163</v>
      </c>
      <c r="AU23" s="33">
        <f>IF(D6L616C5=0,0,D6L616C18/D6L616C5)</f>
        <v>9.0155869521730686E-2</v>
      </c>
      <c r="AV23" s="16" t="s">
        <v>32164</v>
      </c>
      <c r="AW23" s="33">
        <f>CHOOSE(MIN(D6L616C9,RUN_YEARS),B7L806C1,B7L806C10,B7L806C19,B7L806C28,B7L806C37)</f>
        <v>4742.029210227186</v>
      </c>
      <c r="AX23" s="16" t="s">
        <v>32165</v>
      </c>
      <c r="AY23" s="33">
        <f>IF(D6L616C23=0,0,D6L616C19/D6L616C23)</f>
        <v>9.9360843397965831E-2</v>
      </c>
      <c r="AZ23" s="16" t="s">
        <v>32166</v>
      </c>
      <c r="BA23" s="33">
        <f>IF(D6L616C5=0,0,D6L616C19/D6L616C5)</f>
        <v>0.40984413047826934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1709.5231671146391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1470.1899237185896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735.09496185929481</v>
      </c>
      <c r="R24" s="16" t="s">
        <v>32171</v>
      </c>
      <c r="S24" s="15">
        <f>D6L617C5-D6L617C7</f>
        <v>735.09496185929481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704.02442211371135</v>
      </c>
      <c r="X24" s="16" t="s">
        <v>32173</v>
      </c>
      <c r="Y24" s="33">
        <f>D6L617C7-D6L617C10</f>
        <v>31.07053974558346</v>
      </c>
      <c r="Z24" s="16" t="s">
        <v>32174</v>
      </c>
      <c r="AA24" s="33">
        <f>CHOOSE(MIN(D6L617C9,RUN_YEARS),B7L806C7,B7L806C16,B7L806C25,B7L806C34,B7L806C43)</f>
        <v>609143.33333333337</v>
      </c>
      <c r="AB24" s="16" t="s">
        <v>32175</v>
      </c>
      <c r="AC24" s="33">
        <f>IF(D6L617C12=0,0,D6L617C10/D6L617C12)</f>
        <v>1.1557615155388353E-3</v>
      </c>
      <c r="AD24" s="16" t="s">
        <v>32176</v>
      </c>
      <c r="AE24" s="33">
        <f>IF(D6L617C5=0,0,D6L617C10/D6L617C5)</f>
        <v>0.47886630887321285</v>
      </c>
      <c r="AF24" s="16" t="s">
        <v>32177</v>
      </c>
      <c r="AG24" s="33">
        <f>CHOOSE(MIN(D6L617C9,RUN_YEARS),B7L806C5,B7L806C14,B7L806C23,B7L806C32,B7L806C41)</f>
        <v>10339.682913636185</v>
      </c>
      <c r="AH24" s="16" t="s">
        <v>32178</v>
      </c>
      <c r="AI24" s="33">
        <f>IF(D6L617C15=0,0,D6L617C11/D6L617C15)</f>
        <v>3.0049799404009768E-3</v>
      </c>
      <c r="AJ24" s="16" t="s">
        <v>32179</v>
      </c>
      <c r="AK24" s="33">
        <f>IF(D6L617C5=0,0,D6L617C11/D6L617C5)</f>
        <v>2.1133691126787167E-2</v>
      </c>
      <c r="AL24" s="16" t="s">
        <v>32180</v>
      </c>
      <c r="AM24" s="33">
        <f>D6L617C8*CHOOSE(MIN(D6L617C9,RUN_YEARS),B7L806C4,B7L806C13,B7L806C22,B7L806C31,B7L806C40)</f>
        <v>132.54625093493635</v>
      </c>
      <c r="AN24" s="16" t="s">
        <v>32181</v>
      </c>
      <c r="AO24" s="33">
        <f>D6L617C8-D6L617C18</f>
        <v>602.54871092435849</v>
      </c>
      <c r="AP24" s="16" t="s">
        <v>32182</v>
      </c>
      <c r="AQ24" s="33">
        <f>CHOOSE(MIN(D6L617C9,RUN_YEARS),B7L806C2,B7L806C11,B7L806C20,B7L806C29,B7L806C38)</f>
        <v>1043.1325837131778</v>
      </c>
      <c r="AR24" s="16" t="s">
        <v>32183</v>
      </c>
      <c r="AS24" s="33">
        <f>IF(D6L617C20=0,0,D6L617C18/D6L617C20)</f>
        <v>0.12706558399615822</v>
      </c>
      <c r="AT24" s="16" t="s">
        <v>32184</v>
      </c>
      <c r="AU24" s="33">
        <f>IF(D6L617C5=0,0,D6L617C18/D6L617C5)</f>
        <v>9.0155869521730686E-2</v>
      </c>
      <c r="AV24" s="16" t="s">
        <v>32185</v>
      </c>
      <c r="AW24" s="33">
        <f>CHOOSE(MIN(D6L617C9,RUN_YEARS),B7L806C1,B7L806C10,B7L806C19,B7L806C28,B7L806C37)</f>
        <v>4742.029210227186</v>
      </c>
      <c r="AX24" s="16" t="s">
        <v>32186</v>
      </c>
      <c r="AY24" s="33">
        <f>IF(D6L617C23=0,0,D6L617C19/D6L617C23)</f>
        <v>0.12706558399615825</v>
      </c>
      <c r="AZ24" s="16" t="s">
        <v>32187</v>
      </c>
      <c r="BA24" s="33">
        <f>IF(D6L617C5=0,0,D6L617C19/D6L617C5)</f>
        <v>0.40984413047826934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1952.3514048590009</v>
      </c>
      <c r="J25" s="16" t="s">
        <v>32209</v>
      </c>
      <c r="K25" s="21">
        <f>IF(FLOW_THRU_100PCT="Y",1,INDEX(VariabilityMatrix,D6L618C1,D6L618C9))</f>
        <v>0.25758427495010944</v>
      </c>
      <c r="L25" s="16" t="s">
        <v>32189</v>
      </c>
      <c r="M25" s="15">
        <f>IF(D6L618C2&lt;&gt;0,D6L618C2*D6L618C4,D6L618C3*D6L618C4)</f>
        <v>502.89502106843332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251.44751053421666</v>
      </c>
      <c r="R25" s="16" t="s">
        <v>32191</v>
      </c>
      <c r="S25" s="15">
        <f>D6L618C5-D6L618C7</f>
        <v>251.44751053421666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240.97286067696172</v>
      </c>
      <c r="X25" s="16" t="s">
        <v>32193</v>
      </c>
      <c r="Y25" s="33">
        <f>D6L618C7-D6L618C10</f>
        <v>10.474649857254946</v>
      </c>
      <c r="Z25" s="16" t="s">
        <v>32194</v>
      </c>
      <c r="AA25" s="33">
        <f>CHOOSE(MIN(D6L618C9,RUN_YEARS),B7L806C7,B7L806C16,B7L806C25,B7L806C34,B7L806C43)</f>
        <v>648256</v>
      </c>
      <c r="AB25" s="16" t="s">
        <v>32195</v>
      </c>
      <c r="AC25" s="33">
        <f>IF(D6L618C12=0,0,D6L618C10/D6L618C12)</f>
        <v>3.7172484431607531E-4</v>
      </c>
      <c r="AD25" s="16" t="s">
        <v>32196</v>
      </c>
      <c r="AE25" s="33">
        <f>IF(D6L618C5=0,0,D6L618C10/D6L618C5)</f>
        <v>0.47917129933996788</v>
      </c>
      <c r="AF25" s="16" t="s">
        <v>32197</v>
      </c>
      <c r="AG25" s="33">
        <f>CHOOSE(MIN(D6L618C9,RUN_YEARS),B7L806C5,B7L806C14,B7L806C23,B7L806C32,B7L806C41)</f>
        <v>10837.885993259044</v>
      </c>
      <c r="AH25" s="16" t="s">
        <v>32198</v>
      </c>
      <c r="AI25" s="33">
        <f>IF(D6L618C15=0,0,D6L618C11/D6L618C15)</f>
        <v>9.6648459522179653E-4</v>
      </c>
      <c r="AJ25" s="16" t="s">
        <v>32199</v>
      </c>
      <c r="AK25" s="33">
        <f>IF(D6L618C5=0,0,D6L618C11/D6L618C5)</f>
        <v>2.0828700660032121E-2</v>
      </c>
      <c r="AL25" s="16" t="s">
        <v>32200</v>
      </c>
      <c r="AM25" s="33">
        <f>D6L618C8*CHOOSE(MIN(D6L618C9,RUN_YEARS),B7L806C4,B7L806C13,B7L806C22,B7L806C31,B7L806C40)</f>
        <v>48.131376267528481</v>
      </c>
      <c r="AN25" s="16" t="s">
        <v>32201</v>
      </c>
      <c r="AO25" s="33">
        <f>D6L618C8-D6L618C18</f>
        <v>203.31613426668818</v>
      </c>
      <c r="AP25" s="16" t="s">
        <v>32202</v>
      </c>
      <c r="AQ25" s="33">
        <f>CHOOSE(MIN(D6L618C9,RUN_YEARS),B7L806C2,B7L806C11,B7L806C20,B7L806C29,B7L806C38)</f>
        <v>1179.7289028734174</v>
      </c>
      <c r="AR25" s="16" t="s">
        <v>32203</v>
      </c>
      <c r="AS25" s="33">
        <f>IF(D6L618C20=0,0,D6L618C18/D6L618C20)</f>
        <v>4.0798675145024298E-2</v>
      </c>
      <c r="AT25" s="16" t="s">
        <v>32204</v>
      </c>
      <c r="AU25" s="33">
        <f>IF(D6L618C5=0,0,D6L618C18/D6L618C5)</f>
        <v>9.5708595732903121E-2</v>
      </c>
      <c r="AV25" s="16" t="s">
        <v>32205</v>
      </c>
      <c r="AW25" s="33">
        <f>CHOOSE(MIN(D6L618C9,RUN_YEARS),B7L806C1,B7L806C10,B7L806C19,B7L806C28,B7L806C37)</f>
        <v>4983.4004056252807</v>
      </c>
      <c r="AX25" s="16" t="s">
        <v>32206</v>
      </c>
      <c r="AY25" s="33">
        <f>IF(D6L618C23=0,0,D6L618C19/D6L618C23)</f>
        <v>4.0798675145024305E-2</v>
      </c>
      <c r="AZ25" s="16" t="s">
        <v>32207</v>
      </c>
      <c r="BA25" s="33">
        <f>IF(D6L618C5=0,0,D6L618C19/D6L618C5)</f>
        <v>0.40429140426709687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11331.31142314504</v>
      </c>
      <c r="J26" s="16" t="s">
        <v>32230</v>
      </c>
      <c r="K26" s="21">
        <f>IF(FLOW_THRU_100PCT="Y",1,INDEX(VariabilityMatrix,D6L619C1,D6L619C9))</f>
        <v>0.2560808575398858</v>
      </c>
      <c r="L26" s="16" t="s">
        <v>32210</v>
      </c>
      <c r="M26" s="15">
        <f>IF(D6L619C2&lt;&gt;0,D6L619C2*D6L619C4,D6L619C3*D6L619C4)</f>
        <v>2901.7319462904857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1450.8659731452428</v>
      </c>
      <c r="R26" s="16" t="s">
        <v>32212</v>
      </c>
      <c r="S26" s="15">
        <f>D6L619C5-D6L619C7</f>
        <v>1450.8659731452428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1389.5416664596087</v>
      </c>
      <c r="X26" s="16" t="s">
        <v>32214</v>
      </c>
      <c r="Y26" s="33">
        <f>D6L619C7-D6L619C10</f>
        <v>61.324306685634156</v>
      </c>
      <c r="Z26" s="16" t="s">
        <v>32215</v>
      </c>
      <c r="AA26" s="33">
        <f>CHOOSE(MIN(D6L619C9,RUN_YEARS),B7L806C7,B7L806C16,B7L806C25,B7L806C34,B7L806C43)</f>
        <v>609143.33333333337</v>
      </c>
      <c r="AB26" s="16" t="s">
        <v>32216</v>
      </c>
      <c r="AC26" s="33">
        <f>IF(D6L619C12=0,0,D6L619C10/D6L619C12)</f>
        <v>2.2811407273486952E-3</v>
      </c>
      <c r="AD26" s="16" t="s">
        <v>32217</v>
      </c>
      <c r="AE26" s="33">
        <f>IF(D6L619C5=0,0,D6L619C10/D6L619C5)</f>
        <v>0.4788663088732128</v>
      </c>
      <c r="AF26" s="16" t="s">
        <v>32218</v>
      </c>
      <c r="AG26" s="33">
        <f>CHOOSE(MIN(D6L619C9,RUN_YEARS),B7L806C5,B7L806C14,B7L806C23,B7L806C32,B7L806C41)</f>
        <v>10339.682913636185</v>
      </c>
      <c r="AH26" s="16" t="s">
        <v>32219</v>
      </c>
      <c r="AI26" s="33">
        <f>IF(D6L619C15=0,0,D6L619C11/D6L619C15)</f>
        <v>5.9309658911066224E-3</v>
      </c>
      <c r="AJ26" s="16" t="s">
        <v>32220</v>
      </c>
      <c r="AK26" s="33">
        <f>IF(D6L619C5=0,0,D6L619C11/D6L619C5)</f>
        <v>2.1133691126787188E-2</v>
      </c>
      <c r="AL26" s="16" t="s">
        <v>32221</v>
      </c>
      <c r="AM26" s="33">
        <f>D6L619C8*CHOOSE(MIN(D6L619C9,RUN_YEARS),B7L806C4,B7L806C13,B7L806C22,B7L806C31,B7L806C40)</f>
        <v>261.60816673680267</v>
      </c>
      <c r="AN26" s="16" t="s">
        <v>32222</v>
      </c>
      <c r="AO26" s="33">
        <f>D6L619C8-D6L619C18</f>
        <v>1189.25780640844</v>
      </c>
      <c r="AP26" s="16" t="s">
        <v>32223</v>
      </c>
      <c r="AQ26" s="33">
        <f>CHOOSE(MIN(D6L619C9,RUN_YEARS),B7L806C2,B7L806C11,B7L806C20,B7L806C29,B7L806C38)</f>
        <v>1043.1325837131778</v>
      </c>
      <c r="AR26" s="16" t="s">
        <v>32224</v>
      </c>
      <c r="AS26" s="33">
        <f>IF(D6L619C20=0,0,D6L619C18/D6L619C20)</f>
        <v>0.25079090694834921</v>
      </c>
      <c r="AT26" s="16" t="s">
        <v>32225</v>
      </c>
      <c r="AU26" s="33">
        <f>IF(D6L619C5=0,0,D6L619C18/D6L619C5)</f>
        <v>9.0155869521730686E-2</v>
      </c>
      <c r="AV26" s="16" t="s">
        <v>32226</v>
      </c>
      <c r="AW26" s="33">
        <f>CHOOSE(MIN(D6L619C9,RUN_YEARS),B7L806C1,B7L806C10,B7L806C19,B7L806C28,B7L806C37)</f>
        <v>4742.029210227186</v>
      </c>
      <c r="AX26" s="16" t="s">
        <v>32227</v>
      </c>
      <c r="AY26" s="33">
        <f>IF(D6L619C23=0,0,D6L619C19/D6L619C23)</f>
        <v>0.25079090694834921</v>
      </c>
      <c r="AZ26" s="16" t="s">
        <v>32228</v>
      </c>
      <c r="BA26" s="33">
        <f>IF(D6L619C5=0,0,D6L619C19/D6L619C5)</f>
        <v>0.40984413047826929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4697.7572741917511</v>
      </c>
      <c r="J27" s="16" t="s">
        <v>32251</v>
      </c>
      <c r="K27" s="21">
        <f>IF(FLOW_THRU_100PCT="Y",1,INDEX(VariabilityMatrix,D6L620C1,D6L620C9))</f>
        <v>0.25758427495010944</v>
      </c>
      <c r="L27" s="16" t="s">
        <v>32231</v>
      </c>
      <c r="M27" s="15">
        <f>IF(D6L620C2&lt;&gt;0,D6L620C2*D6L620C4,D6L620C3*D6L620C4)</f>
        <v>1210.0684013642847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605.03420068214234</v>
      </c>
      <c r="R27" s="16" t="s">
        <v>32233</v>
      </c>
      <c r="S27" s="15">
        <f>D6L620C5-D6L620C7</f>
        <v>605.03420068214234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579.83004817196206</v>
      </c>
      <c r="X27" s="16" t="s">
        <v>32235</v>
      </c>
      <c r="Y27" s="33">
        <f>D6L620C7-D6L620C10</f>
        <v>25.204152510180279</v>
      </c>
      <c r="Z27" s="16" t="s">
        <v>32236</v>
      </c>
      <c r="AA27" s="33">
        <f>CHOOSE(MIN(D6L620C9,RUN_YEARS),B7L806C7,B7L806C16,B7L806C25,B7L806C34,B7L806C43)</f>
        <v>648256</v>
      </c>
      <c r="AB27" s="16" t="s">
        <v>32237</v>
      </c>
      <c r="AC27" s="33">
        <f>IF(D6L620C12=0,0,D6L620C10/D6L620C12)</f>
        <v>8.9444609563499918E-4</v>
      </c>
      <c r="AD27" s="16" t="s">
        <v>32238</v>
      </c>
      <c r="AE27" s="33">
        <f>IF(D6L620C5=0,0,D6L620C10/D6L620C5)</f>
        <v>0.47917129933996788</v>
      </c>
      <c r="AF27" s="16" t="s">
        <v>32239</v>
      </c>
      <c r="AG27" s="33">
        <f>CHOOSE(MIN(D6L620C9,RUN_YEARS),B7L806C5,B7L806C14,B7L806C23,B7L806C32,B7L806C41)</f>
        <v>10837.885993259044</v>
      </c>
      <c r="AH27" s="16" t="s">
        <v>32240</v>
      </c>
      <c r="AI27" s="33">
        <f>IF(D6L620C15=0,0,D6L620C11/D6L620C15)</f>
        <v>2.3255598486509985E-3</v>
      </c>
      <c r="AJ27" s="16" t="s">
        <v>32241</v>
      </c>
      <c r="AK27" s="33">
        <f>IF(D6L620C5=0,0,D6L620C11/D6L620C5)</f>
        <v>2.0828700660032111E-2</v>
      </c>
      <c r="AL27" s="16" t="s">
        <v>32242</v>
      </c>
      <c r="AM27" s="33">
        <f>D6L620C8*CHOOSE(MIN(D6L620C9,RUN_YEARS),B7L806C4,B7L806C13,B7L806C22,B7L806C31,B7L806C40)</f>
        <v>115.81394743533468</v>
      </c>
      <c r="AN27" s="16" t="s">
        <v>32243</v>
      </c>
      <c r="AO27" s="33">
        <f>D6L620C8-D6L620C18</f>
        <v>489.22025324680766</v>
      </c>
      <c r="AP27" s="16" t="s">
        <v>32244</v>
      </c>
      <c r="AQ27" s="33">
        <f>CHOOSE(MIN(D6L620C9,RUN_YEARS),B7L806C2,B7L806C11,B7L806C20,B7L806C29,B7L806C38)</f>
        <v>1179.7289028734174</v>
      </c>
      <c r="AR27" s="16" t="s">
        <v>32245</v>
      </c>
      <c r="AS27" s="33">
        <f>IF(D6L620C20=0,0,D6L620C18/D6L620C20)</f>
        <v>9.816996697567669E-2</v>
      </c>
      <c r="AT27" s="16" t="s">
        <v>32246</v>
      </c>
      <c r="AU27" s="33">
        <f>IF(D6L620C5=0,0,D6L620C18/D6L620C5)</f>
        <v>9.5708595732903121E-2</v>
      </c>
      <c r="AV27" s="16" t="s">
        <v>32247</v>
      </c>
      <c r="AW27" s="33">
        <f>CHOOSE(MIN(D6L620C9,RUN_YEARS),B7L806C1,B7L806C10,B7L806C19,B7L806C28,B7L806C37)</f>
        <v>4983.4004056252807</v>
      </c>
      <c r="AX27" s="16" t="s">
        <v>32248</v>
      </c>
      <c r="AY27" s="33">
        <f>IF(D6L620C23=0,0,D6L620C19/D6L620C23)</f>
        <v>9.8169966975676703E-2</v>
      </c>
      <c r="AZ27" s="16" t="s">
        <v>32249</v>
      </c>
      <c r="BA27" s="33">
        <f>IF(D6L620C5=0,0,D6L620C19/D6L620C5)</f>
        <v>0.40429140426709687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0.25758427495010944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648256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10837.885993259044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1179.7289028734174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4983.4004056252807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0.25758427495010944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648256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10837.885993259044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1179.7289028734174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4983.4004056252807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0.25758427495010944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648256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10837.885993259044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1179.7289028734174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4983.4004056252807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0.25758427495010944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648256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10837.885993259044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1179.7289028734174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4983.4004056252807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0.25758427495010944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648256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10837.885993259044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1179.7289028734174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4983.4004056252807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6759.2397543223569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5812.9461887172265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2906.4730943586133</v>
      </c>
      <c r="R33" s="16" t="s">
        <v>32359</v>
      </c>
      <c r="S33" s="15">
        <f>D6L626C5-D6L626C7</f>
        <v>2906.4730943586133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2785.3969782409476</v>
      </c>
      <c r="X33" s="16" t="s">
        <v>32361</v>
      </c>
      <c r="Y33" s="33">
        <f>D6L626C7-D6L626C10</f>
        <v>121.07611611766561</v>
      </c>
      <c r="Z33" s="16" t="s">
        <v>32362</v>
      </c>
      <c r="AA33" s="33">
        <f>CHOOSE(MIN(D6L626C9,RUN_YEARS),B7L806C7,B7L806C16,B7L806C25,B7L806C34,B7L806C43)</f>
        <v>648256</v>
      </c>
      <c r="AB33" s="16" t="s">
        <v>32363</v>
      </c>
      <c r="AC33" s="33">
        <f>IF(D6L626C12=0,0,D6L626C10/D6L626C12)</f>
        <v>4.2967546435990532E-3</v>
      </c>
      <c r="AD33" s="16" t="s">
        <v>32364</v>
      </c>
      <c r="AE33" s="33">
        <f>IF(D6L626C5=0,0,D6L626C10/D6L626C5)</f>
        <v>0.47917129933996788</v>
      </c>
      <c r="AF33" s="16" t="s">
        <v>32365</v>
      </c>
      <c r="AG33" s="33">
        <f>CHOOSE(MIN(D6L626C9,RUN_YEARS),B7L806C5,B7L806C14,B7L806C23,B7L806C32,B7L806C41)</f>
        <v>10837.885993259044</v>
      </c>
      <c r="AH33" s="16" t="s">
        <v>32366</v>
      </c>
      <c r="AI33" s="33">
        <f>IF(D6L626C15=0,0,D6L626C11/D6L626C15)</f>
        <v>1.1171562073357537E-2</v>
      </c>
      <c r="AJ33" s="16" t="s">
        <v>32367</v>
      </c>
      <c r="AK33" s="33">
        <f>IF(D6L626C5=0,0,D6L626C11/D6L626C5)</f>
        <v>2.0828700660032104E-2</v>
      </c>
      <c r="AL33" s="16" t="s">
        <v>32368</v>
      </c>
      <c r="AM33" s="33">
        <f>D6L626C8*CHOOSE(MIN(D6L626C9,RUN_YEARS),B7L806C4,B7L806C13,B7L806C22,B7L806C31,B7L806C40)</f>
        <v>556.34891679305701</v>
      </c>
      <c r="AN33" s="16" t="s">
        <v>32369</v>
      </c>
      <c r="AO33" s="33">
        <f>D6L626C8-D6L626C18</f>
        <v>2350.1241775655562</v>
      </c>
      <c r="AP33" s="16" t="s">
        <v>32370</v>
      </c>
      <c r="AQ33" s="33">
        <f>CHOOSE(MIN(D6L626C9,RUN_YEARS),B7L806C2,B7L806C11,B7L806C20,B7L806C29,B7L806C38)</f>
        <v>1179.7289028734174</v>
      </c>
      <c r="AR33" s="16" t="s">
        <v>32371</v>
      </c>
      <c r="AS33" s="33">
        <f>IF(D6L626C20=0,0,D6L626C18/D6L626C20)</f>
        <v>0.47159047764107564</v>
      </c>
      <c r="AT33" s="16" t="s">
        <v>32372</v>
      </c>
      <c r="AU33" s="33">
        <f>IF(D6L626C5=0,0,D6L626C18/D6L626C5)</f>
        <v>9.5708595732903121E-2</v>
      </c>
      <c r="AV33" s="16" t="s">
        <v>32373</v>
      </c>
      <c r="AW33" s="33">
        <f>CHOOSE(MIN(D6L626C9,RUN_YEARS),B7L806C1,B7L806C10,B7L806C19,B7L806C28,B7L806C37)</f>
        <v>4983.4004056252807</v>
      </c>
      <c r="AX33" s="16" t="s">
        <v>32374</v>
      </c>
      <c r="AY33" s="33">
        <f>IF(D6L626C23=0,0,D6L626C19/D6L626C23)</f>
        <v>0.47159047764107564</v>
      </c>
      <c r="AZ33" s="16" t="s">
        <v>32375</v>
      </c>
      <c r="BA33" s="33">
        <f>IF(D6L626C5=0,0,D6L626C19/D6L626C5)</f>
        <v>0.40429140426709687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2.4994783534505751E-3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2.1495513839674945E-3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1.0747756919837472E-3</v>
      </c>
      <c r="R34" s="16" t="s">
        <v>32379</v>
      </c>
      <c r="S34" s="15">
        <f>D6L627C5-D6L627C7</f>
        <v>1.0747756919837472E-3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1.0293477369738202E-3</v>
      </c>
      <c r="X34" s="16" t="s">
        <v>32381</v>
      </c>
      <c r="Y34" s="33">
        <f>D6L627C7-D6L627C10</f>
        <v>4.5427955009927053E-5</v>
      </c>
      <c r="Z34" s="16" t="s">
        <v>32382</v>
      </c>
      <c r="AA34" s="33">
        <f>CHOOSE(MIN(D6L627C9,RUN_YEARS),B7L806C7,B7L806C16,B7L806C25,B7L806C34,B7L806C43)</f>
        <v>609143.33333333337</v>
      </c>
      <c r="AB34" s="16" t="s">
        <v>32383</v>
      </c>
      <c r="AC34" s="33">
        <f>IF(D6L627C12=0,0,D6L627C10/D6L627C12)</f>
        <v>1.6898284535776803E-9</v>
      </c>
      <c r="AD34" s="16" t="s">
        <v>32384</v>
      </c>
      <c r="AE34" s="33">
        <f>IF(D6L627C5=0,0,D6L627C10/D6L627C5)</f>
        <v>0.47886630887321274</v>
      </c>
      <c r="AF34" s="16" t="s">
        <v>32385</v>
      </c>
      <c r="AG34" s="33">
        <f>CHOOSE(MIN(D6L627C9,RUN_YEARS),B7L806C5,B7L806C14,B7L806C23,B7L806C32,B7L806C41)</f>
        <v>10339.682913636185</v>
      </c>
      <c r="AH34" s="16" t="s">
        <v>32386</v>
      </c>
      <c r="AI34" s="33">
        <f>IF(D6L627C15=0,0,D6L627C11/D6L627C15)</f>
        <v>4.3935539793019902E-9</v>
      </c>
      <c r="AJ34" s="16" t="s">
        <v>32387</v>
      </c>
      <c r="AK34" s="33">
        <f>IF(D6L627C5=0,0,D6L627C11/D6L627C5)</f>
        <v>2.1133691126787233E-2</v>
      </c>
      <c r="AL34" s="16" t="s">
        <v>32388</v>
      </c>
      <c r="AM34" s="33">
        <f>D6L627C8*CHOOSE(MIN(D6L627C9,RUN_YEARS),B7L806C4,B7L806C13,B7L806C22,B7L806C31,B7L806C40)</f>
        <v>1.9379467410322906E-4</v>
      </c>
      <c r="AN34" s="16" t="s">
        <v>32389</v>
      </c>
      <c r="AO34" s="33">
        <f>D6L627C8-D6L627C18</f>
        <v>8.8098101788051822E-4</v>
      </c>
      <c r="AP34" s="16" t="s">
        <v>32390</v>
      </c>
      <c r="AQ34" s="33">
        <f>CHOOSE(MIN(D6L627C9,RUN_YEARS),B7L806C2,B7L806C11,B7L806C20,B7L806C29,B7L806C38)</f>
        <v>1043.1325837131778</v>
      </c>
      <c r="AR34" s="16" t="s">
        <v>32391</v>
      </c>
      <c r="AS34" s="33">
        <f>IF(D6L627C20=0,0,D6L627C18/D6L627C20)</f>
        <v>1.8578144056567531E-7</v>
      </c>
      <c r="AT34" s="16" t="s">
        <v>32392</v>
      </c>
      <c r="AU34" s="33">
        <f>IF(D6L627C5=0,0,D6L627C18/D6L627C5)</f>
        <v>9.0155869521730686E-2</v>
      </c>
      <c r="AV34" s="16" t="s">
        <v>32393</v>
      </c>
      <c r="AW34" s="33">
        <f>CHOOSE(MIN(D6L627C9,RUN_YEARS),B7L806C1,B7L806C10,B7L806C19,B7L806C28,B7L806C37)</f>
        <v>4742.029210227186</v>
      </c>
      <c r="AX34" s="16" t="s">
        <v>32394</v>
      </c>
      <c r="AY34" s="33">
        <f>IF(D6L627C23=0,0,D6L627C19/D6L627C23)</f>
        <v>1.8578144056567531E-7</v>
      </c>
      <c r="AZ34" s="16" t="s">
        <v>32395</v>
      </c>
      <c r="BA34" s="33">
        <f>IF(D6L627C5=0,0,D6L627C19/D6L627C5)</f>
        <v>0.40984413047826934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83856.666486282484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57301.982789687892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28650.991394843946</v>
      </c>
      <c r="R35" s="16" t="s">
        <v>32399</v>
      </c>
      <c r="S35" s="15">
        <f>SUM(D6L601C8:D6L627C8)-2*SUM(D6L609C8,D6L611C8,D6L622C8,D6L624C8,D6L627C8)</f>
        <v>28650.991394843946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27442.576299069133</v>
      </c>
      <c r="X35" s="16" t="s">
        <v>32401</v>
      </c>
      <c r="Y35" s="33">
        <f>SUM(D6L601C11:D6L627C11)-2*SUM(D6L609C11,D6L611C11,D6L622C11,D6L624C11,D6L627C11)</f>
        <v>1208.4150957747929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4.4677222721346027E-2</v>
      </c>
      <c r="AD35" s="16" t="s">
        <v>32403</v>
      </c>
      <c r="AE35" s="33">
        <f>IF(D6L628C5=0,0,D6L628C10/D6L628C5)</f>
        <v>0.478911461053451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0.11616077907549993</v>
      </c>
      <c r="AJ35" s="16" t="s">
        <v>32405</v>
      </c>
      <c r="AK35" s="33">
        <f>IF(D6L628C5=0,0,D6L628C11/D6L628C5)</f>
        <v>2.1088538946548639E-2</v>
      </c>
      <c r="AL35" s="16" t="s">
        <v>32406</v>
      </c>
      <c r="AM35" s="33">
        <f>SUM(D6L601C18:D6L627C18)-2*SUM(D6L609C18,D6L611C18,D6L622C18,D6L624C18,D6L627C18)</f>
        <v>5209.229834827308</v>
      </c>
      <c r="AN35" s="16" t="s">
        <v>32407</v>
      </c>
      <c r="AO35" s="33">
        <f>SUM(D6L601C19:D6L627C19)-2*SUM(D6L609C19,D6L611C19,D6L622C19,D6L624C19,D6L627C19)</f>
        <v>23441.761560016625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4.9110264544792726</v>
      </c>
      <c r="AT35" s="16" t="s">
        <v>32409</v>
      </c>
      <c r="AU35" s="33">
        <f>IF(D6L628C5=0,0,D6L628C18/D6L628C5)</f>
        <v>9.0908369679744569E-2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4.9110264544792726</v>
      </c>
      <c r="AZ35" s="16" t="s">
        <v>32411</v>
      </c>
      <c r="BA35" s="33">
        <f>IF(D6L628C5=0,0,D6L628C19/D6L628C5)</f>
        <v>0.4090916303202552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693.14642037846136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346.57321018923068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173.28660509461534</v>
      </c>
      <c r="R36" s="16" t="s">
        <v>32416</v>
      </c>
      <c r="S36" s="15">
        <f>D6L629C5-D6L629C7</f>
        <v>173.28660509461534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166.06793544279745</v>
      </c>
      <c r="X36" s="16" t="s">
        <v>32418</v>
      </c>
      <c r="Y36" s="33">
        <f>D6L629C7-D6L629C10</f>
        <v>7.2186696518178906</v>
      </c>
      <c r="Z36" s="16" t="s">
        <v>32419</v>
      </c>
      <c r="AA36" s="33">
        <f>CHOOSE(MIN(D6L629C9,RUN_YEARS),B7L806C7,B7L806C16,B7L806C25,B7L806C34,B7L806C43)</f>
        <v>648256</v>
      </c>
      <c r="AB36" s="16" t="s">
        <v>32420</v>
      </c>
      <c r="AC36" s="33">
        <f>IF(D6L629C12=0,0,D6L629C10/D6L629C12)</f>
        <v>2.5617647263241291E-4</v>
      </c>
      <c r="AD36" s="16" t="s">
        <v>32421</v>
      </c>
      <c r="AE36" s="33">
        <f>IF(D6L629C5=0,0,D6L629C10/D6L629C5)</f>
        <v>0.47917129933996783</v>
      </c>
      <c r="AF36" s="16" t="s">
        <v>32422</v>
      </c>
      <c r="AG36" s="33">
        <f>CHOOSE(MIN(D6L629C9,RUN_YEARS),B7L806C5,B7L806C14,B7L806C23,B7L806C32,B7L806C41)</f>
        <v>10837.885993259044</v>
      </c>
      <c r="AH36" s="16" t="s">
        <v>32423</v>
      </c>
      <c r="AI36" s="33">
        <f>IF(D6L629C15=0,0,D6L629C11/D6L629C15)</f>
        <v>6.6605882884427498E-4</v>
      </c>
      <c r="AJ36" s="16" t="s">
        <v>32424</v>
      </c>
      <c r="AK36" s="33">
        <f>IF(D6L629C5=0,0,D6L629C11/D6L629C5)</f>
        <v>2.0828700660032153E-2</v>
      </c>
      <c r="AL36" s="16" t="s">
        <v>32425</v>
      </c>
      <c r="AM36" s="33">
        <f>D6L629C8*CHOOSE(MIN(D6L629C9,RUN_YEARS),B7L806C4,B7L806C13,B7L806C22,B7L806C31,B7L806C40)</f>
        <v>33.170035265855539</v>
      </c>
      <c r="AN36" s="16" t="s">
        <v>32426</v>
      </c>
      <c r="AO36" s="33">
        <f>D6L629C8-D6L629C18</f>
        <v>140.11656982875979</v>
      </c>
      <c r="AP36" s="16" t="s">
        <v>32427</v>
      </c>
      <c r="AQ36" s="33">
        <f>CHOOSE(MIN(D6L629C9,RUN_YEARS),B7L806C2,B7L806C11,B7L806C20,B7L806C29,B7L806C38)</f>
        <v>1179.7289028734174</v>
      </c>
      <c r="AR36" s="16" t="s">
        <v>32428</v>
      </c>
      <c r="AS36" s="33">
        <f>IF(D6L629C20=0,0,D6L629C18/D6L629C20)</f>
        <v>2.8116658992641989E-2</v>
      </c>
      <c r="AT36" s="16" t="s">
        <v>32429</v>
      </c>
      <c r="AU36" s="33">
        <f>IF(D6L629C5=0,0,D6L629C18/D6L629C5)</f>
        <v>9.5708595732903121E-2</v>
      </c>
      <c r="AV36" s="16" t="s">
        <v>32430</v>
      </c>
      <c r="AW36" s="33">
        <f>CHOOSE(MIN(D6L629C9,RUN_YEARS),B7L806C1,B7L806C10,B7L806C19,B7L806C28,B7L806C37)</f>
        <v>4983.4004056252807</v>
      </c>
      <c r="AX36" s="16" t="s">
        <v>32431</v>
      </c>
      <c r="AY36" s="33">
        <f>IF(D6L629C23=0,0,D6L629C19/D6L629C23)</f>
        <v>2.8116658992641992E-2</v>
      </c>
      <c r="AZ36" s="16" t="s">
        <v>32432</v>
      </c>
      <c r="BA36" s="33">
        <f>IF(D6L629C5=0,0,D6L629C19/D6L629C5)</f>
        <v>0.40429140426709687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89.414575012601034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89.414575012601034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44.707287506300517</v>
      </c>
      <c r="R37" s="16" t="s">
        <v>32436</v>
      </c>
      <c r="S37" s="15">
        <f>D6L630C5-D6L630C7</f>
        <v>44.707287506300517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42.844898088719063</v>
      </c>
      <c r="X37" s="16" t="s">
        <v>32438</v>
      </c>
      <c r="Y37" s="33">
        <f>D6L630C7-D6L630C10</f>
        <v>1.8623894175814542</v>
      </c>
      <c r="Z37" s="16" t="s">
        <v>32439</v>
      </c>
      <c r="AA37" s="33">
        <f>CHOOSE(MIN(D6L630C9,RUN_YEARS),B7L806C7,B7L806C16,B7L806C25,B7L806C34,B7L806C43)</f>
        <v>648256</v>
      </c>
      <c r="AB37" s="16" t="s">
        <v>32440</v>
      </c>
      <c r="AC37" s="33">
        <f>IF(D6L630C12=0,0,D6L630C10/D6L630C12)</f>
        <v>6.6092559249307471E-5</v>
      </c>
      <c r="AD37" s="16" t="s">
        <v>32441</v>
      </c>
      <c r="AE37" s="33">
        <f>IF(D6L630C5=0,0,D6L630C10/D6L630C5)</f>
        <v>0.47917129933996788</v>
      </c>
      <c r="AF37" s="16" t="s">
        <v>32442</v>
      </c>
      <c r="AG37" s="33">
        <f>CHOOSE(MIN(D6L630C9,RUN_YEARS),B7L806C5,B7L806C14,B7L806C23,B7L806C32,B7L806C41)</f>
        <v>10837.885993259044</v>
      </c>
      <c r="AH37" s="16" t="s">
        <v>32443</v>
      </c>
      <c r="AI37" s="33">
        <f>IF(D6L630C15=0,0,D6L630C11/D6L630C15)</f>
        <v>1.7184065404819948E-4</v>
      </c>
      <c r="AJ37" s="16" t="s">
        <v>32444</v>
      </c>
      <c r="AK37" s="33">
        <f>IF(D6L630C5=0,0,D6L630C11/D6L630C5)</f>
        <v>2.0828700660032114E-2</v>
      </c>
      <c r="AL37" s="16" t="s">
        <v>32445</v>
      </c>
      <c r="AM37" s="33">
        <f>D6L630C8*CHOOSE(MIN(D6L630C9,RUN_YEARS),B7L806C4,B7L806C13,B7L806C22,B7L806C31,B7L806C40)</f>
        <v>8.5577434125103728</v>
      </c>
      <c r="AN37" s="16" t="s">
        <v>32446</v>
      </c>
      <c r="AO37" s="33">
        <f>D6L630C8-D6L630C18</f>
        <v>36.149544093790141</v>
      </c>
      <c r="AP37" s="16" t="s">
        <v>32447</v>
      </c>
      <c r="AQ37" s="33">
        <f>CHOOSE(MIN(D6L630C9,RUN_YEARS),B7L806C2,B7L806C11,B7L806C20,B7L806C29,B7L806C38)</f>
        <v>1179.7289028734174</v>
      </c>
      <c r="AR37" s="16" t="s">
        <v>32448</v>
      </c>
      <c r="AS37" s="33">
        <f>IF(D6L630C20=0,0,D6L630C18/D6L630C20)</f>
        <v>7.2539914819977945E-3</v>
      </c>
      <c r="AT37" s="16" t="s">
        <v>32449</v>
      </c>
      <c r="AU37" s="33">
        <f>IF(D6L630C5=0,0,D6L630C18/D6L630C5)</f>
        <v>9.5708595732903121E-2</v>
      </c>
      <c r="AV37" s="16" t="s">
        <v>32450</v>
      </c>
      <c r="AW37" s="33">
        <f>CHOOSE(MIN(D6L630C9,RUN_YEARS),B7L806C1,B7L806C10,B7L806C19,B7L806C28,B7L806C37)</f>
        <v>4983.4004056252807</v>
      </c>
      <c r="AX37" s="16" t="s">
        <v>32451</v>
      </c>
      <c r="AY37" s="33">
        <f>IF(D6L630C23=0,0,D6L630C19/D6L630C23)</f>
        <v>7.2539914819977945E-3</v>
      </c>
      <c r="AZ37" s="16" t="s">
        <v>32452</v>
      </c>
      <c r="BA37" s="33">
        <f>IF(D6L630C5=0,0,D6L630C19/D6L630C5)</f>
        <v>0.40429140426709687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450.39089705233215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225.19544852616607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112.59772426308304</v>
      </c>
      <c r="R38" s="16" t="s">
        <v>32456</v>
      </c>
      <c r="S38" s="15">
        <f>D6L631C5-D6L631C7</f>
        <v>112.59772426308304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107.90719567572985</v>
      </c>
      <c r="X38" s="16" t="s">
        <v>32458</v>
      </c>
      <c r="Y38" s="33">
        <f>D6L631C7-D6L631C10</f>
        <v>4.6905285873531852</v>
      </c>
      <c r="Z38" s="16" t="s">
        <v>32459</v>
      </c>
      <c r="AA38" s="33">
        <f>CHOOSE(MIN(D6L631C9,RUN_YEARS),B7L806C7,B7L806C16,B7L806C25,B7L806C34,B7L806C43)</f>
        <v>648256</v>
      </c>
      <c r="AB38" s="16" t="s">
        <v>32460</v>
      </c>
      <c r="AC38" s="33">
        <f>IF(D6L631C12=0,0,D6L631C10/D6L631C12)</f>
        <v>1.6645768905452452E-4</v>
      </c>
      <c r="AD38" s="16" t="s">
        <v>32461</v>
      </c>
      <c r="AE38" s="33">
        <f>IF(D6L631C5=0,0,D6L631C10/D6L631C5)</f>
        <v>0.47917129933996788</v>
      </c>
      <c r="AF38" s="16" t="s">
        <v>32462</v>
      </c>
      <c r="AG38" s="33">
        <f>CHOOSE(MIN(D6L631C9,RUN_YEARS),B7L806C5,B7L806C14,B7L806C23,B7L806C32,B7L806C41)</f>
        <v>10837.885993259044</v>
      </c>
      <c r="AH38" s="16" t="s">
        <v>32463</v>
      </c>
      <c r="AI38" s="33">
        <f>IF(D6L631C15=0,0,D6L631C11/D6L631C15)</f>
        <v>4.3278999154176411E-4</v>
      </c>
      <c r="AJ38" s="16" t="s">
        <v>32464</v>
      </c>
      <c r="AK38" s="33">
        <f>IF(D6L631C5=0,0,D6L631C11/D6L631C5)</f>
        <v>2.0828700660032121E-2</v>
      </c>
      <c r="AL38" s="16" t="s">
        <v>32465</v>
      </c>
      <c r="AM38" s="33">
        <f>D6L631C8*CHOOSE(MIN(D6L631C9,RUN_YEARS),B7L806C4,B7L806C13,B7L806C22,B7L806C31,B7L806C40)</f>
        <v>21.553140143880622</v>
      </c>
      <c r="AN38" s="16" t="s">
        <v>32466</v>
      </c>
      <c r="AO38" s="33">
        <f>D6L631C8-D6L631C18</f>
        <v>91.044584119202412</v>
      </c>
      <c r="AP38" s="16" t="s">
        <v>32467</v>
      </c>
      <c r="AQ38" s="33">
        <f>CHOOSE(MIN(D6L631C9,RUN_YEARS),B7L806C2,B7L806C11,B7L806C20,B7L806C29,B7L806C38)</f>
        <v>1179.7289028734174</v>
      </c>
      <c r="AR38" s="16" t="s">
        <v>32468</v>
      </c>
      <c r="AS38" s="33">
        <f>IF(D6L631C20=0,0,D6L631C18/D6L631C20)</f>
        <v>1.8269570315166919E-2</v>
      </c>
      <c r="AT38" s="16" t="s">
        <v>32469</v>
      </c>
      <c r="AU38" s="33">
        <f>IF(D6L631C5=0,0,D6L631C18/D6L631C5)</f>
        <v>9.5708595732903121E-2</v>
      </c>
      <c r="AV38" s="16" t="s">
        <v>32470</v>
      </c>
      <c r="AW38" s="33">
        <f>CHOOSE(MIN(D6L631C9,RUN_YEARS),B7L806C1,B7L806C10,B7L806C19,B7L806C28,B7L806C37)</f>
        <v>4983.4004056252807</v>
      </c>
      <c r="AX38" s="16" t="s">
        <v>32471</v>
      </c>
      <c r="AY38" s="33">
        <f>IF(D6L631C23=0,0,D6L631C19/D6L631C23)</f>
        <v>1.8269570315166919E-2</v>
      </c>
      <c r="AZ38" s="16" t="s">
        <v>32472</v>
      </c>
      <c r="BA38" s="33">
        <f>IF(D6L631C5=0,0,D6L631C19/D6L631C5)</f>
        <v>0.40429140426709687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648256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10837.885993259044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1179.7289028734174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4983.4004056252807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23584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23584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9433.6</v>
      </c>
      <c r="R40" s="16" t="s">
        <v>32497</v>
      </c>
      <c r="S40" s="15">
        <f>D6L633C5-D6L633C7</f>
        <v>14150.4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9040.6207389070423</v>
      </c>
      <c r="X40" s="16" t="s">
        <v>32499</v>
      </c>
      <c r="Y40" s="33">
        <f>D6L633C7-D6L633C10</f>
        <v>392.97926109295804</v>
      </c>
      <c r="Z40" s="16" t="s">
        <v>32500</v>
      </c>
      <c r="AA40" s="33">
        <f>CHOOSE(MIN(D6L633C9,RUN_YEARS),B7L806C7,B7L806C16,B7L806C25,B7L806C34,B7L806C43)</f>
        <v>648256</v>
      </c>
      <c r="AB40" s="16" t="s">
        <v>32501</v>
      </c>
      <c r="AC40" s="33">
        <f>IF(D6L633C12=0,0,D6L633C10/D6L633C12)</f>
        <v>1.3946065657559733E-2</v>
      </c>
      <c r="AD40" s="16" t="s">
        <v>32502</v>
      </c>
      <c r="AE40" s="33">
        <f>IF(D6L633C5=0,0,D6L633C10/D6L633C5)</f>
        <v>0.38333703947197434</v>
      </c>
      <c r="AF40" s="16" t="s">
        <v>32503</v>
      </c>
      <c r="AG40" s="33">
        <f>CHOOSE(MIN(D6L633C9,RUN_YEARS),B7L806C5,B7L806C14,B7L806C23,B7L806C32,B7L806C41)</f>
        <v>10837.885993259044</v>
      </c>
      <c r="AH40" s="16" t="s">
        <v>32504</v>
      </c>
      <c r="AI40" s="33">
        <f>IF(D6L633C15=0,0,D6L633C11/D6L633C15)</f>
        <v>3.6259770709655331E-2</v>
      </c>
      <c r="AJ40" s="16" t="s">
        <v>32505</v>
      </c>
      <c r="AK40" s="33">
        <f>IF(D6L633C5=0,0,D6L633C11/D6L633C5)</f>
        <v>1.6662960528025697E-2</v>
      </c>
      <c r="AL40" s="16" t="s">
        <v>32506</v>
      </c>
      <c r="AM40" s="33">
        <f>D6L633C8*CHOOSE(MIN(D6L633C9,RUN_YEARS),B7L806C4,B7L806C13,B7L806C22,B7L806C31,B7L806C40)</f>
        <v>2708.6298261177444</v>
      </c>
      <c r="AN40" s="16" t="s">
        <v>32507</v>
      </c>
      <c r="AO40" s="33">
        <f>D6L633C8-D6L633C18</f>
        <v>11441.770173882254</v>
      </c>
      <c r="AP40" s="16" t="s">
        <v>32508</v>
      </c>
      <c r="AQ40" s="33">
        <f>CHOOSE(MIN(D6L633C9,RUN_YEARS),B7L806C2,B7L806C11,B7L806C20,B7L806C29,B7L806C38)</f>
        <v>1179.7289028734174</v>
      </c>
      <c r="AR40" s="16" t="s">
        <v>32509</v>
      </c>
      <c r="AS40" s="33">
        <f>IF(D6L633C20=0,0,D6L633C18/D6L633C20)</f>
        <v>2.295976490463568</v>
      </c>
      <c r="AT40" s="16" t="s">
        <v>32510</v>
      </c>
      <c r="AU40" s="33">
        <f>IF(D6L633C5=0,0,D6L633C18/D6L633C5)</f>
        <v>0.11485031487948373</v>
      </c>
      <c r="AV40" s="16" t="s">
        <v>32511</v>
      </c>
      <c r="AW40" s="33">
        <f>CHOOSE(MIN(D6L633C9,RUN_YEARS),B7L806C1,B7L806C10,B7L806C19,B7L806C28,B7L806C37)</f>
        <v>4983.4004056252807</v>
      </c>
      <c r="AX40" s="16" t="s">
        <v>32512</v>
      </c>
      <c r="AY40" s="33">
        <f>IF(D6L633C23=0,0,D6L633C19/D6L633C23)</f>
        <v>2.2959764904635684</v>
      </c>
      <c r="AZ40" s="16" t="s">
        <v>32513</v>
      </c>
      <c r="BA40" s="33">
        <f>IF(D6L633C5=0,0,D6L633C19/D6L633C5)</f>
        <v>0.48514968512051621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4956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4956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4956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648256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10837.885993259044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948.66360090453577</v>
      </c>
      <c r="AN41" s="16" t="s">
        <v>32526</v>
      </c>
      <c r="AO41" s="33">
        <f>D6L634C8-D6L634C18</f>
        <v>4007.336399095464</v>
      </c>
      <c r="AP41" s="16" t="s">
        <v>32527</v>
      </c>
      <c r="AQ41" s="33">
        <f>CHOOSE(MIN(D6L634C9,RUN_YEARS),B7L806C2,B7L806C11,B7L806C20,B7L806C29,B7L806C38)</f>
        <v>1179.7289028734174</v>
      </c>
      <c r="AR41" s="16" t="s">
        <v>32528</v>
      </c>
      <c r="AS41" s="33">
        <f>IF(D6L634C20=0,0,D6L634C18/D6L634C20)</f>
        <v>0.80413694925496415</v>
      </c>
      <c r="AT41" s="16" t="s">
        <v>32529</v>
      </c>
      <c r="AU41" s="33">
        <f>IF(D6L634C5=0,0,D6L634C18/D6L634C5)</f>
        <v>0.19141719146580624</v>
      </c>
      <c r="AV41" s="16" t="s">
        <v>32530</v>
      </c>
      <c r="AW41" s="33">
        <f>CHOOSE(MIN(D6L634C9,RUN_YEARS),B7L806C1,B7L806C10,B7L806C19,B7L806C28,B7L806C37)</f>
        <v>4983.4004056252807</v>
      </c>
      <c r="AX41" s="16" t="s">
        <v>32531</v>
      </c>
      <c r="AY41" s="33">
        <f>IF(D6L634C23=0,0,D6L634C19/D6L634C23)</f>
        <v>0.80413694925496415</v>
      </c>
      <c r="AZ41" s="16" t="s">
        <v>32532</v>
      </c>
      <c r="BA41" s="33">
        <f>IF(D6L634C5=0,0,D6L634C19/D6L634C5)</f>
        <v>0.80858280853419373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4067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4067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4067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3897.5793488312988</v>
      </c>
      <c r="X42" s="16" t="s">
        <v>32539</v>
      </c>
      <c r="Y42" s="33">
        <f>D6L635C7-D6L635C10</f>
        <v>169.42065116870117</v>
      </c>
      <c r="Z42" s="16" t="s">
        <v>32540</v>
      </c>
      <c r="AA42" s="33">
        <f>CHOOSE(MIN(D6L635C9,RUN_YEARS),B7L806C7,B7L806C16,B7L806C25,B7L806C34,B7L806C43)</f>
        <v>648256</v>
      </c>
      <c r="AB42" s="16" t="s">
        <v>32541</v>
      </c>
      <c r="AC42" s="33">
        <f>IF(D6L635C12=0,0,D6L635C10/D6L635C12)</f>
        <v>6.0124076735599804E-3</v>
      </c>
      <c r="AD42" s="16" t="s">
        <v>32542</v>
      </c>
      <c r="AE42" s="33">
        <f>IF(D6L635C5=0,0,D6L635C10/D6L635C5)</f>
        <v>0.95834259867993576</v>
      </c>
      <c r="AF42" s="16" t="s">
        <v>32543</v>
      </c>
      <c r="AG42" s="33">
        <f>CHOOSE(MIN(D6L635C9,RUN_YEARS),B7L806C5,B7L806C14,B7L806C23,B7L806C32,B7L806C41)</f>
        <v>10837.885993259044</v>
      </c>
      <c r="AH42" s="16" t="s">
        <v>32544</v>
      </c>
      <c r="AI42" s="33">
        <f>IF(D6L635C15=0,0,D6L635C11/D6L635C15)</f>
        <v>1.5632259951255952E-2</v>
      </c>
      <c r="AJ42" s="16" t="s">
        <v>32545</v>
      </c>
      <c r="AK42" s="33">
        <f>IF(D6L635C5=0,0,D6L635C11/D6L635C5)</f>
        <v>4.1657401320064215E-2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1179.7289028734174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4983.4004056252807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8402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8402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8402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648256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10837.885993259044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1608.287242695704</v>
      </c>
      <c r="AN43" s="16" t="s">
        <v>32567</v>
      </c>
      <c r="AO43" s="33">
        <f>D6L636C8-D6L636C18</f>
        <v>6793.7127573042962</v>
      </c>
      <c r="AP43" s="16" t="s">
        <v>32568</v>
      </c>
      <c r="AQ43" s="33">
        <f>CHOOSE(MIN(D6L636C9,RUN_YEARS),B7L806C2,B7L806C11,B7L806C20,B7L806C29,B7L806C38)</f>
        <v>1179.7289028734174</v>
      </c>
      <c r="AR43" s="16" t="s">
        <v>32569</v>
      </c>
      <c r="AS43" s="33">
        <f>IF(D6L636C20=0,0,D6L636C18/D6L636C20)</f>
        <v>1.363268492259929</v>
      </c>
      <c r="AT43" s="16" t="s">
        <v>32570</v>
      </c>
      <c r="AU43" s="33">
        <f>IF(D6L636C5=0,0,D6L636C18/D6L636C5)</f>
        <v>0.19141719146580624</v>
      </c>
      <c r="AV43" s="16" t="s">
        <v>32571</v>
      </c>
      <c r="AW43" s="33">
        <f>CHOOSE(MIN(D6L636C9,RUN_YEARS),B7L806C1,B7L806C10,B7L806C19,B7L806C28,B7L806C37)</f>
        <v>4983.4004056252807</v>
      </c>
      <c r="AX43" s="16" t="s">
        <v>32572</v>
      </c>
      <c r="AY43" s="33">
        <f>IF(D6L636C23=0,0,D6L636C19/D6L636C23)</f>
        <v>1.3632684922599292</v>
      </c>
      <c r="AZ43" s="16" t="s">
        <v>32573</v>
      </c>
      <c r="BA43" s="33">
        <f>IF(D6L636C5=0,0,D6L636C19/D6L636C5)</f>
        <v>0.80858280853419384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42241.951892443394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41670.183233727999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13831.191616864</v>
      </c>
      <c r="R44" s="16" t="s">
        <v>32577</v>
      </c>
      <c r="S44" s="15">
        <f>SUM(D6L629C8:D6L636C8)</f>
        <v>27838.991616863997</v>
      </c>
      <c r="U44" s="21" t="str">
        <f>NULL_VALUE</f>
        <v>n/a</v>
      </c>
      <c r="V44" s="16" t="s">
        <v>32578</v>
      </c>
      <c r="W44" s="33">
        <f>SUM(D6L629C10:D6L636C10)</f>
        <v>13255.020116945589</v>
      </c>
      <c r="X44" s="16" t="s">
        <v>32579</v>
      </c>
      <c r="Y44" s="33">
        <f>SUM(D6L629C11:D6L636C11)</f>
        <v>576.17149991841177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2.0447200052055959E-2</v>
      </c>
      <c r="AD44" s="16" t="s">
        <v>32581</v>
      </c>
      <c r="AE44" s="33">
        <f>IF(D6L637C5=0,0,D6L637C10/D6L637C5)</f>
        <v>0.31809363646418831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5.3162720135345523E-2</v>
      </c>
      <c r="AJ44" s="16" t="s">
        <v>32583</v>
      </c>
      <c r="AK44" s="33">
        <f>IF(D6L637C5=0,0,D6L637C11/D6L637C5)</f>
        <v>1.3826949036596902E-2</v>
      </c>
      <c r="AL44" s="16" t="s">
        <v>32584</v>
      </c>
      <c r="AM44" s="33">
        <f>SUM(D6L629C18:D6L636C18)</f>
        <v>5328.8615885402305</v>
      </c>
      <c r="AN44" s="16" t="s">
        <v>32585</v>
      </c>
      <c r="AO44" s="33">
        <f>SUM(D6L629C19:D6L636C19)</f>
        <v>22510.130028323765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4.5170221527682681</v>
      </c>
      <c r="AT44" s="16" t="s">
        <v>32587</v>
      </c>
      <c r="AU44" s="33">
        <f>IF(D6L637C5=0,0,D6L637C18/D6L637C5)</f>
        <v>0.12788188519955992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4.5170221527682681</v>
      </c>
      <c r="AZ44" s="16" t="s">
        <v>32589</v>
      </c>
      <c r="BA44" s="33">
        <f>IF(D6L637C5=0,0,D6L637C19/D6L637C5)</f>
        <v>0.54019752929965481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3168.6313157331028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1584.3156578665514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792.15782893327571</v>
      </c>
      <c r="R45" s="16" t="s">
        <v>32594</v>
      </c>
      <c r="S45" s="15">
        <f>D6L638C5-D6L638C7</f>
        <v>792.15782893327571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759.1585923445715</v>
      </c>
      <c r="X45" s="16" t="s">
        <v>32596</v>
      </c>
      <c r="Y45" s="33">
        <f>D6L638C7-D6L638C10</f>
        <v>32.999236588704207</v>
      </c>
      <c r="Z45" s="16" t="s">
        <v>32597</v>
      </c>
      <c r="AA45" s="33">
        <f>CHOOSE(MIN(D6L638C9,RUN_YEARS),B7L806C7,B7L806C16,B7L806C25,B7L806C34,B7L806C43)</f>
        <v>648256</v>
      </c>
      <c r="AB45" s="16" t="s">
        <v>32598</v>
      </c>
      <c r="AC45" s="33">
        <f>IF(D6L638C12=0,0,D6L638C10/D6L638C12)</f>
        <v>1.1710783893162139E-3</v>
      </c>
      <c r="AD45" s="16" t="s">
        <v>32599</v>
      </c>
      <c r="AE45" s="33">
        <f>IF(D6L638C5=0,0,D6L638C10/D6L638C5)</f>
        <v>0.47917129933996794</v>
      </c>
      <c r="AF45" s="16" t="s">
        <v>32600</v>
      </c>
      <c r="AG45" s="33">
        <f>CHOOSE(MIN(D6L638C9,RUN_YEARS),B7L806C5,B7L806C14,B7L806C23,B7L806C32,B7L806C41)</f>
        <v>10837.885993259044</v>
      </c>
      <c r="AH45" s="16" t="s">
        <v>32601</v>
      </c>
      <c r="AI45" s="33">
        <f>IF(D6L638C15=0,0,D6L638C11/D6L638C15)</f>
        <v>3.0448038122221524E-3</v>
      </c>
      <c r="AJ45" s="16" t="s">
        <v>32602</v>
      </c>
      <c r="AK45" s="33">
        <f>IF(D6L638C5=0,0,D6L638C11/D6L638C5)</f>
        <v>2.0828700660032087E-2</v>
      </c>
      <c r="AL45" s="16" t="s">
        <v>32603</v>
      </c>
      <c r="AM45" s="33">
        <f>D6L638C8*CHOOSE(MIN(D6L638C9,RUN_YEARS),B7L806C4,B7L806C13,B7L806C22,B7L806C31,B7L806C40)</f>
        <v>151.63262681205822</v>
      </c>
      <c r="AN45" s="16" t="s">
        <v>32604</v>
      </c>
      <c r="AO45" s="33">
        <f>D6L638C8-D6L638C18</f>
        <v>640.52520212121749</v>
      </c>
      <c r="AP45" s="16" t="s">
        <v>32605</v>
      </c>
      <c r="AQ45" s="33">
        <f>CHOOSE(MIN(D6L638C9,RUN_YEARS),B7L806C2,B7L806C11,B7L806C20,B7L806C29,B7L806C38)</f>
        <v>1179.7289028734174</v>
      </c>
      <c r="AR45" s="16" t="s">
        <v>32606</v>
      </c>
      <c r="AS45" s="33">
        <f>IF(D6L638C20=0,0,D6L638C18/D6L638C20)</f>
        <v>0.12853175542510897</v>
      </c>
      <c r="AT45" s="16" t="s">
        <v>32607</v>
      </c>
      <c r="AU45" s="33">
        <f>IF(D6L638C5=0,0,D6L638C18/D6L638C5)</f>
        <v>9.5708595732903121E-2</v>
      </c>
      <c r="AV45" s="16" t="s">
        <v>32608</v>
      </c>
      <c r="AW45" s="33">
        <f>CHOOSE(MIN(D6L638C9,RUN_YEARS),B7L806C1,B7L806C10,B7L806C19,B7L806C28,B7L806C37)</f>
        <v>4983.4004056252807</v>
      </c>
      <c r="AX45" s="16" t="s">
        <v>32609</v>
      </c>
      <c r="AY45" s="33">
        <f>IF(D6L638C23=0,0,D6L638C19/D6L638C23)</f>
        <v>0.12853175542510897</v>
      </c>
      <c r="AZ45" s="16" t="s">
        <v>32610</v>
      </c>
      <c r="BA45" s="33">
        <f>IF(D6L638C5=0,0,D6L638C19/D6L638C5)</f>
        <v>0.40429140426709687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63473.274891109315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63473.274891109315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25389.309956443729</v>
      </c>
      <c r="R46" s="16" t="s">
        <v>32614</v>
      </c>
      <c r="S46" s="15">
        <f>D6L639C5-D6L639C7</f>
        <v>38083.964934665586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24331.657282348649</v>
      </c>
      <c r="X46" s="16" t="s">
        <v>32616</v>
      </c>
      <c r="Y46" s="33">
        <f>D6L639C7-D6L639C10</f>
        <v>1057.6526740950794</v>
      </c>
      <c r="Z46" s="16" t="s">
        <v>32617</v>
      </c>
      <c r="AA46" s="33">
        <f>CHOOSE(MIN(D6L639C9,RUN_YEARS),B7L806C7,B7L806C16,B7L806C25,B7L806C34,B7L806C43)</f>
        <v>648256</v>
      </c>
      <c r="AB46" s="16" t="s">
        <v>32618</v>
      </c>
      <c r="AC46" s="33">
        <f>IF(D6L639C12=0,0,D6L639C10/D6L639C12)</f>
        <v>3.7534025573768157E-2</v>
      </c>
      <c r="AD46" s="16" t="s">
        <v>32619</v>
      </c>
      <c r="AE46" s="33">
        <f>IF(D6L639C5=0,0,D6L639C10/D6L639C5)</f>
        <v>0.38333703947197434</v>
      </c>
      <c r="AF46" s="16" t="s">
        <v>32620</v>
      </c>
      <c r="AG46" s="33">
        <f>CHOOSE(MIN(D6L639C9,RUN_YEARS),B7L806C5,B7L806C14,B7L806C23,B7L806C32,B7L806C41)</f>
        <v>10837.885993259044</v>
      </c>
      <c r="AH46" s="16" t="s">
        <v>32621</v>
      </c>
      <c r="AI46" s="33">
        <f>IF(D6L639C15=0,0,D6L639C11/D6L639C15)</f>
        <v>9.7588466491797296E-2</v>
      </c>
      <c r="AJ46" s="16" t="s">
        <v>32622</v>
      </c>
      <c r="AK46" s="33">
        <f>IF(D6L639C5=0,0,D6L639C11/D6L639C5)</f>
        <v>1.6662960528025704E-2</v>
      </c>
      <c r="AL46" s="16" t="s">
        <v>32623</v>
      </c>
      <c r="AM46" s="33">
        <f>D6L639C8*CHOOSE(MIN(D6L639C9,RUN_YEARS),B7L806C4,B7L806C13,B7L806C22,B7L806C31,B7L806C40)</f>
        <v>7289.9256076759339</v>
      </c>
      <c r="AN46" s="16" t="s">
        <v>32624</v>
      </c>
      <c r="AO46" s="33">
        <f>D6L639C8-D6L639C18</f>
        <v>30794.039326989652</v>
      </c>
      <c r="AP46" s="16" t="s">
        <v>32625</v>
      </c>
      <c r="AQ46" s="33">
        <f>CHOOSE(MIN(D6L639C9,RUN_YEARS),B7L806C2,B7L806C11,B7L806C20,B7L806C29,B7L806C38)</f>
        <v>1179.7289028734174</v>
      </c>
      <c r="AR46" s="16" t="s">
        <v>32626</v>
      </c>
      <c r="AS46" s="33">
        <f>IF(D6L639C20=0,0,D6L639C18/D6L639C20)</f>
        <v>6.1793227155155392</v>
      </c>
      <c r="AT46" s="16" t="s">
        <v>32627</v>
      </c>
      <c r="AU46" s="33">
        <f>IF(D6L639C5=0,0,D6L639C18/D6L639C5)</f>
        <v>0.11485031487948374</v>
      </c>
      <c r="AV46" s="16" t="s">
        <v>32628</v>
      </c>
      <c r="AW46" s="33">
        <f>CHOOSE(MIN(D6L639C9,RUN_YEARS),B7L806C1,B7L806C10,B7L806C19,B7L806C28,B7L806C37)</f>
        <v>4983.4004056252807</v>
      </c>
      <c r="AX46" s="16" t="s">
        <v>32629</v>
      </c>
      <c r="AY46" s="33">
        <f>IF(D6L639C23=0,0,D6L639C19/D6L639C23)</f>
        <v>6.1793227155155401</v>
      </c>
      <c r="AZ46" s="16" t="s">
        <v>32630</v>
      </c>
      <c r="BA46" s="33">
        <f>IF(D6L639C5=0,0,D6L639C19/D6L639C5)</f>
        <v>0.48514968512051621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66641.906206842425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65057.590548975866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26181.467785377004</v>
      </c>
      <c r="R47" s="16" t="s">
        <v>32634</v>
      </c>
      <c r="S47" s="15">
        <f>SUM(D6L638C8:D6L639C8)</f>
        <v>38876.122763598862</v>
      </c>
      <c r="U47" s="21" t="str">
        <f>NULL_VALUE</f>
        <v>n/a</v>
      </c>
      <c r="V47" s="16" t="s">
        <v>32635</v>
      </c>
      <c r="W47" s="33">
        <f>SUM(D6L638C10:D6L639C10)</f>
        <v>25090.81587469322</v>
      </c>
      <c r="X47" s="16" t="s">
        <v>32636</v>
      </c>
      <c r="Y47" s="33">
        <f>SUM(D6L638C11:D6L639C11)</f>
        <v>1090.6519106837836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3.8705103963084374E-2</v>
      </c>
      <c r="AD47" s="16" t="s">
        <v>32638</v>
      </c>
      <c r="AE47" s="33">
        <f>IF(D6L640C5=0,0,D6L640C10/D6L640C5)</f>
        <v>0.38567084429302151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0.10063327030401945</v>
      </c>
      <c r="AJ47" s="16" t="s">
        <v>32640</v>
      </c>
      <c r="AK47" s="33">
        <f>IF(D6L640C5=0,0,D6L640C11/D6L640C5)</f>
        <v>1.6764406758389434E-2</v>
      </c>
      <c r="AL47" s="16" t="s">
        <v>32641</v>
      </c>
      <c r="AM47" s="33">
        <f>SUM(D6L638C18:D6L639C18)</f>
        <v>7441.5582344879922</v>
      </c>
      <c r="AN47" s="16" t="s">
        <v>32642</v>
      </c>
      <c r="AO47" s="33">
        <f>SUM(D6L638C19:D6L639C19)</f>
        <v>31434.56452911087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6.3078544709406481</v>
      </c>
      <c r="AT47" s="16" t="s">
        <v>32644</v>
      </c>
      <c r="AU47" s="33">
        <f>IF(D6L640C5=0,0,D6L640C18/D6L640C5)</f>
        <v>0.11438416596270851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6.307854470940649</v>
      </c>
      <c r="AZ47" s="16" t="s">
        <v>32646</v>
      </c>
      <c r="BA47" s="33">
        <f>IF(D6L640C5=0,0,D6L640C19/D6L640C5)</f>
        <v>0.48318058298588051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192740.52458556829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164029.75657239175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68663.650797084949</v>
      </c>
      <c r="R48" s="16" t="s">
        <v>32651</v>
      </c>
      <c r="S48" s="15">
        <f>SUM(D6L628C8,D6L637C8,D6L640C8)</f>
        <v>95366.105775306802</v>
      </c>
      <c r="U48" s="21" t="str">
        <f>NULL_VALUE</f>
        <v>n/a</v>
      </c>
      <c r="V48" s="16" t="s">
        <v>32652</v>
      </c>
      <c r="W48" s="33">
        <f>SUM(D6L628C10,D6L637C10,D6L640C10)</f>
        <v>65788.412290707944</v>
      </c>
      <c r="X48" s="16" t="s">
        <v>32653</v>
      </c>
      <c r="Y48" s="33">
        <f>SUM(D6L628C11,D6L637C11,D6L640C11)</f>
        <v>2875.2385063769884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0.10382952673648635</v>
      </c>
      <c r="AD48" s="16" t="s">
        <v>32655</v>
      </c>
      <c r="AE48" s="33">
        <f>IF(D6L641C5=0,0,D6L641C10/D6L641C5)</f>
        <v>0.40107608317807475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0.26995676951486491</v>
      </c>
      <c r="AJ48" s="16" t="s">
        <v>32657</v>
      </c>
      <c r="AK48" s="33">
        <f>IF(D6L641C5=0,0,D6L641C11/D6L641C5)</f>
        <v>1.7528761649463587E-2</v>
      </c>
      <c r="AL48" s="16" t="s">
        <v>32658</v>
      </c>
      <c r="AM48" s="33">
        <f>SUM(D6L628C18,D6L637C18,D6L640C18)</f>
        <v>17979.649657855531</v>
      </c>
      <c r="AN48" s="16" t="s">
        <v>32659</v>
      </c>
      <c r="AO48" s="33">
        <f>SUM(D6L628C19,D6L637C19,D6L640C19)</f>
        <v>77386.456117451264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15.735903078188187</v>
      </c>
      <c r="AT48" s="16" t="s">
        <v>32661</v>
      </c>
      <c r="AU48" s="33">
        <f>IF(D6L641C5=0,0,D6L641C18/D6L641C5)</f>
        <v>0.10961212180986514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15.735903078188189</v>
      </c>
      <c r="AZ48" s="16" t="s">
        <v>32663</v>
      </c>
      <c r="BA48" s="33">
        <f>IF(D6L641C5=0,0,D6L641C19/D6L641C5)</f>
        <v>0.47178303336259642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13257.748103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11401.663368579999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5700.8316842899994</v>
      </c>
      <c r="R8" s="16" t="s">
        <v>32673</v>
      </c>
      <c r="S8" s="15">
        <f>D6L701C5-D6L701C7</f>
        <v>5700.8316842899994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5287.9038108921995</v>
      </c>
      <c r="X8" s="16" t="s">
        <v>32675</v>
      </c>
      <c r="Y8" s="33">
        <f>D6L701C7-D6L701C10</f>
        <v>412.92787339779989</v>
      </c>
      <c r="Z8" s="16" t="s">
        <v>32676</v>
      </c>
      <c r="AA8" s="33">
        <f>CHOOSE(MIN(D6L701C9,RUN_YEARS),B7L807C7,B7L807C16,B7L807C25,B7L807C34,B7L807C43)</f>
        <v>225629</v>
      </c>
      <c r="AB8" s="16" t="s">
        <v>32677</v>
      </c>
      <c r="AC8" s="33">
        <f>IF(D6L701C12=0,0,D6L701C10/D6L701C12)</f>
        <v>2.3436277299869253E-2</v>
      </c>
      <c r="AD8" s="16" t="s">
        <v>32678</v>
      </c>
      <c r="AE8" s="33">
        <f>IF(D6L701C5=0,0,D6L701C10/D6L701C5)</f>
        <v>0.46378354104579855</v>
      </c>
      <c r="AF8" s="16" t="s">
        <v>32679</v>
      </c>
      <c r="AG8" s="33">
        <f>CHOOSE(MIN(D6L701C9,RUN_YEARS),B7L807C5,B7L807C14,B7L807C23,B7L807C32,B7L807C41)</f>
        <v>6776.6058070235267</v>
      </c>
      <c r="AH8" s="16" t="s">
        <v>32680</v>
      </c>
      <c r="AI8" s="33">
        <f>IF(D6L701C15=0,0,D6L701C11/D6L701C15)</f>
        <v>6.0934320979660062E-2</v>
      </c>
      <c r="AJ8" s="16" t="s">
        <v>32681</v>
      </c>
      <c r="AK8" s="33">
        <f>IF(D6L701C5=0,0,D6L701C11/D6L701C5)</f>
        <v>3.6216458954201461E-2</v>
      </c>
      <c r="AL8" s="16" t="s">
        <v>32682</v>
      </c>
      <c r="AM8" s="33">
        <f>D6L701C8*CHOOSE(MIN(D6L701C9,RUN_YEARS),B7L807C4,B7L807C13,B7L807C22,B7L807C31,B7L807C40)</f>
        <v>597.02863926792497</v>
      </c>
      <c r="AN8" s="16" t="s">
        <v>32683</v>
      </c>
      <c r="AO8" s="33">
        <f>D6L701C8-D6L701C18</f>
        <v>5103.803045022074</v>
      </c>
      <c r="AP8" s="16" t="s">
        <v>32684</v>
      </c>
      <c r="AQ8" s="33">
        <f>CHOOSE(MIN(D6L701C9,RUN_YEARS),B7L807C2,B7L807C11,B7L807C20,B7L807C29,B7L807C38)</f>
        <v>386.38026364449621</v>
      </c>
      <c r="AR8" s="16" t="s">
        <v>32685</v>
      </c>
      <c r="AS8" s="33">
        <f>IF(D6L701C20=0,0,D6L701C18/D6L701C20)</f>
        <v>1.545184098267617</v>
      </c>
      <c r="AT8" s="16" t="s">
        <v>32686</v>
      </c>
      <c r="AU8" s="33">
        <f>IF(D6L701C5=0,0,D6L701C18/D6L701C5)</f>
        <v>5.2363292965935102E-2</v>
      </c>
      <c r="AV8" s="16" t="s">
        <v>32687</v>
      </c>
      <c r="AW8" s="33">
        <f>CHOOSE(MIN(D6L701C9,RUN_YEARS),B7L807C1,B7L807C10,B7L807C19,B7L807C28,B7L807C37)</f>
        <v>3303.0388099024594</v>
      </c>
      <c r="AX8" s="16" t="s">
        <v>32688</v>
      </c>
      <c r="AY8" s="33">
        <f>IF(D6L701C23=0,0,D6L701C19/D6L701C23)</f>
        <v>1.5451840982676168</v>
      </c>
      <c r="AZ8" s="16" t="s">
        <v>32689</v>
      </c>
      <c r="BA8" s="33">
        <f>IF(D6L701C5=0,0,D6L701C19/D6L701C5)</f>
        <v>0.44763670703406488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38.602685178754541</v>
      </c>
      <c r="J9" s="16" t="s">
        <v>32710</v>
      </c>
      <c r="K9" s="21">
        <f>IF(FLOW_THRU_100PCT="Y",1,INDEX(VariabilityMatrix,D6L702C1,D6L702C9))</f>
        <v>0.49212872536526331</v>
      </c>
      <c r="L9" s="16" t="s">
        <v>32690</v>
      </c>
      <c r="M9" s="15">
        <f>IF(D6L702C2&lt;&gt;0,D6L702C2*D6L702C4,D6L702C3*D6L702C4)</f>
        <v>18.997490252697013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9.4987451263485063</v>
      </c>
      <c r="R9" s="16" t="s">
        <v>32692</v>
      </c>
      <c r="S9" s="15">
        <f>D6L702C5-D6L702C7</f>
        <v>9.4987451263485063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8.7170842932031682</v>
      </c>
      <c r="X9" s="16" t="s">
        <v>32694</v>
      </c>
      <c r="Y9" s="33">
        <f>D6L702C7-D6L702C10</f>
        <v>0.78166083314533807</v>
      </c>
      <c r="Z9" s="16" t="s">
        <v>32695</v>
      </c>
      <c r="AA9" s="33">
        <f>CHOOSE(MIN(D6L702C9,RUN_YEARS),B7L807C7,B7L807C16,B7L807C25,B7L807C34,B7L807C43)</f>
        <v>264575.59999999998</v>
      </c>
      <c r="AB9" s="16" t="s">
        <v>32696</v>
      </c>
      <c r="AC9" s="33">
        <f>IF(D6L702C12=0,0,D6L702C10/D6L702C12)</f>
        <v>3.2947423319471519E-5</v>
      </c>
      <c r="AD9" s="16" t="s">
        <v>32697</v>
      </c>
      <c r="AE9" s="33">
        <f>IF(D6L702C5=0,0,D6L702C10/D6L702C5)</f>
        <v>0.45885452116316428</v>
      </c>
      <c r="AF9" s="16" t="s">
        <v>32698</v>
      </c>
      <c r="AG9" s="33">
        <f>CHOOSE(MIN(D6L702C9,RUN_YEARS),B7L807C5,B7L807C14,B7L807C23,B7L807C32,B7L807C41)</f>
        <v>9124.8040571750116</v>
      </c>
      <c r="AH9" s="16" t="s">
        <v>32699</v>
      </c>
      <c r="AI9" s="33">
        <f>IF(D6L702C15=0,0,D6L702C11/D6L702C15)</f>
        <v>8.5663300630625913E-5</v>
      </c>
      <c r="AJ9" s="16" t="s">
        <v>32700</v>
      </c>
      <c r="AK9" s="33">
        <f>IF(D6L702C5=0,0,D6L702C11/D6L702C5)</f>
        <v>4.1145478836835732E-2</v>
      </c>
      <c r="AL9" s="16" t="s">
        <v>32701</v>
      </c>
      <c r="AM9" s="33">
        <f>D6L702C8*CHOOSE(MIN(D6L702C9,RUN_YEARS),B7L807C4,B7L807C13,B7L807C22,B7L807C31,B7L807C40)</f>
        <v>0.88355250337349367</v>
      </c>
      <c r="AN9" s="16" t="s">
        <v>32702</v>
      </c>
      <c r="AO9" s="33">
        <f>D6L702C8-D6L702C18</f>
        <v>8.6151926229750124</v>
      </c>
      <c r="AP9" s="16" t="s">
        <v>32703</v>
      </c>
      <c r="AQ9" s="33">
        <f>CHOOSE(MIN(D6L702C9,RUN_YEARS),B7L807C2,B7L807C11,B7L807C20,B7L807C29,B7L807C38)</f>
        <v>458.76514025582418</v>
      </c>
      <c r="AR9" s="16" t="s">
        <v>32704</v>
      </c>
      <c r="AS9" s="33">
        <f>IF(D6L702C20=0,0,D6L702C18/D6L702C20)</f>
        <v>1.9259364451291842E-3</v>
      </c>
      <c r="AT9" s="16" t="s">
        <v>32705</v>
      </c>
      <c r="AU9" s="33">
        <f>IF(D6L702C5=0,0,D6L702C18/D6L702C5)</f>
        <v>4.6508906788256338E-2</v>
      </c>
      <c r="AV9" s="16" t="s">
        <v>32706</v>
      </c>
      <c r="AW9" s="33">
        <f>CHOOSE(MIN(D6L702C9,RUN_YEARS),B7L807C1,B7L807C10,B7L807C19,B7L807C28,B7L807C37)</f>
        <v>4473.2486602885483</v>
      </c>
      <c r="AX9" s="16" t="s">
        <v>32707</v>
      </c>
      <c r="AY9" s="33">
        <f>IF(D6L702C23=0,0,D6L702C19/D6L702C23)</f>
        <v>1.9259364451291842E-3</v>
      </c>
      <c r="AZ9" s="16" t="s">
        <v>32708</v>
      </c>
      <c r="BA9" s="33">
        <f>IF(D6L702C5=0,0,D6L702C19/D6L702C5)</f>
        <v>0.45349109321174363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12.559531042234145</v>
      </c>
      <c r="J10" s="16" t="s">
        <v>32731</v>
      </c>
      <c r="K10" s="21">
        <f>IF(FLOW_THRU_100PCT="Y",1,INDEX(VariabilityMatrix,D6L703C1,D6L703C9))</f>
        <v>0.49212872536526331</v>
      </c>
      <c r="L10" s="16" t="s">
        <v>32711</v>
      </c>
      <c r="M10" s="15">
        <f>IF(D6L703C2&lt;&gt;0,D6L703C2*D6L703C4,D6L703C3*D6L703C4)</f>
        <v>6.180906003000147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3.0904530015000735</v>
      </c>
      <c r="R10" s="16" t="s">
        <v>32713</v>
      </c>
      <c r="S10" s="15">
        <f>D6L703C5-D6L703C7</f>
        <v>3.0904530015000735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2.8361366643611596</v>
      </c>
      <c r="X10" s="16" t="s">
        <v>32715</v>
      </c>
      <c r="Y10" s="33">
        <f>D6L703C7-D6L703C10</f>
        <v>0.25431633713891388</v>
      </c>
      <c r="Z10" s="16" t="s">
        <v>32716</v>
      </c>
      <c r="AA10" s="33">
        <f>CHOOSE(MIN(D6L703C9,RUN_YEARS),B7L807C7,B7L807C16,B7L807C25,B7L807C34,B7L807C43)</f>
        <v>264575.59999999998</v>
      </c>
      <c r="AB10" s="16" t="s">
        <v>32717</v>
      </c>
      <c r="AC10" s="33">
        <f>IF(D6L703C12=0,0,D6L703C10/D6L703C12)</f>
        <v>1.0719569999505471E-5</v>
      </c>
      <c r="AD10" s="16" t="s">
        <v>32718</v>
      </c>
      <c r="AE10" s="33">
        <f>IF(D6L703C5=0,0,D6L703C10/D6L703C5)</f>
        <v>0.45885452116316422</v>
      </c>
      <c r="AF10" s="16" t="s">
        <v>32719</v>
      </c>
      <c r="AG10" s="33">
        <f>CHOOSE(MIN(D6L703C9,RUN_YEARS),B7L807C5,B7L807C14,B7L807C23,B7L807C32,B7L807C41)</f>
        <v>9124.8040571750116</v>
      </c>
      <c r="AH10" s="16" t="s">
        <v>32720</v>
      </c>
      <c r="AI10" s="33">
        <f>IF(D6L703C15=0,0,D6L703C11/D6L703C15)</f>
        <v>2.787088199871426E-5</v>
      </c>
      <c r="AJ10" s="16" t="s">
        <v>32721</v>
      </c>
      <c r="AK10" s="33">
        <f>IF(D6L703C5=0,0,D6L703C11/D6L703C5)</f>
        <v>4.1145478836835794E-2</v>
      </c>
      <c r="AL10" s="16" t="s">
        <v>32722</v>
      </c>
      <c r="AM10" s="33">
        <f>D6L703C8*CHOOSE(MIN(D6L703C9,RUN_YEARS),B7L807C4,B7L807C13,B7L807C22,B7L807C31,B7L807C40)</f>
        <v>0.2874671811605079</v>
      </c>
      <c r="AN10" s="16" t="s">
        <v>32723</v>
      </c>
      <c r="AO10" s="33">
        <f>D6L703C8-D6L703C18</f>
        <v>2.8029858203395657</v>
      </c>
      <c r="AP10" s="16" t="s">
        <v>32724</v>
      </c>
      <c r="AQ10" s="33">
        <f>CHOOSE(MIN(D6L703C9,RUN_YEARS),B7L807C2,B7L807C11,B7L807C20,B7L807C29,B7L807C38)</f>
        <v>458.76514025582418</v>
      </c>
      <c r="AR10" s="16" t="s">
        <v>32725</v>
      </c>
      <c r="AS10" s="33">
        <f>IF(D6L703C20=0,0,D6L703C18/D6L703C20)</f>
        <v>6.2661077735811776E-4</v>
      </c>
      <c r="AT10" s="16" t="s">
        <v>32726</v>
      </c>
      <c r="AU10" s="33">
        <f>IF(D6L703C5=0,0,D6L703C18/D6L703C5)</f>
        <v>4.6508906788256338E-2</v>
      </c>
      <c r="AV10" s="16" t="s">
        <v>32727</v>
      </c>
      <c r="AW10" s="33">
        <f>CHOOSE(MIN(D6L703C9,RUN_YEARS),B7L807C1,B7L807C10,B7L807C19,B7L807C28,B7L807C37)</f>
        <v>4473.2486602885483</v>
      </c>
      <c r="AX10" s="16" t="s">
        <v>32728</v>
      </c>
      <c r="AY10" s="33">
        <f>IF(D6L703C23=0,0,D6L703C19/D6L703C23)</f>
        <v>6.2661077735811765E-4</v>
      </c>
      <c r="AZ10" s="16" t="s">
        <v>32729</v>
      </c>
      <c r="BA10" s="33">
        <f>IF(D6L703C5=0,0,D6L703C19/D6L703C5)</f>
        <v>0.45349109321174369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0.29810786952264878</v>
      </c>
      <c r="J11" s="16" t="s">
        <v>32752</v>
      </c>
      <c r="K11" s="21">
        <f>IF(FLOW_THRU_100PCT="Y",1,INDEX(VariabilityMatrix,D6L704C1,D6L704C9))</f>
        <v>0.51204947746125984</v>
      </c>
      <c r="L11" s="16" t="s">
        <v>32732</v>
      </c>
      <c r="M11" s="15">
        <f>IF(D6L704C2&lt;&gt;0,D6L704C2*D6L704C4,D6L704C3*D6L704C4)</f>
        <v>0.15264597881616174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7.6322989408080869E-2</v>
      </c>
      <c r="R11" s="16" t="s">
        <v>32734</v>
      </c>
      <c r="S11" s="15">
        <f>D6L704C5-D6L704C7</f>
        <v>7.6322989408080869E-2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7.0652745232482939E-2</v>
      </c>
      <c r="X11" s="16" t="s">
        <v>32736</v>
      </c>
      <c r="Y11" s="33">
        <f>D6L704C7-D6L704C10</f>
        <v>5.6702441755979299E-3</v>
      </c>
      <c r="Z11" s="16" t="s">
        <v>32737</v>
      </c>
      <c r="AA11" s="33">
        <f>CHOOSE(MIN(D6L704C9,RUN_YEARS),B7L807C7,B7L807C16,B7L807C25,B7L807C34,B7L807C43)</f>
        <v>221933</v>
      </c>
      <c r="AB11" s="16" t="s">
        <v>32738</v>
      </c>
      <c r="AC11" s="33">
        <f>IF(D6L704C12=0,0,D6L704C10/D6L704C12)</f>
        <v>3.1835168826845462E-7</v>
      </c>
      <c r="AD11" s="16" t="s">
        <v>32739</v>
      </c>
      <c r="AE11" s="33">
        <f>IF(D6L704C5=0,0,D6L704C10/D6L704C5)</f>
        <v>0.46285362890281667</v>
      </c>
      <c r="AF11" s="16" t="s">
        <v>32740</v>
      </c>
      <c r="AG11" s="33">
        <f>CHOOSE(MIN(D6L704C9,RUN_YEARS),B7L807C5,B7L807C14,B7L807C23,B7L807C32,B7L807C41)</f>
        <v>6850.4839924759544</v>
      </c>
      <c r="AH11" s="16" t="s">
        <v>32741</v>
      </c>
      <c r="AI11" s="33">
        <f>IF(D6L704C15=0,0,D6L704C11/D6L704C15)</f>
        <v>8.2771438949798161E-7</v>
      </c>
      <c r="AJ11" s="16" t="s">
        <v>32742</v>
      </c>
      <c r="AK11" s="33">
        <f>IF(D6L704C5=0,0,D6L704C11/D6L704C5)</f>
        <v>3.7146371097183335E-2</v>
      </c>
      <c r="AL11" s="16" t="s">
        <v>32743</v>
      </c>
      <c r="AM11" s="33">
        <f>D6L704C8*CHOOSE(MIN(D6L704C9,RUN_YEARS),B7L807C4,B7L807C13,B7L807C22,B7L807C31,B7L807C40)</f>
        <v>8.2191541415672052E-3</v>
      </c>
      <c r="AN11" s="16" t="s">
        <v>32744</v>
      </c>
      <c r="AO11" s="33">
        <f>D6L704C8-D6L704C18</f>
        <v>6.810383526651366E-2</v>
      </c>
      <c r="AP11" s="16" t="s">
        <v>32745</v>
      </c>
      <c r="AQ11" s="33">
        <f>CHOOSE(MIN(D6L704C9,RUN_YEARS),B7L807C2,B7L807C11,B7L807C20,B7L807C29,B7L807C38)</f>
        <v>403.88484580382766</v>
      </c>
      <c r="AR11" s="16" t="s">
        <v>32746</v>
      </c>
      <c r="AS11" s="33">
        <f>IF(D6L704C20=0,0,D6L704C18/D6L704C20)</f>
        <v>2.0350241478382578E-5</v>
      </c>
      <c r="AT11" s="16" t="s">
        <v>32747</v>
      </c>
      <c r="AU11" s="33">
        <f>IF(D6L704C5=0,0,D6L704C18/D6L704C5)</f>
        <v>5.3844550674118273E-2</v>
      </c>
      <c r="AV11" s="16" t="s">
        <v>32748</v>
      </c>
      <c r="AW11" s="33">
        <f>CHOOSE(MIN(D6L704C9,RUN_YEARS),B7L807C1,B7L807C10,B7L807C19,B7L807C28,B7L807C37)</f>
        <v>3346.5861001629009</v>
      </c>
      <c r="AX11" s="16" t="s">
        <v>32749</v>
      </c>
      <c r="AY11" s="33">
        <f>IF(D6L704C23=0,0,D6L704C19/D6L704C23)</f>
        <v>2.0350241478382578E-5</v>
      </c>
      <c r="AZ11" s="16" t="s">
        <v>32750</v>
      </c>
      <c r="BA11" s="33">
        <f>IF(D6L704C5=0,0,D6L704C19/D6L704C5)</f>
        <v>0.44615544932588169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393.88098670807148</v>
      </c>
      <c r="J12" s="16" t="s">
        <v>32773</v>
      </c>
      <c r="K12" s="21">
        <f>IF(FLOW_THRU_100PCT="Y",1,INDEX(VariabilityMatrix,D6L705C1,D6L705C9))</f>
        <v>0.25665443241509911</v>
      </c>
      <c r="L12" s="16" t="s">
        <v>32753</v>
      </c>
      <c r="M12" s="15">
        <f>IF(D6L705C2&lt;&gt;0,D6L705C2*D6L705C4,D6L705C3*D6L705C4)</f>
        <v>101.09130108265929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50.545650541329643</v>
      </c>
      <c r="R12" s="16" t="s">
        <v>32755</v>
      </c>
      <c r="S12" s="15">
        <f>D6L705C5-D6L705C7</f>
        <v>50.545650541329643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46.38620055204489</v>
      </c>
      <c r="X12" s="16" t="s">
        <v>32757</v>
      </c>
      <c r="Y12" s="33">
        <f>D6L705C7-D6L705C10</f>
        <v>4.1594499892847523</v>
      </c>
      <c r="Z12" s="16" t="s">
        <v>32758</v>
      </c>
      <c r="AA12" s="33">
        <f>CHOOSE(MIN(D6L705C9,RUN_YEARS),B7L807C7,B7L807C16,B7L807C25,B7L807C34,B7L807C43)</f>
        <v>264575.59999999998</v>
      </c>
      <c r="AB12" s="16" t="s">
        <v>32759</v>
      </c>
      <c r="AC12" s="33">
        <f>IF(D6L705C12=0,0,D6L705C10/D6L705C12)</f>
        <v>1.7532304774909286E-4</v>
      </c>
      <c r="AD12" s="16" t="s">
        <v>32760</v>
      </c>
      <c r="AE12" s="33">
        <f>IF(D6L705C5=0,0,D6L705C10/D6L705C5)</f>
        <v>0.45885452116316422</v>
      </c>
      <c r="AF12" s="16" t="s">
        <v>32761</v>
      </c>
      <c r="AG12" s="33">
        <f>CHOOSE(MIN(D6L705C9,RUN_YEARS),B7L807C5,B7L807C14,B7L807C23,B7L807C32,B7L807C41)</f>
        <v>9124.8040571750116</v>
      </c>
      <c r="AH12" s="16" t="s">
        <v>32762</v>
      </c>
      <c r="AI12" s="33">
        <f>IF(D6L705C15=0,0,D6L705C11/D6L705C15)</f>
        <v>4.5583992414764191E-4</v>
      </c>
      <c r="AJ12" s="16" t="s">
        <v>32763</v>
      </c>
      <c r="AK12" s="33">
        <f>IF(D6L705C5=0,0,D6L705C11/D6L705C5)</f>
        <v>4.1145478836835787E-2</v>
      </c>
      <c r="AL12" s="16" t="s">
        <v>32764</v>
      </c>
      <c r="AM12" s="33">
        <f>D6L705C8*CHOOSE(MIN(D6L705C9,RUN_YEARS),B7L807C4,B7L807C13,B7L807C22,B7L807C31,B7L807C40)</f>
        <v>4.7016458991569579</v>
      </c>
      <c r="AN12" s="16" t="s">
        <v>32765</v>
      </c>
      <c r="AO12" s="33">
        <f>D6L705C8-D6L705C18</f>
        <v>45.844004642172685</v>
      </c>
      <c r="AP12" s="16" t="s">
        <v>32766</v>
      </c>
      <c r="AQ12" s="33">
        <f>CHOOSE(MIN(D6L705C9,RUN_YEARS),B7L807C2,B7L807C11,B7L807C20,B7L807C29,B7L807C38)</f>
        <v>458.76514025582418</v>
      </c>
      <c r="AR12" s="16" t="s">
        <v>32767</v>
      </c>
      <c r="AS12" s="33">
        <f>IF(D6L705C20=0,0,D6L705C18/D6L705C20)</f>
        <v>1.0248481165188681E-2</v>
      </c>
      <c r="AT12" s="16" t="s">
        <v>32768</v>
      </c>
      <c r="AU12" s="33">
        <f>IF(D6L705C5=0,0,D6L705C18/D6L705C5)</f>
        <v>4.6508906788256338E-2</v>
      </c>
      <c r="AV12" s="16" t="s">
        <v>32769</v>
      </c>
      <c r="AW12" s="33">
        <f>CHOOSE(MIN(D6L705C9,RUN_YEARS),B7L807C1,B7L807C10,B7L807C19,B7L807C28,B7L807C37)</f>
        <v>4473.2486602885483</v>
      </c>
      <c r="AX12" s="16" t="s">
        <v>32770</v>
      </c>
      <c r="AY12" s="33">
        <f>IF(D6L705C23=0,0,D6L705C19/D6L705C23)</f>
        <v>1.0248481165188681E-2</v>
      </c>
      <c r="AZ12" s="16" t="s">
        <v>32771</v>
      </c>
      <c r="BA12" s="33">
        <f>IF(D6L705C5=0,0,D6L705C19/D6L705C5)</f>
        <v>0.45349109321174363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146.56820035423149</v>
      </c>
      <c r="J13" s="16" t="s">
        <v>32794</v>
      </c>
      <c r="K13" s="21">
        <f>IF(FLOW_THRU_100PCT="Y",1,INDEX(VariabilityMatrix,D6L706C1,D6L706C9))</f>
        <v>0.49212872536526331</v>
      </c>
      <c r="L13" s="16" t="s">
        <v>32774</v>
      </c>
      <c r="M13" s="15">
        <f>IF(D6L706C2&lt;&gt;0,D6L706C2*D6L706C4,D6L706C3*D6L706C4)</f>
        <v>72.13042161940848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36.06521080970424</v>
      </c>
      <c r="R13" s="16" t="s">
        <v>32776</v>
      </c>
      <c r="S13" s="15">
        <f>D6L706C5-D6L706C7</f>
        <v>36.06521080970424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33.097370073470827</v>
      </c>
      <c r="X13" s="16" t="s">
        <v>32778</v>
      </c>
      <c r="Y13" s="33">
        <f>D6L706C7-D6L706C10</f>
        <v>2.9678407362334127</v>
      </c>
      <c r="Z13" s="16" t="s">
        <v>32779</v>
      </c>
      <c r="AA13" s="33">
        <f>CHOOSE(MIN(D6L706C9,RUN_YEARS),B7L807C7,B7L807C16,B7L807C25,B7L807C34,B7L807C43)</f>
        <v>264575.59999999998</v>
      </c>
      <c r="AB13" s="16" t="s">
        <v>32780</v>
      </c>
      <c r="AC13" s="33">
        <f>IF(D6L706C12=0,0,D6L706C10/D6L706C12)</f>
        <v>1.2509607867645706E-4</v>
      </c>
      <c r="AD13" s="16" t="s">
        <v>32781</v>
      </c>
      <c r="AE13" s="33">
        <f>IF(D6L706C5=0,0,D6L706C10/D6L706C5)</f>
        <v>0.45885452116316422</v>
      </c>
      <c r="AF13" s="16" t="s">
        <v>32782</v>
      </c>
      <c r="AG13" s="33">
        <f>CHOOSE(MIN(D6L706C9,RUN_YEARS),B7L807C5,B7L807C14,B7L807C23,B7L807C32,B7L807C41)</f>
        <v>9124.8040571750116</v>
      </c>
      <c r="AH13" s="16" t="s">
        <v>32783</v>
      </c>
      <c r="AI13" s="33">
        <f>IF(D6L706C15=0,0,D6L706C11/D6L706C15)</f>
        <v>3.2524980455878846E-4</v>
      </c>
      <c r="AJ13" s="16" t="s">
        <v>32784</v>
      </c>
      <c r="AK13" s="33">
        <f>IF(D6L706C5=0,0,D6L706C11/D6L706C5)</f>
        <v>4.1145478836835767E-2</v>
      </c>
      <c r="AL13" s="16" t="s">
        <v>32785</v>
      </c>
      <c r="AM13" s="33">
        <f>D6L706C8*CHOOSE(MIN(D6L706C9,RUN_YEARS),B7L807C4,B7L807C13,B7L807C22,B7L807C31,B7L807C40)</f>
        <v>3.354707055694699</v>
      </c>
      <c r="AN13" s="16" t="s">
        <v>32786</v>
      </c>
      <c r="AO13" s="33">
        <f>D6L706C8-D6L706C18</f>
        <v>32.710503754009544</v>
      </c>
      <c r="AP13" s="16" t="s">
        <v>32787</v>
      </c>
      <c r="AQ13" s="33">
        <f>CHOOSE(MIN(D6L706C9,RUN_YEARS),B7L807C2,B7L807C11,B7L807C20,B7L807C29,B7L807C38)</f>
        <v>458.76514025582418</v>
      </c>
      <c r="AR13" s="16" t="s">
        <v>32788</v>
      </c>
      <c r="AS13" s="33">
        <f>IF(D6L706C20=0,0,D6L706C18/D6L706C20)</f>
        <v>7.3124715923794728E-3</v>
      </c>
      <c r="AT13" s="16" t="s">
        <v>32789</v>
      </c>
      <c r="AU13" s="33">
        <f>IF(D6L706C5=0,0,D6L706C18/D6L706C5)</f>
        <v>4.6508906788256338E-2</v>
      </c>
      <c r="AV13" s="16" t="s">
        <v>32790</v>
      </c>
      <c r="AW13" s="33">
        <f>CHOOSE(MIN(D6L706C9,RUN_YEARS),B7L807C1,B7L807C10,B7L807C19,B7L807C28,B7L807C37)</f>
        <v>4473.2486602885483</v>
      </c>
      <c r="AX13" s="16" t="s">
        <v>32791</v>
      </c>
      <c r="AY13" s="33">
        <f>IF(D6L706C23=0,0,D6L706C19/D6L706C23)</f>
        <v>7.3124715923794728E-3</v>
      </c>
      <c r="AZ13" s="16" t="s">
        <v>32792</v>
      </c>
      <c r="BA13" s="33">
        <f>IF(D6L706C5=0,0,D6L706C19/D6L706C5)</f>
        <v>0.45349109321174369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14.536394101052572</v>
      </c>
      <c r="J14" s="16" t="s">
        <v>32815</v>
      </c>
      <c r="K14" s="21">
        <f>IF(FLOW_THRU_100PCT="Y",1,INDEX(VariabilityMatrix,D6L707C1,D6L707C9))</f>
        <v>0.51204947746125984</v>
      </c>
      <c r="L14" s="16" t="s">
        <v>32795</v>
      </c>
      <c r="M14" s="15">
        <f>IF(D6L707C2&lt;&gt;0,D6L707C2*D6L707C4,D6L707C3*D6L707C4)</f>
        <v>7.4433530036149094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3.7216765018074547</v>
      </c>
      <c r="R14" s="16" t="s">
        <v>32797</v>
      </c>
      <c r="S14" s="15">
        <f>D6L707C5-D6L707C7</f>
        <v>3.7216765018074547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3.4451829489278412</v>
      </c>
      <c r="X14" s="16" t="s">
        <v>32799</v>
      </c>
      <c r="Y14" s="33">
        <f>D6L707C7-D6L707C10</f>
        <v>0.27649355287961352</v>
      </c>
      <c r="Z14" s="16" t="s">
        <v>32800</v>
      </c>
      <c r="AA14" s="33">
        <f>CHOOSE(MIN(D6L707C9,RUN_YEARS),B7L807C7,B7L807C16,B7L807C25,B7L807C34,B7L807C43)</f>
        <v>221933</v>
      </c>
      <c r="AB14" s="16" t="s">
        <v>32801</v>
      </c>
      <c r="AC14" s="33">
        <f>IF(D6L707C12=0,0,D6L707C10/D6L707C12)</f>
        <v>1.552352714074897E-5</v>
      </c>
      <c r="AD14" s="16" t="s">
        <v>32802</v>
      </c>
      <c r="AE14" s="33">
        <f>IF(D6L707C5=0,0,D6L707C10/D6L707C5)</f>
        <v>0.46285362890281667</v>
      </c>
      <c r="AF14" s="16" t="s">
        <v>32803</v>
      </c>
      <c r="AG14" s="33">
        <f>CHOOSE(MIN(D6L707C9,RUN_YEARS),B7L807C5,B7L807C14,B7L807C23,B7L807C32,B7L807C41)</f>
        <v>6850.4839924759544</v>
      </c>
      <c r="AH14" s="16" t="s">
        <v>32804</v>
      </c>
      <c r="AI14" s="33">
        <f>IF(D6L707C15=0,0,D6L707C11/D6L707C15)</f>
        <v>4.0361170565947287E-5</v>
      </c>
      <c r="AJ14" s="16" t="s">
        <v>32805</v>
      </c>
      <c r="AK14" s="33">
        <f>IF(D6L707C5=0,0,D6L707C11/D6L707C5)</f>
        <v>3.7146371097183321E-2</v>
      </c>
      <c r="AL14" s="16" t="s">
        <v>32806</v>
      </c>
      <c r="AM14" s="33">
        <f>D6L707C8*CHOOSE(MIN(D6L707C9,RUN_YEARS),B7L807C4,B7L807C13,B7L807C22,B7L807C31,B7L807C40)</f>
        <v>0.40078399798849346</v>
      </c>
      <c r="AN14" s="16" t="s">
        <v>32807</v>
      </c>
      <c r="AO14" s="33">
        <f>D6L707C8-D6L707C18</f>
        <v>3.3208925038189614</v>
      </c>
      <c r="AP14" s="16" t="s">
        <v>32808</v>
      </c>
      <c r="AQ14" s="33">
        <f>CHOOSE(MIN(D6L707C9,RUN_YEARS),B7L807C2,B7L807C11,B7L807C20,B7L807C29,B7L807C38)</f>
        <v>403.88484580382766</v>
      </c>
      <c r="AR14" s="16" t="s">
        <v>32809</v>
      </c>
      <c r="AS14" s="33">
        <f>IF(D6L707C20=0,0,D6L707C18/D6L707C20)</f>
        <v>9.9232244574771621E-4</v>
      </c>
      <c r="AT14" s="16" t="s">
        <v>32810</v>
      </c>
      <c r="AU14" s="33">
        <f>IF(D6L707C5=0,0,D6L707C18/D6L707C5)</f>
        <v>5.3844550674118273E-2</v>
      </c>
      <c r="AV14" s="16" t="s">
        <v>32811</v>
      </c>
      <c r="AW14" s="33">
        <f>CHOOSE(MIN(D6L707C9,RUN_YEARS),B7L807C1,B7L807C10,B7L807C19,B7L807C28,B7L807C37)</f>
        <v>3346.5861001629009</v>
      </c>
      <c r="AX14" s="16" t="s">
        <v>32812</v>
      </c>
      <c r="AY14" s="33">
        <f>IF(D6L707C23=0,0,D6L707C19/D6L707C23)</f>
        <v>9.9232244574771621E-4</v>
      </c>
      <c r="AZ14" s="16" t="s">
        <v>32813</v>
      </c>
      <c r="BA14" s="33">
        <f>IF(D6L707C5=0,0,D6L707C19/D6L707C5)</f>
        <v>0.44615544932588175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0.15450712749649478</v>
      </c>
      <c r="J15" s="16" t="s">
        <v>32836</v>
      </c>
      <c r="K15" s="21">
        <f>IF(FLOW_THRU_100PCT="Y",1,INDEX(VariabilityMatrix,D6L708C1,D6L708C9))</f>
        <v>0.51204947746125984</v>
      </c>
      <c r="L15" s="16" t="s">
        <v>32816</v>
      </c>
      <c r="M15" s="15">
        <f>IF(D6L708C2&lt;&gt;0,D6L708C2*D6L708C4,D6L708C3*D6L708C4)</f>
        <v>7.9115293898620404E-2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3.9557646949310202E-2</v>
      </c>
      <c r="R15" s="16" t="s">
        <v>32818</v>
      </c>
      <c r="S15" s="15">
        <f>D6L708C5-D6L708C7</f>
        <v>3.9557646949310202E-2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3.6618800882689324E-2</v>
      </c>
      <c r="X15" s="16" t="s">
        <v>32820</v>
      </c>
      <c r="Y15" s="33">
        <f>D6L708C7-D6L708C10</f>
        <v>2.9388460666208774E-3</v>
      </c>
      <c r="Z15" s="16" t="s">
        <v>32821</v>
      </c>
      <c r="AA15" s="33">
        <f>CHOOSE(MIN(D6L708C9,RUN_YEARS),B7L807C7,B7L807C16,B7L807C25,B7L807C34,B7L807C43)</f>
        <v>221933</v>
      </c>
      <c r="AB15" s="16" t="s">
        <v>32822</v>
      </c>
      <c r="AC15" s="33">
        <f>IF(D6L708C12=0,0,D6L708C10/D6L708C12)</f>
        <v>1.6499935062694293E-7</v>
      </c>
      <c r="AD15" s="16" t="s">
        <v>32823</v>
      </c>
      <c r="AE15" s="33">
        <f>IF(D6L708C5=0,0,D6L708C10/D6L708C5)</f>
        <v>0.46285362890281667</v>
      </c>
      <c r="AF15" s="16" t="s">
        <v>32824</v>
      </c>
      <c r="AG15" s="33">
        <f>CHOOSE(MIN(D6L708C9,RUN_YEARS),B7L807C5,B7L807C14,B7L807C23,B7L807C32,B7L807C41)</f>
        <v>6850.4839924759544</v>
      </c>
      <c r="AH15" s="16" t="s">
        <v>32825</v>
      </c>
      <c r="AI15" s="33">
        <f>IF(D6L708C15=0,0,D6L708C11/D6L708C15)</f>
        <v>4.2899831163005127E-7</v>
      </c>
      <c r="AJ15" s="16" t="s">
        <v>32826</v>
      </c>
      <c r="AK15" s="33">
        <f>IF(D6L708C5=0,0,D6L708C11/D6L708C5)</f>
        <v>3.7146371097183328E-2</v>
      </c>
      <c r="AL15" s="16" t="s">
        <v>32827</v>
      </c>
      <c r="AM15" s="33">
        <f>D6L708C8*CHOOSE(MIN(D6L708C9,RUN_YEARS),B7L807C4,B7L807C13,B7L807C22,B7L807C31,B7L807C40)</f>
        <v>4.2599274514220267E-3</v>
      </c>
      <c r="AN15" s="16" t="s">
        <v>32828</v>
      </c>
      <c r="AO15" s="33">
        <f>D6L708C8-D6L708C18</f>
        <v>3.5297719497888173E-2</v>
      </c>
      <c r="AP15" s="16" t="s">
        <v>32829</v>
      </c>
      <c r="AQ15" s="33">
        <f>CHOOSE(MIN(D6L708C9,RUN_YEARS),B7L807C2,B7L807C11,B7L807C20,B7L807C29,B7L807C38)</f>
        <v>403.88484580382766</v>
      </c>
      <c r="AR15" s="16" t="s">
        <v>32830</v>
      </c>
      <c r="AS15" s="33">
        <f>IF(D6L708C20=0,0,D6L708C18/D6L708C20)</f>
        <v>1.054738125403975E-5</v>
      </c>
      <c r="AT15" s="16" t="s">
        <v>32831</v>
      </c>
      <c r="AU15" s="33">
        <f>IF(D6L708C5=0,0,D6L708C18/D6L708C5)</f>
        <v>5.3844550674118273E-2</v>
      </c>
      <c r="AV15" s="16" t="s">
        <v>32832</v>
      </c>
      <c r="AW15" s="33">
        <f>CHOOSE(MIN(D6L708C9,RUN_YEARS),B7L807C1,B7L807C10,B7L807C19,B7L807C28,B7L807C37)</f>
        <v>3346.5861001629009</v>
      </c>
      <c r="AX15" s="16" t="s">
        <v>32833</v>
      </c>
      <c r="AY15" s="33">
        <f>IF(D6L708C23=0,0,D6L708C19/D6L708C23)</f>
        <v>1.054738125403975E-5</v>
      </c>
      <c r="AZ15" s="16" t="s">
        <v>32834</v>
      </c>
      <c r="BA15" s="33">
        <f>IF(D6L708C5=0,0,D6L708C19/D6L708C5)</f>
        <v>0.44615544932588169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3.6354618234469356E-3</v>
      </c>
      <c r="J16" s="16" t="s">
        <v>32857</v>
      </c>
      <c r="K16" s="21">
        <f>IF(FLOW_THRU_100PCT="Y",1,INDEX(VariabilityMatrix,D6L709C1,D6L709C9))</f>
        <v>0.51204947746125984</v>
      </c>
      <c r="L16" s="16" t="s">
        <v>32837</v>
      </c>
      <c r="M16" s="15">
        <f>IF(D6L709C2&lt;&gt;0,D6L709C2*D6L709C4,D6L709C3*D6L709C4)</f>
        <v>1.8615363270263622E-3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9.3076816351318108E-4</v>
      </c>
      <c r="R16" s="16" t="s">
        <v>32839</v>
      </c>
      <c r="S16" s="15">
        <f>D6L709C5-D6L709C7</f>
        <v>9.3076816351318108E-4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8.6161884429857222E-4</v>
      </c>
      <c r="X16" s="16" t="s">
        <v>32841</v>
      </c>
      <c r="Y16" s="33">
        <f>D6L709C7-D6L709C10</f>
        <v>6.9149319214608859E-5</v>
      </c>
      <c r="Z16" s="16" t="s">
        <v>32842</v>
      </c>
      <c r="AA16" s="33">
        <f>CHOOSE(MIN(D6L709C9,RUN_YEARS),B7L807C7,B7L807C16,B7L807C25,B7L807C34,B7L807C43)</f>
        <v>221933</v>
      </c>
      <c r="AB16" s="16" t="s">
        <v>32843</v>
      </c>
      <c r="AC16" s="33">
        <f>IF(D6L709C12=0,0,D6L709C10/D6L709C12)</f>
        <v>3.8823376618104216E-9</v>
      </c>
      <c r="AD16" s="16" t="s">
        <v>32844</v>
      </c>
      <c r="AE16" s="33">
        <f>IF(D6L709C5=0,0,D6L709C10/D6L709C5)</f>
        <v>0.46285362890281667</v>
      </c>
      <c r="AF16" s="16" t="s">
        <v>32845</v>
      </c>
      <c r="AG16" s="33">
        <f>CHOOSE(MIN(D6L709C9,RUN_YEARS),B7L807C5,B7L807C14,B7L807C23,B7L807C32,B7L807C41)</f>
        <v>6850.4839924759544</v>
      </c>
      <c r="AH16" s="16" t="s">
        <v>32846</v>
      </c>
      <c r="AI16" s="33">
        <f>IF(D6L709C15=0,0,D6L709C11/D6L709C15)</f>
        <v>1.0094077920707086E-8</v>
      </c>
      <c r="AJ16" s="16" t="s">
        <v>32847</v>
      </c>
      <c r="AK16" s="33">
        <f>IF(D6L709C5=0,0,D6L709C11/D6L709C5)</f>
        <v>3.7146371097183321E-2</v>
      </c>
      <c r="AL16" s="16" t="s">
        <v>32848</v>
      </c>
      <c r="AM16" s="33">
        <f>D6L709C8*CHOOSE(MIN(D6L709C9,RUN_YEARS),B7L807C4,B7L807C13,B7L807C22,B7L807C31,B7L807C40)</f>
        <v>1.0023358709228297E-4</v>
      </c>
      <c r="AN16" s="16" t="s">
        <v>32849</v>
      </c>
      <c r="AO16" s="33">
        <f>D6L709C8-D6L709C18</f>
        <v>8.3053457642089817E-4</v>
      </c>
      <c r="AP16" s="16" t="s">
        <v>32850</v>
      </c>
      <c r="AQ16" s="33">
        <f>CHOOSE(MIN(D6L709C9,RUN_YEARS),B7L807C2,B7L807C11,B7L807C20,B7L807C29,B7L807C38)</f>
        <v>403.88484580382766</v>
      </c>
      <c r="AR16" s="16" t="s">
        <v>32851</v>
      </c>
      <c r="AS16" s="33">
        <f>IF(D6L709C20=0,0,D6L709C18/D6L709C20)</f>
        <v>2.4817367656564111E-7</v>
      </c>
      <c r="AT16" s="16" t="s">
        <v>32852</v>
      </c>
      <c r="AU16" s="33">
        <f>IF(D6L709C5=0,0,D6L709C18/D6L709C5)</f>
        <v>5.3844550674118273E-2</v>
      </c>
      <c r="AV16" s="16" t="s">
        <v>32853</v>
      </c>
      <c r="AW16" s="33">
        <f>CHOOSE(MIN(D6L709C9,RUN_YEARS),B7L807C1,B7L807C10,B7L807C19,B7L807C28,B7L807C37)</f>
        <v>3346.5861001629009</v>
      </c>
      <c r="AX16" s="16" t="s">
        <v>32854</v>
      </c>
      <c r="AY16" s="33">
        <f>IF(D6L709C23=0,0,D6L709C19/D6L709C23)</f>
        <v>2.4817367656564116E-7</v>
      </c>
      <c r="AZ16" s="16" t="s">
        <v>32855</v>
      </c>
      <c r="BA16" s="33">
        <f>IF(D6L709C5=0,0,D6L709C19/D6L709C5)</f>
        <v>0.44615544932588175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0.57985616083978619</v>
      </c>
      <c r="J17" s="16" t="s">
        <v>32878</v>
      </c>
      <c r="K17" s="21">
        <f>IF(FLOW_THRU_100PCT="Y",1,INDEX(VariabilityMatrix,D6L710C1,D6L710C9))</f>
        <v>0.51204947746125984</v>
      </c>
      <c r="L17" s="16" t="s">
        <v>32858</v>
      </c>
      <c r="M17" s="15">
        <f>IF(D6L710C2&lt;&gt;0,D6L710C2*D6L710C4,D6L710C3*D6L710C4)</f>
        <v>0.29691504416070474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0.14845752208035237</v>
      </c>
      <c r="R17" s="16" t="s">
        <v>32860</v>
      </c>
      <c r="S17" s="15">
        <f>D6L710C5-D6L710C7</f>
        <v>0.14845752208035237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0.13742820566562225</v>
      </c>
      <c r="X17" s="16" t="s">
        <v>32862</v>
      </c>
      <c r="Y17" s="33">
        <f>D6L710C7-D6L710C10</f>
        <v>1.1029316414730123E-2</v>
      </c>
      <c r="Z17" s="16" t="s">
        <v>32863</v>
      </c>
      <c r="AA17" s="33">
        <f>CHOOSE(MIN(D6L710C9,RUN_YEARS),B7L807C7,B7L807C16,B7L807C25,B7L807C34,B7L807C43)</f>
        <v>221933</v>
      </c>
      <c r="AB17" s="16" t="s">
        <v>32864</v>
      </c>
      <c r="AC17" s="33">
        <f>IF(D6L710C12=0,0,D6L710C10/D6L710C12)</f>
        <v>6.1923285705876207E-7</v>
      </c>
      <c r="AD17" s="16" t="s">
        <v>32865</v>
      </c>
      <c r="AE17" s="33">
        <f>IF(D6L710C5=0,0,D6L710C10/D6L710C5)</f>
        <v>0.46285362890281662</v>
      </c>
      <c r="AF17" s="16" t="s">
        <v>32866</v>
      </c>
      <c r="AG17" s="33">
        <f>CHOOSE(MIN(D6L710C9,RUN_YEARS),B7L807C5,B7L807C14,B7L807C23,B7L807C32,B7L807C41)</f>
        <v>6850.4839924759544</v>
      </c>
      <c r="AH17" s="16" t="s">
        <v>32867</v>
      </c>
      <c r="AI17" s="33">
        <f>IF(D6L710C15=0,0,D6L710C11/D6L710C15)</f>
        <v>1.6100054283527816E-6</v>
      </c>
      <c r="AJ17" s="16" t="s">
        <v>32868</v>
      </c>
      <c r="AK17" s="33">
        <f>IF(D6L710C5=0,0,D6L710C11/D6L710C5)</f>
        <v>3.7146371097183356E-2</v>
      </c>
      <c r="AL17" s="16" t="s">
        <v>32869</v>
      </c>
      <c r="AM17" s="33">
        <f>D6L710C8*CHOOSE(MIN(D6L710C9,RUN_YEARS),B7L807C4,B7L807C13,B7L807C22,B7L807C31,B7L807C40)</f>
        <v>1.5987257141219131E-2</v>
      </c>
      <c r="AN17" s="16" t="s">
        <v>32870</v>
      </c>
      <c r="AO17" s="33">
        <f>D6L710C8-D6L710C18</f>
        <v>0.13247026493913325</v>
      </c>
      <c r="AP17" s="16" t="s">
        <v>32871</v>
      </c>
      <c r="AQ17" s="33">
        <f>CHOOSE(MIN(D6L710C9,RUN_YEARS),B7L807C2,B7L807C11,B7L807C20,B7L807C29,B7L807C38)</f>
        <v>403.88484580382766</v>
      </c>
      <c r="AR17" s="16" t="s">
        <v>32872</v>
      </c>
      <c r="AS17" s="33">
        <f>IF(D6L710C20=0,0,D6L710C18/D6L710C20)</f>
        <v>3.9583701412219759E-5</v>
      </c>
      <c r="AT17" s="16" t="s">
        <v>32873</v>
      </c>
      <c r="AU17" s="33">
        <f>IF(D6L710C5=0,0,D6L710C18/D6L710C5)</f>
        <v>5.3844550674118273E-2</v>
      </c>
      <c r="AV17" s="16" t="s">
        <v>32874</v>
      </c>
      <c r="AW17" s="33">
        <f>CHOOSE(MIN(D6L710C9,RUN_YEARS),B7L807C1,B7L807C10,B7L807C19,B7L807C28,B7L807C37)</f>
        <v>3346.5861001629009</v>
      </c>
      <c r="AX17" s="16" t="s">
        <v>32875</v>
      </c>
      <c r="AY17" s="33">
        <f>IF(D6L710C23=0,0,D6L710C19/D6L710C23)</f>
        <v>3.9583701412219759E-5</v>
      </c>
      <c r="AZ17" s="16" t="s">
        <v>32876</v>
      </c>
      <c r="BA17" s="33">
        <f>IF(D6L710C5=0,0,D6L710C19/D6L710C5)</f>
        <v>0.44615544932588175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0.53623061895842306</v>
      </c>
      <c r="J18" s="16" t="s">
        <v>32899</v>
      </c>
      <c r="K18" s="21">
        <f>IF(FLOW_THRU_100PCT="Y",1,INDEX(VariabilityMatrix,D6L711C1,D6L711C9))</f>
        <v>0.51204947746125984</v>
      </c>
      <c r="L18" s="16" t="s">
        <v>32879</v>
      </c>
      <c r="M18" s="15">
        <f>IF(D6L711C2&lt;&gt;0,D6L711C2*D6L711C4,D6L711C3*D6L711C4)</f>
        <v>0.27457660823638846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0.13728830411819423</v>
      </c>
      <c r="R18" s="16" t="s">
        <v>32881</v>
      </c>
      <c r="S18" s="15">
        <f>D6L711C5-D6L711C7</f>
        <v>0.13728830411819423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0.12708877953403941</v>
      </c>
      <c r="X18" s="16" t="s">
        <v>32883</v>
      </c>
      <c r="Y18" s="33">
        <f>D6L711C7-D6L711C10</f>
        <v>1.0199524584154823E-2</v>
      </c>
      <c r="Z18" s="16" t="s">
        <v>32884</v>
      </c>
      <c r="AA18" s="33">
        <f>CHOOSE(MIN(D6L711C9,RUN_YEARS),B7L807C7,B7L807C16,B7L807C25,B7L807C34,B7L807C43)</f>
        <v>221933</v>
      </c>
      <c r="AB18" s="16" t="s">
        <v>32885</v>
      </c>
      <c r="AC18" s="33">
        <f>IF(D6L711C12=0,0,D6L711C10/D6L711C12)</f>
        <v>5.7264480511703712E-7</v>
      </c>
      <c r="AD18" s="16" t="s">
        <v>32886</v>
      </c>
      <c r="AE18" s="33">
        <f>IF(D6L711C5=0,0,D6L711C10/D6L711C5)</f>
        <v>0.46285362890281662</v>
      </c>
      <c r="AF18" s="16" t="s">
        <v>32887</v>
      </c>
      <c r="AG18" s="33">
        <f>CHOOSE(MIN(D6L711C9,RUN_YEARS),B7L807C5,B7L807C14,B7L807C23,B7L807C32,B7L807C41)</f>
        <v>6850.4839924759544</v>
      </c>
      <c r="AH18" s="16" t="s">
        <v>32888</v>
      </c>
      <c r="AI18" s="33">
        <f>IF(D6L711C15=0,0,D6L711C11/D6L711C15)</f>
        <v>1.4888764933042977E-6</v>
      </c>
      <c r="AJ18" s="16" t="s">
        <v>32889</v>
      </c>
      <c r="AK18" s="33">
        <f>IF(D6L711C5=0,0,D6L711C11/D6L711C5)</f>
        <v>3.7146371097183377E-2</v>
      </c>
      <c r="AL18" s="16" t="s">
        <v>32890</v>
      </c>
      <c r="AM18" s="33">
        <f>D6L711C8*CHOOSE(MIN(D6L711C9,RUN_YEARS),B7L807C4,B7L807C13,B7L807C22,B7L807C31,B7L807C40)</f>
        <v>1.4784454096111739E-2</v>
      </c>
      <c r="AN18" s="16" t="s">
        <v>32891</v>
      </c>
      <c r="AO18" s="33">
        <f>D6L711C8-D6L711C18</f>
        <v>0.1225038500220825</v>
      </c>
      <c r="AP18" s="16" t="s">
        <v>32892</v>
      </c>
      <c r="AQ18" s="33">
        <f>CHOOSE(MIN(D6L711C9,RUN_YEARS),B7L807C2,B7L807C11,B7L807C20,B7L807C29,B7L807C38)</f>
        <v>403.88484580382766</v>
      </c>
      <c r="AR18" s="16" t="s">
        <v>32893</v>
      </c>
      <c r="AS18" s="33">
        <f>IF(D6L711C20=0,0,D6L711C18/D6L711C20)</f>
        <v>3.6605617293432068E-5</v>
      </c>
      <c r="AT18" s="16" t="s">
        <v>32894</v>
      </c>
      <c r="AU18" s="33">
        <f>IF(D6L711C5=0,0,D6L711C18/D6L711C5)</f>
        <v>5.3844550674118273E-2</v>
      </c>
      <c r="AV18" s="16" t="s">
        <v>32895</v>
      </c>
      <c r="AW18" s="33">
        <f>CHOOSE(MIN(D6L711C9,RUN_YEARS),B7L807C1,B7L807C10,B7L807C19,B7L807C28,B7L807C37)</f>
        <v>3346.5861001629009</v>
      </c>
      <c r="AX18" s="16" t="s">
        <v>32896</v>
      </c>
      <c r="AY18" s="33">
        <f>IF(D6L711C23=0,0,D6L711C19/D6L711C23)</f>
        <v>3.6605617293432075E-5</v>
      </c>
      <c r="AZ18" s="16" t="s">
        <v>32897</v>
      </c>
      <c r="BA18" s="33">
        <f>IF(D6L711C5=0,0,D6L711C19/D6L711C5)</f>
        <v>0.44615544932588175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0.51204947746125984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221933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6850.4839924759544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403.88484580382766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3346.5861001629009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0.49702674007933056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0.42744299646822426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0.21372149823411213</v>
      </c>
      <c r="R20" s="16" t="s">
        <v>32923</v>
      </c>
      <c r="S20" s="15">
        <f>D6L713C5-D6L713C7</f>
        <v>0.21372149823411213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0.19784354206441146</v>
      </c>
      <c r="X20" s="16" t="s">
        <v>32925</v>
      </c>
      <c r="Y20" s="33">
        <f>D6L713C7-D6L713C10</f>
        <v>1.5877956169700669E-2</v>
      </c>
      <c r="Z20" s="16" t="s">
        <v>32926</v>
      </c>
      <c r="AA20" s="33">
        <f>CHOOSE(MIN(D6L713C9,RUN_YEARS),B7L807C7,B7L807C16,B7L807C25,B7L807C34,B7L807C43)</f>
        <v>221933</v>
      </c>
      <c r="AB20" s="16" t="s">
        <v>32927</v>
      </c>
      <c r="AC20" s="33">
        <f>IF(D6L713C12=0,0,D6L713C10/D6L713C12)</f>
        <v>8.9145616949444859E-7</v>
      </c>
      <c r="AD20" s="16" t="s">
        <v>32928</v>
      </c>
      <c r="AE20" s="33">
        <f>IF(D6L713C5=0,0,D6L713C10/D6L713C5)</f>
        <v>0.46285362890281673</v>
      </c>
      <c r="AF20" s="16" t="s">
        <v>32929</v>
      </c>
      <c r="AG20" s="33">
        <f>CHOOSE(MIN(D6L713C9,RUN_YEARS),B7L807C5,B7L807C14,B7L807C23,B7L807C32,B7L807C41)</f>
        <v>6850.4839924759544</v>
      </c>
      <c r="AH20" s="16" t="s">
        <v>32930</v>
      </c>
      <c r="AI20" s="33">
        <f>IF(D6L713C15=0,0,D6L713C11/D6L713C15)</f>
        <v>2.3177860406855629E-6</v>
      </c>
      <c r="AJ20" s="16" t="s">
        <v>32931</v>
      </c>
      <c r="AK20" s="33">
        <f>IF(D6L713C5=0,0,D6L713C11/D6L713C5)</f>
        <v>3.7146371097183301E-2</v>
      </c>
      <c r="AL20" s="16" t="s">
        <v>32932</v>
      </c>
      <c r="AM20" s="33">
        <f>D6L713C8*CHOOSE(MIN(D6L713C9,RUN_YEARS),B7L807C4,B7L807C13,B7L807C22,B7L807C31,B7L807C40)</f>
        <v>2.3015476083630259E-2</v>
      </c>
      <c r="AN20" s="16" t="s">
        <v>32933</v>
      </c>
      <c r="AO20" s="33">
        <f>D6L713C8-D6L713C18</f>
        <v>0.19070602215048188</v>
      </c>
      <c r="AP20" s="16" t="s">
        <v>32934</v>
      </c>
      <c r="AQ20" s="33">
        <f>CHOOSE(MIN(D6L713C9,RUN_YEARS),B7L807C2,B7L807C11,B7L807C20,B7L807C29,B7L807C38)</f>
        <v>403.88484580382766</v>
      </c>
      <c r="AR20" s="16" t="s">
        <v>32935</v>
      </c>
      <c r="AS20" s="33">
        <f>IF(D6L713C20=0,0,D6L713C18/D6L713C20)</f>
        <v>5.6985243003668393E-5</v>
      </c>
      <c r="AT20" s="16" t="s">
        <v>32936</v>
      </c>
      <c r="AU20" s="33">
        <f>IF(D6L713C5=0,0,D6L713C18/D6L713C5)</f>
        <v>5.3844550674118273E-2</v>
      </c>
      <c r="AV20" s="16" t="s">
        <v>32937</v>
      </c>
      <c r="AW20" s="33">
        <f>CHOOSE(MIN(D6L713C9,RUN_YEARS),B7L807C1,B7L807C10,B7L807C19,B7L807C28,B7L807C37)</f>
        <v>3346.5861001629009</v>
      </c>
      <c r="AX20" s="16" t="s">
        <v>32938</v>
      </c>
      <c r="AY20" s="33">
        <f>IF(D6L713C23=0,0,D6L713C19/D6L713C23)</f>
        <v>5.6985243003668407E-5</v>
      </c>
      <c r="AZ20" s="16" t="s">
        <v>32939</v>
      </c>
      <c r="BA20" s="33">
        <f>IF(D6L713C5=0,0,D6L713C19/D6L713C5)</f>
        <v>0.44615544932588175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12.387215709424765</v>
      </c>
      <c r="J21" s="16" t="s">
        <v>32961</v>
      </c>
      <c r="K21" s="21">
        <f>IF(FLOW_THRU_100PCT="Y",1,INDEX(VariabilityMatrix,D6L714C1,D6L714C9))</f>
        <v>0.49212872536526331</v>
      </c>
      <c r="L21" s="16" t="s">
        <v>32941</v>
      </c>
      <c r="M21" s="15">
        <f>IF(D6L714C2&lt;&gt;0,D6L714C2*D6L714C4,D6L714C3*D6L714C4)</f>
        <v>6.0961046779037753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3.0480523389518877</v>
      </c>
      <c r="R21" s="16" t="s">
        <v>32943</v>
      </c>
      <c r="S21" s="15">
        <f>D6L714C5-D6L714C7</f>
        <v>3.0480523389518877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2.7972251929400622</v>
      </c>
      <c r="X21" s="16" t="s">
        <v>32945</v>
      </c>
      <c r="Y21" s="33">
        <f>D6L714C7-D6L714C10</f>
        <v>0.25082714601182543</v>
      </c>
      <c r="Z21" s="16" t="s">
        <v>32946</v>
      </c>
      <c r="AA21" s="33">
        <f>CHOOSE(MIN(D6L714C9,RUN_YEARS),B7L807C7,B7L807C16,B7L807C25,B7L807C34,B7L807C43)</f>
        <v>264575.59999999998</v>
      </c>
      <c r="AB21" s="16" t="s">
        <v>32947</v>
      </c>
      <c r="AC21" s="33">
        <f>IF(D6L714C12=0,0,D6L714C10/D6L714C12)</f>
        <v>1.0572498722255802E-5</v>
      </c>
      <c r="AD21" s="16" t="s">
        <v>32948</v>
      </c>
      <c r="AE21" s="33">
        <f>IF(D6L714C5=0,0,D6L714C10/D6L714C5)</f>
        <v>0.45885452116316422</v>
      </c>
      <c r="AF21" s="16" t="s">
        <v>32949</v>
      </c>
      <c r="AG21" s="33">
        <f>CHOOSE(MIN(D6L714C9,RUN_YEARS),B7L807C5,B7L807C14,B7L807C23,B7L807C32,B7L807C41)</f>
        <v>9124.8040571750116</v>
      </c>
      <c r="AH21" s="16" t="s">
        <v>32950</v>
      </c>
      <c r="AI21" s="33">
        <f>IF(D6L714C15=0,0,D6L714C11/D6L714C15)</f>
        <v>2.7488496677865115E-5</v>
      </c>
      <c r="AJ21" s="16" t="s">
        <v>32951</v>
      </c>
      <c r="AK21" s="33">
        <f>IF(D6L714C5=0,0,D6L714C11/D6L714C5)</f>
        <v>4.1145478836835787E-2</v>
      </c>
      <c r="AL21" s="16" t="s">
        <v>32952</v>
      </c>
      <c r="AM21" s="33">
        <f>D6L714C8*CHOOSE(MIN(D6L714C9,RUN_YEARS),B7L807C4,B7L807C13,B7L807C22,B7L807C31,B7L807C40)</f>
        <v>0.28352316423608009</v>
      </c>
      <c r="AN21" s="16" t="s">
        <v>32953</v>
      </c>
      <c r="AO21" s="33">
        <f>D6L714C8-D6L714C18</f>
        <v>2.7645291747158076</v>
      </c>
      <c r="AP21" s="16" t="s">
        <v>32954</v>
      </c>
      <c r="AQ21" s="33">
        <f>CHOOSE(MIN(D6L714C9,RUN_YEARS),B7L807C2,B7L807C11,B7L807C20,B7L807C29,B7L807C38)</f>
        <v>458.76514025582418</v>
      </c>
      <c r="AR21" s="16" t="s">
        <v>32955</v>
      </c>
      <c r="AS21" s="33">
        <f>IF(D6L714C20=0,0,D6L714C18/D6L714C20)</f>
        <v>6.1801374899142785E-4</v>
      </c>
      <c r="AT21" s="16" t="s">
        <v>32956</v>
      </c>
      <c r="AU21" s="33">
        <f>IF(D6L714C5=0,0,D6L714C18/D6L714C5)</f>
        <v>4.6508906788256338E-2</v>
      </c>
      <c r="AV21" s="16" t="s">
        <v>32957</v>
      </c>
      <c r="AW21" s="33">
        <f>CHOOSE(MIN(D6L714C9,RUN_YEARS),B7L807C1,B7L807C10,B7L807C19,B7L807C28,B7L807C37)</f>
        <v>4473.2486602885483</v>
      </c>
      <c r="AX21" s="16" t="s">
        <v>32958</v>
      </c>
      <c r="AY21" s="33">
        <f>IF(D6L714C23=0,0,D6L714C19/D6L714C23)</f>
        <v>6.1801374899142785E-4</v>
      </c>
      <c r="AZ21" s="16" t="s">
        <v>32959</v>
      </c>
      <c r="BA21" s="33">
        <f>IF(D6L714C5=0,0,D6L714C19/D6L714C5)</f>
        <v>0.45349109321174369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25.810109286395054</v>
      </c>
      <c r="J22" s="16" t="s">
        <v>32982</v>
      </c>
      <c r="K22" s="21">
        <f>IF(FLOW_THRU_100PCT="Y",1,INDEX(VariabilityMatrix,D6L715C1,D6L715C9))</f>
        <v>0.49762737582970229</v>
      </c>
      <c r="L22" s="16" t="s">
        <v>32962</v>
      </c>
      <c r="M22" s="15">
        <f>IF(D6L715C2&lt;&gt;0,D6L715C2*D6L715C4,D6L715C3*D6L715C4)</f>
        <v>12.8438169540666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6.4219084770333001</v>
      </c>
      <c r="R22" s="16" t="s">
        <v>32964</v>
      </c>
      <c r="S22" s="15">
        <f>D6L715C5-D6L715C7</f>
        <v>6.4219084770333001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5.9567509075010703</v>
      </c>
      <c r="X22" s="16" t="s">
        <v>32966</v>
      </c>
      <c r="Y22" s="33">
        <f>D6L715C7-D6L715C10</f>
        <v>0.46515756953222986</v>
      </c>
      <c r="Z22" s="16" t="s">
        <v>32967</v>
      </c>
      <c r="AA22" s="33">
        <f>CHOOSE(MIN(D6L715C9,RUN_YEARS),B7L807C7,B7L807C16,B7L807C25,B7L807C34,B7L807C43)</f>
        <v>225629</v>
      </c>
      <c r="AB22" s="16" t="s">
        <v>32968</v>
      </c>
      <c r="AC22" s="33">
        <f>IF(D6L715C12=0,0,D6L715C10/D6L715C12)</f>
        <v>2.6400644010748045E-5</v>
      </c>
      <c r="AD22" s="16" t="s">
        <v>32969</v>
      </c>
      <c r="AE22" s="33">
        <f>IF(D6L715C5=0,0,D6L715C10/D6L715C5)</f>
        <v>0.46378354104579855</v>
      </c>
      <c r="AF22" s="16" t="s">
        <v>32970</v>
      </c>
      <c r="AG22" s="33">
        <f>CHOOSE(MIN(D6L715C9,RUN_YEARS),B7L807C5,B7L807C14,B7L807C23,B7L807C32,B7L807C41)</f>
        <v>6776.6058070235267</v>
      </c>
      <c r="AH22" s="16" t="s">
        <v>32971</v>
      </c>
      <c r="AI22" s="33">
        <f>IF(D6L715C15=0,0,D6L715C11/D6L715C15)</f>
        <v>6.8641674427944924E-5</v>
      </c>
      <c r="AJ22" s="16" t="s">
        <v>32972</v>
      </c>
      <c r="AK22" s="33">
        <f>IF(D6L715C5=0,0,D6L715C11/D6L715C5)</f>
        <v>3.6216458954201461E-2</v>
      </c>
      <c r="AL22" s="16" t="s">
        <v>32973</v>
      </c>
      <c r="AM22" s="33">
        <f>D6L715C8*CHOOSE(MIN(D6L715C9,RUN_YEARS),B7L807C4,B7L807C13,B7L807C22,B7L807C31,B7L807C40)</f>
        <v>0.6725445499666336</v>
      </c>
      <c r="AN22" s="16" t="s">
        <v>32974</v>
      </c>
      <c r="AO22" s="33">
        <f>D6L715C8-D6L715C18</f>
        <v>5.7493639270666668</v>
      </c>
      <c r="AP22" s="16" t="s">
        <v>32975</v>
      </c>
      <c r="AQ22" s="33">
        <f>CHOOSE(MIN(D6L715C9,RUN_YEARS),B7L807C2,B7L807C11,B7L807C20,B7L807C29,B7L807C38)</f>
        <v>386.38026364449621</v>
      </c>
      <c r="AR22" s="16" t="s">
        <v>32976</v>
      </c>
      <c r="AS22" s="33">
        <f>IF(D6L715C20=0,0,D6L715C18/D6L715C20)</f>
        <v>1.7406286325883189E-3</v>
      </c>
      <c r="AT22" s="16" t="s">
        <v>32977</v>
      </c>
      <c r="AU22" s="33">
        <f>IF(D6L715C5=0,0,D6L715C18/D6L715C5)</f>
        <v>5.2363292965935102E-2</v>
      </c>
      <c r="AV22" s="16" t="s">
        <v>32978</v>
      </c>
      <c r="AW22" s="33">
        <f>CHOOSE(MIN(D6L715C9,RUN_YEARS),B7L807C1,B7L807C10,B7L807C19,B7L807C28,B7L807C37)</f>
        <v>3303.0388099024594</v>
      </c>
      <c r="AX22" s="16" t="s">
        <v>32979</v>
      </c>
      <c r="AY22" s="33">
        <f>IF(D6L715C23=0,0,D6L715C19/D6L715C23)</f>
        <v>1.7406286325883191E-3</v>
      </c>
      <c r="AZ22" s="16" t="s">
        <v>32980</v>
      </c>
      <c r="BA22" s="33">
        <f>IF(D6L715C5=0,0,D6L715C19/D6L715C5)</f>
        <v>0.44763670703406494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1179.5013857498354</v>
      </c>
      <c r="J23" s="16" t="s">
        <v>33003</v>
      </c>
      <c r="K23" s="21">
        <f>IF(FLOW_THRU_100PCT="Y",1,INDEX(VariabilityMatrix,D6L716C1,D6L716C9))</f>
        <v>0.2560808575398858</v>
      </c>
      <c r="L23" s="16" t="s">
        <v>32983</v>
      </c>
      <c r="M23" s="15">
        <f>IF(D6L716C2&lt;&gt;0,D6L716C2*D6L716C4,D6L716C3*D6L716C4)</f>
        <v>302.04772633230147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151.02386316615073</v>
      </c>
      <c r="R23" s="16" t="s">
        <v>32985</v>
      </c>
      <c r="S23" s="15">
        <f>D6L716C5-D6L716C7</f>
        <v>151.02386316615073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140.08476408322707</v>
      </c>
      <c r="X23" s="16" t="s">
        <v>32987</v>
      </c>
      <c r="Y23" s="33">
        <f>D6L716C7-D6L716C10</f>
        <v>10.939099082923661</v>
      </c>
      <c r="Z23" s="16" t="s">
        <v>32988</v>
      </c>
      <c r="AA23" s="33">
        <f>CHOOSE(MIN(D6L716C9,RUN_YEARS),B7L807C7,B7L807C16,B7L807C25,B7L807C34,B7L807C43)</f>
        <v>225629</v>
      </c>
      <c r="AB23" s="16" t="s">
        <v>32989</v>
      </c>
      <c r="AC23" s="33">
        <f>IF(D6L716C12=0,0,D6L716C10/D6L716C12)</f>
        <v>6.2086329365120202E-4</v>
      </c>
      <c r="AD23" s="16" t="s">
        <v>32990</v>
      </c>
      <c r="AE23" s="33">
        <f>IF(D6L716C5=0,0,D6L716C10/D6L716C5)</f>
        <v>0.46378354104579855</v>
      </c>
      <c r="AF23" s="16" t="s">
        <v>32991</v>
      </c>
      <c r="AG23" s="33">
        <f>CHOOSE(MIN(D6L716C9,RUN_YEARS),B7L807C5,B7L807C14,B7L807C23,B7L807C32,B7L807C41)</f>
        <v>6776.6058070235267</v>
      </c>
      <c r="AH23" s="16" t="s">
        <v>32992</v>
      </c>
      <c r="AI23" s="33">
        <f>IF(D6L716C15=0,0,D6L716C11/D6L716C15)</f>
        <v>1.6142445634931238E-3</v>
      </c>
      <c r="AJ23" s="16" t="s">
        <v>32993</v>
      </c>
      <c r="AK23" s="33">
        <f>IF(D6L716C5=0,0,D6L716C11/D6L716C5)</f>
        <v>3.6216458954201426E-2</v>
      </c>
      <c r="AL23" s="16" t="s">
        <v>32994</v>
      </c>
      <c r="AM23" s="33">
        <f>D6L716C8*CHOOSE(MIN(D6L716C9,RUN_YEARS),B7L807C4,B7L807C13,B7L807C22,B7L807C31,B7L807C40)</f>
        <v>15.816213583632893</v>
      </c>
      <c r="AN23" s="16" t="s">
        <v>32995</v>
      </c>
      <c r="AO23" s="33">
        <f>D6L716C8-D6L716C18</f>
        <v>135.20764958251783</v>
      </c>
      <c r="AP23" s="16" t="s">
        <v>32996</v>
      </c>
      <c r="AQ23" s="33">
        <f>CHOOSE(MIN(D6L716C9,RUN_YEARS),B7L807C2,B7L807C11,B7L807C20,B7L807C29,B7L807C38)</f>
        <v>386.38026364449621</v>
      </c>
      <c r="AR23" s="16" t="s">
        <v>32997</v>
      </c>
      <c r="AS23" s="33">
        <f>IF(D6L716C20=0,0,D6L716C18/D6L716C20)</f>
        <v>4.093432059507366E-2</v>
      </c>
      <c r="AT23" s="16" t="s">
        <v>32998</v>
      </c>
      <c r="AU23" s="33">
        <f>IF(D6L716C5=0,0,D6L716C18/D6L716C5)</f>
        <v>5.2363292965935102E-2</v>
      </c>
      <c r="AV23" s="16" t="s">
        <v>32999</v>
      </c>
      <c r="AW23" s="33">
        <f>CHOOSE(MIN(D6L716C9,RUN_YEARS),B7L807C1,B7L807C10,B7L807C19,B7L807C28,B7L807C37)</f>
        <v>3303.0388099024594</v>
      </c>
      <c r="AX23" s="16" t="s">
        <v>33000</v>
      </c>
      <c r="AY23" s="33">
        <f>IF(D6L716C23=0,0,D6L716C19/D6L716C23)</f>
        <v>4.093432059507366E-2</v>
      </c>
      <c r="AZ23" s="16" t="s">
        <v>33001</v>
      </c>
      <c r="BA23" s="33">
        <f>IF(D6L716C5=0,0,D6L716C19/D6L716C5)</f>
        <v>0.44763670703406488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449.14832794828277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386.26756203552316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193.13378101776158</v>
      </c>
      <c r="R24" s="16" t="s">
        <v>33006</v>
      </c>
      <c r="S24" s="15">
        <f>D6L717C5-D6L717C7</f>
        <v>193.13378101776158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179.14453771196258</v>
      </c>
      <c r="X24" s="16" t="s">
        <v>33008</v>
      </c>
      <c r="Y24" s="33">
        <f>D6L717C7-D6L717C10</f>
        <v>13.989243305798993</v>
      </c>
      <c r="Z24" s="16" t="s">
        <v>33009</v>
      </c>
      <c r="AA24" s="33">
        <f>CHOOSE(MIN(D6L717C9,RUN_YEARS),B7L807C7,B7L807C16,B7L807C25,B7L807C34,B7L807C43)</f>
        <v>225629</v>
      </c>
      <c r="AB24" s="16" t="s">
        <v>33010</v>
      </c>
      <c r="AC24" s="33">
        <f>IF(D6L717C12=0,0,D6L717C10/D6L717C12)</f>
        <v>7.9397833484154336E-4</v>
      </c>
      <c r="AD24" s="16" t="s">
        <v>33011</v>
      </c>
      <c r="AE24" s="33">
        <f>IF(D6L717C5=0,0,D6L717C10/D6L717C5)</f>
        <v>0.46378354104579855</v>
      </c>
      <c r="AF24" s="16" t="s">
        <v>33012</v>
      </c>
      <c r="AG24" s="33">
        <f>CHOOSE(MIN(D6L717C9,RUN_YEARS),B7L807C5,B7L807C14,B7L807C23,B7L807C32,B7L807C41)</f>
        <v>6776.6058070235267</v>
      </c>
      <c r="AH24" s="16" t="s">
        <v>33013</v>
      </c>
      <c r="AI24" s="33">
        <f>IF(D6L717C15=0,0,D6L717C11/D6L717C15)</f>
        <v>2.0643436705880132E-3</v>
      </c>
      <c r="AJ24" s="16" t="s">
        <v>33014</v>
      </c>
      <c r="AK24" s="33">
        <f>IF(D6L717C5=0,0,D6L717C11/D6L717C5)</f>
        <v>3.6216458954201468E-2</v>
      </c>
      <c r="AL24" s="16" t="s">
        <v>33015</v>
      </c>
      <c r="AM24" s="33">
        <f>D6L717C8*CHOOSE(MIN(D6L717C9,RUN_YEARS),B7L807C4,B7L807C13,B7L807C22,B7L807C31,B7L807C40)</f>
        <v>20.226241514103609</v>
      </c>
      <c r="AN24" s="16" t="s">
        <v>33016</v>
      </c>
      <c r="AO24" s="33">
        <f>D6L717C8-D6L717C18</f>
        <v>172.90753950365797</v>
      </c>
      <c r="AP24" s="16" t="s">
        <v>33017</v>
      </c>
      <c r="AQ24" s="33">
        <f>CHOOSE(MIN(D6L717C9,RUN_YEARS),B7L807C2,B7L807C11,B7L807C20,B7L807C29,B7L807C38)</f>
        <v>386.38026364449621</v>
      </c>
      <c r="AR24" s="16" t="s">
        <v>33018</v>
      </c>
      <c r="AS24" s="33">
        <f>IF(D6L717C20=0,0,D6L717C18/D6L717C20)</f>
        <v>5.2348019340639845E-2</v>
      </c>
      <c r="AT24" s="16" t="s">
        <v>33019</v>
      </c>
      <c r="AU24" s="33">
        <f>IF(D6L717C5=0,0,D6L717C18/D6L717C5)</f>
        <v>5.2363292965935102E-2</v>
      </c>
      <c r="AV24" s="16" t="s">
        <v>33020</v>
      </c>
      <c r="AW24" s="33">
        <f>CHOOSE(MIN(D6L717C9,RUN_YEARS),B7L807C1,B7L807C10,B7L807C19,B7L807C28,B7L807C37)</f>
        <v>3303.0388099024594</v>
      </c>
      <c r="AX24" s="16" t="s">
        <v>33021</v>
      </c>
      <c r="AY24" s="33">
        <f>IF(D6L717C23=0,0,D6L717C19/D6L717C23)</f>
        <v>5.2348019340639845E-2</v>
      </c>
      <c r="AZ24" s="16" t="s">
        <v>33022</v>
      </c>
      <c r="BA24" s="33">
        <f>IF(D6L717C5=0,0,D6L717C19/D6L717C5)</f>
        <v>0.44763670703406488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512.94734457441689</v>
      </c>
      <c r="J25" s="16" t="s">
        <v>33044</v>
      </c>
      <c r="K25" s="21">
        <f>IF(FLOW_THRU_100PCT="Y",1,INDEX(VariabilityMatrix,D6L718C1,D6L718C9))</f>
        <v>0.25758427495010944</v>
      </c>
      <c r="L25" s="16" t="s">
        <v>33024</v>
      </c>
      <c r="M25" s="15">
        <f>IF(D6L718C2&lt;&gt;0,D6L718C2*D6L718C4,D6L718C3*D6L718C4)</f>
        <v>132.12716983978513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66.063584919892563</v>
      </c>
      <c r="R25" s="16" t="s">
        <v>33026</v>
      </c>
      <c r="S25" s="15">
        <f>D6L718C5-D6L718C7</f>
        <v>66.063584919892563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61.155540037003334</v>
      </c>
      <c r="X25" s="16" t="s">
        <v>33028</v>
      </c>
      <c r="Y25" s="33">
        <f>D6L718C7-D6L718C10</f>
        <v>4.9080448828892287</v>
      </c>
      <c r="Z25" s="16" t="s">
        <v>33029</v>
      </c>
      <c r="AA25" s="33">
        <f>CHOOSE(MIN(D6L718C9,RUN_YEARS),B7L807C7,B7L807C16,B7L807C25,B7L807C34,B7L807C43)</f>
        <v>221933</v>
      </c>
      <c r="AB25" s="16" t="s">
        <v>33030</v>
      </c>
      <c r="AC25" s="33">
        <f>IF(D6L718C12=0,0,D6L718C10/D6L718C12)</f>
        <v>2.7555856964490787E-4</v>
      </c>
      <c r="AD25" s="16" t="s">
        <v>33031</v>
      </c>
      <c r="AE25" s="33">
        <f>IF(D6L718C5=0,0,D6L718C10/D6L718C5)</f>
        <v>0.46285362890281667</v>
      </c>
      <c r="AF25" s="16" t="s">
        <v>33032</v>
      </c>
      <c r="AG25" s="33">
        <f>CHOOSE(MIN(D6L718C9,RUN_YEARS),B7L807C5,B7L807C14,B7L807C23,B7L807C32,B7L807C41)</f>
        <v>6850.4839924759544</v>
      </c>
      <c r="AH25" s="16" t="s">
        <v>33033</v>
      </c>
      <c r="AI25" s="33">
        <f>IF(D6L718C15=0,0,D6L718C11/D6L718C15)</f>
        <v>7.1645228107676019E-4</v>
      </c>
      <c r="AJ25" s="16" t="s">
        <v>33034</v>
      </c>
      <c r="AK25" s="33">
        <f>IF(D6L718C5=0,0,D6L718C11/D6L718C5)</f>
        <v>3.7146371097183342E-2</v>
      </c>
      <c r="AL25" s="16" t="s">
        <v>33035</v>
      </c>
      <c r="AM25" s="33">
        <f>D6L718C8*CHOOSE(MIN(D6L718C9,RUN_YEARS),B7L807C4,B7L807C13,B7L807C22,B7L807C31,B7L807C40)</f>
        <v>7.1143280918661418</v>
      </c>
      <c r="AN25" s="16" t="s">
        <v>33036</v>
      </c>
      <c r="AO25" s="33">
        <f>D6L718C8-D6L718C18</f>
        <v>58.949256828026421</v>
      </c>
      <c r="AP25" s="16" t="s">
        <v>33037</v>
      </c>
      <c r="AQ25" s="33">
        <f>CHOOSE(MIN(D6L718C9,RUN_YEARS),B7L807C2,B7L807C11,B7L807C20,B7L807C29,B7L807C38)</f>
        <v>403.88484580382766</v>
      </c>
      <c r="AR25" s="16" t="s">
        <v>33038</v>
      </c>
      <c r="AS25" s="33">
        <f>IF(D6L718C20=0,0,D6L718C18/D6L718C20)</f>
        <v>1.7614743820622742E-2</v>
      </c>
      <c r="AT25" s="16" t="s">
        <v>33039</v>
      </c>
      <c r="AU25" s="33">
        <f>IF(D6L718C5=0,0,D6L718C18/D6L718C5)</f>
        <v>5.3844550674118273E-2</v>
      </c>
      <c r="AV25" s="16" t="s">
        <v>33040</v>
      </c>
      <c r="AW25" s="33">
        <f>CHOOSE(MIN(D6L718C9,RUN_YEARS),B7L807C1,B7L807C10,B7L807C19,B7L807C28,B7L807C37)</f>
        <v>3346.5861001629009</v>
      </c>
      <c r="AX25" s="16" t="s">
        <v>33041</v>
      </c>
      <c r="AY25" s="33">
        <f>IF(D6L718C23=0,0,D6L718C19/D6L718C23)</f>
        <v>1.7614743820622742E-2</v>
      </c>
      <c r="AZ25" s="16" t="s">
        <v>33042</v>
      </c>
      <c r="BA25" s="33">
        <f>IF(D6L718C5=0,0,D6L718C19/D6L718C5)</f>
        <v>0.44615544932588175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2977.1106218799655</v>
      </c>
      <c r="J26" s="16" t="s">
        <v>33065</v>
      </c>
      <c r="K26" s="21">
        <f>IF(FLOW_THRU_100PCT="Y",1,INDEX(VariabilityMatrix,D6L719C1,D6L719C9))</f>
        <v>0.2560808575398858</v>
      </c>
      <c r="L26" s="16" t="s">
        <v>33045</v>
      </c>
      <c r="M26" s="15">
        <f>IF(D6L719C2&lt;&gt;0,D6L719C2*D6L719C4,D6L719C3*D6L719C4)</f>
        <v>762.38104104212425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381.19052052106213</v>
      </c>
      <c r="R26" s="16" t="s">
        <v>33047</v>
      </c>
      <c r="S26" s="15">
        <f>D6L719C5-D6L719C7</f>
        <v>381.19052052106213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353.57977884069868</v>
      </c>
      <c r="X26" s="16" t="s">
        <v>33049</v>
      </c>
      <c r="Y26" s="33">
        <f>D6L719C7-D6L719C10</f>
        <v>27.610741680363446</v>
      </c>
      <c r="Z26" s="16" t="s">
        <v>33050</v>
      </c>
      <c r="AA26" s="33">
        <f>CHOOSE(MIN(D6L719C9,RUN_YEARS),B7L807C7,B7L807C16,B7L807C25,B7L807C34,B7L807C43)</f>
        <v>225629</v>
      </c>
      <c r="AB26" s="16" t="s">
        <v>33051</v>
      </c>
      <c r="AC26" s="33">
        <f>IF(D6L719C12=0,0,D6L719C10/D6L719C12)</f>
        <v>1.5670848110867783E-3</v>
      </c>
      <c r="AD26" s="16" t="s">
        <v>33052</v>
      </c>
      <c r="AE26" s="33">
        <f>IF(D6L719C5=0,0,D6L719C10/D6L719C5)</f>
        <v>0.46378354104579855</v>
      </c>
      <c r="AF26" s="16" t="s">
        <v>33053</v>
      </c>
      <c r="AG26" s="33">
        <f>CHOOSE(MIN(D6L719C9,RUN_YEARS),B7L807C5,B7L807C14,B7L807C23,B7L807C32,B7L807C41)</f>
        <v>6776.6058070235267</v>
      </c>
      <c r="AH26" s="16" t="s">
        <v>33054</v>
      </c>
      <c r="AI26" s="33">
        <f>IF(D6L719C15=0,0,D6L719C11/D6L719C15)</f>
        <v>4.0744205088256193E-3</v>
      </c>
      <c r="AJ26" s="16" t="s">
        <v>33055</v>
      </c>
      <c r="AK26" s="33">
        <f>IF(D6L719C5=0,0,D6L719C11/D6L719C5)</f>
        <v>3.6216458954201426E-2</v>
      </c>
      <c r="AL26" s="16" t="s">
        <v>33056</v>
      </c>
      <c r="AM26" s="33">
        <f>D6L719C8*CHOOSE(MIN(D6L719C9,RUN_YEARS),B7L807C4,B7L807C13,B7L807C22,B7L807C31,B7L807C40)</f>
        <v>39.920781803763347</v>
      </c>
      <c r="AN26" s="16" t="s">
        <v>33057</v>
      </c>
      <c r="AO26" s="33">
        <f>D6L719C8-D6L719C18</f>
        <v>341.26973871729876</v>
      </c>
      <c r="AP26" s="16" t="s">
        <v>33058</v>
      </c>
      <c r="AQ26" s="33">
        <f>CHOOSE(MIN(D6L719C9,RUN_YEARS),B7L807C2,B7L807C11,B7L807C20,B7L807C29,B7L807C38)</f>
        <v>386.38026364449621</v>
      </c>
      <c r="AR26" s="16" t="s">
        <v>33059</v>
      </c>
      <c r="AS26" s="33">
        <f>IF(D6L719C20=0,0,D6L719C18/D6L719C20)</f>
        <v>0.1033199300275181</v>
      </c>
      <c r="AT26" s="16" t="s">
        <v>33060</v>
      </c>
      <c r="AU26" s="33">
        <f>IF(D6L719C5=0,0,D6L719C18/D6L719C5)</f>
        <v>5.2363292965935102E-2</v>
      </c>
      <c r="AV26" s="16" t="s">
        <v>33061</v>
      </c>
      <c r="AW26" s="33">
        <f>CHOOSE(MIN(D6L719C9,RUN_YEARS),B7L807C1,B7L807C10,B7L807C19,B7L807C28,B7L807C37)</f>
        <v>3303.0388099024594</v>
      </c>
      <c r="AX26" s="16" t="s">
        <v>33062</v>
      </c>
      <c r="AY26" s="33">
        <f>IF(D6L719C23=0,0,D6L719C19/D6L719C23)</f>
        <v>0.1033199300275181</v>
      </c>
      <c r="AZ26" s="16" t="s">
        <v>33063</v>
      </c>
      <c r="BA26" s="33">
        <f>IF(D6L719C5=0,0,D6L719C19/D6L719C5)</f>
        <v>0.44763670703406488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1234.256350191137</v>
      </c>
      <c r="J27" s="16" t="s">
        <v>33086</v>
      </c>
      <c r="K27" s="21">
        <f>IF(FLOW_THRU_100PCT="Y",1,INDEX(VariabilityMatrix,D6L720C1,D6L720C9))</f>
        <v>0.25758427495010944</v>
      </c>
      <c r="L27" s="16" t="s">
        <v>33066</v>
      </c>
      <c r="M27" s="15">
        <f>IF(D6L720C2&lt;&gt;0,D6L720C2*D6L720C4,D6L720C3*D6L720C4)</f>
        <v>317.92502706655239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158.96251353327619</v>
      </c>
      <c r="R27" s="16" t="s">
        <v>33068</v>
      </c>
      <c r="S27" s="15">
        <f>D6L720C5-D6L720C7</f>
        <v>158.96251353327619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147.15275249677998</v>
      </c>
      <c r="X27" s="16" t="s">
        <v>33070</v>
      </c>
      <c r="Y27" s="33">
        <f>D6L720C7-D6L720C10</f>
        <v>11.809761036496212</v>
      </c>
      <c r="Z27" s="16" t="s">
        <v>33071</v>
      </c>
      <c r="AA27" s="33">
        <f>CHOOSE(MIN(D6L720C9,RUN_YEARS),B7L807C7,B7L807C16,B7L807C25,B7L807C34,B7L807C43)</f>
        <v>221933</v>
      </c>
      <c r="AB27" s="16" t="s">
        <v>33072</v>
      </c>
      <c r="AC27" s="33">
        <f>IF(D6L720C12=0,0,D6L720C10/D6L720C12)</f>
        <v>6.6305034626116882E-4</v>
      </c>
      <c r="AD27" s="16" t="s">
        <v>33073</v>
      </c>
      <c r="AE27" s="33">
        <f>IF(D6L720C5=0,0,D6L720C10/D6L720C5)</f>
        <v>0.46285362890281667</v>
      </c>
      <c r="AF27" s="16" t="s">
        <v>33074</v>
      </c>
      <c r="AG27" s="33">
        <f>CHOOSE(MIN(D6L720C9,RUN_YEARS),B7L807C5,B7L807C14,B7L807C23,B7L807C32,B7L807C41)</f>
        <v>6850.4839924759544</v>
      </c>
      <c r="AH27" s="16" t="s">
        <v>33075</v>
      </c>
      <c r="AI27" s="33">
        <f>IF(D6L720C15=0,0,D6L720C11/D6L720C15)</f>
        <v>1.7239309002790382E-3</v>
      </c>
      <c r="AJ27" s="16" t="s">
        <v>33076</v>
      </c>
      <c r="AK27" s="33">
        <f>IF(D6L720C5=0,0,D6L720C11/D6L720C5)</f>
        <v>3.7146371097183335E-2</v>
      </c>
      <c r="AL27" s="16" t="s">
        <v>33077</v>
      </c>
      <c r="AM27" s="33">
        <f>D6L720C8*CHOOSE(MIN(D6L720C9,RUN_YEARS),B7L807C4,B7L807C13,B7L807C22,B7L807C31,B7L807C40)</f>
        <v>17.118530230455402</v>
      </c>
      <c r="AN27" s="16" t="s">
        <v>33078</v>
      </c>
      <c r="AO27" s="33">
        <f>D6L720C8-D6L720C18</f>
        <v>141.84398330282079</v>
      </c>
      <c r="AP27" s="16" t="s">
        <v>33079</v>
      </c>
      <c r="AQ27" s="33">
        <f>CHOOSE(MIN(D6L720C9,RUN_YEARS),B7L807C2,B7L807C11,B7L807C20,B7L807C29,B7L807C38)</f>
        <v>403.88484580382766</v>
      </c>
      <c r="AR27" s="16" t="s">
        <v>33080</v>
      </c>
      <c r="AS27" s="33">
        <f>IF(D6L720C20=0,0,D6L720C18/D6L720C20)</f>
        <v>4.2384680703692716E-2</v>
      </c>
      <c r="AT27" s="16" t="s">
        <v>33081</v>
      </c>
      <c r="AU27" s="33">
        <f>IF(D6L720C5=0,0,D6L720C18/D6L720C5)</f>
        <v>5.3844550674118266E-2</v>
      </c>
      <c r="AV27" s="16" t="s">
        <v>33082</v>
      </c>
      <c r="AW27" s="33">
        <f>CHOOSE(MIN(D6L720C9,RUN_YEARS),B7L807C1,B7L807C10,B7L807C19,B7L807C28,B7L807C37)</f>
        <v>3346.5861001629009</v>
      </c>
      <c r="AX27" s="16" t="s">
        <v>33083</v>
      </c>
      <c r="AY27" s="33">
        <f>IF(D6L720C23=0,0,D6L720C19/D6L720C23)</f>
        <v>4.2384680703692723E-2</v>
      </c>
      <c r="AZ27" s="16" t="s">
        <v>33084</v>
      </c>
      <c r="BA27" s="33">
        <f>IF(D6L720C5=0,0,D6L720C19/D6L720C5)</f>
        <v>0.44615544932588175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0.25758427495010944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221933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6850.4839924759544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403.88484580382766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3346.5861001629009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0.25758427495010944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221933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6850.4839924759544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403.88484580382766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3346.5861001629009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0.25758427495010944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221933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6850.4839924759544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403.88484580382766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3346.5861001629009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0.25758427495010944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221933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6850.4839924759544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403.88484580382766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3346.5861001629009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0.25758427495010944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221933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6850.4839924759544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403.88484580382766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3346.5861001629009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1775.8760409076476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1527.2533951805769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763.62669759028847</v>
      </c>
      <c r="R33" s="16" t="s">
        <v>33194</v>
      </c>
      <c r="S33" s="15">
        <f>D6L726C5-D6L726C7</f>
        <v>763.62669759028847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706.8947762134776</v>
      </c>
      <c r="X33" s="16" t="s">
        <v>33196</v>
      </c>
      <c r="Y33" s="33">
        <f>D6L726C7-D6L726C10</f>
        <v>56.731921376810874</v>
      </c>
      <c r="Z33" s="16" t="s">
        <v>33197</v>
      </c>
      <c r="AA33" s="33">
        <f>CHOOSE(MIN(D6L726C9,RUN_YEARS),B7L807C7,B7L807C16,B7L807C25,B7L807C34,B7L807C43)</f>
        <v>221933</v>
      </c>
      <c r="AB33" s="16" t="s">
        <v>33198</v>
      </c>
      <c r="AC33" s="33">
        <f>IF(D6L726C12=0,0,D6L726C10/D6L726C12)</f>
        <v>3.1851719943112454E-3</v>
      </c>
      <c r="AD33" s="16" t="s">
        <v>33199</v>
      </c>
      <c r="AE33" s="33">
        <f>IF(D6L726C5=0,0,D6L726C10/D6L726C5)</f>
        <v>0.46285362890281667</v>
      </c>
      <c r="AF33" s="16" t="s">
        <v>33200</v>
      </c>
      <c r="AG33" s="33">
        <f>CHOOSE(MIN(D6L726C9,RUN_YEARS),B7L807C5,B7L807C14,B7L807C23,B7L807C32,B7L807C41)</f>
        <v>6850.4839924759544</v>
      </c>
      <c r="AH33" s="16" t="s">
        <v>33201</v>
      </c>
      <c r="AI33" s="33">
        <f>IF(D6L726C15=0,0,D6L726C11/D6L726C15)</f>
        <v>8.281447185209229E-3</v>
      </c>
      <c r="AJ33" s="16" t="s">
        <v>33202</v>
      </c>
      <c r="AK33" s="33">
        <f>IF(D6L726C5=0,0,D6L726C11/D6L726C5)</f>
        <v>3.7146371097183314E-2</v>
      </c>
      <c r="AL33" s="16" t="s">
        <v>33203</v>
      </c>
      <c r="AM33" s="33">
        <f>D6L726C8*CHOOSE(MIN(D6L726C9,RUN_YEARS),B7L807C4,B7L807C13,B7L807C22,B7L807C31,B7L807C40)</f>
        <v>82.234272829019758</v>
      </c>
      <c r="AN33" s="16" t="s">
        <v>33204</v>
      </c>
      <c r="AO33" s="33">
        <f>D6L726C8-D6L726C18</f>
        <v>681.39242476126867</v>
      </c>
      <c r="AP33" s="16" t="s">
        <v>33205</v>
      </c>
      <c r="AQ33" s="33">
        <f>CHOOSE(MIN(D6L726C9,RUN_YEARS),B7L807C2,B7L807C11,B7L807C20,B7L807C29,B7L807C38)</f>
        <v>403.88484580382766</v>
      </c>
      <c r="AR33" s="16" t="s">
        <v>33206</v>
      </c>
      <c r="AS33" s="33">
        <f>IF(D6L726C20=0,0,D6L726C18/D6L726C20)</f>
        <v>0.20360821576594151</v>
      </c>
      <c r="AT33" s="16" t="s">
        <v>33207</v>
      </c>
      <c r="AU33" s="33">
        <f>IF(D6L726C5=0,0,D6L726C18/D6L726C5)</f>
        <v>5.3844550674118273E-2</v>
      </c>
      <c r="AV33" s="16" t="s">
        <v>33208</v>
      </c>
      <c r="AW33" s="33">
        <f>CHOOSE(MIN(D6L726C9,RUN_YEARS),B7L807C1,B7L807C10,B7L807C19,B7L807C28,B7L807C37)</f>
        <v>3346.5861001629009</v>
      </c>
      <c r="AX33" s="16" t="s">
        <v>33209</v>
      </c>
      <c r="AY33" s="33">
        <f>IF(D6L726C23=0,0,D6L726C19/D6L726C23)</f>
        <v>0.20360821576594151</v>
      </c>
      <c r="AZ33" s="16" t="s">
        <v>33210</v>
      </c>
      <c r="BA33" s="33">
        <f>IF(D6L726C5=0,0,D6L726C19/D6L726C5)</f>
        <v>0.44615544932588169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6.566957060254743E-4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5.647583071819079E-4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2.8237915359095395E-4</v>
      </c>
      <c r="R34" s="16" t="s">
        <v>33214</v>
      </c>
      <c r="S34" s="15">
        <f>D6L727C5-D6L727C7</f>
        <v>2.8237915359095395E-4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2.6192560753985608E-4</v>
      </c>
      <c r="X34" s="16" t="s">
        <v>33216</v>
      </c>
      <c r="Y34" s="33">
        <f>D6L727C7-D6L727C10</f>
        <v>2.0453546051097868E-5</v>
      </c>
      <c r="Z34" s="16" t="s">
        <v>33217</v>
      </c>
      <c r="AA34" s="33">
        <f>CHOOSE(MIN(D6L727C9,RUN_YEARS),B7L807C7,B7L807C16,B7L807C25,B7L807C34,B7L807C43)</f>
        <v>225629</v>
      </c>
      <c r="AB34" s="16" t="s">
        <v>33218</v>
      </c>
      <c r="AC34" s="33">
        <f>IF(D6L727C12=0,0,D6L727C10/D6L727C12)</f>
        <v>1.1608685387953503E-9</v>
      </c>
      <c r="AD34" s="16" t="s">
        <v>33219</v>
      </c>
      <c r="AE34" s="33">
        <f>IF(D6L727C5=0,0,D6L727C10/D6L727C5)</f>
        <v>0.46378354104579855</v>
      </c>
      <c r="AF34" s="16" t="s">
        <v>33220</v>
      </c>
      <c r="AG34" s="33">
        <f>CHOOSE(MIN(D6L727C9,RUN_YEARS),B7L807C5,B7L807C14,B7L807C23,B7L807C32,B7L807C41)</f>
        <v>6776.6058070235267</v>
      </c>
      <c r="AH34" s="16" t="s">
        <v>33221</v>
      </c>
      <c r="AI34" s="33">
        <f>IF(D6L727C15=0,0,D6L727C11/D6L727C15)</f>
        <v>3.0182582008679111E-9</v>
      </c>
      <c r="AJ34" s="16" t="s">
        <v>33222</v>
      </c>
      <c r="AK34" s="33">
        <f>IF(D6L727C5=0,0,D6L727C11/D6L727C5)</f>
        <v>3.6216458954201461E-2</v>
      </c>
      <c r="AL34" s="16" t="s">
        <v>33223</v>
      </c>
      <c r="AM34" s="33">
        <f>D6L727C8*CHOOSE(MIN(D6L727C9,RUN_YEARS),B7L807C4,B7L807C13,B7L807C22,B7L807C31,B7L807C40)</f>
        <v>2.9572604693911813E-5</v>
      </c>
      <c r="AN34" s="16" t="s">
        <v>33224</v>
      </c>
      <c r="AO34" s="33">
        <f>D6L727C8-D6L727C18</f>
        <v>2.5280654889704214E-4</v>
      </c>
      <c r="AP34" s="16" t="s">
        <v>33225</v>
      </c>
      <c r="AQ34" s="33">
        <f>CHOOSE(MIN(D6L727C9,RUN_YEARS),B7L807C2,B7L807C11,B7L807C20,B7L807C29,B7L807C38)</f>
        <v>386.38026364449621</v>
      </c>
      <c r="AR34" s="16" t="s">
        <v>33226</v>
      </c>
      <c r="AS34" s="33">
        <f>IF(D6L727C20=0,0,D6L727C18/D6L727C20)</f>
        <v>7.6537565389523126E-8</v>
      </c>
      <c r="AT34" s="16" t="s">
        <v>33227</v>
      </c>
      <c r="AU34" s="33">
        <f>IF(D6L727C5=0,0,D6L727C18/D6L727C5)</f>
        <v>5.2363292965935102E-2</v>
      </c>
      <c r="AV34" s="16" t="s">
        <v>33228</v>
      </c>
      <c r="AW34" s="33">
        <f>CHOOSE(MIN(D6L727C9,RUN_YEARS),B7L807C1,B7L807C10,B7L807C19,B7L807C28,B7L807C37)</f>
        <v>3303.0388099024594</v>
      </c>
      <c r="AX34" s="16" t="s">
        <v>33229</v>
      </c>
      <c r="AY34" s="33">
        <f>IF(D6L727C23=0,0,D6L727C19/D6L727C23)</f>
        <v>7.6537565389523126E-8</v>
      </c>
      <c r="AZ34" s="16" t="s">
        <v>33230</v>
      </c>
      <c r="BA34" s="33">
        <f>IF(D6L727C5=0,0,D6L727C19/D6L727C5)</f>
        <v>0.44763670703406488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22031.922271752897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15055.127800080685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7527.5639000403426</v>
      </c>
      <c r="R35" s="16" t="s">
        <v>33234</v>
      </c>
      <c r="S35" s="15">
        <f>SUM(D6L701C8:D6L727C8)-2*SUM(D6L709C8,D6L711C8,D6L722C8,D6L724C8,D6L727C8)</f>
        <v>7527.5639000403426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6979.4662418776588</v>
      </c>
      <c r="X35" s="16" t="s">
        <v>33236</v>
      </c>
      <c r="Y35" s="33">
        <f>SUM(D6L701C11:D6L727C11)-2*SUM(D6L709C11,D6L711C11,D6L722C11,D6L724C11,D6L727C11)</f>
        <v>548.09765816268566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3.0939983791338506E-2</v>
      </c>
      <c r="AD35" s="16" t="s">
        <v>33238</v>
      </c>
      <c r="AE35" s="33">
        <f>IF(D6L728C5=0,0,D6L728C10/D6L728C5)</f>
        <v>0.46359395513336349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8.0443957857480111E-2</v>
      </c>
      <c r="AJ35" s="16" t="s">
        <v>33240</v>
      </c>
      <c r="AK35" s="33">
        <f>IF(D6L728C5=0,0,D6L728C11/D6L728C5)</f>
        <v>3.6406044866636615E-2</v>
      </c>
      <c r="AL35" s="16" t="s">
        <v>33241</v>
      </c>
      <c r="AM35" s="33">
        <f>SUM(D6L701C18:D6L727C18)-2*SUM(D6L709C18,D6L711C18,D6L722C18,D6L724C18,D6L727C18)</f>
        <v>790.07979922687298</v>
      </c>
      <c r="AN35" s="16" t="s">
        <v>33242</v>
      </c>
      <c r="AO35" s="33">
        <f>SUM(D6L701C19:D6L727C19)-2*SUM(D6L709C19,D6L711C19,D6L722C19,D6L724C19,D6L727C19)</f>
        <v>6737.4841008134699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2.0289490095671008</v>
      </c>
      <c r="AT35" s="16" t="s">
        <v>33244</v>
      </c>
      <c r="AU35" s="33">
        <f>IF(D6L728C5=0,0,D6L728C18/D6L728C5)</f>
        <v>5.2479116067193979E-2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2.0289490095671003</v>
      </c>
      <c r="AZ35" s="16" t="s">
        <v>33246</v>
      </c>
      <c r="BA35" s="33">
        <f>IF(D6L728C5=0,0,D6L728C19/D6L728C5)</f>
        <v>0.44752088393280604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182.11251050887117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91.056255254435584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45.528127627217792</v>
      </c>
      <c r="R36" s="16" t="s">
        <v>33251</v>
      </c>
      <c r="S36" s="15">
        <f>D6L729C5-D6L729C7</f>
        <v>45.528127627217792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42.145718178816679</v>
      </c>
      <c r="X36" s="16" t="s">
        <v>33253</v>
      </c>
      <c r="Y36" s="33">
        <f>D6L729C7-D6L729C10</f>
        <v>3.3824094484011127</v>
      </c>
      <c r="Z36" s="16" t="s">
        <v>33254</v>
      </c>
      <c r="AA36" s="33">
        <f>CHOOSE(MIN(D6L729C9,RUN_YEARS),B7L807C7,B7L807C16,B7L807C25,B7L807C34,B7L807C43)</f>
        <v>221933</v>
      </c>
      <c r="AB36" s="16" t="s">
        <v>33255</v>
      </c>
      <c r="AC36" s="33">
        <f>IF(D6L729C12=0,0,D6L729C10/D6L729C12)</f>
        <v>1.8990289041655219E-4</v>
      </c>
      <c r="AD36" s="16" t="s">
        <v>33256</v>
      </c>
      <c r="AE36" s="33">
        <f>IF(D6L729C5=0,0,D6L729C10/D6L729C5)</f>
        <v>0.46285362890281667</v>
      </c>
      <c r="AF36" s="16" t="s">
        <v>33257</v>
      </c>
      <c r="AG36" s="33">
        <f>CHOOSE(MIN(D6L729C9,RUN_YEARS),B7L807C5,B7L807C14,B7L807C23,B7L807C32,B7L807C41)</f>
        <v>6850.4839924759544</v>
      </c>
      <c r="AH36" s="16" t="s">
        <v>33258</v>
      </c>
      <c r="AI36" s="33">
        <f>IF(D6L729C15=0,0,D6L729C11/D6L729C15)</f>
        <v>4.9374751508303525E-4</v>
      </c>
      <c r="AJ36" s="16" t="s">
        <v>33259</v>
      </c>
      <c r="AK36" s="33">
        <f>IF(D6L729C5=0,0,D6L729C11/D6L729C5)</f>
        <v>3.7146371097183321E-2</v>
      </c>
      <c r="AL36" s="16" t="s">
        <v>33260</v>
      </c>
      <c r="AM36" s="33">
        <f>D6L729C8*CHOOSE(MIN(D6L729C9,RUN_YEARS),B7L807C4,B7L807C13,B7L807C22,B7L807C31,B7L807C40)</f>
        <v>4.9028831502429053</v>
      </c>
      <c r="AN36" s="16" t="s">
        <v>33261</v>
      </c>
      <c r="AO36" s="33">
        <f>D6L729C8-D6L729C18</f>
        <v>40.625244476974885</v>
      </c>
      <c r="AP36" s="16" t="s">
        <v>33262</v>
      </c>
      <c r="AQ36" s="33">
        <f>CHOOSE(MIN(D6L729C9,RUN_YEARS),B7L807C2,B7L807C11,B7L807C20,B7L807C29,B7L807C38)</f>
        <v>403.88484580382766</v>
      </c>
      <c r="AR36" s="16" t="s">
        <v>33263</v>
      </c>
      <c r="AS36" s="33">
        <f>IF(D6L729C20=0,0,D6L729C18/D6L729C20)</f>
        <v>1.2139309511563853E-2</v>
      </c>
      <c r="AT36" s="16" t="s">
        <v>33264</v>
      </c>
      <c r="AU36" s="33">
        <f>IF(D6L729C5=0,0,D6L729C18/D6L729C5)</f>
        <v>5.3844550674118273E-2</v>
      </c>
      <c r="AV36" s="16" t="s">
        <v>33265</v>
      </c>
      <c r="AW36" s="33">
        <f>CHOOSE(MIN(D6L729C9,RUN_YEARS),B7L807C1,B7L807C10,B7L807C19,B7L807C28,B7L807C37)</f>
        <v>3346.5861001629009</v>
      </c>
      <c r="AX36" s="16" t="s">
        <v>33266</v>
      </c>
      <c r="AY36" s="33">
        <f>IF(D6L729C23=0,0,D6L729C19/D6L729C23)</f>
        <v>1.2139309511563853E-2</v>
      </c>
      <c r="AZ36" s="16" t="s">
        <v>33267</v>
      </c>
      <c r="BA36" s="33">
        <f>IF(D6L729C5=0,0,D6L729C19/D6L729C5)</f>
        <v>0.44615544932588169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23.492168830270629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23.492168830270629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11.746084415135314</v>
      </c>
      <c r="R37" s="16" t="s">
        <v>33271</v>
      </c>
      <c r="S37" s="15">
        <f>D6L730C5-D6L730C7</f>
        <v>11.746084415135314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10.873435593888399</v>
      </c>
      <c r="X37" s="16" t="s">
        <v>33273</v>
      </c>
      <c r="Y37" s="33">
        <f>D6L730C7-D6L730C10</f>
        <v>0.87264882124691567</v>
      </c>
      <c r="Z37" s="16" t="s">
        <v>33274</v>
      </c>
      <c r="AA37" s="33">
        <f>CHOOSE(MIN(D6L730C9,RUN_YEARS),B7L807C7,B7L807C16,B7L807C25,B7L807C34,B7L807C43)</f>
        <v>221933</v>
      </c>
      <c r="AB37" s="16" t="s">
        <v>33275</v>
      </c>
      <c r="AC37" s="33">
        <f>IF(D6L730C12=0,0,D6L730C10/D6L730C12)</f>
        <v>4.8994226157842229E-5</v>
      </c>
      <c r="AD37" s="16" t="s">
        <v>33276</v>
      </c>
      <c r="AE37" s="33">
        <f>IF(D6L730C5=0,0,D6L730C10/D6L730C5)</f>
        <v>0.46285362890281667</v>
      </c>
      <c r="AF37" s="16" t="s">
        <v>33277</v>
      </c>
      <c r="AG37" s="33">
        <f>CHOOSE(MIN(D6L730C9,RUN_YEARS),B7L807C5,B7L807C14,B7L807C23,B7L807C32,B7L807C41)</f>
        <v>6850.4839924759544</v>
      </c>
      <c r="AH37" s="16" t="s">
        <v>33278</v>
      </c>
      <c r="AI37" s="33">
        <f>IF(D6L730C15=0,0,D6L730C11/D6L730C15)</f>
        <v>1.2738498801038965E-4</v>
      </c>
      <c r="AJ37" s="16" t="s">
        <v>33279</v>
      </c>
      <c r="AK37" s="33">
        <f>IF(D6L730C5=0,0,D6L730C11/D6L730C5)</f>
        <v>3.7146371097183314E-2</v>
      </c>
      <c r="AL37" s="16" t="s">
        <v>33280</v>
      </c>
      <c r="AM37" s="33">
        <f>D6L730C8*CHOOSE(MIN(D6L730C9,RUN_YEARS),B7L807C4,B7L807C13,B7L807C22,B7L807C31,B7L807C40)</f>
        <v>1.2649252750264486</v>
      </c>
      <c r="AN37" s="16" t="s">
        <v>33281</v>
      </c>
      <c r="AO37" s="33">
        <f>D6L730C8-D6L730C18</f>
        <v>10.481159140108865</v>
      </c>
      <c r="AP37" s="16" t="s">
        <v>33282</v>
      </c>
      <c r="AQ37" s="33">
        <f>CHOOSE(MIN(D6L730C9,RUN_YEARS),B7L807C2,B7L807C11,B7L807C20,B7L807C29,B7L807C38)</f>
        <v>403.88484580382766</v>
      </c>
      <c r="AR37" s="16" t="s">
        <v>33283</v>
      </c>
      <c r="AS37" s="33">
        <f>IF(D6L730C20=0,0,D6L730C18/D6L730C20)</f>
        <v>3.1318958563769433E-3</v>
      </c>
      <c r="AT37" s="16" t="s">
        <v>33284</v>
      </c>
      <c r="AU37" s="33">
        <f>IF(D6L730C5=0,0,D6L730C18/D6L730C5)</f>
        <v>5.3844550674118273E-2</v>
      </c>
      <c r="AV37" s="16" t="s">
        <v>33285</v>
      </c>
      <c r="AW37" s="33">
        <f>CHOOSE(MIN(D6L730C9,RUN_YEARS),B7L807C1,B7L807C10,B7L807C19,B7L807C28,B7L807C37)</f>
        <v>3346.5861001629009</v>
      </c>
      <c r="AX37" s="16" t="s">
        <v>33286</v>
      </c>
      <c r="AY37" s="33">
        <f>IF(D6L730C23=0,0,D6L730C19/D6L730C23)</f>
        <v>3.1318958563769437E-3</v>
      </c>
      <c r="AZ37" s="16" t="s">
        <v>33287</v>
      </c>
      <c r="BA37" s="33">
        <f>IF(D6L730C5=0,0,D6L730C19/D6L730C5)</f>
        <v>0.44615544932588169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456.31106233753496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228.15553116876748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114.07776558438374</v>
      </c>
      <c r="R38" s="16" t="s">
        <v>33291</v>
      </c>
      <c r="S38" s="15">
        <f>D6L731C5-D6L731C7</f>
        <v>114.07776558438374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105.60261555571373</v>
      </c>
      <c r="X38" s="16" t="s">
        <v>33293</v>
      </c>
      <c r="Y38" s="33">
        <f>D6L731C7-D6L731C10</f>
        <v>8.475150028670015</v>
      </c>
      <c r="Z38" s="16" t="s">
        <v>33294</v>
      </c>
      <c r="AA38" s="33">
        <f>CHOOSE(MIN(D6L731C9,RUN_YEARS),B7L807C7,B7L807C16,B7L807C25,B7L807C34,B7L807C43)</f>
        <v>221933</v>
      </c>
      <c r="AB38" s="16" t="s">
        <v>33295</v>
      </c>
      <c r="AC38" s="33">
        <f>IF(D6L731C12=0,0,D6L731C10/D6L731C12)</f>
        <v>4.7583106413067784E-4</v>
      </c>
      <c r="AD38" s="16" t="s">
        <v>33296</v>
      </c>
      <c r="AE38" s="33">
        <f>IF(D6L731C5=0,0,D6L731C10/D6L731C5)</f>
        <v>0.46285362890281667</v>
      </c>
      <c r="AF38" s="16" t="s">
        <v>33297</v>
      </c>
      <c r="AG38" s="33">
        <f>CHOOSE(MIN(D6L731C9,RUN_YEARS),B7L807C5,B7L807C14,B7L807C23,B7L807C32,B7L807C41)</f>
        <v>6850.4839924759544</v>
      </c>
      <c r="AH38" s="16" t="s">
        <v>33298</v>
      </c>
      <c r="AI38" s="33">
        <f>IF(D6L731C15=0,0,D6L731C11/D6L731C15)</f>
        <v>1.2371607667397617E-3</v>
      </c>
      <c r="AJ38" s="16" t="s">
        <v>33299</v>
      </c>
      <c r="AK38" s="33">
        <f>IF(D6L731C5=0,0,D6L731C11/D6L731C5)</f>
        <v>3.7146371097183328E-2</v>
      </c>
      <c r="AL38" s="16" t="s">
        <v>33300</v>
      </c>
      <c r="AM38" s="33">
        <f>D6L731C8*CHOOSE(MIN(D6L731C9,RUN_YEARS),B7L807C4,B7L807C13,B7L807C22,B7L807C31,B7L807C40)</f>
        <v>12.284932059597072</v>
      </c>
      <c r="AN38" s="16" t="s">
        <v>33301</v>
      </c>
      <c r="AO38" s="33">
        <f>D6L731C8-D6L731C18</f>
        <v>101.79283352478667</v>
      </c>
      <c r="AP38" s="16" t="s">
        <v>33302</v>
      </c>
      <c r="AQ38" s="33">
        <f>CHOOSE(MIN(D6L731C9,RUN_YEARS),B7L807C2,B7L807C11,B7L807C20,B7L807C29,B7L807C38)</f>
        <v>403.88484580382766</v>
      </c>
      <c r="AR38" s="16" t="s">
        <v>33303</v>
      </c>
      <c r="AS38" s="33">
        <f>IF(D6L731C20=0,0,D6L731C18/D6L731C20)</f>
        <v>3.0416917562596617E-2</v>
      </c>
      <c r="AT38" s="16" t="s">
        <v>33304</v>
      </c>
      <c r="AU38" s="33">
        <f>IF(D6L731C5=0,0,D6L731C18/D6L731C5)</f>
        <v>5.3844550674118273E-2</v>
      </c>
      <c r="AV38" s="16" t="s">
        <v>33305</v>
      </c>
      <c r="AW38" s="33">
        <f>CHOOSE(MIN(D6L731C9,RUN_YEARS),B7L807C1,B7L807C10,B7L807C19,B7L807C28,B7L807C37)</f>
        <v>3346.5861001629009</v>
      </c>
      <c r="AX38" s="16" t="s">
        <v>33306</v>
      </c>
      <c r="AY38" s="33">
        <f>IF(D6L731C23=0,0,D6L731C19/D6L731C23)</f>
        <v>3.041691756259662E-2</v>
      </c>
      <c r="AZ38" s="16" t="s">
        <v>33307</v>
      </c>
      <c r="BA38" s="33">
        <f>IF(D6L731C5=0,0,D6L731C19/D6L731C5)</f>
        <v>0.44615544932588175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221933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6850.4839924759544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403.88484580382766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3346.5861001629009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23894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23894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9557.6</v>
      </c>
      <c r="R40" s="16" t="s">
        <v>33332</v>
      </c>
      <c r="S40" s="15">
        <f>D6L733C5-D6L733C7</f>
        <v>14336.4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8847.5396872031215</v>
      </c>
      <c r="X40" s="16" t="s">
        <v>33334</v>
      </c>
      <c r="Y40" s="33">
        <f>D6L733C7-D6L733C10</f>
        <v>710.06031279687886</v>
      </c>
      <c r="Z40" s="16" t="s">
        <v>33335</v>
      </c>
      <c r="AA40" s="33">
        <f>CHOOSE(MIN(D6L733C9,RUN_YEARS),B7L807C7,B7L807C16,B7L807C25,B7L807C34,B7L807C43)</f>
        <v>221933</v>
      </c>
      <c r="AB40" s="16" t="s">
        <v>33336</v>
      </c>
      <c r="AC40" s="33">
        <f>IF(D6L733C12=0,0,D6L733C10/D6L733C12)</f>
        <v>3.9865813949269018E-2</v>
      </c>
      <c r="AD40" s="16" t="s">
        <v>33337</v>
      </c>
      <c r="AE40" s="33">
        <f>IF(D6L733C5=0,0,D6L733C10/D6L733C5)</f>
        <v>0.37028290312225337</v>
      </c>
      <c r="AF40" s="16" t="s">
        <v>33338</v>
      </c>
      <c r="AG40" s="33">
        <f>CHOOSE(MIN(D6L733C9,RUN_YEARS),B7L807C5,B7L807C14,B7L807C23,B7L807C32,B7L807C41)</f>
        <v>6850.4839924759544</v>
      </c>
      <c r="AH40" s="16" t="s">
        <v>33339</v>
      </c>
      <c r="AI40" s="33">
        <f>IF(D6L733C15=0,0,D6L733C11/D6L733C15)</f>
        <v>0.10365111626809939</v>
      </c>
      <c r="AJ40" s="16" t="s">
        <v>33340</v>
      </c>
      <c r="AK40" s="33">
        <f>IF(D6L733C5=0,0,D6L733C11/D6L733C5)</f>
        <v>2.9717096877746665E-2</v>
      </c>
      <c r="AL40" s="16" t="s">
        <v>33341</v>
      </c>
      <c r="AM40" s="33">
        <f>D6L733C8*CHOOSE(MIN(D6L733C9,RUN_YEARS),B7L807C4,B7L807C13,B7L807C22,B7L807C31,B7L807C40)</f>
        <v>1543.8740325688584</v>
      </c>
      <c r="AN40" s="16" t="s">
        <v>33342</v>
      </c>
      <c r="AO40" s="33">
        <f>D6L733C8-D6L733C18</f>
        <v>12792.525967431142</v>
      </c>
      <c r="AP40" s="16" t="s">
        <v>33343</v>
      </c>
      <c r="AQ40" s="33">
        <f>CHOOSE(MIN(D6L733C9,RUN_YEARS),B7L807C2,B7L807C11,B7L807C20,B7L807C29,B7L807C38)</f>
        <v>403.88484580382766</v>
      </c>
      <c r="AR40" s="16" t="s">
        <v>33344</v>
      </c>
      <c r="AS40" s="33">
        <f>IF(D6L733C20=0,0,D6L733C18/D6L733C20)</f>
        <v>3.8225599415501192</v>
      </c>
      <c r="AT40" s="16" t="s">
        <v>33345</v>
      </c>
      <c r="AU40" s="33">
        <f>IF(D6L733C5=0,0,D6L733C18/D6L733C5)</f>
        <v>6.4613460808941925E-2</v>
      </c>
      <c r="AV40" s="16" t="s">
        <v>33346</v>
      </c>
      <c r="AW40" s="33">
        <f>CHOOSE(MIN(D6L733C9,RUN_YEARS),B7L807C1,B7L807C10,B7L807C19,B7L807C28,B7L807C37)</f>
        <v>3346.5861001629009</v>
      </c>
      <c r="AX40" s="16" t="s">
        <v>33347</v>
      </c>
      <c r="AY40" s="33">
        <f>IF(D6L733C23=0,0,D6L733C19/D6L733C23)</f>
        <v>3.8225599415501197</v>
      </c>
      <c r="AZ40" s="16" t="s">
        <v>33348</v>
      </c>
      <c r="BA40" s="33">
        <f>IF(D6L733C5=0,0,D6L733C19/D6L733C5)</f>
        <v>0.53538653919105805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2857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2857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2857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221933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6850.4839924759544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307.66776255191184</v>
      </c>
      <c r="AN41" s="16" t="s">
        <v>33361</v>
      </c>
      <c r="AO41" s="33">
        <f>D6L734C8-D6L734C18</f>
        <v>2549.3322374480881</v>
      </c>
      <c r="AP41" s="16" t="s">
        <v>33362</v>
      </c>
      <c r="AQ41" s="33">
        <f>CHOOSE(MIN(D6L734C9,RUN_YEARS),B7L807C2,B7L807C11,B7L807C20,B7L807C29,B7L807C38)</f>
        <v>403.88484580382766</v>
      </c>
      <c r="AR41" s="16" t="s">
        <v>33363</v>
      </c>
      <c r="AS41" s="33">
        <f>IF(D6L734C20=0,0,D6L734C18/D6L734C20)</f>
        <v>0.76177099920542757</v>
      </c>
      <c r="AT41" s="16" t="s">
        <v>33364</v>
      </c>
      <c r="AU41" s="33">
        <f>IF(D6L734C5=0,0,D6L734C18/D6L734C5)</f>
        <v>0.10768910134823656</v>
      </c>
      <c r="AV41" s="16" t="s">
        <v>33365</v>
      </c>
      <c r="AW41" s="33">
        <f>CHOOSE(MIN(D6L734C9,RUN_YEARS),B7L807C1,B7L807C10,B7L807C19,B7L807C28,B7L807C37)</f>
        <v>3346.5861001629009</v>
      </c>
      <c r="AX41" s="16" t="s">
        <v>33366</v>
      </c>
      <c r="AY41" s="33">
        <f>IF(D6L734C23=0,0,D6L734C19/D6L734C23)</f>
        <v>0.76177099920542757</v>
      </c>
      <c r="AZ41" s="16" t="s">
        <v>33367</v>
      </c>
      <c r="BA41" s="33">
        <f>IF(D6L734C5=0,0,D6L734C19/D6L734C5)</f>
        <v>0.89231089865176338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281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281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281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260.12373944338299</v>
      </c>
      <c r="X42" s="16" t="s">
        <v>33374</v>
      </c>
      <c r="Y42" s="33">
        <f>D6L735C7-D6L735C10</f>
        <v>20.876260556617012</v>
      </c>
      <c r="Z42" s="16" t="s">
        <v>33375</v>
      </c>
      <c r="AA42" s="33">
        <f>CHOOSE(MIN(D6L735C9,RUN_YEARS),B7L807C7,B7L807C16,B7L807C25,B7L807C34,B7L807C43)</f>
        <v>221933</v>
      </c>
      <c r="AB42" s="16" t="s">
        <v>33376</v>
      </c>
      <c r="AC42" s="33">
        <f>IF(D6L735C12=0,0,D6L735C10/D6L735C12)</f>
        <v>1.172082292599041E-3</v>
      </c>
      <c r="AD42" s="16" t="s">
        <v>33377</v>
      </c>
      <c r="AE42" s="33">
        <f>IF(D6L735C5=0,0,D6L735C10/D6L735C5)</f>
        <v>0.92570725780563345</v>
      </c>
      <c r="AF42" s="16" t="s">
        <v>33378</v>
      </c>
      <c r="AG42" s="33">
        <f>CHOOSE(MIN(D6L735C9,RUN_YEARS),B7L807C5,B7L807C14,B7L807C23,B7L807C32,B7L807C41)</f>
        <v>6850.4839924759544</v>
      </c>
      <c r="AH42" s="16" t="s">
        <v>33379</v>
      </c>
      <c r="AI42" s="33">
        <f>IF(D6L735C15=0,0,D6L735C11/D6L735C15)</f>
        <v>3.0474139607575019E-3</v>
      </c>
      <c r="AJ42" s="16" t="s">
        <v>33380</v>
      </c>
      <c r="AK42" s="33">
        <f>IF(D6L735C5=0,0,D6L735C11/D6L735C5)</f>
        <v>7.4292742194366587E-2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403.88484580382766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3346.5861001629009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-859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-859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-859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221933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6850.4839924759544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-92.504938058135195</v>
      </c>
      <c r="AN43" s="16" t="s">
        <v>33402</v>
      </c>
      <c r="AO43" s="33">
        <f>D6L736C8-D6L736C18</f>
        <v>-766.49506194186483</v>
      </c>
      <c r="AP43" s="16" t="s">
        <v>33403</v>
      </c>
      <c r="AQ43" s="33">
        <f>CHOOSE(MIN(D6L736C9,RUN_YEARS),B7L807C2,B7L807C11,B7L807C20,B7L807C29,B7L807C38)</f>
        <v>403.88484580382766</v>
      </c>
      <c r="AR43" s="16" t="s">
        <v>33404</v>
      </c>
      <c r="AS43" s="33">
        <f>IF(D6L736C20=0,0,D6L736C18/D6L736C20)</f>
        <v>-0.22903790280625211</v>
      </c>
      <c r="AT43" s="16" t="s">
        <v>33405</v>
      </c>
      <c r="AU43" s="33">
        <f>IF(D6L736C5=0,0,D6L736C18/D6L736C5)</f>
        <v>0.10768910134823655</v>
      </c>
      <c r="AV43" s="16" t="s">
        <v>33406</v>
      </c>
      <c r="AW43" s="33">
        <f>CHOOSE(MIN(D6L736C9,RUN_YEARS),B7L807C1,B7L807C10,B7L807C19,B7L807C28,B7L807C37)</f>
        <v>3346.5861001629009</v>
      </c>
      <c r="AX43" s="16" t="s">
        <v>33407</v>
      </c>
      <c r="AY43" s="33">
        <f>IF(D6L736C23=0,0,D6L736C19/D6L736C23)</f>
        <v>-0.22903790280625211</v>
      </c>
      <c r="AZ43" s="16" t="s">
        <v>33408</v>
      </c>
      <c r="BA43" s="33">
        <f>IF(D6L736C5=0,0,D6L736C19/D6L736C5)</f>
        <v>0.8923108986517635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26834.915741676676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26515.703955253473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10009.951977626737</v>
      </c>
      <c r="R44" s="16" t="s">
        <v>33412</v>
      </c>
      <c r="S44" s="15">
        <f>SUM(D6L729C8:D6L736C8)</f>
        <v>16505.751977626736</v>
      </c>
      <c r="U44" s="21" t="str">
        <f>NULL_VALUE</f>
        <v>n/a</v>
      </c>
      <c r="V44" s="16" t="s">
        <v>33413</v>
      </c>
      <c r="W44" s="33">
        <f>SUM(D6L729C10:D6L736C10)</f>
        <v>9266.2851959749223</v>
      </c>
      <c r="X44" s="16" t="s">
        <v>33414</v>
      </c>
      <c r="Y44" s="33">
        <f>SUM(D6L729C11:D6L736C11)</f>
        <v>743.66678165181395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4.1752624422573131E-2</v>
      </c>
      <c r="AD44" s="16" t="s">
        <v>33416</v>
      </c>
      <c r="AE44" s="33">
        <f>IF(D6L737C5=0,0,D6L737C10/D6L737C5)</f>
        <v>0.34946404634824046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0.10855682349869007</v>
      </c>
      <c r="AJ44" s="16" t="s">
        <v>33418</v>
      </c>
      <c r="AK44" s="33">
        <f>IF(D6L737C5=0,0,D6L737C11/D6L737C5)</f>
        <v>2.8046277138513365E-2</v>
      </c>
      <c r="AL44" s="16" t="s">
        <v>33419</v>
      </c>
      <c r="AM44" s="33">
        <f>SUM(D6L729C18:D6L736C18)</f>
        <v>1777.4895975475015</v>
      </c>
      <c r="AN44" s="16" t="s">
        <v>33420</v>
      </c>
      <c r="AO44" s="33">
        <f>SUM(D6L729C19:D6L736C19)</f>
        <v>14728.262380079235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4.4009811608798328</v>
      </c>
      <c r="AT44" s="16" t="s">
        <v>33422</v>
      </c>
      <c r="AU44" s="33">
        <f>IF(D6L737C5=0,0,D6L737C18/D6L737C5)</f>
        <v>6.7035353862265945E-2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4.4009811608798328</v>
      </c>
      <c r="AZ44" s="16" t="s">
        <v>33424</v>
      </c>
      <c r="BA44" s="33">
        <f>IF(D6L737C5=0,0,D6L737C19/D6L737C5)</f>
        <v>0.55545432265098027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1526.7426646576903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763.37133232884514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381.68566616442257</v>
      </c>
      <c r="R45" s="16" t="s">
        <v>33429</v>
      </c>
      <c r="S45" s="15">
        <f>D6L738C5-D6L738C7</f>
        <v>381.68566616442257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353.32919136878405</v>
      </c>
      <c r="X45" s="16" t="s">
        <v>33431</v>
      </c>
      <c r="Y45" s="33">
        <f>D6L738C7-D6L738C10</f>
        <v>28.356474795638519</v>
      </c>
      <c r="Z45" s="16" t="s">
        <v>33432</v>
      </c>
      <c r="AA45" s="33">
        <f>CHOOSE(MIN(D6L738C9,RUN_YEARS),B7L807C7,B7L807C16,B7L807C25,B7L807C34,B7L807C43)</f>
        <v>221933</v>
      </c>
      <c r="AB45" s="16" t="s">
        <v>33433</v>
      </c>
      <c r="AC45" s="33">
        <f>IF(D6L738C12=0,0,D6L738C10/D6L738C12)</f>
        <v>1.5920534186839453E-3</v>
      </c>
      <c r="AD45" s="16" t="s">
        <v>33434</v>
      </c>
      <c r="AE45" s="33">
        <f>IF(D6L738C5=0,0,D6L738C10/D6L738C5)</f>
        <v>0.46285362890281673</v>
      </c>
      <c r="AF45" s="16" t="s">
        <v>33435</v>
      </c>
      <c r="AG45" s="33">
        <f>CHOOSE(MIN(D6L738C9,RUN_YEARS),B7L807C5,B7L807C14,B7L807C23,B7L807C32,B7L807C41)</f>
        <v>6850.4839924759544</v>
      </c>
      <c r="AH45" s="16" t="s">
        <v>33436</v>
      </c>
      <c r="AI45" s="33">
        <f>IF(D6L738C15=0,0,D6L738C11/D6L738C15)</f>
        <v>4.1393388885782511E-3</v>
      </c>
      <c r="AJ45" s="16" t="s">
        <v>33437</v>
      </c>
      <c r="AK45" s="33">
        <f>IF(D6L738C5=0,0,D6L738C11/D6L738C5)</f>
        <v>3.7146371097183301E-2</v>
      </c>
      <c r="AL45" s="16" t="s">
        <v>33438</v>
      </c>
      <c r="AM45" s="33">
        <f>D6L738C8*CHOOSE(MIN(D6L738C9,RUN_YEARS),B7L807C4,B7L807C13,B7L807C22,B7L807C31,B7L807C40)</f>
        <v>41.103386386749683</v>
      </c>
      <c r="AN45" s="16" t="s">
        <v>33439</v>
      </c>
      <c r="AO45" s="33">
        <f>D6L738C8-D6L738C18</f>
        <v>340.58227977767291</v>
      </c>
      <c r="AP45" s="16" t="s">
        <v>33440</v>
      </c>
      <c r="AQ45" s="33">
        <f>CHOOSE(MIN(D6L738C9,RUN_YEARS),B7L807C2,B7L807C11,B7L807C20,B7L807C29,B7L807C38)</f>
        <v>403.88484580382766</v>
      </c>
      <c r="AR45" s="16" t="s">
        <v>33441</v>
      </c>
      <c r="AS45" s="33">
        <f>IF(D6L738C20=0,0,D6L738C18/D6L738C20)</f>
        <v>0.10177006345693435</v>
      </c>
      <c r="AT45" s="16" t="s">
        <v>33442</v>
      </c>
      <c r="AU45" s="33">
        <f>IF(D6L738C5=0,0,D6L738C18/D6L738C5)</f>
        <v>5.3844550674118273E-2</v>
      </c>
      <c r="AV45" s="16" t="s">
        <v>33443</v>
      </c>
      <c r="AW45" s="33">
        <f>CHOOSE(MIN(D6L738C9,RUN_YEARS),B7L807C1,B7L807C10,B7L807C19,B7L807C28,B7L807C37)</f>
        <v>3346.5861001629009</v>
      </c>
      <c r="AX45" s="16" t="s">
        <v>33444</v>
      </c>
      <c r="AY45" s="33">
        <f>IF(D6L738C23=0,0,D6L738C19/D6L738C23)</f>
        <v>0.10177006345693436</v>
      </c>
      <c r="AZ45" s="16" t="s">
        <v>33445</v>
      </c>
      <c r="BA45" s="33">
        <f>IF(D6L738C5=0,0,D6L738C19/D6L738C5)</f>
        <v>0.44615544932588175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73258.075457017461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73258.075457017461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29303.230182806987</v>
      </c>
      <c r="R46" s="16" t="s">
        <v>33449</v>
      </c>
      <c r="S46" s="15">
        <f>D6L739C5-D6L739C7</f>
        <v>43954.845274210471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27126.212857373524</v>
      </c>
      <c r="X46" s="16" t="s">
        <v>33451</v>
      </c>
      <c r="Y46" s="33">
        <f>D6L739C7-D6L739C10</f>
        <v>2177.0173254334622</v>
      </c>
      <c r="Z46" s="16" t="s">
        <v>33452</v>
      </c>
      <c r="AA46" s="33">
        <f>CHOOSE(MIN(D6L739C9,RUN_YEARS),B7L807C7,B7L807C16,B7L807C25,B7L807C34,B7L807C43)</f>
        <v>221933</v>
      </c>
      <c r="AB46" s="16" t="s">
        <v>33453</v>
      </c>
      <c r="AC46" s="33">
        <f>IF(D6L739C12=0,0,D6L739C10/D6L739C12)</f>
        <v>0.12222703634598515</v>
      </c>
      <c r="AD46" s="16" t="s">
        <v>33454</v>
      </c>
      <c r="AE46" s="33">
        <f>IF(D6L739C5=0,0,D6L739C10/D6L739C5)</f>
        <v>0.37028290312225337</v>
      </c>
      <c r="AF46" s="16" t="s">
        <v>33455</v>
      </c>
      <c r="AG46" s="33">
        <f>CHOOSE(MIN(D6L739C9,RUN_YEARS),B7L807C5,B7L807C14,B7L807C23,B7L807C32,B7L807C41)</f>
        <v>6850.4839924759544</v>
      </c>
      <c r="AH46" s="16" t="s">
        <v>33456</v>
      </c>
      <c r="AI46" s="33">
        <f>IF(D6L739C15=0,0,D6L739C11/D6L739C15)</f>
        <v>0.31779029449956103</v>
      </c>
      <c r="AJ46" s="16" t="s">
        <v>33457</v>
      </c>
      <c r="AK46" s="33">
        <f>IF(D6L739C5=0,0,D6L739C11/D6L739C5)</f>
        <v>2.9717096877746652E-2</v>
      </c>
      <c r="AL46" s="16" t="s">
        <v>33458</v>
      </c>
      <c r="AM46" s="33">
        <f>D6L739C8*CHOOSE(MIN(D6L739C9,RUN_YEARS),B7L807C4,B7L807C13,B7L807C22,B7L807C31,B7L807C40)</f>
        <v>4733.4577874805072</v>
      </c>
      <c r="AN46" s="16" t="s">
        <v>33459</v>
      </c>
      <c r="AO46" s="33">
        <f>D6L739C8-D6L739C18</f>
        <v>39221.38748672996</v>
      </c>
      <c r="AP46" s="16" t="s">
        <v>33460</v>
      </c>
      <c r="AQ46" s="33">
        <f>CHOOSE(MIN(D6L739C9,RUN_YEARS),B7L807C2,B7L807C11,B7L807C20,B7L807C29,B7L807C38)</f>
        <v>403.88484580382766</v>
      </c>
      <c r="AR46" s="16" t="s">
        <v>33461</v>
      </c>
      <c r="AS46" s="33">
        <f>IF(D6L739C20=0,0,D6L739C18/D6L739C20)</f>
        <v>11.719820232570974</v>
      </c>
      <c r="AT46" s="16" t="s">
        <v>33462</v>
      </c>
      <c r="AU46" s="33">
        <f>IF(D6L739C5=0,0,D6L739C18/D6L739C5)</f>
        <v>6.4613460808941911E-2</v>
      </c>
      <c r="AV46" s="16" t="s">
        <v>33463</v>
      </c>
      <c r="AW46" s="33">
        <f>CHOOSE(MIN(D6L739C9,RUN_YEARS),B7L807C1,B7L807C10,B7L807C19,B7L807C28,B7L807C37)</f>
        <v>3346.5861001629009</v>
      </c>
      <c r="AX46" s="16" t="s">
        <v>33464</v>
      </c>
      <c r="AY46" s="33">
        <f>IF(D6L739C23=0,0,D6L739C19/D6L739C23)</f>
        <v>11.719820232570974</v>
      </c>
      <c r="AZ46" s="16" t="s">
        <v>33465</v>
      </c>
      <c r="BA46" s="33">
        <f>IF(D6L739C5=0,0,D6L739C19/D6L739C5)</f>
        <v>0.53538653919105794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74784.818121675155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74021.446789346301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29684.91584897141</v>
      </c>
      <c r="R47" s="16" t="s">
        <v>33469</v>
      </c>
      <c r="S47" s="15">
        <f>SUM(D6L738C8:D6L739C8)</f>
        <v>44336.530940374891</v>
      </c>
      <c r="U47" s="21" t="str">
        <f>NULL_VALUE</f>
        <v>n/a</v>
      </c>
      <c r="V47" s="16" t="s">
        <v>33470</v>
      </c>
      <c r="W47" s="33">
        <f>SUM(D6L738C10:D6L739C10)</f>
        <v>27479.542048742307</v>
      </c>
      <c r="X47" s="16" t="s">
        <v>33471</v>
      </c>
      <c r="Y47" s="33">
        <f>SUM(D6L738C11:D6L739C11)</f>
        <v>2205.3738002291007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0.1238190897646691</v>
      </c>
      <c r="AD47" s="16" t="s">
        <v>33473</v>
      </c>
      <c r="AE47" s="33">
        <f>IF(D6L740C5=0,0,D6L740C10/D6L740C5)</f>
        <v>0.37123757019968651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0.32192963338813929</v>
      </c>
      <c r="AJ47" s="16" t="s">
        <v>33475</v>
      </c>
      <c r="AK47" s="33">
        <f>IF(D6L740C5=0,0,D6L740C11/D6L740C5)</f>
        <v>2.9793713793588184E-2</v>
      </c>
      <c r="AL47" s="16" t="s">
        <v>33476</v>
      </c>
      <c r="AM47" s="33">
        <f>SUM(D6L738C18:D6L739C18)</f>
        <v>4774.5611738672569</v>
      </c>
      <c r="AN47" s="16" t="s">
        <v>33477</v>
      </c>
      <c r="AO47" s="33">
        <f>SUM(D6L738C19:D6L739C19)</f>
        <v>39561.969766507631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11.821590296027908</v>
      </c>
      <c r="AT47" s="16" t="s">
        <v>33479</v>
      </c>
      <c r="AU47" s="33">
        <f>IF(D6L740C5=0,0,D6L740C18/D6L740C5)</f>
        <v>6.450240276247135E-2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11.821590296027908</v>
      </c>
      <c r="AZ47" s="16" t="s">
        <v>33481</v>
      </c>
      <c r="BA47" s="33">
        <f>IF(D6L740C5=0,0,D6L740C19/D6L740C5)</f>
        <v>0.53446631324425387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123651.65613510473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115592.27854468046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47222.43172663849</v>
      </c>
      <c r="R48" s="16" t="s">
        <v>33486</v>
      </c>
      <c r="S48" s="15">
        <f>SUM(D6L728C8,D6L737C8,D6L740C8)</f>
        <v>68369.846818041973</v>
      </c>
      <c r="U48" s="21" t="str">
        <f>NULL_VALUE</f>
        <v>n/a</v>
      </c>
      <c r="V48" s="16" t="s">
        <v>33487</v>
      </c>
      <c r="W48" s="33">
        <f>SUM(D6L728C10,D6L737C10,D6L740C10)</f>
        <v>43725.293486594892</v>
      </c>
      <c r="X48" s="16" t="s">
        <v>33488</v>
      </c>
      <c r="Y48" s="33">
        <f>SUM(D6L728C11,D6L737C11,D6L740C11)</f>
        <v>3497.1382400436005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0.19651169797858073</v>
      </c>
      <c r="AD48" s="16" t="s">
        <v>33490</v>
      </c>
      <c r="AE48" s="33">
        <f>IF(D6L741C5=0,0,D6L741C10/D6L741C5)</f>
        <v>0.37827174995684104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0.51093041474430945</v>
      </c>
      <c r="AJ48" s="16" t="s">
        <v>33492</v>
      </c>
      <c r="AK48" s="33">
        <f>IF(D6L741C5=0,0,D6L741C11/D6L741C5)</f>
        <v>3.0254081709202005E-2</v>
      </c>
      <c r="AL48" s="16" t="s">
        <v>33493</v>
      </c>
      <c r="AM48" s="33">
        <f>SUM(D6L728C18,D6L737C18,D6L740C18)</f>
        <v>7342.1305706416315</v>
      </c>
      <c r="AN48" s="16" t="s">
        <v>33494</v>
      </c>
      <c r="AO48" s="33">
        <f>SUM(D6L728C19,D6L737C19,D6L740C19)</f>
        <v>61027.716247400334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18.251520466474844</v>
      </c>
      <c r="AT48" s="16" t="s">
        <v>33496</v>
      </c>
      <c r="AU48" s="33">
        <f>IF(D6L741C5=0,0,D6L741C18/D6L741C5)</f>
        <v>6.3517482855082241E-2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18.251520466474844</v>
      </c>
      <c r="AZ48" s="16" t="s">
        <v>33498</v>
      </c>
      <c r="BA48" s="33">
        <f>IF(D6L741C5=0,0,D6L741C19/D6L741C5)</f>
        <v>0.52795668547887464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15275.970080666666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13137.334269373332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6568.667134686666</v>
      </c>
      <c r="R8" s="16" t="s">
        <v>33509</v>
      </c>
      <c r="S8" s="15">
        <f>D6L801C5-D6L801C7</f>
        <v>6568.667134686666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5201.6963427848368</v>
      </c>
      <c r="X8" s="16" t="s">
        <v>33511</v>
      </c>
      <c r="Y8" s="33">
        <f>D6L801C7-D6L801C10</f>
        <v>1366.9707919018292</v>
      </c>
      <c r="Z8" s="16" t="s">
        <v>33512</v>
      </c>
      <c r="AA8" s="33">
        <f>CHOOSE(MIN(D6L801C9,RUN_YEARS),B7L808C7,B7L808C16,B7L808C25,B7L808C34,B7L808C43)</f>
        <v>185574.66666666669</v>
      </c>
      <c r="AB8" s="16" t="s">
        <v>33513</v>
      </c>
      <c r="AC8" s="33">
        <f>IF(D6L801C12=0,0,D6L801C10/D6L801C12)</f>
        <v>2.8030207119424541E-2</v>
      </c>
      <c r="AD8" s="16" t="s">
        <v>33514</v>
      </c>
      <c r="AE8" s="33">
        <f>IF(D6L801C5=0,0,D6L801C10/D6L801C5)</f>
        <v>0.3959476280444042</v>
      </c>
      <c r="AF8" s="16" t="s">
        <v>33515</v>
      </c>
      <c r="AG8" s="33">
        <f>CHOOSE(MIN(D6L801C9,RUN_YEARS),B7L808C5,B7L808C14,B7L808C23,B7L808C32,B7L808C41)</f>
        <v>18756.835960765191</v>
      </c>
      <c r="AH8" s="16" t="s">
        <v>33516</v>
      </c>
      <c r="AI8" s="33">
        <f>IF(D6L801C15=0,0,D6L801C11/D6L801C15)</f>
        <v>7.287853851050384E-2</v>
      </c>
      <c r="AJ8" s="16" t="s">
        <v>33517</v>
      </c>
      <c r="AK8" s="33">
        <f>IF(D6L801C5=0,0,D6L801C11/D6L801C5)</f>
        <v>0.10405237195559579</v>
      </c>
      <c r="AL8" s="16" t="s">
        <v>33518</v>
      </c>
      <c r="AM8" s="33">
        <f>D6L801C8*CHOOSE(MIN(D6L801C9,RUN_YEARS),B7L808C4,B7L808C13,B7L808C22,B7L808C31,B7L808C40)</f>
        <v>222.1570274985996</v>
      </c>
      <c r="AN8" s="16" t="s">
        <v>33519</v>
      </c>
      <c r="AO8" s="33">
        <f>D6L801C8-D6L801C18</f>
        <v>6346.5101071880663</v>
      </c>
      <c r="AP8" s="16" t="s">
        <v>33520</v>
      </c>
      <c r="AQ8" s="33">
        <f>CHOOSE(MIN(D6L801C9,RUN_YEARS),B7L808C2,B7L808C11,B7L808C20,B7L808C29,B7L808C38)</f>
        <v>317.78888632403715</v>
      </c>
      <c r="AR8" s="16" t="s">
        <v>33521</v>
      </c>
      <c r="AS8" s="33">
        <f>IF(D6L801C20=0,0,D6L801C18/D6L801C20)</f>
        <v>0.69907110367627712</v>
      </c>
      <c r="AT8" s="16" t="s">
        <v>33522</v>
      </c>
      <c r="AU8" s="33">
        <f>IF(D6L801C5=0,0,D6L801C18/D6L801C5)</f>
        <v>1.6910358139893535E-2</v>
      </c>
      <c r="AV8" s="16" t="s">
        <v>33523</v>
      </c>
      <c r="AW8" s="33">
        <f>CHOOSE(MIN(D6L801C9,RUN_YEARS),B7L808C1,B7L808C10,B7L808C19,B7L808C28,B7L808C37)</f>
        <v>9078.4901189779139</v>
      </c>
      <c r="AX8" s="16" t="s">
        <v>33524</v>
      </c>
      <c r="AY8" s="33">
        <f>IF(D6L801C23=0,0,D6L801C19/D6L801C23)</f>
        <v>0.69907110367627712</v>
      </c>
      <c r="AZ8" s="16" t="s">
        <v>33525</v>
      </c>
      <c r="BA8" s="33">
        <f>IF(D6L801C5=0,0,D6L801C19/D6L801C5)</f>
        <v>0.48308964186010644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44.479157338236909</v>
      </c>
      <c r="J9" s="16" t="s">
        <v>33546</v>
      </c>
      <c r="K9" s="21">
        <f>IF(FLOW_THRU_100PCT="Y",1,INDEX(VariabilityMatrix,D6L802C1,D6L802C9))</f>
        <v>0.49212872536526331</v>
      </c>
      <c r="L9" s="16" t="s">
        <v>33526</v>
      </c>
      <c r="M9" s="15">
        <f>IF(D6L802C2&lt;&gt;0,D6L802C2*D6L802C4,D6L802C3*D6L802C4)</f>
        <v>21.889471006187527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10.944735503093764</v>
      </c>
      <c r="R9" s="16" t="s">
        <v>33528</v>
      </c>
      <c r="S9" s="15">
        <f>D6L802C5-D6L802C7</f>
        <v>10.944735503093764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8.7378599567172994</v>
      </c>
      <c r="X9" s="16" t="s">
        <v>33530</v>
      </c>
      <c r="Y9" s="33">
        <f>D6L802C7-D6L802C10</f>
        <v>2.2068755463764642</v>
      </c>
      <c r="Z9" s="16" t="s">
        <v>33531</v>
      </c>
      <c r="AA9" s="33">
        <f>CHOOSE(MIN(D6L802C9,RUN_YEARS),B7L808C7,B7L808C16,B7L808C25,B7L808C34,B7L808C43)</f>
        <v>191090.8</v>
      </c>
      <c r="AB9" s="16" t="s">
        <v>33532</v>
      </c>
      <c r="AC9" s="33">
        <f>IF(D6L802C12=0,0,D6L802C10/D6L802C12)</f>
        <v>4.5726219978760362E-5</v>
      </c>
      <c r="AD9" s="16" t="s">
        <v>33533</v>
      </c>
      <c r="AE9" s="33">
        <f>IF(D6L802C5=0,0,D6L802C10/D6L802C5)</f>
        <v>0.39918095573197526</v>
      </c>
      <c r="AF9" s="16" t="s">
        <v>33534</v>
      </c>
      <c r="AG9" s="33">
        <f>CHOOSE(MIN(D6L802C9,RUN_YEARS),B7L808C5,B7L808C14,B7L808C23,B7L808C32,B7L808C41)</f>
        <v>18562.616535154979</v>
      </c>
      <c r="AH9" s="16" t="s">
        <v>33535</v>
      </c>
      <c r="AI9" s="33">
        <f>IF(D6L802C15=0,0,D6L802C11/D6L802C15)</f>
        <v>1.1888817194477692E-4</v>
      </c>
      <c r="AJ9" s="16" t="s">
        <v>33536</v>
      </c>
      <c r="AK9" s="33">
        <f>IF(D6L802C5=0,0,D6L802C11/D6L802C5)</f>
        <v>0.10081904426802474</v>
      </c>
      <c r="AL9" s="16" t="s">
        <v>33537</v>
      </c>
      <c r="AM9" s="33">
        <f>D6L802C8*CHOOSE(MIN(D6L802C9,RUN_YEARS),B7L808C4,B7L808C13,B7L808C22,B7L808C31,B7L808C40)</f>
        <v>0.38759039968798198</v>
      </c>
      <c r="AN9" s="16" t="s">
        <v>33538</v>
      </c>
      <c r="AO9" s="33">
        <f>D6L802C8-D6L802C18</f>
        <v>10.557145103405782</v>
      </c>
      <c r="AP9" s="16" t="s">
        <v>33539</v>
      </c>
      <c r="AQ9" s="33">
        <f>CHOOSE(MIN(D6L802C9,RUN_YEARS),B7L808C2,B7L808C11,B7L808C20,B7L808C29,B7L808C38)</f>
        <v>331.34498292207456</v>
      </c>
      <c r="AR9" s="16" t="s">
        <v>33540</v>
      </c>
      <c r="AS9" s="33">
        <f>IF(D6L802C20=0,0,D6L802C18/D6L802C20)</f>
        <v>1.1697488106501227E-3</v>
      </c>
      <c r="AT9" s="16" t="s">
        <v>33541</v>
      </c>
      <c r="AU9" s="33">
        <f>IF(D6L802C5=0,0,D6L802C18/D6L802C5)</f>
        <v>1.7706704724770244E-2</v>
      </c>
      <c r="AV9" s="16" t="s">
        <v>33542</v>
      </c>
      <c r="AW9" s="33">
        <f>CHOOSE(MIN(D6L802C9,RUN_YEARS),B7L808C1,B7L808C10,B7L808C19,B7L808C28,B7L808C37)</f>
        <v>9025.1385658929048</v>
      </c>
      <c r="AX9" s="16" t="s">
        <v>33543</v>
      </c>
      <c r="AY9" s="33">
        <f>IF(D6L802C23=0,0,D6L802C19/D6L802C23)</f>
        <v>1.169748810650123E-3</v>
      </c>
      <c r="AZ9" s="16" t="s">
        <v>33544</v>
      </c>
      <c r="BA9" s="33">
        <f>IF(D6L802C5=0,0,D6L802C19/D6L802C5)</f>
        <v>0.48229329527522979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14.471463700910009</v>
      </c>
      <c r="J10" s="16" t="s">
        <v>33567</v>
      </c>
      <c r="K10" s="21">
        <f>IF(FLOW_THRU_100PCT="Y",1,INDEX(VariabilityMatrix,D6L803C1,D6L803C9))</f>
        <v>0.49212872536526331</v>
      </c>
      <c r="L10" s="16" t="s">
        <v>33547</v>
      </c>
      <c r="M10" s="15">
        <f>IF(D6L803C2&lt;&gt;0,D6L803C2*D6L803C4,D6L803C3*D6L803C4)</f>
        <v>7.1218229852985191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3.5609114926492595</v>
      </c>
      <c r="R10" s="16" t="s">
        <v>33549</v>
      </c>
      <c r="S10" s="15">
        <f>D6L803C5-D6L803C7</f>
        <v>3.5609114926492595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2.8428961058254121</v>
      </c>
      <c r="X10" s="16" t="s">
        <v>33551</v>
      </c>
      <c r="Y10" s="33">
        <f>D6L803C7-D6L803C10</f>
        <v>0.71801538682384747</v>
      </c>
      <c r="Z10" s="16" t="s">
        <v>33552</v>
      </c>
      <c r="AA10" s="33">
        <f>CHOOSE(MIN(D6L803C9,RUN_YEARS),B7L808C7,B7L808C16,B7L808C25,B7L808C34,B7L808C43)</f>
        <v>191090.8</v>
      </c>
      <c r="AB10" s="16" t="s">
        <v>33553</v>
      </c>
      <c r="AC10" s="33">
        <f>IF(D6L803C12=0,0,D6L803C10/D6L803C12)</f>
        <v>1.4877200293396711E-5</v>
      </c>
      <c r="AD10" s="16" t="s">
        <v>33554</v>
      </c>
      <c r="AE10" s="33">
        <f>IF(D6L803C5=0,0,D6L803C10/D6L803C5)</f>
        <v>0.39918095573197526</v>
      </c>
      <c r="AF10" s="16" t="s">
        <v>33555</v>
      </c>
      <c r="AG10" s="33">
        <f>CHOOSE(MIN(D6L803C9,RUN_YEARS),B7L808C5,B7L808C14,B7L808C23,B7L808C32,B7L808C41)</f>
        <v>18562.616535154979</v>
      </c>
      <c r="AH10" s="16" t="s">
        <v>33556</v>
      </c>
      <c r="AI10" s="33">
        <f>IF(D6L803C15=0,0,D6L803C11/D6L803C15)</f>
        <v>3.8680720762831447E-5</v>
      </c>
      <c r="AJ10" s="16" t="s">
        <v>33557</v>
      </c>
      <c r="AK10" s="33">
        <f>IF(D6L803C5=0,0,D6L803C11/D6L803C5)</f>
        <v>0.10081904426802474</v>
      </c>
      <c r="AL10" s="16" t="s">
        <v>33558</v>
      </c>
      <c r="AM10" s="33">
        <f>D6L803C8*CHOOSE(MIN(D6L803C9,RUN_YEARS),B7L808C4,B7L808C13,B7L808C22,B7L808C31,B7L808C40)</f>
        <v>0.12610401670276261</v>
      </c>
      <c r="AN10" s="16" t="s">
        <v>33559</v>
      </c>
      <c r="AO10" s="33">
        <f>D6L803C8-D6L803C18</f>
        <v>3.434807475946497</v>
      </c>
      <c r="AP10" s="16" t="s">
        <v>33560</v>
      </c>
      <c r="AQ10" s="33">
        <f>CHOOSE(MIN(D6L803C9,RUN_YEARS),B7L808C2,B7L808C11,B7L808C20,B7L808C29,B7L808C38)</f>
        <v>331.34498292207456</v>
      </c>
      <c r="AR10" s="16" t="s">
        <v>33561</v>
      </c>
      <c r="AS10" s="33">
        <f>IF(D6L803C20=0,0,D6L803C18/D6L803C20)</f>
        <v>3.8058224268456675E-4</v>
      </c>
      <c r="AT10" s="16" t="s">
        <v>33562</v>
      </c>
      <c r="AU10" s="33">
        <f>IF(D6L803C5=0,0,D6L803C18/D6L803C5)</f>
        <v>1.7706704724770244E-2</v>
      </c>
      <c r="AV10" s="16" t="s">
        <v>33563</v>
      </c>
      <c r="AW10" s="33">
        <f>CHOOSE(MIN(D6L803C9,RUN_YEARS),B7L808C1,B7L808C10,B7L808C19,B7L808C28,B7L808C37)</f>
        <v>9025.1385658929048</v>
      </c>
      <c r="AX10" s="16" t="s">
        <v>33564</v>
      </c>
      <c r="AY10" s="33">
        <f>IF(D6L803C23=0,0,D6L803C19/D6L803C23)</f>
        <v>3.8058224268456686E-4</v>
      </c>
      <c r="AZ10" s="16" t="s">
        <v>33565</v>
      </c>
      <c r="BA10" s="33">
        <f>IF(D6L803C5=0,0,D6L803C19/D6L803C5)</f>
        <v>0.48229329527522979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0.34348871771132827</v>
      </c>
      <c r="J11" s="16" t="s">
        <v>33588</v>
      </c>
      <c r="K11" s="21">
        <f>IF(FLOW_THRU_100PCT="Y",1,INDEX(VariabilityMatrix,D6L804C1,D6L804C9))</f>
        <v>0.51204947746125984</v>
      </c>
      <c r="L11" s="16" t="s">
        <v>33568</v>
      </c>
      <c r="M11" s="15">
        <f>IF(D6L804C2&lt;&gt;0,D6L804C2*D6L804C4,D6L804C3*D6L804C4)</f>
        <v>0.17588321841792384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8.7941609208961921E-2</v>
      </c>
      <c r="R11" s="16" t="s">
        <v>33570</v>
      </c>
      <c r="S11" s="15">
        <f>D6L804C5-D6L804C7</f>
        <v>8.7941609208961921E-2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7.058665513267845E-2</v>
      </c>
      <c r="X11" s="16" t="s">
        <v>33572</v>
      </c>
      <c r="Y11" s="33">
        <f>D6L804C7-D6L804C10</f>
        <v>1.7354954076283471E-2</v>
      </c>
      <c r="Z11" s="16" t="s">
        <v>33573</v>
      </c>
      <c r="AA11" s="33">
        <f>CHOOSE(MIN(D6L804C9,RUN_YEARS),B7L808C7,B7L808C16,B7L808C25,B7L808C34,B7L808C43)</f>
        <v>200768</v>
      </c>
      <c r="AB11" s="16" t="s">
        <v>33574</v>
      </c>
      <c r="AC11" s="33">
        <f>IF(D6L804C12=0,0,D6L804C10/D6L804C12)</f>
        <v>3.5158319619002255E-7</v>
      </c>
      <c r="AD11" s="16" t="s">
        <v>33575</v>
      </c>
      <c r="AE11" s="33">
        <f>IF(D6L804C5=0,0,D6L804C10/D6L804C5)</f>
        <v>0.40132683360930088</v>
      </c>
      <c r="AF11" s="16" t="s">
        <v>33576</v>
      </c>
      <c r="AG11" s="33">
        <f>CHOOSE(MIN(D6L804C9,RUN_YEARS),B7L808C5,B7L808C14,B7L808C23,B7L808C32,B7L808C41)</f>
        <v>18985.498764919452</v>
      </c>
      <c r="AH11" s="16" t="s">
        <v>33577</v>
      </c>
      <c r="AI11" s="33">
        <f>IF(D6L804C15=0,0,D6L804C11/D6L804C15)</f>
        <v>9.1411631009405839E-7</v>
      </c>
      <c r="AJ11" s="16" t="s">
        <v>33578</v>
      </c>
      <c r="AK11" s="33">
        <f>IF(D6L804C5=0,0,D6L804C11/D6L804C5)</f>
        <v>9.8673166390699105E-2</v>
      </c>
      <c r="AL11" s="16" t="s">
        <v>33579</v>
      </c>
      <c r="AM11" s="33">
        <f>D6L804C8*CHOOSE(MIN(D6L804C9,RUN_YEARS),B7L808C4,B7L808C13,B7L808C22,B7L808C31,B7L808C40)</f>
        <v>3.371239411448409E-3</v>
      </c>
      <c r="AN11" s="16" t="s">
        <v>33580</v>
      </c>
      <c r="AO11" s="33">
        <f>D6L804C8-D6L804C18</f>
        <v>8.4570369797513506E-2</v>
      </c>
      <c r="AP11" s="16" t="s">
        <v>33581</v>
      </c>
      <c r="AQ11" s="33">
        <f>CHOOSE(MIN(D6L804C9,RUN_YEARS),B7L808C2,B7L808C11,B7L808C20,B7L808C29,B7L808C38)</f>
        <v>365.36771332944119</v>
      </c>
      <c r="AR11" s="16" t="s">
        <v>33582</v>
      </c>
      <c r="AS11" s="33">
        <f>IF(D6L804C20=0,0,D6L804C18/D6L804C20)</f>
        <v>9.2269767920316007E-6</v>
      </c>
      <c r="AT11" s="16" t="s">
        <v>33583</v>
      </c>
      <c r="AU11" s="33">
        <f>IF(D6L804C5=0,0,D6L804C18/D6L804C5)</f>
        <v>1.9167487619187518E-2</v>
      </c>
      <c r="AV11" s="16" t="s">
        <v>33584</v>
      </c>
      <c r="AW11" s="33">
        <f>CHOOSE(MIN(D6L804C9,RUN_YEARS),B7L808C1,B7L808C10,B7L808C19,B7L808C28,B7L808C37)</f>
        <v>9165.5557073199016</v>
      </c>
      <c r="AX11" s="16" t="s">
        <v>33585</v>
      </c>
      <c r="AY11" s="33">
        <f>IF(D6L804C23=0,0,D6L804C19/D6L804C23)</f>
        <v>9.226976792031599E-6</v>
      </c>
      <c r="AZ11" s="16" t="s">
        <v>33586</v>
      </c>
      <c r="BA11" s="33">
        <f>IF(D6L804C5=0,0,D6L804C19/D6L804C5)</f>
        <v>0.48083251238081243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453.84134029024437</v>
      </c>
      <c r="J12" s="16" t="s">
        <v>33609</v>
      </c>
      <c r="K12" s="21">
        <f>IF(FLOW_THRU_100PCT="Y",1,INDEX(VariabilityMatrix,D6L805C1,D6L805C9))</f>
        <v>0.25665443241509911</v>
      </c>
      <c r="L12" s="16" t="s">
        <v>33589</v>
      </c>
      <c r="M12" s="15">
        <f>IF(D6L805C2&lt;&gt;0,D6L805C2*D6L805C4,D6L805C3*D6L805C4)</f>
        <v>116.48039159870052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58.240195799350261</v>
      </c>
      <c r="R12" s="16" t="s">
        <v>33591</v>
      </c>
      <c r="S12" s="15">
        <f>D6L805C5-D6L805C7</f>
        <v>58.240195799350261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46.496754042404014</v>
      </c>
      <c r="X12" s="16" t="s">
        <v>33593</v>
      </c>
      <c r="Y12" s="33">
        <f>D6L805C7-D6L805C10</f>
        <v>11.743441756946247</v>
      </c>
      <c r="Z12" s="16" t="s">
        <v>33594</v>
      </c>
      <c r="AA12" s="33">
        <f>CHOOSE(MIN(D6L805C9,RUN_YEARS),B7L808C7,B7L808C16,B7L808C25,B7L808C34,B7L808C43)</f>
        <v>191090.8</v>
      </c>
      <c r="AB12" s="16" t="s">
        <v>33595</v>
      </c>
      <c r="AC12" s="33">
        <f>IF(D6L805C12=0,0,D6L805C10/D6L805C12)</f>
        <v>2.4332282895044667E-4</v>
      </c>
      <c r="AD12" s="16" t="s">
        <v>33596</v>
      </c>
      <c r="AE12" s="33">
        <f>IF(D6L805C5=0,0,D6L805C10/D6L805C5)</f>
        <v>0.39918095573197526</v>
      </c>
      <c r="AF12" s="16" t="s">
        <v>33597</v>
      </c>
      <c r="AG12" s="33">
        <f>CHOOSE(MIN(D6L805C9,RUN_YEARS),B7L808C5,B7L808C14,B7L808C23,B7L808C32,B7L808C41)</f>
        <v>18562.616535154979</v>
      </c>
      <c r="AH12" s="16" t="s">
        <v>33598</v>
      </c>
      <c r="AI12" s="33">
        <f>IF(D6L805C15=0,0,D6L805C11/D6L805C15)</f>
        <v>6.326393552711615E-4</v>
      </c>
      <c r="AJ12" s="16" t="s">
        <v>33599</v>
      </c>
      <c r="AK12" s="33">
        <f>IF(D6L805C5=0,0,D6L805C11/D6L805C5)</f>
        <v>0.10081904426802475</v>
      </c>
      <c r="AL12" s="16" t="s">
        <v>33600</v>
      </c>
      <c r="AM12" s="33">
        <f>D6L805C8*CHOOSE(MIN(D6L805C9,RUN_YEARS),B7L808C4,B7L808C13,B7L808C22,B7L808C31,B7L808C40)</f>
        <v>2.0624839002637989</v>
      </c>
      <c r="AN12" s="16" t="s">
        <v>33601</v>
      </c>
      <c r="AO12" s="33">
        <f>D6L805C8-D6L805C18</f>
        <v>56.177711899086461</v>
      </c>
      <c r="AP12" s="16" t="s">
        <v>33602</v>
      </c>
      <c r="AQ12" s="33">
        <f>CHOOSE(MIN(D6L805C9,RUN_YEARS),B7L808C2,B7L808C11,B7L808C20,B7L808C29,B7L808C38)</f>
        <v>331.34498292207456</v>
      </c>
      <c r="AR12" s="16" t="s">
        <v>33603</v>
      </c>
      <c r="AS12" s="33">
        <f>IF(D6L805C20=0,0,D6L805C18/D6L805C20)</f>
        <v>6.2245816492379246E-3</v>
      </c>
      <c r="AT12" s="16" t="s">
        <v>33604</v>
      </c>
      <c r="AU12" s="33">
        <f>IF(D6L805C5=0,0,D6L805C18/D6L805C5)</f>
        <v>1.7706704724770244E-2</v>
      </c>
      <c r="AV12" s="16" t="s">
        <v>33605</v>
      </c>
      <c r="AW12" s="33">
        <f>CHOOSE(MIN(D6L805C9,RUN_YEARS),B7L808C1,B7L808C10,B7L808C19,B7L808C28,B7L808C37)</f>
        <v>9025.1385658929048</v>
      </c>
      <c r="AX12" s="16" t="s">
        <v>33606</v>
      </c>
      <c r="AY12" s="33">
        <f>IF(D6L805C23=0,0,D6L805C19/D6L805C23)</f>
        <v>6.2245816492379254E-3</v>
      </c>
      <c r="AZ12" s="16" t="s">
        <v>33607</v>
      </c>
      <c r="BA12" s="33">
        <f>IF(D6L805C5=0,0,D6L805C19/D6L805C5)</f>
        <v>0.48229329527522974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168.88022204025413</v>
      </c>
      <c r="J13" s="16" t="s">
        <v>33630</v>
      </c>
      <c r="K13" s="21">
        <f>IF(FLOW_THRU_100PCT="Y",1,INDEX(VariabilityMatrix,D6L806C1,D6L806C9))</f>
        <v>0.49212872536526331</v>
      </c>
      <c r="L13" s="16" t="s">
        <v>33610</v>
      </c>
      <c r="M13" s="15">
        <f>IF(D6L806C2&lt;&gt;0,D6L806C2*D6L806C4,D6L806C3*D6L806C4)</f>
        <v>83.110808412072913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41.555404206036457</v>
      </c>
      <c r="R13" s="16" t="s">
        <v>33612</v>
      </c>
      <c r="S13" s="15">
        <f>D6L806C5-D6L806C7</f>
        <v>41.555404206036457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33.176251933588354</v>
      </c>
      <c r="X13" s="16" t="s">
        <v>33614</v>
      </c>
      <c r="Y13" s="33">
        <f>D6L806C7-D6L806C10</f>
        <v>8.3791522724481027</v>
      </c>
      <c r="Z13" s="16" t="s">
        <v>33615</v>
      </c>
      <c r="AA13" s="33">
        <f>CHOOSE(MIN(D6L806C9,RUN_YEARS),B7L808C7,B7L808C16,B7L808C25,B7L808C34,B7L808C43)</f>
        <v>191090.8</v>
      </c>
      <c r="AB13" s="16" t="s">
        <v>33616</v>
      </c>
      <c r="AC13" s="33">
        <f>IF(D6L806C12=0,0,D6L806C10/D6L806C12)</f>
        <v>1.7361511874767574E-4</v>
      </c>
      <c r="AD13" s="16" t="s">
        <v>33617</v>
      </c>
      <c r="AE13" s="33">
        <f>IF(D6L806C5=0,0,D6L806C10/D6L806C5)</f>
        <v>0.39918095573197526</v>
      </c>
      <c r="AF13" s="16" t="s">
        <v>33618</v>
      </c>
      <c r="AG13" s="33">
        <f>CHOOSE(MIN(D6L806C9,RUN_YEARS),B7L808C5,B7L808C14,B7L808C23,B7L808C32,B7L808C41)</f>
        <v>18562.616535154979</v>
      </c>
      <c r="AH13" s="16" t="s">
        <v>33619</v>
      </c>
      <c r="AI13" s="33">
        <f>IF(D6L806C15=0,0,D6L806C11/D6L806C15)</f>
        <v>4.5139930874395695E-4</v>
      </c>
      <c r="AJ13" s="16" t="s">
        <v>33620</v>
      </c>
      <c r="AK13" s="33">
        <f>IF(D6L806C5=0,0,D6L806C11/D6L806C5)</f>
        <v>0.10081904426802475</v>
      </c>
      <c r="AL13" s="16" t="s">
        <v>33621</v>
      </c>
      <c r="AM13" s="33">
        <f>D6L806C8*CHOOSE(MIN(D6L806C9,RUN_YEARS),B7L808C4,B7L808C13,B7L808C22,B7L808C31,B7L808C40)</f>
        <v>1.471618543989526</v>
      </c>
      <c r="AN13" s="16" t="s">
        <v>33622</v>
      </c>
      <c r="AO13" s="33">
        <f>D6L806C8-D6L806C18</f>
        <v>40.083785662046928</v>
      </c>
      <c r="AP13" s="16" t="s">
        <v>33623</v>
      </c>
      <c r="AQ13" s="33">
        <f>CHOOSE(MIN(D6L806C9,RUN_YEARS),B7L808C2,B7L808C11,B7L808C20,B7L808C29,B7L808C38)</f>
        <v>331.34498292207456</v>
      </c>
      <c r="AR13" s="16" t="s">
        <v>33624</v>
      </c>
      <c r="AS13" s="33">
        <f>IF(D6L806C20=0,0,D6L806C18/D6L806C20)</f>
        <v>4.4413485033380452E-3</v>
      </c>
      <c r="AT13" s="16" t="s">
        <v>33625</v>
      </c>
      <c r="AU13" s="33">
        <f>IF(D6L806C5=0,0,D6L806C18/D6L806C5)</f>
        <v>1.7706704724770244E-2</v>
      </c>
      <c r="AV13" s="16" t="s">
        <v>33626</v>
      </c>
      <c r="AW13" s="33">
        <f>CHOOSE(MIN(D6L806C9,RUN_YEARS),B7L808C1,B7L808C10,B7L808C19,B7L808C28,B7L808C37)</f>
        <v>9025.1385658929048</v>
      </c>
      <c r="AX13" s="16" t="s">
        <v>33627</v>
      </c>
      <c r="AY13" s="33">
        <f>IF(D6L806C23=0,0,D6L806C19/D6L806C23)</f>
        <v>4.4413485033380452E-3</v>
      </c>
      <c r="AZ13" s="16" t="s">
        <v>33628</v>
      </c>
      <c r="BA13" s="33">
        <f>IF(D6L806C5=0,0,D6L806C19/D6L806C5)</f>
        <v>0.48229329527522974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16.749263875228607</v>
      </c>
      <c r="J14" s="16" t="s">
        <v>33651</v>
      </c>
      <c r="K14" s="21">
        <f>IF(FLOW_THRU_100PCT="Y",1,INDEX(VariabilityMatrix,D6L807C1,D6L807C9))</f>
        <v>0.51204947746125984</v>
      </c>
      <c r="L14" s="16" t="s">
        <v>33631</v>
      </c>
      <c r="M14" s="15">
        <f>IF(D6L807C2&lt;&gt;0,D6L807C2*D6L807C4,D6L807C3*D6L807C4)</f>
        <v>8.5764518151715645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4.2882259075857823</v>
      </c>
      <c r="R14" s="16" t="s">
        <v>33633</v>
      </c>
      <c r="S14" s="15">
        <f>D6L807C5-D6L807C7</f>
        <v>4.2882259075857823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3.4419602505855451</v>
      </c>
      <c r="X14" s="16" t="s">
        <v>33635</v>
      </c>
      <c r="Y14" s="33">
        <f>D6L807C7-D6L807C10</f>
        <v>0.84626565700023715</v>
      </c>
      <c r="Z14" s="16" t="s">
        <v>33636</v>
      </c>
      <c r="AA14" s="33">
        <f>CHOOSE(MIN(D6L807C9,RUN_YEARS),B7L808C7,B7L808C16,B7L808C25,B7L808C34,B7L808C43)</f>
        <v>200768</v>
      </c>
      <c r="AB14" s="16" t="s">
        <v>33637</v>
      </c>
      <c r="AC14" s="33">
        <f>IF(D6L807C12=0,0,D6L807C10/D6L807C12)</f>
        <v>1.7143968414217132E-5</v>
      </c>
      <c r="AD14" s="16" t="s">
        <v>33638</v>
      </c>
      <c r="AE14" s="33">
        <f>IF(D6L807C5=0,0,D6L807C10/D6L807C5)</f>
        <v>0.40132683360930088</v>
      </c>
      <c r="AF14" s="16" t="s">
        <v>33639</v>
      </c>
      <c r="AG14" s="33">
        <f>CHOOSE(MIN(D6L807C9,RUN_YEARS),B7L808C5,B7L808C14,B7L808C23,B7L808C32,B7L808C41)</f>
        <v>18985.498764919452</v>
      </c>
      <c r="AH14" s="16" t="s">
        <v>33640</v>
      </c>
      <c r="AI14" s="33">
        <f>IF(D6L807C15=0,0,D6L807C11/D6L807C15)</f>
        <v>4.4574317876964535E-5</v>
      </c>
      <c r="AJ14" s="16" t="s">
        <v>33641</v>
      </c>
      <c r="AK14" s="33">
        <f>IF(D6L807C5=0,0,D6L807C11/D6L807C5)</f>
        <v>9.8673166390699105E-2</v>
      </c>
      <c r="AL14" s="16" t="s">
        <v>33642</v>
      </c>
      <c r="AM14" s="33">
        <f>D6L807C8*CHOOSE(MIN(D6L807C9,RUN_YEARS),B7L808C4,B7L808C13,B7L808C22,B7L808C31,B7L808C40)</f>
        <v>0.16438903398385926</v>
      </c>
      <c r="AN14" s="16" t="s">
        <v>33643</v>
      </c>
      <c r="AO14" s="33">
        <f>D6L807C8-D6L807C18</f>
        <v>4.1238368736019231</v>
      </c>
      <c r="AP14" s="16" t="s">
        <v>33644</v>
      </c>
      <c r="AQ14" s="33">
        <f>CHOOSE(MIN(D6L807C9,RUN_YEARS),B7L808C2,B7L808C11,B7L808C20,B7L808C29,B7L808C38)</f>
        <v>365.36771332944119</v>
      </c>
      <c r="AR14" s="16" t="s">
        <v>33645</v>
      </c>
      <c r="AS14" s="33">
        <f>IF(D6L807C20=0,0,D6L807C18/D6L807C20)</f>
        <v>4.4992764271876035E-4</v>
      </c>
      <c r="AT14" s="16" t="s">
        <v>33646</v>
      </c>
      <c r="AU14" s="33">
        <f>IF(D6L807C5=0,0,D6L807C18/D6L807C5)</f>
        <v>1.9167487619187518E-2</v>
      </c>
      <c r="AV14" s="16" t="s">
        <v>33647</v>
      </c>
      <c r="AW14" s="33">
        <f>CHOOSE(MIN(D6L807C9,RUN_YEARS),B7L808C1,B7L808C10,B7L808C19,B7L808C28,B7L808C37)</f>
        <v>9165.5557073199016</v>
      </c>
      <c r="AX14" s="16" t="s">
        <v>33648</v>
      </c>
      <c r="AY14" s="33">
        <f>IF(D6L807C23=0,0,D6L807C19/D6L807C23)</f>
        <v>4.499276427187603E-4</v>
      </c>
      <c r="AZ14" s="16" t="s">
        <v>33649</v>
      </c>
      <c r="BA14" s="33">
        <f>IF(D6L807C5=0,0,D6L807C19/D6L807C5)</f>
        <v>0.48083251238081248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0.17802768905770061</v>
      </c>
      <c r="J15" s="16" t="s">
        <v>33672</v>
      </c>
      <c r="K15" s="21">
        <f>IF(FLOW_THRU_100PCT="Y",1,INDEX(VariabilityMatrix,D6L808C1,D6L808C9))</f>
        <v>0.51204947746125984</v>
      </c>
      <c r="L15" s="16" t="s">
        <v>33652</v>
      </c>
      <c r="M15" s="15">
        <f>IF(D6L808C2&lt;&gt;0,D6L808C2*D6L808C4,D6L808C3*D6L808C4)</f>
        <v>9.1158985155631242E-2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4.5579492577815621E-2</v>
      </c>
      <c r="R15" s="16" t="s">
        <v>33654</v>
      </c>
      <c r="S15" s="15">
        <f>D6L808C5-D6L808C7</f>
        <v>4.5579492577815621E-2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3.6584546867546745E-2</v>
      </c>
      <c r="X15" s="16" t="s">
        <v>33656</v>
      </c>
      <c r="Y15" s="33">
        <f>D6L808C7-D6L808C10</f>
        <v>8.9949457102688757E-3</v>
      </c>
      <c r="Z15" s="16" t="s">
        <v>33657</v>
      </c>
      <c r="AA15" s="33">
        <f>CHOOSE(MIN(D6L808C9,RUN_YEARS),B7L808C7,B7L808C16,B7L808C25,B7L808C34,B7L808C43)</f>
        <v>200768</v>
      </c>
      <c r="AB15" s="16" t="s">
        <v>33658</v>
      </c>
      <c r="AC15" s="33">
        <f>IF(D6L808C12=0,0,D6L808C10/D6L808C12)</f>
        <v>1.8222299802531651E-7</v>
      </c>
      <c r="AD15" s="16" t="s">
        <v>33659</v>
      </c>
      <c r="AE15" s="33">
        <f>IF(D6L808C5=0,0,D6L808C10/D6L808C5)</f>
        <v>0.40132683360930083</v>
      </c>
      <c r="AF15" s="16" t="s">
        <v>33660</v>
      </c>
      <c r="AG15" s="33">
        <f>CHOOSE(MIN(D6L808C9,RUN_YEARS),B7L808C5,B7L808C14,B7L808C23,B7L808C32,B7L808C41)</f>
        <v>18985.498764919452</v>
      </c>
      <c r="AH15" s="16" t="s">
        <v>33661</v>
      </c>
      <c r="AI15" s="33">
        <f>IF(D6L808C15=0,0,D6L808C11/D6L808C15)</f>
        <v>4.7377979486582309E-7</v>
      </c>
      <c r="AJ15" s="16" t="s">
        <v>33662</v>
      </c>
      <c r="AK15" s="33">
        <f>IF(D6L808C5=0,0,D6L808C11/D6L808C5)</f>
        <v>9.867316639069916E-2</v>
      </c>
      <c r="AL15" s="16" t="s">
        <v>33663</v>
      </c>
      <c r="AM15" s="33">
        <f>D6L808C8*CHOOSE(MIN(D6L808C9,RUN_YEARS),B7L808C4,B7L808C13,B7L808C22,B7L808C31,B7L808C40)</f>
        <v>1.7472887193482605E-3</v>
      </c>
      <c r="AN15" s="16" t="s">
        <v>33664</v>
      </c>
      <c r="AO15" s="33">
        <f>D6L808C8-D6L808C18</f>
        <v>4.383220385846736E-2</v>
      </c>
      <c r="AP15" s="16" t="s">
        <v>33665</v>
      </c>
      <c r="AQ15" s="33">
        <f>CHOOSE(MIN(D6L808C9,RUN_YEARS),B7L808C2,B7L808C11,B7L808C20,B7L808C29,B7L808C38)</f>
        <v>365.36771332944119</v>
      </c>
      <c r="AR15" s="16" t="s">
        <v>33666</v>
      </c>
      <c r="AS15" s="33">
        <f>IF(D6L808C20=0,0,D6L808C18/D6L808C20)</f>
        <v>4.7822745568456459E-6</v>
      </c>
      <c r="AT15" s="16" t="s">
        <v>33667</v>
      </c>
      <c r="AU15" s="33">
        <f>IF(D6L808C5=0,0,D6L808C18/D6L808C5)</f>
        <v>1.9167487619187518E-2</v>
      </c>
      <c r="AV15" s="16" t="s">
        <v>33668</v>
      </c>
      <c r="AW15" s="33">
        <f>CHOOSE(MIN(D6L808C9,RUN_YEARS),B7L808C1,B7L808C10,B7L808C19,B7L808C28,B7L808C37)</f>
        <v>9165.5557073199016</v>
      </c>
      <c r="AX15" s="16" t="s">
        <v>33669</v>
      </c>
      <c r="AY15" s="33">
        <f>IF(D6L808C23=0,0,D6L808C19/D6L808C23)</f>
        <v>4.7822745568456459E-6</v>
      </c>
      <c r="AZ15" s="16" t="s">
        <v>33670</v>
      </c>
      <c r="BA15" s="33">
        <f>IF(D6L808C5=0,0,D6L808C19/D6L808C5)</f>
        <v>0.48083251238081248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4.1888868013576618E-3</v>
      </c>
      <c r="J16" s="16" t="s">
        <v>33693</v>
      </c>
      <c r="K16" s="21">
        <f>IF(FLOW_THRU_100PCT="Y",1,INDEX(VariabilityMatrix,D6L809C1,D6L809C9))</f>
        <v>0.51204947746125984</v>
      </c>
      <c r="L16" s="16" t="s">
        <v>33673</v>
      </c>
      <c r="M16" s="15">
        <f>IF(D6L809C2&lt;&gt;0,D6L809C2*D6L809C4,D6L809C3*D6L809C4)</f>
        <v>2.1449172977795589E-3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1.0724586488897795E-3</v>
      </c>
      <c r="R16" s="16" t="s">
        <v>33675</v>
      </c>
      <c r="S16" s="15">
        <f>D6L809C5-D6L809C7</f>
        <v>1.0724586488897795E-3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8.6081286747168831E-4</v>
      </c>
      <c r="X16" s="16" t="s">
        <v>33677</v>
      </c>
      <c r="Y16" s="33">
        <f>D6L809C7-D6L809C10</f>
        <v>2.1164578141809115E-4</v>
      </c>
      <c r="Z16" s="16" t="s">
        <v>33678</v>
      </c>
      <c r="AA16" s="33">
        <f>CHOOSE(MIN(D6L809C9,RUN_YEARS),B7L808C7,B7L808C16,B7L808C25,B7L808C34,B7L808C43)</f>
        <v>200768</v>
      </c>
      <c r="AB16" s="16" t="s">
        <v>33679</v>
      </c>
      <c r="AC16" s="33">
        <f>IF(D6L809C12=0,0,D6L809C10/D6L809C12)</f>
        <v>4.2875999535368596E-9</v>
      </c>
      <c r="AD16" s="16" t="s">
        <v>33680</v>
      </c>
      <c r="AE16" s="33">
        <f>IF(D6L809C5=0,0,D6L809C10/D6L809C5)</f>
        <v>0.40132683360930088</v>
      </c>
      <c r="AF16" s="16" t="s">
        <v>33681</v>
      </c>
      <c r="AG16" s="33">
        <f>CHOOSE(MIN(D6L809C9,RUN_YEARS),B7L808C5,B7L808C14,B7L808C23,B7L808C32,B7L808C41)</f>
        <v>18985.498764919452</v>
      </c>
      <c r="AH16" s="16" t="s">
        <v>33682</v>
      </c>
      <c r="AI16" s="33">
        <f>IF(D6L809C15=0,0,D6L809C11/D6L809C15)</f>
        <v>1.1147759879195835E-8</v>
      </c>
      <c r="AJ16" s="16" t="s">
        <v>33683</v>
      </c>
      <c r="AK16" s="33">
        <f>IF(D6L809C5=0,0,D6L809C11/D6L809C5)</f>
        <v>9.8673166390699119E-2</v>
      </c>
      <c r="AL16" s="16" t="s">
        <v>33684</v>
      </c>
      <c r="AM16" s="33">
        <f>D6L809C8*CHOOSE(MIN(D6L809C9,RUN_YEARS),B7L808C4,B7L808C13,B7L808C22,B7L808C31,B7L808C40)</f>
        <v>4.1112675749370843E-5</v>
      </c>
      <c r="AN16" s="16" t="s">
        <v>33685</v>
      </c>
      <c r="AO16" s="33">
        <f>D6L809C8-D6L809C18</f>
        <v>1.0313459731404087E-3</v>
      </c>
      <c r="AP16" s="16" t="s">
        <v>33686</v>
      </c>
      <c r="AQ16" s="33">
        <f>CHOOSE(MIN(D6L809C9,RUN_YEARS),B7L808C2,B7L808C11,B7L808C20,B7L808C29,B7L808C38)</f>
        <v>365.36771332944119</v>
      </c>
      <c r="AR16" s="16" t="s">
        <v>33687</v>
      </c>
      <c r="AS16" s="33">
        <f>IF(D6L809C20=0,0,D6L809C18/D6L809C20)</f>
        <v>1.1252410721989759E-7</v>
      </c>
      <c r="AT16" s="16" t="s">
        <v>33688</v>
      </c>
      <c r="AU16" s="33">
        <f>IF(D6L809C5=0,0,D6L809C18/D6L809C5)</f>
        <v>1.9167487619187518E-2</v>
      </c>
      <c r="AV16" s="16" t="s">
        <v>33689</v>
      </c>
      <c r="AW16" s="33">
        <f>CHOOSE(MIN(D6L809C9,RUN_YEARS),B7L808C1,B7L808C10,B7L808C19,B7L808C28,B7L808C37)</f>
        <v>9165.5557073199016</v>
      </c>
      <c r="AX16" s="16" t="s">
        <v>33690</v>
      </c>
      <c r="AY16" s="33">
        <f>IF(D6L809C23=0,0,D6L809C19/D6L809C23)</f>
        <v>1.1252410721989756E-7</v>
      </c>
      <c r="AZ16" s="16" t="s">
        <v>33691</v>
      </c>
      <c r="BA16" s="33">
        <f>IF(D6L809C5=0,0,D6L809C19/D6L809C5)</f>
        <v>0.48083251238081248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0.66812744481654696</v>
      </c>
      <c r="J17" s="16" t="s">
        <v>33714</v>
      </c>
      <c r="K17" s="21">
        <f>IF(FLOW_THRU_100PCT="Y",1,INDEX(VariabilityMatrix,D6L810C1,D6L810C9))</f>
        <v>0.51204947746125984</v>
      </c>
      <c r="L17" s="16" t="s">
        <v>33694</v>
      </c>
      <c r="M17" s="15">
        <f>IF(D6L810C2&lt;&gt;0,D6L810C2*D6L810C4,D6L810C3*D6L810C4)</f>
        <v>0.34211430899583961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0.17105715449791981</v>
      </c>
      <c r="R17" s="16" t="s">
        <v>33696</v>
      </c>
      <c r="S17" s="15">
        <f>D6L810C5-D6L810C7</f>
        <v>0.17105715449791981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0.13729965236173428</v>
      </c>
      <c r="X17" s="16" t="s">
        <v>33698</v>
      </c>
      <c r="Y17" s="33">
        <f>D6L810C7-D6L810C10</f>
        <v>3.375750213618553E-2</v>
      </c>
      <c r="Z17" s="16" t="s">
        <v>33699</v>
      </c>
      <c r="AA17" s="33">
        <f>CHOOSE(MIN(D6L810C9,RUN_YEARS),B7L808C7,B7L808C16,B7L808C25,B7L808C34,B7L808C43)</f>
        <v>200768</v>
      </c>
      <c r="AB17" s="16" t="s">
        <v>33700</v>
      </c>
      <c r="AC17" s="33">
        <f>IF(D6L810C12=0,0,D6L810C10/D6L810C12)</f>
        <v>6.8387219258912916E-7</v>
      </c>
      <c r="AD17" s="16" t="s">
        <v>33701</v>
      </c>
      <c r="AE17" s="33">
        <f>IF(D6L810C5=0,0,D6L810C10/D6L810C5)</f>
        <v>0.40132683360930088</v>
      </c>
      <c r="AF17" s="16" t="s">
        <v>33702</v>
      </c>
      <c r="AG17" s="33">
        <f>CHOOSE(MIN(D6L810C9,RUN_YEARS),B7L808C5,B7L808C14,B7L808C23,B7L808C32,B7L808C41)</f>
        <v>18985.498764919452</v>
      </c>
      <c r="AH17" s="16" t="s">
        <v>33703</v>
      </c>
      <c r="AI17" s="33">
        <f>IF(D6L810C15=0,0,D6L810C11/D6L810C15)</f>
        <v>1.7780677007317354E-6</v>
      </c>
      <c r="AJ17" s="16" t="s">
        <v>33704</v>
      </c>
      <c r="AK17" s="33">
        <f>IF(D6L810C5=0,0,D6L810C11/D6L810C5)</f>
        <v>9.8673166390699105E-2</v>
      </c>
      <c r="AL17" s="16" t="s">
        <v>33705</v>
      </c>
      <c r="AM17" s="33">
        <f>D6L810C8*CHOOSE(MIN(D6L810C9,RUN_YEARS),B7L808C4,B7L808C13,B7L808C22,B7L808C31,B7L808C40)</f>
        <v>6.5574717820246486E-3</v>
      </c>
      <c r="AN17" s="16" t="s">
        <v>33706</v>
      </c>
      <c r="AO17" s="33">
        <f>D6L810C8-D6L810C18</f>
        <v>0.16449968271589516</v>
      </c>
      <c r="AP17" s="16" t="s">
        <v>33707</v>
      </c>
      <c r="AQ17" s="33">
        <f>CHOOSE(MIN(D6L810C9,RUN_YEARS),B7L808C2,B7L808C11,B7L808C20,B7L808C29,B7L808C38)</f>
        <v>365.36771332944119</v>
      </c>
      <c r="AR17" s="16" t="s">
        <v>33708</v>
      </c>
      <c r="AS17" s="33">
        <f>IF(D6L810C20=0,0,D6L810C18/D6L810C20)</f>
        <v>1.7947595101573661E-5</v>
      </c>
      <c r="AT17" s="16" t="s">
        <v>33709</v>
      </c>
      <c r="AU17" s="33">
        <f>IF(D6L810C5=0,0,D6L810C18/D6L810C5)</f>
        <v>1.9167487619187518E-2</v>
      </c>
      <c r="AV17" s="16" t="s">
        <v>33710</v>
      </c>
      <c r="AW17" s="33">
        <f>CHOOSE(MIN(D6L810C9,RUN_YEARS),B7L808C1,B7L808C10,B7L808C19,B7L808C28,B7L808C37)</f>
        <v>9165.5557073199016</v>
      </c>
      <c r="AX17" s="16" t="s">
        <v>33711</v>
      </c>
      <c r="AY17" s="33">
        <f>IF(D6L810C23=0,0,D6L810C19/D6L810C23)</f>
        <v>1.7947595101573661E-5</v>
      </c>
      <c r="AZ17" s="16" t="s">
        <v>33712</v>
      </c>
      <c r="BA17" s="33">
        <f>IF(D6L810C5=0,0,D6L810C19/D6L810C5)</f>
        <v>0.48083251238081248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0.61786080320025505</v>
      </c>
      <c r="J18" s="16" t="s">
        <v>33735</v>
      </c>
      <c r="K18" s="21">
        <f>IF(FLOW_THRU_100PCT="Y",1,INDEX(VariabilityMatrix,D6L811C1,D6L811C9))</f>
        <v>0.51204947746125984</v>
      </c>
      <c r="L18" s="16" t="s">
        <v>33715</v>
      </c>
      <c r="M18" s="15">
        <f>IF(D6L811C2&lt;&gt;0,D6L811C2*D6L811C4,D6L811C3*D6L811C4)</f>
        <v>0.31637530142248488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0.15818765071124244</v>
      </c>
      <c r="R18" s="16" t="s">
        <v>33717</v>
      </c>
      <c r="S18" s="15">
        <f>D6L811C5-D6L811C7</f>
        <v>0.15818765071124244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0.126969897952074</v>
      </c>
      <c r="X18" s="16" t="s">
        <v>33719</v>
      </c>
      <c r="Y18" s="33">
        <f>D6L811C7-D6L811C10</f>
        <v>3.1217752759168438E-2</v>
      </c>
      <c r="Z18" s="16" t="s">
        <v>33720</v>
      </c>
      <c r="AA18" s="33">
        <f>CHOOSE(MIN(D6L811C9,RUN_YEARS),B7L808C7,B7L808C16,B7L808C25,B7L808C34,B7L808C43)</f>
        <v>200768</v>
      </c>
      <c r="AB18" s="16" t="s">
        <v>33721</v>
      </c>
      <c r="AC18" s="33">
        <f>IF(D6L811C12=0,0,D6L811C10/D6L811C12)</f>
        <v>6.3242099314668673E-7</v>
      </c>
      <c r="AD18" s="16" t="s">
        <v>33722</v>
      </c>
      <c r="AE18" s="33">
        <f>IF(D6L811C5=0,0,D6L811C10/D6L811C5)</f>
        <v>0.40132683360930088</v>
      </c>
      <c r="AF18" s="16" t="s">
        <v>33723</v>
      </c>
      <c r="AG18" s="33">
        <f>CHOOSE(MIN(D6L811C9,RUN_YEARS),B7L808C5,B7L808C14,B7L808C23,B7L808C32,B7L808C41)</f>
        <v>18985.498764919452</v>
      </c>
      <c r="AH18" s="16" t="s">
        <v>33724</v>
      </c>
      <c r="AI18" s="33">
        <f>IF(D6L811C15=0,0,D6L811C11/D6L811C15)</f>
        <v>1.6442945821813854E-6</v>
      </c>
      <c r="AJ18" s="16" t="s">
        <v>33725</v>
      </c>
      <c r="AK18" s="33">
        <f>IF(D6L811C5=0,0,D6L811C11/D6L811C5)</f>
        <v>9.8673166390699119E-2</v>
      </c>
      <c r="AL18" s="16" t="s">
        <v>33726</v>
      </c>
      <c r="AM18" s="33">
        <f>D6L811C8*CHOOSE(MIN(D6L811C9,RUN_YEARS),B7L808C4,B7L808C13,B7L808C22,B7L808C31,B7L808C40)</f>
        <v>6.0641196730321983E-3</v>
      </c>
      <c r="AN18" s="16" t="s">
        <v>33727</v>
      </c>
      <c r="AO18" s="33">
        <f>D6L811C8-D6L811C18</f>
        <v>0.15212353103821025</v>
      </c>
      <c r="AP18" s="16" t="s">
        <v>33728</v>
      </c>
      <c r="AQ18" s="33">
        <f>CHOOSE(MIN(D6L811C9,RUN_YEARS),B7L808C2,B7L808C11,B7L808C20,B7L808C29,B7L808C38)</f>
        <v>365.36771332944119</v>
      </c>
      <c r="AR18" s="16" t="s">
        <v>33729</v>
      </c>
      <c r="AS18" s="33">
        <f>IF(D6L811C20=0,0,D6L811C18/D6L811C20)</f>
        <v>1.6597305814934889E-5</v>
      </c>
      <c r="AT18" s="16" t="s">
        <v>33730</v>
      </c>
      <c r="AU18" s="33">
        <f>IF(D6L811C5=0,0,D6L811C18/D6L811C5)</f>
        <v>1.9167487619187518E-2</v>
      </c>
      <c r="AV18" s="16" t="s">
        <v>33731</v>
      </c>
      <c r="AW18" s="33">
        <f>CHOOSE(MIN(D6L811C9,RUN_YEARS),B7L808C1,B7L808C10,B7L808C19,B7L808C28,B7L808C37)</f>
        <v>9165.5557073199016</v>
      </c>
      <c r="AX18" s="16" t="s">
        <v>33732</v>
      </c>
      <c r="AY18" s="33">
        <f>IF(D6L811C23=0,0,D6L811C19/D6L811C23)</f>
        <v>1.6597305814934886E-5</v>
      </c>
      <c r="AZ18" s="16" t="s">
        <v>33733</v>
      </c>
      <c r="BA18" s="33">
        <f>IF(D6L811C5=0,0,D6L811C19/D6L811C5)</f>
        <v>0.48083251238081248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0.51204947746125984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200768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18985.498764919452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365.36771332944119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9165.5557073199016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0.57268893267213872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0.49251248209803927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0.24625624104901964</v>
      </c>
      <c r="R20" s="16" t="s">
        <v>33759</v>
      </c>
      <c r="S20" s="15">
        <f>D6L813C5-D6L813C7</f>
        <v>0.24625624104901964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0.19765847495346359</v>
      </c>
      <c r="X20" s="16" t="s">
        <v>33761</v>
      </c>
      <c r="Y20" s="33">
        <f>D6L813C7-D6L813C10</f>
        <v>4.859776609555605E-2</v>
      </c>
      <c r="Z20" s="16" t="s">
        <v>33762</v>
      </c>
      <c r="AA20" s="33">
        <f>CHOOSE(MIN(D6L813C9,RUN_YEARS),B7L808C7,B7L808C16,B7L808C25,B7L808C34,B7L808C43)</f>
        <v>200768</v>
      </c>
      <c r="AB20" s="16" t="s">
        <v>33763</v>
      </c>
      <c r="AC20" s="33">
        <f>IF(D6L813C12=0,0,D6L813C10/D6L813C12)</f>
        <v>9.8451184926613601E-7</v>
      </c>
      <c r="AD20" s="16" t="s">
        <v>33764</v>
      </c>
      <c r="AE20" s="33">
        <f>IF(D6L813C5=0,0,D6L813C10/D6L813C5)</f>
        <v>0.40132683360930088</v>
      </c>
      <c r="AF20" s="16" t="s">
        <v>33765</v>
      </c>
      <c r="AG20" s="33">
        <f>CHOOSE(MIN(D6L813C9,RUN_YEARS),B7L808C5,B7L808C14,B7L808C23,B7L808C32,B7L808C41)</f>
        <v>18985.498764919452</v>
      </c>
      <c r="AH20" s="16" t="s">
        <v>33766</v>
      </c>
      <c r="AI20" s="33">
        <f>IF(D6L813C15=0,0,D6L813C11/D6L813C15)</f>
        <v>2.5597308080919532E-6</v>
      </c>
      <c r="AJ20" s="16" t="s">
        <v>33767</v>
      </c>
      <c r="AK20" s="33">
        <f>IF(D6L813C5=0,0,D6L813C11/D6L813C5)</f>
        <v>9.8673166390699119E-2</v>
      </c>
      <c r="AL20" s="16" t="s">
        <v>33768</v>
      </c>
      <c r="AM20" s="33">
        <f>D6L813C8*CHOOSE(MIN(D6L813C9,RUN_YEARS),B7L808C4,B7L808C13,B7L808C22,B7L808C31,B7L808C40)</f>
        <v>9.440226902909481E-3</v>
      </c>
      <c r="AN20" s="16" t="s">
        <v>33769</v>
      </c>
      <c r="AO20" s="33">
        <f>D6L813C8-D6L813C18</f>
        <v>0.23681601414611014</v>
      </c>
      <c r="AP20" s="16" t="s">
        <v>33770</v>
      </c>
      <c r="AQ20" s="33">
        <f>CHOOSE(MIN(D6L813C9,RUN_YEARS),B7L808C2,B7L808C11,B7L808C20,B7L808C29,B7L808C38)</f>
        <v>365.36771332944119</v>
      </c>
      <c r="AR20" s="16" t="s">
        <v>33771</v>
      </c>
      <c r="AS20" s="33">
        <f>IF(D6L813C20=0,0,D6L813C18/D6L813C20)</f>
        <v>2.5837605673705244E-5</v>
      </c>
      <c r="AT20" s="16" t="s">
        <v>33772</v>
      </c>
      <c r="AU20" s="33">
        <f>IF(D6L813C5=0,0,D6L813C18/D6L813C5)</f>
        <v>1.9167487619187518E-2</v>
      </c>
      <c r="AV20" s="16" t="s">
        <v>33773</v>
      </c>
      <c r="AW20" s="33">
        <f>CHOOSE(MIN(D6L813C9,RUN_YEARS),B7L808C1,B7L808C10,B7L808C19,B7L808C28,B7L808C37)</f>
        <v>9165.5557073199016</v>
      </c>
      <c r="AX20" s="16" t="s">
        <v>33774</v>
      </c>
      <c r="AY20" s="33">
        <f>IF(D6L813C23=0,0,D6L813C19/D6L813C23)</f>
        <v>2.5837605673705241E-5</v>
      </c>
      <c r="AZ20" s="16" t="s">
        <v>33775</v>
      </c>
      <c r="BA20" s="33">
        <f>IF(D6L813C5=0,0,D6L813C19/D6L813C5)</f>
        <v>0.48083251238081248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14.272916870182357</v>
      </c>
      <c r="J21" s="16" t="s">
        <v>33797</v>
      </c>
      <c r="K21" s="21">
        <f>IF(FLOW_THRU_100PCT="Y",1,INDEX(VariabilityMatrix,D6L814C1,D6L814C9))</f>
        <v>0.49212872536526331</v>
      </c>
      <c r="L21" s="16" t="s">
        <v>33777</v>
      </c>
      <c r="M21" s="15">
        <f>IF(D6L814C2&lt;&gt;0,D6L814C2*D6L814C4,D6L814C3*D6L814C4)</f>
        <v>7.0241123865672064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3.5120561932836032</v>
      </c>
      <c r="R21" s="16" t="s">
        <v>33779</v>
      </c>
      <c r="S21" s="15">
        <f>D6L814C5-D6L814C7</f>
        <v>3.5120561932836032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2.8038918956387033</v>
      </c>
      <c r="X21" s="16" t="s">
        <v>33781</v>
      </c>
      <c r="Y21" s="33">
        <f>D6L814C7-D6L814C10</f>
        <v>0.70816429764489985</v>
      </c>
      <c r="Z21" s="16" t="s">
        <v>33782</v>
      </c>
      <c r="AA21" s="33">
        <f>CHOOSE(MIN(D6L814C9,RUN_YEARS),B7L808C7,B7L808C16,B7L808C25,B7L808C34,B7L808C43)</f>
        <v>191090.8</v>
      </c>
      <c r="AB21" s="16" t="s">
        <v>33783</v>
      </c>
      <c r="AC21" s="33">
        <f>IF(D6L814C12=0,0,D6L814C10/D6L814C12)</f>
        <v>1.4673086802916224E-5</v>
      </c>
      <c r="AD21" s="16" t="s">
        <v>33784</v>
      </c>
      <c r="AE21" s="33">
        <f>IF(D6L814C5=0,0,D6L814C10/D6L814C5)</f>
        <v>0.39918095573197532</v>
      </c>
      <c r="AF21" s="16" t="s">
        <v>33785</v>
      </c>
      <c r="AG21" s="33">
        <f>CHOOSE(MIN(D6L814C9,RUN_YEARS),B7L808C5,B7L808C14,B7L808C23,B7L808C32,B7L808C41)</f>
        <v>18562.616535154979</v>
      </c>
      <c r="AH21" s="16" t="s">
        <v>33786</v>
      </c>
      <c r="AI21" s="33">
        <f>IF(D6L814C15=0,0,D6L814C11/D6L814C15)</f>
        <v>3.815002568758216E-5</v>
      </c>
      <c r="AJ21" s="16" t="s">
        <v>33787</v>
      </c>
      <c r="AK21" s="33">
        <f>IF(D6L814C5=0,0,D6L814C11/D6L814C5)</f>
        <v>0.10081904426802471</v>
      </c>
      <c r="AL21" s="16" t="s">
        <v>33788</v>
      </c>
      <c r="AM21" s="33">
        <f>D6L814C8*CHOOSE(MIN(D6L814C9,RUN_YEARS),B7L808C4,B7L808C13,B7L808C22,B7L808C31,B7L808C40)</f>
        <v>0.12437388398254674</v>
      </c>
      <c r="AN21" s="16" t="s">
        <v>33789</v>
      </c>
      <c r="AO21" s="33">
        <f>D6L814C8-D6L814C18</f>
        <v>3.3876823093010566</v>
      </c>
      <c r="AP21" s="16" t="s">
        <v>33790</v>
      </c>
      <c r="AQ21" s="33">
        <f>CHOOSE(MIN(D6L814C9,RUN_YEARS),B7L808C2,B7L808C11,B7L808C20,B7L808C29,B7L808C38)</f>
        <v>331.34498292207456</v>
      </c>
      <c r="AR21" s="16" t="s">
        <v>33791</v>
      </c>
      <c r="AS21" s="33">
        <f>IF(D6L814C20=0,0,D6L814C18/D6L814C20)</f>
        <v>3.7536069774081021E-4</v>
      </c>
      <c r="AT21" s="16" t="s">
        <v>33792</v>
      </c>
      <c r="AU21" s="33">
        <f>IF(D6L814C5=0,0,D6L814C18/D6L814C5)</f>
        <v>1.7706704724770244E-2</v>
      </c>
      <c r="AV21" s="16" t="s">
        <v>33793</v>
      </c>
      <c r="AW21" s="33">
        <f>CHOOSE(MIN(D6L814C9,RUN_YEARS),B7L808C1,B7L808C10,B7L808C19,B7L808C28,B7L808C37)</f>
        <v>9025.1385658929048</v>
      </c>
      <c r="AX21" s="16" t="s">
        <v>33794</v>
      </c>
      <c r="AY21" s="33">
        <f>IF(D6L814C23=0,0,D6L814C19/D6L814C23)</f>
        <v>3.7536069774081026E-4</v>
      </c>
      <c r="AZ21" s="16" t="s">
        <v>33795</v>
      </c>
      <c r="BA21" s="33">
        <f>IF(D6L814C5=0,0,D6L814C19/D6L814C5)</f>
        <v>0.48229329527522979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29.739172457839217</v>
      </c>
      <c r="J22" s="16" t="s">
        <v>33818</v>
      </c>
      <c r="K22" s="21">
        <f>IF(FLOW_THRU_100PCT="Y",1,INDEX(VariabilityMatrix,D6L815C1,D6L815C9))</f>
        <v>0.49762737582970229</v>
      </c>
      <c r="L22" s="16" t="s">
        <v>33798</v>
      </c>
      <c r="M22" s="15">
        <f>IF(D6L815C2&lt;&gt;0,D6L815C2*D6L815C4,D6L815C3*D6L815C4)</f>
        <v>14.799026349541487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7.3995131747707434</v>
      </c>
      <c r="R22" s="16" t="s">
        <v>33800</v>
      </c>
      <c r="S22" s="15">
        <f>D6L815C5-D6L815C7</f>
        <v>7.3995131747707434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5.8596393804675895</v>
      </c>
      <c r="X22" s="16" t="s">
        <v>33802</v>
      </c>
      <c r="Y22" s="33">
        <f>D6L815C7-D6L815C10</f>
        <v>1.539873794303154</v>
      </c>
      <c r="Z22" s="16" t="s">
        <v>33803</v>
      </c>
      <c r="AA22" s="33">
        <f>CHOOSE(MIN(D6L815C9,RUN_YEARS),B7L808C7,B7L808C16,B7L808C25,B7L808C34,B7L808C43)</f>
        <v>185574.66666666669</v>
      </c>
      <c r="AB22" s="16" t="s">
        <v>33804</v>
      </c>
      <c r="AC22" s="33">
        <f>IF(D6L815C12=0,0,D6L815C10/D6L815C12)</f>
        <v>3.1575642762666539E-5</v>
      </c>
      <c r="AD22" s="16" t="s">
        <v>33805</v>
      </c>
      <c r="AE22" s="33">
        <f>IF(D6L815C5=0,0,D6L815C10/D6L815C5)</f>
        <v>0.3959476280444042</v>
      </c>
      <c r="AF22" s="16" t="s">
        <v>33806</v>
      </c>
      <c r="AG22" s="33">
        <f>CHOOSE(MIN(D6L815C9,RUN_YEARS),B7L808C5,B7L808C14,B7L808C23,B7L808C32,B7L808C41)</f>
        <v>18756.835960765191</v>
      </c>
      <c r="AH22" s="16" t="s">
        <v>33807</v>
      </c>
      <c r="AI22" s="33">
        <f>IF(D6L815C15=0,0,D6L815C11/D6L815C15)</f>
        <v>8.2096671182933052E-5</v>
      </c>
      <c r="AJ22" s="16" t="s">
        <v>33808</v>
      </c>
      <c r="AK22" s="33">
        <f>IF(D6L815C5=0,0,D6L815C11/D6L815C5)</f>
        <v>0.1040523719555958</v>
      </c>
      <c r="AL22" s="16" t="s">
        <v>33809</v>
      </c>
      <c r="AM22" s="33">
        <f>D6L815C8*CHOOSE(MIN(D6L815C9,RUN_YEARS),B7L808C4,B7L808C13,B7L808C22,B7L808C31,B7L808C40)</f>
        <v>0.25025683569246776</v>
      </c>
      <c r="AN22" s="16" t="s">
        <v>33810</v>
      </c>
      <c r="AO22" s="33">
        <f>D6L815C8-D6L815C18</f>
        <v>7.149256339078276</v>
      </c>
      <c r="AP22" s="16" t="s">
        <v>33811</v>
      </c>
      <c r="AQ22" s="33">
        <f>CHOOSE(MIN(D6L815C9,RUN_YEARS),B7L808C2,B7L808C11,B7L808C20,B7L808C29,B7L808C38)</f>
        <v>317.78888632403715</v>
      </c>
      <c r="AR22" s="16" t="s">
        <v>33812</v>
      </c>
      <c r="AS22" s="33">
        <f>IF(D6L815C20=0,0,D6L815C18/D6L815C20)</f>
        <v>7.8749398252175016E-4</v>
      </c>
      <c r="AT22" s="16" t="s">
        <v>33813</v>
      </c>
      <c r="AU22" s="33">
        <f>IF(D6L815C5=0,0,D6L815C18/D6L815C5)</f>
        <v>1.6910358139893535E-2</v>
      </c>
      <c r="AV22" s="16" t="s">
        <v>33814</v>
      </c>
      <c r="AW22" s="33">
        <f>CHOOSE(MIN(D6L815C9,RUN_YEARS),B7L808C1,B7L808C10,B7L808C19,B7L808C28,B7L808C37)</f>
        <v>9078.4901189779139</v>
      </c>
      <c r="AX22" s="16" t="s">
        <v>33815</v>
      </c>
      <c r="AY22" s="33">
        <f>IF(D6L815C23=0,0,D6L815C19/D6L815C23)</f>
        <v>7.8749398252175027E-4</v>
      </c>
      <c r="AZ22" s="16" t="s">
        <v>33816</v>
      </c>
      <c r="BA22" s="33">
        <f>IF(D6L815C5=0,0,D6L815C19/D6L815C5)</f>
        <v>0.4830896418601065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1359.0564354396045</v>
      </c>
      <c r="J23" s="16" t="s">
        <v>33839</v>
      </c>
      <c r="K23" s="21">
        <f>IF(FLOW_THRU_100PCT="Y",1,INDEX(VariabilityMatrix,D6L816C1,D6L816C9))</f>
        <v>0.2560808575398858</v>
      </c>
      <c r="L23" s="16" t="s">
        <v>33819</v>
      </c>
      <c r="M23" s="15">
        <f>IF(D6L816C2&lt;&gt;0,D6L816C2*D6L816C4,D6L816C3*D6L816C4)</f>
        <v>348.02833743247436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174.01416871623718</v>
      </c>
      <c r="R23" s="16" t="s">
        <v>33821</v>
      </c>
      <c r="S23" s="15">
        <f>D6L816C5-D6L816C7</f>
        <v>174.01416871623718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137.80099469862574</v>
      </c>
      <c r="X23" s="16" t="s">
        <v>33823</v>
      </c>
      <c r="Y23" s="33">
        <f>D6L816C7-D6L816C10</f>
        <v>36.213174017611436</v>
      </c>
      <c r="Z23" s="16" t="s">
        <v>33824</v>
      </c>
      <c r="AA23" s="33">
        <f>CHOOSE(MIN(D6L816C9,RUN_YEARS),B7L808C7,B7L808C16,B7L808C25,B7L808C34,B7L808C43)</f>
        <v>185574.66666666669</v>
      </c>
      <c r="AB23" s="16" t="s">
        <v>33825</v>
      </c>
      <c r="AC23" s="33">
        <f>IF(D6L816C12=0,0,D6L816C10/D6L816C12)</f>
        <v>7.4256361158469403E-4</v>
      </c>
      <c r="AD23" s="16" t="s">
        <v>33826</v>
      </c>
      <c r="AE23" s="33">
        <f>IF(D6L816C5=0,0,D6L816C10/D6L816C5)</f>
        <v>0.3959476280444042</v>
      </c>
      <c r="AF23" s="16" t="s">
        <v>33827</v>
      </c>
      <c r="AG23" s="33">
        <f>CHOOSE(MIN(D6L816C9,RUN_YEARS),B7L808C5,B7L808C14,B7L808C23,B7L808C32,B7L808C41)</f>
        <v>18756.835960765191</v>
      </c>
      <c r="AH23" s="16" t="s">
        <v>33828</v>
      </c>
      <c r="AI23" s="33">
        <f>IF(D6L816C15=0,0,D6L816C11/D6L816C15)</f>
        <v>1.9306653901202059E-3</v>
      </c>
      <c r="AJ23" s="16" t="s">
        <v>33829</v>
      </c>
      <c r="AK23" s="33">
        <f>IF(D6L816C5=0,0,D6L816C11/D6L816C5)</f>
        <v>0.10405237195559583</v>
      </c>
      <c r="AL23" s="16" t="s">
        <v>33830</v>
      </c>
      <c r="AM23" s="33">
        <f>D6L816C8*CHOOSE(MIN(D6L816C9,RUN_YEARS),B7L808C4,B7L808C13,B7L808C22,B7L808C31,B7L808C40)</f>
        <v>5.8852838288148561</v>
      </c>
      <c r="AN23" s="16" t="s">
        <v>33831</v>
      </c>
      <c r="AO23" s="33">
        <f>D6L816C8-D6L816C18</f>
        <v>168.12888488742232</v>
      </c>
      <c r="AP23" s="16" t="s">
        <v>33832</v>
      </c>
      <c r="AQ23" s="33">
        <f>CHOOSE(MIN(D6L816C9,RUN_YEARS),B7L808C2,B7L808C11,B7L808C20,B7L808C29,B7L808C38)</f>
        <v>317.78888632403715</v>
      </c>
      <c r="AR23" s="16" t="s">
        <v>33833</v>
      </c>
      <c r="AS23" s="33">
        <f>IF(D6L816C20=0,0,D6L816C18/D6L816C20)</f>
        <v>1.8519476552159405E-2</v>
      </c>
      <c r="AT23" s="16" t="s">
        <v>33834</v>
      </c>
      <c r="AU23" s="33">
        <f>IF(D6L816C5=0,0,D6L816C18/D6L816C5)</f>
        <v>1.6910358139893535E-2</v>
      </c>
      <c r="AV23" s="16" t="s">
        <v>33835</v>
      </c>
      <c r="AW23" s="33">
        <f>CHOOSE(MIN(D6L816C9,RUN_YEARS),B7L808C1,B7L808C10,B7L808C19,B7L808C28,B7L808C37)</f>
        <v>9078.4901189779139</v>
      </c>
      <c r="AX23" s="16" t="s">
        <v>33836</v>
      </c>
      <c r="AY23" s="33">
        <f>IF(D6L816C23=0,0,D6L816C19/D6L816C23)</f>
        <v>1.8519476552159405E-2</v>
      </c>
      <c r="AZ23" s="16" t="s">
        <v>33837</v>
      </c>
      <c r="BA23" s="33">
        <f>IF(D6L816C5=0,0,D6L816C19/D6L816C5)</f>
        <v>0.48308964186010644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517.52200797712112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445.06892686032415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222.53446343016208</v>
      </c>
      <c r="R24" s="16" t="s">
        <v>33842</v>
      </c>
      <c r="S24" s="15">
        <f>D6L817C5-D6L817C7</f>
        <v>222.53446343016208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176.22398590661376</v>
      </c>
      <c r="X24" s="16" t="s">
        <v>33844</v>
      </c>
      <c r="Y24" s="33">
        <f>D6L817C7-D6L817C10</f>
        <v>46.310477523548315</v>
      </c>
      <c r="Z24" s="16" t="s">
        <v>33845</v>
      </c>
      <c r="AA24" s="33">
        <f>CHOOSE(MIN(D6L817C9,RUN_YEARS),B7L808C7,B7L808C16,B7L808C25,B7L808C34,B7L808C43)</f>
        <v>185574.66666666669</v>
      </c>
      <c r="AB24" s="16" t="s">
        <v>33846</v>
      </c>
      <c r="AC24" s="33">
        <f>IF(D6L817C12=0,0,D6L817C10/D6L817C12)</f>
        <v>9.4961229930781005E-4</v>
      </c>
      <c r="AD24" s="16" t="s">
        <v>33847</v>
      </c>
      <c r="AE24" s="33">
        <f>IF(D6L817C5=0,0,D6L817C10/D6L817C5)</f>
        <v>0.3959476280444042</v>
      </c>
      <c r="AF24" s="16" t="s">
        <v>33848</v>
      </c>
      <c r="AG24" s="33">
        <f>CHOOSE(MIN(D6L817C9,RUN_YEARS),B7L808C5,B7L808C14,B7L808C23,B7L808C32,B7L808C41)</f>
        <v>18756.835960765191</v>
      </c>
      <c r="AH24" s="16" t="s">
        <v>33849</v>
      </c>
      <c r="AI24" s="33">
        <f>IF(D6L817C15=0,0,D6L817C11/D6L817C15)</f>
        <v>2.4689919782003075E-3</v>
      </c>
      <c r="AJ24" s="16" t="s">
        <v>33850</v>
      </c>
      <c r="AK24" s="33">
        <f>IF(D6L817C5=0,0,D6L817C11/D6L817C5)</f>
        <v>0.1040523719555958</v>
      </c>
      <c r="AL24" s="16" t="s">
        <v>33851</v>
      </c>
      <c r="AM24" s="33">
        <f>D6L817C8*CHOOSE(MIN(D6L817C9,RUN_YEARS),B7L808C4,B7L808C13,B7L808C22,B7L808C31,B7L808C40)</f>
        <v>7.5262749501461625</v>
      </c>
      <c r="AN24" s="16" t="s">
        <v>33852</v>
      </c>
      <c r="AO24" s="33">
        <f>D6L817C8-D6L817C18</f>
        <v>215.00818848001592</v>
      </c>
      <c r="AP24" s="16" t="s">
        <v>33853</v>
      </c>
      <c r="AQ24" s="33">
        <f>CHOOSE(MIN(D6L817C9,RUN_YEARS),B7L808C2,B7L808C11,B7L808C20,B7L808C29,B7L808C38)</f>
        <v>317.78888632403715</v>
      </c>
      <c r="AR24" s="16" t="s">
        <v>33854</v>
      </c>
      <c r="AS24" s="33">
        <f>IF(D6L817C20=0,0,D6L817C18/D6L817C20)</f>
        <v>2.368325411629376E-2</v>
      </c>
      <c r="AT24" s="16" t="s">
        <v>33855</v>
      </c>
      <c r="AU24" s="33">
        <f>IF(D6L817C5=0,0,D6L817C18/D6L817C5)</f>
        <v>1.6910358139893535E-2</v>
      </c>
      <c r="AV24" s="16" t="s">
        <v>33856</v>
      </c>
      <c r="AW24" s="33">
        <f>CHOOSE(MIN(D6L817C9,RUN_YEARS),B7L808C1,B7L808C10,B7L808C19,B7L808C28,B7L808C37)</f>
        <v>9078.4901189779139</v>
      </c>
      <c r="AX24" s="16" t="s">
        <v>33857</v>
      </c>
      <c r="AY24" s="33">
        <f>IF(D6L817C23=0,0,D6L817C19/D6L817C23)</f>
        <v>2.368325411629376E-2</v>
      </c>
      <c r="AZ24" s="16" t="s">
        <v>33858</v>
      </c>
      <c r="BA24" s="33">
        <f>IF(D6L817C5=0,0,D6L817C19/D6L817C5)</f>
        <v>0.48308964186010644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591.03312476597046</v>
      </c>
      <c r="J25" s="16" t="s">
        <v>33880</v>
      </c>
      <c r="K25" s="21">
        <f>IF(FLOW_THRU_100PCT="Y",1,INDEX(VariabilityMatrix,D6L818C1,D6L818C9))</f>
        <v>0.25758427495010944</v>
      </c>
      <c r="L25" s="16" t="s">
        <v>33860</v>
      </c>
      <c r="M25" s="15">
        <f>IF(D6L818C2&lt;&gt;0,D6L818C2*D6L818C4,D6L818C3*D6L818C4)</f>
        <v>152.24083891434006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76.12041945717003</v>
      </c>
      <c r="R25" s="16" t="s">
        <v>33862</v>
      </c>
      <c r="S25" s="15">
        <f>D6L818C5-D6L818C7</f>
        <v>76.12041945717003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61.098333827515731</v>
      </c>
      <c r="X25" s="16" t="s">
        <v>33864</v>
      </c>
      <c r="Y25" s="33">
        <f>D6L818C7-D6L818C10</f>
        <v>15.022085629654299</v>
      </c>
      <c r="Z25" s="16" t="s">
        <v>33865</v>
      </c>
      <c r="AA25" s="33">
        <f>CHOOSE(MIN(D6L818C9,RUN_YEARS),B7L808C7,B7L808C16,B7L808C25,B7L808C34,B7L808C43)</f>
        <v>200768</v>
      </c>
      <c r="AB25" s="16" t="s">
        <v>33866</v>
      </c>
      <c r="AC25" s="33">
        <f>IF(D6L818C12=0,0,D6L818C10/D6L818C12)</f>
        <v>3.0432306855433003E-4</v>
      </c>
      <c r="AD25" s="16" t="s">
        <v>33867</v>
      </c>
      <c r="AE25" s="33">
        <f>IF(D6L818C5=0,0,D6L818C10/D6L818C5)</f>
        <v>0.40132683360930088</v>
      </c>
      <c r="AF25" s="16" t="s">
        <v>33868</v>
      </c>
      <c r="AG25" s="33">
        <f>CHOOSE(MIN(D6L818C9,RUN_YEARS),B7L808C5,B7L808C14,B7L808C23,B7L808C32,B7L808C41)</f>
        <v>18985.498764919452</v>
      </c>
      <c r="AH25" s="16" t="s">
        <v>33869</v>
      </c>
      <c r="AI25" s="33">
        <f>IF(D6L818C15=0,0,D6L818C11/D6L818C15)</f>
        <v>7.9123997824125808E-4</v>
      </c>
      <c r="AJ25" s="16" t="s">
        <v>33870</v>
      </c>
      <c r="AK25" s="33">
        <f>IF(D6L818C5=0,0,D6L818C11/D6L818C5)</f>
        <v>9.8673166390699119E-2</v>
      </c>
      <c r="AL25" s="16" t="s">
        <v>33871</v>
      </c>
      <c r="AM25" s="33">
        <f>D6L818C8*CHOOSE(MIN(D6L818C9,RUN_YEARS),B7L808C4,B7L808C13,B7L808C22,B7L808C31,B7L808C40)</f>
        <v>2.9180743950253345</v>
      </c>
      <c r="AN25" s="16" t="s">
        <v>33872</v>
      </c>
      <c r="AO25" s="33">
        <f>D6L818C8-D6L818C18</f>
        <v>73.202345062144701</v>
      </c>
      <c r="AP25" s="16" t="s">
        <v>33873</v>
      </c>
      <c r="AQ25" s="33">
        <f>CHOOSE(MIN(D6L818C9,RUN_YEARS),B7L808C2,B7L808C11,B7L808C20,B7L808C29,B7L808C38)</f>
        <v>365.36771332944119</v>
      </c>
      <c r="AR25" s="16" t="s">
        <v>33874</v>
      </c>
      <c r="AS25" s="33">
        <f>IF(D6L818C20=0,0,D6L818C18/D6L818C20)</f>
        <v>7.9866783204081138E-3</v>
      </c>
      <c r="AT25" s="16" t="s">
        <v>33875</v>
      </c>
      <c r="AU25" s="33">
        <f>IF(D6L818C5=0,0,D6L818C18/D6L818C5)</f>
        <v>1.9167487619187518E-2</v>
      </c>
      <c r="AV25" s="16" t="s">
        <v>33876</v>
      </c>
      <c r="AW25" s="33">
        <f>CHOOSE(MIN(D6L818C9,RUN_YEARS),B7L808C1,B7L808C10,B7L808C19,B7L808C28,B7L808C37)</f>
        <v>9165.5557073199016</v>
      </c>
      <c r="AX25" s="16" t="s">
        <v>33877</v>
      </c>
      <c r="AY25" s="33">
        <f>IF(D6L818C23=0,0,D6L818C19/D6L818C23)</f>
        <v>7.986678320408112E-3</v>
      </c>
      <c r="AZ25" s="16" t="s">
        <v>33878</v>
      </c>
      <c r="BA25" s="33">
        <f>IF(D6L818C5=0,0,D6L818C19/D6L818C5)</f>
        <v>0.48083251238081254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3430.3150454625352</v>
      </c>
      <c r="J26" s="16" t="s">
        <v>33901</v>
      </c>
      <c r="K26" s="21">
        <f>IF(FLOW_THRU_100PCT="Y",1,INDEX(VariabilityMatrix,D6L819C1,D6L819C9))</f>
        <v>0.2560808575398858</v>
      </c>
      <c r="L26" s="16" t="s">
        <v>33881</v>
      </c>
      <c r="M26" s="15">
        <f>IF(D6L819C2&lt;&gt;0,D6L819C2*D6L819C4,D6L819C3*D6L819C4)</f>
        <v>878.43801847401835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439.21900923700917</v>
      </c>
      <c r="R26" s="16" t="s">
        <v>33883</v>
      </c>
      <c r="S26" s="15">
        <f>D6L819C5-D6L819C7</f>
        <v>439.21900923700917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347.81544979881409</v>
      </c>
      <c r="X26" s="16" t="s">
        <v>33885</v>
      </c>
      <c r="Y26" s="33">
        <f>D6L819C7-D6L819C10</f>
        <v>91.403559438195089</v>
      </c>
      <c r="Z26" s="16" t="s">
        <v>33886</v>
      </c>
      <c r="AA26" s="33">
        <f>CHOOSE(MIN(D6L819C9,RUN_YEARS),B7L808C7,B7L808C16,B7L808C25,B7L808C34,B7L808C43)</f>
        <v>185574.66666666669</v>
      </c>
      <c r="AB26" s="16" t="s">
        <v>33887</v>
      </c>
      <c r="AC26" s="33">
        <f>IF(D6L819C12=0,0,D6L819C10/D6L819C12)</f>
        <v>1.8742614821643079E-3</v>
      </c>
      <c r="AD26" s="16" t="s">
        <v>33888</v>
      </c>
      <c r="AE26" s="33">
        <f>IF(D6L819C5=0,0,D6L819C10/D6L819C5)</f>
        <v>0.3959476280444042</v>
      </c>
      <c r="AF26" s="16" t="s">
        <v>33889</v>
      </c>
      <c r="AG26" s="33">
        <f>CHOOSE(MIN(D6L819C9,RUN_YEARS),B7L808C5,B7L808C14,B7L808C23,B7L808C32,B7L808C41)</f>
        <v>18756.835960765191</v>
      </c>
      <c r="AH26" s="16" t="s">
        <v>33890</v>
      </c>
      <c r="AI26" s="33">
        <f>IF(D6L819C15=0,0,D6L819C11/D6L819C15)</f>
        <v>4.8730798536272026E-3</v>
      </c>
      <c r="AJ26" s="16" t="s">
        <v>33891</v>
      </c>
      <c r="AK26" s="33">
        <f>IF(D6L819C5=0,0,D6L819C11/D6L819C5)</f>
        <v>0.1040523719555958</v>
      </c>
      <c r="AL26" s="16" t="s">
        <v>33892</v>
      </c>
      <c r="AM26" s="33">
        <f>D6L819C8*CHOOSE(MIN(D6L819C9,RUN_YEARS),B7L808C4,B7L808C13,B7L808C22,B7L808C31,B7L808C40)</f>
        <v>14.854701496094064</v>
      </c>
      <c r="AN26" s="16" t="s">
        <v>33893</v>
      </c>
      <c r="AO26" s="33">
        <f>D6L819C8-D6L819C18</f>
        <v>424.36430774091514</v>
      </c>
      <c r="AP26" s="16" t="s">
        <v>33894</v>
      </c>
      <c r="AQ26" s="33">
        <f>CHOOSE(MIN(D6L819C9,RUN_YEARS),B7L808C2,B7L808C11,B7L808C20,B7L808C29,B7L808C38)</f>
        <v>317.78888632403715</v>
      </c>
      <c r="AR26" s="16" t="s">
        <v>33895</v>
      </c>
      <c r="AS26" s="33">
        <f>IF(D6L819C20=0,0,D6L819C18/D6L819C20)</f>
        <v>4.6743930122676768E-2</v>
      </c>
      <c r="AT26" s="16" t="s">
        <v>33896</v>
      </c>
      <c r="AU26" s="33">
        <f>IF(D6L819C5=0,0,D6L819C18/D6L819C5)</f>
        <v>1.6910358139893535E-2</v>
      </c>
      <c r="AV26" s="16" t="s">
        <v>33897</v>
      </c>
      <c r="AW26" s="33">
        <f>CHOOSE(MIN(D6L819C9,RUN_YEARS),B7L808C1,B7L808C10,B7L808C19,B7L808C28,B7L808C37)</f>
        <v>9078.4901189779139</v>
      </c>
      <c r="AX26" s="16" t="s">
        <v>33898</v>
      </c>
      <c r="AY26" s="33">
        <f>IF(D6L819C23=0,0,D6L819C19/D6L819C23)</f>
        <v>4.6743930122676774E-2</v>
      </c>
      <c r="AZ26" s="16" t="s">
        <v>33899</v>
      </c>
      <c r="BA26" s="33">
        <f>IF(D6L819C5=0,0,D6L819C19/D6L819C5)</f>
        <v>0.4830896418601065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1422.1467274013305</v>
      </c>
      <c r="J27" s="16" t="s">
        <v>33922</v>
      </c>
      <c r="K27" s="21">
        <f>IF(FLOW_THRU_100PCT="Y",1,INDEX(VariabilityMatrix,D6L820C1,D6L820C9))</f>
        <v>0.25758427495010944</v>
      </c>
      <c r="L27" s="16" t="s">
        <v>33902</v>
      </c>
      <c r="M27" s="15">
        <f>IF(D6L820C2&lt;&gt;0,D6L820C2*D6L820C4,D6L820C3*D6L820C4)</f>
        <v>366.32263365034265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183.16131682517133</v>
      </c>
      <c r="R27" s="16" t="s">
        <v>33904</v>
      </c>
      <c r="S27" s="15">
        <f>D6L820C5-D6L820C7</f>
        <v>183.16131682517133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147.01510264231194</v>
      </c>
      <c r="X27" s="16" t="s">
        <v>33906</v>
      </c>
      <c r="Y27" s="33">
        <f>D6L820C7-D6L820C10</f>
        <v>36.146214182859381</v>
      </c>
      <c r="Z27" s="16" t="s">
        <v>33907</v>
      </c>
      <c r="AA27" s="33">
        <f>CHOOSE(MIN(D6L820C9,RUN_YEARS),B7L808C7,B7L808C16,B7L808C25,B7L808C34,B7L808C43)</f>
        <v>200768</v>
      </c>
      <c r="AB27" s="16" t="s">
        <v>33908</v>
      </c>
      <c r="AC27" s="33">
        <f>IF(D6L820C12=0,0,D6L820C10/D6L820C12)</f>
        <v>7.3226362090727582E-4</v>
      </c>
      <c r="AD27" s="16" t="s">
        <v>33909</v>
      </c>
      <c r="AE27" s="33">
        <f>IF(D6L820C5=0,0,D6L820C10/D6L820C5)</f>
        <v>0.40132683360930088</v>
      </c>
      <c r="AF27" s="16" t="s">
        <v>33910</v>
      </c>
      <c r="AG27" s="33">
        <f>CHOOSE(MIN(D6L820C9,RUN_YEARS),B7L808C5,B7L808C14,B7L808C23,B7L808C32,B7L808C41)</f>
        <v>18985.498764919452</v>
      </c>
      <c r="AH27" s="16" t="s">
        <v>33911</v>
      </c>
      <c r="AI27" s="33">
        <f>IF(D6L820C15=0,0,D6L820C11/D6L820C15)</f>
        <v>1.9038854143589173E-3</v>
      </c>
      <c r="AJ27" s="16" t="s">
        <v>33912</v>
      </c>
      <c r="AK27" s="33">
        <f>IF(D6L820C5=0,0,D6L820C11/D6L820C5)</f>
        <v>9.8673166390699132E-2</v>
      </c>
      <c r="AL27" s="16" t="s">
        <v>33913</v>
      </c>
      <c r="AM27" s="33">
        <f>D6L820C8*CHOOSE(MIN(D6L820C9,RUN_YEARS),B7L808C4,B7L808C13,B7L808C22,B7L808C31,B7L808C40)</f>
        <v>7.0214845451211074</v>
      </c>
      <c r="AN27" s="16" t="s">
        <v>33914</v>
      </c>
      <c r="AO27" s="33">
        <f>D6L820C8-D6L820C18</f>
        <v>176.13983228005023</v>
      </c>
      <c r="AP27" s="16" t="s">
        <v>33915</v>
      </c>
      <c r="AQ27" s="33">
        <f>CHOOSE(MIN(D6L820C9,RUN_YEARS),B7L808C2,B7L808C11,B7L808C20,B7L808C29,B7L808C38)</f>
        <v>365.36771332944119</v>
      </c>
      <c r="AR27" s="16" t="s">
        <v>33916</v>
      </c>
      <c r="AS27" s="33">
        <f>IF(D6L820C20=0,0,D6L820C18/D6L820C20)</f>
        <v>1.9217583516445098E-2</v>
      </c>
      <c r="AT27" s="16" t="s">
        <v>33917</v>
      </c>
      <c r="AU27" s="33">
        <f>IF(D6L820C5=0,0,D6L820C18/D6L820C5)</f>
        <v>1.9167487619187518E-2</v>
      </c>
      <c r="AV27" s="16" t="s">
        <v>33918</v>
      </c>
      <c r="AW27" s="33">
        <f>CHOOSE(MIN(D6L820C9,RUN_YEARS),B7L808C1,B7L808C10,B7L808C19,B7L808C28,B7L808C37)</f>
        <v>9165.5557073199016</v>
      </c>
      <c r="AX27" s="16" t="s">
        <v>33919</v>
      </c>
      <c r="AY27" s="33">
        <f>IF(D6L820C23=0,0,D6L820C19/D6L820C23)</f>
        <v>1.9217583516445098E-2</v>
      </c>
      <c r="AZ27" s="16" t="s">
        <v>33920</v>
      </c>
      <c r="BA27" s="33">
        <f>IF(D6L820C5=0,0,D6L820C19/D6L820C5)</f>
        <v>0.48083251238081248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0.25758427495010944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200768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18985.498764919452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365.36771332944119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9165.5557073199016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0.25758427495010944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200768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18985.498764919452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365.36771332944119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9165.5557073199016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0.25758427495010944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200768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18985.498764919452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365.36771332944119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9165.5557073199016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0.25758427495010944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200768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18985.498764919452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365.36771332944119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9165.5557073199016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0.25758427495010944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200768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18985.498764919452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365.36771332944119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9165.5557073199016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2046.2169787144583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1759.746601694434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879.87330084721702</v>
      </c>
      <c r="R33" s="16" t="s">
        <v>34030</v>
      </c>
      <c r="S33" s="15">
        <f>D6L826C5-D6L826C7</f>
        <v>879.87330084721702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706.23353161275486</v>
      </c>
      <c r="X33" s="16" t="s">
        <v>34032</v>
      </c>
      <c r="Y33" s="33">
        <f>D6L826C7-D6L826C10</f>
        <v>173.63976923446216</v>
      </c>
      <c r="Z33" s="16" t="s">
        <v>34033</v>
      </c>
      <c r="AA33" s="33">
        <f>CHOOSE(MIN(D6L826C9,RUN_YEARS),B7L808C7,B7L808C16,B7L808C25,B7L808C34,B7L808C43)</f>
        <v>200768</v>
      </c>
      <c r="AB33" s="16" t="s">
        <v>34034</v>
      </c>
      <c r="AC33" s="33">
        <f>IF(D6L826C12=0,0,D6L826C10/D6L826C12)</f>
        <v>3.5176598442618091E-3</v>
      </c>
      <c r="AD33" s="16" t="s">
        <v>34035</v>
      </c>
      <c r="AE33" s="33">
        <f>IF(D6L826C5=0,0,D6L826C10/D6L826C5)</f>
        <v>0.40132683360930094</v>
      </c>
      <c r="AF33" s="16" t="s">
        <v>34036</v>
      </c>
      <c r="AG33" s="33">
        <f>CHOOSE(MIN(D6L826C9,RUN_YEARS),B7L808C5,B7L808C14,B7L808C23,B7L808C32,B7L808C41)</f>
        <v>18985.498764919452</v>
      </c>
      <c r="AH33" s="16" t="s">
        <v>34037</v>
      </c>
      <c r="AI33" s="33">
        <f>IF(D6L826C15=0,0,D6L826C11/D6L826C15)</f>
        <v>9.1459155950806992E-3</v>
      </c>
      <c r="AJ33" s="16" t="s">
        <v>34038</v>
      </c>
      <c r="AK33" s="33">
        <f>IF(D6L826C5=0,0,D6L826C11/D6L826C5)</f>
        <v>9.8673166390699091E-2</v>
      </c>
      <c r="AL33" s="16" t="s">
        <v>34039</v>
      </c>
      <c r="AM33" s="33">
        <f>D6L826C8*CHOOSE(MIN(D6L826C9,RUN_YEARS),B7L808C4,B7L808C13,B7L808C22,B7L808C31,B7L808C40)</f>
        <v>33.729921200885371</v>
      </c>
      <c r="AN33" s="16" t="s">
        <v>34040</v>
      </c>
      <c r="AO33" s="33">
        <f>D6L826C8-D6L826C18</f>
        <v>846.1433796463316</v>
      </c>
      <c r="AP33" s="16" t="s">
        <v>34041</v>
      </c>
      <c r="AQ33" s="33">
        <f>CHOOSE(MIN(D6L826C9,RUN_YEARS),B7L808C2,B7L808C11,B7L808C20,B7L808C29,B7L808C38)</f>
        <v>365.36771332944119</v>
      </c>
      <c r="AR33" s="16" t="s">
        <v>34042</v>
      </c>
      <c r="AS33" s="33">
        <f>IF(D6L826C20=0,0,D6L826C18/D6L826C20)</f>
        <v>9.2317739007420463E-2</v>
      </c>
      <c r="AT33" s="16" t="s">
        <v>34043</v>
      </c>
      <c r="AU33" s="33">
        <f>IF(D6L826C5=0,0,D6L826C18/D6L826C5)</f>
        <v>1.9167487619187518E-2</v>
      </c>
      <c r="AV33" s="16" t="s">
        <v>34044</v>
      </c>
      <c r="AW33" s="33">
        <f>CHOOSE(MIN(D6L826C9,RUN_YEARS),B7L808C1,B7L808C10,B7L808C19,B7L808C28,B7L808C37)</f>
        <v>9165.5557073199016</v>
      </c>
      <c r="AX33" s="16" t="s">
        <v>34045</v>
      </c>
      <c r="AY33" s="33">
        <f>IF(D6L826C23=0,0,D6L826C19/D6L826C23)</f>
        <v>9.2317739007420449E-2</v>
      </c>
      <c r="AZ33" s="16" t="s">
        <v>34046</v>
      </c>
      <c r="BA33" s="33">
        <f>IF(D6L826C5=0,0,D6L826C19/D6L826C5)</f>
        <v>0.48083251238081243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7.5666424489370296E-4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6.5073125060858454E-4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3.2536562530429227E-4</v>
      </c>
      <c r="R34" s="16" t="s">
        <v>34050</v>
      </c>
      <c r="S34" s="15">
        <f>D6L827C5-D6L827C7</f>
        <v>3.2536562530429227E-4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2.5765549517283782E-4</v>
      </c>
      <c r="X34" s="16" t="s">
        <v>34052</v>
      </c>
      <c r="Y34" s="33">
        <f>D6L827C7-D6L827C10</f>
        <v>6.7710130131454454E-5</v>
      </c>
      <c r="Z34" s="16" t="s">
        <v>34053</v>
      </c>
      <c r="AA34" s="33">
        <f>CHOOSE(MIN(D6L827C9,RUN_YEARS),B7L808C7,B7L808C16,B7L808C25,B7L808C34,B7L808C43)</f>
        <v>185574.66666666669</v>
      </c>
      <c r="AB34" s="16" t="s">
        <v>34054</v>
      </c>
      <c r="AC34" s="33">
        <f>IF(D6L827C12=0,0,D6L827C10/D6L827C12)</f>
        <v>1.3884195499358988E-9</v>
      </c>
      <c r="AD34" s="16" t="s">
        <v>34055</v>
      </c>
      <c r="AE34" s="33">
        <f>IF(D6L827C5=0,0,D6L827C10/D6L827C5)</f>
        <v>0.3959476280444042</v>
      </c>
      <c r="AF34" s="16" t="s">
        <v>34056</v>
      </c>
      <c r="AG34" s="33">
        <f>CHOOSE(MIN(D6L827C9,RUN_YEARS),B7L808C5,B7L808C14,B7L808C23,B7L808C32,B7L808C41)</f>
        <v>18756.835960765191</v>
      </c>
      <c r="AH34" s="16" t="s">
        <v>34057</v>
      </c>
      <c r="AI34" s="33">
        <f>IF(D6L827C15=0,0,D6L827C11/D6L827C15)</f>
        <v>3.609890829833338E-9</v>
      </c>
      <c r="AJ34" s="16" t="s">
        <v>34058</v>
      </c>
      <c r="AK34" s="33">
        <f>IF(D6L827C5=0,0,D6L827C11/D6L827C5)</f>
        <v>0.10405237195559579</v>
      </c>
      <c r="AL34" s="16" t="s">
        <v>34059</v>
      </c>
      <c r="AM34" s="33">
        <f>D6L827C8*CHOOSE(MIN(D6L827C9,RUN_YEARS),B7L808C4,B7L808C13,B7L808C22,B7L808C31,B7L808C40)</f>
        <v>1.1004098500611977E-5</v>
      </c>
      <c r="AN34" s="16" t="s">
        <v>34060</v>
      </c>
      <c r="AO34" s="33">
        <f>D6L827C8-D6L827C18</f>
        <v>3.143615268036803E-4</v>
      </c>
      <c r="AP34" s="16" t="s">
        <v>34061</v>
      </c>
      <c r="AQ34" s="33">
        <f>CHOOSE(MIN(D6L827C9,RUN_YEARS),B7L808C2,B7L808C11,B7L808C20,B7L808C29,B7L808C38)</f>
        <v>317.78888632403715</v>
      </c>
      <c r="AR34" s="16" t="s">
        <v>34062</v>
      </c>
      <c r="AS34" s="33">
        <f>IF(D6L827C20=0,0,D6L827C18/D6L827C20)</f>
        <v>3.462707153764817E-8</v>
      </c>
      <c r="AT34" s="16" t="s">
        <v>34063</v>
      </c>
      <c r="AU34" s="33">
        <f>IF(D6L827C5=0,0,D6L827C18/D6L827C5)</f>
        <v>1.6910358139893535E-2</v>
      </c>
      <c r="AV34" s="16" t="s">
        <v>34064</v>
      </c>
      <c r="AW34" s="33">
        <f>CHOOSE(MIN(D6L827C9,RUN_YEARS),B7L808C1,B7L808C10,B7L808C19,B7L808C28,B7L808C37)</f>
        <v>9078.4901189779139</v>
      </c>
      <c r="AX34" s="16" t="s">
        <v>34065</v>
      </c>
      <c r="AY34" s="33">
        <f>IF(D6L827C23=0,0,D6L827C19/D6L827C23)</f>
        <v>3.4627071537648177E-8</v>
      </c>
      <c r="AZ34" s="16" t="s">
        <v>34066</v>
      </c>
      <c r="BA34" s="33">
        <f>IF(D6L827C5=0,0,D6L827C19/D6L827C5)</f>
        <v>0.4830896418601065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25385.833463430597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17346.964208997502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8673.4821044987511</v>
      </c>
      <c r="R35" s="16" t="s">
        <v>34070</v>
      </c>
      <c r="S35" s="15">
        <f>SUM(D6L801C8:D6L827C8)-2*SUM(D6L809C8,D6L811C8,D6L822C8,D6L824C8,D6L827C8)</f>
        <v>8673.4821044987511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6881.5570357997003</v>
      </c>
      <c r="X35" s="16" t="s">
        <v>34072</v>
      </c>
      <c r="Y35" s="33">
        <f>SUM(D6L801C11:D6L827C11)-2*SUM(D6L809C11,D6L811C11,D6L822C11,D6L824C11,D6L827C11)</f>
        <v>1791.9250686990513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3.6693389205378277E-2</v>
      </c>
      <c r="AD35" s="16" t="s">
        <v>34074</v>
      </c>
      <c r="AE35" s="33">
        <f>IF(D6L828C5=0,0,D6L828C10/D6L828C5)</f>
        <v>0.39670094161088904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9.5402811933983533E-2</v>
      </c>
      <c r="AJ35" s="16" t="s">
        <v>34076</v>
      </c>
      <c r="AK35" s="33">
        <f>IF(D6L828C5=0,0,D6L828C11/D6L828C5)</f>
        <v>0.10329905838911098</v>
      </c>
      <c r="AL35" s="16" t="s">
        <v>34077</v>
      </c>
      <c r="AM35" s="33">
        <f>SUM(D6L801C18:D6L827C18)-2*SUM(D6L809C18,D6L811C18,D6L822C18,D6L824C18,D6L827C18)</f>
        <v>298.69458451935787</v>
      </c>
      <c r="AN35" s="16" t="s">
        <v>34078</v>
      </c>
      <c r="AO35" s="33">
        <f>SUM(D6L801C19:D6L827C19)-2*SUM(D6L809C19,D6L811C19,D6L822C19,D6L824C19,D6L827C19)</f>
        <v>8374.7875199793925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0.92140985883570303</v>
      </c>
      <c r="AT35" s="16" t="s">
        <v>34080</v>
      </c>
      <c r="AU35" s="33">
        <f>IF(D6L828C5=0,0,D6L828C18/D6L828C5)</f>
        <v>1.721883903838525E-2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0.92140985883570303</v>
      </c>
      <c r="AZ35" s="16" t="s">
        <v>34082</v>
      </c>
      <c r="BA35" s="33">
        <f>IF(D6L828C5=0,0,D6L828C19/D6L828C5)</f>
        <v>0.48278116096161472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209.83542908158765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104.91771454079382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52.458857270396912</v>
      </c>
      <c r="R36" s="16" t="s">
        <v>34087</v>
      </c>
      <c r="S36" s="15">
        <f>D6L829C5-D6L829C7</f>
        <v>52.458857270396912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42.106294166181293</v>
      </c>
      <c r="X36" s="16" t="s">
        <v>34089</v>
      </c>
      <c r="Y36" s="33">
        <f>D6L829C7-D6L829C10</f>
        <v>10.352563104215619</v>
      </c>
      <c r="Z36" s="16" t="s">
        <v>34090</v>
      </c>
      <c r="AA36" s="33">
        <f>CHOOSE(MIN(D6L829C9,RUN_YEARS),B7L808C7,B7L808C16,B7L808C25,B7L808C34,B7L808C43)</f>
        <v>200768</v>
      </c>
      <c r="AB36" s="16" t="s">
        <v>34091</v>
      </c>
      <c r="AC36" s="33">
        <f>IF(D6L829C12=0,0,D6L829C10/D6L829C12)</f>
        <v>2.0972612252042802E-4</v>
      </c>
      <c r="AD36" s="16" t="s">
        <v>34092</v>
      </c>
      <c r="AE36" s="33">
        <f>IF(D6L829C5=0,0,D6L829C10/D6L829C5)</f>
        <v>0.40132683360930088</v>
      </c>
      <c r="AF36" s="16" t="s">
        <v>34093</v>
      </c>
      <c r="AG36" s="33">
        <f>CHOOSE(MIN(D6L829C9,RUN_YEARS),B7L808C5,B7L808C14,B7L808C23,B7L808C32,B7L808C41)</f>
        <v>18985.498764919452</v>
      </c>
      <c r="AH36" s="16" t="s">
        <v>34094</v>
      </c>
      <c r="AI36" s="33">
        <f>IF(D6L829C15=0,0,D6L829C11/D6L829C15)</f>
        <v>5.4528791855311268E-4</v>
      </c>
      <c r="AJ36" s="16" t="s">
        <v>34095</v>
      </c>
      <c r="AK36" s="33">
        <f>IF(D6L829C5=0,0,D6L829C11/D6L829C5)</f>
        <v>9.8673166390699105E-2</v>
      </c>
      <c r="AL36" s="16" t="s">
        <v>34096</v>
      </c>
      <c r="AM36" s="33">
        <f>D6L829C8*CHOOSE(MIN(D6L829C9,RUN_YEARS),B7L808C4,B7L808C13,B7L808C22,B7L808C31,B7L808C40)</f>
        <v>2.0110089944941159</v>
      </c>
      <c r="AN36" s="16" t="s">
        <v>34097</v>
      </c>
      <c r="AO36" s="33">
        <f>D6L829C8-D6L829C18</f>
        <v>50.4478482759028</v>
      </c>
      <c r="AP36" s="16" t="s">
        <v>34098</v>
      </c>
      <c r="AQ36" s="33">
        <f>CHOOSE(MIN(D6L829C9,RUN_YEARS),B7L808C2,B7L808C11,B7L808C20,B7L808C29,B7L808C38)</f>
        <v>365.36771332944119</v>
      </c>
      <c r="AR36" s="16" t="s">
        <v>34099</v>
      </c>
      <c r="AS36" s="33">
        <f>IF(D6L829C20=0,0,D6L829C18/D6L829C20)</f>
        <v>5.5040686988147994E-3</v>
      </c>
      <c r="AT36" s="16" t="s">
        <v>34100</v>
      </c>
      <c r="AU36" s="33">
        <f>IF(D6L829C5=0,0,D6L829C18/D6L829C5)</f>
        <v>1.9167487619187518E-2</v>
      </c>
      <c r="AV36" s="16" t="s">
        <v>34101</v>
      </c>
      <c r="AW36" s="33">
        <f>CHOOSE(MIN(D6L829C9,RUN_YEARS),B7L808C1,B7L808C10,B7L808C19,B7L808C28,B7L808C37)</f>
        <v>9165.5557073199016</v>
      </c>
      <c r="AX36" s="16" t="s">
        <v>34102</v>
      </c>
      <c r="AY36" s="33">
        <f>IF(D6L829C23=0,0,D6L829C19/D6L829C23)</f>
        <v>5.5040686988147985E-3</v>
      </c>
      <c r="AZ36" s="16" t="s">
        <v>34103</v>
      </c>
      <c r="BA36" s="33">
        <f>IF(D6L829C5=0,0,D6L829C19/D6L829C5)</f>
        <v>0.48083251238081254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27.06837280306895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27.06837280306895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13.534186401534475</v>
      </c>
      <c r="R37" s="16" t="s">
        <v>34107</v>
      </c>
      <c r="S37" s="15">
        <f>D6L830C5-D6L830C7</f>
        <v>13.534186401534475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10.863264348011779</v>
      </c>
      <c r="X37" s="16" t="s">
        <v>34109</v>
      </c>
      <c r="Y37" s="33">
        <f>D6L830C7-D6L830C10</f>
        <v>2.6709220535226965</v>
      </c>
      <c r="Z37" s="16" t="s">
        <v>34110</v>
      </c>
      <c r="AA37" s="33">
        <f>CHOOSE(MIN(D6L830C9,RUN_YEARS),B7L808C7,B7L808C16,B7L808C25,B7L808C34,B7L808C43)</f>
        <v>200768</v>
      </c>
      <c r="AB37" s="16" t="s">
        <v>34111</v>
      </c>
      <c r="AC37" s="33">
        <f>IF(D6L830C12=0,0,D6L830C10/D6L830C12)</f>
        <v>5.4108544927537153E-5</v>
      </c>
      <c r="AD37" s="16" t="s">
        <v>34112</v>
      </c>
      <c r="AE37" s="33">
        <f>IF(D6L830C5=0,0,D6L830C10/D6L830C5)</f>
        <v>0.40132683360930088</v>
      </c>
      <c r="AF37" s="16" t="s">
        <v>34113</v>
      </c>
      <c r="AG37" s="33">
        <f>CHOOSE(MIN(D6L830C9,RUN_YEARS),B7L808C5,B7L808C14,B7L808C23,B7L808C32,B7L808C41)</f>
        <v>18985.498764919452</v>
      </c>
      <c r="AH37" s="16" t="s">
        <v>34114</v>
      </c>
      <c r="AI37" s="33">
        <f>IF(D6L830C15=0,0,D6L830C11/D6L830C15)</f>
        <v>1.4068221681159653E-4</v>
      </c>
      <c r="AJ37" s="16" t="s">
        <v>34115</v>
      </c>
      <c r="AK37" s="33">
        <f>IF(D6L830C5=0,0,D6L830C11/D6L830C5)</f>
        <v>9.8673166390699091E-2</v>
      </c>
      <c r="AL37" s="16" t="s">
        <v>34116</v>
      </c>
      <c r="AM37" s="33">
        <f>D6L830C8*CHOOSE(MIN(D6L830C9,RUN_YEARS),B7L808C4,B7L808C13,B7L808C22,B7L808C31,B7L808C40)</f>
        <v>0.51883270057437625</v>
      </c>
      <c r="AN37" s="16" t="s">
        <v>34117</v>
      </c>
      <c r="AO37" s="33">
        <f>D6L830C8-D6L830C18</f>
        <v>13.015353700960098</v>
      </c>
      <c r="AP37" s="16" t="s">
        <v>34118</v>
      </c>
      <c r="AQ37" s="33">
        <f>CHOOSE(MIN(D6L830C9,RUN_YEARS),B7L808C2,B7L808C11,B7L808C20,B7L808C29,B7L808C38)</f>
        <v>365.36771332944119</v>
      </c>
      <c r="AR37" s="16" t="s">
        <v>34119</v>
      </c>
      <c r="AS37" s="33">
        <f>IF(D6L830C20=0,0,D6L830C18/D6L830C20)</f>
        <v>1.4200288685786537E-3</v>
      </c>
      <c r="AT37" s="16" t="s">
        <v>34120</v>
      </c>
      <c r="AU37" s="33">
        <f>IF(D6L830C5=0,0,D6L830C18/D6L830C5)</f>
        <v>1.9167487619187518E-2</v>
      </c>
      <c r="AV37" s="16" t="s">
        <v>34121</v>
      </c>
      <c r="AW37" s="33">
        <f>CHOOSE(MIN(D6L830C9,RUN_YEARS),B7L808C1,B7L808C10,B7L808C19,B7L808C28,B7L808C37)</f>
        <v>9165.5557073199016</v>
      </c>
      <c r="AX37" s="16" t="s">
        <v>34122</v>
      </c>
      <c r="AY37" s="33">
        <f>IF(D6L830C23=0,0,D6L830C19/D6L830C23)</f>
        <v>1.4200288685786533E-3</v>
      </c>
      <c r="AZ37" s="16" t="s">
        <v>34123</v>
      </c>
      <c r="BA37" s="33">
        <f>IF(D6L830C5=0,0,D6L830C19/D6L830C5)</f>
        <v>0.48083251238081248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188.07028299573298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94.035141497866491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47.017570748933245</v>
      </c>
      <c r="R38" s="16" t="s">
        <v>34127</v>
      </c>
      <c r="S38" s="15">
        <f>D6L831C5-D6L831C7</f>
        <v>47.017570748933245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37.738825585341331</v>
      </c>
      <c r="X38" s="16" t="s">
        <v>34129</v>
      </c>
      <c r="Y38" s="33">
        <f>D6L831C7-D6L831C10</f>
        <v>9.278745163591914</v>
      </c>
      <c r="Z38" s="16" t="s">
        <v>34130</v>
      </c>
      <c r="AA38" s="33">
        <f>CHOOSE(MIN(D6L831C9,RUN_YEARS),B7L808C7,B7L808C16,B7L808C25,B7L808C34,B7L808C43)</f>
        <v>200768</v>
      </c>
      <c r="AB38" s="16" t="s">
        <v>34131</v>
      </c>
      <c r="AC38" s="33">
        <f>IF(D6L831C12=0,0,D6L831C10/D6L831C12)</f>
        <v>1.8797231424002496E-4</v>
      </c>
      <c r="AD38" s="16" t="s">
        <v>34132</v>
      </c>
      <c r="AE38" s="33">
        <f>IF(D6L831C5=0,0,D6L831C10/D6L831C5)</f>
        <v>0.40132683360930088</v>
      </c>
      <c r="AF38" s="16" t="s">
        <v>34133</v>
      </c>
      <c r="AG38" s="33">
        <f>CHOOSE(MIN(D6L831C9,RUN_YEARS),B7L808C5,B7L808C14,B7L808C23,B7L808C32,B7L808C41)</f>
        <v>18985.498764919452</v>
      </c>
      <c r="AH38" s="16" t="s">
        <v>34134</v>
      </c>
      <c r="AI38" s="33">
        <f>IF(D6L831C15=0,0,D6L831C11/D6L831C15)</f>
        <v>4.8872801702406479E-4</v>
      </c>
      <c r="AJ38" s="16" t="s">
        <v>34135</v>
      </c>
      <c r="AK38" s="33">
        <f>IF(D6L831C5=0,0,D6L831C11/D6L831C5)</f>
        <v>9.8673166390699105E-2</v>
      </c>
      <c r="AL38" s="16" t="s">
        <v>34136</v>
      </c>
      <c r="AM38" s="33">
        <f>D6L831C8*CHOOSE(MIN(D6L831C9,RUN_YEARS),B7L808C4,B7L808C13,B7L808C22,B7L808C31,B7L808C40)</f>
        <v>1.8024174104289024</v>
      </c>
      <c r="AN38" s="16" t="s">
        <v>34137</v>
      </c>
      <c r="AO38" s="33">
        <f>D6L831C8-D6L831C18</f>
        <v>45.215153338504344</v>
      </c>
      <c r="AP38" s="16" t="s">
        <v>34138</v>
      </c>
      <c r="AQ38" s="33">
        <f>CHOOSE(MIN(D6L831C9,RUN_YEARS),B7L808C2,B7L808C11,B7L808C20,B7L808C29,B7L808C38)</f>
        <v>365.36771332944119</v>
      </c>
      <c r="AR38" s="16" t="s">
        <v>34139</v>
      </c>
      <c r="AS38" s="33">
        <f>IF(D6L831C20=0,0,D6L831C18/D6L831C20)</f>
        <v>4.933160059503441E-3</v>
      </c>
      <c r="AT38" s="16" t="s">
        <v>34140</v>
      </c>
      <c r="AU38" s="33">
        <f>IF(D6L831C5=0,0,D6L831C18/D6L831C5)</f>
        <v>1.9167487619187518E-2</v>
      </c>
      <c r="AV38" s="16" t="s">
        <v>34141</v>
      </c>
      <c r="AW38" s="33">
        <f>CHOOSE(MIN(D6L831C9,RUN_YEARS),B7L808C1,B7L808C10,B7L808C19,B7L808C28,B7L808C37)</f>
        <v>9165.5557073199016</v>
      </c>
      <c r="AX38" s="16" t="s">
        <v>34142</v>
      </c>
      <c r="AY38" s="33">
        <f>IF(D6L831C23=0,0,D6L831C19/D6L831C23)</f>
        <v>4.9331600595034402E-3</v>
      </c>
      <c r="AZ38" s="16" t="s">
        <v>34143</v>
      </c>
      <c r="BA38" s="33">
        <f>IF(D6L831C5=0,0,D6L831C19/D6L831C5)</f>
        <v>0.48083251238081248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200768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18985.498764919452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365.36771332944119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9165.5557073199016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9848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9848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3939.2000000000003</v>
      </c>
      <c r="R40" s="16" t="s">
        <v>34168</v>
      </c>
      <c r="S40" s="15">
        <f>D6L833C5-D6L833C7</f>
        <v>5908.7999999999993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3161.8133259075162</v>
      </c>
      <c r="X40" s="16" t="s">
        <v>34170</v>
      </c>
      <c r="Y40" s="33">
        <f>D6L833C7-D6L833C10</f>
        <v>777.3866740924841</v>
      </c>
      <c r="Z40" s="16" t="s">
        <v>34171</v>
      </c>
      <c r="AA40" s="33">
        <f>CHOOSE(MIN(D6L833C9,RUN_YEARS),B7L808C7,B7L808C16,B7L808C25,B7L808C34,B7L808C43)</f>
        <v>200768</v>
      </c>
      <c r="AB40" s="16" t="s">
        <v>34172</v>
      </c>
      <c r="AC40" s="33">
        <f>IF(D6L833C12=0,0,D6L833C10/D6L833C12)</f>
        <v>1.5748592036118884E-2</v>
      </c>
      <c r="AD40" s="16" t="s">
        <v>34173</v>
      </c>
      <c r="AE40" s="33">
        <f>IF(D6L833C5=0,0,D6L833C10/D6L833C5)</f>
        <v>0.32106146688744069</v>
      </c>
      <c r="AF40" s="16" t="s">
        <v>34174</v>
      </c>
      <c r="AG40" s="33">
        <f>CHOOSE(MIN(D6L833C9,RUN_YEARS),B7L808C5,B7L808C14,B7L808C23,B7L808C32,B7L808C41)</f>
        <v>18985.498764919452</v>
      </c>
      <c r="AH40" s="16" t="s">
        <v>34175</v>
      </c>
      <c r="AI40" s="33">
        <f>IF(D6L833C15=0,0,D6L833C11/D6L833C15)</f>
        <v>4.0946339293909104E-2</v>
      </c>
      <c r="AJ40" s="16" t="s">
        <v>34176</v>
      </c>
      <c r="AK40" s="33">
        <f>IF(D6L833C5=0,0,D6L833C11/D6L833C5)</f>
        <v>7.8938533112559314E-2</v>
      </c>
      <c r="AL40" s="16" t="s">
        <v>34177</v>
      </c>
      <c r="AM40" s="33">
        <f>D6L833C8*CHOOSE(MIN(D6L833C9,RUN_YEARS),B7L808C4,B7L808C13,B7L808C22,B7L808C31,B7L808C40)</f>
        <v>226.51370168851039</v>
      </c>
      <c r="AN40" s="16" t="s">
        <v>34178</v>
      </c>
      <c r="AO40" s="33">
        <f>D6L833C8-D6L833C18</f>
        <v>5682.2862983114892</v>
      </c>
      <c r="AP40" s="16" t="s">
        <v>34179</v>
      </c>
      <c r="AQ40" s="33">
        <f>CHOOSE(MIN(D6L833C9,RUN_YEARS),B7L808C2,B7L808C11,B7L808C20,B7L808C29,B7L808C38)</f>
        <v>365.36771332944119</v>
      </c>
      <c r="AR40" s="16" t="s">
        <v>34180</v>
      </c>
      <c r="AS40" s="33">
        <f>IF(D6L833C20=0,0,D6L833C18/D6L833C20)</f>
        <v>0.61996091451099222</v>
      </c>
      <c r="AT40" s="16" t="s">
        <v>34181</v>
      </c>
      <c r="AU40" s="33">
        <f>IF(D6L833C5=0,0,D6L833C18/D6L833C5)</f>
        <v>2.300098514302502E-2</v>
      </c>
      <c r="AV40" s="16" t="s">
        <v>34182</v>
      </c>
      <c r="AW40" s="33">
        <f>CHOOSE(MIN(D6L833C9,RUN_YEARS),B7L808C1,B7L808C10,B7L808C19,B7L808C28,B7L808C37)</f>
        <v>9165.5557073199016</v>
      </c>
      <c r="AX40" s="16" t="s">
        <v>34183</v>
      </c>
      <c r="AY40" s="33">
        <f>IF(D6L833C23=0,0,D6L833C19/D6L833C23)</f>
        <v>0.61996091451099211</v>
      </c>
      <c r="AZ40" s="16" t="s">
        <v>34184</v>
      </c>
      <c r="BA40" s="33">
        <f>IF(D6L833C5=0,0,D6L833C19/D6L833C5)</f>
        <v>0.57699901485697491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2420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2420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2420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200768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18985.498764919452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92.770640076867579</v>
      </c>
      <c r="AN41" s="16" t="s">
        <v>34197</v>
      </c>
      <c r="AO41" s="33">
        <f>D6L834C8-D6L834C18</f>
        <v>2327.2293599231325</v>
      </c>
      <c r="AP41" s="16" t="s">
        <v>34198</v>
      </c>
      <c r="AQ41" s="33">
        <f>CHOOSE(MIN(D6L834C9,RUN_YEARS),B7L808C2,B7L808C11,B7L808C20,B7L808C29,B7L808C38)</f>
        <v>365.36771332944119</v>
      </c>
      <c r="AR41" s="16" t="s">
        <v>34199</v>
      </c>
      <c r="AS41" s="33">
        <f>IF(D6L834C20=0,0,D6L834C18/D6L834C20)</f>
        <v>0.25391033934413099</v>
      </c>
      <c r="AT41" s="16" t="s">
        <v>34200</v>
      </c>
      <c r="AU41" s="33">
        <f>IF(D6L834C5=0,0,D6L834C18/D6L834C5)</f>
        <v>3.8334975238375035E-2</v>
      </c>
      <c r="AV41" s="16" t="s">
        <v>34201</v>
      </c>
      <c r="AW41" s="33">
        <f>CHOOSE(MIN(D6L834C9,RUN_YEARS),B7L808C1,B7L808C10,B7L808C19,B7L808C28,B7L808C37)</f>
        <v>9165.5557073199016</v>
      </c>
      <c r="AX41" s="16" t="s">
        <v>34202</v>
      </c>
      <c r="AY41" s="33">
        <f>IF(D6L834C23=0,0,D6L834C19/D6L834C23)</f>
        <v>0.25391033934413099</v>
      </c>
      <c r="AZ41" s="16" t="s">
        <v>34203</v>
      </c>
      <c r="BA41" s="33">
        <f>IF(D6L834C5=0,0,D6L834C19/D6L834C5)</f>
        <v>0.96166502476162496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-8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-6.4212293377488141</v>
      </c>
      <c r="X42" s="16" t="s">
        <v>34210</v>
      </c>
      <c r="Y42" s="33">
        <f>D6L835C7-D6L835C10</f>
        <v>-1.5787706622511859</v>
      </c>
      <c r="Z42" s="16" t="s">
        <v>34211</v>
      </c>
      <c r="AA42" s="33">
        <f>CHOOSE(MIN(D6L835C9,RUN_YEARS),B7L808C7,B7L808C16,B7L808C25,B7L808C34,B7L808C43)</f>
        <v>200768</v>
      </c>
      <c r="AB42" s="16" t="s">
        <v>34212</v>
      </c>
      <c r="AC42" s="33">
        <f>IF(D6L835C12=0,0,D6L835C10/D6L835C12)</f>
        <v>-3.1983330698860448E-5</v>
      </c>
      <c r="AD42" s="16" t="s">
        <v>34213</v>
      </c>
      <c r="AE42" s="33">
        <f>IF(D6L835C5=0,0,D6L835C10/D6L835C5)</f>
        <v>0.80265366721860176</v>
      </c>
      <c r="AF42" s="16" t="s">
        <v>34214</v>
      </c>
      <c r="AG42" s="33">
        <f>CHOOSE(MIN(D6L835C9,RUN_YEARS),B7L808C5,B7L808C14,B7L808C23,B7L808C32,B7L808C41)</f>
        <v>18985.498764919452</v>
      </c>
      <c r="AH42" s="16" t="s">
        <v>34215</v>
      </c>
      <c r="AI42" s="33">
        <f>IF(D6L835C15=0,0,D6L835C11/D6L835C15)</f>
        <v>-8.315665981703715E-5</v>
      </c>
      <c r="AJ42" s="16" t="s">
        <v>34216</v>
      </c>
      <c r="AK42" s="33">
        <f>IF(D6L835C5=0,0,D6L835C11/D6L835C5)</f>
        <v>0.19734633278139824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365.36771332944119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9165.5557073199016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-2399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-2399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200768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18985.498764919452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-91.965605596861707</v>
      </c>
      <c r="AN43" s="16" t="s">
        <v>34238</v>
      </c>
      <c r="AO43" s="33">
        <f>D6L836C8-D6L836C18</f>
        <v>-2307.0343944031383</v>
      </c>
      <c r="AP43" s="16" t="s">
        <v>34239</v>
      </c>
      <c r="AQ43" s="33">
        <f>CHOOSE(MIN(D6L836C9,RUN_YEARS),B7L808C2,B7L808C11,B7L808C20,B7L808C29,B7L808C38)</f>
        <v>365.36771332944119</v>
      </c>
      <c r="AR43" s="16" t="s">
        <v>34240</v>
      </c>
      <c r="AS43" s="33">
        <f>IF(D6L836C20=0,0,D6L836C18/D6L836C20)</f>
        <v>-0.25170698515973977</v>
      </c>
      <c r="AT43" s="16" t="s">
        <v>34241</v>
      </c>
      <c r="AU43" s="33">
        <f>IF(D6L836C5=0,0,D6L836C18/D6L836C5)</f>
        <v>3.8334975238375035E-2</v>
      </c>
      <c r="AV43" s="16" t="s">
        <v>34242</v>
      </c>
      <c r="AW43" s="33">
        <f>CHOOSE(MIN(D6L836C9,RUN_YEARS),B7L808C1,B7L808C10,B7L808C19,B7L808C28,B7L808C37)</f>
        <v>9165.5557073199016</v>
      </c>
      <c r="AX43" s="16" t="s">
        <v>34243</v>
      </c>
      <c r="AY43" s="33">
        <f>IF(D6L836C23=0,0,D6L836C19/D6L836C23)</f>
        <v>-0.25170698515973972</v>
      </c>
      <c r="AZ43" s="16" t="s">
        <v>34244</v>
      </c>
      <c r="BA43" s="33">
        <f>IF(D6L836C5=0,0,D6L836C19/D6L836C5)</f>
        <v>0.96166502476162496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10285.97408488039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10087.02122884173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4044.2106144208651</v>
      </c>
      <c r="R44" s="16" t="s">
        <v>34248</v>
      </c>
      <c r="S44" s="15">
        <f>SUM(D6L829C8:D6L836C8)</f>
        <v>6042.810614420865</v>
      </c>
      <c r="U44" s="21" t="str">
        <f>NULL_VALUE</f>
        <v>n/a</v>
      </c>
      <c r="V44" s="16" t="s">
        <v>34249</v>
      </c>
      <c r="W44" s="33">
        <f>SUM(D6L829C10:D6L836C10)</f>
        <v>3246.1004806693018</v>
      </c>
      <c r="X44" s="16" t="s">
        <v>34250</v>
      </c>
      <c r="Y44" s="33">
        <f>SUM(D6L829C11:D6L836C11)</f>
        <v>798.11013375156313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1.6168415687108015E-2</v>
      </c>
      <c r="AD44" s="16" t="s">
        <v>34252</v>
      </c>
      <c r="AE44" s="33">
        <f>IF(D6L837C5=0,0,D6L837C10/D6L837C5)</f>
        <v>0.32180962119795642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4.2037880786480845E-2</v>
      </c>
      <c r="AJ44" s="16" t="s">
        <v>34254</v>
      </c>
      <c r="AK44" s="33">
        <f>IF(D6L837C5=0,0,D6L837C11/D6L837C5)</f>
        <v>7.9122479832751211E-2</v>
      </c>
      <c r="AL44" s="16" t="s">
        <v>34255</v>
      </c>
      <c r="AM44" s="33">
        <f>SUM(D6L829C18:D6L836C18)</f>
        <v>231.65099527401364</v>
      </c>
      <c r="AN44" s="16" t="s">
        <v>34256</v>
      </c>
      <c r="AO44" s="33">
        <f>SUM(D6L829C19:D6L836C19)</f>
        <v>5811.1596191468507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0.63402152632228037</v>
      </c>
      <c r="AT44" s="16" t="s">
        <v>34258</v>
      </c>
      <c r="AU44" s="33">
        <f>IF(D6L837C5=0,0,D6L837C18/D6L837C5)</f>
        <v>2.2965253073093175E-2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0.63402152632228037</v>
      </c>
      <c r="AZ44" s="16" t="s">
        <v>34260</v>
      </c>
      <c r="BA44" s="33">
        <f>IF(D6L837C5=0,0,D6L837C19/D6L837C5)</f>
        <v>0.57610264589619919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1065.4818479706312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532.74092398531559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266.37046199265779</v>
      </c>
      <c r="R45" s="16" t="s">
        <v>34265</v>
      </c>
      <c r="S45" s="15">
        <f>D6L838C5-D6L838C7</f>
        <v>266.37046199265779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213.80322815711995</v>
      </c>
      <c r="X45" s="16" t="s">
        <v>34267</v>
      </c>
      <c r="Y45" s="33">
        <f>D6L838C7-D6L838C10</f>
        <v>52.567233835537849</v>
      </c>
      <c r="Z45" s="16" t="s">
        <v>34268</v>
      </c>
      <c r="AA45" s="33">
        <f>CHOOSE(MIN(D6L838C9,RUN_YEARS),B7L808C7,B7L808C16,B7L808C25,B7L808C34,B7L808C43)</f>
        <v>200768</v>
      </c>
      <c r="AB45" s="16" t="s">
        <v>34269</v>
      </c>
      <c r="AC45" s="33">
        <f>IF(D6L838C12=0,0,D6L838C10/D6L838C12)</f>
        <v>1.0649268217899264E-3</v>
      </c>
      <c r="AD45" s="16" t="s">
        <v>34270</v>
      </c>
      <c r="AE45" s="33">
        <f>IF(D6L838C5=0,0,D6L838C10/D6L838C5)</f>
        <v>0.40132683360930088</v>
      </c>
      <c r="AF45" s="16" t="s">
        <v>34271</v>
      </c>
      <c r="AG45" s="33">
        <f>CHOOSE(MIN(D6L838C9,RUN_YEARS),B7L808C5,B7L808C14,B7L808C23,B7L808C32,B7L808C41)</f>
        <v>18985.498764919452</v>
      </c>
      <c r="AH45" s="16" t="s">
        <v>34272</v>
      </c>
      <c r="AI45" s="33">
        <f>IF(D6L838C15=0,0,D6L838C11/D6L838C15)</f>
        <v>2.7688097366538092E-3</v>
      </c>
      <c r="AJ45" s="16" t="s">
        <v>34273</v>
      </c>
      <c r="AK45" s="33">
        <f>IF(D6L838C5=0,0,D6L838C11/D6L838C5)</f>
        <v>9.8673166390699146E-2</v>
      </c>
      <c r="AL45" s="16" t="s">
        <v>34274</v>
      </c>
      <c r="AM45" s="33">
        <f>D6L838C8*CHOOSE(MIN(D6L838C9,RUN_YEARS),B7L808C4,B7L808C13,B7L808C22,B7L808C31,B7L808C40)</f>
        <v>10.211305064723055</v>
      </c>
      <c r="AN45" s="16" t="s">
        <v>34275</v>
      </c>
      <c r="AO45" s="33">
        <f>D6L838C8-D6L838C18</f>
        <v>256.15915692793476</v>
      </c>
      <c r="AP45" s="16" t="s">
        <v>34276</v>
      </c>
      <c r="AQ45" s="33">
        <f>CHOOSE(MIN(D6L838C9,RUN_YEARS),B7L808C2,B7L808C11,B7L808C20,B7L808C29,B7L808C38)</f>
        <v>365.36771332944119</v>
      </c>
      <c r="AR45" s="16" t="s">
        <v>34277</v>
      </c>
      <c r="AS45" s="33">
        <f>IF(D6L838C20=0,0,D6L838C18/D6L838C20)</f>
        <v>2.7948022477606894E-2</v>
      </c>
      <c r="AT45" s="16" t="s">
        <v>34278</v>
      </c>
      <c r="AU45" s="33">
        <f>IF(D6L838C5=0,0,D6L838C18/D6L838C5)</f>
        <v>1.9167487619187518E-2</v>
      </c>
      <c r="AV45" s="16" t="s">
        <v>34279</v>
      </c>
      <c r="AW45" s="33">
        <f>CHOOSE(MIN(D6L838C9,RUN_YEARS),B7L808C1,B7L808C10,B7L808C19,B7L808C28,B7L808C37)</f>
        <v>9165.5557073199016</v>
      </c>
      <c r="AX45" s="16" t="s">
        <v>34280</v>
      </c>
      <c r="AY45" s="33">
        <f>IF(D6L838C23=0,0,D6L838C19/D6L838C23)</f>
        <v>2.7948022477606894E-2</v>
      </c>
      <c r="AZ45" s="16" t="s">
        <v>34281</v>
      </c>
      <c r="BA45" s="33">
        <f>IF(D6L838C5=0,0,D6L838C19/D6L838C5)</f>
        <v>0.48083251238081254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31010.349903660968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31010.349903660968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12404.139961464389</v>
      </c>
      <c r="R46" s="16" t="s">
        <v>34285</v>
      </c>
      <c r="S46" s="15">
        <f>D6L839C5-D6L839C7</f>
        <v>18606.20994219658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9956.2284287621969</v>
      </c>
      <c r="X46" s="16" t="s">
        <v>34287</v>
      </c>
      <c r="Y46" s="33">
        <f>D6L839C7-D6L839C10</f>
        <v>2447.9115327021918</v>
      </c>
      <c r="Z46" s="16" t="s">
        <v>34288</v>
      </c>
      <c r="AA46" s="33">
        <f>CHOOSE(MIN(D6L839C9,RUN_YEARS),B7L808C7,B7L808C16,B7L808C25,B7L808C34,B7L808C43)</f>
        <v>200768</v>
      </c>
      <c r="AB46" s="16" t="s">
        <v>34289</v>
      </c>
      <c r="AC46" s="33">
        <f>IF(D6L839C12=0,0,D6L839C10/D6L839C12)</f>
        <v>4.9590713802808203E-2</v>
      </c>
      <c r="AD46" s="16" t="s">
        <v>34290</v>
      </c>
      <c r="AE46" s="33">
        <f>IF(D6L839C5=0,0,D6L839C10/D6L839C5)</f>
        <v>0.32106146688744075</v>
      </c>
      <c r="AF46" s="16" t="s">
        <v>34291</v>
      </c>
      <c r="AG46" s="33">
        <f>CHOOSE(MIN(D6L839C9,RUN_YEARS),B7L808C5,B7L808C14,B7L808C23,B7L808C32,B7L808C41)</f>
        <v>18985.498764919452</v>
      </c>
      <c r="AH46" s="16" t="s">
        <v>34292</v>
      </c>
      <c r="AI46" s="33">
        <f>IF(D6L839C15=0,0,D6L839C11/D6L839C15)</f>
        <v>0.12893585588730133</v>
      </c>
      <c r="AJ46" s="16" t="s">
        <v>34293</v>
      </c>
      <c r="AK46" s="33">
        <f>IF(D6L839C5=0,0,D6L839C11/D6L839C5)</f>
        <v>7.8938533112559314E-2</v>
      </c>
      <c r="AL46" s="16" t="s">
        <v>34294</v>
      </c>
      <c r="AM46" s="33">
        <f>D6L839C8*CHOOSE(MIN(D6L839C9,RUN_YEARS),B7L808C4,B7L808C13,B7L808C22,B7L808C31,B7L808C40)</f>
        <v>713.26859741411329</v>
      </c>
      <c r="AN46" s="16" t="s">
        <v>34295</v>
      </c>
      <c r="AO46" s="33">
        <f>D6L839C8-D6L839C18</f>
        <v>17892.941344782466</v>
      </c>
      <c r="AP46" s="16" t="s">
        <v>34296</v>
      </c>
      <c r="AQ46" s="33">
        <f>CHOOSE(MIN(D6L839C9,RUN_YEARS),B7L808C2,B7L808C11,B7L808C20,B7L808C29,B7L808C38)</f>
        <v>365.36771332944119</v>
      </c>
      <c r="AR46" s="16" t="s">
        <v>34297</v>
      </c>
      <c r="AS46" s="33">
        <f>IF(D6L839C20=0,0,D6L839C18/D6L839C20)</f>
        <v>1.9521938348476353</v>
      </c>
      <c r="AT46" s="16" t="s">
        <v>34298</v>
      </c>
      <c r="AU46" s="33">
        <f>IF(D6L839C5=0,0,D6L839C18/D6L839C5)</f>
        <v>2.300098514302502E-2</v>
      </c>
      <c r="AV46" s="16" t="s">
        <v>34299</v>
      </c>
      <c r="AW46" s="33">
        <f>CHOOSE(MIN(D6L839C9,RUN_YEARS),B7L808C1,B7L808C10,B7L808C19,B7L808C28,B7L808C37)</f>
        <v>9165.5557073199016</v>
      </c>
      <c r="AX46" s="16" t="s">
        <v>34300</v>
      </c>
      <c r="AY46" s="33">
        <f>IF(D6L839C23=0,0,D6L839C19/D6L839C23)</f>
        <v>1.9521938348476351</v>
      </c>
      <c r="AZ46" s="16" t="s">
        <v>34301</v>
      </c>
      <c r="BA46" s="33">
        <f>IF(D6L839C5=0,0,D6L839C19/D6L839C5)</f>
        <v>0.57699901485697491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32075.831751631598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31543.090827646283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12670.510423457046</v>
      </c>
      <c r="R47" s="16" t="s">
        <v>34305</v>
      </c>
      <c r="S47" s="15">
        <f>SUM(D6L838C8:D6L839C8)</f>
        <v>18872.580404189237</v>
      </c>
      <c r="U47" s="21" t="str">
        <f>NULL_VALUE</f>
        <v>n/a</v>
      </c>
      <c r="V47" s="16" t="s">
        <v>34306</v>
      </c>
      <c r="W47" s="33">
        <f>SUM(D6L838C10:D6L839C10)</f>
        <v>10170.031656919316</v>
      </c>
      <c r="X47" s="16" t="s">
        <v>34307</v>
      </c>
      <c r="Y47" s="33">
        <f>SUM(D6L838C11:D6L839C11)</f>
        <v>2500.4787665377298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5.0655640624598132E-2</v>
      </c>
      <c r="AD47" s="16" t="s">
        <v>34309</v>
      </c>
      <c r="AE47" s="33">
        <f>IF(D6L840C5=0,0,D6L840C10/D6L840C5)</f>
        <v>0.3224170932547194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0.13170466562395514</v>
      </c>
      <c r="AJ47" s="16" t="s">
        <v>34311</v>
      </c>
      <c r="AK47" s="33">
        <f>IF(D6L840C5=0,0,D6L840C11/D6L840C5)</f>
        <v>7.9271837379555662E-2</v>
      </c>
      <c r="AL47" s="16" t="s">
        <v>34312</v>
      </c>
      <c r="AM47" s="33">
        <f>SUM(D6L838C18:D6L839C18)</f>
        <v>723.47990247883638</v>
      </c>
      <c r="AN47" s="16" t="s">
        <v>34313</v>
      </c>
      <c r="AO47" s="33">
        <f>SUM(D6L838C19:D6L839C19)</f>
        <v>18149.1005017104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1.9801418573252423</v>
      </c>
      <c r="AT47" s="16" t="s">
        <v>34315</v>
      </c>
      <c r="AU47" s="33">
        <f>IF(D6L840C5=0,0,D6L840C18/D6L840C5)</f>
        <v>2.2936240028980755E-2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1.9801418573252421</v>
      </c>
      <c r="AZ47" s="16" t="s">
        <v>34317</v>
      </c>
      <c r="BA47" s="33">
        <f>IF(D6L840C5=0,0,D6L840C19/D6L840C5)</f>
        <v>0.57537482933674411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67747.639299942588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58977.076265485521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25388.20314237666</v>
      </c>
      <c r="R48" s="16" t="s">
        <v>34322</v>
      </c>
      <c r="S48" s="15">
        <f>SUM(D6L828C8,D6L837C8,D6L840C8)</f>
        <v>33588.873123108853</v>
      </c>
      <c r="U48" s="21" t="str">
        <f>NULL_VALUE</f>
        <v>n/a</v>
      </c>
      <c r="V48" s="16" t="s">
        <v>34323</v>
      </c>
      <c r="W48" s="33">
        <f>SUM(D6L828C10,D6L837C10,D6L840C10)</f>
        <v>20297.689173388317</v>
      </c>
      <c r="X48" s="16" t="s">
        <v>34324</v>
      </c>
      <c r="Y48" s="33">
        <f>SUM(D6L828C11,D6L837C11,D6L840C11)</f>
        <v>5090.5139689883445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0.10351744551708442</v>
      </c>
      <c r="AD48" s="16" t="s">
        <v>34326</v>
      </c>
      <c r="AE48" s="33">
        <f>IF(D6L841C5=0,0,D6L841C10/D6L841C5)</f>
        <v>0.34416235016497249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0.26914535834441955</v>
      </c>
      <c r="AJ48" s="16" t="s">
        <v>34328</v>
      </c>
      <c r="AK48" s="33">
        <f>IF(D6L841C5=0,0,D6L841C11/D6L841C5)</f>
        <v>8.6313433817461163E-2</v>
      </c>
      <c r="AL48" s="16" t="s">
        <v>34329</v>
      </c>
      <c r="AM48" s="33">
        <f>SUM(D6L828C18,D6L837C18,D6L840C18)</f>
        <v>1253.8254822722079</v>
      </c>
      <c r="AN48" s="16" t="s">
        <v>34330</v>
      </c>
      <c r="AO48" s="33">
        <f>SUM(D6L828C19,D6L837C19,D6L840C19)</f>
        <v>32335.047640836645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3.5355732424832258</v>
      </c>
      <c r="AT48" s="16" t="s">
        <v>34332</v>
      </c>
      <c r="AU48" s="33">
        <f>IF(D6L841C5=0,0,D6L841C18/D6L841C5)</f>
        <v>2.1259539496805639E-2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3.5355732424832254</v>
      </c>
      <c r="AZ48" s="16" t="s">
        <v>34334</v>
      </c>
      <c r="BA48" s="33">
        <f>IF(D6L841C5=0,0,D6L841C19/D6L841C5)</f>
        <v>0.54826467652076061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248.39921600000002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213.62332576000003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106.81166288000001</v>
      </c>
      <c r="R8" s="16" t="s">
        <v>34344</v>
      </c>
      <c r="S8" s="15">
        <f>D6L901C5-D6L901C7</f>
        <v>106.81166288000001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103.37043142055271</v>
      </c>
      <c r="X8" s="16" t="s">
        <v>34346</v>
      </c>
      <c r="Y8" s="33">
        <f>D6L901C7-D6L901C10</f>
        <v>3.4412314594473088</v>
      </c>
      <c r="Z8" s="16" t="s">
        <v>34347</v>
      </c>
      <c r="AA8" s="33">
        <f>CHOOSE(MIN(D6L901C9,RUN_YEARS),B7L809C7,B7L809C16,B7L809C25,B7L809C34,B7L809C43)</f>
        <v>44261.333333333328</v>
      </c>
      <c r="AB8" s="16" t="s">
        <v>34348</v>
      </c>
      <c r="AC8" s="33">
        <f>IF(D6L901C12=0,0,D6L901C10/D6L901C12)</f>
        <v>2.3354567889328393E-3</v>
      </c>
      <c r="AD8" s="16" t="s">
        <v>34349</v>
      </c>
      <c r="AE8" s="33">
        <f>IF(D6L901C5=0,0,D6L901C10/D6L901C5)</f>
        <v>0.48389112496397779</v>
      </c>
      <c r="AF8" s="16" t="s">
        <v>34350</v>
      </c>
      <c r="AG8" s="33">
        <f>CHOOSE(MIN(D6L901C9,RUN_YEARS),B7L809C5,B7L809C14,B7L809C23,B7L809C32,B7L809C41)</f>
        <v>566.72020976704448</v>
      </c>
      <c r="AH8" s="16" t="s">
        <v>34351</v>
      </c>
      <c r="AI8" s="33">
        <f>IF(D6L901C15=0,0,D6L901C11/D6L901C15)</f>
        <v>6.0721876512253876E-3</v>
      </c>
      <c r="AJ8" s="16" t="s">
        <v>34352</v>
      </c>
      <c r="AK8" s="33">
        <f>IF(D6L901C5=0,0,D6L901C11/D6L901C5)</f>
        <v>1.6108875036022229E-2</v>
      </c>
      <c r="AL8" s="16" t="s">
        <v>34353</v>
      </c>
      <c r="AM8" s="33">
        <f>D6L901C8*CHOOSE(MIN(D6L901C9,RUN_YEARS),B7L809C4,B7L809C13,B7L809C22,B7L809C31,B7L809C40)</f>
        <v>24.793441822524109</v>
      </c>
      <c r="AN8" s="16" t="s">
        <v>34354</v>
      </c>
      <c r="AO8" s="33">
        <f>D6L901C8-D6L901C18</f>
        <v>82.018221057475898</v>
      </c>
      <c r="AP8" s="16" t="s">
        <v>34355</v>
      </c>
      <c r="AQ8" s="33">
        <f>CHOOSE(MIN(D6L901C9,RUN_YEARS),B7L809C2,B7L809C11,B7L809C20,B7L809C29,B7L809C38)</f>
        <v>75.795689572662468</v>
      </c>
      <c r="AR8" s="16" t="s">
        <v>34356</v>
      </c>
      <c r="AS8" s="33">
        <f>IF(D6L901C20=0,0,D6L901C18/D6L901C20)</f>
        <v>0.32710886281673801</v>
      </c>
      <c r="AT8" s="16" t="s">
        <v>34357</v>
      </c>
      <c r="AU8" s="33">
        <f>IF(D6L901C5=0,0,D6L901C18/D6L901C5)</f>
        <v>0.11606149157315744</v>
      </c>
      <c r="AV8" s="16" t="s">
        <v>34358</v>
      </c>
      <c r="AW8" s="33">
        <f>CHOOSE(MIN(D6L901C9,RUN_YEARS),B7L809C1,B7L809C10,B7L809C19,B7L809C28,B7L809C37)</f>
        <v>250.7367741467354</v>
      </c>
      <c r="AX8" s="16" t="s">
        <v>34359</v>
      </c>
      <c r="AY8" s="33">
        <f>IF(D6L901C23=0,0,D6L901C19/D6L901C23)</f>
        <v>0.32710886281673801</v>
      </c>
      <c r="AZ8" s="16" t="s">
        <v>34360</v>
      </c>
      <c r="BA8" s="33">
        <f>IF(D6L901C5=0,0,D6L901C19/D6L901C5)</f>
        <v>0.38393850842684252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0.72326587135319398</v>
      </c>
      <c r="J9" s="16" t="s">
        <v>34381</v>
      </c>
      <c r="K9" s="21">
        <f>IF(FLOW_THRU_100PCT="Y",1,INDEX(VariabilityMatrix,D6L902C1,D6L902C9))</f>
        <v>0.49212872536526331</v>
      </c>
      <c r="L9" s="16" t="s">
        <v>34361</v>
      </c>
      <c r="M9" s="15">
        <f>IF(D6L902C2&lt;&gt;0,D6L902C2*D6L902C4,D6L902C3*D6L902C4)</f>
        <v>0.35593991136924386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0.17796995568462193</v>
      </c>
      <c r="R9" s="16" t="s">
        <v>34363</v>
      </c>
      <c r="S9" s="15">
        <f>D6L902C5-D6L902C7</f>
        <v>0.17796995568462193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0.17228882770048115</v>
      </c>
      <c r="X9" s="16" t="s">
        <v>34365</v>
      </c>
      <c r="Y9" s="33">
        <f>D6L902C7-D6L902C10</f>
        <v>5.6811279841407769E-3</v>
      </c>
      <c r="Z9" s="16" t="s">
        <v>34366</v>
      </c>
      <c r="AA9" s="33">
        <f>CHOOSE(MIN(D6L902C9,RUN_YEARS),B7L809C7,B7L809C16,B7L809C25,B7L809C34,B7L809C43)</f>
        <v>42947.199999999997</v>
      </c>
      <c r="AB9" s="16" t="s">
        <v>34367</v>
      </c>
      <c r="AC9" s="33">
        <f>IF(D6L902C12=0,0,D6L902C10/D6L902C12)</f>
        <v>4.0116428475076641E-6</v>
      </c>
      <c r="AD9" s="16" t="s">
        <v>34368</v>
      </c>
      <c r="AE9" s="33">
        <f>IF(D6L902C5=0,0,D6L902C10/D6L902C5)</f>
        <v>0.48403908130929629</v>
      </c>
      <c r="AF9" s="16" t="s">
        <v>34369</v>
      </c>
      <c r="AG9" s="33">
        <f>CHOOSE(MIN(D6L902C9,RUN_YEARS),B7L809C5,B7L809C14,B7L809C23,B7L809C32,B7L809C41)</f>
        <v>544.67690862037864</v>
      </c>
      <c r="AH9" s="16" t="s">
        <v>34370</v>
      </c>
      <c r="AI9" s="33">
        <f>IF(D6L902C15=0,0,D6L902C11/D6L902C15)</f>
        <v>1.0430271403519936E-5</v>
      </c>
      <c r="AJ9" s="16" t="s">
        <v>34371</v>
      </c>
      <c r="AK9" s="33">
        <f>IF(D6L902C5=0,0,D6L902C11/D6L902C5)</f>
        <v>1.5960918690703683E-2</v>
      </c>
      <c r="AL9" s="16" t="s">
        <v>34372</v>
      </c>
      <c r="AM9" s="33">
        <f>D6L902C8*CHOOSE(MIN(D6L902C9,RUN_YEARS),B7L809C4,B7L809C13,B7L809C22,B7L809C31,B7L809C40)</f>
        <v>4.1699544491991827E-2</v>
      </c>
      <c r="AN9" s="16" t="s">
        <v>34373</v>
      </c>
      <c r="AO9" s="33">
        <f>D6L902C8-D6L902C18</f>
        <v>0.13627041119263011</v>
      </c>
      <c r="AP9" s="16" t="s">
        <v>34374</v>
      </c>
      <c r="AQ9" s="33">
        <f>CHOOSE(MIN(D6L902C9,RUN_YEARS),B7L809C2,B7L809C11,B7L809C20,B7L809C29,B7L809C38)</f>
        <v>74.468991969005955</v>
      </c>
      <c r="AR9" s="16" t="s">
        <v>34375</v>
      </c>
      <c r="AS9" s="33">
        <f>IF(D6L902C20=0,0,D6L902C18/D6L902C20)</f>
        <v>5.5995849264815084E-4</v>
      </c>
      <c r="AT9" s="16" t="s">
        <v>34376</v>
      </c>
      <c r="AU9" s="33">
        <f>IF(D6L902C5=0,0,D6L902C18/D6L902C5)</f>
        <v>0.11715332605321037</v>
      </c>
      <c r="AV9" s="16" t="s">
        <v>34377</v>
      </c>
      <c r="AW9" s="33">
        <f>CHOOSE(MIN(D6L902C9,RUN_YEARS),B7L809C1,B7L809C10,B7L809C19,B7L809C28,B7L809C37)</f>
        <v>243.35805775206885</v>
      </c>
      <c r="AX9" s="16" t="s">
        <v>34378</v>
      </c>
      <c r="AY9" s="33">
        <f>IF(D6L902C23=0,0,D6L902C19/D6L902C23)</f>
        <v>5.5995849264815084E-4</v>
      </c>
      <c r="AZ9" s="16" t="s">
        <v>34379</v>
      </c>
      <c r="BA9" s="33">
        <f>IF(D6L902C5=0,0,D6L902C19/D6L902C5)</f>
        <v>0.38284667394678967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0.23531731331602784</v>
      </c>
      <c r="J10" s="16" t="s">
        <v>34402</v>
      </c>
      <c r="K10" s="21">
        <f>IF(FLOW_THRU_100PCT="Y",1,INDEX(VariabilityMatrix,D6L903C1,D6L903C9))</f>
        <v>0.49212872536526331</v>
      </c>
      <c r="L10" s="16" t="s">
        <v>34382</v>
      </c>
      <c r="M10" s="15">
        <f>IF(D6L903C2&lt;&gt;0,D6L903C2*D6L903C4,D6L903C3*D6L903C4)</f>
        <v>0.11580640945859509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5.7903204729297546E-2</v>
      </c>
      <c r="R10" s="16" t="s">
        <v>34384</v>
      </c>
      <c r="S10" s="15">
        <f>D6L903C5-D6L903C7</f>
        <v>5.7903204729297546E-2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5.6054828044066578E-2</v>
      </c>
      <c r="X10" s="16" t="s">
        <v>34386</v>
      </c>
      <c r="Y10" s="33">
        <f>D6L903C7-D6L903C10</f>
        <v>1.848376685230968E-3</v>
      </c>
      <c r="Z10" s="16" t="s">
        <v>34387</v>
      </c>
      <c r="AA10" s="33">
        <f>CHOOSE(MIN(D6L903C9,RUN_YEARS),B7L809C7,B7L809C16,B7L809C25,B7L809C34,B7L809C43)</f>
        <v>42947.199999999997</v>
      </c>
      <c r="AB10" s="16" t="s">
        <v>34388</v>
      </c>
      <c r="AC10" s="33">
        <f>IF(D6L903C12=0,0,D6L903C10/D6L903C12)</f>
        <v>1.3052033204508462E-6</v>
      </c>
      <c r="AD10" s="16" t="s">
        <v>34389</v>
      </c>
      <c r="AE10" s="33">
        <f>IF(D6L903C5=0,0,D6L903C10/D6L903C5)</f>
        <v>0.48403908130929635</v>
      </c>
      <c r="AF10" s="16" t="s">
        <v>34390</v>
      </c>
      <c r="AG10" s="33">
        <f>CHOOSE(MIN(D6L903C9,RUN_YEARS),B7L809C5,B7L809C14,B7L809C23,B7L809C32,B7L809C41)</f>
        <v>544.67690862037864</v>
      </c>
      <c r="AH10" s="16" t="s">
        <v>34391</v>
      </c>
      <c r="AI10" s="33">
        <f>IF(D6L903C15=0,0,D6L903C11/D6L903C15)</f>
        <v>3.393528633172191E-6</v>
      </c>
      <c r="AJ10" s="16" t="s">
        <v>34392</v>
      </c>
      <c r="AK10" s="33">
        <f>IF(D6L903C5=0,0,D6L903C11/D6L903C5)</f>
        <v>1.5960918690703631E-2</v>
      </c>
      <c r="AL10" s="16" t="s">
        <v>34393</v>
      </c>
      <c r="AM10" s="33">
        <f>D6L903C8*CHOOSE(MIN(D6L903C9,RUN_YEARS),B7L809C4,B7L809C13,B7L809C22,B7L809C31,B7L809C40)</f>
        <v>1.3567106046354376E-2</v>
      </c>
      <c r="AN10" s="16" t="s">
        <v>34394</v>
      </c>
      <c r="AO10" s="33">
        <f>D6L903C8-D6L903C18</f>
        <v>4.4336098682943172E-2</v>
      </c>
      <c r="AP10" s="16" t="s">
        <v>34395</v>
      </c>
      <c r="AQ10" s="33">
        <f>CHOOSE(MIN(D6L903C9,RUN_YEARS),B7L809C2,B7L809C11,B7L809C20,B7L809C29,B7L809C38)</f>
        <v>74.468991969005955</v>
      </c>
      <c r="AR10" s="16" t="s">
        <v>34396</v>
      </c>
      <c r="AS10" s="33">
        <f>IF(D6L903C20=0,0,D6L903C18/D6L903C20)</f>
        <v>1.8218463400177372E-4</v>
      </c>
      <c r="AT10" s="16" t="s">
        <v>34397</v>
      </c>
      <c r="AU10" s="33">
        <f>IF(D6L903C5=0,0,D6L903C18/D6L903C5)</f>
        <v>0.11715332605321037</v>
      </c>
      <c r="AV10" s="16" t="s">
        <v>34398</v>
      </c>
      <c r="AW10" s="33">
        <f>CHOOSE(MIN(D6L903C9,RUN_YEARS),B7L809C1,B7L809C10,B7L809C19,B7L809C28,B7L809C37)</f>
        <v>243.35805775206885</v>
      </c>
      <c r="AX10" s="16" t="s">
        <v>34399</v>
      </c>
      <c r="AY10" s="33">
        <f>IF(D6L903C23=0,0,D6L903C19/D6L903C23)</f>
        <v>1.8218463400177372E-4</v>
      </c>
      <c r="AZ10" s="16" t="s">
        <v>34400</v>
      </c>
      <c r="BA10" s="33">
        <f>IF(D6L903C5=0,0,D6L903C19/D6L903C5)</f>
        <v>0.38284667394678967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5.5853950835059287E-3</v>
      </c>
      <c r="J11" s="16" t="s">
        <v>34423</v>
      </c>
      <c r="K11" s="21">
        <f>IF(FLOW_THRU_100PCT="Y",1,INDEX(VariabilityMatrix,D6L904C1,D6L904C9))</f>
        <v>0.51204947746125984</v>
      </c>
      <c r="L11" s="16" t="s">
        <v>34403</v>
      </c>
      <c r="M11" s="15">
        <f>IF(D6L904C2&lt;&gt;0,D6L904C2*D6L904C4,D6L904C3*D6L904C4)</f>
        <v>2.8599986339239007E-3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1.4299993169619503E-3</v>
      </c>
      <c r="R11" s="16" t="s">
        <v>34405</v>
      </c>
      <c r="S11" s="15">
        <f>D6L904C5-D6L904C7</f>
        <v>1.4299993169619503E-3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1.3857477950506036E-3</v>
      </c>
      <c r="X11" s="16" t="s">
        <v>34407</v>
      </c>
      <c r="Y11" s="33">
        <f>D6L904C7-D6L904C10</f>
        <v>4.4251521911346748E-5</v>
      </c>
      <c r="Z11" s="16" t="s">
        <v>34408</v>
      </c>
      <c r="AA11" s="33">
        <f>CHOOSE(MIN(D6L904C9,RUN_YEARS),B7L809C7,B7L809C16,B7L809C25,B7L809C34,B7L809C43)</f>
        <v>45360</v>
      </c>
      <c r="AB11" s="16" t="s">
        <v>34409</v>
      </c>
      <c r="AC11" s="33">
        <f>IF(D6L904C12=0,0,D6L904C10/D6L904C12)</f>
        <v>3.0549995481715248E-8</v>
      </c>
      <c r="AD11" s="16" t="s">
        <v>34410</v>
      </c>
      <c r="AE11" s="33">
        <f>IF(D6L904C5=0,0,D6L904C10/D6L904C5)</f>
        <v>0.48452743250068131</v>
      </c>
      <c r="AF11" s="16" t="s">
        <v>34411</v>
      </c>
      <c r="AG11" s="33">
        <f>CHOOSE(MIN(D6L904C9,RUN_YEARS),B7L809C5,B7L809C14,B7L809C23,B7L809C32,B7L809C41)</f>
        <v>557.11353967091418</v>
      </c>
      <c r="AH11" s="16" t="s">
        <v>34412</v>
      </c>
      <c r="AI11" s="33">
        <f>IF(D6L904C15=0,0,D6L904C11/D6L904C15)</f>
        <v>7.9429988252459335E-8</v>
      </c>
      <c r="AJ11" s="16" t="s">
        <v>34413</v>
      </c>
      <c r="AK11" s="33">
        <f>IF(D6L904C5=0,0,D6L904C11/D6L904C5)</f>
        <v>1.5472567499318673E-2</v>
      </c>
      <c r="AL11" s="16" t="s">
        <v>34414</v>
      </c>
      <c r="AM11" s="33">
        <f>D6L904C8*CHOOSE(MIN(D6L904C9,RUN_YEARS),B7L809C4,B7L809C13,B7L809C22,B7L809C31,B7L809C40)</f>
        <v>3.5719264524609434E-4</v>
      </c>
      <c r="AN11" s="16" t="s">
        <v>34415</v>
      </c>
      <c r="AO11" s="33">
        <f>D6L904C8-D6L904C18</f>
        <v>1.072806671715856E-3</v>
      </c>
      <c r="AP11" s="16" t="s">
        <v>34416</v>
      </c>
      <c r="AQ11" s="33">
        <f>CHOOSE(MIN(D6L904C9,RUN_YEARS),B7L809C2,B7L809C11,B7L809C20,B7L809C29,B7L809C38)</f>
        <v>82.548411483022463</v>
      </c>
      <c r="AR11" s="16" t="s">
        <v>34417</v>
      </c>
      <c r="AS11" s="33">
        <f>IF(D6L904C20=0,0,D6L904C18/D6L904C20)</f>
        <v>4.3270686719338911E-6</v>
      </c>
      <c r="AT11" s="16" t="s">
        <v>34418</v>
      </c>
      <c r="AU11" s="33">
        <f>IF(D6L904C5=0,0,D6L904C18/D6L904C5)</f>
        <v>0.12489259295765055</v>
      </c>
      <c r="AV11" s="16" t="s">
        <v>34419</v>
      </c>
      <c r="AW11" s="33">
        <f>CHOOSE(MIN(D6L904C9,RUN_YEARS),B7L809C1,B7L809C10,B7L809C19,B7L809C28,B7L809C37)</f>
        <v>247.92919943107532</v>
      </c>
      <c r="AX11" s="16" t="s">
        <v>34420</v>
      </c>
      <c r="AY11" s="33">
        <f>IF(D6L904C23=0,0,D6L904C19/D6L904C23)</f>
        <v>4.3270686719338919E-6</v>
      </c>
      <c r="AZ11" s="16" t="s">
        <v>34421</v>
      </c>
      <c r="BA11" s="33">
        <f>IF(D6L904C5=0,0,D6L904C19/D6L904C5)</f>
        <v>0.37510740704234946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7.3798149984047408</v>
      </c>
      <c r="J12" s="16" t="s">
        <v>34444</v>
      </c>
      <c r="K12" s="21">
        <f>IF(FLOW_THRU_100PCT="Y",1,INDEX(VariabilityMatrix,D6L905C1,D6L905C9))</f>
        <v>0.25665443241509911</v>
      </c>
      <c r="L12" s="16" t="s">
        <v>34424</v>
      </c>
      <c r="M12" s="15">
        <f>IF(D6L905C2&lt;&gt;0,D6L905C2*D6L905C4,D6L905C3*D6L905C4)</f>
        <v>1.8940622297440042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0.94703111487200209</v>
      </c>
      <c r="R12" s="16" t="s">
        <v>34426</v>
      </c>
      <c r="S12" s="15">
        <f>D6L905C5-D6L905C7</f>
        <v>0.94703111487200209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0.91680014162792522</v>
      </c>
      <c r="X12" s="16" t="s">
        <v>34428</v>
      </c>
      <c r="Y12" s="33">
        <f>D6L905C7-D6L905C10</f>
        <v>3.0230973244076864E-2</v>
      </c>
      <c r="Z12" s="16" t="s">
        <v>34429</v>
      </c>
      <c r="AA12" s="33">
        <f>CHOOSE(MIN(D6L905C9,RUN_YEARS),B7L809C7,B7L809C16,B7L809C25,B7L809C34,B7L809C43)</f>
        <v>42947.199999999997</v>
      </c>
      <c r="AB12" s="16" t="s">
        <v>34430</v>
      </c>
      <c r="AC12" s="33">
        <f>IF(D6L905C12=0,0,D6L905C10/D6L905C12)</f>
        <v>2.1347145835535851E-5</v>
      </c>
      <c r="AD12" s="16" t="s">
        <v>34431</v>
      </c>
      <c r="AE12" s="33">
        <f>IF(D6L905C5=0,0,D6L905C10/D6L905C5)</f>
        <v>0.48403908130929635</v>
      </c>
      <c r="AF12" s="16" t="s">
        <v>34432</v>
      </c>
      <c r="AG12" s="33">
        <f>CHOOSE(MIN(D6L905C9,RUN_YEARS),B7L809C5,B7L809C14,B7L809C23,B7L809C32,B7L809C41)</f>
        <v>544.67690862037864</v>
      </c>
      <c r="AH12" s="16" t="s">
        <v>34433</v>
      </c>
      <c r="AI12" s="33">
        <f>IF(D6L905C15=0,0,D6L905C11/D6L905C15)</f>
        <v>5.550257917239306E-5</v>
      </c>
      <c r="AJ12" s="16" t="s">
        <v>34434</v>
      </c>
      <c r="AK12" s="33">
        <f>IF(D6L905C5=0,0,D6L905C11/D6L905C5)</f>
        <v>1.5960918690703627E-2</v>
      </c>
      <c r="AL12" s="16" t="s">
        <v>34435</v>
      </c>
      <c r="AM12" s="33">
        <f>D6L905C8*CHOOSE(MIN(D6L905C9,RUN_YEARS),B7L809C4,B7L809C13,B7L809C22,B7L809C31,B7L809C40)</f>
        <v>0.22189568996626996</v>
      </c>
      <c r="AN12" s="16" t="s">
        <v>34436</v>
      </c>
      <c r="AO12" s="33">
        <f>D6L905C8-D6L905C18</f>
        <v>0.72513542490573213</v>
      </c>
      <c r="AP12" s="16" t="s">
        <v>34437</v>
      </c>
      <c r="AQ12" s="33">
        <f>CHOOSE(MIN(D6L905C9,RUN_YEARS),B7L809C2,B7L809C11,B7L809C20,B7L809C29,B7L809C38)</f>
        <v>74.468991969005955</v>
      </c>
      <c r="AR12" s="16" t="s">
        <v>34438</v>
      </c>
      <c r="AS12" s="33">
        <f>IF(D6L905C20=0,0,D6L905C18/D6L905C20)</f>
        <v>2.9797058359353527E-3</v>
      </c>
      <c r="AT12" s="16" t="s">
        <v>34439</v>
      </c>
      <c r="AU12" s="33">
        <f>IF(D6L905C5=0,0,D6L905C18/D6L905C5)</f>
        <v>0.11715332605321037</v>
      </c>
      <c r="AV12" s="16" t="s">
        <v>34440</v>
      </c>
      <c r="AW12" s="33">
        <f>CHOOSE(MIN(D6L905C9,RUN_YEARS),B7L809C1,B7L809C10,B7L809C19,B7L809C28,B7L809C37)</f>
        <v>243.35805775206885</v>
      </c>
      <c r="AX12" s="16" t="s">
        <v>34441</v>
      </c>
      <c r="AY12" s="33">
        <f>IF(D6L905C23=0,0,D6L905C19/D6L905C23)</f>
        <v>2.9797058359353527E-3</v>
      </c>
      <c r="AZ12" s="16" t="s">
        <v>34442</v>
      </c>
      <c r="BA12" s="33">
        <f>IF(D6L905C5=0,0,D6L905C19/D6L905C5)</f>
        <v>0.38284667394678962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2.7461244380019303</v>
      </c>
      <c r="J13" s="16" t="s">
        <v>34465</v>
      </c>
      <c r="K13" s="21">
        <f>IF(FLOW_THRU_100PCT="Y",1,INDEX(VariabilityMatrix,D6L906C1,D6L906C9))</f>
        <v>0.49212872536526331</v>
      </c>
      <c r="L13" s="16" t="s">
        <v>34445</v>
      </c>
      <c r="M13" s="15">
        <f>IF(D6L906C2&lt;&gt;0,D6L906C2*D6L906C4,D6L906C3*D6L906C4)</f>
        <v>1.35144671936829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0.67572335968414499</v>
      </c>
      <c r="R13" s="16" t="s">
        <v>34447</v>
      </c>
      <c r="S13" s="15">
        <f>D6L906C5-D6L906C7</f>
        <v>0.67572335968414499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0.65415302848148948</v>
      </c>
      <c r="X13" s="16" t="s">
        <v>34449</v>
      </c>
      <c r="Y13" s="33">
        <f>D6L906C7-D6L906C10</f>
        <v>2.1570331202655502E-2</v>
      </c>
      <c r="Z13" s="16" t="s">
        <v>34450</v>
      </c>
      <c r="AA13" s="33">
        <f>CHOOSE(MIN(D6L906C9,RUN_YEARS),B7L809C7,B7L809C16,B7L809C25,B7L809C34,B7L809C43)</f>
        <v>42947.199999999997</v>
      </c>
      <c r="AB13" s="16" t="s">
        <v>34451</v>
      </c>
      <c r="AC13" s="33">
        <f>IF(D6L906C12=0,0,D6L906C10/D6L906C12)</f>
        <v>1.5231564071266335E-5</v>
      </c>
      <c r="AD13" s="16" t="s">
        <v>34452</v>
      </c>
      <c r="AE13" s="33">
        <f>IF(D6L906C5=0,0,D6L906C10/D6L906C5)</f>
        <v>0.48403908130929635</v>
      </c>
      <c r="AF13" s="16" t="s">
        <v>34453</v>
      </c>
      <c r="AG13" s="33">
        <f>CHOOSE(MIN(D6L906C9,RUN_YEARS),B7L809C5,B7L809C14,B7L809C23,B7L809C32,B7L809C41)</f>
        <v>544.67690862037864</v>
      </c>
      <c r="AH13" s="16" t="s">
        <v>34454</v>
      </c>
      <c r="AI13" s="33">
        <f>IF(D6L906C15=0,0,D6L906C11/D6L906C15)</f>
        <v>3.9602066585292481E-5</v>
      </c>
      <c r="AJ13" s="16" t="s">
        <v>34455</v>
      </c>
      <c r="AK13" s="33">
        <f>IF(D6L906C5=0,0,D6L906C11/D6L906C5)</f>
        <v>1.5960918690703672E-2</v>
      </c>
      <c r="AL13" s="16" t="s">
        <v>34456</v>
      </c>
      <c r="AM13" s="33">
        <f>D6L906C8*CHOOSE(MIN(D6L906C9,RUN_YEARS),B7L809C4,B7L809C13,B7L809C22,B7L809C31,B7L809C40)</f>
        <v>0.15832647815769477</v>
      </c>
      <c r="AN13" s="16" t="s">
        <v>34457</v>
      </c>
      <c r="AO13" s="33">
        <f>D6L906C8-D6L906C18</f>
        <v>0.51739688152645025</v>
      </c>
      <c r="AP13" s="16" t="s">
        <v>34458</v>
      </c>
      <c r="AQ13" s="33">
        <f>CHOOSE(MIN(D6L906C9,RUN_YEARS),B7L809C2,B7L809C11,B7L809C20,B7L809C29,B7L809C38)</f>
        <v>74.468991969005955</v>
      </c>
      <c r="AR13" s="16" t="s">
        <v>34459</v>
      </c>
      <c r="AS13" s="33">
        <f>IF(D6L906C20=0,0,D6L906C18/D6L906C20)</f>
        <v>2.1260725299409229E-3</v>
      </c>
      <c r="AT13" s="16" t="s">
        <v>34460</v>
      </c>
      <c r="AU13" s="33">
        <f>IF(D6L906C5=0,0,D6L906C18/D6L906C5)</f>
        <v>0.11715332605321037</v>
      </c>
      <c r="AV13" s="16" t="s">
        <v>34461</v>
      </c>
      <c r="AW13" s="33">
        <f>CHOOSE(MIN(D6L906C9,RUN_YEARS),B7L809C1,B7L809C10,B7L809C19,B7L809C28,B7L809C37)</f>
        <v>243.35805775206885</v>
      </c>
      <c r="AX13" s="16" t="s">
        <v>34462</v>
      </c>
      <c r="AY13" s="33">
        <f>IF(D6L906C23=0,0,D6L906C19/D6L906C23)</f>
        <v>2.1260725299409229E-3</v>
      </c>
      <c r="AZ13" s="16" t="s">
        <v>34463</v>
      </c>
      <c r="BA13" s="33">
        <f>IF(D6L906C5=0,0,D6L906C19/D6L906C5)</f>
        <v>0.38284667394678967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0.27235612489510308</v>
      </c>
      <c r="J14" s="16" t="s">
        <v>34486</v>
      </c>
      <c r="K14" s="21">
        <f>IF(FLOW_THRU_100PCT="Y",1,INDEX(VariabilityMatrix,D6L907C1,D6L907C9))</f>
        <v>0.51204947746125984</v>
      </c>
      <c r="L14" s="16" t="s">
        <v>34466</v>
      </c>
      <c r="M14" s="15">
        <f>IF(D6L907C2&lt;&gt;0,D6L907C2*D6L907C4,D6L907C3*D6L907C4)</f>
        <v>0.13945981143591116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6.9729905717955579E-2</v>
      </c>
      <c r="R14" s="16" t="s">
        <v>34468</v>
      </c>
      <c r="S14" s="15">
        <f>D6L907C5-D6L907C7</f>
        <v>6.9729905717955579E-2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6.7572104372071187E-2</v>
      </c>
      <c r="X14" s="16" t="s">
        <v>34470</v>
      </c>
      <c r="Y14" s="33">
        <f>D6L907C7-D6L907C10</f>
        <v>2.1578013458843914E-3</v>
      </c>
      <c r="Z14" s="16" t="s">
        <v>34471</v>
      </c>
      <c r="AA14" s="33">
        <f>CHOOSE(MIN(D6L907C9,RUN_YEARS),B7L809C7,B7L809C16,B7L809C25,B7L809C34,B7L809C43)</f>
        <v>45360</v>
      </c>
      <c r="AB14" s="16" t="s">
        <v>34472</v>
      </c>
      <c r="AC14" s="33">
        <f>IF(D6L907C12=0,0,D6L907C10/D6L907C12)</f>
        <v>1.4896848406541267E-6</v>
      </c>
      <c r="AD14" s="16" t="s">
        <v>34473</v>
      </c>
      <c r="AE14" s="33">
        <f>IF(D6L907C5=0,0,D6L907C10/D6L907C5)</f>
        <v>0.48452743250068131</v>
      </c>
      <c r="AF14" s="16" t="s">
        <v>34474</v>
      </c>
      <c r="AG14" s="33">
        <f>CHOOSE(MIN(D6L907C9,RUN_YEARS),B7L809C5,B7L809C14,B7L809C23,B7L809C32,B7L809C41)</f>
        <v>557.11353967091418</v>
      </c>
      <c r="AH14" s="16" t="s">
        <v>34475</v>
      </c>
      <c r="AI14" s="33">
        <f>IF(D6L907C15=0,0,D6L907C11/D6L907C15)</f>
        <v>3.873180585700718E-6</v>
      </c>
      <c r="AJ14" s="16" t="s">
        <v>34476</v>
      </c>
      <c r="AK14" s="33">
        <f>IF(D6L907C5=0,0,D6L907C11/D6L907C5)</f>
        <v>1.5472567499318687E-2</v>
      </c>
      <c r="AL14" s="16" t="s">
        <v>34477</v>
      </c>
      <c r="AM14" s="33">
        <f>D6L907C8*CHOOSE(MIN(D6L907C9,RUN_YEARS),B7L809C4,B7L809C13,B7L809C22,B7L809C31,B7L809C40)</f>
        <v>1.7417497463615952E-2</v>
      </c>
      <c r="AN14" s="16" t="s">
        <v>34478</v>
      </c>
      <c r="AO14" s="33">
        <f>D6L907C8-D6L907C18</f>
        <v>5.2312408254339623E-2</v>
      </c>
      <c r="AP14" s="16" t="s">
        <v>34479</v>
      </c>
      <c r="AQ14" s="33">
        <f>CHOOSE(MIN(D6L907C9,RUN_YEARS),B7L809C2,B7L809C11,B7L809C20,B7L809C29,B7L809C38)</f>
        <v>82.548411483022463</v>
      </c>
      <c r="AR14" s="16" t="s">
        <v>34480</v>
      </c>
      <c r="AS14" s="33">
        <f>IF(D6L907C20=0,0,D6L907C18/D6L907C20)</f>
        <v>2.1099736688692268E-4</v>
      </c>
      <c r="AT14" s="16" t="s">
        <v>34481</v>
      </c>
      <c r="AU14" s="33">
        <f>IF(D6L907C5=0,0,D6L907C18/D6L907C5)</f>
        <v>0.12489259295765055</v>
      </c>
      <c r="AV14" s="16" t="s">
        <v>34482</v>
      </c>
      <c r="AW14" s="33">
        <f>CHOOSE(MIN(D6L907C9,RUN_YEARS),B7L809C1,B7L809C10,B7L809C19,B7L809C28,B7L809C37)</f>
        <v>247.92919943107532</v>
      </c>
      <c r="AX14" s="16" t="s">
        <v>34483</v>
      </c>
      <c r="AY14" s="33">
        <f>IF(D6L907C23=0,0,D6L907C19/D6L907C23)</f>
        <v>2.1099736688692268E-4</v>
      </c>
      <c r="AZ14" s="16" t="s">
        <v>34484</v>
      </c>
      <c r="BA14" s="33">
        <f>IF(D6L907C5=0,0,D6L907C19/D6L907C5)</f>
        <v>0.37510740704234941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2.8948694030366093E-3</v>
      </c>
      <c r="J15" s="16" t="s">
        <v>34507</v>
      </c>
      <c r="K15" s="21">
        <f>IF(FLOW_THRU_100PCT="Y",1,INDEX(VariabilityMatrix,D6L908C1,D6L908C9))</f>
        <v>0.51204947746125984</v>
      </c>
      <c r="L15" s="16" t="s">
        <v>34487</v>
      </c>
      <c r="M15" s="15">
        <f>IF(D6L908C2&lt;&gt;0,D6L908C2*D6L908C4,D6L908C3*D6L908C4)</f>
        <v>1.4823163651434849E-3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7.4115818257174245E-4</v>
      </c>
      <c r="R15" s="16" t="s">
        <v>34489</v>
      </c>
      <c r="S15" s="15">
        <f>D6L908C5-D6L908C7</f>
        <v>7.4115818257174245E-4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7.182229425567151E-4</v>
      </c>
      <c r="X15" s="16" t="s">
        <v>34491</v>
      </c>
      <c r="Y15" s="33">
        <f>D6L908C7-D6L908C10</f>
        <v>2.2935240015027353E-5</v>
      </c>
      <c r="Z15" s="16" t="s">
        <v>34492</v>
      </c>
      <c r="AA15" s="33">
        <f>CHOOSE(MIN(D6L908C9,RUN_YEARS),B7L809C7,B7L809C16,B7L809C25,B7L809C34,B7L809C43)</f>
        <v>45360</v>
      </c>
      <c r="AB15" s="16" t="s">
        <v>34493</v>
      </c>
      <c r="AC15" s="33">
        <f>IF(D6L908C12=0,0,D6L908C10/D6L908C12)</f>
        <v>1.5833839121620703E-8</v>
      </c>
      <c r="AD15" s="16" t="s">
        <v>34494</v>
      </c>
      <c r="AE15" s="33">
        <f>IF(D6L908C5=0,0,D6L908C10/D6L908C5)</f>
        <v>0.48452743250068125</v>
      </c>
      <c r="AF15" s="16" t="s">
        <v>34495</v>
      </c>
      <c r="AG15" s="33">
        <f>CHOOSE(MIN(D6L908C9,RUN_YEARS),B7L809C5,B7L809C14,B7L809C23,B7L809C32,B7L809C41)</f>
        <v>557.11353967091418</v>
      </c>
      <c r="AH15" s="16" t="s">
        <v>34496</v>
      </c>
      <c r="AI15" s="33">
        <f>IF(D6L908C15=0,0,D6L908C11/D6L908C15)</f>
        <v>4.116798171621381E-8</v>
      </c>
      <c r="AJ15" s="16" t="s">
        <v>34497</v>
      </c>
      <c r="AK15" s="33">
        <f>IF(D6L908C5=0,0,D6L908C11/D6L908C5)</f>
        <v>1.5472567499318727E-2</v>
      </c>
      <c r="AL15" s="16" t="s">
        <v>34498</v>
      </c>
      <c r="AM15" s="33">
        <f>D6L908C8*CHOOSE(MIN(D6L908C9,RUN_YEARS),B7L809C4,B7L809C13,B7L809C22,B7L809C31,B7L809C40)</f>
        <v>1.8513033442632936E-4</v>
      </c>
      <c r="AN15" s="16" t="s">
        <v>34499</v>
      </c>
      <c r="AO15" s="33">
        <f>D6L908C8-D6L908C18</f>
        <v>5.5602784814541312E-4</v>
      </c>
      <c r="AP15" s="16" t="s">
        <v>34500</v>
      </c>
      <c r="AQ15" s="33">
        <f>CHOOSE(MIN(D6L908C9,RUN_YEARS),B7L809C2,B7L809C11,B7L809C20,B7L809C29,B7L809C38)</f>
        <v>82.548411483022463</v>
      </c>
      <c r="AR15" s="16" t="s">
        <v>34501</v>
      </c>
      <c r="AS15" s="33">
        <f>IF(D6L908C20=0,0,D6L908C18/D6L908C20)</f>
        <v>2.2426880311852478E-6</v>
      </c>
      <c r="AT15" s="16" t="s">
        <v>34502</v>
      </c>
      <c r="AU15" s="33">
        <f>IF(D6L908C5=0,0,D6L908C18/D6L908C5)</f>
        <v>0.12489259295765055</v>
      </c>
      <c r="AV15" s="16" t="s">
        <v>34503</v>
      </c>
      <c r="AW15" s="33">
        <f>CHOOSE(MIN(D6L908C9,RUN_YEARS),B7L809C1,B7L809C10,B7L809C19,B7L809C28,B7L809C37)</f>
        <v>247.92919943107532</v>
      </c>
      <c r="AX15" s="16" t="s">
        <v>34504</v>
      </c>
      <c r="AY15" s="33">
        <f>IF(D6L908C23=0,0,D6L908C19/D6L908C23)</f>
        <v>2.2426880311852483E-6</v>
      </c>
      <c r="AZ15" s="16" t="s">
        <v>34505</v>
      </c>
      <c r="BA15" s="33">
        <f>IF(D6L908C5=0,0,D6L908C19/D6L908C5)</f>
        <v>0.37510740704234946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6.8114574189096693E-5</v>
      </c>
      <c r="J16" s="16" t="s">
        <v>34528</v>
      </c>
      <c r="K16" s="21">
        <f>IF(FLOW_THRU_100PCT="Y",1,INDEX(VariabilityMatrix,D6L909C1,D6L909C9))</f>
        <v>0.51204947746125984</v>
      </c>
      <c r="L16" s="16" t="s">
        <v>34508</v>
      </c>
      <c r="M16" s="15">
        <f>IF(D6L909C2&lt;&gt;0,D6L909C2*D6L909C4,D6L909C3*D6L909C4)</f>
        <v>3.4878032121023181E-5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1.7439016060511591E-5</v>
      </c>
      <c r="R16" s="16" t="s">
        <v>34510</v>
      </c>
      <c r="S16" s="15">
        <f>D6L909C5-D6L909C7</f>
        <v>1.7439016060511591E-5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1.6899363354275655E-5</v>
      </c>
      <c r="X16" s="16" t="s">
        <v>34512</v>
      </c>
      <c r="Y16" s="33">
        <f>D6L909C7-D6L909C10</f>
        <v>5.3965270623593538E-7</v>
      </c>
      <c r="Z16" s="16" t="s">
        <v>34513</v>
      </c>
      <c r="AA16" s="33">
        <f>CHOOSE(MIN(D6L909C9,RUN_YEARS),B7L809C7,B7L809C16,B7L809C25,B7L809C34,B7L809C43)</f>
        <v>45360</v>
      </c>
      <c r="AB16" s="16" t="s">
        <v>34514</v>
      </c>
      <c r="AC16" s="33">
        <f>IF(D6L909C12=0,0,D6L909C10/D6L909C12)</f>
        <v>3.7256092050872256E-10</v>
      </c>
      <c r="AD16" s="16" t="s">
        <v>34515</v>
      </c>
      <c r="AE16" s="33">
        <f>IF(D6L909C5=0,0,D6L909C10/D6L909C5)</f>
        <v>0.48452743250068137</v>
      </c>
      <c r="AF16" s="16" t="s">
        <v>34516</v>
      </c>
      <c r="AG16" s="33">
        <f>CHOOSE(MIN(D6L909C9,RUN_YEARS),B7L809C5,B7L809C14,B7L809C23,B7L809C32,B7L809C41)</f>
        <v>557.11353967091418</v>
      </c>
      <c r="AH16" s="16" t="s">
        <v>34517</v>
      </c>
      <c r="AI16" s="33">
        <f>IF(D6L909C15=0,0,D6L909C11/D6L909C15)</f>
        <v>9.6865839332267379E-10</v>
      </c>
      <c r="AJ16" s="16" t="s">
        <v>34518</v>
      </c>
      <c r="AK16" s="33">
        <f>IF(D6L909C5=0,0,D6L909C11/D6L909C5)</f>
        <v>1.5472567499318655E-2</v>
      </c>
      <c r="AL16" s="16" t="s">
        <v>34519</v>
      </c>
      <c r="AM16" s="33">
        <f>D6L909C8*CHOOSE(MIN(D6L909C9,RUN_YEARS),B7L809C4,B7L809C13,B7L809C22,B7L809C31,B7L809C40)</f>
        <v>4.3560078688548092E-6</v>
      </c>
      <c r="AN16" s="16" t="s">
        <v>34520</v>
      </c>
      <c r="AO16" s="33">
        <f>D6L909C8-D6L909C18</f>
        <v>1.3083008191656781E-5</v>
      </c>
      <c r="AP16" s="16" t="s">
        <v>34521</v>
      </c>
      <c r="AQ16" s="33">
        <f>CHOOSE(MIN(D6L909C9,RUN_YEARS),B7L809C2,B7L809C11,B7L809C20,B7L809C29,B7L809C38)</f>
        <v>82.548411483022463</v>
      </c>
      <c r="AR16" s="16" t="s">
        <v>34522</v>
      </c>
      <c r="AS16" s="33">
        <f>IF(D6L909C20=0,0,D6L909C18/D6L909C20)</f>
        <v>5.2769130145535251E-8</v>
      </c>
      <c r="AT16" s="16" t="s">
        <v>34523</v>
      </c>
      <c r="AU16" s="33">
        <f>IF(D6L909C5=0,0,D6L909C18/D6L909C5)</f>
        <v>0.12489259295765054</v>
      </c>
      <c r="AV16" s="16" t="s">
        <v>34524</v>
      </c>
      <c r="AW16" s="33">
        <f>CHOOSE(MIN(D6L909C9,RUN_YEARS),B7L809C1,B7L809C10,B7L809C19,B7L809C28,B7L809C37)</f>
        <v>247.92919943107532</v>
      </c>
      <c r="AX16" s="16" t="s">
        <v>34525</v>
      </c>
      <c r="AY16" s="33">
        <f>IF(D6L909C23=0,0,D6L909C19/D6L909C23)</f>
        <v>5.2769130145535265E-8</v>
      </c>
      <c r="AZ16" s="16" t="s">
        <v>34526</v>
      </c>
      <c r="BA16" s="33">
        <f>IF(D6L909C5=0,0,D6L909C19/D6L909C5)</f>
        <v>0.37510740704234946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1.0864274583160921E-2</v>
      </c>
      <c r="J17" s="16" t="s">
        <v>34549</v>
      </c>
      <c r="K17" s="21">
        <f>IF(FLOW_THRU_100PCT="Y",1,INDEX(VariabilityMatrix,D6L910C1,D6L910C9))</f>
        <v>0.51204947746125984</v>
      </c>
      <c r="L17" s="16" t="s">
        <v>34529</v>
      </c>
      <c r="M17" s="15">
        <f>IF(D6L910C2&lt;&gt;0,D6L910C2*D6L910C4,D6L910C3*D6L910C4)</f>
        <v>5.5630461233031961E-3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2.781523061651598E-3</v>
      </c>
      <c r="R17" s="16" t="s">
        <v>34531</v>
      </c>
      <c r="S17" s="15">
        <f>D6L910C5-D6L910C7</f>
        <v>2.781523061651598E-3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2.6954484550069662E-3</v>
      </c>
      <c r="X17" s="16" t="s">
        <v>34533</v>
      </c>
      <c r="Y17" s="33">
        <f>D6L910C7-D6L910C10</f>
        <v>8.6074606644631884E-5</v>
      </c>
      <c r="Z17" s="16" t="s">
        <v>34534</v>
      </c>
      <c r="AA17" s="33">
        <f>CHOOSE(MIN(D6L910C9,RUN_YEARS),B7L809C7,B7L809C16,B7L809C25,B7L809C34,B7L809C43)</f>
        <v>45360</v>
      </c>
      <c r="AB17" s="16" t="s">
        <v>34535</v>
      </c>
      <c r="AC17" s="33">
        <f>IF(D6L910C12=0,0,D6L910C10/D6L910C12)</f>
        <v>5.9423466821141226E-8</v>
      </c>
      <c r="AD17" s="16" t="s">
        <v>34536</v>
      </c>
      <c r="AE17" s="33">
        <f>IF(D6L910C5=0,0,D6L910C10/D6L910C5)</f>
        <v>0.48452743250068131</v>
      </c>
      <c r="AF17" s="16" t="s">
        <v>34537</v>
      </c>
      <c r="AG17" s="33">
        <f>CHOOSE(MIN(D6L910C9,RUN_YEARS),B7L809C5,B7L809C14,B7L809C23,B7L809C32,B7L809C41)</f>
        <v>557.11353967091418</v>
      </c>
      <c r="AH17" s="16" t="s">
        <v>34538</v>
      </c>
      <c r="AI17" s="33">
        <f>IF(D6L910C15=0,0,D6L910C11/D6L910C15)</f>
        <v>1.5450101373496679E-7</v>
      </c>
      <c r="AJ17" s="16" t="s">
        <v>34539</v>
      </c>
      <c r="AK17" s="33">
        <f>IF(D6L910C5=0,0,D6L910C11/D6L910C5)</f>
        <v>1.5472567499318694E-2</v>
      </c>
      <c r="AL17" s="16" t="s">
        <v>34540</v>
      </c>
      <c r="AM17" s="33">
        <f>D6L910C8*CHOOSE(MIN(D6L910C9,RUN_YEARS),B7L809C4,B7L809C13,B7L809C22,B7L809C31,B7L809C40)</f>
        <v>6.94783255082342E-4</v>
      </c>
      <c r="AN17" s="16" t="s">
        <v>34541</v>
      </c>
      <c r="AO17" s="33">
        <f>D6L910C8-D6L910C18</f>
        <v>2.086739806569256E-3</v>
      </c>
      <c r="AP17" s="16" t="s">
        <v>34542</v>
      </c>
      <c r="AQ17" s="33">
        <f>CHOOSE(MIN(D6L910C9,RUN_YEARS),B7L809C2,B7L809C11,B7L809C20,B7L809C29,B7L809C38)</f>
        <v>82.548411483022463</v>
      </c>
      <c r="AR17" s="16" t="s">
        <v>34543</v>
      </c>
      <c r="AS17" s="33">
        <f>IF(D6L910C20=0,0,D6L910C18/D6L910C20)</f>
        <v>8.4166762582128724E-6</v>
      </c>
      <c r="AT17" s="16" t="s">
        <v>34544</v>
      </c>
      <c r="AU17" s="33">
        <f>IF(D6L910C5=0,0,D6L910C18/D6L910C5)</f>
        <v>0.12489259295765057</v>
      </c>
      <c r="AV17" s="16" t="s">
        <v>34545</v>
      </c>
      <c r="AW17" s="33">
        <f>CHOOSE(MIN(D6L910C9,RUN_YEARS),B7L809C1,B7L809C10,B7L809C19,B7L809C28,B7L809C37)</f>
        <v>247.92919943107532</v>
      </c>
      <c r="AX17" s="16" t="s">
        <v>34546</v>
      </c>
      <c r="AY17" s="33">
        <f>IF(D6L910C23=0,0,D6L910C19/D6L910C23)</f>
        <v>8.4166762582128724E-6</v>
      </c>
      <c r="AZ17" s="16" t="s">
        <v>34547</v>
      </c>
      <c r="BA17" s="33">
        <f>IF(D6L910C5=0,0,D6L910C19/D6L910C5)</f>
        <v>0.37510740704234946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1.0046899692891763E-2</v>
      </c>
      <c r="J18" s="16" t="s">
        <v>34570</v>
      </c>
      <c r="K18" s="21">
        <f>IF(FLOW_THRU_100PCT="Y",1,INDEX(VariabilityMatrix,D6L911C1,D6L911C9))</f>
        <v>0.51204947746125984</v>
      </c>
      <c r="L18" s="16" t="s">
        <v>34550</v>
      </c>
      <c r="M18" s="15">
        <f>IF(D6L911C2&lt;&gt;0,D6L911C2*D6L911C4,D6L911C3*D6L911C4)</f>
        <v>5.1445097378509195E-3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2.5722548689254597E-3</v>
      </c>
      <c r="R18" s="16" t="s">
        <v>34552</v>
      </c>
      <c r="S18" s="15">
        <f>D6L911C5-D6L911C7</f>
        <v>2.5722548689254597E-3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2.4926560947556593E-3</v>
      </c>
      <c r="X18" s="16" t="s">
        <v>34554</v>
      </c>
      <c r="Y18" s="33">
        <f>D6L911C7-D6L911C10</f>
        <v>7.9598774169800483E-5</v>
      </c>
      <c r="Z18" s="16" t="s">
        <v>34555</v>
      </c>
      <c r="AA18" s="33">
        <f>CHOOSE(MIN(D6L911C9,RUN_YEARS),B7L809C7,B7L809C16,B7L809C25,B7L809C34,B7L809C43)</f>
        <v>45360</v>
      </c>
      <c r="AB18" s="16" t="s">
        <v>34556</v>
      </c>
      <c r="AC18" s="33">
        <f>IF(D6L911C12=0,0,D6L911C10/D6L911C12)</f>
        <v>5.4952735775036577E-8</v>
      </c>
      <c r="AD18" s="16" t="s">
        <v>34557</v>
      </c>
      <c r="AE18" s="33">
        <f>IF(D6L911C5=0,0,D6L911C10/D6L911C5)</f>
        <v>0.48452743250068137</v>
      </c>
      <c r="AF18" s="16" t="s">
        <v>34558</v>
      </c>
      <c r="AG18" s="33">
        <f>CHOOSE(MIN(D6L911C9,RUN_YEARS),B7L809C5,B7L809C14,B7L809C23,B7L809C32,B7L809C41)</f>
        <v>557.11353967091418</v>
      </c>
      <c r="AH18" s="16" t="s">
        <v>34559</v>
      </c>
      <c r="AI18" s="33">
        <f>IF(D6L911C15=0,0,D6L911C11/D6L911C15)</f>
        <v>1.4287711301509439E-7</v>
      </c>
      <c r="AJ18" s="16" t="s">
        <v>34560</v>
      </c>
      <c r="AK18" s="33">
        <f>IF(D6L911C5=0,0,D6L911C11/D6L911C5)</f>
        <v>1.5472567499318657E-2</v>
      </c>
      <c r="AL18" s="16" t="s">
        <v>34561</v>
      </c>
      <c r="AM18" s="33">
        <f>D6L911C8*CHOOSE(MIN(D6L911C9,RUN_YEARS),B7L809C4,B7L809C13,B7L809C22,B7L809C31,B7L809C40)</f>
        <v>6.4251116065608448E-4</v>
      </c>
      <c r="AN18" s="16" t="s">
        <v>34562</v>
      </c>
      <c r="AO18" s="33">
        <f>D6L911C8-D6L911C18</f>
        <v>1.9297437082693753E-3</v>
      </c>
      <c r="AP18" s="16" t="s">
        <v>34563</v>
      </c>
      <c r="AQ18" s="33">
        <f>CHOOSE(MIN(D6L911C9,RUN_YEARS),B7L809C2,B7L809C11,B7L809C20,B7L809C29,B7L809C38)</f>
        <v>82.548411483022463</v>
      </c>
      <c r="AR18" s="16" t="s">
        <v>34564</v>
      </c>
      <c r="AS18" s="33">
        <f>IF(D6L911C20=0,0,D6L911C18/D6L911C20)</f>
        <v>7.7834466964664507E-6</v>
      </c>
      <c r="AT18" s="16" t="s">
        <v>34565</v>
      </c>
      <c r="AU18" s="33">
        <f>IF(D6L911C5=0,0,D6L911C18/D6L911C5)</f>
        <v>0.12489259295765057</v>
      </c>
      <c r="AV18" s="16" t="s">
        <v>34566</v>
      </c>
      <c r="AW18" s="33">
        <f>CHOOSE(MIN(D6L911C9,RUN_YEARS),B7L809C1,B7L809C10,B7L809C19,B7L809C28,B7L809C37)</f>
        <v>247.92919943107532</v>
      </c>
      <c r="AX18" s="16" t="s">
        <v>34567</v>
      </c>
      <c r="AY18" s="33">
        <f>IF(D6L911C23=0,0,D6L911C19/D6L911C23)</f>
        <v>7.7834466964664524E-6</v>
      </c>
      <c r="AZ18" s="16" t="s">
        <v>34568</v>
      </c>
      <c r="BA18" s="33">
        <f>IF(D6L911C5=0,0,D6L911C19/D6L911C5)</f>
        <v>0.37510740704234946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0.51204947746125984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45360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557.11353967091418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82.548411483022463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247.92919943107532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9.3123697635199756E-3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8.0086379966271791E-3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4.0043189983135895E-3</v>
      </c>
      <c r="R20" s="16" t="s">
        <v>34594</v>
      </c>
      <c r="S20" s="15">
        <f>D6L913C5-D6L913C7</f>
        <v>4.0043189983135895E-3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3.880404806333167E-3</v>
      </c>
      <c r="X20" s="16" t="s">
        <v>34596</v>
      </c>
      <c r="Y20" s="33">
        <f>D6L913C7-D6L913C10</f>
        <v>1.2391419198042259E-4</v>
      </c>
      <c r="Z20" s="16" t="s">
        <v>34597</v>
      </c>
      <c r="AA20" s="33">
        <f>CHOOSE(MIN(D6L913C9,RUN_YEARS),B7L809C7,B7L809C16,B7L809C25,B7L809C34,B7L809C43)</f>
        <v>45360</v>
      </c>
      <c r="AB20" s="16" t="s">
        <v>34598</v>
      </c>
      <c r="AC20" s="33">
        <f>IF(D6L913C12=0,0,D6L913C10/D6L913C12)</f>
        <v>8.554684317312978E-8</v>
      </c>
      <c r="AD20" s="16" t="s">
        <v>34599</v>
      </c>
      <c r="AE20" s="33">
        <f>IF(D6L913C5=0,0,D6L913C10/D6L913C5)</f>
        <v>0.48452743250068131</v>
      </c>
      <c r="AF20" s="16" t="s">
        <v>34600</v>
      </c>
      <c r="AG20" s="33">
        <f>CHOOSE(MIN(D6L913C9,RUN_YEARS),B7L809C5,B7L809C14,B7L809C23,B7L809C32,B7L809C41)</f>
        <v>557.11353967091418</v>
      </c>
      <c r="AH20" s="16" t="s">
        <v>34601</v>
      </c>
      <c r="AI20" s="33">
        <f>IF(D6L913C15=0,0,D6L913C11/D6L913C15)</f>
        <v>2.2242179225013711E-7</v>
      </c>
      <c r="AJ20" s="16" t="s">
        <v>34602</v>
      </c>
      <c r="AK20" s="33">
        <f>IF(D6L913C5=0,0,D6L913C11/D6L913C5)</f>
        <v>1.5472567499318709E-2</v>
      </c>
      <c r="AL20" s="16" t="s">
        <v>34603</v>
      </c>
      <c r="AM20" s="33">
        <f>D6L913C8*CHOOSE(MIN(D6L913C9,RUN_YEARS),B7L809C4,B7L809C13,B7L809C22,B7L809C31,B7L809C40)</f>
        <v>1.0002195654579323E-3</v>
      </c>
      <c r="AN20" s="16" t="s">
        <v>34604</v>
      </c>
      <c r="AO20" s="33">
        <f>D6L913C8-D6L913C18</f>
        <v>3.0040994328556572E-3</v>
      </c>
      <c r="AP20" s="16" t="s">
        <v>34605</v>
      </c>
      <c r="AQ20" s="33">
        <f>CHOOSE(MIN(D6L913C9,RUN_YEARS),B7L809C2,B7L809C11,B7L809C20,B7L809C29,B7L809C38)</f>
        <v>82.548411483022463</v>
      </c>
      <c r="AR20" s="16" t="s">
        <v>34606</v>
      </c>
      <c r="AS20" s="33">
        <f>IF(D6L913C20=0,0,D6L913C18/D6L913C20)</f>
        <v>1.2116763333036944E-5</v>
      </c>
      <c r="AT20" s="16" t="s">
        <v>34607</v>
      </c>
      <c r="AU20" s="33">
        <f>IF(D6L913C5=0,0,D6L913C18/D6L913C5)</f>
        <v>0.12489259295765057</v>
      </c>
      <c r="AV20" s="16" t="s">
        <v>34608</v>
      </c>
      <c r="AW20" s="33">
        <f>CHOOSE(MIN(D6L913C9,RUN_YEARS),B7L809C1,B7L809C10,B7L809C19,B7L809C28,B7L809C37)</f>
        <v>247.92919943107532</v>
      </c>
      <c r="AX20" s="16" t="s">
        <v>34609</v>
      </c>
      <c r="AY20" s="33">
        <f>IF(D6L913C23=0,0,D6L913C19/D6L913C23)</f>
        <v>1.2116763333036944E-5</v>
      </c>
      <c r="AZ20" s="16" t="s">
        <v>34610</v>
      </c>
      <c r="BA20" s="33">
        <f>IF(D6L913C5=0,0,D6L913C19/D6L913C5)</f>
        <v>0.37510740704234946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0.23208878662792889</v>
      </c>
      <c r="J21" s="16" t="s">
        <v>34632</v>
      </c>
      <c r="K21" s="21">
        <f>IF(FLOW_THRU_100PCT="Y",1,INDEX(VariabilityMatrix,D6L914C1,D6L914C9))</f>
        <v>0.49212872536526331</v>
      </c>
      <c r="L21" s="16" t="s">
        <v>34612</v>
      </c>
      <c r="M21" s="15">
        <f>IF(D6L914C2&lt;&gt;0,D6L914C2*D6L914C4,D6L914C3*D6L914C4)</f>
        <v>0.11421755873477321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5.7108779367386606E-2</v>
      </c>
      <c r="R21" s="16" t="s">
        <v>34614</v>
      </c>
      <c r="S21" s="15">
        <f>D6L914C5-D6L914C7</f>
        <v>5.7108779367386606E-2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5.5285762199370224E-2</v>
      </c>
      <c r="X21" s="16" t="s">
        <v>34616</v>
      </c>
      <c r="Y21" s="33">
        <f>D6L914C7-D6L914C10</f>
        <v>1.8230171680163818E-3</v>
      </c>
      <c r="Z21" s="16" t="s">
        <v>34617</v>
      </c>
      <c r="AA21" s="33">
        <f>CHOOSE(MIN(D6L914C9,RUN_YEARS),B7L809C7,B7L809C16,B7L809C25,B7L809C34,B7L809C43)</f>
        <v>42947.199999999997</v>
      </c>
      <c r="AB21" s="16" t="s">
        <v>34618</v>
      </c>
      <c r="AC21" s="33">
        <f>IF(D6L914C12=0,0,D6L914C10/D6L914C12)</f>
        <v>1.2872960798229042E-6</v>
      </c>
      <c r="AD21" s="16" t="s">
        <v>34619</v>
      </c>
      <c r="AE21" s="33">
        <f>IF(D6L914C5=0,0,D6L914C10/D6L914C5)</f>
        <v>0.48403908130929635</v>
      </c>
      <c r="AF21" s="16" t="s">
        <v>34620</v>
      </c>
      <c r="AG21" s="33">
        <f>CHOOSE(MIN(D6L914C9,RUN_YEARS),B7L809C5,B7L809C14,B7L809C23,B7L809C32,B7L809C41)</f>
        <v>544.67690862037864</v>
      </c>
      <c r="AH21" s="16" t="s">
        <v>34621</v>
      </c>
      <c r="AI21" s="33">
        <f>IF(D6L914C15=0,0,D6L914C11/D6L914C15)</f>
        <v>3.3469698075395428E-6</v>
      </c>
      <c r="AJ21" s="16" t="s">
        <v>34622</v>
      </c>
      <c r="AK21" s="33">
        <f>IF(D6L914C5=0,0,D6L914C11/D6L914C5)</f>
        <v>1.5960918690703634E-2</v>
      </c>
      <c r="AL21" s="16" t="s">
        <v>34623</v>
      </c>
      <c r="AM21" s="33">
        <f>D6L914C8*CHOOSE(MIN(D6L914C9,RUN_YEARS),B7L809C4,B7L809C13,B7L809C22,B7L809C31,B7L809C40)</f>
        <v>1.3380966899456592E-2</v>
      </c>
      <c r="AN21" s="16" t="s">
        <v>34624</v>
      </c>
      <c r="AO21" s="33">
        <f>D6L914C8-D6L914C18</f>
        <v>4.3727812467930012E-2</v>
      </c>
      <c r="AP21" s="16" t="s">
        <v>34625</v>
      </c>
      <c r="AQ21" s="33">
        <f>CHOOSE(MIN(D6L914C9,RUN_YEARS),B7L809C2,B7L809C11,B7L809C20,B7L809C29,B7L809C38)</f>
        <v>74.468991969005955</v>
      </c>
      <c r="AR21" s="16" t="s">
        <v>34626</v>
      </c>
      <c r="AS21" s="33">
        <f>IF(D6L914C20=0,0,D6L914C18/D6L914C20)</f>
        <v>1.7968508161122631E-4</v>
      </c>
      <c r="AT21" s="16" t="s">
        <v>34627</v>
      </c>
      <c r="AU21" s="33">
        <f>IF(D6L914C5=0,0,D6L914C18/D6L914C5)</f>
        <v>0.11715332605321037</v>
      </c>
      <c r="AV21" s="16" t="s">
        <v>34628</v>
      </c>
      <c r="AW21" s="33">
        <f>CHOOSE(MIN(D6L914C9,RUN_YEARS),B7L809C1,B7L809C10,B7L809C19,B7L809C28,B7L809C37)</f>
        <v>243.35805775206885</v>
      </c>
      <c r="AX21" s="16" t="s">
        <v>34629</v>
      </c>
      <c r="AY21" s="33">
        <f>IF(D6L914C23=0,0,D6L914C19/D6L914C23)</f>
        <v>1.7968508161122631E-4</v>
      </c>
      <c r="AZ21" s="16" t="s">
        <v>34630</v>
      </c>
      <c r="BA21" s="33">
        <f>IF(D6L914C5=0,0,D6L914C19/D6L914C5)</f>
        <v>0.38284667394678962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0.48358219373349726</v>
      </c>
      <c r="J22" s="16" t="s">
        <v>34653</v>
      </c>
      <c r="K22" s="21">
        <f>IF(FLOW_THRU_100PCT="Y",1,INDEX(VariabilityMatrix,D6L915C1,D6L915C9))</f>
        <v>0.49762737582970229</v>
      </c>
      <c r="L22" s="16" t="s">
        <v>34633</v>
      </c>
      <c r="M22" s="15">
        <f>IF(D6L915C2&lt;&gt;0,D6L915C2*D6L915C4,D6L915C3*D6L915C4)</f>
        <v>0.24064373806557093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0.12032186903278547</v>
      </c>
      <c r="R22" s="16" t="s">
        <v>34635</v>
      </c>
      <c r="S22" s="15">
        <f>D6L915C5-D6L915C7</f>
        <v>0.12032186903278547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0.11644536912808592</v>
      </c>
      <c r="X22" s="16" t="s">
        <v>34637</v>
      </c>
      <c r="Y22" s="33">
        <f>D6L915C7-D6L915C10</f>
        <v>3.876499904699543E-3</v>
      </c>
      <c r="Z22" s="16" t="s">
        <v>34638</v>
      </c>
      <c r="AA22" s="33">
        <f>CHOOSE(MIN(D6L915C9,RUN_YEARS),B7L809C7,B7L809C16,B7L809C25,B7L809C34,B7L809C43)</f>
        <v>44261.333333333328</v>
      </c>
      <c r="AB22" s="16" t="s">
        <v>34639</v>
      </c>
      <c r="AC22" s="33">
        <f>IF(D6L915C12=0,0,D6L915C10/D6L915C12)</f>
        <v>2.6308599483692145E-6</v>
      </c>
      <c r="AD22" s="16" t="s">
        <v>34640</v>
      </c>
      <c r="AE22" s="33">
        <f>IF(D6L915C5=0,0,D6L915C10/D6L915C5)</f>
        <v>0.48389112496397779</v>
      </c>
      <c r="AF22" s="16" t="s">
        <v>34641</v>
      </c>
      <c r="AG22" s="33">
        <f>CHOOSE(MIN(D6L915C9,RUN_YEARS),B7L809C5,B7L809C14,B7L809C23,B7L809C32,B7L809C41)</f>
        <v>566.72020976704448</v>
      </c>
      <c r="AH22" s="16" t="s">
        <v>34642</v>
      </c>
      <c r="AI22" s="33">
        <f>IF(D6L915C15=0,0,D6L915C11/D6L915C15)</f>
        <v>6.8402358657599556E-6</v>
      </c>
      <c r="AJ22" s="16" t="s">
        <v>34643</v>
      </c>
      <c r="AK22" s="33">
        <f>IF(D6L915C5=0,0,D6L915C11/D6L915C5)</f>
        <v>1.6108875036022208E-2</v>
      </c>
      <c r="AL22" s="16" t="s">
        <v>34644</v>
      </c>
      <c r="AM22" s="33">
        <f>D6L915C8*CHOOSE(MIN(D6L915C9,RUN_YEARS),B7L809C4,B7L809C13,B7L809C22,B7L809C31,B7L809C40)</f>
        <v>2.7929471177630366E-2</v>
      </c>
      <c r="AN22" s="16" t="s">
        <v>34645</v>
      </c>
      <c r="AO22" s="33">
        <f>D6L915C8-D6L915C18</f>
        <v>9.2392397855155101E-2</v>
      </c>
      <c r="AP22" s="16" t="s">
        <v>34646</v>
      </c>
      <c r="AQ22" s="33">
        <f>CHOOSE(MIN(D6L915C9,RUN_YEARS),B7L809C2,B7L809C11,B7L809C20,B7L809C29,B7L809C38)</f>
        <v>75.795689572662468</v>
      </c>
      <c r="AR22" s="16" t="s">
        <v>34647</v>
      </c>
      <c r="AS22" s="33">
        <f>IF(D6L915C20=0,0,D6L915C18/D6L915C20)</f>
        <v>3.6848363455886809E-4</v>
      </c>
      <c r="AT22" s="16" t="s">
        <v>34648</v>
      </c>
      <c r="AU22" s="33">
        <f>IF(D6L915C5=0,0,D6L915C18/D6L915C5)</f>
        <v>0.11606149157315744</v>
      </c>
      <c r="AV22" s="16" t="s">
        <v>34649</v>
      </c>
      <c r="AW22" s="33">
        <f>CHOOSE(MIN(D6L915C9,RUN_YEARS),B7L809C1,B7L809C10,B7L809C19,B7L809C28,B7L809C37)</f>
        <v>250.7367741467354</v>
      </c>
      <c r="AX22" s="16" t="s">
        <v>34650</v>
      </c>
      <c r="AY22" s="33">
        <f>IF(D6L915C23=0,0,D6L915C19/D6L915C23)</f>
        <v>3.6848363455886814E-4</v>
      </c>
      <c r="AZ22" s="16" t="s">
        <v>34651</v>
      </c>
      <c r="BA22" s="33">
        <f>IF(D6L915C5=0,0,D6L915C19/D6L915C5)</f>
        <v>0.38393850842684257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22.099320126988591</v>
      </c>
      <c r="J23" s="16" t="s">
        <v>34674</v>
      </c>
      <c r="K23" s="21">
        <f>IF(FLOW_THRU_100PCT="Y",1,INDEX(VariabilityMatrix,D6L916C1,D6L916C9))</f>
        <v>0.2560808575398858</v>
      </c>
      <c r="L23" s="16" t="s">
        <v>34654</v>
      </c>
      <c r="M23" s="15">
        <f>IF(D6L916C2&lt;&gt;0,D6L916C2*D6L916C4,D6L916C3*D6L916C4)</f>
        <v>5.6592128491676963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2.8296064245838481</v>
      </c>
      <c r="R23" s="16" t="s">
        <v>34656</v>
      </c>
      <c r="S23" s="15">
        <f>D6L916C5-D6L916C7</f>
        <v>2.8296064245838481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2.7384428719943545</v>
      </c>
      <c r="X23" s="16" t="s">
        <v>34658</v>
      </c>
      <c r="Y23" s="33">
        <f>D6L916C7-D6L916C10</f>
        <v>9.1163552589493602E-2</v>
      </c>
      <c r="Z23" s="16" t="s">
        <v>34659</v>
      </c>
      <c r="AA23" s="33">
        <f>CHOOSE(MIN(D6L916C9,RUN_YEARS),B7L809C7,B7L809C16,B7L809C25,B7L809C34,B7L809C43)</f>
        <v>44261.333333333328</v>
      </c>
      <c r="AB23" s="16" t="s">
        <v>34660</v>
      </c>
      <c r="AC23" s="33">
        <f>IF(D6L916C12=0,0,D6L916C10/D6L916C12)</f>
        <v>6.186986847800235E-5</v>
      </c>
      <c r="AD23" s="16" t="s">
        <v>34661</v>
      </c>
      <c r="AE23" s="33">
        <f>IF(D6L916C5=0,0,D6L916C10/D6L916C5)</f>
        <v>0.48389112496397779</v>
      </c>
      <c r="AF23" s="16" t="s">
        <v>34662</v>
      </c>
      <c r="AG23" s="33">
        <f>CHOOSE(MIN(D6L916C9,RUN_YEARS),B7L809C5,B7L809C14,B7L809C23,B7L809C32,B7L809C41)</f>
        <v>566.72020976704448</v>
      </c>
      <c r="AH23" s="16" t="s">
        <v>34663</v>
      </c>
      <c r="AI23" s="33">
        <f>IF(D6L916C15=0,0,D6L916C11/D6L916C15)</f>
        <v>1.6086165804280603E-4</v>
      </c>
      <c r="AJ23" s="16" t="s">
        <v>34664</v>
      </c>
      <c r="AK23" s="33">
        <f>IF(D6L916C5=0,0,D6L916C11/D6L916C5)</f>
        <v>1.6108875036022204E-2</v>
      </c>
      <c r="AL23" s="16" t="s">
        <v>34665</v>
      </c>
      <c r="AM23" s="33">
        <f>D6L916C8*CHOOSE(MIN(D6L916C9,RUN_YEARS),B7L809C4,B7L809C13,B7L809C22,B7L809C31,B7L809C40)</f>
        <v>0.6568166844043809</v>
      </c>
      <c r="AN23" s="16" t="s">
        <v>34666</v>
      </c>
      <c r="AO23" s="33">
        <f>D6L916C8-D6L916C18</f>
        <v>2.1727897401794674</v>
      </c>
      <c r="AP23" s="16" t="s">
        <v>34667</v>
      </c>
      <c r="AQ23" s="33">
        <f>CHOOSE(MIN(D6L916C9,RUN_YEARS),B7L809C2,B7L809C11,B7L809C20,B7L809C29,B7L809C38)</f>
        <v>75.795689572662468</v>
      </c>
      <c r="AR23" s="16" t="s">
        <v>34668</v>
      </c>
      <c r="AS23" s="33">
        <f>IF(D6L916C20=0,0,D6L916C18/D6L916C20)</f>
        <v>8.665620540000701E-3</v>
      </c>
      <c r="AT23" s="16" t="s">
        <v>34669</v>
      </c>
      <c r="AU23" s="33">
        <f>IF(D6L916C5=0,0,D6L916C18/D6L916C5)</f>
        <v>0.11606149157315744</v>
      </c>
      <c r="AV23" s="16" t="s">
        <v>34670</v>
      </c>
      <c r="AW23" s="33">
        <f>CHOOSE(MIN(D6L916C9,RUN_YEARS),B7L809C1,B7L809C10,B7L809C19,B7L809C28,B7L809C37)</f>
        <v>250.7367741467354</v>
      </c>
      <c r="AX23" s="16" t="s">
        <v>34671</v>
      </c>
      <c r="AY23" s="33">
        <f>IF(D6L916C23=0,0,D6L916C19/D6L916C23)</f>
        <v>8.6656205400007028E-3</v>
      </c>
      <c r="AZ23" s="16" t="s">
        <v>34672</v>
      </c>
      <c r="BA23" s="33">
        <f>IF(D6L916C5=0,0,D6L916C19/D6L916C5)</f>
        <v>0.38393850842684257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8.4153124394344481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7.2371686979136252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3.6185843489568126</v>
      </c>
      <c r="R24" s="16" t="s">
        <v>34677</v>
      </c>
      <c r="S24" s="15">
        <f>D6L917C5-D6L917C7</f>
        <v>3.6185843489568126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3.5020017027875103</v>
      </c>
      <c r="X24" s="16" t="s">
        <v>34679</v>
      </c>
      <c r="Y24" s="33">
        <f>D6L917C7-D6L917C10</f>
        <v>0.11658264616930225</v>
      </c>
      <c r="Z24" s="16" t="s">
        <v>34680</v>
      </c>
      <c r="AA24" s="33">
        <f>CHOOSE(MIN(D6L917C9,RUN_YEARS),B7L809C7,B7L809C16,B7L809C25,B7L809C34,B7L809C43)</f>
        <v>44261.333333333328</v>
      </c>
      <c r="AB24" s="16" t="s">
        <v>34681</v>
      </c>
      <c r="AC24" s="33">
        <f>IF(D6L917C12=0,0,D6L917C10/D6L917C12)</f>
        <v>7.9121016902356702E-5</v>
      </c>
      <c r="AD24" s="16" t="s">
        <v>34682</v>
      </c>
      <c r="AE24" s="33">
        <f>IF(D6L917C5=0,0,D6L917C10/D6L917C5)</f>
        <v>0.48389112496397779</v>
      </c>
      <c r="AF24" s="16" t="s">
        <v>34683</v>
      </c>
      <c r="AG24" s="33">
        <f>CHOOSE(MIN(D6L917C9,RUN_YEARS),B7L809C5,B7L809C14,B7L809C23,B7L809C32,B7L809C41)</f>
        <v>566.72020976704448</v>
      </c>
      <c r="AH24" s="16" t="s">
        <v>34684</v>
      </c>
      <c r="AI24" s="33">
        <f>IF(D6L917C15=0,0,D6L917C11/D6L917C15)</f>
        <v>2.057146439461275E-4</v>
      </c>
      <c r="AJ24" s="16" t="s">
        <v>34685</v>
      </c>
      <c r="AK24" s="33">
        <f>IF(D6L917C5=0,0,D6L917C11/D6L917C5)</f>
        <v>1.6108875036022222E-2</v>
      </c>
      <c r="AL24" s="16" t="s">
        <v>34686</v>
      </c>
      <c r="AM24" s="33">
        <f>D6L917C8*CHOOSE(MIN(D6L917C9,RUN_YEARS),B7L809C4,B7L809C13,B7L809C22,B7L809C31,B7L809C40)</f>
        <v>0.83995659384642096</v>
      </c>
      <c r="AN24" s="16" t="s">
        <v>34687</v>
      </c>
      <c r="AO24" s="33">
        <f>D6L917C8-D6L917C18</f>
        <v>2.7786277551103917</v>
      </c>
      <c r="AP24" s="16" t="s">
        <v>34688</v>
      </c>
      <c r="AQ24" s="33">
        <f>CHOOSE(MIN(D6L917C9,RUN_YEARS),B7L809C2,B7L809C11,B7L809C20,B7L809C29,B7L809C38)</f>
        <v>75.795689572662468</v>
      </c>
      <c r="AR24" s="16" t="s">
        <v>34689</v>
      </c>
      <c r="AS24" s="33">
        <f>IF(D6L917C20=0,0,D6L917C18/D6L917C20)</f>
        <v>1.1081851733022183E-2</v>
      </c>
      <c r="AT24" s="16" t="s">
        <v>34690</v>
      </c>
      <c r="AU24" s="33">
        <f>IF(D6L917C5=0,0,D6L917C18/D6L917C5)</f>
        <v>0.11606149157315743</v>
      </c>
      <c r="AV24" s="16" t="s">
        <v>34691</v>
      </c>
      <c r="AW24" s="33">
        <f>CHOOSE(MIN(D6L917C9,RUN_YEARS),B7L809C1,B7L809C10,B7L809C19,B7L809C28,B7L809C37)</f>
        <v>250.7367741467354</v>
      </c>
      <c r="AX24" s="16" t="s">
        <v>34692</v>
      </c>
      <c r="AY24" s="33">
        <f>IF(D6L917C23=0,0,D6L917C19/D6L917C23)</f>
        <v>1.1081851733022185E-2</v>
      </c>
      <c r="AZ24" s="16" t="s">
        <v>34693</v>
      </c>
      <c r="BA24" s="33">
        <f>IF(D6L917C5=0,0,D6L917C19/D6L917C5)</f>
        <v>0.38393850842684257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9.6106606681367737</v>
      </c>
      <c r="J25" s="16" t="s">
        <v>34715</v>
      </c>
      <c r="K25" s="21">
        <f>IF(FLOW_THRU_100PCT="Y",1,INDEX(VariabilityMatrix,D6L918C1,D6L918C9))</f>
        <v>0.25758427495010944</v>
      </c>
      <c r="L25" s="16" t="s">
        <v>34695</v>
      </c>
      <c r="M25" s="15">
        <f>IF(D6L918C2&lt;&gt;0,D6L918C2*D6L918C4,D6L918C3*D6L918C4)</f>
        <v>2.4755550599935452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1.2377775299967726</v>
      </c>
      <c r="R25" s="16" t="s">
        <v>34697</v>
      </c>
      <c r="S25" s="15">
        <f>D6L918C5-D6L918C7</f>
        <v>1.2377775299967726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1.1994743372327425</v>
      </c>
      <c r="X25" s="16" t="s">
        <v>34699</v>
      </c>
      <c r="Y25" s="33">
        <f>D6L918C7-D6L918C10</f>
        <v>3.8303192764030047E-2</v>
      </c>
      <c r="Z25" s="16" t="s">
        <v>34700</v>
      </c>
      <c r="AA25" s="33">
        <f>CHOOSE(MIN(D6L918C9,RUN_YEARS),B7L809C7,B7L809C16,B7L809C25,B7L809C34,B7L809C43)</f>
        <v>45360</v>
      </c>
      <c r="AB25" s="16" t="s">
        <v>34701</v>
      </c>
      <c r="AC25" s="33">
        <f>IF(D6L918C12=0,0,D6L918C10/D6L918C12)</f>
        <v>2.6443437769681275E-5</v>
      </c>
      <c r="AD25" s="16" t="s">
        <v>34702</v>
      </c>
      <c r="AE25" s="33">
        <f>IF(D6L918C5=0,0,D6L918C10/D6L918C5)</f>
        <v>0.48452743250068131</v>
      </c>
      <c r="AF25" s="16" t="s">
        <v>34703</v>
      </c>
      <c r="AG25" s="33">
        <f>CHOOSE(MIN(D6L918C9,RUN_YEARS),B7L809C5,B7L809C14,B7L809C23,B7L809C32,B7L809C41)</f>
        <v>557.11353967091418</v>
      </c>
      <c r="AH25" s="16" t="s">
        <v>34704</v>
      </c>
      <c r="AI25" s="33">
        <f>IF(D6L918C15=0,0,D6L918C11/D6L918C15)</f>
        <v>6.8752938201171098E-5</v>
      </c>
      <c r="AJ25" s="16" t="s">
        <v>34705</v>
      </c>
      <c r="AK25" s="33">
        <f>IF(D6L918C5=0,0,D6L918C11/D6L918C5)</f>
        <v>1.5472567499318687E-2</v>
      </c>
      <c r="AL25" s="16" t="s">
        <v>34706</v>
      </c>
      <c r="AM25" s="33">
        <f>D6L918C8*CHOOSE(MIN(D6L918C9,RUN_YEARS),B7L809C4,B7L809C13,B7L809C22,B7L809C31,B7L809C40)</f>
        <v>0.30917849045202606</v>
      </c>
      <c r="AN25" s="16" t="s">
        <v>34707</v>
      </c>
      <c r="AO25" s="33">
        <f>D6L918C8-D6L918C18</f>
        <v>0.92859903954474654</v>
      </c>
      <c r="AP25" s="16" t="s">
        <v>34708</v>
      </c>
      <c r="AQ25" s="33">
        <f>CHOOSE(MIN(D6L918C9,RUN_YEARS),B7L809C2,B7L809C11,B7L809C20,B7L809C29,B7L809C38)</f>
        <v>82.548411483022463</v>
      </c>
      <c r="AR25" s="16" t="s">
        <v>34709</v>
      </c>
      <c r="AS25" s="33">
        <f>IF(D6L918C20=0,0,D6L918C18/D6L918C20)</f>
        <v>3.7454202315645294E-3</v>
      </c>
      <c r="AT25" s="16" t="s">
        <v>34710</v>
      </c>
      <c r="AU25" s="33">
        <f>IF(D6L918C5=0,0,D6L918C18/D6L918C5)</f>
        <v>0.12489259295765057</v>
      </c>
      <c r="AV25" s="16" t="s">
        <v>34711</v>
      </c>
      <c r="AW25" s="33">
        <f>CHOOSE(MIN(D6L918C9,RUN_YEARS),B7L809C1,B7L809C10,B7L809C19,B7L809C28,B7L809C37)</f>
        <v>247.92919943107532</v>
      </c>
      <c r="AX25" s="16" t="s">
        <v>34712</v>
      </c>
      <c r="AY25" s="33">
        <f>IF(D6L918C23=0,0,D6L918C19/D6L918C23)</f>
        <v>3.7454202315645294E-3</v>
      </c>
      <c r="AZ25" s="16" t="s">
        <v>34713</v>
      </c>
      <c r="BA25" s="33">
        <f>IF(D6L918C5=0,0,D6L918C19/D6L918C5)</f>
        <v>0.37510740704234946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55.779604400004942</v>
      </c>
      <c r="J26" s="16" t="s">
        <v>34736</v>
      </c>
      <c r="K26" s="21">
        <f>IF(FLOW_THRU_100PCT="Y",1,INDEX(VariabilityMatrix,D6L919C1,D6L919C9))</f>
        <v>0.2560808575398858</v>
      </c>
      <c r="L26" s="16" t="s">
        <v>34716</v>
      </c>
      <c r="M26" s="15">
        <f>IF(D6L919C2&lt;&gt;0,D6L919C2*D6L919C4,D6L919C3*D6L919C4)</f>
        <v>14.284088927988853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7.1420444639944263</v>
      </c>
      <c r="R26" s="16" t="s">
        <v>34718</v>
      </c>
      <c r="S26" s="15">
        <f>D6L919C5-D6L919C7</f>
        <v>7.1420444639944263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6.9119438604500258</v>
      </c>
      <c r="X26" s="16" t="s">
        <v>34720</v>
      </c>
      <c r="Y26" s="33">
        <f>D6L919C7-D6L919C10</f>
        <v>0.23010060354440043</v>
      </c>
      <c r="Z26" s="16" t="s">
        <v>34721</v>
      </c>
      <c r="AA26" s="33">
        <f>CHOOSE(MIN(D6L919C9,RUN_YEARS),B7L809C7,B7L809C16,B7L809C25,B7L809C34,B7L809C43)</f>
        <v>44261.333333333328</v>
      </c>
      <c r="AB26" s="16" t="s">
        <v>34722</v>
      </c>
      <c r="AC26" s="33">
        <f>IF(D6L919C12=0,0,D6L919C10/D6L919C12)</f>
        <v>1.5616212481436078E-4</v>
      </c>
      <c r="AD26" s="16" t="s">
        <v>34723</v>
      </c>
      <c r="AE26" s="33">
        <f>IF(D6L919C5=0,0,D6L919C10/D6L919C5)</f>
        <v>0.48389112496397785</v>
      </c>
      <c r="AF26" s="16" t="s">
        <v>34724</v>
      </c>
      <c r="AG26" s="33">
        <f>CHOOSE(MIN(D6L919C9,RUN_YEARS),B7L809C5,B7L809C14,B7L809C23,B7L809C32,B7L809C41)</f>
        <v>566.72020976704448</v>
      </c>
      <c r="AH26" s="16" t="s">
        <v>34725</v>
      </c>
      <c r="AI26" s="33">
        <f>IF(D6L919C15=0,0,D6L919C11/D6L919C15)</f>
        <v>4.0602152451733702E-4</v>
      </c>
      <c r="AJ26" s="16" t="s">
        <v>34726</v>
      </c>
      <c r="AK26" s="33">
        <f>IF(D6L919C5=0,0,D6L919C11/D6L919C5)</f>
        <v>1.610887503602218E-2</v>
      </c>
      <c r="AL26" s="16" t="s">
        <v>34727</v>
      </c>
      <c r="AM26" s="33">
        <f>D6L919C8*CHOOSE(MIN(D6L919C9,RUN_YEARS),B7L809C4,B7L809C13,B7L809C22,B7L809C31,B7L809C40)</f>
        <v>1.6578326667460097</v>
      </c>
      <c r="AN26" s="16" t="s">
        <v>34728</v>
      </c>
      <c r="AO26" s="33">
        <f>D6L919C8-D6L919C18</f>
        <v>5.4842117972484168</v>
      </c>
      <c r="AP26" s="16" t="s">
        <v>34729</v>
      </c>
      <c r="AQ26" s="33">
        <f>CHOOSE(MIN(D6L919C9,RUN_YEARS),B7L809C2,B7L809C11,B7L809C20,B7L809C29,B7L809C38)</f>
        <v>75.795689572662468</v>
      </c>
      <c r="AR26" s="16" t="s">
        <v>34730</v>
      </c>
      <c r="AS26" s="33">
        <f>IF(D6L919C20=0,0,D6L919C18/D6L919C20)</f>
        <v>2.1872387151471301E-2</v>
      </c>
      <c r="AT26" s="16" t="s">
        <v>34731</v>
      </c>
      <c r="AU26" s="33">
        <f>IF(D6L919C5=0,0,D6L919C18/D6L919C5)</f>
        <v>0.11606149157315744</v>
      </c>
      <c r="AV26" s="16" t="s">
        <v>34732</v>
      </c>
      <c r="AW26" s="33">
        <f>CHOOSE(MIN(D6L919C9,RUN_YEARS),B7L809C1,B7L809C10,B7L809C19,B7L809C28,B7L809C37)</f>
        <v>250.7367741467354</v>
      </c>
      <c r="AX26" s="16" t="s">
        <v>34733</v>
      </c>
      <c r="AY26" s="33">
        <f>IF(D6L919C23=0,0,D6L919C19/D6L919C23)</f>
        <v>2.1872387151471301E-2</v>
      </c>
      <c r="AZ26" s="16" t="s">
        <v>34734</v>
      </c>
      <c r="BA26" s="33">
        <f>IF(D6L919C5=0,0,D6L919C19/D6L919C5)</f>
        <v>0.38393850842684257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23.125217597181852</v>
      </c>
      <c r="J27" s="16" t="s">
        <v>34757</v>
      </c>
      <c r="K27" s="21">
        <f>IF(FLOW_THRU_100PCT="Y",1,INDEX(VariabilityMatrix,D6L920C1,D6L920C9))</f>
        <v>0.25758427495010944</v>
      </c>
      <c r="L27" s="16" t="s">
        <v>34737</v>
      </c>
      <c r="M27" s="15">
        <f>IF(D6L920C2&lt;&gt;0,D6L920C2*D6L920C4,D6L920C3*D6L920C4)</f>
        <v>5.9566924078335992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2.9783462039167996</v>
      </c>
      <c r="R27" s="16" t="s">
        <v>34739</v>
      </c>
      <c r="S27" s="15">
        <f>D6L920C5-D6L920C7</f>
        <v>2.9783462039167996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2.8861808785639149</v>
      </c>
      <c r="X27" s="16" t="s">
        <v>34741</v>
      </c>
      <c r="Y27" s="33">
        <f>D6L920C7-D6L920C10</f>
        <v>9.2165325352884686E-2</v>
      </c>
      <c r="Z27" s="16" t="s">
        <v>34742</v>
      </c>
      <c r="AA27" s="33">
        <f>CHOOSE(MIN(D6L920C9,RUN_YEARS),B7L809C7,B7L809C16,B7L809C25,B7L809C34,B7L809C43)</f>
        <v>45360</v>
      </c>
      <c r="AB27" s="16" t="s">
        <v>34743</v>
      </c>
      <c r="AC27" s="33">
        <f>IF(D6L920C12=0,0,D6L920C10/D6L920C12)</f>
        <v>6.3628326246999883E-5</v>
      </c>
      <c r="AD27" s="16" t="s">
        <v>34744</v>
      </c>
      <c r="AE27" s="33">
        <f>IF(D6L920C5=0,0,D6L920C10/D6L920C5)</f>
        <v>0.48452743250068131</v>
      </c>
      <c r="AF27" s="16" t="s">
        <v>34745</v>
      </c>
      <c r="AG27" s="33">
        <f>CHOOSE(MIN(D6L920C9,RUN_YEARS),B7L809C5,B7L809C14,B7L809C23,B7L809C32,B7L809C41)</f>
        <v>557.11353967091418</v>
      </c>
      <c r="AH27" s="16" t="s">
        <v>34746</v>
      </c>
      <c r="AI27" s="33">
        <f>IF(D6L920C15=0,0,D6L920C11/D6L920C15)</f>
        <v>1.6543364824219952E-4</v>
      </c>
      <c r="AJ27" s="16" t="s">
        <v>34747</v>
      </c>
      <c r="AK27" s="33">
        <f>IF(D6L920C5=0,0,D6L920C11/D6L920C5)</f>
        <v>1.5472567499318714E-2</v>
      </c>
      <c r="AL27" s="16" t="s">
        <v>34748</v>
      </c>
      <c r="AM27" s="33">
        <f>D6L920C8*CHOOSE(MIN(D6L920C9,RUN_YEARS),B7L809C4,B7L809C13,B7L809C22,B7L809C31,B7L809C40)</f>
        <v>0.74394676026548912</v>
      </c>
      <c r="AN27" s="16" t="s">
        <v>34749</v>
      </c>
      <c r="AO27" s="33">
        <f>D6L920C8-D6L920C18</f>
        <v>2.2343994436513106</v>
      </c>
      <c r="AP27" s="16" t="s">
        <v>34750</v>
      </c>
      <c r="AQ27" s="33">
        <f>CHOOSE(MIN(D6L920C9,RUN_YEARS),B7L809C2,B7L809C11,B7L809C20,B7L809C29,B7L809C38)</f>
        <v>82.548411483022463</v>
      </c>
      <c r="AR27" s="16" t="s">
        <v>34751</v>
      </c>
      <c r="AS27" s="33">
        <f>IF(D6L920C20=0,0,D6L920C18/D6L920C20)</f>
        <v>9.0122480481468117E-3</v>
      </c>
      <c r="AT27" s="16" t="s">
        <v>34752</v>
      </c>
      <c r="AU27" s="33">
        <f>IF(D6L920C5=0,0,D6L920C18/D6L920C5)</f>
        <v>0.12489259295765055</v>
      </c>
      <c r="AV27" s="16" t="s">
        <v>34753</v>
      </c>
      <c r="AW27" s="33">
        <f>CHOOSE(MIN(D6L920C9,RUN_YEARS),B7L809C1,B7L809C10,B7L809C19,B7L809C28,B7L809C37)</f>
        <v>247.92919943107532</v>
      </c>
      <c r="AX27" s="16" t="s">
        <v>34754</v>
      </c>
      <c r="AY27" s="33">
        <f>IF(D6L920C23=0,0,D6L920C19/D6L920C23)</f>
        <v>9.0122480481468134E-3</v>
      </c>
      <c r="AZ27" s="16" t="s">
        <v>34755</v>
      </c>
      <c r="BA27" s="33">
        <f>IF(D6L920C5=0,0,D6L920C19/D6L920C5)</f>
        <v>0.37510740704234946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0.25758427495010944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45360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557.11353967091418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82.548411483022463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247.92919943107532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0.25758427495010944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45360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557.11353967091418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82.548411483022463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247.92919943107532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0.25758427495010944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45360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557.11353967091418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82.548411483022463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247.92919943107532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0.25758427495010944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45360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557.11353967091418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82.548411483022463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247.92919943107532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0.25758427495010944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45360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557.11353967091418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82.548411483022463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247.92919943107532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33.273087770827722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28.614855482911839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14.307427741455919</v>
      </c>
      <c r="R33" s="16" t="s">
        <v>34865</v>
      </c>
      <c r="S33" s="15">
        <f>D6L926C5-D6L926C7</f>
        <v>14.307427741455919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13.864682458513316</v>
      </c>
      <c r="X33" s="16" t="s">
        <v>34867</v>
      </c>
      <c r="Y33" s="33">
        <f>D6L926C7-D6L926C10</f>
        <v>0.44274528294260307</v>
      </c>
      <c r="Z33" s="16" t="s">
        <v>34868</v>
      </c>
      <c r="AA33" s="33">
        <f>CHOOSE(MIN(D6L926C9,RUN_YEARS),B7L809C7,B7L809C16,B7L809C25,B7L809C34,B7L809C43)</f>
        <v>45360</v>
      </c>
      <c r="AB33" s="16" t="s">
        <v>34869</v>
      </c>
      <c r="AC33" s="33">
        <f>IF(D6L926C12=0,0,D6L926C10/D6L926C12)</f>
        <v>3.056587843587592E-4</v>
      </c>
      <c r="AD33" s="16" t="s">
        <v>34870</v>
      </c>
      <c r="AE33" s="33">
        <f>IF(D6L926C5=0,0,D6L926C10/D6L926C5)</f>
        <v>0.48452743250068131</v>
      </c>
      <c r="AF33" s="16" t="s">
        <v>34871</v>
      </c>
      <c r="AG33" s="33">
        <f>CHOOSE(MIN(D6L926C9,RUN_YEARS),B7L809C5,B7L809C14,B7L809C23,B7L809C32,B7L809C41)</f>
        <v>557.11353967091418</v>
      </c>
      <c r="AH33" s="16" t="s">
        <v>34872</v>
      </c>
      <c r="AI33" s="33">
        <f>IF(D6L926C15=0,0,D6L926C11/D6L926C15)</f>
        <v>7.9471283933277195E-4</v>
      </c>
      <c r="AJ33" s="16" t="s">
        <v>34873</v>
      </c>
      <c r="AK33" s="33">
        <f>IF(D6L926C5=0,0,D6L926C11/D6L926C5)</f>
        <v>1.5472567499318695E-2</v>
      </c>
      <c r="AL33" s="16" t="s">
        <v>34874</v>
      </c>
      <c r="AM33" s="33">
        <f>D6L926C8*CHOOSE(MIN(D6L926C9,RUN_YEARS),B7L809C4,B7L809C13,B7L809C22,B7L809C31,B7L809C40)</f>
        <v>3.5737834983693033</v>
      </c>
      <c r="AN33" s="16" t="s">
        <v>34875</v>
      </c>
      <c r="AO33" s="33">
        <f>D6L926C8-D6L926C18</f>
        <v>10.733644243086616</v>
      </c>
      <c r="AP33" s="16" t="s">
        <v>34876</v>
      </c>
      <c r="AQ33" s="33">
        <f>CHOOSE(MIN(D6L926C9,RUN_YEARS),B7L809C2,B7L809C11,B7L809C20,B7L809C29,B7L809C38)</f>
        <v>82.548411483022463</v>
      </c>
      <c r="AR33" s="16" t="s">
        <v>34877</v>
      </c>
      <c r="AS33" s="33">
        <f>IF(D6L926C20=0,0,D6L926C18/D6L926C20)</f>
        <v>4.3293183165666549E-2</v>
      </c>
      <c r="AT33" s="16" t="s">
        <v>34878</v>
      </c>
      <c r="AU33" s="33">
        <f>IF(D6L926C5=0,0,D6L926C18/D6L926C5)</f>
        <v>0.12489259295765055</v>
      </c>
      <c r="AV33" s="16" t="s">
        <v>34879</v>
      </c>
      <c r="AW33" s="33">
        <f>CHOOSE(MIN(D6L926C9,RUN_YEARS),B7L809C1,B7L809C10,B7L809C19,B7L809C28,B7L809C37)</f>
        <v>247.92919943107532</v>
      </c>
      <c r="AX33" s="16" t="s">
        <v>34880</v>
      </c>
      <c r="AY33" s="33">
        <f>IF(D6L926C23=0,0,D6L926C19/D6L926C23)</f>
        <v>4.3293183165666556E-2</v>
      </c>
      <c r="AZ33" s="16" t="s">
        <v>34881</v>
      </c>
      <c r="BA33" s="33">
        <f>IF(D6L926C5=0,0,D6L926C19/D6L926C5)</f>
        <v>0.37510740704234946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1.2303952168949601E-5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1.0581398865296658E-5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5.2906994326483288E-6</v>
      </c>
      <c r="R34" s="16" t="s">
        <v>34885</v>
      </c>
      <c r="S34" s="15">
        <f>D6L927C5-D6L927C7</f>
        <v>5.2906994326483288E-6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5.1202450006209576E-6</v>
      </c>
      <c r="X34" s="16" t="s">
        <v>34887</v>
      </c>
      <c r="Y34" s="33">
        <f>D6L927C7-D6L927C10</f>
        <v>1.7045443202737121E-7</v>
      </c>
      <c r="Z34" s="16" t="s">
        <v>34888</v>
      </c>
      <c r="AA34" s="33">
        <f>CHOOSE(MIN(D6L927C9,RUN_YEARS),B7L809C7,B7L809C16,B7L809C25,B7L809C34,B7L809C43)</f>
        <v>44261.333333333328</v>
      </c>
      <c r="AB34" s="16" t="s">
        <v>34889</v>
      </c>
      <c r="AC34" s="33">
        <f>IF(D6L927C12=0,0,D6L927C10/D6L927C12)</f>
        <v>1.156821228601554E-10</v>
      </c>
      <c r="AD34" s="16" t="s">
        <v>34890</v>
      </c>
      <c r="AE34" s="33">
        <f>IF(D6L927C5=0,0,D6L927C10/D6L927C5)</f>
        <v>0.48389112496397779</v>
      </c>
      <c r="AF34" s="16" t="s">
        <v>34891</v>
      </c>
      <c r="AG34" s="33">
        <f>CHOOSE(MIN(D6L927C9,RUN_YEARS),B7L809C5,B7L809C14,B7L809C23,B7L809C32,B7L809C41)</f>
        <v>566.72020976704448</v>
      </c>
      <c r="AH34" s="16" t="s">
        <v>34892</v>
      </c>
      <c r="AI34" s="33">
        <f>IF(D6L927C15=0,0,D6L927C11/D6L927C15)</f>
        <v>3.0077351943640421E-10</v>
      </c>
      <c r="AJ34" s="16" t="s">
        <v>34893</v>
      </c>
      <c r="AK34" s="33">
        <f>IF(D6L927C5=0,0,D6L927C11/D6L927C5)</f>
        <v>1.6108875036022225E-2</v>
      </c>
      <c r="AL34" s="16" t="s">
        <v>34894</v>
      </c>
      <c r="AM34" s="33">
        <f>D6L927C8*CHOOSE(MIN(D6L927C9,RUN_YEARS),B7L809C4,B7L809C13,B7L809C22,B7L809C31,B7L809C40)</f>
        <v>1.2280929352368457E-6</v>
      </c>
      <c r="AN34" s="16" t="s">
        <v>34895</v>
      </c>
      <c r="AO34" s="33">
        <f>D6L927C8-D6L927C18</f>
        <v>4.0626064974114827E-6</v>
      </c>
      <c r="AP34" s="16" t="s">
        <v>34896</v>
      </c>
      <c r="AQ34" s="33">
        <f>CHOOSE(MIN(D6L927C9,RUN_YEARS),B7L809C2,B7L809C11,B7L809C20,B7L809C29,B7L809C38)</f>
        <v>75.795689572662468</v>
      </c>
      <c r="AR34" s="16" t="s">
        <v>34897</v>
      </c>
      <c r="AS34" s="33">
        <f>IF(D6L927C20=0,0,D6L927C18/D6L927C20)</f>
        <v>1.6202675141038452E-8</v>
      </c>
      <c r="AT34" s="16" t="s">
        <v>34898</v>
      </c>
      <c r="AU34" s="33">
        <f>IF(D6L927C5=0,0,D6L927C18/D6L927C5)</f>
        <v>0.11606149157315744</v>
      </c>
      <c r="AV34" s="16" t="s">
        <v>34899</v>
      </c>
      <c r="AW34" s="33">
        <f>CHOOSE(MIN(D6L927C9,RUN_YEARS),B7L809C1,B7L809C10,B7L809C19,B7L809C28,B7L809C37)</f>
        <v>250.7367741467354</v>
      </c>
      <c r="AX34" s="16" t="s">
        <v>34900</v>
      </c>
      <c r="AY34" s="33">
        <f>IF(D6L927C23=0,0,D6L927C19/D6L927C23)</f>
        <v>1.6202675141038452E-8</v>
      </c>
      <c r="AZ34" s="16" t="s">
        <v>34901</v>
      </c>
      <c r="BA34" s="33">
        <f>IF(D6L927C5=0,0,D6L927C19/D6L927C5)</f>
        <v>0.38393850842684252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412.79349831952072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282.07519959393568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141.03759979696784</v>
      </c>
      <c r="R35" s="16" t="s">
        <v>34905</v>
      </c>
      <c r="S35" s="15">
        <f>SUM(D6L901C8:D6L927C8)-2*SUM(D6L909C8,D6L911C8,D6L922C8,D6L924C8,D6L927C8)</f>
        <v>141.03759979696784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136.51792273994391</v>
      </c>
      <c r="X35" s="16" t="s">
        <v>34907</v>
      </c>
      <c r="Y35" s="33">
        <f>SUM(D6L901C11:D6L927C11)-2*SUM(D6L909C11,D6L911C11,D6L922C11,D6L924C11,D6L927C11)</f>
        <v>4.5196770570239693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3.0757796576123858E-3</v>
      </c>
      <c r="AD35" s="16" t="s">
        <v>34909</v>
      </c>
      <c r="AE35" s="33">
        <f>IF(D6L928C5=0,0,D6L928C10/D6L928C5)</f>
        <v>0.4839770491573514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7.9970271097922034E-3</v>
      </c>
      <c r="AJ35" s="16" t="s">
        <v>34911</v>
      </c>
      <c r="AK35" s="33">
        <f>IF(D6L928C5=0,0,D6L928C11/D6L928C5)</f>
        <v>1.6022950842648761E-2</v>
      </c>
      <c r="AL35" s="16" t="s">
        <v>34912</v>
      </c>
      <c r="AM35" s="33">
        <f>SUM(D6L901C18:D6L927C18)-2*SUM(D6L909C18,D6L911C18,D6L922C18,D6L924C18,D6L927C18)</f>
        <v>33.070762501349499</v>
      </c>
      <c r="AN35" s="16" t="s">
        <v>34913</v>
      </c>
      <c r="AO35" s="33">
        <f>SUM(D6L901C19:D6L927C19)-2*SUM(D6L909C19,D6L911C19,D6L922C19,D6L924C19,D6L927C19)</f>
        <v>107.96683729561838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0.43140591203998585</v>
      </c>
      <c r="AT35" s="16" t="s">
        <v>34915</v>
      </c>
      <c r="AU35" s="33">
        <f>IF(D6L928C5=0,0,D6L928C18/D6L928C5)</f>
        <v>0.11724094336884938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0.43140591203998585</v>
      </c>
      <c r="AZ35" s="16" t="s">
        <v>34917</v>
      </c>
      <c r="BA35" s="33">
        <f>IF(D6L928C5=0,0,D6L928C19/D6L928C5)</f>
        <v>0.38275905663115073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3.4120881225642758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1.7060440612821379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0.85302203064106896</v>
      </c>
      <c r="R36" s="16" t="s">
        <v>34922</v>
      </c>
      <c r="S36" s="15">
        <f>D6L929C5-D6L929C7</f>
        <v>0.85302203064106896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0.82662514874606929</v>
      </c>
      <c r="X36" s="16" t="s">
        <v>34924</v>
      </c>
      <c r="Y36" s="33">
        <f>D6L929C7-D6L929C10</f>
        <v>2.6396881894999669E-2</v>
      </c>
      <c r="Z36" s="16" t="s">
        <v>34925</v>
      </c>
      <c r="AA36" s="33">
        <f>CHOOSE(MIN(D6L929C9,RUN_YEARS),B7L809C7,B7L809C16,B7L809C25,B7L809C34,B7L809C43)</f>
        <v>45360</v>
      </c>
      <c r="AB36" s="16" t="s">
        <v>34926</v>
      </c>
      <c r="AC36" s="33">
        <f>IF(D6L929C12=0,0,D6L929C10/D6L929C12)</f>
        <v>1.8223658482056203E-5</v>
      </c>
      <c r="AD36" s="16" t="s">
        <v>34927</v>
      </c>
      <c r="AE36" s="33">
        <f>IF(D6L929C5=0,0,D6L929C10/D6L929C5)</f>
        <v>0.48452743250068131</v>
      </c>
      <c r="AF36" s="16" t="s">
        <v>34928</v>
      </c>
      <c r="AG36" s="33">
        <f>CHOOSE(MIN(D6L929C9,RUN_YEARS),B7L809C5,B7L809C14,B7L809C23,B7L809C32,B7L809C41)</f>
        <v>557.11353967091418</v>
      </c>
      <c r="AH36" s="16" t="s">
        <v>34929</v>
      </c>
      <c r="AI36" s="33">
        <f>IF(D6L929C15=0,0,D6L929C11/D6L929C15)</f>
        <v>4.7381512053345986E-5</v>
      </c>
      <c r="AJ36" s="16" t="s">
        <v>34930</v>
      </c>
      <c r="AK36" s="33">
        <f>IF(D6L929C5=0,0,D6L929C11/D6L929C5)</f>
        <v>1.5472567499318688E-2</v>
      </c>
      <c r="AL36" s="16" t="s">
        <v>34931</v>
      </c>
      <c r="AM36" s="33">
        <f>D6L929C8*CHOOSE(MIN(D6L929C9,RUN_YEARS),B7L809C4,B7L809C13,B7L809C22,B7L809C31,B7L809C40)</f>
        <v>0.21307226651352709</v>
      </c>
      <c r="AN36" s="16" t="s">
        <v>34932</v>
      </c>
      <c r="AO36" s="33">
        <f>D6L929C8-D6L929C18</f>
        <v>0.6399497641275419</v>
      </c>
      <c r="AP36" s="16" t="s">
        <v>34933</v>
      </c>
      <c r="AQ36" s="33">
        <f>CHOOSE(MIN(D6L929C9,RUN_YEARS),B7L809C2,B7L809C11,B7L809C20,B7L809C29,B7L809C38)</f>
        <v>82.548411483022463</v>
      </c>
      <c r="AR36" s="16" t="s">
        <v>34934</v>
      </c>
      <c r="AS36" s="33">
        <f>IF(D6L929C20=0,0,D6L929C18/D6L929C20)</f>
        <v>2.5811794883218216E-3</v>
      </c>
      <c r="AT36" s="16" t="s">
        <v>34935</v>
      </c>
      <c r="AU36" s="33">
        <f>IF(D6L929C5=0,0,D6L929C18/D6L929C5)</f>
        <v>0.12489259295765055</v>
      </c>
      <c r="AV36" s="16" t="s">
        <v>34936</v>
      </c>
      <c r="AW36" s="33">
        <f>CHOOSE(MIN(D6L929C9,RUN_YEARS),B7L809C1,B7L809C10,B7L809C19,B7L809C28,B7L809C37)</f>
        <v>247.92919943107532</v>
      </c>
      <c r="AX36" s="16" t="s">
        <v>34937</v>
      </c>
      <c r="AY36" s="33">
        <f>IF(D6L929C23=0,0,D6L929C19/D6L929C23)</f>
        <v>2.5811794883218216E-3</v>
      </c>
      <c r="AZ36" s="16" t="s">
        <v>34938</v>
      </c>
      <c r="BA36" s="33">
        <f>IF(D6L929C5=0,0,D6L929C19/D6L929C5)</f>
        <v>0.37510740704234946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0.44015290336210289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0.44015290336210289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0.22007645168105144</v>
      </c>
      <c r="R37" s="16" t="s">
        <v>34942</v>
      </c>
      <c r="S37" s="15">
        <f>D6L930C5-D6L930C7</f>
        <v>0.22007645168105144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0.21326615617376021</v>
      </c>
      <c r="X37" s="16" t="s">
        <v>34944</v>
      </c>
      <c r="Y37" s="33">
        <f>D6L930C7-D6L930C10</f>
        <v>6.8102955072912308E-3</v>
      </c>
      <c r="Z37" s="16" t="s">
        <v>34945</v>
      </c>
      <c r="AA37" s="33">
        <f>CHOOSE(MIN(D6L930C9,RUN_YEARS),B7L809C7,B7L809C16,B7L809C25,B7L809C34,B7L809C43)</f>
        <v>45360</v>
      </c>
      <c r="AB37" s="16" t="s">
        <v>34946</v>
      </c>
      <c r="AC37" s="33">
        <f>IF(D6L930C12=0,0,D6L930C10/D6L930C12)</f>
        <v>4.7016348362821913E-6</v>
      </c>
      <c r="AD37" s="16" t="s">
        <v>34947</v>
      </c>
      <c r="AE37" s="33">
        <f>IF(D6L930C5=0,0,D6L930C10/D6L930C5)</f>
        <v>0.48452743250068131</v>
      </c>
      <c r="AF37" s="16" t="s">
        <v>34948</v>
      </c>
      <c r="AG37" s="33">
        <f>CHOOSE(MIN(D6L930C9,RUN_YEARS),B7L809C5,B7L809C14,B7L809C23,B7L809C32,B7L809C41)</f>
        <v>557.11353967091418</v>
      </c>
      <c r="AH37" s="16" t="s">
        <v>34949</v>
      </c>
      <c r="AI37" s="33">
        <f>IF(D6L930C15=0,0,D6L930C11/D6L930C15)</f>
        <v>1.222425057433366E-5</v>
      </c>
      <c r="AJ37" s="16" t="s">
        <v>34950</v>
      </c>
      <c r="AK37" s="33">
        <f>IF(D6L930C5=0,0,D6L930C11/D6L930C5)</f>
        <v>1.5472567499318685E-2</v>
      </c>
      <c r="AL37" s="16" t="s">
        <v>34951</v>
      </c>
      <c r="AM37" s="33">
        <f>D6L930C8*CHOOSE(MIN(D6L930C9,RUN_YEARS),B7L809C4,B7L809C13,B7L809C22,B7L809C31,B7L809C40)</f>
        <v>5.4971837398731217E-2</v>
      </c>
      <c r="AN37" s="16" t="s">
        <v>34952</v>
      </c>
      <c r="AO37" s="33">
        <f>D6L930C8-D6L930C18</f>
        <v>0.16510461428232023</v>
      </c>
      <c r="AP37" s="16" t="s">
        <v>34953</v>
      </c>
      <c r="AQ37" s="33">
        <f>CHOOSE(MIN(D6L930C9,RUN_YEARS),B7L809C2,B7L809C11,B7L809C20,B7L809C29,B7L809C38)</f>
        <v>82.548411483022463</v>
      </c>
      <c r="AR37" s="16" t="s">
        <v>34954</v>
      </c>
      <c r="AS37" s="33">
        <f>IF(D6L930C20=0,0,D6L930C18/D6L930C20)</f>
        <v>6.6593452752312682E-4</v>
      </c>
      <c r="AT37" s="16" t="s">
        <v>34955</v>
      </c>
      <c r="AU37" s="33">
        <f>IF(D6L930C5=0,0,D6L930C18/D6L930C5)</f>
        <v>0.12489259295765055</v>
      </c>
      <c r="AV37" s="16" t="s">
        <v>34956</v>
      </c>
      <c r="AW37" s="33">
        <f>CHOOSE(MIN(D6L930C9,RUN_YEARS),B7L809C1,B7L809C10,B7L809C19,B7L809C28,B7L809C37)</f>
        <v>247.92919943107532</v>
      </c>
      <c r="AX37" s="16" t="s">
        <v>34957</v>
      </c>
      <c r="AY37" s="33">
        <f>IF(D6L930C23=0,0,D6L930C19/D6L930C23)</f>
        <v>6.6593452752312682E-4</v>
      </c>
      <c r="AZ37" s="16" t="s">
        <v>34958</v>
      </c>
      <c r="BA37" s="33">
        <f>IF(D6L930C5=0,0,D6L930C19/D6L930C5)</f>
        <v>0.37510740704234946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18.237928539898967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9.1189642699494833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4.5594821349747416</v>
      </c>
      <c r="R38" s="16" t="s">
        <v>34962</v>
      </c>
      <c r="S38" s="15">
        <f>D6L931C5-D6L931C7</f>
        <v>4.5594821349747416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4.4183883447840726</v>
      </c>
      <c r="X38" s="16" t="s">
        <v>34964</v>
      </c>
      <c r="Y38" s="33">
        <f>D6L931C7-D6L931C10</f>
        <v>0.14109379019066903</v>
      </c>
      <c r="Z38" s="16" t="s">
        <v>34965</v>
      </c>
      <c r="AA38" s="33">
        <f>CHOOSE(MIN(D6L931C9,RUN_YEARS),B7L809C7,B7L809C16,B7L809C25,B7L809C34,B7L809C43)</f>
        <v>45360</v>
      </c>
      <c r="AB38" s="16" t="s">
        <v>34966</v>
      </c>
      <c r="AC38" s="33">
        <f>IF(D6L931C12=0,0,D6L931C10/D6L931C12)</f>
        <v>9.7407150458202657E-5</v>
      </c>
      <c r="AD38" s="16" t="s">
        <v>34967</v>
      </c>
      <c r="AE38" s="33">
        <f>IF(D6L931C5=0,0,D6L931C10/D6L931C5)</f>
        <v>0.48452743250068125</v>
      </c>
      <c r="AF38" s="16" t="s">
        <v>34968</v>
      </c>
      <c r="AG38" s="33">
        <f>CHOOSE(MIN(D6L931C9,RUN_YEARS),B7L809C5,B7L809C14,B7L809C23,B7L809C32,B7L809C41)</f>
        <v>557.11353967091418</v>
      </c>
      <c r="AH38" s="16" t="s">
        <v>34969</v>
      </c>
      <c r="AI38" s="33">
        <f>IF(D6L931C15=0,0,D6L931C11/D6L931C15)</f>
        <v>2.5325859119132671E-4</v>
      </c>
      <c r="AJ38" s="16" t="s">
        <v>34970</v>
      </c>
      <c r="AK38" s="33">
        <f>IF(D6L931C5=0,0,D6L931C11/D6L931C5)</f>
        <v>1.547256749931872E-2</v>
      </c>
      <c r="AL38" s="16" t="s">
        <v>34971</v>
      </c>
      <c r="AM38" s="33">
        <f>D6L931C8*CHOOSE(MIN(D6L931C9,RUN_YEARS),B7L809C4,B7L809C13,B7L809C22,B7L809C31,B7L809C40)</f>
        <v>1.1388910927621598</v>
      </c>
      <c r="AN38" s="16" t="s">
        <v>34972</v>
      </c>
      <c r="AO38" s="33">
        <f>D6L931C8-D6L931C18</f>
        <v>3.4205910422125818</v>
      </c>
      <c r="AP38" s="16" t="s">
        <v>34973</v>
      </c>
      <c r="AQ38" s="33">
        <f>CHOOSE(MIN(D6L931C9,RUN_YEARS),B7L809C2,B7L809C11,B7L809C20,B7L809C29,B7L809C38)</f>
        <v>82.548411483022463</v>
      </c>
      <c r="AR38" s="16" t="s">
        <v>34974</v>
      </c>
      <c r="AS38" s="33">
        <f>IF(D6L931C20=0,0,D6L931C18/D6L931C20)</f>
        <v>1.3796644566520737E-2</v>
      </c>
      <c r="AT38" s="16" t="s">
        <v>34975</v>
      </c>
      <c r="AU38" s="33">
        <f>IF(D6L931C5=0,0,D6L931C18/D6L931C5)</f>
        <v>0.12489259295765055</v>
      </c>
      <c r="AV38" s="16" t="s">
        <v>34976</v>
      </c>
      <c r="AW38" s="33">
        <f>CHOOSE(MIN(D6L931C9,RUN_YEARS),B7L809C1,B7L809C10,B7L809C19,B7L809C28,B7L809C37)</f>
        <v>247.92919943107532</v>
      </c>
      <c r="AX38" s="16" t="s">
        <v>34977</v>
      </c>
      <c r="AY38" s="33">
        <f>IF(D6L931C23=0,0,D6L931C19/D6L931C23)</f>
        <v>1.3796644566520739E-2</v>
      </c>
      <c r="AZ38" s="16" t="s">
        <v>34978</v>
      </c>
      <c r="BA38" s="33">
        <f>IF(D6L931C5=0,0,D6L931C19/D6L931C5)</f>
        <v>0.37510740704234946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45360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557.11353967091418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82.548411483022463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247.92919943107532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955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955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382</v>
      </c>
      <c r="R40" s="16" t="s">
        <v>35003</v>
      </c>
      <c r="S40" s="15">
        <f>D6L933C5-D6L933C7</f>
        <v>573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370.17895843052054</v>
      </c>
      <c r="X40" s="16" t="s">
        <v>35005</v>
      </c>
      <c r="Y40" s="33">
        <f>D6L933C7-D6L933C10</f>
        <v>11.821041569479462</v>
      </c>
      <c r="Z40" s="16" t="s">
        <v>35006</v>
      </c>
      <c r="AA40" s="33">
        <f>CHOOSE(MIN(D6L933C9,RUN_YEARS),B7L809C7,B7L809C16,B7L809C25,B7L809C34,B7L809C43)</f>
        <v>45360</v>
      </c>
      <c r="AB40" s="16" t="s">
        <v>35007</v>
      </c>
      <c r="AC40" s="33">
        <f>IF(D6L933C12=0,0,D6L933C10/D6L933C12)</f>
        <v>8.1609117819779666E-3</v>
      </c>
      <c r="AD40" s="16" t="s">
        <v>35008</v>
      </c>
      <c r="AE40" s="33">
        <f>IF(D6L933C5=0,0,D6L933C10/D6L933C5)</f>
        <v>0.38762194600054506</v>
      </c>
      <c r="AF40" s="16" t="s">
        <v>35009</v>
      </c>
      <c r="AG40" s="33">
        <f>CHOOSE(MIN(D6L933C9,RUN_YEARS),B7L809C5,B7L809C14,B7L809C23,B7L809C32,B7L809C41)</f>
        <v>557.11353967091418</v>
      </c>
      <c r="AH40" s="16" t="s">
        <v>35010</v>
      </c>
      <c r="AI40" s="33">
        <f>IF(D6L933C15=0,0,D6L933C11/D6L933C15)</f>
        <v>2.1218370633142622E-2</v>
      </c>
      <c r="AJ40" s="16" t="s">
        <v>35011</v>
      </c>
      <c r="AK40" s="33">
        <f>IF(D6L933C5=0,0,D6L933C11/D6L933C5)</f>
        <v>1.2378053999454934E-2</v>
      </c>
      <c r="AL40" s="16" t="s">
        <v>35012</v>
      </c>
      <c r="AM40" s="33">
        <f>D6L933C8*CHOOSE(MIN(D6L933C9,RUN_YEARS),B7L809C4,B7L809C13,B7L809C22,B7L809C31,B7L809C40)</f>
        <v>143.12691152946752</v>
      </c>
      <c r="AN40" s="16" t="s">
        <v>35013</v>
      </c>
      <c r="AO40" s="33">
        <f>D6L933C8-D6L933C18</f>
        <v>429.87308847053248</v>
      </c>
      <c r="AP40" s="16" t="s">
        <v>35014</v>
      </c>
      <c r="AQ40" s="33">
        <f>CHOOSE(MIN(D6L933C9,RUN_YEARS),B7L809C2,B7L809C11,B7L809C20,B7L809C29,B7L809C38)</f>
        <v>82.548411483022463</v>
      </c>
      <c r="AR40" s="16" t="s">
        <v>35015</v>
      </c>
      <c r="AS40" s="33">
        <f>IF(D6L933C20=0,0,D6L933C18/D6L933C20)</f>
        <v>1.7338542190954709</v>
      </c>
      <c r="AT40" s="16" t="s">
        <v>35016</v>
      </c>
      <c r="AU40" s="33">
        <f>IF(D6L933C5=0,0,D6L933C18/D6L933C5)</f>
        <v>0.14987111154918065</v>
      </c>
      <c r="AV40" s="16" t="s">
        <v>35017</v>
      </c>
      <c r="AW40" s="33">
        <f>CHOOSE(MIN(D6L933C9,RUN_YEARS),B7L809C1,B7L809C10,B7L809C19,B7L809C28,B7L809C37)</f>
        <v>247.92919943107532</v>
      </c>
      <c r="AX40" s="16" t="s">
        <v>35018</v>
      </c>
      <c r="AY40" s="33">
        <f>IF(D6L933C23=0,0,D6L933C19/D6L933C23)</f>
        <v>1.7338542190954713</v>
      </c>
      <c r="AZ40" s="16" t="s">
        <v>35019</v>
      </c>
      <c r="BA40" s="33">
        <f>IF(D6L933C5=0,0,D6L933C19/D6L933C5)</f>
        <v>0.45012888845081933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11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45360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557.11353967091418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2.7476370450683123</v>
      </c>
      <c r="AN41" s="16" t="s">
        <v>35032</v>
      </c>
      <c r="AO41" s="33">
        <f>D6L934C8-D6L934C18</f>
        <v>8.2523629549316873</v>
      </c>
      <c r="AP41" s="16" t="s">
        <v>35033</v>
      </c>
      <c r="AQ41" s="33">
        <f>CHOOSE(MIN(D6L934C9,RUN_YEARS),B7L809C2,B7L809C11,B7L809C20,B7L809C29,B7L809C38)</f>
        <v>82.548411483022463</v>
      </c>
      <c r="AR41" s="16" t="s">
        <v>35034</v>
      </c>
      <c r="AS41" s="33">
        <f>IF(D6L934C20=0,0,D6L934C18/D6L934C20)</f>
        <v>3.328515952888339E-2</v>
      </c>
      <c r="AT41" s="16" t="s">
        <v>35035</v>
      </c>
      <c r="AU41" s="33">
        <f>IF(D6L934C5=0,0,D6L934C18/D6L934C5)</f>
        <v>0.24978518591530111</v>
      </c>
      <c r="AV41" s="16" t="s">
        <v>35036</v>
      </c>
      <c r="AW41" s="33">
        <f>CHOOSE(MIN(D6L934C9,RUN_YEARS),B7L809C1,B7L809C10,B7L809C19,B7L809C28,B7L809C37)</f>
        <v>247.92919943107532</v>
      </c>
      <c r="AX41" s="16" t="s">
        <v>35037</v>
      </c>
      <c r="AY41" s="33">
        <f>IF(D6L934C23=0,0,D6L934C19/D6L934C23)</f>
        <v>3.328515952888339E-2</v>
      </c>
      <c r="AZ41" s="16" t="s">
        <v>35038</v>
      </c>
      <c r="BA41" s="33">
        <f>IF(D6L934C5=0,0,D6L934C19/D6L934C5)</f>
        <v>0.75021481408469881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5907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5907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5907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5724.2070875630488</v>
      </c>
      <c r="X42" s="16" t="s">
        <v>35045</v>
      </c>
      <c r="Y42" s="33">
        <f>D6L935C7-D6L935C10</f>
        <v>182.79291243695116</v>
      </c>
      <c r="Z42" s="16" t="s">
        <v>35046</v>
      </c>
      <c r="AA42" s="33">
        <f>CHOOSE(MIN(D6L935C9,RUN_YEARS),B7L809C7,B7L809C16,B7L809C25,B7L809C34,B7L809C43)</f>
        <v>45360</v>
      </c>
      <c r="AB42" s="16" t="s">
        <v>35047</v>
      </c>
      <c r="AC42" s="33">
        <f>IF(D6L935C12=0,0,D6L935C10/D6L935C12)</f>
        <v>0.12619504161294198</v>
      </c>
      <c r="AD42" s="16" t="s">
        <v>35048</v>
      </c>
      <c r="AE42" s="33">
        <f>IF(D6L935C5=0,0,D6L935C10/D6L935C5)</f>
        <v>0.96905486500136262</v>
      </c>
      <c r="AF42" s="16" t="s">
        <v>35049</v>
      </c>
      <c r="AG42" s="33">
        <f>CHOOSE(MIN(D6L935C9,RUN_YEARS),B7L809C5,B7L809C14,B7L809C23,B7L809C32,B7L809C41)</f>
        <v>557.11353967091418</v>
      </c>
      <c r="AH42" s="16" t="s">
        <v>35050</v>
      </c>
      <c r="AI42" s="33">
        <f>IF(D6L935C15=0,0,D6L935C11/D6L935C15)</f>
        <v>0.32810710819364858</v>
      </c>
      <c r="AJ42" s="16" t="s">
        <v>35051</v>
      </c>
      <c r="AK42" s="33">
        <f>IF(D6L935C5=0,0,D6L935C11/D6L935C5)</f>
        <v>3.0945134998637405E-2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82.548411483022463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247.92919943107532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13150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13150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13150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45360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557.11353967091418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3284.6751947862094</v>
      </c>
      <c r="AN43" s="16" t="s">
        <v>35073</v>
      </c>
      <c r="AO43" s="33">
        <f>D6L936C8-D6L936C18</f>
        <v>9865.3248052137897</v>
      </c>
      <c r="AP43" s="16" t="s">
        <v>35074</v>
      </c>
      <c r="AQ43" s="33">
        <f>CHOOSE(MIN(D6L936C9,RUN_YEARS),B7L809C2,B7L809C11,B7L809C20,B7L809C29,B7L809C38)</f>
        <v>82.548411483022463</v>
      </c>
      <c r="AR43" s="16" t="s">
        <v>35075</v>
      </c>
      <c r="AS43" s="33">
        <f>IF(D6L936C20=0,0,D6L936C18/D6L936C20)</f>
        <v>39.790895254983326</v>
      </c>
      <c r="AT43" s="16" t="s">
        <v>35076</v>
      </c>
      <c r="AU43" s="33">
        <f>IF(D6L936C5=0,0,D6L936C18/D6L936C5)</f>
        <v>0.24978518591530111</v>
      </c>
      <c r="AV43" s="16" t="s">
        <v>35077</v>
      </c>
      <c r="AW43" s="33">
        <f>CHOOSE(MIN(D6L936C9,RUN_YEARS),B7L809C1,B7L809C10,B7L809C19,B7L809C28,B7L809C37)</f>
        <v>247.92919943107532</v>
      </c>
      <c r="AX43" s="16" t="s">
        <v>35078</v>
      </c>
      <c r="AY43" s="33">
        <f>IF(D6L936C23=0,0,D6L936C19/D6L936C23)</f>
        <v>39.790895254983326</v>
      </c>
      <c r="AZ43" s="16" t="s">
        <v>35079</v>
      </c>
      <c r="BA43" s="33">
        <f>IF(D6L936C5=0,0,D6L936C19/D6L936C5)</f>
        <v>0.75021481408469881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20045.090169565825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20034.265161234594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6294.6325806172972</v>
      </c>
      <c r="R44" s="16" t="s">
        <v>35083</v>
      </c>
      <c r="S44" s="15">
        <f>SUM(D6L929C8:D6L936C8)</f>
        <v>13739.632580617297</v>
      </c>
      <c r="U44" s="21" t="str">
        <f>NULL_VALUE</f>
        <v>n/a</v>
      </c>
      <c r="V44" s="16" t="s">
        <v>35084</v>
      </c>
      <c r="W44" s="33">
        <f>SUM(D6L929C10:D6L936C10)</f>
        <v>6099.8443256432729</v>
      </c>
      <c r="X44" s="16" t="s">
        <v>35085</v>
      </c>
      <c r="Y44" s="33">
        <f>SUM(D6L929C11:D6L936C11)</f>
        <v>194.78825497402357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0.1344762858386965</v>
      </c>
      <c r="AD44" s="16" t="s">
        <v>35087</v>
      </c>
      <c r="AE44" s="33">
        <f>IF(D6L937C5=0,0,D6L937C10/D6L937C5)</f>
        <v>0.30447057960709228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0.34963834318061021</v>
      </c>
      <c r="AJ44" s="16" t="s">
        <v>35089</v>
      </c>
      <c r="AK44" s="33">
        <f>IF(D6L937C5=0,0,D6L937C11/D6L937C5)</f>
        <v>9.7227551600410148E-3</v>
      </c>
      <c r="AL44" s="16" t="s">
        <v>35090</v>
      </c>
      <c r="AM44" s="33">
        <f>SUM(D6L929C18:D6L936C18)</f>
        <v>3431.9566785574198</v>
      </c>
      <c r="AN44" s="16" t="s">
        <v>35091</v>
      </c>
      <c r="AO44" s="33">
        <f>SUM(D6L929C19:D6L936C19)</f>
        <v>10307.675902059877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41.575078392190044</v>
      </c>
      <c r="AT44" s="16" t="s">
        <v>35093</v>
      </c>
      <c r="AU44" s="33">
        <f>IF(D6L937C5=0,0,D6L937C18/D6L937C5)</f>
        <v>0.17130434537714426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41.575078392190044</v>
      </c>
      <c r="AZ44" s="16" t="s">
        <v>35095</v>
      </c>
      <c r="BA44" s="33">
        <f>IF(D6L937C5=0,0,D6L937C19/D6L937C5)</f>
        <v>0.51450231985572237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48.506164711584098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24.253082355792049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12.126541177896025</v>
      </c>
      <c r="R45" s="16" t="s">
        <v>35100</v>
      </c>
      <c r="S45" s="15">
        <f>D6L938C5-D6L938C7</f>
        <v>12.126541177896025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11.751283724079498</v>
      </c>
      <c r="X45" s="16" t="s">
        <v>35102</v>
      </c>
      <c r="Y45" s="33">
        <f>D6L938C7-D6L938C10</f>
        <v>0.37525745381652698</v>
      </c>
      <c r="Z45" s="16" t="s">
        <v>35103</v>
      </c>
      <c r="AA45" s="33">
        <f>CHOOSE(MIN(D6L938C9,RUN_YEARS),B7L809C7,B7L809C16,B7L809C25,B7L809C34,B7L809C43)</f>
        <v>45360</v>
      </c>
      <c r="AB45" s="16" t="s">
        <v>35104</v>
      </c>
      <c r="AC45" s="33">
        <f>IF(D6L938C12=0,0,D6L938C10/D6L938C12)</f>
        <v>2.5906710150087078E-4</v>
      </c>
      <c r="AD45" s="16" t="s">
        <v>35105</v>
      </c>
      <c r="AE45" s="33">
        <f>IF(D6L938C5=0,0,D6L938C10/D6L938C5)</f>
        <v>0.48452743250068131</v>
      </c>
      <c r="AF45" s="16" t="s">
        <v>35106</v>
      </c>
      <c r="AG45" s="33">
        <f>CHOOSE(MIN(D6L938C9,RUN_YEARS),B7L809C5,B7L809C14,B7L809C23,B7L809C32,B7L809C41)</f>
        <v>557.11353967091418</v>
      </c>
      <c r="AH45" s="16" t="s">
        <v>35107</v>
      </c>
      <c r="AI45" s="33">
        <f>IF(D6L938C15=0,0,D6L938C11/D6L938C15)</f>
        <v>6.7357446390226092E-4</v>
      </c>
      <c r="AJ45" s="16" t="s">
        <v>35108</v>
      </c>
      <c r="AK45" s="33">
        <f>IF(D6L938C5=0,0,D6L938C11/D6L938C5)</f>
        <v>1.5472567499318662E-2</v>
      </c>
      <c r="AL45" s="16" t="s">
        <v>35109</v>
      </c>
      <c r="AM45" s="33">
        <f>D6L938C8*CHOOSE(MIN(D6L938C9,RUN_YEARS),B7L809C4,B7L809C13,B7L809C22,B7L809C31,B7L809C40)</f>
        <v>3.0290303426303131</v>
      </c>
      <c r="AN45" s="16" t="s">
        <v>35110</v>
      </c>
      <c r="AO45" s="33">
        <f>D6L938C8-D6L938C18</f>
        <v>9.0975108352657124</v>
      </c>
      <c r="AP45" s="16" t="s">
        <v>35111</v>
      </c>
      <c r="AQ45" s="33">
        <f>CHOOSE(MIN(D6L938C9,RUN_YEARS),B7L809C2,B7L809C11,B7L809C20,B7L809C29,B7L809C38)</f>
        <v>82.548411483022463</v>
      </c>
      <c r="AR45" s="16" t="s">
        <v>35112</v>
      </c>
      <c r="AS45" s="33">
        <f>IF(D6L938C20=0,0,D6L938C18/D6L938C20)</f>
        <v>3.6693987058167517E-2</v>
      </c>
      <c r="AT45" s="16" t="s">
        <v>35113</v>
      </c>
      <c r="AU45" s="33">
        <f>IF(D6L938C5=0,0,D6L938C18/D6L938C5)</f>
        <v>0.12489259295765055</v>
      </c>
      <c r="AV45" s="16" t="s">
        <v>35114</v>
      </c>
      <c r="AW45" s="33">
        <f>CHOOSE(MIN(D6L938C9,RUN_YEARS),B7L809C1,B7L809C10,B7L809C19,B7L809C28,B7L809C37)</f>
        <v>247.92919943107532</v>
      </c>
      <c r="AX45" s="16" t="s">
        <v>35115</v>
      </c>
      <c r="AY45" s="33">
        <f>IF(D6L938C23=0,0,D6L938C19/D6L938C23)</f>
        <v>3.6693987058167524E-2</v>
      </c>
      <c r="AZ45" s="16" t="s">
        <v>35116</v>
      </c>
      <c r="BA45" s="33">
        <f>IF(D6L938C5=0,0,D6L938C19/D6L938C5)</f>
        <v>0.37510740704234946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87.54010527309562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87.54010527309562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35.016042109238249</v>
      </c>
      <c r="R46" s="16" t="s">
        <v>35120</v>
      </c>
      <c r="S46" s="15">
        <f>D6L939C5-D6L939C7</f>
        <v>52.52406316385737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33.9324659590499</v>
      </c>
      <c r="X46" s="16" t="s">
        <v>35122</v>
      </c>
      <c r="Y46" s="33">
        <f>D6L939C7-D6L939C10</f>
        <v>1.0835761501883496</v>
      </c>
      <c r="Z46" s="16" t="s">
        <v>35123</v>
      </c>
      <c r="AA46" s="33">
        <f>CHOOSE(MIN(D6L939C9,RUN_YEARS),B7L809C7,B7L809C16,B7L809C25,B7L809C34,B7L809C43)</f>
        <v>45360</v>
      </c>
      <c r="AB46" s="16" t="s">
        <v>35124</v>
      </c>
      <c r="AC46" s="33">
        <f>IF(D6L939C12=0,0,D6L939C10/D6L939C12)</f>
        <v>7.4807023719245815E-4</v>
      </c>
      <c r="AD46" s="16" t="s">
        <v>35125</v>
      </c>
      <c r="AE46" s="33">
        <f>IF(D6L939C5=0,0,D6L939C10/D6L939C5)</f>
        <v>0.38762194600054506</v>
      </c>
      <c r="AF46" s="16" t="s">
        <v>35126</v>
      </c>
      <c r="AG46" s="33">
        <f>CHOOSE(MIN(D6L939C9,RUN_YEARS),B7L809C5,B7L809C14,B7L809C23,B7L809C32,B7L809C41)</f>
        <v>557.11353967091418</v>
      </c>
      <c r="AH46" s="16" t="s">
        <v>35127</v>
      </c>
      <c r="AI46" s="33">
        <f>IF(D6L939C15=0,0,D6L939C11/D6L939C15)</f>
        <v>1.9449826167003872E-3</v>
      </c>
      <c r="AJ46" s="16" t="s">
        <v>35128</v>
      </c>
      <c r="AK46" s="33">
        <f>IF(D6L939C5=0,0,D6L939C11/D6L939C5)</f>
        <v>1.2378053999454961E-2</v>
      </c>
      <c r="AL46" s="16" t="s">
        <v>35129</v>
      </c>
      <c r="AM46" s="33">
        <f>D6L939C8*CHOOSE(MIN(D6L939C9,RUN_YEARS),B7L809C4,B7L809C13,B7L809C22,B7L809C31,B7L809C40)</f>
        <v>13.119732882411132</v>
      </c>
      <c r="AN46" s="16" t="s">
        <v>35130</v>
      </c>
      <c r="AO46" s="33">
        <f>D6L939C8-D6L939C18</f>
        <v>39.404330281446235</v>
      </c>
      <c r="AP46" s="16" t="s">
        <v>35131</v>
      </c>
      <c r="AQ46" s="33">
        <f>CHOOSE(MIN(D6L939C9,RUN_YEARS),B7L809C2,B7L809C11,B7L809C20,B7L809C29,B7L809C38)</f>
        <v>82.548411483022463</v>
      </c>
      <c r="AR46" s="16" t="s">
        <v>35132</v>
      </c>
      <c r="AS46" s="33">
        <f>IF(D6L939C20=0,0,D6L939C18/D6L939C20)</f>
        <v>0.15893380195583093</v>
      </c>
      <c r="AT46" s="16" t="s">
        <v>35133</v>
      </c>
      <c r="AU46" s="33">
        <f>IF(D6L939C5=0,0,D6L939C18/D6L939C5)</f>
        <v>0.14987111154918065</v>
      </c>
      <c r="AV46" s="16" t="s">
        <v>35134</v>
      </c>
      <c r="AW46" s="33">
        <f>CHOOSE(MIN(D6L939C9,RUN_YEARS),B7L809C1,B7L809C10,B7L809C19,B7L809C28,B7L809C37)</f>
        <v>247.92919943107532</v>
      </c>
      <c r="AX46" s="16" t="s">
        <v>35135</v>
      </c>
      <c r="AY46" s="33">
        <f>IF(D6L939C23=0,0,D6L939C19/D6L939C23)</f>
        <v>0.15893380195583093</v>
      </c>
      <c r="AZ46" s="16" t="s">
        <v>35136</v>
      </c>
      <c r="BA46" s="33">
        <f>IF(D6L939C5=0,0,D6L939C19/D6L939C5)</f>
        <v>0.45012888845081928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136.04626998467972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111.79318762888767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47.142583287134272</v>
      </c>
      <c r="R47" s="16" t="s">
        <v>35140</v>
      </c>
      <c r="S47" s="15">
        <f>SUM(D6L938C8:D6L939C8)</f>
        <v>64.650604341753393</v>
      </c>
      <c r="U47" s="21" t="str">
        <f>NULL_VALUE</f>
        <v>n/a</v>
      </c>
      <c r="V47" s="16" t="s">
        <v>35141</v>
      </c>
      <c r="W47" s="33">
        <f>SUM(D6L938C10:D6L939C10)</f>
        <v>45.683749683129399</v>
      </c>
      <c r="X47" s="16" t="s">
        <v>35142</v>
      </c>
      <c r="Y47" s="33">
        <f>SUM(D6L938C11:D6L939C11)</f>
        <v>1.4588336040048766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1.007137338693329E-3</v>
      </c>
      <c r="AD47" s="16" t="s">
        <v>35144</v>
      </c>
      <c r="AE47" s="33">
        <f>IF(D6L940C5=0,0,D6L940C10/D6L940C5)</f>
        <v>0.40864520148385675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2.6185570806026483E-3</v>
      </c>
      <c r="AJ47" s="16" t="s">
        <v>35146</v>
      </c>
      <c r="AK47" s="33">
        <f>IF(D6L940C5=0,0,D6L940C11/D6L940C5)</f>
        <v>1.3049396255232193E-2</v>
      </c>
      <c r="AL47" s="16" t="s">
        <v>35147</v>
      </c>
      <c r="AM47" s="33">
        <f>SUM(D6L938C18:D6L939C18)</f>
        <v>16.148763225041446</v>
      </c>
      <c r="AN47" s="16" t="s">
        <v>35148</v>
      </c>
      <c r="AO47" s="33">
        <f>SUM(D6L938C19:D6L939C19)</f>
        <v>48.501841116711944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0.19562778901399844</v>
      </c>
      <c r="AT47" s="16" t="s">
        <v>35150</v>
      </c>
      <c r="AU47" s="33">
        <f>IF(D6L940C5=0,0,D6L940C18/D6L940C5)</f>
        <v>0.14445212241956468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0.19562778901399847</v>
      </c>
      <c r="AZ47" s="16" t="s">
        <v>35152</v>
      </c>
      <c r="BA47" s="33">
        <f>IF(D6L940C5=0,0,D6L940C19/D6L940C5)</f>
        <v>0.43385327984134642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20593.929937870023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20428.133548457419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6482.8127637013995</v>
      </c>
      <c r="R48" s="16" t="s">
        <v>35157</v>
      </c>
      <c r="S48" s="15">
        <f>SUM(D6L928C8,D6L937C8,D6L940C8)</f>
        <v>13945.320784756019</v>
      </c>
      <c r="U48" s="21" t="str">
        <f>NULL_VALUE</f>
        <v>n/a</v>
      </c>
      <c r="V48" s="16" t="s">
        <v>35158</v>
      </c>
      <c r="W48" s="33">
        <f>SUM(D6L928C10,D6L937C10,D6L940C10)</f>
        <v>6282.0459980663463</v>
      </c>
      <c r="X48" s="16" t="s">
        <v>35159</v>
      </c>
      <c r="Y48" s="33">
        <f>SUM(D6L928C11,D6L937C11,D6L940C11)</f>
        <v>200.76676563505239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0.13855920283500223</v>
      </c>
      <c r="AD48" s="16" t="s">
        <v>35161</v>
      </c>
      <c r="AE48" s="33">
        <f>IF(D6L941C5=0,0,D6L941C10/D6L941C5)</f>
        <v>0.30751933274592869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0.36025392737100509</v>
      </c>
      <c r="AJ48" s="16" t="s">
        <v>35163</v>
      </c>
      <c r="AK48" s="33">
        <f>IF(D6L941C5=0,0,D6L941C11/D6L941C5)</f>
        <v>9.8279544315105979E-3</v>
      </c>
      <c r="AL48" s="16" t="s">
        <v>35164</v>
      </c>
      <c r="AM48" s="33">
        <f>SUM(D6L928C18,D6L937C18,D6L940C18)</f>
        <v>3481.1762042838109</v>
      </c>
      <c r="AN48" s="16" t="s">
        <v>35165</v>
      </c>
      <c r="AO48" s="33">
        <f>SUM(D6L928C19,D6L937C19,D6L940C19)</f>
        <v>10464.144580472206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42.202112093244025</v>
      </c>
      <c r="AT48" s="16" t="s">
        <v>35167</v>
      </c>
      <c r="AU48" s="33">
        <f>IF(D6L941C5=0,0,D6L941C18/D6L941C5)</f>
        <v>0.17041087948765066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42.202112093244025</v>
      </c>
      <c r="AZ48" s="16" t="s">
        <v>35169</v>
      </c>
      <c r="BA48" s="33">
        <f>IF(D6L941C5=0,0,D6L941C19/D6L941C5)</f>
        <v>0.51224183333490991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333.25140500000003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286.5962083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143.29810415</v>
      </c>
      <c r="R8" s="16" t="s">
        <v>35179</v>
      </c>
      <c r="S8" s="15">
        <f>D6L1001C5-D6L1001C7</f>
        <v>143.29810415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139.2172485442664</v>
      </c>
      <c r="X8" s="16" t="s">
        <v>35181</v>
      </c>
      <c r="Y8" s="33">
        <f>D6L1001C7-D6L1001C10</f>
        <v>4.0808556057336034</v>
      </c>
      <c r="Z8" s="16" t="s">
        <v>35182</v>
      </c>
      <c r="AA8" s="33">
        <f>CHOOSE(MIN(D6L1001C9,RUN_YEARS),B7L810C7,B7L810C16,B7L810C25,B7L810C34,B7L810C43)</f>
        <v>25853.666666666668</v>
      </c>
      <c r="AB8" s="16" t="s">
        <v>35183</v>
      </c>
      <c r="AC8" s="33">
        <f>IF(D6L1001C12=0,0,D6L1001C10/D6L1001C12)</f>
        <v>5.3848164107321876E-3</v>
      </c>
      <c r="AD8" s="16" t="s">
        <v>35184</v>
      </c>
      <c r="AE8" s="33">
        <f>IF(D6L1001C5=0,0,D6L1001C10/D6L1001C5)</f>
        <v>0.48576095744622733</v>
      </c>
      <c r="AF8" s="16" t="s">
        <v>35185</v>
      </c>
      <c r="AG8" s="33">
        <f>CHOOSE(MIN(D6L1001C9,RUN_YEARS),B7L810C5,B7L810C14,B7L810C23,B7L810C32,B7L810C41)</f>
        <v>291.47880422271504</v>
      </c>
      <c r="AH8" s="16" t="s">
        <v>35186</v>
      </c>
      <c r="AI8" s="33">
        <f>IF(D6L1001C15=0,0,D6L1001C11/D6L1001C15)</f>
        <v>1.4000522667903758E-2</v>
      </c>
      <c r="AJ8" s="16" t="s">
        <v>35187</v>
      </c>
      <c r="AK8" s="33">
        <f>IF(D6L1001C5=0,0,D6L1001C11/D6L1001C5)</f>
        <v>1.4239042553772695E-2</v>
      </c>
      <c r="AL8" s="16" t="s">
        <v>35188</v>
      </c>
      <c r="AM8" s="33">
        <f>D6L1001C8*CHOOSE(MIN(D6L1001C9,RUN_YEARS),B7L810C4,B7L810C13,B7L810C22,B7L810C31,B7L810C40)</f>
        <v>36.226033381021466</v>
      </c>
      <c r="AN8" s="16" t="s">
        <v>35189</v>
      </c>
      <c r="AO8" s="33">
        <f>D6L1001C8-D6L1001C18</f>
        <v>107.07207076897853</v>
      </c>
      <c r="AP8" s="16" t="s">
        <v>35190</v>
      </c>
      <c r="AQ8" s="33">
        <f>CHOOSE(MIN(D6L1001C9,RUN_YEARS),B7L810C2,B7L810C11,B7L810C20,B7L810C29,B7L810C38)</f>
        <v>44.273327200154192</v>
      </c>
      <c r="AR8" s="16" t="s">
        <v>35191</v>
      </c>
      <c r="AS8" s="33">
        <f>IF(D6L1001C20=0,0,D6L1001C18/D6L1001C20)</f>
        <v>0.8182360728672613</v>
      </c>
      <c r="AT8" s="16" t="s">
        <v>35192</v>
      </c>
      <c r="AU8" s="33">
        <f>IF(D6L1001C5=0,0,D6L1001C18/D6L1001C5)</f>
        <v>0.12640095134511053</v>
      </c>
      <c r="AV8" s="16" t="s">
        <v>35193</v>
      </c>
      <c r="AW8" s="33">
        <f>CHOOSE(MIN(D6L1001C9,RUN_YEARS),B7L810C1,B7L810C10,B7L810C19,B7L810C28,B7L810C37)</f>
        <v>130.85718696534215</v>
      </c>
      <c r="AX8" s="16" t="s">
        <v>35194</v>
      </c>
      <c r="AY8" s="33">
        <f>IF(D6L1001C23=0,0,D6L1001C19/D6L1001C23)</f>
        <v>0.8182360728672613</v>
      </c>
      <c r="AZ8" s="16" t="s">
        <v>35195</v>
      </c>
      <c r="BA8" s="33">
        <f>IF(D6L1001C5=0,0,D6L1001C19/D6L1001C5)</f>
        <v>0.37359904865488947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0.97033063025851551</v>
      </c>
      <c r="J9" s="16" t="s">
        <v>35216</v>
      </c>
      <c r="K9" s="21">
        <f>IF(FLOW_THRU_100PCT="Y",1,INDEX(VariabilityMatrix,D6L1002C1,D6L1002C9))</f>
        <v>0.49212872536526331</v>
      </c>
      <c r="L9" s="16" t="s">
        <v>35196</v>
      </c>
      <c r="M9" s="15">
        <f>IF(D6L1002C2&lt;&gt;0,D6L1002C2*D6L1002C4,D6L1002C3*D6L1002C4)</f>
        <v>0.47752757625199582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0.23876378812599791</v>
      </c>
      <c r="R9" s="16" t="s">
        <v>35198</v>
      </c>
      <c r="S9" s="15">
        <f>D6L1002C5-D6L1002C7</f>
        <v>0.23876378812599791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0.2318155945677435</v>
      </c>
      <c r="X9" s="16" t="s">
        <v>35200</v>
      </c>
      <c r="Y9" s="33">
        <f>D6L1002C7-D6L1002C10</f>
        <v>6.9481935582544063E-3</v>
      </c>
      <c r="Z9" s="16" t="s">
        <v>35201</v>
      </c>
      <c r="AA9" s="33">
        <f>CHOOSE(MIN(D6L1002C9,RUN_YEARS),B7L810C7,B7L810C16,B7L810C25,B7L810C34,B7L810C43)</f>
        <v>28993.4</v>
      </c>
      <c r="AB9" s="16" t="s">
        <v>35202</v>
      </c>
      <c r="AC9" s="33">
        <f>IF(D6L1002C12=0,0,D6L1002C10/D6L1002C12)</f>
        <v>7.9954608485980766E-6</v>
      </c>
      <c r="AD9" s="16" t="s">
        <v>35203</v>
      </c>
      <c r="AE9" s="33">
        <f>IF(D6L1002C5=0,0,D6L1002C10/D6L1002C5)</f>
        <v>0.48544964960392617</v>
      </c>
      <c r="AF9" s="16" t="s">
        <v>35204</v>
      </c>
      <c r="AG9" s="33">
        <f>CHOOSE(MIN(D6L1002C9,RUN_YEARS),B7L810C5,B7L810C14,B7L810C23,B7L810C32,B7L810C41)</f>
        <v>334.2374115006437</v>
      </c>
      <c r="AH9" s="16" t="s">
        <v>35205</v>
      </c>
      <c r="AI9" s="33">
        <f>IF(D6L1002C15=0,0,D6L1002C11/D6L1002C15)</f>
        <v>2.0788198206354959E-5</v>
      </c>
      <c r="AJ9" s="16" t="s">
        <v>35206</v>
      </c>
      <c r="AK9" s="33">
        <f>IF(D6L1002C5=0,0,D6L1002C11/D6L1002C5)</f>
        <v>1.4550350396073835E-2</v>
      </c>
      <c r="AL9" s="16" t="s">
        <v>35207</v>
      </c>
      <c r="AM9" s="33">
        <f>D6L1002C8*CHOOSE(MIN(D6L1002C9,RUN_YEARS),B7L810C4,B7L810C13,B7L810C22,B7L810C31,B7L810C40)</f>
        <v>5.9854905291926899E-2</v>
      </c>
      <c r="AN9" s="16" t="s">
        <v>35208</v>
      </c>
      <c r="AO9" s="33">
        <f>D6L1002C8-D6L1002C18</f>
        <v>0.17890888283407103</v>
      </c>
      <c r="AP9" s="16" t="s">
        <v>35209</v>
      </c>
      <c r="AQ9" s="33">
        <f>CHOOSE(MIN(D6L1002C9,RUN_YEARS),B7L810C2,B7L810C11,B7L810C20,B7L810C29,B7L810C38)</f>
        <v>50.273574802412668</v>
      </c>
      <c r="AR9" s="16" t="s">
        <v>35210</v>
      </c>
      <c r="AS9" s="33">
        <f>IF(D6L1002C20=0,0,D6L1002C18/D6L1002C20)</f>
        <v>1.1905838311114972E-3</v>
      </c>
      <c r="AT9" s="16" t="s">
        <v>35211</v>
      </c>
      <c r="AU9" s="33">
        <f>IF(D6L1002C5=0,0,D6L1002C18/D6L1002C5)</f>
        <v>0.12534334825585214</v>
      </c>
      <c r="AV9" s="16" t="s">
        <v>35212</v>
      </c>
      <c r="AW9" s="33">
        <f>CHOOSE(MIN(D6L1002C9,RUN_YEARS),B7L810C1,B7L810C10,B7L810C19,B7L810C28,B7L810C37)</f>
        <v>150.26987445902611</v>
      </c>
      <c r="AX9" s="16" t="s">
        <v>35213</v>
      </c>
      <c r="AY9" s="33">
        <f>IF(D6L1002C23=0,0,D6L1002C19/D6L1002C23)</f>
        <v>1.1905838311114972E-3</v>
      </c>
      <c r="AZ9" s="16" t="s">
        <v>35214</v>
      </c>
      <c r="BA9" s="33">
        <f>IF(D6L1002C5=0,0,D6L1002C19/D6L1002C5)</f>
        <v>0.37465665174414792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0.31570077613848624</v>
      </c>
      <c r="J10" s="16" t="s">
        <v>35237</v>
      </c>
      <c r="K10" s="21">
        <f>IF(FLOW_THRU_100PCT="Y",1,INDEX(VariabilityMatrix,D6L1003C1,D6L1003C9))</f>
        <v>0.49212872536526331</v>
      </c>
      <c r="L10" s="16" t="s">
        <v>35217</v>
      </c>
      <c r="M10" s="15">
        <f>IF(D6L1003C2&lt;&gt;0,D6L1003C2*D6L1003C4,D6L1003C3*D6L1003C4)</f>
        <v>0.15536542055785757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7.7682710278928785E-2</v>
      </c>
      <c r="R10" s="16" t="s">
        <v>35219</v>
      </c>
      <c r="S10" s="15">
        <f>D6L1003C5-D6L1003C7</f>
        <v>7.7682710278928785E-2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7.5422088970378581E-2</v>
      </c>
      <c r="X10" s="16" t="s">
        <v>35221</v>
      </c>
      <c r="Y10" s="33">
        <f>D6L1003C7-D6L1003C10</f>
        <v>2.2606213085502036E-3</v>
      </c>
      <c r="Z10" s="16" t="s">
        <v>35222</v>
      </c>
      <c r="AA10" s="33">
        <f>CHOOSE(MIN(D6L1003C9,RUN_YEARS),B7L810C7,B7L810C16,B7L810C25,B7L810C34,B7L810C43)</f>
        <v>28993.4</v>
      </c>
      <c r="AB10" s="16" t="s">
        <v>35223</v>
      </c>
      <c r="AC10" s="33">
        <f>IF(D6L1003C12=0,0,D6L1003C10/D6L1003C12)</f>
        <v>2.6013537208598706E-6</v>
      </c>
      <c r="AD10" s="16" t="s">
        <v>35224</v>
      </c>
      <c r="AE10" s="33">
        <f>IF(D6L1003C5=0,0,D6L1003C10/D6L1003C5)</f>
        <v>0.48544964960392617</v>
      </c>
      <c r="AF10" s="16" t="s">
        <v>35225</v>
      </c>
      <c r="AG10" s="33">
        <f>CHOOSE(MIN(D6L1003C9,RUN_YEARS),B7L810C5,B7L810C14,B7L810C23,B7L810C32,B7L810C41)</f>
        <v>334.2374115006437</v>
      </c>
      <c r="AH10" s="16" t="s">
        <v>35226</v>
      </c>
      <c r="AI10" s="33">
        <f>IF(D6L1003C15=0,0,D6L1003C11/D6L1003C15)</f>
        <v>6.7635196742356587E-6</v>
      </c>
      <c r="AJ10" s="16" t="s">
        <v>35227</v>
      </c>
      <c r="AK10" s="33">
        <f>IF(D6L1003C5=0,0,D6L1003C11/D6L1003C5)</f>
        <v>1.4550350396073853E-2</v>
      </c>
      <c r="AL10" s="16" t="s">
        <v>35228</v>
      </c>
      <c r="AM10" s="33">
        <f>D6L1003C8*CHOOSE(MIN(D6L1003C9,RUN_YEARS),B7L810C4,B7L810C13,B7L810C22,B7L810C31,B7L810C40)</f>
        <v>1.9474022015900469E-2</v>
      </c>
      <c r="AN10" s="16" t="s">
        <v>35229</v>
      </c>
      <c r="AO10" s="33">
        <f>D6L1003C8-D6L1003C18</f>
        <v>5.8208688263028316E-2</v>
      </c>
      <c r="AP10" s="16" t="s">
        <v>35230</v>
      </c>
      <c r="AQ10" s="33">
        <f>CHOOSE(MIN(D6L1003C9,RUN_YEARS),B7L810C2,B7L810C11,B7L810C20,B7L810C29,B7L810C38)</f>
        <v>50.273574802412668</v>
      </c>
      <c r="AR10" s="16" t="s">
        <v>35231</v>
      </c>
      <c r="AS10" s="33">
        <f>IF(D6L1003C20=0,0,D6L1003C18/D6L1003C20)</f>
        <v>3.8736099615828184E-4</v>
      </c>
      <c r="AT10" s="16" t="s">
        <v>35232</v>
      </c>
      <c r="AU10" s="33">
        <f>IF(D6L1003C5=0,0,D6L1003C18/D6L1003C5)</f>
        <v>0.12534334825585214</v>
      </c>
      <c r="AV10" s="16" t="s">
        <v>35233</v>
      </c>
      <c r="AW10" s="33">
        <f>CHOOSE(MIN(D6L1003C9,RUN_YEARS),B7L810C1,B7L810C10,B7L810C19,B7L810C28,B7L810C37)</f>
        <v>150.26987445902611</v>
      </c>
      <c r="AX10" s="16" t="s">
        <v>35234</v>
      </c>
      <c r="AY10" s="33">
        <f>IF(D6L1003C23=0,0,D6L1003C19/D6L1003C23)</f>
        <v>3.873609961582819E-4</v>
      </c>
      <c r="AZ10" s="16" t="s">
        <v>35235</v>
      </c>
      <c r="BA10" s="33">
        <f>IF(D6L1003C5=0,0,D6L1003C19/D6L1003C5)</f>
        <v>0.37465665174414786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7.493343936554305E-3</v>
      </c>
      <c r="J11" s="16" t="s">
        <v>35258</v>
      </c>
      <c r="K11" s="21">
        <f>IF(FLOW_THRU_100PCT="Y",1,INDEX(VariabilityMatrix,D6L1004C1,D6L1004C9))</f>
        <v>0.51204947746125984</v>
      </c>
      <c r="L11" s="16" t="s">
        <v>35238</v>
      </c>
      <c r="M11" s="15">
        <f>IF(D6L1004C2&lt;&gt;0,D6L1004C2*D6L1004C4,D6L1004C3*D6L1004C4)</f>
        <v>3.8369628471501315E-3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1.9184814235750657E-3</v>
      </c>
      <c r="R11" s="16" t="s">
        <v>35240</v>
      </c>
      <c r="S11" s="15">
        <f>D6L1004C5-D6L1004C7</f>
        <v>1.9184814235750657E-3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1.8662195096240625E-3</v>
      </c>
      <c r="X11" s="16" t="s">
        <v>35242</v>
      </c>
      <c r="Y11" s="33">
        <f>D6L1004C7-D6L1004C10</f>
        <v>5.2261913951003264E-5</v>
      </c>
      <c r="Z11" s="16" t="s">
        <v>35243</v>
      </c>
      <c r="AA11" s="33">
        <f>CHOOSE(MIN(D6L1004C9,RUN_YEARS),B7L810C7,B7L810C16,B7L810C25,B7L810C34,B7L810C43)</f>
        <v>25766</v>
      </c>
      <c r="AB11" s="16" t="s">
        <v>35244</v>
      </c>
      <c r="AC11" s="33">
        <f>IF(D6L1004C12=0,0,D6L1004C10/D6L1004C12)</f>
        <v>7.2429539300786405E-8</v>
      </c>
      <c r="AD11" s="16" t="s">
        <v>35245</v>
      </c>
      <c r="AE11" s="33">
        <f>IF(D6L1004C5=0,0,D6L1004C10/D6L1004C5)</f>
        <v>0.48637935366254059</v>
      </c>
      <c r="AF11" s="16" t="s">
        <v>35246</v>
      </c>
      <c r="AG11" s="33">
        <f>CHOOSE(MIN(D6L1004C9,RUN_YEARS),B7L810C5,B7L810C14,B7L810C23,B7L810C32,B7L810C41)</f>
        <v>277.52124794728695</v>
      </c>
      <c r="AH11" s="16" t="s">
        <v>35247</v>
      </c>
      <c r="AI11" s="33">
        <f>IF(D6L1004C15=0,0,D6L1004C11/D6L1004C15)</f>
        <v>1.8831680218204416E-7</v>
      </c>
      <c r="AJ11" s="16" t="s">
        <v>35248</v>
      </c>
      <c r="AK11" s="33">
        <f>IF(D6L1004C5=0,0,D6L1004C11/D6L1004C5)</f>
        <v>1.362064633745941E-2</v>
      </c>
      <c r="AL11" s="16" t="s">
        <v>35249</v>
      </c>
      <c r="AM11" s="33">
        <f>D6L1004C8*CHOOSE(MIN(D6L1004C9,RUN_YEARS),B7L810C4,B7L810C13,B7L810C22,B7L810C31,B7L810C40)</f>
        <v>5.2208746390277651E-4</v>
      </c>
      <c r="AN11" s="16" t="s">
        <v>35250</v>
      </c>
      <c r="AO11" s="33">
        <f>D6L1004C8-D6L1004C18</f>
        <v>1.3963939596722892E-3</v>
      </c>
      <c r="AP11" s="16" t="s">
        <v>35251</v>
      </c>
      <c r="AQ11" s="33">
        <f>CHOOSE(MIN(D6L1004C9,RUN_YEARS),B7L810C2,B7L810C11,B7L810C20,B7L810C29,B7L810C38)</f>
        <v>46.890263894875595</v>
      </c>
      <c r="AR11" s="16" t="s">
        <v>35252</v>
      </c>
      <c r="AS11" s="33">
        <f>IF(D6L1004C20=0,0,D6L1004C18/D6L1004C20)</f>
        <v>1.1134240256639564E-5</v>
      </c>
      <c r="AT11" s="16" t="s">
        <v>35253</v>
      </c>
      <c r="AU11" s="33">
        <f>IF(D6L1004C5=0,0,D6L1004C18/D6L1004C5)</f>
        <v>0.1360678965892391</v>
      </c>
      <c r="AV11" s="16" t="s">
        <v>35254</v>
      </c>
      <c r="AW11" s="33">
        <f>CHOOSE(MIN(D6L1004C9,RUN_YEARS),B7L810C1,B7L810C10,B7L810C19,B7L810C28,B7L810C37)</f>
        <v>125.41439087768853</v>
      </c>
      <c r="AX11" s="16" t="s">
        <v>35255</v>
      </c>
      <c r="AY11" s="33">
        <f>IF(D6L1004C23=0,0,D6L1004C19/D6L1004C23)</f>
        <v>1.1134240256639564E-5</v>
      </c>
      <c r="AZ11" s="16" t="s">
        <v>35256</v>
      </c>
      <c r="BA11" s="33">
        <f>IF(D6L1004C5=0,0,D6L1004C19/D6L1004C5)</f>
        <v>0.36393210341076088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9.9007305919131898</v>
      </c>
      <c r="J12" s="16" t="s">
        <v>35279</v>
      </c>
      <c r="K12" s="21">
        <f>IF(FLOW_THRU_100PCT="Y",1,INDEX(VariabilityMatrix,D6L1005C1,D6L1005C9))</f>
        <v>0.25665443241509911</v>
      </c>
      <c r="L12" s="16" t="s">
        <v>35259</v>
      </c>
      <c r="M12" s="15">
        <f>IF(D6L1005C2&lt;&gt;0,D6L1005C2*D6L1005C4,D6L1005C3*D6L1005C4)</f>
        <v>2.5410663905622881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1.2705331952811441</v>
      </c>
      <c r="R12" s="16" t="s">
        <v>35261</v>
      </c>
      <c r="S12" s="15">
        <f>D6L1005C5-D6L1005C7</f>
        <v>1.2705331952811441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1.2335597889187762</v>
      </c>
      <c r="X12" s="16" t="s">
        <v>35263</v>
      </c>
      <c r="Y12" s="33">
        <f>D6L1005C7-D6L1005C10</f>
        <v>3.69734063623679E-2</v>
      </c>
      <c r="Z12" s="16" t="s">
        <v>35264</v>
      </c>
      <c r="AA12" s="33">
        <f>CHOOSE(MIN(D6L1005C9,RUN_YEARS),B7L810C7,B7L810C16,B7L810C25,B7L810C34,B7L810C43)</f>
        <v>28993.4</v>
      </c>
      <c r="AB12" s="16" t="s">
        <v>35265</v>
      </c>
      <c r="AC12" s="33">
        <f>IF(D6L1005C12=0,0,D6L1005C10/D6L1005C12)</f>
        <v>4.2546227379982209E-5</v>
      </c>
      <c r="AD12" s="16" t="s">
        <v>35266</v>
      </c>
      <c r="AE12" s="33">
        <f>IF(D6L1005C5=0,0,D6L1005C10/D6L1005C5)</f>
        <v>0.48544964960392617</v>
      </c>
      <c r="AF12" s="16" t="s">
        <v>35267</v>
      </c>
      <c r="AG12" s="33">
        <f>CHOOSE(MIN(D6L1005C9,RUN_YEARS),B7L810C5,B7L810C14,B7L810C23,B7L810C32,B7L810C41)</f>
        <v>334.2374115006437</v>
      </c>
      <c r="AH12" s="16" t="s">
        <v>35268</v>
      </c>
      <c r="AI12" s="33">
        <f>IF(D6L1005C15=0,0,D6L1005C11/D6L1005C15)</f>
        <v>1.1062019118795351E-4</v>
      </c>
      <c r="AJ12" s="16" t="s">
        <v>35269</v>
      </c>
      <c r="AK12" s="33">
        <f>IF(D6L1005C5=0,0,D6L1005C11/D6L1005C5)</f>
        <v>1.4550350396073835E-2</v>
      </c>
      <c r="AL12" s="16" t="s">
        <v>35270</v>
      </c>
      <c r="AM12" s="33">
        <f>D6L1005C8*CHOOSE(MIN(D6L1005C9,RUN_YEARS),B7L810C4,B7L810C13,B7L810C22,B7L810C31,B7L810C40)</f>
        <v>0.31850576953349008</v>
      </c>
      <c r="AN12" s="16" t="s">
        <v>35271</v>
      </c>
      <c r="AO12" s="33">
        <f>D6L1005C8-D6L1005C18</f>
        <v>0.95202742574765398</v>
      </c>
      <c r="AP12" s="16" t="s">
        <v>35272</v>
      </c>
      <c r="AQ12" s="33">
        <f>CHOOSE(MIN(D6L1005C9,RUN_YEARS),B7L810C2,B7L810C11,B7L810C20,B7L810C29,B7L810C38)</f>
        <v>50.273574802412668</v>
      </c>
      <c r="AR12" s="16" t="s">
        <v>35273</v>
      </c>
      <c r="AS12" s="33">
        <f>IF(D6L1005C20=0,0,D6L1005C18/D6L1005C20)</f>
        <v>6.3354509955835629E-3</v>
      </c>
      <c r="AT12" s="16" t="s">
        <v>35274</v>
      </c>
      <c r="AU12" s="33">
        <f>IF(D6L1005C5=0,0,D6L1005C18/D6L1005C5)</f>
        <v>0.12534334825585214</v>
      </c>
      <c r="AV12" s="16" t="s">
        <v>35275</v>
      </c>
      <c r="AW12" s="33">
        <f>CHOOSE(MIN(D6L1005C9,RUN_YEARS),B7L810C1,B7L810C10,B7L810C19,B7L810C28,B7L810C37)</f>
        <v>150.26987445902611</v>
      </c>
      <c r="AX12" s="16" t="s">
        <v>35276</v>
      </c>
      <c r="AY12" s="33">
        <f>IF(D6L1005C23=0,0,D6L1005C19/D6L1005C23)</f>
        <v>6.3354509955835629E-3</v>
      </c>
      <c r="AZ12" s="16" t="s">
        <v>35277</v>
      </c>
      <c r="BA12" s="33">
        <f>IF(D6L1005C5=0,0,D6L1005C19/D6L1005C5)</f>
        <v>0.37465665174414786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3.6841896766251412</v>
      </c>
      <c r="J13" s="16" t="s">
        <v>35300</v>
      </c>
      <c r="K13" s="21">
        <f>IF(FLOW_THRU_100PCT="Y",1,INDEX(VariabilityMatrix,D6L1006C1,D6L1006C9))</f>
        <v>0.49212872536526331</v>
      </c>
      <c r="L13" s="16" t="s">
        <v>35280</v>
      </c>
      <c r="M13" s="15">
        <f>IF(D6L1006C2&lt;&gt;0,D6L1006C2*D6L1006C4,D6L1006C3*D6L1006C4)</f>
        <v>1.8130955695613924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0.9065477847806962</v>
      </c>
      <c r="R13" s="16" t="s">
        <v>35282</v>
      </c>
      <c r="S13" s="15">
        <f>D6L1006C5-D6L1006C7</f>
        <v>0.9065477847806962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0.88016660894200893</v>
      </c>
      <c r="X13" s="16" t="s">
        <v>35284</v>
      </c>
      <c r="Y13" s="33">
        <f>D6L1006C7-D6L1006C10</f>
        <v>2.6381175838687265E-2</v>
      </c>
      <c r="Z13" s="16" t="s">
        <v>35285</v>
      </c>
      <c r="AA13" s="33">
        <f>CHOOSE(MIN(D6L1006C9,RUN_YEARS),B7L810C7,B7L810C16,B7L810C25,B7L810C34,B7L810C43)</f>
        <v>28993.4</v>
      </c>
      <c r="AB13" s="16" t="s">
        <v>35286</v>
      </c>
      <c r="AC13" s="33">
        <f>IF(D6L1006C12=0,0,D6L1006C10/D6L1006C12)</f>
        <v>3.0357481666241588E-5</v>
      </c>
      <c r="AD13" s="16" t="s">
        <v>35287</v>
      </c>
      <c r="AE13" s="33">
        <f>IF(D6L1006C5=0,0,D6L1006C10/D6L1006C5)</f>
        <v>0.48544964960392617</v>
      </c>
      <c r="AF13" s="16" t="s">
        <v>35288</v>
      </c>
      <c r="AG13" s="33">
        <f>CHOOSE(MIN(D6L1006C9,RUN_YEARS),B7L810C5,B7L810C14,B7L810C23,B7L810C32,B7L810C41)</f>
        <v>334.2374115006437</v>
      </c>
      <c r="AH13" s="16" t="s">
        <v>35289</v>
      </c>
      <c r="AI13" s="33">
        <f>IF(D6L1006C15=0,0,D6L1006C11/D6L1006C15)</f>
        <v>7.8929452332227802E-5</v>
      </c>
      <c r="AJ13" s="16" t="s">
        <v>35290</v>
      </c>
      <c r="AK13" s="33">
        <f>IF(D6L1006C5=0,0,D6L1006C11/D6L1006C5)</f>
        <v>1.4550350396073804E-2</v>
      </c>
      <c r="AL13" s="16" t="s">
        <v>35291</v>
      </c>
      <c r="AM13" s="33">
        <f>D6L1006C8*CHOOSE(MIN(D6L1006C9,RUN_YEARS),B7L810C4,B7L810C13,B7L810C22,B7L810C31,B7L810C40)</f>
        <v>0.22725946939667618</v>
      </c>
      <c r="AN13" s="16" t="s">
        <v>35292</v>
      </c>
      <c r="AO13" s="33">
        <f>D6L1006C8-D6L1006C18</f>
        <v>0.67928831538402001</v>
      </c>
      <c r="AP13" s="16" t="s">
        <v>35293</v>
      </c>
      <c r="AQ13" s="33">
        <f>CHOOSE(MIN(D6L1006C9,RUN_YEARS),B7L810C2,B7L810C11,B7L810C20,B7L810C29,B7L810C38)</f>
        <v>50.273574802412668</v>
      </c>
      <c r="AR13" s="16" t="s">
        <v>35294</v>
      </c>
      <c r="AS13" s="33">
        <f>IF(D6L1006C20=0,0,D6L1006C18/D6L1006C20)</f>
        <v>4.5204557322581686E-3</v>
      </c>
      <c r="AT13" s="16" t="s">
        <v>35295</v>
      </c>
      <c r="AU13" s="33">
        <f>IF(D6L1006C5=0,0,D6L1006C18/D6L1006C5)</f>
        <v>0.12534334825585214</v>
      </c>
      <c r="AV13" s="16" t="s">
        <v>35296</v>
      </c>
      <c r="AW13" s="33">
        <f>CHOOSE(MIN(D6L1006C9,RUN_YEARS),B7L810C1,B7L810C10,B7L810C19,B7L810C28,B7L810C37)</f>
        <v>150.26987445902611</v>
      </c>
      <c r="AX13" s="16" t="s">
        <v>35297</v>
      </c>
      <c r="AY13" s="33">
        <f>IF(D6L1006C23=0,0,D6L1006C19/D6L1006C23)</f>
        <v>4.5204557322581686E-3</v>
      </c>
      <c r="AZ13" s="16" t="s">
        <v>35298</v>
      </c>
      <c r="BA13" s="33">
        <f>IF(D6L1006C5=0,0,D6L1006C19/D6L1006C5)</f>
        <v>0.37465665174414786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0.36539189915015102</v>
      </c>
      <c r="J14" s="16" t="s">
        <v>35321</v>
      </c>
      <c r="K14" s="21">
        <f>IF(FLOW_THRU_100PCT="Y",1,INDEX(VariabilityMatrix,D6L1007C1,D6L1007C9))</f>
        <v>0.51204947746125984</v>
      </c>
      <c r="L14" s="16" t="s">
        <v>35301</v>
      </c>
      <c r="M14" s="15">
        <f>IF(D6L1007C2&lt;&gt;0,D6L1007C2*D6L1007C4,D6L1007C3*D6L1007C4)</f>
        <v>0.18709873102841218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9.354936551420609E-2</v>
      </c>
      <c r="R14" s="16" t="s">
        <v>35303</v>
      </c>
      <c r="S14" s="15">
        <f>D6L1007C5-D6L1007C7</f>
        <v>9.354936551420609E-2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9.1000959868680648E-2</v>
      </c>
      <c r="X14" s="16" t="s">
        <v>35305</v>
      </c>
      <c r="Y14" s="33">
        <f>D6L1007C7-D6L1007C10</f>
        <v>2.5484056455254422E-3</v>
      </c>
      <c r="Z14" s="16" t="s">
        <v>35306</v>
      </c>
      <c r="AA14" s="33">
        <f>CHOOSE(MIN(D6L1007C9,RUN_YEARS),B7L810C7,B7L810C16,B7L810C25,B7L810C34,B7L810C43)</f>
        <v>25766</v>
      </c>
      <c r="AB14" s="16" t="s">
        <v>35307</v>
      </c>
      <c r="AC14" s="33">
        <f>IF(D6L1007C12=0,0,D6L1007C10/D6L1007C12)</f>
        <v>3.5318233279779807E-6</v>
      </c>
      <c r="AD14" s="16" t="s">
        <v>35308</v>
      </c>
      <c r="AE14" s="33">
        <f>IF(D6L1007C5=0,0,D6L1007C10/D6L1007C5)</f>
        <v>0.48637935366254059</v>
      </c>
      <c r="AF14" s="16" t="s">
        <v>35309</v>
      </c>
      <c r="AG14" s="33">
        <f>CHOOSE(MIN(D6L1007C9,RUN_YEARS),B7L810C5,B7L810C14,B7L810C23,B7L810C32,B7L810C41)</f>
        <v>277.52124794728695</v>
      </c>
      <c r="AH14" s="16" t="s">
        <v>35310</v>
      </c>
      <c r="AI14" s="33">
        <f>IF(D6L1007C15=0,0,D6L1007C11/D6L1007C15)</f>
        <v>9.1827406527427139E-6</v>
      </c>
      <c r="AJ14" s="16" t="s">
        <v>35311</v>
      </c>
      <c r="AK14" s="33">
        <f>IF(D6L1007C5=0,0,D6L1007C11/D6L1007C5)</f>
        <v>1.3620646337459392E-2</v>
      </c>
      <c r="AL14" s="16" t="s">
        <v>35312</v>
      </c>
      <c r="AM14" s="33">
        <f>D6L1007C8*CHOOSE(MIN(D6L1007C9,RUN_YEARS),B7L810C4,B7L810C13,B7L810C22,B7L810C31,B7L810C40)</f>
        <v>2.5458130785551848E-2</v>
      </c>
      <c r="AN14" s="16" t="s">
        <v>35313</v>
      </c>
      <c r="AO14" s="33">
        <f>D6L1007C8-D6L1007C18</f>
        <v>6.8091234728654249E-2</v>
      </c>
      <c r="AP14" s="16" t="s">
        <v>35314</v>
      </c>
      <c r="AQ14" s="33">
        <f>CHOOSE(MIN(D6L1007C9,RUN_YEARS),B7L810C2,B7L810C11,B7L810C20,B7L810C29,B7L810C38)</f>
        <v>46.890263894875595</v>
      </c>
      <c r="AR14" s="16" t="s">
        <v>35315</v>
      </c>
      <c r="AS14" s="33">
        <f>IF(D6L1007C20=0,0,D6L1007C18/D6L1007C20)</f>
        <v>5.4292999592894255E-4</v>
      </c>
      <c r="AT14" s="16" t="s">
        <v>35316</v>
      </c>
      <c r="AU14" s="33">
        <f>IF(D6L1007C5=0,0,D6L1007C18/D6L1007C5)</f>
        <v>0.1360678965892391</v>
      </c>
      <c r="AV14" s="16" t="s">
        <v>35317</v>
      </c>
      <c r="AW14" s="33">
        <f>CHOOSE(MIN(D6L1007C9,RUN_YEARS),B7L810C1,B7L810C10,B7L810C19,B7L810C28,B7L810C37)</f>
        <v>125.41439087768853</v>
      </c>
      <c r="AX14" s="16" t="s">
        <v>35318</v>
      </c>
      <c r="AY14" s="33">
        <f>IF(D6L1007C23=0,0,D6L1007C19/D6L1007C23)</f>
        <v>5.4292999592894255E-4</v>
      </c>
      <c r="AZ14" s="16" t="s">
        <v>35319</v>
      </c>
      <c r="BA14" s="33">
        <f>IF(D6L1007C5=0,0,D6L1007C19/D6L1007C5)</f>
        <v>0.36393210341076093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3.8837453329702188E-3</v>
      </c>
      <c r="J15" s="16" t="s">
        <v>35342</v>
      </c>
      <c r="K15" s="21">
        <f>IF(FLOW_THRU_100PCT="Y",1,INDEX(VariabilityMatrix,D6L1008C1,D6L1008C9))</f>
        <v>0.51204947746125984</v>
      </c>
      <c r="L15" s="16" t="s">
        <v>35322</v>
      </c>
      <c r="M15" s="15">
        <f>IF(D6L1008C2&lt;&gt;0,D6L1008C2*D6L1008C4,D6L1008C3*D6L1008C4)</f>
        <v>1.9886697683400073E-3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9.9433488417000363E-4</v>
      </c>
      <c r="R15" s="16" t="s">
        <v>35324</v>
      </c>
      <c r="S15" s="15">
        <f>D6L1008C5-D6L1008C7</f>
        <v>9.9433488417000363E-4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9.672479165734471E-4</v>
      </c>
      <c r="X15" s="16" t="s">
        <v>35326</v>
      </c>
      <c r="Y15" s="33">
        <f>D6L1008C7-D6L1008C10</f>
        <v>2.7086967596556539E-5</v>
      </c>
      <c r="Z15" s="16" t="s">
        <v>35327</v>
      </c>
      <c r="AA15" s="33">
        <f>CHOOSE(MIN(D6L1008C9,RUN_YEARS),B7L810C7,B7L810C16,B7L810C25,B7L810C34,B7L810C43)</f>
        <v>25766</v>
      </c>
      <c r="AB15" s="16" t="s">
        <v>35328</v>
      </c>
      <c r="AC15" s="33">
        <f>IF(D6L1008C12=0,0,D6L1008C10/D6L1008C12)</f>
        <v>3.7539700247358808E-8</v>
      </c>
      <c r="AD15" s="16" t="s">
        <v>35329</v>
      </c>
      <c r="AE15" s="33">
        <f>IF(D6L1008C5=0,0,D6L1008C10/D6L1008C5)</f>
        <v>0.48637935366254059</v>
      </c>
      <c r="AF15" s="16" t="s">
        <v>35330</v>
      </c>
      <c r="AG15" s="33">
        <f>CHOOSE(MIN(D6L1008C9,RUN_YEARS),B7L810C5,B7L810C14,B7L810C23,B7L810C32,B7L810C41)</f>
        <v>277.52124794728695</v>
      </c>
      <c r="AH15" s="16" t="s">
        <v>35331</v>
      </c>
      <c r="AI15" s="33">
        <f>IF(D6L1008C15=0,0,D6L1008C11/D6L1008C15)</f>
        <v>9.7603220643132537E-8</v>
      </c>
      <c r="AJ15" s="16" t="s">
        <v>35332</v>
      </c>
      <c r="AK15" s="33">
        <f>IF(D6L1008C5=0,0,D6L1008C11/D6L1008C5)</f>
        <v>1.3620646337459392E-2</v>
      </c>
      <c r="AL15" s="16" t="s">
        <v>35333</v>
      </c>
      <c r="AM15" s="33">
        <f>D6L1008C8*CHOOSE(MIN(D6L1008C9,RUN_YEARS),B7L810C4,B7L810C13,B7L810C22,B7L810C31,B7L810C40)</f>
        <v>2.7059411238863418E-4</v>
      </c>
      <c r="AN15" s="16" t="s">
        <v>35334</v>
      </c>
      <c r="AO15" s="33">
        <f>D6L1008C8-D6L1008C18</f>
        <v>7.2374077178136945E-4</v>
      </c>
      <c r="AP15" s="16" t="s">
        <v>35335</v>
      </c>
      <c r="AQ15" s="33">
        <f>CHOOSE(MIN(D6L1008C9,RUN_YEARS),B7L810C2,B7L810C11,B7L810C20,B7L810C29,B7L810C38)</f>
        <v>46.890263894875595</v>
      </c>
      <c r="AR15" s="16" t="s">
        <v>35336</v>
      </c>
      <c r="AS15" s="33">
        <f>IF(D6L1008C20=0,0,D6L1008C18/D6L1008C20)</f>
        <v>5.7707952549656275E-6</v>
      </c>
      <c r="AT15" s="16" t="s">
        <v>35337</v>
      </c>
      <c r="AU15" s="33">
        <f>IF(D6L1008C5=0,0,D6L1008C18/D6L1008C5)</f>
        <v>0.1360678965892391</v>
      </c>
      <c r="AV15" s="16" t="s">
        <v>35338</v>
      </c>
      <c r="AW15" s="33">
        <f>CHOOSE(MIN(D6L1008C9,RUN_YEARS),B7L810C1,B7L810C10,B7L810C19,B7L810C28,B7L810C37)</f>
        <v>125.41439087768853</v>
      </c>
      <c r="AX15" s="16" t="s">
        <v>35339</v>
      </c>
      <c r="AY15" s="33">
        <f>IF(D6L1008C23=0,0,D6L1008C19/D6L1008C23)</f>
        <v>5.7707952549656275E-6</v>
      </c>
      <c r="AZ15" s="16" t="s">
        <v>35340</v>
      </c>
      <c r="BA15" s="33">
        <f>IF(D6L1008C5=0,0,D6L1008C19/D6L1008C5)</f>
        <v>0.36393210341076088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9.1382243128711025E-5</v>
      </c>
      <c r="J16" s="16" t="s">
        <v>35363</v>
      </c>
      <c r="K16" s="21">
        <f>IF(FLOW_THRU_100PCT="Y",1,INDEX(VariabilityMatrix,D6L1009C1,D6L1009C9))</f>
        <v>0.51204947746125984</v>
      </c>
      <c r="L16" s="16" t="s">
        <v>35343</v>
      </c>
      <c r="M16" s="15">
        <f>IF(D6L1009C2&lt;&gt;0,D6L1009C2*D6L1009C4,D6L1009C3*D6L1009C4)</f>
        <v>4.6792229843294281E-5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2.3396114921647141E-5</v>
      </c>
      <c r="R16" s="16" t="s">
        <v>35345</v>
      </c>
      <c r="S16" s="15">
        <f>D6L1009C5-D6L1009C7</f>
        <v>2.3396114921647141E-5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2.2758774507610516E-5</v>
      </c>
      <c r="X16" s="16" t="s">
        <v>35347</v>
      </c>
      <c r="Y16" s="33">
        <f>D6L1009C7-D6L1009C10</f>
        <v>6.373404140366241E-7</v>
      </c>
      <c r="Z16" s="16" t="s">
        <v>35348</v>
      </c>
      <c r="AA16" s="33">
        <f>CHOOSE(MIN(D6L1009C9,RUN_YEARS),B7L810C7,B7L810C16,B7L810C25,B7L810C34,B7L810C43)</f>
        <v>25766</v>
      </c>
      <c r="AB16" s="16" t="s">
        <v>35349</v>
      </c>
      <c r="AC16" s="33">
        <f>IF(D6L1009C12=0,0,D6L1009C10/D6L1009C12)</f>
        <v>8.8328706464373653E-10</v>
      </c>
      <c r="AD16" s="16" t="s">
        <v>35350</v>
      </c>
      <c r="AE16" s="33">
        <f>IF(D6L1009C5=0,0,D6L1009C10/D6L1009C5)</f>
        <v>0.48637935366254059</v>
      </c>
      <c r="AF16" s="16" t="s">
        <v>35351</v>
      </c>
      <c r="AG16" s="33">
        <f>CHOOSE(MIN(D6L1009C9,RUN_YEARS),B7L810C5,B7L810C14,B7L810C23,B7L810C32,B7L810C41)</f>
        <v>277.52124794728695</v>
      </c>
      <c r="AH16" s="16" t="s">
        <v>35352</v>
      </c>
      <c r="AI16" s="33">
        <f>IF(D6L1009C15=0,0,D6L1009C11/D6L1009C15)</f>
        <v>2.2965463680737053E-9</v>
      </c>
      <c r="AJ16" s="16" t="s">
        <v>35353</v>
      </c>
      <c r="AK16" s="33">
        <f>IF(D6L1009C5=0,0,D6L1009C11/D6L1009C5)</f>
        <v>1.3620646337459387E-2</v>
      </c>
      <c r="AL16" s="16" t="s">
        <v>35354</v>
      </c>
      <c r="AM16" s="33">
        <f>D6L1009C8*CHOOSE(MIN(D6L1009C9,RUN_YEARS),B7L810C4,B7L810C13,B7L810C22,B7L810C31,B7L810C40)</f>
        <v>6.3669202914972736E-6</v>
      </c>
      <c r="AN16" s="16" t="s">
        <v>35355</v>
      </c>
      <c r="AO16" s="33">
        <f>D6L1009C8-D6L1009C18</f>
        <v>1.7029194630149866E-5</v>
      </c>
      <c r="AP16" s="16" t="s">
        <v>35356</v>
      </c>
      <c r="AQ16" s="33">
        <f>CHOOSE(MIN(D6L1009C9,RUN_YEARS),B7L810C2,B7L810C11,B7L810C20,B7L810C29,B7L810C38)</f>
        <v>46.890263894875595</v>
      </c>
      <c r="AR16" s="16" t="s">
        <v>35357</v>
      </c>
      <c r="AS16" s="33">
        <f>IF(D6L1009C20=0,0,D6L1009C18/D6L1009C20)</f>
        <v>1.3578341776389711E-7</v>
      </c>
      <c r="AT16" s="16" t="s">
        <v>35358</v>
      </c>
      <c r="AU16" s="33">
        <f>IF(D6L1009C5=0,0,D6L1009C18/D6L1009C5)</f>
        <v>0.1360678965892391</v>
      </c>
      <c r="AV16" s="16" t="s">
        <v>35359</v>
      </c>
      <c r="AW16" s="33">
        <f>CHOOSE(MIN(D6L1009C9,RUN_YEARS),B7L810C1,B7L810C10,B7L810C19,B7L810C28,B7L810C37)</f>
        <v>125.41439087768853</v>
      </c>
      <c r="AX16" s="16" t="s">
        <v>35360</v>
      </c>
      <c r="AY16" s="33">
        <f>IF(D6L1009C23=0,0,D6L1009C19/D6L1009C23)</f>
        <v>1.3578341776389708E-7</v>
      </c>
      <c r="AZ16" s="16" t="s">
        <v>35361</v>
      </c>
      <c r="BA16" s="33">
        <f>IF(D6L1009C5=0,0,D6L1009C19/D6L1009C5)</f>
        <v>0.36393210341076088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1.4575467779029409E-2</v>
      </c>
      <c r="J17" s="16" t="s">
        <v>35384</v>
      </c>
      <c r="K17" s="21">
        <f>IF(FLOW_THRU_100PCT="Y",1,INDEX(VariabilityMatrix,D6L1010C1,D6L1010C9))</f>
        <v>0.51204947746125984</v>
      </c>
      <c r="L17" s="16" t="s">
        <v>35364</v>
      </c>
      <c r="M17" s="15">
        <f>IF(D6L1010C2&lt;&gt;0,D6L1010C2*D6L1010C4,D6L1010C3*D6L1010C4)</f>
        <v>7.4633606600054379E-3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3.731680330002719E-3</v>
      </c>
      <c r="R17" s="16" t="s">
        <v>35366</v>
      </c>
      <c r="S17" s="15">
        <f>D6L1010C5-D6L1010C7</f>
        <v>3.731680330002719E-3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3.6300245339638774E-3</v>
      </c>
      <c r="X17" s="16" t="s">
        <v>35368</v>
      </c>
      <c r="Y17" s="33">
        <f>D6L1010C7-D6L1010C10</f>
        <v>1.0165579603884159E-4</v>
      </c>
      <c r="Z17" s="16" t="s">
        <v>35369</v>
      </c>
      <c r="AA17" s="33">
        <f>CHOOSE(MIN(D6L1010C9,RUN_YEARS),B7L810C7,B7L810C16,B7L810C25,B7L810C34,B7L810C43)</f>
        <v>25766</v>
      </c>
      <c r="AB17" s="16" t="s">
        <v>35370</v>
      </c>
      <c r="AC17" s="33">
        <f>IF(D6L1010C12=0,0,D6L1010C10/D6L1010C12)</f>
        <v>1.4088428681067598E-7</v>
      </c>
      <c r="AD17" s="16" t="s">
        <v>35371</v>
      </c>
      <c r="AE17" s="33">
        <f>IF(D6L1010C5=0,0,D6L1010C10/D6L1010C5)</f>
        <v>0.48637935366254059</v>
      </c>
      <c r="AF17" s="16" t="s">
        <v>35372</v>
      </c>
      <c r="AG17" s="33">
        <f>CHOOSE(MIN(D6L1010C9,RUN_YEARS),B7L810C5,B7L810C14,B7L810C23,B7L810C32,B7L810C41)</f>
        <v>277.52124794728695</v>
      </c>
      <c r="AH17" s="16" t="s">
        <v>35373</v>
      </c>
      <c r="AI17" s="33">
        <f>IF(D6L1010C15=0,0,D6L1010C11/D6L1010C15)</f>
        <v>3.6629914570775618E-7</v>
      </c>
      <c r="AJ17" s="16" t="s">
        <v>35374</v>
      </c>
      <c r="AK17" s="33">
        <f>IF(D6L1010C5=0,0,D6L1010C11/D6L1010C5)</f>
        <v>1.3620646337459394E-2</v>
      </c>
      <c r="AL17" s="16" t="s">
        <v>35375</v>
      </c>
      <c r="AM17" s="33">
        <f>D6L1010C8*CHOOSE(MIN(D6L1010C9,RUN_YEARS),B7L810C4,B7L810C13,B7L810C22,B7L810C31,B7L810C40)</f>
        <v>1.0155237864938151E-3</v>
      </c>
      <c r="AN17" s="16" t="s">
        <v>35376</v>
      </c>
      <c r="AO17" s="33">
        <f>D6L1010C8-D6L1010C18</f>
        <v>2.7161565435089036E-3</v>
      </c>
      <c r="AP17" s="16" t="s">
        <v>35377</v>
      </c>
      <c r="AQ17" s="33">
        <f>CHOOSE(MIN(D6L1010C9,RUN_YEARS),B7L810C2,B7L810C11,B7L810C20,B7L810C29,B7L810C38)</f>
        <v>46.890263894875595</v>
      </c>
      <c r="AR17" s="16" t="s">
        <v>35378</v>
      </c>
      <c r="AS17" s="33">
        <f>IF(D6L1010C20=0,0,D6L1010C18/D6L1010C20)</f>
        <v>2.1657455133341588E-5</v>
      </c>
      <c r="AT17" s="16" t="s">
        <v>35379</v>
      </c>
      <c r="AU17" s="33">
        <f>IF(D6L1010C5=0,0,D6L1010C18/D6L1010C5)</f>
        <v>0.1360678965892391</v>
      </c>
      <c r="AV17" s="16" t="s">
        <v>35380</v>
      </c>
      <c r="AW17" s="33">
        <f>CHOOSE(MIN(D6L1010C9,RUN_YEARS),B7L810C1,B7L810C10,B7L810C19,B7L810C28,B7L810C37)</f>
        <v>125.41439087768853</v>
      </c>
      <c r="AX17" s="16" t="s">
        <v>35381</v>
      </c>
      <c r="AY17" s="33">
        <f>IF(D6L1010C23=0,0,D6L1010C19/D6L1010C23)</f>
        <v>2.1657455133341584E-5</v>
      </c>
      <c r="AZ17" s="16" t="s">
        <v>35382</v>
      </c>
      <c r="BA17" s="33">
        <f>IF(D6L1010C5=0,0,D6L1010C19/D6L1010C5)</f>
        <v>0.36393210341076088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1.3478880861484877E-2</v>
      </c>
      <c r="J18" s="16" t="s">
        <v>35405</v>
      </c>
      <c r="K18" s="21">
        <f>IF(FLOW_THRU_100PCT="Y",1,INDEX(VariabilityMatrix,D6L1011C1,D6L1011C9))</f>
        <v>0.51204947746125984</v>
      </c>
      <c r="L18" s="16" t="s">
        <v>35385</v>
      </c>
      <c r="M18" s="15">
        <f>IF(D6L1011C2&lt;&gt;0,D6L1011C2*D6L1011C4,D6L1011C3*D6L1011C4)</f>
        <v>6.9018539018859074E-3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3.4509269509429537E-3</v>
      </c>
      <c r="R18" s="16" t="s">
        <v>35387</v>
      </c>
      <c r="S18" s="15">
        <f>D6L1011C5-D6L1011C7</f>
        <v>3.4509269509429537E-3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3.3569192398725514E-3</v>
      </c>
      <c r="X18" s="16" t="s">
        <v>35389</v>
      </c>
      <c r="Y18" s="33">
        <f>D6L1011C7-D6L1011C10</f>
        <v>9.4007711070402331E-5</v>
      </c>
      <c r="Z18" s="16" t="s">
        <v>35390</v>
      </c>
      <c r="AA18" s="33">
        <f>CHOOSE(MIN(D6L1011C9,RUN_YEARS),B7L810C7,B7L810C16,B7L810C25,B7L810C34,B7L810C43)</f>
        <v>25766</v>
      </c>
      <c r="AB18" s="16" t="s">
        <v>35391</v>
      </c>
      <c r="AC18" s="33">
        <f>IF(D6L1011C12=0,0,D6L1011C10/D6L1011C12)</f>
        <v>1.3028484203495116E-7</v>
      </c>
      <c r="AD18" s="16" t="s">
        <v>35392</v>
      </c>
      <c r="AE18" s="33">
        <f>IF(D6L1011C5=0,0,D6L1011C10/D6L1011C5)</f>
        <v>0.48637935366254059</v>
      </c>
      <c r="AF18" s="16" t="s">
        <v>35393</v>
      </c>
      <c r="AG18" s="33">
        <f>CHOOSE(MIN(D6L1011C9,RUN_YEARS),B7L810C5,B7L810C14,B7L810C23,B7L810C32,B7L810C41)</f>
        <v>277.52124794728695</v>
      </c>
      <c r="AH18" s="16" t="s">
        <v>35394</v>
      </c>
      <c r="AI18" s="33">
        <f>IF(D6L1011C15=0,0,D6L1011C11/D6L1011C15)</f>
        <v>3.3874058929087254E-7</v>
      </c>
      <c r="AJ18" s="16" t="s">
        <v>35395</v>
      </c>
      <c r="AK18" s="33">
        <f>IF(D6L1011C5=0,0,D6L1011C11/D6L1011C5)</f>
        <v>1.3620646337459425E-2</v>
      </c>
      <c r="AL18" s="16" t="s">
        <v>35396</v>
      </c>
      <c r="AM18" s="33">
        <f>D6L1011C8*CHOOSE(MIN(D6L1011C9,RUN_YEARS),B7L810C4,B7L810C13,B7L810C22,B7L810C31,B7L810C40)</f>
        <v>9.39120742995848E-4</v>
      </c>
      <c r="AN18" s="16" t="s">
        <v>35397</v>
      </c>
      <c r="AO18" s="33">
        <f>D6L1011C8-D6L1011C18</f>
        <v>2.5118062079471058E-3</v>
      </c>
      <c r="AP18" s="16" t="s">
        <v>35398</v>
      </c>
      <c r="AQ18" s="33">
        <f>CHOOSE(MIN(D6L1011C9,RUN_YEARS),B7L810C2,B7L810C11,B7L810C20,B7L810C29,B7L810C38)</f>
        <v>46.890263894875595</v>
      </c>
      <c r="AR18" s="16" t="s">
        <v>35399</v>
      </c>
      <c r="AS18" s="33">
        <f>IF(D6L1011C20=0,0,D6L1011C18/D6L1011C20)</f>
        <v>2.0028054120174825E-5</v>
      </c>
      <c r="AT18" s="16" t="s">
        <v>35400</v>
      </c>
      <c r="AU18" s="33">
        <f>IF(D6L1011C5=0,0,D6L1011C18/D6L1011C5)</f>
        <v>0.1360678965892391</v>
      </c>
      <c r="AV18" s="16" t="s">
        <v>35401</v>
      </c>
      <c r="AW18" s="33">
        <f>CHOOSE(MIN(D6L1011C9,RUN_YEARS),B7L810C1,B7L810C10,B7L810C19,B7L810C28,B7L810C37)</f>
        <v>125.41439087768853</v>
      </c>
      <c r="AX18" s="16" t="s">
        <v>35402</v>
      </c>
      <c r="AY18" s="33">
        <f>IF(D6L1011C23=0,0,D6L1011C19/D6L1011C23)</f>
        <v>2.0028054120174825E-5</v>
      </c>
      <c r="AZ18" s="16" t="s">
        <v>35403</v>
      </c>
      <c r="BA18" s="33">
        <f>IF(D6L1011C5=0,0,D6L1011C19/D6L1011C5)</f>
        <v>0.36393210341076093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0.51204947746125984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25766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277.52124794728695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46.890263894875595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125.41439087768853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1.2493438415572735E-2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1.0744357037392552E-2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5.3721785186962761E-3</v>
      </c>
      <c r="R20" s="16" t="s">
        <v>35429</v>
      </c>
      <c r="S20" s="15">
        <f>D6L1013C5-D6L1013C7</f>
        <v>5.3721785186962761E-3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5.2258334313665588E-3</v>
      </c>
      <c r="X20" s="16" t="s">
        <v>35431</v>
      </c>
      <c r="Y20" s="33">
        <f>D6L1013C7-D6L1013C10</f>
        <v>1.4634508732971722E-4</v>
      </c>
      <c r="Z20" s="16" t="s">
        <v>35432</v>
      </c>
      <c r="AA20" s="33">
        <f>CHOOSE(MIN(D6L1013C9,RUN_YEARS),B7L810C7,B7L810C16,B7L810C25,B7L810C34,B7L810C43)</f>
        <v>25766</v>
      </c>
      <c r="AB20" s="16" t="s">
        <v>35433</v>
      </c>
      <c r="AC20" s="33">
        <f>IF(D6L1013C12=0,0,D6L1013C10/D6L1013C12)</f>
        <v>2.0281896419182484E-7</v>
      </c>
      <c r="AD20" s="16" t="s">
        <v>35434</v>
      </c>
      <c r="AE20" s="33">
        <f>IF(D6L1013C5=0,0,D6L1013C10/D6L1013C5)</f>
        <v>0.48637935366254059</v>
      </c>
      <c r="AF20" s="16" t="s">
        <v>35435</v>
      </c>
      <c r="AG20" s="33">
        <f>CHOOSE(MIN(D6L1013C9,RUN_YEARS),B7L810C5,B7L810C14,B7L810C23,B7L810C32,B7L810C41)</f>
        <v>277.52124794728695</v>
      </c>
      <c r="AH20" s="16" t="s">
        <v>35436</v>
      </c>
      <c r="AI20" s="33">
        <f>IF(D6L1013C15=0,0,D6L1013C11/D6L1013C15)</f>
        <v>5.2732930689874369E-7</v>
      </c>
      <c r="AJ20" s="16" t="s">
        <v>35437</v>
      </c>
      <c r="AK20" s="33">
        <f>IF(D6L1013C5=0,0,D6L1013C11/D6L1013C5)</f>
        <v>1.3620646337459422E-2</v>
      </c>
      <c r="AL20" s="16" t="s">
        <v>35438</v>
      </c>
      <c r="AM20" s="33">
        <f>D6L1013C8*CHOOSE(MIN(D6L1013C9,RUN_YEARS),B7L810C4,B7L810C13,B7L810C22,B7L810C31,B7L810C40)</f>
        <v>1.461962062281793E-3</v>
      </c>
      <c r="AN20" s="16" t="s">
        <v>35439</v>
      </c>
      <c r="AO20" s="33">
        <f>D6L1013C8-D6L1013C18</f>
        <v>3.9102164564144828E-3</v>
      </c>
      <c r="AP20" s="16" t="s">
        <v>35440</v>
      </c>
      <c r="AQ20" s="33">
        <f>CHOOSE(MIN(D6L1013C9,RUN_YEARS),B7L810C2,B7L810C11,B7L810C20,B7L810C29,B7L810C38)</f>
        <v>46.890263894875595</v>
      </c>
      <c r="AR20" s="16" t="s">
        <v>35441</v>
      </c>
      <c r="AS20" s="33">
        <f>IF(D6L1013C20=0,0,D6L1013C18/D6L1013C20)</f>
        <v>3.1178371389834805E-5</v>
      </c>
      <c r="AT20" s="16" t="s">
        <v>35442</v>
      </c>
      <c r="AU20" s="33">
        <f>IF(D6L1013C5=0,0,D6L1013C18/D6L1013C5)</f>
        <v>0.1360678965892391</v>
      </c>
      <c r="AV20" s="16" t="s">
        <v>35443</v>
      </c>
      <c r="AW20" s="33">
        <f>CHOOSE(MIN(D6L1013C9,RUN_YEARS),B7L810C1,B7L810C10,B7L810C19,B7L810C28,B7L810C37)</f>
        <v>125.41439087768853</v>
      </c>
      <c r="AX20" s="16" t="s">
        <v>35444</v>
      </c>
      <c r="AY20" s="33">
        <f>IF(D6L1013C23=0,0,D6L1013C19/D6L1013C23)</f>
        <v>3.1178371389834798E-5</v>
      </c>
      <c r="AZ20" s="16" t="s">
        <v>35445</v>
      </c>
      <c r="BA20" s="33">
        <f>IF(D6L1013C5=0,0,D6L1013C19/D6L1013C5)</f>
        <v>0.36393210341076088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0.3113693975125208</v>
      </c>
      <c r="J21" s="16" t="s">
        <v>35467</v>
      </c>
      <c r="K21" s="21">
        <f>IF(FLOW_THRU_100PCT="Y",1,INDEX(VariabilityMatrix,D6L1014C1,D6L1014C9))</f>
        <v>0.49212872536526331</v>
      </c>
      <c r="L21" s="16" t="s">
        <v>35447</v>
      </c>
      <c r="M21" s="15">
        <f>IF(D6L1014C2&lt;&gt;0,D6L1014C2*D6L1014C4,D6L1014C3*D6L1014C4)</f>
        <v>0.15323382471558686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7.6616912357793429E-2</v>
      </c>
      <c r="R21" s="16" t="s">
        <v>35449</v>
      </c>
      <c r="S21" s="15">
        <f>D6L1014C5-D6L1014C7</f>
        <v>7.6616912357793429E-2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7.4387306515651078E-2</v>
      </c>
      <c r="X21" s="16" t="s">
        <v>35451</v>
      </c>
      <c r="Y21" s="33">
        <f>D6L1014C7-D6L1014C10</f>
        <v>2.2296058421423515E-3</v>
      </c>
      <c r="Z21" s="16" t="s">
        <v>35452</v>
      </c>
      <c r="AA21" s="33">
        <f>CHOOSE(MIN(D6L1014C9,RUN_YEARS),B7L810C7,B7L810C16,B7L810C25,B7L810C34,B7L810C43)</f>
        <v>28993.4</v>
      </c>
      <c r="AB21" s="16" t="s">
        <v>35453</v>
      </c>
      <c r="AC21" s="33">
        <f>IF(D6L1014C12=0,0,D6L1014C10/D6L1014C12)</f>
        <v>2.5656634446339883E-6</v>
      </c>
      <c r="AD21" s="16" t="s">
        <v>35454</v>
      </c>
      <c r="AE21" s="33">
        <f>IF(D6L1014C5=0,0,D6L1014C10/D6L1014C5)</f>
        <v>0.48544964960392611</v>
      </c>
      <c r="AF21" s="16" t="s">
        <v>35455</v>
      </c>
      <c r="AG21" s="33">
        <f>CHOOSE(MIN(D6L1014C9,RUN_YEARS),B7L810C5,B7L810C14,B7L810C23,B7L810C32,B7L810C41)</f>
        <v>334.2374115006437</v>
      </c>
      <c r="AH21" s="16" t="s">
        <v>35456</v>
      </c>
      <c r="AI21" s="33">
        <f>IF(D6L1014C15=0,0,D6L1014C11/D6L1014C15)</f>
        <v>6.6707249560483671E-6</v>
      </c>
      <c r="AJ21" s="16" t="s">
        <v>35457</v>
      </c>
      <c r="AK21" s="33">
        <f>IF(D6L1014C5=0,0,D6L1014C11/D6L1014C5)</f>
        <v>1.4550350396073858E-2</v>
      </c>
      <c r="AL21" s="16" t="s">
        <v>35458</v>
      </c>
      <c r="AM21" s="33">
        <f>D6L1014C8*CHOOSE(MIN(D6L1014C9,RUN_YEARS),B7L810C4,B7L810C13,B7L810C22,B7L810C31,B7L810C40)</f>
        <v>1.9206840655902006E-2</v>
      </c>
      <c r="AN21" s="16" t="s">
        <v>35459</v>
      </c>
      <c r="AO21" s="33">
        <f>D6L1014C8-D6L1014C18</f>
        <v>5.7410071701891427E-2</v>
      </c>
      <c r="AP21" s="16" t="s">
        <v>35460</v>
      </c>
      <c r="AQ21" s="33">
        <f>CHOOSE(MIN(D6L1014C9,RUN_YEARS),B7L810C2,B7L810C11,B7L810C20,B7L810C29,B7L810C38)</f>
        <v>50.273574802412668</v>
      </c>
      <c r="AR21" s="16" t="s">
        <v>35461</v>
      </c>
      <c r="AS21" s="33">
        <f>IF(D6L1014C20=0,0,D6L1014C18/D6L1014C20)</f>
        <v>3.8204644749034744E-4</v>
      </c>
      <c r="AT21" s="16" t="s">
        <v>35462</v>
      </c>
      <c r="AU21" s="33">
        <f>IF(D6L1014C5=0,0,D6L1014C18/D6L1014C5)</f>
        <v>0.12534334825585214</v>
      </c>
      <c r="AV21" s="16" t="s">
        <v>35463</v>
      </c>
      <c r="AW21" s="33">
        <f>CHOOSE(MIN(D6L1014C9,RUN_YEARS),B7L810C1,B7L810C10,B7L810C19,B7L810C28,B7L810C37)</f>
        <v>150.26987445902611</v>
      </c>
      <c r="AX21" s="16" t="s">
        <v>35464</v>
      </c>
      <c r="AY21" s="33">
        <f>IF(D6L1014C23=0,0,D6L1014C19/D6L1014C23)</f>
        <v>3.8204644749034749E-4</v>
      </c>
      <c r="AZ21" s="16" t="s">
        <v>35465</v>
      </c>
      <c r="BA21" s="33">
        <f>IF(D6L1014C5=0,0,D6L1014C19/D6L1014C5)</f>
        <v>0.37465665174414786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0.64877195705267499</v>
      </c>
      <c r="J22" s="16" t="s">
        <v>35488</v>
      </c>
      <c r="K22" s="21">
        <f>IF(FLOW_THRU_100PCT="Y",1,INDEX(VariabilityMatrix,D6L1015C1,D6L1015C9))</f>
        <v>0.49762737582970229</v>
      </c>
      <c r="L22" s="16" t="s">
        <v>35468</v>
      </c>
      <c r="M22" s="15">
        <f>IF(D6L1015C2&lt;&gt;0,D6L1015C2*D6L1015C4,D6L1015C3*D6L1015C4)</f>
        <v>0.32284668650002296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0.16142334325001148</v>
      </c>
      <c r="R22" s="16" t="s">
        <v>35470</v>
      </c>
      <c r="S22" s="15">
        <f>D6L1015C5-D6L1015C7</f>
        <v>0.16142334325001148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0.15682631554259316</v>
      </c>
      <c r="X22" s="16" t="s">
        <v>35472</v>
      </c>
      <c r="Y22" s="33">
        <f>D6L1015C7-D6L1015C10</f>
        <v>4.5970277074183219E-3</v>
      </c>
      <c r="Z22" s="16" t="s">
        <v>35473</v>
      </c>
      <c r="AA22" s="33">
        <f>CHOOSE(MIN(D6L1015C9,RUN_YEARS),B7L810C7,B7L810C16,B7L810C25,B7L810C34,B7L810C43)</f>
        <v>25853.666666666668</v>
      </c>
      <c r="AB22" s="16" t="s">
        <v>35474</v>
      </c>
      <c r="AC22" s="33">
        <f>IF(D6L1015C12=0,0,D6L1015C10/D6L1015C12)</f>
        <v>6.0659216181815531E-6</v>
      </c>
      <c r="AD22" s="16" t="s">
        <v>35475</v>
      </c>
      <c r="AE22" s="33">
        <f>IF(D6L1015C5=0,0,D6L1015C10/D6L1015C5)</f>
        <v>0.48576095744622738</v>
      </c>
      <c r="AF22" s="16" t="s">
        <v>35476</v>
      </c>
      <c r="AG22" s="33">
        <f>CHOOSE(MIN(D6L1015C9,RUN_YEARS),B7L810C5,B7L810C14,B7L810C23,B7L810C32,B7L810C41)</f>
        <v>291.47880422271504</v>
      </c>
      <c r="AH22" s="16" t="s">
        <v>35477</v>
      </c>
      <c r="AI22" s="33">
        <f>IF(D6L1015C15=0,0,D6L1015C11/D6L1015C15)</f>
        <v>1.5771396207272054E-5</v>
      </c>
      <c r="AJ22" s="16" t="s">
        <v>35478</v>
      </c>
      <c r="AK22" s="33">
        <f>IF(D6L1015C5=0,0,D6L1015C11/D6L1015C5)</f>
        <v>1.4239042553772641E-2</v>
      </c>
      <c r="AL22" s="16" t="s">
        <v>35479</v>
      </c>
      <c r="AM22" s="33">
        <f>D6L1015C8*CHOOSE(MIN(D6L1015C9,RUN_YEARS),B7L810C4,B7L810C13,B7L810C22,B7L810C31,B7L810C40)</f>
        <v>4.0808128312219555E-2</v>
      </c>
      <c r="AN22" s="16" t="s">
        <v>35480</v>
      </c>
      <c r="AO22" s="33">
        <f>D6L1015C8-D6L1015C18</f>
        <v>0.12061521493779193</v>
      </c>
      <c r="AP22" s="16" t="s">
        <v>35481</v>
      </c>
      <c r="AQ22" s="33">
        <f>CHOOSE(MIN(D6L1015C9,RUN_YEARS),B7L810C2,B7L810C11,B7L810C20,B7L810C29,B7L810C38)</f>
        <v>44.273327200154192</v>
      </c>
      <c r="AR22" s="16" t="s">
        <v>35482</v>
      </c>
      <c r="AS22" s="33">
        <f>IF(D6L1015C20=0,0,D6L1015C18/D6L1015C20)</f>
        <v>9.2173168119330843E-4</v>
      </c>
      <c r="AT22" s="16" t="s">
        <v>35483</v>
      </c>
      <c r="AU22" s="33">
        <f>IF(D6L1015C5=0,0,D6L1015C18/D6L1015C5)</f>
        <v>0.12640095134511053</v>
      </c>
      <c r="AV22" s="16" t="s">
        <v>35484</v>
      </c>
      <c r="AW22" s="33">
        <f>CHOOSE(MIN(D6L1015C9,RUN_YEARS),B7L810C1,B7L810C10,B7L810C19,B7L810C28,B7L810C37)</f>
        <v>130.85718696534215</v>
      </c>
      <c r="AX22" s="16" t="s">
        <v>35485</v>
      </c>
      <c r="AY22" s="33">
        <f>IF(D6L1015C23=0,0,D6L1015C19/D6L1015C23)</f>
        <v>9.2173168119330854E-4</v>
      </c>
      <c r="AZ22" s="16" t="s">
        <v>35486</v>
      </c>
      <c r="BA22" s="33">
        <f>IF(D6L1015C5=0,0,D6L1015C19/D6L1015C5)</f>
        <v>0.37359904865488947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29.648360411345767</v>
      </c>
      <c r="J23" s="16" t="s">
        <v>35509</v>
      </c>
      <c r="K23" s="21">
        <f>IF(FLOW_THRU_100PCT="Y",1,INDEX(VariabilityMatrix,D6L1016C1,D6L1016C9))</f>
        <v>0.2560808575398858</v>
      </c>
      <c r="L23" s="16" t="s">
        <v>35489</v>
      </c>
      <c r="M23" s="15">
        <f>IF(D6L1016C2&lt;&gt;0,D6L1016C2*D6L1016C4,D6L1016C3*D6L1016C4)</f>
        <v>7.5923775587890248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3.7961887793945124</v>
      </c>
      <c r="R23" s="16" t="s">
        <v>35491</v>
      </c>
      <c r="S23" s="15">
        <f>D6L1016C5-D6L1016C7</f>
        <v>3.7961887793945124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3.6880805922506066</v>
      </c>
      <c r="X23" s="16" t="s">
        <v>35493</v>
      </c>
      <c r="Y23" s="33">
        <f>D6L1016C7-D6L1016C10</f>
        <v>0.1081081871439058</v>
      </c>
      <c r="Z23" s="16" t="s">
        <v>35494</v>
      </c>
      <c r="AA23" s="33">
        <f>CHOOSE(MIN(D6L1016C9,RUN_YEARS),B7L810C7,B7L810C16,B7L810C25,B7L810C34,B7L810C43)</f>
        <v>25853.666666666668</v>
      </c>
      <c r="AB23" s="16" t="s">
        <v>35495</v>
      </c>
      <c r="AC23" s="33">
        <f>IF(D6L1016C12=0,0,D6L1016C10/D6L1016C12)</f>
        <v>1.4265212899204264E-4</v>
      </c>
      <c r="AD23" s="16" t="s">
        <v>35496</v>
      </c>
      <c r="AE23" s="33">
        <f>IF(D6L1016C5=0,0,D6L1016C10/D6L1016C5)</f>
        <v>0.48576095744622733</v>
      </c>
      <c r="AF23" s="16" t="s">
        <v>35497</v>
      </c>
      <c r="AG23" s="33">
        <f>CHOOSE(MIN(D6L1016C9,RUN_YEARS),B7L810C5,B7L810C14,B7L810C23,B7L810C32,B7L810C41)</f>
        <v>291.47880422271504</v>
      </c>
      <c r="AH23" s="16" t="s">
        <v>35498</v>
      </c>
      <c r="AI23" s="33">
        <f>IF(D6L1016C15=0,0,D6L1016C11/D6L1016C15)</f>
        <v>3.7089553537931281E-4</v>
      </c>
      <c r="AJ23" s="16" t="s">
        <v>35499</v>
      </c>
      <c r="AK23" s="33">
        <f>IF(D6L1016C5=0,0,D6L1016C11/D6L1016C5)</f>
        <v>1.4239042553772698E-2</v>
      </c>
      <c r="AL23" s="16" t="s">
        <v>35500</v>
      </c>
      <c r="AM23" s="33">
        <f>D6L1016C8*CHOOSE(MIN(D6L1016C9,RUN_YEARS),B7L810C4,B7L810C13,B7L810C22,B7L810C31,B7L810C40)</f>
        <v>0.95968374640220067</v>
      </c>
      <c r="AN23" s="16" t="s">
        <v>35501</v>
      </c>
      <c r="AO23" s="33">
        <f>D6L1016C8-D6L1016C18</f>
        <v>2.8365050329923118</v>
      </c>
      <c r="AP23" s="16" t="s">
        <v>35502</v>
      </c>
      <c r="AQ23" s="33">
        <f>CHOOSE(MIN(D6L1016C9,RUN_YEARS),B7L810C2,B7L810C11,B7L810C20,B7L810C29,B7L810C38)</f>
        <v>44.273327200154192</v>
      </c>
      <c r="AR23" s="16" t="s">
        <v>35503</v>
      </c>
      <c r="AS23" s="33">
        <f>IF(D6L1016C20=0,0,D6L1016C18/D6L1016C20)</f>
        <v>2.167634119892526E-2</v>
      </c>
      <c r="AT23" s="16" t="s">
        <v>35504</v>
      </c>
      <c r="AU23" s="33">
        <f>IF(D6L1016C5=0,0,D6L1016C18/D6L1016C5)</f>
        <v>0.12640095134511053</v>
      </c>
      <c r="AV23" s="16" t="s">
        <v>35505</v>
      </c>
      <c r="AW23" s="33">
        <f>CHOOSE(MIN(D6L1016C9,RUN_YEARS),B7L810C1,B7L810C10,B7L810C19,B7L810C28,B7L810C37)</f>
        <v>130.85718696534215</v>
      </c>
      <c r="AX23" s="16" t="s">
        <v>35506</v>
      </c>
      <c r="AY23" s="33">
        <f>IF(D6L1016C23=0,0,D6L1016C19/D6L1016C23)</f>
        <v>2.1676341198925263E-2</v>
      </c>
      <c r="AZ23" s="16" t="s">
        <v>35507</v>
      </c>
      <c r="BA23" s="33">
        <f>IF(D6L1016C5=0,0,D6L1016C19/D6L1016C5)</f>
        <v>0.37359904865488947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11.289949860210134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9.7093568797807155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4.8546784398903577</v>
      </c>
      <c r="R24" s="16" t="s">
        <v>35512</v>
      </c>
      <c r="S24" s="15">
        <f>D6L1017C5-D6L1017C7</f>
        <v>4.8546784398903577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4.7164264941093945</v>
      </c>
      <c r="X24" s="16" t="s">
        <v>35514</v>
      </c>
      <c r="Y24" s="33">
        <f>D6L1017C7-D6L1017C10</f>
        <v>0.13825194578096323</v>
      </c>
      <c r="Z24" s="16" t="s">
        <v>35515</v>
      </c>
      <c r="AA24" s="33">
        <f>CHOOSE(MIN(D6L1017C9,RUN_YEARS),B7L810C7,B7L810C16,B7L810C25,B7L810C34,B7L810C43)</f>
        <v>25853.666666666668</v>
      </c>
      <c r="AB24" s="16" t="s">
        <v>35516</v>
      </c>
      <c r="AC24" s="33">
        <f>IF(D6L1017C12=0,0,D6L1017C10/D6L1017C12)</f>
        <v>1.8242775985776594E-4</v>
      </c>
      <c r="AD24" s="16" t="s">
        <v>35517</v>
      </c>
      <c r="AE24" s="33">
        <f>IF(D6L1017C5=0,0,D6L1017C10/D6L1017C5)</f>
        <v>0.48576095744622733</v>
      </c>
      <c r="AF24" s="16" t="s">
        <v>35518</v>
      </c>
      <c r="AG24" s="33">
        <f>CHOOSE(MIN(D6L1017C9,RUN_YEARS),B7L810C5,B7L810C14,B7L810C23,B7L810C32,B7L810C41)</f>
        <v>291.47880422271504</v>
      </c>
      <c r="AH24" s="16" t="s">
        <v>35519</v>
      </c>
      <c r="AI24" s="33">
        <f>IF(D6L1017C15=0,0,D6L1017C11/D6L1017C15)</f>
        <v>4.7431217563019356E-4</v>
      </c>
      <c r="AJ24" s="16" t="s">
        <v>35520</v>
      </c>
      <c r="AK24" s="33">
        <f>IF(D6L1017C5=0,0,D6L1017C11/D6L1017C5)</f>
        <v>1.423904255377269E-2</v>
      </c>
      <c r="AL24" s="16" t="s">
        <v>35521</v>
      </c>
      <c r="AM24" s="33">
        <f>D6L1017C8*CHOOSE(MIN(D6L1017C9,RUN_YEARS),B7L810C4,B7L810C13,B7L810C22,B7L810C31,B7L810C40)</f>
        <v>1.2272719465534765</v>
      </c>
      <c r="AN24" s="16" t="s">
        <v>35522</v>
      </c>
      <c r="AO24" s="33">
        <f>D6L1017C8-D6L1017C18</f>
        <v>3.6274064933368813</v>
      </c>
      <c r="AP24" s="16" t="s">
        <v>35523</v>
      </c>
      <c r="AQ24" s="33">
        <f>CHOOSE(MIN(D6L1017C9,RUN_YEARS),B7L810C2,B7L810C11,B7L810C20,B7L810C29,B7L810C38)</f>
        <v>44.273327200154192</v>
      </c>
      <c r="AR24" s="16" t="s">
        <v>35524</v>
      </c>
      <c r="AS24" s="33">
        <f>IF(D6L1017C20=0,0,D6L1017C18/D6L1017C20)</f>
        <v>2.7720345954690351E-2</v>
      </c>
      <c r="AT24" s="16" t="s">
        <v>35525</v>
      </c>
      <c r="AU24" s="33">
        <f>IF(D6L1017C5=0,0,D6L1017C18/D6L1017C5)</f>
        <v>0.12640095134511053</v>
      </c>
      <c r="AV24" s="16" t="s">
        <v>35526</v>
      </c>
      <c r="AW24" s="33">
        <f>CHOOSE(MIN(D6L1017C9,RUN_YEARS),B7L810C1,B7L810C10,B7L810C19,B7L810C28,B7L810C37)</f>
        <v>130.85718696534215</v>
      </c>
      <c r="AX24" s="16" t="s">
        <v>35527</v>
      </c>
      <c r="AY24" s="33">
        <f>IF(D6L1017C23=0,0,D6L1017C19/D6L1017C23)</f>
        <v>2.7720345954690351E-2</v>
      </c>
      <c r="AZ24" s="16" t="s">
        <v>35528</v>
      </c>
      <c r="BA24" s="33">
        <f>IF(D6L1017C5=0,0,D6L1017C19/D6L1017C5)</f>
        <v>0.37359904865488947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12.893624312545407</v>
      </c>
      <c r="J25" s="16" t="s">
        <v>35550</v>
      </c>
      <c r="K25" s="21">
        <f>IF(FLOW_THRU_100PCT="Y",1,INDEX(VariabilityMatrix,D6L1018C1,D6L1018C9))</f>
        <v>0.25758427495010944</v>
      </c>
      <c r="L25" s="16" t="s">
        <v>35530</v>
      </c>
      <c r="M25" s="15">
        <f>IF(D6L1018C2&lt;&gt;0,D6L1018C2*D6L1018C4,D6L1018C3*D6L1018C4)</f>
        <v>3.3211948700261118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1.6605974350130559</v>
      </c>
      <c r="R25" s="16" t="s">
        <v>35532</v>
      </c>
      <c r="S25" s="15">
        <f>D6L1018C5-D6L1018C7</f>
        <v>1.6605974350130559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1.6153606142706458</v>
      </c>
      <c r="X25" s="16" t="s">
        <v>35534</v>
      </c>
      <c r="Y25" s="33">
        <f>D6L1018C7-D6L1018C10</f>
        <v>4.5236820742410089E-2</v>
      </c>
      <c r="Z25" s="16" t="s">
        <v>35535</v>
      </c>
      <c r="AA25" s="33">
        <f>CHOOSE(MIN(D6L1018C9,RUN_YEARS),B7L810C7,B7L810C16,B7L810C25,B7L810C34,B7L810C43)</f>
        <v>25766</v>
      </c>
      <c r="AB25" s="16" t="s">
        <v>35536</v>
      </c>
      <c r="AC25" s="33">
        <f>IF(D6L1018C12=0,0,D6L1018C10/D6L1018C12)</f>
        <v>6.2693495857744545E-5</v>
      </c>
      <c r="AD25" s="16" t="s">
        <v>35537</v>
      </c>
      <c r="AE25" s="33">
        <f>IF(D6L1018C5=0,0,D6L1018C10/D6L1018C5)</f>
        <v>0.48637935366254059</v>
      </c>
      <c r="AF25" s="16" t="s">
        <v>35538</v>
      </c>
      <c r="AG25" s="33">
        <f>CHOOSE(MIN(D6L1018C9,RUN_YEARS),B7L810C5,B7L810C14,B7L810C23,B7L810C32,B7L810C41)</f>
        <v>277.52124794728695</v>
      </c>
      <c r="AH25" s="16" t="s">
        <v>35539</v>
      </c>
      <c r="AI25" s="33">
        <f>IF(D6L1018C15=0,0,D6L1018C11/D6L1018C15)</f>
        <v>1.6300308923013519E-4</v>
      </c>
      <c r="AJ25" s="16" t="s">
        <v>35540</v>
      </c>
      <c r="AK25" s="33">
        <f>IF(D6L1018C5=0,0,D6L1018C11/D6L1018C5)</f>
        <v>1.3620646337459394E-2</v>
      </c>
      <c r="AL25" s="16" t="s">
        <v>35541</v>
      </c>
      <c r="AM25" s="33">
        <f>D6L1018C8*CHOOSE(MIN(D6L1018C9,RUN_YEARS),B7L810C4,B7L810C13,B7L810C22,B7L810C31,B7L810C40)</f>
        <v>0.45190800012742438</v>
      </c>
      <c r="AN25" s="16" t="s">
        <v>35542</v>
      </c>
      <c r="AO25" s="33">
        <f>D6L1018C8-D6L1018C18</f>
        <v>1.2086894348856316</v>
      </c>
      <c r="AP25" s="16" t="s">
        <v>35543</v>
      </c>
      <c r="AQ25" s="33">
        <f>CHOOSE(MIN(D6L1018C9,RUN_YEARS),B7L810C2,B7L810C11,B7L810C20,B7L810C29,B7L810C38)</f>
        <v>46.890263894875595</v>
      </c>
      <c r="AR25" s="16" t="s">
        <v>35544</v>
      </c>
      <c r="AS25" s="33">
        <f>IF(D6L1018C20=0,0,D6L1018C18/D6L1018C20)</f>
        <v>9.6375657245301016E-3</v>
      </c>
      <c r="AT25" s="16" t="s">
        <v>35545</v>
      </c>
      <c r="AU25" s="33">
        <f>IF(D6L1018C5=0,0,D6L1018C18/D6L1018C5)</f>
        <v>0.1360678965892391</v>
      </c>
      <c r="AV25" s="16" t="s">
        <v>35546</v>
      </c>
      <c r="AW25" s="33">
        <f>CHOOSE(MIN(D6L1018C9,RUN_YEARS),B7L810C1,B7L810C10,B7L810C19,B7L810C28,B7L810C37)</f>
        <v>125.41439087768853</v>
      </c>
      <c r="AX25" s="16" t="s">
        <v>35547</v>
      </c>
      <c r="AY25" s="33">
        <f>IF(D6L1018C23=0,0,D6L1018C19/D6L1018C23)</f>
        <v>9.6375657245301016E-3</v>
      </c>
      <c r="AZ25" s="16" t="s">
        <v>35548</v>
      </c>
      <c r="BA25" s="33">
        <f>IF(D6L1018C5=0,0,D6L1018C19/D6L1018C5)</f>
        <v>0.36393210341076093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74.833696482543772</v>
      </c>
      <c r="J26" s="16" t="s">
        <v>35571</v>
      </c>
      <c r="K26" s="21">
        <f>IF(FLOW_THRU_100PCT="Y",1,INDEX(VariabilityMatrix,D6L1019C1,D6L1019C9))</f>
        <v>0.2560808575398858</v>
      </c>
      <c r="L26" s="16" t="s">
        <v>35551</v>
      </c>
      <c r="M26" s="15">
        <f>IF(D6L1019C2&lt;&gt;0,D6L1019C2*D6L1019C4,D6L1019C3*D6L1019C4)</f>
        <v>19.163477168129344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9.5817385840646718</v>
      </c>
      <c r="R26" s="16" t="s">
        <v>35553</v>
      </c>
      <c r="S26" s="15">
        <f>D6L1019C5-D6L1019C7</f>
        <v>9.5817385840646718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9.3088690171894264</v>
      </c>
      <c r="X26" s="16" t="s">
        <v>35555</v>
      </c>
      <c r="Y26" s="33">
        <f>D6L1019C7-D6L1019C10</f>
        <v>0.27286956687524544</v>
      </c>
      <c r="Z26" s="16" t="s">
        <v>35556</v>
      </c>
      <c r="AA26" s="33">
        <f>CHOOSE(MIN(D6L1019C9,RUN_YEARS),B7L810C7,B7L810C16,B7L810C25,B7L810C34,B7L810C43)</f>
        <v>25853.666666666668</v>
      </c>
      <c r="AB26" s="16" t="s">
        <v>35557</v>
      </c>
      <c r="AC26" s="33">
        <f>IF(D6L1019C12=0,0,D6L1019C10/D6L1019C12)</f>
        <v>3.6005991479697626E-4</v>
      </c>
      <c r="AD26" s="16" t="s">
        <v>35558</v>
      </c>
      <c r="AE26" s="33">
        <f>IF(D6L1019C5=0,0,D6L1019C10/D6L1019C5)</f>
        <v>0.48576095744622727</v>
      </c>
      <c r="AF26" s="16" t="s">
        <v>35559</v>
      </c>
      <c r="AG26" s="33">
        <f>CHOOSE(MIN(D6L1019C9,RUN_YEARS),B7L810C5,B7L810C14,B7L810C23,B7L810C32,B7L810C41)</f>
        <v>291.47880422271504</v>
      </c>
      <c r="AH26" s="16" t="s">
        <v>35560</v>
      </c>
      <c r="AI26" s="33">
        <f>IF(D6L1019C15=0,0,D6L1019C11/D6L1019C15)</f>
        <v>9.3615577847214399E-4</v>
      </c>
      <c r="AJ26" s="16" t="s">
        <v>35561</v>
      </c>
      <c r="AK26" s="33">
        <f>IF(D6L1019C5=0,0,D6L1019C11/D6L1019C5)</f>
        <v>1.4239042553772709E-2</v>
      </c>
      <c r="AL26" s="16" t="s">
        <v>35562</v>
      </c>
      <c r="AM26" s="33">
        <f>D6L1019C8*CHOOSE(MIN(D6L1019C9,RUN_YEARS),B7L810C4,B7L810C13,B7L810C22,B7L810C31,B7L810C40)</f>
        <v>2.4222817451318539</v>
      </c>
      <c r="AN26" s="16" t="s">
        <v>35563</v>
      </c>
      <c r="AO26" s="33">
        <f>D6L1019C8-D6L1019C18</f>
        <v>7.1594568389328179</v>
      </c>
      <c r="AP26" s="16" t="s">
        <v>35564</v>
      </c>
      <c r="AQ26" s="33">
        <f>CHOOSE(MIN(D6L1019C9,RUN_YEARS),B7L810C2,B7L810C11,B7L810C20,B7L810C29,B7L810C38)</f>
        <v>44.273327200154192</v>
      </c>
      <c r="AR26" s="16" t="s">
        <v>35565</v>
      </c>
      <c r="AS26" s="33">
        <f>IF(D6L1019C20=0,0,D6L1019C18/D6L1019C20)</f>
        <v>5.4711987969212707E-2</v>
      </c>
      <c r="AT26" s="16" t="s">
        <v>35566</v>
      </c>
      <c r="AU26" s="33">
        <f>IF(D6L1019C5=0,0,D6L1019C18/D6L1019C5)</f>
        <v>0.12640095134511053</v>
      </c>
      <c r="AV26" s="16" t="s">
        <v>35567</v>
      </c>
      <c r="AW26" s="33">
        <f>CHOOSE(MIN(D6L1019C9,RUN_YEARS),B7L810C1,B7L810C10,B7L810C19,B7L810C28,B7L810C37)</f>
        <v>130.85718696534215</v>
      </c>
      <c r="AX26" s="16" t="s">
        <v>35568</v>
      </c>
      <c r="AY26" s="33">
        <f>IF(D6L1019C23=0,0,D6L1019C19/D6L1019C23)</f>
        <v>5.4711987969212707E-2</v>
      </c>
      <c r="AZ26" s="16" t="s">
        <v>35569</v>
      </c>
      <c r="BA26" s="33">
        <f>IF(D6L1019C5=0,0,D6L1019C19/D6L1019C5)</f>
        <v>0.37359904865488947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31.024700396766054</v>
      </c>
      <c r="J27" s="16" t="s">
        <v>35592</v>
      </c>
      <c r="K27" s="21">
        <f>IF(FLOW_THRU_100PCT="Y",1,INDEX(VariabilityMatrix,D6L1020C1,D6L1020C9))</f>
        <v>0.25758427495010944</v>
      </c>
      <c r="L27" s="16" t="s">
        <v>35572</v>
      </c>
      <c r="M27" s="15">
        <f>IF(D6L1020C2&lt;&gt;0,D6L1020C2*D6L1020C4,D6L1020C3*D6L1020C4)</f>
        <v>7.9914749572453569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3.9957374786226785</v>
      </c>
      <c r="R27" s="16" t="s">
        <v>35574</v>
      </c>
      <c r="S27" s="15">
        <f>D6L1020C5-D6L1020C7</f>
        <v>3.9957374786226785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3.8868884245153761</v>
      </c>
      <c r="X27" s="16" t="s">
        <v>35576</v>
      </c>
      <c r="Y27" s="33">
        <f>D6L1020C7-D6L1020C10</f>
        <v>0.10884905410730239</v>
      </c>
      <c r="Z27" s="16" t="s">
        <v>35577</v>
      </c>
      <c r="AA27" s="33">
        <f>CHOOSE(MIN(D6L1020C9,RUN_YEARS),B7L810C7,B7L810C16,B7L810C25,B7L810C34,B7L810C43)</f>
        <v>25766</v>
      </c>
      <c r="AB27" s="16" t="s">
        <v>35578</v>
      </c>
      <c r="AC27" s="33">
        <f>IF(D6L1020C12=0,0,D6L1020C10/D6L1020C12)</f>
        <v>1.5085338913744376E-4</v>
      </c>
      <c r="AD27" s="16" t="s">
        <v>35579</v>
      </c>
      <c r="AE27" s="33">
        <f>IF(D6L1020C5=0,0,D6L1020C10/D6L1020C5)</f>
        <v>0.48637935366254059</v>
      </c>
      <c r="AF27" s="16" t="s">
        <v>35580</v>
      </c>
      <c r="AG27" s="33">
        <f>CHOOSE(MIN(D6L1020C9,RUN_YEARS),B7L810C5,B7L810C14,B7L810C23,B7L810C32,B7L810C41)</f>
        <v>277.52124794728695</v>
      </c>
      <c r="AH27" s="16" t="s">
        <v>35581</v>
      </c>
      <c r="AI27" s="33">
        <f>IF(D6L1020C15=0,0,D6L1020C11/D6L1020C15)</f>
        <v>3.9221881175735215E-4</v>
      </c>
      <c r="AJ27" s="16" t="s">
        <v>35582</v>
      </c>
      <c r="AK27" s="33">
        <f>IF(D6L1020C5=0,0,D6L1020C11/D6L1020C5)</f>
        <v>1.3620646337459389E-2</v>
      </c>
      <c r="AL27" s="16" t="s">
        <v>35583</v>
      </c>
      <c r="AM27" s="33">
        <f>D6L1020C8*CHOOSE(MIN(D6L1020C9,RUN_YEARS),B7L810C4,B7L810C13,B7L810C22,B7L810C31,B7L810C40)</f>
        <v>1.0873831880779552</v>
      </c>
      <c r="AN27" s="16" t="s">
        <v>35584</v>
      </c>
      <c r="AO27" s="33">
        <f>D6L1020C8-D6L1020C18</f>
        <v>2.9083542905447235</v>
      </c>
      <c r="AP27" s="16" t="s">
        <v>35585</v>
      </c>
      <c r="AQ27" s="33">
        <f>CHOOSE(MIN(D6L1020C9,RUN_YEARS),B7L810C2,B7L810C11,B7L810C20,B7L810C29,B7L810C38)</f>
        <v>46.890263894875595</v>
      </c>
      <c r="AR27" s="16" t="s">
        <v>35586</v>
      </c>
      <c r="AS27" s="33">
        <f>IF(D6L1020C20=0,0,D6L1020C18/D6L1020C20)</f>
        <v>2.3189956672365623E-2</v>
      </c>
      <c r="AT27" s="16" t="s">
        <v>35587</v>
      </c>
      <c r="AU27" s="33">
        <f>IF(D6L1020C5=0,0,D6L1020C18/D6L1020C5)</f>
        <v>0.1360678965892391</v>
      </c>
      <c r="AV27" s="16" t="s">
        <v>35588</v>
      </c>
      <c r="AW27" s="33">
        <f>CHOOSE(MIN(D6L1020C9,RUN_YEARS),B7L810C1,B7L810C10,B7L810C19,B7L810C28,B7L810C37)</f>
        <v>125.41439087768853</v>
      </c>
      <c r="AX27" s="16" t="s">
        <v>35589</v>
      </c>
      <c r="AY27" s="33">
        <f>IF(D6L1020C23=0,0,D6L1020C19/D6L1020C23)</f>
        <v>2.3189956672365623E-2</v>
      </c>
      <c r="AZ27" s="16" t="s">
        <v>35590</v>
      </c>
      <c r="BA27" s="33">
        <f>IF(D6L1020C5=0,0,D6L1020C19/D6L1020C5)</f>
        <v>0.36393210341076093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0.25758427495010944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25766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277.52124794728695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46.890263894875595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125.41439087768853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0.25758427495010944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25766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277.52124794728695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46.890263894875595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125.41439087768853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0.25758427495010944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25766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277.52124794728695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46.890263894875595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125.41439087768853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0.25758427495010944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25766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277.52124794728695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46.890263894875595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125.41439087768853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0.25758427495010944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25766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277.52124794728695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46.890263894875595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125.41439087768853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44.639042855580733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38.389576855799433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19.194788427899717</v>
      </c>
      <c r="R33" s="16" t="s">
        <v>35700</v>
      </c>
      <c r="S33" s="15">
        <f>D6L1026C5-D6L1026C7</f>
        <v>19.194788427899717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18.671897578502154</v>
      </c>
      <c r="X33" s="16" t="s">
        <v>35702</v>
      </c>
      <c r="Y33" s="33">
        <f>D6L1026C7-D6L1026C10</f>
        <v>0.52289084939756236</v>
      </c>
      <c r="Z33" s="16" t="s">
        <v>35703</v>
      </c>
      <c r="AA33" s="33">
        <f>CHOOSE(MIN(D6L1026C9,RUN_YEARS),B7L810C7,B7L810C16,B7L810C25,B7L810C34,B7L810C43)</f>
        <v>25766</v>
      </c>
      <c r="AB33" s="16" t="s">
        <v>35704</v>
      </c>
      <c r="AC33" s="33">
        <f>IF(D6L1026C12=0,0,D6L1026C10/D6L1026C12)</f>
        <v>7.2467195445556761E-4</v>
      </c>
      <c r="AD33" s="16" t="s">
        <v>35705</v>
      </c>
      <c r="AE33" s="33">
        <f>IF(D6L1026C5=0,0,D6L1026C10/D6L1026C5)</f>
        <v>0.48637935366254054</v>
      </c>
      <c r="AF33" s="16" t="s">
        <v>35706</v>
      </c>
      <c r="AG33" s="33">
        <f>CHOOSE(MIN(D6L1026C9,RUN_YEARS),B7L810C5,B7L810C14,B7L810C23,B7L810C32,B7L810C41)</f>
        <v>277.52124794728695</v>
      </c>
      <c r="AH33" s="16" t="s">
        <v>35707</v>
      </c>
      <c r="AI33" s="33">
        <f>IF(D6L1026C15=0,0,D6L1026C11/D6L1026C15)</f>
        <v>1.8841470815844756E-3</v>
      </c>
      <c r="AJ33" s="16" t="s">
        <v>35708</v>
      </c>
      <c r="AK33" s="33">
        <f>IF(D6L1026C5=0,0,D6L1026C11/D6L1026C5)</f>
        <v>1.3620646337459444E-2</v>
      </c>
      <c r="AL33" s="16" t="s">
        <v>35709</v>
      </c>
      <c r="AM33" s="33">
        <f>D6L1026C8*CHOOSE(MIN(D6L1026C9,RUN_YEARS),B7L810C4,B7L810C13,B7L810C22,B7L810C31,B7L810C40)</f>
        <v>5.223588973719564</v>
      </c>
      <c r="AN33" s="16" t="s">
        <v>35710</v>
      </c>
      <c r="AO33" s="33">
        <f>D6L1026C8-D6L1026C18</f>
        <v>13.971199454180152</v>
      </c>
      <c r="AP33" s="16" t="s">
        <v>35711</v>
      </c>
      <c r="AQ33" s="33">
        <f>CHOOSE(MIN(D6L1026C9,RUN_YEARS),B7L810C2,B7L810C11,B7L810C20,B7L810C29,B7L810C38)</f>
        <v>46.890263894875595</v>
      </c>
      <c r="AR33" s="16" t="s">
        <v>35712</v>
      </c>
      <c r="AS33" s="33">
        <f>IF(D6L1026C20=0,0,D6L1026C18/D6L1026C20)</f>
        <v>0.11140028952343824</v>
      </c>
      <c r="AT33" s="16" t="s">
        <v>35713</v>
      </c>
      <c r="AU33" s="33">
        <f>IF(D6L1026C5=0,0,D6L1026C18/D6L1026C5)</f>
        <v>0.1360678965892391</v>
      </c>
      <c r="AV33" s="16" t="s">
        <v>35714</v>
      </c>
      <c r="AW33" s="33">
        <f>CHOOSE(MIN(D6L1026C9,RUN_YEARS),B7L810C1,B7L810C10,B7L810C19,B7L810C28,B7L810C37)</f>
        <v>125.41439087768853</v>
      </c>
      <c r="AX33" s="16" t="s">
        <v>35715</v>
      </c>
      <c r="AY33" s="33">
        <f>IF(D6L1026C23=0,0,D6L1026C19/D6L1026C23)</f>
        <v>0.11140028952343822</v>
      </c>
      <c r="AZ33" s="16" t="s">
        <v>35716</v>
      </c>
      <c r="BA33" s="33">
        <f>IF(D6L1026C5=0,0,D6L1026C19/D6L1026C5)</f>
        <v>0.36393210341076088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1.6506933529754988E-5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1.4195962835589289E-5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7.0979814177946443E-6</v>
      </c>
      <c r="R34" s="16" t="s">
        <v>35720</v>
      </c>
      <c r="S34" s="15">
        <f>D6L1027C5-D6L1027C7</f>
        <v>7.0979814177946443E-6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6.8958444988869133E-6</v>
      </c>
      <c r="X34" s="16" t="s">
        <v>35722</v>
      </c>
      <c r="Y34" s="33">
        <f>D6L1027C7-D6L1027C10</f>
        <v>2.0213691890773093E-7</v>
      </c>
      <c r="Z34" s="16" t="s">
        <v>35723</v>
      </c>
      <c r="AA34" s="33">
        <f>CHOOSE(MIN(D6L1027C9,RUN_YEARS),B7L810C7,B7L810C16,B7L810C25,B7L810C34,B7L810C43)</f>
        <v>25853.666666666668</v>
      </c>
      <c r="AB34" s="16" t="s">
        <v>35724</v>
      </c>
      <c r="AC34" s="33">
        <f>IF(D6L1027C12=0,0,D6L1027C10/D6L1027C12)</f>
        <v>2.6672597692990985E-10</v>
      </c>
      <c r="AD34" s="16" t="s">
        <v>35725</v>
      </c>
      <c r="AE34" s="33">
        <f>IF(D6L1027C5=0,0,D6L1027C10/D6L1027C5)</f>
        <v>0.48576095744622733</v>
      </c>
      <c r="AF34" s="16" t="s">
        <v>35726</v>
      </c>
      <c r="AG34" s="33">
        <f>CHOOSE(MIN(D6L1027C9,RUN_YEARS),B7L810C5,B7L810C14,B7L810C23,B7L810C32,B7L810C41)</f>
        <v>291.47880422271504</v>
      </c>
      <c r="AH34" s="16" t="s">
        <v>35727</v>
      </c>
      <c r="AI34" s="33">
        <f>IF(D6L1027C15=0,0,D6L1027C11/D6L1027C15)</f>
        <v>6.9348754001776686E-10</v>
      </c>
      <c r="AJ34" s="16" t="s">
        <v>35728</v>
      </c>
      <c r="AK34" s="33">
        <f>IF(D6L1027C5=0,0,D6L1027C11/D6L1027C5)</f>
        <v>1.423904255377265E-2</v>
      </c>
      <c r="AL34" s="16" t="s">
        <v>35729</v>
      </c>
      <c r="AM34" s="33">
        <f>D6L1027C8*CHOOSE(MIN(D6L1027C9,RUN_YEARS),B7L810C4,B7L810C13,B7L810C22,B7L810C31,B7L810C40)</f>
        <v>1.7943832076783191E-6</v>
      </c>
      <c r="AN34" s="16" t="s">
        <v>35730</v>
      </c>
      <c r="AO34" s="33">
        <f>D6L1027C8-D6L1027C18</f>
        <v>5.3035982101163251E-6</v>
      </c>
      <c r="AP34" s="16" t="s">
        <v>35731</v>
      </c>
      <c r="AQ34" s="33">
        <f>CHOOSE(MIN(D6L1027C9,RUN_YEARS),B7L810C2,B7L810C11,B7L810C20,B7L810C29,B7L810C38)</f>
        <v>44.273327200154192</v>
      </c>
      <c r="AR34" s="16" t="s">
        <v>35732</v>
      </c>
      <c r="AS34" s="33">
        <f>IF(D6L1027C20=0,0,D6L1027C18/D6L1027C20)</f>
        <v>4.0529666983602484E-8</v>
      </c>
      <c r="AT34" s="16" t="s">
        <v>35733</v>
      </c>
      <c r="AU34" s="33">
        <f>IF(D6L1027C5=0,0,D6L1027C18/D6L1027C5)</f>
        <v>0.12640095134511053</v>
      </c>
      <c r="AV34" s="16" t="s">
        <v>35734</v>
      </c>
      <c r="AW34" s="33">
        <f>CHOOSE(MIN(D6L1027C9,RUN_YEARS),B7L810C1,B7L810C10,B7L810C19,B7L810C28,B7L810C37)</f>
        <v>130.85718696534215</v>
      </c>
      <c r="AX34" s="16" t="s">
        <v>35735</v>
      </c>
      <c r="AY34" s="33">
        <f>IF(D6L1027C23=0,0,D6L1027C19/D6L1027C23)</f>
        <v>4.0529666983602484E-8</v>
      </c>
      <c r="AZ34" s="16" t="s">
        <v>35736</v>
      </c>
      <c r="BA34" s="33">
        <f>IF(D6L1027C5=0,0,D6L1027C19/D6L1027C5)</f>
        <v>0.37359904865488947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553.8021234730686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378.4309712971658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189.2154856485829</v>
      </c>
      <c r="R35" s="16" t="s">
        <v>35740</v>
      </c>
      <c r="S35" s="15">
        <f>SUM(D6L1001C8:D6L1027C8)-2*SUM(D6L1009C8,D6L1011C8,D6L1022C8,D6L1024C8,D6L1027C8)</f>
        <v>189.2154856485829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183.85625267996252</v>
      </c>
      <c r="X35" s="16" t="s">
        <v>35742</v>
      </c>
      <c r="Y35" s="33">
        <f>SUM(D6L1001C11:D6L1027C11)-2*SUM(D6L1009C11,D6L1011C11,D6L1022C11,D6L1024C11,D6L1027C11)</f>
        <v>5.3592329686204527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7.1041612234716781E-3</v>
      </c>
      <c r="AD35" s="16" t="s">
        <v>35744</v>
      </c>
      <c r="AE35" s="33">
        <f>IF(D6L1028C5=0,0,D6L1028C10/D6L1028C5)</f>
        <v>0.48583828128482648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1.847081918102644E-2</v>
      </c>
      <c r="AJ35" s="16" t="s">
        <v>35746</v>
      </c>
      <c r="AK35" s="33">
        <f>IF(D6L1028C5=0,0,D6L1028C11/D6L1028C5)</f>
        <v>1.4161718715173749E-2</v>
      </c>
      <c r="AL35" s="16" t="s">
        <v>35747</v>
      </c>
      <c r="AM35" s="33">
        <f>SUM(D6L1001C18:D6L1027C18)-2*SUM(D6L1009C18,D6L1011C18,D6L1022C18,D6L1024C18,D6L1027C18)</f>
        <v>48.311041132404178</v>
      </c>
      <c r="AN35" s="16" t="s">
        <v>35748</v>
      </c>
      <c r="AO35" s="33">
        <f>SUM(D6L1001C19:D6L1027C19)-2*SUM(D6L1009C19,D6L1011C19,D6L1022C19,D6L1024C19,D6L1027C19)</f>
        <v>140.90444451617873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1.0809026560849777</v>
      </c>
      <c r="AT35" s="16" t="s">
        <v>35750</v>
      </c>
      <c r="AU35" s="33">
        <f>IF(D6L1028C5=0,0,D6L1028C18/D6L1028C5)</f>
        <v>0.12766143576147093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1.0809026560849777</v>
      </c>
      <c r="AZ35" s="16" t="s">
        <v>35752</v>
      </c>
      <c r="BA35" s="33">
        <f>IF(D6L1028C5=0,0,D6L1028C19/D6L1028C5)</f>
        <v>0.37233856423852912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4.5776439198920711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2.2888219599460355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1.1444109799730178</v>
      </c>
      <c r="R36" s="16" t="s">
        <v>35757</v>
      </c>
      <c r="S36" s="15">
        <f>D6L1029C5-D6L1029C7</f>
        <v>1.1444109799730178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1.1132357455271822</v>
      </c>
      <c r="X36" s="16" t="s">
        <v>35759</v>
      </c>
      <c r="Y36" s="33">
        <f>D6L1029C7-D6L1029C10</f>
        <v>3.1175234445835587E-2</v>
      </c>
      <c r="Z36" s="16" t="s">
        <v>35760</v>
      </c>
      <c r="AA36" s="33">
        <f>CHOOSE(MIN(D6L1029C9,RUN_YEARS),B7L810C7,B7L810C16,B7L810C25,B7L810C34,B7L810C43)</f>
        <v>25766</v>
      </c>
      <c r="AB36" s="16" t="s">
        <v>35761</v>
      </c>
      <c r="AC36" s="33">
        <f>IF(D6L1029C12=0,0,D6L1029C10/D6L1029C12)</f>
        <v>4.3205609932747894E-5</v>
      </c>
      <c r="AD36" s="16" t="s">
        <v>35762</v>
      </c>
      <c r="AE36" s="33">
        <f>IF(D6L1029C5=0,0,D6L1029C10/D6L1029C5)</f>
        <v>0.48637935366254059</v>
      </c>
      <c r="AF36" s="16" t="s">
        <v>35763</v>
      </c>
      <c r="AG36" s="33">
        <f>CHOOSE(MIN(D6L1029C9,RUN_YEARS),B7L810C5,B7L810C14,B7L810C23,B7L810C32,B7L810C41)</f>
        <v>277.52124794728695</v>
      </c>
      <c r="AH36" s="16" t="s">
        <v>35764</v>
      </c>
      <c r="AI36" s="33">
        <f>IF(D6L1029C15=0,0,D6L1029C11/D6L1029C15)</f>
        <v>1.1233458582514405E-4</v>
      </c>
      <c r="AJ36" s="16" t="s">
        <v>35765</v>
      </c>
      <c r="AK36" s="33">
        <f>IF(D6L1029C5=0,0,D6L1029C11/D6L1029C5)</f>
        <v>1.3620646337459389E-2</v>
      </c>
      <c r="AL36" s="16" t="s">
        <v>35766</v>
      </c>
      <c r="AM36" s="33">
        <f>D6L1029C8*CHOOSE(MIN(D6L1029C9,RUN_YEARS),B7L810C4,B7L810C13,B7L810C22,B7L810C31,B7L810C40)</f>
        <v>0.3114351897571167</v>
      </c>
      <c r="AN36" s="16" t="s">
        <v>35767</v>
      </c>
      <c r="AO36" s="33">
        <f>D6L1029C8-D6L1029C18</f>
        <v>0.83297579021590107</v>
      </c>
      <c r="AP36" s="16" t="s">
        <v>35768</v>
      </c>
      <c r="AQ36" s="33">
        <f>CHOOSE(MIN(D6L1029C9,RUN_YEARS),B7L810C2,B7L810C11,B7L810C20,B7L810C29,B7L810C38)</f>
        <v>46.890263894875595</v>
      </c>
      <c r="AR36" s="16" t="s">
        <v>35769</v>
      </c>
      <c r="AS36" s="33">
        <f>IF(D6L1029C20=0,0,D6L1029C18/D6L1029C20)</f>
        <v>6.6417879510196551E-3</v>
      </c>
      <c r="AT36" s="16" t="s">
        <v>35770</v>
      </c>
      <c r="AU36" s="33">
        <f>IF(D6L1029C5=0,0,D6L1029C18/D6L1029C5)</f>
        <v>0.1360678965892391</v>
      </c>
      <c r="AV36" s="16" t="s">
        <v>35771</v>
      </c>
      <c r="AW36" s="33">
        <f>CHOOSE(MIN(D6L1029C9,RUN_YEARS),B7L810C1,B7L810C10,B7L810C19,B7L810C28,B7L810C37)</f>
        <v>125.41439087768853</v>
      </c>
      <c r="AX36" s="16" t="s">
        <v>35772</v>
      </c>
      <c r="AY36" s="33">
        <f>IF(D6L1029C23=0,0,D6L1029C19/D6L1029C23)</f>
        <v>6.6417879510196551E-3</v>
      </c>
      <c r="AZ36" s="16" t="s">
        <v>35773</v>
      </c>
      <c r="BA36" s="33">
        <f>IF(D6L1029C5=0,0,D6L1029C19/D6L1029C5)</f>
        <v>0.36393210341076093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0.59050739298730326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0.59050739298730326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0.29525369649365163</v>
      </c>
      <c r="R37" s="16" t="s">
        <v>35777</v>
      </c>
      <c r="S37" s="15">
        <f>D6L1030C5-D6L1030C7</f>
        <v>0.29525369649365163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0.28721060413411642</v>
      </c>
      <c r="X37" s="16" t="s">
        <v>35779</v>
      </c>
      <c r="Y37" s="33">
        <f>D6L1030C7-D6L1030C10</f>
        <v>8.0430923595352088E-3</v>
      </c>
      <c r="Z37" s="16" t="s">
        <v>35780</v>
      </c>
      <c r="AA37" s="33">
        <f>CHOOSE(MIN(D6L1030C9,RUN_YEARS),B7L810C7,B7L810C16,B7L810C25,B7L810C34,B7L810C43)</f>
        <v>25766</v>
      </c>
      <c r="AB37" s="16" t="s">
        <v>35781</v>
      </c>
      <c r="AC37" s="33">
        <f>IF(D6L1030C12=0,0,D6L1030C10/D6L1030C12)</f>
        <v>1.1146883650318886E-5</v>
      </c>
      <c r="AD37" s="16" t="s">
        <v>35782</v>
      </c>
      <c r="AE37" s="33">
        <f>IF(D6L1030C5=0,0,D6L1030C10/D6L1030C5)</f>
        <v>0.48637935366254059</v>
      </c>
      <c r="AF37" s="16" t="s">
        <v>35783</v>
      </c>
      <c r="AG37" s="33">
        <f>CHOOSE(MIN(D6L1030C9,RUN_YEARS),B7L810C5,B7L810C14,B7L810C23,B7L810C32,B7L810C41)</f>
        <v>277.52124794728695</v>
      </c>
      <c r="AH37" s="16" t="s">
        <v>35784</v>
      </c>
      <c r="AI37" s="33">
        <f>IF(D6L1030C15=0,0,D6L1030C11/D6L1030C15)</f>
        <v>2.8981897490829002E-5</v>
      </c>
      <c r="AJ37" s="16" t="s">
        <v>35785</v>
      </c>
      <c r="AK37" s="33">
        <f>IF(D6L1030C5=0,0,D6L1030C11/D6L1030C5)</f>
        <v>1.3620646337459397E-2</v>
      </c>
      <c r="AL37" s="16" t="s">
        <v>35786</v>
      </c>
      <c r="AM37" s="33">
        <f>D6L1030C8*CHOOSE(MIN(D6L1030C9,RUN_YEARS),B7L810C4,B7L810C13,B7L810C22,B7L810C31,B7L810C40)</f>
        <v>8.0349098884177558E-2</v>
      </c>
      <c r="AN37" s="16" t="s">
        <v>35787</v>
      </c>
      <c r="AO37" s="33">
        <f>D6L1030C8-D6L1030C18</f>
        <v>0.21490459760947406</v>
      </c>
      <c r="AP37" s="16" t="s">
        <v>35788</v>
      </c>
      <c r="AQ37" s="33">
        <f>CHOOSE(MIN(D6L1030C9,RUN_YEARS),B7L810C2,B7L810C11,B7L810C20,B7L810C29,B7L810C38)</f>
        <v>46.890263894875595</v>
      </c>
      <c r="AR37" s="16" t="s">
        <v>35789</v>
      </c>
      <c r="AS37" s="33">
        <f>IF(D6L1030C20=0,0,D6L1030C18/D6L1030C20)</f>
        <v>1.7135561246640482E-3</v>
      </c>
      <c r="AT37" s="16" t="s">
        <v>35790</v>
      </c>
      <c r="AU37" s="33">
        <f>IF(D6L1030C5=0,0,D6L1030C18/D6L1030C5)</f>
        <v>0.1360678965892391</v>
      </c>
      <c r="AV37" s="16" t="s">
        <v>35791</v>
      </c>
      <c r="AW37" s="33">
        <f>CHOOSE(MIN(D6L1030C9,RUN_YEARS),B7L810C1,B7L810C10,B7L810C19,B7L810C28,B7L810C37)</f>
        <v>125.41439087768853</v>
      </c>
      <c r="AX37" s="16" t="s">
        <v>35792</v>
      </c>
      <c r="AY37" s="33">
        <f>IF(D6L1030C23=0,0,D6L1030C19/D6L1030C23)</f>
        <v>1.7135561246640477E-3</v>
      </c>
      <c r="AZ37" s="16" t="s">
        <v>35793</v>
      </c>
      <c r="BA37" s="33">
        <f>IF(D6L1030C5=0,0,D6L1030C19/D6L1030C5)</f>
        <v>0.36393210341076088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120.80956643288047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60.404783216440237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30.202391608220118</v>
      </c>
      <c r="R38" s="16" t="s">
        <v>35797</v>
      </c>
      <c r="S38" s="15">
        <f>D6L1031C5-D6L1031C7</f>
        <v>30.202391608220118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29.379639418938083</v>
      </c>
      <c r="X38" s="16" t="s">
        <v>35799</v>
      </c>
      <c r="Y38" s="33">
        <f>D6L1031C7-D6L1031C10</f>
        <v>0.82275218928203486</v>
      </c>
      <c r="Z38" s="16" t="s">
        <v>35800</v>
      </c>
      <c r="AA38" s="33">
        <f>CHOOSE(MIN(D6L1031C9,RUN_YEARS),B7L810C7,B7L810C16,B7L810C25,B7L810C34,B7L810C43)</f>
        <v>25766</v>
      </c>
      <c r="AB38" s="16" t="s">
        <v>35801</v>
      </c>
      <c r="AC38" s="33">
        <f>IF(D6L1031C12=0,0,D6L1031C10/D6L1031C12)</f>
        <v>1.1402483667988079E-3</v>
      </c>
      <c r="AD38" s="16" t="s">
        <v>35802</v>
      </c>
      <c r="AE38" s="33">
        <f>IF(D6L1031C5=0,0,D6L1031C10/D6L1031C5)</f>
        <v>0.48637935366254059</v>
      </c>
      <c r="AF38" s="16" t="s">
        <v>35803</v>
      </c>
      <c r="AG38" s="33">
        <f>CHOOSE(MIN(D6L1031C9,RUN_YEARS),B7L810C5,B7L810C14,B7L810C23,B7L810C32,B7L810C41)</f>
        <v>277.52124794728695</v>
      </c>
      <c r="AH38" s="16" t="s">
        <v>35804</v>
      </c>
      <c r="AI38" s="33">
        <f>IF(D6L1031C15=0,0,D6L1031C11/D6L1031C15)</f>
        <v>2.9646457536768875E-3</v>
      </c>
      <c r="AJ38" s="16" t="s">
        <v>35805</v>
      </c>
      <c r="AK38" s="33">
        <f>IF(D6L1031C5=0,0,D6L1031C11/D6L1031C5)</f>
        <v>1.3620646337459385E-2</v>
      </c>
      <c r="AL38" s="16" t="s">
        <v>35806</v>
      </c>
      <c r="AM38" s="33">
        <f>D6L1031C8*CHOOSE(MIN(D6L1031C9,RUN_YEARS),B7L810C4,B7L810C13,B7L810C22,B7L810C31,B7L810C40)</f>
        <v>8.2191517961899958</v>
      </c>
      <c r="AN38" s="16" t="s">
        <v>35807</v>
      </c>
      <c r="AO38" s="33">
        <f>D6L1031C8-D6L1031C18</f>
        <v>21.983239812030121</v>
      </c>
      <c r="AP38" s="16" t="s">
        <v>35808</v>
      </c>
      <c r="AQ38" s="33">
        <f>CHOOSE(MIN(D6L1031C9,RUN_YEARS),B7L810C2,B7L810C11,B7L810C20,B7L810C29,B7L810C38)</f>
        <v>46.890263894875595</v>
      </c>
      <c r="AR38" s="16" t="s">
        <v>35809</v>
      </c>
      <c r="AS38" s="33">
        <f>IF(D6L1031C20=0,0,D6L1031C18/D6L1031C20)</f>
        <v>0.17528482702969445</v>
      </c>
      <c r="AT38" s="16" t="s">
        <v>35810</v>
      </c>
      <c r="AU38" s="33">
        <f>IF(D6L1031C5=0,0,D6L1031C18/D6L1031C5)</f>
        <v>0.1360678965892391</v>
      </c>
      <c r="AV38" s="16" t="s">
        <v>35811</v>
      </c>
      <c r="AW38" s="33">
        <f>CHOOSE(MIN(D6L1031C9,RUN_YEARS),B7L810C1,B7L810C10,B7L810C19,B7L810C28,B7L810C37)</f>
        <v>125.41439087768853</v>
      </c>
      <c r="AX38" s="16" t="s">
        <v>35812</v>
      </c>
      <c r="AY38" s="33">
        <f>IF(D6L1031C23=0,0,D6L1031C19/D6L1031C23)</f>
        <v>0.17528482702969442</v>
      </c>
      <c r="AZ38" s="16" t="s">
        <v>35813</v>
      </c>
      <c r="BA38" s="33">
        <f>IF(D6L1031C5=0,0,D6L1031C19/D6L1031C5)</f>
        <v>0.36393210341076088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25766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277.52124794728695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46.890263894875595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125.41439087768853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6326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6326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2530.4</v>
      </c>
      <c r="R40" s="16" t="s">
        <v>35838</v>
      </c>
      <c r="S40" s="15">
        <f>D6L1033C5-D6L1033C7</f>
        <v>3795.6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2461.4686330153854</v>
      </c>
      <c r="X40" s="16" t="s">
        <v>35840</v>
      </c>
      <c r="Y40" s="33">
        <f>D6L1033C7-D6L1033C10</f>
        <v>68.931366984614669</v>
      </c>
      <c r="Z40" s="16" t="s">
        <v>35841</v>
      </c>
      <c r="AA40" s="33">
        <f>CHOOSE(MIN(D6L1033C9,RUN_YEARS),B7L810C7,B7L810C16,B7L810C25,B7L810C34,B7L810C43)</f>
        <v>25766</v>
      </c>
      <c r="AB40" s="16" t="s">
        <v>35842</v>
      </c>
      <c r="AC40" s="33">
        <f>IF(D6L1033C12=0,0,D6L1033C10/D6L1033C12)</f>
        <v>9.5531655399184401E-2</v>
      </c>
      <c r="AD40" s="16" t="s">
        <v>35843</v>
      </c>
      <c r="AE40" s="33">
        <f>IF(D6L1033C5=0,0,D6L1033C10/D6L1033C5)</f>
        <v>0.3891034829300325</v>
      </c>
      <c r="AF40" s="16" t="s">
        <v>35844</v>
      </c>
      <c r="AG40" s="33">
        <f>CHOOSE(MIN(D6L1033C9,RUN_YEARS),B7L810C5,B7L810C14,B7L810C23,B7L810C32,B7L810C41)</f>
        <v>277.52124794728695</v>
      </c>
      <c r="AH40" s="16" t="s">
        <v>35845</v>
      </c>
      <c r="AI40" s="33">
        <f>IF(D6L1033C15=0,0,D6L1033C11/D6L1033C15)</f>
        <v>0.24838230403787914</v>
      </c>
      <c r="AJ40" s="16" t="s">
        <v>35846</v>
      </c>
      <c r="AK40" s="33">
        <f>IF(D6L1033C5=0,0,D6L1033C11/D6L1033C5)</f>
        <v>1.0896517069967542E-2</v>
      </c>
      <c r="AL40" s="16" t="s">
        <v>35847</v>
      </c>
      <c r="AM40" s="33">
        <f>D6L1033C8*CHOOSE(MIN(D6L1033C9,RUN_YEARS),B7L810C4,B7L810C13,B7L810C22,B7L810C31,B7L810C40)</f>
        <v>1032.9186165882318</v>
      </c>
      <c r="AN40" s="16" t="s">
        <v>35848</v>
      </c>
      <c r="AO40" s="33">
        <f>D6L1033C8-D6L1033C18</f>
        <v>2762.6813834117684</v>
      </c>
      <c r="AP40" s="16" t="s">
        <v>35849</v>
      </c>
      <c r="AQ40" s="33">
        <f>CHOOSE(MIN(D6L1033C9,RUN_YEARS),B7L810C2,B7L810C11,B7L810C20,B7L810C29,B7L810C38)</f>
        <v>46.890263894875595</v>
      </c>
      <c r="AR40" s="16" t="s">
        <v>35850</v>
      </c>
      <c r="AS40" s="33">
        <f>IF(D6L1033C20=0,0,D6L1033C18/D6L1033C20)</f>
        <v>22.028424043506277</v>
      </c>
      <c r="AT40" s="16" t="s">
        <v>35851</v>
      </c>
      <c r="AU40" s="33">
        <f>IF(D6L1033C5=0,0,D6L1033C18/D6L1033C5)</f>
        <v>0.16328147590708691</v>
      </c>
      <c r="AV40" s="16" t="s">
        <v>35852</v>
      </c>
      <c r="AW40" s="33">
        <f>CHOOSE(MIN(D6L1033C9,RUN_YEARS),B7L810C1,B7L810C10,B7L810C19,B7L810C28,B7L810C37)</f>
        <v>125.41439087768853</v>
      </c>
      <c r="AX40" s="16" t="s">
        <v>35853</v>
      </c>
      <c r="AY40" s="33">
        <f>IF(D6L1033C23=0,0,D6L1033C19/D6L1033C23)</f>
        <v>22.028424043506277</v>
      </c>
      <c r="AZ40" s="16" t="s">
        <v>35854</v>
      </c>
      <c r="BA40" s="33">
        <f>IF(D6L1033C5=0,0,D6L1033C19/D6L1033C5)</f>
        <v>0.43671852409291312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24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25766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277.52124794728695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6.5312590362834761</v>
      </c>
      <c r="AN41" s="16" t="s">
        <v>35867</v>
      </c>
      <c r="AO41" s="33">
        <f>D6L1034C8-D6L1034C18</f>
        <v>17.468740963716524</v>
      </c>
      <c r="AP41" s="16" t="s">
        <v>35868</v>
      </c>
      <c r="AQ41" s="33">
        <f>CHOOSE(MIN(D6L1034C9,RUN_YEARS),B7L810C2,B7L810C11,B7L810C20,B7L810C29,B7L810C38)</f>
        <v>46.890263894875595</v>
      </c>
      <c r="AR41" s="16" t="s">
        <v>35869</v>
      </c>
      <c r="AS41" s="33">
        <f>IF(D6L1034C20=0,0,D6L1034C18/D6L1034C20)</f>
        <v>0.13928816973446903</v>
      </c>
      <c r="AT41" s="16" t="s">
        <v>35870</v>
      </c>
      <c r="AU41" s="33">
        <f>IF(D6L1034C5=0,0,D6L1034C18/D6L1034C5)</f>
        <v>0.27213579317847819</v>
      </c>
      <c r="AV41" s="16" t="s">
        <v>35871</v>
      </c>
      <c r="AW41" s="33">
        <f>CHOOSE(MIN(D6L1034C9,RUN_YEARS),B7L810C1,B7L810C10,B7L810C19,B7L810C28,B7L810C37)</f>
        <v>125.41439087768853</v>
      </c>
      <c r="AX41" s="16" t="s">
        <v>35872</v>
      </c>
      <c r="AY41" s="33">
        <f>IF(D6L1034C23=0,0,D6L1034C19/D6L1034C23)</f>
        <v>0.13928816973446903</v>
      </c>
      <c r="AZ41" s="16" t="s">
        <v>35873</v>
      </c>
      <c r="BA41" s="33">
        <f>IF(D6L1034C5=0,0,D6L1034C19/D6L1034C5)</f>
        <v>0.72786420682152186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1502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1502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1502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1461.083578402272</v>
      </c>
      <c r="X42" s="16" t="s">
        <v>35880</v>
      </c>
      <c r="Y42" s="33">
        <f>D6L1035C7-D6L1035C10</f>
        <v>40.916421597728004</v>
      </c>
      <c r="Z42" s="16" t="s">
        <v>35881</v>
      </c>
      <c r="AA42" s="33">
        <f>CHOOSE(MIN(D6L1035C9,RUN_YEARS),B7L810C7,B7L810C16,B7L810C25,B7L810C34,B7L810C43)</f>
        <v>25766</v>
      </c>
      <c r="AB42" s="16" t="s">
        <v>35882</v>
      </c>
      <c r="AC42" s="33">
        <f>IF(D6L1035C12=0,0,D6L1035C10/D6L1035C12)</f>
        <v>5.6705875122342313E-2</v>
      </c>
      <c r="AD42" s="16" t="s">
        <v>35883</v>
      </c>
      <c r="AE42" s="33">
        <f>IF(D6L1035C5=0,0,D6L1035C10/D6L1035C5)</f>
        <v>0.97275870732508118</v>
      </c>
      <c r="AF42" s="16" t="s">
        <v>35884</v>
      </c>
      <c r="AG42" s="33">
        <f>CHOOSE(MIN(D6L1035C9,RUN_YEARS),B7L810C5,B7L810C14,B7L810C23,B7L810C32,B7L810C41)</f>
        <v>277.52124794728695</v>
      </c>
      <c r="AH42" s="16" t="s">
        <v>35885</v>
      </c>
      <c r="AI42" s="33">
        <f>IF(D6L1035C15=0,0,D6L1035C11/D6L1035C15)</f>
        <v>0.14743527531808939</v>
      </c>
      <c r="AJ42" s="16" t="s">
        <v>35886</v>
      </c>
      <c r="AK42" s="33">
        <f>IF(D6L1035C5=0,0,D6L1035C11/D6L1035C5)</f>
        <v>2.7241292674918777E-2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46.890263894875595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125.41439087768853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3675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3675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3675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25766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277.52124794728695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1000.0990399309073</v>
      </c>
      <c r="AN43" s="16" t="s">
        <v>35908</v>
      </c>
      <c r="AO43" s="33">
        <f>D6L1036C8-D6L1036C18</f>
        <v>2674.9009600690924</v>
      </c>
      <c r="AP43" s="16" t="s">
        <v>35909</v>
      </c>
      <c r="AQ43" s="33">
        <f>CHOOSE(MIN(D6L1036C9,RUN_YEARS),B7L810C2,B7L810C11,B7L810C20,B7L810C29,B7L810C38)</f>
        <v>46.890263894875595</v>
      </c>
      <c r="AR43" s="16" t="s">
        <v>35910</v>
      </c>
      <c r="AS43" s="33">
        <f>IF(D6L1036C20=0,0,D6L1036C18/D6L1036C20)</f>
        <v>21.32850099059057</v>
      </c>
      <c r="AT43" s="16" t="s">
        <v>35911</v>
      </c>
      <c r="AU43" s="33">
        <f>IF(D6L1036C5=0,0,D6L1036C18/D6L1036C5)</f>
        <v>0.27213579317847819</v>
      </c>
      <c r="AV43" s="16" t="s">
        <v>35912</v>
      </c>
      <c r="AW43" s="33">
        <f>CHOOSE(MIN(D6L1036C9,RUN_YEARS),B7L810C1,B7L810C10,B7L810C19,B7L810C28,B7L810C37)</f>
        <v>125.41439087768853</v>
      </c>
      <c r="AX43" s="16" t="s">
        <v>35913</v>
      </c>
      <c r="AY43" s="33">
        <f>IF(D6L1036C23=0,0,D6L1036C19/D6L1036C23)</f>
        <v>21.328500990590566</v>
      </c>
      <c r="AZ43" s="16" t="s">
        <v>35914</v>
      </c>
      <c r="BA43" s="33">
        <f>IF(D6L1036C5=0,0,D6L1036C19/D6L1036C5)</f>
        <v>0.72786420682152175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11652.97771774576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11590.284112569374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4064.0420562846871</v>
      </c>
      <c r="R44" s="16" t="s">
        <v>35918</v>
      </c>
      <c r="S44" s="15">
        <f>SUM(D6L1029C8:D6L1036C8)</f>
        <v>7526.2420562846874</v>
      </c>
      <c r="U44" s="21" t="str">
        <f>NULL_VALUE</f>
        <v>n/a</v>
      </c>
      <c r="V44" s="16" t="s">
        <v>35919</v>
      </c>
      <c r="W44" s="33">
        <f>SUM(D6L1029C10:D6L1036C10)</f>
        <v>3953.3322971862567</v>
      </c>
      <c r="X44" s="16" t="s">
        <v>35920</v>
      </c>
      <c r="Y44" s="33">
        <f>SUM(D6L1029C11:D6L1036C11)</f>
        <v>110.70975909843008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0.15343213138190859</v>
      </c>
      <c r="AD44" s="16" t="s">
        <v>35922</v>
      </c>
      <c r="AE44" s="33">
        <f>IF(D6L1037C5=0,0,D6L1037C10/D6L1037C5)</f>
        <v>0.34109019751284325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0.39892354159296139</v>
      </c>
      <c r="AJ44" s="16" t="s">
        <v>35924</v>
      </c>
      <c r="AK44" s="33">
        <f>IF(D6L1037C5=0,0,D6L1037C11/D6L1037C5)</f>
        <v>9.5519452347477933E-3</v>
      </c>
      <c r="AL44" s="16" t="s">
        <v>35925</v>
      </c>
      <c r="AM44" s="33">
        <f>SUM(D6L1029C18:D6L1036C18)</f>
        <v>2048.1598516402537</v>
      </c>
      <c r="AN44" s="16" t="s">
        <v>35926</v>
      </c>
      <c r="AO44" s="33">
        <f>SUM(D6L1029C19:D6L1036C19)</f>
        <v>5478.0822046444327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43.679853374936698</v>
      </c>
      <c r="AT44" s="16" t="s">
        <v>35928</v>
      </c>
      <c r="AU44" s="33">
        <f>IF(D6L1037C5=0,0,D6L1037C18/D6L1037C5)</f>
        <v>0.17671351554006129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43.679853374936691</v>
      </c>
      <c r="AZ44" s="16" t="s">
        <v>35930</v>
      </c>
      <c r="BA44" s="33">
        <f>IF(D6L1037C5=0,0,D6L1037C19/D6L1037C5)</f>
        <v>0.47264434171234759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262.97010506559775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131.48505253279887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65.742526266399437</v>
      </c>
      <c r="R45" s="16" t="s">
        <v>35935</v>
      </c>
      <c r="S45" s="15">
        <f>D6L1038C5-D6L1038C7</f>
        <v>65.742526266399437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63.951614867187914</v>
      </c>
      <c r="X45" s="16" t="s">
        <v>35937</v>
      </c>
      <c r="Y45" s="33">
        <f>D6L1038C7-D6L1038C10</f>
        <v>1.7909113992115238</v>
      </c>
      <c r="Z45" s="16" t="s">
        <v>35938</v>
      </c>
      <c r="AA45" s="33">
        <f>CHOOSE(MIN(D6L1038C9,RUN_YEARS),B7L810C7,B7L810C16,B7L810C25,B7L810C34,B7L810C43)</f>
        <v>25766</v>
      </c>
      <c r="AB45" s="16" t="s">
        <v>35939</v>
      </c>
      <c r="AC45" s="33">
        <f>IF(D6L1038C12=0,0,D6L1038C10/D6L1038C12)</f>
        <v>2.4820156356123542E-3</v>
      </c>
      <c r="AD45" s="16" t="s">
        <v>35940</v>
      </c>
      <c r="AE45" s="33">
        <f>IF(D6L1038C5=0,0,D6L1038C10/D6L1038C5)</f>
        <v>0.48637935366254059</v>
      </c>
      <c r="AF45" s="16" t="s">
        <v>35941</v>
      </c>
      <c r="AG45" s="33">
        <f>CHOOSE(MIN(D6L1038C9,RUN_YEARS),B7L810C5,B7L810C14,B7L810C23,B7L810C32,B7L810C41)</f>
        <v>277.52124794728695</v>
      </c>
      <c r="AH45" s="16" t="s">
        <v>35942</v>
      </c>
      <c r="AI45" s="33">
        <f>IF(D6L1038C15=0,0,D6L1038C11/D6L1038C15)</f>
        <v>6.4532406525920991E-3</v>
      </c>
      <c r="AJ45" s="16" t="s">
        <v>35943</v>
      </c>
      <c r="AK45" s="33">
        <f>IF(D6L1038C5=0,0,D6L1038C11/D6L1038C5)</f>
        <v>1.3620646337459399E-2</v>
      </c>
      <c r="AL45" s="16" t="s">
        <v>35944</v>
      </c>
      <c r="AM45" s="33">
        <f>D6L1038C8*CHOOSE(MIN(D6L1038C9,RUN_YEARS),B7L810C4,B7L810C13,B7L810C22,B7L810C31,B7L810C40)</f>
        <v>17.890894531063548</v>
      </c>
      <c r="AN45" s="16" t="s">
        <v>35945</v>
      </c>
      <c r="AO45" s="33">
        <f>D6L1038C8-D6L1038C18</f>
        <v>47.851631735335886</v>
      </c>
      <c r="AP45" s="16" t="s">
        <v>35946</v>
      </c>
      <c r="AQ45" s="33">
        <f>CHOOSE(MIN(D6L1038C9,RUN_YEARS),B7L810C2,B7L810C11,B7L810C20,B7L810C29,B7L810C38)</f>
        <v>46.890263894875595</v>
      </c>
      <c r="AR45" s="16" t="s">
        <v>35947</v>
      </c>
      <c r="AS45" s="33">
        <f>IF(D6L1038C20=0,0,D6L1038C18/D6L1038C20)</f>
        <v>0.38154817322362639</v>
      </c>
      <c r="AT45" s="16" t="s">
        <v>35948</v>
      </c>
      <c r="AU45" s="33">
        <f>IF(D6L1038C5=0,0,D6L1038C18/D6L1038C5)</f>
        <v>0.1360678965892391</v>
      </c>
      <c r="AV45" s="16" t="s">
        <v>35949</v>
      </c>
      <c r="AW45" s="33">
        <f>CHOOSE(MIN(D6L1038C9,RUN_YEARS),B7L810C1,B7L810C10,B7L810C19,B7L810C28,B7L810C37)</f>
        <v>125.41439087768853</v>
      </c>
      <c r="AX45" s="16" t="s">
        <v>35950</v>
      </c>
      <c r="AY45" s="33">
        <f>IF(D6L1038C23=0,0,D6L1038C19/D6L1038C23)</f>
        <v>0.38154817322362633</v>
      </c>
      <c r="AZ45" s="16" t="s">
        <v>35951</v>
      </c>
      <c r="BA45" s="33">
        <f>IF(D6L1038C5=0,0,D6L1038C19/D6L1038C5)</f>
        <v>0.36393210341076088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-28.731258122248907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-28.731258122248907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-11.492503248899563</v>
      </c>
      <c r="R46" s="16" t="s">
        <v>35955</v>
      </c>
      <c r="S46" s="15">
        <f>D6L1039C5-D6L1039C7</f>
        <v>-17.238754873349343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-11.179432604328834</v>
      </c>
      <c r="X46" s="16" t="s">
        <v>35957</v>
      </c>
      <c r="Y46" s="33">
        <f>D6L1039C7-D6L1039C10</f>
        <v>-0.31307064457072897</v>
      </c>
      <c r="Z46" s="16" t="s">
        <v>35958</v>
      </c>
      <c r="AA46" s="33">
        <f>CHOOSE(MIN(D6L1039C9,RUN_YEARS),B7L810C7,B7L810C16,B7L810C25,B7L810C34,B7L810C43)</f>
        <v>25766</v>
      </c>
      <c r="AB46" s="16" t="s">
        <v>35959</v>
      </c>
      <c r="AC46" s="33">
        <f>IF(D6L1039C12=0,0,D6L1039C10/D6L1039C12)</f>
        <v>-4.3388312521651921E-4</v>
      </c>
      <c r="AD46" s="16" t="s">
        <v>35960</v>
      </c>
      <c r="AE46" s="33">
        <f>IF(D6L1039C5=0,0,D6L1039C10/D6L1039C5)</f>
        <v>0.3891034829300325</v>
      </c>
      <c r="AF46" s="16" t="s">
        <v>35961</v>
      </c>
      <c r="AG46" s="33">
        <f>CHOOSE(MIN(D6L1039C9,RUN_YEARS),B7L810C5,B7L810C14,B7L810C23,B7L810C32,B7L810C41)</f>
        <v>277.52124794728695</v>
      </c>
      <c r="AH46" s="16" t="s">
        <v>35962</v>
      </c>
      <c r="AI46" s="33">
        <f>IF(D6L1039C15=0,0,D6L1039C11/D6L1039C15)</f>
        <v>-1.1280961255629492E-3</v>
      </c>
      <c r="AJ46" s="16" t="s">
        <v>35963</v>
      </c>
      <c r="AK46" s="33">
        <f>IF(D6L1039C5=0,0,D6L1039C11/D6L1039C5)</f>
        <v>1.0896517069967549E-2</v>
      </c>
      <c r="AL46" s="16" t="s">
        <v>35964</v>
      </c>
      <c r="AM46" s="33">
        <f>D6L1039C8*CHOOSE(MIN(D6L1039C9,RUN_YEARS),B7L810C4,B7L810C13,B7L810C22,B7L810C31,B7L810C40)</f>
        <v>-4.6912822308682802</v>
      </c>
      <c r="AN46" s="16" t="s">
        <v>35965</v>
      </c>
      <c r="AO46" s="33">
        <f>D6L1039C8-D6L1039C18</f>
        <v>-12.547472642481063</v>
      </c>
      <c r="AP46" s="16" t="s">
        <v>35966</v>
      </c>
      <c r="AQ46" s="33">
        <f>CHOOSE(MIN(D6L1039C9,RUN_YEARS),B7L810C2,B7L810C11,B7L810C20,B7L810C29,B7L810C38)</f>
        <v>46.890263894875595</v>
      </c>
      <c r="AR46" s="16" t="s">
        <v>35967</v>
      </c>
      <c r="AS46" s="33">
        <f>IF(D6L1039C20=0,0,D6L1039C18/D6L1039C20)</f>
        <v>-0.10004810895041619</v>
      </c>
      <c r="AT46" s="16" t="s">
        <v>35968</v>
      </c>
      <c r="AU46" s="33">
        <f>IF(D6L1039C5=0,0,D6L1039C18/D6L1039C5)</f>
        <v>0.16328147590708691</v>
      </c>
      <c r="AV46" s="16" t="s">
        <v>35969</v>
      </c>
      <c r="AW46" s="33">
        <f>CHOOSE(MIN(D6L1039C9,RUN_YEARS),B7L810C1,B7L810C10,B7L810C19,B7L810C28,B7L810C37)</f>
        <v>125.41439087768853</v>
      </c>
      <c r="AX46" s="16" t="s">
        <v>35970</v>
      </c>
      <c r="AY46" s="33">
        <f>IF(D6L1039C23=0,0,D6L1039C19/D6L1039C23)</f>
        <v>-0.10004810895041617</v>
      </c>
      <c r="AZ46" s="16" t="s">
        <v>35971</v>
      </c>
      <c r="BA46" s="33">
        <f>IF(D6L1039C5=0,0,D6L1039C19/D6L1039C5)</f>
        <v>0.43671852409291306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234.23884694334885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102.75379441054997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54.250023017499871</v>
      </c>
      <c r="R47" s="16" t="s">
        <v>35975</v>
      </c>
      <c r="S47" s="15">
        <f>SUM(D6L1038C8:D6L1039C8)</f>
        <v>48.503771393050094</v>
      </c>
      <c r="U47" s="21" t="str">
        <f>NULL_VALUE</f>
        <v>n/a</v>
      </c>
      <c r="V47" s="16" t="s">
        <v>35976</v>
      </c>
      <c r="W47" s="33">
        <f>SUM(D6L1038C10:D6L1039C10)</f>
        <v>52.772182262859076</v>
      </c>
      <c r="X47" s="16" t="s">
        <v>35977</v>
      </c>
      <c r="Y47" s="33">
        <f>SUM(D6L1038C11:D6L1039C11)</f>
        <v>1.4778407546407948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2.0481325103958348E-3</v>
      </c>
      <c r="AD47" s="16" t="s">
        <v>35979</v>
      </c>
      <c r="AE47" s="33">
        <f>IF(D6L1040C5=0,0,D6L1040C10/D6L1040C5)</f>
        <v>0.51357891516890619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5.3251445270291499E-3</v>
      </c>
      <c r="AJ47" s="16" t="s">
        <v>35981</v>
      </c>
      <c r="AK47" s="33">
        <f>IF(D6L1040C5=0,0,D6L1040C11/D6L1040C5)</f>
        <v>1.4382347271149155E-2</v>
      </c>
      <c r="AL47" s="16" t="s">
        <v>35982</v>
      </c>
      <c r="AM47" s="33">
        <f>SUM(D6L1038C18:D6L1039C18)</f>
        <v>13.199612300195268</v>
      </c>
      <c r="AN47" s="16" t="s">
        <v>35983</v>
      </c>
      <c r="AO47" s="33">
        <f>SUM(D6L1038C19:D6L1039C19)</f>
        <v>35.304159092854825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0.28150006427321017</v>
      </c>
      <c r="AT47" s="16" t="s">
        <v>35985</v>
      </c>
      <c r="AU47" s="33">
        <f>IF(D6L1040C5=0,0,D6L1040C18/D6L1040C5)</f>
        <v>0.12845863625684301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0.28150006427321017</v>
      </c>
      <c r="AZ47" s="16" t="s">
        <v>35987</v>
      </c>
      <c r="BA47" s="33">
        <f>IF(D6L1040C5=0,0,D6L1040C19/D6L1040C5)</f>
        <v>0.34358010130310151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12441.018688162176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12071.46887827709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4307.5075649507698</v>
      </c>
      <c r="R48" s="16" t="s">
        <v>35992</v>
      </c>
      <c r="S48" s="15">
        <f>SUM(D6L1028C8,D6L1037C8,D6L1040C8)</f>
        <v>7763.9613133263201</v>
      </c>
      <c r="U48" s="21" t="str">
        <f>NULL_VALUE</f>
        <v>n/a</v>
      </c>
      <c r="V48" s="16" t="s">
        <v>35993</v>
      </c>
      <c r="W48" s="33">
        <f>SUM(D6L1028C10,D6L1037C10,D6L1040C10)</f>
        <v>4189.9607321290787</v>
      </c>
      <c r="X48" s="16" t="s">
        <v>35994</v>
      </c>
      <c r="Y48" s="33">
        <f>SUM(D6L1028C11,D6L1037C11,D6L1040C11)</f>
        <v>117.54683282169132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0.16258442511577612</v>
      </c>
      <c r="AD48" s="16" t="s">
        <v>35996</v>
      </c>
      <c r="AE48" s="33">
        <f>IF(D6L1041C5=0,0,D6L1041C10/D6L1041C5)</f>
        <v>0.34709617979208957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0.42271950530101698</v>
      </c>
      <c r="AJ48" s="16" t="s">
        <v>35998</v>
      </c>
      <c r="AK48" s="33">
        <f>IF(D6L1041C5=0,0,D6L1041C11/D6L1041C5)</f>
        <v>9.7375749386406311E-3</v>
      </c>
      <c r="AL48" s="16" t="s">
        <v>35999</v>
      </c>
      <c r="AM48" s="33">
        <f>SUM(D6L1028C18,D6L1037C18,D6L1040C18)</f>
        <v>2109.6705050728533</v>
      </c>
      <c r="AN48" s="16" t="s">
        <v>36000</v>
      </c>
      <c r="AO48" s="33">
        <f>SUM(D6L1028C19,D6L1037C19,D6L1040C19)</f>
        <v>5654.2908082534668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45.042256095294888</v>
      </c>
      <c r="AT48" s="16" t="s">
        <v>36002</v>
      </c>
      <c r="AU48" s="33">
        <f>IF(D6L1041C5=0,0,D6L1041C18/D6L1041C5)</f>
        <v>0.17476502042508332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45.042256095294881</v>
      </c>
      <c r="AZ48" s="16" t="s">
        <v>36004</v>
      </c>
      <c r="BA48" s="33">
        <f>IF(D6L1041C5=0,0,D6L1041C19/D6L1041C5)</f>
        <v>0.4684012248441865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2297.4144149999997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1975.7763968999998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987.88819844999989</v>
      </c>
      <c r="R8" s="16" t="s">
        <v>36013</v>
      </c>
      <c r="S8" s="15">
        <f>D6L1101C5-D6L1101C7</f>
        <v>987.88819844999989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934.05693840939944</v>
      </c>
      <c r="X8" s="16" t="s">
        <v>36015</v>
      </c>
      <c r="Y8" s="33">
        <f>D6L1101C7-D6L1101C10</f>
        <v>53.831260040600455</v>
      </c>
      <c r="Z8" s="16" t="s">
        <v>36016</v>
      </c>
      <c r="AA8" s="33">
        <f>CHOOSE(MIN(D6L1101C9,RUN_YEARS),B7L811C7,B7L811C16,B7L811C25,B7L811C34,B7L811C43)</f>
        <v>314172.66666666669</v>
      </c>
      <c r="AB8" s="16" t="s">
        <v>36017</v>
      </c>
      <c r="AC8" s="33">
        <f>IF(D6L1101C12=0,0,D6L1101C10/D6L1101C12)</f>
        <v>2.9730687533057174E-3</v>
      </c>
      <c r="AD8" s="16" t="s">
        <v>36018</v>
      </c>
      <c r="AE8" s="33">
        <f>IF(D6L1101C5=0,0,D6L1101C10/D6L1101C5)</f>
        <v>0.47275437639347151</v>
      </c>
      <c r="AF8" s="16" t="s">
        <v>36019</v>
      </c>
      <c r="AG8" s="33">
        <f>CHOOSE(MIN(D6L1101C9,RUN_YEARS),B7L811C5,B7L811C14,B7L811C23,B7L811C32,B7L811C41)</f>
        <v>6963.9596332326355</v>
      </c>
      <c r="AH8" s="16" t="s">
        <v>36020</v>
      </c>
      <c r="AI8" s="33">
        <f>IF(D6L1101C15=0,0,D6L1101C11/D6L1101C15)</f>
        <v>7.729978758594879E-3</v>
      </c>
      <c r="AJ8" s="16" t="s">
        <v>36021</v>
      </c>
      <c r="AK8" s="33">
        <f>IF(D6L1101C5=0,0,D6L1101C11/D6L1101C5)</f>
        <v>2.7245623606528498E-2</v>
      </c>
      <c r="AL8" s="16" t="s">
        <v>36022</v>
      </c>
      <c r="AM8" s="33">
        <f>D6L1101C8*CHOOSE(MIN(D6L1101C9,RUN_YEARS),B7L811C4,B7L811C13,B7L811C22,B7L811C31,B7L811C40)</f>
        <v>104.44179979895502</v>
      </c>
      <c r="AN8" s="16" t="s">
        <v>36023</v>
      </c>
      <c r="AO8" s="33">
        <f>D6L1101C8-D6L1101C18</f>
        <v>883.44639865104489</v>
      </c>
      <c r="AP8" s="16" t="s">
        <v>36024</v>
      </c>
      <c r="AQ8" s="33">
        <f>CHOOSE(MIN(D6L1101C9,RUN_YEARS),B7L811C2,B7L811C11,B7L811C20,B7L811C29,B7L811C38)</f>
        <v>538.00760441504019</v>
      </c>
      <c r="AR8" s="16" t="s">
        <v>36025</v>
      </c>
      <c r="AS8" s="33">
        <f>IF(D6L1101C20=0,0,D6L1101C18/D6L1101C20)</f>
        <v>0.19412699549574491</v>
      </c>
      <c r="AT8" s="16" t="s">
        <v>36026</v>
      </c>
      <c r="AU8" s="33">
        <f>IF(D6L1101C5=0,0,D6L1101C18/D6L1101C5)</f>
        <v>5.2861143580227282E-2</v>
      </c>
      <c r="AV8" s="16" t="s">
        <v>36027</v>
      </c>
      <c r="AW8" s="33">
        <f>CHOOSE(MIN(D6L1101C9,RUN_YEARS),B7L811C1,B7L811C10,B7L811C19,B7L811C28,B7L811C37)</f>
        <v>4550.8683446883579</v>
      </c>
      <c r="AX8" s="16" t="s">
        <v>36028</v>
      </c>
      <c r="AY8" s="33">
        <f>IF(D6L1101C23=0,0,D6L1101C19/D6L1101C23)</f>
        <v>0.19412699549574489</v>
      </c>
      <c r="AZ8" s="16" t="s">
        <v>36029</v>
      </c>
      <c r="BA8" s="33">
        <f>IF(D6L1101C5=0,0,D6L1101C19/D6L1101C5)</f>
        <v>0.44713885641977275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6.689398885720971</v>
      </c>
      <c r="J9" s="16" t="s">
        <v>36050</v>
      </c>
      <c r="K9" s="21">
        <f>IF(FLOW_THRU_100PCT="Y",1,INDEX(VariabilityMatrix,D6L1102C1,D6L1102C9))</f>
        <v>0.49212872536526331</v>
      </c>
      <c r="L9" s="16" t="s">
        <v>36030</v>
      </c>
      <c r="M9" s="15">
        <f>IF(D6L1102C2&lt;&gt;0,D6L1102C2*D6L1102C4,D6L1102C3*D6L1102C4)</f>
        <v>3.2920453470896742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1.6460226735448371</v>
      </c>
      <c r="R9" s="16" t="s">
        <v>36032</v>
      </c>
      <c r="S9" s="15">
        <f>D6L1102C5-D6L1102C7</f>
        <v>1.6460226735448371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1.5463631065042243</v>
      </c>
      <c r="X9" s="16" t="s">
        <v>36034</v>
      </c>
      <c r="Y9" s="33">
        <f>D6L1102C7-D6L1102C10</f>
        <v>9.9659567040612851E-2</v>
      </c>
      <c r="Z9" s="16" t="s">
        <v>36035</v>
      </c>
      <c r="AA9" s="33">
        <f>CHOOSE(MIN(D6L1102C9,RUN_YEARS),B7L811C7,B7L811C16,B7L811C25,B7L811C34,B7L811C43)</f>
        <v>302337.2</v>
      </c>
      <c r="AB9" s="16" t="s">
        <v>36036</v>
      </c>
      <c r="AC9" s="33">
        <f>IF(D6L1102C12=0,0,D6L1102C10/D6L1102C12)</f>
        <v>5.11469679055116E-6</v>
      </c>
      <c r="AD9" s="16" t="s">
        <v>36037</v>
      </c>
      <c r="AE9" s="33">
        <f>IF(D6L1102C5=0,0,D6L1102C10/D6L1102C5)</f>
        <v>0.46972715848865304</v>
      </c>
      <c r="AF9" s="16" t="s">
        <v>36038</v>
      </c>
      <c r="AG9" s="33">
        <f>CHOOSE(MIN(D6L1102C9,RUN_YEARS),B7L811C5,B7L811C14,B7L811C23,B7L811C32,B7L811C41)</f>
        <v>7494.208215575869</v>
      </c>
      <c r="AH9" s="16" t="s">
        <v>36039</v>
      </c>
      <c r="AI9" s="33">
        <f>IF(D6L1102C15=0,0,D6L1102C11/D6L1102C15)</f>
        <v>1.3298211655433011E-5</v>
      </c>
      <c r="AJ9" s="16" t="s">
        <v>36040</v>
      </c>
      <c r="AK9" s="33">
        <f>IF(D6L1102C5=0,0,D6L1102C11/D6L1102C5)</f>
        <v>3.0272841511346946E-2</v>
      </c>
      <c r="AL9" s="16" t="s">
        <v>36041</v>
      </c>
      <c r="AM9" s="33">
        <f>D6L1102C8*CHOOSE(MIN(D6L1102C9,RUN_YEARS),B7L811C4,B7L811C13,B7L811C22,B7L811C31,B7L811C40)</f>
        <v>0.15669484478756845</v>
      </c>
      <c r="AN9" s="16" t="s">
        <v>36042</v>
      </c>
      <c r="AO9" s="33">
        <f>D6L1102C8-D6L1102C18</f>
        <v>1.4893278287572687</v>
      </c>
      <c r="AP9" s="16" t="s">
        <v>36043</v>
      </c>
      <c r="AQ9" s="33">
        <f>CHOOSE(MIN(D6L1102C9,RUN_YEARS),B7L811C2,B7L811C11,B7L811C20,B7L811C29,B7L811C38)</f>
        <v>524.24247724489021</v>
      </c>
      <c r="AR9" s="16" t="s">
        <v>36044</v>
      </c>
      <c r="AS9" s="33">
        <f>IF(D6L1102C20=0,0,D6L1102C18/D6L1102C20)</f>
        <v>2.9889765058921646E-4</v>
      </c>
      <c r="AT9" s="16" t="s">
        <v>36045</v>
      </c>
      <c r="AU9" s="33">
        <f>IF(D6L1102C5=0,0,D6L1102C18/D6L1102C5)</f>
        <v>4.7598021371757289E-2</v>
      </c>
      <c r="AV9" s="16" t="s">
        <v>36046</v>
      </c>
      <c r="AW9" s="33">
        <f>CHOOSE(MIN(D6L1102C9,RUN_YEARS),B7L811C1,B7L811C10,B7L811C19,B7L811C28,B7L811C37)</f>
        <v>4982.7351463665209</v>
      </c>
      <c r="AX9" s="16" t="s">
        <v>36047</v>
      </c>
      <c r="AY9" s="33">
        <f>IF(D6L1102C23=0,0,D6L1102C19/D6L1102C23)</f>
        <v>2.9889765058921646E-4</v>
      </c>
      <c r="AZ9" s="16" t="s">
        <v>36048</v>
      </c>
      <c r="BA9" s="33">
        <f>IF(D6L1102C5=0,0,D6L1102C19/D6L1102C5)</f>
        <v>0.45240197862824272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2.1764214735336109</v>
      </c>
      <c r="J10" s="16" t="s">
        <v>36071</v>
      </c>
      <c r="K10" s="21">
        <f>IF(FLOW_THRU_100PCT="Y",1,INDEX(VariabilityMatrix,D6L1103C1,D6L1103C9))</f>
        <v>0.49212872536526331</v>
      </c>
      <c r="L10" s="16" t="s">
        <v>36051</v>
      </c>
      <c r="M10" s="15">
        <f>IF(D6L1103C2&lt;&gt;0,D6L1103C2*D6L1103C4,D6L1103C3*D6L1103C4)</f>
        <v>1.0710795256276842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0.53553976281384208</v>
      </c>
      <c r="R10" s="16" t="s">
        <v>36053</v>
      </c>
      <c r="S10" s="15">
        <f>D6L1103C5-D6L1103C7</f>
        <v>0.53553976281384208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0.50311514208846653</v>
      </c>
      <c r="X10" s="16" t="s">
        <v>36055</v>
      </c>
      <c r="Y10" s="33">
        <f>D6L1103C7-D6L1103C10</f>
        <v>3.2424620725375553E-2</v>
      </c>
      <c r="Z10" s="16" t="s">
        <v>36056</v>
      </c>
      <c r="AA10" s="33">
        <f>CHOOSE(MIN(D6L1103C9,RUN_YEARS),B7L811C7,B7L811C16,B7L811C25,B7L811C34,B7L811C43)</f>
        <v>302337.2</v>
      </c>
      <c r="AB10" s="16" t="s">
        <v>36057</v>
      </c>
      <c r="AC10" s="33">
        <f>IF(D6L1103C12=0,0,D6L1103C10/D6L1103C12)</f>
        <v>1.6640861332593758E-6</v>
      </c>
      <c r="AD10" s="16" t="s">
        <v>36058</v>
      </c>
      <c r="AE10" s="33">
        <f>IF(D6L1103C5=0,0,D6L1103C10/D6L1103C5)</f>
        <v>0.46972715848865304</v>
      </c>
      <c r="AF10" s="16" t="s">
        <v>36059</v>
      </c>
      <c r="AG10" s="33">
        <f>CHOOSE(MIN(D6L1103C9,RUN_YEARS),B7L811C5,B7L811C14,B7L811C23,B7L811C32,B7L811C41)</f>
        <v>7494.208215575869</v>
      </c>
      <c r="AH10" s="16" t="s">
        <v>36060</v>
      </c>
      <c r="AI10" s="33">
        <f>IF(D6L1103C15=0,0,D6L1103C11/D6L1103C15)</f>
        <v>4.3266239464743753E-6</v>
      </c>
      <c r="AJ10" s="16" t="s">
        <v>36061</v>
      </c>
      <c r="AK10" s="33">
        <f>IF(D6L1103C5=0,0,D6L1103C11/D6L1103C5)</f>
        <v>3.0272841511346946E-2</v>
      </c>
      <c r="AL10" s="16" t="s">
        <v>36062</v>
      </c>
      <c r="AM10" s="33">
        <f>D6L1103C8*CHOOSE(MIN(D6L1103C9,RUN_YEARS),B7L811C4,B7L811C13,B7L811C22,B7L811C31,B7L811C40)</f>
        <v>5.0981266151678167E-2</v>
      </c>
      <c r="AN10" s="16" t="s">
        <v>36063</v>
      </c>
      <c r="AO10" s="33">
        <f>D6L1103C8-D6L1103C18</f>
        <v>0.48455849666216388</v>
      </c>
      <c r="AP10" s="16" t="s">
        <v>36064</v>
      </c>
      <c r="AQ10" s="33">
        <f>CHOOSE(MIN(D6L1103C9,RUN_YEARS),B7L811C2,B7L811C11,B7L811C20,B7L811C29,B7L811C38)</f>
        <v>524.24247724489021</v>
      </c>
      <c r="AR10" s="16" t="s">
        <v>36065</v>
      </c>
      <c r="AS10" s="33">
        <f>IF(D6L1103C20=0,0,D6L1103C18/D6L1103C20)</f>
        <v>9.7247492075815153E-5</v>
      </c>
      <c r="AT10" s="16" t="s">
        <v>36066</v>
      </c>
      <c r="AU10" s="33">
        <f>IF(D6L1103C5=0,0,D6L1103C18/D6L1103C5)</f>
        <v>4.7598021371757289E-2</v>
      </c>
      <c r="AV10" s="16" t="s">
        <v>36067</v>
      </c>
      <c r="AW10" s="33">
        <f>CHOOSE(MIN(D6L1103C9,RUN_YEARS),B7L811C1,B7L811C10,B7L811C19,B7L811C28,B7L811C37)</f>
        <v>4982.7351463665209</v>
      </c>
      <c r="AX10" s="16" t="s">
        <v>36068</v>
      </c>
      <c r="AY10" s="33">
        <f>IF(D6L1103C23=0,0,D6L1103C19/D6L1103C23)</f>
        <v>9.7247492075815153E-5</v>
      </c>
      <c r="AZ10" s="16" t="s">
        <v>36069</v>
      </c>
      <c r="BA10" s="33">
        <f>IF(D6L1103C5=0,0,D6L1103C19/D6L1103C5)</f>
        <v>0.45240197862824266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5.1658646049497381E-2</v>
      </c>
      <c r="J11" s="16" t="s">
        <v>36092</v>
      </c>
      <c r="K11" s="21">
        <f>IF(FLOW_THRU_100PCT="Y",1,INDEX(VariabilityMatrix,D6L1104C1,D6L1104C9))</f>
        <v>0.51204947746125984</v>
      </c>
      <c r="L11" s="16" t="s">
        <v>36072</v>
      </c>
      <c r="M11" s="15">
        <f>IF(D6L1104C2&lt;&gt;0,D6L1104C2*D6L1104C4,D6L1104C3*D6L1104C4)</f>
        <v>2.645178271600131E-2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1.3225891358000655E-2</v>
      </c>
      <c r="R11" s="16" t="s">
        <v>36074</v>
      </c>
      <c r="S11" s="15">
        <f>D6L1104C5-D6L1104C7</f>
        <v>1.3225891358000655E-2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1.247789239858425E-2</v>
      </c>
      <c r="X11" s="16" t="s">
        <v>36076</v>
      </c>
      <c r="Y11" s="33">
        <f>D6L1104C7-D6L1104C10</f>
        <v>7.4799895941640542E-4</v>
      </c>
      <c r="Z11" s="16" t="s">
        <v>36077</v>
      </c>
      <c r="AA11" s="33">
        <f>CHOOSE(MIN(D6L1104C9,RUN_YEARS),B7L811C7,B7L811C16,B7L811C25,B7L811C34,B7L811C43)</f>
        <v>314538</v>
      </c>
      <c r="AB11" s="16" t="s">
        <v>36078</v>
      </c>
      <c r="AC11" s="33">
        <f>IF(D6L1104C12=0,0,D6L1104C10/D6L1104C12)</f>
        <v>3.9670540279979684E-8</v>
      </c>
      <c r="AD11" s="16" t="s">
        <v>36079</v>
      </c>
      <c r="AE11" s="33">
        <f>IF(D6L1104C5=0,0,D6L1104C10/D6L1104C5)</f>
        <v>0.47172217209526968</v>
      </c>
      <c r="AF11" s="16" t="s">
        <v>36080</v>
      </c>
      <c r="AG11" s="33">
        <f>CHOOSE(MIN(D6L1104C9,RUN_YEARS),B7L811C5,B7L811C14,B7L811C23,B7L811C32,B7L811C41)</f>
        <v>7252.0289725682542</v>
      </c>
      <c r="AH11" s="16" t="s">
        <v>36081</v>
      </c>
      <c r="AI11" s="33">
        <f>IF(D6L1104C15=0,0,D6L1104C11/D6L1104C15)</f>
        <v>1.0314340472794705E-7</v>
      </c>
      <c r="AJ11" s="16" t="s">
        <v>36082</v>
      </c>
      <c r="AK11" s="33">
        <f>IF(D6L1104C5=0,0,D6L1104C11/D6L1104C5)</f>
        <v>2.8277827904730334E-2</v>
      </c>
      <c r="AL11" s="16" t="s">
        <v>36083</v>
      </c>
      <c r="AM11" s="33">
        <f>D6L1104C8*CHOOSE(MIN(D6L1104C9,RUN_YEARS),B7L811C4,B7L811C13,B7L811C22,B7L811C31,B7L811C40)</f>
        <v>1.4237869383668812E-3</v>
      </c>
      <c r="AN11" s="16" t="s">
        <v>36084</v>
      </c>
      <c r="AO11" s="33">
        <f>D6L1104C8-D6L1104C18</f>
        <v>1.1802104419633775E-2</v>
      </c>
      <c r="AP11" s="16" t="s">
        <v>36085</v>
      </c>
      <c r="AQ11" s="33">
        <f>CHOOSE(MIN(D6L1104C9,RUN_YEARS),B7L811C2,B7L811C11,B7L811C20,B7L811C29,B7L811C38)</f>
        <v>572.41208666329192</v>
      </c>
      <c r="AR11" s="16" t="s">
        <v>36086</v>
      </c>
      <c r="AS11" s="33">
        <f>IF(D6L1104C20=0,0,D6L1104C18/D6L1104C20)</f>
        <v>2.4873460423703294E-6</v>
      </c>
      <c r="AT11" s="16" t="s">
        <v>36087</v>
      </c>
      <c r="AU11" s="33">
        <f>IF(D6L1104C5=0,0,D6L1104C18/D6L1104C5)</f>
        <v>5.3825746024505135E-2</v>
      </c>
      <c r="AV11" s="16" t="s">
        <v>36088</v>
      </c>
      <c r="AW11" s="33">
        <f>CHOOSE(MIN(D6L1104C9,RUN_YEARS),B7L811C1,B7L811C10,B7L811C19,B7L811C28,B7L811C37)</f>
        <v>4744.8582620160469</v>
      </c>
      <c r="AX11" s="16" t="s">
        <v>36089</v>
      </c>
      <c r="AY11" s="33">
        <f>IF(D6L1104C23=0,0,D6L1104C19/D6L1104C23)</f>
        <v>2.4873460423703298E-6</v>
      </c>
      <c r="AZ11" s="16" t="s">
        <v>36090</v>
      </c>
      <c r="BA11" s="33">
        <f>IF(D6L1104C5=0,0,D6L1104C19/D6L1104C5)</f>
        <v>0.44617425397549487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68.255019602671567</v>
      </c>
      <c r="J12" s="16" t="s">
        <v>36113</v>
      </c>
      <c r="K12" s="21">
        <f>IF(FLOW_THRU_100PCT="Y",1,INDEX(VariabilityMatrix,D6L1105C1,D6L1105C9))</f>
        <v>0.25665443241509911</v>
      </c>
      <c r="L12" s="16" t="s">
        <v>36093</v>
      </c>
      <c r="M12" s="15">
        <f>IF(D6L1105C2&lt;&gt;0,D6L1105C2*D6L1105C4,D6L1105C3*D6L1105C4)</f>
        <v>17.517953315605133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8.7589766578025667</v>
      </c>
      <c r="R12" s="16" t="s">
        <v>36095</v>
      </c>
      <c r="S12" s="15">
        <f>D6L1105C5-D6L1105C7</f>
        <v>8.7589766578025667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8.2286584334760775</v>
      </c>
      <c r="X12" s="16" t="s">
        <v>36097</v>
      </c>
      <c r="Y12" s="33">
        <f>D6L1105C7-D6L1105C10</f>
        <v>0.53031822432648923</v>
      </c>
      <c r="Z12" s="16" t="s">
        <v>36098</v>
      </c>
      <c r="AA12" s="33">
        <f>CHOOSE(MIN(D6L1105C9,RUN_YEARS),B7L811C7,B7L811C16,B7L811C25,B7L811C34,B7L811C43)</f>
        <v>302337.2</v>
      </c>
      <c r="AB12" s="16" t="s">
        <v>36099</v>
      </c>
      <c r="AC12" s="33">
        <f>IF(D6L1105C12=0,0,D6L1105C10/D6L1105C12)</f>
        <v>2.7216824239544711E-5</v>
      </c>
      <c r="AD12" s="16" t="s">
        <v>36100</v>
      </c>
      <c r="AE12" s="33">
        <f>IF(D6L1105C5=0,0,D6L1105C10/D6L1105C5)</f>
        <v>0.46972715848865304</v>
      </c>
      <c r="AF12" s="16" t="s">
        <v>36101</v>
      </c>
      <c r="AG12" s="33">
        <f>CHOOSE(MIN(D6L1105C9,RUN_YEARS),B7L811C5,B7L811C14,B7L811C23,B7L811C32,B7L811C41)</f>
        <v>7494.208215575869</v>
      </c>
      <c r="AH12" s="16" t="s">
        <v>36102</v>
      </c>
      <c r="AI12" s="33">
        <f>IF(D6L1105C15=0,0,D6L1105C11/D6L1105C15)</f>
        <v>7.0763743022816261E-5</v>
      </c>
      <c r="AJ12" s="16" t="s">
        <v>36103</v>
      </c>
      <c r="AK12" s="33">
        <f>IF(D6L1105C5=0,0,D6L1105C11/D6L1105C5)</f>
        <v>3.0272841511346963E-2</v>
      </c>
      <c r="AL12" s="16" t="s">
        <v>36104</v>
      </c>
      <c r="AM12" s="33">
        <f>D6L1105C8*CHOOSE(MIN(D6L1105C9,RUN_YEARS),B7L811C4,B7L811C13,B7L811C22,B7L811C31,B7L811C40)</f>
        <v>0.83381991630561958</v>
      </c>
      <c r="AN12" s="16" t="s">
        <v>36105</v>
      </c>
      <c r="AO12" s="33">
        <f>D6L1105C8-D6L1105C18</f>
        <v>7.9251567414969468</v>
      </c>
      <c r="AP12" s="16" t="s">
        <v>36106</v>
      </c>
      <c r="AQ12" s="33">
        <f>CHOOSE(MIN(D6L1105C9,RUN_YEARS),B7L811C2,B7L811C11,B7L811C20,B7L811C29,B7L811C38)</f>
        <v>524.24247724489021</v>
      </c>
      <c r="AR12" s="16" t="s">
        <v>36107</v>
      </c>
      <c r="AS12" s="33">
        <f>IF(D6L1105C20=0,0,D6L1105C18/D6L1105C20)</f>
        <v>1.5905233789670881E-3</v>
      </c>
      <c r="AT12" s="16" t="s">
        <v>36108</v>
      </c>
      <c r="AU12" s="33">
        <f>IF(D6L1105C5=0,0,D6L1105C18/D6L1105C5)</f>
        <v>4.7598021371757289E-2</v>
      </c>
      <c r="AV12" s="16" t="s">
        <v>36109</v>
      </c>
      <c r="AW12" s="33">
        <f>CHOOSE(MIN(D6L1105C9,RUN_YEARS),B7L811C1,B7L811C10,B7L811C19,B7L811C28,B7L811C37)</f>
        <v>4982.7351463665209</v>
      </c>
      <c r="AX12" s="16" t="s">
        <v>36110</v>
      </c>
      <c r="AY12" s="33">
        <f>IF(D6L1105C23=0,0,D6L1105C19/D6L1105C23)</f>
        <v>1.5905233789670881E-3</v>
      </c>
      <c r="AZ12" s="16" t="s">
        <v>36111</v>
      </c>
      <c r="BA12" s="33">
        <f>IF(D6L1105C5=0,0,D6L1105C19/D6L1105C5)</f>
        <v>0.45240197862824272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25.398574000529077</v>
      </c>
      <c r="J13" s="16" t="s">
        <v>36134</v>
      </c>
      <c r="K13" s="21">
        <f>IF(FLOW_THRU_100PCT="Y",1,INDEX(VariabilityMatrix,D6L1106C1,D6L1106C9))</f>
        <v>0.49212872536526331</v>
      </c>
      <c r="L13" s="16" t="s">
        <v>36114</v>
      </c>
      <c r="M13" s="15">
        <f>IF(D6L1106C2&lt;&gt;0,D6L1106C2*D6L1106C4,D6L1106C3*D6L1106C4)</f>
        <v>12.499367848975691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6.2496839244878455</v>
      </c>
      <c r="R13" s="16" t="s">
        <v>36116</v>
      </c>
      <c r="S13" s="15">
        <f>D6L1106C5-D6L1106C7</f>
        <v>6.2496839244878455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5.8712925426037783</v>
      </c>
      <c r="X13" s="16" t="s">
        <v>36118</v>
      </c>
      <c r="Y13" s="33">
        <f>D6L1106C7-D6L1106C10</f>
        <v>0.37839138188406718</v>
      </c>
      <c r="Z13" s="16" t="s">
        <v>36119</v>
      </c>
      <c r="AA13" s="33">
        <f>CHOOSE(MIN(D6L1106C9,RUN_YEARS),B7L811C7,B7L811C16,B7L811C25,B7L811C34,B7L811C43)</f>
        <v>302337.2</v>
      </c>
      <c r="AB13" s="16" t="s">
        <v>36120</v>
      </c>
      <c r="AC13" s="33">
        <f>IF(D6L1106C12=0,0,D6L1106C10/D6L1106C12)</f>
        <v>1.9419682866030968E-5</v>
      </c>
      <c r="AD13" s="16" t="s">
        <v>36121</v>
      </c>
      <c r="AE13" s="33">
        <f>IF(D6L1106C5=0,0,D6L1106C10/D6L1106C5)</f>
        <v>0.46972715848865304</v>
      </c>
      <c r="AF13" s="16" t="s">
        <v>36122</v>
      </c>
      <c r="AG13" s="33">
        <f>CHOOSE(MIN(D6L1106C9,RUN_YEARS),B7L811C5,B7L811C14,B7L811C23,B7L811C32,B7L811C41)</f>
        <v>7494.208215575869</v>
      </c>
      <c r="AH13" s="16" t="s">
        <v>36123</v>
      </c>
      <c r="AI13" s="33">
        <f>IF(D6L1106C15=0,0,D6L1106C11/D6L1106C15)</f>
        <v>5.049117545168057E-5</v>
      </c>
      <c r="AJ13" s="16" t="s">
        <v>36124</v>
      </c>
      <c r="AK13" s="33">
        <f>IF(D6L1106C5=0,0,D6L1106C11/D6L1106C5)</f>
        <v>3.0272841511346987E-2</v>
      </c>
      <c r="AL13" s="16" t="s">
        <v>36125</v>
      </c>
      <c r="AM13" s="33">
        <f>D6L1106C8*CHOOSE(MIN(D6L1106C9,RUN_YEARS),B7L811C4,B7L811C13,B7L811C22,B7L811C31,B7L811C40)</f>
        <v>0.59494517800900082</v>
      </c>
      <c r="AN13" s="16" t="s">
        <v>36126</v>
      </c>
      <c r="AO13" s="33">
        <f>D6L1106C8-D6L1106C18</f>
        <v>5.654738746478845</v>
      </c>
      <c r="AP13" s="16" t="s">
        <v>36127</v>
      </c>
      <c r="AQ13" s="33">
        <f>CHOOSE(MIN(D6L1106C9,RUN_YEARS),B7L811C2,B7L811C11,B7L811C20,B7L811C29,B7L811C38)</f>
        <v>524.24247724489021</v>
      </c>
      <c r="AR13" s="16" t="s">
        <v>36128</v>
      </c>
      <c r="AS13" s="33">
        <f>IF(D6L1106C20=0,0,D6L1106C18/D6L1106C20)</f>
        <v>1.1348664097874754E-3</v>
      </c>
      <c r="AT13" s="16" t="s">
        <v>36129</v>
      </c>
      <c r="AU13" s="33">
        <f>IF(D6L1106C5=0,0,D6L1106C18/D6L1106C5)</f>
        <v>4.7598021371757282E-2</v>
      </c>
      <c r="AV13" s="16" t="s">
        <v>36130</v>
      </c>
      <c r="AW13" s="33">
        <f>CHOOSE(MIN(D6L1106C9,RUN_YEARS),B7L811C1,B7L811C10,B7L811C19,B7L811C28,B7L811C37)</f>
        <v>4982.7351463665209</v>
      </c>
      <c r="AX13" s="16" t="s">
        <v>36131</v>
      </c>
      <c r="AY13" s="33">
        <f>IF(D6L1106C23=0,0,D6L1106C19/D6L1106C23)</f>
        <v>1.1348664097874754E-3</v>
      </c>
      <c r="AZ13" s="16" t="s">
        <v>36132</v>
      </c>
      <c r="BA13" s="33">
        <f>IF(D6L1106C5=0,0,D6L1106C19/D6L1106C5)</f>
        <v>0.45240197862824272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2.5189889784014055</v>
      </c>
      <c r="J14" s="16" t="s">
        <v>36155</v>
      </c>
      <c r="K14" s="21">
        <f>IF(FLOW_THRU_100PCT="Y",1,INDEX(VariabilityMatrix,D6L1107C1,D6L1107C9))</f>
        <v>0.51204947746125984</v>
      </c>
      <c r="L14" s="16" t="s">
        <v>36135</v>
      </c>
      <c r="M14" s="15">
        <f>IF(D6L1107C2&lt;&gt;0,D6L1107C2*D6L1107C4,D6L1107C3*D6L1107C4)</f>
        <v>1.2898469901211125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0.64492349506055624</v>
      </c>
      <c r="R14" s="16" t="s">
        <v>36137</v>
      </c>
      <c r="S14" s="15">
        <f>D6L1107C5-D6L1107C7</f>
        <v>0.64492349506055624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0.60844942385047707</v>
      </c>
      <c r="X14" s="16" t="s">
        <v>36139</v>
      </c>
      <c r="Y14" s="33">
        <f>D6L1107C7-D6L1107C10</f>
        <v>3.6474071210079173E-2</v>
      </c>
      <c r="Z14" s="16" t="s">
        <v>36140</v>
      </c>
      <c r="AA14" s="33">
        <f>CHOOSE(MIN(D6L1107C9,RUN_YEARS),B7L811C7,B7L811C16,B7L811C25,B7L811C34,B7L811C43)</f>
        <v>314538</v>
      </c>
      <c r="AB14" s="16" t="s">
        <v>36141</v>
      </c>
      <c r="AC14" s="33">
        <f>IF(D6L1107C12=0,0,D6L1107C10/D6L1107C12)</f>
        <v>1.9344226257255945E-6</v>
      </c>
      <c r="AD14" s="16" t="s">
        <v>36142</v>
      </c>
      <c r="AE14" s="33">
        <f>IF(D6L1107C5=0,0,D6L1107C10/D6L1107C5)</f>
        <v>0.47172217209526973</v>
      </c>
      <c r="AF14" s="16" t="s">
        <v>36143</v>
      </c>
      <c r="AG14" s="33">
        <f>CHOOSE(MIN(D6L1107C9,RUN_YEARS),B7L811C5,B7L811C14,B7L811C23,B7L811C32,B7L811C41)</f>
        <v>7252.0289725682542</v>
      </c>
      <c r="AH14" s="16" t="s">
        <v>36144</v>
      </c>
      <c r="AI14" s="33">
        <f>IF(D6L1107C15=0,0,D6L1107C11/D6L1107C15)</f>
        <v>5.0294988268865314E-6</v>
      </c>
      <c r="AJ14" s="16" t="s">
        <v>36145</v>
      </c>
      <c r="AK14" s="33">
        <f>IF(D6L1107C5=0,0,D6L1107C11/D6L1107C5)</f>
        <v>2.8277827904730293E-2</v>
      </c>
      <c r="AL14" s="16" t="s">
        <v>36146</v>
      </c>
      <c r="AM14" s="33">
        <f>D6L1107C8*CHOOSE(MIN(D6L1107C9,RUN_YEARS),B7L811C4,B7L811C13,B7L811C22,B7L811C31,B7L811C40)</f>
        <v>6.9426976500731388E-2</v>
      </c>
      <c r="AN14" s="16" t="s">
        <v>36147</v>
      </c>
      <c r="AO14" s="33">
        <f>D6L1107C8-D6L1107C18</f>
        <v>0.57549651855982487</v>
      </c>
      <c r="AP14" s="16" t="s">
        <v>36148</v>
      </c>
      <c r="AQ14" s="33">
        <f>CHOOSE(MIN(D6L1107C9,RUN_YEARS),B7L811C2,B7L811C11,B7L811C20,B7L811C29,B7L811C38)</f>
        <v>572.41208666329192</v>
      </c>
      <c r="AR14" s="16" t="s">
        <v>36149</v>
      </c>
      <c r="AS14" s="33">
        <f>IF(D6L1107C20=0,0,D6L1107C18/D6L1107C20)</f>
        <v>1.2128845305387513E-4</v>
      </c>
      <c r="AT14" s="16" t="s">
        <v>36150</v>
      </c>
      <c r="AU14" s="33">
        <f>IF(D6L1107C5=0,0,D6L1107C18/D6L1107C5)</f>
        <v>5.3825746024505135E-2</v>
      </c>
      <c r="AV14" s="16" t="s">
        <v>36151</v>
      </c>
      <c r="AW14" s="33">
        <f>CHOOSE(MIN(D6L1107C9,RUN_YEARS),B7L811C1,B7L811C10,B7L811C19,B7L811C28,B7L811C37)</f>
        <v>4744.8582620160469</v>
      </c>
      <c r="AX14" s="16" t="s">
        <v>36152</v>
      </c>
      <c r="AY14" s="33">
        <f>IF(D6L1107C23=0,0,D6L1107C19/D6L1107C23)</f>
        <v>1.2128845305387513E-4</v>
      </c>
      <c r="AZ14" s="16" t="s">
        <v>36153</v>
      </c>
      <c r="BA14" s="33">
        <f>IF(D6L1107C5=0,0,D6L1107C19/D6L1107C5)</f>
        <v>0.44617425397549487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2.6774298257361443E-2</v>
      </c>
      <c r="J15" s="16" t="s">
        <v>36176</v>
      </c>
      <c r="K15" s="21">
        <f>IF(FLOW_THRU_100PCT="Y",1,INDEX(VariabilityMatrix,D6L1108C1,D6L1108C9))</f>
        <v>0.51204947746125984</v>
      </c>
      <c r="L15" s="16" t="s">
        <v>36156</v>
      </c>
      <c r="M15" s="15">
        <f>IF(D6L1108C2&lt;&gt;0,D6L1108C2*D6L1108C4,D6L1108C3*D6L1108C4)</f>
        <v>1.3709765432073848E-2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6.8548827160369238E-3</v>
      </c>
      <c r="R15" s="16" t="s">
        <v>36158</v>
      </c>
      <c r="S15" s="15">
        <f>D6L1108C5-D6L1108C7</f>
        <v>6.8548827160369238E-3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6.4672003285345184E-3</v>
      </c>
      <c r="X15" s="16" t="s">
        <v>36160</v>
      </c>
      <c r="Y15" s="33">
        <f>D6L1108C7-D6L1108C10</f>
        <v>3.8768238750240547E-4</v>
      </c>
      <c r="Z15" s="16" t="s">
        <v>36161</v>
      </c>
      <c r="AA15" s="33">
        <f>CHOOSE(MIN(D6L1108C9,RUN_YEARS),B7L811C7,B7L811C16,B7L811C25,B7L811C34,B7L811C43)</f>
        <v>314538</v>
      </c>
      <c r="AB15" s="16" t="s">
        <v>36162</v>
      </c>
      <c r="AC15" s="33">
        <f>IF(D6L1108C12=0,0,D6L1108C10/D6L1108C12)</f>
        <v>2.0560950754867516E-8</v>
      </c>
      <c r="AD15" s="16" t="s">
        <v>36163</v>
      </c>
      <c r="AE15" s="33">
        <f>IF(D6L1108C5=0,0,D6L1108C10/D6L1108C5)</f>
        <v>0.47172217209526962</v>
      </c>
      <c r="AF15" s="16" t="s">
        <v>36164</v>
      </c>
      <c r="AG15" s="33">
        <f>CHOOSE(MIN(D6L1108C9,RUN_YEARS),B7L811C5,B7L811C14,B7L811C23,B7L811C32,B7L811C41)</f>
        <v>7252.0289725682542</v>
      </c>
      <c r="AH15" s="16" t="s">
        <v>36165</v>
      </c>
      <c r="AI15" s="33">
        <f>IF(D6L1108C15=0,0,D6L1108C11/D6L1108C15)</f>
        <v>5.3458471962655508E-8</v>
      </c>
      <c r="AJ15" s="16" t="s">
        <v>36166</v>
      </c>
      <c r="AK15" s="33">
        <f>IF(D6L1108C5=0,0,D6L1108C11/D6L1108C5)</f>
        <v>2.8277827904730355E-2</v>
      </c>
      <c r="AL15" s="16" t="s">
        <v>36167</v>
      </c>
      <c r="AM15" s="33">
        <f>D6L1108C8*CHOOSE(MIN(D6L1108C9,RUN_YEARS),B7L811C4,B7L811C13,B7L811C22,B7L811C31,B7L811C40)</f>
        <v>7.3793835220234687E-4</v>
      </c>
      <c r="AN15" s="16" t="s">
        <v>36168</v>
      </c>
      <c r="AO15" s="33">
        <f>D6L1108C8-D6L1108C18</f>
        <v>6.1169443638345771E-3</v>
      </c>
      <c r="AP15" s="16" t="s">
        <v>36169</v>
      </c>
      <c r="AQ15" s="33">
        <f>CHOOSE(MIN(D6L1108C9,RUN_YEARS),B7L811C2,B7L811C11,B7L811C20,B7L811C29,B7L811C38)</f>
        <v>572.41208666329192</v>
      </c>
      <c r="AR15" s="16" t="s">
        <v>36170</v>
      </c>
      <c r="AS15" s="33">
        <f>IF(D6L1108C20=0,0,D6L1108C18/D6L1108C20)</f>
        <v>1.2891732536675487E-6</v>
      </c>
      <c r="AT15" s="16" t="s">
        <v>36171</v>
      </c>
      <c r="AU15" s="33">
        <f>IF(D6L1108C5=0,0,D6L1108C18/D6L1108C5)</f>
        <v>5.3825746024505135E-2</v>
      </c>
      <c r="AV15" s="16" t="s">
        <v>36172</v>
      </c>
      <c r="AW15" s="33">
        <f>CHOOSE(MIN(D6L1108C9,RUN_YEARS),B7L811C1,B7L811C10,B7L811C19,B7L811C28,B7L811C37)</f>
        <v>4744.8582620160469</v>
      </c>
      <c r="AX15" s="16" t="s">
        <v>36173</v>
      </c>
      <c r="AY15" s="33">
        <f>IF(D6L1108C23=0,0,D6L1108C19/D6L1108C23)</f>
        <v>1.2891732536675487E-6</v>
      </c>
      <c r="AZ15" s="16" t="s">
        <v>36174</v>
      </c>
      <c r="BA15" s="33">
        <f>IF(D6L1108C5=0,0,D6L1108C19/D6L1108C5)</f>
        <v>0.44617425397549487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6.2998348840850459E-4</v>
      </c>
      <c r="J16" s="16" t="s">
        <v>36197</v>
      </c>
      <c r="K16" s="21">
        <f>IF(FLOW_THRU_100PCT="Y",1,INDEX(VariabilityMatrix,D6L1109C1,D6L1109C9))</f>
        <v>0.51204947746125984</v>
      </c>
      <c r="L16" s="16" t="s">
        <v>36177</v>
      </c>
      <c r="M16" s="15">
        <f>IF(D6L1109C2&lt;&gt;0,D6L1109C2*D6L1109C4,D6L1109C3*D6L1109C4)</f>
        <v>3.225827160487964E-4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1.612913580243982E-4</v>
      </c>
      <c r="R16" s="16" t="s">
        <v>36179</v>
      </c>
      <c r="S16" s="15">
        <f>D6L1109C5-D6L1109C7</f>
        <v>1.612913580243982E-4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1.5216941949492985E-4</v>
      </c>
      <c r="X16" s="16" t="s">
        <v>36181</v>
      </c>
      <c r="Y16" s="33">
        <f>D6L1109C7-D6L1109C10</f>
        <v>9.1219385294683442E-6</v>
      </c>
      <c r="Z16" s="16" t="s">
        <v>36182</v>
      </c>
      <c r="AA16" s="33">
        <f>CHOOSE(MIN(D6L1109C9,RUN_YEARS),B7L811C7,B7L811C16,B7L811C25,B7L811C34,B7L811C43)</f>
        <v>314538</v>
      </c>
      <c r="AB16" s="16" t="s">
        <v>36183</v>
      </c>
      <c r="AC16" s="33">
        <f>IF(D6L1109C12=0,0,D6L1109C10/D6L1109C12)</f>
        <v>4.8378707658511798E-10</v>
      </c>
      <c r="AD16" s="16" t="s">
        <v>36184</v>
      </c>
      <c r="AE16" s="33">
        <f>IF(D6L1109C5=0,0,D6L1109C10/D6L1109C5)</f>
        <v>0.47172217209526973</v>
      </c>
      <c r="AF16" s="16" t="s">
        <v>36185</v>
      </c>
      <c r="AG16" s="33">
        <f>CHOOSE(MIN(D6L1109C9,RUN_YEARS),B7L811C5,B7L811C14,B7L811C23,B7L811C32,B7L811C41)</f>
        <v>7252.0289725682542</v>
      </c>
      <c r="AH16" s="16" t="s">
        <v>36186</v>
      </c>
      <c r="AI16" s="33">
        <f>IF(D6L1109C15=0,0,D6L1109C11/D6L1109C15)</f>
        <v>1.2578463991213035E-9</v>
      </c>
      <c r="AJ16" s="16" t="s">
        <v>36187</v>
      </c>
      <c r="AK16" s="33">
        <f>IF(D6L1109C5=0,0,D6L1109C11/D6L1109C5)</f>
        <v>2.8277827904730296E-2</v>
      </c>
      <c r="AL16" s="16" t="s">
        <v>36188</v>
      </c>
      <c r="AM16" s="33">
        <f>D6L1109C8*CHOOSE(MIN(D6L1109C9,RUN_YEARS),B7L811C4,B7L811C13,B7L811C22,B7L811C31,B7L811C40)</f>
        <v>1.736325534593757E-5</v>
      </c>
      <c r="AN16" s="16" t="s">
        <v>36189</v>
      </c>
      <c r="AO16" s="33">
        <f>D6L1109C8-D6L1109C18</f>
        <v>1.4392810267846063E-4</v>
      </c>
      <c r="AP16" s="16" t="s">
        <v>36190</v>
      </c>
      <c r="AQ16" s="33">
        <f>CHOOSE(MIN(D6L1109C9,RUN_YEARS),B7L811C2,B7L811C11,B7L811C20,B7L811C29,B7L811C38)</f>
        <v>572.41208666329192</v>
      </c>
      <c r="AR16" s="16" t="s">
        <v>36191</v>
      </c>
      <c r="AS16" s="33">
        <f>IF(D6L1109C20=0,0,D6L1109C18/D6L1109C20)</f>
        <v>3.0333488321589374E-8</v>
      </c>
      <c r="AT16" s="16" t="s">
        <v>36192</v>
      </c>
      <c r="AU16" s="33">
        <f>IF(D6L1109C5=0,0,D6L1109C18/D6L1109C5)</f>
        <v>5.3825746024505128E-2</v>
      </c>
      <c r="AV16" s="16" t="s">
        <v>36193</v>
      </c>
      <c r="AW16" s="33">
        <f>CHOOSE(MIN(D6L1109C9,RUN_YEARS),B7L811C1,B7L811C10,B7L811C19,B7L811C28,B7L811C37)</f>
        <v>4744.8582620160469</v>
      </c>
      <c r="AX16" s="16" t="s">
        <v>36194</v>
      </c>
      <c r="AY16" s="33">
        <f>IF(D6L1109C23=0,0,D6L1109C19/D6L1109C23)</f>
        <v>3.033348832158938E-8</v>
      </c>
      <c r="AZ16" s="16" t="s">
        <v>36195</v>
      </c>
      <c r="BA16" s="33">
        <f>IF(D6L1109C5=0,0,D6L1109C19/D6L1109C5)</f>
        <v>0.44617425397549487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0.10048236640115647</v>
      </c>
      <c r="J17" s="16" t="s">
        <v>36218</v>
      </c>
      <c r="K17" s="21">
        <f>IF(FLOW_THRU_100PCT="Y",1,INDEX(VariabilityMatrix,D6L1110C1,D6L1110C9))</f>
        <v>0.51204947746125984</v>
      </c>
      <c r="L17" s="16" t="s">
        <v>36198</v>
      </c>
      <c r="M17" s="15">
        <f>IF(D6L1110C2&lt;&gt;0,D6L1110C2*D6L1110C4,D6L1110C3*D6L1110C4)</f>
        <v>5.1451943209783024E-2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2.5725971604891512E-2</v>
      </c>
      <c r="R17" s="16" t="s">
        <v>36200</v>
      </c>
      <c r="S17" s="15">
        <f>D6L1110C5-D6L1110C7</f>
        <v>2.5725971604891512E-2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2.427102240944131E-2</v>
      </c>
      <c r="X17" s="16" t="s">
        <v>36202</v>
      </c>
      <c r="Y17" s="33">
        <f>D6L1110C7-D6L1110C10</f>
        <v>1.4549491954502017E-3</v>
      </c>
      <c r="Z17" s="16" t="s">
        <v>36203</v>
      </c>
      <c r="AA17" s="33">
        <f>CHOOSE(MIN(D6L1110C9,RUN_YEARS),B7L811C7,B7L811C16,B7L811C25,B7L811C34,B7L811C43)</f>
        <v>314538</v>
      </c>
      <c r="AB17" s="16" t="s">
        <v>36204</v>
      </c>
      <c r="AC17" s="33">
        <f>IF(D6L1110C12=0,0,D6L1110C10/D6L1110C12)</f>
        <v>7.7164038715326319E-8</v>
      </c>
      <c r="AD17" s="16" t="s">
        <v>36205</v>
      </c>
      <c r="AE17" s="33">
        <f>IF(D6L1110C5=0,0,D6L1110C10/D6L1110C5)</f>
        <v>0.47172217209526968</v>
      </c>
      <c r="AF17" s="16" t="s">
        <v>36206</v>
      </c>
      <c r="AG17" s="33">
        <f>CHOOSE(MIN(D6L1110C9,RUN_YEARS),B7L811C5,B7L811C14,B7L811C23,B7L811C32,B7L811C41)</f>
        <v>7252.0289725682542</v>
      </c>
      <c r="AH17" s="16" t="s">
        <v>36207</v>
      </c>
      <c r="AI17" s="33">
        <f>IF(D6L1110C15=0,0,D6L1110C11/D6L1110C15)</f>
        <v>2.0062650065984801E-7</v>
      </c>
      <c r="AJ17" s="16" t="s">
        <v>36208</v>
      </c>
      <c r="AK17" s="33">
        <f>IF(D6L1110C5=0,0,D6L1110C11/D6L1110C5)</f>
        <v>2.827782790473031E-2</v>
      </c>
      <c r="AL17" s="16" t="s">
        <v>36209</v>
      </c>
      <c r="AM17" s="33">
        <f>D6L1110C8*CHOOSE(MIN(D6L1110C9,RUN_YEARS),B7L811C4,B7L811C13,B7L811C22,B7L811C31,B7L811C40)</f>
        <v>2.7694392276770424E-3</v>
      </c>
      <c r="AN17" s="16" t="s">
        <v>36210</v>
      </c>
      <c r="AO17" s="33">
        <f>D6L1110C8-D6L1110C18</f>
        <v>2.295653237721447E-2</v>
      </c>
      <c r="AP17" s="16" t="s">
        <v>36211</v>
      </c>
      <c r="AQ17" s="33">
        <f>CHOOSE(MIN(D6L1110C9,RUN_YEARS),B7L811C2,B7L811C11,B7L811C20,B7L811C29,B7L811C38)</f>
        <v>572.41208666329192</v>
      </c>
      <c r="AR17" s="16" t="s">
        <v>36212</v>
      </c>
      <c r="AS17" s="33">
        <f>IF(D6L1110C20=0,0,D6L1110C18/D6L1110C20)</f>
        <v>4.8381913872935053E-6</v>
      </c>
      <c r="AT17" s="16" t="s">
        <v>36213</v>
      </c>
      <c r="AU17" s="33">
        <f>IF(D6L1110C5=0,0,D6L1110C18/D6L1110C5)</f>
        <v>5.3825746024505135E-2</v>
      </c>
      <c r="AV17" s="16" t="s">
        <v>36214</v>
      </c>
      <c r="AW17" s="33">
        <f>CHOOSE(MIN(D6L1110C9,RUN_YEARS),B7L811C1,B7L811C10,B7L811C19,B7L811C28,B7L811C37)</f>
        <v>4744.8582620160469</v>
      </c>
      <c r="AX17" s="16" t="s">
        <v>36215</v>
      </c>
      <c r="AY17" s="33">
        <f>IF(D6L1110C23=0,0,D6L1110C19/D6L1110C23)</f>
        <v>4.8381913872935053E-6</v>
      </c>
      <c r="AZ17" s="16" t="s">
        <v>36216</v>
      </c>
      <c r="BA17" s="33">
        <f>IF(D6L1110C5=0,0,D6L1110C19/D6L1110C5)</f>
        <v>0.44617425397549487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9.2922564540254424E-2</v>
      </c>
      <c r="J18" s="16" t="s">
        <v>36239</v>
      </c>
      <c r="K18" s="21">
        <f>IF(FLOW_THRU_100PCT="Y",1,INDEX(VariabilityMatrix,D6L1111C1,D6L1111C9))</f>
        <v>0.51204947746125984</v>
      </c>
      <c r="L18" s="16" t="s">
        <v>36219</v>
      </c>
      <c r="M18" s="15">
        <f>IF(D6L1111C2&lt;&gt;0,D6L1111C2*D6L1111C4,D6L1111C3*D6L1111C4)</f>
        <v>4.7580950617197471E-2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2.3790475308598735E-2</v>
      </c>
      <c r="R18" s="16" t="s">
        <v>36221</v>
      </c>
      <c r="S18" s="15">
        <f>D6L1111C5-D6L1111C7</f>
        <v>2.3790475308598735E-2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2.2444989375502152E-2</v>
      </c>
      <c r="X18" s="16" t="s">
        <v>36223</v>
      </c>
      <c r="Y18" s="33">
        <f>D6L1111C7-D6L1111C10</f>
        <v>1.3454859330965831E-3</v>
      </c>
      <c r="Z18" s="16" t="s">
        <v>36224</v>
      </c>
      <c r="AA18" s="33">
        <f>CHOOSE(MIN(D6L1111C9,RUN_YEARS),B7L811C7,B7L811C16,B7L811C25,B7L811C34,B7L811C43)</f>
        <v>314538</v>
      </c>
      <c r="AB18" s="16" t="s">
        <v>36225</v>
      </c>
      <c r="AC18" s="33">
        <f>IF(D6L1111C12=0,0,D6L1111C10/D6L1111C12)</f>
        <v>7.1358593796304902E-8</v>
      </c>
      <c r="AD18" s="16" t="s">
        <v>36226</v>
      </c>
      <c r="AE18" s="33">
        <f>IF(D6L1111C5=0,0,D6L1111C10/D6L1111C5)</f>
        <v>0.47172217209526968</v>
      </c>
      <c r="AF18" s="16" t="s">
        <v>36227</v>
      </c>
      <c r="AG18" s="33">
        <f>CHOOSE(MIN(D6L1111C9,RUN_YEARS),B7L811C5,B7L811C14,B7L811C23,B7L811C32,B7L811C41)</f>
        <v>7252.0289725682542</v>
      </c>
      <c r="AH18" s="16" t="s">
        <v>36228</v>
      </c>
      <c r="AI18" s="33">
        <f>IF(D6L1111C15=0,0,D6L1111C11/D6L1111C15)</f>
        <v>1.8553234387039258E-7</v>
      </c>
      <c r="AJ18" s="16" t="s">
        <v>36229</v>
      </c>
      <c r="AK18" s="33">
        <f>IF(D6L1111C5=0,0,D6L1111C11/D6L1111C5)</f>
        <v>2.8277827904730345E-2</v>
      </c>
      <c r="AL18" s="16" t="s">
        <v>36230</v>
      </c>
      <c r="AM18" s="33">
        <f>D6L1111C8*CHOOSE(MIN(D6L1111C9,RUN_YEARS),B7L811C4,B7L811C13,B7L811C22,B7L811C31,B7L811C40)</f>
        <v>2.5610801635257917E-3</v>
      </c>
      <c r="AN18" s="16" t="s">
        <v>36231</v>
      </c>
      <c r="AO18" s="33">
        <f>D6L1111C8-D6L1111C18</f>
        <v>2.1229395145072945E-2</v>
      </c>
      <c r="AP18" s="16" t="s">
        <v>36232</v>
      </c>
      <c r="AQ18" s="33">
        <f>CHOOSE(MIN(D6L1111C9,RUN_YEARS),B7L811C2,B7L811C11,B7L811C20,B7L811C29,B7L811C38)</f>
        <v>572.41208666329192</v>
      </c>
      <c r="AR18" s="16" t="s">
        <v>36233</v>
      </c>
      <c r="AS18" s="33">
        <f>IF(D6L1111C20=0,0,D6L1111C18/D6L1111C20)</f>
        <v>4.4741895274344331E-6</v>
      </c>
      <c r="AT18" s="16" t="s">
        <v>36234</v>
      </c>
      <c r="AU18" s="33">
        <f>IF(D6L1111C5=0,0,D6L1111C18/D6L1111C5)</f>
        <v>5.3825746024505135E-2</v>
      </c>
      <c r="AV18" s="16" t="s">
        <v>36235</v>
      </c>
      <c r="AW18" s="33">
        <f>CHOOSE(MIN(D6L1111C9,RUN_YEARS),B7L811C1,B7L811C10,B7L811C19,B7L811C28,B7L811C37)</f>
        <v>4744.8582620160469</v>
      </c>
      <c r="AX18" s="16" t="s">
        <v>36236</v>
      </c>
      <c r="AY18" s="33">
        <f>IF(D6L1111C23=0,0,D6L1111C19/D6L1111C23)</f>
        <v>4.474189527434434E-6</v>
      </c>
      <c r="AZ18" s="16" t="s">
        <v>36237</v>
      </c>
      <c r="BA18" s="33">
        <f>IF(D6L1111C5=0,0,D6L1111C19/D6L1111C5)</f>
        <v>0.44617425397549487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0.51204947746125984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314538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7252.0289725682542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572.41208666329192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4744.8582620160469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8.6128985739314587E-2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7.4070927735810546E-2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3.7035463867905273E-2</v>
      </c>
      <c r="R20" s="16" t="s">
        <v>36263</v>
      </c>
      <c r="S20" s="15">
        <f>D6L1113C5-D6L1113C7</f>
        <v>3.7035463867905273E-2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3.4940898920648306E-2</v>
      </c>
      <c r="X20" s="16" t="s">
        <v>36265</v>
      </c>
      <c r="Y20" s="33">
        <f>D6L1113C7-D6L1113C10</f>
        <v>2.0945649472569675E-3</v>
      </c>
      <c r="Z20" s="16" t="s">
        <v>36266</v>
      </c>
      <c r="AA20" s="33">
        <f>CHOOSE(MIN(D6L1113C9,RUN_YEARS),B7L811C7,B7L811C16,B7L811C25,B7L811C34,B7L811C43)</f>
        <v>314538</v>
      </c>
      <c r="AB20" s="16" t="s">
        <v>36267</v>
      </c>
      <c r="AC20" s="33">
        <f>IF(D6L1113C12=0,0,D6L1113C10/D6L1113C12)</f>
        <v>1.110864153795354E-7</v>
      </c>
      <c r="AD20" s="16" t="s">
        <v>36268</v>
      </c>
      <c r="AE20" s="33">
        <f>IF(D6L1113C5=0,0,D6L1113C10/D6L1113C5)</f>
        <v>0.47172217209526968</v>
      </c>
      <c r="AF20" s="16" t="s">
        <v>36269</v>
      </c>
      <c r="AG20" s="33">
        <f>CHOOSE(MIN(D6L1113C9,RUN_YEARS),B7L811C5,B7L811C14,B7L811C23,B7L811C32,B7L811C41)</f>
        <v>7252.0289725682542</v>
      </c>
      <c r="AH20" s="16" t="s">
        <v>36270</v>
      </c>
      <c r="AI20" s="33">
        <f>IF(D6L1113C15=0,0,D6L1113C11/D6L1113C15)</f>
        <v>2.8882467998679163E-7</v>
      </c>
      <c r="AJ20" s="16" t="s">
        <v>36271</v>
      </c>
      <c r="AK20" s="33">
        <f>IF(D6L1113C5=0,0,D6L1113C11/D6L1113C5)</f>
        <v>2.8277827904730334E-2</v>
      </c>
      <c r="AL20" s="16" t="s">
        <v>36272</v>
      </c>
      <c r="AM20" s="33">
        <f>D6L1113C8*CHOOSE(MIN(D6L1113C9,RUN_YEARS),B7L811C4,B7L811C13,B7L811C22,B7L811C31,B7L811C40)</f>
        <v>3.9869229441072112E-3</v>
      </c>
      <c r="AN20" s="16" t="s">
        <v>36273</v>
      </c>
      <c r="AO20" s="33">
        <f>D6L1113C8-D6L1113C18</f>
        <v>3.304854092379806E-2</v>
      </c>
      <c r="AP20" s="16" t="s">
        <v>36274</v>
      </c>
      <c r="AQ20" s="33">
        <f>CHOOSE(MIN(D6L1113C9,RUN_YEARS),B7L811C2,B7L811C11,B7L811C20,B7L811C29,B7L811C38)</f>
        <v>572.41208666329192</v>
      </c>
      <c r="AR20" s="16" t="s">
        <v>36275</v>
      </c>
      <c r="AS20" s="33">
        <f>IF(D6L1113C20=0,0,D6L1113C18/D6L1113C20)</f>
        <v>6.9651271120912336E-6</v>
      </c>
      <c r="AT20" s="16" t="s">
        <v>36276</v>
      </c>
      <c r="AU20" s="33">
        <f>IF(D6L1113C5=0,0,D6L1113C18/D6L1113C5)</f>
        <v>5.3825746024505128E-2</v>
      </c>
      <c r="AV20" s="16" t="s">
        <v>36277</v>
      </c>
      <c r="AW20" s="33">
        <f>CHOOSE(MIN(D6L1113C9,RUN_YEARS),B7L811C1,B7L811C10,B7L811C19,B7L811C28,B7L811C37)</f>
        <v>4744.8582620160469</v>
      </c>
      <c r="AX20" s="16" t="s">
        <v>36278</v>
      </c>
      <c r="AY20" s="33">
        <f>IF(D6L1113C23=0,0,D6L1113C19/D6L1113C23)</f>
        <v>6.9651271120912336E-6</v>
      </c>
      <c r="AZ20" s="16" t="s">
        <v>36279</v>
      </c>
      <c r="BA20" s="33">
        <f>IF(D6L1113C5=0,0,D6L1113C19/D6L1113C5)</f>
        <v>0.44617425397549487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2.1465612192546653</v>
      </c>
      <c r="J21" s="16" t="s">
        <v>36301</v>
      </c>
      <c r="K21" s="21">
        <f>IF(FLOW_THRU_100PCT="Y",1,INDEX(VariabilityMatrix,D6L1114C1,D6L1114C9))</f>
        <v>0.49212872536526331</v>
      </c>
      <c r="L21" s="16" t="s">
        <v>36281</v>
      </c>
      <c r="M21" s="15">
        <f>IF(D6L1114C2&lt;&gt;0,D6L1114C2*D6L1114C4,D6L1114C3*D6L1114C4)</f>
        <v>1.0563844367503039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0.52819221837515196</v>
      </c>
      <c r="R21" s="16" t="s">
        <v>36283</v>
      </c>
      <c r="S21" s="15">
        <f>D6L1114C5-D6L1114C7</f>
        <v>0.52819221837515196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0.49621245974635647</v>
      </c>
      <c r="X21" s="16" t="s">
        <v>36285</v>
      </c>
      <c r="Y21" s="33">
        <f>D6L1114C7-D6L1114C10</f>
        <v>3.1979758628795485E-2</v>
      </c>
      <c r="Z21" s="16" t="s">
        <v>36286</v>
      </c>
      <c r="AA21" s="33">
        <f>CHOOSE(MIN(D6L1114C9,RUN_YEARS),B7L811C7,B7L811C16,B7L811C25,B7L811C34,B7L811C43)</f>
        <v>302337.2</v>
      </c>
      <c r="AB21" s="16" t="s">
        <v>36287</v>
      </c>
      <c r="AC21" s="33">
        <f>IF(D6L1114C12=0,0,D6L1114C10/D6L1114C12)</f>
        <v>1.641255061389589E-6</v>
      </c>
      <c r="AD21" s="16" t="s">
        <v>36288</v>
      </c>
      <c r="AE21" s="33">
        <f>IF(D6L1114C5=0,0,D6L1114C10/D6L1114C5)</f>
        <v>0.46972715848865304</v>
      </c>
      <c r="AF21" s="16" t="s">
        <v>36289</v>
      </c>
      <c r="AG21" s="33">
        <f>CHOOSE(MIN(D6L1114C9,RUN_YEARS),B7L811C5,B7L811C14,B7L811C23,B7L811C32,B7L811C41)</f>
        <v>7494.208215575869</v>
      </c>
      <c r="AH21" s="16" t="s">
        <v>36290</v>
      </c>
      <c r="AI21" s="33">
        <f>IF(D6L1114C15=0,0,D6L1114C11/D6L1114C15)</f>
        <v>4.267263159612933E-6</v>
      </c>
      <c r="AJ21" s="16" t="s">
        <v>36291</v>
      </c>
      <c r="AK21" s="33">
        <f>IF(D6L1114C5=0,0,D6L1114C11/D6L1114C5)</f>
        <v>3.0272841511346966E-2</v>
      </c>
      <c r="AL21" s="16" t="s">
        <v>36292</v>
      </c>
      <c r="AM21" s="33">
        <f>D6L1114C8*CHOOSE(MIN(D6L1114C9,RUN_YEARS),B7L811C4,B7L811C13,B7L811C22,B7L811C31,B7L811C40)</f>
        <v>5.0281808997232752E-2</v>
      </c>
      <c r="AN21" s="16" t="s">
        <v>36293</v>
      </c>
      <c r="AO21" s="33">
        <f>D6L1114C8-D6L1114C18</f>
        <v>0.47791040937791918</v>
      </c>
      <c r="AP21" s="16" t="s">
        <v>36294</v>
      </c>
      <c r="AQ21" s="33">
        <f>CHOOSE(MIN(D6L1114C9,RUN_YEARS),B7L811C2,B7L811C11,B7L811C20,B7L811C29,B7L811C38)</f>
        <v>524.24247724489021</v>
      </c>
      <c r="AR21" s="16" t="s">
        <v>36295</v>
      </c>
      <c r="AS21" s="33">
        <f>IF(D6L1114C20=0,0,D6L1114C18/D6L1114C20)</f>
        <v>9.5913267580842237E-5</v>
      </c>
      <c r="AT21" s="16" t="s">
        <v>36296</v>
      </c>
      <c r="AU21" s="33">
        <f>IF(D6L1114C5=0,0,D6L1114C18/D6L1114C5)</f>
        <v>4.7598021371757289E-2</v>
      </c>
      <c r="AV21" s="16" t="s">
        <v>36297</v>
      </c>
      <c r="AW21" s="33">
        <f>CHOOSE(MIN(D6L1114C9,RUN_YEARS),B7L811C1,B7L811C10,B7L811C19,B7L811C28,B7L811C37)</f>
        <v>4982.7351463665209</v>
      </c>
      <c r="AX21" s="16" t="s">
        <v>36298</v>
      </c>
      <c r="AY21" s="33">
        <f>IF(D6L1114C23=0,0,D6L1114C19/D6L1114C23)</f>
        <v>9.5913267580842224E-5</v>
      </c>
      <c r="AZ21" s="16" t="s">
        <v>36299</v>
      </c>
      <c r="BA21" s="33">
        <f>IF(D6L1114C5=0,0,D6L1114C19/D6L1114C5)</f>
        <v>0.45240197862824266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4.4725934349191299</v>
      </c>
      <c r="J22" s="16" t="s">
        <v>36322</v>
      </c>
      <c r="K22" s="21">
        <f>IF(FLOW_THRU_100PCT="Y",1,INDEX(VariabilityMatrix,D6L1115C1,D6L1115C9))</f>
        <v>0.49762737582970229</v>
      </c>
      <c r="L22" s="16" t="s">
        <v>36302</v>
      </c>
      <c r="M22" s="15">
        <f>IF(D6L1115C2&lt;&gt;0,D6L1115C2*D6L1115C4,D6L1115C3*D6L1115C4)</f>
        <v>2.2256849341719609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1.1128424670859804</v>
      </c>
      <c r="R22" s="16" t="s">
        <v>36304</v>
      </c>
      <c r="S22" s="15">
        <f>D6L1115C5-D6L1115C7</f>
        <v>1.1128424670859804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1.0522022931028101</v>
      </c>
      <c r="X22" s="16" t="s">
        <v>36306</v>
      </c>
      <c r="Y22" s="33">
        <f>D6L1115C7-D6L1115C10</f>
        <v>6.0640173983170342E-2</v>
      </c>
      <c r="Z22" s="16" t="s">
        <v>36307</v>
      </c>
      <c r="AA22" s="33">
        <f>CHOOSE(MIN(D6L1115C9,RUN_YEARS),B7L811C7,B7L811C16,B7L811C25,B7L811C34,B7L811C43)</f>
        <v>314172.66666666669</v>
      </c>
      <c r="AB22" s="16" t="s">
        <v>36308</v>
      </c>
      <c r="AC22" s="33">
        <f>IF(D6L1115C12=0,0,D6L1115C10/D6L1115C12)</f>
        <v>3.3491210558402386E-6</v>
      </c>
      <c r="AD22" s="16" t="s">
        <v>36309</v>
      </c>
      <c r="AE22" s="33">
        <f>IF(D6L1115C5=0,0,D6L1115C10/D6L1115C5)</f>
        <v>0.47275437639347151</v>
      </c>
      <c r="AF22" s="16" t="s">
        <v>36310</v>
      </c>
      <c r="AG22" s="33">
        <f>CHOOSE(MIN(D6L1115C9,RUN_YEARS),B7L811C5,B7L811C14,B7L811C23,B7L811C32,B7L811C41)</f>
        <v>6963.9596332326355</v>
      </c>
      <c r="AH22" s="16" t="s">
        <v>36311</v>
      </c>
      <c r="AI22" s="33">
        <f>IF(D6L1115C15=0,0,D6L1115C11/D6L1115C15)</f>
        <v>8.7077147451846262E-6</v>
      </c>
      <c r="AJ22" s="16" t="s">
        <v>36312</v>
      </c>
      <c r="AK22" s="33">
        <f>IF(D6L1115C5=0,0,D6L1115C11/D6L1115C5)</f>
        <v>2.724562360652847E-2</v>
      </c>
      <c r="AL22" s="16" t="s">
        <v>36313</v>
      </c>
      <c r="AM22" s="33">
        <f>D6L1115C8*CHOOSE(MIN(D6L1115C9,RUN_YEARS),B7L811C4,B7L811C13,B7L811C22,B7L811C31,B7L811C40)</f>
        <v>0.11765225086961273</v>
      </c>
      <c r="AN22" s="16" t="s">
        <v>36314</v>
      </c>
      <c r="AO22" s="33">
        <f>D6L1115C8-D6L1115C18</f>
        <v>0.99519021621636772</v>
      </c>
      <c r="AP22" s="16" t="s">
        <v>36315</v>
      </c>
      <c r="AQ22" s="33">
        <f>CHOOSE(MIN(D6L1115C9,RUN_YEARS),B7L811C2,B7L811C11,B7L811C20,B7L811C29,B7L811C38)</f>
        <v>538.00760441504019</v>
      </c>
      <c r="AR22" s="16" t="s">
        <v>36316</v>
      </c>
      <c r="AS22" s="33">
        <f>IF(D6L1115C20=0,0,D6L1115C18/D6L1115C20)</f>
        <v>2.1868139019620838E-4</v>
      </c>
      <c r="AT22" s="16" t="s">
        <v>36317</v>
      </c>
      <c r="AU22" s="33">
        <f>IF(D6L1115C5=0,0,D6L1115C18/D6L1115C5)</f>
        <v>5.2861143580227282E-2</v>
      </c>
      <c r="AV22" s="16" t="s">
        <v>36318</v>
      </c>
      <c r="AW22" s="33">
        <f>CHOOSE(MIN(D6L1115C9,RUN_YEARS),B7L811C1,B7L811C10,B7L811C19,B7L811C28,B7L811C37)</f>
        <v>4550.8683446883579</v>
      </c>
      <c r="AX22" s="16" t="s">
        <v>36319</v>
      </c>
      <c r="AY22" s="33">
        <f>IF(D6L1115C23=0,0,D6L1115C19/D6L1115C23)</f>
        <v>2.1868139019620838E-4</v>
      </c>
      <c r="AZ22" s="16" t="s">
        <v>36320</v>
      </c>
      <c r="BA22" s="33">
        <f>IF(D6L1115C5=0,0,D6L1115C19/D6L1115C5)</f>
        <v>0.44713885641977275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204.39394873711359</v>
      </c>
      <c r="J23" s="16" t="s">
        <v>36343</v>
      </c>
      <c r="K23" s="21">
        <f>IF(FLOW_THRU_100PCT="Y",1,INDEX(VariabilityMatrix,D6L1116C1,D6L1116C9))</f>
        <v>0.2560808575398858</v>
      </c>
      <c r="L23" s="16" t="s">
        <v>36323</v>
      </c>
      <c r="M23" s="15">
        <f>IF(D6L1116C2&lt;&gt;0,D6L1116C2*D6L1116C4,D6L1116C3*D6L1116C4)</f>
        <v>52.341377668563503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26.170688834281751</v>
      </c>
      <c r="R23" s="16" t="s">
        <v>36325</v>
      </c>
      <c r="S23" s="15">
        <f>D6L1116C5-D6L1116C7</f>
        <v>26.170688834281751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24.744615359276914</v>
      </c>
      <c r="X23" s="16" t="s">
        <v>36327</v>
      </c>
      <c r="Y23" s="33">
        <f>D6L1116C7-D6L1116C10</f>
        <v>1.4260734750048378</v>
      </c>
      <c r="Z23" s="16" t="s">
        <v>36328</v>
      </c>
      <c r="AA23" s="33">
        <f>CHOOSE(MIN(D6L1116C9,RUN_YEARS),B7L811C7,B7L811C16,B7L811C25,B7L811C34,B7L811C43)</f>
        <v>314172.66666666669</v>
      </c>
      <c r="AB23" s="16" t="s">
        <v>36329</v>
      </c>
      <c r="AC23" s="33">
        <f>IF(D6L1116C12=0,0,D6L1116C10/D6L1116C12)</f>
        <v>7.8761197216213101E-5</v>
      </c>
      <c r="AD23" s="16" t="s">
        <v>36330</v>
      </c>
      <c r="AE23" s="33">
        <f>IF(D6L1116C5=0,0,D6L1116C10/D6L1116C5)</f>
        <v>0.47275437639347151</v>
      </c>
      <c r="AF23" s="16" t="s">
        <v>36331</v>
      </c>
      <c r="AG23" s="33">
        <f>CHOOSE(MIN(D6L1116C9,RUN_YEARS),B7L811C5,B7L811C14,B7L811C23,B7L811C32,B7L811C41)</f>
        <v>6963.9596332326355</v>
      </c>
      <c r="AH23" s="16" t="s">
        <v>36332</v>
      </c>
      <c r="AI23" s="33">
        <f>IF(D6L1116C15=0,0,D6L1116C11/D6L1116C15)</f>
        <v>2.0477911276215447E-4</v>
      </c>
      <c r="AJ23" s="16" t="s">
        <v>36333</v>
      </c>
      <c r="AK23" s="33">
        <f>IF(D6L1116C5=0,0,D6L1116C11/D6L1116C5)</f>
        <v>2.7245623606528508E-2</v>
      </c>
      <c r="AL23" s="16" t="s">
        <v>36334</v>
      </c>
      <c r="AM23" s="33">
        <f>D6L1116C8*CHOOSE(MIN(D6L1116C9,RUN_YEARS),B7L811C4,B7L811C13,B7L811C22,B7L811C31,B7L811C40)</f>
        <v>2.7668250801248373</v>
      </c>
      <c r="AN23" s="16" t="s">
        <v>36335</v>
      </c>
      <c r="AO23" s="33">
        <f>D6L1116C8-D6L1116C18</f>
        <v>23.403863754156916</v>
      </c>
      <c r="AP23" s="16" t="s">
        <v>36336</v>
      </c>
      <c r="AQ23" s="33">
        <f>CHOOSE(MIN(D6L1116C9,RUN_YEARS),B7L811C2,B7L811C11,B7L811C20,B7L811C29,B7L811C38)</f>
        <v>538.00760441504019</v>
      </c>
      <c r="AR23" s="16" t="s">
        <v>36337</v>
      </c>
      <c r="AS23" s="33">
        <f>IF(D6L1116C20=0,0,D6L1116C18/D6L1116C20)</f>
        <v>5.1427248563393905E-3</v>
      </c>
      <c r="AT23" s="16" t="s">
        <v>36338</v>
      </c>
      <c r="AU23" s="33">
        <f>IF(D6L1116C5=0,0,D6L1116C18/D6L1116C5)</f>
        <v>5.2861143580227282E-2</v>
      </c>
      <c r="AV23" s="16" t="s">
        <v>36339</v>
      </c>
      <c r="AW23" s="33">
        <f>CHOOSE(MIN(D6L1116C9,RUN_YEARS),B7L811C1,B7L811C10,B7L811C19,B7L811C28,B7L811C37)</f>
        <v>4550.8683446883579</v>
      </c>
      <c r="AX23" s="16" t="s">
        <v>36340</v>
      </c>
      <c r="AY23" s="33">
        <f>IF(D6L1116C23=0,0,D6L1116C19/D6L1116C23)</f>
        <v>5.1427248563393905E-3</v>
      </c>
      <c r="AZ23" s="16" t="s">
        <v>36341</v>
      </c>
      <c r="BA23" s="33">
        <f>IF(D6L1116C5=0,0,D6L1116C19/D6L1116C5)</f>
        <v>0.44713885641977275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77.832210650316654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66.935701159272327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33.467850579636163</v>
      </c>
      <c r="R24" s="16" t="s">
        <v>36346</v>
      </c>
      <c r="S24" s="15">
        <f>D6L1117C5-D6L1117C7</f>
        <v>33.467850579636163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31.644145660011556</v>
      </c>
      <c r="X24" s="16" t="s">
        <v>36348</v>
      </c>
      <c r="Y24" s="33">
        <f>D6L1117C7-D6L1117C10</f>
        <v>1.8237049196246069</v>
      </c>
      <c r="Z24" s="16" t="s">
        <v>36349</v>
      </c>
      <c r="AA24" s="33">
        <f>CHOOSE(MIN(D6L1117C9,RUN_YEARS),B7L811C7,B7L811C16,B7L811C25,B7L811C34,B7L811C43)</f>
        <v>314172.66666666669</v>
      </c>
      <c r="AB24" s="16" t="s">
        <v>36350</v>
      </c>
      <c r="AC24" s="33">
        <f>IF(D6L1117C12=0,0,D6L1117C10/D6L1117C12)</f>
        <v>1.0072214746035053E-4</v>
      </c>
      <c r="AD24" s="16" t="s">
        <v>36351</v>
      </c>
      <c r="AE24" s="33">
        <f>IF(D6L1117C5=0,0,D6L1117C10/D6L1117C5)</f>
        <v>0.47275437639347151</v>
      </c>
      <c r="AF24" s="16" t="s">
        <v>36352</v>
      </c>
      <c r="AG24" s="33">
        <f>CHOOSE(MIN(D6L1117C9,RUN_YEARS),B7L811C5,B7L811C14,B7L811C23,B7L811C32,B7L811C41)</f>
        <v>6963.9596332326355</v>
      </c>
      <c r="AH24" s="16" t="s">
        <v>36353</v>
      </c>
      <c r="AI24" s="33">
        <f>IF(D6L1117C15=0,0,D6L1117C11/D6L1117C15)</f>
        <v>2.6187758339691182E-4</v>
      </c>
      <c r="AJ24" s="16" t="s">
        <v>36354</v>
      </c>
      <c r="AK24" s="33">
        <f>IF(D6L1117C5=0,0,D6L1117C11/D6L1117C5)</f>
        <v>2.7245623606528494E-2</v>
      </c>
      <c r="AL24" s="16" t="s">
        <v>36355</v>
      </c>
      <c r="AM24" s="33">
        <f>D6L1117C8*CHOOSE(MIN(D6L1117C9,RUN_YEARS),B7L811C4,B7L811C13,B7L811C22,B7L811C31,B7L811C40)</f>
        <v>3.53829770962348</v>
      </c>
      <c r="AN24" s="16" t="s">
        <v>36356</v>
      </c>
      <c r="AO24" s="33">
        <f>D6L1117C8-D6L1117C18</f>
        <v>29.929552870012685</v>
      </c>
      <c r="AP24" s="16" t="s">
        <v>36357</v>
      </c>
      <c r="AQ24" s="33">
        <f>CHOOSE(MIN(D6L1117C9,RUN_YEARS),B7L811C2,B7L811C11,B7L811C20,B7L811C29,B7L811C38)</f>
        <v>538.00760441504019</v>
      </c>
      <c r="AR24" s="16" t="s">
        <v>36358</v>
      </c>
      <c r="AS24" s="33">
        <f>IF(D6L1117C20=0,0,D6L1117C18/D6L1117C20)</f>
        <v>6.576668583468382E-3</v>
      </c>
      <c r="AT24" s="16" t="s">
        <v>36359</v>
      </c>
      <c r="AU24" s="33">
        <f>IF(D6L1117C5=0,0,D6L1117C18/D6L1117C5)</f>
        <v>5.2861143580227282E-2</v>
      </c>
      <c r="AV24" s="16" t="s">
        <v>36360</v>
      </c>
      <c r="AW24" s="33">
        <f>CHOOSE(MIN(D6L1117C9,RUN_YEARS),B7L811C1,B7L811C10,B7L811C19,B7L811C28,B7L811C37)</f>
        <v>4550.8683446883579</v>
      </c>
      <c r="AX24" s="16" t="s">
        <v>36361</v>
      </c>
      <c r="AY24" s="33">
        <f>IF(D6L1117C23=0,0,D6L1117C19/D6L1117C23)</f>
        <v>6.5766685834683829E-3</v>
      </c>
      <c r="AZ24" s="16" t="s">
        <v>36362</v>
      </c>
      <c r="BA24" s="33">
        <f>IF(D6L1117C5=0,0,D6L1117C19/D6L1117C5)</f>
        <v>0.44713885641977275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88.887842370045746</v>
      </c>
      <c r="J25" s="16" t="s">
        <v>36384</v>
      </c>
      <c r="K25" s="21">
        <f>IF(FLOW_THRU_100PCT="Y",1,INDEX(VariabilityMatrix,D6L1118C1,D6L1118C9))</f>
        <v>0.25758427495010944</v>
      </c>
      <c r="L25" s="16" t="s">
        <v>36364</v>
      </c>
      <c r="M25" s="15">
        <f>IF(D6L1118C2&lt;&gt;0,D6L1118C2*D6L1118C4,D6L1118C3*D6L1118C4)</f>
        <v>22.896110428767852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11.448055214383926</v>
      </c>
      <c r="R25" s="16" t="s">
        <v>36366</v>
      </c>
      <c r="S25" s="15">
        <f>D6L1118C5-D6L1118C7</f>
        <v>11.448055214383926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10.800602943991528</v>
      </c>
      <c r="X25" s="16" t="s">
        <v>36368</v>
      </c>
      <c r="Y25" s="33">
        <f>D6L1118C7-D6L1118C10</f>
        <v>0.64745227039239772</v>
      </c>
      <c r="Z25" s="16" t="s">
        <v>36369</v>
      </c>
      <c r="AA25" s="33">
        <f>CHOOSE(MIN(D6L1118C9,RUN_YEARS),B7L811C7,B7L811C16,B7L811C25,B7L811C34,B7L811C43)</f>
        <v>314538</v>
      </c>
      <c r="AB25" s="16" t="s">
        <v>36370</v>
      </c>
      <c r="AC25" s="33">
        <f>IF(D6L1118C12=0,0,D6L1118C10/D6L1118C12)</f>
        <v>3.4337990780101381E-5</v>
      </c>
      <c r="AD25" s="16" t="s">
        <v>36371</v>
      </c>
      <c r="AE25" s="33">
        <f>IF(D6L1118C5=0,0,D6L1118C10/D6L1118C5)</f>
        <v>0.47172217209526973</v>
      </c>
      <c r="AF25" s="16" t="s">
        <v>36372</v>
      </c>
      <c r="AG25" s="33">
        <f>CHOOSE(MIN(D6L1118C9,RUN_YEARS),B7L811C5,B7L811C14,B7L811C23,B7L811C32,B7L811C41)</f>
        <v>7252.0289725682542</v>
      </c>
      <c r="AH25" s="16" t="s">
        <v>36373</v>
      </c>
      <c r="AI25" s="33">
        <f>IF(D6L1118C15=0,0,D6L1118C11/D6L1118C15)</f>
        <v>8.9278776028263318E-5</v>
      </c>
      <c r="AJ25" s="16" t="s">
        <v>36374</v>
      </c>
      <c r="AK25" s="33">
        <f>IF(D6L1118C5=0,0,D6L1118C11/D6L1118C5)</f>
        <v>2.8277827904730289E-2</v>
      </c>
      <c r="AL25" s="16" t="s">
        <v>36375</v>
      </c>
      <c r="AM25" s="33">
        <f>D6L1118C8*CHOOSE(MIN(D6L1118C9,RUN_YEARS),B7L811C4,B7L811C13,B7L811C22,B7L811C31,B7L811C40)</f>
        <v>1.2324002248878818</v>
      </c>
      <c r="AN25" s="16" t="s">
        <v>36376</v>
      </c>
      <c r="AO25" s="33">
        <f>D6L1118C8-D6L1118C18</f>
        <v>10.215654989496045</v>
      </c>
      <c r="AP25" s="16" t="s">
        <v>36377</v>
      </c>
      <c r="AQ25" s="33">
        <f>CHOOSE(MIN(D6L1118C9,RUN_YEARS),B7L811C2,B7L811C11,B7L811C20,B7L811C29,B7L811C38)</f>
        <v>572.41208666329192</v>
      </c>
      <c r="AR25" s="16" t="s">
        <v>36378</v>
      </c>
      <c r="AS25" s="33">
        <f>IF(D6L1118C20=0,0,D6L1118C18/D6L1118C20)</f>
        <v>2.1529947630417744E-3</v>
      </c>
      <c r="AT25" s="16" t="s">
        <v>36379</v>
      </c>
      <c r="AU25" s="33">
        <f>IF(D6L1118C5=0,0,D6L1118C18/D6L1118C5)</f>
        <v>5.3825746024505135E-2</v>
      </c>
      <c r="AV25" s="16" t="s">
        <v>36380</v>
      </c>
      <c r="AW25" s="33">
        <f>CHOOSE(MIN(D6L1118C9,RUN_YEARS),B7L811C1,B7L811C10,B7L811C19,B7L811C28,B7L811C37)</f>
        <v>4744.8582620160469</v>
      </c>
      <c r="AX25" s="16" t="s">
        <v>36381</v>
      </c>
      <c r="AY25" s="33">
        <f>IF(D6L1118C23=0,0,D6L1118C19/D6L1118C23)</f>
        <v>2.1529947630417744E-3</v>
      </c>
      <c r="AZ25" s="16" t="s">
        <v>36382</v>
      </c>
      <c r="BA25" s="33">
        <f>IF(D6L1118C5=0,0,D6L1118C19/D6L1118C5)</f>
        <v>0.44617425397549493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515.89883927640392</v>
      </c>
      <c r="J26" s="16" t="s">
        <v>36405</v>
      </c>
      <c r="K26" s="21">
        <f>IF(FLOW_THRU_100PCT="Y",1,INDEX(VariabilityMatrix,D6L1119C1,D6L1119C9))</f>
        <v>0.2560808575398858</v>
      </c>
      <c r="L26" s="16" t="s">
        <v>36385</v>
      </c>
      <c r="M26" s="15">
        <f>IF(D6L1119C2&lt;&gt;0,D6L1119C2*D6L1119C4,D6L1119C3*D6L1119C4)</f>
        <v>132.11181716573324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66.055908582866621</v>
      </c>
      <c r="R26" s="16" t="s">
        <v>36387</v>
      </c>
      <c r="S26" s="15">
        <f>D6L1119C5-D6L1119C7</f>
        <v>66.055908582866621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62.456439738394543</v>
      </c>
      <c r="X26" s="16" t="s">
        <v>36389</v>
      </c>
      <c r="Y26" s="33">
        <f>D6L1119C7-D6L1119C10</f>
        <v>3.5994688444720779</v>
      </c>
      <c r="Z26" s="16" t="s">
        <v>36390</v>
      </c>
      <c r="AA26" s="33">
        <f>CHOOSE(MIN(D6L1119C9,RUN_YEARS),B7L811C7,B7L811C16,B7L811C25,B7L811C34,B7L811C43)</f>
        <v>314172.66666666669</v>
      </c>
      <c r="AB26" s="16" t="s">
        <v>36391</v>
      </c>
      <c r="AC26" s="33">
        <f>IF(D6L1119C12=0,0,D6L1119C10/D6L1119C12)</f>
        <v>1.9879654204501518E-4</v>
      </c>
      <c r="AD26" s="16" t="s">
        <v>36392</v>
      </c>
      <c r="AE26" s="33">
        <f>IF(D6L1119C5=0,0,D6L1119C10/D6L1119C5)</f>
        <v>0.47275437639347151</v>
      </c>
      <c r="AF26" s="16" t="s">
        <v>36393</v>
      </c>
      <c r="AG26" s="33">
        <f>CHOOSE(MIN(D6L1119C9,RUN_YEARS),B7L811C5,B7L811C14,B7L811C23,B7L811C32,B7L811C41)</f>
        <v>6963.9596332326355</v>
      </c>
      <c r="AH26" s="16" t="s">
        <v>36394</v>
      </c>
      <c r="AI26" s="33">
        <f>IF(D6L1119C15=0,0,D6L1119C11/D6L1119C15)</f>
        <v>5.1687100931704032E-4</v>
      </c>
      <c r="AJ26" s="16" t="s">
        <v>36395</v>
      </c>
      <c r="AK26" s="33">
        <f>IF(D6L1119C5=0,0,D6L1119C11/D6L1119C5)</f>
        <v>2.7245623606528494E-2</v>
      </c>
      <c r="AL26" s="16" t="s">
        <v>36396</v>
      </c>
      <c r="AM26" s="33">
        <f>D6L1119C8*CHOOSE(MIN(D6L1119C9,RUN_YEARS),B7L811C4,B7L811C13,B7L811C22,B7L811C31,B7L811C40)</f>
        <v>6.9835817358425603</v>
      </c>
      <c r="AN26" s="16" t="s">
        <v>36397</v>
      </c>
      <c r="AO26" s="33">
        <f>D6L1119C8-D6L1119C18</f>
        <v>59.072326847024058</v>
      </c>
      <c r="AP26" s="16" t="s">
        <v>36398</v>
      </c>
      <c r="AQ26" s="33">
        <f>CHOOSE(MIN(D6L1119C9,RUN_YEARS),B7L811C2,B7L811C11,B7L811C20,B7L811C29,B7L811C38)</f>
        <v>538.00760441504019</v>
      </c>
      <c r="AR26" s="16" t="s">
        <v>36399</v>
      </c>
      <c r="AS26" s="33">
        <f>IF(D6L1119C20=0,0,D6L1119C18/D6L1119C20)</f>
        <v>1.298045172323466E-2</v>
      </c>
      <c r="AT26" s="16" t="s">
        <v>36400</v>
      </c>
      <c r="AU26" s="33">
        <f>IF(D6L1119C5=0,0,D6L1119C18/D6L1119C5)</f>
        <v>5.2861143580227282E-2</v>
      </c>
      <c r="AV26" s="16" t="s">
        <v>36401</v>
      </c>
      <c r="AW26" s="33">
        <f>CHOOSE(MIN(D6L1119C9,RUN_YEARS),B7L811C1,B7L811C10,B7L811C19,B7L811C28,B7L811C37)</f>
        <v>4550.8683446883579</v>
      </c>
      <c r="AX26" s="16" t="s">
        <v>36402</v>
      </c>
      <c r="AY26" s="33">
        <f>IF(D6L1119C23=0,0,D6L1119C19/D6L1119C23)</f>
        <v>1.298045172323466E-2</v>
      </c>
      <c r="AZ26" s="16" t="s">
        <v>36403</v>
      </c>
      <c r="BA26" s="33">
        <f>IF(D6L1119C5=0,0,D6L1119C19/D6L1119C5)</f>
        <v>0.44713885641977269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213.88235081135375</v>
      </c>
      <c r="J27" s="16" t="s">
        <v>36426</v>
      </c>
      <c r="K27" s="21">
        <f>IF(FLOW_THRU_100PCT="Y",1,INDEX(VariabilityMatrix,D6L1120C1,D6L1120C9))</f>
        <v>0.25758427495010944</v>
      </c>
      <c r="L27" s="16" t="s">
        <v>36406</v>
      </c>
      <c r="M27" s="15">
        <f>IF(D6L1120C2&lt;&gt;0,D6L1120C2*D6L1120C4,D6L1120C3*D6L1120C4)</f>
        <v>55.092730258367503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27.546365129183751</v>
      </c>
      <c r="R27" s="16" t="s">
        <v>36408</v>
      </c>
      <c r="S27" s="15">
        <f>D6L1120C5-D6L1120C7</f>
        <v>27.546365129183751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25.988462384135907</v>
      </c>
      <c r="X27" s="16" t="s">
        <v>36410</v>
      </c>
      <c r="Y27" s="33">
        <f>D6L1120C7-D6L1120C10</f>
        <v>1.5579027450478442</v>
      </c>
      <c r="Z27" s="16" t="s">
        <v>36411</v>
      </c>
      <c r="AA27" s="33">
        <f>CHOOSE(MIN(D6L1120C9,RUN_YEARS),B7L811C7,B7L811C16,B7L811C25,B7L811C34,B7L811C43)</f>
        <v>314538</v>
      </c>
      <c r="AB27" s="16" t="s">
        <v>36412</v>
      </c>
      <c r="AC27" s="33">
        <f>IF(D6L1120C12=0,0,D6L1120C10/D6L1120C12)</f>
        <v>8.2624237402590168E-5</v>
      </c>
      <c r="AD27" s="16" t="s">
        <v>36413</v>
      </c>
      <c r="AE27" s="33">
        <f>IF(D6L1120C5=0,0,D6L1120C10/D6L1120C5)</f>
        <v>0.47172217209526968</v>
      </c>
      <c r="AF27" s="16" t="s">
        <v>36414</v>
      </c>
      <c r="AG27" s="33">
        <f>CHOOSE(MIN(D6L1120C9,RUN_YEARS),B7L811C5,B7L811C14,B7L811C23,B7L811C32,B7L811C41)</f>
        <v>7252.0289725682542</v>
      </c>
      <c r="AH27" s="16" t="s">
        <v>36415</v>
      </c>
      <c r="AI27" s="33">
        <f>IF(D6L1120C15=0,0,D6L1120C11/D6L1120C15)</f>
        <v>2.1482301724673393E-4</v>
      </c>
      <c r="AJ27" s="16" t="s">
        <v>36416</v>
      </c>
      <c r="AK27" s="33">
        <f>IF(D6L1120C5=0,0,D6L1120C11/D6L1120C5)</f>
        <v>2.8277827904730306E-2</v>
      </c>
      <c r="AL27" s="16" t="s">
        <v>36417</v>
      </c>
      <c r="AM27" s="33">
        <f>D6L1120C8*CHOOSE(MIN(D6L1120C9,RUN_YEARS),B7L811C4,B7L811C13,B7L811C22,B7L811C31,B7L811C40)</f>
        <v>2.9654073066834585</v>
      </c>
      <c r="AN27" s="16" t="s">
        <v>36418</v>
      </c>
      <c r="AO27" s="33">
        <f>D6L1120C8-D6L1120C18</f>
        <v>24.580957822500292</v>
      </c>
      <c r="AP27" s="16" t="s">
        <v>36419</v>
      </c>
      <c r="AQ27" s="33">
        <f>CHOOSE(MIN(D6L1120C9,RUN_YEARS),B7L811C2,B7L811C11,B7L811C20,B7L811C29,B7L811C38)</f>
        <v>572.41208666329192</v>
      </c>
      <c r="AR27" s="16" t="s">
        <v>36420</v>
      </c>
      <c r="AS27" s="33">
        <f>IF(D6L1120C20=0,0,D6L1120C18/D6L1120C20)</f>
        <v>5.1805462808611003E-3</v>
      </c>
      <c r="AT27" s="16" t="s">
        <v>36421</v>
      </c>
      <c r="AU27" s="33">
        <f>IF(D6L1120C5=0,0,D6L1120C18/D6L1120C5)</f>
        <v>5.3825746024505135E-2</v>
      </c>
      <c r="AV27" s="16" t="s">
        <v>36422</v>
      </c>
      <c r="AW27" s="33">
        <f>CHOOSE(MIN(D6L1120C9,RUN_YEARS),B7L811C1,B7L811C10,B7L811C19,B7L811C28,B7L811C37)</f>
        <v>4744.8582620160469</v>
      </c>
      <c r="AX27" s="16" t="s">
        <v>36423</v>
      </c>
      <c r="AY27" s="33">
        <f>IF(D6L1120C23=0,0,D6L1120C19/D6L1120C23)</f>
        <v>5.1805462808610994E-3</v>
      </c>
      <c r="AZ27" s="16" t="s">
        <v>36424</v>
      </c>
      <c r="BA27" s="33">
        <f>IF(D6L1120C5=0,0,D6L1120C19/D6L1120C5)</f>
        <v>0.44617425397549482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0.25758427495010944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314538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7252.0289725682542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572.41208666329192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4744.8582620160469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0.25758427495010944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314538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7252.0289725682542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572.41208666329192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4744.8582620160469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0.25758427495010944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314538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7252.0289725682542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572.41208666329192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4744.8582620160469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0.25758427495010944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314538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7252.0289725682542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572.41208666329192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4744.8582620160469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0.25758427495010944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314538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7252.0289725682542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572.41208666329192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4744.8582620160469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307.73877916047769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264.65535007801083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132.32767503900541</v>
      </c>
      <c r="R33" s="16" t="s">
        <v>36534</v>
      </c>
      <c r="S33" s="15">
        <f>D6L1126C5-D6L1126C7</f>
        <v>132.32767503900541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124.84379659543326</v>
      </c>
      <c r="X33" s="16" t="s">
        <v>36536</v>
      </c>
      <c r="Y33" s="33">
        <f>D6L1126C7-D6L1126C10</f>
        <v>7.4838784435721522</v>
      </c>
      <c r="Z33" s="16" t="s">
        <v>36537</v>
      </c>
      <c r="AA33" s="33">
        <f>CHOOSE(MIN(D6L1126C9,RUN_YEARS),B7L811C7,B7L811C16,B7L811C25,B7L811C34,B7L811C43)</f>
        <v>314538</v>
      </c>
      <c r="AB33" s="16" t="s">
        <v>36538</v>
      </c>
      <c r="AC33" s="33">
        <f>IF(D6L1126C12=0,0,D6L1126C10/D6L1126C12)</f>
        <v>3.969116500881714E-4</v>
      </c>
      <c r="AD33" s="16" t="s">
        <v>36539</v>
      </c>
      <c r="AE33" s="33">
        <f>IF(D6L1126C5=0,0,D6L1126C10/D6L1126C5)</f>
        <v>0.47172217209526968</v>
      </c>
      <c r="AF33" s="16" t="s">
        <v>36540</v>
      </c>
      <c r="AG33" s="33">
        <f>CHOOSE(MIN(D6L1126C9,RUN_YEARS),B7L811C5,B7L811C14,B7L811C23,B7L811C32,B7L811C41)</f>
        <v>7252.0289725682542</v>
      </c>
      <c r="AH33" s="16" t="s">
        <v>36541</v>
      </c>
      <c r="AI33" s="33">
        <f>IF(D6L1126C15=0,0,D6L1126C11/D6L1126C15)</f>
        <v>1.0319702902292446E-3</v>
      </c>
      <c r="AJ33" s="16" t="s">
        <v>36542</v>
      </c>
      <c r="AK33" s="33">
        <f>IF(D6L1126C5=0,0,D6L1126C11/D6L1126C5)</f>
        <v>2.8277827904730341E-2</v>
      </c>
      <c r="AL33" s="16" t="s">
        <v>36543</v>
      </c>
      <c r="AM33" s="33">
        <f>D6L1126C8*CHOOSE(MIN(D6L1126C9,RUN_YEARS),B7L811C4,B7L811C13,B7L811C22,B7L811C31,B7L811C40)</f>
        <v>14.245271657325507</v>
      </c>
      <c r="AN33" s="16" t="s">
        <v>36544</v>
      </c>
      <c r="AO33" s="33">
        <f>D6L1126C8-D6L1126C18</f>
        <v>118.08240338167991</v>
      </c>
      <c r="AP33" s="16" t="s">
        <v>36545</v>
      </c>
      <c r="AQ33" s="33">
        <f>CHOOSE(MIN(D6L1126C9,RUN_YEARS),B7L811C2,B7L811C11,B7L811C20,B7L811C29,B7L811C38)</f>
        <v>572.41208666329192</v>
      </c>
      <c r="AR33" s="16" t="s">
        <v>36546</v>
      </c>
      <c r="AS33" s="33">
        <f>IF(D6L1126C20=0,0,D6L1126C18/D6L1126C20)</f>
        <v>2.4886392145148668E-2</v>
      </c>
      <c r="AT33" s="16" t="s">
        <v>36547</v>
      </c>
      <c r="AU33" s="33">
        <f>IF(D6L1126C5=0,0,D6L1126C18/D6L1126C5)</f>
        <v>5.3825746024505135E-2</v>
      </c>
      <c r="AV33" s="16" t="s">
        <v>36548</v>
      </c>
      <c r="AW33" s="33">
        <f>CHOOSE(MIN(D6L1126C9,RUN_YEARS),B7L811C1,B7L811C10,B7L811C19,B7L811C28,B7L811C37)</f>
        <v>4744.8582620160469</v>
      </c>
      <c r="AX33" s="16" t="s">
        <v>36549</v>
      </c>
      <c r="AY33" s="33">
        <f>IF(D6L1126C23=0,0,D6L1126C19/D6L1126C23)</f>
        <v>2.4886392145148668E-2</v>
      </c>
      <c r="AZ33" s="16" t="s">
        <v>36550</v>
      </c>
      <c r="BA33" s="33">
        <f>IF(D6L1126C5=0,0,D6L1126C19/D6L1126C5)</f>
        <v>0.44617425397549487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1.1379777090123875E-4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9.7866082975065323E-5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4.8933041487532662E-5</v>
      </c>
      <c r="R34" s="16" t="s">
        <v>36554</v>
      </c>
      <c r="S34" s="15">
        <f>D6L1127C5-D6L1127C7</f>
        <v>4.8933041487532662E-5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4.6266619026948747E-5</v>
      </c>
      <c r="X34" s="16" t="s">
        <v>36556</v>
      </c>
      <c r="Y34" s="33">
        <f>D6L1127C7-D6L1127C10</f>
        <v>2.666422460583915E-6</v>
      </c>
      <c r="Z34" s="16" t="s">
        <v>36557</v>
      </c>
      <c r="AA34" s="33">
        <f>CHOOSE(MIN(D6L1127C9,RUN_YEARS),B7L811C7,B7L811C16,B7L811C25,B7L811C34,B7L811C43)</f>
        <v>314172.66666666669</v>
      </c>
      <c r="AB34" s="16" t="s">
        <v>36558</v>
      </c>
      <c r="AC34" s="33">
        <f>IF(D6L1127C12=0,0,D6L1127C10/D6L1127C12)</f>
        <v>1.4726494038399929E-10</v>
      </c>
      <c r="AD34" s="16" t="s">
        <v>36559</v>
      </c>
      <c r="AE34" s="33">
        <f>IF(D6L1127C5=0,0,D6L1127C10/D6L1127C5)</f>
        <v>0.47275437639347151</v>
      </c>
      <c r="AF34" s="16" t="s">
        <v>36560</v>
      </c>
      <c r="AG34" s="33">
        <f>CHOOSE(MIN(D6L1127C9,RUN_YEARS),B7L811C5,B7L811C14,B7L811C23,B7L811C32,B7L811C41)</f>
        <v>6963.9596332326355</v>
      </c>
      <c r="AH34" s="16" t="s">
        <v>36561</v>
      </c>
      <c r="AI34" s="33">
        <f>IF(D6L1127C15=0,0,D6L1127C11/D6L1127C15)</f>
        <v>3.8288884499839856E-10</v>
      </c>
      <c r="AJ34" s="16" t="s">
        <v>36562</v>
      </c>
      <c r="AK34" s="33">
        <f>IF(D6L1127C5=0,0,D6L1127C11/D6L1127C5)</f>
        <v>2.7245623606528484E-2</v>
      </c>
      <c r="AL34" s="16" t="s">
        <v>36563</v>
      </c>
      <c r="AM34" s="33">
        <f>D6L1127C8*CHOOSE(MIN(D6L1127C9,RUN_YEARS),B7L811C4,B7L811C13,B7L811C22,B7L811C31,B7L811C40)</f>
        <v>5.1733130637793649E-6</v>
      </c>
      <c r="AN34" s="16" t="s">
        <v>36564</v>
      </c>
      <c r="AO34" s="33">
        <f>D6L1127C8-D6L1127C18</f>
        <v>4.3759728423753294E-5</v>
      </c>
      <c r="AP34" s="16" t="s">
        <v>36565</v>
      </c>
      <c r="AQ34" s="33">
        <f>CHOOSE(MIN(D6L1127C9,RUN_YEARS),B7L811C2,B7L811C11,B7L811C20,B7L811C29,B7L811C38)</f>
        <v>538.00760441504019</v>
      </c>
      <c r="AR34" s="16" t="s">
        <v>36566</v>
      </c>
      <c r="AS34" s="33">
        <f>IF(D6L1127C20=0,0,D6L1127C18/D6L1127C20)</f>
        <v>9.615687624720762E-9</v>
      </c>
      <c r="AT34" s="16" t="s">
        <v>36567</v>
      </c>
      <c r="AU34" s="33">
        <f>IF(D6L1127C5=0,0,D6L1127C18/D6L1127C5)</f>
        <v>5.2861143580227282E-2</v>
      </c>
      <c r="AV34" s="16" t="s">
        <v>36568</v>
      </c>
      <c r="AW34" s="33">
        <f>CHOOSE(MIN(D6L1127C9,RUN_YEARS),B7L811C1,B7L811C10,B7L811C19,B7L811C28,B7L811C37)</f>
        <v>4550.8683446883579</v>
      </c>
      <c r="AX34" s="16" t="s">
        <v>36569</v>
      </c>
      <c r="AY34" s="33">
        <f>IF(D6L1127C23=0,0,D6L1127C19/D6L1127C23)</f>
        <v>9.6156876247207603E-9</v>
      </c>
      <c r="AZ34" s="16" t="s">
        <v>36570</v>
      </c>
      <c r="BA34" s="33">
        <f>IF(D6L1127C5=0,0,D6L1127C19/D6L1127C5)</f>
        <v>0.44713885641977269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3817.8773215513893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2608.8795290767339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1304.4397645383669</v>
      </c>
      <c r="R35" s="16" t="s">
        <v>36574</v>
      </c>
      <c r="S35" s="15">
        <f>SUM(D6L1101C8:D6L1127C8)-2*SUM(D6L1109C8,D6L1111C8,D6L1122C8,D6L1124C8,D6L1127C8)</f>
        <v>1304.4397645383669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1232.8968080806587</v>
      </c>
      <c r="X35" s="16" t="s">
        <v>36576</v>
      </c>
      <c r="Y35" s="33">
        <f>SUM(D6L1101C11:D6L1127C11)-2*SUM(D6L1109C11,D6L1111C11,D6L1122C11,D6L1124C11,D6L1127C11)</f>
        <v>71.542956457708485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3.9257390993698172E-3</v>
      </c>
      <c r="AD35" s="16" t="s">
        <v>36578</v>
      </c>
      <c r="AE35" s="33">
        <f>IF(D6L1128C5=0,0,D6L1128C10/D6L1128C5)</f>
        <v>0.47257713295675757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1.020692165836154E-2</v>
      </c>
      <c r="AJ35" s="16" t="s">
        <v>36580</v>
      </c>
      <c r="AK35" s="33">
        <f>IF(D6L1128C5=0,0,D6L1128C11/D6L1128C5)</f>
        <v>2.7422867043242542E-2</v>
      </c>
      <c r="AL35" s="16" t="s">
        <v>36581</v>
      </c>
      <c r="AM35" s="33">
        <f>SUM(D6L1101C18:D6L1127C18)-2*SUM(D6L1109C18,D6L1111C18,D6L1122C18,D6L1124C18,D6L1127C18)</f>
        <v>138.05372022579459</v>
      </c>
      <c r="AN35" s="16" t="s">
        <v>36582</v>
      </c>
      <c r="AO35" s="33">
        <f>SUM(D6L1101C19:D6L1127C19)-2*SUM(D6L1109C19,D6L1111C19,D6L1122C19,D6L1124C19,D6L1127C19)</f>
        <v>1166.3860443125723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0.25461525758918147</v>
      </c>
      <c r="AT35" s="16" t="s">
        <v>36584</v>
      </c>
      <c r="AU35" s="33">
        <f>IF(D6L1128C5=0,0,D6L1128C18/D6L1128C5)</f>
        <v>5.2916862847496429E-2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0.25461525758918147</v>
      </c>
      <c r="AZ35" s="16" t="s">
        <v>36586</v>
      </c>
      <c r="BA35" s="33">
        <f>IF(D6L1128C5=0,0,D6L1128C19/D6L1128C5)</f>
        <v>0.44708313715250353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31.557991865922208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15.778995932961104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7.889497966480552</v>
      </c>
      <c r="R36" s="16" t="s">
        <v>36591</v>
      </c>
      <c r="S36" s="15">
        <f>D6L1129C5-D6L1129C7</f>
        <v>7.889497966480552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7.4433022349788382</v>
      </c>
      <c r="X36" s="16" t="s">
        <v>36593</v>
      </c>
      <c r="Y36" s="33">
        <f>D6L1129C7-D6L1129C10</f>
        <v>0.44619573150171377</v>
      </c>
      <c r="Z36" s="16" t="s">
        <v>36594</v>
      </c>
      <c r="AA36" s="33">
        <f>CHOOSE(MIN(D6L1129C9,RUN_YEARS),B7L811C7,B7L811C16,B7L811C25,B7L811C34,B7L811C43)</f>
        <v>314538</v>
      </c>
      <c r="AB36" s="16" t="s">
        <v>36595</v>
      </c>
      <c r="AC36" s="33">
        <f>IF(D6L1129C12=0,0,D6L1129C10/D6L1129C12)</f>
        <v>2.3664238454427884E-5</v>
      </c>
      <c r="AD36" s="16" t="s">
        <v>36596</v>
      </c>
      <c r="AE36" s="33">
        <f>IF(D6L1129C5=0,0,D6L1129C10/D6L1129C5)</f>
        <v>0.47172217209526968</v>
      </c>
      <c r="AF36" s="16" t="s">
        <v>36597</v>
      </c>
      <c r="AG36" s="33">
        <f>CHOOSE(MIN(D6L1129C9,RUN_YEARS),B7L811C5,B7L811C14,B7L811C23,B7L811C32,B7L811C41)</f>
        <v>7252.0289725682542</v>
      </c>
      <c r="AH36" s="16" t="s">
        <v>36598</v>
      </c>
      <c r="AI36" s="33">
        <f>IF(D6L1129C15=0,0,D6L1129C11/D6L1129C15)</f>
        <v>6.1527019981512398E-5</v>
      </c>
      <c r="AJ36" s="16" t="s">
        <v>36599</v>
      </c>
      <c r="AK36" s="33">
        <f>IF(D6L1129C5=0,0,D6L1129C11/D6L1129C5)</f>
        <v>2.827782790473032E-2</v>
      </c>
      <c r="AL36" s="16" t="s">
        <v>36600</v>
      </c>
      <c r="AM36" s="33">
        <f>D6L1129C8*CHOOSE(MIN(D6L1129C9,RUN_YEARS),B7L811C4,B7L811C13,B7L811C22,B7L811C31,B7L811C40)</f>
        <v>0.84931622760926384</v>
      </c>
      <c r="AN36" s="16" t="s">
        <v>36601</v>
      </c>
      <c r="AO36" s="33">
        <f>D6L1129C8-D6L1129C18</f>
        <v>7.0401817388712882</v>
      </c>
      <c r="AP36" s="16" t="s">
        <v>36602</v>
      </c>
      <c r="AQ36" s="33">
        <f>CHOOSE(MIN(D6L1129C9,RUN_YEARS),B7L811C2,B7L811C11,B7L811C20,B7L811C29,B7L811C38)</f>
        <v>572.41208666329192</v>
      </c>
      <c r="AR36" s="16" t="s">
        <v>36603</v>
      </c>
      <c r="AS36" s="33">
        <f>IF(D6L1129C20=0,0,D6L1129C18/D6L1129C20)</f>
        <v>1.4837496401588989E-3</v>
      </c>
      <c r="AT36" s="16" t="s">
        <v>36604</v>
      </c>
      <c r="AU36" s="33">
        <f>IF(D6L1129C5=0,0,D6L1129C18/D6L1129C5)</f>
        <v>5.3825746024505135E-2</v>
      </c>
      <c r="AV36" s="16" t="s">
        <v>36605</v>
      </c>
      <c r="AW36" s="33">
        <f>CHOOSE(MIN(D6L1129C9,RUN_YEARS),B7L811C1,B7L811C10,B7L811C19,B7L811C28,B7L811C37)</f>
        <v>4744.8582620160469</v>
      </c>
      <c r="AX36" s="16" t="s">
        <v>36606</v>
      </c>
      <c r="AY36" s="33">
        <f>IF(D6L1129C23=0,0,D6L1129C19/D6L1129C23)</f>
        <v>1.4837496401588989E-3</v>
      </c>
      <c r="AZ36" s="16" t="s">
        <v>36607</v>
      </c>
      <c r="BA36" s="33">
        <f>IF(D6L1129C5=0,0,D6L1129C19/D6L1129C5)</f>
        <v>0.44617425397549487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4.0709211617970524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4.0709211617970524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2.0354605808985262</v>
      </c>
      <c r="R37" s="16" t="s">
        <v>36611</v>
      </c>
      <c r="S37" s="15">
        <f>D6L1130C5-D6L1130C7</f>
        <v>2.0354605808985262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1.9203437728715043</v>
      </c>
      <c r="X37" s="16" t="s">
        <v>36613</v>
      </c>
      <c r="Y37" s="33">
        <f>D6L1130C7-D6L1130C10</f>
        <v>0.11511680802702196</v>
      </c>
      <c r="Z37" s="16" t="s">
        <v>36614</v>
      </c>
      <c r="AA37" s="33">
        <f>CHOOSE(MIN(D6L1130C9,RUN_YEARS),B7L811C7,B7L811C16,B7L811C25,B7L811C34,B7L811C43)</f>
        <v>314538</v>
      </c>
      <c r="AB37" s="16" t="s">
        <v>36615</v>
      </c>
      <c r="AC37" s="33">
        <f>IF(D6L1130C12=0,0,D6L1130C10/D6L1130C12)</f>
        <v>6.1052838540065246E-6</v>
      </c>
      <c r="AD37" s="16" t="s">
        <v>36616</v>
      </c>
      <c r="AE37" s="33">
        <f>IF(D6L1130C5=0,0,D6L1130C10/D6L1130C5)</f>
        <v>0.47172217209526968</v>
      </c>
      <c r="AF37" s="16" t="s">
        <v>36617</v>
      </c>
      <c r="AG37" s="33">
        <f>CHOOSE(MIN(D6L1130C9,RUN_YEARS),B7L811C5,B7L811C14,B7L811C23,B7L811C32,B7L811C41)</f>
        <v>7252.0289725682542</v>
      </c>
      <c r="AH37" s="16" t="s">
        <v>36618</v>
      </c>
      <c r="AI37" s="33">
        <f>IF(D6L1130C15=0,0,D6L1130C11/D6L1130C15)</f>
        <v>1.5873738020416947E-5</v>
      </c>
      <c r="AJ37" s="16" t="s">
        <v>36619</v>
      </c>
      <c r="AK37" s="33">
        <f>IF(D6L1130C5=0,0,D6L1130C11/D6L1130C5)</f>
        <v>2.8277827904730341E-2</v>
      </c>
      <c r="AL37" s="16" t="s">
        <v>36620</v>
      </c>
      <c r="AM37" s="33">
        <f>D6L1130C8*CHOOSE(MIN(D6L1130C9,RUN_YEARS),B7L811C4,B7L811C13,B7L811C22,B7L811C31,B7L811C40)</f>
        <v>0.21912036854067152</v>
      </c>
      <c r="AN37" s="16" t="s">
        <v>36621</v>
      </c>
      <c r="AO37" s="33">
        <f>D6L1130C8-D6L1130C18</f>
        <v>1.8163402123578547</v>
      </c>
      <c r="AP37" s="16" t="s">
        <v>36622</v>
      </c>
      <c r="AQ37" s="33">
        <f>CHOOSE(MIN(D6L1130C9,RUN_YEARS),B7L811C2,B7L811C11,B7L811C20,B7L811C29,B7L811C38)</f>
        <v>572.41208666329192</v>
      </c>
      <c r="AR37" s="16" t="s">
        <v>36623</v>
      </c>
      <c r="AS37" s="33">
        <f>IF(D6L1130C20=0,0,D6L1130C18/D6L1130C20)</f>
        <v>3.8280178501814895E-4</v>
      </c>
      <c r="AT37" s="16" t="s">
        <v>36624</v>
      </c>
      <c r="AU37" s="33">
        <f>IF(D6L1130C5=0,0,D6L1130C18/D6L1130C5)</f>
        <v>5.3825746024505135E-2</v>
      </c>
      <c r="AV37" s="16" t="s">
        <v>36625</v>
      </c>
      <c r="AW37" s="33">
        <f>CHOOSE(MIN(D6L1130C9,RUN_YEARS),B7L811C1,B7L811C10,B7L811C19,B7L811C28,B7L811C37)</f>
        <v>4744.8582620160469</v>
      </c>
      <c r="AX37" s="16" t="s">
        <v>36626</v>
      </c>
      <c r="AY37" s="33">
        <f>IF(D6L1130C23=0,0,D6L1130C19/D6L1130C23)</f>
        <v>3.8280178501814895E-4</v>
      </c>
      <c r="AZ37" s="16" t="s">
        <v>36627</v>
      </c>
      <c r="BA37" s="33">
        <f>IF(D6L1130C5=0,0,D6L1130C19/D6L1130C5)</f>
        <v>0.44617425397549487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3.2465422531757322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1.6232711265878661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0.81163556329393305</v>
      </c>
      <c r="R38" s="16" t="s">
        <v>36631</v>
      </c>
      <c r="S38" s="15">
        <f>D6L1131C5-D6L1131C7</f>
        <v>0.81163556329393305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0.76573298173356363</v>
      </c>
      <c r="X38" s="16" t="s">
        <v>36633</v>
      </c>
      <c r="Y38" s="33">
        <f>D6L1131C7-D6L1131C10</f>
        <v>4.5902581560369415E-2</v>
      </c>
      <c r="Z38" s="16" t="s">
        <v>36634</v>
      </c>
      <c r="AA38" s="33">
        <f>CHOOSE(MIN(D6L1131C9,RUN_YEARS),B7L811C7,B7L811C16,B7L811C25,B7L811C34,B7L811C43)</f>
        <v>314538</v>
      </c>
      <c r="AB38" s="16" t="s">
        <v>36635</v>
      </c>
      <c r="AC38" s="33">
        <f>IF(D6L1131C12=0,0,D6L1131C10/D6L1131C12)</f>
        <v>2.4344689091097534E-6</v>
      </c>
      <c r="AD38" s="16" t="s">
        <v>36636</v>
      </c>
      <c r="AE38" s="33">
        <f>IF(D6L1131C5=0,0,D6L1131C10/D6L1131C5)</f>
        <v>0.47172217209526968</v>
      </c>
      <c r="AF38" s="16" t="s">
        <v>36637</v>
      </c>
      <c r="AG38" s="33">
        <f>CHOOSE(MIN(D6L1131C9,RUN_YEARS),B7L811C5,B7L811C14,B7L811C23,B7L811C32,B7L811C41)</f>
        <v>7252.0289725682542</v>
      </c>
      <c r="AH38" s="16" t="s">
        <v>36638</v>
      </c>
      <c r="AI38" s="33">
        <f>IF(D6L1131C15=0,0,D6L1131C11/D6L1131C15)</f>
        <v>6.3296191636853518E-6</v>
      </c>
      <c r="AJ38" s="16" t="s">
        <v>36639</v>
      </c>
      <c r="AK38" s="33">
        <f>IF(D6L1131C5=0,0,D6L1131C11/D6L1131C5)</f>
        <v>2.8277827904730341E-2</v>
      </c>
      <c r="AL38" s="16" t="s">
        <v>36640</v>
      </c>
      <c r="AM38" s="33">
        <f>D6L1131C8*CHOOSE(MIN(D6L1131C9,RUN_YEARS),B7L811C4,B7L811C13,B7L811C22,B7L811C31,B7L811C40)</f>
        <v>8.7373779388630807E-2</v>
      </c>
      <c r="AN38" s="16" t="s">
        <v>36641</v>
      </c>
      <c r="AO38" s="33">
        <f>D6L1131C8-D6L1131C18</f>
        <v>0.72426178390530227</v>
      </c>
      <c r="AP38" s="16" t="s">
        <v>36642</v>
      </c>
      <c r="AQ38" s="33">
        <f>CHOOSE(MIN(D6L1131C9,RUN_YEARS),B7L811C2,B7L811C11,B7L811C20,B7L811C29,B7L811C38)</f>
        <v>572.41208666329192</v>
      </c>
      <c r="AR38" s="16" t="s">
        <v>36643</v>
      </c>
      <c r="AS38" s="33">
        <f>IF(D6L1131C20=0,0,D6L1131C18/D6L1131C20)</f>
        <v>1.526413949397026E-4</v>
      </c>
      <c r="AT38" s="16" t="s">
        <v>36644</v>
      </c>
      <c r="AU38" s="33">
        <f>IF(D6L1131C5=0,0,D6L1131C18/D6L1131C5)</f>
        <v>5.3825746024505135E-2</v>
      </c>
      <c r="AV38" s="16" t="s">
        <v>36645</v>
      </c>
      <c r="AW38" s="33">
        <f>CHOOSE(MIN(D6L1131C9,RUN_YEARS),B7L811C1,B7L811C10,B7L811C19,B7L811C28,B7L811C37)</f>
        <v>4744.8582620160469</v>
      </c>
      <c r="AX38" s="16" t="s">
        <v>36646</v>
      </c>
      <c r="AY38" s="33">
        <f>IF(D6L1131C23=0,0,D6L1131C19/D6L1131C23)</f>
        <v>1.526413949397026E-4</v>
      </c>
      <c r="AZ38" s="16" t="s">
        <v>36647</v>
      </c>
      <c r="BA38" s="33">
        <f>IF(D6L1131C5=0,0,D6L1131C19/D6L1131C5)</f>
        <v>0.44617425397549487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314538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7252.0289725682542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572.41208666329192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4744.8582620160469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170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170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68</v>
      </c>
      <c r="R40" s="16" t="s">
        <v>36672</v>
      </c>
      <c r="S40" s="15">
        <f>D6L1133C5-D6L1133C7</f>
        <v>102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64.154215404956673</v>
      </c>
      <c r="X40" s="16" t="s">
        <v>36674</v>
      </c>
      <c r="Y40" s="33">
        <f>D6L1133C7-D6L1133C10</f>
        <v>3.8457845950433267</v>
      </c>
      <c r="Z40" s="16" t="s">
        <v>36675</v>
      </c>
      <c r="AA40" s="33">
        <f>CHOOSE(MIN(D6L1133C9,RUN_YEARS),B7L811C7,B7L811C16,B7L811C25,B7L811C34,B7L811C43)</f>
        <v>314538</v>
      </c>
      <c r="AB40" s="16" t="s">
        <v>36676</v>
      </c>
      <c r="AC40" s="33">
        <f>IF(D6L1133C12=0,0,D6L1133C10/D6L1133C12)</f>
        <v>2.0396332209448993E-4</v>
      </c>
      <c r="AD40" s="16" t="s">
        <v>36677</v>
      </c>
      <c r="AE40" s="33">
        <f>IF(D6L1133C5=0,0,D6L1133C10/D6L1133C5)</f>
        <v>0.37737773767621574</v>
      </c>
      <c r="AF40" s="16" t="s">
        <v>36678</v>
      </c>
      <c r="AG40" s="33">
        <f>CHOOSE(MIN(D6L1133C9,RUN_YEARS),B7L811C5,B7L811C14,B7L811C23,B7L811C32,B7L811C41)</f>
        <v>7252.0289725682542</v>
      </c>
      <c r="AH40" s="16" t="s">
        <v>36679</v>
      </c>
      <c r="AI40" s="33">
        <f>IF(D6L1133C15=0,0,D6L1133C11/D6L1133C15)</f>
        <v>5.3030463744567328E-4</v>
      </c>
      <c r="AJ40" s="16" t="s">
        <v>36680</v>
      </c>
      <c r="AK40" s="33">
        <f>IF(D6L1133C5=0,0,D6L1133C11/D6L1133C5)</f>
        <v>2.2622262323784274E-2</v>
      </c>
      <c r="AL40" s="16" t="s">
        <v>36681</v>
      </c>
      <c r="AM40" s="33">
        <f>D6L1133C8*CHOOSE(MIN(D6L1133C9,RUN_YEARS),B7L811C4,B7L811C13,B7L811C22,B7L811C31,B7L811C40)</f>
        <v>10.980452188999047</v>
      </c>
      <c r="AN40" s="16" t="s">
        <v>36682</v>
      </c>
      <c r="AO40" s="33">
        <f>D6L1133C8-D6L1133C18</f>
        <v>91.019547811000947</v>
      </c>
      <c r="AP40" s="16" t="s">
        <v>36683</v>
      </c>
      <c r="AQ40" s="33">
        <f>CHOOSE(MIN(D6L1133C9,RUN_YEARS),B7L811C2,B7L811C11,B7L811C20,B7L811C29,B7L811C38)</f>
        <v>572.41208666329192</v>
      </c>
      <c r="AR40" s="16" t="s">
        <v>36684</v>
      </c>
      <c r="AS40" s="33">
        <f>IF(D6L1133C20=0,0,D6L1133C18/D6L1133C20)</f>
        <v>1.9182774865929834E-2</v>
      </c>
      <c r="AT40" s="16" t="s">
        <v>36685</v>
      </c>
      <c r="AU40" s="33">
        <f>IF(D6L1133C5=0,0,D6L1133C18/D6L1133C5)</f>
        <v>6.4590895229406156E-2</v>
      </c>
      <c r="AV40" s="16" t="s">
        <v>36686</v>
      </c>
      <c r="AW40" s="33">
        <f>CHOOSE(MIN(D6L1133C9,RUN_YEARS),B7L811C1,B7L811C10,B7L811C19,B7L811C28,B7L811C37)</f>
        <v>4744.8582620160469</v>
      </c>
      <c r="AX40" s="16" t="s">
        <v>36687</v>
      </c>
      <c r="AY40" s="33">
        <f>IF(D6L1133C23=0,0,D6L1133C19/D6L1133C23)</f>
        <v>1.9182774865929834E-2</v>
      </c>
      <c r="AZ40" s="16" t="s">
        <v>36688</v>
      </c>
      <c r="BA40" s="33">
        <f>IF(D6L1133C5=0,0,D6L1133C19/D6L1133C5)</f>
        <v>0.53540910477059378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-5758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-5758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-5758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314538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7252.0289725682542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-619.85729121820111</v>
      </c>
      <c r="AN41" s="16" t="s">
        <v>36701</v>
      </c>
      <c r="AO41" s="33">
        <f>D6L1134C8-D6L1134C18</f>
        <v>-5138.1427087817992</v>
      </c>
      <c r="AP41" s="16" t="s">
        <v>36702</v>
      </c>
      <c r="AQ41" s="33">
        <f>CHOOSE(MIN(D6L1134C9,RUN_YEARS),B7L811C2,B7L811C11,B7L811C20,B7L811C29,B7L811C38)</f>
        <v>572.41208666329192</v>
      </c>
      <c r="AR41" s="16" t="s">
        <v>36703</v>
      </c>
      <c r="AS41" s="33">
        <f>IF(D6L1134C20=0,0,D6L1134C18/D6L1134C20)</f>
        <v>-1.0828864478237648</v>
      </c>
      <c r="AT41" s="16" t="s">
        <v>36704</v>
      </c>
      <c r="AU41" s="33">
        <f>IF(D6L1134C5=0,0,D6L1134C18/D6L1134C5)</f>
        <v>0.10765149204901027</v>
      </c>
      <c r="AV41" s="16" t="s">
        <v>36705</v>
      </c>
      <c r="AW41" s="33">
        <f>CHOOSE(MIN(D6L1134C9,RUN_YEARS),B7L811C1,B7L811C10,B7L811C19,B7L811C28,B7L811C37)</f>
        <v>4744.8582620160469</v>
      </c>
      <c r="AX41" s="16" t="s">
        <v>36706</v>
      </c>
      <c r="AY41" s="33">
        <f>IF(D6L1134C23=0,0,D6L1134C19/D6L1134C23)</f>
        <v>-1.0828864478237648</v>
      </c>
      <c r="AZ41" s="16" t="s">
        <v>36707</v>
      </c>
      <c r="BA41" s="33">
        <f>IF(D6L1134C5=0,0,D6L1134C19/D6L1134C5)</f>
        <v>0.89234850795098974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13157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13157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13157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12412.897236514926</v>
      </c>
      <c r="X42" s="16" t="s">
        <v>36714</v>
      </c>
      <c r="Y42" s="33">
        <f>D6L1135C7-D6L1135C10</f>
        <v>744.10276348507432</v>
      </c>
      <c r="Z42" s="16" t="s">
        <v>36715</v>
      </c>
      <c r="AA42" s="33">
        <f>CHOOSE(MIN(D6L1135C9,RUN_YEARS),B7L811C7,B7L811C16,B7L811C25,B7L811C34,B7L811C43)</f>
        <v>314538</v>
      </c>
      <c r="AB42" s="16" t="s">
        <v>36716</v>
      </c>
      <c r="AC42" s="33">
        <f>IF(D6L1135C12=0,0,D6L1135C10/D6L1135C12)</f>
        <v>3.9463903364664765E-2</v>
      </c>
      <c r="AD42" s="16" t="s">
        <v>36717</v>
      </c>
      <c r="AE42" s="33">
        <f>IF(D6L1135C5=0,0,D6L1135C10/D6L1135C5)</f>
        <v>0.94344434419053935</v>
      </c>
      <c r="AF42" s="16" t="s">
        <v>36718</v>
      </c>
      <c r="AG42" s="33">
        <f>CHOOSE(MIN(D6L1135C9,RUN_YEARS),B7L811C5,B7L811C14,B7L811C23,B7L811C32,B7L811C41)</f>
        <v>7252.0289725682542</v>
      </c>
      <c r="AH42" s="16" t="s">
        <v>36719</v>
      </c>
      <c r="AI42" s="33">
        <f>IF(D6L1135C15=0,0,D6L1135C11/D6L1135C15)</f>
        <v>0.1026061487481283</v>
      </c>
      <c r="AJ42" s="16" t="s">
        <v>36720</v>
      </c>
      <c r="AK42" s="33">
        <f>IF(D6L1135C5=0,0,D6L1135C11/D6L1135C5)</f>
        <v>5.6555655809460689E-2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572.41208666329192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4744.8582620160469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43719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43719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43719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314538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7252.0289725682542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4706.4155808906798</v>
      </c>
      <c r="AN43" s="16" t="s">
        <v>36742</v>
      </c>
      <c r="AO43" s="33">
        <f>D6L1136C8-D6L1136C18</f>
        <v>39012.58441910932</v>
      </c>
      <c r="AP43" s="16" t="s">
        <v>36743</v>
      </c>
      <c r="AQ43" s="33">
        <f>CHOOSE(MIN(D6L1136C9,RUN_YEARS),B7L811C2,B7L811C11,B7L811C20,B7L811C29,B7L811C38)</f>
        <v>572.41208666329192</v>
      </c>
      <c r="AR43" s="16" t="s">
        <v>36744</v>
      </c>
      <c r="AS43" s="33">
        <f>IF(D6L1136C20=0,0,D6L1136C18/D6L1136C20)</f>
        <v>8.2220758270939847</v>
      </c>
      <c r="AT43" s="16" t="s">
        <v>36745</v>
      </c>
      <c r="AU43" s="33">
        <f>IF(D6L1136C5=0,0,D6L1136C18/D6L1136C5)</f>
        <v>0.10765149204901027</v>
      </c>
      <c r="AV43" s="16" t="s">
        <v>36746</v>
      </c>
      <c r="AW43" s="33">
        <f>CHOOSE(MIN(D6L1136C9,RUN_YEARS),B7L811C1,B7L811C10,B7L811C19,B7L811C28,B7L811C37)</f>
        <v>4744.8582620160469</v>
      </c>
      <c r="AX43" s="16" t="s">
        <v>36747</v>
      </c>
      <c r="AY43" s="33">
        <f>IF(D6L1136C23=0,0,D6L1136C19/D6L1136C23)</f>
        <v>8.2220758270939864</v>
      </c>
      <c r="AZ43" s="16" t="s">
        <v>36748</v>
      </c>
      <c r="BA43" s="33">
        <f>IF(D6L1136C5=0,0,D6L1136C19/D6L1136C5)</f>
        <v>0.89234850795098974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51326.875455280897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51309.473188221345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13235.736594110673</v>
      </c>
      <c r="R44" s="16" t="s">
        <v>36752</v>
      </c>
      <c r="S44" s="15">
        <f>SUM(D6L1129C8:D6L1136C8)</f>
        <v>38073.736594110669</v>
      </c>
      <c r="U44" s="21" t="str">
        <f>NULL_VALUE</f>
        <v>n/a</v>
      </c>
      <c r="V44" s="16" t="s">
        <v>36753</v>
      </c>
      <c r="W44" s="33">
        <f>SUM(D6L1129C10:D6L1136C10)</f>
        <v>12487.180830909467</v>
      </c>
      <c r="X44" s="16" t="s">
        <v>36754</v>
      </c>
      <c r="Y44" s="33">
        <f>SUM(D6L1129C11:D6L1136C11)</f>
        <v>748.55576320120679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3.9700070677976797E-2</v>
      </c>
      <c r="AD44" s="16" t="s">
        <v>36756</v>
      </c>
      <c r="AE44" s="33">
        <f>IF(D6L1137C5=0,0,D6L1137C10/D6L1137C5)</f>
        <v>0.24336988971026965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0.10322018376273959</v>
      </c>
      <c r="AJ44" s="16" t="s">
        <v>36758</v>
      </c>
      <c r="AK44" s="33">
        <f>IF(D6L1137C5=0,0,D6L1137C11/D6L1137C5)</f>
        <v>1.4589036228363498E-2</v>
      </c>
      <c r="AL44" s="16" t="s">
        <v>36759</v>
      </c>
      <c r="AM44" s="33">
        <f>SUM(D6L1129C18:D6L1136C18)</f>
        <v>4098.6945522370161</v>
      </c>
      <c r="AN44" s="16" t="s">
        <v>36760</v>
      </c>
      <c r="AO44" s="33">
        <f>SUM(D6L1129C19:D6L1136C19)</f>
        <v>33975.042041873654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7.160391346956267</v>
      </c>
      <c r="AT44" s="16" t="s">
        <v>36762</v>
      </c>
      <c r="AU44" s="33">
        <f>IF(D6L1137C5=0,0,D6L1137C18/D6L1137C5)</f>
        <v>7.9881828784356262E-2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7.1603913469562688</v>
      </c>
      <c r="AZ44" s="16" t="s">
        <v>36764</v>
      </c>
      <c r="BA44" s="33">
        <f>IF(D6L1137C5=0,0,D6L1137C19/D6L1137C5)</f>
        <v>0.66215924527701053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108.81156360441656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54.405781802208281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27.202890901104141</v>
      </c>
      <c r="R45" s="16" t="s">
        <v>36769</v>
      </c>
      <c r="S45" s="15">
        <f>D6L1138C5-D6L1138C7</f>
        <v>27.202890901104141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25.664413566278988</v>
      </c>
      <c r="X45" s="16" t="s">
        <v>36771</v>
      </c>
      <c r="Y45" s="33">
        <f>D6L1138C7-D6L1138C10</f>
        <v>1.5384773348251528</v>
      </c>
      <c r="Z45" s="16" t="s">
        <v>36772</v>
      </c>
      <c r="AA45" s="33">
        <f>CHOOSE(MIN(D6L1138C9,RUN_YEARS),B7L811C7,B7L811C16,B7L811C25,B7L811C34,B7L811C43)</f>
        <v>314538</v>
      </c>
      <c r="AB45" s="16" t="s">
        <v>36773</v>
      </c>
      <c r="AC45" s="33">
        <f>IF(D6L1138C12=0,0,D6L1138C10/D6L1138C12)</f>
        <v>8.1593999981811375E-5</v>
      </c>
      <c r="AD45" s="16" t="s">
        <v>36774</v>
      </c>
      <c r="AE45" s="33">
        <f>IF(D6L1138C5=0,0,D6L1138C10/D6L1138C5)</f>
        <v>0.47172217209526973</v>
      </c>
      <c r="AF45" s="16" t="s">
        <v>36775</v>
      </c>
      <c r="AG45" s="33">
        <f>CHOOSE(MIN(D6L1138C9,RUN_YEARS),B7L811C5,B7L811C14,B7L811C23,B7L811C32,B7L811C41)</f>
        <v>7252.0289725682542</v>
      </c>
      <c r="AH45" s="16" t="s">
        <v>36776</v>
      </c>
      <c r="AI45" s="33">
        <f>IF(D6L1138C15=0,0,D6L1138C11/D6L1138C15)</f>
        <v>2.1214439995270897E-4</v>
      </c>
      <c r="AJ45" s="16" t="s">
        <v>36777</v>
      </c>
      <c r="AK45" s="33">
        <f>IF(D6L1138C5=0,0,D6L1138C11/D6L1138C5)</f>
        <v>2.8277827904730293E-2</v>
      </c>
      <c r="AL45" s="16" t="s">
        <v>36778</v>
      </c>
      <c r="AM45" s="33">
        <f>D6L1138C8*CHOOSE(MIN(D6L1138C9,RUN_YEARS),B7L811C4,B7L811C13,B7L811C22,B7L811C31,B7L811C40)</f>
        <v>2.9284317935503061</v>
      </c>
      <c r="AN45" s="16" t="s">
        <v>36779</v>
      </c>
      <c r="AO45" s="33">
        <f>D6L1138C8-D6L1138C18</f>
        <v>24.274459107553835</v>
      </c>
      <c r="AP45" s="16" t="s">
        <v>36780</v>
      </c>
      <c r="AQ45" s="33">
        <f>CHOOSE(MIN(D6L1138C9,RUN_YEARS),B7L811C2,B7L811C11,B7L811C20,B7L811C29,B7L811C38)</f>
        <v>572.41208666329192</v>
      </c>
      <c r="AR45" s="16" t="s">
        <v>36781</v>
      </c>
      <c r="AS45" s="33">
        <f>IF(D6L1138C20=0,0,D6L1138C18/D6L1138C20)</f>
        <v>5.1159503123365873E-3</v>
      </c>
      <c r="AT45" s="16" t="s">
        <v>36782</v>
      </c>
      <c r="AU45" s="33">
        <f>IF(D6L1138C5=0,0,D6L1138C18/D6L1138C5)</f>
        <v>5.3825746024505135E-2</v>
      </c>
      <c r="AV45" s="16" t="s">
        <v>36783</v>
      </c>
      <c r="AW45" s="33">
        <f>CHOOSE(MIN(D6L1138C9,RUN_YEARS),B7L811C1,B7L811C10,B7L811C19,B7L811C28,B7L811C37)</f>
        <v>4744.8582620160469</v>
      </c>
      <c r="AX45" s="16" t="s">
        <v>36784</v>
      </c>
      <c r="AY45" s="33">
        <f>IF(D6L1138C23=0,0,D6L1138C19/D6L1138C23)</f>
        <v>5.1159503123365882E-3</v>
      </c>
      <c r="AZ45" s="16" t="s">
        <v>36785</v>
      </c>
      <c r="BA45" s="33">
        <f>IF(D6L1138C5=0,0,D6L1138C19/D6L1138C5)</f>
        <v>0.44617425397549487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1030.5513216112911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1030.5513216112911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412.22052864451643</v>
      </c>
      <c r="R46" s="16" t="s">
        <v>36789</v>
      </c>
      <c r="S46" s="15">
        <f>D6L1139C5-D6L1139C7</f>
        <v>618.33079296677465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388.90712630890323</v>
      </c>
      <c r="X46" s="16" t="s">
        <v>36791</v>
      </c>
      <c r="Y46" s="33">
        <f>D6L1139C7-D6L1139C10</f>
        <v>23.313402335613205</v>
      </c>
      <c r="Z46" s="16" t="s">
        <v>36792</v>
      </c>
      <c r="AA46" s="33">
        <f>CHOOSE(MIN(D6L1139C9,RUN_YEARS),B7L811C7,B7L811C16,B7L811C25,B7L811C34,B7L811C43)</f>
        <v>314538</v>
      </c>
      <c r="AB46" s="16" t="s">
        <v>36793</v>
      </c>
      <c r="AC46" s="33">
        <f>IF(D6L1139C12=0,0,D6L1139C10/D6L1139C12)</f>
        <v>1.2364392420276826E-3</v>
      </c>
      <c r="AD46" s="16" t="s">
        <v>36794</v>
      </c>
      <c r="AE46" s="33">
        <f>IF(D6L1139C5=0,0,D6L1139C10/D6L1139C5)</f>
        <v>0.37737773767621574</v>
      </c>
      <c r="AF46" s="16" t="s">
        <v>36795</v>
      </c>
      <c r="AG46" s="33">
        <f>CHOOSE(MIN(D6L1139C9,RUN_YEARS),B7L811C5,B7L811C14,B7L811C23,B7L811C32,B7L811C41)</f>
        <v>7252.0289725682542</v>
      </c>
      <c r="AH46" s="16" t="s">
        <v>36796</v>
      </c>
      <c r="AI46" s="33">
        <f>IF(D6L1139C15=0,0,D6L1139C11/D6L1139C15)</f>
        <v>3.214742029271972E-3</v>
      </c>
      <c r="AJ46" s="16" t="s">
        <v>36797</v>
      </c>
      <c r="AK46" s="33">
        <f>IF(D6L1139C5=0,0,D6L1139C11/D6L1139C5)</f>
        <v>2.2622262323784278E-2</v>
      </c>
      <c r="AL46" s="16" t="s">
        <v>36798</v>
      </c>
      <c r="AM46" s="33">
        <f>D6L1139C8*CHOOSE(MIN(D6L1139C9,RUN_YEARS),B7L811C4,B7L811C13,B7L811C22,B7L811C31,B7L811C40)</f>
        <v>66.56423244272095</v>
      </c>
      <c r="AN46" s="16" t="s">
        <v>36799</v>
      </c>
      <c r="AO46" s="33">
        <f>D6L1139C8-D6L1139C18</f>
        <v>551.76656052405372</v>
      </c>
      <c r="AP46" s="16" t="s">
        <v>36800</v>
      </c>
      <c r="AQ46" s="33">
        <f>CHOOSE(MIN(D6L1139C9,RUN_YEARS),B7L811C2,B7L811C11,B7L811C20,B7L811C29,B7L811C38)</f>
        <v>572.41208666329192</v>
      </c>
      <c r="AR46" s="16" t="s">
        <v>36801</v>
      </c>
      <c r="AS46" s="33">
        <f>IF(D6L1139C20=0,0,D6L1139C18/D6L1139C20)</f>
        <v>0.11628725876621088</v>
      </c>
      <c r="AT46" s="16" t="s">
        <v>36802</v>
      </c>
      <c r="AU46" s="33">
        <f>IF(D6L1139C5=0,0,D6L1139C18/D6L1139C5)</f>
        <v>6.4590895229406156E-2</v>
      </c>
      <c r="AV46" s="16" t="s">
        <v>36803</v>
      </c>
      <c r="AW46" s="33">
        <f>CHOOSE(MIN(D6L1139C9,RUN_YEARS),B7L811C1,B7L811C10,B7L811C19,B7L811C28,B7L811C37)</f>
        <v>4744.8582620160469</v>
      </c>
      <c r="AX46" s="16" t="s">
        <v>36804</v>
      </c>
      <c r="AY46" s="33">
        <f>IF(D6L1139C23=0,0,D6L1139C19/D6L1139C23)</f>
        <v>0.11628725876621089</v>
      </c>
      <c r="AZ46" s="16" t="s">
        <v>36805</v>
      </c>
      <c r="BA46" s="33">
        <f>IF(D6L1139C5=0,0,D6L1139C19/D6L1139C5)</f>
        <v>0.53540910477059389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1139.3628852157076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1084.9571034134995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439.42341954562056</v>
      </c>
      <c r="R47" s="16" t="s">
        <v>36809</v>
      </c>
      <c r="S47" s="15">
        <f>SUM(D6L1138C8:D6L1139C8)</f>
        <v>645.53368386787884</v>
      </c>
      <c r="U47" s="21" t="str">
        <f>NULL_VALUE</f>
        <v>n/a</v>
      </c>
      <c r="V47" s="16" t="s">
        <v>36810</v>
      </c>
      <c r="W47" s="33">
        <f>SUM(D6L1138C10:D6L1139C10)</f>
        <v>414.57153987518222</v>
      </c>
      <c r="X47" s="16" t="s">
        <v>36811</v>
      </c>
      <c r="Y47" s="33">
        <f>SUM(D6L1138C11:D6L1139C11)</f>
        <v>24.851879670438358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1.318033242009494E-3</v>
      </c>
      <c r="AD47" s="16" t="s">
        <v>36813</v>
      </c>
      <c r="AE47" s="33">
        <f>IF(D6L1140C5=0,0,D6L1140C10/D6L1140C5)</f>
        <v>0.38210869219700427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3.4268864292246811E-3</v>
      </c>
      <c r="AJ47" s="16" t="s">
        <v>36815</v>
      </c>
      <c r="AK47" s="33">
        <f>IF(D6L1140C5=0,0,D6L1140C11/D6L1140C5)</f>
        <v>2.2905863828393956E-2</v>
      </c>
      <c r="AL47" s="16" t="s">
        <v>36816</v>
      </c>
      <c r="AM47" s="33">
        <f>SUM(D6L1138C18:D6L1139C18)</f>
        <v>69.492664236271253</v>
      </c>
      <c r="AN47" s="16" t="s">
        <v>36817</v>
      </c>
      <c r="AO47" s="33">
        <f>SUM(D6L1138C19:D6L1139C19)</f>
        <v>576.04101963160758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0.12140320907854746</v>
      </c>
      <c r="AT47" s="16" t="s">
        <v>36819</v>
      </c>
      <c r="AU47" s="33">
        <f>IF(D6L1140C5=0,0,D6L1140C18/D6L1140C5)</f>
        <v>6.4051070791308673E-2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0.12140320907854749</v>
      </c>
      <c r="AZ47" s="16" t="s">
        <v>36821</v>
      </c>
      <c r="BA47" s="33">
        <f>IF(D6L1140C5=0,0,D6L1140C19/D6L1140C5)</f>
        <v>0.53093437318329306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56284.115662047989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55003.309820711584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14979.599778194661</v>
      </c>
      <c r="R48" s="16" t="s">
        <v>36826</v>
      </c>
      <c r="S48" s="15">
        <f>SUM(D6L1128C8,D6L1137C8,D6L1140C8)</f>
        <v>40023.710042516912</v>
      </c>
      <c r="U48" s="21" t="str">
        <f>NULL_VALUE</f>
        <v>n/a</v>
      </c>
      <c r="V48" s="16" t="s">
        <v>36827</v>
      </c>
      <c r="W48" s="33">
        <f>SUM(D6L1128C10,D6L1137C10,D6L1140C10)</f>
        <v>14134.649178865307</v>
      </c>
      <c r="X48" s="16" t="s">
        <v>36828</v>
      </c>
      <c r="Y48" s="33">
        <f>SUM(D6L1128C11,D6L1137C11,D6L1140C11)</f>
        <v>844.95059932935362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4.4943843019356104E-2</v>
      </c>
      <c r="AD48" s="16" t="s">
        <v>36830</v>
      </c>
      <c r="AE48" s="33">
        <f>IF(D6L1141C5=0,0,D6L1141C10/D6L1141C5)</f>
        <v>0.25697815685889658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0.11685399185032581</v>
      </c>
      <c r="AJ48" s="16" t="s">
        <v>36832</v>
      </c>
      <c r="AK48" s="33">
        <f>IF(D6L1141C5=0,0,D6L1141C11/D6L1141C5)</f>
        <v>1.536181371782078E-2</v>
      </c>
      <c r="AL48" s="16" t="s">
        <v>36833</v>
      </c>
      <c r="AM48" s="33">
        <f>SUM(D6L1128C18,D6L1137C18,D6L1140C18)</f>
        <v>4306.2409366990823</v>
      </c>
      <c r="AN48" s="16" t="s">
        <v>36834</v>
      </c>
      <c r="AO48" s="33">
        <f>SUM(D6L1128C19,D6L1137C19,D6L1140C19)</f>
        <v>35717.469105817836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7.5364098136239956</v>
      </c>
      <c r="AT48" s="16" t="s">
        <v>36836</v>
      </c>
      <c r="AU48" s="33">
        <f>IF(D6L1141C5=0,0,D6L1141C18/D6L1141C5)</f>
        <v>7.8290578344024683E-2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7.5364098136239974</v>
      </c>
      <c r="AZ48" s="16" t="s">
        <v>36838</v>
      </c>
      <c r="BA48" s="33">
        <f>IF(D6L1141C5=0,0,D6L1141C19/D6L1141C5)</f>
        <v>0.64936945107925792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8236.4166196666665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7083.3182929133327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3541.6591464566663</v>
      </c>
      <c r="R8" s="16" t="s">
        <v>36847</v>
      </c>
      <c r="S8" s="15">
        <f>D6L1201C5-D6L1201C7</f>
        <v>3541.6591464566663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3389.5195579819838</v>
      </c>
      <c r="X8" s="16" t="s">
        <v>36849</v>
      </c>
      <c r="Y8" s="33">
        <f>D6L1201C7-D6L1201C10</f>
        <v>152.13958847468257</v>
      </c>
      <c r="Z8" s="16" t="s">
        <v>36850</v>
      </c>
      <c r="AA8" s="33">
        <f>CHOOSE(MIN(D6L1201C9,RUN_YEARS),B7L812C7,B7L812C16,B7L812C25,B7L812C34,B7L812C43)</f>
        <v>109466.33333333333</v>
      </c>
      <c r="AB8" s="16" t="s">
        <v>36851</v>
      </c>
      <c r="AC8" s="33">
        <f>IF(D6L1201C12=0,0,D6L1201C10/D6L1201C12)</f>
        <v>3.0964036656463485E-2</v>
      </c>
      <c r="AD8" s="16" t="s">
        <v>36852</v>
      </c>
      <c r="AE8" s="33">
        <f>IF(D6L1201C5=0,0,D6L1201C10/D6L1201C5)</f>
        <v>0.47852142425579064</v>
      </c>
      <c r="AF8" s="16" t="s">
        <v>36853</v>
      </c>
      <c r="AG8" s="33">
        <f>CHOOSE(MIN(D6L1201C9,RUN_YEARS),B7L812C5,B7L812C14,B7L812C23,B7L812C32,B7L812C41)</f>
        <v>1889.7802953027394</v>
      </c>
      <c r="AH8" s="16" t="s">
        <v>36854</v>
      </c>
      <c r="AI8" s="33">
        <f>IF(D6L1201C15=0,0,D6L1201C11/D6L1201C15)</f>
        <v>8.0506495306805009E-2</v>
      </c>
      <c r="AJ8" s="16" t="s">
        <v>36855</v>
      </c>
      <c r="AK8" s="33">
        <f>IF(D6L1201C5=0,0,D6L1201C11/D6L1201C5)</f>
        <v>2.1478575744209333E-2</v>
      </c>
      <c r="AL8" s="16" t="s">
        <v>36856</v>
      </c>
      <c r="AM8" s="33">
        <f>D6L1201C8*CHOOSE(MIN(D6L1201C9,RUN_YEARS),B7L812C4,B7L812C13,B7L812C22,B7L812C31,B7L812C40)</f>
        <v>592.52639764852199</v>
      </c>
      <c r="AN8" s="16" t="s">
        <v>36857</v>
      </c>
      <c r="AO8" s="33">
        <f>D6L1201C8-D6L1201C18</f>
        <v>2949.1327488081442</v>
      </c>
      <c r="AP8" s="16" t="s">
        <v>36858</v>
      </c>
      <c r="AQ8" s="33">
        <f>CHOOSE(MIN(D6L1201C9,RUN_YEARS),B7L812C2,B7L812C11,B7L812C20,B7L812C29,B7L812C38)</f>
        <v>187.45653587761163</v>
      </c>
      <c r="AR8" s="16" t="s">
        <v>36859</v>
      </c>
      <c r="AS8" s="33">
        <f>IF(D6L1201C20=0,0,D6L1201C18/D6L1201C20)</f>
        <v>3.1608735052875199</v>
      </c>
      <c r="AT8" s="16" t="s">
        <v>36860</v>
      </c>
      <c r="AU8" s="33">
        <f>IF(D6L1201C5=0,0,D6L1201C18/D6L1201C5)</f>
        <v>8.3650963170937634E-2</v>
      </c>
      <c r="AV8" s="16" t="s">
        <v>36861</v>
      </c>
      <c r="AW8" s="33">
        <f>CHOOSE(MIN(D6L1201C9,RUN_YEARS),B7L812C1,B7L812C10,B7L812C19,B7L812C28,B7L812C37)</f>
        <v>933.01194871443749</v>
      </c>
      <c r="AX8" s="16" t="s">
        <v>36862</v>
      </c>
      <c r="AY8" s="33">
        <f>IF(D6L1201C23=0,0,D6L1201C19/D6L1201C23)</f>
        <v>3.1608735052875203</v>
      </c>
      <c r="AZ8" s="16" t="s">
        <v>36863</v>
      </c>
      <c r="BA8" s="33">
        <f>IF(D6L1201C5=0,0,D6L1201C19/D6L1201C5)</f>
        <v>0.41634903682906238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23.98203641371855</v>
      </c>
      <c r="J9" s="16" t="s">
        <v>36884</v>
      </c>
      <c r="K9" s="21">
        <f>IF(FLOW_THRU_100PCT="Y",1,INDEX(VariabilityMatrix,D6L1202C1,D6L1202C9))</f>
        <v>0.49212872536526331</v>
      </c>
      <c r="L9" s="16" t="s">
        <v>36864</v>
      </c>
      <c r="M9" s="15">
        <f>IF(D6L1202C2&lt;&gt;0,D6L1202C2*D6L1202C4,D6L1202C3*D6L1202C4)</f>
        <v>11.802249011946641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5.9011245059733204</v>
      </c>
      <c r="R9" s="16" t="s">
        <v>36866</v>
      </c>
      <c r="S9" s="15">
        <f>D6L1202C5-D6L1202C7</f>
        <v>5.9011245059733204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5.6410878222455008</v>
      </c>
      <c r="X9" s="16" t="s">
        <v>36868</v>
      </c>
      <c r="Y9" s="33">
        <f>D6L1202C7-D6L1202C10</f>
        <v>0.26003668372781963</v>
      </c>
      <c r="Z9" s="16" t="s">
        <v>36869</v>
      </c>
      <c r="AA9" s="33">
        <f>CHOOSE(MIN(D6L1202C9,RUN_YEARS),B7L812C7,B7L812C16,B7L812C25,B7L812C34,B7L812C43)</f>
        <v>101318.6</v>
      </c>
      <c r="AB9" s="16" t="s">
        <v>36870</v>
      </c>
      <c r="AC9" s="33">
        <f>IF(D6L1202C12=0,0,D6L1202C10/D6L1202C12)</f>
        <v>5.5676724927560194E-5</v>
      </c>
      <c r="AD9" s="16" t="s">
        <v>36871</v>
      </c>
      <c r="AE9" s="33">
        <f>IF(D6L1202C5=0,0,D6L1202C10/D6L1202C5)</f>
        <v>0.47796719223051459</v>
      </c>
      <c r="AF9" s="16" t="s">
        <v>36872</v>
      </c>
      <c r="AG9" s="33">
        <f>CHOOSE(MIN(D6L1202C9,RUN_YEARS),B7L812C5,B7L812C14,B7L812C23,B7L812C32,B7L812C41)</f>
        <v>1796.3360678310487</v>
      </c>
      <c r="AH9" s="16" t="s">
        <v>36873</v>
      </c>
      <c r="AI9" s="33">
        <f>IF(D6L1202C15=0,0,D6L1202C11/D6L1202C15)</f>
        <v>1.4475948481165659E-4</v>
      </c>
      <c r="AJ9" s="16" t="s">
        <v>36874</v>
      </c>
      <c r="AK9" s="33">
        <f>IF(D6L1202C5=0,0,D6L1202C11/D6L1202C5)</f>
        <v>2.2032807769485425E-2</v>
      </c>
      <c r="AL9" s="16" t="s">
        <v>36875</v>
      </c>
      <c r="AM9" s="33">
        <f>D6L1202C8*CHOOSE(MIN(D6L1202C9,RUN_YEARS),B7L812C4,B7L812C13,B7L812C22,B7L812C31,B7L812C40)</f>
        <v>0.97693814053490757</v>
      </c>
      <c r="AN9" s="16" t="s">
        <v>36876</v>
      </c>
      <c r="AO9" s="33">
        <f>D6L1202C8-D6L1202C18</f>
        <v>4.9241863654384126</v>
      </c>
      <c r="AP9" s="16" t="s">
        <v>36877</v>
      </c>
      <c r="AQ9" s="33">
        <f>CHOOSE(MIN(D6L1202C9,RUN_YEARS),B7L812C2,B7L812C11,B7L812C20,B7L812C29,B7L812C38)</f>
        <v>175.68302496346507</v>
      </c>
      <c r="AR9" s="16" t="s">
        <v>36878</v>
      </c>
      <c r="AS9" s="33">
        <f>IF(D6L1202C20=0,0,D6L1202C18/D6L1202C20)</f>
        <v>5.5607998595087428E-3</v>
      </c>
      <c r="AT9" s="16" t="s">
        <v>36879</v>
      </c>
      <c r="AU9" s="33">
        <f>IF(D6L1202C5=0,0,D6L1202C18/D6L1202C5)</f>
        <v>8.2775591291627329E-2</v>
      </c>
      <c r="AV9" s="16" t="s">
        <v>36880</v>
      </c>
      <c r="AW9" s="33">
        <f>CHOOSE(MIN(D6L1202C9,RUN_YEARS),B7L812C1,B7L812C10,B7L812C19,B7L812C28,B7L812C37)</f>
        <v>885.51763952055433</v>
      </c>
      <c r="AX9" s="16" t="s">
        <v>36881</v>
      </c>
      <c r="AY9" s="33">
        <f>IF(D6L1202C23=0,0,D6L1202C19/D6L1202C23)</f>
        <v>5.5607998595087436E-3</v>
      </c>
      <c r="AZ9" s="16" t="s">
        <v>36882</v>
      </c>
      <c r="BA9" s="33">
        <f>IF(D6L1202C5=0,0,D6L1202C19/D6L1202C5)</f>
        <v>0.41722440870837263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7.8026471319113977</v>
      </c>
      <c r="J10" s="16" t="s">
        <v>36905</v>
      </c>
      <c r="K10" s="21">
        <f>IF(FLOW_THRU_100PCT="Y",1,INDEX(VariabilityMatrix,D6L1203C1,D6L1203C9))</f>
        <v>0.49212872536526331</v>
      </c>
      <c r="L10" s="16" t="s">
        <v>36885</v>
      </c>
      <c r="M10" s="15">
        <f>IF(D6L1203C2&lt;&gt;0,D6L1203C2*D6L1203C4,D6L1203C3*D6L1203C4)</f>
        <v>3.8399067875024837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1.9199533937512419</v>
      </c>
      <c r="R10" s="16" t="s">
        <v>36887</v>
      </c>
      <c r="S10" s="15">
        <f>D6L1203C5-D6L1203C7</f>
        <v>1.9199533937512419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1.8353494656494573</v>
      </c>
      <c r="X10" s="16" t="s">
        <v>36889</v>
      </c>
      <c r="Y10" s="33">
        <f>D6L1203C7-D6L1203C10</f>
        <v>8.460392810178452E-2</v>
      </c>
      <c r="Z10" s="16" t="s">
        <v>36890</v>
      </c>
      <c r="AA10" s="33">
        <f>CHOOSE(MIN(D6L1203C9,RUN_YEARS),B7L812C7,B7L812C16,B7L812C25,B7L812C34,B7L812C43)</f>
        <v>101318.6</v>
      </c>
      <c r="AB10" s="16" t="s">
        <v>36891</v>
      </c>
      <c r="AC10" s="33">
        <f>IF(D6L1203C12=0,0,D6L1203C10/D6L1203C12)</f>
        <v>1.8114635078351432E-5</v>
      </c>
      <c r="AD10" s="16" t="s">
        <v>36892</v>
      </c>
      <c r="AE10" s="33">
        <f>IF(D6L1203C5=0,0,D6L1203C10/D6L1203C5)</f>
        <v>0.47796719223051459</v>
      </c>
      <c r="AF10" s="16" t="s">
        <v>36893</v>
      </c>
      <c r="AG10" s="33">
        <f>CHOOSE(MIN(D6L1203C9,RUN_YEARS),B7L812C5,B7L812C14,B7L812C23,B7L812C32,B7L812C41)</f>
        <v>1796.3360678310487</v>
      </c>
      <c r="AH10" s="16" t="s">
        <v>36894</v>
      </c>
      <c r="AI10" s="33">
        <f>IF(D6L1203C15=0,0,D6L1203C11/D6L1203C15)</f>
        <v>4.7098051203713736E-5</v>
      </c>
      <c r="AJ10" s="16" t="s">
        <v>36895</v>
      </c>
      <c r="AK10" s="33">
        <f>IF(D6L1203C5=0,0,D6L1203C11/D6L1203C5)</f>
        <v>2.2032807769485418E-2</v>
      </c>
      <c r="AL10" s="16" t="s">
        <v>36896</v>
      </c>
      <c r="AM10" s="33">
        <f>D6L1203C8*CHOOSE(MIN(D6L1203C9,RUN_YEARS),B7L812C4,B7L812C13,B7L812C22,B7L812C31,B7L812C40)</f>
        <v>0.31785055484025126</v>
      </c>
      <c r="AN10" s="16" t="s">
        <v>36897</v>
      </c>
      <c r="AO10" s="33">
        <f>D6L1203C8-D6L1203C18</f>
        <v>1.6021028389109906</v>
      </c>
      <c r="AP10" s="16" t="s">
        <v>36898</v>
      </c>
      <c r="AQ10" s="33">
        <f>CHOOSE(MIN(D6L1203C9,RUN_YEARS),B7L812C2,B7L812C11,B7L812C20,B7L812C29,B7L812C38)</f>
        <v>175.68302496346507</v>
      </c>
      <c r="AR10" s="16" t="s">
        <v>36899</v>
      </c>
      <c r="AS10" s="33">
        <f>IF(D6L1203C20=0,0,D6L1203C18/D6L1203C20)</f>
        <v>1.809227470362326E-3</v>
      </c>
      <c r="AT10" s="16" t="s">
        <v>36900</v>
      </c>
      <c r="AU10" s="33">
        <f>IF(D6L1203C5=0,0,D6L1203C18/D6L1203C5)</f>
        <v>8.2775591291627329E-2</v>
      </c>
      <c r="AV10" s="16" t="s">
        <v>36901</v>
      </c>
      <c r="AW10" s="33">
        <f>CHOOSE(MIN(D6L1203C9,RUN_YEARS),B7L812C1,B7L812C10,B7L812C19,B7L812C28,B7L812C37)</f>
        <v>885.51763952055433</v>
      </c>
      <c r="AX10" s="16" t="s">
        <v>36902</v>
      </c>
      <c r="AY10" s="33">
        <f>IF(D6L1203C23=0,0,D6L1203C19/D6L1203C23)</f>
        <v>1.809227470362326E-3</v>
      </c>
      <c r="AZ10" s="16" t="s">
        <v>36903</v>
      </c>
      <c r="BA10" s="33">
        <f>IF(D6L1203C5=0,0,D6L1203C19/D6L1203C5)</f>
        <v>0.41722440870837268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0.18520042709471643</v>
      </c>
      <c r="J11" s="16" t="s">
        <v>36926</v>
      </c>
      <c r="K11" s="21">
        <f>IF(FLOW_THRU_100PCT="Y",1,INDEX(VariabilityMatrix,D6L1204C1,D6L1204C9))</f>
        <v>0.51204947746125984</v>
      </c>
      <c r="L11" s="16" t="s">
        <v>36906</v>
      </c>
      <c r="M11" s="15">
        <f>IF(D6L1204C2&lt;&gt;0,D6L1204C2*D6L1204C4,D6L1204C3*D6L1204C4)</f>
        <v>9.4831781919451699E-2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4.741589095972585E-2</v>
      </c>
      <c r="R11" s="16" t="s">
        <v>36908</v>
      </c>
      <c r="S11" s="15">
        <f>D6L1204C5-D6L1204C7</f>
        <v>4.741589095972585E-2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4.5404825286897578E-2</v>
      </c>
      <c r="X11" s="16" t="s">
        <v>36910</v>
      </c>
      <c r="Y11" s="33">
        <f>D6L1204C7-D6L1204C10</f>
        <v>2.0110656728282716E-3</v>
      </c>
      <c r="Z11" s="16" t="s">
        <v>36911</v>
      </c>
      <c r="AA11" s="33">
        <f>CHOOSE(MIN(D6L1204C9,RUN_YEARS),B7L812C7,B7L812C16,B7L812C25,B7L812C34,B7L812C43)</f>
        <v>109591</v>
      </c>
      <c r="AB11" s="16" t="s">
        <v>36912</v>
      </c>
      <c r="AC11" s="33">
        <f>IF(D6L1204C12=0,0,D6L1204C10/D6L1204C12)</f>
        <v>4.143116249226449E-7</v>
      </c>
      <c r="AD11" s="16" t="s">
        <v>36913</v>
      </c>
      <c r="AE11" s="33">
        <f>IF(D6L1204C5=0,0,D6L1204C10/D6L1204C5)</f>
        <v>0.47879333666284546</v>
      </c>
      <c r="AF11" s="16" t="s">
        <v>36914</v>
      </c>
      <c r="AG11" s="33">
        <f>CHOOSE(MIN(D6L1204C9,RUN_YEARS),B7L812C5,B7L812C14,B7L812C23,B7L812C32,B7L812C41)</f>
        <v>1866.9203341471698</v>
      </c>
      <c r="AH11" s="16" t="s">
        <v>36915</v>
      </c>
      <c r="AI11" s="33">
        <f>IF(D6L1204C15=0,0,D6L1204C11/D6L1204C15)</f>
        <v>1.0772102247988794E-6</v>
      </c>
      <c r="AJ11" s="16" t="s">
        <v>36916</v>
      </c>
      <c r="AK11" s="33">
        <f>IF(D6L1204C5=0,0,D6L1204C11/D6L1204C5)</f>
        <v>2.1206663337154544E-2</v>
      </c>
      <c r="AL11" s="16" t="s">
        <v>36917</v>
      </c>
      <c r="AM11" s="33">
        <f>D6L1204C8*CHOOSE(MIN(D6L1204C9,RUN_YEARS),B7L812C4,B7L812C13,B7L812C22,B7L812C31,B7L812C40)</f>
        <v>8.4208814355813087E-3</v>
      </c>
      <c r="AN11" s="16" t="s">
        <v>36918</v>
      </c>
      <c r="AO11" s="33">
        <f>D6L1204C8-D6L1204C18</f>
        <v>3.8995009524144544E-2</v>
      </c>
      <c r="AP11" s="16" t="s">
        <v>36919</v>
      </c>
      <c r="AQ11" s="33">
        <f>CHOOSE(MIN(D6L1204C9,RUN_YEARS),B7L812C2,B7L812C11,B7L812C20,B7L812C29,B7L812C38)</f>
        <v>199.43921875740554</v>
      </c>
      <c r="AR11" s="16" t="s">
        <v>36920</v>
      </c>
      <c r="AS11" s="33">
        <f>IF(D6L1204C20=0,0,D6L1204C18/D6L1204C20)</f>
        <v>4.2222795937765509E-5</v>
      </c>
      <c r="AT11" s="16" t="s">
        <v>36921</v>
      </c>
      <c r="AU11" s="33">
        <f>IF(D6L1204C5=0,0,D6L1204C18/D6L1204C5)</f>
        <v>8.8798093478132098E-2</v>
      </c>
      <c r="AV11" s="16" t="s">
        <v>36922</v>
      </c>
      <c r="AW11" s="33">
        <f>CHOOSE(MIN(D6L1204C9,RUN_YEARS),B7L812C1,B7L812C10,B7L812C19,B7L812C28,B7L812C37)</f>
        <v>923.55346580130367</v>
      </c>
      <c r="AX11" s="16" t="s">
        <v>36923</v>
      </c>
      <c r="AY11" s="33">
        <f>IF(D6L1204C23=0,0,D6L1204C19/D6L1204C23)</f>
        <v>4.2222795937765509E-5</v>
      </c>
      <c r="AZ11" s="16" t="s">
        <v>36924</v>
      </c>
      <c r="BA11" s="33">
        <f>IF(D6L1204C5=0,0,D6L1204C19/D6L1204C5)</f>
        <v>0.41120190652186794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244.69976951507823</v>
      </c>
      <c r="J12" s="16" t="s">
        <v>36947</v>
      </c>
      <c r="K12" s="21">
        <f>IF(FLOW_THRU_100PCT="Y",1,INDEX(VariabilityMatrix,D6L1205C1,D6L1205C9))</f>
        <v>0.25665443241509911</v>
      </c>
      <c r="L12" s="16" t="s">
        <v>36927</v>
      </c>
      <c r="M12" s="15">
        <f>IF(D6L1205C2&lt;&gt;0,D6L1205C2*D6L1205C4,D6L1205C3*D6L1205C4)</f>
        <v>62.803280456997975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31.401640228498987</v>
      </c>
      <c r="R12" s="16" t="s">
        <v>36929</v>
      </c>
      <c r="S12" s="15">
        <f>D6L1205C5-D6L1205C7</f>
        <v>31.401640228498987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30.017907622896871</v>
      </c>
      <c r="X12" s="16" t="s">
        <v>36931</v>
      </c>
      <c r="Y12" s="33">
        <f>D6L1205C7-D6L1205C10</f>
        <v>1.3837326056021162</v>
      </c>
      <c r="Z12" s="16" t="s">
        <v>36932</v>
      </c>
      <c r="AA12" s="33">
        <f>CHOOSE(MIN(D6L1205C9,RUN_YEARS),B7L812C7,B7L812C16,B7L812C25,B7L812C34,B7L812C43)</f>
        <v>101318.6</v>
      </c>
      <c r="AB12" s="16" t="s">
        <v>36933</v>
      </c>
      <c r="AC12" s="33">
        <f>IF(D6L1205C12=0,0,D6L1205C10/D6L1205C12)</f>
        <v>2.9627242799344709E-4</v>
      </c>
      <c r="AD12" s="16" t="s">
        <v>36934</v>
      </c>
      <c r="AE12" s="33">
        <f>IF(D6L1205C5=0,0,D6L1205C10/D6L1205C5)</f>
        <v>0.47796719223051459</v>
      </c>
      <c r="AF12" s="16" t="s">
        <v>36935</v>
      </c>
      <c r="AG12" s="33">
        <f>CHOOSE(MIN(D6L1205C9,RUN_YEARS),B7L812C5,B7L812C14,B7L812C23,B7L812C32,B7L812C41)</f>
        <v>1796.3360678310487</v>
      </c>
      <c r="AH12" s="16" t="s">
        <v>36936</v>
      </c>
      <c r="AI12" s="33">
        <f>IF(D6L1205C15=0,0,D6L1205C11/D6L1205C15)</f>
        <v>7.7030831278296244E-4</v>
      </c>
      <c r="AJ12" s="16" t="s">
        <v>36937</v>
      </c>
      <c r="AK12" s="33">
        <f>IF(D6L1205C5=0,0,D6L1205C11/D6L1205C5)</f>
        <v>2.2032807769485411E-2</v>
      </c>
      <c r="AL12" s="16" t="s">
        <v>36938</v>
      </c>
      <c r="AM12" s="33">
        <f>D6L1205C8*CHOOSE(MIN(D6L1205C9,RUN_YEARS),B7L812C4,B7L812C13,B7L812C22,B7L812C31,B7L812C40)</f>
        <v>5.1985786748819107</v>
      </c>
      <c r="AN12" s="16" t="s">
        <v>36939</v>
      </c>
      <c r="AO12" s="33">
        <f>D6L1205C8-D6L1205C18</f>
        <v>26.203061553617076</v>
      </c>
      <c r="AP12" s="16" t="s">
        <v>36940</v>
      </c>
      <c r="AQ12" s="33">
        <f>CHOOSE(MIN(D6L1205C9,RUN_YEARS),B7L812C2,B7L812C11,B7L812C20,B7L812C29,B7L812C38)</f>
        <v>175.68302496346507</v>
      </c>
      <c r="AR12" s="16" t="s">
        <v>36941</v>
      </c>
      <c r="AS12" s="33">
        <f>IF(D6L1205C20=0,0,D6L1205C18/D6L1205C20)</f>
        <v>2.9590671471890945E-2</v>
      </c>
      <c r="AT12" s="16" t="s">
        <v>36942</v>
      </c>
      <c r="AU12" s="33">
        <f>IF(D6L1205C5=0,0,D6L1205C18/D6L1205C5)</f>
        <v>8.2775591291627329E-2</v>
      </c>
      <c r="AV12" s="16" t="s">
        <v>36943</v>
      </c>
      <c r="AW12" s="33">
        <f>CHOOSE(MIN(D6L1205C9,RUN_YEARS),B7L812C1,B7L812C10,B7L812C19,B7L812C28,B7L812C37)</f>
        <v>885.51763952055433</v>
      </c>
      <c r="AX12" s="16" t="s">
        <v>36944</v>
      </c>
      <c r="AY12" s="33">
        <f>IF(D6L1205C23=0,0,D6L1205C19/D6L1205C23)</f>
        <v>2.9590671471890945E-2</v>
      </c>
      <c r="AZ12" s="16" t="s">
        <v>36945</v>
      </c>
      <c r="BA12" s="33">
        <f>IF(D6L1205C5=0,0,D6L1205C19/D6L1205C5)</f>
        <v>0.41722440870837263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91.055943432735631</v>
      </c>
      <c r="J13" s="16" t="s">
        <v>36968</v>
      </c>
      <c r="K13" s="21">
        <f>IF(FLOW_THRU_100PCT="Y",1,INDEX(VariabilityMatrix,D6L1206C1,D6L1206C9))</f>
        <v>0.49212872536526331</v>
      </c>
      <c r="L13" s="16" t="s">
        <v>36948</v>
      </c>
      <c r="M13" s="15">
        <f>IF(D6L1206C2&lt;&gt;0,D6L1206C2*D6L1206C4,D6L1206C3*D6L1206C4)</f>
        <v>44.811245378483704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22.405622689241852</v>
      </c>
      <c r="R13" s="16" t="s">
        <v>36950</v>
      </c>
      <c r="S13" s="15">
        <f>D6L1206C5-D6L1206C7</f>
        <v>22.405622689241852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21.418305133906479</v>
      </c>
      <c r="X13" s="16" t="s">
        <v>36952</v>
      </c>
      <c r="Y13" s="33">
        <f>D6L1206C7-D6L1206C10</f>
        <v>0.98731755533537324</v>
      </c>
      <c r="Z13" s="16" t="s">
        <v>36953</v>
      </c>
      <c r="AA13" s="33">
        <f>CHOOSE(MIN(D6L1206C9,RUN_YEARS),B7L812C7,B7L812C16,B7L812C25,B7L812C34,B7L812C43)</f>
        <v>101318.6</v>
      </c>
      <c r="AB13" s="16" t="s">
        <v>36954</v>
      </c>
      <c r="AC13" s="33">
        <f>IF(D6L1206C12=0,0,D6L1206C10/D6L1206C12)</f>
        <v>2.1139558910117666E-4</v>
      </c>
      <c r="AD13" s="16" t="s">
        <v>36955</v>
      </c>
      <c r="AE13" s="33">
        <f>IF(D6L1206C5=0,0,D6L1206C10/D6L1206C5)</f>
        <v>0.47796719223051459</v>
      </c>
      <c r="AF13" s="16" t="s">
        <v>36956</v>
      </c>
      <c r="AG13" s="33">
        <f>CHOOSE(MIN(D6L1206C9,RUN_YEARS),B7L812C5,B7L812C14,B7L812C23,B7L812C32,B7L812C41)</f>
        <v>1796.3360678310487</v>
      </c>
      <c r="AH13" s="16" t="s">
        <v>36957</v>
      </c>
      <c r="AI13" s="33">
        <f>IF(D6L1206C15=0,0,D6L1206C11/D6L1206C15)</f>
        <v>5.4962853166305942E-4</v>
      </c>
      <c r="AJ13" s="16" t="s">
        <v>36958</v>
      </c>
      <c r="AK13" s="33">
        <f>IF(D6L1206C5=0,0,D6L1206C11/D6L1206C5)</f>
        <v>2.2032807769485418E-2</v>
      </c>
      <c r="AL13" s="16" t="s">
        <v>36959</v>
      </c>
      <c r="AM13" s="33">
        <f>D6L1206C8*CHOOSE(MIN(D6L1206C9,RUN_YEARS),B7L812C4,B7L812C13,B7L812C22,B7L812C31,B7L812C40)</f>
        <v>3.7092773327181909</v>
      </c>
      <c r="AN13" s="16" t="s">
        <v>36960</v>
      </c>
      <c r="AO13" s="33">
        <f>D6L1206C8-D6L1206C18</f>
        <v>18.696345356523661</v>
      </c>
      <c r="AP13" s="16" t="s">
        <v>36961</v>
      </c>
      <c r="AQ13" s="33">
        <f>CHOOSE(MIN(D6L1206C9,RUN_YEARS),B7L812C2,B7L812C11,B7L812C20,B7L812C29,B7L812C38)</f>
        <v>175.68302496346507</v>
      </c>
      <c r="AR13" s="16" t="s">
        <v>36962</v>
      </c>
      <c r="AS13" s="33">
        <f>IF(D6L1206C20=0,0,D6L1206C18/D6L1206C20)</f>
        <v>2.1113464624653234E-2</v>
      </c>
      <c r="AT13" s="16" t="s">
        <v>36963</v>
      </c>
      <c r="AU13" s="33">
        <f>IF(D6L1206C5=0,0,D6L1206C18/D6L1206C5)</f>
        <v>8.2775591291627329E-2</v>
      </c>
      <c r="AV13" s="16" t="s">
        <v>36964</v>
      </c>
      <c r="AW13" s="33">
        <f>CHOOSE(MIN(D6L1206C9,RUN_YEARS),B7L812C1,B7L812C10,B7L812C19,B7L812C28,B7L812C37)</f>
        <v>885.51763952055433</v>
      </c>
      <c r="AX13" s="16" t="s">
        <v>36965</v>
      </c>
      <c r="AY13" s="33">
        <f>IF(D6L1206C23=0,0,D6L1206C19/D6L1206C23)</f>
        <v>2.1113464624653237E-2</v>
      </c>
      <c r="AZ13" s="16" t="s">
        <v>36966</v>
      </c>
      <c r="BA13" s="33">
        <f>IF(D6L1206C5=0,0,D6L1206C19/D6L1206C5)</f>
        <v>0.41722440870837268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9.0307793626612618</v>
      </c>
      <c r="J14" s="16" t="s">
        <v>36989</v>
      </c>
      <c r="K14" s="21">
        <f>IF(FLOW_THRU_100PCT="Y",1,INDEX(VariabilityMatrix,D6L1207C1,D6L1207C9))</f>
        <v>0.51204947746125984</v>
      </c>
      <c r="L14" s="16" t="s">
        <v>36969</v>
      </c>
      <c r="M14" s="15">
        <f>IF(D6L1207C2&lt;&gt;0,D6L1207C2*D6L1207C4,D6L1207C3*D6L1207C4)</f>
        <v>4.6242058537186281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2.3121029268593141</v>
      </c>
      <c r="R14" s="16" t="s">
        <v>36971</v>
      </c>
      <c r="S14" s="15">
        <f>D6L1207C5-D6L1207C7</f>
        <v>2.3121029268593141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2.2140389501178039</v>
      </c>
      <c r="X14" s="16" t="s">
        <v>36973</v>
      </c>
      <c r="Y14" s="33">
        <f>D6L1207C7-D6L1207C10</f>
        <v>9.8063976741510128E-2</v>
      </c>
      <c r="Z14" s="16" t="s">
        <v>36974</v>
      </c>
      <c r="AA14" s="33">
        <f>CHOOSE(MIN(D6L1207C9,RUN_YEARS),B7L812C7,B7L812C16,B7L812C25,B7L812C34,B7L812C43)</f>
        <v>109591</v>
      </c>
      <c r="AB14" s="16" t="s">
        <v>36975</v>
      </c>
      <c r="AC14" s="33">
        <f>IF(D6L1207C12=0,0,D6L1207C10/D6L1207C12)</f>
        <v>2.0202744295770674E-5</v>
      </c>
      <c r="AD14" s="16" t="s">
        <v>36976</v>
      </c>
      <c r="AE14" s="33">
        <f>IF(D6L1207C5=0,0,D6L1207C10/D6L1207C5)</f>
        <v>0.47879333666284546</v>
      </c>
      <c r="AF14" s="16" t="s">
        <v>36977</v>
      </c>
      <c r="AG14" s="33">
        <f>CHOOSE(MIN(D6L1207C9,RUN_YEARS),B7L812C5,B7L812C14,B7L812C23,B7L812C32,B7L812C41)</f>
        <v>1866.9203341471698</v>
      </c>
      <c r="AH14" s="16" t="s">
        <v>36978</v>
      </c>
      <c r="AI14" s="33">
        <f>IF(D6L1207C15=0,0,D6L1207C11/D6L1207C15)</f>
        <v>5.2527135169003798E-5</v>
      </c>
      <c r="AJ14" s="16" t="s">
        <v>36979</v>
      </c>
      <c r="AK14" s="33">
        <f>IF(D6L1207C5=0,0,D6L1207C11/D6L1207C5)</f>
        <v>2.1206663337154517E-2</v>
      </c>
      <c r="AL14" s="16" t="s">
        <v>36980</v>
      </c>
      <c r="AM14" s="33">
        <f>D6L1207C8*CHOOSE(MIN(D6L1207C9,RUN_YEARS),B7L812C4,B7L812C13,B7L812C22,B7L812C31,B7L812C40)</f>
        <v>0.41062066366063238</v>
      </c>
      <c r="AN14" s="16" t="s">
        <v>36981</v>
      </c>
      <c r="AO14" s="33">
        <f>D6L1207C8-D6L1207C18</f>
        <v>1.9014822631986816</v>
      </c>
      <c r="AP14" s="16" t="s">
        <v>36982</v>
      </c>
      <c r="AQ14" s="33">
        <f>CHOOSE(MIN(D6L1207C9,RUN_YEARS),B7L812C2,B7L812C11,B7L812C20,B7L812C29,B7L812C38)</f>
        <v>199.43921875740554</v>
      </c>
      <c r="AR14" s="16" t="s">
        <v>36983</v>
      </c>
      <c r="AS14" s="33">
        <f>IF(D6L1207C20=0,0,D6L1207C18/D6L1207C20)</f>
        <v>2.0588762141116506E-3</v>
      </c>
      <c r="AT14" s="16" t="s">
        <v>36984</v>
      </c>
      <c r="AU14" s="33">
        <f>IF(D6L1207C5=0,0,D6L1207C18/D6L1207C5)</f>
        <v>8.8798093478132098E-2</v>
      </c>
      <c r="AV14" s="16" t="s">
        <v>36985</v>
      </c>
      <c r="AW14" s="33">
        <f>CHOOSE(MIN(D6L1207C9,RUN_YEARS),B7L812C1,B7L812C10,B7L812C19,B7L812C28,B7L812C37)</f>
        <v>923.55346580130367</v>
      </c>
      <c r="AX14" s="16" t="s">
        <v>36986</v>
      </c>
      <c r="AY14" s="33">
        <f>IF(D6L1207C23=0,0,D6L1207C19/D6L1207C23)</f>
        <v>2.0588762141116501E-3</v>
      </c>
      <c r="AZ14" s="16" t="s">
        <v>36987</v>
      </c>
      <c r="BA14" s="33">
        <f>IF(D6L1207C5=0,0,D6L1207C19/D6L1207C5)</f>
        <v>0.41120190652186789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9.5988026238115212E-2</v>
      </c>
      <c r="J15" s="16" t="s">
        <v>37010</v>
      </c>
      <c r="K15" s="21">
        <f>IF(FLOW_THRU_100PCT="Y",1,INDEX(VariabilityMatrix,D6L1208C1,D6L1208C9))</f>
        <v>0.51204947746125984</v>
      </c>
      <c r="L15" s="16" t="s">
        <v>36990</v>
      </c>
      <c r="M15" s="15">
        <f>IF(D6L1208C2&lt;&gt;0,D6L1208C2*D6L1208C4,D6L1208C3*D6L1208C4)</f>
        <v>4.9150618677764595E-2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2.4575309338882297E-2</v>
      </c>
      <c r="R15" s="16" t="s">
        <v>36992</v>
      </c>
      <c r="S15" s="15">
        <f>D6L1208C5-D6L1208C7</f>
        <v>2.4575309338882297E-2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2.3532988715770083E-2</v>
      </c>
      <c r="X15" s="16" t="s">
        <v>36994</v>
      </c>
      <c r="Y15" s="33">
        <f>D6L1208C7-D6L1208C10</f>
        <v>1.042320623112214E-3</v>
      </c>
      <c r="Z15" s="16" t="s">
        <v>36995</v>
      </c>
      <c r="AA15" s="33">
        <f>CHOOSE(MIN(D6L1208C9,RUN_YEARS),B7L812C7,B7L812C16,B7L812C25,B7L812C34,B7L812C43)</f>
        <v>109591</v>
      </c>
      <c r="AB15" s="16" t="s">
        <v>36996</v>
      </c>
      <c r="AC15" s="33">
        <f>IF(D6L1208C12=0,0,D6L1208C10/D6L1208C12)</f>
        <v>2.1473468364893178E-7</v>
      </c>
      <c r="AD15" s="16" t="s">
        <v>36997</v>
      </c>
      <c r="AE15" s="33">
        <f>IF(D6L1208C5=0,0,D6L1208C10/D6L1208C5)</f>
        <v>0.47879333666284546</v>
      </c>
      <c r="AF15" s="16" t="s">
        <v>36998</v>
      </c>
      <c r="AG15" s="33">
        <f>CHOOSE(MIN(D6L1208C9,RUN_YEARS),B7L812C5,B7L812C14,B7L812C23,B7L812C32,B7L812C41)</f>
        <v>1866.9203341471698</v>
      </c>
      <c r="AH15" s="16" t="s">
        <v>36999</v>
      </c>
      <c r="AI15" s="33">
        <f>IF(D6L1208C15=0,0,D6L1208C11/D6L1208C15)</f>
        <v>5.5831017748722403E-7</v>
      </c>
      <c r="AJ15" s="16" t="s">
        <v>37000</v>
      </c>
      <c r="AK15" s="33">
        <f>IF(D6L1208C5=0,0,D6L1208C11/D6L1208C5)</f>
        <v>2.1206663337154548E-2</v>
      </c>
      <c r="AL15" s="16" t="s">
        <v>37001</v>
      </c>
      <c r="AM15" s="33">
        <f>D6L1208C8*CHOOSE(MIN(D6L1208C9,RUN_YEARS),B7L812C4,B7L812C13,B7L812C22,B7L812C31,B7L812C40)</f>
        <v>4.3644812318561661E-3</v>
      </c>
      <c r="AN15" s="16" t="s">
        <v>37002</v>
      </c>
      <c r="AO15" s="33">
        <f>D6L1208C8-D6L1208C18</f>
        <v>2.0210828107026131E-2</v>
      </c>
      <c r="AP15" s="16" t="s">
        <v>37003</v>
      </c>
      <c r="AQ15" s="33">
        <f>CHOOSE(MIN(D6L1208C9,RUN_YEARS),B7L812C2,B7L812C11,B7L812C20,B7L812C29,B7L812C38)</f>
        <v>199.43921875740554</v>
      </c>
      <c r="AR15" s="16" t="s">
        <v>37004</v>
      </c>
      <c r="AS15" s="33">
        <f>IF(D6L1208C20=0,0,D6L1208C18/D6L1208C20)</f>
        <v>2.1883766187256514E-5</v>
      </c>
      <c r="AT15" s="16" t="s">
        <v>37005</v>
      </c>
      <c r="AU15" s="33">
        <f>IF(D6L1208C5=0,0,D6L1208C18/D6L1208C5)</f>
        <v>8.8798093478132098E-2</v>
      </c>
      <c r="AV15" s="16" t="s">
        <v>37006</v>
      </c>
      <c r="AW15" s="33">
        <f>CHOOSE(MIN(D6L1208C9,RUN_YEARS),B7L812C1,B7L812C10,B7L812C19,B7L812C28,B7L812C37)</f>
        <v>923.55346580130367</v>
      </c>
      <c r="AX15" s="16" t="s">
        <v>37007</v>
      </c>
      <c r="AY15" s="33">
        <f>IF(D6L1208C23=0,0,D6L1208C19/D6L1208C23)</f>
        <v>2.188376618725651E-5</v>
      </c>
      <c r="AZ15" s="16" t="s">
        <v>37008</v>
      </c>
      <c r="BA15" s="33">
        <f>IF(D6L1208C5=0,0,D6L1208C19/D6L1208C5)</f>
        <v>0.41120190652186789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2.2585417938380051E-3</v>
      </c>
      <c r="J16" s="16" t="s">
        <v>37031</v>
      </c>
      <c r="K16" s="21">
        <f>IF(FLOW_THRU_100PCT="Y",1,INDEX(VariabilityMatrix,D6L1209C1,D6L1209C9))</f>
        <v>0.51204947746125984</v>
      </c>
      <c r="L16" s="16" t="s">
        <v>37011</v>
      </c>
      <c r="M16" s="15">
        <f>IF(D6L1209C2&lt;&gt;0,D6L1209C2*D6L1209C4,D6L1209C3*D6L1209C4)</f>
        <v>1.156485145359167E-3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5.7824257267958352E-4</v>
      </c>
      <c r="R16" s="16" t="s">
        <v>37013</v>
      </c>
      <c r="S16" s="15">
        <f>D6L1209C5-D6L1209C7</f>
        <v>5.7824257267958352E-4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5.5371738154753143E-4</v>
      </c>
      <c r="X16" s="16" t="s">
        <v>37015</v>
      </c>
      <c r="Y16" s="33">
        <f>D6L1209C7-D6L1209C10</f>
        <v>2.4525191132052093E-5</v>
      </c>
      <c r="Z16" s="16" t="s">
        <v>37016</v>
      </c>
      <c r="AA16" s="33">
        <f>CHOOSE(MIN(D6L1209C9,RUN_YEARS),B7L812C7,B7L812C16,B7L812C25,B7L812C34,B7L812C43)</f>
        <v>109591</v>
      </c>
      <c r="AB16" s="16" t="s">
        <v>37017</v>
      </c>
      <c r="AC16" s="33">
        <f>IF(D6L1209C12=0,0,D6L1209C10/D6L1209C12)</f>
        <v>5.0525807917395719E-9</v>
      </c>
      <c r="AD16" s="16" t="s">
        <v>37018</v>
      </c>
      <c r="AE16" s="33">
        <f>IF(D6L1209C5=0,0,D6L1209C10/D6L1209C5)</f>
        <v>0.47879333666284546</v>
      </c>
      <c r="AF16" s="16" t="s">
        <v>37019</v>
      </c>
      <c r="AG16" s="33">
        <f>CHOOSE(MIN(D6L1209C9,RUN_YEARS),B7L812C5,B7L812C14,B7L812C23,B7L812C32,B7L812C41)</f>
        <v>1866.9203341471698</v>
      </c>
      <c r="AH16" s="16" t="s">
        <v>37020</v>
      </c>
      <c r="AI16" s="33">
        <f>IF(D6L1209C15=0,0,D6L1209C11/D6L1209C15)</f>
        <v>1.3136710058522918E-8</v>
      </c>
      <c r="AJ16" s="16" t="s">
        <v>37021</v>
      </c>
      <c r="AK16" s="33">
        <f>IF(D6L1209C5=0,0,D6L1209C11/D6L1209C5)</f>
        <v>2.1206663337154544E-2</v>
      </c>
      <c r="AL16" s="16" t="s">
        <v>37022</v>
      </c>
      <c r="AM16" s="33">
        <f>D6L1209C8*CHOOSE(MIN(D6L1209C9,RUN_YEARS),B7L812C4,B7L812C13,B7L812C22,B7L812C31,B7L812C40)</f>
        <v>1.0269367604367451E-4</v>
      </c>
      <c r="AN16" s="16" t="s">
        <v>37023</v>
      </c>
      <c r="AO16" s="33">
        <f>D6L1209C8-D6L1209C18</f>
        <v>4.7554889663590903E-4</v>
      </c>
      <c r="AP16" s="16" t="s">
        <v>37024</v>
      </c>
      <c r="AQ16" s="33">
        <f>CHOOSE(MIN(D6L1209C9,RUN_YEARS),B7L812C2,B7L812C11,B7L812C20,B7L812C29,B7L812C38)</f>
        <v>199.43921875740554</v>
      </c>
      <c r="AR16" s="16" t="s">
        <v>37025</v>
      </c>
      <c r="AS16" s="33">
        <f>IF(D6L1209C20=0,0,D6L1209C18/D6L1209C20)</f>
        <v>5.1491214558250619E-7</v>
      </c>
      <c r="AT16" s="16" t="s">
        <v>37026</v>
      </c>
      <c r="AU16" s="33">
        <f>IF(D6L1209C5=0,0,D6L1209C18/D6L1209C5)</f>
        <v>8.8798093478132098E-2</v>
      </c>
      <c r="AV16" s="16" t="s">
        <v>37027</v>
      </c>
      <c r="AW16" s="33">
        <f>CHOOSE(MIN(D6L1209C9,RUN_YEARS),B7L812C1,B7L812C10,B7L812C19,B7L812C28,B7L812C37)</f>
        <v>923.55346580130367</v>
      </c>
      <c r="AX16" s="16" t="s">
        <v>37028</v>
      </c>
      <c r="AY16" s="33">
        <f>IF(D6L1209C23=0,0,D6L1209C19/D6L1209C23)</f>
        <v>5.1491214558250619E-7</v>
      </c>
      <c r="AZ16" s="16" t="s">
        <v>37029</v>
      </c>
      <c r="BA16" s="33">
        <f>IF(D6L1209C5=0,0,D6L1209C19/D6L1209C5)</f>
        <v>0.41120190652186789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0.36023741611716176</v>
      </c>
      <c r="J17" s="16" t="s">
        <v>37052</v>
      </c>
      <c r="K17" s="21">
        <f>IF(FLOW_THRU_100PCT="Y",1,INDEX(VariabilityMatrix,D6L1210C1,D6L1210C9))</f>
        <v>0.51204947746125984</v>
      </c>
      <c r="L17" s="16" t="s">
        <v>37032</v>
      </c>
      <c r="M17" s="15">
        <f>IF(D6L1210C2&lt;&gt;0,D6L1210C2*D6L1210C4,D6L1210C3*D6L1210C4)</f>
        <v>0.18445938068478709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9.2229690342393547E-2</v>
      </c>
      <c r="R17" s="16" t="s">
        <v>37034</v>
      </c>
      <c r="S17" s="15">
        <f>D6L1210C5-D6L1210C7</f>
        <v>9.2229690342393547E-2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8.8317922356831238E-2</v>
      </c>
      <c r="X17" s="16" t="s">
        <v>37036</v>
      </c>
      <c r="Y17" s="33">
        <f>D6L1210C7-D6L1210C10</f>
        <v>3.9117679855623089E-3</v>
      </c>
      <c r="Z17" s="16" t="s">
        <v>37037</v>
      </c>
      <c r="AA17" s="33">
        <f>CHOOSE(MIN(D6L1210C9,RUN_YEARS),B7L812C7,B7L812C16,B7L812C25,B7L812C34,B7L812C43)</f>
        <v>109591</v>
      </c>
      <c r="AB17" s="16" t="s">
        <v>37038</v>
      </c>
      <c r="AC17" s="33">
        <f>IF(D6L1210C12=0,0,D6L1210C10/D6L1210C12)</f>
        <v>8.0588663628246145E-7</v>
      </c>
      <c r="AD17" s="16" t="s">
        <v>37039</v>
      </c>
      <c r="AE17" s="33">
        <f>IF(D6L1210C5=0,0,D6L1210C10/D6L1210C5)</f>
        <v>0.47879333666284546</v>
      </c>
      <c r="AF17" s="16" t="s">
        <v>37040</v>
      </c>
      <c r="AG17" s="33">
        <f>CHOOSE(MIN(D6L1210C9,RUN_YEARS),B7L812C5,B7L812C14,B7L812C23,B7L812C32,B7L812C41)</f>
        <v>1866.9203341471698</v>
      </c>
      <c r="AH17" s="16" t="s">
        <v>37041</v>
      </c>
      <c r="AI17" s="33">
        <f>IF(D6L1210C15=0,0,D6L1210C11/D6L1210C15)</f>
        <v>2.0953052543344055E-6</v>
      </c>
      <c r="AJ17" s="16" t="s">
        <v>37042</v>
      </c>
      <c r="AK17" s="33">
        <f>IF(D6L1210C5=0,0,D6L1210C11/D6L1210C5)</f>
        <v>2.1206663337154551E-2</v>
      </c>
      <c r="AL17" s="16" t="s">
        <v>37043</v>
      </c>
      <c r="AM17" s="33">
        <f>D6L1210C8*CHOOSE(MIN(D6L1210C9,RUN_YEARS),B7L812C4,B7L812C13,B7L812C22,B7L812C31,B7L812C40)</f>
        <v>1.637964132896608E-2</v>
      </c>
      <c r="AN17" s="16" t="s">
        <v>37044</v>
      </c>
      <c r="AO17" s="33">
        <f>D6L1210C8-D6L1210C18</f>
        <v>7.585004901342747E-2</v>
      </c>
      <c r="AP17" s="16" t="s">
        <v>37045</v>
      </c>
      <c r="AQ17" s="33">
        <f>CHOOSE(MIN(D6L1210C9,RUN_YEARS),B7L812C2,B7L812C11,B7L812C20,B7L812C29,B7L812C38)</f>
        <v>199.43921875740554</v>
      </c>
      <c r="AR17" s="16" t="s">
        <v>37046</v>
      </c>
      <c r="AS17" s="33">
        <f>IF(D6L1210C20=0,0,D6L1210C18/D6L1210C20)</f>
        <v>8.2128487220409726E-5</v>
      </c>
      <c r="AT17" s="16" t="s">
        <v>37047</v>
      </c>
      <c r="AU17" s="33">
        <f>IF(D6L1210C5=0,0,D6L1210C18/D6L1210C5)</f>
        <v>8.8798093478132112E-2</v>
      </c>
      <c r="AV17" s="16" t="s">
        <v>37048</v>
      </c>
      <c r="AW17" s="33">
        <f>CHOOSE(MIN(D6L1210C9,RUN_YEARS),B7L812C1,B7L812C10,B7L812C19,B7L812C28,B7L812C37)</f>
        <v>923.55346580130367</v>
      </c>
      <c r="AX17" s="16" t="s">
        <v>37049</v>
      </c>
      <c r="AY17" s="33">
        <f>IF(D6L1210C23=0,0,D6L1210C19/D6L1210C23)</f>
        <v>8.2128487220409712E-5</v>
      </c>
      <c r="AZ17" s="16" t="s">
        <v>37050</v>
      </c>
      <c r="BA17" s="33">
        <f>IF(D6L1210C5=0,0,D6L1210C19/D6L1210C5)</f>
        <v>0.41120190652186789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0.33313491459110572</v>
      </c>
      <c r="J18" s="16" t="s">
        <v>37073</v>
      </c>
      <c r="K18" s="21">
        <f>IF(FLOW_THRU_100PCT="Y",1,INDEX(VariabilityMatrix,D6L1211C1,D6L1211C9))</f>
        <v>0.51204947746125984</v>
      </c>
      <c r="L18" s="16" t="s">
        <v>37053</v>
      </c>
      <c r="M18" s="15">
        <f>IF(D6L1211C2&lt;&gt;0,D6L1211C2*D6L1211C4,D6L1211C3*D6L1211C4)</f>
        <v>0.17058155894047711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8.5290779470238554E-2</v>
      </c>
      <c r="R18" s="16" t="s">
        <v>37055</v>
      </c>
      <c r="S18" s="15">
        <f>D6L1211C5-D6L1211C7</f>
        <v>8.5290779470238554E-2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8.167331377826087E-2</v>
      </c>
      <c r="X18" s="16" t="s">
        <v>37057</v>
      </c>
      <c r="Y18" s="33">
        <f>D6L1211C7-D6L1211C10</f>
        <v>3.6174656919776838E-3</v>
      </c>
      <c r="Z18" s="16" t="s">
        <v>37058</v>
      </c>
      <c r="AA18" s="33">
        <f>CHOOSE(MIN(D6L1211C9,RUN_YEARS),B7L812C7,B7L812C16,B7L812C25,B7L812C34,B7L812C43)</f>
        <v>109591</v>
      </c>
      <c r="AB18" s="16" t="s">
        <v>37059</v>
      </c>
      <c r="AC18" s="33">
        <f>IF(D6L1211C12=0,0,D6L1211C10/D6L1211C12)</f>
        <v>7.4525566678158673E-7</v>
      </c>
      <c r="AD18" s="16" t="s">
        <v>37060</v>
      </c>
      <c r="AE18" s="33">
        <f>IF(D6L1211C5=0,0,D6L1211C10/D6L1211C5)</f>
        <v>0.47879333666284546</v>
      </c>
      <c r="AF18" s="16" t="s">
        <v>37061</v>
      </c>
      <c r="AG18" s="33">
        <f>CHOOSE(MIN(D6L1211C9,RUN_YEARS),B7L812C5,B7L812C14,B7L812C23,B7L812C32,B7L812C41)</f>
        <v>1866.9203341471698</v>
      </c>
      <c r="AH18" s="16" t="s">
        <v>37062</v>
      </c>
      <c r="AI18" s="33">
        <f>IF(D6L1211C15=0,0,D6L1211C11/D6L1211C15)</f>
        <v>1.9376647336321305E-6</v>
      </c>
      <c r="AJ18" s="16" t="s">
        <v>37063</v>
      </c>
      <c r="AK18" s="33">
        <f>IF(D6L1211C5=0,0,D6L1211C11/D6L1211C5)</f>
        <v>2.1206663337154548E-2</v>
      </c>
      <c r="AL18" s="16" t="s">
        <v>37064</v>
      </c>
      <c r="AM18" s="33">
        <f>D6L1211C8*CHOOSE(MIN(D6L1211C9,RUN_YEARS),B7L812C4,B7L812C13,B7L812C22,B7L812C31,B7L812C40)</f>
        <v>1.5147317216441986E-2</v>
      </c>
      <c r="AN18" s="16" t="s">
        <v>37065</v>
      </c>
      <c r="AO18" s="33">
        <f>D6L1211C8-D6L1211C18</f>
        <v>7.0143462253796571E-2</v>
      </c>
      <c r="AP18" s="16" t="s">
        <v>37066</v>
      </c>
      <c r="AQ18" s="33">
        <f>CHOOSE(MIN(D6L1211C9,RUN_YEARS),B7L812C2,B7L812C11,B7L812C20,B7L812C29,B7L812C38)</f>
        <v>199.43921875740554</v>
      </c>
      <c r="AR18" s="16" t="s">
        <v>37067</v>
      </c>
      <c r="AS18" s="33">
        <f>IF(D6L1211C20=0,0,D6L1211C18/D6L1211C20)</f>
        <v>7.5949541473419651E-5</v>
      </c>
      <c r="AT18" s="16" t="s">
        <v>37068</v>
      </c>
      <c r="AU18" s="33">
        <f>IF(D6L1211C5=0,0,D6L1211C18/D6L1211C5)</f>
        <v>8.8798093478132098E-2</v>
      </c>
      <c r="AV18" s="16" t="s">
        <v>37069</v>
      </c>
      <c r="AW18" s="33">
        <f>CHOOSE(MIN(D6L1211C9,RUN_YEARS),B7L812C1,B7L812C10,B7L812C19,B7L812C28,B7L812C37)</f>
        <v>923.55346580130367</v>
      </c>
      <c r="AX18" s="16" t="s">
        <v>37070</v>
      </c>
      <c r="AY18" s="33">
        <f>IF(D6L1211C23=0,0,D6L1211C19/D6L1211C23)</f>
        <v>7.5949541473419651E-5</v>
      </c>
      <c r="AZ18" s="16" t="s">
        <v>37071</v>
      </c>
      <c r="BA18" s="33">
        <f>IF(D6L1211C5=0,0,D6L1211C19/D6L1211C5)</f>
        <v>0.41120190652186794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0.51204947746125984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109591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1866.9203341471698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199.43921875740554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923.55346580130367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0.3087793847494964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0.2655502708845669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0.13277513544228345</v>
      </c>
      <c r="R20" s="16" t="s">
        <v>37097</v>
      </c>
      <c r="S20" s="15">
        <f>D6L1213C5-D6L1213C7</f>
        <v>0.13277513544228345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0.12714370024854424</v>
      </c>
      <c r="X20" s="16" t="s">
        <v>37099</v>
      </c>
      <c r="Y20" s="33">
        <f>D6L1213C7-D6L1213C10</f>
        <v>5.6314351937392093E-3</v>
      </c>
      <c r="Z20" s="16" t="s">
        <v>37100</v>
      </c>
      <c r="AA20" s="33">
        <f>CHOOSE(MIN(D6L1213C9,RUN_YEARS),B7L812C7,B7L812C16,B7L812C25,B7L812C34,B7L812C43)</f>
        <v>109591</v>
      </c>
      <c r="AB20" s="16" t="s">
        <v>37101</v>
      </c>
      <c r="AC20" s="33">
        <f>IF(D6L1213C12=0,0,D6L1213C10/D6L1213C12)</f>
        <v>1.1601655268091744E-6</v>
      </c>
      <c r="AD20" s="16" t="s">
        <v>37102</v>
      </c>
      <c r="AE20" s="33">
        <f>IF(D6L1213C5=0,0,D6L1213C10/D6L1213C5)</f>
        <v>0.4787933366628454</v>
      </c>
      <c r="AF20" s="16" t="s">
        <v>37103</v>
      </c>
      <c r="AG20" s="33">
        <f>CHOOSE(MIN(D6L1213C9,RUN_YEARS),B7L812C5,B7L812C14,B7L812C23,B7L812C32,B7L812C41)</f>
        <v>1866.9203341471698</v>
      </c>
      <c r="AH20" s="16" t="s">
        <v>37104</v>
      </c>
      <c r="AI20" s="33">
        <f>IF(D6L1213C15=0,0,D6L1213C11/D6L1213C15)</f>
        <v>3.0164303697038645E-6</v>
      </c>
      <c r="AJ20" s="16" t="s">
        <v>37105</v>
      </c>
      <c r="AK20" s="33">
        <f>IF(D6L1213C5=0,0,D6L1213C11/D6L1213C5)</f>
        <v>2.1206663337154569E-2</v>
      </c>
      <c r="AL20" s="16" t="s">
        <v>37106</v>
      </c>
      <c r="AM20" s="33">
        <f>D6L1213C8*CHOOSE(MIN(D6L1213C9,RUN_YEARS),B7L812C4,B7L812C13,B7L812C22,B7L812C31,B7L812C40)</f>
        <v>2.3580357777151072E-2</v>
      </c>
      <c r="AN20" s="16" t="s">
        <v>37107</v>
      </c>
      <c r="AO20" s="33">
        <f>D6L1213C8-D6L1213C18</f>
        <v>0.10919477766513237</v>
      </c>
      <c r="AP20" s="16" t="s">
        <v>37108</v>
      </c>
      <c r="AQ20" s="33">
        <f>CHOOSE(MIN(D6L1213C9,RUN_YEARS),B7L812C2,B7L812C11,B7L812C20,B7L812C29,B7L812C38)</f>
        <v>199.43921875740554</v>
      </c>
      <c r="AR20" s="16" t="s">
        <v>37109</v>
      </c>
      <c r="AS20" s="33">
        <f>IF(D6L1213C20=0,0,D6L1213C18/D6L1213C20)</f>
        <v>1.1823330398136896E-4</v>
      </c>
      <c r="AT20" s="16" t="s">
        <v>37110</v>
      </c>
      <c r="AU20" s="33">
        <f>IF(D6L1213C5=0,0,D6L1213C18/D6L1213C5)</f>
        <v>8.8798093478132098E-2</v>
      </c>
      <c r="AV20" s="16" t="s">
        <v>37111</v>
      </c>
      <c r="AW20" s="33">
        <f>CHOOSE(MIN(D6L1213C9,RUN_YEARS),B7L812C1,B7L812C10,B7L812C19,B7L812C28,B7L812C37)</f>
        <v>923.55346580130367</v>
      </c>
      <c r="AX20" s="16" t="s">
        <v>37112</v>
      </c>
      <c r="AY20" s="33">
        <f>IF(D6L1213C23=0,0,D6L1213C19/D6L1213C23)</f>
        <v>1.1823330398136896E-4</v>
      </c>
      <c r="AZ20" s="16" t="s">
        <v>37113</v>
      </c>
      <c r="BA20" s="33">
        <f>IF(D6L1213C5=0,0,D6L1213C19/D6L1213C5)</f>
        <v>0.41120190652186789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7.6955957035731712</v>
      </c>
      <c r="J21" s="16" t="s">
        <v>37135</v>
      </c>
      <c r="K21" s="21">
        <f>IF(FLOW_THRU_100PCT="Y",1,INDEX(VariabilityMatrix,D6L1214C1,D6L1214C9))</f>
        <v>0.49212872536526331</v>
      </c>
      <c r="L21" s="16" t="s">
        <v>37115</v>
      </c>
      <c r="M21" s="15">
        <f>IF(D6L1214C2&lt;&gt;0,D6L1214C2*D6L1214C4,D6L1214C3*D6L1214C4)</f>
        <v>3.7872237045258617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1.8936118522629308</v>
      </c>
      <c r="R21" s="16" t="s">
        <v>37117</v>
      </c>
      <c r="S21" s="15">
        <f>D6L1214C5-D6L1214C7</f>
        <v>1.8936118522629308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1.8101686804010741</v>
      </c>
      <c r="X21" s="16" t="s">
        <v>37119</v>
      </c>
      <c r="Y21" s="33">
        <f>D6L1214C7-D6L1214C10</f>
        <v>8.344317186185668E-2</v>
      </c>
      <c r="Z21" s="16" t="s">
        <v>37120</v>
      </c>
      <c r="AA21" s="33">
        <f>CHOOSE(MIN(D6L1214C9,RUN_YEARS),B7L812C7,B7L812C16,B7L812C25,B7L812C34,B7L812C43)</f>
        <v>101318.6</v>
      </c>
      <c r="AB21" s="16" t="s">
        <v>37121</v>
      </c>
      <c r="AC21" s="33">
        <f>IF(D6L1214C12=0,0,D6L1214C10/D6L1214C12)</f>
        <v>1.7866104352024941E-5</v>
      </c>
      <c r="AD21" s="16" t="s">
        <v>37122</v>
      </c>
      <c r="AE21" s="33">
        <f>IF(D6L1214C5=0,0,D6L1214C10/D6L1214C5)</f>
        <v>0.47796719223051459</v>
      </c>
      <c r="AF21" s="16" t="s">
        <v>37123</v>
      </c>
      <c r="AG21" s="33">
        <f>CHOOSE(MIN(D6L1214C9,RUN_YEARS),B7L812C5,B7L812C14,B7L812C23,B7L812C32,B7L812C41)</f>
        <v>1796.3360678310487</v>
      </c>
      <c r="AH21" s="16" t="s">
        <v>37124</v>
      </c>
      <c r="AI21" s="33">
        <f>IF(D6L1214C15=0,0,D6L1214C11/D6L1214C15)</f>
        <v>4.6451871315264811E-5</v>
      </c>
      <c r="AJ21" s="16" t="s">
        <v>37125</v>
      </c>
      <c r="AK21" s="33">
        <f>IF(D6L1214C5=0,0,D6L1214C11/D6L1214C5)</f>
        <v>2.20328077694854E-2</v>
      </c>
      <c r="AL21" s="16" t="s">
        <v>37126</v>
      </c>
      <c r="AM21" s="33">
        <f>D6L1214C8*CHOOSE(MIN(D6L1214C9,RUN_YEARS),B7L812C4,B7L812C13,B7L812C22,B7L812C31,B7L812C40)</f>
        <v>0.31348968149579548</v>
      </c>
      <c r="AN21" s="16" t="s">
        <v>37127</v>
      </c>
      <c r="AO21" s="33">
        <f>D6L1214C8-D6L1214C18</f>
        <v>1.5801221707671353</v>
      </c>
      <c r="AP21" s="16" t="s">
        <v>37128</v>
      </c>
      <c r="AQ21" s="33">
        <f>CHOOSE(MIN(D6L1214C9,RUN_YEARS),B7L812C2,B7L812C11,B7L812C20,B7L812C29,B7L812C38)</f>
        <v>175.68302496346507</v>
      </c>
      <c r="AR21" s="16" t="s">
        <v>37129</v>
      </c>
      <c r="AS21" s="33">
        <f>IF(D6L1214C20=0,0,D6L1214C18/D6L1214C20)</f>
        <v>1.7844050759086632E-3</v>
      </c>
      <c r="AT21" s="16" t="s">
        <v>37130</v>
      </c>
      <c r="AU21" s="33">
        <f>IF(D6L1214C5=0,0,D6L1214C18/D6L1214C5)</f>
        <v>8.2775591291627315E-2</v>
      </c>
      <c r="AV21" s="16" t="s">
        <v>37131</v>
      </c>
      <c r="AW21" s="33">
        <f>CHOOSE(MIN(D6L1214C9,RUN_YEARS),B7L812C1,B7L812C10,B7L812C19,B7L812C28,B7L812C37)</f>
        <v>885.51763952055433</v>
      </c>
      <c r="AX21" s="16" t="s">
        <v>37132</v>
      </c>
      <c r="AY21" s="33">
        <f>IF(D6L1214C23=0,0,D6L1214C19/D6L1214C23)</f>
        <v>1.7844050759086637E-3</v>
      </c>
      <c r="AZ21" s="16" t="s">
        <v>37133</v>
      </c>
      <c r="BA21" s="33">
        <f>IF(D6L1214C5=0,0,D6L1214C19/D6L1214C5)</f>
        <v>0.41722440870837268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16.034609454811815</v>
      </c>
      <c r="J22" s="16" t="s">
        <v>37156</v>
      </c>
      <c r="K22" s="21">
        <f>IF(FLOW_THRU_100PCT="Y",1,INDEX(VariabilityMatrix,D6L1215C1,D6L1215C9))</f>
        <v>0.49762737582970229</v>
      </c>
      <c r="L22" s="16" t="s">
        <v>37136</v>
      </c>
      <c r="M22" s="15">
        <f>IF(D6L1215C2&lt;&gt;0,D6L1215C2*D6L1215C4,D6L1215C3*D6L1215C4)</f>
        <v>7.9792606254521363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3.9896303127260682</v>
      </c>
      <c r="R22" s="16" t="s">
        <v>37138</v>
      </c>
      <c r="S22" s="15">
        <f>D6L1215C5-D6L1215C7</f>
        <v>3.9896303127260682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3.8182471589995077</v>
      </c>
      <c r="X22" s="16" t="s">
        <v>37140</v>
      </c>
      <c r="Y22" s="33">
        <f>D6L1215C7-D6L1215C10</f>
        <v>0.17138315372656043</v>
      </c>
      <c r="Z22" s="16" t="s">
        <v>37141</v>
      </c>
      <c r="AA22" s="33">
        <f>CHOOSE(MIN(D6L1215C9,RUN_YEARS),B7L812C7,B7L812C16,B7L812C25,B7L812C34,B7L812C43)</f>
        <v>109466.33333333333</v>
      </c>
      <c r="AB22" s="16" t="s">
        <v>37142</v>
      </c>
      <c r="AC22" s="33">
        <f>IF(D6L1215C12=0,0,D6L1215C10/D6L1215C12)</f>
        <v>3.4880561381120292E-5</v>
      </c>
      <c r="AD22" s="16" t="s">
        <v>37143</v>
      </c>
      <c r="AE22" s="33">
        <f>IF(D6L1215C5=0,0,D6L1215C10/D6L1215C5)</f>
        <v>0.47852142425579069</v>
      </c>
      <c r="AF22" s="16" t="s">
        <v>37144</v>
      </c>
      <c r="AG22" s="33">
        <f>CHOOSE(MIN(D6L1215C9,RUN_YEARS),B7L812C5,B7L812C14,B7L812C23,B7L812C32,B7L812C41)</f>
        <v>1889.7802953027394</v>
      </c>
      <c r="AH22" s="16" t="s">
        <v>37145</v>
      </c>
      <c r="AI22" s="33">
        <f>IF(D6L1215C15=0,0,D6L1215C11/D6L1215C15)</f>
        <v>9.0689459590912472E-5</v>
      </c>
      <c r="AJ22" s="16" t="s">
        <v>37146</v>
      </c>
      <c r="AK22" s="33">
        <f>IF(D6L1215C5=0,0,D6L1215C11/D6L1215C5)</f>
        <v>2.1478575744209281E-2</v>
      </c>
      <c r="AL22" s="16" t="s">
        <v>37147</v>
      </c>
      <c r="AM22" s="33">
        <f>D6L1215C8*CHOOSE(MIN(D6L1215C9,RUN_YEARS),B7L812C4,B7L812C13,B7L812C22,B7L812C31,B7L812C40)</f>
        <v>0.66747283671100943</v>
      </c>
      <c r="AN22" s="16" t="s">
        <v>37148</v>
      </c>
      <c r="AO22" s="33">
        <f>D6L1215C8-D6L1215C18</f>
        <v>3.3221574760150587</v>
      </c>
      <c r="AP22" s="16" t="s">
        <v>37149</v>
      </c>
      <c r="AQ22" s="33">
        <f>CHOOSE(MIN(D6L1215C9,RUN_YEARS),B7L812C2,B7L812C11,B7L812C20,B7L812C29,B7L812C38)</f>
        <v>187.45653587761163</v>
      </c>
      <c r="AR22" s="16" t="s">
        <v>37150</v>
      </c>
      <c r="AS22" s="33">
        <f>IF(D6L1215C20=0,0,D6L1215C18/D6L1215C20)</f>
        <v>3.5606805256808722E-3</v>
      </c>
      <c r="AT22" s="16" t="s">
        <v>37151</v>
      </c>
      <c r="AU22" s="33">
        <f>IF(D6L1215C5=0,0,D6L1215C18/D6L1215C5)</f>
        <v>8.3650963170937634E-2</v>
      </c>
      <c r="AV22" s="16" t="s">
        <v>37152</v>
      </c>
      <c r="AW22" s="33">
        <f>CHOOSE(MIN(D6L1215C9,RUN_YEARS),B7L812C1,B7L812C10,B7L812C19,B7L812C28,B7L812C37)</f>
        <v>933.01194871443749</v>
      </c>
      <c r="AX22" s="16" t="s">
        <v>37153</v>
      </c>
      <c r="AY22" s="33">
        <f>IF(D6L1215C23=0,0,D6L1215C19/D6L1215C23)</f>
        <v>3.5606805256808726E-3</v>
      </c>
      <c r="AZ22" s="16" t="s">
        <v>37154</v>
      </c>
      <c r="BA22" s="33">
        <f>IF(D6L1215C5=0,0,D6L1215C19/D6L1215C5)</f>
        <v>0.41634903682906238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732.76884890515464</v>
      </c>
      <c r="J23" s="16" t="s">
        <v>37177</v>
      </c>
      <c r="K23" s="21">
        <f>IF(FLOW_THRU_100PCT="Y",1,INDEX(VariabilityMatrix,D6L1216C1,D6L1216C9))</f>
        <v>0.2560808575398858</v>
      </c>
      <c r="L23" s="16" t="s">
        <v>37157</v>
      </c>
      <c r="M23" s="15">
        <f>IF(D6L1216C2&lt;&gt;0,D6L1216C2*D6L1216C4,D6L1216C3*D6L1216C4)</f>
        <v>187.64807520614701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93.824037603073506</v>
      </c>
      <c r="R23" s="16" t="s">
        <v>37159</v>
      </c>
      <c r="S23" s="15">
        <f>D6L1216C5-D6L1216C7</f>
        <v>93.824037603073506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89.793624206503196</v>
      </c>
      <c r="X23" s="16" t="s">
        <v>37161</v>
      </c>
      <c r="Y23" s="33">
        <f>D6L1216C7-D6L1216C10</f>
        <v>4.0304133965703102</v>
      </c>
      <c r="Z23" s="16" t="s">
        <v>37162</v>
      </c>
      <c r="AA23" s="33">
        <f>CHOOSE(MIN(D6L1216C9,RUN_YEARS),B7L812C7,B7L812C16,B7L812C25,B7L812C34,B7L812C43)</f>
        <v>109466.33333333333</v>
      </c>
      <c r="AB23" s="16" t="s">
        <v>37163</v>
      </c>
      <c r="AC23" s="33">
        <f>IF(D6L1216C12=0,0,D6L1216C10/D6L1216C12)</f>
        <v>8.2028530117177461E-4</v>
      </c>
      <c r="AD23" s="16" t="s">
        <v>37164</v>
      </c>
      <c r="AE23" s="33">
        <f>IF(D6L1216C5=0,0,D6L1216C10/D6L1216C5)</f>
        <v>0.47852142425579069</v>
      </c>
      <c r="AF23" s="16" t="s">
        <v>37165</v>
      </c>
      <c r="AG23" s="33">
        <f>CHOOSE(MIN(D6L1216C9,RUN_YEARS),B7L812C5,B7L812C14,B7L812C23,B7L812C32,B7L812C41)</f>
        <v>1889.7802953027394</v>
      </c>
      <c r="AH23" s="16" t="s">
        <v>37166</v>
      </c>
      <c r="AI23" s="33">
        <f>IF(D6L1216C15=0,0,D6L1216C11/D6L1216C15)</f>
        <v>2.1327417830466081E-3</v>
      </c>
      <c r="AJ23" s="16" t="s">
        <v>37167</v>
      </c>
      <c r="AK23" s="33">
        <f>IF(D6L1216C5=0,0,D6L1216C11/D6L1216C5)</f>
        <v>2.1478575744209291E-2</v>
      </c>
      <c r="AL23" s="16" t="s">
        <v>37168</v>
      </c>
      <c r="AM23" s="33">
        <f>D6L1216C8*CHOOSE(MIN(D6L1216C9,RUN_YEARS),B7L812C4,B7L812C13,B7L812C22,B7L812C31,B7L812C40)</f>
        <v>15.696942228166739</v>
      </c>
      <c r="AN23" s="16" t="s">
        <v>37169</v>
      </c>
      <c r="AO23" s="33">
        <f>D6L1216C8-D6L1216C18</f>
        <v>78.127095374906773</v>
      </c>
      <c r="AP23" s="16" t="s">
        <v>37170</v>
      </c>
      <c r="AQ23" s="33">
        <f>CHOOSE(MIN(D6L1216C9,RUN_YEARS),B7L812C2,B7L812C11,B7L812C20,B7L812C29,B7L812C38)</f>
        <v>187.45653587761163</v>
      </c>
      <c r="AR23" s="16" t="s">
        <v>37171</v>
      </c>
      <c r="AS23" s="33">
        <f>IF(D6L1216C20=0,0,D6L1216C18/D6L1216C20)</f>
        <v>8.3736436047314483E-2</v>
      </c>
      <c r="AT23" s="16" t="s">
        <v>37172</v>
      </c>
      <c r="AU23" s="33">
        <f>IF(D6L1216C5=0,0,D6L1216C18/D6L1216C5)</f>
        <v>8.3650963170937634E-2</v>
      </c>
      <c r="AV23" s="16" t="s">
        <v>37173</v>
      </c>
      <c r="AW23" s="33">
        <f>CHOOSE(MIN(D6L1216C9,RUN_YEARS),B7L812C1,B7L812C10,B7L812C19,B7L812C28,B7L812C37)</f>
        <v>933.01194871443749</v>
      </c>
      <c r="AX23" s="16" t="s">
        <v>37174</v>
      </c>
      <c r="AY23" s="33">
        <f>IF(D6L1216C23=0,0,D6L1216C19/D6L1216C23)</f>
        <v>8.3736436047314497E-2</v>
      </c>
      <c r="AZ23" s="16" t="s">
        <v>37175</v>
      </c>
      <c r="BA23" s="33">
        <f>IF(D6L1216C5=0,0,D6L1216C19/D6L1216C5)</f>
        <v>0.41634903682906238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279.03477455357796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239.96990611607706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119.98495305803853</v>
      </c>
      <c r="R24" s="16" t="s">
        <v>37180</v>
      </c>
      <c r="S24" s="15">
        <f>D6L1217C5-D6L1217C7</f>
        <v>119.98495305803853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114.83074125319357</v>
      </c>
      <c r="X24" s="16" t="s">
        <v>37182</v>
      </c>
      <c r="Y24" s="33">
        <f>D6L1217C7-D6L1217C10</f>
        <v>5.1542118048449623</v>
      </c>
      <c r="Z24" s="16" t="s">
        <v>37183</v>
      </c>
      <c r="AA24" s="33">
        <f>CHOOSE(MIN(D6L1217C9,RUN_YEARS),B7L812C7,B7L812C16,B7L812C25,B7L812C34,B7L812C43)</f>
        <v>109466.33333333333</v>
      </c>
      <c r="AB24" s="16" t="s">
        <v>37184</v>
      </c>
      <c r="AC24" s="33">
        <f>IF(D6L1217C12=0,0,D6L1217C10/D6L1217C12)</f>
        <v>1.0490050936804946E-3</v>
      </c>
      <c r="AD24" s="16" t="s">
        <v>37185</v>
      </c>
      <c r="AE24" s="33">
        <f>IF(D6L1217C5=0,0,D6L1217C10/D6L1217C5)</f>
        <v>0.47852142425579069</v>
      </c>
      <c r="AF24" s="16" t="s">
        <v>37186</v>
      </c>
      <c r="AG24" s="33">
        <f>CHOOSE(MIN(D6L1217C9,RUN_YEARS),B7L812C5,B7L812C14,B7L812C23,B7L812C32,B7L812C41)</f>
        <v>1889.7802953027394</v>
      </c>
      <c r="AH24" s="16" t="s">
        <v>37187</v>
      </c>
      <c r="AI24" s="33">
        <f>IF(D6L1217C15=0,0,D6L1217C11/D6L1217C15)</f>
        <v>2.7274132435692834E-3</v>
      </c>
      <c r="AJ24" s="16" t="s">
        <v>37188</v>
      </c>
      <c r="AK24" s="33">
        <f>IF(D6L1217C5=0,0,D6L1217C11/D6L1217C5)</f>
        <v>2.1478575744209329E-2</v>
      </c>
      <c r="AL24" s="16" t="s">
        <v>37189</v>
      </c>
      <c r="AM24" s="33">
        <f>D6L1217C8*CHOOSE(MIN(D6L1217C9,RUN_YEARS),B7L812C4,B7L812C13,B7L812C22,B7L812C31,B7L812C40)</f>
        <v>20.073713778649324</v>
      </c>
      <c r="AN24" s="16" t="s">
        <v>37190</v>
      </c>
      <c r="AO24" s="33">
        <f>D6L1217C8-D6L1217C18</f>
        <v>99.911239279389207</v>
      </c>
      <c r="AP24" s="16" t="s">
        <v>37191</v>
      </c>
      <c r="AQ24" s="33">
        <f>CHOOSE(MIN(D6L1217C9,RUN_YEARS),B7L812C2,B7L812C11,B7L812C20,B7L812C29,B7L812C38)</f>
        <v>187.45653587761163</v>
      </c>
      <c r="AR24" s="16" t="s">
        <v>37192</v>
      </c>
      <c r="AS24" s="33">
        <f>IF(D6L1217C20=0,0,D6L1217C18/D6L1217C20)</f>
        <v>0.10708462996326379</v>
      </c>
      <c r="AT24" s="16" t="s">
        <v>37193</v>
      </c>
      <c r="AU24" s="33">
        <f>IF(D6L1217C5=0,0,D6L1217C18/D6L1217C5)</f>
        <v>8.3650963170937634E-2</v>
      </c>
      <c r="AV24" s="16" t="s">
        <v>37194</v>
      </c>
      <c r="AW24" s="33">
        <f>CHOOSE(MIN(D6L1217C9,RUN_YEARS),B7L812C1,B7L812C10,B7L812C19,B7L812C28,B7L812C37)</f>
        <v>933.01194871443749</v>
      </c>
      <c r="AX24" s="16" t="s">
        <v>37195</v>
      </c>
      <c r="AY24" s="33">
        <f>IF(D6L1217C23=0,0,D6L1217C19/D6L1217C23)</f>
        <v>0.1070846299632638</v>
      </c>
      <c r="AZ24" s="16" t="s">
        <v>37196</v>
      </c>
      <c r="BA24" s="33">
        <f>IF(D6L1217C5=0,0,D6L1217C19/D6L1217C5)</f>
        <v>0.41634903682906238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318.67010905951673</v>
      </c>
      <c r="J25" s="16" t="s">
        <v>37218</v>
      </c>
      <c r="K25" s="21">
        <f>IF(FLOW_THRU_100PCT="Y",1,INDEX(VariabilityMatrix,D6L1218C1,D6L1218C9))</f>
        <v>0.25758427495010944</v>
      </c>
      <c r="L25" s="16" t="s">
        <v>37198</v>
      </c>
      <c r="M25" s="15">
        <f>IF(D6L1218C2&lt;&gt;0,D6L1218C2*D6L1218C4,D6L1218C3*D6L1218C4)</f>
        <v>82.084408990367919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41.04220449518396</v>
      </c>
      <c r="R25" s="16" t="s">
        <v>37200</v>
      </c>
      <c r="S25" s="15">
        <f>D6L1218C5-D6L1218C7</f>
        <v>41.04220449518396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39.301468068495929</v>
      </c>
      <c r="X25" s="16" t="s">
        <v>37202</v>
      </c>
      <c r="Y25" s="33">
        <f>D6L1218C7-D6L1218C10</f>
        <v>1.7407364266880307</v>
      </c>
      <c r="Z25" s="16" t="s">
        <v>37203</v>
      </c>
      <c r="AA25" s="33">
        <f>CHOOSE(MIN(D6L1218C9,RUN_YEARS),B7L812C7,B7L812C16,B7L812C25,B7L812C34,B7L812C43)</f>
        <v>109591</v>
      </c>
      <c r="AB25" s="16" t="s">
        <v>37204</v>
      </c>
      <c r="AC25" s="33">
        <f>IF(D6L1218C12=0,0,D6L1218C10/D6L1218C12)</f>
        <v>3.5861948580171663E-4</v>
      </c>
      <c r="AD25" s="16" t="s">
        <v>37205</v>
      </c>
      <c r="AE25" s="33">
        <f>IF(D6L1218C5=0,0,D6L1218C10/D6L1218C5)</f>
        <v>0.47879333666284551</v>
      </c>
      <c r="AF25" s="16" t="s">
        <v>37206</v>
      </c>
      <c r="AG25" s="33">
        <f>CHOOSE(MIN(D6L1218C9,RUN_YEARS),B7L812C5,B7L812C14,B7L812C23,B7L812C32,B7L812C41)</f>
        <v>1866.9203341471698</v>
      </c>
      <c r="AH25" s="16" t="s">
        <v>37207</v>
      </c>
      <c r="AI25" s="33">
        <f>IF(D6L1218C15=0,0,D6L1218C11/D6L1218C15)</f>
        <v>9.3241066308446348E-4</v>
      </c>
      <c r="AJ25" s="16" t="s">
        <v>37208</v>
      </c>
      <c r="AK25" s="33">
        <f>IF(D6L1218C5=0,0,D6L1218C11/D6L1218C5)</f>
        <v>2.1206663337154503E-2</v>
      </c>
      <c r="AL25" s="16" t="s">
        <v>37209</v>
      </c>
      <c r="AM25" s="33">
        <f>D6L1218C8*CHOOSE(MIN(D6L1218C9,RUN_YEARS),B7L812C4,B7L812C13,B7L812C22,B7L812C31,B7L812C40)</f>
        <v>7.288939022623917</v>
      </c>
      <c r="AN25" s="16" t="s">
        <v>37210</v>
      </c>
      <c r="AO25" s="33">
        <f>D6L1218C8-D6L1218C18</f>
        <v>33.753265472560045</v>
      </c>
      <c r="AP25" s="16" t="s">
        <v>37211</v>
      </c>
      <c r="AQ25" s="33">
        <f>CHOOSE(MIN(D6L1218C9,RUN_YEARS),B7L812C2,B7L812C11,B7L812C20,B7L812C29,B7L812C38)</f>
        <v>199.43921875740554</v>
      </c>
      <c r="AR25" s="16" t="s">
        <v>37212</v>
      </c>
      <c r="AS25" s="33">
        <f>IF(D6L1218C20=0,0,D6L1218C18/D6L1218C20)</f>
        <v>3.6547169950008972E-2</v>
      </c>
      <c r="AT25" s="16" t="s">
        <v>37213</v>
      </c>
      <c r="AU25" s="33">
        <f>IF(D6L1218C5=0,0,D6L1218C18/D6L1218C5)</f>
        <v>8.8798093478132098E-2</v>
      </c>
      <c r="AV25" s="16" t="s">
        <v>37214</v>
      </c>
      <c r="AW25" s="33">
        <f>CHOOSE(MIN(D6L1218C9,RUN_YEARS),B7L812C1,B7L812C10,B7L812C19,B7L812C28,B7L812C37)</f>
        <v>923.55346580130367</v>
      </c>
      <c r="AX25" s="16" t="s">
        <v>37215</v>
      </c>
      <c r="AY25" s="33">
        <f>IF(D6L1218C23=0,0,D6L1218C19/D6L1218C23)</f>
        <v>3.6547169950008972E-2</v>
      </c>
      <c r="AZ25" s="16" t="s">
        <v>37216</v>
      </c>
      <c r="BA25" s="33">
        <f>IF(D6L1218C5=0,0,D6L1218C19/D6L1218C5)</f>
        <v>0.41120190652186794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1849.5390932257717</v>
      </c>
      <c r="J26" s="16" t="s">
        <v>37239</v>
      </c>
      <c r="K26" s="21">
        <f>IF(FLOW_THRU_100PCT="Y",1,INDEX(VariabilityMatrix,D6L1219C1,D6L1219C9))</f>
        <v>0.2560808575398858</v>
      </c>
      <c r="L26" s="16" t="s">
        <v>37219</v>
      </c>
      <c r="M26" s="15">
        <f>IF(D6L1219C2&lt;&gt;0,D6L1219C2*D6L1219C4,D6L1219C3*D6L1219C4)</f>
        <v>473.63155704679838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236.81577852339919</v>
      </c>
      <c r="R26" s="16" t="s">
        <v>37221</v>
      </c>
      <c r="S26" s="15">
        <f>D6L1219C5-D6L1219C7</f>
        <v>236.81577852339919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226.64284725052173</v>
      </c>
      <c r="X26" s="16" t="s">
        <v>37223</v>
      </c>
      <c r="Y26" s="33">
        <f>D6L1219C7-D6L1219C10</f>
        <v>10.172931272877463</v>
      </c>
      <c r="Z26" s="16" t="s">
        <v>37224</v>
      </c>
      <c r="AA26" s="33">
        <f>CHOOSE(MIN(D6L1219C9,RUN_YEARS),B7L812C7,B7L812C16,B7L812C25,B7L812C34,B7L812C43)</f>
        <v>109466.33333333333</v>
      </c>
      <c r="AB26" s="16" t="s">
        <v>37225</v>
      </c>
      <c r="AC26" s="33">
        <f>IF(D6L1219C12=0,0,D6L1219C10/D6L1219C12)</f>
        <v>2.0704342636596496E-3</v>
      </c>
      <c r="AD26" s="16" t="s">
        <v>37226</v>
      </c>
      <c r="AE26" s="33">
        <f>IF(D6L1219C5=0,0,D6L1219C10/D6L1219C5)</f>
        <v>0.47852142425579064</v>
      </c>
      <c r="AF26" s="16" t="s">
        <v>37227</v>
      </c>
      <c r="AG26" s="33">
        <f>CHOOSE(MIN(D6L1219C9,RUN_YEARS),B7L812C5,B7L812C14,B7L812C23,B7L812C32,B7L812C41)</f>
        <v>1889.7802953027394</v>
      </c>
      <c r="AH26" s="16" t="s">
        <v>37228</v>
      </c>
      <c r="AI26" s="33">
        <f>IF(D6L1219C15=0,0,D6L1219C11/D6L1219C15)</f>
        <v>5.383129085515085E-3</v>
      </c>
      <c r="AJ26" s="16" t="s">
        <v>37229</v>
      </c>
      <c r="AK26" s="33">
        <f>IF(D6L1219C5=0,0,D6L1219C11/D6L1219C5)</f>
        <v>2.1478575744209333E-2</v>
      </c>
      <c r="AL26" s="16" t="s">
        <v>37230</v>
      </c>
      <c r="AM26" s="33">
        <f>D6L1219C8*CHOOSE(MIN(D6L1219C9,RUN_YEARS),B7L812C4,B7L812C13,B7L812C22,B7L812C31,B7L812C40)</f>
        <v>39.619735935115578</v>
      </c>
      <c r="AN26" s="16" t="s">
        <v>37231</v>
      </c>
      <c r="AO26" s="33">
        <f>D6L1219C8-D6L1219C18</f>
        <v>197.1960425882836</v>
      </c>
      <c r="AP26" s="16" t="s">
        <v>37232</v>
      </c>
      <c r="AQ26" s="33">
        <f>CHOOSE(MIN(D6L1219C9,RUN_YEARS),B7L812C2,B7L812C11,B7L812C20,B7L812C29,B7L812C38)</f>
        <v>187.45653587761163</v>
      </c>
      <c r="AR26" s="16" t="s">
        <v>37233</v>
      </c>
      <c r="AS26" s="33">
        <f>IF(D6L1219C20=0,0,D6L1219C18/D6L1219C20)</f>
        <v>0.21135425206503805</v>
      </c>
      <c r="AT26" s="16" t="s">
        <v>37234</v>
      </c>
      <c r="AU26" s="33">
        <f>IF(D6L1219C5=0,0,D6L1219C18/D6L1219C5)</f>
        <v>8.3650963170937634E-2</v>
      </c>
      <c r="AV26" s="16" t="s">
        <v>37235</v>
      </c>
      <c r="AW26" s="33">
        <f>CHOOSE(MIN(D6L1219C9,RUN_YEARS),B7L812C1,B7L812C10,B7L812C19,B7L812C28,B7L812C37)</f>
        <v>933.01194871443749</v>
      </c>
      <c r="AX26" s="16" t="s">
        <v>37236</v>
      </c>
      <c r="AY26" s="33">
        <f>IF(D6L1219C23=0,0,D6L1219C19/D6L1219C23)</f>
        <v>0.21135425206503808</v>
      </c>
      <c r="AZ26" s="16" t="s">
        <v>37237</v>
      </c>
      <c r="BA26" s="33">
        <f>IF(D6L1219C5=0,0,D6L1219C19/D6L1219C5)</f>
        <v>0.41634903682906232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766.78553828783686</v>
      </c>
      <c r="J27" s="16" t="s">
        <v>37260</v>
      </c>
      <c r="K27" s="21">
        <f>IF(FLOW_THRU_100PCT="Y",1,INDEX(VariabilityMatrix,D6L1220C1,D6L1220C9))</f>
        <v>0.25758427495010944</v>
      </c>
      <c r="L27" s="16" t="s">
        <v>37240</v>
      </c>
      <c r="M27" s="15">
        <f>IF(D6L1220C2&lt;&gt;0,D6L1220C2*D6L1220C4,D6L1220C3*D6L1220C4)</f>
        <v>197.51189692210184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98.75594846105092</v>
      </c>
      <c r="R27" s="16" t="s">
        <v>37242</v>
      </c>
      <c r="S27" s="15">
        <f>D6L1220C5-D6L1220C7</f>
        <v>98.75594846105092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94.56738015794113</v>
      </c>
      <c r="X27" s="16" t="s">
        <v>37244</v>
      </c>
      <c r="Y27" s="33">
        <f>D6L1220C7-D6L1220C10</f>
        <v>4.1885683031097898</v>
      </c>
      <c r="Z27" s="16" t="s">
        <v>37245</v>
      </c>
      <c r="AA27" s="33">
        <f>CHOOSE(MIN(D6L1220C9,RUN_YEARS),B7L812C7,B7L812C16,B7L812C25,B7L812C34,B7L812C43)</f>
        <v>109591</v>
      </c>
      <c r="AB27" s="16" t="s">
        <v>37246</v>
      </c>
      <c r="AC27" s="33">
        <f>IF(D6L1220C12=0,0,D6L1220C10/D6L1220C12)</f>
        <v>8.6291191939065373E-4</v>
      </c>
      <c r="AD27" s="16" t="s">
        <v>37247</v>
      </c>
      <c r="AE27" s="33">
        <f>IF(D6L1220C5=0,0,D6L1220C10/D6L1220C5)</f>
        <v>0.4787933366628454</v>
      </c>
      <c r="AF27" s="16" t="s">
        <v>37248</v>
      </c>
      <c r="AG27" s="33">
        <f>CHOOSE(MIN(D6L1220C9,RUN_YEARS),B7L812C5,B7L812C14,B7L812C23,B7L812C32,B7L812C41)</f>
        <v>1866.9203341471698</v>
      </c>
      <c r="AH27" s="16" t="s">
        <v>37249</v>
      </c>
      <c r="AI27" s="33">
        <f>IF(D6L1220C15=0,0,D6L1220C11/D6L1220C15)</f>
        <v>2.2435709904157076E-3</v>
      </c>
      <c r="AJ27" s="16" t="s">
        <v>37250</v>
      </c>
      <c r="AK27" s="33">
        <f>IF(D6L1220C5=0,0,D6L1220C11/D6L1220C5)</f>
        <v>2.1206663337154572E-2</v>
      </c>
      <c r="AL27" s="16" t="s">
        <v>37251</v>
      </c>
      <c r="AM27" s="33">
        <f>D6L1220C8*CHOOSE(MIN(D6L1220C9,RUN_YEARS),B7L812C4,B7L812C13,B7L812C22,B7L812C31,B7L812C40)</f>
        <v>17.538679885931991</v>
      </c>
      <c r="AN27" s="16" t="s">
        <v>37252</v>
      </c>
      <c r="AO27" s="33">
        <f>D6L1220C8-D6L1220C18</f>
        <v>81.217268575118936</v>
      </c>
      <c r="AP27" s="16" t="s">
        <v>37253</v>
      </c>
      <c r="AQ27" s="33">
        <f>CHOOSE(MIN(D6L1220C9,RUN_YEARS),B7L812C2,B7L812C11,B7L812C20,B7L812C29,B7L812C38)</f>
        <v>199.43921875740554</v>
      </c>
      <c r="AR27" s="16" t="s">
        <v>37254</v>
      </c>
      <c r="AS27" s="33">
        <f>IF(D6L1220C20=0,0,D6L1220C18/D6L1220C20)</f>
        <v>8.7939974871570986E-2</v>
      </c>
      <c r="AT27" s="16" t="s">
        <v>37255</v>
      </c>
      <c r="AU27" s="33">
        <f>IF(D6L1220C5=0,0,D6L1220C18/D6L1220C5)</f>
        <v>8.8798093478132098E-2</v>
      </c>
      <c r="AV27" s="16" t="s">
        <v>37256</v>
      </c>
      <c r="AW27" s="33">
        <f>CHOOSE(MIN(D6L1220C9,RUN_YEARS),B7L812C1,B7L812C10,B7L812C19,B7L812C28,B7L812C37)</f>
        <v>923.55346580130367</v>
      </c>
      <c r="AX27" s="16" t="s">
        <v>37257</v>
      </c>
      <c r="AY27" s="33">
        <f>IF(D6L1220C23=0,0,D6L1220C19/D6L1220C23)</f>
        <v>8.7939974871570986E-2</v>
      </c>
      <c r="AZ27" s="16" t="s">
        <v>37258</v>
      </c>
      <c r="BA27" s="33">
        <f>IF(D6L1220C5=0,0,D6L1220C19/D6L1220C5)</f>
        <v>0.41120190652186794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0.25758427495010944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109591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1866.9203341471698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199.43921875740554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923.55346580130367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0.25758427495010944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109591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1866.9203341471698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199.43921875740554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923.55346580130367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0.25758427495010944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109591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1866.9203341471698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199.43921875740554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923.55346580130367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0.25758427495010944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109591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1866.9203341471698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199.43921875740554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923.55346580130367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0.25758427495010944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109591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1866.9203341471698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199.43921875740554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923.55346580130367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1103.2684302162738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948.81084998599545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474.40542499299772</v>
      </c>
      <c r="R33" s="16" t="s">
        <v>37368</v>
      </c>
      <c r="S33" s="15">
        <f>D6L1226C5-D6L1226C7</f>
        <v>474.40542499299772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454.28431272670525</v>
      </c>
      <c r="X33" s="16" t="s">
        <v>37370</v>
      </c>
      <c r="Y33" s="33">
        <f>D6L1226C7-D6L1226C10</f>
        <v>20.121112266292471</v>
      </c>
      <c r="Z33" s="16" t="s">
        <v>37371</v>
      </c>
      <c r="AA33" s="33">
        <f>CHOOSE(MIN(D6L1226C9,RUN_YEARS),B7L812C7,B7L812C16,B7L812C25,B7L812C34,B7L812C43)</f>
        <v>109591</v>
      </c>
      <c r="AB33" s="16" t="s">
        <v>37372</v>
      </c>
      <c r="AC33" s="33">
        <f>IF(D6L1226C12=0,0,D6L1226C10/D6L1226C12)</f>
        <v>4.1452702569253425E-3</v>
      </c>
      <c r="AD33" s="16" t="s">
        <v>37373</v>
      </c>
      <c r="AE33" s="33">
        <f>IF(D6L1226C5=0,0,D6L1226C10/D6L1226C5)</f>
        <v>0.47879333666284546</v>
      </c>
      <c r="AF33" s="16" t="s">
        <v>37374</v>
      </c>
      <c r="AG33" s="33">
        <f>CHOOSE(MIN(D6L1226C9,RUN_YEARS),B7L812C5,B7L812C14,B7L812C23,B7L812C32,B7L812C41)</f>
        <v>1866.9203341471698</v>
      </c>
      <c r="AH33" s="16" t="s">
        <v>37375</v>
      </c>
      <c r="AI33" s="33">
        <f>IF(D6L1226C15=0,0,D6L1226C11/D6L1226C15)</f>
        <v>1.0777702668005928E-2</v>
      </c>
      <c r="AJ33" s="16" t="s">
        <v>37376</v>
      </c>
      <c r="AK33" s="33">
        <f>IF(D6L1226C5=0,0,D6L1226C11/D6L1226C5)</f>
        <v>2.1206663337154565E-2</v>
      </c>
      <c r="AL33" s="16" t="s">
        <v>37377</v>
      </c>
      <c r="AM33" s="33">
        <f>D6L1226C8*CHOOSE(MIN(D6L1226C9,RUN_YEARS),B7L812C4,B7L812C13,B7L812C22,B7L812C31,B7L812C40)</f>
        <v>84.252594550122396</v>
      </c>
      <c r="AN33" s="16" t="s">
        <v>37378</v>
      </c>
      <c r="AO33" s="33">
        <f>D6L1226C8-D6L1226C18</f>
        <v>390.15283044287531</v>
      </c>
      <c r="AP33" s="16" t="s">
        <v>37379</v>
      </c>
      <c r="AQ33" s="33">
        <f>CHOOSE(MIN(D6L1226C9,RUN_YEARS),B7L812C2,B7L812C11,B7L812C20,B7L812C29,B7L812C38)</f>
        <v>199.43921875740554</v>
      </c>
      <c r="AR33" s="16" t="s">
        <v>37380</v>
      </c>
      <c r="AS33" s="33">
        <f>IF(D6L1226C20=0,0,D6L1226C18/D6L1226C20)</f>
        <v>0.42244747585281012</v>
      </c>
      <c r="AT33" s="16" t="s">
        <v>37381</v>
      </c>
      <c r="AU33" s="33">
        <f>IF(D6L1226C5=0,0,D6L1226C18/D6L1226C5)</f>
        <v>8.8798093478132098E-2</v>
      </c>
      <c r="AV33" s="16" t="s">
        <v>37382</v>
      </c>
      <c r="AW33" s="33">
        <f>CHOOSE(MIN(D6L1226C9,RUN_YEARS),B7L812C1,B7L812C10,B7L812C19,B7L812C28,B7L812C37)</f>
        <v>923.55346580130367</v>
      </c>
      <c r="AX33" s="16" t="s">
        <v>37383</v>
      </c>
      <c r="AY33" s="33">
        <f>IF(D6L1226C23=0,0,D6L1226C19/D6L1226C23)</f>
        <v>0.42244747585281012</v>
      </c>
      <c r="AZ33" s="16" t="s">
        <v>37384</v>
      </c>
      <c r="BA33" s="33">
        <f>IF(D6L1226C5=0,0,D6L1226C19/D6L1226C5)</f>
        <v>0.41120190652186789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4.0797421893602195E-4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3.5085782828497884E-4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1.7542891414248942E-4</v>
      </c>
      <c r="R34" s="16" t="s">
        <v>37388</v>
      </c>
      <c r="S34" s="15">
        <f>D6L1227C5-D6L1227C7</f>
        <v>1.7542891414248942E-4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1.6789298770222171E-4</v>
      </c>
      <c r="X34" s="16" t="s">
        <v>37390</v>
      </c>
      <c r="Y34" s="33">
        <f>D6L1227C7-D6L1227C10</f>
        <v>7.5359264402677102E-6</v>
      </c>
      <c r="Z34" s="16" t="s">
        <v>37391</v>
      </c>
      <c r="AA34" s="33">
        <f>CHOOSE(MIN(D6L1227C9,RUN_YEARS),B7L812C7,B7L812C16,B7L812C25,B7L812C34,B7L812C43)</f>
        <v>109466.33333333333</v>
      </c>
      <c r="AB34" s="16" t="s">
        <v>37392</v>
      </c>
      <c r="AC34" s="33">
        <f>IF(D6L1227C12=0,0,D6L1227C10/D6L1227C12)</f>
        <v>1.5337408551995138E-9</v>
      </c>
      <c r="AD34" s="16" t="s">
        <v>37393</v>
      </c>
      <c r="AE34" s="33">
        <f>IF(D6L1227C5=0,0,D6L1227C10/D6L1227C5)</f>
        <v>0.47852142425579064</v>
      </c>
      <c r="AF34" s="16" t="s">
        <v>37394</v>
      </c>
      <c r="AG34" s="33">
        <f>CHOOSE(MIN(D6L1227C9,RUN_YEARS),B7L812C5,B7L812C14,B7L812C23,B7L812C32,B7L812C41)</f>
        <v>1889.7802953027394</v>
      </c>
      <c r="AH34" s="16" t="s">
        <v>37395</v>
      </c>
      <c r="AI34" s="33">
        <f>IF(D6L1227C15=0,0,D6L1227C11/D6L1227C15)</f>
        <v>3.9877262235187336E-9</v>
      </c>
      <c r="AJ34" s="16" t="s">
        <v>37396</v>
      </c>
      <c r="AK34" s="33">
        <f>IF(D6L1227C5=0,0,D6L1227C11/D6L1227C5)</f>
        <v>2.1478575744209333E-2</v>
      </c>
      <c r="AL34" s="16" t="s">
        <v>37397</v>
      </c>
      <c r="AM34" s="33">
        <f>D6L1227C8*CHOOSE(MIN(D6L1227C9,RUN_YEARS),B7L812C4,B7L812C13,B7L812C22,B7L812C31,B7L812C40)</f>
        <v>2.9349595272101925E-5</v>
      </c>
      <c r="AN34" s="16" t="s">
        <v>37398</v>
      </c>
      <c r="AO34" s="33">
        <f>D6L1227C8-D6L1227C18</f>
        <v>1.460793188703875E-4</v>
      </c>
      <c r="AP34" s="16" t="s">
        <v>37399</v>
      </c>
      <c r="AQ34" s="33">
        <f>CHOOSE(MIN(D6L1227C9,RUN_YEARS),B7L812C2,B7L812C11,B7L812C20,B7L812C29,B7L812C38)</f>
        <v>187.45653587761163</v>
      </c>
      <c r="AR34" s="16" t="s">
        <v>37400</v>
      </c>
      <c r="AS34" s="33">
        <f>IF(D6L1227C20=0,0,D6L1227C18/D6L1227C20)</f>
        <v>1.565674684784742E-7</v>
      </c>
      <c r="AT34" s="16" t="s">
        <v>37401</v>
      </c>
      <c r="AU34" s="33">
        <f>IF(D6L1227C5=0,0,D6L1227C18/D6L1227C5)</f>
        <v>8.3650963170937634E-2</v>
      </c>
      <c r="AV34" s="16" t="s">
        <v>37402</v>
      </c>
      <c r="AW34" s="33">
        <f>CHOOSE(MIN(D6L1227C9,RUN_YEARS),B7L812C1,B7L812C10,B7L812C19,B7L812C28,B7L812C37)</f>
        <v>933.01194871443749</v>
      </c>
      <c r="AX34" s="16" t="s">
        <v>37403</v>
      </c>
      <c r="AY34" s="33">
        <f>IF(D6L1227C23=0,0,D6L1227C19/D6L1227C23)</f>
        <v>1.5656746847847423E-7</v>
      </c>
      <c r="AZ34" s="16" t="s">
        <v>37404</v>
      </c>
      <c r="BA34" s="33">
        <f>IF(D6L1227C5=0,0,D6L1227C19/D6L1227C5)</f>
        <v>0.41634903682906238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13687.399198752884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9353.0442621496986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4676.5221310748493</v>
      </c>
      <c r="R35" s="16" t="s">
        <v>37408</v>
      </c>
      <c r="S35" s="15">
        <f>SUM(D6L1201C8:D6L1227C8)-2*SUM(D6L1209C8,D6L1211C8,D6L1222C8,D6L1224C8,D6L1227C8)</f>
        <v>4676.5221310748493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4475.8970409920212</v>
      </c>
      <c r="X35" s="16" t="s">
        <v>37410</v>
      </c>
      <c r="Y35" s="33">
        <f>SUM(D6L1201C11:D6L1227C11)-2*SUM(D6L1209C11,D6L1211C11,D6L1222C11,D6L1224C11,D6L1227C11)</f>
        <v>200.62509008282834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4.0926815020705797E-2</v>
      </c>
      <c r="AD35" s="16" t="s">
        <v>37412</v>
      </c>
      <c r="AE35" s="33">
        <f>IF(D6L1228C5=0,0,D6L1228C10/D6L1228C5)</f>
        <v>0.47854975508939623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0.10640971905383505</v>
      </c>
      <c r="AJ35" s="16" t="s">
        <v>37414</v>
      </c>
      <c r="AK35" s="33">
        <f>IF(D6L1228C5=0,0,D6L1228C11/D6L1228C5)</f>
        <v>2.1450244910603766E-2</v>
      </c>
      <c r="AL35" s="16" t="s">
        <v>37415</v>
      </c>
      <c r="AM35" s="33">
        <f>SUM(D6L1201C18:D6L1227C18)-2*SUM(D6L1209C18,D6L1211C18,D6L1222C18,D6L1224C18,D6L1227C18)</f>
        <v>788.62869693526045</v>
      </c>
      <c r="AN35" s="16" t="s">
        <v>37416</v>
      </c>
      <c r="AO35" s="33">
        <f>SUM(D6L1201C19:D6L1227C19)-2*SUM(D6L1209C19,D6L1211C19,D6L1222C19,D6L1224C19,D6L1227C19)</f>
        <v>3887.8934341395884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4.1756494166118818</v>
      </c>
      <c r="AT35" s="16" t="s">
        <v>37418</v>
      </c>
      <c r="AU35" s="33">
        <f>IF(D6L1228C5=0,0,D6L1228C18/D6L1228C5)</f>
        <v>8.4317862166729707E-2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4.1756494166118818</v>
      </c>
      <c r="AZ35" s="16" t="s">
        <v>37420</v>
      </c>
      <c r="BA35" s="33">
        <f>IF(D6L1228C5=0,0,D6L1228C19/D6L1228C5)</f>
        <v>0.41568213783327024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113.13795499441365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56.568977497206824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28.284488748603412</v>
      </c>
      <c r="R36" s="16" t="s">
        <v>37425</v>
      </c>
      <c r="S36" s="15">
        <f>D6L1229C5-D6L1229C7</f>
        <v>28.284488748603412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27.084849487493077</v>
      </c>
      <c r="X36" s="16" t="s">
        <v>37427</v>
      </c>
      <c r="Y36" s="33">
        <f>D6L1229C7-D6L1229C10</f>
        <v>1.1996392611103346</v>
      </c>
      <c r="Z36" s="16" t="s">
        <v>37428</v>
      </c>
      <c r="AA36" s="33">
        <f>CHOOSE(MIN(D6L1229C9,RUN_YEARS),B7L812C7,B7L812C16,B7L812C25,B7L812C34,B7L812C43)</f>
        <v>109591</v>
      </c>
      <c r="AB36" s="16" t="s">
        <v>37429</v>
      </c>
      <c r="AC36" s="33">
        <f>IF(D6L1229C12=0,0,D6L1229C10/D6L1229C12)</f>
        <v>2.4714483385946908E-4</v>
      </c>
      <c r="AD36" s="16" t="s">
        <v>37430</v>
      </c>
      <c r="AE36" s="33">
        <f>IF(D6L1229C5=0,0,D6L1229C10/D6L1229C5)</f>
        <v>0.47879333666284551</v>
      </c>
      <c r="AF36" s="16" t="s">
        <v>37431</v>
      </c>
      <c r="AG36" s="33">
        <f>CHOOSE(MIN(D6L1229C9,RUN_YEARS),B7L812C5,B7L812C14,B7L812C23,B7L812C32,B7L812C41)</f>
        <v>1866.9203341471698</v>
      </c>
      <c r="AH36" s="16" t="s">
        <v>37432</v>
      </c>
      <c r="AI36" s="33">
        <f>IF(D6L1229C15=0,0,D6L1229C11/D6L1229C15)</f>
        <v>6.4257656803462016E-4</v>
      </c>
      <c r="AJ36" s="16" t="s">
        <v>37433</v>
      </c>
      <c r="AK36" s="33">
        <f>IF(D6L1229C5=0,0,D6L1229C11/D6L1229C5)</f>
        <v>2.1206663337154513E-2</v>
      </c>
      <c r="AL36" s="16" t="s">
        <v>37434</v>
      </c>
      <c r="AM36" s="33">
        <f>D6L1229C8*CHOOSE(MIN(D6L1229C9,RUN_YEARS),B7L812C4,B7L812C13,B7L812C22,B7L812C31,B7L812C40)</f>
        <v>5.0232173517593228</v>
      </c>
      <c r="AN36" s="16" t="s">
        <v>37435</v>
      </c>
      <c r="AO36" s="33">
        <f>D6L1229C8-D6L1229C18</f>
        <v>23.261271396844087</v>
      </c>
      <c r="AP36" s="16" t="s">
        <v>37436</v>
      </c>
      <c r="AQ36" s="33">
        <f>CHOOSE(MIN(D6L1229C9,RUN_YEARS),B7L812C2,B7L812C11,B7L812C20,B7L812C29,B7L812C38)</f>
        <v>199.43921875740554</v>
      </c>
      <c r="AR36" s="16" t="s">
        <v>37437</v>
      </c>
      <c r="AS36" s="33">
        <f>IF(D6L1229C20=0,0,D6L1229C18/D6L1229C20)</f>
        <v>2.5186707925633618E-2</v>
      </c>
      <c r="AT36" s="16" t="s">
        <v>37438</v>
      </c>
      <c r="AU36" s="33">
        <f>IF(D6L1229C5=0,0,D6L1229C18/D6L1229C5)</f>
        <v>8.8798093478132098E-2</v>
      </c>
      <c r="AV36" s="16" t="s">
        <v>37439</v>
      </c>
      <c r="AW36" s="33">
        <f>CHOOSE(MIN(D6L1229C9,RUN_YEARS),B7L812C1,B7L812C10,B7L812C19,B7L812C28,B7L812C37)</f>
        <v>923.55346580130367</v>
      </c>
      <c r="AX36" s="16" t="s">
        <v>37440</v>
      </c>
      <c r="AY36" s="33">
        <f>IF(D6L1229C23=0,0,D6L1229C19/D6L1229C23)</f>
        <v>2.5186707925633614E-2</v>
      </c>
      <c r="AZ36" s="16" t="s">
        <v>37441</v>
      </c>
      <c r="BA36" s="33">
        <f>IF(D6L1229C5=0,0,D6L1229C19/D6L1229C5)</f>
        <v>0.41120190652186789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14.594581846209049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14.594581846209049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7.2972909231045247</v>
      </c>
      <c r="R37" s="16" t="s">
        <v>37445</v>
      </c>
      <c r="S37" s="15">
        <f>D6L1230C5-D6L1230C7</f>
        <v>7.2972909231045247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6.9877885393454218</v>
      </c>
      <c r="X37" s="16" t="s">
        <v>37447</v>
      </c>
      <c r="Y37" s="33">
        <f>D6L1230C7-D6L1230C10</f>
        <v>0.30950238375910288</v>
      </c>
      <c r="Z37" s="16" t="s">
        <v>37448</v>
      </c>
      <c r="AA37" s="33">
        <f>CHOOSE(MIN(D6L1230C9,RUN_YEARS),B7L812C7,B7L812C16,B7L812C25,B7L812C34,B7L812C43)</f>
        <v>109591</v>
      </c>
      <c r="AB37" s="16" t="s">
        <v>37449</v>
      </c>
      <c r="AC37" s="33">
        <f>IF(D6L1230C12=0,0,D6L1230C10/D6L1230C12)</f>
        <v>6.3762430668078785E-5</v>
      </c>
      <c r="AD37" s="16" t="s">
        <v>37450</v>
      </c>
      <c r="AE37" s="33">
        <f>IF(D6L1230C5=0,0,D6L1230C10/D6L1230C5)</f>
        <v>0.47879333666284546</v>
      </c>
      <c r="AF37" s="16" t="s">
        <v>37451</v>
      </c>
      <c r="AG37" s="33">
        <f>CHOOSE(MIN(D6L1230C9,RUN_YEARS),B7L812C5,B7L812C14,B7L812C23,B7L812C32,B7L812C41)</f>
        <v>1866.9203341471698</v>
      </c>
      <c r="AH37" s="16" t="s">
        <v>37452</v>
      </c>
      <c r="AI37" s="33">
        <f>IF(D6L1230C15=0,0,D6L1230C11/D6L1230C15)</f>
        <v>1.657823197370053E-4</v>
      </c>
      <c r="AJ37" s="16" t="s">
        <v>37453</v>
      </c>
      <c r="AK37" s="33">
        <f>IF(D6L1230C5=0,0,D6L1230C11/D6L1230C5)</f>
        <v>2.1206663337154555E-2</v>
      </c>
      <c r="AL37" s="16" t="s">
        <v>37454</v>
      </c>
      <c r="AM37" s="33">
        <f>D6L1230C8*CHOOSE(MIN(D6L1230C9,RUN_YEARS),B7L812C4,B7L812C13,B7L812C22,B7L812C31,B7L812C40)</f>
        <v>1.2959710430539209</v>
      </c>
      <c r="AN37" s="16" t="s">
        <v>37455</v>
      </c>
      <c r="AO37" s="33">
        <f>D6L1230C8-D6L1230C18</f>
        <v>6.0013198800506036</v>
      </c>
      <c r="AP37" s="16" t="s">
        <v>37456</v>
      </c>
      <c r="AQ37" s="33">
        <f>CHOOSE(MIN(D6L1230C9,RUN_YEARS),B7L812C2,B7L812C11,B7L812C20,B7L812C29,B7L812C38)</f>
        <v>199.43921875740554</v>
      </c>
      <c r="AR37" s="16" t="s">
        <v>37457</v>
      </c>
      <c r="AS37" s="33">
        <f>IF(D6L1230C20=0,0,D6L1230C18/D6L1230C20)</f>
        <v>6.498075208719695E-3</v>
      </c>
      <c r="AT37" s="16" t="s">
        <v>37458</v>
      </c>
      <c r="AU37" s="33">
        <f>IF(D6L1230C5=0,0,D6L1230C18/D6L1230C5)</f>
        <v>8.8798093478132098E-2</v>
      </c>
      <c r="AV37" s="16" t="s">
        <v>37459</v>
      </c>
      <c r="AW37" s="33">
        <f>CHOOSE(MIN(D6L1230C9,RUN_YEARS),B7L812C1,B7L812C10,B7L812C19,B7L812C28,B7L812C37)</f>
        <v>923.55346580130367</v>
      </c>
      <c r="AX37" s="16" t="s">
        <v>37460</v>
      </c>
      <c r="AY37" s="33">
        <f>IF(D6L1230C23=0,0,D6L1230C19/D6L1230C23)</f>
        <v>6.4980752087196942E-3</v>
      </c>
      <c r="AZ37" s="16" t="s">
        <v>37461</v>
      </c>
      <c r="BA37" s="33">
        <f>IF(D6L1230C5=0,0,D6L1230C19/D6L1230C5)</f>
        <v>0.41120190652186789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55.363094070332046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27.681547035166023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13.840773517583012</v>
      </c>
      <c r="R38" s="16" t="s">
        <v>37465</v>
      </c>
      <c r="S38" s="15">
        <f>D6L1231C5-D6L1231C7</f>
        <v>13.840773517583012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13.253740268956637</v>
      </c>
      <c r="X38" s="16" t="s">
        <v>37467</v>
      </c>
      <c r="Y38" s="33">
        <f>D6L1231C7-D6L1231C10</f>
        <v>0.58703324862637452</v>
      </c>
      <c r="Z38" s="16" t="s">
        <v>37468</v>
      </c>
      <c r="AA38" s="33">
        <f>CHOOSE(MIN(D6L1231C9,RUN_YEARS),B7L812C7,B7L812C16,B7L812C25,B7L812C34,B7L812C43)</f>
        <v>109591</v>
      </c>
      <c r="AB38" s="16" t="s">
        <v>37469</v>
      </c>
      <c r="AC38" s="33">
        <f>IF(D6L1231C12=0,0,D6L1231C10/D6L1231C12)</f>
        <v>1.2093821818357928E-4</v>
      </c>
      <c r="AD38" s="16" t="s">
        <v>37470</v>
      </c>
      <c r="AE38" s="33">
        <f>IF(D6L1231C5=0,0,D6L1231C10/D6L1231C5)</f>
        <v>0.47879333666284546</v>
      </c>
      <c r="AF38" s="16" t="s">
        <v>37471</v>
      </c>
      <c r="AG38" s="33">
        <f>CHOOSE(MIN(D6L1231C9,RUN_YEARS),B7L812C5,B7L812C14,B7L812C23,B7L812C32,B7L812C41)</f>
        <v>1866.9203341471698</v>
      </c>
      <c r="AH38" s="16" t="s">
        <v>37472</v>
      </c>
      <c r="AI38" s="33">
        <f>IF(D6L1231C15=0,0,D6L1231C11/D6L1231C15)</f>
        <v>3.1443936727730695E-4</v>
      </c>
      <c r="AJ38" s="16" t="s">
        <v>37473</v>
      </c>
      <c r="AK38" s="33">
        <f>IF(D6L1231C5=0,0,D6L1231C11/D6L1231C5)</f>
        <v>2.1206663337154548E-2</v>
      </c>
      <c r="AL38" s="16" t="s">
        <v>37474</v>
      </c>
      <c r="AM38" s="33">
        <f>D6L1231C8*CHOOSE(MIN(D6L1231C9,RUN_YEARS),B7L812C4,B7L812C13,B7L812C22,B7L812C31,B7L812C40)</f>
        <v>2.4580686012479829</v>
      </c>
      <c r="AN38" s="16" t="s">
        <v>37475</v>
      </c>
      <c r="AO38" s="33">
        <f>D6L1231C8-D6L1231C18</f>
        <v>11.38270491633503</v>
      </c>
      <c r="AP38" s="16" t="s">
        <v>37476</v>
      </c>
      <c r="AQ38" s="33">
        <f>CHOOSE(MIN(D6L1231C9,RUN_YEARS),B7L812C2,B7L812C11,B7L812C20,B7L812C29,B7L812C38)</f>
        <v>199.43921875740554</v>
      </c>
      <c r="AR38" s="16" t="s">
        <v>37477</v>
      </c>
      <c r="AS38" s="33">
        <f>IF(D6L1231C20=0,0,D6L1231C18/D6L1231C20)</f>
        <v>1.2324900872370221E-2</v>
      </c>
      <c r="AT38" s="16" t="s">
        <v>37478</v>
      </c>
      <c r="AU38" s="33">
        <f>IF(D6L1231C5=0,0,D6L1231C18/D6L1231C5)</f>
        <v>8.8798093478132098E-2</v>
      </c>
      <c r="AV38" s="16" t="s">
        <v>37479</v>
      </c>
      <c r="AW38" s="33">
        <f>CHOOSE(MIN(D6L1231C9,RUN_YEARS),B7L812C1,B7L812C10,B7L812C19,B7L812C28,B7L812C37)</f>
        <v>923.55346580130367</v>
      </c>
      <c r="AX38" s="16" t="s">
        <v>37480</v>
      </c>
      <c r="AY38" s="33">
        <f>IF(D6L1231C23=0,0,D6L1231C19/D6L1231C23)</f>
        <v>1.2324900872370223E-2</v>
      </c>
      <c r="AZ38" s="16" t="s">
        <v>37481</v>
      </c>
      <c r="BA38" s="33">
        <f>IF(D6L1231C5=0,0,D6L1231C19/D6L1231C5)</f>
        <v>0.41120190652186794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109591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1866.9203341471698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199.43921875740554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923.55346580130367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2899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2899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1159.6000000000001</v>
      </c>
      <c r="R40" s="16" t="s">
        <v>37506</v>
      </c>
      <c r="S40" s="15">
        <f>D6L1233C5-D6L1233C7</f>
        <v>1739.3999999999999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1110.4175063884713</v>
      </c>
      <c r="X40" s="16" t="s">
        <v>37508</v>
      </c>
      <c r="Y40" s="33">
        <f>D6L1233C7-D6L1233C10</f>
        <v>49.182493611528798</v>
      </c>
      <c r="Z40" s="16" t="s">
        <v>37509</v>
      </c>
      <c r="AA40" s="33">
        <f>CHOOSE(MIN(D6L1233C9,RUN_YEARS),B7L812C7,B7L812C16,B7L812C25,B7L812C34,B7L812C43)</f>
        <v>109591</v>
      </c>
      <c r="AB40" s="16" t="s">
        <v>37510</v>
      </c>
      <c r="AC40" s="33">
        <f>IF(D6L1233C12=0,0,D6L1233C10/D6L1233C12)</f>
        <v>1.0132378629526798E-2</v>
      </c>
      <c r="AD40" s="16" t="s">
        <v>37511</v>
      </c>
      <c r="AE40" s="33">
        <f>IF(D6L1233C5=0,0,D6L1233C10/D6L1233C5)</f>
        <v>0.38303466933027641</v>
      </c>
      <c r="AF40" s="16" t="s">
        <v>37512</v>
      </c>
      <c r="AG40" s="33">
        <f>CHOOSE(MIN(D6L1233C9,RUN_YEARS),B7L812C5,B7L812C14,B7L812C23,B7L812C32,B7L812C41)</f>
        <v>1866.9203341471698</v>
      </c>
      <c r="AH40" s="16" t="s">
        <v>37513</v>
      </c>
      <c r="AI40" s="33">
        <f>IF(D6L1233C15=0,0,D6L1233C11/D6L1233C15)</f>
        <v>2.6344184436769721E-2</v>
      </c>
      <c r="AJ40" s="16" t="s">
        <v>37514</v>
      </c>
      <c r="AK40" s="33">
        <f>IF(D6L1233C5=0,0,D6L1233C11/D6L1233C5)</f>
        <v>1.6965330669723628E-2</v>
      </c>
      <c r="AL40" s="16" t="s">
        <v>37515</v>
      </c>
      <c r="AM40" s="33">
        <f>D6L1233C8*CHOOSE(MIN(D6L1233C9,RUN_YEARS),B7L812C4,B7L812C13,B7L812C22,B7L812C31,B7L812C40)</f>
        <v>308.91080759172593</v>
      </c>
      <c r="AN40" s="16" t="s">
        <v>37516</v>
      </c>
      <c r="AO40" s="33">
        <f>D6L1233C8-D6L1233C18</f>
        <v>1430.489192408274</v>
      </c>
      <c r="AP40" s="16" t="s">
        <v>37517</v>
      </c>
      <c r="AQ40" s="33">
        <f>CHOOSE(MIN(D6L1233C9,RUN_YEARS),B7L812C2,B7L812C11,B7L812C20,B7L812C29,B7L812C38)</f>
        <v>199.43921875740554</v>
      </c>
      <c r="AR40" s="16" t="s">
        <v>37518</v>
      </c>
      <c r="AS40" s="33">
        <f>IF(D6L1233C20=0,0,D6L1233C18/D6L1233C20)</f>
        <v>1.548896999879847</v>
      </c>
      <c r="AT40" s="16" t="s">
        <v>37519</v>
      </c>
      <c r="AU40" s="33">
        <f>IF(D6L1233C5=0,0,D6L1233C18/D6L1233C5)</f>
        <v>0.10655771217375851</v>
      </c>
      <c r="AV40" s="16" t="s">
        <v>37520</v>
      </c>
      <c r="AW40" s="33">
        <f>CHOOSE(MIN(D6L1233C9,RUN_YEARS),B7L812C1,B7L812C10,B7L812C19,B7L812C28,B7L812C37)</f>
        <v>923.55346580130367</v>
      </c>
      <c r="AX40" s="16" t="s">
        <v>37521</v>
      </c>
      <c r="AY40" s="33">
        <f>IF(D6L1233C23=0,0,D6L1233C19/D6L1233C23)</f>
        <v>1.5488969998798467</v>
      </c>
      <c r="AZ40" s="16" t="s">
        <v>37522</v>
      </c>
      <c r="BA40" s="33">
        <f>IF(D6L1233C5=0,0,D6L1233C19/D6L1233C5)</f>
        <v>0.49344228782624144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3059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3059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3059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109591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1866.9203341471698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543.26673589921222</v>
      </c>
      <c r="AN41" s="16" t="s">
        <v>37535</v>
      </c>
      <c r="AO41" s="33">
        <f>D6L1234C8-D6L1234C18</f>
        <v>2515.7332641007879</v>
      </c>
      <c r="AP41" s="16" t="s">
        <v>37536</v>
      </c>
      <c r="AQ41" s="33">
        <f>CHOOSE(MIN(D6L1234C9,RUN_YEARS),B7L812C2,B7L812C11,B7L812C20,B7L812C29,B7L812C38)</f>
        <v>199.43921875740554</v>
      </c>
      <c r="AR41" s="16" t="s">
        <v>37537</v>
      </c>
      <c r="AS41" s="33">
        <f>IF(D6L1234C20=0,0,D6L1234C18/D6L1234C20)</f>
        <v>2.7239714399404691</v>
      </c>
      <c r="AT41" s="16" t="s">
        <v>37538</v>
      </c>
      <c r="AU41" s="33">
        <f>IF(D6L1234C5=0,0,D6L1234C18/D6L1234C5)</f>
        <v>0.17759618695626422</v>
      </c>
      <c r="AV41" s="16" t="s">
        <v>37539</v>
      </c>
      <c r="AW41" s="33">
        <f>CHOOSE(MIN(D6L1234C9,RUN_YEARS),B7L812C1,B7L812C10,B7L812C19,B7L812C28,B7L812C37)</f>
        <v>923.55346580130367</v>
      </c>
      <c r="AX41" s="16" t="s">
        <v>37540</v>
      </c>
      <c r="AY41" s="33">
        <f>IF(D6L1234C23=0,0,D6L1234C19/D6L1234C23)</f>
        <v>2.7239714399404691</v>
      </c>
      <c r="AZ41" s="16" t="s">
        <v>37541</v>
      </c>
      <c r="BA41" s="33">
        <f>IF(D6L1234C5=0,0,D6L1234C19/D6L1234C5)</f>
        <v>0.82240381304373578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6532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6532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6532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6254.9561501634134</v>
      </c>
      <c r="X42" s="16" t="s">
        <v>37548</v>
      </c>
      <c r="Y42" s="33">
        <f>D6L1235C7-D6L1235C10</f>
        <v>277.04384983658656</v>
      </c>
      <c r="Z42" s="16" t="s">
        <v>37549</v>
      </c>
      <c r="AA42" s="33">
        <f>CHOOSE(MIN(D6L1235C9,RUN_YEARS),B7L812C7,B7L812C16,B7L812C25,B7L812C34,B7L812C43)</f>
        <v>109591</v>
      </c>
      <c r="AB42" s="16" t="s">
        <v>37550</v>
      </c>
      <c r="AC42" s="33">
        <f>IF(D6L1235C12=0,0,D6L1235C10/D6L1235C12)</f>
        <v>5.7075454646489339E-2</v>
      </c>
      <c r="AD42" s="16" t="s">
        <v>37551</v>
      </c>
      <c r="AE42" s="33">
        <f>IF(D6L1235C5=0,0,D6L1235C10/D6L1235C5)</f>
        <v>0.95758667332569103</v>
      </c>
      <c r="AF42" s="16" t="s">
        <v>37552</v>
      </c>
      <c r="AG42" s="33">
        <f>CHOOSE(MIN(D6L1235C9,RUN_YEARS),B7L812C5,B7L812C14,B7L812C23,B7L812C32,B7L812C41)</f>
        <v>1866.9203341471698</v>
      </c>
      <c r="AH42" s="16" t="s">
        <v>37553</v>
      </c>
      <c r="AI42" s="33">
        <f>IF(D6L1235C15=0,0,D6L1235C11/D6L1235C15)</f>
        <v>0.14839618208087241</v>
      </c>
      <c r="AJ42" s="16" t="s">
        <v>37554</v>
      </c>
      <c r="AK42" s="33">
        <f>IF(D6L1235C5=0,0,D6L1235C11/D6L1235C5)</f>
        <v>4.2413326674309026E-2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199.43921875740554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923.55346580130367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150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150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109591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1866.9203341471698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26.639428043439629</v>
      </c>
      <c r="AN43" s="16" t="s">
        <v>37576</v>
      </c>
      <c r="AO43" s="33">
        <f>D6L1236C8-D6L1236C18</f>
        <v>123.36057195656036</v>
      </c>
      <c r="AP43" s="16" t="s">
        <v>37577</v>
      </c>
      <c r="AQ43" s="33">
        <f>CHOOSE(MIN(D6L1236C9,RUN_YEARS),B7L812C2,B7L812C11,B7L812C20,B7L812C29,B7L812C38)</f>
        <v>199.43921875740554</v>
      </c>
      <c r="AR43" s="16" t="s">
        <v>37578</v>
      </c>
      <c r="AS43" s="33">
        <f>IF(D6L1236C20=0,0,D6L1236C18/D6L1236C20)</f>
        <v>0.13357166263192885</v>
      </c>
      <c r="AT43" s="16" t="s">
        <v>37579</v>
      </c>
      <c r="AU43" s="33">
        <f>IF(D6L1236C5=0,0,D6L1236C18/D6L1236C5)</f>
        <v>0.1775961869562642</v>
      </c>
      <c r="AV43" s="16" t="s">
        <v>37580</v>
      </c>
      <c r="AW43" s="33">
        <f>CHOOSE(MIN(D6L1236C9,RUN_YEARS),B7L812C1,B7L812C10,B7L812C19,B7L812C28,B7L812C37)</f>
        <v>923.55346580130367</v>
      </c>
      <c r="AX43" s="16" t="s">
        <v>37581</v>
      </c>
      <c r="AY43" s="33">
        <f>IF(D6L1236C23=0,0,D6L1236C19/D6L1236C23)</f>
        <v>0.13357166263192885</v>
      </c>
      <c r="AZ43" s="16" t="s">
        <v>37582</v>
      </c>
      <c r="BA43" s="33">
        <f>IF(D6L1236C5=0,0,D6L1236C19/D6L1236C5)</f>
        <v>0.82240381304373578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12823.095630910955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12738.845106378581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7741.0225531892911</v>
      </c>
      <c r="R44" s="16" t="s">
        <v>37586</v>
      </c>
      <c r="S44" s="15">
        <f>SUM(D6L1229C8:D6L1236C8)</f>
        <v>4997.8225531892913</v>
      </c>
      <c r="U44" s="21" t="str">
        <f>NULL_VALUE</f>
        <v>n/a</v>
      </c>
      <c r="V44" s="16" t="s">
        <v>37587</v>
      </c>
      <c r="W44" s="33">
        <f>SUM(D6L1229C10:D6L1236C10)</f>
        <v>7412.7000348476795</v>
      </c>
      <c r="X44" s="16" t="s">
        <v>37588</v>
      </c>
      <c r="Y44" s="33">
        <f>SUM(D6L1229C11:D6L1236C11)</f>
        <v>328.32251834161116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6.7639678758727256E-2</v>
      </c>
      <c r="AD44" s="16" t="s">
        <v>37590</v>
      </c>
      <c r="AE44" s="33">
        <f>IF(D6L1237C5=0,0,D6L1237C10/D6L1237C5)</f>
        <v>0.58189733629275386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0.17586316477269107</v>
      </c>
      <c r="AJ44" s="16" t="s">
        <v>37592</v>
      </c>
      <c r="AK44" s="33">
        <f>IF(D6L1237C5=0,0,D6L1237C11/D6L1237C5)</f>
        <v>2.5773334678291508E-2</v>
      </c>
      <c r="AL44" s="16" t="s">
        <v>37593</v>
      </c>
      <c r="AM44" s="33">
        <f>SUM(D6L1229C18:D6L1236C18)</f>
        <v>887.59422853043895</v>
      </c>
      <c r="AN44" s="16" t="s">
        <v>37594</v>
      </c>
      <c r="AO44" s="33">
        <f>SUM(D6L1229C19:D6L1236C19)</f>
        <v>4110.2283246588522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4.450449786458968</v>
      </c>
      <c r="AT44" s="16" t="s">
        <v>37596</v>
      </c>
      <c r="AU44" s="33">
        <f>IF(D6L1237C5=0,0,D6L1237C18/D6L1237C5)</f>
        <v>6.9676192866651915E-2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4.450449786458968</v>
      </c>
      <c r="AZ44" s="16" t="s">
        <v>37598</v>
      </c>
      <c r="BA44" s="33">
        <f>IF(D6L1237C5=0,0,D6L1237C19/D6L1237C5)</f>
        <v>0.32265313616230273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479.91126502996741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239.95563251498371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119.97781625749185</v>
      </c>
      <c r="R45" s="16" t="s">
        <v>37603</v>
      </c>
      <c r="S45" s="15">
        <f>D6L1238C5-D6L1238C7</f>
        <v>119.97781625749185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114.88915794289262</v>
      </c>
      <c r="X45" s="16" t="s">
        <v>37605</v>
      </c>
      <c r="Y45" s="33">
        <f>D6L1238C7-D6L1238C10</f>
        <v>5.088658314599229</v>
      </c>
      <c r="Z45" s="16" t="s">
        <v>37606</v>
      </c>
      <c r="AA45" s="33">
        <f>CHOOSE(MIN(D6L1238C9,RUN_YEARS),B7L812C7,B7L812C16,B7L812C25,B7L812C34,B7L812C43)</f>
        <v>109591</v>
      </c>
      <c r="AB45" s="16" t="s">
        <v>37607</v>
      </c>
      <c r="AC45" s="33">
        <f>IF(D6L1238C12=0,0,D6L1238C10/D6L1238C12)</f>
        <v>1.0483448270651114E-3</v>
      </c>
      <c r="AD45" s="16" t="s">
        <v>37608</v>
      </c>
      <c r="AE45" s="33">
        <f>IF(D6L1238C5=0,0,D6L1238C10/D6L1238C5)</f>
        <v>0.47879333666284546</v>
      </c>
      <c r="AF45" s="16" t="s">
        <v>37609</v>
      </c>
      <c r="AG45" s="33">
        <f>CHOOSE(MIN(D6L1238C9,RUN_YEARS),B7L812C5,B7L812C14,B7L812C23,B7L812C32,B7L812C41)</f>
        <v>1866.9203341471698</v>
      </c>
      <c r="AH45" s="16" t="s">
        <v>37610</v>
      </c>
      <c r="AI45" s="33">
        <f>IF(D6L1238C15=0,0,D6L1238C11/D6L1238C15)</f>
        <v>2.7256965503692932E-3</v>
      </c>
      <c r="AJ45" s="16" t="s">
        <v>37611</v>
      </c>
      <c r="AK45" s="33">
        <f>IF(D6L1238C5=0,0,D6L1238C11/D6L1238C5)</f>
        <v>2.1206663337154524E-2</v>
      </c>
      <c r="AL45" s="16" t="s">
        <v>37612</v>
      </c>
      <c r="AM45" s="33">
        <f>D6L1238C8*CHOOSE(MIN(D6L1238C9,RUN_YEARS),B7L812C4,B7L812C13,B7L812C22,B7L812C31,B7L812C40)</f>
        <v>21.307602686669838</v>
      </c>
      <c r="AN45" s="16" t="s">
        <v>37613</v>
      </c>
      <c r="AO45" s="33">
        <f>D6L1238C8-D6L1238C18</f>
        <v>98.670213570822014</v>
      </c>
      <c r="AP45" s="16" t="s">
        <v>37614</v>
      </c>
      <c r="AQ45" s="33">
        <f>CHOOSE(MIN(D6L1238C9,RUN_YEARS),B7L812C2,B7L812C11,B7L812C20,B7L812C29,B7L812C38)</f>
        <v>199.43921875740554</v>
      </c>
      <c r="AR45" s="16" t="s">
        <v>37615</v>
      </c>
      <c r="AS45" s="33">
        <f>IF(D6L1238C20=0,0,D6L1238C18/D6L1238C20)</f>
        <v>0.10683757597640835</v>
      </c>
      <c r="AT45" s="16" t="s">
        <v>37616</v>
      </c>
      <c r="AU45" s="33">
        <f>IF(D6L1238C5=0,0,D6L1238C18/D6L1238C5)</f>
        <v>8.8798093478132098E-2</v>
      </c>
      <c r="AV45" s="16" t="s">
        <v>37617</v>
      </c>
      <c r="AW45" s="33">
        <f>CHOOSE(MIN(D6L1238C9,RUN_YEARS),B7L812C1,B7L812C10,B7L812C19,B7L812C28,B7L812C37)</f>
        <v>923.55346580130367</v>
      </c>
      <c r="AX45" s="16" t="s">
        <v>37618</v>
      </c>
      <c r="AY45" s="33">
        <f>IF(D6L1238C23=0,0,D6L1238C19/D6L1238C23)</f>
        <v>0.10683757597640833</v>
      </c>
      <c r="AZ45" s="16" t="s">
        <v>37619</v>
      </c>
      <c r="BA45" s="33">
        <f>IF(D6L1238C5=0,0,D6L1238C19/D6L1238C5)</f>
        <v>0.41120190652186789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9011.6030609999998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9011.6030609999998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3604.6412244000003</v>
      </c>
      <c r="R46" s="16" t="s">
        <v>37623</v>
      </c>
      <c r="S46" s="15">
        <f>D6L1239C5-D6L1239C7</f>
        <v>5406.9618365999995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3451.7563986058417</v>
      </c>
      <c r="X46" s="16" t="s">
        <v>37625</v>
      </c>
      <c r="Y46" s="33">
        <f>D6L1239C7-D6L1239C10</f>
        <v>152.88482579415859</v>
      </c>
      <c r="Z46" s="16" t="s">
        <v>37626</v>
      </c>
      <c r="AA46" s="33">
        <f>CHOOSE(MIN(D6L1239C9,RUN_YEARS),B7L812C7,B7L812C16,B7L812C25,B7L812C34,B7L812C43)</f>
        <v>109591</v>
      </c>
      <c r="AB46" s="16" t="s">
        <v>37627</v>
      </c>
      <c r="AC46" s="33">
        <f>IF(D6L1239C12=0,0,D6L1239C10/D6L1239C12)</f>
        <v>3.1496714133513168E-2</v>
      </c>
      <c r="AD46" s="16" t="s">
        <v>37628</v>
      </c>
      <c r="AE46" s="33">
        <f>IF(D6L1239C5=0,0,D6L1239C10/D6L1239C5)</f>
        <v>0.38303466933027641</v>
      </c>
      <c r="AF46" s="16" t="s">
        <v>37629</v>
      </c>
      <c r="AG46" s="33">
        <f>CHOOSE(MIN(D6L1239C9,RUN_YEARS),B7L812C5,B7L812C14,B7L812C23,B7L812C32,B7L812C41)</f>
        <v>1866.9203341471698</v>
      </c>
      <c r="AH46" s="16" t="s">
        <v>37630</v>
      </c>
      <c r="AI46" s="33">
        <f>IF(D6L1239C15=0,0,D6L1239C11/D6L1239C15)</f>
        <v>8.189145674713437E-2</v>
      </c>
      <c r="AJ46" s="16" t="s">
        <v>37631</v>
      </c>
      <c r="AK46" s="33">
        <f>IF(D6L1239C5=0,0,D6L1239C11/D6L1239C5)</f>
        <v>1.6965330669723624E-2</v>
      </c>
      <c r="AL46" s="16" t="s">
        <v>37632</v>
      </c>
      <c r="AM46" s="33">
        <f>D6L1239C8*CHOOSE(MIN(D6L1239C9,RUN_YEARS),B7L812C4,B7L812C13,B7L812C22,B7L812C31,B7L812C40)</f>
        <v>960.25580519819914</v>
      </c>
      <c r="AN46" s="16" t="s">
        <v>37633</v>
      </c>
      <c r="AO46" s="33">
        <f>D6L1239C8-D6L1239C18</f>
        <v>4446.7060314017999</v>
      </c>
      <c r="AP46" s="16" t="s">
        <v>37634</v>
      </c>
      <c r="AQ46" s="33">
        <f>CHOOSE(MIN(D6L1239C9,RUN_YEARS),B7L812C2,B7L812C11,B7L812C20,B7L812C29,B7L812C38)</f>
        <v>199.43921875740554</v>
      </c>
      <c r="AR46" s="16" t="s">
        <v>37635</v>
      </c>
      <c r="AS46" s="33">
        <f>IF(D6L1239C20=0,0,D6L1239C18/D6L1239C20)</f>
        <v>4.8147792153469968</v>
      </c>
      <c r="AT46" s="16" t="s">
        <v>37636</v>
      </c>
      <c r="AU46" s="33">
        <f>IF(D6L1239C5=0,0,D6L1239C18/D6L1239C5)</f>
        <v>0.10655771217375851</v>
      </c>
      <c r="AV46" s="16" t="s">
        <v>37637</v>
      </c>
      <c r="AW46" s="33">
        <f>CHOOSE(MIN(D6L1239C9,RUN_YEARS),B7L812C1,B7L812C10,B7L812C19,B7L812C28,B7L812C37)</f>
        <v>923.55346580130367</v>
      </c>
      <c r="AX46" s="16" t="s">
        <v>37638</v>
      </c>
      <c r="AY46" s="33">
        <f>IF(D6L1239C23=0,0,D6L1239C19/D6L1239C23)</f>
        <v>4.8147792153469959</v>
      </c>
      <c r="AZ46" s="16" t="s">
        <v>37639</v>
      </c>
      <c r="BA46" s="33">
        <f>IF(D6L1239C5=0,0,D6L1239C19/D6L1239C5)</f>
        <v>0.49344228782624139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9491.5143260299665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9251.558693514984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3724.619040657492</v>
      </c>
      <c r="R47" s="16" t="s">
        <v>37643</v>
      </c>
      <c r="S47" s="15">
        <f>SUM(D6L1238C8:D6L1239C8)</f>
        <v>5526.9396528574916</v>
      </c>
      <c r="U47" s="21" t="str">
        <f>NULL_VALUE</f>
        <v>n/a</v>
      </c>
      <c r="V47" s="16" t="s">
        <v>37644</v>
      </c>
      <c r="W47" s="33">
        <f>SUM(D6L1238C10:D6L1239C10)</f>
        <v>3566.6455565487345</v>
      </c>
      <c r="X47" s="16" t="s">
        <v>37645</v>
      </c>
      <c r="Y47" s="33">
        <f>SUM(D6L1238C11:D6L1239C11)</f>
        <v>157.97348410875782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3.2545058960578278E-2</v>
      </c>
      <c r="AD47" s="16" t="s">
        <v>37647</v>
      </c>
      <c r="AE47" s="33">
        <f>IF(D6L1240C5=0,0,D6L1240C10/D6L1240C5)</f>
        <v>0.38551834071471947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8.4617153297503661E-2</v>
      </c>
      <c r="AJ47" s="16" t="s">
        <v>37649</v>
      </c>
      <c r="AK47" s="33">
        <f>IF(D6L1240C5=0,0,D6L1240C11/D6L1240C5)</f>
        <v>1.7075337177452233E-2</v>
      </c>
      <c r="AL47" s="16" t="s">
        <v>37650</v>
      </c>
      <c r="AM47" s="33">
        <f>SUM(D6L1238C18:D6L1239C18)</f>
        <v>981.56340788486898</v>
      </c>
      <c r="AN47" s="16" t="s">
        <v>37651</v>
      </c>
      <c r="AO47" s="33">
        <f>SUM(D6L1238C19:D6L1239C19)</f>
        <v>4545.3762449726219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4.9216167913234052</v>
      </c>
      <c r="AT47" s="16" t="s">
        <v>37653</v>
      </c>
      <c r="AU47" s="33">
        <f>IF(D6L1240C5=0,0,D6L1240C18/D6L1240C5)</f>
        <v>0.10609708486991606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4.9216167913234043</v>
      </c>
      <c r="AZ47" s="16" t="s">
        <v>37655</v>
      </c>
      <c r="BA47" s="33">
        <f>IF(D6L1240C5=0,0,D6L1240C19/D6L1240C5)</f>
        <v>0.49130923723791214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36002.009155693806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31343.448062043266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16142.163724921631</v>
      </c>
      <c r="R48" s="16" t="s">
        <v>37660</v>
      </c>
      <c r="S48" s="15">
        <f>SUM(D6L1228C8,D6L1237C8,D6L1240C8)</f>
        <v>15201.284337121633</v>
      </c>
      <c r="U48" s="21" t="str">
        <f>NULL_VALUE</f>
        <v>n/a</v>
      </c>
      <c r="V48" s="16" t="s">
        <v>37661</v>
      </c>
      <c r="W48" s="33">
        <f>SUM(D6L1228C10,D6L1237C10,D6L1240C10)</f>
        <v>15455.242632388436</v>
      </c>
      <c r="X48" s="16" t="s">
        <v>37662</v>
      </c>
      <c r="Y48" s="33">
        <f>SUM(D6L1228C11,D6L1237C11,D6L1240C11)</f>
        <v>686.92109253319734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0.14111155274001133</v>
      </c>
      <c r="AD48" s="16" t="s">
        <v>37664</v>
      </c>
      <c r="AE48" s="33">
        <f>IF(D6L1241C5=0,0,D6L1241C10/D6L1241C5)</f>
        <v>0.49309324876431337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0.36689003712402979</v>
      </c>
      <c r="AJ48" s="16" t="s">
        <v>37666</v>
      </c>
      <c r="AK48" s="33">
        <f>IF(D6L1241C5=0,0,D6L1241C11/D6L1241C5)</f>
        <v>2.191593889649476E-2</v>
      </c>
      <c r="AL48" s="16" t="s">
        <v>37667</v>
      </c>
      <c r="AM48" s="33">
        <f>SUM(D6L1228C18,D6L1237C18,D6L1240C18)</f>
        <v>2657.7863333505684</v>
      </c>
      <c r="AN48" s="16" t="s">
        <v>37668</v>
      </c>
      <c r="AO48" s="33">
        <f>SUM(D6L1228C19,D6L1237C19,D6L1240C19)</f>
        <v>12543.498003771063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13.547715994394256</v>
      </c>
      <c r="AT48" s="16" t="s">
        <v>37670</v>
      </c>
      <c r="AU48" s="33">
        <f>IF(D6L1241C5=0,0,D6L1241C18/D6L1241C5)</f>
        <v>8.4795595177964228E-2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13.547715994394256</v>
      </c>
      <c r="AZ48" s="16" t="s">
        <v>37672</v>
      </c>
      <c r="BA48" s="33">
        <f>IF(D6L1241C5=0,0,D6L1241C19/D6L1241C5)</f>
        <v>0.40019521716122758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1280.5928696666667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1101.3098679133334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550.6549339566667</v>
      </c>
      <c r="R8" s="16" t="s">
        <v>37681</v>
      </c>
      <c r="S8" s="15">
        <f>D6L1301C5-D6L1301C7</f>
        <v>550.6549339566667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531.20720926717024</v>
      </c>
      <c r="X8" s="16" t="s">
        <v>37683</v>
      </c>
      <c r="Y8" s="33">
        <f>D6L1301C7-D6L1301C10</f>
        <v>19.447724689496454</v>
      </c>
      <c r="Z8" s="16" t="s">
        <v>37684</v>
      </c>
      <c r="AA8" s="33">
        <f>CHOOSE(MIN(D6L1301C9,RUN_YEARS),B7L813C7,B7L813C16,B7L813C25,B7L813C34,B7L813C43)</f>
        <v>1102.3333333333335</v>
      </c>
      <c r="AB8" s="16" t="s">
        <v>37685</v>
      </c>
      <c r="AC8" s="33">
        <f>IF(D6L1301C12=0,0,D6L1301C10/D6L1301C12)</f>
        <v>0.48189344656834304</v>
      </c>
      <c r="AD8" s="16" t="s">
        <v>37686</v>
      </c>
      <c r="AE8" s="33">
        <f>IF(D6L1301C5=0,0,D6L1301C10/D6L1301C5)</f>
        <v>0.48234127809428939</v>
      </c>
      <c r="AF8" s="16" t="s">
        <v>37687</v>
      </c>
      <c r="AG8" s="33">
        <f>CHOOSE(MIN(D6L1301C9,RUN_YEARS),B7L813C5,B7L813C14,B7L813C23,B7L813C32,B7L813C41)</f>
        <v>15.521883861693009</v>
      </c>
      <c r="AH8" s="16" t="s">
        <v>37688</v>
      </c>
      <c r="AI8" s="33">
        <f>IF(D6L1301C15=0,0,D6L1301C11/D6L1301C15)</f>
        <v>1.2529229610776924</v>
      </c>
      <c r="AJ8" s="16" t="s">
        <v>37689</v>
      </c>
      <c r="AK8" s="33">
        <f>IF(D6L1301C5=0,0,D6L1301C11/D6L1301C5)</f>
        <v>1.7658721905710623E-2</v>
      </c>
      <c r="AL8" s="16" t="s">
        <v>37690</v>
      </c>
      <c r="AM8" s="33">
        <f>D6L1301C8*CHOOSE(MIN(D6L1301C9,RUN_YEARS),B7L813C4,B7L813C13,B7L813C22,B7L813C31,B7L813C40)</f>
        <v>115.16852372594235</v>
      </c>
      <c r="AN8" s="16" t="s">
        <v>37691</v>
      </c>
      <c r="AO8" s="33">
        <f>D6L1301C8-D6L1301C18</f>
        <v>435.48641023072435</v>
      </c>
      <c r="AP8" s="16" t="s">
        <v>37692</v>
      </c>
      <c r="AQ8" s="33">
        <f>CHOOSE(MIN(D6L1301C9,RUN_YEARS),B7L813C2,B7L813C11,B7L813C20,B7L813C29,B7L813C38)</f>
        <v>1.8876999142727653</v>
      </c>
      <c r="AR8" s="16" t="s">
        <v>37693</v>
      </c>
      <c r="AS8" s="33">
        <f>IF(D6L1301C20=0,0,D6L1301C18/D6L1301C20)</f>
        <v>61.009974549006067</v>
      </c>
      <c r="AT8" s="16" t="s">
        <v>37694</v>
      </c>
      <c r="AU8" s="33">
        <f>IF(D6L1301C5=0,0,D6L1301C18/D6L1301C5)</f>
        <v>0.10457413220509293</v>
      </c>
      <c r="AV8" s="16" t="s">
        <v>37695</v>
      </c>
      <c r="AW8" s="33">
        <f>CHOOSE(MIN(D6L1301C9,RUN_YEARS),B7L813C1,B7L813C10,B7L813C19,B7L813C28,B7L813C37)</f>
        <v>7.1379543009138811</v>
      </c>
      <c r="AX8" s="16" t="s">
        <v>37696</v>
      </c>
      <c r="AY8" s="33">
        <f>IF(D6L1301C23=0,0,D6L1301C19/D6L1301C23)</f>
        <v>61.009974549006074</v>
      </c>
      <c r="AZ8" s="16" t="s">
        <v>37697</v>
      </c>
      <c r="BA8" s="33">
        <f>IF(D6L1301C5=0,0,D6L1301C19/D6L1301C5)</f>
        <v>0.39542586779490707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3.7287119204440189</v>
      </c>
      <c r="J9" s="16" t="s">
        <v>37718</v>
      </c>
      <c r="K9" s="21">
        <f>IF(FLOW_THRU_100PCT="Y",1,INDEX(VariabilityMatrix,D6L1302C1,D6L1302C9))</f>
        <v>0.49212872536526331</v>
      </c>
      <c r="L9" s="16" t="s">
        <v>37698</v>
      </c>
      <c r="M9" s="15">
        <f>IF(D6L1302C2&lt;&gt;0,D6L1302C2*D6L1302C4,D6L1302C3*D6L1302C4)</f>
        <v>1.835006244662378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0.91750312233118902</v>
      </c>
      <c r="R9" s="16" t="s">
        <v>37700</v>
      </c>
      <c r="S9" s="15">
        <f>D6L1302C5-D6L1302C7</f>
        <v>0.91750312233118902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0.88402829693965035</v>
      </c>
      <c r="X9" s="16" t="s">
        <v>37702</v>
      </c>
      <c r="Y9" s="33">
        <f>D6L1302C7-D6L1302C10</f>
        <v>3.3474825391538676E-2</v>
      </c>
      <c r="Z9" s="16" t="s">
        <v>37703</v>
      </c>
      <c r="AA9" s="33">
        <f>CHOOSE(MIN(D6L1302C9,RUN_YEARS),B7L813C7,B7L813C16,B7L813C25,B7L813C34,B7L813C43)</f>
        <v>1053.1999999999998</v>
      </c>
      <c r="AB9" s="16" t="s">
        <v>37704</v>
      </c>
      <c r="AC9" s="33">
        <f>IF(D6L1302C12=0,0,D6L1302C10/D6L1302C12)</f>
        <v>8.3937362033768565E-4</v>
      </c>
      <c r="AD9" s="16" t="s">
        <v>37705</v>
      </c>
      <c r="AE9" s="33">
        <f>IF(D6L1302C5=0,0,D6L1302C10/D6L1302C5)</f>
        <v>0.48175765042276592</v>
      </c>
      <c r="AF9" s="16" t="s">
        <v>37706</v>
      </c>
      <c r="AG9" s="33">
        <f>CHOOSE(MIN(D6L1302C9,RUN_YEARS),B7L813C5,B7L813C14,B7L813C23,B7L813C32,B7L813C41)</f>
        <v>15.338738948836387</v>
      </c>
      <c r="AH9" s="16" t="s">
        <v>37707</v>
      </c>
      <c r="AI9" s="33">
        <f>IF(D6L1302C15=0,0,D6L1302C11/D6L1302C15)</f>
        <v>2.1823714128779872E-3</v>
      </c>
      <c r="AJ9" s="16" t="s">
        <v>37708</v>
      </c>
      <c r="AK9" s="33">
        <f>IF(D6L1302C5=0,0,D6L1302C11/D6L1302C5)</f>
        <v>1.8242349577234106E-2</v>
      </c>
      <c r="AL9" s="16" t="s">
        <v>37709</v>
      </c>
      <c r="AM9" s="33">
        <f>D6L1302C8*CHOOSE(MIN(D6L1302C9,RUN_YEARS),B7L813C4,B7L813C13,B7L813C22,B7L813C31,B7L813C40)</f>
        <v>0.19707040141619186</v>
      </c>
      <c r="AN9" s="16" t="s">
        <v>37710</v>
      </c>
      <c r="AO9" s="33">
        <f>D6L1302C8-D6L1302C18</f>
        <v>0.72043272091499722</v>
      </c>
      <c r="AP9" s="16" t="s">
        <v>37711</v>
      </c>
      <c r="AQ9" s="33">
        <f>CHOOSE(MIN(D6L1302C9,RUN_YEARS),B7L813C2,B7L813C11,B7L813C20,B7L813C29,B7L813C38)</f>
        <v>1.8262131720288413</v>
      </c>
      <c r="AR9" s="16" t="s">
        <v>37712</v>
      </c>
      <c r="AS9" s="33">
        <f>IF(D6L1302C20=0,0,D6L1302C18/D6L1302C20)</f>
        <v>0.10791204687087841</v>
      </c>
      <c r="AT9" s="16" t="s">
        <v>37713</v>
      </c>
      <c r="AU9" s="33">
        <f>IF(D6L1302C5=0,0,D6L1302C18/D6L1302C5)</f>
        <v>0.10739494864904438</v>
      </c>
      <c r="AV9" s="16" t="s">
        <v>37714</v>
      </c>
      <c r="AW9" s="33">
        <f>CHOOSE(MIN(D6L1302C9,RUN_YEARS),B7L813C1,B7L813C10,B7L813C19,B7L813C28,B7L813C37)</f>
        <v>6.6761102379702528</v>
      </c>
      <c r="AX9" s="16" t="s">
        <v>37715</v>
      </c>
      <c r="AY9" s="33">
        <f>IF(D6L1302C23=0,0,D6L1302C19/D6L1302C23)</f>
        <v>0.10791204687087842</v>
      </c>
      <c r="AZ9" s="16" t="s">
        <v>37716</v>
      </c>
      <c r="BA9" s="33">
        <f>IF(D6L1302C5=0,0,D6L1302C19/D6L1302C5)</f>
        <v>0.39260505135095564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1.2131506628492024</v>
      </c>
      <c r="J10" s="16" t="s">
        <v>37739</v>
      </c>
      <c r="K10" s="21">
        <f>IF(FLOW_THRU_100PCT="Y",1,INDEX(VariabilityMatrix,D6L1303C1,D6L1303C9))</f>
        <v>0.49212872536526331</v>
      </c>
      <c r="L10" s="16" t="s">
        <v>37719</v>
      </c>
      <c r="M10" s="15">
        <f>IF(D6L1303C2&lt;&gt;0,D6L1303C2*D6L1303C4,D6L1303C3*D6L1303C4)</f>
        <v>0.59702628938400226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0.29851314469200113</v>
      </c>
      <c r="R10" s="16" t="s">
        <v>37721</v>
      </c>
      <c r="S10" s="15">
        <f>D6L1303C5-D6L1303C7</f>
        <v>0.29851314469200113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0.28762198241425924</v>
      </c>
      <c r="X10" s="16" t="s">
        <v>37723</v>
      </c>
      <c r="Y10" s="33">
        <f>D6L1303C7-D6L1303C10</f>
        <v>1.0891162277741895E-2</v>
      </c>
      <c r="Z10" s="16" t="s">
        <v>37724</v>
      </c>
      <c r="AA10" s="33">
        <f>CHOOSE(MIN(D6L1303C9,RUN_YEARS),B7L813C7,B7L813C16,B7L813C25,B7L813C34,B7L813C43)</f>
        <v>1053.1999999999998</v>
      </c>
      <c r="AB10" s="16" t="s">
        <v>37725</v>
      </c>
      <c r="AC10" s="33">
        <f>IF(D6L1303C12=0,0,D6L1303C10/D6L1303C12)</f>
        <v>2.7309341285060697E-4</v>
      </c>
      <c r="AD10" s="16" t="s">
        <v>37726</v>
      </c>
      <c r="AE10" s="33">
        <f>IF(D6L1303C5=0,0,D6L1303C10/D6L1303C5)</f>
        <v>0.48175765042276592</v>
      </c>
      <c r="AF10" s="16" t="s">
        <v>37727</v>
      </c>
      <c r="AG10" s="33">
        <f>CHOOSE(MIN(D6L1303C9,RUN_YEARS),B7L813C5,B7L813C14,B7L813C23,B7L813C32,B7L813C41)</f>
        <v>15.338738948836387</v>
      </c>
      <c r="AH10" s="16" t="s">
        <v>37728</v>
      </c>
      <c r="AI10" s="33">
        <f>IF(D6L1303C15=0,0,D6L1303C11/D6L1303C15)</f>
        <v>7.1004287341157931E-4</v>
      </c>
      <c r="AJ10" s="16" t="s">
        <v>37729</v>
      </c>
      <c r="AK10" s="33">
        <f>IF(D6L1303C5=0,0,D6L1303C11/D6L1303C5)</f>
        <v>1.8242349577234095E-2</v>
      </c>
      <c r="AL10" s="16" t="s">
        <v>37730</v>
      </c>
      <c r="AM10" s="33">
        <f>D6L1303C8*CHOOSE(MIN(D6L1303C9,RUN_YEARS),B7L813C4,B7L813C13,B7L813C22,B7L813C31,B7L813C40)</f>
        <v>6.4117607690524436E-2</v>
      </c>
      <c r="AN10" s="16" t="s">
        <v>37731</v>
      </c>
      <c r="AO10" s="33">
        <f>D6L1303C8-D6L1303C18</f>
        <v>0.23439553700147669</v>
      </c>
      <c r="AP10" s="16" t="s">
        <v>37732</v>
      </c>
      <c r="AQ10" s="33">
        <f>CHOOSE(MIN(D6L1303C9,RUN_YEARS),B7L813C2,B7L813C11,B7L813C20,B7L813C29,B7L813C38)</f>
        <v>1.8262131720288413</v>
      </c>
      <c r="AR10" s="16" t="s">
        <v>37733</v>
      </c>
      <c r="AS10" s="33">
        <f>IF(D6L1303C20=0,0,D6L1303C18/D6L1303C20)</f>
        <v>3.5109596553447614E-2</v>
      </c>
      <c r="AT10" s="16" t="s">
        <v>37734</v>
      </c>
      <c r="AU10" s="33">
        <f>IF(D6L1303C5=0,0,D6L1303C18/D6L1303C5)</f>
        <v>0.10739494864904439</v>
      </c>
      <c r="AV10" s="16" t="s">
        <v>37735</v>
      </c>
      <c r="AW10" s="33">
        <f>CHOOSE(MIN(D6L1303C9,RUN_YEARS),B7L813C1,B7L813C10,B7L813C19,B7L813C28,B7L813C37)</f>
        <v>6.6761102379702528</v>
      </c>
      <c r="AX10" s="16" t="s">
        <v>37736</v>
      </c>
      <c r="AY10" s="33">
        <f>IF(D6L1303C23=0,0,D6L1303C19/D6L1303C23)</f>
        <v>3.5109596553447607E-2</v>
      </c>
      <c r="AZ10" s="16" t="s">
        <v>37737</v>
      </c>
      <c r="BA10" s="33">
        <f>IF(D6L1303C5=0,0,D6L1303C19/D6L1303C5)</f>
        <v>0.39260505135095564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2.8794845786505815E-2</v>
      </c>
      <c r="J11" s="16" t="s">
        <v>37760</v>
      </c>
      <c r="K11" s="21">
        <f>IF(FLOW_THRU_100PCT="Y",1,INDEX(VariabilityMatrix,D6L1304C1,D6L1304C9))</f>
        <v>0.51204947746125984</v>
      </c>
      <c r="L11" s="16" t="s">
        <v>37740</v>
      </c>
      <c r="M11" s="15">
        <f>IF(D6L1304C2&lt;&gt;0,D6L1304C2*D6L1304C4,D6L1304C3*D6L1304C4)</f>
        <v>1.4744385738557863E-2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7.3721928692789315E-3</v>
      </c>
      <c r="R11" s="16" t="s">
        <v>37742</v>
      </c>
      <c r="S11" s="15">
        <f>D6L1304C5-D6L1304C7</f>
        <v>7.3721928692789315E-3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7.0929430870105533E-3</v>
      </c>
      <c r="X11" s="16" t="s">
        <v>37744</v>
      </c>
      <c r="Y11" s="33">
        <f>D6L1304C7-D6L1304C10</f>
        <v>2.7924978226837819E-4</v>
      </c>
      <c r="Z11" s="16" t="s">
        <v>37745</v>
      </c>
      <c r="AA11" s="33">
        <f>CHOOSE(MIN(D6L1304C9,RUN_YEARS),B7L813C7,B7L813C16,B7L813C25,B7L813C34,B7L813C43)</f>
        <v>1153</v>
      </c>
      <c r="AB11" s="16" t="s">
        <v>37746</v>
      </c>
      <c r="AC11" s="33">
        <f>IF(D6L1304C12=0,0,D6L1304C10/D6L1304C12)</f>
        <v>6.1517286097229433E-6</v>
      </c>
      <c r="AD11" s="16" t="s">
        <v>37747</v>
      </c>
      <c r="AE11" s="33">
        <f>IF(D6L1304C5=0,0,D6L1304C10/D6L1304C5)</f>
        <v>0.48106060250864735</v>
      </c>
      <c r="AF11" s="16" t="s">
        <v>37748</v>
      </c>
      <c r="AG11" s="33">
        <f>CHOOSE(MIN(D6L1304C9,RUN_YEARS),B7L813C5,B7L813C14,B7L813C23,B7L813C32,B7L813C41)</f>
        <v>17.459119090715543</v>
      </c>
      <c r="AH11" s="16" t="s">
        <v>37749</v>
      </c>
      <c r="AI11" s="33">
        <f>IF(D6L1304C15=0,0,D6L1304C11/D6L1304C15)</f>
        <v>1.5994494385279632E-5</v>
      </c>
      <c r="AJ11" s="16" t="s">
        <v>37750</v>
      </c>
      <c r="AK11" s="33">
        <f>IF(D6L1304C5=0,0,D6L1304C11/D6L1304C5)</f>
        <v>1.8939397491352622E-2</v>
      </c>
      <c r="AL11" s="16" t="s">
        <v>37751</v>
      </c>
      <c r="AM11" s="33">
        <f>D6L1304C8*CHOOSE(MIN(D6L1304C9,RUN_YEARS),B7L813C4,B7L813C13,B7L813C22,B7L813C31,B7L813C40)</f>
        <v>1.4904877081850826E-3</v>
      </c>
      <c r="AN11" s="16" t="s">
        <v>37752</v>
      </c>
      <c r="AO11" s="33">
        <f>D6L1304C8-D6L1304C18</f>
        <v>5.8817051610938493E-3</v>
      </c>
      <c r="AP11" s="16" t="s">
        <v>37753</v>
      </c>
      <c r="AQ11" s="33">
        <f>CHOOSE(MIN(D6L1304C9,RUN_YEARS),B7L813C2,B7L813C11,B7L813C20,B7L813C29,B7L813C38)</f>
        <v>2.0982874435609546</v>
      </c>
      <c r="AR11" s="16" t="s">
        <v>37754</v>
      </c>
      <c r="AS11" s="33">
        <f>IF(D6L1304C20=0,0,D6L1304C18/D6L1304C20)</f>
        <v>7.1033533215811968E-4</v>
      </c>
      <c r="AT11" s="16" t="s">
        <v>37755</v>
      </c>
      <c r="AU11" s="33">
        <f>IF(D6L1304C5=0,0,D6L1304C18/D6L1304C5)</f>
        <v>0.10108849121379987</v>
      </c>
      <c r="AV11" s="16" t="s">
        <v>37756</v>
      </c>
      <c r="AW11" s="33">
        <f>CHOOSE(MIN(D6L1304C9,RUN_YEARS),B7L813C1,B7L813C10,B7L813C19,B7L813C28,B7L813C37)</f>
        <v>8.2801810564937366</v>
      </c>
      <c r="AX11" s="16" t="s">
        <v>37757</v>
      </c>
      <c r="AY11" s="33">
        <f>IF(D6L1304C23=0,0,D6L1304C19/D6L1304C23)</f>
        <v>7.1033533215811978E-4</v>
      </c>
      <c r="AZ11" s="16" t="s">
        <v>37758</v>
      </c>
      <c r="BA11" s="33">
        <f>IF(D6L1304C5=0,0,D6L1304C19/D6L1304C5)</f>
        <v>0.39891150878620019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38.045766080099995</v>
      </c>
      <c r="J12" s="16" t="s">
        <v>37781</v>
      </c>
      <c r="K12" s="21">
        <f>IF(FLOW_THRU_100PCT="Y",1,INDEX(VariabilityMatrix,D6L1305C1,D6L1305C9))</f>
        <v>0.25665443241509911</v>
      </c>
      <c r="L12" s="16" t="s">
        <v>37761</v>
      </c>
      <c r="M12" s="15">
        <f>IF(D6L1305C2&lt;&gt;0,D6L1305C2*D6L1305C4,D6L1305C3*D6L1305C4)</f>
        <v>9.7646144990856936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4.8823072495428468</v>
      </c>
      <c r="R12" s="16" t="s">
        <v>37763</v>
      </c>
      <c r="S12" s="15">
        <f>D6L1305C5-D6L1305C7</f>
        <v>4.8823072495428468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4.7041777383635974</v>
      </c>
      <c r="X12" s="16" t="s">
        <v>37765</v>
      </c>
      <c r="Y12" s="33">
        <f>D6L1305C7-D6L1305C10</f>
        <v>0.17812951117924936</v>
      </c>
      <c r="Z12" s="16" t="s">
        <v>37766</v>
      </c>
      <c r="AA12" s="33">
        <f>CHOOSE(MIN(D6L1305C9,RUN_YEARS),B7L813C7,B7L813C16,B7L813C25,B7L813C34,B7L813C43)</f>
        <v>1053.1999999999998</v>
      </c>
      <c r="AB12" s="16" t="s">
        <v>37767</v>
      </c>
      <c r="AC12" s="33">
        <f>IF(D6L1305C12=0,0,D6L1305C10/D6L1305C12)</f>
        <v>4.466556910713633E-3</v>
      </c>
      <c r="AD12" s="16" t="s">
        <v>37768</v>
      </c>
      <c r="AE12" s="33">
        <f>IF(D6L1305C5=0,0,D6L1305C10/D6L1305C5)</f>
        <v>0.48175765042276597</v>
      </c>
      <c r="AF12" s="16" t="s">
        <v>37769</v>
      </c>
      <c r="AG12" s="33">
        <f>CHOOSE(MIN(D6L1305C9,RUN_YEARS),B7L813C5,B7L813C14,B7L813C23,B7L813C32,B7L813C41)</f>
        <v>15.338738948836387</v>
      </c>
      <c r="AH12" s="16" t="s">
        <v>37770</v>
      </c>
      <c r="AI12" s="33">
        <f>IF(D6L1305C15=0,0,D6L1305C11/D6L1305C15)</f>
        <v>1.1613047967855431E-2</v>
      </c>
      <c r="AJ12" s="16" t="s">
        <v>37771</v>
      </c>
      <c r="AK12" s="33">
        <f>IF(D6L1305C5=0,0,D6L1305C11/D6L1305C5)</f>
        <v>1.8242349577234047E-2</v>
      </c>
      <c r="AL12" s="16" t="s">
        <v>37772</v>
      </c>
      <c r="AM12" s="33">
        <f>D6L1305C8*CHOOSE(MIN(D6L1305C9,RUN_YEARS),B7L813C4,B7L813C13,B7L813C22,B7L813C31,B7L813C40)</f>
        <v>1.0486702727070223</v>
      </c>
      <c r="AN12" s="16" t="s">
        <v>37773</v>
      </c>
      <c r="AO12" s="33">
        <f>D6L1305C8-D6L1305C18</f>
        <v>3.8336369768358245</v>
      </c>
      <c r="AP12" s="16" t="s">
        <v>37774</v>
      </c>
      <c r="AQ12" s="33">
        <f>CHOOSE(MIN(D6L1305C9,RUN_YEARS),B7L813C2,B7L813C11,B7L813C20,B7L813C29,B7L813C38)</f>
        <v>1.8262131720288413</v>
      </c>
      <c r="AR12" s="16" t="s">
        <v>37775</v>
      </c>
      <c r="AS12" s="33">
        <f>IF(D6L1305C20=0,0,D6L1305C18/D6L1305C20)</f>
        <v>0.5742321262210569</v>
      </c>
      <c r="AT12" s="16" t="s">
        <v>37776</v>
      </c>
      <c r="AU12" s="33">
        <f>IF(D6L1305C5=0,0,D6L1305C18/D6L1305C5)</f>
        <v>0.10739494864904438</v>
      </c>
      <c r="AV12" s="16" t="s">
        <v>37777</v>
      </c>
      <c r="AW12" s="33">
        <f>CHOOSE(MIN(D6L1305C9,RUN_YEARS),B7L813C1,B7L813C10,B7L813C19,B7L813C28,B7L813C37)</f>
        <v>6.6761102379702528</v>
      </c>
      <c r="AX12" s="16" t="s">
        <v>37778</v>
      </c>
      <c r="AY12" s="33">
        <f>IF(D6L1305C23=0,0,D6L1305C19/D6L1305C23)</f>
        <v>0.5742321262210569</v>
      </c>
      <c r="AZ12" s="16" t="s">
        <v>37779</v>
      </c>
      <c r="BA12" s="33">
        <f>IF(D6L1305C5=0,0,D6L1305C19/D6L1305C5)</f>
        <v>0.39260505135095564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14.157320748237199</v>
      </c>
      <c r="J13" s="16" t="s">
        <v>37802</v>
      </c>
      <c r="K13" s="21">
        <f>IF(FLOW_THRU_100PCT="Y",1,INDEX(VariabilityMatrix,D6L1306C1,D6L1306C9))</f>
        <v>0.49212872536526331</v>
      </c>
      <c r="L13" s="16" t="s">
        <v>37782</v>
      </c>
      <c r="M13" s="15">
        <f>IF(D6L1306C2&lt;&gt;0,D6L1306C2*D6L1306C4,D6L1306C3*D6L1306C4)</f>
        <v>6.9672242144171683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3.4836121072085842</v>
      </c>
      <c r="R13" s="16" t="s">
        <v>37784</v>
      </c>
      <c r="S13" s="15">
        <f>D6L1306C5-D6L1306C7</f>
        <v>3.4836121072085842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3.3565135675062159</v>
      </c>
      <c r="X13" s="16" t="s">
        <v>37786</v>
      </c>
      <c r="Y13" s="33">
        <f>D6L1306C7-D6L1306C10</f>
        <v>0.12709853970236829</v>
      </c>
      <c r="Z13" s="16" t="s">
        <v>37787</v>
      </c>
      <c r="AA13" s="33">
        <f>CHOOSE(MIN(D6L1306C9,RUN_YEARS),B7L813C7,B7L813C16,B7L813C25,B7L813C34,B7L813C43)</f>
        <v>1053.1999999999998</v>
      </c>
      <c r="AB13" s="16" t="s">
        <v>37788</v>
      </c>
      <c r="AC13" s="33">
        <f>IF(D6L1306C12=0,0,D6L1306C10/D6L1306C12)</f>
        <v>3.1869669269903307E-3</v>
      </c>
      <c r="AD13" s="16" t="s">
        <v>37789</v>
      </c>
      <c r="AE13" s="33">
        <f>IF(D6L1306C5=0,0,D6L1306C10/D6L1306C5)</f>
        <v>0.48175765042276592</v>
      </c>
      <c r="AF13" s="16" t="s">
        <v>37790</v>
      </c>
      <c r="AG13" s="33">
        <f>CHOOSE(MIN(D6L1306C9,RUN_YEARS),B7L813C5,B7L813C14,B7L813C23,B7L813C32,B7L813C41)</f>
        <v>15.338738948836387</v>
      </c>
      <c r="AH13" s="16" t="s">
        <v>37791</v>
      </c>
      <c r="AI13" s="33">
        <f>IF(D6L1306C15=0,0,D6L1306C11/D6L1306C15)</f>
        <v>8.286114010174879E-3</v>
      </c>
      <c r="AJ13" s="16" t="s">
        <v>37792</v>
      </c>
      <c r="AK13" s="33">
        <f>IF(D6L1306C5=0,0,D6L1306C11/D6L1306C5)</f>
        <v>1.8242349577234109E-2</v>
      </c>
      <c r="AL13" s="16" t="s">
        <v>37793</v>
      </c>
      <c r="AM13" s="33">
        <f>D6L1306C8*CHOOSE(MIN(D6L1306C9,RUN_YEARS),B7L813C4,B7L813C13,B7L813C22,B7L813C31,B7L813C40)</f>
        <v>0.74824468673371036</v>
      </c>
      <c r="AN13" s="16" t="s">
        <v>37794</v>
      </c>
      <c r="AO13" s="33">
        <f>D6L1306C8-D6L1306C18</f>
        <v>2.7353674204748737</v>
      </c>
      <c r="AP13" s="16" t="s">
        <v>37795</v>
      </c>
      <c r="AQ13" s="33">
        <f>CHOOSE(MIN(D6L1306C9,RUN_YEARS),B7L813C2,B7L813C11,B7L813C20,B7L813C29,B7L813C38)</f>
        <v>1.8262131720288413</v>
      </c>
      <c r="AR13" s="16" t="s">
        <v>37796</v>
      </c>
      <c r="AS13" s="33">
        <f>IF(D6L1306C20=0,0,D6L1306C18/D6L1306C20)</f>
        <v>0.40972472337522564</v>
      </c>
      <c r="AT13" s="16" t="s">
        <v>37797</v>
      </c>
      <c r="AU13" s="33">
        <f>IF(D6L1306C5=0,0,D6L1306C18/D6L1306C5)</f>
        <v>0.10739494864904438</v>
      </c>
      <c r="AV13" s="16" t="s">
        <v>37798</v>
      </c>
      <c r="AW13" s="33">
        <f>CHOOSE(MIN(D6L1306C9,RUN_YEARS),B7L813C1,B7L813C10,B7L813C19,B7L813C28,B7L813C37)</f>
        <v>6.6761102379702528</v>
      </c>
      <c r="AX13" s="16" t="s">
        <v>37799</v>
      </c>
      <c r="AY13" s="33">
        <f>IF(D6L1306C23=0,0,D6L1306C19/D6L1306C23)</f>
        <v>0.40972472337522564</v>
      </c>
      <c r="AZ13" s="16" t="s">
        <v>37800</v>
      </c>
      <c r="BA13" s="33">
        <f>IF(D6L1306C5=0,0,D6L1306C19/D6L1306C5)</f>
        <v>0.39260505135095558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1.4040998887480913</v>
      </c>
      <c r="J14" s="16" t="s">
        <v>37823</v>
      </c>
      <c r="K14" s="21">
        <f>IF(FLOW_THRU_100PCT="Y",1,INDEX(VariabilityMatrix,D6L1307C1,D6L1307C9))</f>
        <v>0.51204947746125984</v>
      </c>
      <c r="L14" s="16" t="s">
        <v>37803</v>
      </c>
      <c r="M14" s="15">
        <f>IF(D6L1307C2&lt;&gt;0,D6L1307C2*D6L1307C4,D6L1307C3*D6L1307C4)</f>
        <v>0.7189686143368732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0.3594843071684366</v>
      </c>
      <c r="R14" s="16" t="s">
        <v>37805</v>
      </c>
      <c r="S14" s="15">
        <f>D6L1307C5-D6L1307C7</f>
        <v>0.3594843071684366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0.34586747479770352</v>
      </c>
      <c r="X14" s="16" t="s">
        <v>37807</v>
      </c>
      <c r="Y14" s="33">
        <f>D6L1307C7-D6L1307C10</f>
        <v>1.3616832370733079E-2</v>
      </c>
      <c r="Z14" s="16" t="s">
        <v>37808</v>
      </c>
      <c r="AA14" s="33">
        <f>CHOOSE(MIN(D6L1307C9,RUN_YEARS),B7L813C7,B7L813C16,B7L813C25,B7L813C34,B7L813C43)</f>
        <v>1153</v>
      </c>
      <c r="AB14" s="16" t="s">
        <v>37809</v>
      </c>
      <c r="AC14" s="33">
        <f>IF(D6L1307C12=0,0,D6L1307C10/D6L1307C12)</f>
        <v>2.9997179080459976E-4</v>
      </c>
      <c r="AD14" s="16" t="s">
        <v>37810</v>
      </c>
      <c r="AE14" s="33">
        <f>IF(D6L1307C5=0,0,D6L1307C10/D6L1307C5)</f>
        <v>0.48106060250864735</v>
      </c>
      <c r="AF14" s="16" t="s">
        <v>37811</v>
      </c>
      <c r="AG14" s="33">
        <f>CHOOSE(MIN(D6L1307C9,RUN_YEARS),B7L813C5,B7L813C14,B7L813C23,B7L813C32,B7L813C41)</f>
        <v>17.459119090715543</v>
      </c>
      <c r="AH14" s="16" t="s">
        <v>37812</v>
      </c>
      <c r="AI14" s="33">
        <f>IF(D6L1307C15=0,0,D6L1307C11/D6L1307C15)</f>
        <v>7.7992665609196018E-4</v>
      </c>
      <c r="AJ14" s="16" t="s">
        <v>37813</v>
      </c>
      <c r="AK14" s="33">
        <f>IF(D6L1307C5=0,0,D6L1307C11/D6L1307C5)</f>
        <v>1.8939397491352667E-2</v>
      </c>
      <c r="AL14" s="16" t="s">
        <v>37814</v>
      </c>
      <c r="AM14" s="33">
        <f>D6L1307C8*CHOOSE(MIN(D6L1307C9,RUN_YEARS),B7L813C4,B7L813C13,B7L813C22,B7L813C31,B7L813C40)</f>
        <v>7.2679452453390872E-2</v>
      </c>
      <c r="AN14" s="16" t="s">
        <v>37815</v>
      </c>
      <c r="AO14" s="33">
        <f>D6L1307C8-D6L1307C18</f>
        <v>0.28680485471504574</v>
      </c>
      <c r="AP14" s="16" t="s">
        <v>37816</v>
      </c>
      <c r="AQ14" s="33">
        <f>CHOOSE(MIN(D6L1307C9,RUN_YEARS),B7L813C2,B7L813C11,B7L813C20,B7L813C29,B7L813C38)</f>
        <v>2.0982874435609546</v>
      </c>
      <c r="AR14" s="16" t="s">
        <v>37817</v>
      </c>
      <c r="AS14" s="33">
        <f>IF(D6L1307C20=0,0,D6L1307C18/D6L1307C20)</f>
        <v>3.4637510068710256E-2</v>
      </c>
      <c r="AT14" s="16" t="s">
        <v>37818</v>
      </c>
      <c r="AU14" s="33">
        <f>IF(D6L1307C5=0,0,D6L1307C18/D6L1307C5)</f>
        <v>0.10108849121379987</v>
      </c>
      <c r="AV14" s="16" t="s">
        <v>37819</v>
      </c>
      <c r="AW14" s="33">
        <f>CHOOSE(MIN(D6L1307C9,RUN_YEARS),B7L813C1,B7L813C10,B7L813C19,B7L813C28,B7L813C37)</f>
        <v>8.2801810564937366</v>
      </c>
      <c r="AX14" s="16" t="s">
        <v>37820</v>
      </c>
      <c r="AY14" s="33">
        <f>IF(D6L1307C23=0,0,D6L1307C19/D6L1307C23)</f>
        <v>3.4637510068710256E-2</v>
      </c>
      <c r="AZ14" s="16" t="s">
        <v>37821</v>
      </c>
      <c r="BA14" s="33">
        <f>IF(D6L1307C5=0,0,D6L1307C19/D6L1307C5)</f>
        <v>0.39891150878620013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1.4924157877152403E-2</v>
      </c>
      <c r="J15" s="16" t="s">
        <v>37844</v>
      </c>
      <c r="K15" s="21">
        <f>IF(FLOW_THRU_100PCT="Y",1,INDEX(VariabilityMatrix,D6L1308C1,D6L1308C9))</f>
        <v>0.51204947746125984</v>
      </c>
      <c r="L15" s="16" t="s">
        <v>37824</v>
      </c>
      <c r="M15" s="15">
        <f>IF(D6L1308C2&lt;&gt;0,D6L1308C2*D6L1308C4,D6L1308C3*D6L1308C4)</f>
        <v>7.6419072425452329E-3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3.8209536212726164E-3</v>
      </c>
      <c r="R15" s="16" t="s">
        <v>37826</v>
      </c>
      <c r="S15" s="15">
        <f>D6L1308C5-D6L1308C7</f>
        <v>3.8209536212726164E-3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3.6762205024140058E-3</v>
      </c>
      <c r="X15" s="16" t="s">
        <v>37828</v>
      </c>
      <c r="Y15" s="33">
        <f>D6L1308C7-D6L1308C10</f>
        <v>1.4473311885861064E-4</v>
      </c>
      <c r="Z15" s="16" t="s">
        <v>37829</v>
      </c>
      <c r="AA15" s="33">
        <f>CHOOSE(MIN(D6L1308C9,RUN_YEARS),B7L813C7,B7L813C16,B7L813C25,B7L813C34,B7L813C43)</f>
        <v>1153</v>
      </c>
      <c r="AB15" s="16" t="s">
        <v>37830</v>
      </c>
      <c r="AC15" s="33">
        <f>IF(D6L1308C12=0,0,D6L1308C10/D6L1308C12)</f>
        <v>3.1883959257710369E-6</v>
      </c>
      <c r="AD15" s="16" t="s">
        <v>37831</v>
      </c>
      <c r="AE15" s="33">
        <f>IF(D6L1308C5=0,0,D6L1308C10/D6L1308C5)</f>
        <v>0.48106060250864735</v>
      </c>
      <c r="AF15" s="16" t="s">
        <v>37832</v>
      </c>
      <c r="AG15" s="33">
        <f>CHOOSE(MIN(D6L1308C9,RUN_YEARS),B7L813C5,B7L813C14,B7L813C23,B7L813C32,B7L813C41)</f>
        <v>17.459119090715543</v>
      </c>
      <c r="AH15" s="16" t="s">
        <v>37833</v>
      </c>
      <c r="AI15" s="33">
        <f>IF(D6L1308C15=0,0,D6L1308C11/D6L1308C15)</f>
        <v>8.2898294070046869E-6</v>
      </c>
      <c r="AJ15" s="16" t="s">
        <v>37834</v>
      </c>
      <c r="AK15" s="33">
        <f>IF(D6L1308C5=0,0,D6L1308C11/D6L1308C5)</f>
        <v>1.8939397491352625E-2</v>
      </c>
      <c r="AL15" s="16" t="s">
        <v>37835</v>
      </c>
      <c r="AM15" s="33">
        <f>D6L1308C8*CHOOSE(MIN(D6L1308C9,RUN_YEARS),B7L813C4,B7L813C13,B7L813C22,B7L813C31,B7L813C40)</f>
        <v>7.7250887314470734E-4</v>
      </c>
      <c r="AN15" s="16" t="s">
        <v>37836</v>
      </c>
      <c r="AO15" s="33">
        <f>D6L1308C8-D6L1308C18</f>
        <v>3.048444748127909E-3</v>
      </c>
      <c r="AP15" s="16" t="s">
        <v>37837</v>
      </c>
      <c r="AQ15" s="33">
        <f>CHOOSE(MIN(D6L1308C9,RUN_YEARS),B7L813C2,B7L813C11,B7L813C20,B7L813C29,B7L813C38)</f>
        <v>2.0982874435609546</v>
      </c>
      <c r="AR15" s="16" t="s">
        <v>37838</v>
      </c>
      <c r="AS15" s="33">
        <f>IF(D6L1308C20=0,0,D6L1308C18/D6L1308C20)</f>
        <v>3.6816160508195225E-4</v>
      </c>
      <c r="AT15" s="16" t="s">
        <v>37839</v>
      </c>
      <c r="AU15" s="33">
        <f>IF(D6L1308C5=0,0,D6L1308C18/D6L1308C5)</f>
        <v>0.10108849121379987</v>
      </c>
      <c r="AV15" s="16" t="s">
        <v>37840</v>
      </c>
      <c r="AW15" s="33">
        <f>CHOOSE(MIN(D6L1308C9,RUN_YEARS),B7L813C1,B7L813C10,B7L813C19,B7L813C28,B7L813C37)</f>
        <v>8.2801810564937366</v>
      </c>
      <c r="AX15" s="16" t="s">
        <v>37841</v>
      </c>
      <c r="AY15" s="33">
        <f>IF(D6L1308C23=0,0,D6L1308C19/D6L1308C23)</f>
        <v>3.6816160508195225E-4</v>
      </c>
      <c r="AZ15" s="16" t="s">
        <v>37842</v>
      </c>
      <c r="BA15" s="33">
        <f>IF(D6L1308C5=0,0,D6L1308C19/D6L1308C5)</f>
        <v>0.39891150878620013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3.5115665593299773E-4</v>
      </c>
      <c r="J16" s="16" t="s">
        <v>37865</v>
      </c>
      <c r="K16" s="21">
        <f>IF(FLOW_THRU_100PCT="Y",1,INDEX(VariabilityMatrix,D6L1309C1,D6L1309C9))</f>
        <v>0.51204947746125984</v>
      </c>
      <c r="L16" s="16" t="s">
        <v>37845</v>
      </c>
      <c r="M16" s="15">
        <f>IF(D6L1309C2&lt;&gt;0,D6L1309C2*D6L1309C4,D6L1309C3*D6L1309C4)</f>
        <v>1.798095821775349E-4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8.9904791088767449E-5</v>
      </c>
      <c r="R16" s="16" t="s">
        <v>37847</v>
      </c>
      <c r="S16" s="15">
        <f>D6L1309C5-D6L1309C7</f>
        <v>8.9904791088767449E-5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8.649930593915308E-5</v>
      </c>
      <c r="X16" s="16" t="s">
        <v>37849</v>
      </c>
      <c r="Y16" s="33">
        <f>D6L1309C7-D6L1309C10</f>
        <v>3.4054851496143692E-6</v>
      </c>
      <c r="Z16" s="16" t="s">
        <v>37850</v>
      </c>
      <c r="AA16" s="33">
        <f>CHOOSE(MIN(D6L1309C9,RUN_YEARS),B7L813C7,B7L813C16,B7L813C25,B7L813C34,B7L813C43)</f>
        <v>1153</v>
      </c>
      <c r="AB16" s="16" t="s">
        <v>37851</v>
      </c>
      <c r="AC16" s="33">
        <f>IF(D6L1309C12=0,0,D6L1309C10/D6L1309C12)</f>
        <v>7.5021080606377341E-8</v>
      </c>
      <c r="AD16" s="16" t="s">
        <v>37852</v>
      </c>
      <c r="AE16" s="33">
        <f>IF(D6L1309C5=0,0,D6L1309C10/D6L1309C5)</f>
        <v>0.48106060250864735</v>
      </c>
      <c r="AF16" s="16" t="s">
        <v>37853</v>
      </c>
      <c r="AG16" s="33">
        <f>CHOOSE(MIN(D6L1309C9,RUN_YEARS),B7L813C5,B7L813C14,B7L813C23,B7L813C32,B7L813C41)</f>
        <v>17.459119090715543</v>
      </c>
      <c r="AH16" s="16" t="s">
        <v>37854</v>
      </c>
      <c r="AI16" s="33">
        <f>IF(D6L1309C15=0,0,D6L1309C11/D6L1309C15)</f>
        <v>1.9505480957658093E-7</v>
      </c>
      <c r="AJ16" s="16" t="s">
        <v>37855</v>
      </c>
      <c r="AK16" s="33">
        <f>IF(D6L1309C5=0,0,D6L1309C11/D6L1309C5)</f>
        <v>1.8939397491352632E-2</v>
      </c>
      <c r="AL16" s="16" t="s">
        <v>37856</v>
      </c>
      <c r="AM16" s="33">
        <f>D6L1309C8*CHOOSE(MIN(D6L1309C9,RUN_YEARS),B7L813C4,B7L813C13,B7L813C22,B7L813C31,B7L813C40)</f>
        <v>1.8176679368110762E-5</v>
      </c>
      <c r="AN16" s="16" t="s">
        <v>37857</v>
      </c>
      <c r="AO16" s="33">
        <f>D6L1309C8-D6L1309C18</f>
        <v>7.1728111720656694E-5</v>
      </c>
      <c r="AP16" s="16" t="s">
        <v>37858</v>
      </c>
      <c r="AQ16" s="33">
        <f>CHOOSE(MIN(D6L1309C9,RUN_YEARS),B7L813C2,B7L813C11,B7L813C20,B7L813C29,B7L813C38)</f>
        <v>2.0982874435609546</v>
      </c>
      <c r="AR16" s="16" t="s">
        <v>37859</v>
      </c>
      <c r="AS16" s="33">
        <f>IF(D6L1309C20=0,0,D6L1309C18/D6L1309C20)</f>
        <v>8.6626260019282893E-6</v>
      </c>
      <c r="AT16" s="16" t="s">
        <v>37860</v>
      </c>
      <c r="AU16" s="33">
        <f>IF(D6L1309C5=0,0,D6L1309C18/D6L1309C5)</f>
        <v>0.10108849121379987</v>
      </c>
      <c r="AV16" s="16" t="s">
        <v>37861</v>
      </c>
      <c r="AW16" s="33">
        <f>CHOOSE(MIN(D6L1309C9,RUN_YEARS),B7L813C1,B7L813C10,B7L813C19,B7L813C28,B7L813C37)</f>
        <v>8.2801810564937366</v>
      </c>
      <c r="AX16" s="16" t="s">
        <v>37862</v>
      </c>
      <c r="AY16" s="33">
        <f>IF(D6L1309C23=0,0,D6L1309C19/D6L1309C23)</f>
        <v>8.6626260019282893E-6</v>
      </c>
      <c r="AZ16" s="16" t="s">
        <v>37863</v>
      </c>
      <c r="BA16" s="33">
        <f>IF(D6L1309C5=0,0,D6L1309C19/D6L1309C5)</f>
        <v>0.39891150878620019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5.600948662131313E-2</v>
      </c>
      <c r="J17" s="16" t="s">
        <v>37886</v>
      </c>
      <c r="K17" s="21">
        <f>IF(FLOW_THRU_100PCT="Y",1,INDEX(VariabilityMatrix,D6L1310C1,D6L1310C9))</f>
        <v>0.51204947746125984</v>
      </c>
      <c r="L17" s="16" t="s">
        <v>37866</v>
      </c>
      <c r="M17" s="15">
        <f>IF(D6L1310C2&lt;&gt;0,D6L1310C2*D6L1310C4,D6L1310C3*D6L1310C4)</f>
        <v>2.8679628357316814E-2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1.4339814178658407E-2</v>
      </c>
      <c r="R17" s="16" t="s">
        <v>37868</v>
      </c>
      <c r="S17" s="15">
        <f>D6L1310C5-D6L1310C7</f>
        <v>1.4339814178658407E-2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1.3796639297294914E-2</v>
      </c>
      <c r="X17" s="16" t="s">
        <v>37870</v>
      </c>
      <c r="Y17" s="33">
        <f>D6L1310C7-D6L1310C10</f>
        <v>5.4317488136349304E-4</v>
      </c>
      <c r="Z17" s="16" t="s">
        <v>37871</v>
      </c>
      <c r="AA17" s="33">
        <f>CHOOSE(MIN(D6L1310C9,RUN_YEARS),B7L813C7,B7L813C16,B7L813C25,B7L813C34,B7L813C43)</f>
        <v>1153</v>
      </c>
      <c r="AB17" s="16" t="s">
        <v>37872</v>
      </c>
      <c r="AC17" s="33">
        <f>IF(D6L1310C12=0,0,D6L1310C10/D6L1310C12)</f>
        <v>1.1965862356717185E-5</v>
      </c>
      <c r="AD17" s="16" t="s">
        <v>37873</v>
      </c>
      <c r="AE17" s="33">
        <f>IF(D6L1310C5=0,0,D6L1310C10/D6L1310C5)</f>
        <v>0.48106060250864735</v>
      </c>
      <c r="AF17" s="16" t="s">
        <v>37874</v>
      </c>
      <c r="AG17" s="33">
        <f>CHOOSE(MIN(D6L1310C9,RUN_YEARS),B7L813C5,B7L813C14,B7L813C23,B7L813C32,B7L813C41)</f>
        <v>17.459119090715543</v>
      </c>
      <c r="AH17" s="16" t="s">
        <v>37875</v>
      </c>
      <c r="AI17" s="33">
        <f>IF(D6L1310C15=0,0,D6L1310C11/D6L1310C15)</f>
        <v>3.1111242127464726E-5</v>
      </c>
      <c r="AJ17" s="16" t="s">
        <v>37876</v>
      </c>
      <c r="AK17" s="33">
        <f>IF(D6L1310C5=0,0,D6L1310C11/D6L1310C5)</f>
        <v>1.8939397491352674E-2</v>
      </c>
      <c r="AL17" s="16" t="s">
        <v>37877</v>
      </c>
      <c r="AM17" s="33">
        <f>D6L1310C8*CHOOSE(MIN(D6L1310C9,RUN_YEARS),B7L813C4,B7L813C13,B7L813C22,B7L813C31,B7L813C40)</f>
        <v>2.8991803592136661E-3</v>
      </c>
      <c r="AN17" s="16" t="s">
        <v>37878</v>
      </c>
      <c r="AO17" s="33">
        <f>D6L1310C8-D6L1310C18</f>
        <v>1.144063381944474E-2</v>
      </c>
      <c r="AP17" s="16" t="s">
        <v>37879</v>
      </c>
      <c r="AQ17" s="33">
        <f>CHOOSE(MIN(D6L1310C9,RUN_YEARS),B7L813C2,B7L813C11,B7L813C20,B7L813C29,B7L813C38)</f>
        <v>2.0982874435609546</v>
      </c>
      <c r="AR17" s="16" t="s">
        <v>37880</v>
      </c>
      <c r="AS17" s="33">
        <f>IF(D6L1310C20=0,0,D6L1310C18/D6L1310C20)</f>
        <v>1.3816888473075618E-3</v>
      </c>
      <c r="AT17" s="16" t="s">
        <v>37881</v>
      </c>
      <c r="AU17" s="33">
        <f>IF(D6L1310C5=0,0,D6L1310C18/D6L1310C5)</f>
        <v>0.10108849121379986</v>
      </c>
      <c r="AV17" s="16" t="s">
        <v>37882</v>
      </c>
      <c r="AW17" s="33">
        <f>CHOOSE(MIN(D6L1310C9,RUN_YEARS),B7L813C1,B7L813C10,B7L813C19,B7L813C28,B7L813C37)</f>
        <v>8.2801810564937366</v>
      </c>
      <c r="AX17" s="16" t="s">
        <v>37883</v>
      </c>
      <c r="AY17" s="33">
        <f>IF(D6L1310C23=0,0,D6L1310C19/D6L1310C23)</f>
        <v>1.3816888473075618E-3</v>
      </c>
      <c r="AZ17" s="16" t="s">
        <v>37884</v>
      </c>
      <c r="BA17" s="33">
        <f>IF(D6L1310C5=0,0,D6L1310C19/D6L1310C5)</f>
        <v>0.39891150878620013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5.1795606750117164E-2</v>
      </c>
      <c r="J18" s="16" t="s">
        <v>37907</v>
      </c>
      <c r="K18" s="21">
        <f>IF(FLOW_THRU_100PCT="Y",1,INDEX(VariabilityMatrix,D6L1311C1,D6L1311C9))</f>
        <v>0.51204947746125984</v>
      </c>
      <c r="L18" s="16" t="s">
        <v>37887</v>
      </c>
      <c r="M18" s="15">
        <f>IF(D6L1311C2&lt;&gt;0,D6L1311C2*D6L1311C4,D6L1311C3*D6L1311C4)</f>
        <v>2.6521913371186395E-2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1.3260956685593198E-2</v>
      </c>
      <c r="R18" s="16" t="s">
        <v>37889</v>
      </c>
      <c r="S18" s="15">
        <f>D6L1311C5-D6L1311C7</f>
        <v>1.3260956685593198E-2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1.2758647626025077E-2</v>
      </c>
      <c r="X18" s="16" t="s">
        <v>37891</v>
      </c>
      <c r="Y18" s="33">
        <f>D6L1311C7-D6L1311C10</f>
        <v>5.0230905956812066E-4</v>
      </c>
      <c r="Z18" s="16" t="s">
        <v>37892</v>
      </c>
      <c r="AA18" s="33">
        <f>CHOOSE(MIN(D6L1311C9,RUN_YEARS),B7L813C7,B7L813C16,B7L813C25,B7L813C34,B7L813C43)</f>
        <v>1153</v>
      </c>
      <c r="AB18" s="16" t="s">
        <v>37893</v>
      </c>
      <c r="AC18" s="33">
        <f>IF(D6L1311C12=0,0,D6L1311C10/D6L1311C12)</f>
        <v>1.1065609389440656E-5</v>
      </c>
      <c r="AD18" s="16" t="s">
        <v>37894</v>
      </c>
      <c r="AE18" s="33">
        <f>IF(D6L1311C5=0,0,D6L1311C10/D6L1311C5)</f>
        <v>0.48106060250864729</v>
      </c>
      <c r="AF18" s="16" t="s">
        <v>37895</v>
      </c>
      <c r="AG18" s="33">
        <f>CHOOSE(MIN(D6L1311C9,RUN_YEARS),B7L813C5,B7L813C14,B7L813C23,B7L813C32,B7L813C41)</f>
        <v>17.459119090715543</v>
      </c>
      <c r="AH18" s="16" t="s">
        <v>37896</v>
      </c>
      <c r="AI18" s="33">
        <f>IF(D6L1311C15=0,0,D6L1311C11/D6L1311C15)</f>
        <v>2.8770584412545759E-5</v>
      </c>
      <c r="AJ18" s="16" t="s">
        <v>37897</v>
      </c>
      <c r="AK18" s="33">
        <f>IF(D6L1311C5=0,0,D6L1311C11/D6L1311C5)</f>
        <v>1.8939397491352677E-2</v>
      </c>
      <c r="AL18" s="16" t="s">
        <v>37898</v>
      </c>
      <c r="AM18" s="33">
        <f>D6L1311C8*CHOOSE(MIN(D6L1311C9,RUN_YEARS),B7L813C4,B7L813C13,B7L813C22,B7L813C31,B7L813C40)</f>
        <v>2.6810602067963373E-3</v>
      </c>
      <c r="AN18" s="16" t="s">
        <v>37899</v>
      </c>
      <c r="AO18" s="33">
        <f>D6L1311C8-D6L1311C18</f>
        <v>1.057989647879686E-2</v>
      </c>
      <c r="AP18" s="16" t="s">
        <v>37900</v>
      </c>
      <c r="AQ18" s="33">
        <f>CHOOSE(MIN(D6L1311C9,RUN_YEARS),B7L813C2,B7L813C11,B7L813C20,B7L813C29,B7L813C38)</f>
        <v>2.0982874435609546</v>
      </c>
      <c r="AR18" s="16" t="s">
        <v>37901</v>
      </c>
      <c r="AS18" s="33">
        <f>IF(D6L1311C20=0,0,D6L1311C18/D6L1311C20)</f>
        <v>1.2777373352844225E-3</v>
      </c>
      <c r="AT18" s="16" t="s">
        <v>37902</v>
      </c>
      <c r="AU18" s="33">
        <f>IF(D6L1311C5=0,0,D6L1311C18/D6L1311C5)</f>
        <v>0.10108849121379987</v>
      </c>
      <c r="AV18" s="16" t="s">
        <v>37903</v>
      </c>
      <c r="AW18" s="33">
        <f>CHOOSE(MIN(D6L1311C9,RUN_YEARS),B7L813C1,B7L813C10,B7L813C19,B7L813C28,B7L813C37)</f>
        <v>8.2801810564937366</v>
      </c>
      <c r="AX18" s="16" t="s">
        <v>37904</v>
      </c>
      <c r="AY18" s="33">
        <f>IF(D6L1311C23=0,0,D6L1311C19/D6L1311C23)</f>
        <v>1.2777373352844223E-3</v>
      </c>
      <c r="AZ18" s="16" t="s">
        <v>37905</v>
      </c>
      <c r="BA18" s="33">
        <f>IF(D6L1311C5=0,0,D6L1311C19/D6L1311C5)</f>
        <v>0.39891150878620013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0.51204947746125984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1153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17.459119090715543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2.0982874435609546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8.2801810564937366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4.8008824306688395E-2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4.1287588903752018E-2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2.0643794451876009E-2</v>
      </c>
      <c r="R20" s="16" t="s">
        <v>37931</v>
      </c>
      <c r="S20" s="15">
        <f>D6L1313C5-D6L1313C7</f>
        <v>2.0643794451876009E-2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1.9861832394168288E-2</v>
      </c>
      <c r="X20" s="16" t="s">
        <v>37933</v>
      </c>
      <c r="Y20" s="33">
        <f>D6L1313C7-D6L1313C10</f>
        <v>7.8196205770772118E-4</v>
      </c>
      <c r="Z20" s="16" t="s">
        <v>37934</v>
      </c>
      <c r="AA20" s="33">
        <f>CHOOSE(MIN(D6L1313C9,RUN_YEARS),B7L813C7,B7L813C16,B7L813C25,B7L813C34,B7L813C43)</f>
        <v>1153</v>
      </c>
      <c r="AB20" s="16" t="s">
        <v>37935</v>
      </c>
      <c r="AC20" s="33">
        <f>IF(D6L1313C12=0,0,D6L1313C10/D6L1313C12)</f>
        <v>1.7226220636746131E-5</v>
      </c>
      <c r="AD20" s="16" t="s">
        <v>37936</v>
      </c>
      <c r="AE20" s="33">
        <f>IF(D6L1313C5=0,0,D6L1313C10/D6L1313C5)</f>
        <v>0.48106060250864735</v>
      </c>
      <c r="AF20" s="16" t="s">
        <v>37937</v>
      </c>
      <c r="AG20" s="33">
        <f>CHOOSE(MIN(D6L1313C9,RUN_YEARS),B7L813C5,B7L813C14,B7L813C23,B7L813C32,B7L813C41)</f>
        <v>17.459119090715543</v>
      </c>
      <c r="AH20" s="16" t="s">
        <v>37938</v>
      </c>
      <c r="AI20" s="33">
        <f>IF(D6L1313C15=0,0,D6L1313C11/D6L1313C15)</f>
        <v>4.4788173655539993E-5</v>
      </c>
      <c r="AJ20" s="16" t="s">
        <v>37939</v>
      </c>
      <c r="AK20" s="33">
        <f>IF(D6L1313C5=0,0,D6L1313C11/D6L1313C5)</f>
        <v>1.8939397491352667E-2</v>
      </c>
      <c r="AL20" s="16" t="s">
        <v>37940</v>
      </c>
      <c r="AM20" s="33">
        <f>D6L1313C8*CHOOSE(MIN(D6L1313C9,RUN_YEARS),B7L813C4,B7L813C13,B7L813C22,B7L813C31,B7L813C40)</f>
        <v>4.1737000681359169E-3</v>
      </c>
      <c r="AN20" s="16" t="s">
        <v>37941</v>
      </c>
      <c r="AO20" s="33">
        <f>D6L1313C8-D6L1313C18</f>
        <v>1.6470094383740093E-2</v>
      </c>
      <c r="AP20" s="16" t="s">
        <v>37942</v>
      </c>
      <c r="AQ20" s="33">
        <f>CHOOSE(MIN(D6L1313C9,RUN_YEARS),B7L813C2,B7L813C11,B7L813C20,B7L813C29,B7L813C38)</f>
        <v>2.0982874435609546</v>
      </c>
      <c r="AR20" s="16" t="s">
        <v>37943</v>
      </c>
      <c r="AS20" s="33">
        <f>IF(D6L1313C20=0,0,D6L1313C18/D6L1313C20)</f>
        <v>1.9890983387160855E-3</v>
      </c>
      <c r="AT20" s="16" t="s">
        <v>37944</v>
      </c>
      <c r="AU20" s="33">
        <f>IF(D6L1313C5=0,0,D6L1313C18/D6L1313C5)</f>
        <v>0.10108849121379987</v>
      </c>
      <c r="AV20" s="16" t="s">
        <v>37945</v>
      </c>
      <c r="AW20" s="33">
        <f>CHOOSE(MIN(D6L1313C9,RUN_YEARS),B7L813C1,B7L813C10,B7L813C19,B7L813C28,B7L813C37)</f>
        <v>8.2801810564937366</v>
      </c>
      <c r="AX20" s="16" t="s">
        <v>37946</v>
      </c>
      <c r="AY20" s="33">
        <f>IF(D6L1313C23=0,0,D6L1313C19/D6L1313C23)</f>
        <v>1.9890983387160855E-3</v>
      </c>
      <c r="AZ20" s="16" t="s">
        <v>37947</v>
      </c>
      <c r="BA20" s="33">
        <f>IF(D6L1313C5=0,0,D6L1313C19/D6L1313C5)</f>
        <v>0.39891150878620013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1.1965063741799979</v>
      </c>
      <c r="J21" s="16" t="s">
        <v>37969</v>
      </c>
      <c r="K21" s="21">
        <f>IF(FLOW_THRU_100PCT="Y",1,INDEX(VariabilityMatrix,D6L1314C1,D6L1314C9))</f>
        <v>0.49212872536526331</v>
      </c>
      <c r="L21" s="16" t="s">
        <v>37949</v>
      </c>
      <c r="M21" s="15">
        <f>IF(D6L1314C2&lt;&gt;0,D6L1314C2*D6L1314C4,D6L1314C3*D6L1314C4)</f>
        <v>0.58883515681661514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0.29441757840830757</v>
      </c>
      <c r="R21" s="16" t="s">
        <v>37951</v>
      </c>
      <c r="S21" s="15">
        <f>D6L1314C5-D6L1314C7</f>
        <v>0.29441757840830757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0.28367584163429344</v>
      </c>
      <c r="X21" s="16" t="s">
        <v>37953</v>
      </c>
      <c r="Y21" s="33">
        <f>D6L1314C7-D6L1314C10</f>
        <v>1.0741736774014132E-2</v>
      </c>
      <c r="Z21" s="16" t="s">
        <v>37954</v>
      </c>
      <c r="AA21" s="33">
        <f>CHOOSE(MIN(D6L1314C9,RUN_YEARS),B7L813C7,B7L813C16,B7L813C25,B7L813C34,B7L813C43)</f>
        <v>1053.1999999999998</v>
      </c>
      <c r="AB21" s="16" t="s">
        <v>37955</v>
      </c>
      <c r="AC21" s="33">
        <f>IF(D6L1314C12=0,0,D6L1314C10/D6L1314C12)</f>
        <v>2.6934660238728969E-4</v>
      </c>
      <c r="AD21" s="16" t="s">
        <v>37956</v>
      </c>
      <c r="AE21" s="33">
        <f>IF(D6L1314C5=0,0,D6L1314C10/D6L1314C5)</f>
        <v>0.48175765042276592</v>
      </c>
      <c r="AF21" s="16" t="s">
        <v>37957</v>
      </c>
      <c r="AG21" s="33">
        <f>CHOOSE(MIN(D6L1314C9,RUN_YEARS),B7L813C5,B7L813C14,B7L813C23,B7L813C32,B7L813C41)</f>
        <v>15.338738948836387</v>
      </c>
      <c r="AH21" s="16" t="s">
        <v>37958</v>
      </c>
      <c r="AI21" s="33">
        <f>IF(D6L1314C15=0,0,D6L1314C11/D6L1314C15)</f>
        <v>7.0030116620695289E-4</v>
      </c>
      <c r="AJ21" s="16" t="s">
        <v>37959</v>
      </c>
      <c r="AK21" s="33">
        <f>IF(D6L1314C5=0,0,D6L1314C11/D6L1314C5)</f>
        <v>1.8242349577234064E-2</v>
      </c>
      <c r="AL21" s="16" t="s">
        <v>37960</v>
      </c>
      <c r="AM21" s="33">
        <f>D6L1314C8*CHOOSE(MIN(D6L1314C9,RUN_YEARS),B7L813C4,B7L813C13,B7L813C22,B7L813C31,B7L813C40)</f>
        <v>6.3237921429072377E-2</v>
      </c>
      <c r="AN21" s="16" t="s">
        <v>37961</v>
      </c>
      <c r="AO21" s="33">
        <f>D6L1314C8-D6L1314C18</f>
        <v>0.2311796569792352</v>
      </c>
      <c r="AP21" s="16" t="s">
        <v>37962</v>
      </c>
      <c r="AQ21" s="33">
        <f>CHOOSE(MIN(D6L1314C9,RUN_YEARS),B7L813C2,B7L813C11,B7L813C20,B7L813C29,B7L813C38)</f>
        <v>1.8262131720288413</v>
      </c>
      <c r="AR21" s="16" t="s">
        <v>37963</v>
      </c>
      <c r="AS21" s="33">
        <f>IF(D6L1314C20=0,0,D6L1314C18/D6L1314C20)</f>
        <v>3.4627896894872286E-2</v>
      </c>
      <c r="AT21" s="16" t="s">
        <v>37964</v>
      </c>
      <c r="AU21" s="33">
        <f>IF(D6L1314C5=0,0,D6L1314C18/D6L1314C5)</f>
        <v>0.10739494864904438</v>
      </c>
      <c r="AV21" s="16" t="s">
        <v>37965</v>
      </c>
      <c r="AW21" s="33">
        <f>CHOOSE(MIN(D6L1314C9,RUN_YEARS),B7L813C1,B7L813C10,B7L813C19,B7L813C28,B7L813C37)</f>
        <v>6.6761102379702528</v>
      </c>
      <c r="AX21" s="16" t="s">
        <v>37966</v>
      </c>
      <c r="AY21" s="33">
        <f>IF(D6L1314C23=0,0,D6L1314C19/D6L1314C23)</f>
        <v>3.4627896894872286E-2</v>
      </c>
      <c r="AZ21" s="16" t="s">
        <v>37967</v>
      </c>
      <c r="BA21" s="33">
        <f>IF(D6L1314C5=0,0,D6L1314C19/D6L1314C5)</f>
        <v>0.39260505135095564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2.4930509812594623</v>
      </c>
      <c r="J22" s="16" t="s">
        <v>37990</v>
      </c>
      <c r="K22" s="21">
        <f>IF(FLOW_THRU_100PCT="Y",1,INDEX(VariabilityMatrix,D6L1315C1,D6L1315C9))</f>
        <v>0.49762737582970229</v>
      </c>
      <c r="L22" s="16" t="s">
        <v>37970</v>
      </c>
      <c r="M22" s="15">
        <f>IF(D6L1315C2&lt;&gt;0,D6L1315C2*D6L1315C4,D6L1315C3*D6L1315C4)</f>
        <v>1.2406104176138106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0.62030520880690532</v>
      </c>
      <c r="R22" s="16" t="s">
        <v>37972</v>
      </c>
      <c r="S22" s="15">
        <f>D6L1315C5-D6L1315C7</f>
        <v>0.62030520880690532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0.59839761444893558</v>
      </c>
      <c r="X22" s="16" t="s">
        <v>37974</v>
      </c>
      <c r="Y22" s="33">
        <f>D6L1315C7-D6L1315C10</f>
        <v>2.190759435796974E-2</v>
      </c>
      <c r="Z22" s="16" t="s">
        <v>37975</v>
      </c>
      <c r="AA22" s="33">
        <f>CHOOSE(MIN(D6L1315C9,RUN_YEARS),B7L813C7,B7L813C16,B7L813C25,B7L813C34,B7L813C43)</f>
        <v>1102.3333333333335</v>
      </c>
      <c r="AB22" s="16" t="s">
        <v>37976</v>
      </c>
      <c r="AC22" s="33">
        <f>IF(D6L1315C12=0,0,D6L1315C10/D6L1315C12)</f>
        <v>5.4284633908279606E-4</v>
      </c>
      <c r="AD22" s="16" t="s">
        <v>37977</v>
      </c>
      <c r="AE22" s="33">
        <f>IF(D6L1315C5=0,0,D6L1315C10/D6L1315C5)</f>
        <v>0.48234127809428945</v>
      </c>
      <c r="AF22" s="16" t="s">
        <v>37978</v>
      </c>
      <c r="AG22" s="33">
        <f>CHOOSE(MIN(D6L1315C9,RUN_YEARS),B7L813C5,B7L813C14,B7L813C23,B7L813C32,B7L813C41)</f>
        <v>15.521883861693009</v>
      </c>
      <c r="AH22" s="16" t="s">
        <v>37979</v>
      </c>
      <c r="AI22" s="33">
        <f>IF(D6L1315C15=0,0,D6L1315C11/D6L1315C15)</f>
        <v>1.4114004816152661E-3</v>
      </c>
      <c r="AJ22" s="16" t="s">
        <v>37980</v>
      </c>
      <c r="AK22" s="33">
        <f>IF(D6L1315C5=0,0,D6L1315C11/D6L1315C5)</f>
        <v>1.7658721905710571E-2</v>
      </c>
      <c r="AL22" s="16" t="s">
        <v>37981</v>
      </c>
      <c r="AM22" s="33">
        <f>D6L1315C8*CHOOSE(MIN(D6L1315C9,RUN_YEARS),B7L813C4,B7L813C13,B7L813C22,B7L813C31,B7L813C40)</f>
        <v>0.12973575782656219</v>
      </c>
      <c r="AN22" s="16" t="s">
        <v>37982</v>
      </c>
      <c r="AO22" s="33">
        <f>D6L1315C8-D6L1315C18</f>
        <v>0.4905694509803431</v>
      </c>
      <c r="AP22" s="16" t="s">
        <v>37983</v>
      </c>
      <c r="AQ22" s="33">
        <f>CHOOSE(MIN(D6L1315C9,RUN_YEARS),B7L813C2,B7L813C11,B7L813C20,B7L813C29,B7L813C38)</f>
        <v>1.8876999142727653</v>
      </c>
      <c r="AR22" s="16" t="s">
        <v>37984</v>
      </c>
      <c r="AS22" s="33">
        <f>IF(D6L1315C20=0,0,D6L1315C18/D6L1315C20)</f>
        <v>6.8726897133193313E-2</v>
      </c>
      <c r="AT22" s="16" t="s">
        <v>37985</v>
      </c>
      <c r="AU22" s="33">
        <f>IF(D6L1315C5=0,0,D6L1315C18/D6L1315C5)</f>
        <v>0.10457413220509293</v>
      </c>
      <c r="AV22" s="16" t="s">
        <v>37986</v>
      </c>
      <c r="AW22" s="33">
        <f>CHOOSE(MIN(D6L1315C9,RUN_YEARS),B7L813C1,B7L813C10,B7L813C19,B7L813C28,B7L813C37)</f>
        <v>7.1379543009138811</v>
      </c>
      <c r="AX22" s="16" t="s">
        <v>37987</v>
      </c>
      <c r="AY22" s="33">
        <f>IF(D6L1315C23=0,0,D6L1315C19/D6L1315C23)</f>
        <v>6.8726897133193313E-2</v>
      </c>
      <c r="AZ22" s="16" t="s">
        <v>37988</v>
      </c>
      <c r="BA22" s="33">
        <f>IF(D6L1315C5=0,0,D6L1315C19/D6L1315C5)</f>
        <v>0.39542586779490707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113.93043921323262</v>
      </c>
      <c r="J23" s="16" t="s">
        <v>38011</v>
      </c>
      <c r="K23" s="21">
        <f>IF(FLOW_THRU_100PCT="Y",1,INDEX(VariabilityMatrix,D6L1316C1,D6L1316C9))</f>
        <v>0.2560808575398858</v>
      </c>
      <c r="L23" s="16" t="s">
        <v>37991</v>
      </c>
      <c r="M23" s="15">
        <f>IF(D6L1316C2&lt;&gt;0,D6L1316C2*D6L1316C4,D6L1316C3*D6L1316C4)</f>
        <v>29.17540457362044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14.58770228681022</v>
      </c>
      <c r="R23" s="16" t="s">
        <v>37993</v>
      </c>
      <c r="S23" s="15">
        <f>D6L1316C5-D6L1316C7</f>
        <v>14.58770228681022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14.07250193095806</v>
      </c>
      <c r="X23" s="16" t="s">
        <v>37995</v>
      </c>
      <c r="Y23" s="33">
        <f>D6L1316C7-D6L1316C10</f>
        <v>0.51520035585216029</v>
      </c>
      <c r="Z23" s="16" t="s">
        <v>37996</v>
      </c>
      <c r="AA23" s="33">
        <f>CHOOSE(MIN(D6L1316C9,RUN_YEARS),B7L813C7,B7L813C16,B7L813C25,B7L813C34,B7L813C43)</f>
        <v>1102.3333333333335</v>
      </c>
      <c r="AB23" s="16" t="s">
        <v>37997</v>
      </c>
      <c r="AC23" s="33">
        <f>IF(D6L1316C12=0,0,D6L1316C10/D6L1316C12)</f>
        <v>1.2766103959139454E-2</v>
      </c>
      <c r="AD23" s="16" t="s">
        <v>37998</v>
      </c>
      <c r="AE23" s="33">
        <f>IF(D6L1316C5=0,0,D6L1316C10/D6L1316C5)</f>
        <v>0.48234127809428939</v>
      </c>
      <c r="AF23" s="16" t="s">
        <v>37999</v>
      </c>
      <c r="AG23" s="33">
        <f>CHOOSE(MIN(D6L1316C9,RUN_YEARS),B7L813C5,B7L813C14,B7L813C23,B7L813C32,B7L813C41)</f>
        <v>15.521883861693009</v>
      </c>
      <c r="AH23" s="16" t="s">
        <v>38000</v>
      </c>
      <c r="AI23" s="33">
        <f>IF(D6L1316C15=0,0,D6L1316C11/D6L1316C15)</f>
        <v>3.3191870293762533E-2</v>
      </c>
      <c r="AJ23" s="16" t="s">
        <v>38001</v>
      </c>
      <c r="AK23" s="33">
        <f>IF(D6L1316C5=0,0,D6L1316C11/D6L1316C5)</f>
        <v>1.7658721905710592E-2</v>
      </c>
      <c r="AL23" s="16" t="s">
        <v>38002</v>
      </c>
      <c r="AM23" s="33">
        <f>D6L1316C8*CHOOSE(MIN(D6L1316C9,RUN_YEARS),B7L813C4,B7L813C13,B7L813C22,B7L813C31,B7L813C40)</f>
        <v>3.0509926150188567</v>
      </c>
      <c r="AN23" s="16" t="s">
        <v>38003</v>
      </c>
      <c r="AO23" s="33">
        <f>D6L1316C8-D6L1316C18</f>
        <v>11.536709671791364</v>
      </c>
      <c r="AP23" s="16" t="s">
        <v>38004</v>
      </c>
      <c r="AQ23" s="33">
        <f>CHOOSE(MIN(D6L1316C9,RUN_YEARS),B7L813C2,B7L813C11,B7L813C20,B7L813C29,B7L813C38)</f>
        <v>1.8876999142727653</v>
      </c>
      <c r="AR23" s="16" t="s">
        <v>38005</v>
      </c>
      <c r="AS23" s="33">
        <f>IF(D6L1316C20=0,0,D6L1316C18/D6L1316C20)</f>
        <v>1.6162487437492143</v>
      </c>
      <c r="AT23" s="16" t="s">
        <v>38006</v>
      </c>
      <c r="AU23" s="33">
        <f>IF(D6L1316C5=0,0,D6L1316C18/D6L1316C5)</f>
        <v>0.10457413220509293</v>
      </c>
      <c r="AV23" s="16" t="s">
        <v>38007</v>
      </c>
      <c r="AW23" s="33">
        <f>CHOOSE(MIN(D6L1316C9,RUN_YEARS),B7L813C1,B7L813C10,B7L813C19,B7L813C28,B7L813C37)</f>
        <v>7.1379543009138811</v>
      </c>
      <c r="AX23" s="16" t="s">
        <v>38008</v>
      </c>
      <c r="AY23" s="33">
        <f>IF(D6L1316C23=0,0,D6L1316C19/D6L1316C23)</f>
        <v>1.6162487437492146</v>
      </c>
      <c r="AZ23" s="16" t="s">
        <v>38009</v>
      </c>
      <c r="BA23" s="33">
        <f>IF(D6L1316C5=0,0,D6L1316C19/D6L1316C5)</f>
        <v>0.39542586779490707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43.384151043201982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37.310369897153706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18.655184948576853</v>
      </c>
      <c r="R24" s="16" t="s">
        <v>38014</v>
      </c>
      <c r="S24" s="15">
        <f>D6L1317C5-D6L1317C7</f>
        <v>18.655184948576853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17.99633150236382</v>
      </c>
      <c r="X24" s="16" t="s">
        <v>38016</v>
      </c>
      <c r="Y24" s="33">
        <f>D6L1317C7-D6L1317C10</f>
        <v>0.65885344621303332</v>
      </c>
      <c r="Z24" s="16" t="s">
        <v>38017</v>
      </c>
      <c r="AA24" s="33">
        <f>CHOOSE(MIN(D6L1317C9,RUN_YEARS),B7L813C7,B7L813C16,B7L813C25,B7L813C34,B7L813C43)</f>
        <v>1102.3333333333335</v>
      </c>
      <c r="AB24" s="16" t="s">
        <v>38018</v>
      </c>
      <c r="AC24" s="33">
        <f>IF(D6L1317C12=0,0,D6L1317C10/D6L1317C12)</f>
        <v>1.6325671154245977E-2</v>
      </c>
      <c r="AD24" s="16" t="s">
        <v>38019</v>
      </c>
      <c r="AE24" s="33">
        <f>IF(D6L1317C5=0,0,D6L1317C10/D6L1317C5)</f>
        <v>0.48234127809428939</v>
      </c>
      <c r="AF24" s="16" t="s">
        <v>38020</v>
      </c>
      <c r="AG24" s="33">
        <f>CHOOSE(MIN(D6L1317C9,RUN_YEARS),B7L813C5,B7L813C14,B7L813C23,B7L813C32,B7L813C41)</f>
        <v>15.521883861693009</v>
      </c>
      <c r="AH24" s="16" t="s">
        <v>38021</v>
      </c>
      <c r="AI24" s="33">
        <f>IF(D6L1317C15=0,0,D6L1317C11/D6L1317C15)</f>
        <v>4.2446745001039496E-2</v>
      </c>
      <c r="AJ24" s="16" t="s">
        <v>38022</v>
      </c>
      <c r="AK24" s="33">
        <f>IF(D6L1317C5=0,0,D6L1317C11/D6L1317C5)</f>
        <v>1.7658721905710596E-2</v>
      </c>
      <c r="AL24" s="16" t="s">
        <v>38023</v>
      </c>
      <c r="AM24" s="33">
        <f>D6L1317C8*CHOOSE(MIN(D6L1317C9,RUN_YEARS),B7L813C4,B7L813C13,B7L813C22,B7L813C31,B7L813C40)</f>
        <v>3.9016995542458712</v>
      </c>
      <c r="AN24" s="16" t="s">
        <v>38024</v>
      </c>
      <c r="AO24" s="33">
        <f>D6L1317C8-D6L1317C18</f>
        <v>14.753485394330982</v>
      </c>
      <c r="AP24" s="16" t="s">
        <v>38025</v>
      </c>
      <c r="AQ24" s="33">
        <f>CHOOSE(MIN(D6L1317C9,RUN_YEARS),B7L813C2,B7L813C11,B7L813C20,B7L813C29,B7L813C38)</f>
        <v>1.8876999142727653</v>
      </c>
      <c r="AR24" s="16" t="s">
        <v>38026</v>
      </c>
      <c r="AS24" s="33">
        <f>IF(D6L1317C20=0,0,D6L1317C18/D6L1317C20)</f>
        <v>2.0669066755501748</v>
      </c>
      <c r="AT24" s="16" t="s">
        <v>38027</v>
      </c>
      <c r="AU24" s="33">
        <f>IF(D6L1317C5=0,0,D6L1317C18/D6L1317C5)</f>
        <v>0.10457413220509293</v>
      </c>
      <c r="AV24" s="16" t="s">
        <v>38028</v>
      </c>
      <c r="AW24" s="33">
        <f>CHOOSE(MIN(D6L1317C9,RUN_YEARS),B7L813C1,B7L813C10,B7L813C19,B7L813C28,B7L813C37)</f>
        <v>7.1379543009138811</v>
      </c>
      <c r="AX24" s="16" t="s">
        <v>38029</v>
      </c>
      <c r="AY24" s="33">
        <f>IF(D6L1317C23=0,0,D6L1317C19/D6L1317C23)</f>
        <v>2.0669066755501748</v>
      </c>
      <c r="AZ24" s="16" t="s">
        <v>38030</v>
      </c>
      <c r="BA24" s="33">
        <f>IF(D6L1317C5=0,0,D6L1317C19/D6L1317C5)</f>
        <v>0.39542586779490707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49.546627894356284</v>
      </c>
      <c r="J25" s="16" t="s">
        <v>38052</v>
      </c>
      <c r="K25" s="21">
        <f>IF(FLOW_THRU_100PCT="Y",1,INDEX(VariabilityMatrix,D6L1318C1,D6L1318C9))</f>
        <v>0.25758427495010944</v>
      </c>
      <c r="L25" s="16" t="s">
        <v>38032</v>
      </c>
      <c r="M25" s="15">
        <f>IF(D6L1318C2&lt;&gt;0,D6L1318C2*D6L1318C4,D6L1318C3*D6L1318C4)</f>
        <v>12.762432222390631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6.3812161111953154</v>
      </c>
      <c r="R25" s="16" t="s">
        <v>38034</v>
      </c>
      <c r="S25" s="15">
        <f>D6L1318C5-D6L1318C7</f>
        <v>6.3812161111953154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6.139503334379012</v>
      </c>
      <c r="X25" s="16" t="s">
        <v>38036</v>
      </c>
      <c r="Y25" s="33">
        <f>D6L1318C7-D6L1318C10</f>
        <v>0.24171277681630343</v>
      </c>
      <c r="Z25" s="16" t="s">
        <v>38037</v>
      </c>
      <c r="AA25" s="33">
        <f>CHOOSE(MIN(D6L1318C9,RUN_YEARS),B7L813C7,B7L813C16,B7L813C25,B7L813C34,B7L813C43)</f>
        <v>1153</v>
      </c>
      <c r="AB25" s="16" t="s">
        <v>38038</v>
      </c>
      <c r="AC25" s="33">
        <f>IF(D6L1318C12=0,0,D6L1318C10/D6L1318C12)</f>
        <v>5.3248077488109386E-3</v>
      </c>
      <c r="AD25" s="16" t="s">
        <v>38039</v>
      </c>
      <c r="AE25" s="33">
        <f>IF(D6L1318C5=0,0,D6L1318C10/D6L1318C5)</f>
        <v>0.48106060250864735</v>
      </c>
      <c r="AF25" s="16" t="s">
        <v>38040</v>
      </c>
      <c r="AG25" s="33">
        <f>CHOOSE(MIN(D6L1318C9,RUN_YEARS),B7L813C5,B7L813C14,B7L813C23,B7L813C32,B7L813C41)</f>
        <v>17.459119090715543</v>
      </c>
      <c r="AH25" s="16" t="s">
        <v>38041</v>
      </c>
      <c r="AI25" s="33">
        <f>IF(D6L1318C15=0,0,D6L1318C11/D6L1318C15)</f>
        <v>1.3844500146908448E-2</v>
      </c>
      <c r="AJ25" s="16" t="s">
        <v>38042</v>
      </c>
      <c r="AK25" s="33">
        <f>IF(D6L1318C5=0,0,D6L1318C11/D6L1318C5)</f>
        <v>1.8939397491352657E-2</v>
      </c>
      <c r="AL25" s="16" t="s">
        <v>38043</v>
      </c>
      <c r="AM25" s="33">
        <f>D6L1318C8*CHOOSE(MIN(D6L1318C9,RUN_YEARS),B7L813C4,B7L813C13,B7L813C22,B7L813C31,B7L813C40)</f>
        <v>1.2901350175798516</v>
      </c>
      <c r="AN25" s="16" t="s">
        <v>38044</v>
      </c>
      <c r="AO25" s="33">
        <f>D6L1318C8-D6L1318C18</f>
        <v>5.0910810936154638</v>
      </c>
      <c r="AP25" s="16" t="s">
        <v>38045</v>
      </c>
      <c r="AQ25" s="33">
        <f>CHOOSE(MIN(D6L1318C9,RUN_YEARS),B7L813C2,B7L813C11,B7L813C20,B7L813C29,B7L813C38)</f>
        <v>2.0982874435609546</v>
      </c>
      <c r="AR25" s="16" t="s">
        <v>38046</v>
      </c>
      <c r="AS25" s="33">
        <f>IF(D6L1318C20=0,0,D6L1318C18/D6L1318C20)</f>
        <v>0.6148514215909302</v>
      </c>
      <c r="AT25" s="16" t="s">
        <v>38047</v>
      </c>
      <c r="AU25" s="33">
        <f>IF(D6L1318C5=0,0,D6L1318C18/D6L1318C5)</f>
        <v>0.10108849121379987</v>
      </c>
      <c r="AV25" s="16" t="s">
        <v>38048</v>
      </c>
      <c r="AW25" s="33">
        <f>CHOOSE(MIN(D6L1318C9,RUN_YEARS),B7L813C1,B7L813C10,B7L813C19,B7L813C28,B7L813C37)</f>
        <v>8.2801810564937366</v>
      </c>
      <c r="AX25" s="16" t="s">
        <v>38049</v>
      </c>
      <c r="AY25" s="33">
        <f>IF(D6L1318C23=0,0,D6L1318C19/D6L1318C23)</f>
        <v>0.61485142159093009</v>
      </c>
      <c r="AZ25" s="16" t="s">
        <v>38050</v>
      </c>
      <c r="BA25" s="33">
        <f>IF(D6L1318C5=0,0,D6L1318C19/D6L1318C5)</f>
        <v>0.39891150878620013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287.56517358522478</v>
      </c>
      <c r="J26" s="16" t="s">
        <v>38073</v>
      </c>
      <c r="K26" s="21">
        <f>IF(FLOW_THRU_100PCT="Y",1,INDEX(VariabilityMatrix,D6L1319C1,D6L1319C9))</f>
        <v>0.2560808575398858</v>
      </c>
      <c r="L26" s="16" t="s">
        <v>38053</v>
      </c>
      <c r="M26" s="15">
        <f>IF(D6L1319C2&lt;&gt;0,D6L1319C2*D6L1319C4,D6L1319C3*D6L1319C4)</f>
        <v>73.639936250310484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36.819968125155242</v>
      </c>
      <c r="R26" s="16" t="s">
        <v>38055</v>
      </c>
      <c r="S26" s="15">
        <f>D6L1319C5-D6L1319C7</f>
        <v>36.819968125155242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35.519580969756753</v>
      </c>
      <c r="X26" s="16" t="s">
        <v>38057</v>
      </c>
      <c r="Y26" s="33">
        <f>D6L1319C7-D6L1319C10</f>
        <v>1.3003871553984894</v>
      </c>
      <c r="Z26" s="16" t="s">
        <v>38058</v>
      </c>
      <c r="AA26" s="33">
        <f>CHOOSE(MIN(D6L1319C9,RUN_YEARS),B7L813C7,B7L813C16,B7L813C25,B7L813C34,B7L813C43)</f>
        <v>1102.3333333333335</v>
      </c>
      <c r="AB26" s="16" t="s">
        <v>38059</v>
      </c>
      <c r="AC26" s="33">
        <f>IF(D6L1319C12=0,0,D6L1319C10/D6L1319C12)</f>
        <v>3.2222178079609989E-2</v>
      </c>
      <c r="AD26" s="16" t="s">
        <v>38060</v>
      </c>
      <c r="AE26" s="33">
        <f>IF(D6L1319C5=0,0,D6L1319C10/D6L1319C5)</f>
        <v>0.48234127809428939</v>
      </c>
      <c r="AF26" s="16" t="s">
        <v>38061</v>
      </c>
      <c r="AG26" s="33">
        <f>CHOOSE(MIN(D6L1319C9,RUN_YEARS),B7L813C5,B7L813C14,B7L813C23,B7L813C32,B7L813C41)</f>
        <v>15.521883861693009</v>
      </c>
      <c r="AH26" s="16" t="s">
        <v>38062</v>
      </c>
      <c r="AI26" s="33">
        <f>IF(D6L1319C15=0,0,D6L1319C11/D6L1319C15)</f>
        <v>8.3777663006985872E-2</v>
      </c>
      <c r="AJ26" s="16" t="s">
        <v>38063</v>
      </c>
      <c r="AK26" s="33">
        <f>IF(D6L1319C5=0,0,D6L1319C11/D6L1319C5)</f>
        <v>1.7658721905710592E-2</v>
      </c>
      <c r="AL26" s="16" t="s">
        <v>38064</v>
      </c>
      <c r="AM26" s="33">
        <f>D6L1319C8*CHOOSE(MIN(D6L1319C9,RUN_YEARS),B7L813C4,B7L813C13,B7L813C22,B7L813C31,B7L813C40)</f>
        <v>7.700832429014584</v>
      </c>
      <c r="AN26" s="16" t="s">
        <v>38065</v>
      </c>
      <c r="AO26" s="33">
        <f>D6L1319C8-D6L1319C18</f>
        <v>29.11913569614066</v>
      </c>
      <c r="AP26" s="16" t="s">
        <v>38066</v>
      </c>
      <c r="AQ26" s="33">
        <f>CHOOSE(MIN(D6L1319C9,RUN_YEARS),B7L813C2,B7L813C11,B7L813C20,B7L813C29,B7L813C38)</f>
        <v>1.8876999142727653</v>
      </c>
      <c r="AR26" s="16" t="s">
        <v>38067</v>
      </c>
      <c r="AS26" s="33">
        <f>IF(D6L1319C20=0,0,D6L1319C18/D6L1319C20)</f>
        <v>4.0794791432627271</v>
      </c>
      <c r="AT26" s="16" t="s">
        <v>38068</v>
      </c>
      <c r="AU26" s="33">
        <f>IF(D6L1319C5=0,0,D6L1319C18/D6L1319C5)</f>
        <v>0.10457413220509293</v>
      </c>
      <c r="AV26" s="16" t="s">
        <v>38069</v>
      </c>
      <c r="AW26" s="33">
        <f>CHOOSE(MIN(D6L1319C9,RUN_YEARS),B7L813C1,B7L813C10,B7L813C19,B7L813C28,B7L813C37)</f>
        <v>7.1379543009138811</v>
      </c>
      <c r="AX26" s="16" t="s">
        <v>38070</v>
      </c>
      <c r="AY26" s="33">
        <f>IF(D6L1319C23=0,0,D6L1319C19/D6L1319C23)</f>
        <v>4.0794791432627271</v>
      </c>
      <c r="AZ26" s="16" t="s">
        <v>38071</v>
      </c>
      <c r="BA26" s="33">
        <f>IF(D6L1319C5=0,0,D6L1319C19/D6L1319C5)</f>
        <v>0.39542586779490707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119.21933265860712</v>
      </c>
      <c r="J27" s="16" t="s">
        <v>38094</v>
      </c>
      <c r="K27" s="21">
        <f>IF(FLOW_THRU_100PCT="Y",1,INDEX(VariabilityMatrix,D6L1320C1,D6L1320C9))</f>
        <v>0.25758427495010944</v>
      </c>
      <c r="L27" s="16" t="s">
        <v>38074</v>
      </c>
      <c r="M27" s="15">
        <f>IF(D6L1320C2&lt;&gt;0,D6L1320C2*D6L1320C4,D6L1320C3*D6L1320C4)</f>
        <v>30.709025362903215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15.354512681451608</v>
      </c>
      <c r="R27" s="16" t="s">
        <v>38076</v>
      </c>
      <c r="S27" s="15">
        <f>D6L1320C5-D6L1320C7</f>
        <v>15.354512681451608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14.772902243531554</v>
      </c>
      <c r="X27" s="16" t="s">
        <v>38078</v>
      </c>
      <c r="Y27" s="33">
        <f>D6L1320C7-D6L1320C10</f>
        <v>0.58161043792005351</v>
      </c>
      <c r="Z27" s="16" t="s">
        <v>38079</v>
      </c>
      <c r="AA27" s="33">
        <f>CHOOSE(MIN(D6L1320C9,RUN_YEARS),B7L813C7,B7L813C16,B7L813C25,B7L813C34,B7L813C43)</f>
        <v>1153</v>
      </c>
      <c r="AB27" s="16" t="s">
        <v>38080</v>
      </c>
      <c r="AC27" s="33">
        <f>IF(D6L1320C12=0,0,D6L1320C10/D6L1320C12)</f>
        <v>1.2812577834806205E-2</v>
      </c>
      <c r="AD27" s="16" t="s">
        <v>38081</v>
      </c>
      <c r="AE27" s="33">
        <f>IF(D6L1320C5=0,0,D6L1320C10/D6L1320C5)</f>
        <v>0.48106060250864735</v>
      </c>
      <c r="AF27" s="16" t="s">
        <v>38082</v>
      </c>
      <c r="AG27" s="33">
        <f>CHOOSE(MIN(D6L1320C9,RUN_YEARS),B7L813C5,B7L813C14,B7L813C23,B7L813C32,B7L813C41)</f>
        <v>17.459119090715543</v>
      </c>
      <c r="AH27" s="16" t="s">
        <v>38083</v>
      </c>
      <c r="AI27" s="33">
        <f>IF(D6L1320C15=0,0,D6L1320C11/D6L1320C15)</f>
        <v>3.3312702370496106E-2</v>
      </c>
      <c r="AJ27" s="16" t="s">
        <v>38084</v>
      </c>
      <c r="AK27" s="33">
        <f>IF(D6L1320C5=0,0,D6L1320C11/D6L1320C5)</f>
        <v>1.8939397491352632E-2</v>
      </c>
      <c r="AL27" s="16" t="s">
        <v>38085</v>
      </c>
      <c r="AM27" s="33">
        <f>D6L1320C8*CHOOSE(MIN(D6L1320C9,RUN_YEARS),B7L813C4,B7L813C13,B7L813C22,B7L813C31,B7L813C40)</f>
        <v>3.1043290405821988</v>
      </c>
      <c r="AN27" s="16" t="s">
        <v>38086</v>
      </c>
      <c r="AO27" s="33">
        <f>D6L1320C8-D6L1320C18</f>
        <v>12.250183640869409</v>
      </c>
      <c r="AP27" s="16" t="s">
        <v>38087</v>
      </c>
      <c r="AQ27" s="33">
        <f>CHOOSE(MIN(D6L1320C9,RUN_YEARS),B7L813C2,B7L813C11,B7L813C20,B7L813C29,B7L813C38)</f>
        <v>2.0982874435609546</v>
      </c>
      <c r="AR27" s="16" t="s">
        <v>38088</v>
      </c>
      <c r="AS27" s="33">
        <f>IF(D6L1320C20=0,0,D6L1320C18/D6L1320C20)</f>
        <v>1.4794584269702888</v>
      </c>
      <c r="AT27" s="16" t="s">
        <v>38089</v>
      </c>
      <c r="AU27" s="33">
        <f>IF(D6L1320C5=0,0,D6L1320C18/D6L1320C5)</f>
        <v>0.10108849121379987</v>
      </c>
      <c r="AV27" s="16" t="s">
        <v>38090</v>
      </c>
      <c r="AW27" s="33">
        <f>CHOOSE(MIN(D6L1320C9,RUN_YEARS),B7L813C1,B7L813C10,B7L813C19,B7L813C28,B7L813C37)</f>
        <v>8.2801810564937366</v>
      </c>
      <c r="AX27" s="16" t="s">
        <v>38091</v>
      </c>
      <c r="AY27" s="33">
        <f>IF(D6L1320C23=0,0,D6L1320C19/D6L1320C23)</f>
        <v>1.4794584269702891</v>
      </c>
      <c r="AZ27" s="16" t="s">
        <v>38092</v>
      </c>
      <c r="BA27" s="33">
        <f>IF(D6L1320C5=0,0,D6L1320C19/D6L1320C5)</f>
        <v>0.39891150878620013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0.25758427495010944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1153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17.459119090715543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2.0982874435609546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8.2801810564937366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0.25758427495010944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1153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17.459119090715543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2.0982874435609546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8.2801810564937366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0.25758427495010944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1153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17.459119090715543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2.0982874435609546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8.2801810564937366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0.25758427495010944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1153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17.459119090715543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2.0982874435609546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8.2801810564937366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0.25758427495010944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1153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17.459119090715543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2.0982874435609546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8.2801810564937366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171.53548081695689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147.52051350258293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73.760256751291465</v>
      </c>
      <c r="R33" s="16" t="s">
        <v>38202</v>
      </c>
      <c r="S33" s="15">
        <f>D6L1326C5-D6L1326C7</f>
        <v>73.760256751291465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70.966307107937595</v>
      </c>
      <c r="X33" s="16" t="s">
        <v>38204</v>
      </c>
      <c r="Y33" s="33">
        <f>D6L1326C7-D6L1326C10</f>
        <v>2.7939496433538693</v>
      </c>
      <c r="Z33" s="16" t="s">
        <v>38205</v>
      </c>
      <c r="AA33" s="33">
        <f>CHOOSE(MIN(D6L1326C9,RUN_YEARS),B7L813C7,B7L813C16,B7L813C25,B7L813C34,B7L813C43)</f>
        <v>1153</v>
      </c>
      <c r="AB33" s="16" t="s">
        <v>38206</v>
      </c>
      <c r="AC33" s="33">
        <f>IF(D6L1326C12=0,0,D6L1326C10/D6L1326C12)</f>
        <v>6.1549268957448042E-2</v>
      </c>
      <c r="AD33" s="16" t="s">
        <v>38207</v>
      </c>
      <c r="AE33" s="33">
        <f>IF(D6L1326C5=0,0,D6L1326C10/D6L1326C5)</f>
        <v>0.48106060250864741</v>
      </c>
      <c r="AF33" s="16" t="s">
        <v>38208</v>
      </c>
      <c r="AG33" s="33">
        <f>CHOOSE(MIN(D6L1326C9,RUN_YEARS),B7L813C5,B7L813C14,B7L813C23,B7L813C32,B7L813C41)</f>
        <v>17.459119090715543</v>
      </c>
      <c r="AH33" s="16" t="s">
        <v>38209</v>
      </c>
      <c r="AI33" s="33">
        <f>IF(D6L1326C15=0,0,D6L1326C11/D6L1326C15)</f>
        <v>0.16002809928936468</v>
      </c>
      <c r="AJ33" s="16" t="s">
        <v>38210</v>
      </c>
      <c r="AK33" s="33">
        <f>IF(D6L1326C5=0,0,D6L1326C11/D6L1326C5)</f>
        <v>1.8939397491352618E-2</v>
      </c>
      <c r="AL33" s="16" t="s">
        <v>38211</v>
      </c>
      <c r="AM33" s="33">
        <f>D6L1326C8*CHOOSE(MIN(D6L1326C9,RUN_YEARS),B7L813C4,B7L813C13,B7L813C22,B7L813C31,B7L813C40)</f>
        <v>14.912626133061099</v>
      </c>
      <c r="AN33" s="16" t="s">
        <v>38212</v>
      </c>
      <c r="AO33" s="33">
        <f>D6L1326C8-D6L1326C18</f>
        <v>58.847630618230369</v>
      </c>
      <c r="AP33" s="16" t="s">
        <v>38213</v>
      </c>
      <c r="AQ33" s="33">
        <f>CHOOSE(MIN(D6L1326C9,RUN_YEARS),B7L813C2,B7L813C11,B7L813C20,B7L813C29,B7L813C38)</f>
        <v>2.0982874435609546</v>
      </c>
      <c r="AR33" s="16" t="s">
        <v>38214</v>
      </c>
      <c r="AS33" s="33">
        <f>IF(D6L1326C20=0,0,D6L1326C18/D6L1326C20)</f>
        <v>7.1070463576492786</v>
      </c>
      <c r="AT33" s="16" t="s">
        <v>38215</v>
      </c>
      <c r="AU33" s="33">
        <f>IF(D6L1326C5=0,0,D6L1326C18/D6L1326C5)</f>
        <v>0.10108849121379987</v>
      </c>
      <c r="AV33" s="16" t="s">
        <v>38216</v>
      </c>
      <c r="AW33" s="33">
        <f>CHOOSE(MIN(D6L1326C9,RUN_YEARS),B7L813C1,B7L813C10,B7L813C19,B7L813C28,B7L813C37)</f>
        <v>8.2801810564937366</v>
      </c>
      <c r="AX33" s="16" t="s">
        <v>38217</v>
      </c>
      <c r="AY33" s="33">
        <f>IF(D6L1326C23=0,0,D6L1326C19/D6L1326C23)</f>
        <v>7.1070463576492786</v>
      </c>
      <c r="AZ33" s="16" t="s">
        <v>38218</v>
      </c>
      <c r="BA33" s="33">
        <f>IF(D6L1326C5=0,0,D6L1326C19/D6L1326C5)</f>
        <v>0.39891150878620013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6.3431574664376452E-5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5.4551154211363744E-5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2.7275577105681872E-5</v>
      </c>
      <c r="R34" s="16" t="s">
        <v>38222</v>
      </c>
      <c r="S34" s="15">
        <f>D6L1327C5-D6L1327C7</f>
        <v>2.7275577105681872E-5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2.6312273443827865E-5</v>
      </c>
      <c r="X34" s="16" t="s">
        <v>38224</v>
      </c>
      <c r="Y34" s="33">
        <f>D6L1327C7-D6L1327C10</f>
        <v>9.6330366185400762E-7</v>
      </c>
      <c r="Z34" s="16" t="s">
        <v>38225</v>
      </c>
      <c r="AA34" s="33">
        <f>CHOOSE(MIN(D6L1327C9,RUN_YEARS),B7L813C7,B7L813C16,B7L813C25,B7L813C34,B7L813C43)</f>
        <v>1102.3333333333335</v>
      </c>
      <c r="AB34" s="16" t="s">
        <v>38226</v>
      </c>
      <c r="AC34" s="33">
        <f>IF(D6L1327C12=0,0,D6L1327C10/D6L1327C12)</f>
        <v>2.3869616066369394E-8</v>
      </c>
      <c r="AD34" s="16" t="s">
        <v>38227</v>
      </c>
      <c r="AE34" s="33">
        <f>IF(D6L1327C5=0,0,D6L1327C10/D6L1327C5)</f>
        <v>0.48234127809428939</v>
      </c>
      <c r="AF34" s="16" t="s">
        <v>38228</v>
      </c>
      <c r="AG34" s="33">
        <f>CHOOSE(MIN(D6L1327C9,RUN_YEARS),B7L813C5,B7L813C14,B7L813C23,B7L813C32,B7L813C41)</f>
        <v>15.521883861693009</v>
      </c>
      <c r="AH34" s="16" t="s">
        <v>38229</v>
      </c>
      <c r="AI34" s="33">
        <f>IF(D6L1327C15=0,0,D6L1327C11/D6L1327C15)</f>
        <v>6.2061001772560467E-8</v>
      </c>
      <c r="AJ34" s="16" t="s">
        <v>38230</v>
      </c>
      <c r="AK34" s="33">
        <f>IF(D6L1327C5=0,0,D6L1327C11/D6L1327C5)</f>
        <v>1.765872190571063E-2</v>
      </c>
      <c r="AL34" s="16" t="s">
        <v>38231</v>
      </c>
      <c r="AM34" s="33">
        <f>D6L1327C8*CHOOSE(MIN(D6L1327C9,RUN_YEARS),B7L813C4,B7L813C13,B7L813C22,B7L813C31,B7L813C40)</f>
        <v>5.704639612439564E-6</v>
      </c>
      <c r="AN34" s="16" t="s">
        <v>38232</v>
      </c>
      <c r="AO34" s="33">
        <f>D6L1327C8-D6L1327C18</f>
        <v>2.157093749324231E-5</v>
      </c>
      <c r="AP34" s="16" t="s">
        <v>38233</v>
      </c>
      <c r="AQ34" s="33">
        <f>CHOOSE(MIN(D6L1327C9,RUN_YEARS),B7L813C2,B7L813C11,B7L813C20,B7L813C29,B7L813C38)</f>
        <v>1.8876999142727653</v>
      </c>
      <c r="AR34" s="16" t="s">
        <v>38234</v>
      </c>
      <c r="AS34" s="33">
        <f>IF(D6L1327C20=0,0,D6L1327C18/D6L1327C20)</f>
        <v>3.0220055472308859E-6</v>
      </c>
      <c r="AT34" s="16" t="s">
        <v>38235</v>
      </c>
      <c r="AU34" s="33">
        <f>IF(D6L1327C5=0,0,D6L1327C18/D6L1327C5)</f>
        <v>0.10457413220509293</v>
      </c>
      <c r="AV34" s="16" t="s">
        <v>38236</v>
      </c>
      <c r="AW34" s="33">
        <f>CHOOSE(MIN(D6L1327C9,RUN_YEARS),B7L813C1,B7L813C10,B7L813C19,B7L813C28,B7L813C37)</f>
        <v>7.1379543009138811</v>
      </c>
      <c r="AX34" s="16" t="s">
        <v>38237</v>
      </c>
      <c r="AY34" s="33">
        <f>IF(D6L1327C23=0,0,D6L1327C19/D6L1327C23)</f>
        <v>3.0220055472308859E-6</v>
      </c>
      <c r="AZ34" s="16" t="s">
        <v>38238</v>
      </c>
      <c r="BA34" s="33">
        <f>IF(D6L1327C5=0,0,D6L1327C19/D6L1327C5)</f>
        <v>0.39542586779490713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2128.1082086536753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1454.2054323947461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727.10271619737307</v>
      </c>
      <c r="R35" s="16" t="s">
        <v>38242</v>
      </c>
      <c r="S35" s="15">
        <f>SUM(D6L1301C8:D6L1327C8)-2*SUM(D6L1309C8,D6L1311C8,D6L1322C8,D6L1324C8,D6L1327C8)</f>
        <v>727.10271619737307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701.16617504827707</v>
      </c>
      <c r="X35" s="16" t="s">
        <v>38244</v>
      </c>
      <c r="Y35" s="33">
        <f>SUM(D6L1301C11:D6L1327C11)-2*SUM(D6L1309C11,D6L1311C11,D6L1322C11,D6L1324C11,D6L1327C11)</f>
        <v>25.936541149095799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0.63279957761301364</v>
      </c>
      <c r="AD35" s="16" t="s">
        <v>38246</v>
      </c>
      <c r="AE35" s="33">
        <f>IF(D6L1328C5=0,0,D6L1328C10/D6L1328C5)</f>
        <v>0.48216445863059088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1.645278901793835</v>
      </c>
      <c r="AJ35" s="16" t="s">
        <v>38248</v>
      </c>
      <c r="AK35" s="33">
        <f>IF(D6L1328C5=0,0,D6L1328C11/D6L1328C5)</f>
        <v>1.7835541369409E-2</v>
      </c>
      <c r="AL35" s="16" t="s">
        <v>38249</v>
      </c>
      <c r="AM35" s="33">
        <f>SUM(D6L1301C18:D6L1327C18)-2*SUM(D6L1309C18,D6L1311C18,D6L1322C18,D6L1324C18,D6L1327C18)</f>
        <v>151.45952555118421</v>
      </c>
      <c r="AN35" s="16" t="s">
        <v>38250</v>
      </c>
      <c r="AO35" s="33">
        <f>SUM(D6L1301C19:D6L1327C19)-2*SUM(D6L1309C19,D6L1311C19,D6L1322C19,D6L1324C19,D6L1327C19)</f>
        <v>575.64319064618883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79.242095977052514</v>
      </c>
      <c r="AT35" s="16" t="s">
        <v>38252</v>
      </c>
      <c r="AU35" s="33">
        <f>IF(D6L1328C5=0,0,D6L1328C18/D6L1328C5)</f>
        <v>0.10415277111278891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79.242095977052514</v>
      </c>
      <c r="AZ35" s="16" t="s">
        <v>38254</v>
      </c>
      <c r="BA35" s="33">
        <f>IF(D6L1328C5=0,0,D6L1328C19/D6L1328C5)</f>
        <v>0.39584722888721108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17.590618001105671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8.7953090005528356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4.3976545002764178</v>
      </c>
      <c r="R36" s="16" t="s">
        <v>38259</v>
      </c>
      <c r="S36" s="15">
        <f>D6L1329C5-D6L1329C7</f>
        <v>4.3976545002764178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4.2310766470556764</v>
      </c>
      <c r="X36" s="16" t="s">
        <v>38261</v>
      </c>
      <c r="Y36" s="33">
        <f>D6L1329C7-D6L1329C10</f>
        <v>0.16657785322074137</v>
      </c>
      <c r="Z36" s="16" t="s">
        <v>38262</v>
      </c>
      <c r="AA36" s="33">
        <f>CHOOSE(MIN(D6L1329C9,RUN_YEARS),B7L813C7,B7L813C16,B7L813C25,B7L813C34,B7L813C43)</f>
        <v>1153</v>
      </c>
      <c r="AB36" s="16" t="s">
        <v>38263</v>
      </c>
      <c r="AC36" s="33">
        <f>IF(D6L1329C12=0,0,D6L1329C10/D6L1329C12)</f>
        <v>3.6696241518262588E-3</v>
      </c>
      <c r="AD36" s="16" t="s">
        <v>38264</v>
      </c>
      <c r="AE36" s="33">
        <f>IF(D6L1329C5=0,0,D6L1329C10/D6L1329C5)</f>
        <v>0.48106060250864741</v>
      </c>
      <c r="AF36" s="16" t="s">
        <v>38265</v>
      </c>
      <c r="AG36" s="33">
        <f>CHOOSE(MIN(D6L1329C9,RUN_YEARS),B7L813C5,B7L813C14,B7L813C23,B7L813C32,B7L813C41)</f>
        <v>17.459119090715543</v>
      </c>
      <c r="AH36" s="16" t="s">
        <v>38266</v>
      </c>
      <c r="AI36" s="33">
        <f>IF(D6L1329C15=0,0,D6L1329C11/D6L1329C15)</f>
        <v>9.5410227947482513E-3</v>
      </c>
      <c r="AJ36" s="16" t="s">
        <v>38267</v>
      </c>
      <c r="AK36" s="33">
        <f>IF(D6L1329C5=0,0,D6L1329C11/D6L1329C5)</f>
        <v>1.8939397491352605E-2</v>
      </c>
      <c r="AL36" s="16" t="s">
        <v>38268</v>
      </c>
      <c r="AM36" s="33">
        <f>D6L1329C8*CHOOSE(MIN(D6L1329C9,RUN_YEARS),B7L813C4,B7L813C13,B7L813C22,B7L813C31,B7L813C40)</f>
        <v>0.8891045166250402</v>
      </c>
      <c r="AN36" s="16" t="s">
        <v>38269</v>
      </c>
      <c r="AO36" s="33">
        <f>D6L1329C8-D6L1329C18</f>
        <v>3.5085499836513776</v>
      </c>
      <c r="AP36" s="16" t="s">
        <v>38270</v>
      </c>
      <c r="AQ36" s="33">
        <f>CHOOSE(MIN(D6L1329C9,RUN_YEARS),B7L813C2,B7L813C11,B7L813C20,B7L813C29,B7L813C38)</f>
        <v>2.0982874435609546</v>
      </c>
      <c r="AR36" s="16" t="s">
        <v>38271</v>
      </c>
      <c r="AS36" s="33">
        <f>IF(D6L1329C20=0,0,D6L1329C18/D6L1329C20)</f>
        <v>0.423728655172316</v>
      </c>
      <c r="AT36" s="16" t="s">
        <v>38272</v>
      </c>
      <c r="AU36" s="33">
        <f>IF(D6L1329C5=0,0,D6L1329C18/D6L1329C5)</f>
        <v>0.10108849121379987</v>
      </c>
      <c r="AV36" s="16" t="s">
        <v>38273</v>
      </c>
      <c r="AW36" s="33">
        <f>CHOOSE(MIN(D6L1329C9,RUN_YEARS),B7L813C1,B7L813C10,B7L813C19,B7L813C28,B7L813C37)</f>
        <v>8.2801810564937366</v>
      </c>
      <c r="AX36" s="16" t="s">
        <v>38274</v>
      </c>
      <c r="AY36" s="33">
        <f>IF(D6L1329C23=0,0,D6L1329C19/D6L1329C23)</f>
        <v>0.423728655172316</v>
      </c>
      <c r="AZ36" s="16" t="s">
        <v>38275</v>
      </c>
      <c r="BA36" s="33">
        <f>IF(D6L1329C5=0,0,D6L1329C19/D6L1329C5)</f>
        <v>0.39891150878620013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2.2691563954396314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2.2691563954396314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1.1345781977198157</v>
      </c>
      <c r="R37" s="16" t="s">
        <v>38279</v>
      </c>
      <c r="S37" s="15">
        <f>D6L1330C5-D6L1330C7</f>
        <v>1.1345781977198157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1.0916017427765394</v>
      </c>
      <c r="X37" s="16" t="s">
        <v>38281</v>
      </c>
      <c r="Y37" s="33">
        <f>D6L1330C7-D6L1330C10</f>
        <v>4.2976454943276288E-2</v>
      </c>
      <c r="Z37" s="16" t="s">
        <v>38282</v>
      </c>
      <c r="AA37" s="33">
        <f>CHOOSE(MIN(D6L1330C9,RUN_YEARS),B7L813C7,B7L813C16,B7L813C25,B7L813C34,B7L813C43)</f>
        <v>1153</v>
      </c>
      <c r="AB37" s="16" t="s">
        <v>38283</v>
      </c>
      <c r="AC37" s="33">
        <f>IF(D6L1330C12=0,0,D6L1330C10/D6L1330C12)</f>
        <v>9.4674912643238462E-4</v>
      </c>
      <c r="AD37" s="16" t="s">
        <v>38284</v>
      </c>
      <c r="AE37" s="33">
        <f>IF(D6L1330C5=0,0,D6L1330C10/D6L1330C5)</f>
        <v>0.48106060250864729</v>
      </c>
      <c r="AF37" s="16" t="s">
        <v>38285</v>
      </c>
      <c r="AG37" s="33">
        <f>CHOOSE(MIN(D6L1330C9,RUN_YEARS),B7L813C5,B7L813C14,B7L813C23,B7L813C32,B7L813C41)</f>
        <v>17.459119090715543</v>
      </c>
      <c r="AH37" s="16" t="s">
        <v>38286</v>
      </c>
      <c r="AI37" s="33">
        <f>IF(D6L1330C15=0,0,D6L1330C11/D6L1330C15)</f>
        <v>2.461547728724207E-3</v>
      </c>
      <c r="AJ37" s="16" t="s">
        <v>38287</v>
      </c>
      <c r="AK37" s="33">
        <f>IF(D6L1330C5=0,0,D6L1330C11/D6L1330C5)</f>
        <v>1.8939397491352698E-2</v>
      </c>
      <c r="AL37" s="16" t="s">
        <v>38288</v>
      </c>
      <c r="AM37" s="33">
        <f>D6L1330C8*CHOOSE(MIN(D6L1330C9,RUN_YEARS),B7L813C4,B7L813C13,B7L813C22,B7L813C31,B7L813C40)</f>
        <v>0.22938559634313696</v>
      </c>
      <c r="AN37" s="16" t="s">
        <v>38289</v>
      </c>
      <c r="AO37" s="33">
        <f>D6L1330C8-D6L1330C18</f>
        <v>0.90519260137667878</v>
      </c>
      <c r="AP37" s="16" t="s">
        <v>38290</v>
      </c>
      <c r="AQ37" s="33">
        <f>CHOOSE(MIN(D6L1330C9,RUN_YEARS),B7L813C2,B7L813C11,B7L813C20,B7L813C29,B7L813C38)</f>
        <v>2.0982874435609546</v>
      </c>
      <c r="AR37" s="16" t="s">
        <v>38291</v>
      </c>
      <c r="AS37" s="33">
        <f>IF(D6L1330C20=0,0,D6L1330C18/D6L1330C20)</f>
        <v>0.10932038746505199</v>
      </c>
      <c r="AT37" s="16" t="s">
        <v>38292</v>
      </c>
      <c r="AU37" s="33">
        <f>IF(D6L1330C5=0,0,D6L1330C18/D6L1330C5)</f>
        <v>0.10108849121379987</v>
      </c>
      <c r="AV37" s="16" t="s">
        <v>38293</v>
      </c>
      <c r="AW37" s="33">
        <f>CHOOSE(MIN(D6L1330C9,RUN_YEARS),B7L813C1,B7L813C10,B7L813C19,B7L813C28,B7L813C37)</f>
        <v>8.2801810564937366</v>
      </c>
      <c r="AX37" s="16" t="s">
        <v>38294</v>
      </c>
      <c r="AY37" s="33">
        <f>IF(D6L1330C23=0,0,D6L1330C19/D6L1330C23)</f>
        <v>0.10932038746505199</v>
      </c>
      <c r="AZ37" s="16" t="s">
        <v>38295</v>
      </c>
      <c r="BA37" s="33">
        <f>IF(D6L1330C5=0,0,D6L1330C19/D6L1330C5)</f>
        <v>0.39891150878620013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21.408081563588208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10.704040781794104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5.3520203908970521</v>
      </c>
      <c r="R38" s="16" t="s">
        <v>38299</v>
      </c>
      <c r="S38" s="15">
        <f>D6L1331C5-D6L1331C7</f>
        <v>5.3520203908970521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5.1492923077670048</v>
      </c>
      <c r="X38" s="16" t="s">
        <v>38301</v>
      </c>
      <c r="Y38" s="33">
        <f>D6L1331C7-D6L1331C10</f>
        <v>0.20272808313004731</v>
      </c>
      <c r="Z38" s="16" t="s">
        <v>38302</v>
      </c>
      <c r="AA38" s="33">
        <f>CHOOSE(MIN(D6L1331C9,RUN_YEARS),B7L813C7,B7L813C16,B7L813C25,B7L813C34,B7L813C43)</f>
        <v>1153</v>
      </c>
      <c r="AB38" s="16" t="s">
        <v>38303</v>
      </c>
      <c r="AC38" s="33">
        <f>IF(D6L1331C12=0,0,D6L1331C10/D6L1331C12)</f>
        <v>4.4659950631110185E-3</v>
      </c>
      <c r="AD38" s="16" t="s">
        <v>38304</v>
      </c>
      <c r="AE38" s="33">
        <f>IF(D6L1331C5=0,0,D6L1331C10/D6L1331C5)</f>
        <v>0.48106060250864741</v>
      </c>
      <c r="AF38" s="16" t="s">
        <v>38305</v>
      </c>
      <c r="AG38" s="33">
        <f>CHOOSE(MIN(D6L1331C9,RUN_YEARS),B7L813C5,B7L813C14,B7L813C23,B7L813C32,B7L813C41)</f>
        <v>17.459119090715543</v>
      </c>
      <c r="AH38" s="16" t="s">
        <v>38306</v>
      </c>
      <c r="AI38" s="33">
        <f>IF(D6L1331C15=0,0,D6L1331C11/D6L1331C15)</f>
        <v>1.1611587164088628E-2</v>
      </c>
      <c r="AJ38" s="16" t="s">
        <v>38307</v>
      </c>
      <c r="AK38" s="33">
        <f>IF(D6L1331C5=0,0,D6L1331C11/D6L1331C5)</f>
        <v>1.8939397491352612E-2</v>
      </c>
      <c r="AL38" s="16" t="s">
        <v>38308</v>
      </c>
      <c r="AM38" s="33">
        <f>D6L1331C8*CHOOSE(MIN(D6L1331C9,RUN_YEARS),B7L813C4,B7L813C13,B7L813C22,B7L813C31,B7L813C40)</f>
        <v>1.0820553325225488</v>
      </c>
      <c r="AN38" s="16" t="s">
        <v>38309</v>
      </c>
      <c r="AO38" s="33">
        <f>D6L1331C8-D6L1331C18</f>
        <v>4.2699650583745035</v>
      </c>
      <c r="AP38" s="16" t="s">
        <v>38310</v>
      </c>
      <c r="AQ38" s="33">
        <f>CHOOSE(MIN(D6L1331C9,RUN_YEARS),B7L813C2,B7L813C11,B7L813C20,B7L813C29,B7L813C38)</f>
        <v>2.0982874435609546</v>
      </c>
      <c r="AR38" s="16" t="s">
        <v>38311</v>
      </c>
      <c r="AS38" s="33">
        <f>IF(D6L1331C20=0,0,D6L1331C18/D6L1331C20)</f>
        <v>0.51568498674624763</v>
      </c>
      <c r="AT38" s="16" t="s">
        <v>38312</v>
      </c>
      <c r="AU38" s="33">
        <f>IF(D6L1331C5=0,0,D6L1331C18/D6L1331C5)</f>
        <v>0.10108849121379987</v>
      </c>
      <c r="AV38" s="16" t="s">
        <v>38313</v>
      </c>
      <c r="AW38" s="33">
        <f>CHOOSE(MIN(D6L1331C9,RUN_YEARS),B7L813C1,B7L813C10,B7L813C19,B7L813C28,B7L813C37)</f>
        <v>8.2801810564937366</v>
      </c>
      <c r="AX38" s="16" t="s">
        <v>38314</v>
      </c>
      <c r="AY38" s="33">
        <f>IF(D6L1331C23=0,0,D6L1331C19/D6L1331C23)</f>
        <v>0.51568498674624763</v>
      </c>
      <c r="AZ38" s="16" t="s">
        <v>38315</v>
      </c>
      <c r="BA38" s="33">
        <f>IF(D6L1331C5=0,0,D6L1331C19/D6L1331C5)</f>
        <v>0.39891150878620013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1153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17.459119090715543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2.0982874435609546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8.2801810564937366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1121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1121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448.40000000000003</v>
      </c>
      <c r="R40" s="16" t="s">
        <v>38340</v>
      </c>
      <c r="S40" s="15">
        <f>D6L1333C5-D6L1333C7</f>
        <v>672.59999999999991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431.41514832975497</v>
      </c>
      <c r="X40" s="16" t="s">
        <v>38342</v>
      </c>
      <c r="Y40" s="33">
        <f>D6L1333C7-D6L1333C10</f>
        <v>16.984851670245064</v>
      </c>
      <c r="Z40" s="16" t="s">
        <v>38343</v>
      </c>
      <c r="AA40" s="33">
        <f>CHOOSE(MIN(D6L1333C9,RUN_YEARS),B7L813C7,B7L813C16,B7L813C25,B7L813C34,B7L813C43)</f>
        <v>1153</v>
      </c>
      <c r="AB40" s="16" t="s">
        <v>38344</v>
      </c>
      <c r="AC40" s="33">
        <f>IF(D6L1333C12=0,0,D6L1333C10/D6L1333C12)</f>
        <v>0.37416751806570248</v>
      </c>
      <c r="AD40" s="16" t="s">
        <v>38345</v>
      </c>
      <c r="AE40" s="33">
        <f>IF(D6L1333C5=0,0,D6L1333C10/D6L1333C5)</f>
        <v>0.3848484820069179</v>
      </c>
      <c r="AF40" s="16" t="s">
        <v>38346</v>
      </c>
      <c r="AG40" s="33">
        <f>CHOOSE(MIN(D6L1333C9,RUN_YEARS),B7L813C5,B7L813C14,B7L813C23,B7L813C32,B7L813C41)</f>
        <v>17.459119090715543</v>
      </c>
      <c r="AH40" s="16" t="s">
        <v>38347</v>
      </c>
      <c r="AI40" s="33">
        <f>IF(D6L1333C15=0,0,D6L1333C11/D6L1333C15)</f>
        <v>0.97283554697082708</v>
      </c>
      <c r="AJ40" s="16" t="s">
        <v>38348</v>
      </c>
      <c r="AK40" s="33">
        <f>IF(D6L1333C5=0,0,D6L1333C11/D6L1333C5)</f>
        <v>1.5151517993082127E-2</v>
      </c>
      <c r="AL40" s="16" t="s">
        <v>38349</v>
      </c>
      <c r="AM40" s="33">
        <f>D6L1333C8*CHOOSE(MIN(D6L1333C9,RUN_YEARS),B7L813C4,B7L813C13,B7L813C22,B7L813C31,B7L813C40)</f>
        <v>135.98423838080356</v>
      </c>
      <c r="AN40" s="16" t="s">
        <v>38350</v>
      </c>
      <c r="AO40" s="33">
        <f>D6L1333C8-D6L1333C18</f>
        <v>536.61576161919629</v>
      </c>
      <c r="AP40" s="16" t="s">
        <v>38351</v>
      </c>
      <c r="AQ40" s="33">
        <f>CHOOSE(MIN(D6L1333C9,RUN_YEARS),B7L813C2,B7L813C11,B7L813C20,B7L813C29,B7L813C38)</f>
        <v>2.0982874435609546</v>
      </c>
      <c r="AR40" s="16" t="s">
        <v>38352</v>
      </c>
      <c r="AS40" s="33">
        <f>IF(D6L1333C20=0,0,D6L1333C18/D6L1333C20)</f>
        <v>64.807249739829686</v>
      </c>
      <c r="AT40" s="16" t="s">
        <v>38353</v>
      </c>
      <c r="AU40" s="33">
        <f>IF(D6L1333C5=0,0,D6L1333C18/D6L1333C5)</f>
        <v>0.12130618945655983</v>
      </c>
      <c r="AV40" s="16" t="s">
        <v>38354</v>
      </c>
      <c r="AW40" s="33">
        <f>CHOOSE(MIN(D6L1333C9,RUN_YEARS),B7L813C1,B7L813C10,B7L813C19,B7L813C28,B7L813C37)</f>
        <v>8.2801810564937366</v>
      </c>
      <c r="AX40" s="16" t="s">
        <v>38355</v>
      </c>
      <c r="AY40" s="33">
        <f>IF(D6L1333C23=0,0,D6L1333C19/D6L1333C23)</f>
        <v>64.807249739829672</v>
      </c>
      <c r="AZ40" s="16" t="s">
        <v>38356</v>
      </c>
      <c r="BA40" s="33">
        <f>IF(D6L1333C5=0,0,D6L1333C19/D6L1333C5)</f>
        <v>0.47869381054344007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330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330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330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1153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17.459119090715543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66.718404201107916</v>
      </c>
      <c r="AN41" s="16" t="s">
        <v>38369</v>
      </c>
      <c r="AO41" s="33">
        <f>D6L1334C8-D6L1334C18</f>
        <v>263.28159579889211</v>
      </c>
      <c r="AP41" s="16" t="s">
        <v>38370</v>
      </c>
      <c r="AQ41" s="33">
        <f>CHOOSE(MIN(D6L1334C9,RUN_YEARS),B7L813C2,B7L813C11,B7L813C20,B7L813C29,B7L813C38)</f>
        <v>2.0982874435609546</v>
      </c>
      <c r="AR41" s="16" t="s">
        <v>38371</v>
      </c>
      <c r="AS41" s="33">
        <f>IF(D6L1334C20=0,0,D6L1334C18/D6L1334C20)</f>
        <v>31.79659889108504</v>
      </c>
      <c r="AT41" s="16" t="s">
        <v>38372</v>
      </c>
      <c r="AU41" s="33">
        <f>IF(D6L1334C5=0,0,D6L1334C18/D6L1334C5)</f>
        <v>0.20217698242759974</v>
      </c>
      <c r="AV41" s="16" t="s">
        <v>38373</v>
      </c>
      <c r="AW41" s="33">
        <f>CHOOSE(MIN(D6L1334C9,RUN_YEARS),B7L813C1,B7L813C10,B7L813C19,B7L813C28,B7L813C37)</f>
        <v>8.2801810564937366</v>
      </c>
      <c r="AX41" s="16" t="s">
        <v>38374</v>
      </c>
      <c r="AY41" s="33">
        <f>IF(D6L1334C23=0,0,D6L1334C19/D6L1334C23)</f>
        <v>31.79659889108504</v>
      </c>
      <c r="AZ41" s="16" t="s">
        <v>38375</v>
      </c>
      <c r="BA41" s="33">
        <f>IF(D6L1334C5=0,0,D6L1334C19/D6L1334C5)</f>
        <v>0.79782301757240037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72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72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72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69.272726761245224</v>
      </c>
      <c r="X42" s="16" t="s">
        <v>38382</v>
      </c>
      <c r="Y42" s="33">
        <f>D6L1335C7-D6L1335C10</f>
        <v>2.7272732387547762</v>
      </c>
      <c r="Z42" s="16" t="s">
        <v>38383</v>
      </c>
      <c r="AA42" s="33">
        <f>CHOOSE(MIN(D6L1335C9,RUN_YEARS),B7L813C7,B7L813C16,B7L813C25,B7L813C34,B7L813C43)</f>
        <v>1153</v>
      </c>
      <c r="AB42" s="16" t="s">
        <v>38384</v>
      </c>
      <c r="AC42" s="33">
        <f>IF(D6L1335C12=0,0,D6L1335C10/D6L1335C12)</f>
        <v>6.0080422169336706E-2</v>
      </c>
      <c r="AD42" s="16" t="s">
        <v>38385</v>
      </c>
      <c r="AE42" s="33">
        <f>IF(D6L1335C5=0,0,D6L1335C10/D6L1335C5)</f>
        <v>0.96212120501729481</v>
      </c>
      <c r="AF42" s="16" t="s">
        <v>38386</v>
      </c>
      <c r="AG42" s="33">
        <f>CHOOSE(MIN(D6L1335C9,RUN_YEARS),B7L813C5,B7L813C14,B7L813C23,B7L813C32,B7L813C41)</f>
        <v>17.459119090715543</v>
      </c>
      <c r="AH42" s="16" t="s">
        <v>38387</v>
      </c>
      <c r="AI42" s="33">
        <f>IF(D6L1335C15=0,0,D6L1335C11/D6L1335C15)</f>
        <v>0.15620909764027516</v>
      </c>
      <c r="AJ42" s="16" t="s">
        <v>38388</v>
      </c>
      <c r="AK42" s="33">
        <f>IF(D6L1335C5=0,0,D6L1335C11/D6L1335C5)</f>
        <v>3.7878794982705223E-2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2.0982874435609546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8.2801810564937366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108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108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1153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17.459119090715543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21.835114102180771</v>
      </c>
      <c r="AN43" s="16" t="s">
        <v>38410</v>
      </c>
      <c r="AO43" s="33">
        <f>D6L1336C8-D6L1336C18</f>
        <v>86.164885897819232</v>
      </c>
      <c r="AP43" s="16" t="s">
        <v>38411</v>
      </c>
      <c r="AQ43" s="33">
        <f>CHOOSE(MIN(D6L1336C9,RUN_YEARS),B7L813C2,B7L813C11,B7L813C20,B7L813C29,B7L813C38)</f>
        <v>2.0982874435609546</v>
      </c>
      <c r="AR43" s="16" t="s">
        <v>38412</v>
      </c>
      <c r="AS43" s="33">
        <f>IF(D6L1336C20=0,0,D6L1336C18/D6L1336C20)</f>
        <v>10.406159637082377</v>
      </c>
      <c r="AT43" s="16" t="s">
        <v>38413</v>
      </c>
      <c r="AU43" s="33">
        <f>IF(D6L1336C5=0,0,D6L1336C18/D6L1336C5)</f>
        <v>0.20217698242759974</v>
      </c>
      <c r="AV43" s="16" t="s">
        <v>38414</v>
      </c>
      <c r="AW43" s="33">
        <f>CHOOSE(MIN(D6L1336C9,RUN_YEARS),B7L813C1,B7L813C10,B7L813C19,B7L813C28,B7L813C37)</f>
        <v>8.2801810564937366</v>
      </c>
      <c r="AX43" s="16" t="s">
        <v>38415</v>
      </c>
      <c r="AY43" s="33">
        <f>IF(D6L1336C23=0,0,D6L1336C19/D6L1336C23)</f>
        <v>10.406159637082377</v>
      </c>
      <c r="AZ43" s="16" t="s">
        <v>38416</v>
      </c>
      <c r="BA43" s="33">
        <f>IF(D6L1336C5=0,0,D6L1336C19/D6L1336C5)</f>
        <v>0.79782301757240026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1672.2678559601336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1652.7685061777865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531.28425308889337</v>
      </c>
      <c r="R44" s="16" t="s">
        <v>38420</v>
      </c>
      <c r="S44" s="15">
        <f>SUM(D6L1329C8:D6L1336C8)</f>
        <v>1121.4842530888932</v>
      </c>
      <c r="U44" s="21" t="str">
        <f>NULL_VALUE</f>
        <v>n/a</v>
      </c>
      <c r="V44" s="16" t="s">
        <v>38421</v>
      </c>
      <c r="W44" s="33">
        <f>SUM(D6L1329C10:D6L1336C10)</f>
        <v>511.1598457885994</v>
      </c>
      <c r="X44" s="16" t="s">
        <v>38422</v>
      </c>
      <c r="Y44" s="33">
        <f>SUM(D6L1329C11:D6L1336C11)</f>
        <v>20.124407300293903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0.44333030857640887</v>
      </c>
      <c r="AD44" s="16" t="s">
        <v>38424</v>
      </c>
      <c r="AE44" s="33">
        <f>IF(D6L1337C5=0,0,D6L1337C10/D6L1337C5)</f>
        <v>0.30927491894839776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1.1526588022986635</v>
      </c>
      <c r="AJ44" s="16" t="s">
        <v>38426</v>
      </c>
      <c r="AK44" s="33">
        <f>IF(D6L1337C5=0,0,D6L1337C11/D6L1337C5)</f>
        <v>1.2176180284820325E-2</v>
      </c>
      <c r="AL44" s="16" t="s">
        <v>38427</v>
      </c>
      <c r="AM44" s="33">
        <f>SUM(D6L1329C18:D6L1336C18)</f>
        <v>226.73830212958296</v>
      </c>
      <c r="AN44" s="16" t="s">
        <v>38428</v>
      </c>
      <c r="AO44" s="33">
        <f>SUM(D6L1329C19:D6L1336C19)</f>
        <v>894.74595095931022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108.05874229738072</v>
      </c>
      <c r="AT44" s="16" t="s">
        <v>38430</v>
      </c>
      <c r="AU44" s="33">
        <f>IF(D6L1337C5=0,0,D6L1337C18/D6L1337C5)</f>
        <v>0.13718696918659276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108.0587422973807</v>
      </c>
      <c r="AZ44" s="16" t="s">
        <v>38432</v>
      </c>
      <c r="BA44" s="33">
        <f>IF(D6L1337C5=0,0,D6L1337C19/D6L1337C5)</f>
        <v>0.54136193158018908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100.9091979449599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50.45459897247995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25.227299486239975</v>
      </c>
      <c r="R45" s="16" t="s">
        <v>38437</v>
      </c>
      <c r="S45" s="15">
        <f>D6L1338C5-D6L1338C7</f>
        <v>25.227299486239975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24.271719781033383</v>
      </c>
      <c r="X45" s="16" t="s">
        <v>38439</v>
      </c>
      <c r="Y45" s="33">
        <f>D6L1338C7-D6L1338C10</f>
        <v>0.95557970520659197</v>
      </c>
      <c r="Z45" s="16" t="s">
        <v>38440</v>
      </c>
      <c r="AA45" s="33">
        <f>CHOOSE(MIN(D6L1338C9,RUN_YEARS),B7L813C7,B7L813C16,B7L813C25,B7L813C34,B7L813C43)</f>
        <v>1153</v>
      </c>
      <c r="AB45" s="16" t="s">
        <v>38441</v>
      </c>
      <c r="AC45" s="33">
        <f>IF(D6L1338C12=0,0,D6L1338C10/D6L1338C12)</f>
        <v>2.1050927823966507E-2</v>
      </c>
      <c r="AD45" s="16" t="s">
        <v>38442</v>
      </c>
      <c r="AE45" s="33">
        <f>IF(D6L1338C5=0,0,D6L1338C10/D6L1338C5)</f>
        <v>0.48106060250864735</v>
      </c>
      <c r="AF45" s="16" t="s">
        <v>38443</v>
      </c>
      <c r="AG45" s="33">
        <f>CHOOSE(MIN(D6L1338C9,RUN_YEARS),B7L813C5,B7L813C14,B7L813C23,B7L813C32,B7L813C41)</f>
        <v>17.459119090715543</v>
      </c>
      <c r="AH45" s="16" t="s">
        <v>38444</v>
      </c>
      <c r="AI45" s="33">
        <f>IF(D6L1338C15=0,0,D6L1338C11/D6L1338C15)</f>
        <v>5.4732412342313005E-2</v>
      </c>
      <c r="AJ45" s="16" t="s">
        <v>38445</v>
      </c>
      <c r="AK45" s="33">
        <f>IF(D6L1338C5=0,0,D6L1338C11/D6L1338C5)</f>
        <v>1.8939397491352674E-2</v>
      </c>
      <c r="AL45" s="16" t="s">
        <v>38446</v>
      </c>
      <c r="AM45" s="33">
        <f>D6L1338C8*CHOOSE(MIN(D6L1338C9,RUN_YEARS),B7L813C4,B7L813C13,B7L813C22,B7L813C31,B7L813C40)</f>
        <v>5.1003792849253351</v>
      </c>
      <c r="AN45" s="16" t="s">
        <v>38447</v>
      </c>
      <c r="AO45" s="33">
        <f>D6L1338C8-D6L1338C18</f>
        <v>20.12692020131464</v>
      </c>
      <c r="AP45" s="16" t="s">
        <v>38448</v>
      </c>
      <c r="AQ45" s="33">
        <f>CHOOSE(MIN(D6L1338C9,RUN_YEARS),B7L813C2,B7L813C11,B7L813C20,B7L813C29,B7L813C38)</f>
        <v>2.0982874435609546</v>
      </c>
      <c r="AR45" s="16" t="s">
        <v>38449</v>
      </c>
      <c r="AS45" s="33">
        <f>IF(D6L1338C20=0,0,D6L1338C18/D6L1338C20)</f>
        <v>2.4307343117249944</v>
      </c>
      <c r="AT45" s="16" t="s">
        <v>38450</v>
      </c>
      <c r="AU45" s="33">
        <f>IF(D6L1338C5=0,0,D6L1338C18/D6L1338C5)</f>
        <v>0.10108849121379987</v>
      </c>
      <c r="AV45" s="16" t="s">
        <v>38451</v>
      </c>
      <c r="AW45" s="33">
        <f>CHOOSE(MIN(D6L1338C9,RUN_YEARS),B7L813C1,B7L813C10,B7L813C19,B7L813C28,B7L813C37)</f>
        <v>8.2801810564937366</v>
      </c>
      <c r="AX45" s="16" t="s">
        <v>38452</v>
      </c>
      <c r="AY45" s="33">
        <f>IF(D6L1338C23=0,0,D6L1338C19/D6L1338C23)</f>
        <v>2.4307343117249944</v>
      </c>
      <c r="AZ45" s="16" t="s">
        <v>38453</v>
      </c>
      <c r="BA45" s="33">
        <f>IF(D6L1338C5=0,0,D6L1338C19/D6L1338C5)</f>
        <v>0.39891150878620013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1859.5820417109903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1859.5820417109903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743.83281668439622</v>
      </c>
      <c r="R46" s="16" t="s">
        <v>38457</v>
      </c>
      <c r="S46" s="15">
        <f>D6L1339C5-D6L1339C7</f>
        <v>1115.7492250265941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715.65732591979975</v>
      </c>
      <c r="X46" s="16" t="s">
        <v>38459</v>
      </c>
      <c r="Y46" s="33">
        <f>D6L1339C7-D6L1339C10</f>
        <v>28.175490764596475</v>
      </c>
      <c r="Z46" s="16" t="s">
        <v>38460</v>
      </c>
      <c r="AA46" s="33">
        <f>CHOOSE(MIN(D6L1339C9,RUN_YEARS),B7L813C7,B7L813C16,B7L813C25,B7L813C34,B7L813C43)</f>
        <v>1153</v>
      </c>
      <c r="AB46" s="16" t="s">
        <v>38461</v>
      </c>
      <c r="AC46" s="33">
        <f>IF(D6L1339C12=0,0,D6L1339C10/D6L1339C12)</f>
        <v>0.62069152291396334</v>
      </c>
      <c r="AD46" s="16" t="s">
        <v>38462</v>
      </c>
      <c r="AE46" s="33">
        <f>IF(D6L1339C5=0,0,D6L1339C10/D6L1339C5)</f>
        <v>0.3848484820069179</v>
      </c>
      <c r="AF46" s="16" t="s">
        <v>38463</v>
      </c>
      <c r="AG46" s="33">
        <f>CHOOSE(MIN(D6L1339C9,RUN_YEARS),B7L813C5,B7L813C14,B7L813C23,B7L813C32,B7L813C41)</f>
        <v>17.459119090715543</v>
      </c>
      <c r="AH46" s="16" t="s">
        <v>38464</v>
      </c>
      <c r="AI46" s="33">
        <f>IF(D6L1339C15=0,0,D6L1339C11/D6L1339C15)</f>
        <v>1.6137979595763061</v>
      </c>
      <c r="AJ46" s="16" t="s">
        <v>38465</v>
      </c>
      <c r="AK46" s="33">
        <f>IF(D6L1339C5=0,0,D6L1339C11/D6L1339C5)</f>
        <v>1.515151799308213E-2</v>
      </c>
      <c r="AL46" s="16" t="s">
        <v>38466</v>
      </c>
      <c r="AM46" s="33">
        <f>D6L1339C8*CHOOSE(MIN(D6L1339C9,RUN_YEARS),B7L813C4,B7L813C13,B7L813C22,B7L813C31,B7L813C40)</f>
        <v>225.57881146180975</v>
      </c>
      <c r="AN46" s="16" t="s">
        <v>38467</v>
      </c>
      <c r="AO46" s="33">
        <f>D6L1339C8-D6L1339C18</f>
        <v>890.17041356478433</v>
      </c>
      <c r="AP46" s="16" t="s">
        <v>38468</v>
      </c>
      <c r="AQ46" s="33">
        <f>CHOOSE(MIN(D6L1339C9,RUN_YEARS),B7L813C2,B7L813C11,B7L813C20,B7L813C29,B7L813C38)</f>
        <v>2.0982874435609546</v>
      </c>
      <c r="AR46" s="16" t="s">
        <v>38469</v>
      </c>
      <c r="AS46" s="33">
        <f>IF(D6L1339C20=0,0,D6L1339C18/D6L1339C20)</f>
        <v>107.50615324608968</v>
      </c>
      <c r="AT46" s="16" t="s">
        <v>38470</v>
      </c>
      <c r="AU46" s="33">
        <f>IF(D6L1339C5=0,0,D6L1339C18/D6L1339C5)</f>
        <v>0.12130618945655984</v>
      </c>
      <c r="AV46" s="16" t="s">
        <v>38471</v>
      </c>
      <c r="AW46" s="33">
        <f>CHOOSE(MIN(D6L1339C9,RUN_YEARS),B7L813C1,B7L813C10,B7L813C19,B7L813C28,B7L813C37)</f>
        <v>8.2801810564937366</v>
      </c>
      <c r="AX46" s="16" t="s">
        <v>38472</v>
      </c>
      <c r="AY46" s="33">
        <f>IF(D6L1339C23=0,0,D6L1339C19/D6L1339C23)</f>
        <v>107.50615324608967</v>
      </c>
      <c r="AZ46" s="16" t="s">
        <v>38473</v>
      </c>
      <c r="BA46" s="33">
        <f>IF(D6L1339C5=0,0,D6L1339C19/D6L1339C5)</f>
        <v>0.47869381054344012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1960.4912396559503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1910.0366406834703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769.06011617063621</v>
      </c>
      <c r="R47" s="16" t="s">
        <v>38477</v>
      </c>
      <c r="S47" s="15">
        <f>SUM(D6L1338C8:D6L1339C8)</f>
        <v>1140.976524512834</v>
      </c>
      <c r="U47" s="21" t="str">
        <f>NULL_VALUE</f>
        <v>n/a</v>
      </c>
      <c r="V47" s="16" t="s">
        <v>38478</v>
      </c>
      <c r="W47" s="33">
        <f>SUM(D6L1338C10:D6L1339C10)</f>
        <v>739.92904570083317</v>
      </c>
      <c r="X47" s="16" t="s">
        <v>38479</v>
      </c>
      <c r="Y47" s="33">
        <f>SUM(D6L1338C11:D6L1339C11)</f>
        <v>29.131070469803067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0.6417424507379299</v>
      </c>
      <c r="AD47" s="16" t="s">
        <v>38481</v>
      </c>
      <c r="AE47" s="33">
        <f>IF(D6L1340C5=0,0,D6L1340C10/D6L1340C5)</f>
        <v>0.38738997459025898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1.6685303719186191</v>
      </c>
      <c r="AJ47" s="16" t="s">
        <v>38483</v>
      </c>
      <c r="AK47" s="33">
        <f>IF(D6L1340C5=0,0,D6L1340C11/D6L1340C5)</f>
        <v>1.525157677570995E-2</v>
      </c>
      <c r="AL47" s="16" t="s">
        <v>38484</v>
      </c>
      <c r="AM47" s="33">
        <f>SUM(D6L1338C18:D6L1339C18)</f>
        <v>230.67919074673509</v>
      </c>
      <c r="AN47" s="16" t="s">
        <v>38485</v>
      </c>
      <c r="AO47" s="33">
        <f>SUM(D6L1338C19:D6L1339C19)</f>
        <v>910.29733376609897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109.93688755781467</v>
      </c>
      <c r="AT47" s="16" t="s">
        <v>38487</v>
      </c>
      <c r="AU47" s="33">
        <f>IF(D6L1340C5=0,0,D6L1340C18/D6L1340C5)</f>
        <v>0.12077212857246075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109.93688755781466</v>
      </c>
      <c r="AZ47" s="16" t="s">
        <v>38489</v>
      </c>
      <c r="BA47" s="33">
        <f>IF(D6L1340C5=0,0,D6L1340C19/D6L1340C5)</f>
        <v>0.47658632006157031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5760.8673042697592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5017.0105792560025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2027.4470854569026</v>
      </c>
      <c r="R48" s="16" t="s">
        <v>38494</v>
      </c>
      <c r="S48" s="15">
        <f>SUM(D6L1328C8,D6L1337C8,D6L1340C8)</f>
        <v>2989.5634937990999</v>
      </c>
      <c r="U48" s="21" t="str">
        <f>NULL_VALUE</f>
        <v>n/a</v>
      </c>
      <c r="V48" s="16" t="s">
        <v>38495</v>
      </c>
      <c r="W48" s="33">
        <f>SUM(D6L1328C10,D6L1337C10,D6L1340C10)</f>
        <v>1952.2550665377098</v>
      </c>
      <c r="X48" s="16" t="s">
        <v>38496</v>
      </c>
      <c r="Y48" s="33">
        <f>SUM(D6L1328C11,D6L1337C11,D6L1340C11)</f>
        <v>75.192018919192762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1.7178723369273525</v>
      </c>
      <c r="AD48" s="16" t="s">
        <v>38498</v>
      </c>
      <c r="AE48" s="33">
        <f>IF(D6L1341C5=0,0,D6L1341C10/D6L1341C5)</f>
        <v>0.38912715763641453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4.4664680760111173</v>
      </c>
      <c r="AJ48" s="16" t="s">
        <v>38500</v>
      </c>
      <c r="AK48" s="33">
        <f>IF(D6L1341C5=0,0,D6L1341C11/D6L1341C5)</f>
        <v>1.4987414862167455E-2</v>
      </c>
      <c r="AL48" s="16" t="s">
        <v>38501</v>
      </c>
      <c r="AM48" s="33">
        <f>SUM(D6L1328C18,D6L1337C18,D6L1340C18)</f>
        <v>608.87701842750232</v>
      </c>
      <c r="AN48" s="16" t="s">
        <v>38502</v>
      </c>
      <c r="AO48" s="33">
        <f>SUM(D6L1328C19,D6L1337C19,D6L1340C19)</f>
        <v>2380.6864753715981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297.23772583224792</v>
      </c>
      <c r="AT48" s="16" t="s">
        <v>38504</v>
      </c>
      <c r="AU48" s="33">
        <f>IF(D6L1341C5=0,0,D6L1341C18/D6L1341C5)</f>
        <v>0.12136251435168305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297.23772583224786</v>
      </c>
      <c r="AZ48" s="16" t="s">
        <v>38506</v>
      </c>
      <c r="BA48" s="33">
        <f>IF(D6L1341C5=0,0,D6L1341C19/D6L1341C5)</f>
        <v>0.47452291314973505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17657.837880666666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15185.740577373332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7592.8702886866658</v>
      </c>
      <c r="R8" s="16" t="s">
        <v>38515</v>
      </c>
      <c r="S8" s="15">
        <f>D6L1401C5-D6L1401C7</f>
        <v>7592.8702886866658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7274.0287403065176</v>
      </c>
      <c r="X8" s="16" t="s">
        <v>38517</v>
      </c>
      <c r="Y8" s="33">
        <f>D6L1401C7-D6L1401C10</f>
        <v>318.8415483801482</v>
      </c>
      <c r="Z8" s="16" t="s">
        <v>38518</v>
      </c>
      <c r="AA8" s="33">
        <f>CHOOSE(MIN(D6L1401C9,RUN_YEARS),B7L814C7,B7L814C16,B7L814C25,B7L814C34,B7L814C43)</f>
        <v>187480.33333333334</v>
      </c>
      <c r="AB8" s="16" t="s">
        <v>38519</v>
      </c>
      <c r="AC8" s="33">
        <f>IF(D6L1401C12=0,0,D6L1401C10/D6L1401C12)</f>
        <v>3.8798889520713378E-2</v>
      </c>
      <c r="AD8" s="16" t="s">
        <v>38520</v>
      </c>
      <c r="AE8" s="33">
        <f>IF(D6L1401C5=0,0,D6L1401C10/D6L1401C5)</f>
        <v>0.47900388547034578</v>
      </c>
      <c r="AF8" s="16" t="s">
        <v>38521</v>
      </c>
      <c r="AG8" s="33">
        <f>CHOOSE(MIN(D6L1401C9,RUN_YEARS),B7L814C5,B7L814C14,B7L814C23,B7L814C32,B7L814C41)</f>
        <v>3160.692645497661</v>
      </c>
      <c r="AH8" s="16" t="s">
        <v>38522</v>
      </c>
      <c r="AI8" s="33">
        <f>IF(D6L1401C15=0,0,D6L1401C11/D6L1401C15)</f>
        <v>0.10087711275385512</v>
      </c>
      <c r="AJ8" s="16" t="s">
        <v>38523</v>
      </c>
      <c r="AK8" s="33">
        <f>IF(D6L1401C5=0,0,D6L1401C11/D6L1401C5)</f>
        <v>2.099611452965424E-2</v>
      </c>
      <c r="AL8" s="16" t="s">
        <v>38524</v>
      </c>
      <c r="AM8" s="33">
        <f>D6L1401C8*CHOOSE(MIN(D6L1401C9,RUN_YEARS),B7L814C4,B7L814C13,B7L814C22,B7L814C31,B7L814C40)</f>
        <v>1455.3125987237652</v>
      </c>
      <c r="AN8" s="16" t="s">
        <v>38525</v>
      </c>
      <c r="AO8" s="33">
        <f>D6L1401C8-D6L1401C18</f>
        <v>6137.5576899629004</v>
      </c>
      <c r="AP8" s="16" t="s">
        <v>38526</v>
      </c>
      <c r="AQ8" s="33">
        <f>CHOOSE(MIN(D6L1401C9,RUN_YEARS),B7L814C2,B7L814C11,B7L814C20,B7L814C29,B7L814C38)</f>
        <v>321.05226110779807</v>
      </c>
      <c r="AR8" s="16" t="s">
        <v>38527</v>
      </c>
      <c r="AS8" s="33">
        <f>IF(D6L1401C20=0,0,D6L1401C18/D6L1401C20)</f>
        <v>4.5329461119575241</v>
      </c>
      <c r="AT8" s="16" t="s">
        <v>38528</v>
      </c>
      <c r="AU8" s="33">
        <f>IF(D6L1401C5=0,0,D6L1401C18/D6L1401C5)</f>
        <v>9.5834153843782424E-2</v>
      </c>
      <c r="AV8" s="16" t="s">
        <v>38529</v>
      </c>
      <c r="AW8" s="33">
        <f>CHOOSE(MIN(D6L1401C9,RUN_YEARS),B7L814C1,B7L814C10,B7L814C19,B7L814C28,B7L814C37)</f>
        <v>1353.98867279109</v>
      </c>
      <c r="AX8" s="16" t="s">
        <v>38530</v>
      </c>
      <c r="AY8" s="33">
        <f>IF(D6L1401C23=0,0,D6L1401C19/D6L1401C23)</f>
        <v>4.5329461119575241</v>
      </c>
      <c r="AZ8" s="16" t="s">
        <v>38531</v>
      </c>
      <c r="BA8" s="33">
        <f>IF(D6L1401C5=0,0,D6L1401C19/D6L1401C5)</f>
        <v>0.40416584615621759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51.414459782247505</v>
      </c>
      <c r="J9" s="16" t="s">
        <v>38552</v>
      </c>
      <c r="K9" s="21">
        <f>IF(FLOW_THRU_100PCT="Y",1,INDEX(VariabilityMatrix,D6L1402C1,D6L1402C9))</f>
        <v>0.49212872536526331</v>
      </c>
      <c r="L9" s="16" t="s">
        <v>38532</v>
      </c>
      <c r="M9" s="15">
        <f>IF(D6L1402C2&lt;&gt;0,D6L1402C2*D6L1402C4,D6L1402C3*D6L1402C4)</f>
        <v>25.302532557981056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12.651266278990528</v>
      </c>
      <c r="R9" s="16" t="s">
        <v>38534</v>
      </c>
      <c r="S9" s="15">
        <f>D6L1402C5-D6L1402C7</f>
        <v>12.651266278990528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12.1139848437856</v>
      </c>
      <c r="X9" s="16" t="s">
        <v>38536</v>
      </c>
      <c r="Y9" s="33">
        <f>D6L1402C7-D6L1402C10</f>
        <v>0.53728143520492821</v>
      </c>
      <c r="Z9" s="16" t="s">
        <v>38537</v>
      </c>
      <c r="AA9" s="33">
        <f>CHOOSE(MIN(D6L1402C9,RUN_YEARS),B7L814C7,B7L814C16,B7L814C25,B7L814C34,B7L814C43)</f>
        <v>183676.59999999998</v>
      </c>
      <c r="AB9" s="16" t="s">
        <v>38538</v>
      </c>
      <c r="AC9" s="33">
        <f>IF(D6L1402C12=0,0,D6L1402C10/D6L1402C12)</f>
        <v>6.5952793354110442E-5</v>
      </c>
      <c r="AD9" s="16" t="s">
        <v>38539</v>
      </c>
      <c r="AE9" s="33">
        <f>IF(D6L1402C5=0,0,D6L1402C10/D6L1402C5)</f>
        <v>0.47876570521256157</v>
      </c>
      <c r="AF9" s="16" t="s">
        <v>38540</v>
      </c>
      <c r="AG9" s="33">
        <f>CHOOSE(MIN(D6L1402C9,RUN_YEARS),B7L814C5,B7L814C14,B7L814C23,B7L814C32,B7L814C41)</f>
        <v>3133.2517599145926</v>
      </c>
      <c r="AH9" s="16" t="s">
        <v>38541</v>
      </c>
      <c r="AI9" s="33">
        <f>IF(D6L1402C15=0,0,D6L1402C11/D6L1402C15)</f>
        <v>1.7147726272068658E-4</v>
      </c>
      <c r="AJ9" s="16" t="s">
        <v>38542</v>
      </c>
      <c r="AK9" s="33">
        <f>IF(D6L1402C5=0,0,D6L1402C11/D6L1402C5)</f>
        <v>2.1234294787438428E-2</v>
      </c>
      <c r="AL9" s="16" t="s">
        <v>38543</v>
      </c>
      <c r="AM9" s="33">
        <f>D6L1402C8*CHOOSE(MIN(D6L1402C9,RUN_YEARS),B7L814C4,B7L814C13,B7L814C22,B7L814C31,B7L814C40)</f>
        <v>2.4157837599966516</v>
      </c>
      <c r="AN9" s="16" t="s">
        <v>38544</v>
      </c>
      <c r="AO9" s="33">
        <f>D6L1402C8-D6L1402C18</f>
        <v>10.235482518993877</v>
      </c>
      <c r="AP9" s="16" t="s">
        <v>38545</v>
      </c>
      <c r="AQ9" s="33">
        <f>CHOOSE(MIN(D6L1402C9,RUN_YEARS),B7L814C2,B7L814C11,B7L814C20,B7L814C29,B7L814C38)</f>
        <v>318.48901093189585</v>
      </c>
      <c r="AR9" s="16" t="s">
        <v>38546</v>
      </c>
      <c r="AS9" s="33">
        <f>IF(D6L1402C20=0,0,D6L1402C18/D6L1402C20)</f>
        <v>7.5851400741522952E-3</v>
      </c>
      <c r="AT9" s="16" t="s">
        <v>38547</v>
      </c>
      <c r="AU9" s="33">
        <f>IF(D6L1402C5=0,0,D6L1402C18/D6L1402C5)</f>
        <v>9.5475966860663231E-2</v>
      </c>
      <c r="AV9" s="16" t="s">
        <v>38548</v>
      </c>
      <c r="AW9" s="33">
        <f>CHOOSE(MIN(D6L1402C9,RUN_YEARS),B7L814C1,B7L814C10,B7L814C19,B7L814C28,B7L814C37)</f>
        <v>1349.4124589568351</v>
      </c>
      <c r="AX9" s="16" t="s">
        <v>38549</v>
      </c>
      <c r="AY9" s="33">
        <f>IF(D6L1402C23=0,0,D6L1402C19/D6L1402C23)</f>
        <v>7.5851400741522934E-3</v>
      </c>
      <c r="AZ9" s="16" t="s">
        <v>38550</v>
      </c>
      <c r="BA9" s="33">
        <f>IF(D6L1402C5=0,0,D6L1402C19/D6L1402C5)</f>
        <v>0.40452403313933677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16.727890836211266</v>
      </c>
      <c r="J10" s="16" t="s">
        <v>38573</v>
      </c>
      <c r="K10" s="21">
        <f>IF(FLOW_THRU_100PCT="Y",1,INDEX(VariabilityMatrix,D6L1403C1,D6L1403C9))</f>
        <v>0.49212872536526331</v>
      </c>
      <c r="L10" s="16" t="s">
        <v>38553</v>
      </c>
      <c r="M10" s="15">
        <f>IF(D6L1403C2&lt;&gt;0,D6L1403C2*D6L1403C4,D6L1403C3*D6L1403C4)</f>
        <v>8.2322755952739186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4.1161377976369593</v>
      </c>
      <c r="R10" s="16" t="s">
        <v>38555</v>
      </c>
      <c r="S10" s="15">
        <f>D6L1403C5-D6L1403C7</f>
        <v>4.1161377976369593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3.9413312308754778</v>
      </c>
      <c r="X10" s="16" t="s">
        <v>38557</v>
      </c>
      <c r="Y10" s="33">
        <f>D6L1403C7-D6L1403C10</f>
        <v>0.17480656676148154</v>
      </c>
      <c r="Z10" s="16" t="s">
        <v>38558</v>
      </c>
      <c r="AA10" s="33">
        <f>CHOOSE(MIN(D6L1403C9,RUN_YEARS),B7L814C7,B7L814C16,B7L814C25,B7L814C34,B7L814C43)</f>
        <v>183676.59999999998</v>
      </c>
      <c r="AB10" s="16" t="s">
        <v>38559</v>
      </c>
      <c r="AC10" s="33">
        <f>IF(D6L1403C12=0,0,D6L1403C10/D6L1403C12)</f>
        <v>2.1457993184082666E-5</v>
      </c>
      <c r="AD10" s="16" t="s">
        <v>38560</v>
      </c>
      <c r="AE10" s="33">
        <f>IF(D6L1403C5=0,0,D6L1403C10/D6L1403C5)</f>
        <v>0.47876570521256157</v>
      </c>
      <c r="AF10" s="16" t="s">
        <v>38561</v>
      </c>
      <c r="AG10" s="33">
        <f>CHOOSE(MIN(D6L1403C9,RUN_YEARS),B7L814C5,B7L814C14,B7L814C23,B7L814C32,B7L814C41)</f>
        <v>3133.2517599145926</v>
      </c>
      <c r="AH10" s="16" t="s">
        <v>38562</v>
      </c>
      <c r="AI10" s="33">
        <f>IF(D6L1403C15=0,0,D6L1403C11/D6L1403C15)</f>
        <v>5.5790782278614756E-5</v>
      </c>
      <c r="AJ10" s="16" t="s">
        <v>38563</v>
      </c>
      <c r="AK10" s="33">
        <f>IF(D6L1403C5=0,0,D6L1403C11/D6L1403C5)</f>
        <v>2.1234294787438428E-2</v>
      </c>
      <c r="AL10" s="16" t="s">
        <v>38564</v>
      </c>
      <c r="AM10" s="33">
        <f>D6L1403C8*CHOOSE(MIN(D6L1403C9,RUN_YEARS),B7L814C4,B7L814C13,B7L814C22,B7L814C31,B7L814C40)</f>
        <v>0.78598447192221921</v>
      </c>
      <c r="AN10" s="16" t="s">
        <v>38565</v>
      </c>
      <c r="AO10" s="33">
        <f>D6L1403C8-D6L1403C18</f>
        <v>3.3301533257147402</v>
      </c>
      <c r="AP10" s="16" t="s">
        <v>38566</v>
      </c>
      <c r="AQ10" s="33">
        <f>CHOOSE(MIN(D6L1403C9,RUN_YEARS),B7L814C2,B7L814C11,B7L814C20,B7L814C29,B7L814C38)</f>
        <v>318.48901093189585</v>
      </c>
      <c r="AR10" s="16" t="s">
        <v>38567</v>
      </c>
      <c r="AS10" s="33">
        <f>IF(D6L1403C20=0,0,D6L1403C18/D6L1403C20)</f>
        <v>2.4678542899249051E-3</v>
      </c>
      <c r="AT10" s="16" t="s">
        <v>38568</v>
      </c>
      <c r="AU10" s="33">
        <f>IF(D6L1403C5=0,0,D6L1403C18/D6L1403C5)</f>
        <v>9.5475966860663217E-2</v>
      </c>
      <c r="AV10" s="16" t="s">
        <v>38569</v>
      </c>
      <c r="AW10" s="33">
        <f>CHOOSE(MIN(D6L1403C9,RUN_YEARS),B7L814C1,B7L814C10,B7L814C19,B7L814C28,B7L814C37)</f>
        <v>1349.4124589568351</v>
      </c>
      <c r="AX10" s="16" t="s">
        <v>38570</v>
      </c>
      <c r="AY10" s="33">
        <f>IF(D6L1403C23=0,0,D6L1403C19/D6L1403C23)</f>
        <v>2.4678542899249051E-3</v>
      </c>
      <c r="AZ10" s="16" t="s">
        <v>38571</v>
      </c>
      <c r="BA10" s="33">
        <f>IF(D6L1403C5=0,0,D6L1403C19/D6L1403C5)</f>
        <v>0.40452403313933677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0.39704634528323285</v>
      </c>
      <c r="J11" s="16" t="s">
        <v>38594</v>
      </c>
      <c r="K11" s="21">
        <f>IF(FLOW_THRU_100PCT="Y",1,INDEX(VariabilityMatrix,D6L1404C1,D6L1404C9))</f>
        <v>0.51204947746125984</v>
      </c>
      <c r="L11" s="16" t="s">
        <v>38574</v>
      </c>
      <c r="M11" s="15">
        <f>IF(D6L1404C2&lt;&gt;0,D6L1404C2*D6L1404C4,D6L1404C3*D6L1404C4)</f>
        <v>0.20330737363018234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0.10165368681509117</v>
      </c>
      <c r="R11" s="16" t="s">
        <v>38576</v>
      </c>
      <c r="S11" s="15">
        <f>D6L1404C5-D6L1404C7</f>
        <v>0.10165368681509117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9.747051668680122E-2</v>
      </c>
      <c r="X11" s="16" t="s">
        <v>38578</v>
      </c>
      <c r="Y11" s="33">
        <f>D6L1404C7-D6L1404C10</f>
        <v>4.1831701282899481E-3</v>
      </c>
      <c r="Z11" s="16" t="s">
        <v>38579</v>
      </c>
      <c r="AA11" s="33">
        <f>CHOOSE(MIN(D6L1404C9,RUN_YEARS),B7L814C7,B7L814C16,B7L814C25,B7L814C34,B7L814C43)</f>
        <v>201092</v>
      </c>
      <c r="AB11" s="16" t="s">
        <v>38580</v>
      </c>
      <c r="AC11" s="33">
        <f>IF(D6L1404C12=0,0,D6L1404C10/D6L1404C12)</f>
        <v>4.8470608819247516E-7</v>
      </c>
      <c r="AD11" s="16" t="s">
        <v>38581</v>
      </c>
      <c r="AE11" s="33">
        <f>IF(D6L1404C5=0,0,D6L1404C10/D6L1404C5)</f>
        <v>0.47942440525595903</v>
      </c>
      <c r="AF11" s="16" t="s">
        <v>38582</v>
      </c>
      <c r="AG11" s="33">
        <f>CHOOSE(MIN(D6L1404C9,RUN_YEARS),B7L814C5,B7L814C14,B7L814C23,B7L814C32,B7L814C41)</f>
        <v>3319.3550215216869</v>
      </c>
      <c r="AH11" s="16" t="s">
        <v>38583</v>
      </c>
      <c r="AI11" s="33">
        <f>IF(D6L1404C15=0,0,D6L1404C11/D6L1404C15)</f>
        <v>1.2602358293004355E-6</v>
      </c>
      <c r="AJ11" s="16" t="s">
        <v>38584</v>
      </c>
      <c r="AK11" s="33">
        <f>IF(D6L1404C5=0,0,D6L1404C11/D6L1404C5)</f>
        <v>2.0575594744040943E-2</v>
      </c>
      <c r="AL11" s="16" t="s">
        <v>38585</v>
      </c>
      <c r="AM11" s="33">
        <f>D6L1404C8*CHOOSE(MIN(D6L1404C9,RUN_YEARS),B7L814C4,B7L814C13,B7L814C22,B7L814C31,B7L814C40)</f>
        <v>2.0790317916575797E-2</v>
      </c>
      <c r="AN11" s="16" t="s">
        <v>38586</v>
      </c>
      <c r="AO11" s="33">
        <f>D6L1404C8-D6L1404C18</f>
        <v>8.0863368898515364E-2</v>
      </c>
      <c r="AP11" s="16" t="s">
        <v>38587</v>
      </c>
      <c r="AQ11" s="33">
        <f>CHOOSE(MIN(D6L1404C9,RUN_YEARS),B7L814C2,B7L814C11,B7L814C20,B7L814C29,B7L814C38)</f>
        <v>365.95734484003424</v>
      </c>
      <c r="AR11" s="16" t="s">
        <v>38588</v>
      </c>
      <c r="AS11" s="33">
        <f>IF(D6L1404C20=0,0,D6L1404C18/D6L1404C20)</f>
        <v>5.6810768275913618E-5</v>
      </c>
      <c r="AT11" s="16" t="s">
        <v>38589</v>
      </c>
      <c r="AU11" s="33">
        <f>IF(D6L1404C5=0,0,D6L1404C18/D6L1404C5)</f>
        <v>0.10226052083282304</v>
      </c>
      <c r="AV11" s="16" t="s">
        <v>38590</v>
      </c>
      <c r="AW11" s="33">
        <f>CHOOSE(MIN(D6L1404C9,RUN_YEARS),B7L814C1,B7L814C10,B7L814C19,B7L814C28,B7L814C37)</f>
        <v>1423.3810130112158</v>
      </c>
      <c r="AX11" s="16" t="s">
        <v>38591</v>
      </c>
      <c r="AY11" s="33">
        <f>IF(D6L1404C23=0,0,D6L1404C19/D6L1404C23)</f>
        <v>5.6810768275913618E-5</v>
      </c>
      <c r="AZ11" s="16" t="s">
        <v>38592</v>
      </c>
      <c r="BA11" s="33">
        <f>IF(D6L1404C5=0,0,D6L1404C19/D6L1404C5)</f>
        <v>0.39773947916717695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524.60542722140963</v>
      </c>
      <c r="J12" s="16" t="s">
        <v>38615</v>
      </c>
      <c r="K12" s="21">
        <f>IF(FLOW_THRU_100PCT="Y",1,INDEX(VariabilityMatrix,D6L1405C1,D6L1405C9))</f>
        <v>0.25665443241509911</v>
      </c>
      <c r="L12" s="16" t="s">
        <v>38595</v>
      </c>
      <c r="M12" s="15">
        <f>IF(D6L1405C2&lt;&gt;0,D6L1405C2*D6L1405C4,D6L1405C3*D6L1405C4)</f>
        <v>134.64230816539148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67.321154082695742</v>
      </c>
      <c r="R12" s="16" t="s">
        <v>38597</v>
      </c>
      <c r="S12" s="15">
        <f>D6L1405C5-D6L1405C7</f>
        <v>67.321154082695742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64.462119620250689</v>
      </c>
      <c r="X12" s="16" t="s">
        <v>38599</v>
      </c>
      <c r="Y12" s="33">
        <f>D6L1405C7-D6L1405C10</f>
        <v>2.8590344624450523</v>
      </c>
      <c r="Z12" s="16" t="s">
        <v>38600</v>
      </c>
      <c r="AA12" s="33">
        <f>CHOOSE(MIN(D6L1405C9,RUN_YEARS),B7L814C7,B7L814C16,B7L814C25,B7L814C34,B7L814C43)</f>
        <v>183676.59999999998</v>
      </c>
      <c r="AB12" s="16" t="s">
        <v>38601</v>
      </c>
      <c r="AC12" s="33">
        <f>IF(D6L1405C12=0,0,D6L1405C10/D6L1405C12)</f>
        <v>3.5095444722000897E-4</v>
      </c>
      <c r="AD12" s="16" t="s">
        <v>38602</v>
      </c>
      <c r="AE12" s="33">
        <f>IF(D6L1405C5=0,0,D6L1405C10/D6L1405C5)</f>
        <v>0.47876570521256157</v>
      </c>
      <c r="AF12" s="16" t="s">
        <v>38603</v>
      </c>
      <c r="AG12" s="33">
        <f>CHOOSE(MIN(D6L1405C9,RUN_YEARS),B7L814C5,B7L814C14,B7L814C23,B7L814C32,B7L814C41)</f>
        <v>3133.2517599145926</v>
      </c>
      <c r="AH12" s="16" t="s">
        <v>38604</v>
      </c>
      <c r="AI12" s="33">
        <f>IF(D6L1405C15=0,0,D6L1405C11/D6L1405C15)</f>
        <v>9.1248156277202086E-4</v>
      </c>
      <c r="AJ12" s="16" t="s">
        <v>38605</v>
      </c>
      <c r="AK12" s="33">
        <f>IF(D6L1405C5=0,0,D6L1405C11/D6L1405C5)</f>
        <v>2.1234294787438438E-2</v>
      </c>
      <c r="AL12" s="16" t="s">
        <v>38606</v>
      </c>
      <c r="AM12" s="33">
        <f>D6L1405C8*CHOOSE(MIN(D6L1405C9,RUN_YEARS),B7L814C4,B7L814C13,B7L814C22,B7L814C31,B7L814C40)</f>
        <v>12.855104552442121</v>
      </c>
      <c r="AN12" s="16" t="s">
        <v>38607</v>
      </c>
      <c r="AO12" s="33">
        <f>D6L1405C8-D6L1405C18</f>
        <v>54.466049530253621</v>
      </c>
      <c r="AP12" s="16" t="s">
        <v>38608</v>
      </c>
      <c r="AQ12" s="33">
        <f>CHOOSE(MIN(D6L1405C9,RUN_YEARS),B7L814C2,B7L814C11,B7L814C20,B7L814C29,B7L814C38)</f>
        <v>318.48901093189585</v>
      </c>
      <c r="AR12" s="16" t="s">
        <v>38609</v>
      </c>
      <c r="AS12" s="33">
        <f>IF(D6L1405C20=0,0,D6L1405C18/D6L1405C20)</f>
        <v>4.0362788388924965E-2</v>
      </c>
      <c r="AT12" s="16" t="s">
        <v>38610</v>
      </c>
      <c r="AU12" s="33">
        <f>IF(D6L1405C5=0,0,D6L1405C18/D6L1405C5)</f>
        <v>9.5475966860663217E-2</v>
      </c>
      <c r="AV12" s="16" t="s">
        <v>38611</v>
      </c>
      <c r="AW12" s="33">
        <f>CHOOSE(MIN(D6L1405C9,RUN_YEARS),B7L814C1,B7L814C10,B7L814C19,B7L814C28,B7L814C37)</f>
        <v>1349.4124589568351</v>
      </c>
      <c r="AX12" s="16" t="s">
        <v>38612</v>
      </c>
      <c r="AY12" s="33">
        <f>IF(D6L1405C23=0,0,D6L1405C19/D6L1405C23)</f>
        <v>4.0362788388924958E-2</v>
      </c>
      <c r="AZ12" s="16" t="s">
        <v>38613</v>
      </c>
      <c r="BA12" s="33">
        <f>IF(D6L1405C5=0,0,D6L1405C19/D6L1405C5)</f>
        <v>0.40452403313933677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195.21245238702741</v>
      </c>
      <c r="J13" s="16" t="s">
        <v>38636</v>
      </c>
      <c r="K13" s="21">
        <f>IF(FLOW_THRU_100PCT="Y",1,INDEX(VariabilityMatrix,D6L1406C1,D6L1406C9))</f>
        <v>0.49212872536526331</v>
      </c>
      <c r="L13" s="16" t="s">
        <v>38616</v>
      </c>
      <c r="M13" s="15">
        <f>IF(D6L1406C2&lt;&gt;0,D6L1406C2*D6L1406C4,D6L1406C3*D6L1406C4)</f>
        <v>96.069655368654949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48.034827684327475</v>
      </c>
      <c r="R13" s="16" t="s">
        <v>38618</v>
      </c>
      <c r="S13" s="15">
        <f>D6L1406C5-D6L1406C7</f>
        <v>48.034827684327475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45.994856302101837</v>
      </c>
      <c r="X13" s="16" t="s">
        <v>38620</v>
      </c>
      <c r="Y13" s="33">
        <f>D6L1406C7-D6L1406C10</f>
        <v>2.0399713822256373</v>
      </c>
      <c r="Z13" s="16" t="s">
        <v>38621</v>
      </c>
      <c r="AA13" s="33">
        <f>CHOOSE(MIN(D6L1406C9,RUN_YEARS),B7L814C7,B7L814C16,B7L814C25,B7L814C34,B7L814C43)</f>
        <v>183676.59999999998</v>
      </c>
      <c r="AB13" s="16" t="s">
        <v>38622</v>
      </c>
      <c r="AC13" s="33">
        <f>IF(D6L1406C12=0,0,D6L1406C10/D6L1406C12)</f>
        <v>2.5041217173064965E-4</v>
      </c>
      <c r="AD13" s="16" t="s">
        <v>38623</v>
      </c>
      <c r="AE13" s="33">
        <f>IF(D6L1406C5=0,0,D6L1406C10/D6L1406C5)</f>
        <v>0.47876570521256157</v>
      </c>
      <c r="AF13" s="16" t="s">
        <v>38624</v>
      </c>
      <c r="AG13" s="33">
        <f>CHOOSE(MIN(D6L1406C9,RUN_YEARS),B7L814C5,B7L814C14,B7L814C23,B7L814C32,B7L814C41)</f>
        <v>3133.2517599145926</v>
      </c>
      <c r="AH13" s="16" t="s">
        <v>38625</v>
      </c>
      <c r="AI13" s="33">
        <f>IF(D6L1406C15=0,0,D6L1406C11/D6L1406C15)</f>
        <v>6.5107164649968747E-4</v>
      </c>
      <c r="AJ13" s="16" t="s">
        <v>38626</v>
      </c>
      <c r="AK13" s="33">
        <f>IF(D6L1406C5=0,0,D6L1406C11/D6L1406C5)</f>
        <v>2.1234294787438442E-2</v>
      </c>
      <c r="AL13" s="16" t="s">
        <v>38627</v>
      </c>
      <c r="AM13" s="33">
        <f>D6L1406C8*CHOOSE(MIN(D6L1406C9,RUN_YEARS),B7L814C4,B7L814C13,B7L814C22,B7L814C31,B7L814C40)</f>
        <v>9.1723432322930361</v>
      </c>
      <c r="AN13" s="16" t="s">
        <v>38628</v>
      </c>
      <c r="AO13" s="33">
        <f>D6L1406C8-D6L1406C18</f>
        <v>38.862484452034437</v>
      </c>
      <c r="AP13" s="16" t="s">
        <v>38629</v>
      </c>
      <c r="AQ13" s="33">
        <f>CHOOSE(MIN(D6L1406C9,RUN_YEARS),B7L814C2,B7L814C11,B7L814C20,B7L814C29,B7L814C38)</f>
        <v>318.48901093189585</v>
      </c>
      <c r="AR13" s="16" t="s">
        <v>38630</v>
      </c>
      <c r="AS13" s="33">
        <f>IF(D6L1406C20=0,0,D6L1406C18/D6L1406C20)</f>
        <v>2.8799559537250111E-2</v>
      </c>
      <c r="AT13" s="16" t="s">
        <v>38631</v>
      </c>
      <c r="AU13" s="33">
        <f>IF(D6L1406C5=0,0,D6L1406C18/D6L1406C5)</f>
        <v>9.5475966860663217E-2</v>
      </c>
      <c r="AV13" s="16" t="s">
        <v>38632</v>
      </c>
      <c r="AW13" s="33">
        <f>CHOOSE(MIN(D6L1406C9,RUN_YEARS),B7L814C1,B7L814C10,B7L814C19,B7L814C28,B7L814C37)</f>
        <v>1349.4124589568351</v>
      </c>
      <c r="AX13" s="16" t="s">
        <v>38633</v>
      </c>
      <c r="AY13" s="33">
        <f>IF(D6L1406C23=0,0,D6L1406C19/D6L1406C23)</f>
        <v>2.8799559537250108E-2</v>
      </c>
      <c r="AZ13" s="16" t="s">
        <v>38634</v>
      </c>
      <c r="BA13" s="33">
        <f>IF(D6L1406C5=0,0,D6L1406C19/D6L1406C5)</f>
        <v>0.40452403313933677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19.360851361158613</v>
      </c>
      <c r="J14" s="16" t="s">
        <v>38657</v>
      </c>
      <c r="K14" s="21">
        <f>IF(FLOW_THRU_100PCT="Y",1,INDEX(VariabilityMatrix,D6L1407C1,D6L1407C9))</f>
        <v>0.51204947746125984</v>
      </c>
      <c r="L14" s="16" t="s">
        <v>38637</v>
      </c>
      <c r="M14" s="15">
        <f>IF(D6L1407C2&lt;&gt;0,D6L1407C2*D6L1407C4,D6L1407C3*D6L1407C4)</f>
        <v>9.9137138226863897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4.9568569113431948</v>
      </c>
      <c r="R14" s="16" t="s">
        <v>38639</v>
      </c>
      <c r="S14" s="15">
        <f>D6L1407C5-D6L1407C7</f>
        <v>4.9568569113431948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4.7528763533192029</v>
      </c>
      <c r="X14" s="16" t="s">
        <v>38641</v>
      </c>
      <c r="Y14" s="33">
        <f>D6L1407C7-D6L1407C10</f>
        <v>0.20398055802399195</v>
      </c>
      <c r="Z14" s="16" t="s">
        <v>38642</v>
      </c>
      <c r="AA14" s="33">
        <f>CHOOSE(MIN(D6L1407C9,RUN_YEARS),B7L814C7,B7L814C16,B7L814C25,B7L814C34,B7L814C43)</f>
        <v>201092</v>
      </c>
      <c r="AB14" s="16" t="s">
        <v>38643</v>
      </c>
      <c r="AC14" s="33">
        <f>IF(D6L1407C12=0,0,D6L1407C10/D6L1407C12)</f>
        <v>2.3635332849239168E-5</v>
      </c>
      <c r="AD14" s="16" t="s">
        <v>38644</v>
      </c>
      <c r="AE14" s="33">
        <f>IF(D6L1407C5=0,0,D6L1407C10/D6L1407C5)</f>
        <v>0.47942440525595909</v>
      </c>
      <c r="AF14" s="16" t="s">
        <v>38645</v>
      </c>
      <c r="AG14" s="33">
        <f>CHOOSE(MIN(D6L1407C9,RUN_YEARS),B7L814C5,B7L814C14,B7L814C23,B7L814C32,B7L814C41)</f>
        <v>3319.3550215216869</v>
      </c>
      <c r="AH14" s="16" t="s">
        <v>38646</v>
      </c>
      <c r="AI14" s="33">
        <f>IF(D6L1407C15=0,0,D6L1407C11/D6L1407C15)</f>
        <v>6.1451865408021779E-5</v>
      </c>
      <c r="AJ14" s="16" t="s">
        <v>38647</v>
      </c>
      <c r="AK14" s="33">
        <f>IF(D6L1407C5=0,0,D6L1407C11/D6L1407C5)</f>
        <v>2.0575594744040925E-2</v>
      </c>
      <c r="AL14" s="16" t="s">
        <v>38648</v>
      </c>
      <c r="AM14" s="33">
        <f>D6L1407C8*CHOOSE(MIN(D6L1407C9,RUN_YEARS),B7L814C4,B7L814C13,B7L814C22,B7L814C31,B7L814C40)</f>
        <v>1.0137815388954672</v>
      </c>
      <c r="AN14" s="16" t="s">
        <v>38649</v>
      </c>
      <c r="AO14" s="33">
        <f>D6L1407C8-D6L1407C18</f>
        <v>3.9430753724477277</v>
      </c>
      <c r="AP14" s="16" t="s">
        <v>38650</v>
      </c>
      <c r="AQ14" s="33">
        <f>CHOOSE(MIN(D6L1407C9,RUN_YEARS),B7L814C2,B7L814C11,B7L814C20,B7L814C29,B7L814C38)</f>
        <v>365.95734484003424</v>
      </c>
      <c r="AR14" s="16" t="s">
        <v>38651</v>
      </c>
      <c r="AS14" s="33">
        <f>IF(D6L1407C20=0,0,D6L1407C18/D6L1407C20)</f>
        <v>2.7702177676980555E-3</v>
      </c>
      <c r="AT14" s="16" t="s">
        <v>38652</v>
      </c>
      <c r="AU14" s="33">
        <f>IF(D6L1407C5=0,0,D6L1407C18/D6L1407C5)</f>
        <v>0.10226052083282303</v>
      </c>
      <c r="AV14" s="16" t="s">
        <v>38653</v>
      </c>
      <c r="AW14" s="33">
        <f>CHOOSE(MIN(D6L1407C9,RUN_YEARS),B7L814C1,B7L814C10,B7L814C19,B7L814C28,B7L814C37)</f>
        <v>1423.3810130112158</v>
      </c>
      <c r="AX14" s="16" t="s">
        <v>38654</v>
      </c>
      <c r="AY14" s="33">
        <f>IF(D6L1407C23=0,0,D6L1407C19/D6L1407C23)</f>
        <v>2.7702177676980559E-3</v>
      </c>
      <c r="AZ14" s="16" t="s">
        <v>38655</v>
      </c>
      <c r="BA14" s="33">
        <f>IF(D6L1407C5=0,0,D6L1407C19/D6L1407C5)</f>
        <v>0.39773947916717695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0.20578621554313897</v>
      </c>
      <c r="J15" s="16" t="s">
        <v>38678</v>
      </c>
      <c r="K15" s="21">
        <f>IF(FLOW_THRU_100PCT="Y",1,INDEX(VariabilityMatrix,D6L1408C1,D6L1408C9))</f>
        <v>0.51204947746125984</v>
      </c>
      <c r="L15" s="16" t="s">
        <v>38658</v>
      </c>
      <c r="M15" s="15">
        <f>IF(D6L1408C2&lt;&gt;0,D6L1408C2*D6L1408C4,D6L1408C3*D6L1408C4)</f>
        <v>0.10537272413759449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5.2686362068797246E-2</v>
      </c>
      <c r="R15" s="16" t="s">
        <v>38660</v>
      </c>
      <c r="S15" s="15">
        <f>D6L1408C5-D6L1408C7</f>
        <v>5.2686362068797246E-2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5.0518255599866481E-2</v>
      </c>
      <c r="X15" s="16" t="s">
        <v>38662</v>
      </c>
      <c r="Y15" s="33">
        <f>D6L1408C7-D6L1408C10</f>
        <v>2.1681064689307653E-3</v>
      </c>
      <c r="Z15" s="16" t="s">
        <v>38663</v>
      </c>
      <c r="AA15" s="33">
        <f>CHOOSE(MIN(D6L1408C9,RUN_YEARS),B7L814C7,B7L814C16,B7L814C25,B7L814C34,B7L814C43)</f>
        <v>201092</v>
      </c>
      <c r="AB15" s="16" t="s">
        <v>38664</v>
      </c>
      <c r="AC15" s="33">
        <f>IF(D6L1408C12=0,0,D6L1408C10/D6L1408C12)</f>
        <v>2.5121961888024626E-7</v>
      </c>
      <c r="AD15" s="16" t="s">
        <v>38665</v>
      </c>
      <c r="AE15" s="33">
        <f>IF(D6L1408C5=0,0,D6L1408C10/D6L1408C5)</f>
        <v>0.47942440525595909</v>
      </c>
      <c r="AF15" s="16" t="s">
        <v>38666</v>
      </c>
      <c r="AG15" s="33">
        <f>CHOOSE(MIN(D6L1408C9,RUN_YEARS),B7L814C5,B7L814C14,B7L814C23,B7L814C32,B7L814C41)</f>
        <v>3319.3550215216869</v>
      </c>
      <c r="AH15" s="16" t="s">
        <v>38667</v>
      </c>
      <c r="AI15" s="33">
        <f>IF(D6L1408C15=0,0,D6L1408C11/D6L1408C15)</f>
        <v>6.5317100908864022E-7</v>
      </c>
      <c r="AJ15" s="16" t="s">
        <v>38668</v>
      </c>
      <c r="AK15" s="33">
        <f>IF(D6L1408C5=0,0,D6L1408C11/D6L1408C5)</f>
        <v>2.0575594744040943E-2</v>
      </c>
      <c r="AL15" s="16" t="s">
        <v>38669</v>
      </c>
      <c r="AM15" s="33">
        <f>D6L1408C8*CHOOSE(MIN(D6L1408C9,RUN_YEARS),B7L814C4,B7L814C13,B7L814C22,B7L814C31,B7L814C40)</f>
        <v>1.0775469651883796E-2</v>
      </c>
      <c r="AN15" s="16" t="s">
        <v>38670</v>
      </c>
      <c r="AO15" s="33">
        <f>D6L1408C8-D6L1408C18</f>
        <v>4.1910892416913453E-2</v>
      </c>
      <c r="AP15" s="16" t="s">
        <v>38671</v>
      </c>
      <c r="AQ15" s="33">
        <f>CHOOSE(MIN(D6L1408C9,RUN_YEARS),B7L814C2,B7L814C11,B7L814C20,B7L814C29,B7L814C38)</f>
        <v>365.95734484003424</v>
      </c>
      <c r="AR15" s="16" t="s">
        <v>38672</v>
      </c>
      <c r="AS15" s="33">
        <f>IF(D6L1408C20=0,0,D6L1408C18/D6L1408C20)</f>
        <v>2.9444605508857665E-5</v>
      </c>
      <c r="AT15" s="16" t="s">
        <v>38673</v>
      </c>
      <c r="AU15" s="33">
        <f>IF(D6L1408C5=0,0,D6L1408C18/D6L1408C5)</f>
        <v>0.10226052083282304</v>
      </c>
      <c r="AV15" s="16" t="s">
        <v>38674</v>
      </c>
      <c r="AW15" s="33">
        <f>CHOOSE(MIN(D6L1408C9,RUN_YEARS),B7L814C1,B7L814C10,B7L814C19,B7L814C28,B7L814C37)</f>
        <v>1423.3810130112158</v>
      </c>
      <c r="AX15" s="16" t="s">
        <v>38675</v>
      </c>
      <c r="AY15" s="33">
        <f>IF(D6L1408C23=0,0,D6L1408C19/D6L1408C23)</f>
        <v>2.9444605508857668E-5</v>
      </c>
      <c r="AZ15" s="16" t="s">
        <v>38676</v>
      </c>
      <c r="BA15" s="33">
        <f>IF(D6L1408C5=0,0,D6L1408C19/D6L1408C5)</f>
        <v>0.397739479167177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4.8420286010150346E-3</v>
      </c>
      <c r="J16" s="16" t="s">
        <v>38699</v>
      </c>
      <c r="K16" s="21">
        <f>IF(FLOW_THRU_100PCT="Y",1,INDEX(VariabilityMatrix,D6L1409C1,D6L1409C9))</f>
        <v>0.51204947746125984</v>
      </c>
      <c r="L16" s="16" t="s">
        <v>38679</v>
      </c>
      <c r="M16" s="15">
        <f>IF(D6L1409C2&lt;&gt;0,D6L1409C2*D6L1409C4,D6L1409C3*D6L1409C4)</f>
        <v>2.4793582150022236E-3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1.2396791075011118E-3</v>
      </c>
      <c r="R16" s="16" t="s">
        <v>38681</v>
      </c>
      <c r="S16" s="15">
        <f>D6L1409C5-D6L1409C7</f>
        <v>1.2396791075011118E-3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1.1886648376439172E-3</v>
      </c>
      <c r="X16" s="16" t="s">
        <v>38683</v>
      </c>
      <c r="Y16" s="33">
        <f>D6L1409C7-D6L1409C10</f>
        <v>5.1014269857194584E-5</v>
      </c>
      <c r="Z16" s="16" t="s">
        <v>38684</v>
      </c>
      <c r="AA16" s="33">
        <f>CHOOSE(MIN(D6L1409C9,RUN_YEARS),B7L814C7,B7L814C16,B7L814C25,B7L814C34,B7L814C43)</f>
        <v>201092</v>
      </c>
      <c r="AB16" s="16" t="s">
        <v>38685</v>
      </c>
      <c r="AC16" s="33">
        <f>IF(D6L1409C12=0,0,D6L1409C10/D6L1409C12)</f>
        <v>5.9110498560057946E-9</v>
      </c>
      <c r="AD16" s="16" t="s">
        <v>38686</v>
      </c>
      <c r="AE16" s="33">
        <f>IF(D6L1409C5=0,0,D6L1409C10/D6L1409C5)</f>
        <v>0.47942440525595903</v>
      </c>
      <c r="AF16" s="16" t="s">
        <v>38687</v>
      </c>
      <c r="AG16" s="33">
        <f>CHOOSE(MIN(D6L1409C9,RUN_YEARS),B7L814C5,B7L814C14,B7L814C23,B7L814C32,B7L814C41)</f>
        <v>3319.3550215216869</v>
      </c>
      <c r="AH16" s="16" t="s">
        <v>38688</v>
      </c>
      <c r="AI16" s="33">
        <f>IF(D6L1409C15=0,0,D6L1409C11/D6L1409C15)</f>
        <v>1.5368729625615097E-8</v>
      </c>
      <c r="AJ16" s="16" t="s">
        <v>38689</v>
      </c>
      <c r="AK16" s="33">
        <f>IF(D6L1409C5=0,0,D6L1409C11/D6L1409C5)</f>
        <v>2.0575594744040984E-2</v>
      </c>
      <c r="AL16" s="16" t="s">
        <v>38690</v>
      </c>
      <c r="AM16" s="33">
        <f>D6L1409C8*CHOOSE(MIN(D6L1409C9,RUN_YEARS),B7L814C4,B7L814C13,B7L814C22,B7L814C31,B7L814C40)</f>
        <v>2.5354046239726584E-4</v>
      </c>
      <c r="AN16" s="16" t="s">
        <v>38691</v>
      </c>
      <c r="AO16" s="33">
        <f>D6L1409C8-D6L1409C18</f>
        <v>9.8613864510384589E-4</v>
      </c>
      <c r="AP16" s="16" t="s">
        <v>38692</v>
      </c>
      <c r="AQ16" s="33">
        <f>CHOOSE(MIN(D6L1409C9,RUN_YEARS),B7L814C2,B7L814C11,B7L814C20,B7L814C29,B7L814C38)</f>
        <v>365.95734484003424</v>
      </c>
      <c r="AR16" s="16" t="s">
        <v>38693</v>
      </c>
      <c r="AS16" s="33">
        <f>IF(D6L1409C20=0,0,D6L1409C18/D6L1409C20)</f>
        <v>6.9281424726723929E-7</v>
      </c>
      <c r="AT16" s="16" t="s">
        <v>38694</v>
      </c>
      <c r="AU16" s="33">
        <f>IF(D6L1409C5=0,0,D6L1409C18/D6L1409C5)</f>
        <v>0.10226052083282304</v>
      </c>
      <c r="AV16" s="16" t="s">
        <v>38695</v>
      </c>
      <c r="AW16" s="33">
        <f>CHOOSE(MIN(D6L1409C9,RUN_YEARS),B7L814C1,B7L814C10,B7L814C19,B7L814C28,B7L814C37)</f>
        <v>1423.3810130112158</v>
      </c>
      <c r="AX16" s="16" t="s">
        <v>38696</v>
      </c>
      <c r="AY16" s="33">
        <f>IF(D6L1409C23=0,0,D6L1409C19/D6L1409C23)</f>
        <v>6.9281424726723918E-7</v>
      </c>
      <c r="AZ16" s="16" t="s">
        <v>38697</v>
      </c>
      <c r="BA16" s="33">
        <f>IF(D6L1409C5=0,0,D6L1409C19/D6L1409C5)</f>
        <v>0.39773947916717695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0.77230356186189797</v>
      </c>
      <c r="J17" s="16" t="s">
        <v>38720</v>
      </c>
      <c r="K17" s="21">
        <f>IF(FLOW_THRU_100PCT="Y",1,INDEX(VariabilityMatrix,D6L1410C1,D6L1410C9))</f>
        <v>0.51204947746125984</v>
      </c>
      <c r="L17" s="16" t="s">
        <v>38700</v>
      </c>
      <c r="M17" s="15">
        <f>IF(D6L1410C2&lt;&gt;0,D6L1410C2*D6L1410C4,D6L1410C3*D6L1410C4)</f>
        <v>0.3954576352928546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0.1977288176464273</v>
      </c>
      <c r="R17" s="16" t="s">
        <v>38702</v>
      </c>
      <c r="S17" s="15">
        <f>D6L1410C5-D6L1410C7</f>
        <v>0.1977288176464273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0.18959204160420476</v>
      </c>
      <c r="X17" s="16" t="s">
        <v>38704</v>
      </c>
      <c r="Y17" s="33">
        <f>D6L1410C7-D6L1410C10</f>
        <v>8.1367760422225432E-3</v>
      </c>
      <c r="Z17" s="16" t="s">
        <v>38705</v>
      </c>
      <c r="AA17" s="33">
        <f>CHOOSE(MIN(D6L1410C9,RUN_YEARS),B7L814C7,B7L814C16,B7L814C25,B7L814C34,B7L814C43)</f>
        <v>201092</v>
      </c>
      <c r="AB17" s="16" t="s">
        <v>38706</v>
      </c>
      <c r="AC17" s="33">
        <f>IF(D6L1410C12=0,0,D6L1410C10/D6L1410C12)</f>
        <v>9.4281245203292402E-7</v>
      </c>
      <c r="AD17" s="16" t="s">
        <v>38707</v>
      </c>
      <c r="AE17" s="33">
        <f>IF(D6L1410C5=0,0,D6L1410C10/D6L1410C5)</f>
        <v>0.47942440525595897</v>
      </c>
      <c r="AF17" s="16" t="s">
        <v>38708</v>
      </c>
      <c r="AG17" s="33">
        <f>CHOOSE(MIN(D6L1410C9,RUN_YEARS),B7L814C5,B7L814C14,B7L814C23,B7L814C32,B7L814C41)</f>
        <v>3319.3550215216869</v>
      </c>
      <c r="AH17" s="16" t="s">
        <v>38709</v>
      </c>
      <c r="AI17" s="33">
        <f>IF(D6L1410C15=0,0,D6L1410C11/D6L1410C15)</f>
        <v>2.45131237528561E-6</v>
      </c>
      <c r="AJ17" s="16" t="s">
        <v>38710</v>
      </c>
      <c r="AK17" s="33">
        <f>IF(D6L1410C5=0,0,D6L1410C11/D6L1410C5)</f>
        <v>2.0575594744041005E-2</v>
      </c>
      <c r="AL17" s="16" t="s">
        <v>38711</v>
      </c>
      <c r="AM17" s="33">
        <f>D6L1410C8*CHOOSE(MIN(D6L1410C9,RUN_YEARS),B7L814C4,B7L814C13,B7L814C22,B7L814C31,B7L814C40)</f>
        <v>4.0439703752363894E-2</v>
      </c>
      <c r="AN17" s="16" t="s">
        <v>38712</v>
      </c>
      <c r="AO17" s="33">
        <f>D6L1410C8-D6L1410C18</f>
        <v>0.15728911389406341</v>
      </c>
      <c r="AP17" s="16" t="s">
        <v>38713</v>
      </c>
      <c r="AQ17" s="33">
        <f>CHOOSE(MIN(D6L1410C9,RUN_YEARS),B7L814C2,B7L814C11,B7L814C20,B7L814C29,B7L814C38)</f>
        <v>365.95734484003424</v>
      </c>
      <c r="AR17" s="16" t="s">
        <v>38714</v>
      </c>
      <c r="AS17" s="33">
        <f>IF(D6L1410C20=0,0,D6L1410C18/D6L1410C20)</f>
        <v>1.1050387243912464E-4</v>
      </c>
      <c r="AT17" s="16" t="s">
        <v>38715</v>
      </c>
      <c r="AU17" s="33">
        <f>IF(D6L1410C5=0,0,D6L1410C18/D6L1410C5)</f>
        <v>0.10226052083282304</v>
      </c>
      <c r="AV17" s="16" t="s">
        <v>38716</v>
      </c>
      <c r="AW17" s="33">
        <f>CHOOSE(MIN(D6L1410C9,RUN_YEARS),B7L814C1,B7L814C10,B7L814C19,B7L814C28,B7L814C37)</f>
        <v>1423.3810130112158</v>
      </c>
      <c r="AX17" s="16" t="s">
        <v>38717</v>
      </c>
      <c r="AY17" s="33">
        <f>IF(D6L1410C23=0,0,D6L1410C19/D6L1410C23)</f>
        <v>1.1050387243912464E-4</v>
      </c>
      <c r="AZ17" s="16" t="s">
        <v>38718</v>
      </c>
      <c r="BA17" s="33">
        <f>IF(D6L1410C5=0,0,D6L1410C19/D6L1410C5)</f>
        <v>0.397739479167177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0.71419921864971758</v>
      </c>
      <c r="J18" s="16" t="s">
        <v>38741</v>
      </c>
      <c r="K18" s="21">
        <f>IF(FLOW_THRU_100PCT="Y",1,INDEX(VariabilityMatrix,D6L1411C1,D6L1411C9))</f>
        <v>0.51204947746125984</v>
      </c>
      <c r="L18" s="16" t="s">
        <v>38721</v>
      </c>
      <c r="M18" s="15">
        <f>IF(D6L1411C2&lt;&gt;0,D6L1411C2*D6L1411C4,D6L1411C3*D6L1411C4)</f>
        <v>0.36570533671282796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0.18285266835641398</v>
      </c>
      <c r="R18" s="16" t="s">
        <v>38723</v>
      </c>
      <c r="S18" s="15">
        <f>D6L1411C5-D6L1411C7</f>
        <v>0.18285266835641398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0.17532806355247779</v>
      </c>
      <c r="X18" s="16" t="s">
        <v>38725</v>
      </c>
      <c r="Y18" s="33">
        <f>D6L1411C7-D6L1411C10</f>
        <v>7.5246048039361857E-3</v>
      </c>
      <c r="Z18" s="16" t="s">
        <v>38726</v>
      </c>
      <c r="AA18" s="33">
        <f>CHOOSE(MIN(D6L1411C9,RUN_YEARS),B7L814C7,B7L814C16,B7L814C25,B7L814C34,B7L814C43)</f>
        <v>201092</v>
      </c>
      <c r="AB18" s="16" t="s">
        <v>38727</v>
      </c>
      <c r="AC18" s="33">
        <f>IF(D6L1411C12=0,0,D6L1411C10/D6L1411C12)</f>
        <v>8.718798537608547E-7</v>
      </c>
      <c r="AD18" s="16" t="s">
        <v>38728</v>
      </c>
      <c r="AE18" s="33">
        <f>IF(D6L1411C5=0,0,D6L1411C10/D6L1411C5)</f>
        <v>0.47942440525595909</v>
      </c>
      <c r="AF18" s="16" t="s">
        <v>38729</v>
      </c>
      <c r="AG18" s="33">
        <f>CHOOSE(MIN(D6L1411C9,RUN_YEARS),B7L814C5,B7L814C14,B7L814C23,B7L814C32,B7L814C41)</f>
        <v>3319.3550215216869</v>
      </c>
      <c r="AH18" s="16" t="s">
        <v>38730</v>
      </c>
      <c r="AI18" s="33">
        <f>IF(D6L1411C15=0,0,D6L1411C11/D6L1411C15)</f>
        <v>2.266887619778222E-6</v>
      </c>
      <c r="AJ18" s="16" t="s">
        <v>38731</v>
      </c>
      <c r="AK18" s="33">
        <f>IF(D6L1411C5=0,0,D6L1411C11/D6L1411C5)</f>
        <v>2.0575594744040943E-2</v>
      </c>
      <c r="AL18" s="16" t="s">
        <v>38732</v>
      </c>
      <c r="AM18" s="33">
        <f>D6L1411C8*CHOOSE(MIN(D6L1411C9,RUN_YEARS),B7L814C4,B7L814C13,B7L814C22,B7L814C31,B7L814C40)</f>
        <v>3.7397218203596705E-2</v>
      </c>
      <c r="AN18" s="16" t="s">
        <v>38733</v>
      </c>
      <c r="AO18" s="33">
        <f>D6L1411C8-D6L1411C18</f>
        <v>0.14545545015281727</v>
      </c>
      <c r="AP18" s="16" t="s">
        <v>38734</v>
      </c>
      <c r="AQ18" s="33">
        <f>CHOOSE(MIN(D6L1411C9,RUN_YEARS),B7L814C2,B7L814C11,B7L814C20,B7L814C29,B7L814C38)</f>
        <v>365.95734484003424</v>
      </c>
      <c r="AR18" s="16" t="s">
        <v>38735</v>
      </c>
      <c r="AS18" s="33">
        <f>IF(D6L1411C20=0,0,D6L1411C18/D6L1411C20)</f>
        <v>1.0219010147191778E-4</v>
      </c>
      <c r="AT18" s="16" t="s">
        <v>38736</v>
      </c>
      <c r="AU18" s="33">
        <f>IF(D6L1411C5=0,0,D6L1411C18/D6L1411C5)</f>
        <v>0.10226052083282303</v>
      </c>
      <c r="AV18" s="16" t="s">
        <v>38737</v>
      </c>
      <c r="AW18" s="33">
        <f>CHOOSE(MIN(D6L1411C9,RUN_YEARS),B7L814C1,B7L814C10,B7L814C19,B7L814C28,B7L814C37)</f>
        <v>1423.3810130112158</v>
      </c>
      <c r="AX18" s="16" t="s">
        <v>38738</v>
      </c>
      <c r="AY18" s="33">
        <f>IF(D6L1411C23=0,0,D6L1411C19/D6L1411C23)</f>
        <v>1.0219010147191778E-4</v>
      </c>
      <c r="AZ18" s="16" t="s">
        <v>38739</v>
      </c>
      <c r="BA18" s="33">
        <f>IF(D6L1411C5=0,0,D6L1411C19/D6L1411C5)</f>
        <v>0.39773947916717695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0.51204947746125984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201092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3319.3550215216869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365.95734484003424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1423.3810130112158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0.66198403608913914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0.56930627103665965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0.28465313551832983</v>
      </c>
      <c r="R20" s="16" t="s">
        <v>38765</v>
      </c>
      <c r="S20" s="15">
        <f>D6L1413C5-D6L1413C7</f>
        <v>0.28465313551832983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0.27293932040023838</v>
      </c>
      <c r="X20" s="16" t="s">
        <v>38767</v>
      </c>
      <c r="Y20" s="33">
        <f>D6L1413C7-D6L1413C10</f>
        <v>1.1713815118091442E-2</v>
      </c>
      <c r="Z20" s="16" t="s">
        <v>38768</v>
      </c>
      <c r="AA20" s="33">
        <f>CHOOSE(MIN(D6L1413C9,RUN_YEARS),B7L814C7,B7L814C16,B7L814C25,B7L814C34,B7L814C43)</f>
        <v>201092</v>
      </c>
      <c r="AB20" s="16" t="s">
        <v>38769</v>
      </c>
      <c r="AC20" s="33">
        <f>IF(D6L1413C12=0,0,D6L1413C10/D6L1413C12)</f>
        <v>1.3572858214162591E-6</v>
      </c>
      <c r="AD20" s="16" t="s">
        <v>38770</v>
      </c>
      <c r="AE20" s="33">
        <f>IF(D6L1413C5=0,0,D6L1413C10/D6L1413C5)</f>
        <v>0.47942440525595909</v>
      </c>
      <c r="AF20" s="16" t="s">
        <v>38771</v>
      </c>
      <c r="AG20" s="33">
        <f>CHOOSE(MIN(D6L1413C9,RUN_YEARS),B7L814C5,B7L814C14,B7L814C23,B7L814C32,B7L814C41)</f>
        <v>3319.3550215216869</v>
      </c>
      <c r="AH20" s="16" t="s">
        <v>38772</v>
      </c>
      <c r="AI20" s="33">
        <f>IF(D6L1413C15=0,0,D6L1413C11/D6L1413C15)</f>
        <v>3.5289431356822733E-6</v>
      </c>
      <c r="AJ20" s="16" t="s">
        <v>38773</v>
      </c>
      <c r="AK20" s="33">
        <f>IF(D6L1413C5=0,0,D6L1413C11/D6L1413C5)</f>
        <v>2.0575594744040943E-2</v>
      </c>
      <c r="AL20" s="16" t="s">
        <v>38774</v>
      </c>
      <c r="AM20" s="33">
        <f>D6L1413C8*CHOOSE(MIN(D6L1413C9,RUN_YEARS),B7L814C4,B7L814C13,B7L814C22,B7L814C31,B7L814C40)</f>
        <v>5.8217555789601132E-2</v>
      </c>
      <c r="AN20" s="16" t="s">
        <v>38775</v>
      </c>
      <c r="AO20" s="33">
        <f>D6L1413C8-D6L1413C18</f>
        <v>0.22643557972872869</v>
      </c>
      <c r="AP20" s="16" t="s">
        <v>38776</v>
      </c>
      <c r="AQ20" s="33">
        <f>CHOOSE(MIN(D6L1413C9,RUN_YEARS),B7L814C2,B7L814C11,B7L814C20,B7L814C29,B7L814C38)</f>
        <v>365.95734484003424</v>
      </c>
      <c r="AR20" s="16" t="s">
        <v>38777</v>
      </c>
      <c r="AS20" s="33">
        <f>IF(D6L1413C20=0,0,D6L1413C18/D6L1413C20)</f>
        <v>1.5908290026273131E-4</v>
      </c>
      <c r="AT20" s="16" t="s">
        <v>38778</v>
      </c>
      <c r="AU20" s="33">
        <f>IF(D6L1413C5=0,0,D6L1413C18/D6L1413C5)</f>
        <v>0.10226052083282304</v>
      </c>
      <c r="AV20" s="16" t="s">
        <v>38779</v>
      </c>
      <c r="AW20" s="33">
        <f>CHOOSE(MIN(D6L1413C9,RUN_YEARS),B7L814C1,B7L814C10,B7L814C19,B7L814C28,B7L814C37)</f>
        <v>1423.3810130112158</v>
      </c>
      <c r="AX20" s="16" t="s">
        <v>38780</v>
      </c>
      <c r="AY20" s="33">
        <f>IF(D6L1413C23=0,0,D6L1413C19/D6L1413C23)</f>
        <v>1.5908290026273128E-4</v>
      </c>
      <c r="AZ20" s="16" t="s">
        <v>38781</v>
      </c>
      <c r="BA20" s="33">
        <f>IF(D6L1413C5=0,0,D6L1413C19/D6L1413C5)</f>
        <v>0.39773947916717695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16.498386082654164</v>
      </c>
      <c r="J21" s="16" t="s">
        <v>38803</v>
      </c>
      <c r="K21" s="21">
        <f>IF(FLOW_THRU_100PCT="Y",1,INDEX(VariabilityMatrix,D6L1414C1,D6L1414C9))</f>
        <v>0.49212872536526331</v>
      </c>
      <c r="L21" s="16" t="s">
        <v>38783</v>
      </c>
      <c r="M21" s="15">
        <f>IF(D6L1414C2&lt;&gt;0,D6L1414C2*D6L1414C4,D6L1414C3*D6L1414C4)</f>
        <v>8.1193297134405942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4.0596648567202971</v>
      </c>
      <c r="R21" s="16" t="s">
        <v>38785</v>
      </c>
      <c r="S21" s="15">
        <f>D6L1414C5-D6L1414C7</f>
        <v>4.0596648567202971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3.8872566161086914</v>
      </c>
      <c r="X21" s="16" t="s">
        <v>38787</v>
      </c>
      <c r="Y21" s="33">
        <f>D6L1414C7-D6L1414C10</f>
        <v>0.17240824061160565</v>
      </c>
      <c r="Z21" s="16" t="s">
        <v>38788</v>
      </c>
      <c r="AA21" s="33">
        <f>CHOOSE(MIN(D6L1414C9,RUN_YEARS),B7L814C7,B7L814C16,B7L814C25,B7L814C34,B7L814C43)</f>
        <v>183676.59999999998</v>
      </c>
      <c r="AB21" s="16" t="s">
        <v>38789</v>
      </c>
      <c r="AC21" s="33">
        <f>IF(D6L1414C12=0,0,D6L1414C10/D6L1414C12)</f>
        <v>2.1163591966035368E-5</v>
      </c>
      <c r="AD21" s="16" t="s">
        <v>38790</v>
      </c>
      <c r="AE21" s="33">
        <f>IF(D6L1414C5=0,0,D6L1414C10/D6L1414C5)</f>
        <v>0.47876570521256157</v>
      </c>
      <c r="AF21" s="16" t="s">
        <v>38791</v>
      </c>
      <c r="AG21" s="33">
        <f>CHOOSE(MIN(D6L1414C9,RUN_YEARS),B7L814C5,B7L814C14,B7L814C23,B7L814C32,B7L814C41)</f>
        <v>3133.2517599145926</v>
      </c>
      <c r="AH21" s="16" t="s">
        <v>38792</v>
      </c>
      <c r="AI21" s="33">
        <f>IF(D6L1414C15=0,0,D6L1414C11/D6L1414C15)</f>
        <v>5.5025339111691814E-5</v>
      </c>
      <c r="AJ21" s="16" t="s">
        <v>38793</v>
      </c>
      <c r="AK21" s="33">
        <f>IF(D6L1414C5=0,0,D6L1414C11/D6L1414C5)</f>
        <v>2.1234294787438438E-2</v>
      </c>
      <c r="AL21" s="16" t="s">
        <v>38794</v>
      </c>
      <c r="AM21" s="33">
        <f>D6L1414C8*CHOOSE(MIN(D6L1414C9,RUN_YEARS),B7L814C4,B7L814C13,B7L814C22,B7L814C31,B7L814C40)</f>
        <v>0.77520085465125232</v>
      </c>
      <c r="AN21" s="16" t="s">
        <v>38795</v>
      </c>
      <c r="AO21" s="33">
        <f>D6L1414C8-D6L1414C18</f>
        <v>3.2844640020690448</v>
      </c>
      <c r="AP21" s="16" t="s">
        <v>38796</v>
      </c>
      <c r="AQ21" s="33">
        <f>CHOOSE(MIN(D6L1414C9,RUN_YEARS),B7L814C2,B7L814C11,B7L814C20,B7L814C29,B7L814C38)</f>
        <v>318.48901093189585</v>
      </c>
      <c r="AR21" s="16" t="s">
        <v>38797</v>
      </c>
      <c r="AS21" s="33">
        <f>IF(D6L1414C20=0,0,D6L1414C18/D6L1414C20)</f>
        <v>2.4339956106586595E-3</v>
      </c>
      <c r="AT21" s="16" t="s">
        <v>38798</v>
      </c>
      <c r="AU21" s="33">
        <f>IF(D6L1414C5=0,0,D6L1414C18/D6L1414C5)</f>
        <v>9.5475966860663217E-2</v>
      </c>
      <c r="AV21" s="16" t="s">
        <v>38799</v>
      </c>
      <c r="AW21" s="33">
        <f>CHOOSE(MIN(D6L1414C9,RUN_YEARS),B7L814C1,B7L814C10,B7L814C19,B7L814C28,B7L814C37)</f>
        <v>1349.4124589568351</v>
      </c>
      <c r="AX21" s="16" t="s">
        <v>38800</v>
      </c>
      <c r="AY21" s="33">
        <f>IF(D6L1414C23=0,0,D6L1414C19/D6L1414C23)</f>
        <v>2.4339956106586595E-3</v>
      </c>
      <c r="AZ21" s="16" t="s">
        <v>38801</v>
      </c>
      <c r="BA21" s="33">
        <f>IF(D6L1414C5=0,0,D6L1414C19/D6L1414C5)</f>
        <v>0.40452403313933677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34.376179266697982</v>
      </c>
      <c r="J22" s="16" t="s">
        <v>38824</v>
      </c>
      <c r="K22" s="21">
        <f>IF(FLOW_THRU_100PCT="Y",1,INDEX(VariabilityMatrix,D6L1415C1,D6L1415C9))</f>
        <v>0.49762737582970229</v>
      </c>
      <c r="L22" s="16" t="s">
        <v>38804</v>
      </c>
      <c r="M22" s="15">
        <f>IF(D6L1415C2&lt;&gt;0,D6L1415C2*D6L1415C4,D6L1415C3*D6L1415C4)</f>
        <v>17.106527879538337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8.5532639397691685</v>
      </c>
      <c r="R22" s="16" t="s">
        <v>38806</v>
      </c>
      <c r="S22" s="15">
        <f>D6L1415C5-D6L1415C7</f>
        <v>8.5532639397691685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8.1940933212056581</v>
      </c>
      <c r="X22" s="16" t="s">
        <v>38808</v>
      </c>
      <c r="Y22" s="33">
        <f>D6L1415C7-D6L1415C10</f>
        <v>0.3591706185635104</v>
      </c>
      <c r="Z22" s="16" t="s">
        <v>38809</v>
      </c>
      <c r="AA22" s="33">
        <f>CHOOSE(MIN(D6L1415C9,RUN_YEARS),B7L814C7,B7L814C16,B7L814C25,B7L814C34,B7L814C43)</f>
        <v>187480.33333333334</v>
      </c>
      <c r="AB22" s="16" t="s">
        <v>38810</v>
      </c>
      <c r="AC22" s="33">
        <f>IF(D6L1415C12=0,0,D6L1415C10/D6L1415C12)</f>
        <v>4.3706415363774996E-5</v>
      </c>
      <c r="AD22" s="16" t="s">
        <v>38811</v>
      </c>
      <c r="AE22" s="33">
        <f>IF(D6L1415C5=0,0,D6L1415C10/D6L1415C5)</f>
        <v>0.47900388547034572</v>
      </c>
      <c r="AF22" s="16" t="s">
        <v>38812</v>
      </c>
      <c r="AG22" s="33">
        <f>CHOOSE(MIN(D6L1415C9,RUN_YEARS),B7L814C5,B7L814C14,B7L814C23,B7L814C32,B7L814C41)</f>
        <v>3160.692645497661</v>
      </c>
      <c r="AH22" s="16" t="s">
        <v>38813</v>
      </c>
      <c r="AI22" s="33">
        <f>IF(D6L1415C15=0,0,D6L1415C11/D6L1415C15)</f>
        <v>1.1363667994581544E-4</v>
      </c>
      <c r="AJ22" s="16" t="s">
        <v>38814</v>
      </c>
      <c r="AK22" s="33">
        <f>IF(D6L1415C5=0,0,D6L1415C11/D6L1415C5)</f>
        <v>2.0996114529654251E-2</v>
      </c>
      <c r="AL22" s="16" t="s">
        <v>38815</v>
      </c>
      <c r="AM22" s="33">
        <f>D6L1415C8*CHOOSE(MIN(D6L1415C9,RUN_YEARS),B7L814C4,B7L814C13,B7L814C22,B7L814C31,B7L814C40)</f>
        <v>1.6393896245406301</v>
      </c>
      <c r="AN22" s="16" t="s">
        <v>38816</v>
      </c>
      <c r="AO22" s="33">
        <f>D6L1415C8-D6L1415C18</f>
        <v>6.9138743152285382</v>
      </c>
      <c r="AP22" s="16" t="s">
        <v>38817</v>
      </c>
      <c r="AQ22" s="33">
        <f>CHOOSE(MIN(D6L1415C9,RUN_YEARS),B7L814C2,B7L814C11,B7L814C20,B7L814C29,B7L814C38)</f>
        <v>321.05226110779807</v>
      </c>
      <c r="AR22" s="16" t="s">
        <v>38818</v>
      </c>
      <c r="AS22" s="33">
        <f>IF(D6L1415C20=0,0,D6L1415C18/D6L1415C20)</f>
        <v>5.1063014441445741E-3</v>
      </c>
      <c r="AT22" s="16" t="s">
        <v>38819</v>
      </c>
      <c r="AU22" s="33">
        <f>IF(D6L1415C5=0,0,D6L1415C18/D6L1415C5)</f>
        <v>9.5834153843782424E-2</v>
      </c>
      <c r="AV22" s="16" t="s">
        <v>38820</v>
      </c>
      <c r="AW22" s="33">
        <f>CHOOSE(MIN(D6L1415C9,RUN_YEARS),B7L814C1,B7L814C10,B7L814C19,B7L814C28,B7L814C37)</f>
        <v>1353.98867279109</v>
      </c>
      <c r="AX22" s="16" t="s">
        <v>38821</v>
      </c>
      <c r="AY22" s="33">
        <f>IF(D6L1415C23=0,0,D6L1415C19/D6L1415C23)</f>
        <v>5.1063014441445741E-3</v>
      </c>
      <c r="AZ22" s="16" t="s">
        <v>38822</v>
      </c>
      <c r="BA22" s="33">
        <f>IF(D6L1415C5=0,0,D6L1415C19/D6L1415C5)</f>
        <v>0.40416584615621759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1570.9639440863548</v>
      </c>
      <c r="J23" s="16" t="s">
        <v>38845</v>
      </c>
      <c r="K23" s="21">
        <f>IF(FLOW_THRU_100PCT="Y",1,INDEX(VariabilityMatrix,D6L1416C1,D6L1416C9))</f>
        <v>0.2560808575398858</v>
      </c>
      <c r="L23" s="16" t="s">
        <v>38825</v>
      </c>
      <c r="M23" s="15">
        <f>IF(D6L1416C2&lt;&gt;0,D6L1416C2*D6L1416C4,D6L1416C3*D6L1416C4)</f>
        <v>402.29379396587495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201.14689698293748</v>
      </c>
      <c r="R23" s="16" t="s">
        <v>38827</v>
      </c>
      <c r="S23" s="15">
        <f>D6L1416C5-D6L1416C7</f>
        <v>201.14689698293748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192.70029041026086</v>
      </c>
      <c r="X23" s="16" t="s">
        <v>38829</v>
      </c>
      <c r="Y23" s="33">
        <f>D6L1416C7-D6L1416C10</f>
        <v>8.4466065726766146</v>
      </c>
      <c r="Z23" s="16" t="s">
        <v>38830</v>
      </c>
      <c r="AA23" s="33">
        <f>CHOOSE(MIN(D6L1416C9,RUN_YEARS),B7L814C7,B7L814C16,B7L814C25,B7L814C34,B7L814C43)</f>
        <v>187480.33333333334</v>
      </c>
      <c r="AB23" s="16" t="s">
        <v>38831</v>
      </c>
      <c r="AC23" s="33">
        <f>IF(D6L1416C12=0,0,D6L1416C10/D6L1416C12)</f>
        <v>1.0278426914659183E-3</v>
      </c>
      <c r="AD23" s="16" t="s">
        <v>38832</v>
      </c>
      <c r="AE23" s="33">
        <f>IF(D6L1416C5=0,0,D6L1416C10/D6L1416C5)</f>
        <v>0.47900388547034584</v>
      </c>
      <c r="AF23" s="16" t="s">
        <v>38833</v>
      </c>
      <c r="AG23" s="33">
        <f>CHOOSE(MIN(D6L1416C9,RUN_YEARS),B7L814C5,B7L814C14,B7L814C23,B7L814C32,B7L814C41)</f>
        <v>3160.692645497661</v>
      </c>
      <c r="AH23" s="16" t="s">
        <v>38834</v>
      </c>
      <c r="AI23" s="33">
        <f>IF(D6L1416C15=0,0,D6L1416C11/D6L1416C15)</f>
        <v>2.6723909978113893E-3</v>
      </c>
      <c r="AJ23" s="16" t="s">
        <v>38835</v>
      </c>
      <c r="AK23" s="33">
        <f>IF(D6L1416C5=0,0,D6L1416C11/D6L1416C5)</f>
        <v>2.0996114529654185E-2</v>
      </c>
      <c r="AL23" s="16" t="s">
        <v>38836</v>
      </c>
      <c r="AM23" s="33">
        <f>D6L1416C8*CHOOSE(MIN(D6L1416C9,RUN_YEARS),B7L814C4,B7L814C13,B7L814C22,B7L814C31,B7L814C40)</f>
        <v>38.553485341324567</v>
      </c>
      <c r="AN23" s="16" t="s">
        <v>38837</v>
      </c>
      <c r="AO23" s="33">
        <f>D6L1416C8-D6L1416C18</f>
        <v>162.5934116416129</v>
      </c>
      <c r="AP23" s="16" t="s">
        <v>38838</v>
      </c>
      <c r="AQ23" s="33">
        <f>CHOOSE(MIN(D6L1416C9,RUN_YEARS),B7L814C2,B7L814C11,B7L814C20,B7L814C29,B7L814C38)</f>
        <v>321.05226110779807</v>
      </c>
      <c r="AR23" s="16" t="s">
        <v>38839</v>
      </c>
      <c r="AS23" s="33">
        <f>IF(D6L1416C20=0,0,D6L1416C18/D6L1416C20)</f>
        <v>0.12008476504197446</v>
      </c>
      <c r="AT23" s="16" t="s">
        <v>38840</v>
      </c>
      <c r="AU23" s="33">
        <f>IF(D6L1416C5=0,0,D6L1416C18/D6L1416C5)</f>
        <v>9.5834153843782424E-2</v>
      </c>
      <c r="AV23" s="16" t="s">
        <v>38841</v>
      </c>
      <c r="AW23" s="33">
        <f>CHOOSE(MIN(D6L1416C9,RUN_YEARS),B7L814C1,B7L814C10,B7L814C19,B7L814C28,B7L814C37)</f>
        <v>1353.98867279109</v>
      </c>
      <c r="AX23" s="16" t="s">
        <v>38842</v>
      </c>
      <c r="AY23" s="33">
        <f>IF(D6L1416C23=0,0,D6L1416C19/D6L1416C23)</f>
        <v>0.12008476504197448</v>
      </c>
      <c r="AZ23" s="16" t="s">
        <v>38843</v>
      </c>
      <c r="BA23" s="33">
        <f>IF(D6L1416C5=0,0,D6L1416C19/D6L1416C5)</f>
        <v>0.40416584615621759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598.21534529598102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514.46519695454367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257.23259847727184</v>
      </c>
      <c r="R24" s="16" t="s">
        <v>38848</v>
      </c>
      <c r="S24" s="15">
        <f>D6L1417C5-D6L1417C7</f>
        <v>257.23259847727184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246.43082828049313</v>
      </c>
      <c r="X24" s="16" t="s">
        <v>38850</v>
      </c>
      <c r="Y24" s="33">
        <f>D6L1417C7-D6L1417C10</f>
        <v>10.801770196778705</v>
      </c>
      <c r="Z24" s="16" t="s">
        <v>38851</v>
      </c>
      <c r="AA24" s="33">
        <f>CHOOSE(MIN(D6L1417C9,RUN_YEARS),B7L814C7,B7L814C16,B7L814C25,B7L814C34,B7L814C43)</f>
        <v>187480.33333333334</v>
      </c>
      <c r="AB24" s="16" t="s">
        <v>38852</v>
      </c>
      <c r="AC24" s="33">
        <f>IF(D6L1417C12=0,0,D6L1417C10/D6L1417C12)</f>
        <v>1.3144356205210491E-3</v>
      </c>
      <c r="AD24" s="16" t="s">
        <v>38853</v>
      </c>
      <c r="AE24" s="33">
        <f>IF(D6L1417C5=0,0,D6L1417C10/D6L1417C5)</f>
        <v>0.47900388547034578</v>
      </c>
      <c r="AF24" s="16" t="s">
        <v>38854</v>
      </c>
      <c r="AG24" s="33">
        <f>CHOOSE(MIN(D6L1417C9,RUN_YEARS),B7L814C5,B7L814C14,B7L814C23,B7L814C32,B7L814C41)</f>
        <v>3160.692645497661</v>
      </c>
      <c r="AH24" s="16" t="s">
        <v>38855</v>
      </c>
      <c r="AI24" s="33">
        <f>IF(D6L1417C15=0,0,D6L1417C11/D6L1417C15)</f>
        <v>3.4175326133547325E-3</v>
      </c>
      <c r="AJ24" s="16" t="s">
        <v>38856</v>
      </c>
      <c r="AK24" s="33">
        <f>IF(D6L1417C5=0,0,D6L1417C11/D6L1417C5)</f>
        <v>2.0996114529654202E-2</v>
      </c>
      <c r="AL24" s="16" t="s">
        <v>38857</v>
      </c>
      <c r="AM24" s="33">
        <f>D6L1417C8*CHOOSE(MIN(D6L1417C9,RUN_YEARS),B7L814C4,B7L814C13,B7L814C22,B7L814C31,B7L814C40)</f>
        <v>49.30333683221356</v>
      </c>
      <c r="AN24" s="16" t="s">
        <v>38858</v>
      </c>
      <c r="AO24" s="33">
        <f>D6L1417C8-D6L1417C18</f>
        <v>207.92926164505826</v>
      </c>
      <c r="AP24" s="16" t="s">
        <v>38859</v>
      </c>
      <c r="AQ24" s="33">
        <f>CHOOSE(MIN(D6L1417C9,RUN_YEARS),B7L814C2,B7L814C11,B7L814C20,B7L814C29,B7L814C38)</f>
        <v>321.05226110779807</v>
      </c>
      <c r="AR24" s="16" t="s">
        <v>38860</v>
      </c>
      <c r="AS24" s="33">
        <f>IF(D6L1417C20=0,0,D6L1417C18/D6L1417C20)</f>
        <v>0.15356794766712212</v>
      </c>
      <c r="AT24" s="16" t="s">
        <v>38861</v>
      </c>
      <c r="AU24" s="33">
        <f>IF(D6L1417C5=0,0,D6L1417C18/D6L1417C5)</f>
        <v>9.5834153843782424E-2</v>
      </c>
      <c r="AV24" s="16" t="s">
        <v>38862</v>
      </c>
      <c r="AW24" s="33">
        <f>CHOOSE(MIN(D6L1417C9,RUN_YEARS),B7L814C1,B7L814C10,B7L814C19,B7L814C28,B7L814C37)</f>
        <v>1353.98867279109</v>
      </c>
      <c r="AX24" s="16" t="s">
        <v>38863</v>
      </c>
      <c r="AY24" s="33">
        <f>IF(D6L1417C23=0,0,D6L1417C19/D6L1417C23)</f>
        <v>0.15356794766712212</v>
      </c>
      <c r="AZ24" s="16" t="s">
        <v>38864</v>
      </c>
      <c r="BA24" s="33">
        <f>IF(D6L1417C5=0,0,D6L1417C19/D6L1417C5)</f>
        <v>0.40416584615621753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683.18850090114097</v>
      </c>
      <c r="J25" s="16" t="s">
        <v>38886</v>
      </c>
      <c r="K25" s="21">
        <f>IF(FLOW_THRU_100PCT="Y",1,INDEX(VariabilityMatrix,D6L1418C1,D6L1418C9))</f>
        <v>0.25758427495010944</v>
      </c>
      <c r="L25" s="16" t="s">
        <v>38866</v>
      </c>
      <c r="M25" s="15">
        <f>IF(D6L1418C2&lt;&gt;0,D6L1418C2*D6L1418C4,D6L1418C3*D6L1418C4)</f>
        <v>175.97861465887257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87.989307329436286</v>
      </c>
      <c r="R25" s="16" t="s">
        <v>38868</v>
      </c>
      <c r="S25" s="15">
        <f>D6L1418C5-D6L1418C7</f>
        <v>87.989307329436286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84.368442670597574</v>
      </c>
      <c r="X25" s="16" t="s">
        <v>38870</v>
      </c>
      <c r="Y25" s="33">
        <f>D6L1418C7-D6L1418C10</f>
        <v>3.6208646588387126</v>
      </c>
      <c r="Z25" s="16" t="s">
        <v>38871</v>
      </c>
      <c r="AA25" s="33">
        <f>CHOOSE(MIN(D6L1418C9,RUN_YEARS),B7L814C7,B7L814C16,B7L814C25,B7L814C34,B7L814C43)</f>
        <v>201092</v>
      </c>
      <c r="AB25" s="16" t="s">
        <v>38872</v>
      </c>
      <c r="AC25" s="33">
        <f>IF(D6L1418C12=0,0,D6L1418C10/D6L1418C12)</f>
        <v>4.1955146236845613E-4</v>
      </c>
      <c r="AD25" s="16" t="s">
        <v>38873</v>
      </c>
      <c r="AE25" s="33">
        <f>IF(D6L1418C5=0,0,D6L1418C10/D6L1418C5)</f>
        <v>0.47942440525595903</v>
      </c>
      <c r="AF25" s="16" t="s">
        <v>38874</v>
      </c>
      <c r="AG25" s="33">
        <f>CHOOSE(MIN(D6L1418C9,RUN_YEARS),B7L814C5,B7L814C14,B7L814C23,B7L814C32,B7L814C41)</f>
        <v>3319.3550215216869</v>
      </c>
      <c r="AH25" s="16" t="s">
        <v>38875</v>
      </c>
      <c r="AI25" s="33">
        <f>IF(D6L1418C15=0,0,D6L1418C11/D6L1418C15)</f>
        <v>1.0908338021579883E-3</v>
      </c>
      <c r="AJ25" s="16" t="s">
        <v>38876</v>
      </c>
      <c r="AK25" s="33">
        <f>IF(D6L1418C5=0,0,D6L1418C11/D6L1418C5)</f>
        <v>2.0575594744040988E-2</v>
      </c>
      <c r="AL25" s="16" t="s">
        <v>38877</v>
      </c>
      <c r="AM25" s="33">
        <f>D6L1418C8*CHOOSE(MIN(D6L1418C9,RUN_YEARS),B7L814C4,B7L814C13,B7L814C22,B7L814C31,B7L814C40)</f>
        <v>17.995664790454978</v>
      </c>
      <c r="AN25" s="16" t="s">
        <v>38878</v>
      </c>
      <c r="AO25" s="33">
        <f>D6L1418C8-D6L1418C18</f>
        <v>69.993642538981305</v>
      </c>
      <c r="AP25" s="16" t="s">
        <v>38879</v>
      </c>
      <c r="AQ25" s="33">
        <f>CHOOSE(MIN(D6L1418C9,RUN_YEARS),B7L814C2,B7L814C11,B7L814C20,B7L814C29,B7L814C38)</f>
        <v>365.95734484003424</v>
      </c>
      <c r="AR25" s="16" t="s">
        <v>38880</v>
      </c>
      <c r="AS25" s="33">
        <f>IF(D6L1418C20=0,0,D6L1418C18/D6L1418C20)</f>
        <v>4.9174214001145869E-2</v>
      </c>
      <c r="AT25" s="16" t="s">
        <v>38881</v>
      </c>
      <c r="AU25" s="33">
        <f>IF(D6L1418C5=0,0,D6L1418C18/D6L1418C5)</f>
        <v>0.10226052083282304</v>
      </c>
      <c r="AV25" s="16" t="s">
        <v>38882</v>
      </c>
      <c r="AW25" s="33">
        <f>CHOOSE(MIN(D6L1418C9,RUN_YEARS),B7L814C1,B7L814C10,B7L814C19,B7L814C28,B7L814C37)</f>
        <v>1423.3810130112158</v>
      </c>
      <c r="AX25" s="16" t="s">
        <v>38883</v>
      </c>
      <c r="AY25" s="33">
        <f>IF(D6L1418C23=0,0,D6L1418C19/D6L1418C23)</f>
        <v>4.9174214001145862E-2</v>
      </c>
      <c r="AZ25" s="16" t="s">
        <v>38884</v>
      </c>
      <c r="BA25" s="33">
        <f>IF(D6L1418C5=0,0,D6L1418C19/D6L1418C5)</f>
        <v>0.39773947916717695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3965.1784228779861</v>
      </c>
      <c r="J26" s="16" t="s">
        <v>38907</v>
      </c>
      <c r="K26" s="21">
        <f>IF(FLOW_THRU_100PCT="Y",1,INDEX(VariabilityMatrix,D6L1419C1,D6L1419C9))</f>
        <v>0.2560808575398858</v>
      </c>
      <c r="L26" s="16" t="s">
        <v>38887</v>
      </c>
      <c r="M26" s="15">
        <f>IF(D6L1419C2&lt;&gt;0,D6L1419C2*D6L1419C4,D6L1419C3*D6L1419C4)</f>
        <v>1015.4062908292466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507.70314541462329</v>
      </c>
      <c r="R26" s="16" t="s">
        <v>38889</v>
      </c>
      <c r="S26" s="15">
        <f>D6L1419C5-D6L1419C7</f>
        <v>507.70314541462329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486.38355863824103</v>
      </c>
      <c r="X26" s="16" t="s">
        <v>38891</v>
      </c>
      <c r="Y26" s="33">
        <f>D6L1419C7-D6L1419C10</f>
        <v>21.319586776382266</v>
      </c>
      <c r="Z26" s="16" t="s">
        <v>38892</v>
      </c>
      <c r="AA26" s="33">
        <f>CHOOSE(MIN(D6L1419C9,RUN_YEARS),B7L814C7,B7L814C16,B7L814C25,B7L814C34,B7L814C43)</f>
        <v>187480.33333333334</v>
      </c>
      <c r="AB26" s="16" t="s">
        <v>38893</v>
      </c>
      <c r="AC26" s="33">
        <f>IF(D6L1419C12=0,0,D6L1419C10/D6L1419C12)</f>
        <v>2.5943177611780135E-3</v>
      </c>
      <c r="AD26" s="16" t="s">
        <v>38894</v>
      </c>
      <c r="AE26" s="33">
        <f>IF(D6L1419C5=0,0,D6L1419C10/D6L1419C5)</f>
        <v>0.47900388547034578</v>
      </c>
      <c r="AF26" s="16" t="s">
        <v>38895</v>
      </c>
      <c r="AG26" s="33">
        <f>CHOOSE(MIN(D6L1419C9,RUN_YEARS),B7L814C5,B7L814C14,B7L814C23,B7L814C32,B7L814C41)</f>
        <v>3160.692645497661</v>
      </c>
      <c r="AH26" s="16" t="s">
        <v>38896</v>
      </c>
      <c r="AI26" s="33">
        <f>IF(D6L1419C15=0,0,D6L1419C11/D6L1419C15)</f>
        <v>6.7452261790628583E-3</v>
      </c>
      <c r="AJ26" s="16" t="s">
        <v>38897</v>
      </c>
      <c r="AK26" s="33">
        <f>IF(D6L1419C5=0,0,D6L1419C11/D6L1419C5)</f>
        <v>2.0996114529654244E-2</v>
      </c>
      <c r="AL26" s="16" t="s">
        <v>38898</v>
      </c>
      <c r="AM26" s="33">
        <f>D6L1419C8*CHOOSE(MIN(D6L1419C9,RUN_YEARS),B7L814C4,B7L814C13,B7L814C22,B7L814C31,B7L814C40)</f>
        <v>97.310602689274489</v>
      </c>
      <c r="AN26" s="16" t="s">
        <v>38899</v>
      </c>
      <c r="AO26" s="33">
        <f>D6L1419C8-D6L1419C18</f>
        <v>410.39254272534879</v>
      </c>
      <c r="AP26" s="16" t="s">
        <v>38900</v>
      </c>
      <c r="AQ26" s="33">
        <f>CHOOSE(MIN(D6L1419C9,RUN_YEARS),B7L814C2,B7L814C11,B7L814C20,B7L814C29,B7L814C38)</f>
        <v>321.05226110779807</v>
      </c>
      <c r="AR26" s="16" t="s">
        <v>38901</v>
      </c>
      <c r="AS26" s="33">
        <f>IF(D6L1419C20=0,0,D6L1419C18/D6L1419C20)</f>
        <v>0.30309894829428097</v>
      </c>
      <c r="AT26" s="16" t="s">
        <v>38902</v>
      </c>
      <c r="AU26" s="33">
        <f>IF(D6L1419C5=0,0,D6L1419C18/D6L1419C5)</f>
        <v>9.5834153843782424E-2</v>
      </c>
      <c r="AV26" s="16" t="s">
        <v>38903</v>
      </c>
      <c r="AW26" s="33">
        <f>CHOOSE(MIN(D6L1419C9,RUN_YEARS),B7L814C1,B7L814C10,B7L814C19,B7L814C28,B7L814C37)</f>
        <v>1353.98867279109</v>
      </c>
      <c r="AX26" s="16" t="s">
        <v>38904</v>
      </c>
      <c r="AY26" s="33">
        <f>IF(D6L1419C23=0,0,D6L1419C19/D6L1419C23)</f>
        <v>0.30309894829428102</v>
      </c>
      <c r="AZ26" s="16" t="s">
        <v>38905</v>
      </c>
      <c r="BA26" s="33">
        <f>IF(D6L1419C5=0,0,D6L1419C19/D6L1419C5)</f>
        <v>0.40416584615621759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1643.8914335630475</v>
      </c>
      <c r="J27" s="16" t="s">
        <v>38928</v>
      </c>
      <c r="K27" s="21">
        <f>IF(FLOW_THRU_100PCT="Y",1,INDEX(VariabilityMatrix,D6L1420C1,D6L1420C9))</f>
        <v>0.25758427495010944</v>
      </c>
      <c r="L27" s="16" t="s">
        <v>38908</v>
      </c>
      <c r="M27" s="15">
        <f>IF(D6L1420C2&lt;&gt;0,D6L1420C2*D6L1420C4,D6L1420C3*D6L1420C4)</f>
        <v>423.4405830110336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211.7202915055168</v>
      </c>
      <c r="R27" s="16" t="s">
        <v>38910</v>
      </c>
      <c r="S27" s="15">
        <f>D6L1420C5-D6L1420C7</f>
        <v>211.7202915055168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203.00774967130133</v>
      </c>
      <c r="X27" s="16" t="s">
        <v>38912</v>
      </c>
      <c r="Y27" s="33">
        <f>D6L1420C7-D6L1420C10</f>
        <v>8.7125418342154717</v>
      </c>
      <c r="Z27" s="16" t="s">
        <v>38913</v>
      </c>
      <c r="AA27" s="33">
        <f>CHOOSE(MIN(D6L1420C9,RUN_YEARS),B7L814C7,B7L814C16,B7L814C25,B7L814C34,B7L814C43)</f>
        <v>201092</v>
      </c>
      <c r="AB27" s="16" t="s">
        <v>38914</v>
      </c>
      <c r="AC27" s="33">
        <f>IF(D6L1420C12=0,0,D6L1420C10/D6L1420C12)</f>
        <v>1.0095267323976156E-3</v>
      </c>
      <c r="AD27" s="16" t="s">
        <v>38915</v>
      </c>
      <c r="AE27" s="33">
        <f>IF(D6L1420C5=0,0,D6L1420C10/D6L1420C5)</f>
        <v>0.47942440525595903</v>
      </c>
      <c r="AF27" s="16" t="s">
        <v>38916</v>
      </c>
      <c r="AG27" s="33">
        <f>CHOOSE(MIN(D6L1420C9,RUN_YEARS),B7L814C5,B7L814C14,B7L814C23,B7L814C32,B7L814C41)</f>
        <v>3319.3550215216869</v>
      </c>
      <c r="AH27" s="16" t="s">
        <v>38917</v>
      </c>
      <c r="AI27" s="33">
        <f>IF(D6L1420C15=0,0,D6L1420C11/D6L1420C15)</f>
        <v>2.6247695042338056E-3</v>
      </c>
      <c r="AJ27" s="16" t="s">
        <v>38918</v>
      </c>
      <c r="AK27" s="33">
        <f>IF(D6L1420C5=0,0,D6L1420C11/D6L1420C5)</f>
        <v>2.0575594744040981E-2</v>
      </c>
      <c r="AL27" s="16" t="s">
        <v>38919</v>
      </c>
      <c r="AM27" s="33">
        <f>D6L1420C8*CHOOSE(MIN(D6L1420C9,RUN_YEARS),B7L814C4,B7L814C13,B7L814C22,B7L814C31,B7L814C40)</f>
        <v>43.301254560462532</v>
      </c>
      <c r="AN27" s="16" t="s">
        <v>38920</v>
      </c>
      <c r="AO27" s="33">
        <f>D6L1420C8-D6L1420C18</f>
        <v>168.41903694505427</v>
      </c>
      <c r="AP27" s="16" t="s">
        <v>38921</v>
      </c>
      <c r="AQ27" s="33">
        <f>CHOOSE(MIN(D6L1420C9,RUN_YEARS),B7L814C2,B7L814C11,B7L814C20,B7L814C29,B7L814C38)</f>
        <v>365.95734484003424</v>
      </c>
      <c r="AR27" s="16" t="s">
        <v>38922</v>
      </c>
      <c r="AS27" s="33">
        <f>IF(D6L1420C20=0,0,D6L1420C18/D6L1420C20)</f>
        <v>0.11832322857023186</v>
      </c>
      <c r="AT27" s="16" t="s">
        <v>38923</v>
      </c>
      <c r="AU27" s="33">
        <f>IF(D6L1420C5=0,0,D6L1420C18/D6L1420C5)</f>
        <v>0.10226052083282303</v>
      </c>
      <c r="AV27" s="16" t="s">
        <v>38924</v>
      </c>
      <c r="AW27" s="33">
        <f>CHOOSE(MIN(D6L1420C9,RUN_YEARS),B7L814C1,B7L814C10,B7L814C19,B7L814C28,B7L814C37)</f>
        <v>1423.3810130112158</v>
      </c>
      <c r="AX27" s="16" t="s">
        <v>38925</v>
      </c>
      <c r="AY27" s="33">
        <f>IF(D6L1420C23=0,0,D6L1420C19/D6L1420C23)</f>
        <v>0.11832322857023186</v>
      </c>
      <c r="AZ27" s="16" t="s">
        <v>38926</v>
      </c>
      <c r="BA27" s="33">
        <f>IF(D6L1420C5=0,0,D6L1420C19/D6L1420C5)</f>
        <v>0.397739479167177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0.25758427495010944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201092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3319.3550215216869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365.95734484003424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1423.3810130112158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0.25758427495010944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201092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3319.3550215216869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365.95734484003424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1423.3810130112158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0.25758427495010944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201092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3319.3550215216869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365.95734484003424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1423.3810130112158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0.25758427495010944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201092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3319.3550215216869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365.95734484003424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1423.3810130112158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0.25758427495010944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201092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3319.3550215216869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365.95734484003424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1423.3810130112158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2365.2682931433583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2034.130732103288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1017.065366051644</v>
      </c>
      <c r="R33" s="16" t="s">
        <v>39036</v>
      </c>
      <c r="S33" s="15">
        <f>D6L1426C5-D6L1426C7</f>
        <v>1017.065366051644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975.21191645148735</v>
      </c>
      <c r="X33" s="16" t="s">
        <v>39038</v>
      </c>
      <c r="Y33" s="33">
        <f>D6L1426C7-D6L1426C10</f>
        <v>41.853449600156637</v>
      </c>
      <c r="Z33" s="16" t="s">
        <v>39039</v>
      </c>
      <c r="AA33" s="33">
        <f>CHOOSE(MIN(D6L1426C9,RUN_YEARS),B7L814C7,B7L814C16,B7L814C25,B7L814C34,B7L814C43)</f>
        <v>201092</v>
      </c>
      <c r="AB33" s="16" t="s">
        <v>39040</v>
      </c>
      <c r="AC33" s="33">
        <f>IF(D6L1426C12=0,0,D6L1426C10/D6L1426C12)</f>
        <v>4.8495808707033966E-3</v>
      </c>
      <c r="AD33" s="16" t="s">
        <v>39041</v>
      </c>
      <c r="AE33" s="33">
        <f>IF(D6L1426C5=0,0,D6L1426C10/D6L1426C5)</f>
        <v>0.47942440525595903</v>
      </c>
      <c r="AF33" s="16" t="s">
        <v>39042</v>
      </c>
      <c r="AG33" s="33">
        <f>CHOOSE(MIN(D6L1426C9,RUN_YEARS),B7L814C5,B7L814C14,B7L814C23,B7L814C32,B7L814C41)</f>
        <v>3319.3550215216869</v>
      </c>
      <c r="AH33" s="16" t="s">
        <v>39043</v>
      </c>
      <c r="AI33" s="33">
        <f>IF(D6L1426C15=0,0,D6L1426C11/D6L1426C15)</f>
        <v>1.2608910263828852E-2</v>
      </c>
      <c r="AJ33" s="16" t="s">
        <v>39044</v>
      </c>
      <c r="AK33" s="33">
        <f>IF(D6L1426C5=0,0,D6L1426C11/D6L1426C5)</f>
        <v>2.0575594744040977E-2</v>
      </c>
      <c r="AL33" s="16" t="s">
        <v>39045</v>
      </c>
      <c r="AM33" s="33">
        <f>D6L1426C8*CHOOSE(MIN(D6L1426C9,RUN_YEARS),B7L814C4,B7L814C13,B7L814C22,B7L814C31,B7L814C40)</f>
        <v>208.01126810693387</v>
      </c>
      <c r="AN33" s="16" t="s">
        <v>39046</v>
      </c>
      <c r="AO33" s="33">
        <f>D6L1426C8-D6L1426C18</f>
        <v>809.05409794471007</v>
      </c>
      <c r="AP33" s="16" t="s">
        <v>39047</v>
      </c>
      <c r="AQ33" s="33">
        <f>CHOOSE(MIN(D6L1426C9,RUN_YEARS),B7L814C2,B7L814C11,B7L814C20,B7L814C29,B7L814C38)</f>
        <v>365.95734484003424</v>
      </c>
      <c r="AR33" s="16" t="s">
        <v>39048</v>
      </c>
      <c r="AS33" s="33">
        <f>IF(D6L1426C20=0,0,D6L1426C18/D6L1426C20)</f>
        <v>0.56840304215743753</v>
      </c>
      <c r="AT33" s="16" t="s">
        <v>39049</v>
      </c>
      <c r="AU33" s="33">
        <f>IF(D6L1426C5=0,0,D6L1426C18/D6L1426C5)</f>
        <v>0.10226052083282304</v>
      </c>
      <c r="AV33" s="16" t="s">
        <v>39050</v>
      </c>
      <c r="AW33" s="33">
        <f>CHOOSE(MIN(D6L1426C9,RUN_YEARS),B7L814C1,B7L814C10,B7L814C19,B7L814C28,B7L814C37)</f>
        <v>1423.3810130112158</v>
      </c>
      <c r="AX33" s="16" t="s">
        <v>39051</v>
      </c>
      <c r="AY33" s="33">
        <f>IF(D6L1426C23=0,0,D6L1426C19/D6L1426C23)</f>
        <v>0.56840304215743742</v>
      </c>
      <c r="AZ33" s="16" t="s">
        <v>39052</v>
      </c>
      <c r="BA33" s="33">
        <f>IF(D6L1426C5=0,0,D6L1426C19/D6L1426C5)</f>
        <v>0.39773947916717695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8.7464524320716465E-4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7.521949091581616E-4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3.760974545790808E-4</v>
      </c>
      <c r="R34" s="16" t="s">
        <v>39056</v>
      </c>
      <c r="S34" s="15">
        <f>D6L1427C5-D6L1427C7</f>
        <v>3.760974545790808E-4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3.6030428411777318E-4</v>
      </c>
      <c r="X34" s="16" t="s">
        <v>39058</v>
      </c>
      <c r="Y34" s="33">
        <f>D6L1427C7-D6L1427C10</f>
        <v>1.5793170461307615E-5</v>
      </c>
      <c r="Z34" s="16" t="s">
        <v>39059</v>
      </c>
      <c r="AA34" s="33">
        <f>CHOOSE(MIN(D6L1427C9,RUN_YEARS),B7L814C7,B7L814C16,B7L814C25,B7L814C34,B7L814C43)</f>
        <v>187480.33333333334</v>
      </c>
      <c r="AB34" s="16" t="s">
        <v>39060</v>
      </c>
      <c r="AC34" s="33">
        <f>IF(D6L1427C12=0,0,D6L1427C10/D6L1427C12)</f>
        <v>1.9218244266568751E-9</v>
      </c>
      <c r="AD34" s="16" t="s">
        <v>39061</v>
      </c>
      <c r="AE34" s="33">
        <f>IF(D6L1427C5=0,0,D6L1427C10/D6L1427C5)</f>
        <v>0.47900388547034578</v>
      </c>
      <c r="AF34" s="16" t="s">
        <v>39062</v>
      </c>
      <c r="AG34" s="33">
        <f>CHOOSE(MIN(D6L1427C9,RUN_YEARS),B7L814C5,B7L814C14,B7L814C23,B7L814C32,B7L814C41)</f>
        <v>3160.692645497661</v>
      </c>
      <c r="AH34" s="16" t="s">
        <v>39063</v>
      </c>
      <c r="AI34" s="33">
        <f>IF(D6L1427C15=0,0,D6L1427C11/D6L1427C15)</f>
        <v>4.996743509307888E-9</v>
      </c>
      <c r="AJ34" s="16" t="s">
        <v>39064</v>
      </c>
      <c r="AK34" s="33">
        <f>IF(D6L1427C5=0,0,D6L1427C11/D6L1427C5)</f>
        <v>2.0996114529654223E-2</v>
      </c>
      <c r="AL34" s="16" t="s">
        <v>39065</v>
      </c>
      <c r="AM34" s="33">
        <f>D6L1427C8*CHOOSE(MIN(D6L1427C9,RUN_YEARS),B7L814C4,B7L814C13,B7L814C22,B7L814C31,B7L814C40)</f>
        <v>7.2085962644773206E-5</v>
      </c>
      <c r="AN34" s="16" t="s">
        <v>39066</v>
      </c>
      <c r="AO34" s="33">
        <f>D6L1427C8-D6L1427C18</f>
        <v>3.0401149193430761E-4</v>
      </c>
      <c r="AP34" s="16" t="s">
        <v>39067</v>
      </c>
      <c r="AQ34" s="33">
        <f>CHOOSE(MIN(D6L1427C9,RUN_YEARS),B7L814C2,B7L814C11,B7L814C20,B7L814C29,B7L814C38)</f>
        <v>321.05226110779807</v>
      </c>
      <c r="AR34" s="16" t="s">
        <v>39068</v>
      </c>
      <c r="AS34" s="33">
        <f>IF(D6L1427C20=0,0,D6L1427C18/D6L1427C20)</f>
        <v>2.2453030667355828E-7</v>
      </c>
      <c r="AT34" s="16" t="s">
        <v>39069</v>
      </c>
      <c r="AU34" s="33">
        <f>IF(D6L1427C5=0,0,D6L1427C18/D6L1427C5)</f>
        <v>9.5834153843782424E-2</v>
      </c>
      <c r="AV34" s="16" t="s">
        <v>39070</v>
      </c>
      <c r="AW34" s="33">
        <f>CHOOSE(MIN(D6L1427C9,RUN_YEARS),B7L814C1,B7L814C10,B7L814C19,B7L814C28,B7L814C37)</f>
        <v>1353.98867279109</v>
      </c>
      <c r="AX34" s="16" t="s">
        <v>39071</v>
      </c>
      <c r="AY34" s="33">
        <f>IF(D6L1427C23=0,0,D6L1427C19/D6L1427C23)</f>
        <v>2.2453030667355828E-7</v>
      </c>
      <c r="AZ34" s="16" t="s">
        <v>39072</v>
      </c>
      <c r="BA34" s="33">
        <f>IF(D6L1427C5=0,0,D6L1427C19/D6L1427C5)</f>
        <v>0.40416584615621759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29344.056671738224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20051.746639113418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10025.873319556709</v>
      </c>
      <c r="R35" s="16" t="s">
        <v>39076</v>
      </c>
      <c r="S35" s="15">
        <f>SUM(D6L1401C8:D6L1427C8)-2*SUM(D6L1409C8,D6L1411C8,D6L1422C8,D6L1424C8,D6L1427C8)</f>
        <v>10025.873319556709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9605.911687818163</v>
      </c>
      <c r="X35" s="16" t="s">
        <v>39078</v>
      </c>
      <c r="Y35" s="33">
        <f>SUM(D6L1401C11:D6L1427C11)-2*SUM(D6L1409C11,D6L1411C11,D6L1422C11,D6L1424C11,D6L1427C11)</f>
        <v>419.96163173854615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5.0793583716268222E-2</v>
      </c>
      <c r="AD35" s="16" t="s">
        <v>39080</v>
      </c>
      <c r="AE35" s="33">
        <f>IF(D6L1428C5=0,0,D6L1428C10/D6L1428C5)</f>
        <v>0.4790561072161485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0.13206331766229776</v>
      </c>
      <c r="AJ35" s="16" t="s">
        <v>39082</v>
      </c>
      <c r="AK35" s="33">
        <f>IF(D6L1428C5=0,0,D6L1428C11/D6L1428C5)</f>
        <v>2.0943892783851503E-2</v>
      </c>
      <c r="AL35" s="16" t="s">
        <v>39083</v>
      </c>
      <c r="AM35" s="33">
        <f>SUM(D6L1401C18:D6L1427C18)-2*SUM(D6L1409C18,D6L1411C18,D6L1422C18,D6L1424C18,D6L1427C18)</f>
        <v>1938.5382992816521</v>
      </c>
      <c r="AN35" s="16" t="s">
        <v>39084</v>
      </c>
      <c r="AO35" s="33">
        <f>SUM(D6L1401C19:D6L1427C19)-2*SUM(D6L1409C19,D6L1411C19,D6L1422C19,D6L1424C19,D6L1427C19)</f>
        <v>8087.3350202750562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5.93537684950293</v>
      </c>
      <c r="AT35" s="16" t="s">
        <v>39086</v>
      </c>
      <c r="AU35" s="33">
        <f>IF(D6L1428C5=0,0,D6L1428C18/D6L1428C5)</f>
        <v>9.667678004170932E-2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5.9353768495029291</v>
      </c>
      <c r="AZ35" s="16" t="s">
        <v>39088</v>
      </c>
      <c r="BA35" s="33">
        <f>IF(D6L1428C5=0,0,D6L1428C19/D6L1428C5)</f>
        <v>0.40332321995829062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242.55349865028671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121.27674932514336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60.638374662571678</v>
      </c>
      <c r="R36" s="16" t="s">
        <v>39093</v>
      </c>
      <c r="S36" s="15">
        <f>D6L1429C5-D6L1429C7</f>
        <v>60.638374662571678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58.143033416582881</v>
      </c>
      <c r="X36" s="16" t="s">
        <v>39095</v>
      </c>
      <c r="Y36" s="33">
        <f>D6L1429C7-D6L1429C10</f>
        <v>2.4953412459887971</v>
      </c>
      <c r="Z36" s="16" t="s">
        <v>39096</v>
      </c>
      <c r="AA36" s="33">
        <f>CHOOSE(MIN(D6L1429C9,RUN_YEARS),B7L814C7,B7L814C16,B7L814C25,B7L814C34,B7L814C43)</f>
        <v>201092</v>
      </c>
      <c r="AB36" s="16" t="s">
        <v>39097</v>
      </c>
      <c r="AC36" s="33">
        <f>IF(D6L1429C12=0,0,D6L1429C10/D6L1429C12)</f>
        <v>2.8913648189178527E-4</v>
      </c>
      <c r="AD36" s="16" t="s">
        <v>39098</v>
      </c>
      <c r="AE36" s="33">
        <f>IF(D6L1429C5=0,0,D6L1429C10/D6L1429C5)</f>
        <v>0.47942440525595903</v>
      </c>
      <c r="AF36" s="16" t="s">
        <v>39099</v>
      </c>
      <c r="AG36" s="33">
        <f>CHOOSE(MIN(D6L1429C9,RUN_YEARS),B7L814C5,B7L814C14,B7L814C23,B7L814C32,B7L814C41)</f>
        <v>3319.3550215216869</v>
      </c>
      <c r="AH36" s="16" t="s">
        <v>39100</v>
      </c>
      <c r="AI36" s="33">
        <f>IF(D6L1429C15=0,0,D6L1429C11/D6L1429C15)</f>
        <v>7.5175485291864368E-4</v>
      </c>
      <c r="AJ36" s="16" t="s">
        <v>39101</v>
      </c>
      <c r="AK36" s="33">
        <f>IF(D6L1429C5=0,0,D6L1429C11/D6L1429C5)</f>
        <v>2.0575594744040998E-2</v>
      </c>
      <c r="AL36" s="16" t="s">
        <v>39102</v>
      </c>
      <c r="AM36" s="33">
        <f>D6L1429C8*CHOOSE(MIN(D6L1429C9,RUN_YEARS),B7L814C4,B7L814C13,B7L814C22,B7L814C31,B7L814C40)</f>
        <v>12.401823550900879</v>
      </c>
      <c r="AN36" s="16" t="s">
        <v>39103</v>
      </c>
      <c r="AO36" s="33">
        <f>D6L1429C8-D6L1429C18</f>
        <v>48.236551111670799</v>
      </c>
      <c r="AP36" s="16" t="s">
        <v>39104</v>
      </c>
      <c r="AQ36" s="33">
        <f>CHOOSE(MIN(D6L1429C9,RUN_YEARS),B7L814C2,B7L814C11,B7L814C20,B7L814C29,B7L814C38)</f>
        <v>365.95734484003424</v>
      </c>
      <c r="AR36" s="16" t="s">
        <v>39105</v>
      </c>
      <c r="AS36" s="33">
        <f>IF(D6L1429C20=0,0,D6L1429C18/D6L1429C20)</f>
        <v>3.3888713331664141E-2</v>
      </c>
      <c r="AT36" s="16" t="s">
        <v>39106</v>
      </c>
      <c r="AU36" s="33">
        <f>IF(D6L1429C5=0,0,D6L1429C18/D6L1429C5)</f>
        <v>0.10226052083282304</v>
      </c>
      <c r="AV36" s="16" t="s">
        <v>39107</v>
      </c>
      <c r="AW36" s="33">
        <f>CHOOSE(MIN(D6L1429C9,RUN_YEARS),B7L814C1,B7L814C10,B7L814C19,B7L814C28,B7L814C37)</f>
        <v>1423.3810130112158</v>
      </c>
      <c r="AX36" s="16" t="s">
        <v>39108</v>
      </c>
      <c r="AY36" s="33">
        <f>IF(D6L1429C23=0,0,D6L1429C19/D6L1429C23)</f>
        <v>3.3888713331664141E-2</v>
      </c>
      <c r="AZ36" s="16" t="s">
        <v>39109</v>
      </c>
      <c r="BA36" s="33">
        <f>IF(D6L1429C5=0,0,D6L1429C19/D6L1429C5)</f>
        <v>0.39773947916717695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31.28894179067278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31.28894179067278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15.64447089533639</v>
      </c>
      <c r="R37" s="16" t="s">
        <v>39113</v>
      </c>
      <c r="S37" s="15">
        <f>D6L1430C5-D6L1430C7</f>
        <v>15.64447089533639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15.00068230908162</v>
      </c>
      <c r="X37" s="16" t="s">
        <v>39115</v>
      </c>
      <c r="Y37" s="33">
        <f>D6L1430C7-D6L1430C10</f>
        <v>0.64378858625476987</v>
      </c>
      <c r="Z37" s="16" t="s">
        <v>39116</v>
      </c>
      <c r="AA37" s="33">
        <f>CHOOSE(MIN(D6L1430C9,RUN_YEARS),B7L814C7,B7L814C16,B7L814C25,B7L814C34,B7L814C43)</f>
        <v>201092</v>
      </c>
      <c r="AB37" s="16" t="s">
        <v>39117</v>
      </c>
      <c r="AC37" s="33">
        <f>IF(D6L1430C12=0,0,D6L1430C10/D6L1430C12)</f>
        <v>7.4596116747964217E-5</v>
      </c>
      <c r="AD37" s="16" t="s">
        <v>39118</v>
      </c>
      <c r="AE37" s="33">
        <f>IF(D6L1430C5=0,0,D6L1430C10/D6L1430C5)</f>
        <v>0.47942440525595903</v>
      </c>
      <c r="AF37" s="16" t="s">
        <v>39119</v>
      </c>
      <c r="AG37" s="33">
        <f>CHOOSE(MIN(D6L1430C9,RUN_YEARS),B7L814C5,B7L814C14,B7L814C23,B7L814C32,B7L814C41)</f>
        <v>3319.3550215216869</v>
      </c>
      <c r="AH37" s="16" t="s">
        <v>39120</v>
      </c>
      <c r="AI37" s="33">
        <f>IF(D6L1430C15=0,0,D6L1430C11/D6L1430C15)</f>
        <v>1.9394990354470695E-4</v>
      </c>
      <c r="AJ37" s="16" t="s">
        <v>39121</v>
      </c>
      <c r="AK37" s="33">
        <f>IF(D6L1430C5=0,0,D6L1430C11/D6L1430C5)</f>
        <v>2.0575594744040943E-2</v>
      </c>
      <c r="AL37" s="16" t="s">
        <v>39122</v>
      </c>
      <c r="AM37" s="33">
        <f>D6L1430C8*CHOOSE(MIN(D6L1430C9,RUN_YEARS),B7L814C4,B7L814C13,B7L814C22,B7L814C31,B7L814C40)</f>
        <v>3.1996234838220814</v>
      </c>
      <c r="AN37" s="16" t="s">
        <v>39123</v>
      </c>
      <c r="AO37" s="33">
        <f>D6L1430C8-D6L1430C18</f>
        <v>12.444847411514308</v>
      </c>
      <c r="AP37" s="16" t="s">
        <v>39124</v>
      </c>
      <c r="AQ37" s="33">
        <f>CHOOSE(MIN(D6L1430C9,RUN_YEARS),B7L814C2,B7L814C11,B7L814C20,B7L814C29,B7L814C38)</f>
        <v>365.95734484003424</v>
      </c>
      <c r="AR37" s="16" t="s">
        <v>39125</v>
      </c>
      <c r="AS37" s="33">
        <f>IF(D6L1430C20=0,0,D6L1430C18/D6L1430C20)</f>
        <v>8.7431596303134389E-3</v>
      </c>
      <c r="AT37" s="16" t="s">
        <v>39126</v>
      </c>
      <c r="AU37" s="33">
        <f>IF(D6L1430C5=0,0,D6L1430C18/D6L1430C5)</f>
        <v>0.10226052083282304</v>
      </c>
      <c r="AV37" s="16" t="s">
        <v>39127</v>
      </c>
      <c r="AW37" s="33">
        <f>CHOOSE(MIN(D6L1430C9,RUN_YEARS),B7L814C1,B7L814C10,B7L814C19,B7L814C28,B7L814C37)</f>
        <v>1423.3810130112158</v>
      </c>
      <c r="AX37" s="16" t="s">
        <v>39128</v>
      </c>
      <c r="AY37" s="33">
        <f>IF(D6L1430C23=0,0,D6L1430C19/D6L1430C23)</f>
        <v>8.7431596303134372E-3</v>
      </c>
      <c r="AZ37" s="16" t="s">
        <v>39129</v>
      </c>
      <c r="BA37" s="33">
        <f>IF(D6L1430C5=0,0,D6L1430C19/D6L1430C5)</f>
        <v>0.39773947916717695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37.373430526264158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18.686715263132079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9.3433576315660396</v>
      </c>
      <c r="R38" s="16" t="s">
        <v>39133</v>
      </c>
      <c r="S38" s="15">
        <f>D6L1431C5-D6L1431C7</f>
        <v>9.3433576315660396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8.9588673512145487</v>
      </c>
      <c r="X38" s="16" t="s">
        <v>39135</v>
      </c>
      <c r="Y38" s="33">
        <f>D6L1431C7-D6L1431C10</f>
        <v>0.38449028035149091</v>
      </c>
      <c r="Z38" s="16" t="s">
        <v>39136</v>
      </c>
      <c r="AA38" s="33">
        <f>CHOOSE(MIN(D6L1431C9,RUN_YEARS),B7L814C7,B7L814C16,B7L814C25,B7L814C34,B7L814C43)</f>
        <v>201092</v>
      </c>
      <c r="AB38" s="16" t="s">
        <v>39137</v>
      </c>
      <c r="AC38" s="33">
        <f>IF(D6L1431C12=0,0,D6L1431C10/D6L1431C12)</f>
        <v>4.4551087816594139E-5</v>
      </c>
      <c r="AD38" s="16" t="s">
        <v>39138</v>
      </c>
      <c r="AE38" s="33">
        <f>IF(D6L1431C5=0,0,D6L1431C10/D6L1431C5)</f>
        <v>0.47942440525595903</v>
      </c>
      <c r="AF38" s="16" t="s">
        <v>39139</v>
      </c>
      <c r="AG38" s="33">
        <f>CHOOSE(MIN(D6L1431C9,RUN_YEARS),B7L814C5,B7L814C14,B7L814C23,B7L814C32,B7L814C41)</f>
        <v>3319.3550215216869</v>
      </c>
      <c r="AH38" s="16" t="s">
        <v>39140</v>
      </c>
      <c r="AI38" s="33">
        <f>IF(D6L1431C15=0,0,D6L1431C11/D6L1431C15)</f>
        <v>1.1583282832314502E-4</v>
      </c>
      <c r="AJ38" s="16" t="s">
        <v>39141</v>
      </c>
      <c r="AK38" s="33">
        <f>IF(D6L1431C5=0,0,D6L1431C11/D6L1431C5)</f>
        <v>2.0575594744040988E-2</v>
      </c>
      <c r="AL38" s="16" t="s">
        <v>39142</v>
      </c>
      <c r="AM38" s="33">
        <f>D6L1431C8*CHOOSE(MIN(D6L1431C9,RUN_YEARS),B7L814C4,B7L814C13,B7L814C22,B7L814C31,B7L814C40)</f>
        <v>1.9109132354625502</v>
      </c>
      <c r="AN38" s="16" t="s">
        <v>39143</v>
      </c>
      <c r="AO38" s="33">
        <f>D6L1431C8-D6L1431C18</f>
        <v>7.4324443961034898</v>
      </c>
      <c r="AP38" s="16" t="s">
        <v>39144</v>
      </c>
      <c r="AQ38" s="33">
        <f>CHOOSE(MIN(D6L1431C9,RUN_YEARS),B7L814C2,B7L814C11,B7L814C20,B7L814C29,B7L814C38)</f>
        <v>365.95734484003424</v>
      </c>
      <c r="AR38" s="16" t="s">
        <v>39145</v>
      </c>
      <c r="AS38" s="33">
        <f>IF(D6L1431C20=0,0,D6L1431C18/D6L1431C20)</f>
        <v>5.2216829704506704E-3</v>
      </c>
      <c r="AT38" s="16" t="s">
        <v>39146</v>
      </c>
      <c r="AU38" s="33">
        <f>IF(D6L1431C5=0,0,D6L1431C18/D6L1431C5)</f>
        <v>0.10226052083282304</v>
      </c>
      <c r="AV38" s="16" t="s">
        <v>39147</v>
      </c>
      <c r="AW38" s="33">
        <f>CHOOSE(MIN(D6L1431C9,RUN_YEARS),B7L814C1,B7L814C10,B7L814C19,B7L814C28,B7L814C37)</f>
        <v>1423.3810130112158</v>
      </c>
      <c r="AX38" s="16" t="s">
        <v>39148</v>
      </c>
      <c r="AY38" s="33">
        <f>IF(D6L1431C23=0,0,D6L1431C19/D6L1431C23)</f>
        <v>5.2216829704506704E-3</v>
      </c>
      <c r="AZ38" s="16" t="s">
        <v>39149</v>
      </c>
      <c r="BA38" s="33">
        <f>IF(D6L1431C5=0,0,D6L1431C19/D6L1431C5)</f>
        <v>0.397739479167177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201092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3319.3550215216869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365.95734484003424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1423.3810130112158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1957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1957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782.80000000000007</v>
      </c>
      <c r="R40" s="16" t="s">
        <v>39174</v>
      </c>
      <c r="S40" s="15">
        <f>D6L1433C5-D6L1433C7</f>
        <v>1174.1999999999998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750.58684886872948</v>
      </c>
      <c r="X40" s="16" t="s">
        <v>39176</v>
      </c>
      <c r="Y40" s="33">
        <f>D6L1433C7-D6L1433C10</f>
        <v>32.213151131270592</v>
      </c>
      <c r="Z40" s="16" t="s">
        <v>39177</v>
      </c>
      <c r="AA40" s="33">
        <f>CHOOSE(MIN(D6L1433C9,RUN_YEARS),B7L814C7,B7L814C16,B7L814C25,B7L814C34,B7L814C43)</f>
        <v>201092</v>
      </c>
      <c r="AB40" s="16" t="s">
        <v>39178</v>
      </c>
      <c r="AC40" s="33">
        <f>IF(D6L1433C12=0,0,D6L1433C10/D6L1433C12)</f>
        <v>3.7325544967911676E-3</v>
      </c>
      <c r="AD40" s="16" t="s">
        <v>39179</v>
      </c>
      <c r="AE40" s="33">
        <f>IF(D6L1433C5=0,0,D6L1433C10/D6L1433C5)</f>
        <v>0.38353952420476722</v>
      </c>
      <c r="AF40" s="16" t="s">
        <v>39180</v>
      </c>
      <c r="AG40" s="33">
        <f>CHOOSE(MIN(D6L1433C9,RUN_YEARS),B7L814C5,B7L814C14,B7L814C23,B7L814C32,B7L814C41)</f>
        <v>3319.3550215216869</v>
      </c>
      <c r="AH40" s="16" t="s">
        <v>39181</v>
      </c>
      <c r="AI40" s="33">
        <f>IF(D6L1433C15=0,0,D6L1433C11/D6L1433C15)</f>
        <v>9.7046416916570632E-3</v>
      </c>
      <c r="AJ40" s="16" t="s">
        <v>39182</v>
      </c>
      <c r="AK40" s="33">
        <f>IF(D6L1433C5=0,0,D6L1433C11/D6L1433C5)</f>
        <v>1.6460475795232802E-2</v>
      </c>
      <c r="AL40" s="16" t="s">
        <v>39183</v>
      </c>
      <c r="AM40" s="33">
        <f>D6L1433C8*CHOOSE(MIN(D6L1433C9,RUN_YEARS),B7L814C4,B7L814C13,B7L814C22,B7L814C31,B7L814C40)</f>
        <v>240.14860712380158</v>
      </c>
      <c r="AN40" s="16" t="s">
        <v>39184</v>
      </c>
      <c r="AO40" s="33">
        <f>D6L1433C8-D6L1433C18</f>
        <v>934.05139287619818</v>
      </c>
      <c r="AP40" s="16" t="s">
        <v>39185</v>
      </c>
      <c r="AQ40" s="33">
        <f>CHOOSE(MIN(D6L1433C9,RUN_YEARS),B7L814C2,B7L814C11,B7L814C20,B7L814C29,B7L814C38)</f>
        <v>365.95734484003424</v>
      </c>
      <c r="AR40" s="16" t="s">
        <v>39186</v>
      </c>
      <c r="AS40" s="33">
        <f>IF(D6L1433C20=0,0,D6L1433C18/D6L1433C20)</f>
        <v>0.65622021393989061</v>
      </c>
      <c r="AT40" s="16" t="s">
        <v>39187</v>
      </c>
      <c r="AU40" s="33">
        <f>IF(D6L1433C5=0,0,D6L1433C18/D6L1433C5)</f>
        <v>0.12271262499938762</v>
      </c>
      <c r="AV40" s="16" t="s">
        <v>39188</v>
      </c>
      <c r="AW40" s="33">
        <f>CHOOSE(MIN(D6L1433C9,RUN_YEARS),B7L814C1,B7L814C10,B7L814C19,B7L814C28,B7L814C37)</f>
        <v>1423.3810130112158</v>
      </c>
      <c r="AX40" s="16" t="s">
        <v>39189</v>
      </c>
      <c r="AY40" s="33">
        <f>IF(D6L1433C23=0,0,D6L1433C19/D6L1433C23)</f>
        <v>0.6562202139398905</v>
      </c>
      <c r="AZ40" s="16" t="s">
        <v>39190</v>
      </c>
      <c r="BA40" s="33">
        <f>IF(D6L1433C5=0,0,D6L1433C19/D6L1433C5)</f>
        <v>0.47728737500061225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12352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12352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12352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201092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3319.3550215216869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2526.2439066540605</v>
      </c>
      <c r="AN41" s="16" t="s">
        <v>39203</v>
      </c>
      <c r="AO41" s="33">
        <f>D6L1434C8-D6L1434C18</f>
        <v>9825.756093345939</v>
      </c>
      <c r="AP41" s="16" t="s">
        <v>39204</v>
      </c>
      <c r="AQ41" s="33">
        <f>CHOOSE(MIN(D6L1434C9,RUN_YEARS),B7L814C2,B7L814C11,B7L814C20,B7L814C29,B7L814C38)</f>
        <v>365.95734484003424</v>
      </c>
      <c r="AR41" s="16" t="s">
        <v>39205</v>
      </c>
      <c r="AS41" s="33">
        <f>IF(D6L1434C20=0,0,D6L1434C18/D6L1434C20)</f>
        <v>6.9031102730246383</v>
      </c>
      <c r="AT41" s="16" t="s">
        <v>39206</v>
      </c>
      <c r="AU41" s="33">
        <f>IF(D6L1434C5=0,0,D6L1434C18/D6L1434C5)</f>
        <v>0.20452104166564608</v>
      </c>
      <c r="AV41" s="16" t="s">
        <v>39207</v>
      </c>
      <c r="AW41" s="33">
        <f>CHOOSE(MIN(D6L1434C9,RUN_YEARS),B7L814C1,B7L814C10,B7L814C19,B7L814C28,B7L814C37)</f>
        <v>1423.3810130112158</v>
      </c>
      <c r="AX41" s="16" t="s">
        <v>39208</v>
      </c>
      <c r="AY41" s="33">
        <f>IF(D6L1434C23=0,0,D6L1434C19/D6L1434C23)</f>
        <v>6.9031102730246374</v>
      </c>
      <c r="AZ41" s="16" t="s">
        <v>39209</v>
      </c>
      <c r="BA41" s="33">
        <f>IF(D6L1434C5=0,0,D6L1434C19/D6L1434C5)</f>
        <v>0.79547895833435389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5030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5030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5030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4823.0095168749476</v>
      </c>
      <c r="X42" s="16" t="s">
        <v>39216</v>
      </c>
      <c r="Y42" s="33">
        <f>D6L1435C7-D6L1435C10</f>
        <v>206.99048312505238</v>
      </c>
      <c r="Z42" s="16" t="s">
        <v>39217</v>
      </c>
      <c r="AA42" s="33">
        <f>CHOOSE(MIN(D6L1435C9,RUN_YEARS),B7L814C7,B7L814C16,B7L814C25,B7L814C34,B7L814C43)</f>
        <v>201092</v>
      </c>
      <c r="AB42" s="16" t="s">
        <v>39218</v>
      </c>
      <c r="AC42" s="33">
        <f>IF(D6L1435C12=0,0,D6L1435C10/D6L1435C12)</f>
        <v>2.3984094428793526E-2</v>
      </c>
      <c r="AD42" s="16" t="s">
        <v>39219</v>
      </c>
      <c r="AE42" s="33">
        <f>IF(D6L1435C5=0,0,D6L1435C10/D6L1435C5)</f>
        <v>0.95884881051191806</v>
      </c>
      <c r="AF42" s="16" t="s">
        <v>39220</v>
      </c>
      <c r="AG42" s="33">
        <f>CHOOSE(MIN(D6L1435C9,RUN_YEARS),B7L814C5,B7L814C14,B7L814C23,B7L814C32,B7L814C41)</f>
        <v>3319.3550215216869</v>
      </c>
      <c r="AH42" s="16" t="s">
        <v>39221</v>
      </c>
      <c r="AI42" s="33">
        <f>IF(D6L1435C15=0,0,D6L1435C11/D6L1435C15)</f>
        <v>6.2358645514863316E-2</v>
      </c>
      <c r="AJ42" s="16" t="s">
        <v>39222</v>
      </c>
      <c r="AK42" s="33">
        <f>IF(D6L1435C5=0,0,D6L1435C11/D6L1435C5)</f>
        <v>4.1151189488081982E-2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365.95734484003424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1423.3810130112158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16930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16930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16930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201092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3319.3550215216869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3462.5412353993884</v>
      </c>
      <c r="AN43" s="16" t="s">
        <v>39244</v>
      </c>
      <c r="AO43" s="33">
        <f>D6L1436C8-D6L1436C18</f>
        <v>13467.458764600611</v>
      </c>
      <c r="AP43" s="16" t="s">
        <v>39245</v>
      </c>
      <c r="AQ43" s="33">
        <f>CHOOSE(MIN(D6L1436C9,RUN_YEARS),B7L814C2,B7L814C11,B7L814C20,B7L814C29,B7L814C38)</f>
        <v>365.95734484003424</v>
      </c>
      <c r="AR43" s="16" t="s">
        <v>39246</v>
      </c>
      <c r="AS43" s="33">
        <f>IF(D6L1436C20=0,0,D6L1436C18/D6L1436C20)</f>
        <v>9.4615978725961085</v>
      </c>
      <c r="AT43" s="16" t="s">
        <v>39247</v>
      </c>
      <c r="AU43" s="33">
        <f>IF(D6L1436C5=0,0,D6L1436C18/D6L1436C5)</f>
        <v>0.20452104166564608</v>
      </c>
      <c r="AV43" s="16" t="s">
        <v>39248</v>
      </c>
      <c r="AW43" s="33">
        <f>CHOOSE(MIN(D6L1436C9,RUN_YEARS),B7L814C1,B7L814C10,B7L814C19,B7L814C28,B7L814C37)</f>
        <v>1423.3810130112158</v>
      </c>
      <c r="AX43" s="16" t="s">
        <v>39249</v>
      </c>
      <c r="AY43" s="33">
        <f>IF(D6L1436C23=0,0,D6L1436C19/D6L1436C23)</f>
        <v>9.4615978725961067</v>
      </c>
      <c r="AZ43" s="16" t="s">
        <v>39250</v>
      </c>
      <c r="BA43" s="33">
        <f>IF(D6L1436C5=0,0,D6L1436C19/D6L1436C5)</f>
        <v>0.79547895833435389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36580.215870967222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36440.252406378946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5898.4262031894741</v>
      </c>
      <c r="R44" s="16" t="s">
        <v>39254</v>
      </c>
      <c r="S44" s="15">
        <f>SUM(D6L1429C8:D6L1436C8)</f>
        <v>30541.826203189474</v>
      </c>
      <c r="U44" s="21" t="str">
        <f>NULL_VALUE</f>
        <v>n/a</v>
      </c>
      <c r="V44" s="16" t="s">
        <v>39255</v>
      </c>
      <c r="W44" s="33">
        <f>SUM(D6L1429C10:D6L1436C10)</f>
        <v>5655.6989488205563</v>
      </c>
      <c r="X44" s="16" t="s">
        <v>39256</v>
      </c>
      <c r="Y44" s="33">
        <f>SUM(D6L1429C11:D6L1436C11)</f>
        <v>242.72725436891801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2.8124932612041038E-2</v>
      </c>
      <c r="AD44" s="16" t="s">
        <v>39258</v>
      </c>
      <c r="AE44" s="33">
        <f>IF(D6L1437C5=0,0,D6L1437C10/D6L1437C5)</f>
        <v>0.15520471389025048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7.3124824791306872E-2</v>
      </c>
      <c r="AJ44" s="16" t="s">
        <v>39260</v>
      </c>
      <c r="AK44" s="33">
        <f>IF(D6L1437C5=0,0,D6L1437C11/D6L1437C5)</f>
        <v>6.6609652332273112E-3</v>
      </c>
      <c r="AL44" s="16" t="s">
        <v>39261</v>
      </c>
      <c r="AM44" s="33">
        <f>SUM(D6L1429C18:D6L1436C18)</f>
        <v>6246.4461094474354</v>
      </c>
      <c r="AN44" s="16" t="s">
        <v>39262</v>
      </c>
      <c r="AO44" s="33">
        <f>SUM(D6L1429C19:D6L1436C19)</f>
        <v>24295.380093742038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17.068781915493066</v>
      </c>
      <c r="AT44" s="16" t="s">
        <v>39264</v>
      </c>
      <c r="AU44" s="33">
        <f>IF(D6L1437C5=0,0,D6L1437C18/D6L1437C5)</f>
        <v>0.17141610436139518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17.068781915493062</v>
      </c>
      <c r="AZ44" s="16" t="s">
        <v>39266</v>
      </c>
      <c r="BA44" s="33">
        <f>IF(D6L1437C5=0,0,D6L1437C19/D6L1437C5)</f>
        <v>0.66671821651512708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861.83455093488635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430.91727546744318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215.45863773372159</v>
      </c>
      <c r="R45" s="16" t="s">
        <v>39271</v>
      </c>
      <c r="S45" s="15">
        <f>D6L1438C5-D6L1438C7</f>
        <v>215.45863773372159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206.5922585054972</v>
      </c>
      <c r="X45" s="16" t="s">
        <v>39273</v>
      </c>
      <c r="Y45" s="33">
        <f>D6L1438C7-D6L1438C10</f>
        <v>8.866379228224389</v>
      </c>
      <c r="Z45" s="16" t="s">
        <v>39274</v>
      </c>
      <c r="AA45" s="33">
        <f>CHOOSE(MIN(D6L1438C9,RUN_YEARS),B7L814C7,B7L814C16,B7L814C25,B7L814C34,B7L814C43)</f>
        <v>201092</v>
      </c>
      <c r="AB45" s="16" t="s">
        <v>39275</v>
      </c>
      <c r="AC45" s="33">
        <f>IF(D6L1438C12=0,0,D6L1438C10/D6L1438C12)</f>
        <v>1.0273519508757047E-3</v>
      </c>
      <c r="AD45" s="16" t="s">
        <v>39276</v>
      </c>
      <c r="AE45" s="33">
        <f>IF(D6L1438C5=0,0,D6L1438C10/D6L1438C5)</f>
        <v>0.47942440525595903</v>
      </c>
      <c r="AF45" s="16" t="s">
        <v>39277</v>
      </c>
      <c r="AG45" s="33">
        <f>CHOOSE(MIN(D6L1438C9,RUN_YEARS),B7L814C5,B7L814C14,B7L814C23,B7L814C32,B7L814C41)</f>
        <v>3319.3550215216869</v>
      </c>
      <c r="AH45" s="16" t="s">
        <v>39278</v>
      </c>
      <c r="AI45" s="33">
        <f>IF(D6L1438C15=0,0,D6L1438C11/D6L1438C15)</f>
        <v>2.671115072276839E-3</v>
      </c>
      <c r="AJ45" s="16" t="s">
        <v>39279</v>
      </c>
      <c r="AK45" s="33">
        <f>IF(D6L1438C5=0,0,D6L1438C11/D6L1438C5)</f>
        <v>2.0575594744040995E-2</v>
      </c>
      <c r="AL45" s="16" t="s">
        <v>39280</v>
      </c>
      <c r="AM45" s="33">
        <f>D6L1438C8*CHOOSE(MIN(D6L1438C9,RUN_YEARS),B7L814C4,B7L814C13,B7L814C22,B7L814C31,B7L814C40)</f>
        <v>44.065825025161814</v>
      </c>
      <c r="AN45" s="16" t="s">
        <v>39281</v>
      </c>
      <c r="AO45" s="33">
        <f>D6L1438C8-D6L1438C18</f>
        <v>171.39281270855977</v>
      </c>
      <c r="AP45" s="16" t="s">
        <v>39282</v>
      </c>
      <c r="AQ45" s="33">
        <f>CHOOSE(MIN(D6L1438C9,RUN_YEARS),B7L814C2,B7L814C11,B7L814C20,B7L814C29,B7L814C38)</f>
        <v>365.95734484003424</v>
      </c>
      <c r="AR45" s="16" t="s">
        <v>39283</v>
      </c>
      <c r="AS45" s="33">
        <f>IF(D6L1438C20=0,0,D6L1438C18/D6L1438C20)</f>
        <v>0.12041246239892708</v>
      </c>
      <c r="AT45" s="16" t="s">
        <v>39284</v>
      </c>
      <c r="AU45" s="33">
        <f>IF(D6L1438C5=0,0,D6L1438C18/D6L1438C5)</f>
        <v>0.10226052083282303</v>
      </c>
      <c r="AV45" s="16" t="s">
        <v>39285</v>
      </c>
      <c r="AW45" s="33">
        <f>CHOOSE(MIN(D6L1438C9,RUN_YEARS),B7L814C1,B7L814C10,B7L814C19,B7L814C28,B7L814C37)</f>
        <v>1423.3810130112158</v>
      </c>
      <c r="AX45" s="16" t="s">
        <v>39286</v>
      </c>
      <c r="AY45" s="33">
        <f>IF(D6L1438C23=0,0,D6L1438C19/D6L1438C23)</f>
        <v>0.12041246239892708</v>
      </c>
      <c r="AZ45" s="16" t="s">
        <v>39287</v>
      </c>
      <c r="BA45" s="33">
        <f>IF(D6L1438C5=0,0,D6L1438C19/D6L1438C5)</f>
        <v>0.39773947916717695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6403.9524742092181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6403.9524742092181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2561.5809896836872</v>
      </c>
      <c r="R46" s="16" t="s">
        <v>39291</v>
      </c>
      <c r="S46" s="15">
        <f>D6L1439C5-D6L1439C7</f>
        <v>3842.3714845255308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2456.1688849881452</v>
      </c>
      <c r="X46" s="16" t="s">
        <v>39293</v>
      </c>
      <c r="Y46" s="33">
        <f>D6L1439C7-D6L1439C10</f>
        <v>105.41210469554198</v>
      </c>
      <c r="Z46" s="16" t="s">
        <v>39294</v>
      </c>
      <c r="AA46" s="33">
        <f>CHOOSE(MIN(D6L1439C9,RUN_YEARS),B7L814C7,B7L814C16,B7L814C25,B7L814C34,B7L814C43)</f>
        <v>201092</v>
      </c>
      <c r="AB46" s="16" t="s">
        <v>39295</v>
      </c>
      <c r="AC46" s="33">
        <f>IF(D6L1439C12=0,0,D6L1439C10/D6L1439C12)</f>
        <v>1.2214155137887858E-2</v>
      </c>
      <c r="AD46" s="16" t="s">
        <v>39296</v>
      </c>
      <c r="AE46" s="33">
        <f>IF(D6L1439C5=0,0,D6L1439C10/D6L1439C5)</f>
        <v>0.38353952420476722</v>
      </c>
      <c r="AF46" s="16" t="s">
        <v>39297</v>
      </c>
      <c r="AG46" s="33">
        <f>CHOOSE(MIN(D6L1439C9,RUN_YEARS),B7L814C5,B7L814C14,B7L814C23,B7L814C32,B7L814C41)</f>
        <v>3319.3550215216869</v>
      </c>
      <c r="AH46" s="16" t="s">
        <v>39298</v>
      </c>
      <c r="AI46" s="33">
        <f>IF(D6L1439C15=0,0,D6L1439C11/D6L1439C15)</f>
        <v>3.1756803358508508E-2</v>
      </c>
      <c r="AJ46" s="16" t="s">
        <v>39299</v>
      </c>
      <c r="AK46" s="33">
        <f>IF(D6L1439C5=0,0,D6L1439C11/D6L1439C5)</f>
        <v>1.6460475795232792E-2</v>
      </c>
      <c r="AL46" s="16" t="s">
        <v>39300</v>
      </c>
      <c r="AM46" s="33">
        <f>D6L1439C8*CHOOSE(MIN(D6L1439C9,RUN_YEARS),B7L814C4,B7L814C13,B7L814C22,B7L814C31,B7L814C40)</f>
        <v>785.84581848153653</v>
      </c>
      <c r="AN46" s="16" t="s">
        <v>39301</v>
      </c>
      <c r="AO46" s="33">
        <f>D6L1439C8-D6L1439C18</f>
        <v>3056.5256660439945</v>
      </c>
      <c r="AP46" s="16" t="s">
        <v>39302</v>
      </c>
      <c r="AQ46" s="33">
        <f>CHOOSE(MIN(D6L1439C9,RUN_YEARS),B7L814C2,B7L814C11,B7L814C20,B7L814C29,B7L814C38)</f>
        <v>365.95734484003424</v>
      </c>
      <c r="AR46" s="16" t="s">
        <v>39303</v>
      </c>
      <c r="AS46" s="33">
        <f>IF(D6L1439C20=0,0,D6L1439C18/D6L1439C20)</f>
        <v>2.1473699860431608</v>
      </c>
      <c r="AT46" s="16" t="s">
        <v>39304</v>
      </c>
      <c r="AU46" s="33">
        <f>IF(D6L1439C5=0,0,D6L1439C18/D6L1439C5)</f>
        <v>0.12271262499938766</v>
      </c>
      <c r="AV46" s="16" t="s">
        <v>39305</v>
      </c>
      <c r="AW46" s="33">
        <f>CHOOSE(MIN(D6L1439C9,RUN_YEARS),B7L814C1,B7L814C10,B7L814C19,B7L814C28,B7L814C37)</f>
        <v>1423.3810130112158</v>
      </c>
      <c r="AX46" s="16" t="s">
        <v>39306</v>
      </c>
      <c r="AY46" s="33">
        <f>IF(D6L1439C23=0,0,D6L1439C19/D6L1439C23)</f>
        <v>2.1473699860431608</v>
      </c>
      <c r="AZ46" s="16" t="s">
        <v>39307</v>
      </c>
      <c r="BA46" s="33">
        <f>IF(D6L1439C5=0,0,D6L1439C19/D6L1439C5)</f>
        <v>0.47728737500061236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7265.7870251441045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6834.8697496766608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2777.0396274174086</v>
      </c>
      <c r="R47" s="16" t="s">
        <v>39311</v>
      </c>
      <c r="S47" s="15">
        <f>SUM(D6L1438C8:D6L1439C8)</f>
        <v>4057.8301222592522</v>
      </c>
      <c r="U47" s="21" t="str">
        <f>NULL_VALUE</f>
        <v>n/a</v>
      </c>
      <c r="V47" s="16" t="s">
        <v>39312</v>
      </c>
      <c r="W47" s="33">
        <f>SUM(D6L1438C10:D6L1439C10)</f>
        <v>2662.7611434936425</v>
      </c>
      <c r="X47" s="16" t="s">
        <v>39313</v>
      </c>
      <c r="Y47" s="33">
        <f>SUM(D6L1438C11:D6L1439C11)</f>
        <v>114.27848392376637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1.3241507088763562E-2</v>
      </c>
      <c r="AD47" s="16" t="s">
        <v>39315</v>
      </c>
      <c r="AE47" s="33">
        <f>IF(D6L1440C5=0,0,D6L1440C10/D6L1440C5)</f>
        <v>0.38958476767163125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3.4427918430785347E-2</v>
      </c>
      <c r="AJ47" s="16" t="s">
        <v>39317</v>
      </c>
      <c r="AK47" s="33">
        <f>IF(D6L1440C5=0,0,D6L1440C11/D6L1440C5)</f>
        <v>1.6719921243440312E-2</v>
      </c>
      <c r="AL47" s="16" t="s">
        <v>39318</v>
      </c>
      <c r="AM47" s="33">
        <f>SUM(D6L1438C18:D6L1439C18)</f>
        <v>829.91164350669828</v>
      </c>
      <c r="AN47" s="16" t="s">
        <v>39319</v>
      </c>
      <c r="AO47" s="33">
        <f>SUM(D6L1438C19:D6L1439C19)</f>
        <v>3227.9184787525542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2.2677824484420879</v>
      </c>
      <c r="AT47" s="16" t="s">
        <v>39321</v>
      </c>
      <c r="AU47" s="33">
        <f>IF(D6L1440C5=0,0,D6L1440C18/D6L1440C5)</f>
        <v>0.12142318345509936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2.2677824484420879</v>
      </c>
      <c r="AZ47" s="16" t="s">
        <v>39323</v>
      </c>
      <c r="BA47" s="33">
        <f>IF(D6L1440C5=0,0,D6L1440C19/D6L1440C5)</f>
        <v>0.47227212762982912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73190.059567849545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63326.86879516903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18701.339150163592</v>
      </c>
      <c r="R48" s="16" t="s">
        <v>39328</v>
      </c>
      <c r="S48" s="15">
        <f>SUM(D6L1428C8,D6L1437C8,D6L1440C8)</f>
        <v>44625.52964500543</v>
      </c>
      <c r="U48" s="21" t="str">
        <f>NULL_VALUE</f>
        <v>n/a</v>
      </c>
      <c r="V48" s="16" t="s">
        <v>39329</v>
      </c>
      <c r="W48" s="33">
        <f>SUM(D6L1428C10,D6L1437C10,D6L1440C10)</f>
        <v>17924.371780132362</v>
      </c>
      <c r="X48" s="16" t="s">
        <v>39330</v>
      </c>
      <c r="Y48" s="33">
        <f>SUM(D6L1428C11,D6L1437C11,D6L1440C11)</f>
        <v>776.96737003123053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9.2160023417072828E-2</v>
      </c>
      <c r="AD48" s="16" t="s">
        <v>39332</v>
      </c>
      <c r="AE48" s="33">
        <f>IF(D6L1441C5=0,0,D6L1441C10/D6L1441C5)</f>
        <v>0.2830452874293975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0.23961606088438997</v>
      </c>
      <c r="AJ48" s="16" t="s">
        <v>39334</v>
      </c>
      <c r="AK48" s="33">
        <f>IF(D6L1441C5=0,0,D6L1441C11/D6L1441C5)</f>
        <v>1.2269158175881617E-2</v>
      </c>
      <c r="AL48" s="16" t="s">
        <v>39335</v>
      </c>
      <c r="AM48" s="33">
        <f>SUM(D6L1428C18,D6L1437C18,D6L1440C18)</f>
        <v>9014.8960522357866</v>
      </c>
      <c r="AN48" s="16" t="s">
        <v>39336</v>
      </c>
      <c r="AO48" s="33">
        <f>SUM(D6L1428C19,D6L1437C19,D6L1440C19)</f>
        <v>35610.633592769649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25.271941213438083</v>
      </c>
      <c r="AT48" s="16" t="s">
        <v>39338</v>
      </c>
      <c r="AU48" s="33">
        <f>IF(D6L1441C5=0,0,D6L1441C18/D6L1441C5)</f>
        <v>0.14235499439257762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25.27194121343808</v>
      </c>
      <c r="AZ48" s="16" t="s">
        <v>39340</v>
      </c>
      <c r="BA48" s="33">
        <f>IF(D6L1441C5=0,0,D6L1441C19/D6L1441C5)</f>
        <v>0.56233056000214321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8082.3342053333326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6950.8074165866656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3475.4037082933328</v>
      </c>
      <c r="R8" s="16" t="s">
        <v>39349</v>
      </c>
      <c r="S8" s="15">
        <f>D6L1501C5-D6L1501C7</f>
        <v>3475.4037082933328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3422.5268980036753</v>
      </c>
      <c r="X8" s="16" t="s">
        <v>39351</v>
      </c>
      <c r="Y8" s="33">
        <f>D6L1501C7-D6L1501C10</f>
        <v>52.876810289657442</v>
      </c>
      <c r="Z8" s="16" t="s">
        <v>39352</v>
      </c>
      <c r="AA8" s="33">
        <f>CHOOSE(MIN(D6L1501C9,RUN_YEARS),B7L815C7,B7L815C16,B7L815C25,B7L815C34,B7L815C43)</f>
        <v>216541.33333333334</v>
      </c>
      <c r="AB8" s="16" t="s">
        <v>39353</v>
      </c>
      <c r="AC8" s="33">
        <f>IF(D6L1501C12=0,0,D6L1501C10/D6L1501C12)</f>
        <v>1.5805420818829085E-2</v>
      </c>
      <c r="AD8" s="16" t="s">
        <v>39354</v>
      </c>
      <c r="AE8" s="33">
        <f>IF(D6L1501C5=0,0,D6L1501C10/D6L1501C5)</f>
        <v>0.49239270963492993</v>
      </c>
      <c r="AF8" s="16" t="s">
        <v>39355</v>
      </c>
      <c r="AG8" s="33">
        <f>CHOOSE(MIN(D6L1501C9,RUN_YEARS),B7L815C5,B7L815C14,B7L815C23,B7L815C32,B7L815C41)</f>
        <v>1286.7252925378334</v>
      </c>
      <c r="AH8" s="16" t="s">
        <v>39356</v>
      </c>
      <c r="AI8" s="33">
        <f>IF(D6L1501C15=0,0,D6L1501C11/D6L1501C15)</f>
        <v>4.1094094128955434E-2</v>
      </c>
      <c r="AJ8" s="16" t="s">
        <v>39357</v>
      </c>
      <c r="AK8" s="33">
        <f>IF(D6L1501C5=0,0,D6L1501C11/D6L1501C5)</f>
        <v>7.6072903650700871E-3</v>
      </c>
      <c r="AL8" s="16" t="s">
        <v>39358</v>
      </c>
      <c r="AM8" s="33">
        <f>D6L1501C8*CHOOSE(MIN(D6L1501C9,RUN_YEARS),B7L815C4,B7L815C13,B7L815C22,B7L815C31,B7L815C40)</f>
        <v>1281.5315873980387</v>
      </c>
      <c r="AN8" s="16" t="s">
        <v>39359</v>
      </c>
      <c r="AO8" s="33">
        <f>D6L1501C8-D6L1501C18</f>
        <v>2193.8721208952938</v>
      </c>
      <c r="AP8" s="16" t="s">
        <v>39360</v>
      </c>
      <c r="AQ8" s="33">
        <f>CHOOSE(MIN(D6L1501C9,RUN_YEARS),B7L815C2,B7L815C11,B7L815C20,B7L815C29,B7L815C38)</f>
        <v>370.81801303584234</v>
      </c>
      <c r="AR8" s="16" t="s">
        <v>39361</v>
      </c>
      <c r="AS8" s="33">
        <f>IF(D6L1501C20=0,0,D6L1501C18/D6L1501C20)</f>
        <v>3.4559582931430279</v>
      </c>
      <c r="AT8" s="16" t="s">
        <v>39362</v>
      </c>
      <c r="AU8" s="33">
        <f>IF(D6L1501C5=0,0,D6L1501C18/D6L1501C5)</f>
        <v>0.18437161477671332</v>
      </c>
      <c r="AV8" s="16" t="s">
        <v>39363</v>
      </c>
      <c r="AW8" s="33">
        <f>CHOOSE(MIN(D6L1501C9,RUN_YEARS),B7L815C1,B7L815C10,B7L815C19,B7L815C28,B7L815C37)</f>
        <v>634.80862174990909</v>
      </c>
      <c r="AX8" s="16" t="s">
        <v>39364</v>
      </c>
      <c r="AY8" s="33">
        <f>IF(D6L1501C23=0,0,D6L1501C19/D6L1501C23)</f>
        <v>3.4559582931430279</v>
      </c>
      <c r="AZ8" s="16" t="s">
        <v>39365</v>
      </c>
      <c r="BA8" s="33">
        <f>IF(D6L1501C5=0,0,D6L1501C19/D6L1501C5)</f>
        <v>0.31562838522328662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23.533393485380952</v>
      </c>
      <c r="J9" s="16" t="s">
        <v>39386</v>
      </c>
      <c r="K9" s="21">
        <f>IF(FLOW_THRU_100PCT="Y",1,INDEX(VariabilityMatrix,D6L1502C1,D6L1502C9))</f>
        <v>0.49212872536526331</v>
      </c>
      <c r="L9" s="16" t="s">
        <v>39366</v>
      </c>
      <c r="M9" s="15">
        <f>IF(D6L1502C2&lt;&gt;0,D6L1502C2*D6L1502C4,D6L1502C3*D6L1502C4)</f>
        <v>11.581458939479718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5.7907294697398592</v>
      </c>
      <c r="R9" s="16" t="s">
        <v>39368</v>
      </c>
      <c r="S9" s="15">
        <f>D6L1502C5-D6L1502C7</f>
        <v>5.7907294697398592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5.6997883153385498</v>
      </c>
      <c r="X9" s="16" t="s">
        <v>39370</v>
      </c>
      <c r="Y9" s="33">
        <f>D6L1502C7-D6L1502C10</f>
        <v>9.0941154401309454E-2</v>
      </c>
      <c r="Z9" s="16" t="s">
        <v>39371</v>
      </c>
      <c r="AA9" s="33">
        <f>CHOOSE(MIN(D6L1502C9,RUN_YEARS),B7L815C7,B7L815C16,B7L815C25,B7L815C34,B7L815C43)</f>
        <v>227872.2</v>
      </c>
      <c r="AB9" s="16" t="s">
        <v>39372</v>
      </c>
      <c r="AC9" s="33">
        <f>IF(D6L1502C12=0,0,D6L1502C10/D6L1502C12)</f>
        <v>2.5013092054838411E-5</v>
      </c>
      <c r="AD9" s="16" t="s">
        <v>39373</v>
      </c>
      <c r="AE9" s="33">
        <f>IF(D6L1502C5=0,0,D6L1502C10/D6L1502C5)</f>
        <v>0.49214769444190637</v>
      </c>
      <c r="AF9" s="16" t="s">
        <v>39374</v>
      </c>
      <c r="AG9" s="33">
        <f>CHOOSE(MIN(D6L1502C9,RUN_YEARS),B7L815C5,B7L815C14,B7L815C23,B7L815C32,B7L815C41)</f>
        <v>1398.36238561562</v>
      </c>
      <c r="AH9" s="16" t="s">
        <v>39375</v>
      </c>
      <c r="AI9" s="33">
        <f>IF(D6L1502C15=0,0,D6L1502C11/D6L1502C15)</f>
        <v>6.5034039342579421E-5</v>
      </c>
      <c r="AJ9" s="16" t="s">
        <v>39376</v>
      </c>
      <c r="AK9" s="33">
        <f>IF(D6L1502C5=0,0,D6L1502C11/D6L1502C5)</f>
        <v>7.8523055580936047E-3</v>
      </c>
      <c r="AL9" s="16" t="s">
        <v>39377</v>
      </c>
      <c r="AM9" s="33">
        <f>D6L1502C8*CHOOSE(MIN(D6L1502C9,RUN_YEARS),B7L815C4,B7L815C13,B7L815C22,B7L815C31,B7L815C40)</f>
        <v>2.109267883678791</v>
      </c>
      <c r="AN9" s="16" t="s">
        <v>39378</v>
      </c>
      <c r="AO9" s="33">
        <f>D6L1502C8-D6L1502C18</f>
        <v>3.6814615860610682</v>
      </c>
      <c r="AP9" s="16" t="s">
        <v>39379</v>
      </c>
      <c r="AQ9" s="33">
        <f>CHOOSE(MIN(D6L1502C9,RUN_YEARS),B7L815C2,B7L815C11,B7L815C20,B7L815C29,B7L815C38)</f>
        <v>395.1226862696455</v>
      </c>
      <c r="AR9" s="16" t="s">
        <v>39380</v>
      </c>
      <c r="AS9" s="33">
        <f>IF(D6L1502C20=0,0,D6L1502C18/D6L1502C20)</f>
        <v>5.3382606389736709E-3</v>
      </c>
      <c r="AT9" s="16" t="s">
        <v>39381</v>
      </c>
      <c r="AU9" s="33">
        <f>IF(D6L1502C5=0,0,D6L1502C18/D6L1502C5)</f>
        <v>0.18212454015517557</v>
      </c>
      <c r="AV9" s="16" t="s">
        <v>39382</v>
      </c>
      <c r="AW9" s="33">
        <f>CHOOSE(MIN(D6L1502C9,RUN_YEARS),B7L815C1,B7L815C10,B7L815C19,B7L815C28,B7L815C37)</f>
        <v>689.63691266465821</v>
      </c>
      <c r="AX9" s="16" t="s">
        <v>39383</v>
      </c>
      <c r="AY9" s="33">
        <f>IF(D6L1502C23=0,0,D6L1502C19/D6L1502C23)</f>
        <v>5.3382606389736709E-3</v>
      </c>
      <c r="AZ9" s="16" t="s">
        <v>39384</v>
      </c>
      <c r="BA9" s="33">
        <f>IF(D6L1502C5=0,0,D6L1502C19/D6L1502C5)</f>
        <v>0.31787545984482446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7.6566794418597217</v>
      </c>
      <c r="J10" s="16" t="s">
        <v>39407</v>
      </c>
      <c r="K10" s="21">
        <f>IF(FLOW_THRU_100PCT="Y",1,INDEX(VariabilityMatrix,D6L1503C1,D6L1503C9))</f>
        <v>0.49212872536526331</v>
      </c>
      <c r="L10" s="16" t="s">
        <v>39387</v>
      </c>
      <c r="M10" s="15">
        <f>IF(D6L1503C2&lt;&gt;0,D6L1503C2*D6L1503C4,D6L1503C3*D6L1503C4)</f>
        <v>3.7680718942528406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1.8840359471264203</v>
      </c>
      <c r="R10" s="16" t="s">
        <v>39389</v>
      </c>
      <c r="S10" s="15">
        <f>D6L1503C5-D6L1503C7</f>
        <v>1.8840359471264203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1.8544478952478822</v>
      </c>
      <c r="X10" s="16" t="s">
        <v>39391</v>
      </c>
      <c r="Y10" s="33">
        <f>D6L1503C7-D6L1503C10</f>
        <v>2.958805187853808E-2</v>
      </c>
      <c r="Z10" s="16" t="s">
        <v>39392</v>
      </c>
      <c r="AA10" s="33">
        <f>CHOOSE(MIN(D6L1503C9,RUN_YEARS),B7L815C7,B7L815C16,B7L815C25,B7L815C34,B7L815C43)</f>
        <v>227872.2</v>
      </c>
      <c r="AB10" s="16" t="s">
        <v>39393</v>
      </c>
      <c r="AC10" s="33">
        <f>IF(D6L1503C12=0,0,D6L1503C10/D6L1503C12)</f>
        <v>8.1381050222356309E-6</v>
      </c>
      <c r="AD10" s="16" t="s">
        <v>39394</v>
      </c>
      <c r="AE10" s="33">
        <f>IF(D6L1503C5=0,0,D6L1503C10/D6L1503C5)</f>
        <v>0.49214769444190637</v>
      </c>
      <c r="AF10" s="16" t="s">
        <v>39395</v>
      </c>
      <c r="AG10" s="33">
        <f>CHOOSE(MIN(D6L1503C9,RUN_YEARS),B7L815C5,B7L815C14,B7L815C23,B7L815C32,B7L815C41)</f>
        <v>1398.36238561562</v>
      </c>
      <c r="AH10" s="16" t="s">
        <v>39396</v>
      </c>
      <c r="AI10" s="33">
        <f>IF(D6L1503C15=0,0,D6L1503C11/D6L1503C15)</f>
        <v>2.1159073057812643E-5</v>
      </c>
      <c r="AJ10" s="16" t="s">
        <v>39397</v>
      </c>
      <c r="AK10" s="33">
        <f>IF(D6L1503C5=0,0,D6L1503C11/D6L1503C5)</f>
        <v>7.8523055580936585E-3</v>
      </c>
      <c r="AL10" s="16" t="s">
        <v>39398</v>
      </c>
      <c r="AM10" s="33">
        <f>D6L1503C8*CHOOSE(MIN(D6L1503C9,RUN_YEARS),B7L815C4,B7L815C13,B7L815C22,B7L815C31,B7L815C40)</f>
        <v>0.68625836101243998</v>
      </c>
      <c r="AN10" s="16" t="s">
        <v>39399</v>
      </c>
      <c r="AO10" s="33">
        <f>D6L1503C8-D6L1503C18</f>
        <v>1.1977775861139803</v>
      </c>
      <c r="AP10" s="16" t="s">
        <v>39400</v>
      </c>
      <c r="AQ10" s="33">
        <f>CHOOSE(MIN(D6L1503C9,RUN_YEARS),B7L815C2,B7L815C11,B7L815C20,B7L815C29,B7L815C38)</f>
        <v>395.1226862696455</v>
      </c>
      <c r="AR10" s="16" t="s">
        <v>39401</v>
      </c>
      <c r="AS10" s="33">
        <f>IF(D6L1503C20=0,0,D6L1503C18/D6L1503C20)</f>
        <v>1.7368234851089096E-3</v>
      </c>
      <c r="AT10" s="16" t="s">
        <v>39402</v>
      </c>
      <c r="AU10" s="33">
        <f>IF(D6L1503C5=0,0,D6L1503C18/D6L1503C5)</f>
        <v>0.18212454015517557</v>
      </c>
      <c r="AV10" s="16" t="s">
        <v>39403</v>
      </c>
      <c r="AW10" s="33">
        <f>CHOOSE(MIN(D6L1503C9,RUN_YEARS),B7L815C1,B7L815C10,B7L815C19,B7L815C28,B7L815C37)</f>
        <v>689.63691266465821</v>
      </c>
      <c r="AX10" s="16" t="s">
        <v>39404</v>
      </c>
      <c r="AY10" s="33">
        <f>IF(D6L1503C23=0,0,D6L1503C19/D6L1503C23)</f>
        <v>1.7368234851089096E-3</v>
      </c>
      <c r="AZ10" s="16" t="s">
        <v>39405</v>
      </c>
      <c r="BA10" s="33">
        <f>IF(D6L1503C5=0,0,D6L1503C19/D6L1503C5)</f>
        <v>0.3178754598448244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0.18173579796532283</v>
      </c>
      <c r="J11" s="16" t="s">
        <v>39428</v>
      </c>
      <c r="K11" s="21">
        <f>IF(FLOW_THRU_100PCT="Y",1,INDEX(VariabilityMatrix,D6L1504C1,D6L1504C9))</f>
        <v>0.51204947746125984</v>
      </c>
      <c r="L11" s="16" t="s">
        <v>39408</v>
      </c>
      <c r="M11" s="15">
        <f>IF(D6L1504C2&lt;&gt;0,D6L1504C2*D6L1504C4,D6L1504C3*D6L1504C4)</f>
        <v>9.305772038414864E-2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4.652886019207432E-2</v>
      </c>
      <c r="R11" s="16" t="s">
        <v>39410</v>
      </c>
      <c r="S11" s="15">
        <f>D6L1504C5-D6L1504C7</f>
        <v>4.652886019207432E-2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4.5785830586931767E-2</v>
      </c>
      <c r="X11" s="16" t="s">
        <v>39412</v>
      </c>
      <c r="Y11" s="33">
        <f>D6L1504C7-D6L1504C10</f>
        <v>7.4302960514255334E-4</v>
      </c>
      <c r="Z11" s="16" t="s">
        <v>39413</v>
      </c>
      <c r="AA11" s="33">
        <f>CHOOSE(MIN(D6L1504C9,RUN_YEARS),B7L815C7,B7L815C16,B7L815C25,B7L815C34,B7L815C43)</f>
        <v>205341</v>
      </c>
      <c r="AB11" s="16" t="s">
        <v>39414</v>
      </c>
      <c r="AC11" s="33">
        <f>IF(D6L1504C12=0,0,D6L1504C10/D6L1504C12)</f>
        <v>2.2297461581920691E-7</v>
      </c>
      <c r="AD11" s="16" t="s">
        <v>39415</v>
      </c>
      <c r="AE11" s="33">
        <f>IF(D6L1504C5=0,0,D6L1504C10/D6L1504C5)</f>
        <v>0.4920153899958512</v>
      </c>
      <c r="AF11" s="16" t="s">
        <v>39416</v>
      </c>
      <c r="AG11" s="33">
        <f>CHOOSE(MIN(D6L1504C9,RUN_YEARS),B7L815C5,B7L815C14,B7L815C23,B7L815C32,B7L815C41)</f>
        <v>1281.6733255153963</v>
      </c>
      <c r="AH11" s="16" t="s">
        <v>39417</v>
      </c>
      <c r="AI11" s="33">
        <f>IF(D6L1504C15=0,0,D6L1504C11/D6L1504C15)</f>
        <v>5.7973400112993731E-7</v>
      </c>
      <c r="AJ11" s="16" t="s">
        <v>39418</v>
      </c>
      <c r="AK11" s="33">
        <f>IF(D6L1504C5=0,0,D6L1504C11/D6L1504C5)</f>
        <v>7.9846100041487834E-3</v>
      </c>
      <c r="AL11" s="16" t="s">
        <v>39419</v>
      </c>
      <c r="AM11" s="33">
        <f>D6L1504C8*CHOOSE(MIN(D6L1504C9,RUN_YEARS),B7L815C4,B7L815C13,B7L815C22,B7L815C31,B7L815C40)</f>
        <v>1.7331878537773834E-2</v>
      </c>
      <c r="AN11" s="16" t="s">
        <v>39420</v>
      </c>
      <c r="AO11" s="33">
        <f>D6L1504C8-D6L1504C18</f>
        <v>2.9196981654300486E-2</v>
      </c>
      <c r="AP11" s="16" t="s">
        <v>39421</v>
      </c>
      <c r="AQ11" s="33">
        <f>CHOOSE(MIN(D6L1504C9,RUN_YEARS),B7L815C2,B7L815C11,B7L815C20,B7L815C29,B7L815C38)</f>
        <v>373.6898889403729</v>
      </c>
      <c r="AR11" s="16" t="s">
        <v>39422</v>
      </c>
      <c r="AS11" s="33">
        <f>IF(D6L1504C20=0,0,D6L1504C18/D6L1504C20)</f>
        <v>4.6380378626030641E-5</v>
      </c>
      <c r="AT11" s="16" t="s">
        <v>39423</v>
      </c>
      <c r="AU11" s="33">
        <f>IF(D6L1504C5=0,0,D6L1504C18/D6L1504C5)</f>
        <v>0.18624869023469148</v>
      </c>
      <c r="AV11" s="16" t="s">
        <v>39424</v>
      </c>
      <c r="AW11" s="33">
        <f>CHOOSE(MIN(D6L1504C9,RUN_YEARS),B7L815C1,B7L815C10,B7L815C19,B7L815C28,B7L815C37)</f>
        <v>629.51149859552663</v>
      </c>
      <c r="AX11" s="16" t="s">
        <v>39425</v>
      </c>
      <c r="AY11" s="33">
        <f>IF(D6L1504C23=0,0,D6L1504C19/D6L1504C23)</f>
        <v>4.6380378626030647E-5</v>
      </c>
      <c r="AZ11" s="16" t="s">
        <v>39426</v>
      </c>
      <c r="BA11" s="33">
        <f>IF(D6L1504C5=0,0,D6L1504C19/D6L1504C5)</f>
        <v>0.31375130976530852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240.12205896269245</v>
      </c>
      <c r="J12" s="16" t="s">
        <v>39449</v>
      </c>
      <c r="K12" s="21">
        <f>IF(FLOW_THRU_100PCT="Y",1,INDEX(VariabilityMatrix,D6L1505C1,D6L1505C9))</f>
        <v>0.25665443241509911</v>
      </c>
      <c r="L12" s="16" t="s">
        <v>39429</v>
      </c>
      <c r="M12" s="15">
        <f>IF(D6L1505C2&lt;&gt;0,D6L1505C2*D6L1505C4,D6L1505C3*D6L1505C4)</f>
        <v>61.628390753414791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30.814195376707396</v>
      </c>
      <c r="R12" s="16" t="s">
        <v>39431</v>
      </c>
      <c r="S12" s="15">
        <f>D6L1505C5-D6L1505C7</f>
        <v>30.814195376707396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30.330270421457989</v>
      </c>
      <c r="X12" s="16" t="s">
        <v>39433</v>
      </c>
      <c r="Y12" s="33">
        <f>D6L1505C7-D6L1505C10</f>
        <v>0.48392495524940671</v>
      </c>
      <c r="Z12" s="16" t="s">
        <v>39434</v>
      </c>
      <c r="AA12" s="33">
        <f>CHOOSE(MIN(D6L1505C9,RUN_YEARS),B7L815C7,B7L815C16,B7L815C25,B7L815C34,B7L815C43)</f>
        <v>227872.2</v>
      </c>
      <c r="AB12" s="16" t="s">
        <v>39435</v>
      </c>
      <c r="AC12" s="33">
        <f>IF(D6L1505C12=0,0,D6L1505C10/D6L1505C12)</f>
        <v>1.3310210908332824E-4</v>
      </c>
      <c r="AD12" s="16" t="s">
        <v>39436</v>
      </c>
      <c r="AE12" s="33">
        <f>IF(D6L1505C5=0,0,D6L1505C10/D6L1505C5)</f>
        <v>0.49214769444190637</v>
      </c>
      <c r="AF12" s="16" t="s">
        <v>39437</v>
      </c>
      <c r="AG12" s="33">
        <f>CHOOSE(MIN(D6L1505C9,RUN_YEARS),B7L815C5,B7L815C14,B7L815C23,B7L815C32,B7L815C41)</f>
        <v>1398.36238561562</v>
      </c>
      <c r="AH12" s="16" t="s">
        <v>39438</v>
      </c>
      <c r="AI12" s="33">
        <f>IF(D6L1505C15=0,0,D6L1505C11/D6L1505C15)</f>
        <v>3.460654836166534E-4</v>
      </c>
      <c r="AJ12" s="16" t="s">
        <v>39439</v>
      </c>
      <c r="AK12" s="33">
        <f>IF(D6L1505C5=0,0,D6L1505C11/D6L1505C5)</f>
        <v>7.8523055580936568E-3</v>
      </c>
      <c r="AL12" s="16" t="s">
        <v>39440</v>
      </c>
      <c r="AM12" s="33">
        <f>D6L1505C8*CHOOSE(MIN(D6L1505C9,RUN_YEARS),B7L815C4,B7L815C13,B7L815C22,B7L815C31,B7L815C40)</f>
        <v>11.224042326469142</v>
      </c>
      <c r="AN12" s="16" t="s">
        <v>39441</v>
      </c>
      <c r="AO12" s="33">
        <f>D6L1505C8-D6L1505C18</f>
        <v>19.590153050238253</v>
      </c>
      <c r="AP12" s="16" t="s">
        <v>39442</v>
      </c>
      <c r="AQ12" s="33">
        <f>CHOOSE(MIN(D6L1505C9,RUN_YEARS),B7L815C2,B7L815C11,B7L815C20,B7L815C29,B7L815C38)</f>
        <v>395.1226862696455</v>
      </c>
      <c r="AR12" s="16" t="s">
        <v>39443</v>
      </c>
      <c r="AS12" s="33">
        <f>IF(D6L1505C20=0,0,D6L1505C18/D6L1505C20)</f>
        <v>2.8406474030725395E-2</v>
      </c>
      <c r="AT12" s="16" t="s">
        <v>39444</v>
      </c>
      <c r="AU12" s="33">
        <f>IF(D6L1505C5=0,0,D6L1505C18/D6L1505C5)</f>
        <v>0.18212454015517557</v>
      </c>
      <c r="AV12" s="16" t="s">
        <v>39445</v>
      </c>
      <c r="AW12" s="33">
        <f>CHOOSE(MIN(D6L1505C9,RUN_YEARS),B7L815C1,B7L815C10,B7L815C19,B7L815C28,B7L815C37)</f>
        <v>689.63691266465821</v>
      </c>
      <c r="AX12" s="16" t="s">
        <v>39446</v>
      </c>
      <c r="AY12" s="33">
        <f>IF(D6L1505C23=0,0,D6L1505C19/D6L1505C23)</f>
        <v>2.8406474030725399E-2</v>
      </c>
      <c r="AZ12" s="16" t="s">
        <v>39447</v>
      </c>
      <c r="BA12" s="33">
        <f>IF(D6L1505C5=0,0,D6L1505C19/D6L1505C5)</f>
        <v>0.31787545984482446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89.352518235664519</v>
      </c>
      <c r="J13" s="16" t="s">
        <v>39470</v>
      </c>
      <c r="K13" s="21">
        <f>IF(FLOW_THRU_100PCT="Y",1,INDEX(VariabilityMatrix,D6L1506C1,D6L1506C9))</f>
        <v>0.49212872536526331</v>
      </c>
      <c r="L13" s="16" t="s">
        <v>39450</v>
      </c>
      <c r="M13" s="15">
        <f>IF(D6L1506C2&lt;&gt;0,D6L1506C2*D6L1506C4,D6L1506C3*D6L1506C4)</f>
        <v>43.972940907494028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21.986470453747014</v>
      </c>
      <c r="R13" s="16" t="s">
        <v>39452</v>
      </c>
      <c r="S13" s="15">
        <f>D6L1506C5-D6L1506C7</f>
        <v>21.986470453747014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21.641181485453377</v>
      </c>
      <c r="X13" s="16" t="s">
        <v>39454</v>
      </c>
      <c r="Y13" s="33">
        <f>D6L1506C7-D6L1506C10</f>
        <v>0.34528896829363731</v>
      </c>
      <c r="Z13" s="16" t="s">
        <v>39455</v>
      </c>
      <c r="AA13" s="33">
        <f>CHOOSE(MIN(D6L1506C9,RUN_YEARS),B7L815C7,B7L815C16,B7L815C25,B7L815C34,B7L815C43)</f>
        <v>227872.2</v>
      </c>
      <c r="AB13" s="16" t="s">
        <v>39456</v>
      </c>
      <c r="AC13" s="33">
        <f>IF(D6L1506C12=0,0,D6L1506C10/D6L1506C12)</f>
        <v>9.4970696229962999E-5</v>
      </c>
      <c r="AD13" s="16" t="s">
        <v>39457</v>
      </c>
      <c r="AE13" s="33">
        <f>IF(D6L1506C5=0,0,D6L1506C10/D6L1506C5)</f>
        <v>0.49214769444190637</v>
      </c>
      <c r="AF13" s="16" t="s">
        <v>39458</v>
      </c>
      <c r="AG13" s="33">
        <f>CHOOSE(MIN(D6L1506C9,RUN_YEARS),B7L815C5,B7L815C14,B7L815C23,B7L815C32,B7L815C41)</f>
        <v>1398.36238561562</v>
      </c>
      <c r="AH13" s="16" t="s">
        <v>39459</v>
      </c>
      <c r="AI13" s="33">
        <f>IF(D6L1506C15=0,0,D6L1506C11/D6L1506C15)</f>
        <v>2.4692381019790233E-4</v>
      </c>
      <c r="AJ13" s="16" t="s">
        <v>39460</v>
      </c>
      <c r="AK13" s="33">
        <f>IF(D6L1506C5=0,0,D6L1506C11/D6L1506C5)</f>
        <v>7.8523055580936117E-3</v>
      </c>
      <c r="AL13" s="16" t="s">
        <v>39461</v>
      </c>
      <c r="AM13" s="33">
        <f>D6L1506C8*CHOOSE(MIN(D6L1506C9,RUN_YEARS),B7L815C4,B7L815C13,B7L815C22,B7L815C31,B7L815C40)</f>
        <v>8.008551642048058</v>
      </c>
      <c r="AN13" s="16" t="s">
        <v>39462</v>
      </c>
      <c r="AO13" s="33">
        <f>D6L1506C8-D6L1506C18</f>
        <v>13.977918811698956</v>
      </c>
      <c r="AP13" s="16" t="s">
        <v>39463</v>
      </c>
      <c r="AQ13" s="33">
        <f>CHOOSE(MIN(D6L1506C9,RUN_YEARS),B7L815C2,B7L815C11,B7L815C20,B7L815C29,B7L815C38)</f>
        <v>395.1226862696455</v>
      </c>
      <c r="AR13" s="16" t="s">
        <v>39464</v>
      </c>
      <c r="AS13" s="33">
        <f>IF(D6L1506C20=0,0,D6L1506C18/D6L1506C20)</f>
        <v>2.0268518919166142E-2</v>
      </c>
      <c r="AT13" s="16" t="s">
        <v>39465</v>
      </c>
      <c r="AU13" s="33">
        <f>IF(D6L1506C5=0,0,D6L1506C18/D6L1506C5)</f>
        <v>0.18212454015517557</v>
      </c>
      <c r="AV13" s="16" t="s">
        <v>39466</v>
      </c>
      <c r="AW13" s="33">
        <f>CHOOSE(MIN(D6L1506C9,RUN_YEARS),B7L815C1,B7L815C10,B7L815C19,B7L815C28,B7L815C37)</f>
        <v>689.63691266465821</v>
      </c>
      <c r="AX13" s="16" t="s">
        <v>39467</v>
      </c>
      <c r="AY13" s="33">
        <f>IF(D6L1506C23=0,0,D6L1506C19/D6L1506C23)</f>
        <v>2.0268518919166145E-2</v>
      </c>
      <c r="AZ13" s="16" t="s">
        <v>39468</v>
      </c>
      <c r="BA13" s="33">
        <f>IF(D6L1506C5=0,0,D6L1506C19/D6L1506C5)</f>
        <v>0.31787545984482446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8.8618364410285757</v>
      </c>
      <c r="J14" s="16" t="s">
        <v>39491</v>
      </c>
      <c r="K14" s="21">
        <f>IF(FLOW_THRU_100PCT="Y",1,INDEX(VariabilityMatrix,D6L1507C1,D6L1507C9))</f>
        <v>0.51204947746125984</v>
      </c>
      <c r="L14" s="16" t="s">
        <v>39471</v>
      </c>
      <c r="M14" s="15">
        <f>IF(D6L1507C2&lt;&gt;0,D6L1507C2*D6L1507C4,D6L1507C3*D6L1507C4)</f>
        <v>4.5376987189758324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2.2688493594879162</v>
      </c>
      <c r="R14" s="16" t="s">
        <v>39473</v>
      </c>
      <c r="S14" s="15">
        <f>D6L1507C5-D6L1507C7</f>
        <v>2.2688493594879162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2.2326176049005686</v>
      </c>
      <c r="X14" s="16" t="s">
        <v>39475</v>
      </c>
      <c r="Y14" s="33">
        <f>D6L1507C7-D6L1507C10</f>
        <v>3.623175458734762E-2</v>
      </c>
      <c r="Z14" s="16" t="s">
        <v>39476</v>
      </c>
      <c r="AA14" s="33">
        <f>CHOOSE(MIN(D6L1507C9,RUN_YEARS),B7L815C7,B7L815C16,B7L815C25,B7L815C34,B7L815C43)</f>
        <v>205341</v>
      </c>
      <c r="AB14" s="16" t="s">
        <v>39477</v>
      </c>
      <c r="AC14" s="33">
        <f>IF(D6L1507C12=0,0,D6L1507C10/D6L1507C12)</f>
        <v>1.0872731723818276E-5</v>
      </c>
      <c r="AD14" s="16" t="s">
        <v>39478</v>
      </c>
      <c r="AE14" s="33">
        <f>IF(D6L1507C5=0,0,D6L1507C10/D6L1507C5)</f>
        <v>0.4920153899958512</v>
      </c>
      <c r="AF14" s="16" t="s">
        <v>39479</v>
      </c>
      <c r="AG14" s="33">
        <f>CHOOSE(MIN(D6L1507C9,RUN_YEARS),B7L815C5,B7L815C14,B7L815C23,B7L815C32,B7L815C41)</f>
        <v>1281.6733255153963</v>
      </c>
      <c r="AH14" s="16" t="s">
        <v>39480</v>
      </c>
      <c r="AI14" s="33">
        <f>IF(D6L1507C15=0,0,D6L1507C11/D6L1507C15)</f>
        <v>2.8269102481927546E-5</v>
      </c>
      <c r="AJ14" s="16" t="s">
        <v>39481</v>
      </c>
      <c r="AK14" s="33">
        <f>IF(D6L1507C5=0,0,D6L1507C11/D6L1507C5)</f>
        <v>7.984610004148799E-3</v>
      </c>
      <c r="AL14" s="16" t="s">
        <v>39482</v>
      </c>
      <c r="AM14" s="33">
        <f>D6L1507C8*CHOOSE(MIN(D6L1507C9,RUN_YEARS),B7L815C4,B7L815C13,B7L815C22,B7L815C31,B7L815C40)</f>
        <v>0.84514044308888614</v>
      </c>
      <c r="AN14" s="16" t="s">
        <v>39483</v>
      </c>
      <c r="AO14" s="33">
        <f>D6L1507C8-D6L1507C18</f>
        <v>1.42370891639903</v>
      </c>
      <c r="AP14" s="16" t="s">
        <v>39484</v>
      </c>
      <c r="AQ14" s="33">
        <f>CHOOSE(MIN(D6L1507C9,RUN_YEARS),B7L815C2,B7L815C11,B7L815C20,B7L815C29,B7L815C38)</f>
        <v>373.6898889403729</v>
      </c>
      <c r="AR14" s="16" t="s">
        <v>39485</v>
      </c>
      <c r="AS14" s="33">
        <f>IF(D6L1507C20=0,0,D6L1507C18/D6L1507C20)</f>
        <v>2.2616090723924813E-3</v>
      </c>
      <c r="AT14" s="16" t="s">
        <v>39486</v>
      </c>
      <c r="AU14" s="33">
        <f>IF(D6L1507C5=0,0,D6L1507C18/D6L1507C5)</f>
        <v>0.18624869023469148</v>
      </c>
      <c r="AV14" s="16" t="s">
        <v>39487</v>
      </c>
      <c r="AW14" s="33">
        <f>CHOOSE(MIN(D6L1507C9,RUN_YEARS),B7L815C1,B7L815C10,B7L815C19,B7L815C28,B7L815C37)</f>
        <v>629.51149859552663</v>
      </c>
      <c r="AX14" s="16" t="s">
        <v>39488</v>
      </c>
      <c r="AY14" s="33">
        <f>IF(D6L1507C23=0,0,D6L1507C19/D6L1507C23)</f>
        <v>2.2616090723924817E-3</v>
      </c>
      <c r="AZ14" s="16" t="s">
        <v>39489</v>
      </c>
      <c r="BA14" s="33">
        <f>IF(D6L1507C5=0,0,D6L1507C19/D6L1507C5)</f>
        <v>0.31375130976530852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9.4192334311295367E-2</v>
      </c>
      <c r="J15" s="16" t="s">
        <v>39512</v>
      </c>
      <c r="K15" s="21">
        <f>IF(FLOW_THRU_100PCT="Y",1,INDEX(VariabilityMatrix,D6L1508C1,D6L1508C9))</f>
        <v>0.51204947746125984</v>
      </c>
      <c r="L15" s="16" t="s">
        <v>39492</v>
      </c>
      <c r="M15" s="15">
        <f>IF(D6L1508C2&lt;&gt;0,D6L1508C2*D6L1508C4,D6L1508C3*D6L1508C4)</f>
        <v>4.8231135564955091E-2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2.4115567782477546E-2</v>
      </c>
      <c r="R15" s="16" t="s">
        <v>39494</v>
      </c>
      <c r="S15" s="15">
        <f>D6L1508C5-D6L1508C7</f>
        <v>2.4115567782477546E-2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2.3730460974934149E-2</v>
      </c>
      <c r="X15" s="16" t="s">
        <v>39496</v>
      </c>
      <c r="Y15" s="33">
        <f>D6L1508C7-D6L1508C10</f>
        <v>3.8510680754339638E-4</v>
      </c>
      <c r="Z15" s="16" t="s">
        <v>39497</v>
      </c>
      <c r="AA15" s="33">
        <f>CHOOSE(MIN(D6L1508C9,RUN_YEARS),B7L815C7,B7L815C16,B7L815C25,B7L815C34,B7L815C43)</f>
        <v>205341</v>
      </c>
      <c r="AB15" s="16" t="s">
        <v>39498</v>
      </c>
      <c r="AC15" s="33">
        <f>IF(D6L1508C12=0,0,D6L1508C10/D6L1508C12)</f>
        <v>1.1556611185751578E-7</v>
      </c>
      <c r="AD15" s="16" t="s">
        <v>39499</v>
      </c>
      <c r="AE15" s="33">
        <f>IF(D6L1508C5=0,0,D6L1508C10/D6L1508C5)</f>
        <v>0.4920153899958512</v>
      </c>
      <c r="AF15" s="16" t="s">
        <v>39500</v>
      </c>
      <c r="AG15" s="33">
        <f>CHOOSE(MIN(D6L1508C9,RUN_YEARS),B7L815C5,B7L815C14,B7L815C23,B7L815C32,B7L815C41)</f>
        <v>1281.6733255153963</v>
      </c>
      <c r="AH15" s="16" t="s">
        <v>39501</v>
      </c>
      <c r="AI15" s="33">
        <f>IF(D6L1508C15=0,0,D6L1508C11/D6L1508C15)</f>
        <v>3.0047189082954057E-7</v>
      </c>
      <c r="AJ15" s="16" t="s">
        <v>39502</v>
      </c>
      <c r="AK15" s="33">
        <f>IF(D6L1508C5=0,0,D6L1508C11/D6L1508C5)</f>
        <v>7.9846100041487782E-3</v>
      </c>
      <c r="AL15" s="16" t="s">
        <v>39503</v>
      </c>
      <c r="AM15" s="33">
        <f>D6L1508C8*CHOOSE(MIN(D6L1508C9,RUN_YEARS),B7L815C4,B7L815C13,B7L815C22,B7L815C31,B7L815C40)</f>
        <v>8.982985827504732E-3</v>
      </c>
      <c r="AN15" s="16" t="s">
        <v>39504</v>
      </c>
      <c r="AO15" s="33">
        <f>D6L1508C8-D6L1508C18</f>
        <v>1.5132581954972813E-2</v>
      </c>
      <c r="AP15" s="16" t="s">
        <v>39505</v>
      </c>
      <c r="AQ15" s="33">
        <f>CHOOSE(MIN(D6L1508C9,RUN_YEARS),B7L815C2,B7L815C11,B7L815C20,B7L815C29,B7L815C38)</f>
        <v>373.6898889403729</v>
      </c>
      <c r="AR15" s="16" t="s">
        <v>39506</v>
      </c>
      <c r="AS15" s="33">
        <f>IF(D6L1508C20=0,0,D6L1508C18/D6L1508C20)</f>
        <v>2.4038610873247588E-5</v>
      </c>
      <c r="AT15" s="16" t="s">
        <v>39507</v>
      </c>
      <c r="AU15" s="33">
        <f>IF(D6L1508C5=0,0,D6L1508C18/D6L1508C5)</f>
        <v>0.18624869023469148</v>
      </c>
      <c r="AV15" s="16" t="s">
        <v>39508</v>
      </c>
      <c r="AW15" s="33">
        <f>CHOOSE(MIN(D6L1508C9,RUN_YEARS),B7L815C1,B7L815C10,B7L815C19,B7L815C28,B7L815C37)</f>
        <v>629.51149859552663</v>
      </c>
      <c r="AX15" s="16" t="s">
        <v>39509</v>
      </c>
      <c r="AY15" s="33">
        <f>IF(D6L1508C23=0,0,D6L1508C19/D6L1508C23)</f>
        <v>2.4038610873247592E-5</v>
      </c>
      <c r="AZ15" s="16" t="s">
        <v>39510</v>
      </c>
      <c r="BA15" s="33">
        <f>IF(D6L1508C5=0,0,D6L1508C19/D6L1508C5)</f>
        <v>0.31375130976530852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2.2162902190893028E-3</v>
      </c>
      <c r="J16" s="16" t="s">
        <v>39533</v>
      </c>
      <c r="K16" s="21">
        <f>IF(FLOW_THRU_100PCT="Y",1,INDEX(VariabilityMatrix,D6L1509C1,D6L1509C9))</f>
        <v>0.51204947746125984</v>
      </c>
      <c r="L16" s="16" t="s">
        <v>39513</v>
      </c>
      <c r="M16" s="15">
        <f>IF(D6L1509C2&lt;&gt;0,D6L1509C2*D6L1509C4,D6L1509C3*D6L1509C4)</f>
        <v>1.1348502485871786E-3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5.6742512429358929E-4</v>
      </c>
      <c r="R16" s="16" t="s">
        <v>39515</v>
      </c>
      <c r="S16" s="15">
        <f>D6L1509C5-D6L1509C7</f>
        <v>5.6742512429358929E-4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5.5836378764550934E-4</v>
      </c>
      <c r="X16" s="16" t="s">
        <v>39517</v>
      </c>
      <c r="Y16" s="33">
        <f>D6L1509C7-D6L1509C10</f>
        <v>9.0613366480799505E-6</v>
      </c>
      <c r="Z16" s="16" t="s">
        <v>39518</v>
      </c>
      <c r="AA16" s="33">
        <f>CHOOSE(MIN(D6L1509C9,RUN_YEARS),B7L815C7,B7L815C16,B7L815C25,B7L815C34,B7L815C43)</f>
        <v>205341</v>
      </c>
      <c r="AB16" s="16" t="s">
        <v>39519</v>
      </c>
      <c r="AC16" s="33">
        <f>IF(D6L1509C12=0,0,D6L1509C10/D6L1509C12)</f>
        <v>2.7192026319415478E-9</v>
      </c>
      <c r="AD16" s="16" t="s">
        <v>39520</v>
      </c>
      <c r="AE16" s="33">
        <f>IF(D6L1509C5=0,0,D6L1509C10/D6L1509C5)</f>
        <v>0.4920153899958512</v>
      </c>
      <c r="AF16" s="16" t="s">
        <v>39521</v>
      </c>
      <c r="AG16" s="33">
        <f>CHOOSE(MIN(D6L1509C9,RUN_YEARS),B7L815C5,B7L815C14,B7L815C23,B7L815C32,B7L815C41)</f>
        <v>1281.6733255153963</v>
      </c>
      <c r="AH16" s="16" t="s">
        <v>39522</v>
      </c>
      <c r="AI16" s="33">
        <f>IF(D6L1509C15=0,0,D6L1509C11/D6L1509C15)</f>
        <v>7.0699268430480412E-9</v>
      </c>
      <c r="AJ16" s="16" t="s">
        <v>39523</v>
      </c>
      <c r="AK16" s="33">
        <f>IF(D6L1509C5=0,0,D6L1509C11/D6L1509C5)</f>
        <v>7.9846100041488111E-3</v>
      </c>
      <c r="AL16" s="16" t="s">
        <v>39524</v>
      </c>
      <c r="AM16" s="33">
        <f>D6L1509C8*CHOOSE(MIN(D6L1509C9,RUN_YEARS),B7L815C4,B7L815C13,B7L815C22,B7L815C31,B7L815C40)</f>
        <v>2.1136437241187604E-4</v>
      </c>
      <c r="AN16" s="16" t="s">
        <v>39525</v>
      </c>
      <c r="AO16" s="33">
        <f>D6L1509C8-D6L1509C18</f>
        <v>3.5606075188171325E-4</v>
      </c>
      <c r="AP16" s="16" t="s">
        <v>39526</v>
      </c>
      <c r="AQ16" s="33">
        <f>CHOOSE(MIN(D6L1509C9,RUN_YEARS),B7L815C2,B7L815C11,B7L815C20,B7L815C29,B7L815C38)</f>
        <v>373.6898889403729</v>
      </c>
      <c r="AR16" s="16" t="s">
        <v>39527</v>
      </c>
      <c r="AS16" s="33">
        <f>IF(D6L1509C20=0,0,D6L1509C18/D6L1509C20)</f>
        <v>5.6561437348817852E-7</v>
      </c>
      <c r="AT16" s="16" t="s">
        <v>39528</v>
      </c>
      <c r="AU16" s="33">
        <f>IF(D6L1509C5=0,0,D6L1509C18/D6L1509C5)</f>
        <v>0.18624869023469148</v>
      </c>
      <c r="AV16" s="16" t="s">
        <v>39529</v>
      </c>
      <c r="AW16" s="33">
        <f>CHOOSE(MIN(D6L1509C9,RUN_YEARS),B7L815C1,B7L815C10,B7L815C19,B7L815C28,B7L815C37)</f>
        <v>629.51149859552663</v>
      </c>
      <c r="AX16" s="16" t="s">
        <v>39530</v>
      </c>
      <c r="AY16" s="33">
        <f>IF(D6L1509C23=0,0,D6L1509C19/D6L1509C23)</f>
        <v>5.6561437348817863E-7</v>
      </c>
      <c r="AZ16" s="16" t="s">
        <v>39531</v>
      </c>
      <c r="BA16" s="33">
        <f>IF(D6L1509C5=0,0,D6L1509C19/D6L1509C5)</f>
        <v>0.31375130976530852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0.35349828994474375</v>
      </c>
      <c r="J17" s="16" t="s">
        <v>39554</v>
      </c>
      <c r="K17" s="21">
        <f>IF(FLOW_THRU_100PCT="Y",1,INDEX(VariabilityMatrix,D6L1510C1,D6L1510C9))</f>
        <v>0.51204947746125984</v>
      </c>
      <c r="L17" s="16" t="s">
        <v>39534</v>
      </c>
      <c r="M17" s="15">
        <f>IF(D6L1510C2&lt;&gt;0,D6L1510C2*D6L1510C4,D6L1510C3*D6L1510C4)</f>
        <v>0.18100861464965495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9.0504307324827477E-2</v>
      </c>
      <c r="R17" s="16" t="s">
        <v>39536</v>
      </c>
      <c r="S17" s="15">
        <f>D6L1510C5-D6L1510C7</f>
        <v>9.0504307324827477E-2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8.9059024129458722E-2</v>
      </c>
      <c r="X17" s="16" t="s">
        <v>39538</v>
      </c>
      <c r="Y17" s="33">
        <f>D6L1510C7-D6L1510C10</f>
        <v>1.4452831953687545E-3</v>
      </c>
      <c r="Z17" s="16" t="s">
        <v>39539</v>
      </c>
      <c r="AA17" s="33">
        <f>CHOOSE(MIN(D6L1510C9,RUN_YEARS),B7L815C7,B7L815C16,B7L815C25,B7L815C34,B7L815C43)</f>
        <v>205341</v>
      </c>
      <c r="AB17" s="16" t="s">
        <v>39540</v>
      </c>
      <c r="AC17" s="33">
        <f>IF(D6L1510C12=0,0,D6L1510C10/D6L1510C12)</f>
        <v>4.3371281979467677E-7</v>
      </c>
      <c r="AD17" s="16" t="s">
        <v>39541</v>
      </c>
      <c r="AE17" s="33">
        <f>IF(D6L1510C5=0,0,D6L1510C10/D6L1510C5)</f>
        <v>0.49201538999585115</v>
      </c>
      <c r="AF17" s="16" t="s">
        <v>39542</v>
      </c>
      <c r="AG17" s="33">
        <f>CHOOSE(MIN(D6L1510C9,RUN_YEARS),B7L815C5,B7L815C14,B7L815C23,B7L815C32,B7L815C41)</f>
        <v>1281.6733255153963</v>
      </c>
      <c r="AH17" s="16" t="s">
        <v>39543</v>
      </c>
      <c r="AI17" s="33">
        <f>IF(D6L1510C15=0,0,D6L1510C11/D6L1510C15)</f>
        <v>1.1276533314661644E-6</v>
      </c>
      <c r="AJ17" s="16" t="s">
        <v>39544</v>
      </c>
      <c r="AK17" s="33">
        <f>IF(D6L1510C5=0,0,D6L1510C11/D6L1510C5)</f>
        <v>7.984610004148825E-3</v>
      </c>
      <c r="AL17" s="16" t="s">
        <v>39545</v>
      </c>
      <c r="AM17" s="33">
        <f>D6L1510C8*CHOOSE(MIN(D6L1510C9,RUN_YEARS),B7L815C4,B7L815C13,B7L815C22,B7L815C31,B7L815C40)</f>
        <v>3.3712617399694222E-2</v>
      </c>
      <c r="AN17" s="16" t="s">
        <v>39546</v>
      </c>
      <c r="AO17" s="33">
        <f>D6L1510C8-D6L1510C18</f>
        <v>5.6791689925133254E-2</v>
      </c>
      <c r="AP17" s="16" t="s">
        <v>39547</v>
      </c>
      <c r="AQ17" s="33">
        <f>CHOOSE(MIN(D6L1510C9,RUN_YEARS),B7L815C2,B7L815C11,B7L815C20,B7L815C29,B7L815C38)</f>
        <v>373.6898889403729</v>
      </c>
      <c r="AR17" s="16" t="s">
        <v>39548</v>
      </c>
      <c r="AS17" s="33">
        <f>IF(D6L1510C20=0,0,D6L1510C18/D6L1510C20)</f>
        <v>9.0215492571364464E-5</v>
      </c>
      <c r="AT17" s="16" t="s">
        <v>39549</v>
      </c>
      <c r="AU17" s="33">
        <f>IF(D6L1510C5=0,0,D6L1510C18/D6L1510C5)</f>
        <v>0.18624869023469148</v>
      </c>
      <c r="AV17" s="16" t="s">
        <v>39550</v>
      </c>
      <c r="AW17" s="33">
        <f>CHOOSE(MIN(D6L1510C9,RUN_YEARS),B7L815C1,B7L815C10,B7L815C19,B7L815C28,B7L815C37)</f>
        <v>629.51149859552663</v>
      </c>
      <c r="AX17" s="16" t="s">
        <v>39551</v>
      </c>
      <c r="AY17" s="33">
        <f>IF(D6L1510C23=0,0,D6L1510C19/D6L1510C23)</f>
        <v>9.0215492571364477E-5</v>
      </c>
      <c r="AZ17" s="16" t="s">
        <v>39552</v>
      </c>
      <c r="BA17" s="33">
        <f>IF(D6L1510C5=0,0,D6L1510C19/D6L1510C5)</f>
        <v>0.31375130976530852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0.32690280731567217</v>
      </c>
      <c r="J18" s="16" t="s">
        <v>39575</v>
      </c>
      <c r="K18" s="21">
        <f>IF(FLOW_THRU_100PCT="Y",1,INDEX(VariabilityMatrix,D6L1511C1,D6L1511C9))</f>
        <v>0.51204947746125984</v>
      </c>
      <c r="L18" s="16" t="s">
        <v>39555</v>
      </c>
      <c r="M18" s="15">
        <f>IF(D6L1511C2&lt;&gt;0,D6L1511C2*D6L1511C4,D6L1511C3*D6L1511C4)</f>
        <v>0.16739041166660884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8.369520583330442E-2</v>
      </c>
      <c r="R18" s="16" t="s">
        <v>39557</v>
      </c>
      <c r="S18" s="15">
        <f>D6L1511C5-D6L1511C7</f>
        <v>8.369520583330442E-2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8.2358658677712623E-2</v>
      </c>
      <c r="X18" s="16" t="s">
        <v>39559</v>
      </c>
      <c r="Y18" s="33">
        <f>D6L1511C7-D6L1511C10</f>
        <v>1.3365471555917968E-3</v>
      </c>
      <c r="Z18" s="16" t="s">
        <v>39560</v>
      </c>
      <c r="AA18" s="33">
        <f>CHOOSE(MIN(D6L1511C9,RUN_YEARS),B7L815C7,B7L815C16,B7L815C25,B7L815C34,B7L815C43)</f>
        <v>205341</v>
      </c>
      <c r="AB18" s="16" t="s">
        <v>39561</v>
      </c>
      <c r="AC18" s="33">
        <f>IF(D6L1511C12=0,0,D6L1511C10/D6L1511C12)</f>
        <v>4.0108238821137826E-7</v>
      </c>
      <c r="AD18" s="16" t="s">
        <v>39562</v>
      </c>
      <c r="AE18" s="33">
        <f>IF(D6L1511C5=0,0,D6L1511C10/D6L1511C5)</f>
        <v>0.49201538999585115</v>
      </c>
      <c r="AF18" s="16" t="s">
        <v>39563</v>
      </c>
      <c r="AG18" s="33">
        <f>CHOOSE(MIN(D6L1511C9,RUN_YEARS),B7L815C5,B7L815C14,B7L815C23,B7L815C32,B7L815C41)</f>
        <v>1281.6733255153963</v>
      </c>
      <c r="AH18" s="16" t="s">
        <v>39564</v>
      </c>
      <c r="AI18" s="33">
        <f>IF(D6L1511C15=0,0,D6L1511C11/D6L1511C15)</f>
        <v>1.0428142093495893E-6</v>
      </c>
      <c r="AJ18" s="16" t="s">
        <v>39565</v>
      </c>
      <c r="AK18" s="33">
        <f>IF(D6L1511C5=0,0,D6L1511C11/D6L1511C5)</f>
        <v>7.9846100041488354E-3</v>
      </c>
      <c r="AL18" s="16" t="s">
        <v>39566</v>
      </c>
      <c r="AM18" s="33">
        <f>D6L1511C8*CHOOSE(MIN(D6L1511C9,RUN_YEARS),B7L815C4,B7L815C13,B7L815C22,B7L815C31,B7L815C40)</f>
        <v>3.1176244930751718E-2</v>
      </c>
      <c r="AN18" s="16" t="s">
        <v>39567</v>
      </c>
      <c r="AO18" s="33">
        <f>D6L1511C8-D6L1511C18</f>
        <v>5.2518960902552703E-2</v>
      </c>
      <c r="AP18" s="16" t="s">
        <v>39568</v>
      </c>
      <c r="AQ18" s="33">
        <f>CHOOSE(MIN(D6L1511C9,RUN_YEARS),B7L815C2,B7L815C11,B7L815C20,B7L815C29,B7L815C38)</f>
        <v>373.6898889403729</v>
      </c>
      <c r="AR18" s="16" t="s">
        <v>39569</v>
      </c>
      <c r="AS18" s="33">
        <f>IF(D6L1511C20=0,0,D6L1511C18/D6L1511C20)</f>
        <v>8.3428120089506347E-5</v>
      </c>
      <c r="AT18" s="16" t="s">
        <v>39570</v>
      </c>
      <c r="AU18" s="33">
        <f>IF(D6L1511C5=0,0,D6L1511C18/D6L1511C5)</f>
        <v>0.18624869023469148</v>
      </c>
      <c r="AV18" s="16" t="s">
        <v>39571</v>
      </c>
      <c r="AW18" s="33">
        <f>CHOOSE(MIN(D6L1511C9,RUN_YEARS),B7L815C1,B7L815C10,B7L815C19,B7L815C28,B7L815C37)</f>
        <v>629.51149859552663</v>
      </c>
      <c r="AX18" s="16" t="s">
        <v>39572</v>
      </c>
      <c r="AY18" s="33">
        <f>IF(D6L1511C23=0,0,D6L1511C19/D6L1511C23)</f>
        <v>8.3428120089506347E-5</v>
      </c>
      <c r="AZ18" s="16" t="s">
        <v>39573</v>
      </c>
      <c r="BA18" s="33">
        <f>IF(D6L1511C5=0,0,D6L1511C19/D6L1511C5)</f>
        <v>0.31375130976530852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0.51204947746125984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205341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1281.6733255153963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373.6898889403729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629.51149859552663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0.30300290751485043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0.26058250046277137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0.13029125023138569</v>
      </c>
      <c r="R20" s="16" t="s">
        <v>39599</v>
      </c>
      <c r="S20" s="15">
        <f>D6L1513C5-D6L1513C7</f>
        <v>0.13029125023138569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0.12821060059128453</v>
      </c>
      <c r="X20" s="16" t="s">
        <v>39601</v>
      </c>
      <c r="Y20" s="33">
        <f>D6L1513C7-D6L1513C10</f>
        <v>2.0806496401011565E-3</v>
      </c>
      <c r="Z20" s="16" t="s">
        <v>39602</v>
      </c>
      <c r="AA20" s="33">
        <f>CHOOSE(MIN(D6L1513C9,RUN_YEARS),B7L815C7,B7L815C16,B7L815C25,B7L815C34,B7L815C43)</f>
        <v>205341</v>
      </c>
      <c r="AB20" s="16" t="s">
        <v>39603</v>
      </c>
      <c r="AC20" s="33">
        <f>IF(D6L1513C12=0,0,D6L1513C10/D6L1513C12)</f>
        <v>6.243789627560231E-7</v>
      </c>
      <c r="AD20" s="16" t="s">
        <v>39604</v>
      </c>
      <c r="AE20" s="33">
        <f>IF(D6L1513C5=0,0,D6L1513C10/D6L1513C5)</f>
        <v>0.4920153899958512</v>
      </c>
      <c r="AF20" s="16" t="s">
        <v>39605</v>
      </c>
      <c r="AG20" s="33">
        <f>CHOOSE(MIN(D6L1513C9,RUN_YEARS),B7L815C5,B7L815C14,B7L815C23,B7L815C32,B7L815C41)</f>
        <v>1281.6733255153963</v>
      </c>
      <c r="AH20" s="16" t="s">
        <v>39606</v>
      </c>
      <c r="AI20" s="33">
        <f>IF(D6L1513C15=0,0,D6L1513C11/D6L1513C15)</f>
        <v>1.6233853031656641E-6</v>
      </c>
      <c r="AJ20" s="16" t="s">
        <v>39607</v>
      </c>
      <c r="AK20" s="33">
        <f>IF(D6L1513C5=0,0,D6L1513C11/D6L1513C5)</f>
        <v>7.9846100041488111E-3</v>
      </c>
      <c r="AL20" s="16" t="s">
        <v>39608</v>
      </c>
      <c r="AM20" s="33">
        <f>D6L1513C8*CHOOSE(MIN(D6L1513C9,RUN_YEARS),B7L815C4,B7L815C13,B7L815C22,B7L815C31,B7L815C40)</f>
        <v>4.8533149409272058E-2</v>
      </c>
      <c r="AN20" s="16" t="s">
        <v>39609</v>
      </c>
      <c r="AO20" s="33">
        <f>D6L1513C8-D6L1513C18</f>
        <v>8.1758100822113627E-2</v>
      </c>
      <c r="AP20" s="16" t="s">
        <v>39610</v>
      </c>
      <c r="AQ20" s="33">
        <f>CHOOSE(MIN(D6L1513C9,RUN_YEARS),B7L815C2,B7L815C11,B7L815C20,B7L815C29,B7L815C38)</f>
        <v>373.6898889403729</v>
      </c>
      <c r="AR20" s="16" t="s">
        <v>39611</v>
      </c>
      <c r="AS20" s="33">
        <f>IF(D6L1513C20=0,0,D6L1513C18/D6L1513C20)</f>
        <v>1.298754685252299E-4</v>
      </c>
      <c r="AT20" s="16" t="s">
        <v>39612</v>
      </c>
      <c r="AU20" s="33">
        <f>IF(D6L1513C5=0,0,D6L1513C18/D6L1513C5)</f>
        <v>0.18624869023469148</v>
      </c>
      <c r="AV20" s="16" t="s">
        <v>39613</v>
      </c>
      <c r="AW20" s="33">
        <f>CHOOSE(MIN(D6L1513C9,RUN_YEARS),B7L815C1,B7L815C10,B7L815C19,B7L815C28,B7L815C37)</f>
        <v>629.51149859552663</v>
      </c>
      <c r="AX20" s="16" t="s">
        <v>39614</v>
      </c>
      <c r="AY20" s="33">
        <f>IF(D6L1513C23=0,0,D6L1513C19/D6L1513C23)</f>
        <v>1.298754685252299E-4</v>
      </c>
      <c r="AZ20" s="16" t="s">
        <v>39615</v>
      </c>
      <c r="BA20" s="33">
        <f>IF(D6L1513C5=0,0,D6L1513C19/D6L1513C5)</f>
        <v>0.31375130976530852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7.5516306735735377</v>
      </c>
      <c r="J21" s="16" t="s">
        <v>39637</v>
      </c>
      <c r="K21" s="21">
        <f>IF(FLOW_THRU_100PCT="Y",1,INDEX(VariabilityMatrix,D6L1514C1,D6L1514C9))</f>
        <v>0.49212872536526331</v>
      </c>
      <c r="L21" s="16" t="s">
        <v>39617</v>
      </c>
      <c r="M21" s="15">
        <f>IF(D6L1514C2&lt;&gt;0,D6L1514C2*D6L1514C4,D6L1514C3*D6L1514C4)</f>
        <v>3.71637437781497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1.858187188907485</v>
      </c>
      <c r="R21" s="16" t="s">
        <v>39619</v>
      </c>
      <c r="S21" s="15">
        <f>D6L1514C5-D6L1514C7</f>
        <v>1.858187188907485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1.8290050817246117</v>
      </c>
      <c r="X21" s="16" t="s">
        <v>39621</v>
      </c>
      <c r="Y21" s="33">
        <f>D6L1514C7-D6L1514C10</f>
        <v>2.9182107182873285E-2</v>
      </c>
      <c r="Z21" s="16" t="s">
        <v>39622</v>
      </c>
      <c r="AA21" s="33">
        <f>CHOOSE(MIN(D6L1514C9,RUN_YEARS),B7L815C7,B7L815C16,B7L815C25,B7L815C34,B7L815C43)</f>
        <v>227872.2</v>
      </c>
      <c r="AB21" s="16" t="s">
        <v>39623</v>
      </c>
      <c r="AC21" s="33">
        <f>IF(D6L1514C12=0,0,D6L1514C10/D6L1514C12)</f>
        <v>8.0264511499191729E-6</v>
      </c>
      <c r="AD21" s="16" t="s">
        <v>39624</v>
      </c>
      <c r="AE21" s="33">
        <f>IF(D6L1514C5=0,0,D6L1514C10/D6L1514C5)</f>
        <v>0.49214769444190637</v>
      </c>
      <c r="AF21" s="16" t="s">
        <v>39625</v>
      </c>
      <c r="AG21" s="33">
        <f>CHOOSE(MIN(D6L1514C9,RUN_YEARS),B7L815C5,B7L815C14,B7L815C23,B7L815C32,B7L815C41)</f>
        <v>1398.36238561562</v>
      </c>
      <c r="AH21" s="16" t="s">
        <v>39626</v>
      </c>
      <c r="AI21" s="33">
        <f>IF(D6L1514C15=0,0,D6L1514C11/D6L1514C15)</f>
        <v>2.0868772989789802E-5</v>
      </c>
      <c r="AJ21" s="16" t="s">
        <v>39627</v>
      </c>
      <c r="AK21" s="33">
        <f>IF(D6L1514C5=0,0,D6L1514C11/D6L1514C5)</f>
        <v>7.8523055580936411E-3</v>
      </c>
      <c r="AL21" s="16" t="s">
        <v>39628</v>
      </c>
      <c r="AM21" s="33">
        <f>D6L1514C8*CHOOSE(MIN(D6L1514C9,RUN_YEARS),B7L815C4,B7L815C13,B7L815C22,B7L815C31,B7L815C40)</f>
        <v>0.67684297460402809</v>
      </c>
      <c r="AN21" s="16" t="s">
        <v>39629</v>
      </c>
      <c r="AO21" s="33">
        <f>D6L1514C8-D6L1514C18</f>
        <v>1.1813442143034569</v>
      </c>
      <c r="AP21" s="16" t="s">
        <v>39630</v>
      </c>
      <c r="AQ21" s="33">
        <f>CHOOSE(MIN(D6L1514C9,RUN_YEARS),B7L815C2,B7L815C11,B7L815C20,B7L815C29,B7L815C38)</f>
        <v>395.1226862696455</v>
      </c>
      <c r="AR21" s="16" t="s">
        <v>39631</v>
      </c>
      <c r="AS21" s="33">
        <f>IF(D6L1514C20=0,0,D6L1514C18/D6L1514C20)</f>
        <v>1.7129944650713547E-3</v>
      </c>
      <c r="AT21" s="16" t="s">
        <v>39632</v>
      </c>
      <c r="AU21" s="33">
        <f>IF(D6L1514C5=0,0,D6L1514C18/D6L1514C5)</f>
        <v>0.18212454015517557</v>
      </c>
      <c r="AV21" s="16" t="s">
        <v>39633</v>
      </c>
      <c r="AW21" s="33">
        <f>CHOOSE(MIN(D6L1514C9,RUN_YEARS),B7L815C1,B7L815C10,B7L815C19,B7L815C28,B7L815C37)</f>
        <v>689.63691266465821</v>
      </c>
      <c r="AX21" s="16" t="s">
        <v>39634</v>
      </c>
      <c r="AY21" s="33">
        <f>IF(D6L1514C23=0,0,D6L1514C19/D6L1514C23)</f>
        <v>1.7129944650713549E-3</v>
      </c>
      <c r="AZ21" s="16" t="s">
        <v>39635</v>
      </c>
      <c r="BA21" s="33">
        <f>IF(D6L1514C5=0,0,D6L1514C19/D6L1514C5)</f>
        <v>0.31787545984482446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15.734642678994504</v>
      </c>
      <c r="J22" s="16" t="s">
        <v>39658</v>
      </c>
      <c r="K22" s="21">
        <f>IF(FLOW_THRU_100PCT="Y",1,INDEX(VariabilityMatrix,D6L1515C1,D6L1515C9))</f>
        <v>0.49762737582970229</v>
      </c>
      <c r="L22" s="16" t="s">
        <v>39638</v>
      </c>
      <c r="M22" s="15">
        <f>IF(D6L1515C2&lt;&gt;0,D6L1515C2*D6L1515C4,D6L1515C3*D6L1515C4)</f>
        <v>7.8299889459660719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3.9149944729830359</v>
      </c>
      <c r="R22" s="16" t="s">
        <v>39640</v>
      </c>
      <c r="S22" s="15">
        <f>D6L1515C5-D6L1515C7</f>
        <v>3.9149944729830359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3.855429473515783</v>
      </c>
      <c r="X22" s="16" t="s">
        <v>39642</v>
      </c>
      <c r="Y22" s="33">
        <f>D6L1515C7-D6L1515C10</f>
        <v>5.956499946725291E-2</v>
      </c>
      <c r="Z22" s="16" t="s">
        <v>39643</v>
      </c>
      <c r="AA22" s="33">
        <f>CHOOSE(MIN(D6L1515C9,RUN_YEARS),B7L815C7,B7L815C16,B7L815C25,B7L815C34,B7L815C43)</f>
        <v>216541.33333333334</v>
      </c>
      <c r="AB22" s="16" t="s">
        <v>39644</v>
      </c>
      <c r="AC22" s="33">
        <f>IF(D6L1515C12=0,0,D6L1515C10/D6L1515C12)</f>
        <v>1.7804589147795261E-5</v>
      </c>
      <c r="AD22" s="16" t="s">
        <v>39645</v>
      </c>
      <c r="AE22" s="33">
        <f>IF(D6L1515C5=0,0,D6L1515C10/D6L1515C5)</f>
        <v>0.49239270963492993</v>
      </c>
      <c r="AF22" s="16" t="s">
        <v>39646</v>
      </c>
      <c r="AG22" s="33">
        <f>CHOOSE(MIN(D6L1515C9,RUN_YEARS),B7L815C5,B7L815C14,B7L815C23,B7L815C32,B7L815C41)</f>
        <v>1286.7252925378334</v>
      </c>
      <c r="AH22" s="16" t="s">
        <v>39647</v>
      </c>
      <c r="AI22" s="33">
        <f>IF(D6L1515C15=0,0,D6L1515C11/D6L1515C15)</f>
        <v>4.6291931784267407E-5</v>
      </c>
      <c r="AJ22" s="16" t="s">
        <v>39648</v>
      </c>
      <c r="AK22" s="33">
        <f>IF(D6L1515C5=0,0,D6L1515C11/D6L1515C5)</f>
        <v>7.6072903650700775E-3</v>
      </c>
      <c r="AL22" s="16" t="s">
        <v>39649</v>
      </c>
      <c r="AM22" s="33">
        <f>D6L1515C8*CHOOSE(MIN(D6L1515C9,RUN_YEARS),B7L815C4,B7L815C13,B7L815C22,B7L815C31,B7L815C40)</f>
        <v>1.4436277056515805</v>
      </c>
      <c r="AN22" s="16" t="s">
        <v>39650</v>
      </c>
      <c r="AO22" s="33">
        <f>D6L1515C8-D6L1515C18</f>
        <v>2.4713667673314554</v>
      </c>
      <c r="AP22" s="16" t="s">
        <v>39651</v>
      </c>
      <c r="AQ22" s="33">
        <f>CHOOSE(MIN(D6L1515C9,RUN_YEARS),B7L815C2,B7L815C11,B7L815C20,B7L815C29,B7L815C38)</f>
        <v>370.81801303584234</v>
      </c>
      <c r="AR22" s="16" t="s">
        <v>39652</v>
      </c>
      <c r="AS22" s="33">
        <f>IF(D6L1515C20=0,0,D6L1515C18/D6L1515C20)</f>
        <v>3.8930894802891979E-3</v>
      </c>
      <c r="AT22" s="16" t="s">
        <v>39653</v>
      </c>
      <c r="AU22" s="33">
        <f>IF(D6L1515C5=0,0,D6L1515C18/D6L1515C5)</f>
        <v>0.18437161477671335</v>
      </c>
      <c r="AV22" s="16" t="s">
        <v>39654</v>
      </c>
      <c r="AW22" s="33">
        <f>CHOOSE(MIN(D6L1515C9,RUN_YEARS),B7L815C1,B7L815C10,B7L815C19,B7L815C28,B7L815C37)</f>
        <v>634.80862174990909</v>
      </c>
      <c r="AX22" s="16" t="s">
        <v>39655</v>
      </c>
      <c r="AY22" s="33">
        <f>IF(D6L1515C23=0,0,D6L1515C19/D6L1515C23)</f>
        <v>3.8930894802891975E-3</v>
      </c>
      <c r="AZ22" s="16" t="s">
        <v>39656</v>
      </c>
      <c r="BA22" s="33">
        <f>IF(D6L1515C5=0,0,D6L1515C19/D6L1515C5)</f>
        <v>0.31562838522328662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719.06060676524521</v>
      </c>
      <c r="J23" s="16" t="s">
        <v>39679</v>
      </c>
      <c r="K23" s="21">
        <f>IF(FLOW_THRU_100PCT="Y",1,INDEX(VariabilityMatrix,D6L1516C1,D6L1516C9))</f>
        <v>0.2560808575398858</v>
      </c>
      <c r="L23" s="16" t="s">
        <v>39659</v>
      </c>
      <c r="M23" s="15">
        <f>IF(D6L1516C2&lt;&gt;0,D6L1516C2*D6L1516C4,D6L1516C3*D6L1516C4)</f>
        <v>184.13765680359461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92.068828401797305</v>
      </c>
      <c r="R23" s="16" t="s">
        <v>39661</v>
      </c>
      <c r="S23" s="15">
        <f>D6L1516C5-D6L1516C7</f>
        <v>92.068828401797305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90.668039779348746</v>
      </c>
      <c r="X23" s="16" t="s">
        <v>39663</v>
      </c>
      <c r="Y23" s="33">
        <f>D6L1516C7-D6L1516C10</f>
        <v>1.4007886224485588</v>
      </c>
      <c r="Z23" s="16" t="s">
        <v>39664</v>
      </c>
      <c r="AA23" s="33">
        <f>CHOOSE(MIN(D6L1516C9,RUN_YEARS),B7L815C7,B7L815C16,B7L815C25,B7L815C34,B7L815C43)</f>
        <v>216541.33333333334</v>
      </c>
      <c r="AB23" s="16" t="s">
        <v>39665</v>
      </c>
      <c r="AC23" s="33">
        <f>IF(D6L1516C12=0,0,D6L1516C10/D6L1516C12)</f>
        <v>4.1871008358380576E-4</v>
      </c>
      <c r="AD23" s="16" t="s">
        <v>39666</v>
      </c>
      <c r="AE23" s="33">
        <f>IF(D6L1516C5=0,0,D6L1516C10/D6L1516C5)</f>
        <v>0.49239270963492998</v>
      </c>
      <c r="AF23" s="16" t="s">
        <v>39667</v>
      </c>
      <c r="AG23" s="33">
        <f>CHOOSE(MIN(D6L1516C9,RUN_YEARS),B7L815C5,B7L815C14,B7L815C23,B7L815C32,B7L815C41)</f>
        <v>1286.7252925378334</v>
      </c>
      <c r="AH23" s="16" t="s">
        <v>39668</v>
      </c>
      <c r="AI23" s="33">
        <f>IF(D6L1516C15=0,0,D6L1516C11/D6L1516C15)</f>
        <v>1.0886462173178831E-3</v>
      </c>
      <c r="AJ23" s="16" t="s">
        <v>39669</v>
      </c>
      <c r="AK23" s="33">
        <f>IF(D6L1516C5=0,0,D6L1516C11/D6L1516C5)</f>
        <v>7.6072903650700394E-3</v>
      </c>
      <c r="AL23" s="16" t="s">
        <v>39670</v>
      </c>
      <c r="AM23" s="33">
        <f>D6L1516C8*CHOOSE(MIN(D6L1516C9,RUN_YEARS),B7L815C4,B7L815C13,B7L815C22,B7L815C31,B7L815C40)</f>
        <v>33.949757126078993</v>
      </c>
      <c r="AN23" s="16" t="s">
        <v>39671</v>
      </c>
      <c r="AO23" s="33">
        <f>D6L1516C8-D6L1516C18</f>
        <v>58.119071275718312</v>
      </c>
      <c r="AP23" s="16" t="s">
        <v>39672</v>
      </c>
      <c r="AQ23" s="33">
        <f>CHOOSE(MIN(D6L1516C9,RUN_YEARS),B7L815C2,B7L815C11,B7L815C20,B7L815C29,B7L815C38)</f>
        <v>370.81801303584234</v>
      </c>
      <c r="AR23" s="16" t="s">
        <v>39673</v>
      </c>
      <c r="AS23" s="33">
        <f>IF(D6L1516C20=0,0,D6L1516C18/D6L1516C20)</f>
        <v>9.1553689229216306E-2</v>
      </c>
      <c r="AT23" s="16" t="s">
        <v>39674</v>
      </c>
      <c r="AU23" s="33">
        <f>IF(D6L1516C5=0,0,D6L1516C18/D6L1516C5)</f>
        <v>0.18437161477671332</v>
      </c>
      <c r="AV23" s="16" t="s">
        <v>39675</v>
      </c>
      <c r="AW23" s="33">
        <f>CHOOSE(MIN(D6L1516C9,RUN_YEARS),B7L815C1,B7L815C10,B7L815C19,B7L815C28,B7L815C37)</f>
        <v>634.80862174990909</v>
      </c>
      <c r="AX23" s="16" t="s">
        <v>39676</v>
      </c>
      <c r="AY23" s="33">
        <f>IF(D6L1516C23=0,0,D6L1516C19/D6L1516C23)</f>
        <v>9.155368922921632E-2</v>
      </c>
      <c r="AZ23" s="16" t="s">
        <v>39677</v>
      </c>
      <c r="BA23" s="33">
        <f>IF(D6L1516C5=0,0,D6L1516C19/D6L1516C5)</f>
        <v>0.31562838522328668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273.81474335171862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235.48067928247801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117.740339641239</v>
      </c>
      <c r="R24" s="16" t="s">
        <v>39682</v>
      </c>
      <c r="S24" s="15">
        <f>D6L1517C5-D6L1517C7</f>
        <v>117.740339641239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115.94896973857325</v>
      </c>
      <c r="X24" s="16" t="s">
        <v>39684</v>
      </c>
      <c r="Y24" s="33">
        <f>D6L1517C7-D6L1517C10</f>
        <v>1.7913699026657497</v>
      </c>
      <c r="Z24" s="16" t="s">
        <v>39685</v>
      </c>
      <c r="AA24" s="33">
        <f>CHOOSE(MIN(D6L1517C9,RUN_YEARS),B7L815C7,B7L815C16,B7L815C25,B7L815C34,B7L815C43)</f>
        <v>216541.33333333334</v>
      </c>
      <c r="AB24" s="16" t="s">
        <v>39686</v>
      </c>
      <c r="AC24" s="33">
        <f>IF(D6L1517C12=0,0,D6L1517C10/D6L1517C12)</f>
        <v>5.354588334416828E-4</v>
      </c>
      <c r="AD24" s="16" t="s">
        <v>39687</v>
      </c>
      <c r="AE24" s="33">
        <f>IF(D6L1517C5=0,0,D6L1517C10/D6L1517C5)</f>
        <v>0.49239270963492993</v>
      </c>
      <c r="AF24" s="16" t="s">
        <v>39688</v>
      </c>
      <c r="AG24" s="33">
        <f>CHOOSE(MIN(D6L1517C9,RUN_YEARS),B7L815C5,B7L815C14,B7L815C23,B7L815C32,B7L815C41)</f>
        <v>1286.7252925378334</v>
      </c>
      <c r="AH24" s="16" t="s">
        <v>39689</v>
      </c>
      <c r="AI24" s="33">
        <f>IF(D6L1517C15=0,0,D6L1517C11/D6L1517C15)</f>
        <v>1.3921929669483653E-3</v>
      </c>
      <c r="AJ24" s="16" t="s">
        <v>39690</v>
      </c>
      <c r="AK24" s="33">
        <f>IF(D6L1517C5=0,0,D6L1517C11/D6L1517C5)</f>
        <v>7.607290365070068E-3</v>
      </c>
      <c r="AL24" s="16" t="s">
        <v>39691</v>
      </c>
      <c r="AM24" s="33">
        <f>D6L1517C8*CHOOSE(MIN(D6L1517C9,RUN_YEARS),B7L815C4,B7L815C13,B7L815C22,B7L815C31,B7L815C40)</f>
        <v>43.41595308802782</v>
      </c>
      <c r="AN24" s="16" t="s">
        <v>39692</v>
      </c>
      <c r="AO24" s="33">
        <f>D6L1517C8-D6L1517C18</f>
        <v>74.324386553211184</v>
      </c>
      <c r="AP24" s="16" t="s">
        <v>39693</v>
      </c>
      <c r="AQ24" s="33">
        <f>CHOOSE(MIN(D6L1517C9,RUN_YEARS),B7L815C2,B7L815C11,B7L815C20,B7L815C29,B7L815C38)</f>
        <v>370.81801303584234</v>
      </c>
      <c r="AR24" s="16" t="s">
        <v>39694</v>
      </c>
      <c r="AS24" s="33">
        <f>IF(D6L1517C20=0,0,D6L1517C18/D6L1517C20)</f>
        <v>0.11708156443800194</v>
      </c>
      <c r="AT24" s="16" t="s">
        <v>39695</v>
      </c>
      <c r="AU24" s="33">
        <f>IF(D6L1517C5=0,0,D6L1517C18/D6L1517C5)</f>
        <v>0.18437161477671335</v>
      </c>
      <c r="AV24" s="16" t="s">
        <v>39696</v>
      </c>
      <c r="AW24" s="33">
        <f>CHOOSE(MIN(D6L1517C9,RUN_YEARS),B7L815C1,B7L815C10,B7L815C19,B7L815C28,B7L815C37)</f>
        <v>634.80862174990909</v>
      </c>
      <c r="AX24" s="16" t="s">
        <v>39697</v>
      </c>
      <c r="AY24" s="33">
        <f>IF(D6L1517C23=0,0,D6L1517C19/D6L1517C23)</f>
        <v>0.11708156443800194</v>
      </c>
      <c r="AZ24" s="16" t="s">
        <v>39698</v>
      </c>
      <c r="BA24" s="33">
        <f>IF(D6L1517C5=0,0,D6L1517C19/D6L1517C5)</f>
        <v>0.31562838522328662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312.7086015196341</v>
      </c>
      <c r="J25" s="16" t="s">
        <v>39720</v>
      </c>
      <c r="K25" s="21">
        <f>IF(FLOW_THRU_100PCT="Y",1,INDEX(VariabilityMatrix,D6L1518C1,D6L1518C9))</f>
        <v>0.25758427495010944</v>
      </c>
      <c r="L25" s="16" t="s">
        <v>39700</v>
      </c>
      <c r="M25" s="15">
        <f>IF(D6L1518C2&lt;&gt;0,D6L1518C2*D6L1518C4,D6L1518C3*D6L1518C4)</f>
        <v>80.548818393097633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40.274409196548817</v>
      </c>
      <c r="R25" s="16" t="s">
        <v>39702</v>
      </c>
      <c r="S25" s="15">
        <f>D6L1518C5-D6L1518C7</f>
        <v>40.274409196548817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39.631258295384924</v>
      </c>
      <c r="X25" s="16" t="s">
        <v>39704</v>
      </c>
      <c r="Y25" s="33">
        <f>D6L1518C7-D6L1518C10</f>
        <v>0.64315090116389229</v>
      </c>
      <c r="Z25" s="16" t="s">
        <v>39705</v>
      </c>
      <c r="AA25" s="33">
        <f>CHOOSE(MIN(D6L1518C9,RUN_YEARS),B7L815C7,B7L815C16,B7L815C25,B7L815C34,B7L815C43)</f>
        <v>205341</v>
      </c>
      <c r="AB25" s="16" t="s">
        <v>39706</v>
      </c>
      <c r="AC25" s="33">
        <f>IF(D6L1518C12=0,0,D6L1518C10/D6L1518C12)</f>
        <v>1.9300216856538599E-4</v>
      </c>
      <c r="AD25" s="16" t="s">
        <v>39707</v>
      </c>
      <c r="AE25" s="33">
        <f>IF(D6L1518C5=0,0,D6L1518C10/D6L1518C5)</f>
        <v>0.4920153899958512</v>
      </c>
      <c r="AF25" s="16" t="s">
        <v>39708</v>
      </c>
      <c r="AG25" s="33">
        <f>CHOOSE(MIN(D6L1518C9,RUN_YEARS),B7L815C5,B7L815C14,B7L815C23,B7L815C32,B7L815C41)</f>
        <v>1281.6733255153963</v>
      </c>
      <c r="AH25" s="16" t="s">
        <v>39709</v>
      </c>
      <c r="AI25" s="33">
        <f>IF(D6L1518C15=0,0,D6L1518C11/D6L1518C15)</f>
        <v>5.0180563827000415E-4</v>
      </c>
      <c r="AJ25" s="16" t="s">
        <v>39710</v>
      </c>
      <c r="AK25" s="33">
        <f>IF(D6L1518C5=0,0,D6L1518C11/D6L1518C5)</f>
        <v>7.9846100041488007E-3</v>
      </c>
      <c r="AL25" s="16" t="s">
        <v>39711</v>
      </c>
      <c r="AM25" s="33">
        <f>D6L1518C8*CHOOSE(MIN(D6L1518C9,RUN_YEARS),B7L815C4,B7L815C13,B7L815C22,B7L815C31,B7L815C40)</f>
        <v>15.00211192566646</v>
      </c>
      <c r="AN25" s="16" t="s">
        <v>39712</v>
      </c>
      <c r="AO25" s="33">
        <f>D6L1518C8-D6L1518C18</f>
        <v>25.272297270882355</v>
      </c>
      <c r="AP25" s="16" t="s">
        <v>39713</v>
      </c>
      <c r="AQ25" s="33">
        <f>CHOOSE(MIN(D6L1518C9,RUN_YEARS),B7L815C2,B7L815C11,B7L815C20,B7L815C29,B7L815C38)</f>
        <v>373.6898889403729</v>
      </c>
      <c r="AR25" s="16" t="s">
        <v>39714</v>
      </c>
      <c r="AS25" s="33">
        <f>IF(D6L1518C20=0,0,D6L1518C18/D6L1518C20)</f>
        <v>4.01458866553926E-2</v>
      </c>
      <c r="AT25" s="16" t="s">
        <v>39715</v>
      </c>
      <c r="AU25" s="33">
        <f>IF(D6L1518C5=0,0,D6L1518C18/D6L1518C5)</f>
        <v>0.18624869023469148</v>
      </c>
      <c r="AV25" s="16" t="s">
        <v>39716</v>
      </c>
      <c r="AW25" s="33">
        <f>CHOOSE(MIN(D6L1518C9,RUN_YEARS),B7L815C1,B7L815C10,B7L815C19,B7L815C28,B7L815C37)</f>
        <v>629.51149859552663</v>
      </c>
      <c r="AX25" s="16" t="s">
        <v>39717</v>
      </c>
      <c r="AY25" s="33">
        <f>IF(D6L1518C23=0,0,D6L1518C19/D6L1518C23)</f>
        <v>4.0145886655392607E-2</v>
      </c>
      <c r="AZ25" s="16" t="s">
        <v>39718</v>
      </c>
      <c r="BA25" s="33">
        <f>IF(D6L1518C5=0,0,D6L1518C19/D6L1518C5)</f>
        <v>0.31375130976530852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1814.9389191394289</v>
      </c>
      <c r="J26" s="16" t="s">
        <v>39741</v>
      </c>
      <c r="K26" s="21">
        <f>IF(FLOW_THRU_100PCT="Y",1,INDEX(VariabilityMatrix,D6L1519C1,D6L1519C9))</f>
        <v>0.2560808575398858</v>
      </c>
      <c r="L26" s="16" t="s">
        <v>39721</v>
      </c>
      <c r="M26" s="15">
        <f>IF(D6L1519C2&lt;&gt;0,D6L1519C2*D6L1519C4,D6L1519C3*D6L1519C4)</f>
        <v>464.77111479573841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232.38555739786921</v>
      </c>
      <c r="R26" s="16" t="s">
        <v>39723</v>
      </c>
      <c r="S26" s="15">
        <f>D6L1519C5-D6L1519C7</f>
        <v>232.38555739786921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228.84990857432072</v>
      </c>
      <c r="X26" s="16" t="s">
        <v>39725</v>
      </c>
      <c r="Y26" s="33">
        <f>D6L1519C7-D6L1519C10</f>
        <v>3.5356488235484846</v>
      </c>
      <c r="Z26" s="16" t="s">
        <v>39726</v>
      </c>
      <c r="AA26" s="33">
        <f>CHOOSE(MIN(D6L1519C9,RUN_YEARS),B7L815C7,B7L815C16,B7L815C25,B7L815C34,B7L815C43)</f>
        <v>216541.33333333334</v>
      </c>
      <c r="AB26" s="16" t="s">
        <v>39727</v>
      </c>
      <c r="AC26" s="33">
        <f>IF(D6L1519C12=0,0,D6L1519C10/D6L1519C12)</f>
        <v>1.0568416895357347E-3</v>
      </c>
      <c r="AD26" s="16" t="s">
        <v>39728</v>
      </c>
      <c r="AE26" s="33">
        <f>IF(D6L1519C5=0,0,D6L1519C10/D6L1519C5)</f>
        <v>0.49239270963492998</v>
      </c>
      <c r="AF26" s="16" t="s">
        <v>39729</v>
      </c>
      <c r="AG26" s="33">
        <f>CHOOSE(MIN(D6L1519C9,RUN_YEARS),B7L815C5,B7L815C14,B7L815C23,B7L815C32,B7L815C41)</f>
        <v>1286.7252925378334</v>
      </c>
      <c r="AH26" s="16" t="s">
        <v>39730</v>
      </c>
      <c r="AI26" s="33">
        <f>IF(D6L1519C15=0,0,D6L1519C11/D6L1519C15)</f>
        <v>2.7477883927928826E-3</v>
      </c>
      <c r="AJ26" s="16" t="s">
        <v>39731</v>
      </c>
      <c r="AK26" s="33">
        <f>IF(D6L1519C5=0,0,D6L1519C11/D6L1519C5)</f>
        <v>7.6072903650700446E-3</v>
      </c>
      <c r="AL26" s="16" t="s">
        <v>39732</v>
      </c>
      <c r="AM26" s="33">
        <f>D6L1519C8*CHOOSE(MIN(D6L1519C9,RUN_YEARS),B7L815C4,B7L815C13,B7L815C22,B7L815C31,B7L815C40)</f>
        <v>85.690600936463497</v>
      </c>
      <c r="AN26" s="16" t="s">
        <v>39733</v>
      </c>
      <c r="AO26" s="33">
        <f>D6L1519C8-D6L1519C18</f>
        <v>146.6949564614057</v>
      </c>
      <c r="AP26" s="16" t="s">
        <v>39734</v>
      </c>
      <c r="AQ26" s="33">
        <f>CHOOSE(MIN(D6L1519C9,RUN_YEARS),B7L815C2,B7L815C11,B7L815C20,B7L815C29,B7L815C38)</f>
        <v>370.81801303584234</v>
      </c>
      <c r="AR26" s="16" t="s">
        <v>39735</v>
      </c>
      <c r="AS26" s="33">
        <f>IF(D6L1519C20=0,0,D6L1519C18/D6L1519C20)</f>
        <v>0.23108532467159534</v>
      </c>
      <c r="AT26" s="16" t="s">
        <v>39736</v>
      </c>
      <c r="AU26" s="33">
        <f>IF(D6L1519C5=0,0,D6L1519C18/D6L1519C5)</f>
        <v>0.18437161477671335</v>
      </c>
      <c r="AV26" s="16" t="s">
        <v>39737</v>
      </c>
      <c r="AW26" s="33">
        <f>CHOOSE(MIN(D6L1519C9,RUN_YEARS),B7L815C1,B7L815C10,B7L815C19,B7L815C28,B7L815C37)</f>
        <v>634.80862174990909</v>
      </c>
      <c r="AX26" s="16" t="s">
        <v>39738</v>
      </c>
      <c r="AY26" s="33">
        <f>IF(D6L1519C23=0,0,D6L1519C19/D6L1519C23)</f>
        <v>0.23108532467159532</v>
      </c>
      <c r="AZ26" s="16" t="s">
        <v>39739</v>
      </c>
      <c r="BA26" s="33">
        <f>IF(D6L1519C5=0,0,D6L1519C19/D6L1519C5)</f>
        <v>0.31562838522328662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752.4409303750748</v>
      </c>
      <c r="J27" s="16" t="s">
        <v>39762</v>
      </c>
      <c r="K27" s="21">
        <f>IF(FLOW_THRU_100PCT="Y",1,INDEX(VariabilityMatrix,D6L1520C1,D6L1520C9))</f>
        <v>0.25758427495010944</v>
      </c>
      <c r="L27" s="16" t="s">
        <v>39742</v>
      </c>
      <c r="M27" s="15">
        <f>IF(D6L1520C2&lt;&gt;0,D6L1520C2*D6L1520C4,D6L1520C3*D6L1520C4)</f>
        <v>193.81695149344941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96.908475746724704</v>
      </c>
      <c r="R27" s="16" t="s">
        <v>39744</v>
      </c>
      <c r="S27" s="15">
        <f>D6L1520C5-D6L1520C7</f>
        <v>96.908475746724704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95.360922976856486</v>
      </c>
      <c r="X27" s="16" t="s">
        <v>39746</v>
      </c>
      <c r="Y27" s="33">
        <f>D6L1520C7-D6L1520C10</f>
        <v>1.5475527698682185</v>
      </c>
      <c r="Z27" s="16" t="s">
        <v>39747</v>
      </c>
      <c r="AA27" s="33">
        <f>CHOOSE(MIN(D6L1520C9,RUN_YEARS),B7L815C7,B7L815C16,B7L815C25,B7L815C34,B7L815C43)</f>
        <v>205341</v>
      </c>
      <c r="AB27" s="16" t="s">
        <v>39748</v>
      </c>
      <c r="AC27" s="33">
        <f>IF(D6L1520C12=0,0,D6L1520C10/D6L1520C12)</f>
        <v>4.6440273972005825E-4</v>
      </c>
      <c r="AD27" s="16" t="s">
        <v>39749</v>
      </c>
      <c r="AE27" s="33">
        <f>IF(D6L1520C5=0,0,D6L1520C10/D6L1520C5)</f>
        <v>0.4920153899958512</v>
      </c>
      <c r="AF27" s="16" t="s">
        <v>39750</v>
      </c>
      <c r="AG27" s="33">
        <f>CHOOSE(MIN(D6L1520C9,RUN_YEARS),B7L815C5,B7L815C14,B7L815C23,B7L815C32,B7L815C41)</f>
        <v>1281.6733255153963</v>
      </c>
      <c r="AH27" s="16" t="s">
        <v>39751</v>
      </c>
      <c r="AI27" s="33">
        <f>IF(D6L1520C15=0,0,D6L1520C11/D6L1520C15)</f>
        <v>1.2074471232721526E-3</v>
      </c>
      <c r="AJ27" s="16" t="s">
        <v>39752</v>
      </c>
      <c r="AK27" s="33">
        <f>IF(D6L1520C5=0,0,D6L1520C11/D6L1520C5)</f>
        <v>7.984610004148799E-3</v>
      </c>
      <c r="AL27" s="16" t="s">
        <v>39753</v>
      </c>
      <c r="AM27" s="33">
        <f>D6L1520C8*CHOOSE(MIN(D6L1520C9,RUN_YEARS),B7L815C4,B7L815C13,B7L815C22,B7L815C31,B7L815C40)</f>
        <v>36.098153360935683</v>
      </c>
      <c r="AN27" s="16" t="s">
        <v>39754</v>
      </c>
      <c r="AO27" s="33">
        <f>D6L1520C8-D6L1520C18</f>
        <v>60.810322385789021</v>
      </c>
      <c r="AP27" s="16" t="s">
        <v>39755</v>
      </c>
      <c r="AQ27" s="33">
        <f>CHOOSE(MIN(D6L1520C9,RUN_YEARS),B7L815C2,B7L815C11,B7L815C20,B7L815C29,B7L815C38)</f>
        <v>373.6898889403729</v>
      </c>
      <c r="AR27" s="16" t="s">
        <v>39756</v>
      </c>
      <c r="AS27" s="33">
        <f>IF(D6L1520C20=0,0,D6L1520C18/D6L1520C20)</f>
        <v>9.6599224194411151E-2</v>
      </c>
      <c r="AT27" s="16" t="s">
        <v>39757</v>
      </c>
      <c r="AU27" s="33">
        <f>IF(D6L1520C5=0,0,D6L1520C18/D6L1520C5)</f>
        <v>0.18624869023469148</v>
      </c>
      <c r="AV27" s="16" t="s">
        <v>39758</v>
      </c>
      <c r="AW27" s="33">
        <f>CHOOSE(MIN(D6L1520C9,RUN_YEARS),B7L815C1,B7L815C10,B7L815C19,B7L815C28,B7L815C37)</f>
        <v>629.51149859552663</v>
      </c>
      <c r="AX27" s="16" t="s">
        <v>39759</v>
      </c>
      <c r="AY27" s="33">
        <f>IF(D6L1520C23=0,0,D6L1520C19/D6L1520C23)</f>
        <v>9.6599224194411151E-2</v>
      </c>
      <c r="AZ27" s="16" t="s">
        <v>39760</v>
      </c>
      <c r="BA27" s="33">
        <f>IF(D6L1520C5=0,0,D6L1520C19/D6L1520C5)</f>
        <v>0.31375130976530852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0.25758427495010944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205341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1281.6733255153963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373.6898889403729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629.51149859552663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0.25758427495010944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205341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1281.6733255153963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373.6898889403729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629.51149859552663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0.25758427495010944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205341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1281.6733255153963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373.6898889403729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629.51149859552663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0.25758427495010944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205341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1281.6733255153963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373.6898889403729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629.51149859552663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0.25758427495010944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205341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1281.6733255153963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373.6898889403729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629.51149859552663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1082.6290828841386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931.06101128035914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465.53050564017957</v>
      </c>
      <c r="R33" s="16" t="s">
        <v>39870</v>
      </c>
      <c r="S33" s="15">
        <f>D6L1526C5-D6L1526C7</f>
        <v>465.53050564017957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458.0963465750375</v>
      </c>
      <c r="X33" s="16" t="s">
        <v>39872</v>
      </c>
      <c r="Y33" s="33">
        <f>D6L1526C7-D6L1526C10</f>
        <v>7.4341590651420688</v>
      </c>
      <c r="Z33" s="16" t="s">
        <v>39873</v>
      </c>
      <c r="AA33" s="33">
        <f>CHOOSE(MIN(D6L1526C9,RUN_YEARS),B7L815C7,B7L815C16,B7L815C25,B7L815C34,B7L815C43)</f>
        <v>205341</v>
      </c>
      <c r="AB33" s="16" t="s">
        <v>39874</v>
      </c>
      <c r="AC33" s="33">
        <f>IF(D6L1526C12=0,0,D6L1526C10/D6L1526C12)</f>
        <v>2.2309054040597714E-3</v>
      </c>
      <c r="AD33" s="16" t="s">
        <v>39875</v>
      </c>
      <c r="AE33" s="33">
        <f>IF(D6L1526C5=0,0,D6L1526C10/D6L1526C5)</f>
        <v>0.4920153899958512</v>
      </c>
      <c r="AF33" s="16" t="s">
        <v>39876</v>
      </c>
      <c r="AG33" s="33">
        <f>CHOOSE(MIN(D6L1526C9,RUN_YEARS),B7L815C5,B7L815C14,B7L815C23,B7L815C32,B7L815C41)</f>
        <v>1281.6733255153963</v>
      </c>
      <c r="AH33" s="16" t="s">
        <v>39877</v>
      </c>
      <c r="AI33" s="33">
        <f>IF(D6L1526C15=0,0,D6L1526C11/D6L1526C15)</f>
        <v>5.8003540505554233E-3</v>
      </c>
      <c r="AJ33" s="16" t="s">
        <v>39878</v>
      </c>
      <c r="AK33" s="33">
        <f>IF(D6L1526C5=0,0,D6L1526C11/D6L1526C5)</f>
        <v>7.9846100041488163E-3</v>
      </c>
      <c r="AL33" s="16" t="s">
        <v>39879</v>
      </c>
      <c r="AM33" s="33">
        <f>D6L1526C8*CHOOSE(MIN(D6L1526C9,RUN_YEARS),B7L815C4,B7L815C13,B7L815C22,B7L815C31,B7L815C40)</f>
        <v>173.4088938795542</v>
      </c>
      <c r="AN33" s="16" t="s">
        <v>39880</v>
      </c>
      <c r="AO33" s="33">
        <f>D6L1526C8-D6L1526C18</f>
        <v>292.12161176062534</v>
      </c>
      <c r="AP33" s="16" t="s">
        <v>39881</v>
      </c>
      <c r="AQ33" s="33">
        <f>CHOOSE(MIN(D6L1526C9,RUN_YEARS),B7L815C2,B7L815C11,B7L815C20,B7L815C29,B7L815C38)</f>
        <v>373.6898889403729</v>
      </c>
      <c r="AR33" s="16" t="s">
        <v>39882</v>
      </c>
      <c r="AS33" s="33">
        <f>IF(D6L1526C20=0,0,D6L1526C18/D6L1526C20)</f>
        <v>0.46404491802352149</v>
      </c>
      <c r="AT33" s="16" t="s">
        <v>39883</v>
      </c>
      <c r="AU33" s="33">
        <f>IF(D6L1526C5=0,0,D6L1526C18/D6L1526C5)</f>
        <v>0.18624869023469148</v>
      </c>
      <c r="AV33" s="16" t="s">
        <v>39884</v>
      </c>
      <c r="AW33" s="33">
        <f>CHOOSE(MIN(D6L1526C9,RUN_YEARS),B7L815C1,B7L815C10,B7L815C19,B7L815C28,B7L815C37)</f>
        <v>629.51149859552663</v>
      </c>
      <c r="AX33" s="16" t="s">
        <v>39885</v>
      </c>
      <c r="AY33" s="33">
        <f>IF(D6L1526C23=0,0,D6L1526C19/D6L1526C23)</f>
        <v>0.46404491802352155</v>
      </c>
      <c r="AZ33" s="16" t="s">
        <v>39886</v>
      </c>
      <c r="BA33" s="33">
        <f>IF(D6L1526C5=0,0,D6L1526C19/D6L1526C5)</f>
        <v>0.31375130976530852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4.0034205855096815E-4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3.4429417035383258E-4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1.7214708517691629E-4</v>
      </c>
      <c r="R34" s="16" t="s">
        <v>39890</v>
      </c>
      <c r="S34" s="15">
        <f>D6L1527C5-D6L1527C7</f>
        <v>1.7214708517691629E-4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1.6952793945203379E-4</v>
      </c>
      <c r="X34" s="16" t="s">
        <v>39892</v>
      </c>
      <c r="Y34" s="33">
        <f>D6L1527C7-D6L1527C10</f>
        <v>2.6191457248825019E-6</v>
      </c>
      <c r="Z34" s="16" t="s">
        <v>39893</v>
      </c>
      <c r="AA34" s="33">
        <f>CHOOSE(MIN(D6L1527C9,RUN_YEARS),B7L815C7,B7L815C16,B7L815C25,B7L815C34,B7L815C43)</f>
        <v>216541.33333333334</v>
      </c>
      <c r="AB34" s="16" t="s">
        <v>39894</v>
      </c>
      <c r="AC34" s="33">
        <f>IF(D6L1527C12=0,0,D6L1527C10/D6L1527C12)</f>
        <v>7.8288951509812035E-10</v>
      </c>
      <c r="AD34" s="16" t="s">
        <v>39895</v>
      </c>
      <c r="AE34" s="33">
        <f>IF(D6L1527C5=0,0,D6L1527C10/D6L1527C5)</f>
        <v>0.49239270963492993</v>
      </c>
      <c r="AF34" s="16" t="s">
        <v>39896</v>
      </c>
      <c r="AG34" s="33">
        <f>CHOOSE(MIN(D6L1527C9,RUN_YEARS),B7L815C5,B7L815C14,B7L815C23,B7L815C32,B7L815C41)</f>
        <v>1286.7252925378334</v>
      </c>
      <c r="AH34" s="16" t="s">
        <v>39897</v>
      </c>
      <c r="AI34" s="33">
        <f>IF(D6L1527C15=0,0,D6L1527C11/D6L1527C15)</f>
        <v>2.0355127392550973E-9</v>
      </c>
      <c r="AJ34" s="16" t="s">
        <v>39898</v>
      </c>
      <c r="AK34" s="33">
        <f>IF(D6L1527C5=0,0,D6L1527C11/D6L1527C5)</f>
        <v>7.6072903650700645E-3</v>
      </c>
      <c r="AL34" s="16" t="s">
        <v>39899</v>
      </c>
      <c r="AM34" s="33">
        <f>D6L1527C8*CHOOSE(MIN(D6L1527C9,RUN_YEARS),B7L815C4,B7L815C13,B7L815C22,B7L815C31,B7L815C40)</f>
        <v>6.3478072146344947E-5</v>
      </c>
      <c r="AN34" s="16" t="s">
        <v>39900</v>
      </c>
      <c r="AO34" s="33">
        <f>D6L1527C8-D6L1527C18</f>
        <v>1.0866901303057135E-4</v>
      </c>
      <c r="AP34" s="16" t="s">
        <v>39901</v>
      </c>
      <c r="AQ34" s="33">
        <f>CHOOSE(MIN(D6L1527C9,RUN_YEARS),B7L815C2,B7L815C11,B7L815C20,B7L815C29,B7L815C38)</f>
        <v>370.81801303584234</v>
      </c>
      <c r="AR34" s="16" t="s">
        <v>39902</v>
      </c>
      <c r="AS34" s="33">
        <f>IF(D6L1527C20=0,0,D6L1527C18/D6L1527C20)</f>
        <v>1.7118389591340946E-7</v>
      </c>
      <c r="AT34" s="16" t="s">
        <v>39903</v>
      </c>
      <c r="AU34" s="33">
        <f>IF(D6L1527C5=0,0,D6L1527C18/D6L1527C5)</f>
        <v>0.18437161477671335</v>
      </c>
      <c r="AV34" s="16" t="s">
        <v>39904</v>
      </c>
      <c r="AW34" s="33">
        <f>CHOOSE(MIN(D6L1527C9,RUN_YEARS),B7L815C1,B7L815C10,B7L815C19,B7L815C28,B7L815C37)</f>
        <v>634.80862174990909</v>
      </c>
      <c r="AX34" s="16" t="s">
        <v>39905</v>
      </c>
      <c r="AY34" s="33">
        <f>IF(D6L1527C23=0,0,D6L1527C19/D6L1527C23)</f>
        <v>1.7118389591340944E-7</v>
      </c>
      <c r="AZ34" s="16" t="s">
        <v>39906</v>
      </c>
      <c r="BA34" s="33">
        <f>IF(D6L1527C5=0,0,D6L1527C19/D6L1527C5)</f>
        <v>0.31562838522328662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13431.342759177907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9178.0725835877583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4589.0362917938792</v>
      </c>
      <c r="R35" s="16" t="s">
        <v>39910</v>
      </c>
      <c r="S35" s="15">
        <f>SUM(D6L1501C8:D6L1527C8)-2*SUM(D6L1509C8,D6L1511C8,D6L1522C8,D6L1524C8,D6L1527C8)</f>
        <v>4589.0362917938792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4518.7287835867137</v>
      </c>
      <c r="X35" s="16" t="s">
        <v>39912</v>
      </c>
      <c r="Y35" s="33">
        <f>SUM(D6L1501C11:D6L1527C11)-2*SUM(D6L1509C11,D6L1511C11,D6L1522C11,D6L1524C11,D6L1527C11)</f>
        <v>70.307508207164958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2.1003661560177283E-2</v>
      </c>
      <c r="AD35" s="16" t="s">
        <v>39914</v>
      </c>
      <c r="AE35" s="33">
        <f>IF(D6L1528C5=0,0,D6L1528C10/D6L1528C5)</f>
        <v>0.49233962168343609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5.4609520056460734E-2</v>
      </c>
      <c r="AJ35" s="16" t="s">
        <v>39916</v>
      </c>
      <c r="AK35" s="33">
        <f>IF(D6L1528C5=0,0,D6L1528C11/D6L1528C5)</f>
        <v>7.6603783165638652E-3</v>
      </c>
      <c r="AL35" s="16" t="s">
        <v>39917</v>
      </c>
      <c r="AM35" s="33">
        <f>SUM(D6L1501C18:D6L1527C18)-2*SUM(D6L1509C18,D6L1511C18,D6L1522C18,D6L1524C18,D6L1527C18)</f>
        <v>1694.1678985951171</v>
      </c>
      <c r="AN35" s="16" t="s">
        <v>39918</v>
      </c>
      <c r="AO35" s="33">
        <f>SUM(D6L1501C19:D6L1527C19)-2*SUM(D6L1509C19,D6L1511C19,D6L1522C19,D6L1524C19,D6L1527C19)</f>
        <v>2894.8683931987621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4.5602930154791306</v>
      </c>
      <c r="AT35" s="16" t="s">
        <v>39920</v>
      </c>
      <c r="AU35" s="33">
        <f>IF(D6L1528C5=0,0,D6L1528C18/D6L1528C5)</f>
        <v>0.18458863592173266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4.5602930154791306</v>
      </c>
      <c r="AZ35" s="16" t="s">
        <v>39922</v>
      </c>
      <c r="BA35" s="33">
        <f>IF(D6L1528C5=0,0,D6L1528C19/D6L1528C5)</f>
        <v>0.31541136407826731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111.02143150328155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55.510715751640774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27.755357875820387</v>
      </c>
      <c r="R36" s="16" t="s">
        <v>39927</v>
      </c>
      <c r="S36" s="15">
        <f>D6L1529C5-D6L1529C7</f>
        <v>27.755357875820387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27.312126459492376</v>
      </c>
      <c r="X36" s="16" t="s">
        <v>39929</v>
      </c>
      <c r="Y36" s="33">
        <f>D6L1529C7-D6L1529C10</f>
        <v>0.44323141632801111</v>
      </c>
      <c r="Z36" s="16" t="s">
        <v>39930</v>
      </c>
      <c r="AA36" s="33">
        <f>CHOOSE(MIN(D6L1529C9,RUN_YEARS),B7L815C7,B7L815C16,B7L815C25,B7L815C34,B7L815C43)</f>
        <v>205341</v>
      </c>
      <c r="AB36" s="16" t="s">
        <v>39931</v>
      </c>
      <c r="AC36" s="33">
        <f>IF(D6L1529C12=0,0,D6L1529C10/D6L1529C12)</f>
        <v>1.3300863665557475E-4</v>
      </c>
      <c r="AD36" s="16" t="s">
        <v>39932</v>
      </c>
      <c r="AE36" s="33">
        <f>IF(D6L1529C5=0,0,D6L1529C10/D6L1529C5)</f>
        <v>0.4920153899958512</v>
      </c>
      <c r="AF36" s="16" t="s">
        <v>39933</v>
      </c>
      <c r="AG36" s="33">
        <f>CHOOSE(MIN(D6L1529C9,RUN_YEARS),B7L815C5,B7L815C14,B7L815C23,B7L815C32,B7L815C41)</f>
        <v>1281.6733255153963</v>
      </c>
      <c r="AH36" s="16" t="s">
        <v>39934</v>
      </c>
      <c r="AI36" s="33">
        <f>IF(D6L1529C15=0,0,D6L1529C11/D6L1529C15)</f>
        <v>3.458224553044946E-4</v>
      </c>
      <c r="AJ36" s="16" t="s">
        <v>39935</v>
      </c>
      <c r="AK36" s="33">
        <f>IF(D6L1529C5=0,0,D6L1529C11/D6L1529C5)</f>
        <v>7.9846100041487972E-3</v>
      </c>
      <c r="AL36" s="16" t="s">
        <v>39936</v>
      </c>
      <c r="AM36" s="33">
        <f>D6L1529C8*CHOOSE(MIN(D6L1529C9,RUN_YEARS),B7L815C4,B7L815C13,B7L815C22,B7L815C31,B7L815C40)</f>
        <v>10.338798102733351</v>
      </c>
      <c r="AN36" s="16" t="s">
        <v>39937</v>
      </c>
      <c r="AO36" s="33">
        <f>D6L1529C8-D6L1529C18</f>
        <v>17.416559773087037</v>
      </c>
      <c r="AP36" s="16" t="s">
        <v>39938</v>
      </c>
      <c r="AQ36" s="33">
        <f>CHOOSE(MIN(D6L1529C9,RUN_YEARS),B7L815C2,B7L815C11,B7L815C20,B7L815C29,B7L815C38)</f>
        <v>373.6898889403729</v>
      </c>
      <c r="AR36" s="16" t="s">
        <v>39939</v>
      </c>
      <c r="AS36" s="33">
        <f>IF(D6L1529C20=0,0,D6L1529C18/D6L1529C20)</f>
        <v>2.7666785772689294E-2</v>
      </c>
      <c r="AT36" s="16" t="s">
        <v>39940</v>
      </c>
      <c r="AU36" s="33">
        <f>IF(D6L1529C5=0,0,D6L1529C18/D6L1529C5)</f>
        <v>0.18624869023469148</v>
      </c>
      <c r="AV36" s="16" t="s">
        <v>39941</v>
      </c>
      <c r="AW36" s="33">
        <f>CHOOSE(MIN(D6L1529C9,RUN_YEARS),B7L815C1,B7L815C10,B7L815C19,B7L815C28,B7L815C37)</f>
        <v>629.51149859552663</v>
      </c>
      <c r="AX36" s="16" t="s">
        <v>39942</v>
      </c>
      <c r="AY36" s="33">
        <f>IF(D6L1529C23=0,0,D6L1529C19/D6L1529C23)</f>
        <v>2.7666785772689301E-2</v>
      </c>
      <c r="AZ36" s="16" t="s">
        <v>39943</v>
      </c>
      <c r="BA36" s="33">
        <f>IF(D6L1529C5=0,0,D6L1529C19/D6L1529C5)</f>
        <v>0.31375130976530857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14.321554325760436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14.321554325760436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7.1607771628802181</v>
      </c>
      <c r="R37" s="16" t="s">
        <v>39947</v>
      </c>
      <c r="S37" s="15">
        <f>D6L1530C5-D6L1530C7</f>
        <v>7.1607771628802181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7.0464251369357909</v>
      </c>
      <c r="X37" s="16" t="s">
        <v>39949</v>
      </c>
      <c r="Y37" s="33">
        <f>D6L1530C7-D6L1530C10</f>
        <v>0.11435202594442728</v>
      </c>
      <c r="Z37" s="16" t="s">
        <v>39950</v>
      </c>
      <c r="AA37" s="33">
        <f>CHOOSE(MIN(D6L1530C9,RUN_YEARS),B7L815C7,B7L815C16,B7L815C25,B7L815C34,B7L815C43)</f>
        <v>205341</v>
      </c>
      <c r="AB37" s="16" t="s">
        <v>39951</v>
      </c>
      <c r="AC37" s="33">
        <f>IF(D6L1530C12=0,0,D6L1530C10/D6L1530C12)</f>
        <v>3.4315724268099358E-5</v>
      </c>
      <c r="AD37" s="16" t="s">
        <v>39952</v>
      </c>
      <c r="AE37" s="33">
        <f>IF(D6L1530C5=0,0,D6L1530C10/D6L1530C5)</f>
        <v>0.4920153899958512</v>
      </c>
      <c r="AF37" s="16" t="s">
        <v>39953</v>
      </c>
      <c r="AG37" s="33">
        <f>CHOOSE(MIN(D6L1530C9,RUN_YEARS),B7L815C5,B7L815C14,B7L815C23,B7L815C32,B7L815C41)</f>
        <v>1281.6733255153963</v>
      </c>
      <c r="AH37" s="16" t="s">
        <v>39954</v>
      </c>
      <c r="AI37" s="33">
        <f>IF(D6L1530C15=0,0,D6L1530C11/D6L1530C15)</f>
        <v>8.9220883097058427E-5</v>
      </c>
      <c r="AJ37" s="16" t="s">
        <v>39955</v>
      </c>
      <c r="AK37" s="33">
        <f>IF(D6L1530C5=0,0,D6L1530C11/D6L1530C5)</f>
        <v>7.984610004148799E-3</v>
      </c>
      <c r="AL37" s="16" t="s">
        <v>39956</v>
      </c>
      <c r="AM37" s="33">
        <f>D6L1530C8*CHOOSE(MIN(D6L1530C9,RUN_YEARS),B7L815C4,B7L815C13,B7L815C22,B7L815C31,B7L815C40)</f>
        <v>2.6673707352978613</v>
      </c>
      <c r="AN37" s="16" t="s">
        <v>39957</v>
      </c>
      <c r="AO37" s="33">
        <f>D6L1530C8-D6L1530C18</f>
        <v>4.4934064275823573</v>
      </c>
      <c r="AP37" s="16" t="s">
        <v>39958</v>
      </c>
      <c r="AQ37" s="33">
        <f>CHOOSE(MIN(D6L1530C9,RUN_YEARS),B7L815C2,B7L815C11,B7L815C20,B7L815C29,B7L815C38)</f>
        <v>373.6898889403729</v>
      </c>
      <c r="AR37" s="16" t="s">
        <v>39959</v>
      </c>
      <c r="AS37" s="33">
        <f>IF(D6L1530C20=0,0,D6L1530C18/D6L1530C20)</f>
        <v>7.1379258958849572E-3</v>
      </c>
      <c r="AT37" s="16" t="s">
        <v>39960</v>
      </c>
      <c r="AU37" s="33">
        <f>IF(D6L1530C5=0,0,D6L1530C18/D6L1530C5)</f>
        <v>0.18624869023469148</v>
      </c>
      <c r="AV37" s="16" t="s">
        <v>39961</v>
      </c>
      <c r="AW37" s="33">
        <f>CHOOSE(MIN(D6L1530C9,RUN_YEARS),B7L815C1,B7L815C10,B7L815C19,B7L815C28,B7L815C37)</f>
        <v>629.51149859552663</v>
      </c>
      <c r="AX37" s="16" t="s">
        <v>39962</v>
      </c>
      <c r="AY37" s="33">
        <f>IF(D6L1530C23=0,0,D6L1530C19/D6L1530C23)</f>
        <v>7.1379258958849589E-3</v>
      </c>
      <c r="AZ37" s="16" t="s">
        <v>39963</v>
      </c>
      <c r="BA37" s="33">
        <f>IF(D6L1530C5=0,0,D6L1530C19/D6L1530C5)</f>
        <v>0.31375130976530857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28.932420668007261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14.46621033400363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7.2331051670018152</v>
      </c>
      <c r="R38" s="16" t="s">
        <v>39967</v>
      </c>
      <c r="S38" s="15">
        <f>D6L1531C5-D6L1531C7</f>
        <v>7.2331051670018152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7.117598119246809</v>
      </c>
      <c r="X38" s="16" t="s">
        <v>39969</v>
      </c>
      <c r="Y38" s="33">
        <f>D6L1531C7-D6L1531C10</f>
        <v>0.1155070477550062</v>
      </c>
      <c r="Z38" s="16" t="s">
        <v>39970</v>
      </c>
      <c r="AA38" s="33">
        <f>CHOOSE(MIN(D6L1531C9,RUN_YEARS),B7L815C7,B7L815C16,B7L815C25,B7L815C34,B7L815C43)</f>
        <v>205341</v>
      </c>
      <c r="AB38" s="16" t="s">
        <v>39971</v>
      </c>
      <c r="AC38" s="33">
        <f>IF(D6L1531C12=0,0,D6L1531C10/D6L1531C12)</f>
        <v>3.4662332993638917E-5</v>
      </c>
      <c r="AD38" s="16" t="s">
        <v>39972</v>
      </c>
      <c r="AE38" s="33">
        <f>IF(D6L1531C5=0,0,D6L1531C10/D6L1531C5)</f>
        <v>0.4920153899958512</v>
      </c>
      <c r="AF38" s="16" t="s">
        <v>39973</v>
      </c>
      <c r="AG38" s="33">
        <f>CHOOSE(MIN(D6L1531C9,RUN_YEARS),B7L815C5,B7L815C14,B7L815C23,B7L815C32,B7L815C41)</f>
        <v>1281.6733255153963</v>
      </c>
      <c r="AH38" s="16" t="s">
        <v>39974</v>
      </c>
      <c r="AI38" s="33">
        <f>IF(D6L1531C15=0,0,D6L1531C11/D6L1531C15)</f>
        <v>9.0122065783461336E-5</v>
      </c>
      <c r="AJ38" s="16" t="s">
        <v>39975</v>
      </c>
      <c r="AK38" s="33">
        <f>IF(D6L1531C5=0,0,D6L1531C11/D6L1531C5)</f>
        <v>7.9846100041488042E-3</v>
      </c>
      <c r="AL38" s="16" t="s">
        <v>39976</v>
      </c>
      <c r="AM38" s="33">
        <f>D6L1531C8*CHOOSE(MIN(D6L1531C9,RUN_YEARS),B7L815C4,B7L815C13,B7L815C22,B7L815C31,B7L815C40)</f>
        <v>2.694312727367735</v>
      </c>
      <c r="AN38" s="16" t="s">
        <v>39977</v>
      </c>
      <c r="AO38" s="33">
        <f>D6L1531C8-D6L1531C18</f>
        <v>4.5387924396340802</v>
      </c>
      <c r="AP38" s="16" t="s">
        <v>39978</v>
      </c>
      <c r="AQ38" s="33">
        <f>CHOOSE(MIN(D6L1531C9,RUN_YEARS),B7L815C2,B7L815C11,B7L815C20,B7L815C29,B7L815C38)</f>
        <v>373.6898889403729</v>
      </c>
      <c r="AR38" s="16" t="s">
        <v>39979</v>
      </c>
      <c r="AS38" s="33">
        <f>IF(D6L1531C20=0,0,D6L1531C18/D6L1531C20)</f>
        <v>7.210023088951298E-3</v>
      </c>
      <c r="AT38" s="16" t="s">
        <v>39980</v>
      </c>
      <c r="AU38" s="33">
        <f>IF(D6L1531C5=0,0,D6L1531C18/D6L1531C5)</f>
        <v>0.18624869023469148</v>
      </c>
      <c r="AV38" s="16" t="s">
        <v>39981</v>
      </c>
      <c r="AW38" s="33">
        <f>CHOOSE(MIN(D6L1531C9,RUN_YEARS),B7L815C1,B7L815C10,B7L815C19,B7L815C28,B7L815C37)</f>
        <v>629.51149859552663</v>
      </c>
      <c r="AX38" s="16" t="s">
        <v>39982</v>
      </c>
      <c r="AY38" s="33">
        <f>IF(D6L1531C23=0,0,D6L1531C19/D6L1531C23)</f>
        <v>7.2100230889512989E-3</v>
      </c>
      <c r="AZ38" s="16" t="s">
        <v>39983</v>
      </c>
      <c r="BA38" s="33">
        <f>IF(D6L1531C5=0,0,D6L1531C19/D6L1531C5)</f>
        <v>0.31375130976530852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205341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1281.6733255153963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373.6898889403729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629.51149859552663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1515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1515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606</v>
      </c>
      <c r="R40" s="16" t="s">
        <v>40008</v>
      </c>
      <c r="S40" s="15">
        <f>D6L1533C5-D6L1533C7</f>
        <v>909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596.32265267497166</v>
      </c>
      <c r="X40" s="16" t="s">
        <v>40010</v>
      </c>
      <c r="Y40" s="33">
        <f>D6L1533C7-D6L1533C10</f>
        <v>9.6773473250283359</v>
      </c>
      <c r="Z40" s="16" t="s">
        <v>40011</v>
      </c>
      <c r="AA40" s="33">
        <f>CHOOSE(MIN(D6L1533C9,RUN_YEARS),B7L815C7,B7L815C16,B7L815C25,B7L815C34,B7L815C43)</f>
        <v>205341</v>
      </c>
      <c r="AB40" s="16" t="s">
        <v>40012</v>
      </c>
      <c r="AC40" s="33">
        <f>IF(D6L1533C12=0,0,D6L1533C10/D6L1533C12)</f>
        <v>2.9040603322033672E-3</v>
      </c>
      <c r="AD40" s="16" t="s">
        <v>40013</v>
      </c>
      <c r="AE40" s="33">
        <f>IF(D6L1533C5=0,0,D6L1533C10/D6L1533C5)</f>
        <v>0.39361231199668095</v>
      </c>
      <c r="AF40" s="16" t="s">
        <v>40014</v>
      </c>
      <c r="AG40" s="33">
        <f>CHOOSE(MIN(D6L1533C9,RUN_YEARS),B7L815C5,B7L815C14,B7L815C23,B7L815C32,B7L815C41)</f>
        <v>1281.6733255153963</v>
      </c>
      <c r="AH40" s="16" t="s">
        <v>40015</v>
      </c>
      <c r="AI40" s="33">
        <f>IF(D6L1533C15=0,0,D6L1533C11/D6L1533C15)</f>
        <v>7.550556863728756E-3</v>
      </c>
      <c r="AJ40" s="16" t="s">
        <v>40016</v>
      </c>
      <c r="AK40" s="33">
        <f>IF(D6L1533C5=0,0,D6L1533C11/D6L1533C5)</f>
        <v>6.3876880033190333E-3</v>
      </c>
      <c r="AL40" s="16" t="s">
        <v>40017</v>
      </c>
      <c r="AM40" s="33">
        <f>D6L1533C8*CHOOSE(MIN(D6L1533C9,RUN_YEARS),B7L815C4,B7L815C13,B7L815C22,B7L815C31,B7L815C40)</f>
        <v>338.60011884666909</v>
      </c>
      <c r="AN40" s="16" t="s">
        <v>40018</v>
      </c>
      <c r="AO40" s="33">
        <f>D6L1533C8-D6L1533C18</f>
        <v>570.39988115333085</v>
      </c>
      <c r="AP40" s="16" t="s">
        <v>40019</v>
      </c>
      <c r="AQ40" s="33">
        <f>CHOOSE(MIN(D6L1533C9,RUN_YEARS),B7L815C2,B7L815C11,B7L815C20,B7L815C29,B7L815C38)</f>
        <v>373.6898889403729</v>
      </c>
      <c r="AR40" s="16" t="s">
        <v>40020</v>
      </c>
      <c r="AS40" s="33">
        <f>IF(D6L1533C20=0,0,D6L1533C18/D6L1533C20)</f>
        <v>0.9060992252340474</v>
      </c>
      <c r="AT40" s="16" t="s">
        <v>40021</v>
      </c>
      <c r="AU40" s="33">
        <f>IF(D6L1533C5=0,0,D6L1533C18/D6L1533C5)</f>
        <v>0.22349842828162977</v>
      </c>
      <c r="AV40" s="16" t="s">
        <v>40022</v>
      </c>
      <c r="AW40" s="33">
        <f>CHOOSE(MIN(D6L1533C9,RUN_YEARS),B7L815C1,B7L815C10,B7L815C19,B7L815C28,B7L815C37)</f>
        <v>629.51149859552663</v>
      </c>
      <c r="AX40" s="16" t="s">
        <v>40023</v>
      </c>
      <c r="AY40" s="33">
        <f>IF(D6L1533C23=0,0,D6L1533C19/D6L1533C23)</f>
        <v>0.90609922523404751</v>
      </c>
      <c r="AZ40" s="16" t="s">
        <v>40024</v>
      </c>
      <c r="BA40" s="33">
        <f>IF(D6L1533C5=0,0,D6L1533C19/D6L1533C5)</f>
        <v>0.37650157171837018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205341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1281.6733255153963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3.3524764242244469</v>
      </c>
      <c r="AN41" s="16" t="s">
        <v>40037</v>
      </c>
      <c r="AO41" s="33">
        <f>D6L1534C8-D6L1534C18</f>
        <v>5.6475235757755531</v>
      </c>
      <c r="AP41" s="16" t="s">
        <v>40038</v>
      </c>
      <c r="AQ41" s="33">
        <f>CHOOSE(MIN(D6L1534C9,RUN_YEARS),B7L815C2,B7L815C11,B7L815C20,B7L815C29,B7L815C38)</f>
        <v>373.6898889403729</v>
      </c>
      <c r="AR41" s="16" t="s">
        <v>40039</v>
      </c>
      <c r="AS41" s="33">
        <f>IF(D6L1534C20=0,0,D6L1534C18/D6L1534C20)</f>
        <v>8.9712794577628471E-3</v>
      </c>
      <c r="AT41" s="16" t="s">
        <v>40040</v>
      </c>
      <c r="AU41" s="33">
        <f>IF(D6L1534C5=0,0,D6L1534C18/D6L1534C5)</f>
        <v>0.37249738046938297</v>
      </c>
      <c r="AV41" s="16" t="s">
        <v>40041</v>
      </c>
      <c r="AW41" s="33">
        <f>CHOOSE(MIN(D6L1534C9,RUN_YEARS),B7L815C1,B7L815C10,B7L815C19,B7L815C28,B7L815C37)</f>
        <v>629.51149859552663</v>
      </c>
      <c r="AX41" s="16" t="s">
        <v>40042</v>
      </c>
      <c r="AY41" s="33">
        <f>IF(D6L1534C23=0,0,D6L1534C19/D6L1534C23)</f>
        <v>8.9712794577628471E-3</v>
      </c>
      <c r="AZ41" s="16" t="s">
        <v>40043</v>
      </c>
      <c r="BA41" s="33">
        <f>IF(D6L1534C5=0,0,D6L1534C19/D6L1534C5)</f>
        <v>0.62750261953061703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156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156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156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153.50880167870557</v>
      </c>
      <c r="X42" s="16" t="s">
        <v>40050</v>
      </c>
      <c r="Y42" s="33">
        <f>D6L1535C7-D6L1535C10</f>
        <v>2.4911983212944335</v>
      </c>
      <c r="Z42" s="16" t="s">
        <v>40051</v>
      </c>
      <c r="AA42" s="33">
        <f>CHOOSE(MIN(D6L1535C9,RUN_YEARS),B7L815C7,B7L815C16,B7L815C25,B7L815C34,B7L815C43)</f>
        <v>205341</v>
      </c>
      <c r="AB42" s="16" t="s">
        <v>40052</v>
      </c>
      <c r="AC42" s="33">
        <f>IF(D6L1535C12=0,0,D6L1535C10/D6L1535C12)</f>
        <v>7.4757988749789652E-4</v>
      </c>
      <c r="AD42" s="16" t="s">
        <v>40053</v>
      </c>
      <c r="AE42" s="33">
        <f>IF(D6L1535C5=0,0,D6L1535C10/D6L1535C5)</f>
        <v>0.9840307799917023</v>
      </c>
      <c r="AF42" s="16" t="s">
        <v>40054</v>
      </c>
      <c r="AG42" s="33">
        <f>CHOOSE(MIN(D6L1535C9,RUN_YEARS),B7L815C5,B7L815C14,B7L815C23,B7L815C32,B7L815C41)</f>
        <v>1281.6733255153963</v>
      </c>
      <c r="AH42" s="16" t="s">
        <v>40055</v>
      </c>
      <c r="AI42" s="33">
        <f>IF(D6L1535C15=0,0,D6L1535C11/D6L1535C15)</f>
        <v>1.9437077074945393E-3</v>
      </c>
      <c r="AJ42" s="16" t="s">
        <v>40056</v>
      </c>
      <c r="AK42" s="33">
        <f>IF(D6L1535C5=0,0,D6L1535C11/D6L1535C5)</f>
        <v>1.596922000829765E-2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373.6898889403729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629.51149859552663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-3465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-3465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-3465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205341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1281.6733255153963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-1290.7034233264119</v>
      </c>
      <c r="AN43" s="16" t="s">
        <v>40078</v>
      </c>
      <c r="AO43" s="33">
        <f>D6L1536C8-D6L1536C18</f>
        <v>-2174.2965766735879</v>
      </c>
      <c r="AP43" s="16" t="s">
        <v>40079</v>
      </c>
      <c r="AQ43" s="33">
        <f>CHOOSE(MIN(D6L1536C9,RUN_YEARS),B7L815C2,B7L815C11,B7L815C20,B7L815C29,B7L815C38)</f>
        <v>373.6898889403729</v>
      </c>
      <c r="AR43" s="16" t="s">
        <v>40080</v>
      </c>
      <c r="AS43" s="33">
        <f>IF(D6L1536C20=0,0,D6L1536C18/D6L1536C20)</f>
        <v>-3.4539425912386954</v>
      </c>
      <c r="AT43" s="16" t="s">
        <v>40081</v>
      </c>
      <c r="AU43" s="33">
        <f>IF(D6L1536C5=0,0,D6L1536C18/D6L1536C5)</f>
        <v>0.37249738046938297</v>
      </c>
      <c r="AV43" s="16" t="s">
        <v>40082</v>
      </c>
      <c r="AW43" s="33">
        <f>CHOOSE(MIN(D6L1536C9,RUN_YEARS),B7L815C1,B7L815C10,B7L815C19,B7L815C28,B7L815C37)</f>
        <v>629.51149859552663</v>
      </c>
      <c r="AX43" s="16" t="s">
        <v>40083</v>
      </c>
      <c r="AY43" s="33">
        <f>IF(D6L1536C23=0,0,D6L1536C19/D6L1536C23)</f>
        <v>-3.4539425912386958</v>
      </c>
      <c r="AZ43" s="16" t="s">
        <v>40084</v>
      </c>
      <c r="BA43" s="33">
        <f>IF(D6L1536C5=0,0,D6L1536C19/D6L1536C5)</f>
        <v>0.62750261953061703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-1630.7245935029507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-1700.7015195885951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804.14924020570243</v>
      </c>
      <c r="R44" s="16" t="s">
        <v>40088</v>
      </c>
      <c r="S44" s="15">
        <f>SUM(D6L1529C8:D6L1536C8)</f>
        <v>-2504.8507597942976</v>
      </c>
      <c r="U44" s="21" t="str">
        <f>NULL_VALUE</f>
        <v>n/a</v>
      </c>
      <c r="V44" s="16" t="s">
        <v>40089</v>
      </c>
      <c r="W44" s="33">
        <f>SUM(D6L1529C10:D6L1536C10)</f>
        <v>791.30760406935224</v>
      </c>
      <c r="X44" s="16" t="s">
        <v>40090</v>
      </c>
      <c r="Y44" s="33">
        <f>SUM(D6L1529C11:D6L1536C11)</f>
        <v>12.841636136350214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3.8536269136185764E-3</v>
      </c>
      <c r="AD44" s="16" t="s">
        <v>40092</v>
      </c>
      <c r="AE44" s="33">
        <f>IF(D6L1537C5=0,0,D6L1537C10/D6L1537C5)</f>
        <v>-0.46528305817047305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1.001942997540831E-2</v>
      </c>
      <c r="AJ44" s="16" t="s">
        <v>40094</v>
      </c>
      <c r="AK44" s="33">
        <f>IF(D6L1537C5=0,0,D6L1537C11/D6L1537C5)</f>
        <v>-7.5507877122710189E-3</v>
      </c>
      <c r="AL44" s="16" t="s">
        <v>40095</v>
      </c>
      <c r="AM44" s="33">
        <f>SUM(D6L1529C18:D6L1536C18)</f>
        <v>-933.05034649011941</v>
      </c>
      <c r="AN44" s="16" t="s">
        <v>40096</v>
      </c>
      <c r="AO44" s="33">
        <f>SUM(D6L1529C19:D6L1536C19)</f>
        <v>-1571.8004133041779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-2.4968573517893597</v>
      </c>
      <c r="AT44" s="16" t="s">
        <v>40098</v>
      </c>
      <c r="AU44" s="33">
        <f>IF(D6L1537C5=0,0,D6L1537C18/D6L1537C5)</f>
        <v>0.54862674945796908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-2.4968573517893597</v>
      </c>
      <c r="AZ44" s="16" t="s">
        <v>40100</v>
      </c>
      <c r="BA44" s="33">
        <f>IF(D6L1537C5=0,0,D6L1537C19/D6L1537C5)</f>
        <v>0.92420709642477494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418.76977952681619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209.3848897634081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104.69244488170405</v>
      </c>
      <c r="R45" s="16" t="s">
        <v>40105</v>
      </c>
      <c r="S45" s="15">
        <f>D6L1538C5-D6L1538C7</f>
        <v>104.69244488170405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103.02058819618155</v>
      </c>
      <c r="X45" s="16" t="s">
        <v>40107</v>
      </c>
      <c r="Y45" s="33">
        <f>D6L1538C7-D6L1538C10</f>
        <v>1.6718566855224992</v>
      </c>
      <c r="Z45" s="16" t="s">
        <v>40108</v>
      </c>
      <c r="AA45" s="33">
        <f>CHOOSE(MIN(D6L1538C9,RUN_YEARS),B7L815C7,B7L815C16,B7L815C25,B7L815C34,B7L815C43)</f>
        <v>205341</v>
      </c>
      <c r="AB45" s="16" t="s">
        <v>40109</v>
      </c>
      <c r="AC45" s="33">
        <f>IF(D6L1538C12=0,0,D6L1538C10/D6L1538C12)</f>
        <v>5.0170491132400026E-4</v>
      </c>
      <c r="AD45" s="16" t="s">
        <v>40110</v>
      </c>
      <c r="AE45" s="33">
        <f>IF(D6L1538C5=0,0,D6L1538C10/D6L1538C5)</f>
        <v>0.4920153899958512</v>
      </c>
      <c r="AF45" s="16" t="s">
        <v>40111</v>
      </c>
      <c r="AG45" s="33">
        <f>CHOOSE(MIN(D6L1538C9,RUN_YEARS),B7L815C5,B7L815C14,B7L815C23,B7L815C32,B7L815C41)</f>
        <v>1281.6733255153963</v>
      </c>
      <c r="AH45" s="16" t="s">
        <v>40112</v>
      </c>
      <c r="AI45" s="33">
        <f>IF(D6L1538C15=0,0,D6L1538C11/D6L1538C15)</f>
        <v>1.3044327694424001E-3</v>
      </c>
      <c r="AJ45" s="16" t="s">
        <v>40113</v>
      </c>
      <c r="AK45" s="33">
        <f>IF(D6L1538C5=0,0,D6L1538C11/D6L1538C5)</f>
        <v>7.9846100041487868E-3</v>
      </c>
      <c r="AL45" s="16" t="s">
        <v>40114</v>
      </c>
      <c r="AM45" s="33">
        <f>D6L1538C8*CHOOSE(MIN(D6L1538C9,RUN_YEARS),B7L815C4,B7L815C13,B7L815C22,B7L815C31,B7L815C40)</f>
        <v>38.997661473370016</v>
      </c>
      <c r="AN45" s="16" t="s">
        <v>40115</v>
      </c>
      <c r="AO45" s="33">
        <f>D6L1538C8-D6L1538C18</f>
        <v>65.694783408334033</v>
      </c>
      <c r="AP45" s="16" t="s">
        <v>40116</v>
      </c>
      <c r="AQ45" s="33">
        <f>CHOOSE(MIN(D6L1538C9,RUN_YEARS),B7L815C2,B7L815C11,B7L815C20,B7L815C29,B7L815C38)</f>
        <v>373.6898889403729</v>
      </c>
      <c r="AR45" s="16" t="s">
        <v>40117</v>
      </c>
      <c r="AS45" s="33">
        <f>IF(D6L1538C20=0,0,D6L1538C18/D6L1538C20)</f>
        <v>0.10435835335002228</v>
      </c>
      <c r="AT45" s="16" t="s">
        <v>40118</v>
      </c>
      <c r="AU45" s="33">
        <f>IF(D6L1538C5=0,0,D6L1538C18/D6L1538C5)</f>
        <v>0.18624869023469148</v>
      </c>
      <c r="AV45" s="16" t="s">
        <v>40119</v>
      </c>
      <c r="AW45" s="33">
        <f>CHOOSE(MIN(D6L1538C9,RUN_YEARS),B7L815C1,B7L815C10,B7L815C19,B7L815C28,B7L815C37)</f>
        <v>629.51149859552663</v>
      </c>
      <c r="AX45" s="16" t="s">
        <v>40120</v>
      </c>
      <c r="AY45" s="33">
        <f>IF(D6L1538C23=0,0,D6L1538C19/D6L1538C23)</f>
        <v>0.10435835335002229</v>
      </c>
      <c r="AZ45" s="16" t="s">
        <v>40121</v>
      </c>
      <c r="BA45" s="33">
        <f>IF(D6L1538C5=0,0,D6L1538C19/D6L1538C5)</f>
        <v>0.31375130976530852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2734.1678081184327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2734.1678081184327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1093.6671232473732</v>
      </c>
      <c r="R46" s="16" t="s">
        <v>40125</v>
      </c>
      <c r="S46" s="15">
        <f>D6L1539C5-D6L1539C7</f>
        <v>1640.5006848710595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1076.202112340394</v>
      </c>
      <c r="X46" s="16" t="s">
        <v>40127</v>
      </c>
      <c r="Y46" s="33">
        <f>D6L1539C7-D6L1539C10</f>
        <v>17.46501090697916</v>
      </c>
      <c r="Z46" s="16" t="s">
        <v>40128</v>
      </c>
      <c r="AA46" s="33">
        <f>CHOOSE(MIN(D6L1539C9,RUN_YEARS),B7L815C7,B7L815C16,B7L815C25,B7L815C34,B7L815C43)</f>
        <v>205341</v>
      </c>
      <c r="AB46" s="16" t="s">
        <v>40129</v>
      </c>
      <c r="AC46" s="33">
        <f>IF(D6L1539C12=0,0,D6L1539C10/D6L1539C12)</f>
        <v>5.241048365111663E-3</v>
      </c>
      <c r="AD46" s="16" t="s">
        <v>40130</v>
      </c>
      <c r="AE46" s="33">
        <f>IF(D6L1539C5=0,0,D6L1539C10/D6L1539C5)</f>
        <v>0.39361231199668101</v>
      </c>
      <c r="AF46" s="16" t="s">
        <v>40131</v>
      </c>
      <c r="AG46" s="33">
        <f>CHOOSE(MIN(D6L1539C9,RUN_YEARS),B7L815C5,B7L815C14,B7L815C23,B7L815C32,B7L815C41)</f>
        <v>1281.6733255153963</v>
      </c>
      <c r="AH46" s="16" t="s">
        <v>40132</v>
      </c>
      <c r="AI46" s="33">
        <f>IF(D6L1539C15=0,0,D6L1539C11/D6L1539C15)</f>
        <v>1.3626725749290285E-2</v>
      </c>
      <c r="AJ46" s="16" t="s">
        <v>40133</v>
      </c>
      <c r="AK46" s="33">
        <f>IF(D6L1539C5=0,0,D6L1539C11/D6L1539C5)</f>
        <v>6.3876880033190151E-3</v>
      </c>
      <c r="AL46" s="16" t="s">
        <v>40134</v>
      </c>
      <c r="AM46" s="33">
        <f>D6L1539C8*CHOOSE(MIN(D6L1539C9,RUN_YEARS),B7L815C4,B7L815C13,B7L815C22,B7L815C31,B7L815C40)</f>
        <v>611.08220777269844</v>
      </c>
      <c r="AN46" s="16" t="s">
        <v>40135</v>
      </c>
      <c r="AO46" s="33">
        <f>D6L1539C8-D6L1539C18</f>
        <v>1029.4184770983611</v>
      </c>
      <c r="AP46" s="16" t="s">
        <v>40136</v>
      </c>
      <c r="AQ46" s="33">
        <f>CHOOSE(MIN(D6L1539C9,RUN_YEARS),B7L815C2,B7L815C11,B7L815C20,B7L815C29,B7L815C38)</f>
        <v>373.6898889403729</v>
      </c>
      <c r="AR46" s="16" t="s">
        <v>40137</v>
      </c>
      <c r="AS46" s="33">
        <f>IF(D6L1539C20=0,0,D6L1539C18/D6L1539C20)</f>
        <v>1.6352655660699575</v>
      </c>
      <c r="AT46" s="16" t="s">
        <v>40138</v>
      </c>
      <c r="AU46" s="33">
        <f>IF(D6L1539C5=0,0,D6L1539C18/D6L1539C5)</f>
        <v>0.22349842828162977</v>
      </c>
      <c r="AV46" s="16" t="s">
        <v>40139</v>
      </c>
      <c r="AW46" s="33">
        <f>CHOOSE(MIN(D6L1539C9,RUN_YEARS),B7L815C1,B7L815C10,B7L815C19,B7L815C28,B7L815C37)</f>
        <v>629.51149859552663</v>
      </c>
      <c r="AX46" s="16" t="s">
        <v>40140</v>
      </c>
      <c r="AY46" s="33">
        <f>IF(D6L1539C23=0,0,D6L1539C19/D6L1539C23)</f>
        <v>1.6352655660699575</v>
      </c>
      <c r="AZ46" s="16" t="s">
        <v>40141</v>
      </c>
      <c r="BA46" s="33">
        <f>IF(D6L1539C5=0,0,D6L1539C19/D6L1539C5)</f>
        <v>0.37650157171837018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3152.9375876452491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2943.5526978818407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1198.3595681290772</v>
      </c>
      <c r="R47" s="16" t="s">
        <v>40145</v>
      </c>
      <c r="S47" s="15">
        <f>SUM(D6L1538C8:D6L1539C8)</f>
        <v>1745.1931297527635</v>
      </c>
      <c r="U47" s="21" t="str">
        <f>NULL_VALUE</f>
        <v>n/a</v>
      </c>
      <c r="V47" s="16" t="s">
        <v>40146</v>
      </c>
      <c r="W47" s="33">
        <f>SUM(D6L1538C10:D6L1539C10)</f>
        <v>1179.2227005365755</v>
      </c>
      <c r="X47" s="16" t="s">
        <v>40147</v>
      </c>
      <c r="Y47" s="33">
        <f>SUM(D6L1538C11:D6L1539C11)</f>
        <v>19.136867592501659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5.7427532764356632E-3</v>
      </c>
      <c r="AD47" s="16" t="s">
        <v>40149</v>
      </c>
      <c r="AE47" s="33">
        <f>IF(D6L1540C5=0,0,D6L1540C10/D6L1540C5)</f>
        <v>0.40061205677925715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1.4931158518732685E-2</v>
      </c>
      <c r="AJ47" s="16" t="s">
        <v>40151</v>
      </c>
      <c r="AK47" s="33">
        <f>IF(D6L1540C5=0,0,D6L1540C11/D6L1540C5)</f>
        <v>6.5012824829915258E-3</v>
      </c>
      <c r="AL47" s="16" t="s">
        <v>40152</v>
      </c>
      <c r="AM47" s="33">
        <f>SUM(D6L1538C18:D6L1539C18)</f>
        <v>650.07986924606848</v>
      </c>
      <c r="AN47" s="16" t="s">
        <v>40153</v>
      </c>
      <c r="AO47" s="33">
        <f>SUM(D6L1538C19:D6L1539C19)</f>
        <v>1095.113260506695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1.7396239194199798</v>
      </c>
      <c r="AT47" s="16" t="s">
        <v>40155</v>
      </c>
      <c r="AU47" s="33">
        <f>IF(D6L1540C5=0,0,D6L1540C18/D6L1540C5)</f>
        <v>0.22084872804005218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1.7396239194199798</v>
      </c>
      <c r="AZ47" s="16" t="s">
        <v>40157</v>
      </c>
      <c r="BA47" s="33">
        <f>IF(D6L1540C5=0,0,D6L1540C19/D6L1540C5)</f>
        <v>0.37203793269769914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14953.555753320205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10420.923761881004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6591.5451001286583</v>
      </c>
      <c r="R48" s="16" t="s">
        <v>40162</v>
      </c>
      <c r="S48" s="15">
        <f>SUM(D6L1528C8,D6L1537C8,D6L1540C8)</f>
        <v>3829.3786617523451</v>
      </c>
      <c r="U48" s="21" t="str">
        <f>NULL_VALUE</f>
        <v>n/a</v>
      </c>
      <c r="V48" s="16" t="s">
        <v>40163</v>
      </c>
      <c r="W48" s="33">
        <f>SUM(D6L1528C10,D6L1537C10,D6L1540C10)</f>
        <v>6489.2590881926417</v>
      </c>
      <c r="X48" s="16" t="s">
        <v>40164</v>
      </c>
      <c r="Y48" s="33">
        <f>SUM(D6L1528C11,D6L1537C11,D6L1540C11)</f>
        <v>102.28601193601683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3.0600041750231521E-2</v>
      </c>
      <c r="AD48" s="16" t="s">
        <v>40166</v>
      </c>
      <c r="AE48" s="33">
        <f>IF(D6L1541C5=0,0,D6L1541C10/D6L1541C5)</f>
        <v>0.6227143808430774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7.9560108550601721E-2</v>
      </c>
      <c r="AJ48" s="16" t="s">
        <v>40168</v>
      </c>
      <c r="AK48" s="33">
        <f>IF(D6L1541C5=0,0,D6L1541C11/D6L1541C5)</f>
        <v>9.8154457582898518E-3</v>
      </c>
      <c r="AL48" s="16" t="s">
        <v>40169</v>
      </c>
      <c r="AM48" s="33">
        <f>SUM(D6L1528C18,D6L1537C18,D6L1540C18)</f>
        <v>1411.1974213510662</v>
      </c>
      <c r="AN48" s="16" t="s">
        <v>40170</v>
      </c>
      <c r="AO48" s="33">
        <f>SUM(D6L1528C19,D6L1537C19,D6L1540C19)</f>
        <v>2418.181240401279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3.8030595831097509</v>
      </c>
      <c r="AT48" s="16" t="s">
        <v>40172</v>
      </c>
      <c r="AU48" s="33">
        <f>IF(D6L1541C5=0,0,D6L1541C18/D6L1541C5)</f>
        <v>0.13541960900943598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3.8030595831097509</v>
      </c>
      <c r="AZ48" s="16" t="s">
        <v>40174</v>
      </c>
      <c r="BA48" s="33">
        <f>IF(D6L1541C5=0,0,D6L1541C19/D6L1541C5)</f>
        <v>0.2320505643891968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19778.863128000001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17009.822290079999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8504.9111450399996</v>
      </c>
      <c r="R8" s="16" t="s">
        <v>40182</v>
      </c>
      <c r="S8" s="15">
        <f>D6L1601C5-D6L1601C7</f>
        <v>8504.9111450399996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8139.5643885869767</v>
      </c>
      <c r="X8" s="16" t="s">
        <v>40184</v>
      </c>
      <c r="Y8" s="33">
        <f>D6L1601C7-D6L1601C10</f>
        <v>365.34675645302286</v>
      </c>
      <c r="Z8" s="16" t="s">
        <v>40185</v>
      </c>
      <c r="AA8" s="33">
        <f>CHOOSE(MIN(D6L1601C9,RUN_YEARS),B7L812C7,B7L812C16,B7L812C25,B7L812C34,B7L812C43)</f>
        <v>109466.33333333333</v>
      </c>
      <c r="AB8" s="16" t="s">
        <v>40186</v>
      </c>
      <c r="AC8" s="33">
        <f>IF(D6L1601C12=0,0,D6L1601C10/D6L1601C12)</f>
        <v>7.4356782955371153E-2</v>
      </c>
      <c r="AD8" s="16" t="s">
        <v>40187</v>
      </c>
      <c r="AE8" s="33">
        <f>IF(D6L1601C5=0,0,D6L1601C10/D6L1601C5)</f>
        <v>0.47852142425579069</v>
      </c>
      <c r="AF8" s="16" t="s">
        <v>40188</v>
      </c>
      <c r="AG8" s="33">
        <f>CHOOSE(MIN(D6L1601C9,RUN_YEARS),B7L812C5,B7L812C14,B7L812C23,B7L812C32,B7L812C41)</f>
        <v>1889.7802953027394</v>
      </c>
      <c r="AH8" s="16" t="s">
        <v>40189</v>
      </c>
      <c r="AI8" s="33">
        <f>IF(D6L1601C15=0,0,D6L1601C11/D6L1601C15)</f>
        <v>0.19332763568396449</v>
      </c>
      <c r="AJ8" s="16" t="s">
        <v>40190</v>
      </c>
      <c r="AK8" s="33">
        <f>IF(D6L1601C5=0,0,D6L1601C11/D6L1601C5)</f>
        <v>2.1478575744209295E-2</v>
      </c>
      <c r="AL8" s="16" t="s">
        <v>40191</v>
      </c>
      <c r="AM8" s="33">
        <f>D6L1601C8*CHOOSE(MIN(D6L1601C9,RUN_YEARS),B7L812C4,B7L812C13,B7L812C22,B7L812C31,B7L812C40)</f>
        <v>1422.8880179316761</v>
      </c>
      <c r="AN8" s="16" t="s">
        <v>40192</v>
      </c>
      <c r="AO8" s="33">
        <f>D6L1601C8-D6L1601C18</f>
        <v>7082.023127108323</v>
      </c>
      <c r="AP8" s="16" t="s">
        <v>40193</v>
      </c>
      <c r="AQ8" s="33">
        <f>CHOOSE(MIN(D6L1601C9,RUN_YEARS),B7L812C2,B7L812C11,B7L812C20,B7L812C29,B7L812C38)</f>
        <v>187.45653587761163</v>
      </c>
      <c r="AR8" s="16" t="s">
        <v>40194</v>
      </c>
      <c r="AS8" s="33">
        <f>IF(D6L1601C20=0,0,D6L1601C18/D6L1601C20)</f>
        <v>7.5904956382031115</v>
      </c>
      <c r="AT8" s="16" t="s">
        <v>40195</v>
      </c>
      <c r="AU8" s="33">
        <f>IF(D6L1601C5=0,0,D6L1601C18/D6L1601C5)</f>
        <v>8.3650963170937634E-2</v>
      </c>
      <c r="AV8" s="16" t="s">
        <v>40196</v>
      </c>
      <c r="AW8" s="33">
        <f>CHOOSE(MIN(D6L1601C9,RUN_YEARS),B7L812C1,B7L812C10,B7L812C19,B7L812C28,B7L812C37)</f>
        <v>933.01194871443749</v>
      </c>
      <c r="AX8" s="16" t="s">
        <v>40197</v>
      </c>
      <c r="AY8" s="33">
        <f>IF(D6L1601C23=0,0,D6L1601C19/D6L1601C23)</f>
        <v>7.5904956382031115</v>
      </c>
      <c r="AZ8" s="16" t="s">
        <v>40198</v>
      </c>
      <c r="BA8" s="33">
        <f>IF(D6L1601C5=0,0,D6L1601C19/D6L1601C5)</f>
        <v>0.41634903682906232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57.590264997649911</v>
      </c>
      <c r="J9" s="16" t="s">
        <v>40219</v>
      </c>
      <c r="K9" s="21">
        <f>IF(FLOW_THRU_100PCT="Y",1,INDEX(VariabilityMatrix,D6L1602C1,D6L1602C9))</f>
        <v>0.49212872536526331</v>
      </c>
      <c r="L9" s="16" t="s">
        <v>40199</v>
      </c>
      <c r="M9" s="15">
        <f>IF(D6L1602C2&lt;&gt;0,D6L1602C2*D6L1602C4,D6L1602C3*D6L1602C4)</f>
        <v>28.341823706741188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14.170911853370594</v>
      </c>
      <c r="R9" s="16" t="s">
        <v>40201</v>
      </c>
      <c r="S9" s="15">
        <f>D6L1602C5-D6L1602C7</f>
        <v>14.170911853370594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13.546461899803321</v>
      </c>
      <c r="X9" s="16" t="s">
        <v>40203</v>
      </c>
      <c r="Y9" s="33">
        <f>D6L1602C7-D6L1602C10</f>
        <v>0.6244499535672734</v>
      </c>
      <c r="Z9" s="16" t="s">
        <v>40204</v>
      </c>
      <c r="AA9" s="33">
        <f>CHOOSE(MIN(D6L1602C9,RUN_YEARS),B7L812C7,B7L812C16,B7L812C25,B7L812C34,B7L812C43)</f>
        <v>101318.6</v>
      </c>
      <c r="AB9" s="16" t="s">
        <v>40205</v>
      </c>
      <c r="AC9" s="33">
        <f>IF(D6L1602C12=0,0,D6L1602C10/D6L1602C12)</f>
        <v>1.337016293139001E-4</v>
      </c>
      <c r="AD9" s="16" t="s">
        <v>40206</v>
      </c>
      <c r="AE9" s="33">
        <f>IF(D6L1602C5=0,0,D6L1602C10/D6L1602C5)</f>
        <v>0.47796719223051459</v>
      </c>
      <c r="AF9" s="16" t="s">
        <v>40207</v>
      </c>
      <c r="AG9" s="33">
        <f>CHOOSE(MIN(D6L1602C9,RUN_YEARS),B7L812C5,B7L812C14,B7L812C23,B7L812C32,B7L812C41)</f>
        <v>1796.3360678310487</v>
      </c>
      <c r="AH9" s="16" t="s">
        <v>40208</v>
      </c>
      <c r="AI9" s="33">
        <f>IF(D6L1602C15=0,0,D6L1602C11/D6L1602C15)</f>
        <v>3.4762423621614044E-4</v>
      </c>
      <c r="AJ9" s="16" t="s">
        <v>40209</v>
      </c>
      <c r="AK9" s="33">
        <f>IF(D6L1602C5=0,0,D6L1602C11/D6L1602C5)</f>
        <v>2.2032807769485421E-2</v>
      </c>
      <c r="AL9" s="16" t="s">
        <v>40210</v>
      </c>
      <c r="AM9" s="33">
        <f>D6L1602C8*CHOOSE(MIN(D6L1602C9,RUN_YEARS),B7L812C4,B7L812C13,B7L812C22,B7L812C31,B7L812C40)</f>
        <v>2.3460112156085628</v>
      </c>
      <c r="AN9" s="16" t="s">
        <v>40211</v>
      </c>
      <c r="AO9" s="33">
        <f>D6L1602C8-D6L1602C18</f>
        <v>11.824900637762031</v>
      </c>
      <c r="AP9" s="16" t="s">
        <v>40212</v>
      </c>
      <c r="AQ9" s="33">
        <f>CHOOSE(MIN(D6L1602C9,RUN_YEARS),B7L812C2,B7L812C11,B7L812C20,B7L812C29,B7L812C38)</f>
        <v>175.68302496346507</v>
      </c>
      <c r="AR9" s="16" t="s">
        <v>40213</v>
      </c>
      <c r="AS9" s="33">
        <f>IF(D6L1602C20=0,0,D6L1602C18/D6L1602C20)</f>
        <v>1.3353659046435692E-2</v>
      </c>
      <c r="AT9" s="16" t="s">
        <v>40214</v>
      </c>
      <c r="AU9" s="33">
        <f>IF(D6L1602C5=0,0,D6L1602C18/D6L1602C5)</f>
        <v>8.2775591291627329E-2</v>
      </c>
      <c r="AV9" s="16" t="s">
        <v>40215</v>
      </c>
      <c r="AW9" s="33">
        <f>CHOOSE(MIN(D6L1602C9,RUN_YEARS),B7L812C1,B7L812C10,B7L812C19,B7L812C28,B7L812C37)</f>
        <v>885.51763952055433</v>
      </c>
      <c r="AX9" s="16" t="s">
        <v>40216</v>
      </c>
      <c r="AY9" s="33">
        <f>IF(D6L1602C23=0,0,D6L1602C19/D6L1602C23)</f>
        <v>1.3353659046435692E-2</v>
      </c>
      <c r="AZ9" s="16" t="s">
        <v>40217</v>
      </c>
      <c r="BA9" s="33">
        <f>IF(D6L1602C5=0,0,D6L1602C19/D6L1602C5)</f>
        <v>0.41722440870837268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18.737212647750091</v>
      </c>
      <c r="J10" s="16" t="s">
        <v>40240</v>
      </c>
      <c r="K10" s="21">
        <f>IF(FLOW_THRU_100PCT="Y",1,INDEX(VariabilityMatrix,D6L1603C1,D6L1603C9))</f>
        <v>0.49212872536526331</v>
      </c>
      <c r="L10" s="16" t="s">
        <v>40220</v>
      </c>
      <c r="M10" s="15">
        <f>IF(D6L1603C2&lt;&gt;0,D6L1603C2*D6L1603C4,D6L1603C3*D6L1603C4)</f>
        <v>9.2211205772351423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4.6105602886175712</v>
      </c>
      <c r="R10" s="16" t="s">
        <v>40222</v>
      </c>
      <c r="S10" s="15">
        <f>D6L1603C5-D6L1603C7</f>
        <v>4.6105602886175712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4.4073931115201033</v>
      </c>
      <c r="X10" s="16" t="s">
        <v>40224</v>
      </c>
      <c r="Y10" s="33">
        <f>D6L1603C7-D6L1603C10</f>
        <v>0.2031671770974679</v>
      </c>
      <c r="Z10" s="16" t="s">
        <v>40225</v>
      </c>
      <c r="AA10" s="33">
        <f>CHOOSE(MIN(D6L1603C9,RUN_YEARS),B7L812C7,B7L812C16,B7L812C25,B7L812C34,B7L812C43)</f>
        <v>101318.6</v>
      </c>
      <c r="AB10" s="16" t="s">
        <v>40226</v>
      </c>
      <c r="AC10" s="33">
        <f>IF(D6L1603C12=0,0,D6L1603C10/D6L1603C12)</f>
        <v>4.3500335688808402E-5</v>
      </c>
      <c r="AD10" s="16" t="s">
        <v>40227</v>
      </c>
      <c r="AE10" s="33">
        <f>IF(D6L1603C5=0,0,D6L1603C10/D6L1603C5)</f>
        <v>0.47796719223051465</v>
      </c>
      <c r="AF10" s="16" t="s">
        <v>40228</v>
      </c>
      <c r="AG10" s="33">
        <f>CHOOSE(MIN(D6L1603C9,RUN_YEARS),B7L812C5,B7L812C14,B7L812C23,B7L812C32,B7L812C41)</f>
        <v>1796.3360678310487</v>
      </c>
      <c r="AH10" s="16" t="s">
        <v>40229</v>
      </c>
      <c r="AI10" s="33">
        <f>IF(D6L1603C15=0,0,D6L1603C11/D6L1603C15)</f>
        <v>1.1310087279090164E-4</v>
      </c>
      <c r="AJ10" s="16" t="s">
        <v>40230</v>
      </c>
      <c r="AK10" s="33">
        <f>IF(D6L1603C5=0,0,D6L1603C11/D6L1603C5)</f>
        <v>2.2032807769485373E-2</v>
      </c>
      <c r="AL10" s="16" t="s">
        <v>40231</v>
      </c>
      <c r="AM10" s="33">
        <f>D6L1603C8*CHOOSE(MIN(D6L1603C9,RUN_YEARS),B7L812C4,B7L812C13,B7L812C22,B7L812C31,B7L812C40)</f>
        <v>0.76328370815203084</v>
      </c>
      <c r="AN10" s="16" t="s">
        <v>40232</v>
      </c>
      <c r="AO10" s="33">
        <f>D6L1603C8-D6L1603C18</f>
        <v>3.8472765804655404</v>
      </c>
      <c r="AP10" s="16" t="s">
        <v>40233</v>
      </c>
      <c r="AQ10" s="33">
        <f>CHOOSE(MIN(D6L1603C9,RUN_YEARS),B7L812C2,B7L812C11,B7L812C20,B7L812C29,B7L812C38)</f>
        <v>175.68302496346507</v>
      </c>
      <c r="AR10" s="16" t="s">
        <v>40234</v>
      </c>
      <c r="AS10" s="33">
        <f>IF(D6L1603C20=0,0,D6L1603C18/D6L1603C20)</f>
        <v>4.3446639668844661E-3</v>
      </c>
      <c r="AT10" s="16" t="s">
        <v>40235</v>
      </c>
      <c r="AU10" s="33">
        <f>IF(D6L1603C5=0,0,D6L1603C18/D6L1603C5)</f>
        <v>8.2775591291627329E-2</v>
      </c>
      <c r="AV10" s="16" t="s">
        <v>40236</v>
      </c>
      <c r="AW10" s="33">
        <f>CHOOSE(MIN(D6L1603C9,RUN_YEARS),B7L812C1,B7L812C10,B7L812C19,B7L812C28,B7L812C37)</f>
        <v>885.51763952055433</v>
      </c>
      <c r="AX10" s="16" t="s">
        <v>40237</v>
      </c>
      <c r="AY10" s="33">
        <f>IF(D6L1603C23=0,0,D6L1603C19/D6L1603C23)</f>
        <v>4.3446639668844661E-3</v>
      </c>
      <c r="AZ10" s="16" t="s">
        <v>40238</v>
      </c>
      <c r="BA10" s="33">
        <f>IF(D6L1603C5=0,0,D6L1603C19/D6L1603C5)</f>
        <v>0.41722440870837268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0.44473878239804066</v>
      </c>
      <c r="J11" s="16" t="s">
        <v>40261</v>
      </c>
      <c r="K11" s="21">
        <f>IF(FLOW_THRU_100PCT="Y",1,INDEX(VariabilityMatrix,D6L1604C1,D6L1604C9))</f>
        <v>0.51204947746125984</v>
      </c>
      <c r="L11" s="16" t="s">
        <v>40241</v>
      </c>
      <c r="M11" s="15">
        <f>IF(D6L1604C2&lt;&gt;0,D6L1604C2*D6L1604C4,D6L1604C3*D6L1604C4)</f>
        <v>0.22772826113367367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0.11386413056683684</v>
      </c>
      <c r="R11" s="16" t="s">
        <v>40243</v>
      </c>
      <c r="S11" s="15">
        <f>D6L1604C5-D6L1604C7</f>
        <v>0.11386413056683684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0.10903477400061941</v>
      </c>
      <c r="X11" s="16" t="s">
        <v>40245</v>
      </c>
      <c r="Y11" s="33">
        <f>D6L1604C7-D6L1604C10</f>
        <v>4.829356566217427E-3</v>
      </c>
      <c r="Z11" s="16" t="s">
        <v>40246</v>
      </c>
      <c r="AA11" s="33">
        <f>CHOOSE(MIN(D6L1604C9,RUN_YEARS),B7L812C7,B7L812C16,B7L812C25,B7L812C34,B7L812C43)</f>
        <v>109591</v>
      </c>
      <c r="AB11" s="16" t="s">
        <v>40247</v>
      </c>
      <c r="AC11" s="33">
        <f>IF(D6L1604C12=0,0,D6L1604C10/D6L1604C12)</f>
        <v>9.9492452847970549E-7</v>
      </c>
      <c r="AD11" s="16" t="s">
        <v>40248</v>
      </c>
      <c r="AE11" s="33">
        <f>IF(D6L1604C5=0,0,D6L1604C10/D6L1604C5)</f>
        <v>0.47879333666284546</v>
      </c>
      <c r="AF11" s="16" t="s">
        <v>40249</v>
      </c>
      <c r="AG11" s="33">
        <f>CHOOSE(MIN(D6L1604C9,RUN_YEARS),B7L812C5,B7L812C14,B7L812C23,B7L812C32,B7L812C41)</f>
        <v>1866.9203341471698</v>
      </c>
      <c r="AH11" s="16" t="s">
        <v>40250</v>
      </c>
      <c r="AI11" s="33">
        <f>IF(D6L1604C15=0,0,D6L1604C11/D6L1604C15)</f>
        <v>2.5868037740472368E-6</v>
      </c>
      <c r="AJ11" s="16" t="s">
        <v>40251</v>
      </c>
      <c r="AK11" s="33">
        <f>IF(D6L1604C5=0,0,D6L1604C11/D6L1604C5)</f>
        <v>2.1206663337154517E-2</v>
      </c>
      <c r="AL11" s="16" t="s">
        <v>40252</v>
      </c>
      <c r="AM11" s="33">
        <f>D6L1604C8*CHOOSE(MIN(D6L1604C9,RUN_YEARS),B7L812C4,B7L812C13,B7L812C22,B7L812C31,B7L812C40)</f>
        <v>2.0221835419760432E-2</v>
      </c>
      <c r="AN11" s="16" t="s">
        <v>40253</v>
      </c>
      <c r="AO11" s="33">
        <f>D6L1604C8-D6L1604C18</f>
        <v>9.3642295147076407E-2</v>
      </c>
      <c r="AP11" s="16" t="s">
        <v>40254</v>
      </c>
      <c r="AQ11" s="33">
        <f>CHOOSE(MIN(D6L1604C9,RUN_YEARS),B7L812C2,B7L812C11,B7L812C20,B7L812C29,B7L812C38)</f>
        <v>199.43921875740554</v>
      </c>
      <c r="AR11" s="16" t="s">
        <v>40255</v>
      </c>
      <c r="AS11" s="33">
        <f>IF(D6L1604C20=0,0,D6L1604C18/D6L1604C20)</f>
        <v>1.0139347489300952E-4</v>
      </c>
      <c r="AT11" s="16" t="s">
        <v>40256</v>
      </c>
      <c r="AU11" s="33">
        <f>IF(D6L1604C5=0,0,D6L1604C18/D6L1604C5)</f>
        <v>8.8798093478132098E-2</v>
      </c>
      <c r="AV11" s="16" t="s">
        <v>40257</v>
      </c>
      <c r="AW11" s="33">
        <f>CHOOSE(MIN(D6L1604C9,RUN_YEARS),B7L812C1,B7L812C10,B7L812C19,B7L812C28,B7L812C37)</f>
        <v>923.55346580130367</v>
      </c>
      <c r="AX11" s="16" t="s">
        <v>40258</v>
      </c>
      <c r="AY11" s="33">
        <f>IF(D6L1604C23=0,0,D6L1604C19/D6L1604C23)</f>
        <v>1.0139347489300952E-4</v>
      </c>
      <c r="AZ11" s="16" t="s">
        <v>40259</v>
      </c>
      <c r="BA11" s="33">
        <f>IF(D6L1604C5=0,0,D6L1604C19/D6L1604C5)</f>
        <v>0.41120190652186789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587.62001391908132</v>
      </c>
      <c r="J12" s="16" t="s">
        <v>40282</v>
      </c>
      <c r="K12" s="21">
        <f>IF(FLOW_THRU_100PCT="Y",1,INDEX(VariabilityMatrix,D6L1605C1,D6L1605C9))</f>
        <v>0.25665443241509911</v>
      </c>
      <c r="L12" s="16" t="s">
        <v>40262</v>
      </c>
      <c r="M12" s="15">
        <f>IF(D6L1605C2&lt;&gt;0,D6L1605C2*D6L1605C4,D6L1605C3*D6L1605C4)</f>
        <v>150.81528114815444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75.40764057407722</v>
      </c>
      <c r="R12" s="16" t="s">
        <v>40264</v>
      </c>
      <c r="S12" s="15">
        <f>D6L1605C5-D6L1605C7</f>
        <v>75.40764057407722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72.084756475839043</v>
      </c>
      <c r="X12" s="16" t="s">
        <v>40266</v>
      </c>
      <c r="Y12" s="33">
        <f>D6L1605C7-D6L1605C10</f>
        <v>3.3228840982381769</v>
      </c>
      <c r="Z12" s="16" t="s">
        <v>40267</v>
      </c>
      <c r="AA12" s="33">
        <f>CHOOSE(MIN(D6L1605C9,RUN_YEARS),B7L812C7,B7L812C16,B7L812C25,B7L812C34,B7L812C43)</f>
        <v>101318.6</v>
      </c>
      <c r="AB12" s="16" t="s">
        <v>40268</v>
      </c>
      <c r="AC12" s="33">
        <f>IF(D6L1605C12=0,0,D6L1605C10/D6L1605C12)</f>
        <v>7.1146617181681393E-4</v>
      </c>
      <c r="AD12" s="16" t="s">
        <v>40269</v>
      </c>
      <c r="AE12" s="33">
        <f>IF(D6L1605C5=0,0,D6L1605C10/D6L1605C5)</f>
        <v>0.47796719223051465</v>
      </c>
      <c r="AF12" s="16" t="s">
        <v>40270</v>
      </c>
      <c r="AG12" s="33">
        <f>CHOOSE(MIN(D6L1605C9,RUN_YEARS),B7L812C5,B7L812C14,B7L812C23,B7L812C32,B7L812C41)</f>
        <v>1796.3360678310487</v>
      </c>
      <c r="AH12" s="16" t="s">
        <v>40271</v>
      </c>
      <c r="AI12" s="33">
        <f>IF(D6L1605C15=0,0,D6L1605C11/D6L1605C15)</f>
        <v>1.8498120467237119E-3</v>
      </c>
      <c r="AJ12" s="16" t="s">
        <v>40272</v>
      </c>
      <c r="AK12" s="33">
        <f>IF(D6L1605C5=0,0,D6L1605C11/D6L1605C5)</f>
        <v>2.2032807769485366E-2</v>
      </c>
      <c r="AL12" s="16" t="s">
        <v>40273</v>
      </c>
      <c r="AM12" s="33">
        <f>D6L1605C8*CHOOSE(MIN(D6L1605C9,RUN_YEARS),B7L812C4,B7L812C13,B7L812C22,B7L812C31,B7L812C40)</f>
        <v>12.483824072851499</v>
      </c>
      <c r="AN12" s="16" t="s">
        <v>40274</v>
      </c>
      <c r="AO12" s="33">
        <f>D6L1605C8-D6L1605C18</f>
        <v>62.923816501225723</v>
      </c>
      <c r="AP12" s="16" t="s">
        <v>40275</v>
      </c>
      <c r="AQ12" s="33">
        <f>CHOOSE(MIN(D6L1605C9,RUN_YEARS),B7L812C2,B7L812C11,B7L812C20,B7L812C29,B7L812C38)</f>
        <v>175.68302496346507</v>
      </c>
      <c r="AR12" s="16" t="s">
        <v>40276</v>
      </c>
      <c r="AS12" s="33">
        <f>IF(D6L1605C20=0,0,D6L1605C18/D6L1605C20)</f>
        <v>7.1058795096723928E-2</v>
      </c>
      <c r="AT12" s="16" t="s">
        <v>40277</v>
      </c>
      <c r="AU12" s="33">
        <f>IF(D6L1605C5=0,0,D6L1605C18/D6L1605C5)</f>
        <v>8.2775591291627329E-2</v>
      </c>
      <c r="AV12" s="16" t="s">
        <v>40278</v>
      </c>
      <c r="AW12" s="33">
        <f>CHOOSE(MIN(D6L1605C9,RUN_YEARS),B7L812C1,B7L812C10,B7L812C19,B7L812C28,B7L812C37)</f>
        <v>885.51763952055433</v>
      </c>
      <c r="AX12" s="16" t="s">
        <v>40279</v>
      </c>
      <c r="AY12" s="33">
        <f>IF(D6L1605C23=0,0,D6L1605C19/D6L1605C23)</f>
        <v>7.1058795096723942E-2</v>
      </c>
      <c r="AZ12" s="16" t="s">
        <v>40280</v>
      </c>
      <c r="BA12" s="33">
        <f>IF(D6L1605C5=0,0,D6L1605C19/D6L1605C5)</f>
        <v>0.41722440870837268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218.66099364700128</v>
      </c>
      <c r="J13" s="16" t="s">
        <v>40303</v>
      </c>
      <c r="K13" s="21">
        <f>IF(FLOW_THRU_100PCT="Y",1,INDEX(VariabilityMatrix,D6L1606C1,D6L1606C9))</f>
        <v>0.49212872536526331</v>
      </c>
      <c r="L13" s="16" t="s">
        <v>40283</v>
      </c>
      <c r="M13" s="15">
        <f>IF(D6L1606C2&lt;&gt;0,D6L1606C2*D6L1606C4,D6L1606C3*D6L1606C4)</f>
        <v>107.60935609060067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53.804678045300335</v>
      </c>
      <c r="R13" s="16" t="s">
        <v>40285</v>
      </c>
      <c r="S13" s="15">
        <f>D6L1606C5-D6L1606C7</f>
        <v>53.804678045300335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51.433741788358027</v>
      </c>
      <c r="X13" s="16" t="s">
        <v>40287</v>
      </c>
      <c r="Y13" s="33">
        <f>D6L1606C7-D6L1606C10</f>
        <v>2.3709362569423078</v>
      </c>
      <c r="Z13" s="16" t="s">
        <v>40288</v>
      </c>
      <c r="AA13" s="33">
        <f>CHOOSE(MIN(D6L1606C9,RUN_YEARS),B7L812C7,B7L812C16,B7L812C25,B7L812C34,B7L812C43)</f>
        <v>101318.6</v>
      </c>
      <c r="AB13" s="16" t="s">
        <v>40289</v>
      </c>
      <c r="AC13" s="33">
        <f>IF(D6L1606C12=0,0,D6L1606C10/D6L1606C12)</f>
        <v>5.0764362899169576E-4</v>
      </c>
      <c r="AD13" s="16" t="s">
        <v>40290</v>
      </c>
      <c r="AE13" s="33">
        <f>IF(D6L1606C5=0,0,D6L1606C10/D6L1606C5)</f>
        <v>0.47796719223051459</v>
      </c>
      <c r="AF13" s="16" t="s">
        <v>40291</v>
      </c>
      <c r="AG13" s="33">
        <f>CHOOSE(MIN(D6L1606C9,RUN_YEARS),B7L812C5,B7L812C14,B7L812C23,B7L812C32,B7L812C41)</f>
        <v>1796.3360678310487</v>
      </c>
      <c r="AH13" s="16" t="s">
        <v>40292</v>
      </c>
      <c r="AI13" s="33">
        <f>IF(D6L1606C15=0,0,D6L1606C11/D6L1606C15)</f>
        <v>1.3198734353784083E-3</v>
      </c>
      <c r="AJ13" s="16" t="s">
        <v>40293</v>
      </c>
      <c r="AK13" s="33">
        <f>IF(D6L1606C5=0,0,D6L1606C11/D6L1606C5)</f>
        <v>2.2032807769485404E-2</v>
      </c>
      <c r="AL13" s="16" t="s">
        <v>40294</v>
      </c>
      <c r="AM13" s="33">
        <f>D6L1606C8*CHOOSE(MIN(D6L1606C9,RUN_YEARS),B7L812C4,B7L812C13,B7L812C22,B7L812C31,B7L812C40)</f>
        <v>8.9074280789107494</v>
      </c>
      <c r="AN13" s="16" t="s">
        <v>40295</v>
      </c>
      <c r="AO13" s="33">
        <f>D6L1606C8-D6L1606C18</f>
        <v>44.897249966389587</v>
      </c>
      <c r="AP13" s="16" t="s">
        <v>40296</v>
      </c>
      <c r="AQ13" s="33">
        <f>CHOOSE(MIN(D6L1606C9,RUN_YEARS),B7L812C2,B7L812C11,B7L812C20,B7L812C29,B7L812C38)</f>
        <v>175.68302496346507</v>
      </c>
      <c r="AR13" s="16" t="s">
        <v>40297</v>
      </c>
      <c r="AS13" s="33">
        <f>IF(D6L1606C20=0,0,D6L1606C18/D6L1606C20)</f>
        <v>5.0701700296674264E-2</v>
      </c>
      <c r="AT13" s="16" t="s">
        <v>40298</v>
      </c>
      <c r="AU13" s="33">
        <f>IF(D6L1606C5=0,0,D6L1606C18/D6L1606C5)</f>
        <v>8.2775591291627329E-2</v>
      </c>
      <c r="AV13" s="16" t="s">
        <v>40299</v>
      </c>
      <c r="AW13" s="33">
        <f>CHOOSE(MIN(D6L1606C9,RUN_YEARS),B7L812C1,B7L812C10,B7L812C19,B7L812C28,B7L812C37)</f>
        <v>885.51763952055433</v>
      </c>
      <c r="AX13" s="16" t="s">
        <v>40300</v>
      </c>
      <c r="AY13" s="33">
        <f>IF(D6L1606C23=0,0,D6L1606C19/D6L1606C23)</f>
        <v>5.0701700296674271E-2</v>
      </c>
      <c r="AZ13" s="16" t="s">
        <v>40301</v>
      </c>
      <c r="BA13" s="33">
        <f>IF(D6L1606C5=0,0,D6L1606C19/D6L1606C5)</f>
        <v>0.41722440870837268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21.686439285592261</v>
      </c>
      <c r="J14" s="16" t="s">
        <v>40324</v>
      </c>
      <c r="K14" s="21">
        <f>IF(FLOW_THRU_100PCT="Y",1,INDEX(VariabilityMatrix,D6L1607C1,D6L1607C9))</f>
        <v>0.51204947746125984</v>
      </c>
      <c r="L14" s="16" t="s">
        <v>40304</v>
      </c>
      <c r="M14" s="15">
        <f>IF(D6L1607C2&lt;&gt;0,D6L1607C2*D6L1607C4,D6L1607C3*D6L1607C4)</f>
        <v>11.104529904182854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5.5522649520914271</v>
      </c>
      <c r="R14" s="16" t="s">
        <v>40306</v>
      </c>
      <c r="S14" s="15">
        <f>D6L1607C5-D6L1607C7</f>
        <v>5.5522649520914271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5.3167749248960563</v>
      </c>
      <c r="X14" s="16" t="s">
        <v>40308</v>
      </c>
      <c r="Y14" s="33">
        <f>D6L1607C7-D6L1607C10</f>
        <v>0.23549002719537082</v>
      </c>
      <c r="Z14" s="16" t="s">
        <v>40309</v>
      </c>
      <c r="AA14" s="33">
        <f>CHOOSE(MIN(D6L1607C9,RUN_YEARS),B7L812C7,B7L812C16,B7L812C25,B7L812C34,B7L812C43)</f>
        <v>109591</v>
      </c>
      <c r="AB14" s="16" t="s">
        <v>40310</v>
      </c>
      <c r="AC14" s="33">
        <f>IF(D6L1607C12=0,0,D6L1607C10/D6L1607C12)</f>
        <v>4.8514703989342702E-5</v>
      </c>
      <c r="AD14" s="16" t="s">
        <v>40311</v>
      </c>
      <c r="AE14" s="33">
        <f>IF(D6L1607C5=0,0,D6L1607C10/D6L1607C5)</f>
        <v>0.47879333666284546</v>
      </c>
      <c r="AF14" s="16" t="s">
        <v>40312</v>
      </c>
      <c r="AG14" s="33">
        <f>CHOOSE(MIN(D6L1607C9,RUN_YEARS),B7L812C5,B7L812C14,B7L812C23,B7L812C32,B7L812C41)</f>
        <v>1866.9203341471698</v>
      </c>
      <c r="AH14" s="16" t="s">
        <v>40313</v>
      </c>
      <c r="AI14" s="33">
        <f>IF(D6L1607C15=0,0,D6L1607C11/D6L1607C15)</f>
        <v>1.2613823037229134E-4</v>
      </c>
      <c r="AJ14" s="16" t="s">
        <v>40314</v>
      </c>
      <c r="AK14" s="33">
        <f>IF(D6L1607C5=0,0,D6L1607C11/D6L1607C5)</f>
        <v>2.1206663337154548E-2</v>
      </c>
      <c r="AL14" s="16" t="s">
        <v>40315</v>
      </c>
      <c r="AM14" s="33">
        <f>D6L1607C8*CHOOSE(MIN(D6L1607C9,RUN_YEARS),B7L812C4,B7L812C13,B7L812C22,B7L812C31,B7L812C40)</f>
        <v>0.98606108446234231</v>
      </c>
      <c r="AN14" s="16" t="s">
        <v>40316</v>
      </c>
      <c r="AO14" s="33">
        <f>D6L1607C8-D6L1607C18</f>
        <v>4.5662038676290848</v>
      </c>
      <c r="AP14" s="16" t="s">
        <v>40317</v>
      </c>
      <c r="AQ14" s="33">
        <f>CHOOSE(MIN(D6L1607C9,RUN_YEARS),B7L812C2,B7L812C11,B7L812C20,B7L812C29,B7L812C38)</f>
        <v>199.43921875740554</v>
      </c>
      <c r="AR14" s="16" t="s">
        <v>40318</v>
      </c>
      <c r="AS14" s="33">
        <f>IF(D6L1607C20=0,0,D6L1607C18/D6L1607C20)</f>
        <v>4.9441684068255911E-3</v>
      </c>
      <c r="AT14" s="16" t="s">
        <v>40319</v>
      </c>
      <c r="AU14" s="33">
        <f>IF(D6L1607C5=0,0,D6L1607C18/D6L1607C5)</f>
        <v>8.8798093478132098E-2</v>
      </c>
      <c r="AV14" s="16" t="s">
        <v>40320</v>
      </c>
      <c r="AW14" s="33">
        <f>CHOOSE(MIN(D6L1607C9,RUN_YEARS),B7L812C1,B7L812C10,B7L812C19,B7L812C28,B7L812C37)</f>
        <v>923.55346580130367</v>
      </c>
      <c r="AX14" s="16" t="s">
        <v>40321</v>
      </c>
      <c r="AY14" s="33">
        <f>IF(D6L1607C23=0,0,D6L1607C19/D6L1607C23)</f>
        <v>4.9441684068255911E-3</v>
      </c>
      <c r="AZ14" s="16" t="s">
        <v>40322</v>
      </c>
      <c r="BA14" s="33">
        <f>IF(D6L1607C5=0,0,D6L1607C19/D6L1607C5)</f>
        <v>0.41120190652186789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0.23050485673069179</v>
      </c>
      <c r="J15" s="16" t="s">
        <v>40345</v>
      </c>
      <c r="K15" s="21">
        <f>IF(FLOW_THRU_100PCT="Y",1,INDEX(VariabilityMatrix,D6L1608C1,D6L1608C9))</f>
        <v>0.51204947746125984</v>
      </c>
      <c r="L15" s="16" t="s">
        <v>40325</v>
      </c>
      <c r="M15" s="15">
        <f>IF(D6L1608C2&lt;&gt;0,D6L1608C2*D6L1608C4,D6L1608C3*D6L1608C4)</f>
        <v>0.1180298914412333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5.9014945720616649E-2</v>
      </c>
      <c r="R15" s="16" t="s">
        <v>40327</v>
      </c>
      <c r="S15" s="15">
        <f>D6L1608C5-D6L1608C7</f>
        <v>5.9014945720616649E-2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5.6511925549101519E-2</v>
      </c>
      <c r="X15" s="16" t="s">
        <v>40329</v>
      </c>
      <c r="Y15" s="33">
        <f>D6L1608C7-D6L1608C10</f>
        <v>2.5030201715151301E-3</v>
      </c>
      <c r="Z15" s="16" t="s">
        <v>40330</v>
      </c>
      <c r="AA15" s="33">
        <f>CHOOSE(MIN(D6L1608C9,RUN_YEARS),B7L812C7,B7L812C16,B7L812C25,B7L812C34,B7L812C43)</f>
        <v>109591</v>
      </c>
      <c r="AB15" s="16" t="s">
        <v>40331</v>
      </c>
      <c r="AC15" s="33">
        <f>IF(D6L1608C12=0,0,D6L1608C10/D6L1608C12)</f>
        <v>5.1566210317545711E-7</v>
      </c>
      <c r="AD15" s="16" t="s">
        <v>40332</v>
      </c>
      <c r="AE15" s="33">
        <f>IF(D6L1608C5=0,0,D6L1608C10/D6L1608C5)</f>
        <v>0.47879333666284546</v>
      </c>
      <c r="AF15" s="16" t="s">
        <v>40333</v>
      </c>
      <c r="AG15" s="33">
        <f>CHOOSE(MIN(D6L1608C9,RUN_YEARS),B7L812C5,B7L812C14,B7L812C23,B7L812C32,B7L812C41)</f>
        <v>1866.9203341471698</v>
      </c>
      <c r="AH15" s="16" t="s">
        <v>40334</v>
      </c>
      <c r="AI15" s="33">
        <f>IF(D6L1608C15=0,0,D6L1608C11/D6L1608C15)</f>
        <v>1.3407214682561899E-6</v>
      </c>
      <c r="AJ15" s="16" t="s">
        <v>40335</v>
      </c>
      <c r="AK15" s="33">
        <f>IF(D6L1608C5=0,0,D6L1608C11/D6L1608C5)</f>
        <v>2.120666333715452E-2</v>
      </c>
      <c r="AL15" s="16" t="s">
        <v>40336</v>
      </c>
      <c r="AM15" s="33">
        <f>D6L1608C8*CHOOSE(MIN(D6L1608C9,RUN_YEARS),B7L812C4,B7L812C13,B7L812C22,B7L812C31,B7L812C40)</f>
        <v>1.0480829333412418E-2</v>
      </c>
      <c r="AN15" s="16" t="s">
        <v>40337</v>
      </c>
      <c r="AO15" s="33">
        <f>D6L1608C8-D6L1608C18</f>
        <v>4.8534116387204229E-2</v>
      </c>
      <c r="AP15" s="16" t="s">
        <v>40338</v>
      </c>
      <c r="AQ15" s="33">
        <f>CHOOSE(MIN(D6L1608C9,RUN_YEARS),B7L812C2,B7L812C11,B7L812C20,B7L812C29,B7L812C38)</f>
        <v>199.43921875740554</v>
      </c>
      <c r="AR15" s="16" t="s">
        <v>40339</v>
      </c>
      <c r="AS15" s="33">
        <f>IF(D6L1608C20=0,0,D6L1608C18/D6L1608C20)</f>
        <v>5.2551496133572002E-5</v>
      </c>
      <c r="AT15" s="16" t="s">
        <v>40340</v>
      </c>
      <c r="AU15" s="33">
        <f>IF(D6L1608C5=0,0,D6L1608C18/D6L1608C5)</f>
        <v>8.8798093478132098E-2</v>
      </c>
      <c r="AV15" s="16" t="s">
        <v>40341</v>
      </c>
      <c r="AW15" s="33">
        <f>CHOOSE(MIN(D6L1608C9,RUN_YEARS),B7L812C1,B7L812C10,B7L812C19,B7L812C28,B7L812C37)</f>
        <v>923.55346580130367</v>
      </c>
      <c r="AX15" s="16" t="s">
        <v>40342</v>
      </c>
      <c r="AY15" s="33">
        <f>IF(D6L1608C23=0,0,D6L1608C19/D6L1608C23)</f>
        <v>5.2551496133571996E-5</v>
      </c>
      <c r="AZ15" s="16" t="s">
        <v>40343</v>
      </c>
      <c r="BA15" s="33">
        <f>IF(D6L1608C5=0,0,D6L1608C19/D6L1608C5)</f>
        <v>0.41120190652186789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5.4236436877809829E-3</v>
      </c>
      <c r="J16" s="16" t="s">
        <v>40366</v>
      </c>
      <c r="K16" s="21">
        <f>IF(FLOW_THRU_100PCT="Y",1,INDEX(VariabilityMatrix,D6L1609C1,D6L1609C9))</f>
        <v>0.51204947746125984</v>
      </c>
      <c r="L16" s="16" t="s">
        <v>40346</v>
      </c>
      <c r="M16" s="15">
        <f>IF(D6L1609C2&lt;&gt;0,D6L1609C2*D6L1609C4,D6L1609C3*D6L1609C4)</f>
        <v>2.7771739162643127E-3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1.3885869581321563E-3</v>
      </c>
      <c r="R16" s="16" t="s">
        <v>40348</v>
      </c>
      <c r="S16" s="15">
        <f>D6L1609C5-D6L1609C7</f>
        <v>1.3885869581321563E-3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1.3296923658612119E-3</v>
      </c>
      <c r="X16" s="16" t="s">
        <v>40350</v>
      </c>
      <c r="Y16" s="33">
        <f>D6L1609C7-D6L1609C10</f>
        <v>5.8894592270944401E-5</v>
      </c>
      <c r="Z16" s="16" t="s">
        <v>40351</v>
      </c>
      <c r="AA16" s="33">
        <f>CHOOSE(MIN(D6L1609C9,RUN_YEARS),B7L812C7,B7L812C16,B7L812C25,B7L812C34,B7L812C43)</f>
        <v>109591</v>
      </c>
      <c r="AB16" s="16" t="s">
        <v>40352</v>
      </c>
      <c r="AC16" s="33">
        <f>IF(D6L1609C12=0,0,D6L1609C10/D6L1609C12)</f>
        <v>1.2133225957069575E-8</v>
      </c>
      <c r="AD16" s="16" t="s">
        <v>40353</v>
      </c>
      <c r="AE16" s="33">
        <f>IF(D6L1609C5=0,0,D6L1609C10/D6L1609C5)</f>
        <v>0.4787933366628454</v>
      </c>
      <c r="AF16" s="16" t="s">
        <v>40354</v>
      </c>
      <c r="AG16" s="33">
        <f>CHOOSE(MIN(D6L1609C9,RUN_YEARS),B7L812C5,B7L812C14,B7L812C23,B7L812C32,B7L812C41)</f>
        <v>1866.9203341471698</v>
      </c>
      <c r="AH16" s="16" t="s">
        <v>40355</v>
      </c>
      <c r="AI16" s="33">
        <f>IF(D6L1609C15=0,0,D6L1609C11/D6L1609C15)</f>
        <v>3.1546387488381024E-8</v>
      </c>
      <c r="AJ16" s="16" t="s">
        <v>40356</v>
      </c>
      <c r="AK16" s="33">
        <f>IF(D6L1609C5=0,0,D6L1609C11/D6L1609C5)</f>
        <v>2.1206663337154579E-2</v>
      </c>
      <c r="AL16" s="16" t="s">
        <v>40357</v>
      </c>
      <c r="AM16" s="33">
        <f>D6L1609C8*CHOOSE(MIN(D6L1609C9,RUN_YEARS),B7L812C4,B7L812C13,B7L812C22,B7L812C31,B7L812C40)</f>
        <v>2.4660774902146863E-4</v>
      </c>
      <c r="AN16" s="16" t="s">
        <v>40358</v>
      </c>
      <c r="AO16" s="33">
        <f>D6L1609C8-D6L1609C18</f>
        <v>1.1419792091106877E-3</v>
      </c>
      <c r="AP16" s="16" t="s">
        <v>40359</v>
      </c>
      <c r="AQ16" s="33">
        <f>CHOOSE(MIN(D6L1609C9,RUN_YEARS),B7L812C2,B7L812C11,B7L812C20,B7L812C29,B7L812C38)</f>
        <v>199.43921875740554</v>
      </c>
      <c r="AR16" s="16" t="s">
        <v>40360</v>
      </c>
      <c r="AS16" s="33">
        <f>IF(D6L1609C20=0,0,D6L1609C18/D6L1609C20)</f>
        <v>1.2365057913781647E-6</v>
      </c>
      <c r="AT16" s="16" t="s">
        <v>40361</v>
      </c>
      <c r="AU16" s="33">
        <f>IF(D6L1609C5=0,0,D6L1609C18/D6L1609C5)</f>
        <v>8.8798093478132098E-2</v>
      </c>
      <c r="AV16" s="16" t="s">
        <v>40362</v>
      </c>
      <c r="AW16" s="33">
        <f>CHOOSE(MIN(D6L1609C9,RUN_YEARS),B7L812C1,B7L812C10,B7L812C19,B7L812C28,B7L812C37)</f>
        <v>923.55346580130367</v>
      </c>
      <c r="AX16" s="16" t="s">
        <v>40363</v>
      </c>
      <c r="AY16" s="33">
        <f>IF(D6L1609C23=0,0,D6L1609C19/D6L1609C23)</f>
        <v>1.2365057913781647E-6</v>
      </c>
      <c r="AZ16" s="16" t="s">
        <v>40364</v>
      </c>
      <c r="BA16" s="33">
        <f>IF(D6L1609C5=0,0,D6L1609C19/D6L1609C5)</f>
        <v>0.41120190652186794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0.86507116820106678</v>
      </c>
      <c r="J17" s="16" t="s">
        <v>40387</v>
      </c>
      <c r="K17" s="21">
        <f>IF(FLOW_THRU_100PCT="Y",1,INDEX(VariabilityMatrix,D6L1610C1,D6L1610C9))</f>
        <v>0.51204947746125984</v>
      </c>
      <c r="L17" s="16" t="s">
        <v>40367</v>
      </c>
      <c r="M17" s="15">
        <f>IF(D6L1610C2&lt;&gt;0,D6L1610C2*D6L1610C4,D6L1610C3*D6L1610C4)</f>
        <v>0.44295923964415784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0.22147961982207892</v>
      </c>
      <c r="R17" s="16" t="s">
        <v>40369</v>
      </c>
      <c r="S17" s="15">
        <f>D6L1610C5-D6L1610C7</f>
        <v>0.22147961982207892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0.21208593235486331</v>
      </c>
      <c r="X17" s="16" t="s">
        <v>40371</v>
      </c>
      <c r="Y17" s="33">
        <f>D6L1610C7-D6L1610C10</f>
        <v>9.3936874672156112E-3</v>
      </c>
      <c r="Z17" s="16" t="s">
        <v>40372</v>
      </c>
      <c r="AA17" s="33">
        <f>CHOOSE(MIN(D6L1610C9,RUN_YEARS),B7L812C7,B7L812C16,B7L812C25,B7L812C34,B7L812C43)</f>
        <v>109591</v>
      </c>
      <c r="AB17" s="16" t="s">
        <v>40373</v>
      </c>
      <c r="AC17" s="33">
        <f>IF(D6L1610C12=0,0,D6L1610C10/D6L1610C12)</f>
        <v>1.9352495401525975E-6</v>
      </c>
      <c r="AD17" s="16" t="s">
        <v>40374</v>
      </c>
      <c r="AE17" s="33">
        <f>IF(D6L1610C5=0,0,D6L1610C10/D6L1610C5)</f>
        <v>0.47879333666284546</v>
      </c>
      <c r="AF17" s="16" t="s">
        <v>40375</v>
      </c>
      <c r="AG17" s="33">
        <f>CHOOSE(MIN(D6L1610C9,RUN_YEARS),B7L812C5,B7L812C14,B7L812C23,B7L812C32,B7L812C41)</f>
        <v>1866.9203341471698</v>
      </c>
      <c r="AH17" s="16" t="s">
        <v>40376</v>
      </c>
      <c r="AI17" s="33">
        <f>IF(D6L1610C15=0,0,D6L1610C11/D6L1610C15)</f>
        <v>5.0316488043967628E-6</v>
      </c>
      <c r="AJ17" s="16" t="s">
        <v>40377</v>
      </c>
      <c r="AK17" s="33">
        <f>IF(D6L1610C5=0,0,D6L1610C11/D6L1610C5)</f>
        <v>2.1206663337154534E-2</v>
      </c>
      <c r="AL17" s="16" t="s">
        <v>40378</v>
      </c>
      <c r="AM17" s="33">
        <f>D6L1610C8*CHOOSE(MIN(D6L1610C9,RUN_YEARS),B7L812C4,B7L812C13,B7L812C22,B7L812C31,B7L812C40)</f>
        <v>3.9333935968924247E-2</v>
      </c>
      <c r="AN17" s="16" t="s">
        <v>40379</v>
      </c>
      <c r="AO17" s="33">
        <f>D6L1610C8-D6L1610C18</f>
        <v>0.18214568385315466</v>
      </c>
      <c r="AP17" s="16" t="s">
        <v>40380</v>
      </c>
      <c r="AQ17" s="33">
        <f>CHOOSE(MIN(D6L1610C9,RUN_YEARS),B7L812C2,B7L812C11,B7L812C20,B7L812C29,B7L812C38)</f>
        <v>199.43921875740554</v>
      </c>
      <c r="AR17" s="16" t="s">
        <v>40381</v>
      </c>
      <c r="AS17" s="33">
        <f>IF(D6L1610C20=0,0,D6L1610C18/D6L1610C20)</f>
        <v>1.9722267372481724E-4</v>
      </c>
      <c r="AT17" s="16" t="s">
        <v>40382</v>
      </c>
      <c r="AU17" s="33">
        <f>IF(D6L1610C5=0,0,D6L1610C18/D6L1610C5)</f>
        <v>8.8798093478132098E-2</v>
      </c>
      <c r="AV17" s="16" t="s">
        <v>40383</v>
      </c>
      <c r="AW17" s="33">
        <f>CHOOSE(MIN(D6L1610C9,RUN_YEARS),B7L812C1,B7L812C10,B7L812C19,B7L812C28,B7L812C37)</f>
        <v>923.55346580130367</v>
      </c>
      <c r="AX17" s="16" t="s">
        <v>40384</v>
      </c>
      <c r="AY17" s="33">
        <f>IF(D6L1610C23=0,0,D6L1610C19/D6L1610C23)</f>
        <v>1.9722267372481722E-4</v>
      </c>
      <c r="AZ17" s="16" t="s">
        <v>40385</v>
      </c>
      <c r="BA17" s="33">
        <f>IF(D6L1610C5=0,0,D6L1610C19/D6L1610C5)</f>
        <v>0.41120190652186789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0.79998744394769505</v>
      </c>
      <c r="J18" s="16" t="s">
        <v>40408</v>
      </c>
      <c r="K18" s="21">
        <f>IF(FLOW_THRU_100PCT="Y",1,INDEX(VariabilityMatrix,D6L1611C1,D6L1611C9))</f>
        <v>0.51204947746125984</v>
      </c>
      <c r="L18" s="16" t="s">
        <v>40388</v>
      </c>
      <c r="M18" s="15">
        <f>IF(D6L1611C2&lt;&gt;0,D6L1611C2*D6L1611C4,D6L1611C3*D6L1611C4)</f>
        <v>0.40963315264898614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0.20481657632449307</v>
      </c>
      <c r="R18" s="16" t="s">
        <v>40390</v>
      </c>
      <c r="S18" s="15">
        <f>D6L1611C5-D6L1611C7</f>
        <v>0.20481657632449307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0.19612962396452879</v>
      </c>
      <c r="X18" s="16" t="s">
        <v>40392</v>
      </c>
      <c r="Y18" s="33">
        <f>D6L1611C7-D6L1611C10</f>
        <v>8.6869523599642784E-3</v>
      </c>
      <c r="Z18" s="16" t="s">
        <v>40393</v>
      </c>
      <c r="AA18" s="33">
        <f>CHOOSE(MIN(D6L1611C9,RUN_YEARS),B7L812C7,B7L812C16,B7L812C25,B7L812C34,B7L812C43)</f>
        <v>109591</v>
      </c>
      <c r="AB18" s="16" t="s">
        <v>40394</v>
      </c>
      <c r="AC18" s="33">
        <f>IF(D6L1611C12=0,0,D6L1611C10/D6L1611C12)</f>
        <v>1.7896508286677628E-6</v>
      </c>
      <c r="AD18" s="16" t="s">
        <v>40395</v>
      </c>
      <c r="AE18" s="33">
        <f>IF(D6L1611C5=0,0,D6L1611C10/D6L1611C5)</f>
        <v>0.47879333666284546</v>
      </c>
      <c r="AF18" s="16" t="s">
        <v>40396</v>
      </c>
      <c r="AG18" s="33">
        <f>CHOOSE(MIN(D6L1611C9,RUN_YEARS),B7L812C5,B7L812C14,B7L812C23,B7L812C32,B7L812C41)</f>
        <v>1866.9203341471698</v>
      </c>
      <c r="AH18" s="16" t="s">
        <v>40397</v>
      </c>
      <c r="AI18" s="33">
        <f>IF(D6L1611C15=0,0,D6L1611C11/D6L1611C15)</f>
        <v>4.6530921545361902E-6</v>
      </c>
      <c r="AJ18" s="16" t="s">
        <v>40398</v>
      </c>
      <c r="AK18" s="33">
        <f>IF(D6L1611C5=0,0,D6L1611C11/D6L1611C5)</f>
        <v>2.1206663337154527E-2</v>
      </c>
      <c r="AL18" s="16" t="s">
        <v>40399</v>
      </c>
      <c r="AM18" s="33">
        <f>D6L1611C8*CHOOSE(MIN(D6L1611C9,RUN_YEARS),B7L812C4,B7L812C13,B7L812C22,B7L812C31,B7L812C40)</f>
        <v>3.637464298066663E-2</v>
      </c>
      <c r="AN18" s="16" t="s">
        <v>40400</v>
      </c>
      <c r="AO18" s="33">
        <f>D6L1611C8-D6L1611C18</f>
        <v>0.16844193334382646</v>
      </c>
      <c r="AP18" s="16" t="s">
        <v>40401</v>
      </c>
      <c r="AQ18" s="33">
        <f>CHOOSE(MIN(D6L1611C9,RUN_YEARS),B7L812C2,B7L812C11,B7L812C20,B7L812C29,B7L812C38)</f>
        <v>199.43921875740554</v>
      </c>
      <c r="AR18" s="16" t="s">
        <v>40402</v>
      </c>
      <c r="AS18" s="33">
        <f>IF(D6L1611C20=0,0,D6L1611C18/D6L1611C20)</f>
        <v>1.8238460422827932E-4</v>
      </c>
      <c r="AT18" s="16" t="s">
        <v>40403</v>
      </c>
      <c r="AU18" s="33">
        <f>IF(D6L1611C5=0,0,D6L1611C18/D6L1611C5)</f>
        <v>8.8798093478132112E-2</v>
      </c>
      <c r="AV18" s="16" t="s">
        <v>40404</v>
      </c>
      <c r="AW18" s="33">
        <f>CHOOSE(MIN(D6L1611C9,RUN_YEARS),B7L812C1,B7L812C10,B7L812C19,B7L812C28,B7L812C37)</f>
        <v>923.55346580130367</v>
      </c>
      <c r="AX18" s="16" t="s">
        <v>40405</v>
      </c>
      <c r="AY18" s="33">
        <f>IF(D6L1611C23=0,0,D6L1611C19/D6L1611C23)</f>
        <v>1.8238460422827932E-4</v>
      </c>
      <c r="AZ18" s="16" t="s">
        <v>40406</v>
      </c>
      <c r="BA18" s="33">
        <f>IF(D6L1611C5=0,0,D6L1611C19/D6L1611C5)</f>
        <v>0.41120190652186794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0.51204947746125984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109591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1866.9203341471698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199.43921875740554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923.55346580130367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0.74150027490419823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0.63769023641761047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0.31884511820880523</v>
      </c>
      <c r="R20" s="16" t="s">
        <v>40432</v>
      </c>
      <c r="S20" s="15">
        <f>D6L1613C5-D6L1613C7</f>
        <v>0.31884511820880523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0.30532183605170649</v>
      </c>
      <c r="X20" s="16" t="s">
        <v>40434</v>
      </c>
      <c r="Y20" s="33">
        <f>D6L1613C7-D6L1613C10</f>
        <v>1.3523282157098748E-2</v>
      </c>
      <c r="Z20" s="16" t="s">
        <v>40435</v>
      </c>
      <c r="AA20" s="33">
        <f>CHOOSE(MIN(D6L1613C9,RUN_YEARS),B7L812C7,B7L812C16,B7L812C25,B7L812C34,B7L812C43)</f>
        <v>109591</v>
      </c>
      <c r="AB20" s="16" t="s">
        <v>40436</v>
      </c>
      <c r="AC20" s="33">
        <f>IF(D6L1613C12=0,0,D6L1613C10/D6L1613C12)</f>
        <v>2.7860119540081438E-6</v>
      </c>
      <c r="AD20" s="16" t="s">
        <v>40437</v>
      </c>
      <c r="AE20" s="33">
        <f>IF(D6L1613C5=0,0,D6L1613C10/D6L1613C5)</f>
        <v>0.47879333666284546</v>
      </c>
      <c r="AF20" s="16" t="s">
        <v>40438</v>
      </c>
      <c r="AG20" s="33">
        <f>CHOOSE(MIN(D6L1613C9,RUN_YEARS),B7L812C5,B7L812C14,B7L812C23,B7L812C32,B7L812C41)</f>
        <v>1866.9203341471698</v>
      </c>
      <c r="AH20" s="16" t="s">
        <v>40439</v>
      </c>
      <c r="AI20" s="33">
        <f>IF(D6L1613C15=0,0,D6L1613C11/D6L1613C15)</f>
        <v>7.2436310804211876E-6</v>
      </c>
      <c r="AJ20" s="16" t="s">
        <v>40440</v>
      </c>
      <c r="AK20" s="33">
        <f>IF(D6L1613C5=0,0,D6L1613C11/D6L1613C5)</f>
        <v>2.1206663337154538E-2</v>
      </c>
      <c r="AL20" s="16" t="s">
        <v>40441</v>
      </c>
      <c r="AM20" s="33">
        <f>D6L1613C8*CHOOSE(MIN(D6L1613C9,RUN_YEARS),B7L812C4,B7L812C13,B7L812C22,B7L812C31,B7L812C40)</f>
        <v>5.6625677223503132E-2</v>
      </c>
      <c r="AN20" s="16" t="s">
        <v>40442</v>
      </c>
      <c r="AO20" s="33">
        <f>D6L1613C8-D6L1613C18</f>
        <v>0.26221944098530209</v>
      </c>
      <c r="AP20" s="16" t="s">
        <v>40443</v>
      </c>
      <c r="AQ20" s="33">
        <f>CHOOSE(MIN(D6L1613C9,RUN_YEARS),B7L812C2,B7L812C11,B7L812C20,B7L812C29,B7L812C38)</f>
        <v>199.43921875740554</v>
      </c>
      <c r="AR20" s="16" t="s">
        <v>40444</v>
      </c>
      <c r="AS20" s="33">
        <f>IF(D6L1613C20=0,0,D6L1613C18/D6L1613C20)</f>
        <v>2.8392448374149338E-4</v>
      </c>
      <c r="AT20" s="16" t="s">
        <v>40445</v>
      </c>
      <c r="AU20" s="33">
        <f>IF(D6L1613C5=0,0,D6L1613C18/D6L1613C5)</f>
        <v>8.8798093478132098E-2</v>
      </c>
      <c r="AV20" s="16" t="s">
        <v>40446</v>
      </c>
      <c r="AW20" s="33">
        <f>CHOOSE(MIN(D6L1613C9,RUN_YEARS),B7L812C1,B7L812C10,B7L812C19,B7L812C28,B7L812C37)</f>
        <v>923.55346580130367</v>
      </c>
      <c r="AX20" s="16" t="s">
        <v>40447</v>
      </c>
      <c r="AY20" s="33">
        <f>IF(D6L1613C23=0,0,D6L1613C19/D6L1613C23)</f>
        <v>2.8392448374149338E-4</v>
      </c>
      <c r="AZ20" s="16" t="s">
        <v>40448</v>
      </c>
      <c r="BA20" s="33">
        <f>IF(D6L1613C5=0,0,D6L1613C19/D6L1613C5)</f>
        <v>0.41120190652186789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18.480140228209908</v>
      </c>
      <c r="J21" s="16" t="s">
        <v>40470</v>
      </c>
      <c r="K21" s="21">
        <f>IF(FLOW_THRU_100PCT="Y",1,INDEX(VariabilityMatrix,D6L1614C1,D6L1614C9))</f>
        <v>0.49212872536526331</v>
      </c>
      <c r="L21" s="16" t="s">
        <v>40450</v>
      </c>
      <c r="M21" s="15">
        <f>IF(D6L1614C2&lt;&gt;0,D6L1614C2*D6L1614C4,D6L1614C3*D6L1614C4)</f>
        <v>9.0946078550802678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4.5473039275401339</v>
      </c>
      <c r="R21" s="16" t="s">
        <v>40452</v>
      </c>
      <c r="S21" s="15">
        <f>D6L1614C5-D6L1614C7</f>
        <v>4.5473039275401339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4.3469241809302988</v>
      </c>
      <c r="X21" s="16" t="s">
        <v>40454</v>
      </c>
      <c r="Y21" s="33">
        <f>D6L1614C7-D6L1614C10</f>
        <v>0.20037974660983515</v>
      </c>
      <c r="Z21" s="16" t="s">
        <v>40455</v>
      </c>
      <c r="AA21" s="33">
        <f>CHOOSE(MIN(D6L1614C9,RUN_YEARS),B7L812C7,B7L812C16,B7L812C25,B7L812C34,B7L812C43)</f>
        <v>101318.6</v>
      </c>
      <c r="AB21" s="16" t="s">
        <v>40456</v>
      </c>
      <c r="AC21" s="33">
        <f>IF(D6L1614C12=0,0,D6L1614C10/D6L1614C12)</f>
        <v>4.2903516046711052E-5</v>
      </c>
      <c r="AD21" s="16" t="s">
        <v>40457</v>
      </c>
      <c r="AE21" s="33">
        <f>IF(D6L1614C5=0,0,D6L1614C10/D6L1614C5)</f>
        <v>0.47796719223051465</v>
      </c>
      <c r="AF21" s="16" t="s">
        <v>40458</v>
      </c>
      <c r="AG21" s="33">
        <f>CHOOSE(MIN(D6L1614C9,RUN_YEARS),B7L812C5,B7L812C14,B7L812C23,B7L812C32,B7L812C41)</f>
        <v>1796.3360678310487</v>
      </c>
      <c r="AH21" s="16" t="s">
        <v>40459</v>
      </c>
      <c r="AI21" s="33">
        <f>IF(D6L1614C15=0,0,D6L1614C11/D6L1614C15)</f>
        <v>1.1154914172144849E-4</v>
      </c>
      <c r="AJ21" s="16" t="s">
        <v>40460</v>
      </c>
      <c r="AK21" s="33">
        <f>IF(D6L1614C5=0,0,D6L1614C11/D6L1614C5)</f>
        <v>2.2032807769485366E-2</v>
      </c>
      <c r="AL21" s="16" t="s">
        <v>40461</v>
      </c>
      <c r="AM21" s="33">
        <f>D6L1614C8*CHOOSE(MIN(D6L1614C9,RUN_YEARS),B7L812C4,B7L812C13,B7L812C22,B7L812C31,B7L812C40)</f>
        <v>0.75281154276974771</v>
      </c>
      <c r="AN21" s="16" t="s">
        <v>40462</v>
      </c>
      <c r="AO21" s="33">
        <f>D6L1614C8-D6L1614C18</f>
        <v>3.7944923847703862</v>
      </c>
      <c r="AP21" s="16" t="s">
        <v>40463</v>
      </c>
      <c r="AQ21" s="33">
        <f>CHOOSE(MIN(D6L1614C9,RUN_YEARS),B7L812C2,B7L812C11,B7L812C20,B7L812C29,B7L812C38)</f>
        <v>175.68302496346507</v>
      </c>
      <c r="AR21" s="16" t="s">
        <v>40464</v>
      </c>
      <c r="AS21" s="33">
        <f>IF(D6L1614C20=0,0,D6L1614C18/D6L1614C20)</f>
        <v>4.2850556730014292E-3</v>
      </c>
      <c r="AT21" s="16" t="s">
        <v>40465</v>
      </c>
      <c r="AU21" s="33">
        <f>IF(D6L1614C5=0,0,D6L1614C18/D6L1614C5)</f>
        <v>8.2775591291627329E-2</v>
      </c>
      <c r="AV21" s="16" t="s">
        <v>40466</v>
      </c>
      <c r="AW21" s="33">
        <f>CHOOSE(MIN(D6L1614C9,RUN_YEARS),B7L812C1,B7L812C10,B7L812C19,B7L812C28,B7L812C37)</f>
        <v>885.51763952055433</v>
      </c>
      <c r="AX21" s="16" t="s">
        <v>40467</v>
      </c>
      <c r="AY21" s="33">
        <f>IF(D6L1614C23=0,0,D6L1614C19/D6L1614C23)</f>
        <v>4.2850556730014292E-3</v>
      </c>
      <c r="AZ21" s="16" t="s">
        <v>40468</v>
      </c>
      <c r="BA21" s="33">
        <f>IF(D6L1614C5=0,0,D6L1614C19/D6L1614C5)</f>
        <v>0.41722440870837268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38.505379264131093</v>
      </c>
      <c r="J22" s="16" t="s">
        <v>40491</v>
      </c>
      <c r="K22" s="21">
        <f>IF(FLOW_THRU_100PCT="Y",1,INDEX(VariabilityMatrix,D6L1615C1,D6L1615C9))</f>
        <v>0.49762737582970229</v>
      </c>
      <c r="L22" s="16" t="s">
        <v>40471</v>
      </c>
      <c r="M22" s="15">
        <f>IF(D6L1615C2&lt;&gt;0,D6L1615C2*D6L1615C4,D6L1615C3*D6L1615C4)</f>
        <v>19.16133083853699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9.5806654192684952</v>
      </c>
      <c r="R22" s="16" t="s">
        <v>40473</v>
      </c>
      <c r="S22" s="15">
        <f>D6L1615C5-D6L1615C7</f>
        <v>9.5806654192684952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9.1691073234931242</v>
      </c>
      <c r="X22" s="16" t="s">
        <v>40475</v>
      </c>
      <c r="Y22" s="33">
        <f>D6L1615C7-D6L1615C10</f>
        <v>0.41155809577537106</v>
      </c>
      <c r="Z22" s="16" t="s">
        <v>40476</v>
      </c>
      <c r="AA22" s="33">
        <f>CHOOSE(MIN(D6L1615C9,RUN_YEARS),B7L812C7,B7L812C16,B7L812C25,B7L812C34,B7L812C43)</f>
        <v>109466.33333333333</v>
      </c>
      <c r="AB22" s="16" t="s">
        <v>40477</v>
      </c>
      <c r="AC22" s="33">
        <f>IF(D6L1615C12=0,0,D6L1615C10/D6L1615C12)</f>
        <v>8.3761893216725302E-5</v>
      </c>
      <c r="AD22" s="16" t="s">
        <v>40478</v>
      </c>
      <c r="AE22" s="33">
        <f>IF(D6L1615C5=0,0,D6L1615C10/D6L1615C5)</f>
        <v>0.47852142425579064</v>
      </c>
      <c r="AF22" s="16" t="s">
        <v>40479</v>
      </c>
      <c r="AG22" s="33">
        <f>CHOOSE(MIN(D6L1615C9,RUN_YEARS),B7L812C5,B7L812C14,B7L812C23,B7L812C32,B7L812C41)</f>
        <v>1889.7802953027394</v>
      </c>
      <c r="AH22" s="16" t="s">
        <v>40480</v>
      </c>
      <c r="AI22" s="33">
        <f>IF(D6L1615C15=0,0,D6L1615C11/D6L1615C15)</f>
        <v>2.1778092236348574E-4</v>
      </c>
      <c r="AJ22" s="16" t="s">
        <v>40481</v>
      </c>
      <c r="AK22" s="33">
        <f>IF(D6L1615C5=0,0,D6L1615C11/D6L1615C5)</f>
        <v>2.1478575744209343E-2</v>
      </c>
      <c r="AL22" s="16" t="s">
        <v>40482</v>
      </c>
      <c r="AM22" s="33">
        <f>D6L1615C8*CHOOSE(MIN(D6L1615C9,RUN_YEARS),B7L812C4,B7L812C13,B7L812C22,B7L812C31,B7L812C40)</f>
        <v>1.6028637802806094</v>
      </c>
      <c r="AN22" s="16" t="s">
        <v>40483</v>
      </c>
      <c r="AO22" s="33">
        <f>D6L1615C8-D6L1615C18</f>
        <v>7.9778016389878861</v>
      </c>
      <c r="AP22" s="16" t="s">
        <v>40484</v>
      </c>
      <c r="AQ22" s="33">
        <f>CHOOSE(MIN(D6L1615C9,RUN_YEARS),B7L812C2,B7L812C11,B7L812C20,B7L812C29,B7L812C38)</f>
        <v>187.45653587761163</v>
      </c>
      <c r="AR22" s="16" t="s">
        <v>40485</v>
      </c>
      <c r="AS22" s="33">
        <f>IF(D6L1615C20=0,0,D6L1615C18/D6L1615C20)</f>
        <v>8.5505889286629205E-3</v>
      </c>
      <c r="AT22" s="16" t="s">
        <v>40486</v>
      </c>
      <c r="AU22" s="33">
        <f>IF(D6L1615C5=0,0,D6L1615C18/D6L1615C5)</f>
        <v>8.3650963170937634E-2</v>
      </c>
      <c r="AV22" s="16" t="s">
        <v>40487</v>
      </c>
      <c r="AW22" s="33">
        <f>CHOOSE(MIN(D6L1615C9,RUN_YEARS),B7L812C1,B7L812C10,B7L812C19,B7L812C28,B7L812C37)</f>
        <v>933.01194871443749</v>
      </c>
      <c r="AX22" s="16" t="s">
        <v>40488</v>
      </c>
      <c r="AY22" s="33">
        <f>IF(D6L1615C23=0,0,D6L1615C19/D6L1615C23)</f>
        <v>8.5505889286629205E-3</v>
      </c>
      <c r="AZ22" s="16" t="s">
        <v>40489</v>
      </c>
      <c r="BA22" s="33">
        <f>IF(D6L1615C5=0,0,D6L1615C19/D6L1615C5)</f>
        <v>0.41634903682906238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1759.6650869202538</v>
      </c>
      <c r="J23" s="16" t="s">
        <v>40512</v>
      </c>
      <c r="K23" s="21">
        <f>IF(FLOW_THRU_100PCT="Y",1,INDEX(VariabilityMatrix,D6L1616C1,D6L1616C9))</f>
        <v>0.2560808575398858</v>
      </c>
      <c r="L23" s="16" t="s">
        <v>40492</v>
      </c>
      <c r="M23" s="15">
        <f>IF(D6L1616C2&lt;&gt;0,D6L1616C2*D6L1616C4,D6L1616C3*D6L1616C4)</f>
        <v>450.61654444153629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225.30827222076815</v>
      </c>
      <c r="R23" s="16" t="s">
        <v>40494</v>
      </c>
      <c r="S23" s="15">
        <f>D6L1616C5-D6L1616C7</f>
        <v>225.30827222076815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215.62967063938675</v>
      </c>
      <c r="X23" s="16" t="s">
        <v>40496</v>
      </c>
      <c r="Y23" s="33">
        <f>D6L1616C7-D6L1616C10</f>
        <v>9.6786015813814004</v>
      </c>
      <c r="Z23" s="16" t="s">
        <v>40497</v>
      </c>
      <c r="AA23" s="33">
        <f>CHOOSE(MIN(D6L1616C9,RUN_YEARS),B7L812C7,B7L812C16,B7L812C25,B7L812C34,B7L812C43)</f>
        <v>109466.33333333333</v>
      </c>
      <c r="AB23" s="16" t="s">
        <v>40498</v>
      </c>
      <c r="AC23" s="33">
        <f>IF(D6L1616C12=0,0,D6L1616C10/D6L1616C12)</f>
        <v>1.9698263755923745E-3</v>
      </c>
      <c r="AD23" s="16" t="s">
        <v>40499</v>
      </c>
      <c r="AE23" s="33">
        <f>IF(D6L1616C5=0,0,D6L1616C10/D6L1616C5)</f>
        <v>0.47852142425579069</v>
      </c>
      <c r="AF23" s="16" t="s">
        <v>40500</v>
      </c>
      <c r="AG23" s="33">
        <f>CHOOSE(MIN(D6L1616C9,RUN_YEARS),B7L812C5,B7L812C14,B7L812C23,B7L812C32,B7L812C41)</f>
        <v>1889.7802953027394</v>
      </c>
      <c r="AH23" s="16" t="s">
        <v>40501</v>
      </c>
      <c r="AI23" s="33">
        <f>IF(D6L1616C15=0,0,D6L1616C11/D6L1616C15)</f>
        <v>5.1215485765401664E-3</v>
      </c>
      <c r="AJ23" s="16" t="s">
        <v>40502</v>
      </c>
      <c r="AK23" s="33">
        <f>IF(D6L1616C5=0,0,D6L1616C11/D6L1616C5)</f>
        <v>2.1478575744209315E-2</v>
      </c>
      <c r="AL23" s="16" t="s">
        <v>40503</v>
      </c>
      <c r="AM23" s="33">
        <f>D6L1616C8*CHOOSE(MIN(D6L1616C9,RUN_YEARS),B7L812C4,B7L812C13,B7L812C22,B7L812C31,B7L812C40)</f>
        <v>37.694507963294136</v>
      </c>
      <c r="AN23" s="16" t="s">
        <v>40504</v>
      </c>
      <c r="AO23" s="33">
        <f>D6L1616C8-D6L1616C18</f>
        <v>187.613764257474</v>
      </c>
      <c r="AP23" s="16" t="s">
        <v>40505</v>
      </c>
      <c r="AQ23" s="33">
        <f>CHOOSE(MIN(D6L1616C9,RUN_YEARS),B7L812C2,B7L812C11,B7L812C20,B7L812C29,B7L812C38)</f>
        <v>187.45653587761163</v>
      </c>
      <c r="AR23" s="16" t="s">
        <v>40506</v>
      </c>
      <c r="AS23" s="33">
        <f>IF(D6L1616C20=0,0,D6L1616C18/D6L1616C20)</f>
        <v>0.20108398881276926</v>
      </c>
      <c r="AT23" s="16" t="s">
        <v>40507</v>
      </c>
      <c r="AU23" s="33">
        <f>IF(D6L1616C5=0,0,D6L1616C18/D6L1616C5)</f>
        <v>8.3650963170937634E-2</v>
      </c>
      <c r="AV23" s="16" t="s">
        <v>40508</v>
      </c>
      <c r="AW23" s="33">
        <f>CHOOSE(MIN(D6L1616C9,RUN_YEARS),B7L812C1,B7L812C10,B7L812C19,B7L812C28,B7L812C37)</f>
        <v>933.01194871443749</v>
      </c>
      <c r="AX23" s="16" t="s">
        <v>40509</v>
      </c>
      <c r="AY23" s="33">
        <f>IF(D6L1616C23=0,0,D6L1616C19/D6L1616C23)</f>
        <v>0.20108398881276926</v>
      </c>
      <c r="AZ23" s="16" t="s">
        <v>40510</v>
      </c>
      <c r="BA23" s="33">
        <f>IF(D6L1616C5=0,0,D6L1616C19/D6L1616C5)</f>
        <v>0.41634903682906232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670.07181262170218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576.26175885466387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288.13087942733193</v>
      </c>
      <c r="R24" s="16" t="s">
        <v>40515</v>
      </c>
      <c r="S24" s="15">
        <f>D6L1617C5-D6L1617C7</f>
        <v>288.13087942733193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275.75359759128077</v>
      </c>
      <c r="X24" s="16" t="s">
        <v>40517</v>
      </c>
      <c r="Y24" s="33">
        <f>D6L1617C7-D6L1617C10</f>
        <v>12.377281836051168</v>
      </c>
      <c r="Z24" s="16" t="s">
        <v>40518</v>
      </c>
      <c r="AA24" s="33">
        <f>CHOOSE(MIN(D6L1617C9,RUN_YEARS),B7L812C7,B7L812C16,B7L812C25,B7L812C34,B7L812C43)</f>
        <v>109466.33333333333</v>
      </c>
      <c r="AB24" s="16" t="s">
        <v>40519</v>
      </c>
      <c r="AC24" s="33">
        <f>IF(D6L1617C12=0,0,D6L1617C10/D6L1617C12)</f>
        <v>2.5190722041597033E-3</v>
      </c>
      <c r="AD24" s="16" t="s">
        <v>40520</v>
      </c>
      <c r="AE24" s="33">
        <f>IF(D6L1617C5=0,0,D6L1617C10/D6L1617C5)</f>
        <v>0.47852142425579069</v>
      </c>
      <c r="AF24" s="16" t="s">
        <v>40521</v>
      </c>
      <c r="AG24" s="33">
        <f>CHOOSE(MIN(D6L1617C9,RUN_YEARS),B7L812C5,B7L812C14,B7L812C23,B7L812C32,B7L812C41)</f>
        <v>1889.7802953027394</v>
      </c>
      <c r="AH24" s="16" t="s">
        <v>40522</v>
      </c>
      <c r="AI24" s="33">
        <f>IF(D6L1617C15=0,0,D6L1617C11/D6L1617C15)</f>
        <v>6.5495877308152104E-3</v>
      </c>
      <c r="AJ24" s="16" t="s">
        <v>40523</v>
      </c>
      <c r="AK24" s="33">
        <f>IF(D6L1617C5=0,0,D6L1617C11/D6L1617C5)</f>
        <v>2.1478575744209291E-2</v>
      </c>
      <c r="AL24" s="16" t="s">
        <v>40524</v>
      </c>
      <c r="AM24" s="33">
        <f>D6L1617C8*CHOOSE(MIN(D6L1617C9,RUN_YEARS),B7L812C4,B7L812C13,B7L812C22,B7L812C31,B7L812C40)</f>
        <v>48.204851166771228</v>
      </c>
      <c r="AN24" s="16" t="s">
        <v>40525</v>
      </c>
      <c r="AO24" s="33">
        <f>D6L1617C8-D6L1617C18</f>
        <v>239.92602826056071</v>
      </c>
      <c r="AP24" s="16" t="s">
        <v>40526</v>
      </c>
      <c r="AQ24" s="33">
        <f>CHOOSE(MIN(D6L1617C9,RUN_YEARS),B7L812C2,B7L812C11,B7L812C20,B7L812C29,B7L812C38)</f>
        <v>187.45653587761163</v>
      </c>
      <c r="AR24" s="16" t="s">
        <v>40527</v>
      </c>
      <c r="AS24" s="33">
        <f>IF(D6L1617C20=0,0,D6L1617C18/D6L1617C20)</f>
        <v>0.25715214964947214</v>
      </c>
      <c r="AT24" s="16" t="s">
        <v>40528</v>
      </c>
      <c r="AU24" s="33">
        <f>IF(D6L1617C5=0,0,D6L1617C18/D6L1617C5)</f>
        <v>8.3650963170937634E-2</v>
      </c>
      <c r="AV24" s="16" t="s">
        <v>40529</v>
      </c>
      <c r="AW24" s="33">
        <f>CHOOSE(MIN(D6L1617C9,RUN_YEARS),B7L812C1,B7L812C10,B7L812C19,B7L812C28,B7L812C37)</f>
        <v>933.01194871443749</v>
      </c>
      <c r="AX24" s="16" t="s">
        <v>40530</v>
      </c>
      <c r="AY24" s="33">
        <f>IF(D6L1617C23=0,0,D6L1617C19/D6L1617C23)</f>
        <v>0.25715214964947219</v>
      </c>
      <c r="AZ24" s="16" t="s">
        <v>40531</v>
      </c>
      <c r="BA24" s="33">
        <f>IF(D6L1617C5=0,0,D6L1617C19/D6L1617C5)</f>
        <v>0.41634903682906238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765.25177891354645</v>
      </c>
      <c r="J25" s="16" t="s">
        <v>40553</v>
      </c>
      <c r="K25" s="21">
        <f>IF(FLOW_THRU_100PCT="Y",1,INDEX(VariabilityMatrix,D6L1618C1,D6L1618C9))</f>
        <v>0.25758427495010944</v>
      </c>
      <c r="L25" s="16" t="s">
        <v>40533</v>
      </c>
      <c r="M25" s="15">
        <f>IF(D6L1618C2&lt;&gt;0,D6L1618C2*D6L1618C4,D6L1618C3*D6L1618C4)</f>
        <v>197.1168246257273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98.558412312863652</v>
      </c>
      <c r="R25" s="16" t="s">
        <v>40535</v>
      </c>
      <c r="S25" s="15">
        <f>D6L1618C5-D6L1618C7</f>
        <v>98.558412312863652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94.378222174936923</v>
      </c>
      <c r="X25" s="16" t="s">
        <v>40537</v>
      </c>
      <c r="Y25" s="33">
        <f>D6L1618C7-D6L1618C10</f>
        <v>4.1801901379267292</v>
      </c>
      <c r="Z25" s="16" t="s">
        <v>40538</v>
      </c>
      <c r="AA25" s="33">
        <f>CHOOSE(MIN(D6L1618C9,RUN_YEARS),B7L812C7,B7L812C16,B7L812C25,B7L812C34,B7L812C43)</f>
        <v>109591</v>
      </c>
      <c r="AB25" s="16" t="s">
        <v>40539</v>
      </c>
      <c r="AC25" s="33">
        <f>IF(D6L1618C12=0,0,D6L1618C10/D6L1618C12)</f>
        <v>8.6118588364862919E-4</v>
      </c>
      <c r="AD25" s="16" t="s">
        <v>40540</v>
      </c>
      <c r="AE25" s="33">
        <f>IF(D6L1618C5=0,0,D6L1618C10/D6L1618C5)</f>
        <v>0.47879333666284546</v>
      </c>
      <c r="AF25" s="16" t="s">
        <v>40541</v>
      </c>
      <c r="AG25" s="33">
        <f>CHOOSE(MIN(D6L1618C9,RUN_YEARS),B7L812C5,B7L812C14,B7L812C23,B7L812C32,B7L812C41)</f>
        <v>1866.9203341471698</v>
      </c>
      <c r="AH25" s="16" t="s">
        <v>40542</v>
      </c>
      <c r="AI25" s="33">
        <f>IF(D6L1618C15=0,0,D6L1618C11/D6L1618C15)</f>
        <v>2.2390832974864389E-3</v>
      </c>
      <c r="AJ25" s="16" t="s">
        <v>40543</v>
      </c>
      <c r="AK25" s="33">
        <f>IF(D6L1618C5=0,0,D6L1618C11/D6L1618C5)</f>
        <v>2.1206663337154524E-2</v>
      </c>
      <c r="AL25" s="16" t="s">
        <v>40544</v>
      </c>
      <c r="AM25" s="33">
        <f>D6L1618C8*CHOOSE(MIN(D6L1618C9,RUN_YEARS),B7L812C4,B7L812C13,B7L812C22,B7L812C31,B7L812C40)</f>
        <v>17.503598219227904</v>
      </c>
      <c r="AN25" s="16" t="s">
        <v>40545</v>
      </c>
      <c r="AO25" s="33">
        <f>D6L1618C8-D6L1618C18</f>
        <v>81.054814093635741</v>
      </c>
      <c r="AP25" s="16" t="s">
        <v>40546</v>
      </c>
      <c r="AQ25" s="33">
        <f>CHOOSE(MIN(D6L1618C9,RUN_YEARS),B7L812C2,B7L812C11,B7L812C20,B7L812C29,B7L812C38)</f>
        <v>199.43921875740554</v>
      </c>
      <c r="AR25" s="16" t="s">
        <v>40547</v>
      </c>
      <c r="AS25" s="33">
        <f>IF(D6L1618C20=0,0,D6L1618C18/D6L1618C20)</f>
        <v>8.7764073326615774E-2</v>
      </c>
      <c r="AT25" s="16" t="s">
        <v>40548</v>
      </c>
      <c r="AU25" s="33">
        <f>IF(D6L1618C5=0,0,D6L1618C18/D6L1618C5)</f>
        <v>8.8798093478132098E-2</v>
      </c>
      <c r="AV25" s="16" t="s">
        <v>40549</v>
      </c>
      <c r="AW25" s="33">
        <f>CHOOSE(MIN(D6L1618C9,RUN_YEARS),B7L812C1,B7L812C10,B7L812C19,B7L812C28,B7L812C37)</f>
        <v>923.55346580130367</v>
      </c>
      <c r="AX25" s="16" t="s">
        <v>40550</v>
      </c>
      <c r="AY25" s="33">
        <f>IF(D6L1618C23=0,0,D6L1618C19/D6L1618C23)</f>
        <v>8.776407332661576E-2</v>
      </c>
      <c r="AZ25" s="16" t="s">
        <v>40551</v>
      </c>
      <c r="BA25" s="33">
        <f>IF(D6L1618C5=0,0,D6L1618C19/D6L1618C5)</f>
        <v>0.41120190652186789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4441.467966475725</v>
      </c>
      <c r="J26" s="16" t="s">
        <v>40574</v>
      </c>
      <c r="K26" s="21">
        <f>IF(FLOW_THRU_100PCT="Y",1,INDEX(VariabilityMatrix,D6L1619C1,D6L1619C9))</f>
        <v>0.2560808575398858</v>
      </c>
      <c r="L26" s="16" t="s">
        <v>40554</v>
      </c>
      <c r="M26" s="15">
        <f>IF(D6L1619C2&lt;&gt;0,D6L1619C2*D6L1619C4,D6L1619C3*D6L1619C4)</f>
        <v>1137.3749255910363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568.68746279551817</v>
      </c>
      <c r="R26" s="16" t="s">
        <v>40556</v>
      </c>
      <c r="S26" s="15">
        <f>D6L1619C5-D6L1619C7</f>
        <v>568.68746279551817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544.25826930664664</v>
      </c>
      <c r="X26" s="16" t="s">
        <v>40558</v>
      </c>
      <c r="Y26" s="33">
        <f>D6L1619C7-D6L1619C10</f>
        <v>24.429193488871533</v>
      </c>
      <c r="Z26" s="16" t="s">
        <v>40559</v>
      </c>
      <c r="AA26" s="33">
        <f>CHOOSE(MIN(D6L1619C9,RUN_YEARS),B7L812C7,B7L812C16,B7L812C25,B7L812C34,B7L812C43)</f>
        <v>109466.33333333333</v>
      </c>
      <c r="AB26" s="16" t="s">
        <v>40560</v>
      </c>
      <c r="AC26" s="33">
        <f>IF(D6L1619C12=0,0,D6L1619C10/D6L1619C12)</f>
        <v>4.9719238119480874E-3</v>
      </c>
      <c r="AD26" s="16" t="s">
        <v>40561</v>
      </c>
      <c r="AE26" s="33">
        <f>IF(D6L1619C5=0,0,D6L1619C10/D6L1619C5)</f>
        <v>0.47852142425579064</v>
      </c>
      <c r="AF26" s="16" t="s">
        <v>40562</v>
      </c>
      <c r="AG26" s="33">
        <f>CHOOSE(MIN(D6L1619C9,RUN_YEARS),B7L812C5,B7L812C14,B7L812C23,B7L812C32,B7L812C41)</f>
        <v>1889.7802953027394</v>
      </c>
      <c r="AH26" s="16" t="s">
        <v>40563</v>
      </c>
      <c r="AI26" s="33">
        <f>IF(D6L1619C15=0,0,D6L1619C11/D6L1619C15)</f>
        <v>1.2927001911065021E-2</v>
      </c>
      <c r="AJ26" s="16" t="s">
        <v>40564</v>
      </c>
      <c r="AK26" s="33">
        <f>IF(D6L1619C5=0,0,D6L1619C11/D6L1619C5)</f>
        <v>2.1478575744209336E-2</v>
      </c>
      <c r="AL26" s="16" t="s">
        <v>40565</v>
      </c>
      <c r="AM26" s="33">
        <f>D6L1619C8*CHOOSE(MIN(D6L1619C9,RUN_YEARS),B7L812C4,B7L812C13,B7L812C22,B7L812C31,B7L812C40)</f>
        <v>95.142508012163717</v>
      </c>
      <c r="AN26" s="16" t="s">
        <v>40566</v>
      </c>
      <c r="AO26" s="33">
        <f>D6L1619C8-D6L1619C18</f>
        <v>473.54495478335446</v>
      </c>
      <c r="AP26" s="16" t="s">
        <v>40567</v>
      </c>
      <c r="AQ26" s="33">
        <f>CHOOSE(MIN(D6L1619C9,RUN_YEARS),B7L812C2,B7L812C11,B7L812C20,B7L812C29,B7L812C38)</f>
        <v>187.45653587761163</v>
      </c>
      <c r="AR26" s="16" t="s">
        <v>40568</v>
      </c>
      <c r="AS26" s="33">
        <f>IF(D6L1619C20=0,0,D6L1619C18/D6L1619C20)</f>
        <v>0.50754436257309932</v>
      </c>
      <c r="AT26" s="16" t="s">
        <v>40569</v>
      </c>
      <c r="AU26" s="33">
        <f>IF(D6L1619C5=0,0,D6L1619C18/D6L1619C5)</f>
        <v>8.3650963170937634E-2</v>
      </c>
      <c r="AV26" s="16" t="s">
        <v>40570</v>
      </c>
      <c r="AW26" s="33">
        <f>CHOOSE(MIN(D6L1619C9,RUN_YEARS),B7L812C1,B7L812C10,B7L812C19,B7L812C28,B7L812C37)</f>
        <v>933.01194871443749</v>
      </c>
      <c r="AX26" s="16" t="s">
        <v>40571</v>
      </c>
      <c r="AY26" s="33">
        <f>IF(D6L1619C23=0,0,D6L1619C19/D6L1619C23)</f>
        <v>0.50754436257309932</v>
      </c>
      <c r="AZ26" s="16" t="s">
        <v>40572</v>
      </c>
      <c r="BA26" s="33">
        <f>IF(D6L1619C5=0,0,D6L1619C19/D6L1619C5)</f>
        <v>0.41634903682906238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1841.352485025061</v>
      </c>
      <c r="J27" s="16" t="s">
        <v>40595</v>
      </c>
      <c r="K27" s="21">
        <f>IF(FLOW_THRU_100PCT="Y",1,INDEX(VariabilityMatrix,D6L1620C1,D6L1620C9))</f>
        <v>0.25758427495010944</v>
      </c>
      <c r="L27" s="16" t="s">
        <v>40575</v>
      </c>
      <c r="M27" s="15">
        <f>IF(D6L1620C2&lt;&gt;0,D6L1620C2*D6L1620C4,D6L1620C3*D6L1620C4)</f>
        <v>474.3034447827626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237.1517223913813</v>
      </c>
      <c r="R27" s="16" t="s">
        <v>40577</v>
      </c>
      <c r="S27" s="15">
        <f>D6L1620C5-D6L1620C7</f>
        <v>237.1517223913813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227.09332891822058</v>
      </c>
      <c r="X27" s="16" t="s">
        <v>40579</v>
      </c>
      <c r="Y27" s="33">
        <f>D6L1620C7-D6L1620C10</f>
        <v>10.05839347316072</v>
      </c>
      <c r="Z27" s="16" t="s">
        <v>40580</v>
      </c>
      <c r="AA27" s="33">
        <f>CHOOSE(MIN(D6L1620C9,RUN_YEARS),B7L812C7,B7L812C16,B7L812C25,B7L812C34,B7L812C43)</f>
        <v>109591</v>
      </c>
      <c r="AB27" s="16" t="s">
        <v>40581</v>
      </c>
      <c r="AC27" s="33">
        <f>IF(D6L1620C12=0,0,D6L1620C10/D6L1620C12)</f>
        <v>2.0721895859899132E-3</v>
      </c>
      <c r="AD27" s="16" t="s">
        <v>40582</v>
      </c>
      <c r="AE27" s="33">
        <f>IF(D6L1620C5=0,0,D6L1620C10/D6L1620C5)</f>
        <v>0.47879333666284546</v>
      </c>
      <c r="AF27" s="16" t="s">
        <v>40583</v>
      </c>
      <c r="AG27" s="33">
        <f>CHOOSE(MIN(D6L1620C9,RUN_YEARS),B7L812C5,B7L812C14,B7L812C23,B7L812C32,B7L812C41)</f>
        <v>1866.9203341471698</v>
      </c>
      <c r="AH27" s="16" t="s">
        <v>40584</v>
      </c>
      <c r="AI27" s="33">
        <f>IF(D6L1620C15=0,0,D6L1620C11/D6L1620C15)</f>
        <v>5.387692923573789E-3</v>
      </c>
      <c r="AJ27" s="16" t="s">
        <v>40585</v>
      </c>
      <c r="AK27" s="33">
        <f>IF(D6L1620C5=0,0,D6L1620C11/D6L1620C5)</f>
        <v>2.1206663337154551E-2</v>
      </c>
      <c r="AL27" s="16" t="s">
        <v>40586</v>
      </c>
      <c r="AM27" s="33">
        <f>D6L1620C8*CHOOSE(MIN(D6L1620C9,RUN_YEARS),B7L812C4,B7L812C13,B7L812C22,B7L812C31,B7L812C40)</f>
        <v>42.117241626819819</v>
      </c>
      <c r="AN27" s="16" t="s">
        <v>40587</v>
      </c>
      <c r="AO27" s="33">
        <f>D6L1620C8-D6L1620C18</f>
        <v>195.03448076456147</v>
      </c>
      <c r="AP27" s="16" t="s">
        <v>40588</v>
      </c>
      <c r="AQ27" s="33">
        <f>CHOOSE(MIN(D6L1620C9,RUN_YEARS),B7L812C2,B7L812C11,B7L812C20,B7L812C29,B7L812C38)</f>
        <v>199.43921875740554</v>
      </c>
      <c r="AR27" s="16" t="s">
        <v>40589</v>
      </c>
      <c r="AS27" s="33">
        <f>IF(D6L1620C20=0,0,D6L1620C18/D6L1620C20)</f>
        <v>0.21117833237228287</v>
      </c>
      <c r="AT27" s="16" t="s">
        <v>40590</v>
      </c>
      <c r="AU27" s="33">
        <f>IF(D6L1620C5=0,0,D6L1620C18/D6L1620C5)</f>
        <v>8.8798093478132098E-2</v>
      </c>
      <c r="AV27" s="16" t="s">
        <v>40591</v>
      </c>
      <c r="AW27" s="33">
        <f>CHOOSE(MIN(D6L1620C9,RUN_YEARS),B7L812C1,B7L812C10,B7L812C19,B7L812C28,B7L812C37)</f>
        <v>923.55346580130367</v>
      </c>
      <c r="AX27" s="16" t="s">
        <v>40592</v>
      </c>
      <c r="AY27" s="33">
        <f>IF(D6L1620C23=0,0,D6L1620C19/D6L1620C23)</f>
        <v>0.21117833237228284</v>
      </c>
      <c r="AZ27" s="16" t="s">
        <v>40593</v>
      </c>
      <c r="BA27" s="33">
        <f>IF(D6L1620C5=0,0,D6L1620C19/D6L1620C5)</f>
        <v>0.41120190652186789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0.25758427495010944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109591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1866.9203341471698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199.43921875740554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923.55346580130367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0.25758427495010944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109591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1866.9203341471698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199.43921875740554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923.55346580130367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0.25758427495010944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109591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1866.9203341471698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199.43921875740554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923.55346580130367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0.25758427495010944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109591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1866.9203341471698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199.43921875740554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923.55346580130367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0.25758427495010944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109591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1866.9203341471698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199.43921875740554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923.55346580130367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2649.3797342143466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2278.4665714243379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1139.2332857121689</v>
      </c>
      <c r="R33" s="16" t="s">
        <v>40703</v>
      </c>
      <c r="S33" s="15">
        <f>D6L1626C5-D6L1626C7</f>
        <v>1139.2332857121689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1090.9146122070122</v>
      </c>
      <c r="X33" s="16" t="s">
        <v>40705</v>
      </c>
      <c r="Y33" s="33">
        <f>D6L1626C7-D6L1626C10</f>
        <v>48.318673505156767</v>
      </c>
      <c r="Z33" s="16" t="s">
        <v>40706</v>
      </c>
      <c r="AA33" s="33">
        <f>CHOOSE(MIN(D6L1626C9,RUN_YEARS),B7L812C7,B7L812C16,B7L812C25,B7L812C34,B7L812C43)</f>
        <v>109591</v>
      </c>
      <c r="AB33" s="16" t="s">
        <v>40707</v>
      </c>
      <c r="AC33" s="33">
        <f>IF(D6L1626C12=0,0,D6L1626C10/D6L1626C12)</f>
        <v>9.9544179011690024E-3</v>
      </c>
      <c r="AD33" s="16" t="s">
        <v>40708</v>
      </c>
      <c r="AE33" s="33">
        <f>IF(D6L1626C5=0,0,D6L1626C10/D6L1626C5)</f>
        <v>0.47879333666284546</v>
      </c>
      <c r="AF33" s="16" t="s">
        <v>40709</v>
      </c>
      <c r="AG33" s="33">
        <f>CHOOSE(MIN(D6L1626C9,RUN_YEARS),B7L812C5,B7L812C14,B7L812C23,B7L812C32,B7L812C41)</f>
        <v>1866.9203341471698</v>
      </c>
      <c r="AH33" s="16" t="s">
        <v>40710</v>
      </c>
      <c r="AI33" s="33">
        <f>IF(D6L1626C15=0,0,D6L1626C11/D6L1626C15)</f>
        <v>2.5881486543039491E-2</v>
      </c>
      <c r="AJ33" s="16" t="s">
        <v>40711</v>
      </c>
      <c r="AK33" s="33">
        <f>IF(D6L1626C5=0,0,D6L1626C11/D6L1626C5)</f>
        <v>2.1206663337154565E-2</v>
      </c>
      <c r="AL33" s="16" t="s">
        <v>40712</v>
      </c>
      <c r="AM33" s="33">
        <f>D6L1626C8*CHOOSE(MIN(D6L1626C9,RUN_YEARS),B7L812C4,B7L812C13,B7L812C22,B7L812C31,B7L812C40)</f>
        <v>202.32348759613751</v>
      </c>
      <c r="AN33" s="16" t="s">
        <v>40713</v>
      </c>
      <c r="AO33" s="33">
        <f>D6L1626C8-D6L1626C18</f>
        <v>936.90979811603142</v>
      </c>
      <c r="AP33" s="16" t="s">
        <v>40714</v>
      </c>
      <c r="AQ33" s="33">
        <f>CHOOSE(MIN(D6L1626C9,RUN_YEARS),B7L812C2,B7L812C11,B7L812C20,B7L812C29,B7L812C38)</f>
        <v>199.43921875740554</v>
      </c>
      <c r="AR33" s="16" t="s">
        <v>40715</v>
      </c>
      <c r="AS33" s="33">
        <f>IF(D6L1626C20=0,0,D6L1626C18/D6L1626C20)</f>
        <v>1.0144618939880643</v>
      </c>
      <c r="AT33" s="16" t="s">
        <v>40716</v>
      </c>
      <c r="AU33" s="33">
        <f>IF(D6L1626C5=0,0,D6L1626C18/D6L1626C5)</f>
        <v>8.8798093478132098E-2</v>
      </c>
      <c r="AV33" s="16" t="s">
        <v>40717</v>
      </c>
      <c r="AW33" s="33">
        <f>CHOOSE(MIN(D6L1626C9,RUN_YEARS),B7L812C1,B7L812C10,B7L812C19,B7L812C28,B7L812C37)</f>
        <v>923.55346580130367</v>
      </c>
      <c r="AX33" s="16" t="s">
        <v>40718</v>
      </c>
      <c r="AY33" s="33">
        <f>IF(D6L1626C23=0,0,D6L1626C19/D6L1626C23)</f>
        <v>1.0144618939880643</v>
      </c>
      <c r="AZ33" s="16" t="s">
        <v>40719</v>
      </c>
      <c r="BA33" s="33">
        <f>IF(D6L1626C5=0,0,D6L1626C19/D6L1626C5)</f>
        <v>0.41120190652186789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9.7970593386700888E-4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8.4254710312562763E-4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4.2127355156281382E-4</v>
      </c>
      <c r="R34" s="16" t="s">
        <v>40723</v>
      </c>
      <c r="S34" s="15">
        <f>D6L1627C5-D6L1627C7</f>
        <v>4.2127355156281382E-4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4.0317683979026591E-4</v>
      </c>
      <c r="X34" s="16" t="s">
        <v>40725</v>
      </c>
      <c r="Y34" s="33">
        <f>D6L1627C7-D6L1627C10</f>
        <v>1.8096711772547908E-5</v>
      </c>
      <c r="Z34" s="16" t="s">
        <v>40726</v>
      </c>
      <c r="AA34" s="33">
        <f>CHOOSE(MIN(D6L1627C9,RUN_YEARS),B7L812C7,B7L812C16,B7L812C25,B7L812C34,B7L812C43)</f>
        <v>109466.33333333333</v>
      </c>
      <c r="AB34" s="16" t="s">
        <v>40727</v>
      </c>
      <c r="AC34" s="33">
        <f>IF(D6L1627C12=0,0,D6L1627C10/D6L1627C12)</f>
        <v>3.6831126750410258E-9</v>
      </c>
      <c r="AD34" s="16" t="s">
        <v>40728</v>
      </c>
      <c r="AE34" s="33">
        <f>IF(D6L1627C5=0,0,D6L1627C10/D6L1627C5)</f>
        <v>0.47852142425579069</v>
      </c>
      <c r="AF34" s="16" t="s">
        <v>40729</v>
      </c>
      <c r="AG34" s="33">
        <f>CHOOSE(MIN(D6L1627C9,RUN_YEARS),B7L812C5,B7L812C14,B7L812C23,B7L812C32,B7L812C41)</f>
        <v>1889.7802953027394</v>
      </c>
      <c r="AH34" s="16" t="s">
        <v>40730</v>
      </c>
      <c r="AI34" s="33">
        <f>IF(D6L1627C15=0,0,D6L1627C11/D6L1627C15)</f>
        <v>9.5760929551066391E-9</v>
      </c>
      <c r="AJ34" s="16" t="s">
        <v>40731</v>
      </c>
      <c r="AK34" s="33">
        <f>IF(D6L1627C5=0,0,D6L1627C11/D6L1627C5)</f>
        <v>2.1478575744209288E-2</v>
      </c>
      <c r="AL34" s="16" t="s">
        <v>40732</v>
      </c>
      <c r="AM34" s="33">
        <f>D6L1627C8*CHOOSE(MIN(D6L1627C9,RUN_YEARS),B7L812C4,B7L812C13,B7L812C22,B7L812C31,B7L812C40)</f>
        <v>7.0479876693342068E-5</v>
      </c>
      <c r="AN34" s="16" t="s">
        <v>40733</v>
      </c>
      <c r="AO34" s="33">
        <f>D6L1627C8-D6L1627C18</f>
        <v>3.5079367486947174E-4</v>
      </c>
      <c r="AP34" s="16" t="s">
        <v>40734</v>
      </c>
      <c r="AQ34" s="33">
        <f>CHOOSE(MIN(D6L1627C9,RUN_YEARS),B7L812C2,B7L812C11,B7L812C20,B7L812C29,B7L812C38)</f>
        <v>187.45653587761163</v>
      </c>
      <c r="AR34" s="16" t="s">
        <v>40735</v>
      </c>
      <c r="AS34" s="33">
        <f>IF(D6L1627C20=0,0,D6L1627C18/D6L1627C20)</f>
        <v>3.7597983107592272E-7</v>
      </c>
      <c r="AT34" s="16" t="s">
        <v>40736</v>
      </c>
      <c r="AU34" s="33">
        <f>IF(D6L1627C5=0,0,D6L1627C18/D6L1627C5)</f>
        <v>8.3650963170937634E-2</v>
      </c>
      <c r="AV34" s="16" t="s">
        <v>40737</v>
      </c>
      <c r="AW34" s="33">
        <f>CHOOSE(MIN(D6L1627C9,RUN_YEARS),B7L812C1,B7L812C10,B7L812C19,B7L812C28,B7L812C37)</f>
        <v>933.01194871443749</v>
      </c>
      <c r="AX34" s="16" t="s">
        <v>40738</v>
      </c>
      <c r="AY34" s="33">
        <f>IF(D6L1627C23=0,0,D6L1627C19/D6L1627C23)</f>
        <v>3.7597983107592277E-7</v>
      </c>
      <c r="AZ34" s="16" t="s">
        <v>40739</v>
      </c>
      <c r="BA34" s="33">
        <f>IF(D6L1627C5=0,0,D6L1627C19/D6L1627C5)</f>
        <v>0.41634903682906232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32868.807860448716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22460.323564675564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11230.161782337782</v>
      </c>
      <c r="R35" s="16" t="s">
        <v>40743</v>
      </c>
      <c r="S35" s="15">
        <f>SUM(D6L1601C8:D6L1627C8)-2*SUM(D6L1609C8,D6L1611C8,D6L1622C8,D6L1624C8,D6L1627C8)</f>
        <v>11230.161782337782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10748.38234110409</v>
      </c>
      <c r="X35" s="16" t="s">
        <v>40745</v>
      </c>
      <c r="Y35" s="33">
        <f>SUM(D6L1601C11:D6L1627C11)-2*SUM(D6L1609C11,D6L1611C11,D6L1622C11,D6L1624C11,D6L1627C11)</f>
        <v>481.77944123369491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9.8281316977901378E-2</v>
      </c>
      <c r="AD35" s="16" t="s">
        <v>40747</v>
      </c>
      <c r="AE35" s="33">
        <f>IF(D6L1628C5=0,0,D6L1628C10/D6L1628C5)</f>
        <v>0.4785497550893964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0.25553142414254321</v>
      </c>
      <c r="AJ35" s="16" t="s">
        <v>40749</v>
      </c>
      <c r="AK35" s="33">
        <f>IF(D6L1628C5=0,0,D6L1628C11/D6L1628C5)</f>
        <v>2.1450244910603725E-2</v>
      </c>
      <c r="AL35" s="16" t="s">
        <v>40750</v>
      </c>
      <c r="AM35" s="33">
        <f>SUM(D6L1601C18:D6L1627C18)-2*SUM(D6L1609C18,D6L1611C18,D6L1622C18,D6L1624C18,D6L1627C18)</f>
        <v>1893.8064665464651</v>
      </c>
      <c r="AN35" s="16" t="s">
        <v>40751</v>
      </c>
      <c r="AO35" s="33">
        <f>SUM(D6L1601C19:D6L1627C19)-2*SUM(D6L1609C19,D6L1611C19,D6L1622C19,D6L1624C19,D6L1627C19)</f>
        <v>9336.3553157913175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10.027370165379265</v>
      </c>
      <c r="AT35" s="16" t="s">
        <v>40753</v>
      </c>
      <c r="AU35" s="33">
        <f>IF(D6L1628C5=0,0,D6L1628C18/D6L1628C5)</f>
        <v>8.4317862166729693E-2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10.027370165379265</v>
      </c>
      <c r="AZ35" s="16" t="s">
        <v>40755</v>
      </c>
      <c r="BA35" s="33">
        <f>IF(D6L1628C5=0,0,D6L1628C19/D6L1628C5)</f>
        <v>0.41568213783327035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271.68855459219043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135.84427729609521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67.922138648047607</v>
      </c>
      <c r="R36" s="16" t="s">
        <v>40760</v>
      </c>
      <c r="S36" s="15">
        <f>D6L1629C5-D6L1629C7</f>
        <v>67.922138648047607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65.041334793150256</v>
      </c>
      <c r="X36" s="16" t="s">
        <v>40762</v>
      </c>
      <c r="Y36" s="33">
        <f>D6L1629C7-D6L1629C10</f>
        <v>2.8808038548973514</v>
      </c>
      <c r="Z36" s="16" t="s">
        <v>40763</v>
      </c>
      <c r="AA36" s="33">
        <f>CHOOSE(MIN(D6L1629C9,RUN_YEARS),B7L812C7,B7L812C16,B7L812C25,B7L812C34,B7L812C43)</f>
        <v>109591</v>
      </c>
      <c r="AB36" s="16" t="s">
        <v>40764</v>
      </c>
      <c r="AC36" s="33">
        <f>IF(D6L1629C12=0,0,D6L1629C10/D6L1629C12)</f>
        <v>5.9349157132565868E-4</v>
      </c>
      <c r="AD36" s="16" t="s">
        <v>40765</v>
      </c>
      <c r="AE36" s="33">
        <f>IF(D6L1629C5=0,0,D6L1629C10/D6L1629C5)</f>
        <v>0.47879333666284551</v>
      </c>
      <c r="AF36" s="16" t="s">
        <v>40766</v>
      </c>
      <c r="AG36" s="33">
        <f>CHOOSE(MIN(D6L1629C9,RUN_YEARS),B7L812C5,B7L812C14,B7L812C23,B7L812C32,B7L812C41)</f>
        <v>1866.9203341471698</v>
      </c>
      <c r="AH36" s="16" t="s">
        <v>40767</v>
      </c>
      <c r="AI36" s="33">
        <f>IF(D6L1629C15=0,0,D6L1629C11/D6L1629C15)</f>
        <v>1.5430780854467125E-3</v>
      </c>
      <c r="AJ36" s="16" t="s">
        <v>40768</v>
      </c>
      <c r="AK36" s="33">
        <f>IF(D6L1629C5=0,0,D6L1629C11/D6L1629C5)</f>
        <v>2.1206663337154496E-2</v>
      </c>
      <c r="AL36" s="16" t="s">
        <v>40769</v>
      </c>
      <c r="AM36" s="33">
        <f>D6L1629C8*CHOOSE(MIN(D6L1629C9,RUN_YEARS),B7L812C4,B7L812C13,B7L812C22,B7L812C31,B7L812C40)</f>
        <v>12.062712833807961</v>
      </c>
      <c r="AN36" s="16" t="s">
        <v>40770</v>
      </c>
      <c r="AO36" s="33">
        <f>D6L1629C8-D6L1629C18</f>
        <v>55.859425814239643</v>
      </c>
      <c r="AP36" s="16" t="s">
        <v>40771</v>
      </c>
      <c r="AQ36" s="33">
        <f>CHOOSE(MIN(D6L1629C9,RUN_YEARS),B7L812C2,B7L812C11,B7L812C20,B7L812C29,B7L812C38)</f>
        <v>199.43921875740554</v>
      </c>
      <c r="AR36" s="16" t="s">
        <v>40772</v>
      </c>
      <c r="AS36" s="33">
        <f>IF(D6L1629C20=0,0,D6L1629C18/D6L1629C20)</f>
        <v>6.0483153258240739E-2</v>
      </c>
      <c r="AT36" s="16" t="s">
        <v>40773</v>
      </c>
      <c r="AU36" s="33">
        <f>IF(D6L1629C5=0,0,D6L1629C18/D6L1629C5)</f>
        <v>8.8798093478132098E-2</v>
      </c>
      <c r="AV36" s="16" t="s">
        <v>40774</v>
      </c>
      <c r="AW36" s="33">
        <f>CHOOSE(MIN(D6L1629C9,RUN_YEARS),B7L812C1,B7L812C10,B7L812C19,B7L812C28,B7L812C37)</f>
        <v>923.55346580130367</v>
      </c>
      <c r="AX36" s="16" t="s">
        <v>40775</v>
      </c>
      <c r="AY36" s="33">
        <f>IF(D6L1629C23=0,0,D6L1629C19/D6L1629C23)</f>
        <v>6.0483153258240732E-2</v>
      </c>
      <c r="AZ36" s="16" t="s">
        <v>40776</v>
      </c>
      <c r="BA36" s="33">
        <f>IF(D6L1629C5=0,0,D6L1629C19/D6L1629C5)</f>
        <v>0.41120190652186789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35.047308808699484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35.047308808699484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17.523654404349742</v>
      </c>
      <c r="R37" s="16" t="s">
        <v>40780</v>
      </c>
      <c r="S37" s="15">
        <f>D6L1630C5-D6L1630C7</f>
        <v>17.523654404349742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16.780417925570362</v>
      </c>
      <c r="X37" s="16" t="s">
        <v>40782</v>
      </c>
      <c r="Y37" s="33">
        <f>D6L1630C7-D6L1630C10</f>
        <v>0.74323647877938015</v>
      </c>
      <c r="Z37" s="16" t="s">
        <v>40783</v>
      </c>
      <c r="AA37" s="33">
        <f>CHOOSE(MIN(D6L1630C9,RUN_YEARS),B7L812C7,B7L812C16,B7L812C25,B7L812C34,B7L812C43)</f>
        <v>109591</v>
      </c>
      <c r="AB37" s="16" t="s">
        <v>40784</v>
      </c>
      <c r="AC37" s="33">
        <f>IF(D6L1630C12=0,0,D6L1630C10/D6L1630C12)</f>
        <v>1.5311857657627324E-4</v>
      </c>
      <c r="AD37" s="16" t="s">
        <v>40785</v>
      </c>
      <c r="AE37" s="33">
        <f>IF(D6L1630C5=0,0,D6L1630C10/D6L1630C5)</f>
        <v>0.47879333666284546</v>
      </c>
      <c r="AF37" s="16" t="s">
        <v>40786</v>
      </c>
      <c r="AG37" s="33">
        <f>CHOOSE(MIN(D6L1630C9,RUN_YEARS),B7L812C5,B7L812C14,B7L812C23,B7L812C32,B7L812C41)</f>
        <v>1866.9203341471698</v>
      </c>
      <c r="AH37" s="16" t="s">
        <v>40787</v>
      </c>
      <c r="AI37" s="33">
        <f>IF(D6L1630C15=0,0,D6L1630C11/D6L1630C15)</f>
        <v>3.98108299098311E-4</v>
      </c>
      <c r="AJ37" s="16" t="s">
        <v>40788</v>
      </c>
      <c r="AK37" s="33">
        <f>IF(D6L1630C5=0,0,D6L1630C11/D6L1630C5)</f>
        <v>2.1206663337154524E-2</v>
      </c>
      <c r="AL37" s="16" t="s">
        <v>40789</v>
      </c>
      <c r="AM37" s="33">
        <f>D6L1630C8*CHOOSE(MIN(D6L1630C9,RUN_YEARS),B7L812C4,B7L812C13,B7L812C22,B7L812C31,B7L812C40)</f>
        <v>3.1121342037518591</v>
      </c>
      <c r="AN37" s="16" t="s">
        <v>40790</v>
      </c>
      <c r="AO37" s="33">
        <f>D6L1630C8-D6L1630C18</f>
        <v>14.411520200597883</v>
      </c>
      <c r="AP37" s="16" t="s">
        <v>40791</v>
      </c>
      <c r="AQ37" s="33">
        <f>CHOOSE(MIN(D6L1630C9,RUN_YEARS),B7L812C2,B7L812C11,B7L812C20,B7L812C29,B7L812C38)</f>
        <v>199.43921875740554</v>
      </c>
      <c r="AR37" s="16" t="s">
        <v>40792</v>
      </c>
      <c r="AS37" s="33">
        <f>IF(D6L1630C20=0,0,D6L1630C18/D6L1630C20)</f>
        <v>1.5604424361175451E-2</v>
      </c>
      <c r="AT37" s="16" t="s">
        <v>40793</v>
      </c>
      <c r="AU37" s="33">
        <f>IF(D6L1630C5=0,0,D6L1630C18/D6L1630C5)</f>
        <v>8.8798093478132098E-2</v>
      </c>
      <c r="AV37" s="16" t="s">
        <v>40794</v>
      </c>
      <c r="AW37" s="33">
        <f>CHOOSE(MIN(D6L1630C9,RUN_YEARS),B7L812C1,B7L812C10,B7L812C19,B7L812C28,B7L812C37)</f>
        <v>923.55346580130367</v>
      </c>
      <c r="AX37" s="16" t="s">
        <v>40795</v>
      </c>
      <c r="AY37" s="33">
        <f>IF(D6L1630C23=0,0,D6L1630C19/D6L1630C23)</f>
        <v>1.5604424361175451E-2</v>
      </c>
      <c r="AZ37" s="16" t="s">
        <v>40796</v>
      </c>
      <c r="BA37" s="33">
        <f>IF(D6L1630C5=0,0,D6L1630C19/D6L1630C5)</f>
        <v>0.41120190652186789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554.35663838344203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277.17831919172102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138.58915959586051</v>
      </c>
      <c r="R38" s="16" t="s">
        <v>40800</v>
      </c>
      <c r="S38" s="15">
        <f>D6L1631C5-D6L1631C7</f>
        <v>138.58915959586051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132.71113229640332</v>
      </c>
      <c r="X38" s="16" t="s">
        <v>40802</v>
      </c>
      <c r="Y38" s="33">
        <f>D6L1631C7-D6L1631C10</f>
        <v>5.8780272994571874</v>
      </c>
      <c r="Z38" s="16" t="s">
        <v>40803</v>
      </c>
      <c r="AA38" s="33">
        <f>CHOOSE(MIN(D6L1631C9,RUN_YEARS),B7L812C7,B7L812C16,B7L812C25,B7L812C34,B7L812C43)</f>
        <v>109591</v>
      </c>
      <c r="AB38" s="16" t="s">
        <v>40804</v>
      </c>
      <c r="AC38" s="33">
        <f>IF(D6L1631C12=0,0,D6L1631C10/D6L1631C12)</f>
        <v>1.2109674361617589E-3</v>
      </c>
      <c r="AD38" s="16" t="s">
        <v>40805</v>
      </c>
      <c r="AE38" s="33">
        <f>IF(D6L1631C5=0,0,D6L1631C10/D6L1631C5)</f>
        <v>0.47879333666284546</v>
      </c>
      <c r="AF38" s="16" t="s">
        <v>40806</v>
      </c>
      <c r="AG38" s="33">
        <f>CHOOSE(MIN(D6L1631C9,RUN_YEARS),B7L812C5,B7L812C14,B7L812C23,B7L812C32,B7L812C41)</f>
        <v>1866.9203341471698</v>
      </c>
      <c r="AH38" s="16" t="s">
        <v>40807</v>
      </c>
      <c r="AI38" s="33">
        <f>IF(D6L1631C15=0,0,D6L1631C11/D6L1631C15)</f>
        <v>3.1485153340205792E-3</v>
      </c>
      <c r="AJ38" s="16" t="s">
        <v>40808</v>
      </c>
      <c r="AK38" s="33">
        <f>IF(D6L1631C5=0,0,D6L1631C11/D6L1631C5)</f>
        <v>2.1206663337154534E-2</v>
      </c>
      <c r="AL38" s="16" t="s">
        <v>40809</v>
      </c>
      <c r="AM38" s="33">
        <f>D6L1631C8*CHOOSE(MIN(D6L1631C9,RUN_YEARS),B7L812C4,B7L812C13,B7L812C22,B7L812C31,B7L812C40)</f>
        <v>24.612906297697979</v>
      </c>
      <c r="AN38" s="16" t="s">
        <v>40810</v>
      </c>
      <c r="AO38" s="33">
        <f>D6L1631C8-D6L1631C18</f>
        <v>113.97625329816253</v>
      </c>
      <c r="AP38" s="16" t="s">
        <v>40811</v>
      </c>
      <c r="AQ38" s="33">
        <f>CHOOSE(MIN(D6L1631C9,RUN_YEARS),B7L812C2,B7L812C11,B7L812C20,B7L812C29,B7L812C38)</f>
        <v>199.43921875740554</v>
      </c>
      <c r="AR38" s="16" t="s">
        <v>40812</v>
      </c>
      <c r="AS38" s="33">
        <f>IF(D6L1631C20=0,0,D6L1631C18/D6L1631C20)</f>
        <v>0.1234105631332055</v>
      </c>
      <c r="AT38" s="16" t="s">
        <v>40813</v>
      </c>
      <c r="AU38" s="33">
        <f>IF(D6L1631C5=0,0,D6L1631C18/D6L1631C5)</f>
        <v>8.8798093478132098E-2</v>
      </c>
      <c r="AV38" s="16" t="s">
        <v>40814</v>
      </c>
      <c r="AW38" s="33">
        <f>CHOOSE(MIN(D6L1631C9,RUN_YEARS),B7L812C1,B7L812C10,B7L812C19,B7L812C28,B7L812C37)</f>
        <v>923.55346580130367</v>
      </c>
      <c r="AX38" s="16" t="s">
        <v>40815</v>
      </c>
      <c r="AY38" s="33">
        <f>IF(D6L1631C23=0,0,D6L1631C19/D6L1631C23)</f>
        <v>0.1234105631332055</v>
      </c>
      <c r="AZ38" s="16" t="s">
        <v>40816</v>
      </c>
      <c r="BA38" s="33">
        <f>IF(D6L1631C5=0,0,D6L1631C19/D6L1631C5)</f>
        <v>0.41120190652186789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109591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1866.9203341471698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199.43921875740554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923.55346580130367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29028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29028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11611.2</v>
      </c>
      <c r="R40" s="16" t="s">
        <v>40840</v>
      </c>
      <c r="S40" s="15">
        <f>D6L1633C5-D6L1633C7</f>
        <v>17416.8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11118.730381319263</v>
      </c>
      <c r="X40" s="16" t="s">
        <v>40842</v>
      </c>
      <c r="Y40" s="33">
        <f>D6L1633C7-D6L1633C10</f>
        <v>492.46961868073777</v>
      </c>
      <c r="Z40" s="16" t="s">
        <v>40843</v>
      </c>
      <c r="AA40" s="33">
        <f>CHOOSE(MIN(D6L1633C9,RUN_YEARS),B7L812C7,B7L812C16,B7L812C25,B7L812C34,B7L812C43)</f>
        <v>109591</v>
      </c>
      <c r="AB40" s="16" t="s">
        <v>40844</v>
      </c>
      <c r="AC40" s="33">
        <f>IF(D6L1633C12=0,0,D6L1633C10/D6L1633C12)</f>
        <v>0.10145660119279196</v>
      </c>
      <c r="AD40" s="16" t="s">
        <v>40845</v>
      </c>
      <c r="AE40" s="33">
        <f>IF(D6L1633C5=0,0,D6L1633C10/D6L1633C5)</f>
        <v>0.38303466933027641</v>
      </c>
      <c r="AF40" s="16" t="s">
        <v>40846</v>
      </c>
      <c r="AG40" s="33">
        <f>CHOOSE(MIN(D6L1633C9,RUN_YEARS),B7L812C5,B7L812C14,B7L812C23,B7L812C32,B7L812C41)</f>
        <v>1866.9203341471698</v>
      </c>
      <c r="AH40" s="16" t="s">
        <v>40847</v>
      </c>
      <c r="AI40" s="33">
        <f>IF(D6L1633C15=0,0,D6L1633C11/D6L1633C15)</f>
        <v>0.26378716310125971</v>
      </c>
      <c r="AJ40" s="16" t="s">
        <v>40848</v>
      </c>
      <c r="AK40" s="33">
        <f>IF(D6L1633C5=0,0,D6L1633C11/D6L1633C5)</f>
        <v>1.6965330669723638E-2</v>
      </c>
      <c r="AL40" s="16" t="s">
        <v>40849</v>
      </c>
      <c r="AM40" s="33">
        <f>D6L1633C8*CHOOSE(MIN(D6L1633C9,RUN_YEARS),B7L812C4,B7L812C13,B7L812C22,B7L812C31,B7L812C40)</f>
        <v>3093.1572689798622</v>
      </c>
      <c r="AN40" s="16" t="s">
        <v>40850</v>
      </c>
      <c r="AO40" s="33">
        <f>D6L1633C8-D6L1633C18</f>
        <v>14323.642731020136</v>
      </c>
      <c r="AP40" s="16" t="s">
        <v>40851</v>
      </c>
      <c r="AQ40" s="33">
        <f>CHOOSE(MIN(D6L1633C9,RUN_YEARS),B7L812C2,B7L812C11,B7L812C20,B7L812C29,B7L812C38)</f>
        <v>199.43921875740554</v>
      </c>
      <c r="AR40" s="16" t="s">
        <v>40852</v>
      </c>
      <c r="AS40" s="33">
        <f>IF(D6L1633C20=0,0,D6L1633C18/D6L1633C20)</f>
        <v>15.509272891518522</v>
      </c>
      <c r="AT40" s="16" t="s">
        <v>40853</v>
      </c>
      <c r="AU40" s="33">
        <f>IF(D6L1633C5=0,0,D6L1633C18/D6L1633C5)</f>
        <v>0.10655771217375852</v>
      </c>
      <c r="AV40" s="16" t="s">
        <v>40854</v>
      </c>
      <c r="AW40" s="33">
        <f>CHOOSE(MIN(D6L1633C9,RUN_YEARS),B7L812C1,B7L812C10,B7L812C19,B7L812C28,B7L812C37)</f>
        <v>923.55346580130367</v>
      </c>
      <c r="AX40" s="16" t="s">
        <v>40855</v>
      </c>
      <c r="AY40" s="33">
        <f>IF(D6L1633C23=0,0,D6L1633C19/D6L1633C23)</f>
        <v>15.509272891518521</v>
      </c>
      <c r="AZ40" s="16" t="s">
        <v>40856</v>
      </c>
      <c r="BA40" s="33">
        <f>IF(D6L1633C5=0,0,D6L1633C19/D6L1633C5)</f>
        <v>0.49344228782624144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3943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3943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3943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109591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1866.9203341471698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700.26176516854969</v>
      </c>
      <c r="AN41" s="16" t="s">
        <v>40869</v>
      </c>
      <c r="AO41" s="33">
        <f>D6L1634C8-D6L1634C18</f>
        <v>3242.7382348314504</v>
      </c>
      <c r="AP41" s="16" t="s">
        <v>40870</v>
      </c>
      <c r="AQ41" s="33">
        <f>CHOOSE(MIN(D6L1634C9,RUN_YEARS),B7L812C2,B7L812C11,B7L812C20,B7L812C29,B7L812C38)</f>
        <v>199.43921875740554</v>
      </c>
      <c r="AR41" s="16" t="s">
        <v>40871</v>
      </c>
      <c r="AS41" s="33">
        <f>IF(D6L1634C20=0,0,D6L1634C18/D6L1634C20)</f>
        <v>3.5111537717179697</v>
      </c>
      <c r="AT41" s="16" t="s">
        <v>40872</v>
      </c>
      <c r="AU41" s="33">
        <f>IF(D6L1634C5=0,0,D6L1634C18/D6L1634C5)</f>
        <v>0.1775961869562642</v>
      </c>
      <c r="AV41" s="16" t="s">
        <v>40873</v>
      </c>
      <c r="AW41" s="33">
        <f>CHOOSE(MIN(D6L1634C9,RUN_YEARS),B7L812C1,B7L812C10,B7L812C19,B7L812C28,B7L812C37)</f>
        <v>923.55346580130367</v>
      </c>
      <c r="AX41" s="16" t="s">
        <v>40874</v>
      </c>
      <c r="AY41" s="33">
        <f>IF(D6L1634C23=0,0,D6L1634C19/D6L1634C23)</f>
        <v>3.5111537717179697</v>
      </c>
      <c r="AZ41" s="16" t="s">
        <v>40875</v>
      </c>
      <c r="BA41" s="33">
        <f>IF(D6L1634C5=0,0,D6L1634C19/D6L1634C5)</f>
        <v>0.82240381304373589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109591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1866.9203341471698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199.43921875740554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923.55346580130367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-4562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-4562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-4562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109591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1866.9203341471698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-810.19380489447724</v>
      </c>
      <c r="AN43" s="16" t="s">
        <v>40910</v>
      </c>
      <c r="AO43" s="33">
        <f>D6L1636C8-D6L1636C18</f>
        <v>-3751.8061951055229</v>
      </c>
      <c r="AP43" s="16" t="s">
        <v>40911</v>
      </c>
      <c r="AQ43" s="33">
        <f>CHOOSE(MIN(D6L1636C9,RUN_YEARS),B7L812C2,B7L812C11,B7L812C20,B7L812C29,B7L812C38)</f>
        <v>199.43921875740554</v>
      </c>
      <c r="AR43" s="16" t="s">
        <v>40912</v>
      </c>
      <c r="AS43" s="33">
        <f>IF(D6L1636C20=0,0,D6L1636C18/D6L1636C20)</f>
        <v>-4.0623594995123957</v>
      </c>
      <c r="AT43" s="16" t="s">
        <v>40913</v>
      </c>
      <c r="AU43" s="33">
        <f>IF(D6L1636C5=0,0,D6L1636C18/D6L1636C5)</f>
        <v>0.1775961869562642</v>
      </c>
      <c r="AV43" s="16" t="s">
        <v>40914</v>
      </c>
      <c r="AW43" s="33">
        <f>CHOOSE(MIN(D6L1636C9,RUN_YEARS),B7L812C1,B7L812C10,B7L812C19,B7L812C28,B7L812C37)</f>
        <v>923.55346580130367</v>
      </c>
      <c r="AX43" s="16" t="s">
        <v>40915</v>
      </c>
      <c r="AY43" s="33">
        <f>IF(D6L1636C23=0,0,D6L1636C19/D6L1636C23)</f>
        <v>-4.0623594995123957</v>
      </c>
      <c r="AZ43" s="16" t="s">
        <v>40916</v>
      </c>
      <c r="BA43" s="33">
        <f>IF(D6L1636C5=0,0,D6L1636C19/D6L1636C5)</f>
        <v>0.82240381304373589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29270.092501784333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28857.069905296521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11835.234952648259</v>
      </c>
      <c r="R44" s="16" t="s">
        <v>40920</v>
      </c>
      <c r="S44" s="15">
        <f>SUM(D6L1629C8:D6L1636C8)</f>
        <v>17021.834952648256</v>
      </c>
      <c r="U44" s="21" t="str">
        <f>NULL_VALUE</f>
        <v>n/a</v>
      </c>
      <c r="V44" s="16" t="s">
        <v>40921</v>
      </c>
      <c r="W44" s="33">
        <f>SUM(D6L1629C10:D6L1636C10)</f>
        <v>11333.263266334387</v>
      </c>
      <c r="X44" s="16" t="s">
        <v>40922</v>
      </c>
      <c r="Y44" s="33">
        <f>SUM(D6L1629C11:D6L1636C11)</f>
        <v>501.97168631387171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0.10341417877685564</v>
      </c>
      <c r="AD44" s="16" t="s">
        <v>40924</v>
      </c>
      <c r="AE44" s="33">
        <f>IF(D6L1637C5=0,0,D6L1637C10/D6L1637C5)</f>
        <v>0.39273783871779172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0.26887686481982531</v>
      </c>
      <c r="AJ44" s="16" t="s">
        <v>40926</v>
      </c>
      <c r="AK44" s="33">
        <f>IF(D6L1637C5=0,0,D6L1637C11/D6L1637C5)</f>
        <v>1.7395102412034499E-2</v>
      </c>
      <c r="AL44" s="16" t="s">
        <v>40927</v>
      </c>
      <c r="AM44" s="33">
        <f>SUM(D6L1629C18:D6L1636C18)</f>
        <v>3023.0129825891927</v>
      </c>
      <c r="AN44" s="16" t="s">
        <v>40928</v>
      </c>
      <c r="AO44" s="33">
        <f>SUM(D6L1629C19:D6L1636C19)</f>
        <v>13998.821970059065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15.157565304476719</v>
      </c>
      <c r="AT44" s="16" t="s">
        <v>40930</v>
      </c>
      <c r="AU44" s="33">
        <f>IF(D6L1637C5=0,0,D6L1637C18/D6L1637C5)</f>
        <v>0.10475814046644906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15.157565304476716</v>
      </c>
      <c r="AZ44" s="16" t="s">
        <v>40932</v>
      </c>
      <c r="BA44" s="33">
        <f>IF(D6L1637C5=0,0,D6L1637C19/D6L1637C5)</f>
        <v>0.48510891840372455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2018.0654268483993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1009.0327134241996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504.51635671209982</v>
      </c>
      <c r="R45" s="16" t="s">
        <v>40937</v>
      </c>
      <c r="S45" s="15">
        <f>D6L1638C5-D6L1638C7</f>
        <v>504.51635671209982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483.11813966233728</v>
      </c>
      <c r="X45" s="16" t="s">
        <v>40939</v>
      </c>
      <c r="Y45" s="33">
        <f>D6L1638C7-D6L1638C10</f>
        <v>21.398217049762536</v>
      </c>
      <c r="Z45" s="16" t="s">
        <v>40940</v>
      </c>
      <c r="AA45" s="33">
        <f>CHOOSE(MIN(D6L1638C9,RUN_YEARS),B7L812C7,B7L812C16,B7L812C25,B7L812C34,B7L812C43)</f>
        <v>109591</v>
      </c>
      <c r="AB45" s="16" t="s">
        <v>40941</v>
      </c>
      <c r="AC45" s="33">
        <f>IF(D6L1638C12=0,0,D6L1638C10/D6L1638C12)</f>
        <v>4.408374224729561E-3</v>
      </c>
      <c r="AD45" s="16" t="s">
        <v>40942</v>
      </c>
      <c r="AE45" s="33">
        <f>IF(D6L1638C5=0,0,D6L1638C10/D6L1638C5)</f>
        <v>0.47879333666284546</v>
      </c>
      <c r="AF45" s="16" t="s">
        <v>40943</v>
      </c>
      <c r="AG45" s="33">
        <f>CHOOSE(MIN(D6L1638C9,RUN_YEARS),B7L812C5,B7L812C14,B7L812C23,B7L812C32,B7L812C41)</f>
        <v>1866.9203341471698</v>
      </c>
      <c r="AH45" s="16" t="s">
        <v>40944</v>
      </c>
      <c r="AI45" s="33">
        <f>IF(D6L1638C15=0,0,D6L1638C11/D6L1638C15)</f>
        <v>1.146177298429688E-2</v>
      </c>
      <c r="AJ45" s="16" t="s">
        <v>40945</v>
      </c>
      <c r="AK45" s="33">
        <f>IF(D6L1638C5=0,0,D6L1638C11/D6L1638C5)</f>
        <v>2.1206663337154538E-2</v>
      </c>
      <c r="AL45" s="16" t="s">
        <v>40946</v>
      </c>
      <c r="AM45" s="33">
        <f>D6L1638C8*CHOOSE(MIN(D6L1638C9,RUN_YEARS),B7L812C4,B7L812C13,B7L812C22,B7L812C31,B7L812C40)</f>
        <v>89.600181209135357</v>
      </c>
      <c r="AN45" s="16" t="s">
        <v>40947</v>
      </c>
      <c r="AO45" s="33">
        <f>D6L1638C8-D6L1638C18</f>
        <v>414.91617550296445</v>
      </c>
      <c r="AP45" s="16" t="s">
        <v>40948</v>
      </c>
      <c r="AQ45" s="33">
        <f>CHOOSE(MIN(D6L1638C9,RUN_YEARS),B7L812C2,B7L812C11,B7L812C20,B7L812C29,B7L812C38)</f>
        <v>199.43921875740554</v>
      </c>
      <c r="AR45" s="16" t="s">
        <v>40949</v>
      </c>
      <c r="AS45" s="33">
        <f>IF(D6L1638C20=0,0,D6L1638C18/D6L1638C20)</f>
        <v>0.44926059060692314</v>
      </c>
      <c r="AT45" s="16" t="s">
        <v>40950</v>
      </c>
      <c r="AU45" s="33">
        <f>IF(D6L1638C5=0,0,D6L1638C18/D6L1638C5)</f>
        <v>8.8798093478132098E-2</v>
      </c>
      <c r="AV45" s="16" t="s">
        <v>40951</v>
      </c>
      <c r="AW45" s="33">
        <f>CHOOSE(MIN(D6L1638C9,RUN_YEARS),B7L812C1,B7L812C10,B7L812C19,B7L812C28,B7L812C37)</f>
        <v>923.55346580130367</v>
      </c>
      <c r="AX45" s="16" t="s">
        <v>40952</v>
      </c>
      <c r="AY45" s="33">
        <f>IF(D6L1638C23=0,0,D6L1638C19/D6L1638C23)</f>
        <v>0.44926059060692308</v>
      </c>
      <c r="AZ45" s="16" t="s">
        <v>40953</v>
      </c>
      <c r="BA45" s="33">
        <f>IF(D6L1638C5=0,0,D6L1638C19/D6L1638C5)</f>
        <v>0.41120190652186789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51649.963291630927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51649.963291630927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20659.985316652372</v>
      </c>
      <c r="R46" s="16" t="s">
        <v>40957</v>
      </c>
      <c r="S46" s="15">
        <f>D6L1639C5-D6L1639C7</f>
        <v>30989.977974978556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19783.726610330767</v>
      </c>
      <c r="X46" s="16" t="s">
        <v>40959</v>
      </c>
      <c r="Y46" s="33">
        <f>D6L1639C7-D6L1639C10</f>
        <v>876.25870632160513</v>
      </c>
      <c r="Z46" s="16" t="s">
        <v>40960</v>
      </c>
      <c r="AA46" s="33">
        <f>CHOOSE(MIN(D6L1639C9,RUN_YEARS),B7L812C7,B7L812C16,B7L812C25,B7L812C34,B7L812C43)</f>
        <v>109591</v>
      </c>
      <c r="AB46" s="16" t="s">
        <v>40961</v>
      </c>
      <c r="AC46" s="33">
        <f>IF(D6L1639C12=0,0,D6L1639C10/D6L1639C12)</f>
        <v>0.18052327846566568</v>
      </c>
      <c r="AD46" s="16" t="s">
        <v>40962</v>
      </c>
      <c r="AE46" s="33">
        <f>IF(D6L1639C5=0,0,D6L1639C10/D6L1639C5)</f>
        <v>0.38303466933027641</v>
      </c>
      <c r="AF46" s="16" t="s">
        <v>40963</v>
      </c>
      <c r="AG46" s="33">
        <f>CHOOSE(MIN(D6L1639C9,RUN_YEARS),B7L812C5,B7L812C14,B7L812C23,B7L812C32,B7L812C41)</f>
        <v>1866.9203341471698</v>
      </c>
      <c r="AH46" s="16" t="s">
        <v>40964</v>
      </c>
      <c r="AI46" s="33">
        <f>IF(D6L1639C15=0,0,D6L1639C11/D6L1639C15)</f>
        <v>0.46936052401073125</v>
      </c>
      <c r="AJ46" s="16" t="s">
        <v>40965</v>
      </c>
      <c r="AK46" s="33">
        <f>IF(D6L1639C5=0,0,D6L1639C11/D6L1639C5)</f>
        <v>1.6965330669723618E-2</v>
      </c>
      <c r="AL46" s="16" t="s">
        <v>40966</v>
      </c>
      <c r="AM46" s="33">
        <f>D6L1639C8*CHOOSE(MIN(D6L1639C9,RUN_YEARS),B7L812C4,B7L812C13,B7L812C22,B7L812C31,B7L812C40)</f>
        <v>5503.701922214801</v>
      </c>
      <c r="AN46" s="16" t="s">
        <v>40967</v>
      </c>
      <c r="AO46" s="33">
        <f>D6L1639C8-D6L1639C18</f>
        <v>25486.276052763755</v>
      </c>
      <c r="AP46" s="16" t="s">
        <v>40968</v>
      </c>
      <c r="AQ46" s="33">
        <f>CHOOSE(MIN(D6L1639C9,RUN_YEARS),B7L812C2,B7L812C11,B7L812C20,B7L812C29,B7L812C38)</f>
        <v>199.43921875740554</v>
      </c>
      <c r="AR46" s="16" t="s">
        <v>40969</v>
      </c>
      <c r="AS46" s="33">
        <f>IF(D6L1639C20=0,0,D6L1639C18/D6L1639C20)</f>
        <v>27.59588588696494</v>
      </c>
      <c r="AT46" s="16" t="s">
        <v>40970</v>
      </c>
      <c r="AU46" s="33">
        <f>IF(D6L1639C5=0,0,D6L1639C18/D6L1639C5)</f>
        <v>0.10655771217375851</v>
      </c>
      <c r="AV46" s="16" t="s">
        <v>40971</v>
      </c>
      <c r="AW46" s="33">
        <f>CHOOSE(MIN(D6L1639C9,RUN_YEARS),B7L812C1,B7L812C10,B7L812C19,B7L812C28,B7L812C37)</f>
        <v>923.55346580130367</v>
      </c>
      <c r="AX46" s="16" t="s">
        <v>40972</v>
      </c>
      <c r="AY46" s="33">
        <f>IF(D6L1639C23=0,0,D6L1639C19/D6L1639C23)</f>
        <v>27.59588588696494</v>
      </c>
      <c r="AZ46" s="16" t="s">
        <v>40973</v>
      </c>
      <c r="BA46" s="33">
        <f>IF(D6L1639C5=0,0,D6L1639C19/D6L1639C5)</f>
        <v>0.4934422878262415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53668.028718479327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52658.996005055124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21164.50167336447</v>
      </c>
      <c r="R47" s="16" t="s">
        <v>40977</v>
      </c>
      <c r="S47" s="15">
        <f>SUM(D6L1638C8:D6L1639C8)</f>
        <v>31494.494331690654</v>
      </c>
      <c r="U47" s="21" t="str">
        <f>NULL_VALUE</f>
        <v>n/a</v>
      </c>
      <c r="V47" s="16" t="s">
        <v>40978</v>
      </c>
      <c r="W47" s="33">
        <f>SUM(D6L1638C10:D6L1639C10)</f>
        <v>20266.844749993103</v>
      </c>
      <c r="X47" s="16" t="s">
        <v>40979</v>
      </c>
      <c r="Y47" s="33">
        <f>SUM(D6L1638C11:D6L1639C11)</f>
        <v>897.65692337136761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0.18493165269039524</v>
      </c>
      <c r="AD47" s="16" t="s">
        <v>40981</v>
      </c>
      <c r="AE47" s="33">
        <f>IF(D6L1640C5=0,0,D6L1640C10/D6L1640C5)</f>
        <v>0.38486956242096865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0.48082229699502815</v>
      </c>
      <c r="AJ47" s="16" t="s">
        <v>40983</v>
      </c>
      <c r="AK47" s="33">
        <f>IF(D6L1640C5=0,0,D6L1640C11/D6L1640C5)</f>
        <v>1.7046601558548417E-2</v>
      </c>
      <c r="AL47" s="16" t="s">
        <v>40984</v>
      </c>
      <c r="AM47" s="33">
        <f>SUM(D6L1638C18:D6L1639C18)</f>
        <v>5593.3021034239364</v>
      </c>
      <c r="AN47" s="16" t="s">
        <v>40985</v>
      </c>
      <c r="AO47" s="33">
        <f>SUM(D6L1638C19:D6L1639C19)</f>
        <v>25901.192228266718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28.045146477571862</v>
      </c>
      <c r="AT47" s="16" t="s">
        <v>40987</v>
      </c>
      <c r="AU47" s="33">
        <f>IF(D6L1640C5=0,0,D6L1640C18/D6L1640C5)</f>
        <v>0.10621740875741334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28.045146477571862</v>
      </c>
      <c r="AZ47" s="16" t="s">
        <v>40989</v>
      </c>
      <c r="BA47" s="33">
        <f>IF(D6L1640C5=0,0,D6L1640C19/D6L1640C5)</f>
        <v>0.49186642726306962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115806.92908071238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103976.38947502722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44229.898408350506</v>
      </c>
      <c r="R48" s="16" t="s">
        <v>40994</v>
      </c>
      <c r="S48" s="15">
        <f>SUM(D6L1628C8,D6L1637C8,D6L1640C8)</f>
        <v>59746.491066676695</v>
      </c>
      <c r="U48" s="21" t="str">
        <f>NULL_VALUE</f>
        <v>n/a</v>
      </c>
      <c r="V48" s="16" t="s">
        <v>40995</v>
      </c>
      <c r="W48" s="33">
        <f>SUM(D6L1628C10,D6L1637C10,D6L1640C10)</f>
        <v>42348.490357431583</v>
      </c>
      <c r="X48" s="16" t="s">
        <v>40996</v>
      </c>
      <c r="Y48" s="33">
        <f>SUM(D6L1628C11,D6L1637C11,D6L1640C11)</f>
        <v>1881.4080509189344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0.38662714844515228</v>
      </c>
      <c r="AD48" s="16" t="s">
        <v>40998</v>
      </c>
      <c r="AE48" s="33">
        <f>IF(D6L1641C5=0,0,D6L1641C10/D6L1641C5)</f>
        <v>0.40728948726963382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1.0052305859573967</v>
      </c>
      <c r="AJ48" s="16" t="s">
        <v>41000</v>
      </c>
      <c r="AK48" s="33">
        <f>IF(D6L1641C5=0,0,D6L1641C11/D6L1641C5)</f>
        <v>1.8094569934752409E-2</v>
      </c>
      <c r="AL48" s="16" t="s">
        <v>41001</v>
      </c>
      <c r="AM48" s="33">
        <f>SUM(D6L1628C18,D6L1637C18,D6L1640C18)</f>
        <v>10510.121552559594</v>
      </c>
      <c r="AN48" s="16" t="s">
        <v>41002</v>
      </c>
      <c r="AO48" s="33">
        <f>SUM(D6L1628C19,D6L1637C19,D6L1640C19)</f>
        <v>49236.369514117105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53.230081947427848</v>
      </c>
      <c r="AT48" s="16" t="s">
        <v>41004</v>
      </c>
      <c r="AU48" s="33">
        <f>IF(D6L1641C5=0,0,D6L1641C18/D6L1641C5)</f>
        <v>0.10108180910709434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53.230081947427841</v>
      </c>
      <c r="AZ48" s="16" t="s">
        <v>41006</v>
      </c>
      <c r="BA48" s="33">
        <f>IF(D6L1641C5=0,0,D6L1641C19/D6L1641C5)</f>
        <v>0.47353413368851943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3787387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95941.92042448945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6485.7424692027062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46180.182476598085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0.49212872536526331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3810790.8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96662.89023620401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6607.7823346053237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46908.954412025458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0.49212872536526331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3810790.8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96662.89023620401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6607.7823346053237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46908.954412025458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0.51204947746125984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3802964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97093.506377677521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6920.8253334903229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46667.865902021367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0.25665443241509911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3810790.8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96662.89023620401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6607.7823346053237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46908.954412025458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0.49212872536526331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3810790.8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96662.89023620401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6607.7823346053237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46908.954412025458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0.51204947746125984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3802964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97093.506377677521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6920.8253334903229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46667.865902021367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0.51204947746125984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3802964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97093.506377677521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6920.8253334903229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46667.865902021367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0.51204947746125984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3802964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97093.506377677521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6920.8253334903229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46667.865902021367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0.51204947746125984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3802964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97093.506377677521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6920.8253334903229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46667.865902021367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0.51204947746125984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3802964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97093.506377677521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6920.8253334903229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46667.865902021367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0.51204947746125984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3802964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97093.506377677521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6920.8253334903229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46667.865902021367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3802964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97093.506377677521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6920.8253334903229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46667.865902021367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0.49212872536526331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3810790.8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96662.89023620401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6607.7823346053237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46908.954412025458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0.49762737582970229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3787387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95941.92042448945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6485.7424692027062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46180.182476598085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0.2560808575398858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3787387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95941.92042448945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6485.7424692027062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46180.182476598085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3787387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95941.92042448945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6485.7424692027062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46180.182476598085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0.25758427495010944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3802964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97093.506377677521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6920.8253334903229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46667.865902021367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0.2560808575398858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3787387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95941.92042448945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6485.7424692027062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46180.182476598085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0.25758427495010944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3802964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97093.506377677521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6920.8253334903229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46667.865902021367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0.25758427495010944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3802964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97093.506377677521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6920.8253334903229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46667.865902021367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0.25758427495010944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3802964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97093.506377677521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6920.8253334903229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46667.865902021367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0.25758427495010944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3802964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97093.506377677521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6920.8253334903229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46667.865902021367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0.25758427495010944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3802964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97093.506377677521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6920.8253334903229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46667.865902021367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0.25758427495010944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3802964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97093.506377677521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6920.8253334903229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46667.865902021367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3802964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97093.506377677521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6920.8253334903229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46667.865902021367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3787387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95941.92042448945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6485.7424692027062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46180.182476598085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3802964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97093.506377677521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6920.8253334903229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46667.865902021367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3802964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97093.506377677521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6920.8253334903229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46667.865902021367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10.847270587081269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5.4236352935406344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2.7118176467703172</v>
      </c>
      <c r="R38" s="16" t="s">
        <v>41634</v>
      </c>
      <c r="S38" s="15">
        <f>D6L1731C5-D6L1731C7</f>
        <v>2.7118176467703172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2.5430109946456723</v>
      </c>
      <c r="X38" s="16" t="s">
        <v>41636</v>
      </c>
      <c r="Y38" s="33">
        <f>D6L1731C7-D6L1731C10</f>
        <v>0.16880665212464496</v>
      </c>
      <c r="Z38" s="16" t="s">
        <v>41637</v>
      </c>
      <c r="AA38" s="33">
        <f>CHOOSE(MIN(D6L1731C9,RUN_YEARS),B7L816C7,B7L816C16,B7L816C25,B7L816C34,B7L816C43)</f>
        <v>3802964</v>
      </c>
      <c r="AB38" s="16" t="s">
        <v>41638</v>
      </c>
      <c r="AC38" s="33">
        <f>IF(D6L1731C12=0,0,D6L1731C10/D6L1731C12)</f>
        <v>6.6869184000839144E-7</v>
      </c>
      <c r="AD38" s="16" t="s">
        <v>41639</v>
      </c>
      <c r="AE38" s="33">
        <f>IF(D6L1731C5=0,0,D6L1731C10/D6L1731C5)</f>
        <v>0.46887573684652284</v>
      </c>
      <c r="AF38" s="16" t="s">
        <v>41640</v>
      </c>
      <c r="AG38" s="33">
        <f>CHOOSE(MIN(D6L1731C9,RUN_YEARS),B7L816C5,B7L816C14,B7L816C23,B7L816C32,B7L816C41)</f>
        <v>97093.506377677521</v>
      </c>
      <c r="AH38" s="16" t="s">
        <v>41641</v>
      </c>
      <c r="AI38" s="33">
        <f>IF(D6L1731C15=0,0,D6L1731C11/D6L1731C15)</f>
        <v>1.73859878402182E-6</v>
      </c>
      <c r="AJ38" s="16" t="s">
        <v>41642</v>
      </c>
      <c r="AK38" s="33">
        <f>IF(D6L1731C5=0,0,D6L1731C11/D6L1731C5)</f>
        <v>3.1124263153477143E-2</v>
      </c>
      <c r="AL38" s="16" t="s">
        <v>41643</v>
      </c>
      <c r="AM38" s="33">
        <f>D6L1731C8*CHOOSE(MIN(D6L1731C9,RUN_YEARS),B7L816C4,B7L816C13,B7L816C22,B7L816C31,B7L816C40)</f>
        <v>0.35022344895665408</v>
      </c>
      <c r="AN38" s="16" t="s">
        <v>41644</v>
      </c>
      <c r="AO38" s="33">
        <f>D6L1731C8-D6L1731C18</f>
        <v>2.361594197813663</v>
      </c>
      <c r="AP38" s="16" t="s">
        <v>41645</v>
      </c>
      <c r="AQ38" s="33">
        <f>CHOOSE(MIN(D6L1731C9,RUN_YEARS),B7L816C2,B7L816C11,B7L816C20,B7L816C29,B7L816C38)</f>
        <v>6920.8253334903229</v>
      </c>
      <c r="AR38" s="16" t="s">
        <v>41646</v>
      </c>
      <c r="AS38" s="33">
        <f>IF(D6L1731C20=0,0,D6L1731C18/D6L1731C20)</f>
        <v>5.0604289529154868E-5</v>
      </c>
      <c r="AT38" s="16" t="s">
        <v>41647</v>
      </c>
      <c r="AU38" s="33">
        <f>IF(D6L1731C5=0,0,D6L1731C18/D6L1731C5)</f>
        <v>6.4573561827388784E-2</v>
      </c>
      <c r="AV38" s="16" t="s">
        <v>41648</v>
      </c>
      <c r="AW38" s="33">
        <f>CHOOSE(MIN(D6L1731C9,RUN_YEARS),B7L816C1,B7L816C10,B7L816C19,B7L816C28,B7L816C37)</f>
        <v>46667.865902021367</v>
      </c>
      <c r="AX38" s="16" t="s">
        <v>41649</v>
      </c>
      <c r="AY38" s="33">
        <f>IF(D6L1731C23=0,0,D6L1731C19/D6L1731C23)</f>
        <v>5.0604289529154861E-5</v>
      </c>
      <c r="AZ38" s="16" t="s">
        <v>41650</v>
      </c>
      <c r="BA38" s="33">
        <f>IF(D6L1731C5=0,0,D6L1731C19/D6L1731C5)</f>
        <v>0.43542643817261117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3802964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97093.506377677521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6920.8253334903229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46667.865902021367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568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568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227.20000000000002</v>
      </c>
      <c r="R40" s="16" t="s">
        <v>41675</v>
      </c>
      <c r="S40" s="15">
        <f>D6L1733C5-D6L1733C7</f>
        <v>340.79999999999995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213.05713482306001</v>
      </c>
      <c r="X40" s="16" t="s">
        <v>41677</v>
      </c>
      <c r="Y40" s="33">
        <f>D6L1733C7-D6L1733C10</f>
        <v>14.142865176940006</v>
      </c>
      <c r="Z40" s="16" t="s">
        <v>41678</v>
      </c>
      <c r="AA40" s="33">
        <f>CHOOSE(MIN(D6L1733C9,RUN_YEARS),B7L816C7,B7L816C16,B7L816C25,B7L816C34,B7L816C43)</f>
        <v>3802964</v>
      </c>
      <c r="AB40" s="16" t="s">
        <v>41679</v>
      </c>
      <c r="AC40" s="33">
        <f>IF(D6L1733C12=0,0,D6L1733C10/D6L1733C12)</f>
        <v>5.6023968363376569E-5</v>
      </c>
      <c r="AD40" s="16" t="s">
        <v>41680</v>
      </c>
      <c r="AE40" s="33">
        <f>IF(D6L1733C5=0,0,D6L1733C10/D6L1733C5)</f>
        <v>0.3751005894772183</v>
      </c>
      <c r="AF40" s="16" t="s">
        <v>41681</v>
      </c>
      <c r="AG40" s="33">
        <f>CHOOSE(MIN(D6L1733C9,RUN_YEARS),B7L816C5,B7L816C14,B7L816C23,B7L816C32,B7L816C41)</f>
        <v>97093.506377677521</v>
      </c>
      <c r="AH40" s="16" t="s">
        <v>41682</v>
      </c>
      <c r="AI40" s="33">
        <f>IF(D6L1733C15=0,0,D6L1733C11/D6L1733C15)</f>
        <v>1.4566231774477918E-4</v>
      </c>
      <c r="AJ40" s="16" t="s">
        <v>41683</v>
      </c>
      <c r="AK40" s="33">
        <f>IF(D6L1733C5=0,0,D6L1733C11/D6L1733C5)</f>
        <v>2.48994105227817E-2</v>
      </c>
      <c r="AL40" s="16" t="s">
        <v>41684</v>
      </c>
      <c r="AM40" s="33">
        <f>D6L1733C8*CHOOSE(MIN(D6L1733C9,RUN_YEARS),B7L816C4,B7L816C13,B7L816C22,B7L816C31,B7L816C40)</f>
        <v>44.013339741548187</v>
      </c>
      <c r="AN40" s="16" t="s">
        <v>41685</v>
      </c>
      <c r="AO40" s="33">
        <f>D6L1733C8-D6L1733C18</f>
        <v>296.78666025845178</v>
      </c>
      <c r="AP40" s="16" t="s">
        <v>41686</v>
      </c>
      <c r="AQ40" s="33">
        <f>CHOOSE(MIN(D6L1733C9,RUN_YEARS),B7L816C2,B7L816C11,B7L816C20,B7L816C29,B7L816C38)</f>
        <v>6920.8253334903229</v>
      </c>
      <c r="AR40" s="16" t="s">
        <v>41687</v>
      </c>
      <c r="AS40" s="33">
        <f>IF(D6L1733C20=0,0,D6L1733C18/D6L1733C20)</f>
        <v>6.3595507212940022E-3</v>
      </c>
      <c r="AT40" s="16" t="s">
        <v>41688</v>
      </c>
      <c r="AU40" s="33">
        <f>IF(D6L1733C5=0,0,D6L1733C18/D6L1733C5)</f>
        <v>7.7488274192866524E-2</v>
      </c>
      <c r="AV40" s="16" t="s">
        <v>41689</v>
      </c>
      <c r="AW40" s="33">
        <f>CHOOSE(MIN(D6L1733C9,RUN_YEARS),B7L816C1,B7L816C10,B7L816C19,B7L816C28,B7L816C37)</f>
        <v>46667.865902021367</v>
      </c>
      <c r="AX40" s="16" t="s">
        <v>41690</v>
      </c>
      <c r="AY40" s="33">
        <f>IF(D6L1733C23=0,0,D6L1733C19/D6L1733C23)</f>
        <v>6.3595507212940022E-3</v>
      </c>
      <c r="AZ40" s="16" t="s">
        <v>41691</v>
      </c>
      <c r="BA40" s="33">
        <f>IF(D6L1733C5=0,0,D6L1733C19/D6L1733C5)</f>
        <v>0.52251172580713345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3802964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97093.506377677521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6920.8253334903229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46667.865902021367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578.84727058708131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573.42363529354066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229.91181764677034</v>
      </c>
      <c r="R44" s="16" t="s">
        <v>41714</v>
      </c>
      <c r="S44" s="15">
        <f>SUM(D6L1729C8:D6L1736C8)</f>
        <v>343.51181764677028</v>
      </c>
      <c r="U44" s="21" t="str">
        <f>NULL_VALUE</f>
        <v>n/a</v>
      </c>
      <c r="V44" s="16" t="s">
        <v>41715</v>
      </c>
      <c r="W44" s="33">
        <f>SUM(D6L1729C10:D6L1736C10)</f>
        <v>215.60014581770568</v>
      </c>
      <c r="X44" s="16" t="s">
        <v>41716</v>
      </c>
      <c r="Y44" s="33">
        <f>SUM(D6L1729C11:D6L1736C11)</f>
        <v>14.31167182906465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5.6692660203384961E-5</v>
      </c>
      <c r="AD44" s="16" t="s">
        <v>41718</v>
      </c>
      <c r="AE44" s="33">
        <f>IF(D6L1737C5=0,0,D6L1737C10/D6L1737C5)</f>
        <v>0.37598754663703049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1.4740091652880099E-4</v>
      </c>
      <c r="AJ44" s="16" t="s">
        <v>41720</v>
      </c>
      <c r="AK44" s="33">
        <f>IF(D6L1737C5=0,0,D6L1737C11/D6L1737C5)</f>
        <v>2.4958287290928246E-2</v>
      </c>
      <c r="AL44" s="16" t="s">
        <v>41721</v>
      </c>
      <c r="AM44" s="33">
        <f>SUM(D6L1729C18:D6L1736C18)</f>
        <v>44.363563190504841</v>
      </c>
      <c r="AN44" s="16" t="s">
        <v>41722</v>
      </c>
      <c r="AO44" s="33">
        <f>SUM(D6L1729C19:D6L1736C19)</f>
        <v>299.14825445626542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6.4101550108231573E-3</v>
      </c>
      <c r="AT44" s="16" t="s">
        <v>41724</v>
      </c>
      <c r="AU44" s="33">
        <f>IF(D6L1737C5=0,0,D6L1737C18/D6L1737C5)</f>
        <v>7.7366122461615561E-2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6.4101550108231573E-3</v>
      </c>
      <c r="AZ44" s="16" t="s">
        <v>41726</v>
      </c>
      <c r="BA44" s="33">
        <f>IF(D6L1737C5=0,0,D6L1737C19/D6L1737C5)</f>
        <v>0.52168804361042564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22.281274558713061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11.140637279356531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5.5703186396782653</v>
      </c>
      <c r="R45" s="16" t="s">
        <v>41731</v>
      </c>
      <c r="S45" s="15">
        <f>D6L1738C5-D6L1738C7</f>
        <v>5.5703186396782653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5.2235745132981357</v>
      </c>
      <c r="X45" s="16" t="s">
        <v>41733</v>
      </c>
      <c r="Y45" s="33">
        <f>D6L1738C7-D6L1738C10</f>
        <v>0.34674412638012964</v>
      </c>
      <c r="Z45" s="16" t="s">
        <v>41734</v>
      </c>
      <c r="AA45" s="33">
        <f>CHOOSE(MIN(D6L1738C9,RUN_YEARS),B7L816C7,B7L816C16,B7L816C25,B7L816C34,B7L816C43)</f>
        <v>3802964</v>
      </c>
      <c r="AB45" s="16" t="s">
        <v>41735</v>
      </c>
      <c r="AC45" s="33">
        <f>IF(D6L1738C12=0,0,D6L1738C10/D6L1738C12)</f>
        <v>1.3735535001904136E-6</v>
      </c>
      <c r="AD45" s="16" t="s">
        <v>41736</v>
      </c>
      <c r="AE45" s="33">
        <f>IF(D6L1738C5=0,0,D6L1738C10/D6L1738C5)</f>
        <v>0.46887573684652289</v>
      </c>
      <c r="AF45" s="16" t="s">
        <v>41737</v>
      </c>
      <c r="AG45" s="33">
        <f>CHOOSE(MIN(D6L1738C9,RUN_YEARS),B7L816C5,B7L816C14,B7L816C23,B7L816C32,B7L816C41)</f>
        <v>97093.506377677521</v>
      </c>
      <c r="AH45" s="16" t="s">
        <v>41738</v>
      </c>
      <c r="AI45" s="33">
        <f>IF(D6L1738C15=0,0,D6L1738C11/D6L1738C15)</f>
        <v>3.5712391004950723E-6</v>
      </c>
      <c r="AJ45" s="16" t="s">
        <v>41739</v>
      </c>
      <c r="AK45" s="33">
        <f>IF(D6L1738C5=0,0,D6L1738C11/D6L1738C5)</f>
        <v>3.1124263153477081E-2</v>
      </c>
      <c r="AL45" s="16" t="s">
        <v>41740</v>
      </c>
      <c r="AM45" s="33">
        <f>D6L1738C8*CHOOSE(MIN(D6L1738C9,RUN_YEARS),B7L816C4,B7L816C13,B7L816C22,B7L816C31,B7L816C40)</f>
        <v>0.71939063015504134</v>
      </c>
      <c r="AN45" s="16" t="s">
        <v>41741</v>
      </c>
      <c r="AO45" s="33">
        <f>D6L1738C8-D6L1738C18</f>
        <v>4.8509280095232237</v>
      </c>
      <c r="AP45" s="16" t="s">
        <v>41742</v>
      </c>
      <c r="AQ45" s="33">
        <f>CHOOSE(MIN(D6L1738C9,RUN_YEARS),B7L816C2,B7L816C11,B7L816C20,B7L816C29,B7L816C38)</f>
        <v>6920.8253334903229</v>
      </c>
      <c r="AR45" s="16" t="s">
        <v>41743</v>
      </c>
      <c r="AS45" s="33">
        <f>IF(D6L1738C20=0,0,D6L1738C18/D6L1738C20)</f>
        <v>1.0394578615846052E-4</v>
      </c>
      <c r="AT45" s="16" t="s">
        <v>41744</v>
      </c>
      <c r="AU45" s="33">
        <f>IF(D6L1738C5=0,0,D6L1738C18/D6L1738C5)</f>
        <v>6.4573561827388784E-2</v>
      </c>
      <c r="AV45" s="16" t="s">
        <v>41745</v>
      </c>
      <c r="AW45" s="33">
        <f>CHOOSE(MIN(D6L1738C9,RUN_YEARS),B7L816C1,B7L816C10,B7L816C19,B7L816C28,B7L816C37)</f>
        <v>46667.865902021367</v>
      </c>
      <c r="AX45" s="16" t="s">
        <v>41746</v>
      </c>
      <c r="AY45" s="33">
        <f>IF(D6L1738C23=0,0,D6L1738C19/D6L1738C23)</f>
        <v>1.0394578615846051E-4</v>
      </c>
      <c r="AZ45" s="16" t="s">
        <v>41747</v>
      </c>
      <c r="BA45" s="33">
        <f>IF(D6L1738C5=0,0,D6L1738C19/D6L1738C5)</f>
        <v>0.43542643817261117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288.75023484955523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288.75023484955523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115.50009393982209</v>
      </c>
      <c r="R46" s="16" t="s">
        <v>41751</v>
      </c>
      <c r="S46" s="15">
        <f>D6L1739C5-D6L1739C7</f>
        <v>173.25014090973315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108.3103833037534</v>
      </c>
      <c r="X46" s="16" t="s">
        <v>41753</v>
      </c>
      <c r="Y46" s="33">
        <f>D6L1739C7-D6L1739C10</f>
        <v>7.1897106360686962</v>
      </c>
      <c r="Z46" s="16" t="s">
        <v>41754</v>
      </c>
      <c r="AA46" s="33">
        <f>CHOOSE(MIN(D6L1739C9,RUN_YEARS),B7L816C7,B7L816C16,B7L816C25,B7L816C34,B7L816C43)</f>
        <v>3802964</v>
      </c>
      <c r="AB46" s="16" t="s">
        <v>41755</v>
      </c>
      <c r="AC46" s="33">
        <f>IF(D6L1739C12=0,0,D6L1739C10/D6L1739C12)</f>
        <v>2.8480517644593373E-5</v>
      </c>
      <c r="AD46" s="16" t="s">
        <v>41756</v>
      </c>
      <c r="AE46" s="33">
        <f>IF(D6L1739C5=0,0,D6L1739C10/D6L1739C5)</f>
        <v>0.3751005894772183</v>
      </c>
      <c r="AF46" s="16" t="s">
        <v>41757</v>
      </c>
      <c r="AG46" s="33">
        <f>CHOOSE(MIN(D6L1739C9,RUN_YEARS),B7L816C5,B7L816C14,B7L816C23,B7L816C32,B7L816C41)</f>
        <v>97093.506377677521</v>
      </c>
      <c r="AH46" s="16" t="s">
        <v>41758</v>
      </c>
      <c r="AI46" s="33">
        <f>IF(D6L1739C15=0,0,D6L1739C11/D6L1739C15)</f>
        <v>7.404934587594275E-5</v>
      </c>
      <c r="AJ46" s="16" t="s">
        <v>41759</v>
      </c>
      <c r="AK46" s="33">
        <f>IF(D6L1739C5=0,0,D6L1739C11/D6L1739C5)</f>
        <v>2.4899410522781679E-2</v>
      </c>
      <c r="AL46" s="16" t="s">
        <v>41760</v>
      </c>
      <c r="AM46" s="33">
        <f>D6L1739C8*CHOOSE(MIN(D6L1739C9,RUN_YEARS),B7L816C4,B7L816C13,B7L816C22,B7L816C31,B7L816C40)</f>
        <v>22.374757371276946</v>
      </c>
      <c r="AN46" s="16" t="s">
        <v>41761</v>
      </c>
      <c r="AO46" s="33">
        <f>D6L1739C8-D6L1739C18</f>
        <v>150.87538353845619</v>
      </c>
      <c r="AP46" s="16" t="s">
        <v>41762</v>
      </c>
      <c r="AQ46" s="33">
        <f>CHOOSE(MIN(D6L1739C9,RUN_YEARS),B7L816C2,B7L816C11,B7L816C20,B7L816C29,B7L816C38)</f>
        <v>6920.8253334903229</v>
      </c>
      <c r="AR46" s="16" t="s">
        <v>41763</v>
      </c>
      <c r="AS46" s="33">
        <f>IF(D6L1739C20=0,0,D6L1739C18/D6L1739C20)</f>
        <v>3.2329608526607432E-3</v>
      </c>
      <c r="AT46" s="16" t="s">
        <v>41764</v>
      </c>
      <c r="AU46" s="33">
        <f>IF(D6L1739C5=0,0,D6L1739C18/D6L1739C5)</f>
        <v>7.7488274192866552E-2</v>
      </c>
      <c r="AV46" s="16" t="s">
        <v>41765</v>
      </c>
      <c r="AW46" s="33">
        <f>CHOOSE(MIN(D6L1739C9,RUN_YEARS),B7L816C1,B7L816C10,B7L816C19,B7L816C28,B7L816C37)</f>
        <v>46667.865902021367</v>
      </c>
      <c r="AX46" s="16" t="s">
        <v>41766</v>
      </c>
      <c r="AY46" s="33">
        <f>IF(D6L1739C23=0,0,D6L1739C19/D6L1739C23)</f>
        <v>3.2329608526607424E-3</v>
      </c>
      <c r="AZ46" s="16" t="s">
        <v>41767</v>
      </c>
      <c r="BA46" s="33">
        <f>IF(D6L1739C5=0,0,D6L1739C19/D6L1739C5)</f>
        <v>0.52251172580713345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311.03150940826828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299.89087212891178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121.07041257950036</v>
      </c>
      <c r="R47" s="16" t="s">
        <v>41771</v>
      </c>
      <c r="S47" s="15">
        <f>SUM(D6L1738C8:D6L1739C8)</f>
        <v>178.82045954941142</v>
      </c>
      <c r="U47" s="21" t="str">
        <f>NULL_VALUE</f>
        <v>n/a</v>
      </c>
      <c r="V47" s="16" t="s">
        <v>41772</v>
      </c>
      <c r="W47" s="33">
        <f>SUM(D6L1738C10:D6L1739C10)</f>
        <v>113.53395781705153</v>
      </c>
      <c r="X47" s="16" t="s">
        <v>41773</v>
      </c>
      <c r="Y47" s="33">
        <f>SUM(D6L1738C11:D6L1739C11)</f>
        <v>7.5364547624488258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2.9854071144783786E-5</v>
      </c>
      <c r="AD47" s="16" t="s">
        <v>41775</v>
      </c>
      <c r="AE47" s="33">
        <f>IF(D6L1740C5=0,0,D6L1740C10/D6L1740C5)</f>
        <v>0.37858423969719079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7.7620584976437819E-5</v>
      </c>
      <c r="AJ47" s="16" t="s">
        <v>41777</v>
      </c>
      <c r="AK47" s="33">
        <f>IF(D6L1740C5=0,0,D6L1740C11/D6L1740C5)</f>
        <v>2.5130657391963528E-2</v>
      </c>
      <c r="AL47" s="16" t="s">
        <v>41778</v>
      </c>
      <c r="AM47" s="33">
        <f>SUM(D6L1738C18:D6L1739C18)</f>
        <v>23.094148001431986</v>
      </c>
      <c r="AN47" s="16" t="s">
        <v>41779</v>
      </c>
      <c r="AO47" s="33">
        <f>SUM(D6L1738C19:D6L1739C19)</f>
        <v>155.72631154797941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3.3369066388192039E-3</v>
      </c>
      <c r="AT47" s="16" t="s">
        <v>41781</v>
      </c>
      <c r="AU47" s="33">
        <f>IF(D6L1740C5=0,0,D6L1740C18/D6L1740C5)</f>
        <v>7.700850591912875E-2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3.336906638819203E-3</v>
      </c>
      <c r="AZ47" s="16" t="s">
        <v>41783</v>
      </c>
      <c r="BA47" s="33">
        <f>IF(D6L1740C5=0,0,D6L1740C19/D6L1740C5)</f>
        <v>0.5192765969917168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889.87877999534953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873.31450742245238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350.9822302262707</v>
      </c>
      <c r="R48" s="16" t="s">
        <v>41788</v>
      </c>
      <c r="S48" s="15">
        <f>SUM(D6L1728C8,D6L1737C8,D6L1740C8)</f>
        <v>522.33227719618174</v>
      </c>
      <c r="U48" s="21" t="str">
        <f>NULL_VALUE</f>
        <v>n/a</v>
      </c>
      <c r="V48" s="16" t="s">
        <v>41789</v>
      </c>
      <c r="W48" s="33">
        <f>SUM(D6L1728C10,D6L1737C10,D6L1740C10)</f>
        <v>329.1341036347572</v>
      </c>
      <c r="X48" s="16" t="s">
        <v>41790</v>
      </c>
      <c r="Y48" s="33">
        <f>SUM(D6L1728C11,D6L1737C11,D6L1740C11)</f>
        <v>21.848126591513477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8.6546731348168747E-5</v>
      </c>
      <c r="AD48" s="16" t="s">
        <v>41792</v>
      </c>
      <c r="AE48" s="33">
        <f>IF(D6L1741C5=0,0,D6L1741C10/D6L1741C5)</f>
        <v>0.37687923518662408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2.2502150150523881E-4</v>
      </c>
      <c r="AJ48" s="16" t="s">
        <v>41794</v>
      </c>
      <c r="AK48" s="33">
        <f>IF(D6L1741C5=0,0,D6L1741C11/D6L1741C5)</f>
        <v>2.5017478131672422E-2</v>
      </c>
      <c r="AL48" s="16" t="s">
        <v>41795</v>
      </c>
      <c r="AM48" s="33">
        <f>SUM(D6L1728C18,D6L1737C18,D6L1740C18)</f>
        <v>67.457711191936824</v>
      </c>
      <c r="AN48" s="16" t="s">
        <v>41796</v>
      </c>
      <c r="AO48" s="33">
        <f>SUM(D6L1728C19,D6L1737C19,D6L1740C19)</f>
        <v>454.8745660042448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9.747061649642362E-3</v>
      </c>
      <c r="AT48" s="16" t="s">
        <v>41798</v>
      </c>
      <c r="AU48" s="33">
        <f>IF(D6L1741C5=0,0,D6L1741C18/D6L1741C5)</f>
        <v>7.7243319123410828E-2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9.7470616496423603E-3</v>
      </c>
      <c r="AZ48" s="16" t="s">
        <v>41800</v>
      </c>
      <c r="BA48" s="33">
        <f>IF(D6L1741C5=0,0,D6L1741C19/D6L1741C5)</f>
        <v>0.52085996755829256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28066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28066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55000</v>
      </c>
      <c r="R9" s="16" t="s">
        <v>41826</v>
      </c>
      <c r="S9" s="21">
        <f>IF(D6L1802C7=0,0,D6L1802C5/D6L1802C7)</f>
        <v>0.51029090909090913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25019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25019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108428</v>
      </c>
      <c r="R10" s="16" t="s">
        <v>41830</v>
      </c>
      <c r="S10" s="21">
        <f>IF(D6L1803C7=0,0,D6L1803C5/D6L1803C7)</f>
        <v>0.23074298151768916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8287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8287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452137</v>
      </c>
      <c r="R11" s="16" t="s">
        <v>41834</v>
      </c>
      <c r="S11" s="21">
        <f>IF(D6L1804C7=0,0,D6L1804C5/D6L1804C7)</f>
        <v>1.8328515472080364E-2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2069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2069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92076</v>
      </c>
      <c r="R12" s="16" t="s">
        <v>41838</v>
      </c>
      <c r="S12" s="21">
        <f>IF(D6L1805C7=0,0,D6L1805C5/D6L1805C7)</f>
        <v>2.2470567791824145E-2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12088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12088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1600429</v>
      </c>
      <c r="R13" s="16" t="s">
        <v>41842</v>
      </c>
      <c r="S13" s="21">
        <f>IF(D6L1806C7=0,0,D6L1806C5/D6L1806C7)</f>
        <v>7.5529748586160338E-3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983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983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214339</v>
      </c>
      <c r="R14" s="16" t="s">
        <v>41846</v>
      </c>
      <c r="S14" s="21">
        <f>IF(D6L1807C7=0,0,D6L1807C5/D6L1807C7)</f>
        <v>4.5861929000321922E-3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347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347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698485</v>
      </c>
      <c r="R15" s="16" t="s">
        <v>41850</v>
      </c>
      <c r="S15" s="21">
        <f>IF(D6L1808C7=0,0,D6L1808C5/D6L1808C7)</f>
        <v>4.9678948008904987E-4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33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33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36006</v>
      </c>
      <c r="R16" s="16" t="s">
        <v>41854</v>
      </c>
      <c r="S16" s="21">
        <f>IF(D6L1809C7=0,0,D6L1809C5/D6L1809C7)</f>
        <v>9.1651391434760868E-4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16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16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3711</v>
      </c>
      <c r="R17" s="16" t="s">
        <v>41858</v>
      </c>
      <c r="S17" s="21">
        <f>IF(D6L1810C7=0,0,D6L1810C5/D6L1810C7)</f>
        <v>4.3115063325249257E-3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191547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191547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1022277</v>
      </c>
      <c r="R18" s="16" t="s">
        <v>41862</v>
      </c>
      <c r="S18" s="21">
        <f>IF(D6L1811C7=0,0,D6L1811C5/D6L1811C7)</f>
        <v>0.18737289403948246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152813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152813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832093</v>
      </c>
      <c r="R19" s="16" t="s">
        <v>41866</v>
      </c>
      <c r="S19" s="21">
        <f>IF(D6L1812C7=0,0,D6L1812C5/D6L1812C7)</f>
        <v>0.18364894308689053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210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210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66</v>
      </c>
      <c r="R20" s="16" t="s">
        <v>41870</v>
      </c>
      <c r="S20" s="21">
        <f>IF(D6L1813C7=0,0,D6L1813C5/D6L1813C7)</f>
        <v>3.1818181818181817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45306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45306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181389</v>
      </c>
      <c r="R21" s="16" t="s">
        <v>41874</v>
      </c>
      <c r="S21" s="21">
        <f>IF(D6L1814C7=0,0,D6L1814C5/D6L1814C7)</f>
        <v>0.24977258819443296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3083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3083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562755</v>
      </c>
      <c r="R22" s="16" t="s">
        <v>41878</v>
      </c>
      <c r="S22" s="21">
        <f>IF(D6L1815C7=0,0,D6L1815C5/D6L1815C7)</f>
        <v>5.4784053451324291E-3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10899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10899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1554890</v>
      </c>
      <c r="R23" s="16" t="s">
        <v>41883</v>
      </c>
      <c r="S23" s="21">
        <f>IF(D6L1816C7=0,0,D6L1816C5/D6L1816C7)</f>
        <v>7.009499064242487E-3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116722</v>
      </c>
      <c r="R24" s="16" t="s">
        <v>41888</v>
      </c>
      <c r="S24" s="21">
        <f>IF(D6L1817C7=0,0,D6L1817C5/D6L1817C7)</f>
        <v>8.5673651925086961E-6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8494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8494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832093</v>
      </c>
      <c r="R25" s="16" t="s">
        <v>41892</v>
      </c>
      <c r="S25" s="21">
        <f>IF(D6L1818C7=0,0,D6L1818C5/D6L1818C7)</f>
        <v>1.0207993577640961E-2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489261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489261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8362896</v>
      </c>
      <c r="R26" s="16" t="s">
        <v>41896</v>
      </c>
      <c r="S26" s="21">
        <f>SUM(D6L1801C8:D6L1818C8)</f>
        <v>4.6250140238493085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-231.90368276973027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-347.8555241545954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458.71666061690183</v>
      </c>
      <c r="F9" s="16" t="s">
        <v>41934</v>
      </c>
      <c r="G9" s="6">
        <f>D6L237C10</f>
        <v>2377.4056988801131</v>
      </c>
      <c r="H9" s="16" t="s">
        <v>41935</v>
      </c>
      <c r="I9" s="6">
        <f>D6L240C10</f>
        <v>84.934322385564414</v>
      </c>
      <c r="J9" s="16" t="s">
        <v>41936</v>
      </c>
      <c r="K9" s="6">
        <f>D6L228C11</f>
        <v>17.755667387230776</v>
      </c>
      <c r="L9" s="16" t="s">
        <v>41937</v>
      </c>
      <c r="M9" s="6">
        <f>D6L237C11</f>
        <v>92.768113660316658</v>
      </c>
      <c r="N9" s="16" t="s">
        <v>41938</v>
      </c>
      <c r="O9" s="6">
        <f>D6L240C11</f>
        <v>3.3141995396231803</v>
      </c>
      <c r="P9" s="16" t="s">
        <v>41939</v>
      </c>
      <c r="Q9" s="6">
        <f>D6L228C18</f>
        <v>99.012510374836907</v>
      </c>
      <c r="R9" s="16" t="s">
        <v>41940</v>
      </c>
      <c r="S9" s="6">
        <f>D6L237C18</f>
        <v>1994.6381396747406</v>
      </c>
      <c r="T9" s="16" t="s">
        <v>41941</v>
      </c>
      <c r="U9" s="6">
        <f>D6L240C18</f>
        <v>27.373447258568902</v>
      </c>
      <c r="V9" s="16" t="s">
        <v>41942</v>
      </c>
      <c r="W9" s="6">
        <f>D6L228C19</f>
        <v>377.45981762929563</v>
      </c>
      <c r="X9" s="16" t="s">
        <v>41943</v>
      </c>
      <c r="Y9" s="6">
        <f>D6L237C19</f>
        <v>7285.1356728656892</v>
      </c>
      <c r="Z9" s="16" t="s">
        <v>41944</v>
      </c>
      <c r="AA9" s="6">
        <f>D6L240C19</f>
        <v>99.977671712036198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29581.984712211797</v>
      </c>
      <c r="F10" s="16" t="s">
        <v>41946</v>
      </c>
      <c r="G10" s="6">
        <f>D6L337C10</f>
        <v>20911.333550444324</v>
      </c>
      <c r="H10" s="16" t="s">
        <v>41947</v>
      </c>
      <c r="I10" s="6">
        <f>D6L340C10</f>
        <v>18010.864840892649</v>
      </c>
      <c r="J10" s="16" t="s">
        <v>41948</v>
      </c>
      <c r="K10" s="6">
        <f>D6L328C11</f>
        <v>1486.1637011885527</v>
      </c>
      <c r="L10" s="16" t="s">
        <v>41949</v>
      </c>
      <c r="M10" s="6">
        <f>D6L337C11</f>
        <v>1037.9236547263454</v>
      </c>
      <c r="N10" s="16" t="s">
        <v>41950</v>
      </c>
      <c r="O10" s="6">
        <f>D6L340C11</f>
        <v>893.96033090602941</v>
      </c>
      <c r="P10" s="16" t="s">
        <v>41951</v>
      </c>
      <c r="Q10" s="6">
        <f>D6L328C18</f>
        <v>5363.3276472483849</v>
      </c>
      <c r="R10" s="16" t="s">
        <v>41952</v>
      </c>
      <c r="S10" s="6">
        <f>D6L337C18</f>
        <v>16158.072863025505</v>
      </c>
      <c r="T10" s="16" t="s">
        <v>41953</v>
      </c>
      <c r="U10" s="6">
        <f>D6L340C18</f>
        <v>5055.2928604310637</v>
      </c>
      <c r="V10" s="16" t="s">
        <v>41954</v>
      </c>
      <c r="W10" s="6">
        <f>D6L328C19</f>
        <v>25704.820766151952</v>
      </c>
      <c r="X10" s="16" t="s">
        <v>41955</v>
      </c>
      <c r="Y10" s="6">
        <f>D6L337C19</f>
        <v>73187.984342145166</v>
      </c>
      <c r="Z10" s="16" t="s">
        <v>41956</v>
      </c>
      <c r="AA10" s="6">
        <f>D6L340C19</f>
        <v>22897.946917966125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24886.88701422972</v>
      </c>
      <c r="F11" s="16" t="s">
        <v>41958</v>
      </c>
      <c r="G11" s="6">
        <f>D6L437C10</f>
        <v>8556.4368012275063</v>
      </c>
      <c r="H11" s="16" t="s">
        <v>41959</v>
      </c>
      <c r="I11" s="6">
        <f>D6L440C10</f>
        <v>50130.700164472204</v>
      </c>
      <c r="J11" s="16" t="s">
        <v>41960</v>
      </c>
      <c r="K11" s="6">
        <f>D6L428C11</f>
        <v>1819.8694059011641</v>
      </c>
      <c r="L11" s="16" t="s">
        <v>41961</v>
      </c>
      <c r="M11" s="6">
        <f>D6L437C11</f>
        <v>618.43360584081893</v>
      </c>
      <c r="N11" s="16" t="s">
        <v>41962</v>
      </c>
      <c r="O11" s="6">
        <f>D6L440C11</f>
        <v>3623.2967514692432</v>
      </c>
      <c r="P11" s="16" t="s">
        <v>41963</v>
      </c>
      <c r="Q11" s="6">
        <f>D6L428C18</f>
        <v>3009.7870729237679</v>
      </c>
      <c r="R11" s="16" t="s">
        <v>41964</v>
      </c>
      <c r="S11" s="6">
        <f>D6L437C18</f>
        <v>1461.2992202592393</v>
      </c>
      <c r="T11" s="16" t="s">
        <v>41965</v>
      </c>
      <c r="U11" s="6">
        <f>D6L440C18</f>
        <v>9633.2362923436904</v>
      </c>
      <c r="V11" s="16" t="s">
        <v>41966</v>
      </c>
      <c r="W11" s="6">
        <f>D6L428C19</f>
        <v>23696.969347207127</v>
      </c>
      <c r="X11" s="16" t="s">
        <v>41967</v>
      </c>
      <c r="Y11" s="6">
        <f>D6L437C19</f>
        <v>10712.971186809082</v>
      </c>
      <c r="Z11" s="16" t="s">
        <v>41968</v>
      </c>
      <c r="AA11" s="6">
        <f>D6L440C19</f>
        <v>70622.485391659458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24645.560573261082</v>
      </c>
      <c r="F12" s="16" t="s">
        <v>41970</v>
      </c>
      <c r="G12" s="6">
        <f>D6L537C10</f>
        <v>4707.0159356877048</v>
      </c>
      <c r="H12" s="16" t="s">
        <v>41971</v>
      </c>
      <c r="I12" s="6">
        <f>D6L540C10</f>
        <v>22555.410038474794</v>
      </c>
      <c r="J12" s="16" t="s">
        <v>41972</v>
      </c>
      <c r="K12" s="6">
        <f>D6L528C11</f>
        <v>1564.2051744431469</v>
      </c>
      <c r="L12" s="16" t="s">
        <v>41973</v>
      </c>
      <c r="M12" s="6">
        <f>D6L537C11</f>
        <v>328.64195250386774</v>
      </c>
      <c r="N12" s="16" t="s">
        <v>41974</v>
      </c>
      <c r="O12" s="6">
        <f>D6L540C11</f>
        <v>1574.809623729627</v>
      </c>
      <c r="P12" s="16" t="s">
        <v>41975</v>
      </c>
      <c r="Q12" s="6">
        <f>D6L528C18</f>
        <v>3474.0432348837207</v>
      </c>
      <c r="R12" s="16" t="s">
        <v>41976</v>
      </c>
      <c r="S12" s="6">
        <f>D6L537C18</f>
        <v>2848.2607390138028</v>
      </c>
      <c r="T12" s="16" t="s">
        <v>41977</v>
      </c>
      <c r="U12" s="6">
        <f>D6L540C18</f>
        <v>4578.0077298029582</v>
      </c>
      <c r="V12" s="16" t="s">
        <v>41978</v>
      </c>
      <c r="W12" s="6">
        <f>D6L528C19</f>
        <v>22735.722512820506</v>
      </c>
      <c r="X12" s="16" t="s">
        <v>41979</v>
      </c>
      <c r="Y12" s="6">
        <f>D6L537C19</f>
        <v>19458.797149177772</v>
      </c>
      <c r="Z12" s="16" t="s">
        <v>41980</v>
      </c>
      <c r="AA12" s="6">
        <f>D6L540C19</f>
        <v>31276.112661107014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27442.576299069133</v>
      </c>
      <c r="F13" s="16" t="s">
        <v>41982</v>
      </c>
      <c r="G13" s="6">
        <f>D6L637C10</f>
        <v>13255.020116945589</v>
      </c>
      <c r="H13" s="16" t="s">
        <v>41983</v>
      </c>
      <c r="I13" s="6">
        <f>D6L640C10</f>
        <v>25090.81587469322</v>
      </c>
      <c r="J13" s="16" t="s">
        <v>41984</v>
      </c>
      <c r="K13" s="6">
        <f>D6L628C11</f>
        <v>1208.4150957747929</v>
      </c>
      <c r="L13" s="16" t="s">
        <v>41985</v>
      </c>
      <c r="M13" s="6">
        <f>D6L637C11</f>
        <v>576.17149991841177</v>
      </c>
      <c r="N13" s="16" t="s">
        <v>41986</v>
      </c>
      <c r="O13" s="6">
        <f>D6L640C11</f>
        <v>1090.6519106837836</v>
      </c>
      <c r="P13" s="16" t="s">
        <v>41987</v>
      </c>
      <c r="Q13" s="6">
        <f>D6L628C18</f>
        <v>5209.229834827308</v>
      </c>
      <c r="R13" s="16" t="s">
        <v>41988</v>
      </c>
      <c r="S13" s="6">
        <f>D6L637C18</f>
        <v>5328.8615885402305</v>
      </c>
      <c r="T13" s="16" t="s">
        <v>41989</v>
      </c>
      <c r="U13" s="6">
        <f>D6L640C18</f>
        <v>7441.5582344879922</v>
      </c>
      <c r="V13" s="16" t="s">
        <v>41990</v>
      </c>
      <c r="W13" s="6">
        <f>D6L628C19</f>
        <v>23441.761560016625</v>
      </c>
      <c r="X13" s="16" t="s">
        <v>41991</v>
      </c>
      <c r="Y13" s="6">
        <f>D6L637C19</f>
        <v>22510.130028323765</v>
      </c>
      <c r="Z13" s="16" t="s">
        <v>41992</v>
      </c>
      <c r="AA13" s="6">
        <f>D6L640C19</f>
        <v>31434.56452911087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6979.4662418776588</v>
      </c>
      <c r="F14" s="16" t="s">
        <v>41994</v>
      </c>
      <c r="G14" s="6">
        <f>D6L737C10</f>
        <v>9266.2851959749223</v>
      </c>
      <c r="H14" s="16" t="s">
        <v>41995</v>
      </c>
      <c r="I14" s="6">
        <f>D6L740C10</f>
        <v>27479.542048742307</v>
      </c>
      <c r="J14" s="16" t="s">
        <v>41996</v>
      </c>
      <c r="K14" s="6">
        <f>D6L728C11</f>
        <v>548.09765816268566</v>
      </c>
      <c r="L14" s="16" t="s">
        <v>41997</v>
      </c>
      <c r="M14" s="6">
        <f>D6L737C11</f>
        <v>743.66678165181395</v>
      </c>
      <c r="N14" s="16" t="s">
        <v>41998</v>
      </c>
      <c r="O14" s="6">
        <f>D6L740C11</f>
        <v>2205.3738002291007</v>
      </c>
      <c r="P14" s="16" t="s">
        <v>41999</v>
      </c>
      <c r="Q14" s="6">
        <f>D6L728C18</f>
        <v>790.07979922687298</v>
      </c>
      <c r="R14" s="16" t="s">
        <v>42000</v>
      </c>
      <c r="S14" s="6">
        <f>D6L737C18</f>
        <v>1777.4895975475015</v>
      </c>
      <c r="T14" s="16" t="s">
        <v>42001</v>
      </c>
      <c r="U14" s="6">
        <f>D6L740C18</f>
        <v>4774.5611738672569</v>
      </c>
      <c r="V14" s="16" t="s">
        <v>42002</v>
      </c>
      <c r="W14" s="6">
        <f>D6L728C19</f>
        <v>6737.4841008134699</v>
      </c>
      <c r="X14" s="16" t="s">
        <v>42003</v>
      </c>
      <c r="Y14" s="6">
        <f>D6L737C19</f>
        <v>14728.262380079235</v>
      </c>
      <c r="Z14" s="16" t="s">
        <v>42004</v>
      </c>
      <c r="AA14" s="6">
        <f>D6L740C19</f>
        <v>39561.969766507631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6881.5570357997003</v>
      </c>
      <c r="F15" s="16" t="s">
        <v>42006</v>
      </c>
      <c r="G15" s="6">
        <f>D6L837C10</f>
        <v>3246.1004806693018</v>
      </c>
      <c r="H15" s="16" t="s">
        <v>42007</v>
      </c>
      <c r="I15" s="6">
        <f>D6L840C10</f>
        <v>10170.031656919316</v>
      </c>
      <c r="J15" s="16" t="s">
        <v>42008</v>
      </c>
      <c r="K15" s="6">
        <f>D6L828C11</f>
        <v>1791.9250686990513</v>
      </c>
      <c r="L15" s="16" t="s">
        <v>42009</v>
      </c>
      <c r="M15" s="6">
        <f>D6L837C11</f>
        <v>798.11013375156313</v>
      </c>
      <c r="N15" s="16" t="s">
        <v>42010</v>
      </c>
      <c r="O15" s="6">
        <f>D6L840C11</f>
        <v>2500.4787665377298</v>
      </c>
      <c r="P15" s="16" t="s">
        <v>42011</v>
      </c>
      <c r="Q15" s="6">
        <f>D6L828C18</f>
        <v>298.69458451935787</v>
      </c>
      <c r="R15" s="16" t="s">
        <v>42012</v>
      </c>
      <c r="S15" s="6">
        <f>D6L837C18</f>
        <v>231.65099527401364</v>
      </c>
      <c r="T15" s="16" t="s">
        <v>42013</v>
      </c>
      <c r="U15" s="6">
        <f>D6L840C18</f>
        <v>723.47990247883638</v>
      </c>
      <c r="V15" s="16" t="s">
        <v>42014</v>
      </c>
      <c r="W15" s="6">
        <f>D6L828C19</f>
        <v>8374.7875199793925</v>
      </c>
      <c r="X15" s="16" t="s">
        <v>42015</v>
      </c>
      <c r="Y15" s="6">
        <f>D6L837C19</f>
        <v>5811.1596191468507</v>
      </c>
      <c r="Z15" s="16" t="s">
        <v>42016</v>
      </c>
      <c r="AA15" s="6">
        <f>D6L840C19</f>
        <v>18149.1005017104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136.51792273994391</v>
      </c>
      <c r="F16" s="16" t="s">
        <v>42018</v>
      </c>
      <c r="G16" s="6">
        <f>D6L937C10</f>
        <v>6099.8443256432729</v>
      </c>
      <c r="H16" s="16" t="s">
        <v>42019</v>
      </c>
      <c r="I16" s="6">
        <f>D6L940C10</f>
        <v>45.683749683129399</v>
      </c>
      <c r="J16" s="16" t="s">
        <v>42020</v>
      </c>
      <c r="K16" s="6">
        <f>D6L928C11</f>
        <v>4.5196770570239693</v>
      </c>
      <c r="L16" s="16" t="s">
        <v>42021</v>
      </c>
      <c r="M16" s="6">
        <f>D6L937C11</f>
        <v>194.78825497402357</v>
      </c>
      <c r="N16" s="16" t="s">
        <v>42022</v>
      </c>
      <c r="O16" s="6">
        <f>D6L940C11</f>
        <v>1.4588336040048766</v>
      </c>
      <c r="P16" s="16" t="s">
        <v>42023</v>
      </c>
      <c r="Q16" s="6">
        <f>D6L928C18</f>
        <v>33.070762501349499</v>
      </c>
      <c r="R16" s="16" t="s">
        <v>42024</v>
      </c>
      <c r="S16" s="6">
        <f>D6L937C18</f>
        <v>3431.9566785574198</v>
      </c>
      <c r="T16" s="16" t="s">
        <v>42025</v>
      </c>
      <c r="U16" s="6">
        <f>D6L940C18</f>
        <v>16.148763225041446</v>
      </c>
      <c r="V16" s="16" t="s">
        <v>42026</v>
      </c>
      <c r="W16" s="6">
        <f>D6L928C19</f>
        <v>107.96683729561838</v>
      </c>
      <c r="X16" s="16" t="s">
        <v>42027</v>
      </c>
      <c r="Y16" s="6">
        <f>D6L937C19</f>
        <v>10307.675902059877</v>
      </c>
      <c r="Z16" s="16" t="s">
        <v>42028</v>
      </c>
      <c r="AA16" s="6">
        <f>D6L940C19</f>
        <v>48.501841116711944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183.85625267996252</v>
      </c>
      <c r="F17" s="16" t="s">
        <v>42030</v>
      </c>
      <c r="G17" s="6">
        <f>D6L1037C10</f>
        <v>3953.3322971862567</v>
      </c>
      <c r="H17" s="16" t="s">
        <v>42031</v>
      </c>
      <c r="I17" s="6">
        <f>D6L1040C10</f>
        <v>52.772182262859076</v>
      </c>
      <c r="J17" s="16" t="s">
        <v>42032</v>
      </c>
      <c r="K17" s="6">
        <f>D6L1028C11</f>
        <v>5.3592329686204527</v>
      </c>
      <c r="L17" s="16" t="s">
        <v>42033</v>
      </c>
      <c r="M17" s="6">
        <f>D6L1037C11</f>
        <v>110.70975909843008</v>
      </c>
      <c r="N17" s="16" t="s">
        <v>42034</v>
      </c>
      <c r="O17" s="6">
        <f>D6L1040C11</f>
        <v>1.4778407546407948</v>
      </c>
      <c r="P17" s="16" t="s">
        <v>42035</v>
      </c>
      <c r="Q17" s="6">
        <f>D6L1028C18</f>
        <v>48.311041132404178</v>
      </c>
      <c r="R17" s="16" t="s">
        <v>42036</v>
      </c>
      <c r="S17" s="6">
        <f>D6L1037C18</f>
        <v>2048.1598516402537</v>
      </c>
      <c r="T17" s="16" t="s">
        <v>42037</v>
      </c>
      <c r="U17" s="6">
        <f>D6L1040C18</f>
        <v>13.199612300195268</v>
      </c>
      <c r="V17" s="16" t="s">
        <v>42038</v>
      </c>
      <c r="W17" s="6">
        <f>D6L1028C19</f>
        <v>140.90444451617873</v>
      </c>
      <c r="X17" s="16" t="s">
        <v>42039</v>
      </c>
      <c r="Y17" s="6">
        <f>D6L1037C19</f>
        <v>5478.0822046444327</v>
      </c>
      <c r="Z17" s="16" t="s">
        <v>42040</v>
      </c>
      <c r="AA17" s="6">
        <f>D6L1040C19</f>
        <v>35.304159092854825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1232.8968080806587</v>
      </c>
      <c r="F18" s="16" t="s">
        <v>42042</v>
      </c>
      <c r="G18" s="6">
        <f>D6L1137C10</f>
        <v>12487.180830909467</v>
      </c>
      <c r="H18" s="16" t="s">
        <v>42043</v>
      </c>
      <c r="I18" s="6">
        <f>D6L1140C10</f>
        <v>414.57153987518222</v>
      </c>
      <c r="J18" s="16" t="s">
        <v>42044</v>
      </c>
      <c r="K18" s="6">
        <f>D6L1128C11</f>
        <v>71.542956457708485</v>
      </c>
      <c r="L18" s="16" t="s">
        <v>42045</v>
      </c>
      <c r="M18" s="6">
        <f>D6L1137C11</f>
        <v>748.55576320120679</v>
      </c>
      <c r="N18" s="16" t="s">
        <v>42046</v>
      </c>
      <c r="O18" s="6">
        <f>D6L1140C11</f>
        <v>24.851879670438358</v>
      </c>
      <c r="P18" s="16" t="s">
        <v>42047</v>
      </c>
      <c r="Q18" s="6">
        <f>D6L1128C18</f>
        <v>138.05372022579459</v>
      </c>
      <c r="R18" s="16" t="s">
        <v>42048</v>
      </c>
      <c r="S18" s="6">
        <f>D6L1137C18</f>
        <v>4098.6945522370161</v>
      </c>
      <c r="T18" s="16" t="s">
        <v>42049</v>
      </c>
      <c r="U18" s="6">
        <f>D6L1140C18</f>
        <v>69.492664236271253</v>
      </c>
      <c r="V18" s="16" t="s">
        <v>42050</v>
      </c>
      <c r="W18" s="6">
        <f>D6L1128C19</f>
        <v>1166.3860443125723</v>
      </c>
      <c r="X18" s="16" t="s">
        <v>42051</v>
      </c>
      <c r="Y18" s="6">
        <f>D6L1137C19</f>
        <v>33975.042041873654</v>
      </c>
      <c r="Z18" s="16" t="s">
        <v>42052</v>
      </c>
      <c r="AA18" s="6">
        <f>D6L1140C19</f>
        <v>576.04101963160758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4475.8970409920212</v>
      </c>
      <c r="F19" s="16" t="s">
        <v>42054</v>
      </c>
      <c r="G19" s="6">
        <f>D6L1237C10</f>
        <v>7412.7000348476795</v>
      </c>
      <c r="H19" s="16" t="s">
        <v>42055</v>
      </c>
      <c r="I19" s="6">
        <f>D6L1240C10</f>
        <v>3566.6455565487345</v>
      </c>
      <c r="J19" s="16" t="s">
        <v>42056</v>
      </c>
      <c r="K19" s="6">
        <f>D6L1228C11</f>
        <v>200.62509008282834</v>
      </c>
      <c r="L19" s="16" t="s">
        <v>42057</v>
      </c>
      <c r="M19" s="6">
        <f>D6L1237C11</f>
        <v>328.32251834161116</v>
      </c>
      <c r="N19" s="16" t="s">
        <v>42058</v>
      </c>
      <c r="O19" s="6">
        <f>D6L1240C11</f>
        <v>157.97348410875782</v>
      </c>
      <c r="P19" s="16" t="s">
        <v>42059</v>
      </c>
      <c r="Q19" s="6">
        <f>D6L1228C18</f>
        <v>788.62869693526045</v>
      </c>
      <c r="R19" s="16" t="s">
        <v>42060</v>
      </c>
      <c r="S19" s="6">
        <f>D6L1237C18</f>
        <v>887.59422853043895</v>
      </c>
      <c r="T19" s="16" t="s">
        <v>42061</v>
      </c>
      <c r="U19" s="6">
        <f>D6L1240C18</f>
        <v>981.56340788486898</v>
      </c>
      <c r="V19" s="16" t="s">
        <v>42062</v>
      </c>
      <c r="W19" s="6">
        <f>D6L1228C19</f>
        <v>3887.8934341395884</v>
      </c>
      <c r="X19" s="16" t="s">
        <v>42063</v>
      </c>
      <c r="Y19" s="6">
        <f>D6L1237C19</f>
        <v>4110.2283246588522</v>
      </c>
      <c r="Z19" s="16" t="s">
        <v>42064</v>
      </c>
      <c r="AA19" s="6">
        <f>D6L1240C19</f>
        <v>4545.3762449726219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701.16617504827707</v>
      </c>
      <c r="F20" s="16" t="s">
        <v>42066</v>
      </c>
      <c r="G20" s="6">
        <f>D6L1337C10</f>
        <v>511.1598457885994</v>
      </c>
      <c r="H20" s="16" t="s">
        <v>42067</v>
      </c>
      <c r="I20" s="6">
        <f>D6L1340C10</f>
        <v>739.92904570083317</v>
      </c>
      <c r="J20" s="16" t="s">
        <v>42068</v>
      </c>
      <c r="K20" s="6">
        <f>D6L1328C11</f>
        <v>25.936541149095799</v>
      </c>
      <c r="L20" s="16" t="s">
        <v>42069</v>
      </c>
      <c r="M20" s="6">
        <f>D6L1337C11</f>
        <v>20.124407300293903</v>
      </c>
      <c r="N20" s="16" t="s">
        <v>42070</v>
      </c>
      <c r="O20" s="6">
        <f>D6L1340C11</f>
        <v>29.131070469803067</v>
      </c>
      <c r="P20" s="16" t="s">
        <v>42071</v>
      </c>
      <c r="Q20" s="6">
        <f>D6L1328C18</f>
        <v>151.45952555118421</v>
      </c>
      <c r="R20" s="16" t="s">
        <v>42072</v>
      </c>
      <c r="S20" s="6">
        <f>D6L1337C18</f>
        <v>226.73830212958296</v>
      </c>
      <c r="T20" s="16" t="s">
        <v>42073</v>
      </c>
      <c r="U20" s="6">
        <f>D6L1340C18</f>
        <v>230.67919074673509</v>
      </c>
      <c r="V20" s="16" t="s">
        <v>42074</v>
      </c>
      <c r="W20" s="6">
        <f>D6L1328C19</f>
        <v>575.64319064618883</v>
      </c>
      <c r="X20" s="16" t="s">
        <v>42075</v>
      </c>
      <c r="Y20" s="6">
        <f>D6L1337C19</f>
        <v>894.74595095931022</v>
      </c>
      <c r="Z20" s="16" t="s">
        <v>42076</v>
      </c>
      <c r="AA20" s="6">
        <f>D6L1340C19</f>
        <v>910.29733376609897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9605.911687818163</v>
      </c>
      <c r="F21" s="16" t="s">
        <v>42078</v>
      </c>
      <c r="G21" s="6">
        <f>D6L1437C10</f>
        <v>5655.6989488205563</v>
      </c>
      <c r="H21" s="16" t="s">
        <v>42079</v>
      </c>
      <c r="I21" s="6">
        <f>D6L1440C10</f>
        <v>2662.7611434936425</v>
      </c>
      <c r="J21" s="16" t="s">
        <v>42080</v>
      </c>
      <c r="K21" s="6">
        <f>D6L1428C11</f>
        <v>419.96163173854615</v>
      </c>
      <c r="L21" s="16" t="s">
        <v>42081</v>
      </c>
      <c r="M21" s="6">
        <f>D6L1437C11</f>
        <v>242.72725436891801</v>
      </c>
      <c r="N21" s="16" t="s">
        <v>42082</v>
      </c>
      <c r="O21" s="6">
        <f>D6L1440C11</f>
        <v>114.27848392376637</v>
      </c>
      <c r="P21" s="16" t="s">
        <v>42083</v>
      </c>
      <c r="Q21" s="6">
        <f>D6L1428C18</f>
        <v>1938.5382992816521</v>
      </c>
      <c r="R21" s="16" t="s">
        <v>42084</v>
      </c>
      <c r="S21" s="6">
        <f>D6L1437C18</f>
        <v>6246.4461094474354</v>
      </c>
      <c r="T21" s="16" t="s">
        <v>42085</v>
      </c>
      <c r="U21" s="6">
        <f>D6L1440C18</f>
        <v>829.91164350669828</v>
      </c>
      <c r="V21" s="16" t="s">
        <v>42086</v>
      </c>
      <c r="W21" s="6">
        <f>D6L1428C19</f>
        <v>8087.3350202750562</v>
      </c>
      <c r="X21" s="16" t="s">
        <v>42087</v>
      </c>
      <c r="Y21" s="6">
        <f>D6L1437C19</f>
        <v>24295.380093742038</v>
      </c>
      <c r="Z21" s="16" t="s">
        <v>42088</v>
      </c>
      <c r="AA21" s="6">
        <f>D6L1440C19</f>
        <v>3227.9184787525542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4518.7287835867137</v>
      </c>
      <c r="F22" s="16" t="s">
        <v>42090</v>
      </c>
      <c r="G22" s="6">
        <f>D6L1537C10</f>
        <v>791.30760406935224</v>
      </c>
      <c r="H22" s="16" t="s">
        <v>42091</v>
      </c>
      <c r="I22" s="6">
        <f>D6L1540C10</f>
        <v>1179.2227005365755</v>
      </c>
      <c r="J22" s="16" t="s">
        <v>42092</v>
      </c>
      <c r="K22" s="6">
        <f>D6L1528C11</f>
        <v>70.307508207164958</v>
      </c>
      <c r="L22" s="16" t="s">
        <v>42093</v>
      </c>
      <c r="M22" s="6">
        <f>D6L1537C11</f>
        <v>12.841636136350214</v>
      </c>
      <c r="N22" s="16" t="s">
        <v>42094</v>
      </c>
      <c r="O22" s="6">
        <f>D6L1540C11</f>
        <v>19.136867592501659</v>
      </c>
      <c r="P22" s="16" t="s">
        <v>42095</v>
      </c>
      <c r="Q22" s="6">
        <f>D6L1528C18</f>
        <v>1694.1678985951171</v>
      </c>
      <c r="R22" s="16" t="s">
        <v>42096</v>
      </c>
      <c r="S22" s="6">
        <f>D6L1537C18</f>
        <v>-933.05034649011941</v>
      </c>
      <c r="T22" s="16" t="s">
        <v>42097</v>
      </c>
      <c r="U22" s="6">
        <f>D6L1540C18</f>
        <v>650.07986924606848</v>
      </c>
      <c r="V22" s="16" t="s">
        <v>42098</v>
      </c>
      <c r="W22" s="6">
        <f>D6L1528C19</f>
        <v>2894.8683931987621</v>
      </c>
      <c r="X22" s="16" t="s">
        <v>42099</v>
      </c>
      <c r="Y22" s="6">
        <f>D6L1537C19</f>
        <v>-1571.8004133041779</v>
      </c>
      <c r="Z22" s="16" t="s">
        <v>42100</v>
      </c>
      <c r="AA22" s="6">
        <f>D6L1540C19</f>
        <v>1095.113260506695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10748.38234110409</v>
      </c>
      <c r="F23" s="16" t="s">
        <v>42102</v>
      </c>
      <c r="G23" s="6">
        <f>D6L1637C10</f>
        <v>11333.263266334387</v>
      </c>
      <c r="H23" s="16" t="s">
        <v>42103</v>
      </c>
      <c r="I23" s="6">
        <f>D6L1640C10</f>
        <v>20266.844749993103</v>
      </c>
      <c r="J23" s="16" t="s">
        <v>42104</v>
      </c>
      <c r="K23" s="6">
        <f>D6L1628C11</f>
        <v>481.77944123369491</v>
      </c>
      <c r="L23" s="16" t="s">
        <v>42105</v>
      </c>
      <c r="M23" s="6">
        <f>D6L1637C11</f>
        <v>501.97168631387171</v>
      </c>
      <c r="N23" s="16" t="s">
        <v>42106</v>
      </c>
      <c r="O23" s="6">
        <f>D6L1640C11</f>
        <v>897.65692337136761</v>
      </c>
      <c r="P23" s="16" t="s">
        <v>42107</v>
      </c>
      <c r="Q23" s="6">
        <f>D6L1628C18</f>
        <v>1893.8064665464651</v>
      </c>
      <c r="R23" s="16" t="s">
        <v>42108</v>
      </c>
      <c r="S23" s="6">
        <f>D6L1637C18</f>
        <v>3023.0129825891927</v>
      </c>
      <c r="T23" s="16" t="s">
        <v>42109</v>
      </c>
      <c r="U23" s="6">
        <f>D6L1640C18</f>
        <v>5593.3021034239364</v>
      </c>
      <c r="V23" s="16" t="s">
        <v>42110</v>
      </c>
      <c r="W23" s="6">
        <f>D6L1628C19</f>
        <v>9336.3553157913175</v>
      </c>
      <c r="X23" s="16" t="s">
        <v>42111</v>
      </c>
      <c r="Y23" s="6">
        <f>D6L1637C19</f>
        <v>13998.821970059065</v>
      </c>
      <c r="Z23" s="16" t="s">
        <v>42112</v>
      </c>
      <c r="AA23" s="6">
        <f>D6L1640C19</f>
        <v>25901.192228266718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215.60014581770568</v>
      </c>
      <c r="H24" s="16" t="s">
        <v>42115</v>
      </c>
      <c r="I24" s="6">
        <f>D6L1740C10</f>
        <v>113.53395781705153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14.31167182906465</v>
      </c>
      <c r="N24" s="16" t="s">
        <v>42118</v>
      </c>
      <c r="O24" s="6">
        <f>D6L1740C11</f>
        <v>7.5364547624488258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44.363563190504841</v>
      </c>
      <c r="T24" s="16" t="s">
        <v>42121</v>
      </c>
      <c r="U24" s="6">
        <f>D6L1740C18</f>
        <v>23.094148001431986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299.14825445626542</v>
      </c>
      <c r="Z24" s="16" t="s">
        <v>42124</v>
      </c>
      <c r="AA24" s="6">
        <f>D6L1740C19</f>
        <v>155.72631154797941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152480.1055491158</v>
      </c>
      <c r="F25" s="16" t="s">
        <v>42126</v>
      </c>
      <c r="G25" s="6">
        <f>SUM(D6L1901C2:D6L1916C2)</f>
        <v>110564.08493342903</v>
      </c>
      <c r="H25" s="16" t="s">
        <v>42127</v>
      </c>
      <c r="I25" s="6">
        <f>SUM(D6L1901C3:D6L1916C3)</f>
        <v>182450.72961467408</v>
      </c>
      <c r="J25" s="16" t="s">
        <v>42128</v>
      </c>
      <c r="K25" s="6">
        <f>SUM(D6L1901C4:D6L1916C4)</f>
        <v>9716.4638504513077</v>
      </c>
      <c r="L25" s="16" t="s">
        <v>42129</v>
      </c>
      <c r="M25" s="6">
        <f>SUM(D6L1901C5:D6L1916C5)</f>
        <v>6355.7570217878438</v>
      </c>
      <c r="N25" s="16" t="s">
        <v>42130</v>
      </c>
      <c r="O25" s="6">
        <f>SUM(D6L1901C6:D6L1916C6)</f>
        <v>12905.947083820685</v>
      </c>
      <c r="P25" s="16" t="s">
        <v>42131</v>
      </c>
      <c r="Q25" s="6">
        <f>SUM(D6L1901C7:D6L1916C7)</f>
        <v>24930.21109477348</v>
      </c>
      <c r="R25" s="16" t="s">
        <v>42132</v>
      </c>
      <c r="S25" s="6">
        <f>SUM(D6L1901C8:D6L1916C8)</f>
        <v>48829.825501976251</v>
      </c>
      <c r="T25" s="16" t="s">
        <v>42133</v>
      </c>
      <c r="U25" s="6">
        <f>SUM(D6L1901C9:D6L1916C9)</f>
        <v>40617.886895240175</v>
      </c>
      <c r="V25" s="16" t="s">
        <v>42134</v>
      </c>
      <c r="W25" s="6">
        <f>SUM(D6L1901C10:D6L1916C10)</f>
        <v>137266.35830479366</v>
      </c>
      <c r="X25" s="16" t="s">
        <v>42135</v>
      </c>
      <c r="Y25" s="6">
        <f>SUM(D6L1901C11:D6L1916C11)</f>
        <v>245182.61645324057</v>
      </c>
      <c r="Z25" s="16" t="s">
        <v>42136</v>
      </c>
      <c r="AA25" s="6">
        <f>SUM(D6L1901C12:D6L1916C12)</f>
        <v>250034.0464817248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152480.1055491158</v>
      </c>
      <c r="F26" s="16" t="s">
        <v>42138</v>
      </c>
      <c r="G26" s="6">
        <f>SUM(D6L1917C2:D6L1918C2)</f>
        <v>110779.68507924673</v>
      </c>
      <c r="H26" s="16" t="s">
        <v>42139</v>
      </c>
      <c r="I26" s="6">
        <f>SUM(D6L1917C3:D6L1918C3)</f>
        <v>182564.26357249112</v>
      </c>
      <c r="J26" s="16" t="s">
        <v>42140</v>
      </c>
      <c r="K26" s="6">
        <f>SUM(D6L1917C4:D6L1918C4)</f>
        <v>9716.4638504513077</v>
      </c>
      <c r="L26" s="16" t="s">
        <v>42141</v>
      </c>
      <c r="M26" s="6">
        <f>SUM(D6L1917C5:D6L1918C5)</f>
        <v>6370.0686936169086</v>
      </c>
      <c r="N26" s="16" t="s">
        <v>42142</v>
      </c>
      <c r="O26" s="6">
        <f>SUM(D6L1917C6:D6L1918C6)</f>
        <v>12913.483538583134</v>
      </c>
      <c r="P26" s="16" t="s">
        <v>42143</v>
      </c>
      <c r="Q26" s="6">
        <f>SUM(D6L1917C7:D6L1918C7)</f>
        <v>24930.21109477348</v>
      </c>
      <c r="R26" s="16" t="s">
        <v>42144</v>
      </c>
      <c r="S26" s="6">
        <f>SUM(D6L1917C8:D6L1918C8)</f>
        <v>48874.189065166756</v>
      </c>
      <c r="T26" s="16" t="s">
        <v>42145</v>
      </c>
      <c r="U26" s="6">
        <f>SUM(D6L1917C9:D6L1918C9)</f>
        <v>40640.981043241605</v>
      </c>
      <c r="V26" s="16" t="s">
        <v>42146</v>
      </c>
      <c r="W26" s="6">
        <f>SUM(D6L1917C10:D6L1918C10)</f>
        <v>137266.35830479366</v>
      </c>
      <c r="X26" s="16" t="s">
        <v>42147</v>
      </c>
      <c r="Y26" s="6">
        <f>SUM(D6L1917C11:D6L1918C11)</f>
        <v>245481.76470769683</v>
      </c>
      <c r="Z26" s="16" t="s">
        <v>42148</v>
      </c>
      <c r="AA26" s="6">
        <f>SUM(D6L1917C12:D6L1918C12)</f>
        <v>250189.77279327277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3802964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97093.506377677521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6920.8253334903229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46667.865902021367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4.0095069411415885E-2</v>
      </c>
      <c r="F31" s="16" t="s">
        <v>42153</v>
      </c>
      <c r="G31" s="6">
        <f>IF(D6L1920C1=0,0,D6L1918C2/D6L1920C1)</f>
        <v>2.9073134779458609E-2</v>
      </c>
      <c r="H31" s="16" t="s">
        <v>42154</v>
      </c>
      <c r="I31" s="6">
        <f>IF(D6L1920C1=0,0,D6L1918C3/D6L1920C1)</f>
        <v>4.7975928674232539E-2</v>
      </c>
      <c r="J31" s="16" t="s">
        <v>42155</v>
      </c>
      <c r="K31" s="6">
        <f>IF(D6L1921C1=0,0,D6L1918C4/D6L1921C1)</f>
        <v>0.1000732614666926</v>
      </c>
      <c r="L31" s="16" t="s">
        <v>42156</v>
      </c>
      <c r="M31" s="6">
        <f>IF(D6L1921C1=0,0,D6L1918C5/D6L1921C1)</f>
        <v>6.5460165760880137E-2</v>
      </c>
      <c r="N31" s="16" t="s">
        <v>42157</v>
      </c>
      <c r="O31" s="6">
        <f>IF(D6L1921C1=0,0,D6L1918C6/D6L1921C1)</f>
        <v>0.13292286544497328</v>
      </c>
      <c r="P31" s="16" t="s">
        <v>42158</v>
      </c>
      <c r="Q31" s="6">
        <f>IF(D6L1922C1=0,0,D6L1918C7/D6L1922C1)</f>
        <v>3.6022020342190362</v>
      </c>
      <c r="R31" s="16" t="s">
        <v>42159</v>
      </c>
      <c r="S31" s="6">
        <f>IF(D6L1922C1=0,0,D6L1918C8/D6L1922C1)</f>
        <v>7.0554916717353864</v>
      </c>
      <c r="T31" s="16" t="s">
        <v>42160</v>
      </c>
      <c r="U31" s="6">
        <f>IF(D6L1922C1=0,0,D6L1918C9/D6L1922C1)</f>
        <v>5.8689368591181728</v>
      </c>
      <c r="V31" s="16" t="s">
        <v>42161</v>
      </c>
      <c r="W31" s="6">
        <f>IF(D6L1923C1=0,0,D6L1918C10/D6L1923C1)</f>
        <v>2.9413463772477351</v>
      </c>
      <c r="X31" s="16" t="s">
        <v>42162</v>
      </c>
      <c r="Y31" s="6">
        <f>IF(D6L1923C1=0,0,D6L1918C11/D6L1923C1)</f>
        <v>5.2537781986431211</v>
      </c>
      <c r="Z31" s="16" t="s">
        <v>42163</v>
      </c>
      <c r="AA31" s="6">
        <f>IF(D6L1923C1=0,0,D6L1918C12/D6L1923C1)</f>
        <v>5.3577347420743067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128252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128252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20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20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427.51549399999999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427.51549399999999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2.5340046085459194</v>
      </c>
      <c r="J17" s="16" t="s">
        <v>42246</v>
      </c>
      <c r="K17" s="21">
        <f>IF(FLOW_THRU_100PCT="Y",1,INDEX(VariabilityMatrix,D7L110C1,D7L110C6))</f>
        <v>0.49212872536526331</v>
      </c>
      <c r="L17" s="16" t="s">
        <v>42242</v>
      </c>
      <c r="M17" s="15">
        <f>IF(D7L110C2&lt;&gt;0,D7L110C2*D7L110C4,D7L110C3*D7L110C4)</f>
        <v>1.2470564580734063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0.8244480764698886</v>
      </c>
      <c r="J18" s="16" t="s">
        <v>42251</v>
      </c>
      <c r="K18" s="21">
        <f>IF(FLOW_THRU_100PCT="Y",1,INDEX(VariabilityMatrix,D7L111C1,D7L111C6))</f>
        <v>0.49212872536526331</v>
      </c>
      <c r="L18" s="16" t="s">
        <v>42247</v>
      </c>
      <c r="M18" s="15">
        <f>IF(D7L111C2&lt;&gt;0,D7L111C2*D7L111C4,D7L111C3*D7L111C4)</f>
        <v>0.40573458100296939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1.9568760870291604E-2</v>
      </c>
      <c r="J19" s="16" t="s">
        <v>42256</v>
      </c>
      <c r="K19" s="21">
        <f>IF(FLOW_THRU_100PCT="Y",1,INDEX(VariabilityMatrix,D7L112C1,D7L112C6))</f>
        <v>0.51204947746125984</v>
      </c>
      <c r="L19" s="16" t="s">
        <v>42252</v>
      </c>
      <c r="M19" s="15">
        <f>IF(D7L112C2&lt;&gt;0,D7L112C2*D7L112C4,D7L112C3*D7L112C4)</f>
        <v>1.0020173778197163E-2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25.855616802692825</v>
      </c>
      <c r="J20" s="16" t="s">
        <v>42261</v>
      </c>
      <c r="K20" s="21">
        <f>IF(FLOW_THRU_100PCT="Y",1,INDEX(VariabilityMatrix,D7L113C1,D7L113C6))</f>
        <v>0.49212872536526331</v>
      </c>
      <c r="L20" s="16" t="s">
        <v>42257</v>
      </c>
      <c r="M20" s="15">
        <f>IF(D7L113C2&lt;&gt;0,D7L113C2*D7L113C4,D7L113C3*D7L113C4)</f>
        <v>12.724291740641904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9.6212088212016713</v>
      </c>
      <c r="J21" s="16" t="s">
        <v>42266</v>
      </c>
      <c r="K21" s="21">
        <f>IF(FLOW_THRU_100PCT="Y",1,INDEX(VariabilityMatrix,D7L114C1,D7L114C6))</f>
        <v>0.49212872536526331</v>
      </c>
      <c r="L21" s="16" t="s">
        <v>42262</v>
      </c>
      <c r="M21" s="15">
        <f>IF(D7L114C2&lt;&gt;0,D7L114C2*D7L114C4,D7L114C3*D7L114C4)</f>
        <v>4.7348732336510064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0.95421573585196306</v>
      </c>
      <c r="J22" s="16" t="s">
        <v>42271</v>
      </c>
      <c r="K22" s="21">
        <f>IF(FLOW_THRU_100PCT="Y",1,INDEX(VariabilityMatrix,D7L115C1,D7L115C6))</f>
        <v>0.51204947746125984</v>
      </c>
      <c r="L22" s="16" t="s">
        <v>42267</v>
      </c>
      <c r="M22" s="15">
        <f>IF(D7L115C2&lt;&gt;0,D7L115C2*D7L115C4,D7L115C3*D7L115C4)</f>
        <v>0.48860566892830926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1.014234557301699E-2</v>
      </c>
      <c r="J23" s="16" t="s">
        <v>42276</v>
      </c>
      <c r="K23" s="21">
        <f>IF(FLOW_THRU_100PCT="Y",1,INDEX(VariabilityMatrix,D7L116C1,D7L116C6))</f>
        <v>0.51204947746125984</v>
      </c>
      <c r="L23" s="16" t="s">
        <v>42272</v>
      </c>
      <c r="M23" s="15">
        <f>IF(D7L116C2&lt;&gt;0,D7L116C2*D7L116C4,D7L116C3*D7L116C4)</f>
        <v>5.1933827508948722E-3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2.3864342524745858E-4</v>
      </c>
      <c r="J24" s="16" t="s">
        <v>42281</v>
      </c>
      <c r="K24" s="21">
        <f>IF(FLOW_THRU_100PCT="Y",1,INDEX(VariabilityMatrix,D7L117C1,D7L117C6))</f>
        <v>0.51204947746125984</v>
      </c>
      <c r="L24" s="16" t="s">
        <v>42277</v>
      </c>
      <c r="M24" s="15">
        <f>IF(D7L117C2&lt;&gt;0,D7L117C2*D7L117C4,D7L117C3*D7L117C4)</f>
        <v>1.2219724119752638E-4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3.8063626326969642E-2</v>
      </c>
      <c r="J25" s="16" t="s">
        <v>42286</v>
      </c>
      <c r="K25" s="21">
        <f>IF(FLOW_THRU_100PCT="Y",1,INDEX(VariabilityMatrix,D7L118C1,D7L118C6))</f>
        <v>0.51204947746125984</v>
      </c>
      <c r="L25" s="16" t="s">
        <v>42282</v>
      </c>
      <c r="M25" s="15">
        <f>IF(D7L118C2&lt;&gt;0,D7L118C2*D7L118C4,D7L118C3*D7L118C4)</f>
        <v>1.9490459971005458E-2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3.5199905224000141E-2</v>
      </c>
      <c r="J26" s="16" t="s">
        <v>42291</v>
      </c>
      <c r="K26" s="21">
        <f>IF(FLOW_THRU_100PCT="Y",1,INDEX(VariabilityMatrix,D7L119C1,D7L119C6))</f>
        <v>0.51204947746125984</v>
      </c>
      <c r="L26" s="16" t="s">
        <v>42287</v>
      </c>
      <c r="M26" s="15">
        <f>IF(D7L119C2&lt;&gt;0,D7L119C2*D7L119C4,D7L119C3*D7L119C4)</f>
        <v>1.8024093076635144E-2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0.51204947746125984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3.2626436324298555E-2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3.2626436324298555E-2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0.81313674293337068</v>
      </c>
      <c r="J29" s="16" t="s">
        <v>42305</v>
      </c>
      <c r="K29" s="21">
        <f>IF(FLOW_THRU_100PCT="Y",1,INDEX(VariabilityMatrix,D7L122C1,D7L122C6))</f>
        <v>0.49212872536526331</v>
      </c>
      <c r="L29" s="16" t="s">
        <v>42301</v>
      </c>
      <c r="M29" s="15">
        <f>IF(D7L122C2&lt;&gt;0,D7L122C2*D7L122C4,D7L122C3*D7L122C4)</f>
        <v>0.40016794884746149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1.6942587173908361</v>
      </c>
      <c r="J30" s="16" t="s">
        <v>42310</v>
      </c>
      <c r="K30" s="21">
        <f>IF(FLOW_THRU_100PCT="Y",1,INDEX(VariabilityMatrix,D7L123C1,D7L123C6))</f>
        <v>0.49762737582970229</v>
      </c>
      <c r="L30" s="16" t="s">
        <v>42306</v>
      </c>
      <c r="M30" s="15">
        <f>IF(D7L123C2&lt;&gt;0,D7L123C2*D7L123C4,D7L123C3*D7L123C4)</f>
        <v>0.84310951951179891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35.370854013914716</v>
      </c>
      <c r="J31" s="16" t="s">
        <v>42315</v>
      </c>
      <c r="K31" s="21">
        <f>IF(FLOW_THRU_100PCT="Y",1,INDEX(VariabilityMatrix,D7L124C1,D7L124C6))</f>
        <v>0.49762737582970229</v>
      </c>
      <c r="L31" s="16" t="s">
        <v>42311</v>
      </c>
      <c r="M31" s="15">
        <f>IF(D7L124C2&lt;&gt;0,D7L124C2*D7L124C4,D7L124C3*D7L124C4)</f>
        <v>17.601505263799872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3.1417304487265123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3.1417304487265123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0.51204947746125984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16.56662559277574</v>
      </c>
      <c r="J34" s="16" t="s">
        <v>42329</v>
      </c>
      <c r="K34" s="21">
        <f>IF(FLOW_THRU_100PCT="Y",1,INDEX(VariabilityMatrix,D7L127C1,D7L127C6))</f>
        <v>0.49762737582970229</v>
      </c>
      <c r="L34" s="16" t="s">
        <v>42325</v>
      </c>
      <c r="M34" s="15">
        <f>IF(D7L127C2&lt;&gt;0,D7L127C2*D7L127C4,D7L127C3*D7L127C4)</f>
        <v>8.244006420086178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8.7727550406648671</v>
      </c>
      <c r="J35" s="16" t="s">
        <v>42334</v>
      </c>
      <c r="K35" s="21">
        <f>IF(FLOW_THRU_100PCT="Y",1,INDEX(VariabilityMatrix,D7L128C1,D7L128C6))</f>
        <v>0.51204947746125984</v>
      </c>
      <c r="L35" s="16" t="s">
        <v>42330</v>
      </c>
      <c r="M35" s="15">
        <f>IF(D7L128C2&lt;&gt;0,D7L128C2*D7L128C4,D7L128C3*D7L128C4)</f>
        <v>4.4920846344680783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0.277058274646936</v>
      </c>
      <c r="J36" s="16" t="s">
        <v>42339</v>
      </c>
      <c r="K36" s="21">
        <f>IF(FLOW_THRU_100PCT="Y",1,INDEX(VariabilityMatrix,D7L129C1,D7L129C6))</f>
        <v>0.51204947746125984</v>
      </c>
      <c r="L36" s="16" t="s">
        <v>42335</v>
      </c>
      <c r="M36" s="15">
        <f>IF(D7L129C2&lt;&gt;0,D7L129C2*D7L129C4,D7L129C3*D7L129C4)</f>
        <v>0.14186754475928179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1.5896786250234034E-2</v>
      </c>
      <c r="J37" s="16" t="s">
        <v>42344</v>
      </c>
      <c r="K37" s="21">
        <f>IF(FLOW_THRU_100PCT="Y",1,INDEX(VariabilityMatrix,D7L130C1,D7L130C6))</f>
        <v>0.51204947746125984</v>
      </c>
      <c r="L37" s="16" t="s">
        <v>42340</v>
      </c>
      <c r="M37" s="15">
        <f>IF(D7L130C2&lt;&gt;0,D7L130C2*D7L130C4,D7L130C3*D7L130C4)</f>
        <v>8.139941092745677E-3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3.8606480893425513E-2</v>
      </c>
      <c r="J38" s="16" t="s">
        <v>42349</v>
      </c>
      <c r="K38" s="21">
        <f>IF(FLOW_THRU_100PCT="Y",1,INDEX(VariabilityMatrix,D7L131C1,D7L131C6))</f>
        <v>0.51204947746125984</v>
      </c>
      <c r="L38" s="16" t="s">
        <v>42345</v>
      </c>
      <c r="M38" s="15">
        <f>IF(D7L131C2&lt;&gt;0,D7L131C2*D7L131C4,D7L131C3*D7L131C4)</f>
        <v>1.9768428368096645E-2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0.51204947746125984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0.51204947746125984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4.4283904554223383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4.4283904554223383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-3.9802524736626481E-5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-3.9802524736626481E-5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128810.45750944888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128758.46977037023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5.8724844739026834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2.9362422369513417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0.75753937128522852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0.75753937128522852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9224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9224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9.3473103151376122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4.6736551575688061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-3.4064541964787212E-2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-3.4064541964787212E-2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9239.9432696183594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9232.3333722238403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35.536812612837842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17.768406306418921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18753.360564538358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18753.360564538358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18788.897377151196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18771.128970844777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0.49212872536526331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0.49212872536526331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0.51204947746125984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0.49212872536526331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0.49212872536526331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0.51204947746125984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0.51204947746125984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0.51204947746125984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0.51204947746125984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0.51204947746125984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0.51204947746125984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0.49212872536526331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0.49762737582970229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0.49762737582970229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0.51204947746125984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0.49762737582970229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0.51204947746125984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0.51204947746125984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0.51204947746125984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0.51204947746125984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0.51204947746125984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0.51204947746125984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2788.8301953233295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2788.8301953233295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2788.8301953233295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2788.8301953233295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0.49212872536526331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2619.4930152179195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0.49212872536526331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2619.4930152179195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0.49212872536526331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2619.4930152179195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0.49212872536526331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2619.4930152179195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0.49212872536526331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2619.4930152179195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0.49212872536526331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2619.4930152179195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0.51204947746125984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2950.2536403607305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0.51204947746125984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2950.2536403607305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0.51204947746125984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2950.2536403607305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0.49212872536526331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2619.4930152179195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0.49212872536526331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2619.4930152179195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0.49212872536526331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2619.4930152179195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0.49212872536526331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2619.4930152179195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0.49212872536526331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2619.4930152179195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0.49212872536526331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2619.4930152179195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0.51204947746125984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2950.2536403607305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0.51204947746125984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2950.2536403607305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0.51204947746125984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2950.2536403607305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0.51204947746125984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2950.2536403607305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0.51204947746125984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2950.2536403607305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0.51204947746125984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2950.2536403607305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0.51204947746125984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2950.2536403607305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0.51204947746125984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2950.2536403607305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0.51204947746125984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2950.2536403607305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0.51204947746125984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2950.2536403607305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0.51204947746125984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2950.2536403607305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0.51204947746125984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2950.2536403607305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0.51204947746125984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2950.2536403607305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0.51204947746125984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2950.2536403607305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0.51204947746125984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2950.2536403607305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0.51204947746125984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2950.2536403607305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0.51204947746125984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2950.2536403607305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0.51204947746125984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2950.2536403607305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2950.2536403607305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2950.2536403607305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2950.2536403607305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0.49212872536526331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2619.4930152179195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0.49212872536526331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2619.4930152179195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0.49212872536526331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2619.4930152179195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0.49762737582970229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2788.8301953233295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0.49762737582970229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2788.8301953233295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0.49762737582970229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2788.8301953233295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0.49762737582970229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2788.8301953233295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0.49762737582970229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2788.8301953233295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0.49762737582970229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2788.8301953233295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2788.8301953233295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2788.8301953233295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2788.8301953233295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0.51204947746125984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2950.2536403607305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0.51204947746125984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2950.2536403607305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0.51204947746125984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2950.2536403607305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2788.8301953233295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2788.8301953233295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2788.8301953233295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0.49762737582970229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2788.8301953233295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0.49762737582970229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2788.8301953233295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0.49762737582970229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2788.8301953233295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0.51204947746125984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2950.2536403607305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0.51204947746125984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2950.2536403607305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0.51204947746125984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2950.2536403607305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0.51204947746125984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2950.2536403607305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0.51204947746125984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2950.2536403607305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0.51204947746125984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2950.2536403607305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0.51204947746125984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2950.2536403607305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0.51204947746125984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2950.2536403607305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0.51204947746125984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2950.2536403607305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0.51204947746125984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2950.2536403607305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0.51204947746125984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2950.2536403607305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0.51204947746125984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2950.2536403607305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0.51204947746125984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2950.2536403607305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0.51204947746125984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2950.2536403607305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0.51204947746125984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2950.2536403607305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0.51204947746125984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2950.2536403607305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0.51204947746125984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2950.2536403607305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0.51204947746125984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2950.2536403607305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2950.2536403607305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2950.2536403607305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2950.2536403607305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2950.2536403607305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2950.2536403607305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2950.2536403607305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2950.2536403607305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2950.2536403607305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2950.2536403607305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84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84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2950.2536403607305</v>
      </c>
      <c r="R14" s="16" t="s">
        <v>43086</v>
      </c>
      <c r="S14" s="21">
        <f>IF(D7L407C7=0,0,D7L407C5/D7L407C7)</f>
        <v>2.8472128243769993E-2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2950.2536403607305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2950.2536403607305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2950.2536403607305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2950.2536403607305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2950.2536403607305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2950.2536403607305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2950.2536403607305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2950.2536403607305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2950.2536403607305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2950.2536403607305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2950.2536403607305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2950.2536403607305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2950.2536403607305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2950.2536403607305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2950.2536403607305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2950.2536403607305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84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84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2.8472128243769993E-2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2950.2536403607305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2950.2536403607305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2950.2536403607305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32.655577134839248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32.655577134839248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2950.2536403607305</v>
      </c>
      <c r="R35" s="16" t="s">
        <v>43176</v>
      </c>
      <c r="S35" s="21">
        <f>IF(D7L428C7=0,0,D7L428C5/D7L428C7)</f>
        <v>1.1068735476874599E-2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2950.2536403607305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2950.2536403607305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32.655577134839248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32.655577134839248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1.1068735476874599E-2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2218.5616606666667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2218.5616606666667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20476.674809892327</v>
      </c>
      <c r="R8" s="16" t="s">
        <v>43218</v>
      </c>
      <c r="S8" s="21">
        <f>IF(D7L501C7=0,0,D7L501C5/D7L501C7)</f>
        <v>0.10834579741408379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7909.8444633333347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7909.8444633333347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20476.674809892327</v>
      </c>
      <c r="R9" s="16" t="s">
        <v>43222</v>
      </c>
      <c r="S9" s="21">
        <f>IF(D7L502C7=0,0,D7L502C5/D7L502C7)</f>
        <v>0.38628559259592632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20476.674809892327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38650.254767333332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38650.254767333332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20476.674809892327</v>
      </c>
      <c r="R11" s="16" t="s">
        <v>43230</v>
      </c>
      <c r="S11" s="21">
        <f>IF(D7L504C7=0,0,D7L504C5/D7L504C7)</f>
        <v>1.8875259350537377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13.150039124599825</v>
      </c>
      <c r="J12" s="16" t="s">
        <v>43236</v>
      </c>
      <c r="K12" s="21">
        <f>IF(FLOW_THRU_100PCT="Y",1,INDEX(VariabilityMatrix,D7L505C1,D7L505C6))</f>
        <v>0.49212872536526331</v>
      </c>
      <c r="L12" s="16" t="s">
        <v>43232</v>
      </c>
      <c r="M12" s="15">
        <f>IF(D7L505C2&lt;&gt;0,D7L505C2*D7L505C4,D7L505C3*D7L505C4)</f>
        <v>6.4715119928926548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19233.335442706277</v>
      </c>
      <c r="R12" s="16" t="s">
        <v>43234</v>
      </c>
      <c r="S12" s="21">
        <f>IF(D7L505C7=0,0,D7L505C5/D7L505C7)</f>
        <v>3.3647372356035112E-4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46.883873460193449</v>
      </c>
      <c r="J13" s="16" t="s">
        <v>43241</v>
      </c>
      <c r="K13" s="21">
        <f>IF(FLOW_THRU_100PCT="Y",1,INDEX(VariabilityMatrix,D7L506C1,D7L506C6))</f>
        <v>0.49212872536526331</v>
      </c>
      <c r="L13" s="16" t="s">
        <v>43237</v>
      </c>
      <c r="M13" s="15">
        <f>IF(D7L506C2&lt;&gt;0,D7L506C2*D7L506C4,D7L506C3*D7L506C4)</f>
        <v>23.072900886151299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19233.335442706277</v>
      </c>
      <c r="R13" s="16" t="s">
        <v>43239</v>
      </c>
      <c r="S13" s="21">
        <f>IF(D7L506C7=0,0,D7L506C5/D7L506C7)</f>
        <v>1.1996307637269995E-3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229.09093372390512</v>
      </c>
      <c r="J14" s="16" t="s">
        <v>43246</v>
      </c>
      <c r="K14" s="21">
        <f>IF(FLOW_THRU_100PCT="Y",1,INDEX(VariabilityMatrix,D7L507C1,D7L507C6))</f>
        <v>0.49212872536526331</v>
      </c>
      <c r="L14" s="16" t="s">
        <v>43242</v>
      </c>
      <c r="M14" s="15">
        <f>IF(D7L507C2&lt;&gt;0,D7L507C2*D7L507C4,D7L507C3*D7L507C4)</f>
        <v>112.74222920628344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19233.335442706277</v>
      </c>
      <c r="R14" s="16" t="s">
        <v>43244</v>
      </c>
      <c r="S14" s="21">
        <f>IF(D7L507C7=0,0,D7L507C5/D7L507C7)</f>
        <v>5.8618137005995953E-3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4.2784154477135168</v>
      </c>
      <c r="J15" s="16" t="s">
        <v>43251</v>
      </c>
      <c r="K15" s="21">
        <f>IF(FLOW_THRU_100PCT="Y",1,INDEX(VariabilityMatrix,D7L508C1,D7L508C6))</f>
        <v>0.49212872536526331</v>
      </c>
      <c r="L15" s="16" t="s">
        <v>43247</v>
      </c>
      <c r="M15" s="15">
        <f>IF(D7L508C2&lt;&gt;0,D7L508C2*D7L508C4,D7L508C3*D7L508C4)</f>
        <v>2.1055311408663053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19233.335442706277</v>
      </c>
      <c r="R15" s="16" t="s">
        <v>43249</v>
      </c>
      <c r="S15" s="21">
        <f>IF(D7L508C7=0,0,D7L508C5/D7L508C7)</f>
        <v>1.0947301091578327E-4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15.253847274529813</v>
      </c>
      <c r="J16" s="16" t="s">
        <v>43256</v>
      </c>
      <c r="K16" s="21">
        <f>IF(FLOW_THRU_100PCT="Y",1,INDEX(VariabilityMatrix,D7L509C1,D7L509C6))</f>
        <v>0.49212872536526331</v>
      </c>
      <c r="L16" s="16" t="s">
        <v>43252</v>
      </c>
      <c r="M16" s="15">
        <f>IF(D7L509C2&lt;&gt;0,D7L509C2*D7L509C4,D7L509C3*D7L509C4)</f>
        <v>7.5068564161307521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19233.335442706277</v>
      </c>
      <c r="R16" s="16" t="s">
        <v>43254</v>
      </c>
      <c r="S16" s="21">
        <f>IF(D7L509C7=0,0,D7L509C5/D7L509C7)</f>
        <v>3.9030445023395695E-4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74.535610159661516</v>
      </c>
      <c r="J17" s="16" t="s">
        <v>43261</v>
      </c>
      <c r="K17" s="21">
        <f>IF(FLOW_THRU_100PCT="Y",1,INDEX(VariabilityMatrix,D7L510C1,D7L510C6))</f>
        <v>0.49212872536526331</v>
      </c>
      <c r="L17" s="16" t="s">
        <v>43257</v>
      </c>
      <c r="M17" s="15">
        <f>IF(D7L510C2&lt;&gt;0,D7L510C2*D7L510C4,D7L510C3*D7L510C4)</f>
        <v>36.681114822196392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19233.335442706277</v>
      </c>
      <c r="R17" s="16" t="s">
        <v>43259</v>
      </c>
      <c r="S17" s="21">
        <f>IF(D7L510C7=0,0,D7L510C5/D7L510C7)</f>
        <v>1.907163473099343E-3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0.10155071154820655</v>
      </c>
      <c r="J18" s="16" t="s">
        <v>43266</v>
      </c>
      <c r="K18" s="21">
        <f>IF(FLOW_THRU_100PCT="Y",1,INDEX(VariabilityMatrix,D7L511C1,D7L511C6))</f>
        <v>0.51204947746125984</v>
      </c>
      <c r="L18" s="16" t="s">
        <v>43262</v>
      </c>
      <c r="M18" s="15">
        <f>IF(D7L511C2&lt;&gt;0,D7L511C2*D7L511C4,D7L511C3*D7L511C4)</f>
        <v>5.1998988784078291E-2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21661.908459566061</v>
      </c>
      <c r="R18" s="16" t="s">
        <v>43264</v>
      </c>
      <c r="S18" s="21">
        <f>IF(D7L511C7=0,0,D7L511C5/D7L511C7)</f>
        <v>2.4004804969580206E-6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0.36205905282153361</v>
      </c>
      <c r="J19" s="16" t="s">
        <v>43271</v>
      </c>
      <c r="K19" s="21">
        <f>IF(FLOW_THRU_100PCT="Y",1,INDEX(VariabilityMatrix,D7L512C1,D7L512C6))</f>
        <v>0.51204947746125984</v>
      </c>
      <c r="L19" s="16" t="s">
        <v>43267</v>
      </c>
      <c r="M19" s="15">
        <f>IF(D7L512C2&lt;&gt;0,D7L512C2*D7L512C4,D7L512C3*D7L512C4)</f>
        <v>0.18539214880738497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21661.908459566061</v>
      </c>
      <c r="R19" s="16" t="s">
        <v>43269</v>
      </c>
      <c r="S19" s="21">
        <f>IF(D7L512C7=0,0,D7L512C5/D7L512C7)</f>
        <v>8.5584402294671516E-6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1.7691466244678233</v>
      </c>
      <c r="J20" s="16" t="s">
        <v>43276</v>
      </c>
      <c r="K20" s="21">
        <f>IF(FLOW_THRU_100PCT="Y",1,INDEX(VariabilityMatrix,D7L513C1,D7L513C6))</f>
        <v>0.51204947746125984</v>
      </c>
      <c r="L20" s="16" t="s">
        <v>43272</v>
      </c>
      <c r="M20" s="15">
        <f>IF(D7L513C2&lt;&gt;0,D7L513C2*D7L513C4,D7L513C3*D7L513C4)</f>
        <v>0.9058906046111006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21661.908459566061</v>
      </c>
      <c r="R20" s="16" t="s">
        <v>43274</v>
      </c>
      <c r="S20" s="21">
        <f>IF(D7L513C7=0,0,D7L513C5/D7L513C7)</f>
        <v>4.1819519563663029E-5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134.17590930948381</v>
      </c>
      <c r="J21" s="16" t="s">
        <v>43281</v>
      </c>
      <c r="K21" s="21">
        <f>IF(FLOW_THRU_100PCT="Y",1,INDEX(VariabilityMatrix,D7L514C1,D7L514C6))</f>
        <v>0.49212872536526331</v>
      </c>
      <c r="L21" s="16" t="s">
        <v>43277</v>
      </c>
      <c r="M21" s="15">
        <f>IF(D7L514C2&lt;&gt;0,D7L514C2*D7L514C4,D7L514C3*D7L514C4)</f>
        <v>66.031819223201438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19233.335442706277</v>
      </c>
      <c r="R21" s="16" t="s">
        <v>43279</v>
      </c>
      <c r="S21" s="21">
        <f>IF(D7L514C7=0,0,D7L514C5/D7L514C7)</f>
        <v>3.4331964634996383E-3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478.37776708239767</v>
      </c>
      <c r="J22" s="16" t="s">
        <v>43286</v>
      </c>
      <c r="K22" s="21">
        <f>IF(FLOW_THRU_100PCT="Y",1,INDEX(VariabilityMatrix,D7L515C1,D7L515C6))</f>
        <v>0.49212872536526331</v>
      </c>
      <c r="L22" s="16" t="s">
        <v>43282</v>
      </c>
      <c r="M22" s="15">
        <f>IF(D7L515C2&lt;&gt;0,D7L515C2*D7L515C4,D7L515C3*D7L515C4)</f>
        <v>235.42344075734118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19233.335442706277</v>
      </c>
      <c r="R22" s="16" t="s">
        <v>43284</v>
      </c>
      <c r="S22" s="21">
        <f>IF(D7L515C7=0,0,D7L515C5/D7L515C7)</f>
        <v>1.2240385525362382E-2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2337.5203720467316</v>
      </c>
      <c r="J23" s="16" t="s">
        <v>43291</v>
      </c>
      <c r="K23" s="21">
        <f>IF(FLOW_THRU_100PCT="Y",1,INDEX(VariabilityMatrix,D7L516C1,D7L516C6))</f>
        <v>0.49212872536526331</v>
      </c>
      <c r="L23" s="16" t="s">
        <v>43287</v>
      </c>
      <c r="M23" s="15">
        <f>IF(D7L516C2&lt;&gt;0,D7L516C2*D7L516C4,D7L516C3*D7L516C4)</f>
        <v>1150.3609212106942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19233.335442706277</v>
      </c>
      <c r="R23" s="16" t="s">
        <v>43289</v>
      </c>
      <c r="S23" s="21">
        <f>IF(D7L516C7=0,0,D7L516C5/D7L516C7)</f>
        <v>5.9810786570924049E-2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49.928588132026775</v>
      </c>
      <c r="J24" s="16" t="s">
        <v>43296</v>
      </c>
      <c r="K24" s="21">
        <f>IF(FLOW_THRU_100PCT="Y",1,INDEX(VariabilityMatrix,D7L517C1,D7L517C6))</f>
        <v>0.49212872536526331</v>
      </c>
      <c r="L24" s="16" t="s">
        <v>43292</v>
      </c>
      <c r="M24" s="15">
        <f>IF(D7L517C2&lt;&gt;0,D7L517C2*D7L517C4,D7L517C3*D7L517C4)</f>
        <v>24.571292436701551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19233.335442706277</v>
      </c>
      <c r="R24" s="16" t="s">
        <v>43294</v>
      </c>
      <c r="S24" s="21">
        <f>IF(D7L517C7=0,0,D7L517C5/D7L517C7)</f>
        <v>1.2775367283483609E-3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178.01054322713244</v>
      </c>
      <c r="J25" s="16" t="s">
        <v>43301</v>
      </c>
      <c r="K25" s="21">
        <f>IF(FLOW_THRU_100PCT="Y",1,INDEX(VariabilityMatrix,D7L518C1,D7L518C6))</f>
        <v>0.49212872536526331</v>
      </c>
      <c r="L25" s="16" t="s">
        <v>43297</v>
      </c>
      <c r="M25" s="15">
        <f>IF(D7L518C2&lt;&gt;0,D7L518C2*D7L518C4,D7L518C3*D7L518C4)</f>
        <v>87.604101739946799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19233.335442706277</v>
      </c>
      <c r="R25" s="16" t="s">
        <v>43299</v>
      </c>
      <c r="S25" s="21">
        <f>IF(D7L518C7=0,0,D7L518C5/D7L518C7)</f>
        <v>4.5548054834746972E-3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869.82150899344811</v>
      </c>
      <c r="J26" s="16" t="s">
        <v>43306</v>
      </c>
      <c r="K26" s="21">
        <f>IF(FLOW_THRU_100PCT="Y",1,INDEX(VariabilityMatrix,D7L519C1,D7L519C6))</f>
        <v>0.49212872536526331</v>
      </c>
      <c r="L26" s="16" t="s">
        <v>43302</v>
      </c>
      <c r="M26" s="15">
        <f>IF(D7L519C2&lt;&gt;0,D7L519C2*D7L519C4,D7L519C3*D7L519C4)</f>
        <v>428.06415051623554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19233.335442706277</v>
      </c>
      <c r="R26" s="16" t="s">
        <v>43304</v>
      </c>
      <c r="S26" s="21">
        <f>IF(D7L519C7=0,0,D7L519C5/D7L519C7)</f>
        <v>2.2256365870152145E-2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4.9518356112866329</v>
      </c>
      <c r="J27" s="16" t="s">
        <v>43311</v>
      </c>
      <c r="K27" s="21">
        <f>IF(FLOW_THRU_100PCT="Y",1,INDEX(VariabilityMatrix,D7L520C1,D7L520C6))</f>
        <v>0.51204947746125984</v>
      </c>
      <c r="L27" s="16" t="s">
        <v>43307</v>
      </c>
      <c r="M27" s="15">
        <f>IF(D7L520C2&lt;&gt;0,D7L520C2*D7L520C4,D7L520C3*D7L520C4)</f>
        <v>2.5355848372333787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21661.908459566061</v>
      </c>
      <c r="R27" s="16" t="s">
        <v>43309</v>
      </c>
      <c r="S27" s="21">
        <f>IF(D7L520C7=0,0,D7L520C5/D7L520C7)</f>
        <v>1.1705269837910544E-4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17.654794179352464</v>
      </c>
      <c r="J28" s="16" t="s">
        <v>43316</v>
      </c>
      <c r="K28" s="21">
        <f>IF(FLOW_THRU_100PCT="Y",1,INDEX(VariabilityMatrix,D7L521C1,D7L521C6))</f>
        <v>0.51204947746125984</v>
      </c>
      <c r="L28" s="16" t="s">
        <v>43312</v>
      </c>
      <c r="M28" s="15">
        <f>IF(D7L521C2&lt;&gt;0,D7L521C2*D7L521C4,D7L521C3*D7L521C4)</f>
        <v>9.0401281342235205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21661.908459566061</v>
      </c>
      <c r="R28" s="16" t="s">
        <v>43314</v>
      </c>
      <c r="S28" s="21">
        <f>IF(D7L521C7=0,0,D7L521C5/D7L521C7)</f>
        <v>4.1732833240883409E-4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86.267472901641369</v>
      </c>
      <c r="J29" s="16" t="s">
        <v>43321</v>
      </c>
      <c r="K29" s="21">
        <f>IF(FLOW_THRU_100PCT="Y",1,INDEX(VariabilityMatrix,D7L522C1,D7L522C6))</f>
        <v>0.51204947746125984</v>
      </c>
      <c r="L29" s="16" t="s">
        <v>43317</v>
      </c>
      <c r="M29" s="15">
        <f>IF(D7L522C2&lt;&gt;0,D7L522C2*D7L522C4,D7L522C3*D7L522C4)</f>
        <v>44.17321442118886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21661.908459566061</v>
      </c>
      <c r="R29" s="16" t="s">
        <v>43319</v>
      </c>
      <c r="S29" s="21">
        <f>IF(D7L522C7=0,0,D7L522C5/D7L522C7)</f>
        <v>2.0392115728695933E-3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5.2632990741448518E-2</v>
      </c>
      <c r="J30" s="16" t="s">
        <v>43326</v>
      </c>
      <c r="K30" s="21">
        <f>IF(FLOW_THRU_100PCT="Y",1,INDEX(VariabilityMatrix,D7L523C1,D7L523C6))</f>
        <v>0.51204947746125984</v>
      </c>
      <c r="L30" s="16" t="s">
        <v>43322</v>
      </c>
      <c r="M30" s="15">
        <f>IF(D7L523C2&lt;&gt;0,D7L523C2*D7L523C4,D7L523C3*D7L523C4)</f>
        <v>2.6950695406382039E-2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21661.908459566061</v>
      </c>
      <c r="R30" s="16" t="s">
        <v>43324</v>
      </c>
      <c r="S30" s="21">
        <f>IF(D7L523C7=0,0,D7L523C5/D7L523C7)</f>
        <v>1.2441514770819008E-6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0.18765255786481927</v>
      </c>
      <c r="J31" s="16" t="s">
        <v>43331</v>
      </c>
      <c r="K31" s="21">
        <f>IF(FLOW_THRU_100PCT="Y",1,INDEX(VariabilityMatrix,D7L524C1,D7L524C6))</f>
        <v>0.51204947746125984</v>
      </c>
      <c r="L31" s="16" t="s">
        <v>43327</v>
      </c>
      <c r="M31" s="15">
        <f>IF(D7L524C2&lt;&gt;0,D7L524C2*D7L524C4,D7L524C3*D7L524C4)</f>
        <v>9.608739419894953E-2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21661.908459566061</v>
      </c>
      <c r="R31" s="16" t="s">
        <v>43329</v>
      </c>
      <c r="S31" s="21">
        <f>IF(D7L524C7=0,0,D7L524C5/D7L524C7)</f>
        <v>4.4357769481994379E-6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0.91693575048637199</v>
      </c>
      <c r="J32" s="16" t="s">
        <v>43336</v>
      </c>
      <c r="K32" s="21">
        <f>IF(FLOW_THRU_100PCT="Y",1,INDEX(VariabilityMatrix,D7L525C1,D7L525C6))</f>
        <v>0.51204947746125984</v>
      </c>
      <c r="L32" s="16" t="s">
        <v>43332</v>
      </c>
      <c r="M32" s="15">
        <f>IF(D7L525C2&lt;&gt;0,D7L525C2*D7L525C4,D7L525C3*D7L525C4)</f>
        <v>0.46951647190209489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21661.908459566061</v>
      </c>
      <c r="R32" s="16" t="s">
        <v>43334</v>
      </c>
      <c r="S32" s="21">
        <f>IF(D7L525C7=0,0,D7L525C5/D7L525C7)</f>
        <v>2.1674750993361939E-5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1.2384233115634946E-3</v>
      </c>
      <c r="J33" s="16" t="s">
        <v>43341</v>
      </c>
      <c r="K33" s="21">
        <f>IF(FLOW_THRU_100PCT="Y",1,INDEX(VariabilityMatrix,D7L526C1,D7L526C6))</f>
        <v>0.51204947746125984</v>
      </c>
      <c r="L33" s="16" t="s">
        <v>43337</v>
      </c>
      <c r="M33" s="15">
        <f>IF(D7L526C2&lt;&gt;0,D7L526C2*D7L526C4,D7L526C3*D7L526C4)</f>
        <v>6.3413400956193041E-4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21661.908459566061</v>
      </c>
      <c r="R33" s="16" t="s">
        <v>43339</v>
      </c>
      <c r="S33" s="21">
        <f>IF(D7L526C7=0,0,D7L526C5/D7L526C7)</f>
        <v>2.9274152401927083E-8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4.4153543027016301E-3</v>
      </c>
      <c r="J34" s="16" t="s">
        <v>43346</v>
      </c>
      <c r="K34" s="21">
        <f>IF(FLOW_THRU_100PCT="Y",1,INDEX(VariabilityMatrix,D7L527C1,D7L527C6))</f>
        <v>0.51204947746125984</v>
      </c>
      <c r="L34" s="16" t="s">
        <v>43342</v>
      </c>
      <c r="M34" s="15">
        <f>IF(D7L527C2&lt;&gt;0,D7L527C2*D7L527C4,D7L527C3*D7L527C4)</f>
        <v>2.2608798635046948E-3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21661.908459566061</v>
      </c>
      <c r="R34" s="16" t="s">
        <v>43344</v>
      </c>
      <c r="S34" s="21">
        <f>IF(D7L527C7=0,0,D7L527C5/D7L527C7)</f>
        <v>1.0437122231057501E-7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2.1574958834973457E-2</v>
      </c>
      <c r="J35" s="16" t="s">
        <v>43351</v>
      </c>
      <c r="K35" s="21">
        <f>IF(FLOW_THRU_100PCT="Y",1,INDEX(VariabilityMatrix,D7L528C1,D7L528C6))</f>
        <v>0.51204947746125984</v>
      </c>
      <c r="L35" s="16" t="s">
        <v>43347</v>
      </c>
      <c r="M35" s="15">
        <f>IF(D7L528C2&lt;&gt;0,D7L528C2*D7L528C4,D7L528C3*D7L528C4)</f>
        <v>1.1047446397696351E-2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21661.908459566061</v>
      </c>
      <c r="R35" s="16" t="s">
        <v>43349</v>
      </c>
      <c r="S35" s="21">
        <f>IF(D7L528C7=0,0,D7L528C5/D7L528C7)</f>
        <v>5.0999414102028095E-7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0.19752851819437739</v>
      </c>
      <c r="J36" s="16" t="s">
        <v>43356</v>
      </c>
      <c r="K36" s="21">
        <f>IF(FLOW_THRU_100PCT="Y",1,INDEX(VariabilityMatrix,D7L529C1,D7L529C6))</f>
        <v>0.51204947746125984</v>
      </c>
      <c r="L36" s="16" t="s">
        <v>43352</v>
      </c>
      <c r="M36" s="15">
        <f>IF(D7L529C2&lt;&gt;0,D7L529C2*D7L529C4,D7L529C3*D7L529C4)</f>
        <v>0.10114437452512789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21661.908459566061</v>
      </c>
      <c r="R36" s="16" t="s">
        <v>43354</v>
      </c>
      <c r="S36" s="21">
        <f>IF(D7L529C7=0,0,D7L529C5/D7L529C7)</f>
        <v>4.6692273081073695E-6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0.70424901128091</v>
      </c>
      <c r="J37" s="16" t="s">
        <v>43361</v>
      </c>
      <c r="K37" s="21">
        <f>IF(FLOW_THRU_100PCT="Y",1,INDEX(VariabilityMatrix,D7L530C1,D7L530C6))</f>
        <v>0.51204947746125984</v>
      </c>
      <c r="L37" s="16" t="s">
        <v>43357</v>
      </c>
      <c r="M37" s="15">
        <f>IF(D7L530C2&lt;&gt;0,D7L530C2*D7L530C4,D7L530C3*D7L530C4)</f>
        <v>0.36061033822899885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21661.908459566061</v>
      </c>
      <c r="R37" s="16" t="s">
        <v>43359</v>
      </c>
      <c r="S37" s="21">
        <f>IF(D7L530C7=0,0,D7L530C5/D7L530C7)</f>
        <v>1.6647209958536717E-5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3.4412059341782664</v>
      </c>
      <c r="J38" s="16" t="s">
        <v>43366</v>
      </c>
      <c r="K38" s="21">
        <f>IF(FLOW_THRU_100PCT="Y",1,INDEX(VariabilityMatrix,D7L531C1,D7L531C6))</f>
        <v>0.51204947746125984</v>
      </c>
      <c r="L38" s="16" t="s">
        <v>43362</v>
      </c>
      <c r="M38" s="15">
        <f>IF(D7L531C2&lt;&gt;0,D7L531C2*D7L531C4,D7L531C3*D7L531C4)</f>
        <v>1.7620677004325678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21661.908459566061</v>
      </c>
      <c r="R38" s="16" t="s">
        <v>43364</v>
      </c>
      <c r="S38" s="21">
        <f>IF(D7L531C7=0,0,D7L531C5/D7L531C7)</f>
        <v>8.134406549273481E-5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0.18266743845561545</v>
      </c>
      <c r="J39" s="16" t="s">
        <v>43371</v>
      </c>
      <c r="K39" s="21">
        <f>IF(FLOW_THRU_100PCT="Y",1,INDEX(VariabilityMatrix,D7L532C1,D7L532C6))</f>
        <v>0.51204947746125984</v>
      </c>
      <c r="L39" s="16" t="s">
        <v>43367</v>
      </c>
      <c r="M39" s="15">
        <f>IF(D7L532C2&lt;&gt;0,D7L532C2*D7L532C4,D7L532C3*D7L532C4)</f>
        <v>9.3534766410384731E-2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21661.908459566061</v>
      </c>
      <c r="R39" s="16" t="s">
        <v>43369</v>
      </c>
      <c r="S39" s="21">
        <f>IF(D7L532C7=0,0,D7L532C5/D7L532C7)</f>
        <v>4.3179374792842447E-6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0.6512647596484904</v>
      </c>
      <c r="J40" s="16" t="s">
        <v>43376</v>
      </c>
      <c r="K40" s="21">
        <f>IF(FLOW_THRU_100PCT="Y",1,INDEX(VariabilityMatrix,D7L533C1,D7L533C6))</f>
        <v>0.51204947746125984</v>
      </c>
      <c r="L40" s="16" t="s">
        <v>43372</v>
      </c>
      <c r="M40" s="15">
        <f>IF(D7L533C2&lt;&gt;0,D7L533C2*D7L533C4,D7L533C3*D7L533C4)</f>
        <v>0.33347977986694249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21661.908459566061</v>
      </c>
      <c r="R40" s="16" t="s">
        <v>43374</v>
      </c>
      <c r="S40" s="21">
        <f>IF(D7L533C7=0,0,D7L533C5/D7L533C7)</f>
        <v>1.5394755290809813E-5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3.1823064281585851</v>
      </c>
      <c r="J41" s="16" t="s">
        <v>43381</v>
      </c>
      <c r="K41" s="21">
        <f>IF(FLOW_THRU_100PCT="Y",1,INDEX(VariabilityMatrix,D7L534C1,D7L534C6))</f>
        <v>0.51204947746125984</v>
      </c>
      <c r="L41" s="16" t="s">
        <v>43377</v>
      </c>
      <c r="M41" s="15">
        <f>IF(D7L534C2&lt;&gt;0,D7L534C2*D7L534C4,D7L534C3*D7L534C4)</f>
        <v>1.6294983436602117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21661.908459566061</v>
      </c>
      <c r="R41" s="16" t="s">
        <v>43379</v>
      </c>
      <c r="S41" s="21">
        <f>IF(D7L534C7=0,0,D7L534C5/D7L534C7)</f>
        <v>7.5224135800491441E-5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0.51204947746125984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21661.908459566061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0.51204947746125984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21661.908459566061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0.51204947746125984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21661.908459566061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0.1693126021609665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0.1693126021609665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21661.908459566061</v>
      </c>
      <c r="R45" s="16" t="s">
        <v>43399</v>
      </c>
      <c r="S45" s="21">
        <f>IF(D7L538C7=0,0,D7L538C5/D7L538C7)</f>
        <v>7.8161442920416729E-6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0.60365072223101812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0.60365072223101812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21661.908459566061</v>
      </c>
      <c r="R46" s="16" t="s">
        <v>43403</v>
      </c>
      <c r="S46" s="21">
        <f>IF(D7L539C7=0,0,D7L539C5/D7L539C7)</f>
        <v>2.7866922407034797E-5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2.9496476590490954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2.9496476590490954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21661.908459566061</v>
      </c>
      <c r="R47" s="16" t="s">
        <v>43407</v>
      </c>
      <c r="S47" s="21">
        <f>IF(D7L540C7=0,0,D7L540C5/D7L540C7)</f>
        <v>1.3616748794571278E-4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4.2197160759542989</v>
      </c>
      <c r="J48" s="16" t="s">
        <v>43413</v>
      </c>
      <c r="K48" s="21">
        <f>IF(FLOW_THRU_100PCT="Y",1,INDEX(VariabilityMatrix,D7L541C1,D7L541C6))</f>
        <v>0.49212872536526331</v>
      </c>
      <c r="L48" s="16" t="s">
        <v>43409</v>
      </c>
      <c r="M48" s="15">
        <f>IF(D7L541C2&lt;&gt;0,D7L541C2*D7L541C4,D7L541C3*D7L541C4)</f>
        <v>2.0766434938626999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19233.335442706277</v>
      </c>
      <c r="R48" s="16" t="s">
        <v>43411</v>
      </c>
      <c r="S48" s="21">
        <f>IF(D7L541C7=0,0,D7L541C5/D7L541C7)</f>
        <v>1.0797105369730401E-4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15.044566230445026</v>
      </c>
      <c r="J49" s="16" t="s">
        <v>43418</v>
      </c>
      <c r="K49" s="21">
        <f>IF(FLOW_THRU_100PCT="Y",1,INDEX(VariabilityMatrix,D7L542C1,D7L542C6))</f>
        <v>0.49212872536526331</v>
      </c>
      <c r="L49" s="16" t="s">
        <v>43414</v>
      </c>
      <c r="M49" s="15">
        <f>IF(D7L542C2&lt;&gt;0,D7L542C2*D7L542C4,D7L542C3*D7L542C4)</f>
        <v>7.4038632026621949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19233.335442706277</v>
      </c>
      <c r="R49" s="16" t="s">
        <v>43416</v>
      </c>
      <c r="S49" s="21">
        <f>IF(D7L542C7=0,0,D7L542C5/D7L542C7)</f>
        <v>3.8494951771196346E-4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73.512990093066449</v>
      </c>
      <c r="J50" s="16" t="s">
        <v>43423</v>
      </c>
      <c r="K50" s="21">
        <f>IF(FLOW_THRU_100PCT="Y",1,INDEX(VariabilityMatrix,D7L543C1,D7L543C6))</f>
        <v>0.49212872536526331</v>
      </c>
      <c r="L50" s="16" t="s">
        <v>43419</v>
      </c>
      <c r="M50" s="15">
        <f>IF(D7L543C2&lt;&gt;0,D7L543C2*D7L543C4,D7L543C3*D7L543C4)</f>
        <v>36.177854112290021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19233.335442706277</v>
      </c>
      <c r="R50" s="16" t="s">
        <v>43421</v>
      </c>
      <c r="S50" s="21">
        <f>IF(D7L543C7=0,0,D7L543C5/D7L543C7)</f>
        <v>1.8809974078629974E-3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8.7922367409064961</v>
      </c>
      <c r="J51" s="16" t="s">
        <v>43428</v>
      </c>
      <c r="K51" s="21">
        <f>IF(FLOW_THRU_100PCT="Y",1,INDEX(VariabilityMatrix,D7L544C1,D7L544C6))</f>
        <v>0.49762737582970229</v>
      </c>
      <c r="L51" s="16" t="s">
        <v>43424</v>
      </c>
      <c r="M51" s="15">
        <f>IF(D7L544C2&lt;&gt;0,D7L544C2*D7L544C4,D7L544C3*D7L544C4)</f>
        <v>4.3752576970507935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20476.674809892327</v>
      </c>
      <c r="R51" s="16" t="s">
        <v>43426</v>
      </c>
      <c r="S51" s="21">
        <f>IF(D7L544C7=0,0,D7L544C5/D7L544C7)</f>
        <v>2.1367032185016176E-4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31.346987707556963</v>
      </c>
      <c r="J52" s="16" t="s">
        <v>43433</v>
      </c>
      <c r="K52" s="21">
        <f>IF(FLOW_THRU_100PCT="Y",1,INDEX(VariabilityMatrix,D7L545C1,D7L545C6))</f>
        <v>0.49762737582970229</v>
      </c>
      <c r="L52" s="16" t="s">
        <v>43429</v>
      </c>
      <c r="M52" s="15">
        <f>IF(D7L545C2&lt;&gt;0,D7L545C2*D7L545C4,D7L545C3*D7L545C4)</f>
        <v>15.599119233077506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20476.674809892327</v>
      </c>
      <c r="R52" s="16" t="s">
        <v>43431</v>
      </c>
      <c r="S52" s="21">
        <f>IF(D7L545C7=0,0,D7L545C5/D7L545C7)</f>
        <v>7.6179943169002895E-4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153.17229898790808</v>
      </c>
      <c r="J53" s="16" t="s">
        <v>43438</v>
      </c>
      <c r="K53" s="21">
        <f>IF(FLOW_THRU_100PCT="Y",1,INDEX(VariabilityMatrix,D7L546C1,D7L546C6))</f>
        <v>0.49762737582970229</v>
      </c>
      <c r="L53" s="16" t="s">
        <v>43434</v>
      </c>
      <c r="M53" s="15">
        <f>IF(D7L546C2&lt;&gt;0,D7L546C2*D7L546C4,D7L546C3*D7L546C4)</f>
        <v>76.222729195155267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20476.674809892327</v>
      </c>
      <c r="R53" s="16" t="s">
        <v>43436</v>
      </c>
      <c r="S53" s="21">
        <f>IF(D7L546C7=0,0,D7L546C5/D7L546C7)</f>
        <v>3.7224173310762302E-3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183.55456520672647</v>
      </c>
      <c r="J54" s="16" t="s">
        <v>43443</v>
      </c>
      <c r="K54" s="21">
        <f>IF(FLOW_THRU_100PCT="Y",1,INDEX(VariabilityMatrix,D7L547C1,D7L547C6))</f>
        <v>0.49762737582970229</v>
      </c>
      <c r="L54" s="16" t="s">
        <v>43439</v>
      </c>
      <c r="M54" s="15">
        <f>IF(D7L547C2&lt;&gt;0,D7L547C2*D7L547C4,D7L547C3*D7L547C4)</f>
        <v>91.341776605385263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20476.674809892327</v>
      </c>
      <c r="R54" s="16" t="s">
        <v>43441</v>
      </c>
      <c r="S54" s="21">
        <f>IF(D7L547C7=0,0,D7L547C5/D7L547C7)</f>
        <v>4.4607719492257523E-3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654.42763528316709</v>
      </c>
      <c r="J55" s="16" t="s">
        <v>43448</v>
      </c>
      <c r="K55" s="21">
        <f>IF(FLOW_THRU_100PCT="Y",1,INDEX(VariabilityMatrix,D7L548C1,D7L548C6))</f>
        <v>0.49762737582970229</v>
      </c>
      <c r="L55" s="16" t="s">
        <v>43444</v>
      </c>
      <c r="M55" s="15">
        <f>IF(D7L548C2&lt;&gt;0,D7L548C2*D7L548C4,D7L548C3*D7L548C4)</f>
        <v>325.66110681639992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20476.674809892327</v>
      </c>
      <c r="R55" s="16" t="s">
        <v>43446</v>
      </c>
      <c r="S55" s="21">
        <f>IF(D7L548C7=0,0,D7L548C5/D7L548C7)</f>
        <v>1.5904003449772632E-2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3197.7613400275004</v>
      </c>
      <c r="J56" s="16" t="s">
        <v>43453</v>
      </c>
      <c r="K56" s="21">
        <f>IF(FLOW_THRU_100PCT="Y",1,INDEX(VariabilityMatrix,D7L549C1,D7L549C6))</f>
        <v>0.49762737582970229</v>
      </c>
      <c r="L56" s="16" t="s">
        <v>43449</v>
      </c>
      <c r="M56" s="15">
        <f>IF(D7L549C2&lt;&gt;0,D7L549C2*D7L549C4,D7L549C3*D7L549C4)</f>
        <v>1591.2935841675574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20476.674809892327</v>
      </c>
      <c r="R56" s="16" t="s">
        <v>43451</v>
      </c>
      <c r="S56" s="21">
        <f>IF(D7L549C7=0,0,D7L549C5/D7L549C7)</f>
        <v>7.7712499658333198E-2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16.303789732808429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16.303789732808429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20476.674809892327</v>
      </c>
      <c r="R57" s="16" t="s">
        <v>43456</v>
      </c>
      <c r="S57" s="21">
        <f>IF(D7L550C7=0,0,D7L550C5/D7L550C7)</f>
        <v>7.9621275837872031E-4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58.127949849567692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58.127949849567692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20476.674809892327</v>
      </c>
      <c r="R58" s="16" t="s">
        <v>43460</v>
      </c>
      <c r="S58" s="21">
        <f>IF(D7L551C7=0,0,D7L551C5/D7L551C7)</f>
        <v>2.8387397069706819E-3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284.03340687710414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284.03340687710414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20476.674809892327</v>
      </c>
      <c r="R59" s="16" t="s">
        <v>43464</v>
      </c>
      <c r="S59" s="21">
        <f>IF(D7L552C7=0,0,D7L552C5/D7L552C7)</f>
        <v>1.3871070841047247E-2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0.51204947746125984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21661.908459566061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0.51204947746125984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21661.908459566061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0.51204947746125984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21661.908459566061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-2.0655240948627731E-4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-2.0655240948627731E-4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20476.674809892327</v>
      </c>
      <c r="R63" s="16" t="s">
        <v>43483</v>
      </c>
      <c r="S63" s="21">
        <f>IF(D7L556C7=0,0,D7L556C5/D7L556C7)</f>
        <v>-1.0087204656221399E-8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-7.3642191764561652E-4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-7.3642191764561652E-4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20476.674809892327</v>
      </c>
      <c r="R64" s="16" t="s">
        <v>43487</v>
      </c>
      <c r="S64" s="21">
        <f>IF(D7L557C7=0,0,D7L557C5/D7L557C7)</f>
        <v>-3.5963940653579626E-8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400.35606127365446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400.35606127365446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20476.674809892327</v>
      </c>
      <c r="R65" s="16" t="s">
        <v>43491</v>
      </c>
      <c r="S65" s="21">
        <f>IF(D7L558C7=0,0,D7L558C5/D7L558C7)</f>
        <v>1.9551810291006895E-2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85.971341162085338</v>
      </c>
      <c r="J66" s="16" t="s">
        <v>43497</v>
      </c>
      <c r="K66" s="21">
        <f>IF(FLOW_THRU_100PCT="Y",1,INDEX(VariabilityMatrix,D7L559C1,D7L559C6))</f>
        <v>0.49762737582970229</v>
      </c>
      <c r="L66" s="16" t="s">
        <v>43493</v>
      </c>
      <c r="M66" s="15">
        <f>IF(D7L559C2&lt;&gt;0,D7L559C2*D7L559C4,D7L559C3*D7L559C4)</f>
        <v>42.781692899048593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20476.674809892327</v>
      </c>
      <c r="R66" s="16" t="s">
        <v>43495</v>
      </c>
      <c r="S66" s="21">
        <f>IF(D7L559C7=0,0,D7L559C5/D7L559C7)</f>
        <v>2.0892890714062939E-3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306.51387741547796</v>
      </c>
      <c r="J67" s="16" t="s">
        <v>43502</v>
      </c>
      <c r="K67" s="21">
        <f>IF(FLOW_THRU_100PCT="Y",1,INDEX(VariabilityMatrix,D7L560C1,D7L560C6))</f>
        <v>0.49762737582970229</v>
      </c>
      <c r="L67" s="16" t="s">
        <v>43498</v>
      </c>
      <c r="M67" s="15">
        <f>IF(D7L560C2&lt;&gt;0,D7L560C2*D7L560C4,D7L560C3*D7L560C4)</f>
        <v>152.52969647365134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20476.674809892327</v>
      </c>
      <c r="R67" s="16" t="s">
        <v>43500</v>
      </c>
      <c r="S67" s="21">
        <f>IF(D7L560C7=0,0,D7L560C5/D7L560C7)</f>
        <v>7.4489485177526927E-3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1497.7335530108458</v>
      </c>
      <c r="J68" s="16" t="s">
        <v>43507</v>
      </c>
      <c r="K68" s="21">
        <f>IF(FLOW_THRU_100PCT="Y",1,INDEX(VariabilityMatrix,D7L561C1,D7L561C6))</f>
        <v>0.49762737582970229</v>
      </c>
      <c r="L68" s="16" t="s">
        <v>43503</v>
      </c>
      <c r="M68" s="15">
        <f>IF(D7L561C2&lt;&gt;0,D7L561C2*D7L561C4,D7L561C3*D7L561C4)</f>
        <v>745.31321767688348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20476.674809892327</v>
      </c>
      <c r="R68" s="16" t="s">
        <v>43505</v>
      </c>
      <c r="S68" s="21">
        <f>IF(D7L561C7=0,0,D7L561C5/D7L561C7)</f>
        <v>3.639815666344523E-2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45.525596767352063</v>
      </c>
      <c r="J69" s="16" t="s">
        <v>43512</v>
      </c>
      <c r="K69" s="21">
        <f>IF(FLOW_THRU_100PCT="Y",1,INDEX(VariabilityMatrix,D7L562C1,D7L562C6))</f>
        <v>0.51204947746125984</v>
      </c>
      <c r="L69" s="16" t="s">
        <v>43508</v>
      </c>
      <c r="M69" s="15">
        <f>IF(D7L562C2&lt;&gt;0,D7L562C2*D7L562C4,D7L562C3*D7L562C4)</f>
        <v>23.311358035834644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21661.908459566061</v>
      </c>
      <c r="R69" s="16" t="s">
        <v>43510</v>
      </c>
      <c r="S69" s="21">
        <f>IF(D7L562C7=0,0,D7L562C5/D7L562C7)</f>
        <v>1.0761451641875153E-3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162.31254506668853</v>
      </c>
      <c r="J70" s="16" t="s">
        <v>43517</v>
      </c>
      <c r="K70" s="21">
        <f>IF(FLOW_THRU_100PCT="Y",1,INDEX(VariabilityMatrix,D7L563C1,D7L563C6))</f>
        <v>0.51204947746125984</v>
      </c>
      <c r="L70" s="16" t="s">
        <v>43513</v>
      </c>
      <c r="M70" s="15">
        <f>IF(D7L563C2&lt;&gt;0,D7L563C2*D7L563C4,D7L563C3*D7L563C4)</f>
        <v>83.112053886805043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21661.908459566061</v>
      </c>
      <c r="R70" s="16" t="s">
        <v>43515</v>
      </c>
      <c r="S70" s="21">
        <f>IF(D7L563C7=0,0,D7L563C5/D7L563C7)</f>
        <v>3.8367835429616607E-3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793.11562292314215</v>
      </c>
      <c r="J71" s="16" t="s">
        <v>43522</v>
      </c>
      <c r="K71" s="21">
        <f>IF(FLOW_THRU_100PCT="Y",1,INDEX(VariabilityMatrix,D7L564C1,D7L564C6))</f>
        <v>0.51204947746125984</v>
      </c>
      <c r="L71" s="16" t="s">
        <v>43518</v>
      </c>
      <c r="M71" s="15">
        <f>IF(D7L564C2&lt;&gt;0,D7L564C2*D7L564C4,D7L564C3*D7L564C4)</f>
        <v>406.11444028415656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21661.908459566061</v>
      </c>
      <c r="R71" s="16" t="s">
        <v>43520</v>
      </c>
      <c r="S71" s="21">
        <f>IF(D7L564C7=0,0,D7L564C5/D7L564C7)</f>
        <v>1.8747860607120855E-2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1.4377744772500523</v>
      </c>
      <c r="J72" s="16" t="s">
        <v>43527</v>
      </c>
      <c r="K72" s="21">
        <f>IF(FLOW_THRU_100PCT="Y",1,INDEX(VariabilityMatrix,D7L565C1,D7L565C6))</f>
        <v>0.51204947746125984</v>
      </c>
      <c r="L72" s="16" t="s">
        <v>43523</v>
      </c>
      <c r="M72" s="15">
        <f>IF(D7L565C2&lt;&gt;0,D7L565C2*D7L565C4,D7L565C3*D7L565C4)</f>
        <v>0.73621166978302532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21661.908459566061</v>
      </c>
      <c r="R72" s="16" t="s">
        <v>43525</v>
      </c>
      <c r="S72" s="21">
        <f>IF(D7L565C7=0,0,D7L565C5/D7L565C7)</f>
        <v>3.3986463896162792E-5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5.1261016044877037</v>
      </c>
      <c r="J73" s="16" t="s">
        <v>43532</v>
      </c>
      <c r="K73" s="21">
        <f>IF(FLOW_THRU_100PCT="Y",1,INDEX(VariabilityMatrix,D7L566C1,D7L566C6))</f>
        <v>0.51204947746125984</v>
      </c>
      <c r="L73" s="16" t="s">
        <v>43528</v>
      </c>
      <c r="M73" s="15">
        <f>IF(D7L566C2&lt;&gt;0,D7L566C2*D7L566C4,D7L566C3*D7L566C4)</f>
        <v>2.6248176479912542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21661.908459566061</v>
      </c>
      <c r="R73" s="16" t="s">
        <v>43530</v>
      </c>
      <c r="S73" s="21">
        <f>IF(D7L566C7=0,0,D7L566C5/D7L566C7)</f>
        <v>1.2117204044559219E-4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25.047917679685046</v>
      </c>
      <c r="J74" s="16" t="s">
        <v>43537</v>
      </c>
      <c r="K74" s="21">
        <f>IF(FLOW_THRU_100PCT="Y",1,INDEX(VariabilityMatrix,D7L567C1,D7L567C6))</f>
        <v>0.51204947746125984</v>
      </c>
      <c r="L74" s="16" t="s">
        <v>43533</v>
      </c>
      <c r="M74" s="15">
        <f>IF(D7L567C2&lt;&gt;0,D7L567C2*D7L567C4,D7L567C3*D7L567C4)</f>
        <v>12.82577315937538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21661.908459566061</v>
      </c>
      <c r="R74" s="16" t="s">
        <v>43535</v>
      </c>
      <c r="S74" s="21">
        <f>IF(D7L567C7=0,0,D7L567C5/D7L567C7)</f>
        <v>5.9208878955960243E-4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8.2495256891396446E-2</v>
      </c>
      <c r="J75" s="16" t="s">
        <v>43542</v>
      </c>
      <c r="K75" s="21">
        <f>IF(FLOW_THRU_100PCT="Y",1,INDEX(VariabilityMatrix,D7L568C1,D7L568C6))</f>
        <v>0.51204947746125984</v>
      </c>
      <c r="L75" s="16" t="s">
        <v>43538</v>
      </c>
      <c r="M75" s="15">
        <f>IF(D7L568C2&lt;&gt;0,D7L568C2*D7L568C4,D7L568C3*D7L568C4)</f>
        <v>4.2241653184271942E-2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21661.908459566061</v>
      </c>
      <c r="R75" s="16" t="s">
        <v>43540</v>
      </c>
      <c r="S75" s="21">
        <f>IF(D7L568C7=0,0,D7L568C5/D7L568C7)</f>
        <v>1.9500430104355701E-6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0.29412058386404855</v>
      </c>
      <c r="J76" s="16" t="s">
        <v>43547</v>
      </c>
      <c r="K76" s="21">
        <f>IF(FLOW_THRU_100PCT="Y",1,INDEX(VariabilityMatrix,D7L569C1,D7L569C6))</f>
        <v>0.51204947746125984</v>
      </c>
      <c r="L76" s="16" t="s">
        <v>43543</v>
      </c>
      <c r="M76" s="15">
        <f>IF(D7L569C2&lt;&gt;0,D7L569C2*D7L569C4,D7L569C3*D7L569C4)</f>
        <v>0.1506042912781867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21661.908459566061</v>
      </c>
      <c r="R76" s="16" t="s">
        <v>43545</v>
      </c>
      <c r="S76" s="21">
        <f>IF(D7L569C7=0,0,D7L569C5/D7L569C7)</f>
        <v>6.9524941239274197E-6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1.4371756045720929</v>
      </c>
      <c r="J77" s="16" t="s">
        <v>43552</v>
      </c>
      <c r="K77" s="21">
        <f>IF(FLOW_THRU_100PCT="Y",1,INDEX(VariabilityMatrix,D7L570C1,D7L570C6))</f>
        <v>0.51204947746125984</v>
      </c>
      <c r="L77" s="16" t="s">
        <v>43548</v>
      </c>
      <c r="M77" s="15">
        <f>IF(D7L570C2&lt;&gt;0,D7L570C2*D7L570C4,D7L570C3*D7L570C4)</f>
        <v>0.73590501734121039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21661.908459566061</v>
      </c>
      <c r="R77" s="16" t="s">
        <v>43550</v>
      </c>
      <c r="S77" s="21">
        <f>IF(D7L570C7=0,0,D7L570C5/D7L570C7)</f>
        <v>3.3972307597682107E-5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0.20034562387910565</v>
      </c>
      <c r="J78" s="16" t="s">
        <v>43557</v>
      </c>
      <c r="K78" s="21">
        <f>IF(FLOW_THRU_100PCT="Y",1,INDEX(VariabilityMatrix,D7L571C1,D7L571C6))</f>
        <v>0.51204947746125984</v>
      </c>
      <c r="L78" s="16" t="s">
        <v>43553</v>
      </c>
      <c r="M78" s="15">
        <f>IF(D7L571C2&lt;&gt;0,D7L571C2*D7L571C4,D7L571C3*D7L571C4)</f>
        <v>0.10258687201894615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21661.908459566061</v>
      </c>
      <c r="R78" s="16" t="s">
        <v>43555</v>
      </c>
      <c r="S78" s="21">
        <f>IF(D7L571C7=0,0,D7L571C5/D7L571C7)</f>
        <v>4.7358187396292412E-6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0.71429284652697511</v>
      </c>
      <c r="J79" s="16" t="s">
        <v>43562</v>
      </c>
      <c r="K79" s="21">
        <f>IF(FLOW_THRU_100PCT="Y",1,INDEX(VariabilityMatrix,D7L572C1,D7L572C6))</f>
        <v>0.51204947746125984</v>
      </c>
      <c r="L79" s="16" t="s">
        <v>43558</v>
      </c>
      <c r="M79" s="15">
        <f>IF(D7L572C2&lt;&gt;0,D7L572C2*D7L572C4,D7L572C3*D7L572C4)</f>
        <v>0.36575327881845349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21661.908459566061</v>
      </c>
      <c r="R79" s="16" t="s">
        <v>43560</v>
      </c>
      <c r="S79" s="21">
        <f>IF(D7L572C7=0,0,D7L572C5/D7L572C7)</f>
        <v>1.6884628586680878E-5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3.4902836111036541</v>
      </c>
      <c r="J80" s="16" t="s">
        <v>43567</v>
      </c>
      <c r="K80" s="21">
        <f>IF(FLOW_THRU_100PCT="Y",1,INDEX(VariabilityMatrix,D7L573C1,D7L573C6))</f>
        <v>0.51204947746125984</v>
      </c>
      <c r="L80" s="16" t="s">
        <v>43563</v>
      </c>
      <c r="M80" s="15">
        <f>IF(D7L573C2&lt;&gt;0,D7L573C2*D7L573C4,D7L573C3*D7L573C4)</f>
        <v>1.7871978992572251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21661.908459566061</v>
      </c>
      <c r="R80" s="16" t="s">
        <v>43565</v>
      </c>
      <c r="S80" s="21">
        <f>IF(D7L573C7=0,0,D7L573C5/D7L573C7)</f>
        <v>8.2504175594370826E-5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0.51204947746125984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21661.908459566061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0.51204947746125984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21661.908459566061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0.51204947746125984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21661.908459566061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0.51204947746125984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21661.908459566061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0.51204947746125984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21661.908459566061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0.51204947746125984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21661.908459566061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22.980821562603293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22.980821562603293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21661.908459566061</v>
      </c>
      <c r="R87" s="16" t="s">
        <v>43600</v>
      </c>
      <c r="S87" s="21">
        <f>IF(D7L580C7=0,0,D7L580C5/D7L580C7)</f>
        <v>1.0608862836577445E-3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81.933591219270667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81.933591219270667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21661.908459566061</v>
      </c>
      <c r="R88" s="16" t="s">
        <v>43604</v>
      </c>
      <c r="S88" s="21">
        <f>IF(D7L581C7=0,0,D7L581C5/D7L581C7)</f>
        <v>3.782381010990201E-3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-3.5984139593633079E-3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-3.5984139593633079E-3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21661.908459566061</v>
      </c>
      <c r="R89" s="16" t="s">
        <v>43608</v>
      </c>
      <c r="S89" s="21">
        <f>IF(D7L582C7=0,0,D7L582C5/D7L582C7)</f>
        <v>-1.6611712518682633E-7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60636.203146404252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54704.506329298078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2.6767200381445719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30.474846150630398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15.237423075315199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21661.908459566061</v>
      </c>
      <c r="R8" s="16" t="s">
        <v>43642</v>
      </c>
      <c r="S8" s="21">
        <f>IF(D7L601C7=0,0,D7L601C5/D7L601C7)</f>
        <v>7.0342015818953565E-4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108.65205929100223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54.326029645501116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21661.908459566061</v>
      </c>
      <c r="R9" s="16" t="s">
        <v>43646</v>
      </c>
      <c r="S9" s="21">
        <f>IF(D7L602C7=0,0,D7L602C5/D7L602C7)</f>
        <v>2.5079059745315439E-3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530.91180137098877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265.45590068549438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21661.908459566061</v>
      </c>
      <c r="R10" s="16" t="s">
        <v>43650</v>
      </c>
      <c r="S10" s="21">
        <f>IF(D7L603C7=0,0,D7L603C5/D7L603C7)</f>
        <v>1.225450200664416E-2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3.9311974166226107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3.9311974166226107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21661.908459566061</v>
      </c>
      <c r="R11" s="16" t="s">
        <v>43654</v>
      </c>
      <c r="S11" s="21">
        <f>IF(D7L604C7=0,0,D7L604C5/D7L604C7)</f>
        <v>1.8147973545177477E-4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14.015909799324092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14.015909799324092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21661.908459566061</v>
      </c>
      <c r="R12" s="16" t="s">
        <v>43658</v>
      </c>
      <c r="S12" s="21">
        <f>IF(D7L605C7=0,0,D7L605C5/D7L605C7)</f>
        <v>6.4703023860921923E-4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68.486616525902093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68.486616525902093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21661.908459566061</v>
      </c>
      <c r="R13" s="16" t="s">
        <v>43662</v>
      </c>
      <c r="S13" s="21">
        <f>IF(D7L606C7=0,0,D7L606C5/D7L606C7)</f>
        <v>3.1616150836265718E-3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9821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9821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21661.908459566061</v>
      </c>
      <c r="R14" s="16" t="s">
        <v>43666</v>
      </c>
      <c r="S14" s="21">
        <f>IF(D7L607C7=0,0,D7L607C5/D7L607C7)</f>
        <v>0.45337648888747717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14830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14830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21661.908459566061</v>
      </c>
      <c r="R15" s="16" t="s">
        <v>43670</v>
      </c>
      <c r="S15" s="21">
        <f>IF(D7L608C7=0,0,D7L608C5/D7L608C7)</f>
        <v>0.68461188577551024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8759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8759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21661.908459566061</v>
      </c>
      <c r="R16" s="16" t="s">
        <v>43675</v>
      </c>
      <c r="S16" s="21">
        <f>IF(D7L609C7=0,0,D7L609C5/D7L609C7)</f>
        <v>0.40435033766066719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2090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2090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21661.908459566061</v>
      </c>
      <c r="R17" s="16" t="s">
        <v>43679</v>
      </c>
      <c r="S17" s="21">
        <f>IF(D7L610C7=0,0,D7L610C5/D7L610C7)</f>
        <v>9.6482726990614734E-2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13650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13650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21661.908459566061</v>
      </c>
      <c r="R18" s="16" t="s">
        <v>43684</v>
      </c>
      <c r="S18" s="21">
        <f>IF(D7L611C7=0,0,D7L611C5/D7L611C7)</f>
        <v>0.63013838441238812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21661.908459566061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48.507211052141109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24.253605526070555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21661.908459566061</v>
      </c>
      <c r="R20" s="16" t="s">
        <v>43692</v>
      </c>
      <c r="S20" s="21">
        <f>IF(D7L613C7=0,0,D7L613C5/D7L613C7)</f>
        <v>1.1196430624449427E-3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-0.17677555048156379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-0.17677555048156379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21661.908459566061</v>
      </c>
      <c r="R21" s="16" t="s">
        <v>43696</v>
      </c>
      <c r="S21" s="21">
        <f>IF(D7L614C7=0,0,D7L614C5/D7L614C7)</f>
        <v>-8.1606637204441885E-6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172.94290331206057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86.471451656030283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21661.908459566061</v>
      </c>
      <c r="R22" s="16" t="s">
        <v>43700</v>
      </c>
      <c r="S22" s="21">
        <f>IF(D7L615C7=0,0,D7L615C5/D7L615C7)</f>
        <v>3.9918667285219669E-3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-0.63025839399438977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-0.63025839399438977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21661.908459566061</v>
      </c>
      <c r="R23" s="16" t="s">
        <v>43704</v>
      </c>
      <c r="S23" s="21">
        <f>IF(D7L616C7=0,0,D7L616C5/D7L616C7)</f>
        <v>-2.9095238546078471E-5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845.05925548839059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422.5296277441953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21661.908459566061</v>
      </c>
      <c r="R24" s="16" t="s">
        <v>43708</v>
      </c>
      <c r="S24" s="21">
        <f>IF(D7L617C7=0,0,D7L617C5/D7L617C7)</f>
        <v>1.9505651061765199E-2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-3.0796620097973419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-3.0796620097973419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21661.908459566061</v>
      </c>
      <c r="R25" s="16" t="s">
        <v>43712</v>
      </c>
      <c r="S25" s="21">
        <f>IF(D7L618C7=0,0,D7L618C5/D7L618C7)</f>
        <v>-1.4216946838021283E-4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21661.908459566061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21661.908459566061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21661.908459566061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-5770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-5770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21661.908459566061</v>
      </c>
      <c r="R29" s="16" t="s">
        <v>43730</v>
      </c>
      <c r="S29" s="21">
        <f>IF(D7L622C7=0,0,D7L622C5/D7L622C7)</f>
        <v>-0.26636618886882635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2204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2204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21661.908459566061</v>
      </c>
      <c r="R30" s="16" t="s">
        <v>43734</v>
      </c>
      <c r="S30" s="21">
        <f>IF(D7L623C7=0,0,D7L623C5/D7L623C7)</f>
        <v>0.10174542119010281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47403.095104452783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46534.821066120174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2.1482327447270726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184.41579571181032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92.207897855905159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21661.908459566061</v>
      </c>
      <c r="R32" s="16" t="s">
        <v>43742</v>
      </c>
      <c r="S32" s="21">
        <f>IF(D7L625C7=0,0,D7L625C5/D7L625C7)</f>
        <v>4.2566839402917644E-3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657.49818295514137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328.74909147757069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21661.908459566061</v>
      </c>
      <c r="R33" s="16" t="s">
        <v>43746</v>
      </c>
      <c r="S33" s="21">
        <f>IF(D7L626C7=0,0,D7L626C5/D7L626C7)</f>
        <v>1.5176367866719177E-2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3212.7651053160826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1606.3825526580413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21661.908459566061</v>
      </c>
      <c r="R34" s="16" t="s">
        <v>43750</v>
      </c>
      <c r="S34" s="21">
        <f>IF(D7L627C7=0,0,D7L627C5/D7L627C7)</f>
        <v>7.4157018789757223E-2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6734.2120486322683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6734.2120486322683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21661.908459566061</v>
      </c>
      <c r="R35" s="16" t="s">
        <v>43754</v>
      </c>
      <c r="S35" s="21">
        <f>IF(D7L628C7=0,0,D7L628C5/D7L628C7)</f>
        <v>0.31087805865315576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12973.007389957604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12973.007389957604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21661.908459566061</v>
      </c>
      <c r="R36" s="16" t="s">
        <v>43758</v>
      </c>
      <c r="S36" s="21">
        <f>IF(D7L629C7=0,0,D7L629C5/D7L629C7)</f>
        <v>0.59888570825478804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18035.675251571716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18035.675251571716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21661.908459566061</v>
      </c>
      <c r="R37" s="16" t="s">
        <v>43762</v>
      </c>
      <c r="S37" s="21">
        <f>IF(D7L630C7=0,0,D7L630C5/D7L630C7)</f>
        <v>0.83259862745874669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41797.573774144621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39770.234232153103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1.8359524649634587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948673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948673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11955.370999999999</v>
      </c>
      <c r="R8" s="16" t="s">
        <v>43792</v>
      </c>
      <c r="S8" s="21">
        <f>IF(D7L701C7=0,0,D7L701C5/D7L701C7)</f>
        <v>79.351197047753686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40075.846843269566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40075.846843269566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11955.370999999999</v>
      </c>
      <c r="R9" s="16" t="s">
        <v>43796</v>
      </c>
      <c r="S9" s="21">
        <f>IF(D7L702C7=0,0,D7L702C5/D7L702C7)</f>
        <v>3.352120719906523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7212.4819490036543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7212.4819490036543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11955.370999999999</v>
      </c>
      <c r="R10" s="16" t="s">
        <v>43801</v>
      </c>
      <c r="S10" s="21">
        <f>IF(D7L703C7=0,0,D7L703C5/D7L703C7)</f>
        <v>0.60328382523667856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1564.4903701953069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1564.4903701953069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11955.370999999999</v>
      </c>
      <c r="R11" s="16" t="s">
        <v>43806</v>
      </c>
      <c r="S11" s="21">
        <f>IF(D7L704C7=0,0,D7L704C5/D7L704C7)</f>
        <v>0.1308608800341961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0.82428365131470338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0.82428365131470338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11955.370999999999</v>
      </c>
      <c r="R12" s="16" t="s">
        <v>43811</v>
      </c>
      <c r="S12" s="21">
        <f>IF(D7L705C7=0,0,D7L705C5/D7L705C7)</f>
        <v>6.8946722884191837E-5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11955.370999999999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1430.1321350310104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1430.1321350310104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11955.370999999999</v>
      </c>
      <c r="R14" s="16" t="s">
        <v>43821</v>
      </c>
      <c r="S14" s="21">
        <f>IF(D7L707C7=0,0,D7L707C5/D7L707C7)</f>
        <v>0.11962256420407284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10237.625718199999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10237.625718199999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10427.029200000001</v>
      </c>
      <c r="R15" s="16" t="s">
        <v>43826</v>
      </c>
      <c r="S15" s="21">
        <f>IF(D7L708C7=0,0,D7L708C5/D7L708C7)</f>
        <v>0.98183533601306094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326.44322103774357</v>
      </c>
      <c r="J16" s="16" t="s">
        <v>43832</v>
      </c>
      <c r="K16" s="21">
        <f>IF(FLOW_THRU_100PCT="Y",1,INDEX(VariabilityMatrix,D7L709C1,D7L709C6))</f>
        <v>0.49212872536526331</v>
      </c>
      <c r="L16" s="16" t="s">
        <v>43828</v>
      </c>
      <c r="M16" s="15">
        <f>IF(D7L709C2&lt;&gt;0,D7L709C2*D7L709C4,D7L709C3*D7L709C4)</f>
        <v>160.65208627343566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10427.029200000001</v>
      </c>
      <c r="R16" s="16" t="s">
        <v>43830</v>
      </c>
      <c r="S16" s="21">
        <f>IF(D7L709C7=0,0,D7L709C5/D7L709C7)</f>
        <v>1.5407273077688863E-2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7.7483221958231621</v>
      </c>
      <c r="J17" s="16" t="s">
        <v>43837</v>
      </c>
      <c r="K17" s="21">
        <f>IF(FLOW_THRU_100PCT="Y",1,INDEX(VariabilityMatrix,D7L710C1,D7L710C6))</f>
        <v>0.51204947746125984</v>
      </c>
      <c r="L17" s="16" t="s">
        <v>43833</v>
      </c>
      <c r="M17" s="15">
        <f>IF(D7L710C2&lt;&gt;0,D7L710C2*D7L710C4,D7L710C3*D7L710C4)</f>
        <v>3.9675243315727315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11955.370999999999</v>
      </c>
      <c r="R17" s="16" t="s">
        <v>43835</v>
      </c>
      <c r="S17" s="21">
        <f>IF(D7L710C7=0,0,D7L710C5/D7L710C7)</f>
        <v>3.3186124726474251E-4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3809.5527026007157</v>
      </c>
      <c r="J18" s="16" t="s">
        <v>43842</v>
      </c>
      <c r="K18" s="21">
        <f>IF(FLOW_THRU_100PCT="Y",1,INDEX(VariabilityMatrix,D7L711C1,D7L711C6))</f>
        <v>0.49212872536526331</v>
      </c>
      <c r="L18" s="16" t="s">
        <v>43838</v>
      </c>
      <c r="M18" s="15">
        <f>IF(D7L711C2&lt;&gt;0,D7L711C2*D7L711C4,D7L711C3*D7L711C4)</f>
        <v>1874.7903157426842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10427.029200000001</v>
      </c>
      <c r="R18" s="16" t="s">
        <v>43840</v>
      </c>
      <c r="S18" s="21">
        <f>IF(D7L711C7=0,0,D7L711C5/D7L711C7)</f>
        <v>0.17980100369745622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377.82519878047452</v>
      </c>
      <c r="J19" s="16" t="s">
        <v>43847</v>
      </c>
      <c r="K19" s="21">
        <f>IF(FLOW_THRU_100PCT="Y",1,INDEX(VariabilityMatrix,D7L712C1,D7L712C6))</f>
        <v>0.51204947746125984</v>
      </c>
      <c r="L19" s="16" t="s">
        <v>43843</v>
      </c>
      <c r="M19" s="15">
        <f>IF(D7L712C2&lt;&gt;0,D7L712C2*D7L712C4,D7L712C3*D7L712C4)</f>
        <v>193.4651956072386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11955.370999999999</v>
      </c>
      <c r="R19" s="16" t="s">
        <v>43845</v>
      </c>
      <c r="S19" s="21">
        <f>IF(D7L712C7=0,0,D7L712C5/D7L712C7)</f>
        <v>1.6182282892537474E-2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4.0158986990546879</v>
      </c>
      <c r="J20" s="16" t="s">
        <v>43852</v>
      </c>
      <c r="K20" s="21">
        <f>IF(FLOW_THRU_100PCT="Y",1,INDEX(VariabilityMatrix,D7L713C1,D7L713C6))</f>
        <v>0.51204947746125984</v>
      </c>
      <c r="L20" s="16" t="s">
        <v>43848</v>
      </c>
      <c r="M20" s="15">
        <f>IF(D7L713C2&lt;&gt;0,D7L713C2*D7L713C4,D7L713C3*D7L713C4)</f>
        <v>2.0563388303883059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11955.370999999999</v>
      </c>
      <c r="R20" s="16" t="s">
        <v>43850</v>
      </c>
      <c r="S20" s="21">
        <f>IF(D7L713C7=0,0,D7L713C5/D7L713C7)</f>
        <v>1.7200125620428727E-4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9.4491734095404414E-2</v>
      </c>
      <c r="J21" s="16" t="s">
        <v>43857</v>
      </c>
      <c r="K21" s="21">
        <f>IF(FLOW_THRU_100PCT="Y",1,INDEX(VariabilityMatrix,D7L714C1,D7L714C6))</f>
        <v>0.51204947746125984</v>
      </c>
      <c r="L21" s="16" t="s">
        <v>43853</v>
      </c>
      <c r="M21" s="15">
        <f>IF(D7L714C2&lt;&gt;0,D7L714C2*D7L714C4,D7L714C3*D7L714C4)</f>
        <v>4.8384443067960144E-2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11955.370999999999</v>
      </c>
      <c r="R21" s="16" t="s">
        <v>43855</v>
      </c>
      <c r="S21" s="21">
        <f>IF(D7L714C7=0,0,D7L714C5/D7L714C7)</f>
        <v>4.0470883812773481E-6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15.071431588217004</v>
      </c>
      <c r="J22" s="16" t="s">
        <v>43862</v>
      </c>
      <c r="K22" s="21">
        <f>IF(FLOW_THRU_100PCT="Y",1,INDEX(VariabilityMatrix,D7L715C1,D7L715C6))</f>
        <v>0.51204947746125984</v>
      </c>
      <c r="L22" s="16" t="s">
        <v>43858</v>
      </c>
      <c r="M22" s="15">
        <f>IF(D7L715C2&lt;&gt;0,D7L715C2*D7L715C4,D7L715C3*D7L715C4)</f>
        <v>7.7173186693396429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11955.370999999999</v>
      </c>
      <c r="R22" s="16" t="s">
        <v>43860</v>
      </c>
      <c r="S22" s="21">
        <f>IF(D7L715C7=0,0,D7L715C5/D7L715C7)</f>
        <v>6.4551059681373696E-4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13.937530779072151</v>
      </c>
      <c r="J23" s="16" t="s">
        <v>43867</v>
      </c>
      <c r="K23" s="21">
        <f>IF(FLOW_THRU_100PCT="Y",1,INDEX(VariabilityMatrix,D7L716C1,D7L716C6))</f>
        <v>0.51204947746125984</v>
      </c>
      <c r="L23" s="16" t="s">
        <v>43863</v>
      </c>
      <c r="M23" s="15">
        <f>IF(D7L716C2&lt;&gt;0,D7L716C2*D7L716C4,D7L716C3*D7L716C4)</f>
        <v>7.1367053525241211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11955.370999999999</v>
      </c>
      <c r="R23" s="16" t="s">
        <v>43865</v>
      </c>
      <c r="S23" s="21">
        <f>IF(D7L716C7=0,0,D7L716C5/D7L716C7)</f>
        <v>5.969455362384088E-4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0.51204947746125984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11955.370999999999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12.918556387796793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12.918556387796793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11955.370999999999</v>
      </c>
      <c r="R25" s="16" t="s">
        <v>43875</v>
      </c>
      <c r="S25" s="21">
        <f>IF(D7L718C7=0,0,D7L718C5/D7L718C7)</f>
        <v>1.080565077219E-3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321.96445729351399</v>
      </c>
      <c r="J26" s="16" t="s">
        <v>43881</v>
      </c>
      <c r="K26" s="21">
        <f>IF(FLOW_THRU_100PCT="Y",1,INDEX(VariabilityMatrix,D7L719C1,D7L719C6))</f>
        <v>0.49212872536526331</v>
      </c>
      <c r="L26" s="16" t="s">
        <v>43877</v>
      </c>
      <c r="M26" s="15">
        <f>IF(D7L719C2&lt;&gt;0,D7L719C2*D7L719C4,D7L719C3*D7L719C4)</f>
        <v>158.44795798077578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10427.029200000001</v>
      </c>
      <c r="R26" s="16" t="s">
        <v>43879</v>
      </c>
      <c r="S26" s="21">
        <f>IF(D7L719C7=0,0,D7L719C5/D7L719C7)</f>
        <v>1.51958870490912E-2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670.84791481897616</v>
      </c>
      <c r="J27" s="16" t="s">
        <v>43886</v>
      </c>
      <c r="K27" s="21">
        <f>IF(FLOW_THRU_100PCT="Y",1,INDEX(VariabilityMatrix,D7L720C1,D7L720C6))</f>
        <v>0.49762737582970229</v>
      </c>
      <c r="L27" s="16" t="s">
        <v>43882</v>
      </c>
      <c r="M27" s="15">
        <f>IF(D7L720C2&lt;&gt;0,D7L720C2*D7L720C4,D7L720C3*D7L720C4)</f>
        <v>333.83228743219473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11178.327333333335</v>
      </c>
      <c r="R27" s="16" t="s">
        <v>43884</v>
      </c>
      <c r="S27" s="21">
        <f>IF(D7L720C7=0,0,D7L720C5/D7L720C7)</f>
        <v>2.9864243323481851E-2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1014726.7569802401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1011935.0637908106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84.797068955464241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26570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13285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11955.370999999999</v>
      </c>
      <c r="R29" s="16" t="s">
        <v>43893</v>
      </c>
      <c r="S29" s="21">
        <f>IF(D7L722C7=0,0,D7L722C5/D7L722C7)</f>
        <v>1.1112160383814105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5826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5826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11955.370999999999</v>
      </c>
      <c r="R30" s="16" t="s">
        <v>43898</v>
      </c>
      <c r="S30" s="21">
        <f>IF(D7L723C7=0,0,D7L723C5/D7L723C7)</f>
        <v>0.48731235525856959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32396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19111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1.5985283936399801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65592.940298180736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32796.470149090368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11955.370999999999</v>
      </c>
      <c r="R32" s="16" t="s">
        <v>43907</v>
      </c>
      <c r="S32" s="21">
        <f>IF(D7L725C7=0,0,D7L725C5/D7L725C7)</f>
        <v>2.7432415229180567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202233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202233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1331.2560000000001</v>
      </c>
      <c r="R8" s="16" t="s">
        <v>43923</v>
      </c>
      <c r="S8" s="21">
        <f>IF(D7L726C7=0,0,D7L726C5/D7L726C7)</f>
        <v>151.91142800483152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8543.1531567304355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8543.1531567304355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1331.2560000000001</v>
      </c>
      <c r="R9" s="16" t="s">
        <v>43927</v>
      </c>
      <c r="S9" s="21">
        <f>IF(D7L727C7=0,0,D7L727C5/D7L727C7)</f>
        <v>6.4173631192876766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1537.5180509963454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1537.5180509963454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1331.2560000000001</v>
      </c>
      <c r="R10" s="16" t="s">
        <v>43931</v>
      </c>
      <c r="S10" s="21">
        <f>IF(D7L728C7=0,0,D7L728C5/D7L728C7)</f>
        <v>1.1549379315446056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333.50962980469296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333.50962980469296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1331.2560000000001</v>
      </c>
      <c r="R11" s="16" t="s">
        <v>43935</v>
      </c>
      <c r="S11" s="21">
        <f>IF(D7L729C7=0,0,D7L729C5/D7L729C7)</f>
        <v>0.25052253646533268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0.17571634868529662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0.17571634868529662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1331.2560000000001</v>
      </c>
      <c r="R12" s="16" t="s">
        <v>43939</v>
      </c>
      <c r="S12" s="21">
        <f>IF(D7L730C7=0,0,D7L730C5/D7L730C7)</f>
        <v>1.3199290646224063E-4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1331.2560000000001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304.86786496898964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304.86786496898964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1331.2560000000001</v>
      </c>
      <c r="R14" s="16" t="s">
        <v>43947</v>
      </c>
      <c r="S14" s="21">
        <f>IF(D7L732C7=0,0,D7L732C5/D7L732C7)</f>
        <v>0.22900769271198748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212952.22441884916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212952.22441884916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159.96339127774755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2950.2536403607305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2950.2536403607305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2950.2536403607305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2950.2536403607305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2950.2536403607305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2950.2536403607305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2950.2536403607305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35500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35500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35571.542000000001</v>
      </c>
      <c r="R8" s="16" t="s">
        <v>44024</v>
      </c>
      <c r="S8" s="21">
        <f>IF(D7L801C7=0,0,D7L801C5/D7L801C7)</f>
        <v>0.99798878552973602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212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212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35571.542000000001</v>
      </c>
      <c r="R9" s="16" t="s">
        <v>44029</v>
      </c>
      <c r="S9" s="21">
        <f>IF(D7L802C7=0,0,D7L802C5/D7L802C7)</f>
        <v>5.9598203530226495E-3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5203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5203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35571.542000000001</v>
      </c>
      <c r="R10" s="16" t="s">
        <v>44034</v>
      </c>
      <c r="S10" s="21">
        <f>IF(D7L803C7=0,0,D7L803C5/D7L803C7)</f>
        <v>0.14626860989045681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35571.542000000001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9007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9007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35571.542000000001</v>
      </c>
      <c r="R12" s="16" t="s">
        <v>44044</v>
      </c>
      <c r="S12" s="21">
        <f>IF(D7L805C7=0,0,D7L805C5/D7L805C7)</f>
        <v>0.25320802792299529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35571.542000000001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35571.542000000001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35571.542000000001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35571.542000000001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13624.715718400001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13624.715718400001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38571.579799999992</v>
      </c>
      <c r="R17" s="16" t="s">
        <v>44069</v>
      </c>
      <c r="S17" s="21">
        <f>IF(D7L810C7=0,0,D7L810C5/D7L810C7)</f>
        <v>0.35323198554600044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434.44605294869814</v>
      </c>
      <c r="J18" s="16" t="s">
        <v>44075</v>
      </c>
      <c r="K18" s="21">
        <f>IF(FLOW_THRU_100PCT="Y",1,INDEX(VariabilityMatrix,D7L811C1,D7L811C6))</f>
        <v>0.49212872536526331</v>
      </c>
      <c r="L18" s="16" t="s">
        <v>44071</v>
      </c>
      <c r="M18" s="15">
        <f>IF(D7L811C2&lt;&gt;0,D7L811C2*D7L811C4,D7L811C3*D7L811C4)</f>
        <v>213.80338227761251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38571.579799999992</v>
      </c>
      <c r="R18" s="16" t="s">
        <v>44073</v>
      </c>
      <c r="S18" s="21">
        <f>IF(D7L811C7=0,0,D7L811C5/D7L811C7)</f>
        <v>5.5430289188624976E-3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10.311833047870083</v>
      </c>
      <c r="J19" s="16" t="s">
        <v>44080</v>
      </c>
      <c r="K19" s="21">
        <f>IF(FLOW_THRU_100PCT="Y",1,INDEX(VariabilityMatrix,D7L812C1,D7L812C6))</f>
        <v>0.51204947746125984</v>
      </c>
      <c r="L19" s="16" t="s">
        <v>44076</v>
      </c>
      <c r="M19" s="15">
        <f>IF(D7L812C2&lt;&gt;0,D7L812C2*D7L812C4,D7L812C3*D7L812C4)</f>
        <v>5.2801687238296262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35571.542000000001</v>
      </c>
      <c r="R19" s="16" t="s">
        <v>44078</v>
      </c>
      <c r="S19" s="21">
        <f>IF(D7L812C7=0,0,D7L812C5/D7L812C7)</f>
        <v>1.4843800484751619E-4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5069.9326206978258</v>
      </c>
      <c r="J20" s="16" t="s">
        <v>44085</v>
      </c>
      <c r="K20" s="21">
        <f>IF(FLOW_THRU_100PCT="Y",1,INDEX(VariabilityMatrix,D7L813C1,D7L813C6))</f>
        <v>0.49212872536526331</v>
      </c>
      <c r="L20" s="16" t="s">
        <v>44081</v>
      </c>
      <c r="M20" s="15">
        <f>IF(D7L813C2&lt;&gt;0,D7L813C2*D7L813C4,D7L813C3*D7L813C4)</f>
        <v>2495.0594783117899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38571.579799999992</v>
      </c>
      <c r="R20" s="16" t="s">
        <v>44083</v>
      </c>
      <c r="S20" s="21">
        <f>IF(D7L813C7=0,0,D7L813C5/D7L813C7)</f>
        <v>6.4686473596598459E-2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502.82761514522593</v>
      </c>
      <c r="J21" s="16" t="s">
        <v>44090</v>
      </c>
      <c r="K21" s="21">
        <f>IF(FLOW_THRU_100PCT="Y",1,INDEX(VariabilityMatrix,D7L814C1,D7L814C6))</f>
        <v>0.51204947746125984</v>
      </c>
      <c r="L21" s="16" t="s">
        <v>44086</v>
      </c>
      <c r="M21" s="15">
        <f>IF(D7L814C2&lt;&gt;0,D7L814C2*D7L814C4,D7L814C3*D7L814C4)</f>
        <v>257.4726175882044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35571.542000000001</v>
      </c>
      <c r="R21" s="16" t="s">
        <v>44088</v>
      </c>
      <c r="S21" s="21">
        <f>IF(D7L814C7=0,0,D7L814C5/D7L814C7)</f>
        <v>7.238162955887726E-3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5.3445476162741281</v>
      </c>
      <c r="J22" s="16" t="s">
        <v>44095</v>
      </c>
      <c r="K22" s="21">
        <f>IF(FLOW_THRU_100PCT="Y",1,INDEX(VariabilityMatrix,D7L815C1,D7L815C6))</f>
        <v>0.51204947746125984</v>
      </c>
      <c r="L22" s="16" t="s">
        <v>44091</v>
      </c>
      <c r="M22" s="15">
        <f>IF(D7L815C2&lt;&gt;0,D7L815C2*D7L815C4,D7L815C3*D7L815C4)</f>
        <v>2.7366728141799892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35571.542000000001</v>
      </c>
      <c r="R22" s="16" t="s">
        <v>44093</v>
      </c>
      <c r="S22" s="21">
        <f>IF(D7L815C7=0,0,D7L815C5/D7L815C7)</f>
        <v>7.6934331780724861E-5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0.12575406155939126</v>
      </c>
      <c r="J23" s="16" t="s">
        <v>44100</v>
      </c>
      <c r="K23" s="21">
        <f>IF(FLOW_THRU_100PCT="Y",1,INDEX(VariabilityMatrix,D7L816C1,D7L816C6))</f>
        <v>0.51204947746125984</v>
      </c>
      <c r="L23" s="16" t="s">
        <v>44096</v>
      </c>
      <c r="M23" s="15">
        <f>IF(D7L816C2&lt;&gt;0,D7L816C2*D7L816C4,D7L816C3*D7L816C4)</f>
        <v>6.4392301510117392E-2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35571.542000000001</v>
      </c>
      <c r="R23" s="16" t="s">
        <v>44098</v>
      </c>
      <c r="S23" s="21">
        <f>IF(D7L816C7=0,0,D7L816C5/D7L816C7)</f>
        <v>1.810219571311173E-6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20.057772818722906</v>
      </c>
      <c r="J24" s="16" t="s">
        <v>44105</v>
      </c>
      <c r="K24" s="21">
        <f>IF(FLOW_THRU_100PCT="Y",1,INDEX(VariabilityMatrix,D7L817C1,D7L817C6))</f>
        <v>0.51204947746125984</v>
      </c>
      <c r="L24" s="16" t="s">
        <v>44101</v>
      </c>
      <c r="M24" s="15">
        <f>IF(D7L817C2&lt;&gt;0,D7L817C2*D7L817C4,D7L817C3*D7L817C4)</f>
        <v>10.270572090863725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35571.542000000001</v>
      </c>
      <c r="R24" s="16" t="s">
        <v>44103</v>
      </c>
      <c r="S24" s="21">
        <f>IF(D7L817C7=0,0,D7L817C5/D7L817C7)</f>
        <v>2.8873002162413213E-4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18.54872408001021</v>
      </c>
      <c r="J25" s="16" t="s">
        <v>44110</v>
      </c>
      <c r="K25" s="21">
        <f>IF(FLOW_THRU_100PCT="Y",1,INDEX(VariabilityMatrix,D7L818C1,D7L818C6))</f>
        <v>0.51204947746125984</v>
      </c>
      <c r="L25" s="16" t="s">
        <v>44106</v>
      </c>
      <c r="M25" s="15">
        <f>IF(D7L818C2&lt;&gt;0,D7L818C2*D7L818C4,D7L818C3*D7L818C4)</f>
        <v>9.4978644727423163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35571.542000000001</v>
      </c>
      <c r="R25" s="16" t="s">
        <v>44108</v>
      </c>
      <c r="S25" s="21">
        <f>IF(D7L818C7=0,0,D7L818C5/D7L818C7)</f>
        <v>2.6700738676839806E-4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0.51204947746125984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35571.542000000001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17.192624844933132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17.192624844933132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35571.542000000001</v>
      </c>
      <c r="R27" s="16" t="s">
        <v>44118</v>
      </c>
      <c r="S27" s="21">
        <f>IF(D7L820C7=0,0,D7L820C5/D7L820C7)</f>
        <v>4.8332526166375165E-4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428.48550267418256</v>
      </c>
      <c r="J28" s="16" t="s">
        <v>44124</v>
      </c>
      <c r="K28" s="21">
        <f>IF(FLOW_THRU_100PCT="Y",1,INDEX(VariabilityMatrix,D7L821C1,D7L821C6))</f>
        <v>0.49212872536526331</v>
      </c>
      <c r="L28" s="16" t="s">
        <v>44120</v>
      </c>
      <c r="M28" s="15">
        <f>IF(D7L821C2&lt;&gt;0,D7L821C2*D7L821C4,D7L821C3*D7L821C4)</f>
        <v>210.87002426853959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38571.579799999992</v>
      </c>
      <c r="R28" s="16" t="s">
        <v>44122</v>
      </c>
      <c r="S28" s="21">
        <f>IF(D7L821C7=0,0,D7L821C5/D7L821C7)</f>
        <v>5.4669791945763041E-3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892.79608195102128</v>
      </c>
      <c r="J29" s="16" t="s">
        <v>44129</v>
      </c>
      <c r="K29" s="21">
        <f>IF(FLOW_THRU_100PCT="Y",1,INDEX(VariabilityMatrix,D7L822C1,D7L822C6))</f>
        <v>0.49762737582970229</v>
      </c>
      <c r="L29" s="16" t="s">
        <v>44125</v>
      </c>
      <c r="M29" s="15">
        <f>IF(D7L822C2&lt;&gt;0,D7L822C2*D7L822C4,D7L822C3*D7L822C4)</f>
        <v>444.27977141232657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37789.964666666667</v>
      </c>
      <c r="R29" s="16" t="s">
        <v>44127</v>
      </c>
      <c r="S29" s="21">
        <f>IF(D7L822C7=0,0,D7L822C5/D7L822C7)</f>
        <v>1.1756554295066904E-2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70909.435892003181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67194.118773958049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1.8520770382167797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5605.2599698489494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2802.6299849244747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35571.542000000001</v>
      </c>
      <c r="R31" s="16" t="s">
        <v>44136</v>
      </c>
      <c r="S31" s="21">
        <f>IF(D7L824C7=0,0,D7L824C5/D7L824C7)</f>
        <v>7.8788543519549267E-2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945.29384237283136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945.29384237283136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35571.542000000001</v>
      </c>
      <c r="R32" s="16" t="s">
        <v>44141</v>
      </c>
      <c r="S32" s="21">
        <f>IF(D7L825C7=0,0,D7L825C5/D7L825C7)</f>
        <v>2.6574440949814076E-2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6550.5538122217804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3747.9238272973062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0.10536298446936335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19918.861279888839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9959.4306399444195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35571.542000000001</v>
      </c>
      <c r="R34" s="16" t="s">
        <v>44150</v>
      </c>
      <c r="S34" s="21">
        <f>IF(D7L827C7=0,0,D7L827C5/D7L827C7)</f>
        <v>0.27998310109650065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2563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2563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35738.925000000003</v>
      </c>
      <c r="R8" s="16" t="s">
        <v>44182</v>
      </c>
      <c r="S8" s="21">
        <f>IF(D7L901C7=0,0,D7L901C5/D7L901C7)</f>
        <v>7.1714524149789058E-2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35738.925000000003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13508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13508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35738.925000000003</v>
      </c>
      <c r="R10" s="16" t="s">
        <v>44192</v>
      </c>
      <c r="S10" s="21">
        <f>IF(D7L903C7=0,0,D7L903C5/D7L903C7)</f>
        <v>0.3779632431585449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35738.925000000003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3285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3285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35738.925000000003</v>
      </c>
      <c r="R12" s="16" t="s">
        <v>44202</v>
      </c>
      <c r="S12" s="21">
        <f>IF(D7L905C7=0,0,D7L905C5/D7L905C7)</f>
        <v>9.1916586746803378E-2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35738.925000000003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35738.925000000003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35738.925000000003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35738.925000000003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15057.565985199995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15057.565985199995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36134.832000000002</v>
      </c>
      <c r="R17" s="16" t="s">
        <v>44227</v>
      </c>
      <c r="S17" s="21">
        <f>IF(D7L910C7=0,0,D7L910C5/D7L910C7)</f>
        <v>0.41670502259980052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480.13479653378988</v>
      </c>
      <c r="J18" s="16" t="s">
        <v>44233</v>
      </c>
      <c r="K18" s="21">
        <f>IF(FLOW_THRU_100PCT="Y",1,INDEX(VariabilityMatrix,D7L911C1,D7L911C6))</f>
        <v>0.49212872536526331</v>
      </c>
      <c r="L18" s="16" t="s">
        <v>44229</v>
      </c>
      <c r="M18" s="15">
        <f>IF(D7L911C2&lt;&gt;0,D7L911C2*D7L911C4,D7L911C3*D7L911C4)</f>
        <v>236.28812542168407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36134.832000000002</v>
      </c>
      <c r="R18" s="16" t="s">
        <v>44231</v>
      </c>
      <c r="S18" s="21">
        <f>IF(D7L911C7=0,0,D7L911C5/D7L911C7)</f>
        <v>6.5390680499547932E-3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11.396282297250293</v>
      </c>
      <c r="J19" s="16" t="s">
        <v>44238</v>
      </c>
      <c r="K19" s="21">
        <f>IF(FLOW_THRU_100PCT="Y",1,INDEX(VariabilityMatrix,D7L912C1,D7L912C6))</f>
        <v>0.51204947746125984</v>
      </c>
      <c r="L19" s="16" t="s">
        <v>44234</v>
      </c>
      <c r="M19" s="15">
        <f>IF(D7L912C2&lt;&gt;0,D7L912C2*D7L912C4,D7L912C3*D7L912C4)</f>
        <v>5.8354603953080186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35738.925000000003</v>
      </c>
      <c r="R19" s="16" t="s">
        <v>44236</v>
      </c>
      <c r="S19" s="21">
        <f>IF(D7L912C7=0,0,D7L912C5/D7L912C7)</f>
        <v>1.632802440282694E-4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5603.1147037863057</v>
      </c>
      <c r="J20" s="16" t="s">
        <v>44243</v>
      </c>
      <c r="K20" s="21">
        <f>IF(FLOW_THRU_100PCT="Y",1,INDEX(VariabilityMatrix,D7L913C1,D7L913C6))</f>
        <v>0.49212872536526331</v>
      </c>
      <c r="L20" s="16" t="s">
        <v>44239</v>
      </c>
      <c r="M20" s="15">
        <f>IF(D7L913C2&lt;&gt;0,D7L913C2*D7L913C4,D7L913C3*D7L913C4)</f>
        <v>2757.4536972497194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36134.832000000002</v>
      </c>
      <c r="R20" s="16" t="s">
        <v>44241</v>
      </c>
      <c r="S20" s="21">
        <f>IF(D7L913C7=0,0,D7L913C5/D7L913C7)</f>
        <v>7.6310129164284451E-2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555.70774104335726</v>
      </c>
      <c r="J21" s="16" t="s">
        <v>44248</v>
      </c>
      <c r="K21" s="21">
        <f>IF(FLOW_THRU_100PCT="Y",1,INDEX(VariabilityMatrix,D7L914C1,D7L914C6))</f>
        <v>0.51204947746125984</v>
      </c>
      <c r="L21" s="16" t="s">
        <v>44244</v>
      </c>
      <c r="M21" s="15">
        <f>IF(D7L914C2&lt;&gt;0,D7L914C2*D7L914C4,D7L914C3*D7L914C4)</f>
        <v>284.5498584224282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35738.925000000003</v>
      </c>
      <c r="R21" s="16" t="s">
        <v>44246</v>
      </c>
      <c r="S21" s="21">
        <f>IF(D7L914C7=0,0,D7L914C5/D7L914C7)</f>
        <v>7.9619031188662825E-3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5.9066097272333842</v>
      </c>
      <c r="J22" s="16" t="s">
        <v>44253</v>
      </c>
      <c r="K22" s="21">
        <f>IF(FLOW_THRU_100PCT="Y",1,INDEX(VariabilityMatrix,D7L915C1,D7L915C6))</f>
        <v>0.51204947746125984</v>
      </c>
      <c r="L22" s="16" t="s">
        <v>44249</v>
      </c>
      <c r="M22" s="15">
        <f>IF(D7L915C2&lt;&gt;0,D7L915C2*D7L915C4,D7L915C3*D7L915C4)</f>
        <v>3.0244764243974487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35738.925000000003</v>
      </c>
      <c r="R22" s="16" t="s">
        <v>44251</v>
      </c>
      <c r="S22" s="21">
        <f>IF(D7L915C7=0,0,D7L915C5/D7L915C7)</f>
        <v>8.4626955746359143E-5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0.13897905240549138</v>
      </c>
      <c r="J23" s="16" t="s">
        <v>44258</v>
      </c>
      <c r="K23" s="21">
        <f>IF(FLOW_THRU_100PCT="Y",1,INDEX(VariabilityMatrix,D7L916C1,D7L916C6))</f>
        <v>0.51204947746125984</v>
      </c>
      <c r="L23" s="16" t="s">
        <v>44254</v>
      </c>
      <c r="M23" s="15">
        <f>IF(D7L916C2&lt;&gt;0,D7L916C2*D7L916C4,D7L916C3*D7L916C4)</f>
        <v>7.116415116229291E-2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35738.925000000003</v>
      </c>
      <c r="R23" s="16" t="s">
        <v>44256</v>
      </c>
      <c r="S23" s="21">
        <f>IF(D7L916C7=0,0,D7L916C5/D7L916C7)</f>
        <v>1.991222488149627E-6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22.167158858675876</v>
      </c>
      <c r="J24" s="16" t="s">
        <v>44263</v>
      </c>
      <c r="K24" s="21">
        <f>IF(FLOW_THRU_100PCT="Y",1,INDEX(VariabilityMatrix,D7L917C1,D7L917C6))</f>
        <v>0.51204947746125984</v>
      </c>
      <c r="L24" s="16" t="s">
        <v>44259</v>
      </c>
      <c r="M24" s="15">
        <f>IF(D7L917C2&lt;&gt;0,D7L917C2*D7L917C4,D7L917C3*D7L917C4)</f>
        <v>11.350682110385719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35738.925000000003</v>
      </c>
      <c r="R24" s="16" t="s">
        <v>44261</v>
      </c>
      <c r="S24" s="21">
        <f>IF(D7L917C7=0,0,D7L917C5/D7L917C7)</f>
        <v>3.1759998685986548E-4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20.499410229809978</v>
      </c>
      <c r="J25" s="16" t="s">
        <v>44268</v>
      </c>
      <c r="K25" s="21">
        <f>IF(FLOW_THRU_100PCT="Y",1,INDEX(VariabilityMatrix,D7L918C1,D7L918C6))</f>
        <v>0.51204947746125984</v>
      </c>
      <c r="L25" s="16" t="s">
        <v>44264</v>
      </c>
      <c r="M25" s="15">
        <f>IF(D7L918C2&lt;&gt;0,D7L918C2*D7L918C4,D7L918C3*D7L918C4)</f>
        <v>10.496712296438204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35738.925000000003</v>
      </c>
      <c r="R25" s="16" t="s">
        <v>44266</v>
      </c>
      <c r="S25" s="21">
        <f>IF(D7L918C7=0,0,D7L918C5/D7L918C7)</f>
        <v>2.9370531700206995E-4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0.51204947746125984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35738.925000000003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19.000696118140407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19.000696118140407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35738.925000000003</v>
      </c>
      <c r="R27" s="16" t="s">
        <v>44276</v>
      </c>
      <c r="S27" s="21">
        <f>IF(D7L920C7=0,0,D7L920C5/D7L920C7)</f>
        <v>5.3165270410736765E-4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473.5474019105456</v>
      </c>
      <c r="J28" s="16" t="s">
        <v>44282</v>
      </c>
      <c r="K28" s="21">
        <f>IF(FLOW_THRU_100PCT="Y",1,INDEX(VariabilityMatrix,D7L921C1,D7L921C6))</f>
        <v>0.49212872536526331</v>
      </c>
      <c r="L28" s="16" t="s">
        <v>44278</v>
      </c>
      <c r="M28" s="15">
        <f>IF(D7L921C2&lt;&gt;0,D7L921C2*D7L921C4,D7L921C3*D7L921C4)</f>
        <v>233.04627930226886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36134.832000000002</v>
      </c>
      <c r="R28" s="16" t="s">
        <v>44280</v>
      </c>
      <c r="S28" s="21">
        <f>IF(D7L921C7=0,0,D7L921C5/D7L921C7)</f>
        <v>6.4493527824418511E-3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986.68744311123328</v>
      </c>
      <c r="J29" s="16" t="s">
        <v>44287</v>
      </c>
      <c r="K29" s="21">
        <f>IF(FLOW_THRU_100PCT="Y",1,INDEX(VariabilityMatrix,D7L922C1,D7L922C6))</f>
        <v>0.49762737582970229</v>
      </c>
      <c r="L29" s="16" t="s">
        <v>44283</v>
      </c>
      <c r="M29" s="15">
        <f>IF(D7L922C2&lt;&gt;0,D7L922C2*D7L922C4,D7L922C3*D7L922C4)</f>
        <v>491.00268307956168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36505.080666666669</v>
      </c>
      <c r="R29" s="16" t="s">
        <v>44285</v>
      </c>
      <c r="S29" s="21">
        <f>IF(D7L922C7=0,0,D7L922C5/D7L922C7)</f>
        <v>1.3450256077037067E-2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42550.590429304313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38444.550067276286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1.0698115491987739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6194.7400301510506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3097.3700150755253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35738.925000000003</v>
      </c>
      <c r="R31" s="16" t="s">
        <v>44294</v>
      </c>
      <c r="S31" s="21">
        <f>IF(D7L924C7=0,0,D7L924C5/D7L924C7)</f>
        <v>8.6666569156053946E-2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1044.7061576271685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1044.7061576271685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35738.925000000003</v>
      </c>
      <c r="R32" s="16" t="s">
        <v>44298</v>
      </c>
      <c r="S32" s="21">
        <f>IF(D7L925C7=0,0,D7L925C5/D7L925C7)</f>
        <v>2.9231605528906322E-2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7239.4461877782196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4142.0761727026938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0.11589817468496028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22013.638616101216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11006.819308050608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35738.925000000003</v>
      </c>
      <c r="R34" s="16" t="s">
        <v>44306</v>
      </c>
      <c r="S34" s="21">
        <f>IF(D7L927C7=0,0,D7L927C5/D7L927C7)</f>
        <v>0.30797846628152936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848.88599999999997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848.88599999999997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318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318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848.88599999999997</v>
      </c>
      <c r="R10" s="16" t="s">
        <v>44349</v>
      </c>
      <c r="S10" s="21">
        <f>IF(D7L1003C7=0,0,D7L1003C5/D7L1003C7)</f>
        <v>0.37460860468896884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848.88599999999997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54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54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848.88599999999997</v>
      </c>
      <c r="R12" s="16" t="s">
        <v>44359</v>
      </c>
      <c r="S12" s="21">
        <f>IF(D7L1005C7=0,0,D7L1005C5/D7L1005C7)</f>
        <v>6.3612781928315459E-2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848.88599999999997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848.88599999999997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848.88599999999997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848.88599999999997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3413.6608425999998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3413.6608425999998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1208.8889999999999</v>
      </c>
      <c r="R17" s="16" t="s">
        <v>44384</v>
      </c>
      <c r="S17" s="21">
        <f>IF(D7L1010C7=0,0,D7L1010C5/D7L1010C7)</f>
        <v>2.82380006981617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108.8500861100724</v>
      </c>
      <c r="J18" s="16" t="s">
        <v>44390</v>
      </c>
      <c r="K18" s="21">
        <f>IF(FLOW_THRU_100PCT="Y",1,INDEX(VariabilityMatrix,D7L1011C1,D7L1011C6))</f>
        <v>0.49212872536526331</v>
      </c>
      <c r="L18" s="16" t="s">
        <v>44386</v>
      </c>
      <c r="M18" s="15">
        <f>IF(D7L1011C2&lt;&gt;0,D7L1011C2*D7L1011C4,D7L1011C3*D7L1011C4)</f>
        <v>53.568254133249084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1208.8889999999999</v>
      </c>
      <c r="R18" s="16" t="s">
        <v>44388</v>
      </c>
      <c r="S18" s="21">
        <f>IF(D7L1011C7=0,0,D7L1011C5/D7L1011C7)</f>
        <v>4.431197085360946E-2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2.5836209296759183</v>
      </c>
      <c r="J19" s="16" t="s">
        <v>44395</v>
      </c>
      <c r="K19" s="21">
        <f>IF(FLOW_THRU_100PCT="Y",1,INDEX(VariabilityMatrix,D7L1012C1,D7L1012C6))</f>
        <v>0.51204947746125984</v>
      </c>
      <c r="L19" s="16" t="s">
        <v>44391</v>
      </c>
      <c r="M19" s="15">
        <f>IF(D7L1012C2&lt;&gt;0,D7L1012C2*D7L1012C4,D7L1012C3*D7L1012C4)</f>
        <v>1.3229417469985283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848.88599999999997</v>
      </c>
      <c r="R19" s="16" t="s">
        <v>44393</v>
      </c>
      <c r="S19" s="21">
        <f>IF(D7L1012C7=0,0,D7L1012C5/D7L1012C7)</f>
        <v>1.5584445343644828E-3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1270.2672715969877</v>
      </c>
      <c r="J20" s="16" t="s">
        <v>44400</v>
      </c>
      <c r="K20" s="21">
        <f>IF(FLOW_THRU_100PCT="Y",1,INDEX(VariabilityMatrix,D7L1013C1,D7L1013C6))</f>
        <v>0.49212872536526331</v>
      </c>
      <c r="L20" s="16" t="s">
        <v>44396</v>
      </c>
      <c r="M20" s="15">
        <f>IF(D7L1013C2&lt;&gt;0,D7L1013C2*D7L1013C4,D7L1013C3*D7L1013C4)</f>
        <v>625.13501324423635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1208.8889999999999</v>
      </c>
      <c r="R20" s="16" t="s">
        <v>44398</v>
      </c>
      <c r="S20" s="21">
        <f>IF(D7L1013C7=0,0,D7L1013C5/D7L1013C7)</f>
        <v>0.51711531269143518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125.98302789401414</v>
      </c>
      <c r="J21" s="16" t="s">
        <v>44405</v>
      </c>
      <c r="K21" s="21">
        <f>IF(FLOW_THRU_100PCT="Y",1,INDEX(VariabilityMatrix,D7L1014C1,D7L1014C6))</f>
        <v>0.51204947746125984</v>
      </c>
      <c r="L21" s="16" t="s">
        <v>44401</v>
      </c>
      <c r="M21" s="15">
        <f>IF(D7L1014C2&lt;&gt;0,D7L1014C2*D7L1014C4,D7L1014C3*D7L1014C4)</f>
        <v>64.509543602117262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848.88599999999997</v>
      </c>
      <c r="R21" s="16" t="s">
        <v>44403</v>
      </c>
      <c r="S21" s="21">
        <f>IF(D7L1014C7=0,0,D7L1014C5/D7L1014C7)</f>
        <v>7.599317647141933E-2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1.3390718233076406</v>
      </c>
      <c r="J22" s="16" t="s">
        <v>44410</v>
      </c>
      <c r="K22" s="21">
        <f>IF(FLOW_THRU_100PCT="Y",1,INDEX(VariabilityMatrix,D7L1015C1,D7L1015C6))</f>
        <v>0.51204947746125984</v>
      </c>
      <c r="L22" s="16" t="s">
        <v>44406</v>
      </c>
      <c r="M22" s="15">
        <f>IF(D7L1015C2&lt;&gt;0,D7L1015C2*D7L1015C4,D7L1015C3*D7L1015C4)</f>
        <v>0.68567102740777386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848.88599999999997</v>
      </c>
      <c r="R22" s="16" t="s">
        <v>44408</v>
      </c>
      <c r="S22" s="21">
        <f>IF(D7L1015C7=0,0,D7L1015C5/D7L1015C7)</f>
        <v>8.0773039890842105E-4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3.1507572313120957E-2</v>
      </c>
      <c r="J23" s="16" t="s">
        <v>44415</v>
      </c>
      <c r="K23" s="21">
        <f>IF(FLOW_THRU_100PCT="Y",1,INDEX(VariabilityMatrix,D7L1016C1,D7L1016C6))</f>
        <v>0.51204947746125984</v>
      </c>
      <c r="L23" s="16" t="s">
        <v>44411</v>
      </c>
      <c r="M23" s="15">
        <f>IF(D7L1016C2&lt;&gt;0,D7L1016C2*D7L1016C4,D7L1016C3*D7L1016C4)</f>
        <v>1.6133435939006444E-2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848.88599999999997</v>
      </c>
      <c r="R23" s="16" t="s">
        <v>44413</v>
      </c>
      <c r="S23" s="21">
        <f>IF(D7L1016C7=0,0,D7L1016C5/D7L1016C7)</f>
        <v>1.9005421150786376E-5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5.0254577839427927</v>
      </c>
      <c r="J24" s="16" t="s">
        <v>44420</v>
      </c>
      <c r="K24" s="21">
        <f>IF(FLOW_THRU_100PCT="Y",1,INDEX(VariabilityMatrix,D7L1017C1,D7L1017C6))</f>
        <v>0.51204947746125984</v>
      </c>
      <c r="L24" s="16" t="s">
        <v>44416</v>
      </c>
      <c r="M24" s="15">
        <f>IF(D7L1017C2&lt;&gt;0,D7L1017C2*D7L1017C4,D7L1017C3*D7L1017C4)</f>
        <v>2.5732830322715277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848.88599999999997</v>
      </c>
      <c r="R24" s="16" t="s">
        <v>44418</v>
      </c>
      <c r="S24" s="21">
        <f>IF(D7L1017C7=0,0,D7L1017C5/D7L1017C7)</f>
        <v>3.0313646735504272E-3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4.6473669161853408</v>
      </c>
      <c r="J25" s="16" t="s">
        <v>44425</v>
      </c>
      <c r="K25" s="21">
        <f>IF(FLOW_THRU_100PCT="Y",1,INDEX(VariabilityMatrix,D7L1018C1,D7L1018C6))</f>
        <v>0.51204947746125984</v>
      </c>
      <c r="L25" s="16" t="s">
        <v>44421</v>
      </c>
      <c r="M25" s="15">
        <f>IF(D7L1018C2&lt;&gt;0,D7L1018C2*D7L1018C4,D7L1018C3*D7L1018C4)</f>
        <v>2.3796818010034504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848.88599999999997</v>
      </c>
      <c r="R25" s="16" t="s">
        <v>44423</v>
      </c>
      <c r="S25" s="21">
        <f>IF(D7L1018C7=0,0,D7L1018C5/D7L1018C7)</f>
        <v>2.8032996197409907E-3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0.51204947746125984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848.88599999999997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4.3075974154382051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4.3075974154382051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848.88599999999997</v>
      </c>
      <c r="R27" s="16" t="s">
        <v>44433</v>
      </c>
      <c r="S27" s="21">
        <f>IF(D7L1020C7=0,0,D7L1020C5/D7L1020C7)</f>
        <v>5.0744121300601089E-3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107.35667534884942</v>
      </c>
      <c r="J28" s="16" t="s">
        <v>44439</v>
      </c>
      <c r="K28" s="21">
        <f>IF(FLOW_THRU_100PCT="Y",1,INDEX(VariabilityMatrix,D7L1021C1,D7L1021C6))</f>
        <v>0.49212872536526331</v>
      </c>
      <c r="L28" s="16" t="s">
        <v>44435</v>
      </c>
      <c r="M28" s="15">
        <f>IF(D7L1021C2&lt;&gt;0,D7L1021C2*D7L1021C4,D7L1021C3*D7L1021C4)</f>
        <v>52.833303798881651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1208.8889999999999</v>
      </c>
      <c r="R28" s="16" t="s">
        <v>44437</v>
      </c>
      <c r="S28" s="21">
        <f>IF(D7L1021C7=0,0,D7L1021C5/D7L1021C7)</f>
        <v>4.3704015669661693E-2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223.68929292719253</v>
      </c>
      <c r="J29" s="16" t="s">
        <v>44444</v>
      </c>
      <c r="K29" s="21">
        <f>IF(FLOW_THRU_100PCT="Y",1,INDEX(VariabilityMatrix,D7L1022C1,D7L1022C6))</f>
        <v>0.49762737582970229</v>
      </c>
      <c r="L29" s="16" t="s">
        <v>44440</v>
      </c>
      <c r="M29" s="15">
        <f>IF(D7L1022C2&lt;&gt;0,D7L1022C2*D7L1022C4,D7L1022C3*D7L1022C4)</f>
        <v>111.3139158405604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758.00166666666667</v>
      </c>
      <c r="R29" s="16" t="s">
        <v>44442</v>
      </c>
      <c r="S29" s="21">
        <f>IF(D7L1022C7=0,0,D7L1022C5/D7L1022C7)</f>
        <v>0.14685180882261964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5630.384069940982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4699.5145512042172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4.0976473876381911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560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280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848.88599999999997</v>
      </c>
      <c r="R31" s="16" t="s">
        <v>44451</v>
      </c>
      <c r="S31" s="21">
        <f>IF(D7L1024C7=0,0,D7L1024C5/D7L1024C7)</f>
        <v>0.32984405444311721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38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38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848.88599999999997</v>
      </c>
      <c r="R32" s="16" t="s">
        <v>44456</v>
      </c>
      <c r="S32" s="21">
        <f>IF(D7L1025C7=0,0,D7L1025C5/D7L1025C7)</f>
        <v>4.4764550245851624E-2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598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318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0.37460860468896884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1772.2497732791469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886.12488663957345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848.88599999999997</v>
      </c>
      <c r="R34" s="16" t="s">
        <v>44465</v>
      </c>
      <c r="S34" s="21">
        <f>IF(D7L1027C7=0,0,D7L1027C5/D7L1027C7)</f>
        <v>1.0438679476862305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142457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142457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7507.84</v>
      </c>
      <c r="R8" s="16" t="s">
        <v>44493</v>
      </c>
      <c r="S8" s="21">
        <f>IF(D7L1101C7=0,0,D7L1101C5/D7L1101C7)</f>
        <v>18.97443206035291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592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592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7507.84</v>
      </c>
      <c r="R9" s="16" t="s">
        <v>44498</v>
      </c>
      <c r="S9" s="21">
        <f>IF(D7L1102C7=0,0,D7L1102C5/D7L1102C7)</f>
        <v>7.8850907850993093E-2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2295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2295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7507.84</v>
      </c>
      <c r="R10" s="16" t="s">
        <v>44503</v>
      </c>
      <c r="S10" s="21">
        <f>IF(D7L1103C7=0,0,D7L1103C5/D7L1103C7)</f>
        <v>0.30568046202369786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7507.84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56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56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7507.84</v>
      </c>
      <c r="R12" s="16" t="s">
        <v>44513</v>
      </c>
      <c r="S12" s="21">
        <f>IF(D7L1105C7=0,0,D7L1105C5/D7L1105C7)</f>
        <v>7.4588696615804275E-3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7507.84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7507.84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7507.84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7507.84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536.85014019999994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536.85014019999994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6424.5749999999998</v>
      </c>
      <c r="R17" s="16" t="s">
        <v>44538</v>
      </c>
      <c r="S17" s="21">
        <f>IF(D7L1110C7=0,0,D7L1110C5/D7L1110C7)</f>
        <v>8.3561969499928002E-2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17.11833327427653</v>
      </c>
      <c r="J18" s="16" t="s">
        <v>44544</v>
      </c>
      <c r="K18" s="21">
        <f>IF(FLOW_THRU_100PCT="Y",1,INDEX(VariabilityMatrix,D7L1111C1,D7L1111C6))</f>
        <v>0.49212872536526331</v>
      </c>
      <c r="L18" s="16" t="s">
        <v>44540</v>
      </c>
      <c r="M18" s="15">
        <f>IF(D7L1111C2&lt;&gt;0,D7L1111C2*D7L1111C4,D7L1111C3*D7L1111C4)</f>
        <v>8.4244235346474827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6424.5749999999998</v>
      </c>
      <c r="R18" s="16" t="s">
        <v>44542</v>
      </c>
      <c r="S18" s="21">
        <f>IF(D7L1111C7=0,0,D7L1111C5/D7L1111C7)</f>
        <v>1.3112810628948192E-3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0.40631372660435577</v>
      </c>
      <c r="J19" s="16" t="s">
        <v>44549</v>
      </c>
      <c r="K19" s="21">
        <f>IF(FLOW_THRU_100PCT="Y",1,INDEX(VariabilityMatrix,D7L1112C1,D7L1112C6))</f>
        <v>0.51204947746125984</v>
      </c>
      <c r="L19" s="16" t="s">
        <v>44545</v>
      </c>
      <c r="M19" s="15">
        <f>IF(D7L1112C2&lt;&gt;0,D7L1112C2*D7L1112C4,D7L1112C3*D7L1112C4)</f>
        <v>0.20805273139309757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7507.84</v>
      </c>
      <c r="R19" s="16" t="s">
        <v>44547</v>
      </c>
      <c r="S19" s="21">
        <f>IF(D7L1112C7=0,0,D7L1112C5/D7L1112C7)</f>
        <v>2.7711396539230667E-5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199.76886817171777</v>
      </c>
      <c r="J20" s="16" t="s">
        <v>44554</v>
      </c>
      <c r="K20" s="21">
        <f>IF(FLOW_THRU_100PCT="Y",1,INDEX(VariabilityMatrix,D7L1113C1,D7L1113C6))</f>
        <v>0.49212872536526331</v>
      </c>
      <c r="L20" s="16" t="s">
        <v>44550</v>
      </c>
      <c r="M20" s="15">
        <f>IF(D7L1113C2&lt;&gt;0,D7L1113C2*D7L1113C4,D7L1113C3*D7L1113C4)</f>
        <v>98.311998461008784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6424.5749999999998</v>
      </c>
      <c r="R20" s="16" t="s">
        <v>44552</v>
      </c>
      <c r="S20" s="21">
        <f>IF(D7L1113C7=0,0,D7L1113C5/D7L1113C7)</f>
        <v>1.5302490586693872E-2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19.81274921740874</v>
      </c>
      <c r="J21" s="16" t="s">
        <v>44559</v>
      </c>
      <c r="K21" s="21">
        <f>IF(FLOW_THRU_100PCT="Y",1,INDEX(VariabilityMatrix,D7L1114C1,D7L1114C6))</f>
        <v>0.51204947746125984</v>
      </c>
      <c r="L21" s="16" t="s">
        <v>44555</v>
      </c>
      <c r="M21" s="15">
        <f>IF(D7L1114C2&lt;&gt;0,D7L1114C2*D7L1114C4,D7L1114C3*D7L1114C4)</f>
        <v>10.14510788384513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7507.84</v>
      </c>
      <c r="R21" s="16" t="s">
        <v>44557</v>
      </c>
      <c r="S21" s="21">
        <f>IF(D7L1114C7=0,0,D7L1114C5/D7L1114C7)</f>
        <v>1.3512685251477294E-3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0.21058943147176976</v>
      </c>
      <c r="J22" s="16" t="s">
        <v>44564</v>
      </c>
      <c r="K22" s="21">
        <f>IF(FLOW_THRU_100PCT="Y",1,INDEX(VariabilityMatrix,D7L1115C1,D7L1115C6))</f>
        <v>0.51204947746125984</v>
      </c>
      <c r="L22" s="16" t="s">
        <v>44560</v>
      </c>
      <c r="M22" s="15">
        <f>IF(D7L1115C2&lt;&gt;0,D7L1115C2*D7L1115C4,D7L1115C3*D7L1115C4)</f>
        <v>0.10783220834398349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7507.84</v>
      </c>
      <c r="R22" s="16" t="s">
        <v>44562</v>
      </c>
      <c r="S22" s="21">
        <f>IF(D7L1115C7=0,0,D7L1115C5/D7L1115C7)</f>
        <v>1.4362614059967112E-5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4.9550454463945827E-3</v>
      </c>
      <c r="J23" s="16" t="s">
        <v>44569</v>
      </c>
      <c r="K23" s="21">
        <f>IF(FLOW_THRU_100PCT="Y",1,INDEX(VariabilityMatrix,D7L1116C1,D7L1116C6))</f>
        <v>0.51204947746125984</v>
      </c>
      <c r="L23" s="16" t="s">
        <v>44565</v>
      </c>
      <c r="M23" s="15">
        <f>IF(D7L1116C2&lt;&gt;0,D7L1116C2*D7L1116C4,D7L1116C3*D7L1116C4)</f>
        <v>2.5372284316231412E-3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7507.84</v>
      </c>
      <c r="R23" s="16" t="s">
        <v>44567</v>
      </c>
      <c r="S23" s="21">
        <f>IF(D7L1116C7=0,0,D7L1116C5/D7L1116C7)</f>
        <v>3.3794386023452034E-7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0.79032974869993589</v>
      </c>
      <c r="J24" s="16" t="s">
        <v>44574</v>
      </c>
      <c r="K24" s="21">
        <f>IF(FLOW_THRU_100PCT="Y",1,INDEX(VariabilityMatrix,D7L1117C1,D7L1117C6))</f>
        <v>0.51204947746125984</v>
      </c>
      <c r="L24" s="16" t="s">
        <v>44570</v>
      </c>
      <c r="M24" s="15">
        <f>IF(D7L1117C2&lt;&gt;0,D7L1117C2*D7L1117C4,D7L1117C3*D7L1117C4)</f>
        <v>0.40468793484389098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7507.84</v>
      </c>
      <c r="R24" s="16" t="s">
        <v>44572</v>
      </c>
      <c r="S24" s="21">
        <f>IF(D7L1117C7=0,0,D7L1117C5/D7L1117C7)</f>
        <v>5.3902045707405986E-5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0.73086920334320093</v>
      </c>
      <c r="J25" s="16" t="s">
        <v>44579</v>
      </c>
      <c r="K25" s="21">
        <f>IF(FLOW_THRU_100PCT="Y",1,INDEX(VariabilityMatrix,D7L1118C1,D7L1118C6))</f>
        <v>0.51204947746125984</v>
      </c>
      <c r="L25" s="16" t="s">
        <v>44575</v>
      </c>
      <c r="M25" s="15">
        <f>IF(D7L1118C2&lt;&gt;0,D7L1118C2*D7L1118C4,D7L1118C3*D7L1118C4)</f>
        <v>0.37424119366441327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7507.84</v>
      </c>
      <c r="R25" s="16" t="s">
        <v>44577</v>
      </c>
      <c r="S25" s="21">
        <f>IF(D7L1118C7=0,0,D7L1118C5/D7L1118C7)</f>
        <v>4.9846719384591742E-5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0.51204947746125984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7507.84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0.67743527638844936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0.67743527638844936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7507.84</v>
      </c>
      <c r="R27" s="16" t="s">
        <v>44587</v>
      </c>
      <c r="S27" s="21">
        <f>IF(D7L1120C7=0,0,D7L1120C5/D7L1120C7)</f>
        <v>9.0230382691752794E-5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16.883471695020138</v>
      </c>
      <c r="J28" s="16" t="s">
        <v>44593</v>
      </c>
      <c r="K28" s="21">
        <f>IF(FLOW_THRU_100PCT="Y",1,INDEX(VariabilityMatrix,D7L1121C1,D7L1121C6))</f>
        <v>0.49212872536526331</v>
      </c>
      <c r="L28" s="16" t="s">
        <v>44589</v>
      </c>
      <c r="M28" s="15">
        <f>IF(D7L1121C2&lt;&gt;0,D7L1121C2*D7L1121C4,D7L1121C3*D7L1121C4)</f>
        <v>8.308841405010762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6424.5749999999998</v>
      </c>
      <c r="R28" s="16" t="s">
        <v>44591</v>
      </c>
      <c r="S28" s="21">
        <f>IF(D7L1121C7=0,0,D7L1121C5/D7L1121C7)</f>
        <v>1.2932904363340395E-3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35.178546963598748</v>
      </c>
      <c r="J29" s="16" t="s">
        <v>44598</v>
      </c>
      <c r="K29" s="21">
        <f>IF(FLOW_THRU_100PCT="Y",1,INDEX(VariabilityMatrix,D7L1122C1,D7L1122C6))</f>
        <v>0.49762737582970229</v>
      </c>
      <c r="L29" s="16" t="s">
        <v>44594</v>
      </c>
      <c r="M29" s="15">
        <f>IF(D7L1122C2&lt;&gt;0,D7L1122C2*D7L1122C4,D7L1122C3*D7L1122C4)</f>
        <v>17.505808010997587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7088.7190000000001</v>
      </c>
      <c r="R29" s="16" t="s">
        <v>44596</v>
      </c>
      <c r="S29" s="21">
        <f>IF(D7L1122C7=0,0,D7L1122C5/D7L1122C7)</f>
        <v>2.4695305330903351E-3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146226.96095345638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146080.56754922433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19.471848152309022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1339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1339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81366</v>
      </c>
      <c r="R8" s="16" t="s">
        <v>44621</v>
      </c>
      <c r="S8" s="21">
        <f>IF(D7L1201C7=0,0,D7L1201C5/D7L1201C7)</f>
        <v>1.6456505174151367E-2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81366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81366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81366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81366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81366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81366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1339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1339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1.6456505174151367E-2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154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154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3998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3998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3717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3717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1530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1530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7343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7343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1435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1435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2957.7675874000006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2957.7675874000006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94.313193790176555</v>
      </c>
      <c r="J18" s="16" t="s">
        <v>44727</v>
      </c>
      <c r="K18" s="21">
        <f>IF(FLOW_THRU_100PCT="Y",1,INDEX(VariabilityMatrix,D7L1311C1,D7L1311C6))</f>
        <v>0.49212872536526331</v>
      </c>
      <c r="L18" s="16" t="s">
        <v>44724</v>
      </c>
      <c r="M18" s="15">
        <f>IF(D7L1311C2&lt;&gt;0,D7L1311C2*D7L1311C4,D7L1311C3*D7L1311C4)</f>
        <v>46.414231845086654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2.2385792251415881</v>
      </c>
      <c r="J19" s="16" t="s">
        <v>44731</v>
      </c>
      <c r="K19" s="21">
        <f>IF(FLOW_THRU_100PCT="Y",1,INDEX(VariabilityMatrix,D7L1312C1,D7L1312C6))</f>
        <v>0.51204947746125984</v>
      </c>
      <c r="L19" s="16" t="s">
        <v>44728</v>
      </c>
      <c r="M19" s="15">
        <f>IF(D7L1312C2&lt;&gt;0,D7L1312C2*D7L1312C4,D7L1312C3*D7L1312C4)</f>
        <v>1.1462633224893821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1100.6235055275681</v>
      </c>
      <c r="J20" s="16" t="s">
        <v>44735</v>
      </c>
      <c r="K20" s="21">
        <f>IF(FLOW_THRU_100PCT="Y",1,INDEX(VariabilityMatrix,D7L1313C1,D7L1313C6))</f>
        <v>0.49212872536526331</v>
      </c>
      <c r="L20" s="16" t="s">
        <v>44732</v>
      </c>
      <c r="M20" s="15">
        <f>IF(D7L1313C2&lt;&gt;0,D7L1313C2*D7L1313C4,D7L1313C3*D7L1313C4)</f>
        <v>541.64844288232996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109.15803697230049</v>
      </c>
      <c r="J21" s="16" t="s">
        <v>44739</v>
      </c>
      <c r="K21" s="21">
        <f>IF(FLOW_THRU_100PCT="Y",1,INDEX(VariabilityMatrix,D7L1314C1,D7L1314C6))</f>
        <v>0.51204947746125984</v>
      </c>
      <c r="L21" s="16" t="s">
        <v>44736</v>
      </c>
      <c r="M21" s="15">
        <f>IF(D7L1314C2&lt;&gt;0,D7L1314C2*D7L1314C4,D7L1314C3*D7L1314C4)</f>
        <v>55.894315792363351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1.1602392325428963</v>
      </c>
      <c r="J22" s="16" t="s">
        <v>44743</v>
      </c>
      <c r="K22" s="21">
        <f>IF(FLOW_THRU_100PCT="Y",1,INDEX(VariabilityMatrix,D7L1315C1,D7L1315C6))</f>
        <v>0.51204947746125984</v>
      </c>
      <c r="L22" s="16" t="s">
        <v>44740</v>
      </c>
      <c r="M22" s="15">
        <f>IF(D7L1315C2&lt;&gt;0,D7L1315C2*D7L1315C4,D7L1315C3*D7L1315C4)</f>
        <v>0.59409989275364317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2.7299746648068147E-2</v>
      </c>
      <c r="J23" s="16" t="s">
        <v>44747</v>
      </c>
      <c r="K23" s="21">
        <f>IF(FLOW_THRU_100PCT="Y",1,INDEX(VariabilityMatrix,D7L1316C1,D7L1316C6))</f>
        <v>0.51204947746125984</v>
      </c>
      <c r="L23" s="16" t="s">
        <v>44744</v>
      </c>
      <c r="M23" s="15">
        <f>IF(D7L1316C2&lt;&gt;0,D7L1316C2*D7L1316C4,D7L1316C3*D7L1316C4)</f>
        <v>1.3978821005968074E-2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4.3543095903668698</v>
      </c>
      <c r="J24" s="16" t="s">
        <v>44751</v>
      </c>
      <c r="K24" s="21">
        <f>IF(FLOW_THRU_100PCT="Y",1,INDEX(VariabilityMatrix,D7L1317C1,D7L1317C6))</f>
        <v>0.51204947746125984</v>
      </c>
      <c r="L24" s="16" t="s">
        <v>44748</v>
      </c>
      <c r="M24" s="15">
        <f>IF(D7L1317C2&lt;&gt;0,D7L1317C2*D7L1317C4,D7L1317C3*D7L1317C4)</f>
        <v>2.2296219504519081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4.026712630590052</v>
      </c>
      <c r="J25" s="16" t="s">
        <v>44755</v>
      </c>
      <c r="K25" s="21">
        <f>IF(FLOW_THRU_100PCT="Y",1,INDEX(VariabilityMatrix,D7L1318C1,D7L1318C6))</f>
        <v>0.51204947746125984</v>
      </c>
      <c r="L25" s="16" t="s">
        <v>44752</v>
      </c>
      <c r="M25" s="15">
        <f>IF(D7L1318C2&lt;&gt;0,D7L1318C2*D7L1318C4,D7L1318C3*D7L1318C4)</f>
        <v>2.0618760983802913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0.51204947746125984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3.7323192321727858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3.7323192321727858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93.019227532868044</v>
      </c>
      <c r="J28" s="16" t="s">
        <v>44766</v>
      </c>
      <c r="K28" s="21">
        <f>IF(FLOW_THRU_100PCT="Y",1,INDEX(VariabilityMatrix,D7L1321C1,D7L1321C6))</f>
        <v>0.51204947746125984</v>
      </c>
      <c r="L28" s="16" t="s">
        <v>44763</v>
      </c>
      <c r="M28" s="15">
        <f>IF(D7L1321C2&lt;&gt;0,D7L1321C2*D7L1321C4,D7L1321C3*D7L1321C4)</f>
        <v>47.630446852055115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193.81566323517762</v>
      </c>
      <c r="J29" s="16" t="s">
        <v>44770</v>
      </c>
      <c r="K29" s="21">
        <f>IF(FLOW_THRU_100PCT="Y",1,INDEX(VariabilityMatrix,D7L1322C1,D7L1322C6))</f>
        <v>0.49212872536526331</v>
      </c>
      <c r="L29" s="16" t="s">
        <v>44767</v>
      </c>
      <c r="M29" s="15">
        <f>IF(D7L1322C2&lt;&gt;0,D7L1322C2*D7L1322C4,D7L1322C3*D7L1322C4)</f>
        <v>95.382255303751094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22733.128649361079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21927.363729554072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426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213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427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214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639.10124670022481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319.5506233501124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20062740.722641468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35572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35572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1701604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334967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166227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165555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165222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50339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65338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32502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668632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3350386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5606181.2648895597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1295262.9419104401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399792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22733.128649361079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427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639.10124670022481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-399792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3408691.128649361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427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639.10124670022481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16254257.593992107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3349959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6900805.1055532992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26505021.699545406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4179.6689079106118</v>
      </c>
      <c r="J8" s="16" t="s">
        <v>44958</v>
      </c>
      <c r="K8" s="21">
        <f>IF(FLOW_THRU_100PCT="Y",1,INDEX(VariabilityMatrix,D8L201C1,D8L201C6))</f>
        <v>0.49212872536526331</v>
      </c>
      <c r="L8" s="16" t="s">
        <v>44956</v>
      </c>
      <c r="M8" s="15">
        <f>IF(D8L201C2&lt;&gt;0,D8L201C2*D8L201C4,D8L201C3*D8L201C4)</f>
        <v>2056.9351320988717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0.75415792730363462</v>
      </c>
      <c r="J9" s="16" t="s">
        <v>44962</v>
      </c>
      <c r="K9" s="21">
        <f>IF(FLOW_THRU_100PCT="Y",1,INDEX(VariabilityMatrix,D8L202C1,D8L202C6))</f>
        <v>0.49212872536526331</v>
      </c>
      <c r="L9" s="16" t="s">
        <v>44960</v>
      </c>
      <c r="M9" s="15">
        <f>IF(D8L202C2&lt;&gt;0,D8L202C2*D8L202C4,D8L202C3*D8L202C4)</f>
        <v>0.37114277948804664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0.90237638582957436</v>
      </c>
      <c r="J10" s="16" t="s">
        <v>44965</v>
      </c>
      <c r="K10" s="21">
        <f>IF(FLOW_THRU_100PCT="Y",1,INDEX(VariabilityMatrix,D8L203C1,D8L203C6))</f>
        <v>0.49212872536526331</v>
      </c>
      <c r="L10" s="16" t="s">
        <v>44963</v>
      </c>
      <c r="M10" s="15">
        <f>IF(D8L203C2&lt;&gt;0,D8L203C2*D8L203C4,D8L203C3*D8L203C4)</f>
        <v>0.44408534055802146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394.72278767837122</v>
      </c>
      <c r="J11" s="16" t="s">
        <v>44968</v>
      </c>
      <c r="K11" s="21">
        <f>IF(FLOW_THRU_100PCT="Y",1,INDEX(VariabilityMatrix,D8L204C1,D8L204C6))</f>
        <v>0.49212872536526331</v>
      </c>
      <c r="L11" s="16" t="s">
        <v>44966</v>
      </c>
      <c r="M11" s="15">
        <f>IF(D8L204C2&lt;&gt;0,D8L204C2*D8L204C4,D8L204C3*D8L204C4)</f>
        <v>194.25442237278028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7381.6345807999987</v>
      </c>
      <c r="J12" s="16" t="s">
        <v>44971</v>
      </c>
      <c r="K12" s="21">
        <f>IF(FLOW_THRU_100PCT="Y",1,INDEX(VariabilityMatrix,D8L205C1,D8L205C6))</f>
        <v>0.49212872536526331</v>
      </c>
      <c r="L12" s="16" t="s">
        <v>44969</v>
      </c>
      <c r="M12" s="15">
        <f>IF(D8L205C2&lt;&gt;0,D8L205C2*D8L205C4,D8L205C3*D8L205C4)</f>
        <v>3632.7144173612533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3880.5730309022374</v>
      </c>
      <c r="J13" s="16" t="s">
        <v>44974</v>
      </c>
      <c r="K13" s="21">
        <f>IF(FLOW_THRU_100PCT="Y",1,INDEX(VariabilityMatrix,D8L206C1,D8L206C6))</f>
        <v>0.49212872536526331</v>
      </c>
      <c r="L13" s="16" t="s">
        <v>44972</v>
      </c>
      <c r="M13" s="15">
        <f>IF(D8L206C2&lt;&gt;0,D8L206C2*D8L206C4,D8L206C3*D8L206C4)</f>
        <v>1909.7414593847345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0.24536816169280165</v>
      </c>
      <c r="J14" s="16" t="s">
        <v>44977</v>
      </c>
      <c r="K14" s="21">
        <f>IF(FLOW_THRU_100PCT="Y",1,INDEX(VariabilityMatrix,D8L207C1,D8L207C6))</f>
        <v>0.49212872536526331</v>
      </c>
      <c r="L14" s="16" t="s">
        <v>44975</v>
      </c>
      <c r="M14" s="15">
        <f>IF(D8L207C2&lt;&gt;0,D8L207C2*D8L207C4,D8L207C3*D8L207C4)</f>
        <v>0.1207527206590963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0.29359160320389022</v>
      </c>
      <c r="J15" s="16" t="s">
        <v>44980</v>
      </c>
      <c r="K15" s="21">
        <f>IF(FLOW_THRU_100PCT="Y",1,INDEX(VariabilityMatrix,D8L208C1,D8L208C6))</f>
        <v>0.49212872536526331</v>
      </c>
      <c r="L15" s="16" t="s">
        <v>44978</v>
      </c>
      <c r="M15" s="15">
        <f>IF(D8L208C2&lt;&gt;0,D8L208C2*D8L208C4,D8L208C3*D8L208C4)</f>
        <v>0.14448486146267464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128.42456637322576</v>
      </c>
      <c r="J16" s="16" t="s">
        <v>44983</v>
      </c>
      <c r="K16" s="21">
        <f>IF(FLOW_THRU_100PCT="Y",1,INDEX(VariabilityMatrix,D8L209C1,D8L209C6))</f>
        <v>0.49212872536526331</v>
      </c>
      <c r="L16" s="16" t="s">
        <v>44981</v>
      </c>
      <c r="M16" s="15">
        <f>IF(D8L209C2&lt;&gt;0,D8L209C2*D8L209C4,D8L209C3*D8L209C4)</f>
        <v>63.201418154842251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92.107687371385467</v>
      </c>
      <c r="J17" s="16" t="s">
        <v>44986</v>
      </c>
      <c r="K17" s="21">
        <f>IF(FLOW_THRU_100PCT="Y",1,INDEX(VariabilityMatrix,D8L210C1,D8L210C6))</f>
        <v>0.51204947746125984</v>
      </c>
      <c r="L17" s="16" t="s">
        <v>44984</v>
      </c>
      <c r="M17" s="15">
        <f>IF(D8L210C2&lt;&gt;0,D8L210C2*D8L210C4,D8L210C3*D8L210C4)</f>
        <v>47.163693188683013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5.8239578918161828E-3</v>
      </c>
      <c r="J18" s="16" t="s">
        <v>44989</v>
      </c>
      <c r="K18" s="21">
        <f>IF(FLOW_THRU_100PCT="Y",1,INDEX(VariabilityMatrix,D8L211C1,D8L211C6))</f>
        <v>0.51204947746125984</v>
      </c>
      <c r="L18" s="16" t="s">
        <v>44987</v>
      </c>
      <c r="M18" s="15">
        <f>IF(D8L211C2&lt;&gt;0,D8L211C2*D8L211C4,D8L211C3*D8L211C4)</f>
        <v>2.982154595260857E-3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6.9685696899461427E-3</v>
      </c>
      <c r="J19" s="16" t="s">
        <v>44992</v>
      </c>
      <c r="K19" s="21">
        <f>IF(FLOW_THRU_100PCT="Y",1,INDEX(VariabilityMatrix,D8L212C1,D8L212C6))</f>
        <v>0.51204947746125984</v>
      </c>
      <c r="L19" s="16" t="s">
        <v>44990</v>
      </c>
      <c r="M19" s="15">
        <f>IF(D8L212C2&lt;&gt;0,D8L212C2*D8L212C4,D8L212C3*D8L212C4)</f>
        <v>3.5682524683892957E-3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3.0482327522542696</v>
      </c>
      <c r="J20" s="16" t="s">
        <v>44995</v>
      </c>
      <c r="K20" s="21">
        <f>IF(FLOW_THRU_100PCT="Y",1,INDEX(VariabilityMatrix,D8L213C1,D8L213C6))</f>
        <v>0.51204947746125984</v>
      </c>
      <c r="L20" s="16" t="s">
        <v>44993</v>
      </c>
      <c r="M20" s="15">
        <f>IF(D8L213C2&lt;&gt;0,D8L213C2*D8L213C4,D8L213C3*D8L213C4)</f>
        <v>1.5608459879720966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79052.036649600006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0.78739351935606761</v>
      </c>
      <c r="L21" s="16" t="s">
        <v>44996</v>
      </c>
      <c r="M21" s="15">
        <f>IF(D8L214C2&lt;&gt;0,D8L214C2*D8L214C4,D8L214C3*D8L214C4)</f>
        <v>62245.061349793388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38338.597018599998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0.78739351935606761</v>
      </c>
      <c r="L22" s="16" t="s">
        <v>44998</v>
      </c>
      <c r="M22" s="15">
        <f>IF(D8L215C2&lt;&gt;0,D8L215C2*D8L215C4,D8L215C3*D8L215C4)</f>
        <v>30187.562833649492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7.6950208816964354</v>
      </c>
      <c r="J23" s="16" t="s">
        <v>45002</v>
      </c>
      <c r="K23" s="21">
        <f>IF(FLOW_THRU_100PCT="Y",1,INDEX(VariabilityMatrix,D8L216C1,D8L216C6))</f>
        <v>0.49212872536526331</v>
      </c>
      <c r="L23" s="16" t="s">
        <v>45000</v>
      </c>
      <c r="M23" s="15">
        <f>IF(D8L216C2&lt;&gt;0,D8L216C2*D8L216C4,D8L216C3*D8L216C4)</f>
        <v>3.7869408181683513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9.207362119675313</v>
      </c>
      <c r="J24" s="16" t="s">
        <v>45005</v>
      </c>
      <c r="K24" s="21">
        <f>IF(FLOW_THRU_100PCT="Y",1,INDEX(VariabilityMatrix,D8L217C1,D8L217C6))</f>
        <v>0.49212872536526331</v>
      </c>
      <c r="L24" s="16" t="s">
        <v>45003</v>
      </c>
      <c r="M24" s="15">
        <f>IF(D8L217C2&lt;&gt;0,D8L217C2*D8L217C4,D8L217C3*D8L217C4)</f>
        <v>4.5312073839322204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4027.538508447707</v>
      </c>
      <c r="J25" s="16" t="s">
        <v>45008</v>
      </c>
      <c r="K25" s="21">
        <f>IF(FLOW_THRU_100PCT="Y",1,INDEX(VariabilityMatrix,D8L218C1,D8L218C6))</f>
        <v>0.49212872536526331</v>
      </c>
      <c r="L25" s="16" t="s">
        <v>45006</v>
      </c>
      <c r="M25" s="15">
        <f>IF(D8L218C2&lt;&gt;0,D8L218C2*D8L218C4,D8L218C3*D8L218C4)</f>
        <v>1982.0673925218839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4308.4910255999994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0.49212872536526331</v>
      </c>
      <c r="L26" s="16" t="s">
        <v>45009</v>
      </c>
      <c r="M26" s="15">
        <f>IF(D8L219C2&lt;&gt;0,D8L219C2*D8L219C4,D8L219C3*D8L219C4)</f>
        <v>2120.3321966762037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3827.3320117063436</v>
      </c>
      <c r="J27" s="16" t="s">
        <v>45013</v>
      </c>
      <c r="K27" s="21">
        <f>IF(FLOW_THRU_100PCT="Y",1,INDEX(VariabilityMatrix,D8L220C1,D8L220C6))</f>
        <v>0.49212872536526331</v>
      </c>
      <c r="L27" s="16" t="s">
        <v>45011</v>
      </c>
      <c r="M27" s="15">
        <f>IF(D8L220C2&lt;&gt;0,D8L220C2*D8L220C4,D8L220C3*D8L220C4)</f>
        <v>1883.5400244707118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0.24200173851181325</v>
      </c>
      <c r="J28" s="16" t="s">
        <v>45016</v>
      </c>
      <c r="K28" s="21">
        <f>IF(FLOW_THRU_100PCT="Y",1,INDEX(VariabilityMatrix,D8L221C1,D8L221C6))</f>
        <v>0.49212872536526331</v>
      </c>
      <c r="L28" s="16" t="s">
        <v>45014</v>
      </c>
      <c r="M28" s="15">
        <f>IF(D8L221C2&lt;&gt;0,D8L221C2*D8L221C4,D8L221C3*D8L221C4)</f>
        <v>0.1190960071099964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0.28956355990784705</v>
      </c>
      <c r="J29" s="16" t="s">
        <v>45019</v>
      </c>
      <c r="K29" s="21">
        <f>IF(FLOW_THRU_100PCT="Y",1,INDEX(VariabilityMatrix,D8L222C1,D8L222C6))</f>
        <v>0.49212872536526331</v>
      </c>
      <c r="L29" s="16" t="s">
        <v>45017</v>
      </c>
      <c r="M29" s="15">
        <f>IF(D8L222C2&lt;&gt;0,D8L222C2*D8L222C4,D8L222C3*D8L222C4)</f>
        <v>0.14250254564967682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126.66259597631468</v>
      </c>
      <c r="J30" s="16" t="s">
        <v>45022</v>
      </c>
      <c r="K30" s="21">
        <f>IF(FLOW_THRU_100PCT="Y",1,INDEX(VariabilityMatrix,D8L223C1,D8L223C6))</f>
        <v>0.49212872536526331</v>
      </c>
      <c r="L30" s="16" t="s">
        <v>45020</v>
      </c>
      <c r="M30" s="15">
        <f>IF(D8L223C2&lt;&gt;0,D8L223C2*D8L223C4,D8L223C3*D8L223C4)</f>
        <v>62.33430190927907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45285.815495013208</v>
      </c>
      <c r="J31" s="16" t="s">
        <v>45025</v>
      </c>
      <c r="K31" s="21">
        <f>IF(FLOW_THRU_100PCT="Y",1,INDEX(VariabilityMatrix,D8L224C1,D8L224C6))</f>
        <v>0.49212872536526331</v>
      </c>
      <c r="L31" s="16" t="s">
        <v>45023</v>
      </c>
      <c r="M31" s="15">
        <f>IF(D8L224C2&lt;&gt;0,D8L224C2*D8L224C4,D8L224C3*D8L224C4)</f>
        <v>22286.450656687342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2.8634166166400687</v>
      </c>
      <c r="J32" s="16" t="s">
        <v>45028</v>
      </c>
      <c r="K32" s="21">
        <f>IF(FLOW_THRU_100PCT="Y",1,INDEX(VariabilityMatrix,D8L225C1,D8L225C6))</f>
        <v>0.49212872536526331</v>
      </c>
      <c r="L32" s="16" t="s">
        <v>45026</v>
      </c>
      <c r="M32" s="15">
        <f>IF(D8L225C2&lt;&gt;0,D8L225C2*D8L225C4,D8L225C3*D8L225C4)</f>
        <v>1.4091695697367919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3.4261783163723303</v>
      </c>
      <c r="J33" s="16" t="s">
        <v>45031</v>
      </c>
      <c r="K33" s="21">
        <f>IF(FLOW_THRU_100PCT="Y",1,INDEX(VariabilityMatrix,D8L226C1,D8L226C6))</f>
        <v>0.49212872536526331</v>
      </c>
      <c r="L33" s="16" t="s">
        <v>45029</v>
      </c>
      <c r="M33" s="15">
        <f>IF(D8L226C2&lt;&gt;0,D8L226C2*D8L226C4,D8L226C3*D8L226C4)</f>
        <v>1.6861207677104189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1498.6990765260246</v>
      </c>
      <c r="J34" s="16" t="s">
        <v>45034</v>
      </c>
      <c r="K34" s="21">
        <f>IF(FLOW_THRU_100PCT="Y",1,INDEX(VariabilityMatrix,D8L227C1,D8L227C6))</f>
        <v>0.49212872536526331</v>
      </c>
      <c r="L34" s="16" t="s">
        <v>45032</v>
      </c>
      <c r="M34" s="15">
        <f>IF(D8L227C2&lt;&gt;0,D8L227C2*D8L227C4,D8L227C3*D8L227C4)</f>
        <v>737.5528662368497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4491.37302383518</v>
      </c>
      <c r="J35" s="16" t="s">
        <v>45037</v>
      </c>
      <c r="K35" s="21">
        <f>IF(FLOW_THRU_100PCT="Y",1,INDEX(VariabilityMatrix,D8L228C1,D8L228C6))</f>
        <v>0.51204947746125984</v>
      </c>
      <c r="L35" s="16" t="s">
        <v>45035</v>
      </c>
      <c r="M35" s="15">
        <f>IF(D8L228C2&lt;&gt;0,D8L228C2*D8L228C4,D8L228C3*D8L228C4)</f>
        <v>2299.8052099384026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0.28398897110276838</v>
      </c>
      <c r="J36" s="16" t="s">
        <v>45040</v>
      </c>
      <c r="K36" s="21">
        <f>IF(FLOW_THRU_100PCT="Y",1,INDEX(VariabilityMatrix,D8L229C1,D8L229C6))</f>
        <v>0.51204947746125984</v>
      </c>
      <c r="L36" s="16" t="s">
        <v>45038</v>
      </c>
      <c r="M36" s="15">
        <f>IF(D8L229C2&lt;&gt;0,D8L229C2*D8L229C4,D8L229C3*D8L229C4)</f>
        <v>0.14541640425793337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0.33980275494206891</v>
      </c>
      <c r="J37" s="16" t="s">
        <v>45043</v>
      </c>
      <c r="K37" s="21">
        <f>IF(FLOW_THRU_100PCT="Y",1,INDEX(VariabilityMatrix,D8L230C1,D8L230C6))</f>
        <v>0.51204947746125984</v>
      </c>
      <c r="L37" s="16" t="s">
        <v>45041</v>
      </c>
      <c r="M37" s="15">
        <f>IF(D8L230C2&lt;&gt;0,D8L230C2*D8L230C4,D8L230C3*D8L230C4)</f>
        <v>0.17399582310798292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148.6385202425451</v>
      </c>
      <c r="J38" s="16" t="s">
        <v>45046</v>
      </c>
      <c r="K38" s="21">
        <f>IF(FLOW_THRU_100PCT="Y",1,INDEX(VariabilityMatrix,D8L231C1,D8L231C6))</f>
        <v>0.51204947746125984</v>
      </c>
      <c r="L38" s="16" t="s">
        <v>45044</v>
      </c>
      <c r="M38" s="15">
        <f>IF(D8L231C2&lt;&gt;0,D8L231C2*D8L231C4,D8L231C3*D8L231C4)</f>
        <v>76.110276620810112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47.738740405901005</v>
      </c>
      <c r="J39" s="16" t="s">
        <v>45049</v>
      </c>
      <c r="K39" s="21">
        <f>IF(FLOW_THRU_100PCT="Y",1,INDEX(VariabilityMatrix,D8L232C1,D8L232C6))</f>
        <v>0.51204947746125984</v>
      </c>
      <c r="L39" s="16" t="s">
        <v>45047</v>
      </c>
      <c r="M39" s="15">
        <f>IF(D8L232C2&lt;&gt;0,D8L232C2*D8L232C4,D8L232C3*D8L232C4)</f>
        <v>24.44459707950034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3.0185147610022902E-3</v>
      </c>
      <c r="J40" s="16" t="s">
        <v>45052</v>
      </c>
      <c r="K40" s="21">
        <f>IF(FLOW_THRU_100PCT="Y",1,INDEX(VariabilityMatrix,D8L233C1,D8L233C6))</f>
        <v>0.51204947746125984</v>
      </c>
      <c r="L40" s="16" t="s">
        <v>45050</v>
      </c>
      <c r="M40" s="15">
        <f>IF(D8L233C2&lt;&gt;0,D8L233C2*D8L233C4,D8L233C3*D8L233C4)</f>
        <v>1.5456289060803224E-3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3.6117586807647693E-3</v>
      </c>
      <c r="J41" s="16" t="s">
        <v>45055</v>
      </c>
      <c r="K41" s="21">
        <f>IF(FLOW_THRU_100PCT="Y",1,INDEX(VariabilityMatrix,D8L234C1,D8L234C6))</f>
        <v>0.51204947746125984</v>
      </c>
      <c r="L41" s="16" t="s">
        <v>45053</v>
      </c>
      <c r="M41" s="15">
        <f>IF(D8L234C2&lt;&gt;0,D8L234C2*D8L234C4,D8L234C3*D8L234C4)</f>
        <v>1.8493991452017693E-3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1.5798767313512985</v>
      </c>
      <c r="J42" s="16" t="s">
        <v>45058</v>
      </c>
      <c r="K42" s="21">
        <f>IF(FLOW_THRU_100PCT="Y",1,INDEX(VariabilityMatrix,D8L235C1,D8L235C6))</f>
        <v>0.51204947746125984</v>
      </c>
      <c r="L42" s="16" t="s">
        <v>45056</v>
      </c>
      <c r="M42" s="15">
        <f>IF(D8L235C2&lt;&gt;0,D8L235C2*D8L235C4,D8L235C3*D8L235C4)</f>
        <v>0.80897505474163556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1.1232644801388472</v>
      </c>
      <c r="J43" s="16" t="s">
        <v>45061</v>
      </c>
      <c r="K43" s="21">
        <f>IF(FLOW_THRU_100PCT="Y",1,INDEX(VariabilityMatrix,D8L236C1,D8L236C6))</f>
        <v>0.51204947746125984</v>
      </c>
      <c r="L43" s="16" t="s">
        <v>45059</v>
      </c>
      <c r="M43" s="15">
        <f>IF(D8L236C2&lt;&gt;0,D8L236C2*D8L236C4,D8L236C3*D8L236C4)</f>
        <v>0.57516699010589034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7.1023876729465652E-5</v>
      </c>
      <c r="J44" s="16" t="s">
        <v>45064</v>
      </c>
      <c r="K44" s="21">
        <f>IF(FLOW_THRU_100PCT="Y",1,INDEX(VariabilityMatrix,D8L237C1,D8L237C6))</f>
        <v>0.51204947746125984</v>
      </c>
      <c r="L44" s="16" t="s">
        <v>45062</v>
      </c>
      <c r="M44" s="15">
        <f>IF(D8L237C2&lt;&gt;0,D8L237C2*D8L237C4,D8L237C3*D8L237C4)</f>
        <v>3.636773896659582E-5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8.4982557194465162E-5</v>
      </c>
      <c r="J45" s="16" t="s">
        <v>45067</v>
      </c>
      <c r="K45" s="21">
        <f>IF(FLOW_THRU_100PCT="Y",1,INDEX(VariabilityMatrix,D8L238C1,D8L238C6))</f>
        <v>0.51204947746125984</v>
      </c>
      <c r="L45" s="16" t="s">
        <v>45065</v>
      </c>
      <c r="M45" s="15">
        <f>IF(D8L238C2&lt;&gt;0,D8L238C2*D8L238C4,D8L238C3*D8L238C4)</f>
        <v>4.3515274004747513E-5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3.7173570149442316E-2</v>
      </c>
      <c r="J46" s="16" t="s">
        <v>45070</v>
      </c>
      <c r="K46" s="21">
        <f>IF(FLOW_THRU_100PCT="Y",1,INDEX(VariabilityMatrix,D8L239C1,D8L239C6))</f>
        <v>0.51204947746125984</v>
      </c>
      <c r="L46" s="16" t="s">
        <v>45068</v>
      </c>
      <c r="M46" s="15">
        <f>IF(D8L239C2&lt;&gt;0,D8L239C2*D8L239C4,D8L239C3*D8L239C4)</f>
        <v>1.9034707170391425E-2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179.16068458214613</v>
      </c>
      <c r="J47" s="16" t="s">
        <v>45073</v>
      </c>
      <c r="K47" s="21">
        <f>IF(FLOW_THRU_100PCT="Y",1,INDEX(VariabilityMatrix,D8L240C1,D8L240C6))</f>
        <v>0.51204947746125984</v>
      </c>
      <c r="L47" s="16" t="s">
        <v>45071</v>
      </c>
      <c r="M47" s="15">
        <f>IF(D8L240C2&lt;&gt;0,D8L240C2*D8L240C4,D8L240C3*D8L240C4)</f>
        <v>91.739134921889516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1.1328308338349772E-2</v>
      </c>
      <c r="J48" s="16" t="s">
        <v>45076</v>
      </c>
      <c r="K48" s="21">
        <f>IF(FLOW_THRU_100PCT="Y",1,INDEX(VariabilityMatrix,D8L241C1,D8L241C6))</f>
        <v>0.51204947746125984</v>
      </c>
      <c r="L48" s="16" t="s">
        <v>45074</v>
      </c>
      <c r="M48" s="15">
        <f>IF(D8L241C2&lt;&gt;0,D8L241C2*D8L241C4,D8L241C3*D8L241C4)</f>
        <v>5.8006543651720338E-3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1.3554717872517193E-2</v>
      </c>
      <c r="J49" s="16" t="s">
        <v>45079</v>
      </c>
      <c r="K49" s="21">
        <f>IF(FLOW_THRU_100PCT="Y",1,INDEX(VariabilityMatrix,D8L242C1,D8L242C6))</f>
        <v>0.51204947746125984</v>
      </c>
      <c r="L49" s="16" t="s">
        <v>45077</v>
      </c>
      <c r="M49" s="15">
        <f>IF(D8L242C2&lt;&gt;0,D8L242C2*D8L242C4,D8L242C3*D8L242C4)</f>
        <v>6.9406862037572287E-3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5.9291844388360495</v>
      </c>
      <c r="J50" s="16" t="s">
        <v>45082</v>
      </c>
      <c r="K50" s="21">
        <f>IF(FLOW_THRU_100PCT="Y",1,INDEX(VariabilityMatrix,D8L243C1,D8L243C6))</f>
        <v>0.51204947746125984</v>
      </c>
      <c r="L50" s="16" t="s">
        <v>45080</v>
      </c>
      <c r="M50" s="15">
        <f>IF(D8L243C2&lt;&gt;0,D8L243C2*D8L243C4,D8L243C3*D8L243C4)</f>
        <v>3.0360357936774323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165.68151082047996</v>
      </c>
      <c r="J51" s="16" t="s">
        <v>45085</v>
      </c>
      <c r="K51" s="21">
        <f>IF(FLOW_THRU_100PCT="Y",1,INDEX(VariabilityMatrix,D8L244C1,D8L244C6))</f>
        <v>0.51204947746125984</v>
      </c>
      <c r="L51" s="16" t="s">
        <v>45083</v>
      </c>
      <c r="M51" s="15">
        <f>IF(D8L244C2&lt;&gt;0,D8L244C2*D8L244C4,D8L244C3*D8L244C4)</f>
        <v>84.837131040618829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1.0476021817596184E-2</v>
      </c>
      <c r="J52" s="16" t="s">
        <v>45088</v>
      </c>
      <c r="K52" s="21">
        <f>IF(FLOW_THRU_100PCT="Y",1,INDEX(VariabilityMatrix,D8L245C1,D8L245C6))</f>
        <v>0.51204947746125984</v>
      </c>
      <c r="L52" s="16" t="s">
        <v>45086</v>
      </c>
      <c r="M52" s="15">
        <f>IF(D8L245C2&lt;&gt;0,D8L245C2*D8L245C4,D8L245C3*D8L245C4)</f>
        <v>5.3642414975728836E-3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1.2534927186183611E-2</v>
      </c>
      <c r="J53" s="16" t="s">
        <v>45091</v>
      </c>
      <c r="K53" s="21">
        <f>IF(FLOW_THRU_100PCT="Y",1,INDEX(VariabilityMatrix,D8L246C1,D8L246C6))</f>
        <v>0.51204947746125984</v>
      </c>
      <c r="L53" s="16" t="s">
        <v>45089</v>
      </c>
      <c r="M53" s="15">
        <f>IF(D8L246C2&lt;&gt;0,D8L246C2*D8L246C4,D8L246C3*D8L246C4)</f>
        <v>6.4185029157002582E-3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5.4831015970427419</v>
      </c>
      <c r="J54" s="16" t="s">
        <v>45094</v>
      </c>
      <c r="K54" s="21">
        <f>IF(FLOW_THRU_100PCT="Y",1,INDEX(VariabilityMatrix,D8L247C1,D8L247C6))</f>
        <v>0.51204947746125984</v>
      </c>
      <c r="L54" s="16" t="s">
        <v>45092</v>
      </c>
      <c r="M54" s="15">
        <f>IF(D8L247C2&lt;&gt;0,D8L247C2*D8L247C4,D8L247C3*D8L247C4)</f>
        <v>2.8076193076327352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0.51204947746125984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0.51204947746125984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0.51204947746125984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0.51204947746125984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153.56851754283431</v>
      </c>
      <c r="J59" s="16" t="s">
        <v>45109</v>
      </c>
      <c r="K59" s="21">
        <f>IF(FLOW_THRU_100PCT="Y",1,D8L442C4)</f>
        <v>0.78567709825899124</v>
      </c>
      <c r="L59" s="16" t="s">
        <v>45107</v>
      </c>
      <c r="M59" s="15">
        <f>IF(D8L252C2&lt;&gt;0,D8L252C2*D8L252C4,D8L252C3*D8L252C4)</f>
        <v>120.65526724698906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9.7101187230106533E-3</v>
      </c>
      <c r="J60" s="16" t="s">
        <v>45109</v>
      </c>
      <c r="K60" s="21">
        <f>IF(FLOW_THRU_100PCT="Y",1,D8L442C4)</f>
        <v>0.78567709825899124</v>
      </c>
      <c r="L60" s="16" t="s">
        <v>45110</v>
      </c>
      <c r="M60" s="15">
        <f>IF(D8L253C2&lt;&gt;0,D8L253C2*D8L253C4,D8L253C3*D8L253C4)</f>
        <v>7.6290179020453118E-3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1.1618497296148765E-2</v>
      </c>
      <c r="J61" s="16" t="s">
        <v>45109</v>
      </c>
      <c r="K61" s="21">
        <f>IF(FLOW_THRU_100PCT="Y",1,D8L442C4)</f>
        <v>0.78567709825899124</v>
      </c>
      <c r="L61" s="16" t="s">
        <v>45112</v>
      </c>
      <c r="M61" s="15">
        <f>IF(D8L254C2&lt;&gt;0,D8L254C2*D8L254C4,D8L254C3*D8L254C4)</f>
        <v>9.1283872417680968E-3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5.0822314428733302</v>
      </c>
      <c r="J62" s="16" t="s">
        <v>45109</v>
      </c>
      <c r="K62" s="21">
        <f>IF(FLOW_THRU_100PCT="Y",1,D8L442C4)</f>
        <v>0.78567709825899124</v>
      </c>
      <c r="L62" s="16" t="s">
        <v>45114</v>
      </c>
      <c r="M62" s="15">
        <f>IF(D8L255C2&lt;&gt;0,D8L255C2*D8L255C4,D8L255C3*D8L255C4)</f>
        <v>3.9929928527173244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10.526898751537919</v>
      </c>
      <c r="J63" s="16" t="s">
        <v>45118</v>
      </c>
      <c r="K63" s="21">
        <f>IF(FLOW_THRU_100PCT="Y",1,INDEX(VariabilityMatrix,D8L256C1,D8L256C6))</f>
        <v>0.49762737582970229</v>
      </c>
      <c r="L63" s="16" t="s">
        <v>45116</v>
      </c>
      <c r="M63" s="15">
        <f>IF(D8L256C2&lt;&gt;0,D8L256C2*D8L256C4,D8L256C3*D8L256C4)</f>
        <v>5.2384730013527836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12.595803220380555</v>
      </c>
      <c r="J64" s="16" t="s">
        <v>45122</v>
      </c>
      <c r="K64" s="21">
        <f>IF(FLOW_THRU_100PCT="Y",1,INDEX(VariabilityMatrix,D8L257C1,D8L257C6))</f>
        <v>0.49762737582970229</v>
      </c>
      <c r="L64" s="16" t="s">
        <v>45120</v>
      </c>
      <c r="M64" s="15">
        <f>IF(D8L257C2&lt;&gt;0,D8L257C2*D8L257C4,D8L257C3*D8L257C4)</f>
        <v>6.2680165030252883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5509.7303500756916</v>
      </c>
      <c r="J65" s="16" t="s">
        <v>45125</v>
      </c>
      <c r="K65" s="21">
        <f>IF(FLOW_THRU_100PCT="Y",1,INDEX(VariabilityMatrix,D8L258C1,D8L258C6))</f>
        <v>0.49762737582970229</v>
      </c>
      <c r="L65" s="16" t="s">
        <v>45123</v>
      </c>
      <c r="M65" s="15">
        <f>IF(D8L258C2&lt;&gt;0,D8L258C2*D8L258C4,D8L258C3*D8L258C4)</f>
        <v>2741.7926556374332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127.23504833333334</v>
      </c>
      <c r="J66" s="16" t="s">
        <v>45109</v>
      </c>
      <c r="K66" s="21">
        <f>IF(FLOW_THRU_100PCT="Y",1,D8L442C4)</f>
        <v>0.78567709825899124</v>
      </c>
      <c r="L66" s="16" t="s">
        <v>45126</v>
      </c>
      <c r="M66" s="15">
        <f>IF(D8L259C2&lt;&gt;0,D8L259C2*D8L259C4,D8L259C3*D8L259C4)</f>
        <v>99.965663571375842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152.66610366666666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0.79105266838879806</v>
      </c>
      <c r="L67" s="16" t="s">
        <v>45127</v>
      </c>
      <c r="M67" s="15">
        <f>IF(D8L260C2&lt;&gt;0,D8L260C2*D8L260C4,D8L260C3*D8L260C4)</f>
        <v>120.76692867803753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66567.691696666661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0.79105266838879806</v>
      </c>
      <c r="L68" s="16" t="s">
        <v>45129</v>
      </c>
      <c r="M68" s="15">
        <f>IF(D8L261C2&lt;&gt;0,D8L261C2*D8L261C4,D8L261C3*D8L261C4)</f>
        <v>52658.550145130997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0.93502628817944744</v>
      </c>
      <c r="J69" s="16" t="s">
        <v>45109</v>
      </c>
      <c r="K69" s="21">
        <f>IF(FLOW_THRU_100PCT="Y",1,D8L442C4)</f>
        <v>0.78567709825899124</v>
      </c>
      <c r="L69" s="16" t="s">
        <v>45131</v>
      </c>
      <c r="M69" s="15">
        <f>IF(D8L262C2&lt;&gt;0,D8L262C2*D8L262C4,D8L262C3*D8L262C4)</f>
        <v>0.73462874089270358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1.11879171727291</v>
      </c>
      <c r="J70" s="16" t="s">
        <v>45109</v>
      </c>
      <c r="K70" s="21">
        <f>IF(FLOW_THRU_100PCT="Y",1,D8L442C4)</f>
        <v>0.78567709825899124</v>
      </c>
      <c r="L70" s="16" t="s">
        <v>45133</v>
      </c>
      <c r="M70" s="15">
        <f>IF(D8L263C2&lt;&gt;0,D8L263C2*D8L263C4,D8L263C3*D8L263C4)</f>
        <v>0.87900902998317365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489.38845520370199</v>
      </c>
      <c r="J71" s="16" t="s">
        <v>45109</v>
      </c>
      <c r="K71" s="21">
        <f>IF(FLOW_THRU_100PCT="Y",1,D8L442C4)</f>
        <v>0.78567709825899124</v>
      </c>
      <c r="L71" s="16" t="s">
        <v>45135</v>
      </c>
      <c r="M71" s="15">
        <f>IF(D8L264C2&lt;&gt;0,D8L264C2*D8L264C4,D8L264C3*D8L264C4)</f>
        <v>384.50130140589488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7974.6619268363629</v>
      </c>
      <c r="J72" s="16" t="s">
        <v>45139</v>
      </c>
      <c r="K72" s="21">
        <f>IF(FLOW_THRU_100PCT="Y",1,INDEX(VariabilityMatrix,D8L265C1,D8L265C6))</f>
        <v>0.49762737582970229</v>
      </c>
      <c r="L72" s="16" t="s">
        <v>45137</v>
      </c>
      <c r="M72" s="15">
        <f>IF(D8L265C2&lt;&gt;0,D8L265C2*D8L265C4,D8L265C3*D8L265C4)</f>
        <v>3968.4100877806168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0.50423690561351764</v>
      </c>
      <c r="J73" s="16" t="s">
        <v>45142</v>
      </c>
      <c r="K73" s="21">
        <f>IF(FLOW_THRU_100PCT="Y",1,INDEX(VariabilityMatrix,D8L266C1,D8L266C6))</f>
        <v>0.49762737582970229</v>
      </c>
      <c r="L73" s="16" t="s">
        <v>45140</v>
      </c>
      <c r="M73" s="15">
        <f>IF(D8L266C2&lt;&gt;0,D8L266C2*D8L266C4,D8L266C3*D8L266C4)</f>
        <v>0.25092208813694405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0.60333712610597579</v>
      </c>
      <c r="J74" s="16" t="s">
        <v>45145</v>
      </c>
      <c r="K74" s="21">
        <f>IF(FLOW_THRU_100PCT="Y",1,INDEX(VariabilityMatrix,D8L267C1,D8L267C6))</f>
        <v>0.49762737582970229</v>
      </c>
      <c r="L74" s="16" t="s">
        <v>45143</v>
      </c>
      <c r="M74" s="15">
        <f>IF(D8L267C2&lt;&gt;0,D8L267C2*D8L267C4,D8L267C3*D8L267C4)</f>
        <v>0.30023707080475087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263.91527533986874</v>
      </c>
      <c r="J75" s="16" t="s">
        <v>45148</v>
      </c>
      <c r="K75" s="21">
        <f>IF(FLOW_THRU_100PCT="Y",1,INDEX(VariabilityMatrix,D8L268C1,D8L268C6))</f>
        <v>0.49762737582970229</v>
      </c>
      <c r="L75" s="16" t="s">
        <v>45146</v>
      </c>
      <c r="M75" s="15">
        <f>IF(D8L268C2&lt;&gt;0,D8L268C2*D8L268C4,D8L268C3*D8L268C4)</f>
        <v>131.33146590875222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0.51204947746125984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0.51204947746125984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0.51204947746125984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4.9304772285447465</v>
      </c>
      <c r="J79" s="16" t="s">
        <v>45160</v>
      </c>
      <c r="K79" s="21">
        <f>IF(FLOW_THRU_100PCT="Y",1,INDEX(VariabilityMatrix,D8L272C1,D8L272C6))</f>
        <v>0.49762737582970229</v>
      </c>
      <c r="L79" s="16" t="s">
        <v>45158</v>
      </c>
      <c r="M79" s="15">
        <f>IF(D8L272C2&lt;&gt;0,D8L272C2*D8L272C4,D8L272C3*D8L272C4)</f>
        <v>2.4535404448288256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5.8994887686408095</v>
      </c>
      <c r="J80" s="16" t="s">
        <v>45163</v>
      </c>
      <c r="K80" s="21">
        <f>IF(FLOW_THRU_100PCT="Y",1,INDEX(VariabilityMatrix,D8L273C1,D8L273C6))</f>
        <v>0.49762737582970229</v>
      </c>
      <c r="L80" s="16" t="s">
        <v>45161</v>
      </c>
      <c r="M80" s="15">
        <f>IF(D8L273C2&lt;&gt;0,D8L273C2*D8L273C4,D8L273C3*D8L273C4)</f>
        <v>2.9357471146755278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2580.589085888314</v>
      </c>
      <c r="J81" s="16" t="s">
        <v>45166</v>
      </c>
      <c r="K81" s="21">
        <f>IF(FLOW_THRU_100PCT="Y",1,INDEX(VariabilityMatrix,D8L274C1,D8L274C6))</f>
        <v>0.49762737582970229</v>
      </c>
      <c r="L81" s="16" t="s">
        <v>45164</v>
      </c>
      <c r="M81" s="15">
        <f>IF(D8L274C2&lt;&gt;0,D8L274C2*D8L274C4,D8L274C3*D8L274C4)</f>
        <v>1284.1717749053719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2.6109039959508182</v>
      </c>
      <c r="J82" s="16" t="s">
        <v>45169</v>
      </c>
      <c r="K82" s="21">
        <f>IF(FLOW_THRU_100PCT="Y",1,INDEX(VariabilityMatrix,D8L275C1,D8L275C6))</f>
        <v>0.51204947746125984</v>
      </c>
      <c r="L82" s="16" t="s">
        <v>45167</v>
      </c>
      <c r="M82" s="15">
        <f>IF(D8L275C2&lt;&gt;0,D8L275C2*D8L275C4,D8L275C3*D8L275C4)</f>
        <v>1.3369120268281318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3.1240381176362373</v>
      </c>
      <c r="J83" s="16" t="s">
        <v>45172</v>
      </c>
      <c r="K83" s="21">
        <f>IF(FLOW_THRU_100PCT="Y",1,INDEX(VariabilityMatrix,D8L276C1,D8L276C6))</f>
        <v>0.51204947746125984</v>
      </c>
      <c r="L83" s="16" t="s">
        <v>45170</v>
      </c>
      <c r="M83" s="15">
        <f>IF(D8L276C2&lt;&gt;0,D8L276C2*D8L276C4,D8L276C3*D8L276C4)</f>
        <v>1.599662085704693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1366.5351332007922</v>
      </c>
      <c r="J84" s="16" t="s">
        <v>45175</v>
      </c>
      <c r="K84" s="21">
        <f>IF(FLOW_THRU_100PCT="Y",1,INDEX(VariabilityMatrix,D8L277C1,D8L277C6))</f>
        <v>0.51204947746125984</v>
      </c>
      <c r="L84" s="16" t="s">
        <v>45173</v>
      </c>
      <c r="M84" s="15">
        <f>IF(D8L277C2&lt;&gt;0,D8L277C2*D8L277C4,D8L277C3*D8L277C4)</f>
        <v>699.73360088791878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8.2456714342738754E-2</v>
      </c>
      <c r="J85" s="16" t="s">
        <v>45178</v>
      </c>
      <c r="K85" s="21">
        <f>IF(FLOW_THRU_100PCT="Y",1,INDEX(VariabilityMatrix,D8L278C1,D8L278C6))</f>
        <v>0.51204947746125984</v>
      </c>
      <c r="L85" s="16" t="s">
        <v>45176</v>
      </c>
      <c r="M85" s="15">
        <f>IF(D8L278C2&lt;&gt;0,D8L278C2*D8L278C4,D8L278C3*D8L278C4)</f>
        <v>4.2221917492371752E-2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9.8662348007150125E-2</v>
      </c>
      <c r="J86" s="16" t="s">
        <v>45181</v>
      </c>
      <c r="K86" s="21">
        <f>IF(FLOW_THRU_100PCT="Y",1,INDEX(VariabilityMatrix,D8L279C1,D8L279C6))</f>
        <v>0.51204947746125984</v>
      </c>
      <c r="L86" s="16" t="s">
        <v>45179</v>
      </c>
      <c r="M86" s="15">
        <f>IF(D8L279C2&lt;&gt;0,D8L279C2*D8L279C4,D8L279C3*D8L279C4)</f>
        <v>5.0520003742162194E-2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43.157464729613423</v>
      </c>
      <c r="J87" s="16" t="s">
        <v>45184</v>
      </c>
      <c r="K87" s="21">
        <f>IF(FLOW_THRU_100PCT="Y",1,INDEX(VariabilityMatrix,D8L280C1,D8L280C6))</f>
        <v>0.51204947746125984</v>
      </c>
      <c r="L87" s="16" t="s">
        <v>45182</v>
      </c>
      <c r="M87" s="15">
        <f>IF(D8L280C2&lt;&gt;0,D8L280C2*D8L280C4,D8L280C3*D8L280C4)</f>
        <v>22.098757263351306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4.7311229540915678E-3</v>
      </c>
      <c r="J88" s="16" t="s">
        <v>45187</v>
      </c>
      <c r="K88" s="21">
        <f>IF(FLOW_THRU_100PCT="Y",1,INDEX(VariabilityMatrix,D8L281C1,D8L281C6))</f>
        <v>0.51204947746125984</v>
      </c>
      <c r="L88" s="16" t="s">
        <v>45185</v>
      </c>
      <c r="M88" s="15">
        <f>IF(D8L281C2&lt;&gt;0,D8L281C2*D8L281C4,D8L281C3*D8L281C4)</f>
        <v>2.4225690364475592E-3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5.6609543938528767E-3</v>
      </c>
      <c r="J89" s="16" t="s">
        <v>45190</v>
      </c>
      <c r="K89" s="21">
        <f>IF(FLOW_THRU_100PCT="Y",1,INDEX(VariabilityMatrix,D8L282C1,D8L282C6))</f>
        <v>0.51204947746125984</v>
      </c>
      <c r="L89" s="16" t="s">
        <v>45188</v>
      </c>
      <c r="M89" s="15">
        <f>IF(D8L282C2&lt;&gt;0,D8L282C2*D8L282C4,D8L282C3*D8L282C4)</f>
        <v>2.8986887393043885E-3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2.4762479762892946</v>
      </c>
      <c r="J90" s="16" t="s">
        <v>45193</v>
      </c>
      <c r="K90" s="21">
        <f>IF(FLOW_THRU_100PCT="Y",1,INDEX(VariabilityMatrix,D8L283C1,D8L283C6))</f>
        <v>0.51204947746125984</v>
      </c>
      <c r="L90" s="16" t="s">
        <v>45191</v>
      </c>
      <c r="M90" s="15">
        <f>IF(D8L283C2&lt;&gt;0,D8L283C2*D8L283C4,D8L283C3*D8L283C4)</f>
        <v>1.2679614823234355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1.1489870031365236E-2</v>
      </c>
      <c r="J91" s="16" t="s">
        <v>45196</v>
      </c>
      <c r="K91" s="21">
        <f>IF(FLOW_THRU_100PCT="Y",1,INDEX(VariabilityMatrix,D8L284C1,D8L284C6))</f>
        <v>0.51204947746125984</v>
      </c>
      <c r="L91" s="16" t="s">
        <v>45194</v>
      </c>
      <c r="M91" s="15">
        <f>IF(D8L284C2&lt;&gt;0,D8L284C2*D8L284C4,D8L284C3*D8L284C4)</f>
        <v>5.8833819456583581E-3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1.3748032099356985E-2</v>
      </c>
      <c r="J92" s="16" t="s">
        <v>45199</v>
      </c>
      <c r="K92" s="21">
        <f>IF(FLOW_THRU_100PCT="Y",1,INDEX(VariabilityMatrix,D8L285C1,D8L285C6))</f>
        <v>0.51204947746125984</v>
      </c>
      <c r="L92" s="16" t="s">
        <v>45197</v>
      </c>
      <c r="M92" s="15">
        <f>IF(D8L285C2&lt;&gt;0,D8L285C2*D8L285C4,D8L285C3*D8L285C4)</f>
        <v>7.0396726525963713E-3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6.0137450852740013</v>
      </c>
      <c r="J93" s="16" t="s">
        <v>45202</v>
      </c>
      <c r="K93" s="21">
        <f>IF(FLOW_THRU_100PCT="Y",1,INDEX(VariabilityMatrix,D8L286C1,D8L286C6))</f>
        <v>0.51204947746125984</v>
      </c>
      <c r="L93" s="16" t="s">
        <v>45200</v>
      </c>
      <c r="M93" s="15">
        <f>IF(D8L286C2&lt;&gt;0,D8L286C2*D8L286C4,D8L286C3*D8L286C4)</f>
        <v>3.0793350284997718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0.51204947746125984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0.51204947746125984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0.51204947746125984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-1.1845830688544275E-5</v>
      </c>
      <c r="J97" s="16" t="s">
        <v>45109</v>
      </c>
      <c r="K97" s="21">
        <f>IF(FLOW_THRU_100PCT="Y",1,D8L442C4)</f>
        <v>0.78567709825899124</v>
      </c>
      <c r="L97" s="16" t="s">
        <v>45212</v>
      </c>
      <c r="M97" s="15">
        <f>IF(D8L290C2&lt;&gt;0,D8L290C2*D8L290C4,D8L290C3*D8L290C4)</f>
        <v>-9.3069978818427735E-6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-1.4173951498588358E-5</v>
      </c>
      <c r="J98" s="16" t="s">
        <v>45109</v>
      </c>
      <c r="K98" s="21">
        <f>IF(FLOW_THRU_100PCT="Y",1,D8L442C4)</f>
        <v>0.78567709825899124</v>
      </c>
      <c r="L98" s="16" t="s">
        <v>45214</v>
      </c>
      <c r="M98" s="15">
        <f>IF(D8L291C2&lt;&gt;0,D8L291C2*D8L291C4,D8L291C3*D8L291C4)</f>
        <v>-1.1136149084274582E-5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-6.2000532547152347E-3</v>
      </c>
      <c r="J99" s="16" t="s">
        <v>45109</v>
      </c>
      <c r="K99" s="21">
        <f>IF(FLOW_THRU_100PCT="Y",1,D8L442C4)</f>
        <v>0.78567709825899124</v>
      </c>
      <c r="L99" s="16" t="s">
        <v>45216</v>
      </c>
      <c r="M99" s="15">
        <f>IF(D8L292C2&lt;&gt;0,D8L292C2*D8L292C4,D8L292C3*D8L292C4)</f>
        <v>-4.8712398502158798E-3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0.51204947746125984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0.51204947746125984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0.51204947746125984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1.3179556800683654</v>
      </c>
      <c r="J103" s="16" t="s">
        <v>45109</v>
      </c>
      <c r="K103" s="21">
        <f>IF(FLOW_THRU_100PCT="Y",1,D8L442C4)</f>
        <v>0.78567709825899124</v>
      </c>
      <c r="L103" s="16" t="s">
        <v>45227</v>
      </c>
      <c r="M103" s="15">
        <f>IF(D8L296C2&lt;&gt;0,D8L296C2*D8L296C4,D8L296C3*D8L296C4)</f>
        <v>1.0354875943500688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1.5769801525733012</v>
      </c>
      <c r="J104" s="16" t="s">
        <v>45109</v>
      </c>
      <c r="K104" s="21">
        <f>IF(FLOW_THRU_100PCT="Y",1,D8L442C4)</f>
        <v>0.78567709825899124</v>
      </c>
      <c r="L104" s="16" t="s">
        <v>45229</v>
      </c>
      <c r="M104" s="15">
        <f>IF(D8L297C2&lt;&gt;0,D8L297C2*D8L297C4,D8L297C3*D8L297C4)</f>
        <v>1.2389971902858126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689.81193625201786</v>
      </c>
      <c r="J105" s="16" t="s">
        <v>45109</v>
      </c>
      <c r="K105" s="21">
        <f>IF(FLOW_THRU_100PCT="Y",1,D8L442C4)</f>
        <v>0.78567709825899124</v>
      </c>
      <c r="L105" s="16" t="s">
        <v>45231</v>
      </c>
      <c r="M105" s="15">
        <f>IF(D8L298C2&lt;&gt;0,D8L298C2*D8L298C4,D8L298C3*D8L298C4)</f>
        <v>541.96944041890163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6551.2715826278254</v>
      </c>
      <c r="J106" s="16" t="s">
        <v>45235</v>
      </c>
      <c r="K106" s="21">
        <f>IF(FLOW_THRU_100PCT="Y",1,INDEX(VariabilityMatrix,D8L299C1,D8L299C6))</f>
        <v>0.80042937891673827</v>
      </c>
      <c r="L106" s="16" t="s">
        <v>45233</v>
      </c>
      <c r="M106" s="15">
        <f>IF(D8L299C2&lt;&gt;0,D8L299C2*D8L299C4,D8L299C3*D8L299C4)</f>
        <v>5243.8302439976669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2085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0.80042937891673827</v>
      </c>
      <c r="L107" s="16" t="s">
        <v>45236</v>
      </c>
      <c r="M107" s="15">
        <f>IF(D8L300C2&lt;&gt;0,D8L300C2*D8L300C4,D8L300C3*D8L300C4)</f>
        <v>1668.8952550413992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1739.3361684574436</v>
      </c>
      <c r="J108" s="16" t="s">
        <v>45240</v>
      </c>
      <c r="K108" s="21">
        <f>IF(FLOW_THRU_100PCT="Y",1,INDEX(VariabilityMatrix,D8L301C1,D8L301C6))</f>
        <v>0.80042937891673827</v>
      </c>
      <c r="L108" s="16" t="s">
        <v>45238</v>
      </c>
      <c r="M108" s="15">
        <f>IF(D8L301C2&lt;&gt;0,D8L301C2*D8L301C4,D8L301C3*D8L301C4)</f>
        <v>1392.2157690458107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88.62755112062699</v>
      </c>
      <c r="J109" s="16" t="s">
        <v>45243</v>
      </c>
      <c r="K109" s="21">
        <f>IF(FLOW_THRU_100PCT="Y",1,INDEX(VariabilityMatrix,D8L302C1,D8L302C6))</f>
        <v>0.80042937891673827</v>
      </c>
      <c r="L109" s="16" t="s">
        <v>45241</v>
      </c>
      <c r="M109" s="15">
        <f>IF(D8L302C2&lt;&gt;0,D8L302C2*D8L302C4,D8L302C3*D8L302C4)</f>
        <v>70.940095698394927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0.80042937891673827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0.80042937891673827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1478.7777210316447</v>
      </c>
      <c r="J112" s="16" t="s">
        <v>45252</v>
      </c>
      <c r="K112" s="21">
        <f>IF(FLOW_THRU_100PCT="Y",1,INDEX(VariabilityMatrix,D8L305C1,D8L305C6))</f>
        <v>0.80042937891673827</v>
      </c>
      <c r="L112" s="16" t="s">
        <v>45250</v>
      </c>
      <c r="M112" s="15">
        <f>IF(D8L305C2&lt;&gt;0,D8L305C2*D8L305C4,D8L305C3*D8L305C4)</f>
        <v>1183.657132801269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151315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0.80042937891673827</v>
      </c>
      <c r="L113" s="16" t="s">
        <v>45253</v>
      </c>
      <c r="M113" s="15">
        <f>IF(D8L306C2&lt;&gt;0,D8L306C2*D8L306C4,D8L306C3*D8L306C4)</f>
        <v>121116.97147078624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127314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0.80042937891673827</v>
      </c>
      <c r="L114" s="16" t="s">
        <v>45256</v>
      </c>
      <c r="M114" s="15">
        <f>IF(D8L307C2&lt;&gt;0,D8L307C2*D8L307C4,D8L307C3*D8L307C4)</f>
        <v>101905.86594740562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437258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0.80042937891673827</v>
      </c>
      <c r="L115" s="16" t="s">
        <v>45259</v>
      </c>
      <c r="M115" s="15">
        <f>IF(D8L308C2&lt;&gt;0,D8L308C2*D8L308C4,D8L308C3*D8L308C4)</f>
        <v>349994.14936637512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64700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0.80042937891673827</v>
      </c>
      <c r="L116" s="16" t="s">
        <v>45262</v>
      </c>
      <c r="M116" s="15">
        <f>IF(D8L309C2&lt;&gt;0,D8L309C2*D8L309C4,D8L309C3*D8L309C4)</f>
        <v>51787.780815912964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50013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0.80042937891673827</v>
      </c>
      <c r="L117" s="16" t="s">
        <v>45265</v>
      </c>
      <c r="M117" s="15">
        <f>IF(D8L310C2&lt;&gt;0,D8L310C2*D8L310C4,D8L310C3*D8L310C4)</f>
        <v>40031.874527762833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791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0.80042937891673827</v>
      </c>
      <c r="L118" s="16" t="s">
        <v>45268</v>
      </c>
      <c r="M118" s="15">
        <f>IF(D8L311C2&lt;&gt;0,D8L311C2*D8L311C4,D8L311C3*D8L311C4)</f>
        <v>633.13963872314002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107810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0.80042937891673827</v>
      </c>
      <c r="L119" s="16" t="s">
        <v>45271</v>
      </c>
      <c r="M119" s="15">
        <f>IF(D8L312C2&lt;&gt;0,D8L312C2*D8L312C4,D8L312C3*D8L312C4)</f>
        <v>86294.291341013552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247495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0.80042937891673827</v>
      </c>
      <c r="L120" s="16" t="s">
        <v>45274</v>
      </c>
      <c r="M120" s="15">
        <f>IF(D8L313C2&lt;&gt;0,D8L313C2*D8L313C4,D8L313C3*D8L313C4)</f>
        <v>198102.26913499815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175081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0.80042937891673827</v>
      </c>
      <c r="L121" s="16" t="s">
        <v>45277</v>
      </c>
      <c r="M121" s="15">
        <f>IF(D8L314C2&lt;&gt;0,D8L314C2*D8L314C4,D8L314C3*D8L314C4)</f>
        <v>140139.97609012146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0.80042937891673827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151616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0.80042937891673827</v>
      </c>
      <c r="L123" s="16" t="s">
        <v>45283</v>
      </c>
      <c r="M123" s="15">
        <f>IF(D8L316C2&lt;&gt;0,D8L316C2*D8L316C4,D8L316C3*D8L316C4)</f>
        <v>121357.90071384019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48154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0.80042937891673827</v>
      </c>
      <c r="L124" s="16" t="s">
        <v>45286</v>
      </c>
      <c r="M124" s="15">
        <f>IF(D8L317C2&lt;&gt;0,D8L317C2*D8L317C4,D8L317C3*D8L317C4)</f>
        <v>38543.876312356617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12215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0.80042937891673827</v>
      </c>
      <c r="L125" s="16" t="s">
        <v>45289</v>
      </c>
      <c r="M125" s="15">
        <f>IF(D8L318C2&lt;&gt;0,D8L318C2*D8L318C4,D8L318C3*D8L318C4)</f>
        <v>9777.2448634679586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341206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65522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29553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0.80042937891673827</v>
      </c>
      <c r="L128" s="16" t="s">
        <v>45296</v>
      </c>
      <c r="M128" s="15">
        <f>IF(D8L321C2&lt;&gt;0,D8L321C2*D8L321C4,D8L321C3*D8L321C4)</f>
        <v>23655.089435126367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4928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0.80042937891673827</v>
      </c>
      <c r="L129" s="16" t="s">
        <v>45299</v>
      </c>
      <c r="M129" s="15">
        <f>IF(D8L322C2&lt;&gt;0,D8L322C2*D8L322C4,D8L322C3*D8L322C4)</f>
        <v>3944.515979301686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1311911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0.80042937891673827</v>
      </c>
      <c r="L130" s="16" t="s">
        <v>45302</v>
      </c>
      <c r="M130" s="15">
        <f>IF(D8L323C2&lt;&gt;0,D8L323C2*D8L323C4,D8L323C3*D8L323C4)</f>
        <v>1050092.106924037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399792</v>
      </c>
      <c r="J131" s="16" t="s">
        <v>45109</v>
      </c>
      <c r="K131" s="21">
        <f>IF(FLOW_THRU_100PCT="Y",1,D8L442C4)</f>
        <v>0.78567709825899124</v>
      </c>
      <c r="L131" s="16" t="s">
        <v>45305</v>
      </c>
      <c r="M131" s="15">
        <f>IF(D8L324C2&lt;&gt;0,D8L324C2*D8L324C4,D8L324C3*D8L324C4)</f>
        <v>314107.41846715863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3100802.4824941335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2478489.1893115952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3100802.4824941335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111602.0798318552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2219575.5497400113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111602.0798318552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-258913.63957158383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41220</v>
      </c>
      <c r="J135" s="16" t="s">
        <v>45315</v>
      </c>
      <c r="K135" s="21">
        <f>IF(FLOW_THRU_100PCT="Y",1,D8L449C4)</f>
        <v>0.74612392443845632</v>
      </c>
      <c r="L135" s="16" t="s">
        <v>45313</v>
      </c>
      <c r="M135" s="15">
        <f>IF(D8L328C2&lt;&gt;0,D8L328C2*D8L328C4,D8L328C3*D8L328C4)</f>
        <v>30755.228165353168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4089</v>
      </c>
      <c r="J136" s="16" t="s">
        <v>45315</v>
      </c>
      <c r="K136" s="21">
        <f>IF(FLOW_THRU_100PCT="Y",1,D8L449C4)</f>
        <v>0.74612392443845632</v>
      </c>
      <c r="L136" s="16" t="s">
        <v>45316</v>
      </c>
      <c r="M136" s="15">
        <f>IF(D8L329C2&lt;&gt;0,D8L329C2*D8L329C4,D8L329C3*D8L329C4)</f>
        <v>3050.900727028848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1.7477398044286028</v>
      </c>
      <c r="J137" s="16" t="s">
        <v>45315</v>
      </c>
      <c r="K137" s="21">
        <f>IF(FLOW_THRU_100PCT="Y",1,D8L449C4)</f>
        <v>0.74612392443845632</v>
      </c>
      <c r="L137" s="16" t="s">
        <v>45318</v>
      </c>
      <c r="M137" s="15">
        <f>IF(D8L330C2&lt;&gt;0,D8L330C2*D8L330C4,D8L330C3*D8L330C4)</f>
        <v>1.3040304817775692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2.0912319170727209</v>
      </c>
      <c r="J138" s="16" t="s">
        <v>45315</v>
      </c>
      <c r="K138" s="21">
        <f>IF(FLOW_THRU_100PCT="Y",1,D8L449C4)</f>
        <v>0.74612392443845632</v>
      </c>
      <c r="L138" s="16" t="s">
        <v>45320</v>
      </c>
      <c r="M138" s="15">
        <f>IF(D8L331C2&lt;&gt;0,D8L331C2*D8L331C4,D8L331C3*D8L331C4)</f>
        <v>1.5603181648772551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914.75896859830641</v>
      </c>
      <c r="J139" s="16" t="s">
        <v>45315</v>
      </c>
      <c r="K139" s="21">
        <f>IF(FLOW_THRU_100PCT="Y",1,D8L449C4)</f>
        <v>0.74612392443845632</v>
      </c>
      <c r="L139" s="16" t="s">
        <v>45322</v>
      </c>
      <c r="M139" s="15">
        <f>IF(D8L332C2&lt;&gt;0,D8L332C2*D8L332C4,D8L332C3*D8L332C4)</f>
        <v>682.52355156584304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0.22545512355133263</v>
      </c>
      <c r="J140" s="16" t="s">
        <v>45315</v>
      </c>
      <c r="K140" s="21">
        <f>IF(FLOW_THRU_100PCT="Y",1,D8L449C4)</f>
        <v>0.74612392443845632</v>
      </c>
      <c r="L140" s="16" t="s">
        <v>45324</v>
      </c>
      <c r="M140" s="15">
        <f>IF(D8L333C2&lt;&gt;0,D8L333C2*D8L333C4,D8L333C3*D8L333C4)</f>
        <v>0.16821746156887735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0.26976495531167666</v>
      </c>
      <c r="J141" s="16" t="s">
        <v>45315</v>
      </c>
      <c r="K141" s="21">
        <f>IF(FLOW_THRU_100PCT="Y",1,D8L449C4)</f>
        <v>0.74612392443845632</v>
      </c>
      <c r="L141" s="16" t="s">
        <v>45326</v>
      </c>
      <c r="M141" s="15">
        <f>IF(D8L334C2&lt;&gt;0,D8L334C2*D8L334C4,D8L334C3*D8L334C4)</f>
        <v>0.20127808713311299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118.00217387189788</v>
      </c>
      <c r="J142" s="16" t="s">
        <v>45315</v>
      </c>
      <c r="K142" s="21">
        <f>IF(FLOW_THRU_100PCT="Y",1,D8L449C4)</f>
        <v>0.74612392443845632</v>
      </c>
      <c r="L142" s="16" t="s">
        <v>45328</v>
      </c>
      <c r="M142" s="15">
        <f>IF(D8L335C2&lt;&gt;0,D8L335C2*D8L335C4,D8L335C3*D8L335C4)</f>
        <v>88.044245061569512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63313</v>
      </c>
      <c r="J143" s="16" t="s">
        <v>45315</v>
      </c>
      <c r="K143" s="21">
        <f>IF(FLOW_THRU_100PCT="Y",1,D8L449C4)</f>
        <v>0.74612392443845632</v>
      </c>
      <c r="L143" s="16" t="s">
        <v>45330</v>
      </c>
      <c r="M143" s="15">
        <f>IF(D8L336C2&lt;&gt;0,D8L336C2*D8L336C4,D8L336C3*D8L336C4)</f>
        <v>47239.344027971987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5161</v>
      </c>
      <c r="J144" s="16" t="s">
        <v>45315</v>
      </c>
      <c r="K144" s="21">
        <f>IF(FLOW_THRU_100PCT="Y",1,D8L449C4)</f>
        <v>0.74612392443845632</v>
      </c>
      <c r="L144" s="16" t="s">
        <v>45332</v>
      </c>
      <c r="M144" s="15">
        <f>IF(D8L337C2&lt;&gt;0,D8L337C2*D8L337C4,D8L337C3*D8L337C4)</f>
        <v>3850.7455740268729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1253</v>
      </c>
      <c r="J145" s="16" t="s">
        <v>45315</v>
      </c>
      <c r="K145" s="21">
        <f>IF(FLOW_THRU_100PCT="Y",1,D8L449C4)</f>
        <v>0.74612392443845632</v>
      </c>
      <c r="L145" s="16" t="s">
        <v>45334</v>
      </c>
      <c r="M145" s="15">
        <f>IF(D8L338C2&lt;&gt;0,D8L338C2*D8L338C4,D8L338C3*D8L338C4)</f>
        <v>934.89327732138577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67</v>
      </c>
      <c r="J146" s="16" t="s">
        <v>45315</v>
      </c>
      <c r="K146" s="21">
        <f>IF(FLOW_THRU_100PCT="Y",1,D8L449C4)</f>
        <v>0.74612392443845632</v>
      </c>
      <c r="L146" s="16" t="s">
        <v>45336</v>
      </c>
      <c r="M146" s="15">
        <f>IF(D8L339C2&lt;&gt;0,D8L339C2*D8L339C4,D8L339C3*D8L339C4)</f>
        <v>49.990302937376576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0.74612392443845632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-22093</v>
      </c>
      <c r="J148" s="16" t="s">
        <v>45315</v>
      </c>
      <c r="K148" s="21">
        <f>IF(FLOW_THRU_100PCT="Y",1,D8L449C4)</f>
        <v>0.74612392443845632</v>
      </c>
      <c r="L148" s="16" t="s">
        <v>45340</v>
      </c>
      <c r="M148" s="15">
        <f>IF(D8L341C2&lt;&gt;0,D8L341C2*D8L341C4,D8L341C3*D8L341C4)</f>
        <v>-16484.115862618815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873</v>
      </c>
      <c r="J149" s="16" t="s">
        <v>45315</v>
      </c>
      <c r="K149" s="21">
        <f>IF(FLOW_THRU_100PCT="Y",1,D8L449C4)</f>
        <v>0.74612392443845632</v>
      </c>
      <c r="L149" s="16" t="s">
        <v>45342</v>
      </c>
      <c r="M149" s="15">
        <f>IF(D8L342C2&lt;&gt;0,D8L342C2*D8L342C4,D8L342C3*D8L342C4)</f>
        <v>651.36618603477234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19151</v>
      </c>
      <c r="J150" s="16" t="s">
        <v>45315</v>
      </c>
      <c r="K150" s="21">
        <f>IF(FLOW_THRU_100PCT="Y",1,D8L449C4)</f>
        <v>0.74612392443845632</v>
      </c>
      <c r="L150" s="16" t="s">
        <v>45343</v>
      </c>
      <c r="M150" s="15">
        <f>IF(D8L343C2&lt;&gt;0,D8L343C2*D8L343C4,D8L343C3*D8L343C4)</f>
        <v>14289.019276920877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72939</v>
      </c>
      <c r="J151" s="16" t="s">
        <v>45315</v>
      </c>
      <c r="K151" s="21">
        <f>IF(FLOW_THRU_100PCT="Y",1,D8L449C4)</f>
        <v>0.74612392443845632</v>
      </c>
      <c r="L151" s="16" t="s">
        <v>45345</v>
      </c>
      <c r="M151" s="15">
        <f>IF(D8L344C2&lt;&gt;0,D8L344C2*D8L344C4,D8L344C3*D8L344C4)</f>
        <v>54421.532924616564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-150</v>
      </c>
      <c r="J152" s="16" t="s">
        <v>45315</v>
      </c>
      <c r="K152" s="21">
        <f>IF(FLOW_THRU_100PCT="Y",1,D8L449C4)</f>
        <v>0.74612392443845632</v>
      </c>
      <c r="L152" s="16" t="s">
        <v>45347</v>
      </c>
      <c r="M152" s="15">
        <f>IF(D8L345C2&lt;&gt;0,D8L345C2*D8L345C4,D8L345C3*D8L345C4)</f>
        <v>-111.91858866576845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95</v>
      </c>
      <c r="J153" s="16" t="s">
        <v>45315</v>
      </c>
      <c r="K153" s="21">
        <f>IF(FLOW_THRU_100PCT="Y",1,D8L449C4)</f>
        <v>0.74612392443845632</v>
      </c>
      <c r="L153" s="16" t="s">
        <v>45349</v>
      </c>
      <c r="M153" s="15">
        <f>IF(D8L346C2&lt;&gt;0,D8L346C2*D8L346C4,D8L346C3*D8L346C4)</f>
        <v>70.881772821653357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10</v>
      </c>
      <c r="J154" s="16" t="s">
        <v>45315</v>
      </c>
      <c r="K154" s="21">
        <f>IF(FLOW_THRU_100PCT="Y",1,D8L449C4)</f>
        <v>0.74612392443845632</v>
      </c>
      <c r="L154" s="16" t="s">
        <v>45351</v>
      </c>
      <c r="M154" s="15">
        <f>IF(D8L347C2&lt;&gt;0,D8L347C2*D8L347C4,D8L347C3*D8L347C4)</f>
        <v>7.4612392443845632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2.781900297005842</v>
      </c>
      <c r="J155" s="16" t="s">
        <v>45315</v>
      </c>
      <c r="K155" s="21">
        <f>IF(FLOW_THRU_100PCT="Y",1,D8L449C4)</f>
        <v>0.74612392443845632</v>
      </c>
      <c r="L155" s="16" t="s">
        <v>45353</v>
      </c>
      <c r="M155" s="15">
        <f>IF(D8L348C2&lt;&gt;0,D8L348C2*D8L348C4,D8L348C3*D8L348C4)</f>
        <v>2.075642366998506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3.3286411835854914</v>
      </c>
      <c r="J156" s="16" t="s">
        <v>45315</v>
      </c>
      <c r="K156" s="21">
        <f>IF(FLOW_THRU_100PCT="Y",1,D8L449C4)</f>
        <v>0.74612392443845632</v>
      </c>
      <c r="L156" s="16" t="s">
        <v>45355</v>
      </c>
      <c r="M156" s="15">
        <f>IF(D8L349C2&lt;&gt;0,D8L349C2*D8L349C4,D8L349C3*D8L349C4)</f>
        <v>2.483578822944275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1456.0338100581052</v>
      </c>
      <c r="J157" s="16" t="s">
        <v>45315</v>
      </c>
      <c r="K157" s="21">
        <f>IF(FLOW_THRU_100PCT="Y",1,D8L449C4)</f>
        <v>0.74612392443845632</v>
      </c>
      <c r="L157" s="16" t="s">
        <v>45357</v>
      </c>
      <c r="M157" s="15">
        <f>IF(D8L350C2&lt;&gt;0,D8L350C2*D8L350C4,D8L350C3*D8L350C4)</f>
        <v>1086.3816604756314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-1.0138120615910504E-2</v>
      </c>
      <c r="J158" s="16" t="s">
        <v>45315</v>
      </c>
      <c r="K158" s="21">
        <f>IF(FLOW_THRU_100PCT="Y",1,D8L449C4)</f>
        <v>0.74612392443845632</v>
      </c>
      <c r="L158" s="16" t="s">
        <v>45359</v>
      </c>
      <c r="M158" s="15">
        <f>IF(D8L351C2&lt;&gt;0,D8L351C2*D8L351C4,D8L351C3*D8L351C4)</f>
        <v>-7.5642943403735645E-3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-1.2130616558256164E-2</v>
      </c>
      <c r="J159" s="16" t="s">
        <v>45315</v>
      </c>
      <c r="K159" s="21">
        <f>IF(FLOW_THRU_100PCT="Y",1,D8L449C4)</f>
        <v>0.74612392443845632</v>
      </c>
      <c r="L159" s="16" t="s">
        <v>45361</v>
      </c>
      <c r="M159" s="15">
        <f>IF(D8L352C2&lt;&gt;0,D8L352C2*D8L352C4,D8L352C3*D8L352C4)</f>
        <v>-9.0509432323042094E-3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-5.3062456634770605</v>
      </c>
      <c r="J160" s="16" t="s">
        <v>45315</v>
      </c>
      <c r="K160" s="21">
        <f>IF(FLOW_THRU_100PCT="Y",1,D8L449C4)</f>
        <v>0.74612392443845632</v>
      </c>
      <c r="L160" s="16" t="s">
        <v>45363</v>
      </c>
      <c r="M160" s="15">
        <f>IF(D8L353C2&lt;&gt;0,D8L353C2*D8L353C4,D8L353C3*D8L353C4)</f>
        <v>-3.9591168384680446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188421.91117140863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140586.09581340567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188421.91117140863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140586.09581340567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129205.05649170493</v>
      </c>
      <c r="J164" s="16" t="s">
        <v>45373</v>
      </c>
      <c r="K164" s="21">
        <f>IF(FLOW_THRU_100PCT="Y",1,D8L456C4)</f>
        <v>0.59451835407997</v>
      </c>
      <c r="L164" s="16" t="s">
        <v>45371</v>
      </c>
      <c r="M164" s="15">
        <f>IF(D8L357C2&lt;&gt;0,D8L357C2*D8L357C4,D8L357C3*D8L357C4)</f>
        <v>76814.777524257966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10.576290529500746</v>
      </c>
      <c r="J165" s="16" t="s">
        <v>45373</v>
      </c>
      <c r="K165" s="21">
        <f>IF(FLOW_THRU_100PCT="Y",1,D8L456C4)</f>
        <v>0.59451835407997</v>
      </c>
      <c r="L165" s="16" t="s">
        <v>45374</v>
      </c>
      <c r="M165" s="15">
        <f>IF(D8L358C2&lt;&gt;0,D8L358C2*D8L358C4,D8L358C3*D8L358C4)</f>
        <v>6.2877988378703575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12.65490221340864</v>
      </c>
      <c r="J166" s="16" t="s">
        <v>45373</v>
      </c>
      <c r="K166" s="21">
        <f>IF(FLOW_THRU_100PCT="Y",1,D8L456C4)</f>
        <v>0.59451835407997</v>
      </c>
      <c r="L166" s="16" t="s">
        <v>45376</v>
      </c>
      <c r="M166" s="15">
        <f>IF(D8L359C2&lt;&gt;0,D8L359C2*D8L359C4,D8L359C3*D8L359C4)</f>
        <v>7.5235716349586736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5535.5817793056185</v>
      </c>
      <c r="J167" s="16" t="s">
        <v>45373</v>
      </c>
      <c r="K167" s="21">
        <f>IF(FLOW_THRU_100PCT="Y",1,D8L456C4)</f>
        <v>0.59451835407997</v>
      </c>
      <c r="L167" s="16" t="s">
        <v>45378</v>
      </c>
      <c r="M167" s="15">
        <f>IF(D8L360C2&lt;&gt;0,D8L360C2*D8L360C4,D8L360C3*D8L360C4)</f>
        <v>3291.0049683078482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72523.717853050461</v>
      </c>
      <c r="J168" s="16" t="s">
        <v>45373</v>
      </c>
      <c r="K168" s="21">
        <f>IF(FLOW_THRU_100PCT="Y",1,D8L456C4)</f>
        <v>0.59451835407997</v>
      </c>
      <c r="L168" s="16" t="s">
        <v>45380</v>
      </c>
      <c r="M168" s="15">
        <f>IF(D8L361C2&lt;&gt;0,D8L361C2*D8L361C4,D8L361C3*D8L361C4)</f>
        <v>43116.681369755694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1412.5117219389012</v>
      </c>
      <c r="J169" s="16" t="s">
        <v>45373</v>
      </c>
      <c r="K169" s="21">
        <f>IF(FLOW_THRU_100PCT="Y",1,D8L456C4)</f>
        <v>0.59451835407997</v>
      </c>
      <c r="L169" s="16" t="s">
        <v>45382</v>
      </c>
      <c r="M169" s="15">
        <f>IF(D8L362C2&lt;&gt;0,D8L362C2*D8L362C4,D8L362C3*D8L362C4)</f>
        <v>839.76414404577986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0.59451835407997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-50.910199999999996</v>
      </c>
      <c r="J171" s="16" t="s">
        <v>45373</v>
      </c>
      <c r="K171" s="21">
        <f>IF(FLOW_THRU_100PCT="Y",1,D8L456C4)</f>
        <v>0.59451835407997</v>
      </c>
      <c r="L171" s="16" t="s">
        <v>45386</v>
      </c>
      <c r="M171" s="15">
        <f>IF(D8L364C2&lt;&gt;0,D8L364C2*D8L364C4,D8L364C3*D8L364C4)</f>
        <v>-30.267048309882085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37051.649860617021</v>
      </c>
      <c r="J172" s="16" t="s">
        <v>45373</v>
      </c>
      <c r="K172" s="21">
        <f>IF(FLOW_THRU_100PCT="Y",1,D8L456C4)</f>
        <v>0.59451835407997</v>
      </c>
      <c r="L172" s="16" t="s">
        <v>45388</v>
      </c>
      <c r="M172" s="15">
        <f>IF(D8L365C2&lt;&gt;0,D8L365C2*D8L365C4,D8L365C3*D8L365C4)</f>
        <v>22027.88589108138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346.04280692149973</v>
      </c>
      <c r="J173" s="16" t="s">
        <v>45373</v>
      </c>
      <c r="K173" s="21">
        <f>IF(FLOW_THRU_100PCT="Y",1,D8L456C4)</f>
        <v>0.59451835407997</v>
      </c>
      <c r="L173" s="16" t="s">
        <v>45390</v>
      </c>
      <c r="M173" s="15">
        <f>IF(D8L366C2&lt;&gt;0,D8L366C2*D8L366C4,D8L366C3*D8L366C4)</f>
        <v>205.72880001218286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0.59451835407997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246046.88150628135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146279.3870196238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246046.88150628135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146279.3870196238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862150.81435114215</v>
      </c>
      <c r="F8" s="16" t="s">
        <v>45463</v>
      </c>
      <c r="G8" s="15">
        <f>D1L234C7</f>
        <v>866792.91963649949</v>
      </c>
      <c r="H8" s="16" t="s">
        <v>45464</v>
      </c>
      <c r="I8" s="15">
        <f>D1L251C7</f>
        <v>2132232.6184816649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1812813.7936387477</v>
      </c>
      <c r="F9" s="16" t="s">
        <v>45466</v>
      </c>
      <c r="G9" s="15">
        <f>D3L217C7</f>
        <v>164946.17926099375</v>
      </c>
      <c r="H9" s="16" t="s">
        <v>45467</v>
      </c>
      <c r="I9" s="15">
        <f>D3L224C7</f>
        <v>291130.51097112097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2.2406959081840219E-3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108966.12080445488</v>
      </c>
      <c r="F14" s="16" t="s">
        <v>45479</v>
      </c>
      <c r="G14" s="15">
        <f>D3L217C20</f>
        <v>341.75421043749702</v>
      </c>
      <c r="H14" s="16" t="s">
        <v>45480</v>
      </c>
      <c r="I14" s="15">
        <f>D3L224C20</f>
        <v>151.81679690168951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2215661.3033362473</v>
      </c>
      <c r="F15" s="16" t="s">
        <v>45482</v>
      </c>
      <c r="G15" s="15">
        <f>D3L217C16</f>
        <v>201600.88576343682</v>
      </c>
      <c r="H15" s="16" t="s">
        <v>45483</v>
      </c>
      <c r="I15" s="15">
        <f>D3L224C16</f>
        <v>355826.1800758146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1450297.4009822553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223853.6726893255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45350.200850605688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165489.92805366052</v>
      </c>
      <c r="F23" s="16" t="s">
        <v>45496</v>
      </c>
      <c r="G23" s="15">
        <f>D2L236C7</f>
        <v>111563.40781741867</v>
      </c>
      <c r="H23" s="16" t="s">
        <v>45497</v>
      </c>
      <c r="I23" s="15">
        <f>D2L255C7</f>
        <v>530618.96484097803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434820.14497171907</v>
      </c>
      <c r="F24" s="16" t="s">
        <v>45499</v>
      </c>
      <c r="G24" s="15">
        <f>D3L217C32</f>
        <v>14756.149679392642</v>
      </c>
      <c r="H24" s="16" t="s">
        <v>45500</v>
      </c>
      <c r="I24" s="15">
        <f>D3L224C32</f>
        <v>26044.649323646543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894521.01952005189</v>
      </c>
      <c r="F25" s="16" t="s">
        <v>45502</v>
      </c>
      <c r="G25" s="15">
        <f>D4L213C7</f>
        <v>14960.301622270596</v>
      </c>
      <c r="H25" s="16" t="s">
        <v>45503</v>
      </c>
      <c r="I25" s="15">
        <f>D4L220C7</f>
        <v>20839.798718309237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128758.46977037023</v>
      </c>
      <c r="F26" s="16" t="s">
        <v>45505</v>
      </c>
      <c r="G26" s="15">
        <f>D7L143C5</f>
        <v>9232.3333722238403</v>
      </c>
      <c r="H26" s="16" t="s">
        <v>45506</v>
      </c>
      <c r="I26" s="15">
        <f>D7L146C5</f>
        <v>18771.128970844777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67194.118773958049</v>
      </c>
      <c r="F27" s="16" t="s">
        <v>45508</v>
      </c>
      <c r="G27" s="15">
        <f>D7L826C5</f>
        <v>3747.9238272973062</v>
      </c>
      <c r="H27" s="16" t="s">
        <v>45509</v>
      </c>
      <c r="I27" s="15">
        <f>D7L827C5</f>
        <v>9959.4306399444195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38444.550067276286</v>
      </c>
      <c r="F28" s="16" t="s">
        <v>45511</v>
      </c>
      <c r="G28" s="15">
        <f>D7L926C5</f>
        <v>4142.0761727026938</v>
      </c>
      <c r="H28" s="16" t="s">
        <v>45512</v>
      </c>
      <c r="I28" s="15">
        <f>D7L927C5</f>
        <v>11006.819308050608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4699.5145512042172</v>
      </c>
      <c r="F29" s="16" t="s">
        <v>45514</v>
      </c>
      <c r="G29" s="15">
        <f>D7L1026C5</f>
        <v>318</v>
      </c>
      <c r="H29" s="16" t="s">
        <v>45515</v>
      </c>
      <c r="I29" s="15">
        <f>D7L1027C5</f>
        <v>886.12488663957345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1339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84</v>
      </c>
      <c r="H32" s="16" t="s">
        <v>45520</v>
      </c>
      <c r="I32" s="15">
        <f>D7L431C5</f>
        <v>32.655577134839248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54704.506329298078</v>
      </c>
      <c r="F33" s="16" t="s">
        <v>45522</v>
      </c>
      <c r="G33" s="15">
        <f>D7L624C5</f>
        <v>46534.821066120174</v>
      </c>
      <c r="H33" s="16" t="s">
        <v>45523</v>
      </c>
      <c r="I33" s="15">
        <f>D7L631C5</f>
        <v>39770.234232153103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1011935.0637908106</v>
      </c>
      <c r="F34" s="16" t="s">
        <v>45525</v>
      </c>
      <c r="G34" s="15">
        <f>D7L724C5</f>
        <v>19111</v>
      </c>
      <c r="H34" s="16" t="s">
        <v>45526</v>
      </c>
      <c r="I34" s="15">
        <f>D7L725C5</f>
        <v>32796.470149090368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212952.22441884916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146080.56754922433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152480.1055491158</v>
      </c>
      <c r="F37" s="16" t="s">
        <v>45530</v>
      </c>
      <c r="G37" s="15">
        <f>D6L1919C2</f>
        <v>110779.68507924673</v>
      </c>
      <c r="H37" s="16" t="s">
        <v>45531</v>
      </c>
      <c r="I37" s="15">
        <f>D6L1919C3</f>
        <v>182564.26357249112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9716.4638504513077</v>
      </c>
      <c r="F38" s="16" t="s">
        <v>45533</v>
      </c>
      <c r="G38" s="15">
        <f>D6L1919C5</f>
        <v>6370.0686936169086</v>
      </c>
      <c r="H38" s="16" t="s">
        <v>45534</v>
      </c>
      <c r="I38" s="15">
        <f>D6L1919C6</f>
        <v>12913.483538583134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24930.21109477348</v>
      </c>
      <c r="F39" s="16" t="s">
        <v>45536</v>
      </c>
      <c r="G39" s="15">
        <f>D6L1919C8</f>
        <v>48874.189065166756</v>
      </c>
      <c r="H39" s="16" t="s">
        <v>45537</v>
      </c>
      <c r="I39" s="15">
        <f>D6L1919C9</f>
        <v>40640.981043241605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137266.35830479366</v>
      </c>
      <c r="F40" s="16" t="s">
        <v>45539</v>
      </c>
      <c r="G40" s="15">
        <f>D6L1919C11</f>
        <v>245481.76470769683</v>
      </c>
      <c r="H40" s="16" t="s">
        <v>45540</v>
      </c>
      <c r="I40" s="15">
        <f>D6L1919C12</f>
        <v>250189.77279327277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489261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10204425.553248335</v>
      </c>
      <c r="F42" s="16" t="s">
        <v>45543</v>
      </c>
      <c r="G42" s="15">
        <f>SUM(D8L401C2:D8L434C2)</f>
        <v>2358898.4599745208</v>
      </c>
      <c r="H42" s="16" t="s">
        <v>45544</v>
      </c>
      <c r="I42" s="15">
        <f>SUM(D8L401C3:D8L434C3)</f>
        <v>3956375.9061605777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10204425.553248335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2478489.1893115952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16254257.593992107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111602.0798318552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16142655.514160251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12682914.74255993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0.78567709825899124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0.78567709825899124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2358898.4599745208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3349959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188421.91117140863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3161537.0888285912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2358898.4599745208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0.74612392443845632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0.74612392443845632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3956375.9061605777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6900805.1055532992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246046.88150628135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6654758.2240470182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3956375.9061605777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0.59451835407997</v>
      </c>
      <c r="J63" s="16" t="s">
        <v>45568</v>
      </c>
      <c r="K63" s="21">
        <f>D8L456C3</f>
        <v>0.59451835407997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2219575.5497400113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140586.09581340567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146279.3870196238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10204425.553248335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2358898.4599745208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3956375.9061605777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1.2175110728338316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1.0595981972937165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1.0369730759890252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2506441.032573041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16519699.919383433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1.1517243681667668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26505021.699545406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19026140.951956473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0.71783155537966581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0.28216844462033419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1.3930844813183134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9.6701502041148955E-4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9.1088529996104044E-4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2.2406959081840219E-3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1.9202851365061726E-3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1.7333672965001359E-4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3.0593985807469422E-4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2.8873001569176622E-3</v>
      </c>
      <c r="F10" s="16" t="s">
        <v>45637</v>
      </c>
      <c r="G10" s="21">
        <f>D8L703C1* D8L607C1</f>
        <v>3.5153199116421132E-3</v>
      </c>
      <c r="H10" s="16" t="s">
        <v>45638</v>
      </c>
      <c r="I10" s="21">
        <f>SUM(D8L701C3:D8L702C3)</f>
        <v>1.084222029611054E-3</v>
      </c>
      <c r="J10" s="16" t="s">
        <v>45639</v>
      </c>
      <c r="K10" s="21">
        <f>D8L703C3*D8L608C1</f>
        <v>1.1488397080420074E-3</v>
      </c>
      <c r="L10" s="16" t="s">
        <v>45640</v>
      </c>
      <c r="M10" s="21">
        <f>SUM(D8L701C5:D8L702C5)</f>
        <v>2.546635766258716E-3</v>
      </c>
      <c r="N10" s="16" t="s">
        <v>45641</v>
      </c>
      <c r="O10" s="21">
        <f>D8L703C5* D8L609C1</f>
        <v>2.6407927239609687E-3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0.61077868134706204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1.9155874406380333E-3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8.509576196602818E-4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0.61077868134706204</v>
      </c>
      <c r="F17" s="16" t="s">
        <v>45662</v>
      </c>
      <c r="G17" s="21">
        <f>D8L710C1* D8L607C1</f>
        <v>0.74362980759089448</v>
      </c>
      <c r="H17" s="16" t="s">
        <v>45663</v>
      </c>
      <c r="I17" s="21">
        <f>SUM(D8L708C3:D8L709C3)</f>
        <v>1.9155874406380333E-3</v>
      </c>
      <c r="J17" s="16" t="s">
        <v>45664</v>
      </c>
      <c r="K17" s="21">
        <f>D8L710C3*D8L608C1</f>
        <v>2.0297529988585442E-3</v>
      </c>
      <c r="L17" s="16" t="s">
        <v>45665</v>
      </c>
      <c r="M17" s="21">
        <f>SUM(D8L708C5:D8L709C5)</f>
        <v>8.509576196602818E-4</v>
      </c>
      <c r="N17" s="16" t="s">
        <v>45666</v>
      </c>
      <c r="O17" s="21">
        <f>D8L710C5* D8L609C1</f>
        <v>8.8242014039542139E-4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8.1291507219621728</v>
      </c>
      <c r="F18" s="16" t="s">
        <v>45668</v>
      </c>
      <c r="G18" s="21">
        <f>D8L711C1* D8L607C1</f>
        <v>9.8973310167240829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5.501599121710699</v>
      </c>
      <c r="F19" s="16" t="s">
        <v>45674</v>
      </c>
      <c r="G19" s="21">
        <f>D8L712C1* D8L607C1</f>
        <v>6.6982578489756595</v>
      </c>
      <c r="H19" s="16" t="s">
        <v>45675</v>
      </c>
      <c r="I19" s="21">
        <f>D3L217C18</f>
        <v>0.49982351488591564</v>
      </c>
      <c r="J19" s="16" t="s">
        <v>45676</v>
      </c>
      <c r="K19" s="21">
        <f>D8L712C3*D8L608C1</f>
        <v>0.52961209533812525</v>
      </c>
      <c r="L19" s="16" t="s">
        <v>45677</v>
      </c>
      <c r="M19" s="21">
        <f>D3L224C18</f>
        <v>0.88219003274924124</v>
      </c>
      <c r="N19" s="16" t="s">
        <v>45678</v>
      </c>
      <c r="O19" s="21">
        <f>D8L712C5* D8L609C1</f>
        <v>0.91480731186683961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2.6246273364349726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2.6246273364349726</v>
      </c>
      <c r="F22" s="16" t="s">
        <v>45684</v>
      </c>
      <c r="G22" s="21">
        <f>D8L715C1* D8L607C1</f>
        <v>3.1955128441719456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8.1467537525612368</v>
      </c>
      <c r="F26" s="16" t="s">
        <v>45696</v>
      </c>
      <c r="G26" s="21">
        <f>D8L719C1* D8L607C1</f>
        <v>9.9187629013938761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0.39038116400922712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0.26335042183034346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1.2525498365086154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1.0265385999060366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3.4832552345653633E-2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6.1479561443934259E-2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2.1118622535044875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3.53144621521592E-2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4.9193278429679764E-2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3.5287820174197515</v>
      </c>
      <c r="F30" s="16" t="s">
        <v>45707</v>
      </c>
      <c r="G30" s="21">
        <f>D8L723C1* D8L607C1</f>
        <v>4.2963311798254544</v>
      </c>
      <c r="H30" s="16" t="s">
        <v>45708</v>
      </c>
      <c r="I30" s="21">
        <f>SUM(D8L720C3:D8L722C3)</f>
        <v>0.33349743632815632</v>
      </c>
      <c r="J30" s="16" t="s">
        <v>45709</v>
      </c>
      <c r="K30" s="21">
        <f>D8L723C3*D8L608C1</f>
        <v>0.35337328233539045</v>
      </c>
      <c r="L30" s="16" t="s">
        <v>45710</v>
      </c>
      <c r="M30" s="21">
        <f>SUM(D8L720C5:D8L722C5)</f>
        <v>1.3632226763822295</v>
      </c>
      <c r="N30" s="16" t="s">
        <v>45711</v>
      </c>
      <c r="O30" s="21">
        <f>D8L723C5* D8L609C1</f>
        <v>1.4136252119860719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1.8520770382167797</v>
      </c>
      <c r="F32" s="16" t="s">
        <v>45719</v>
      </c>
      <c r="G32" s="21">
        <f>D8L725C1* D8L607C1</f>
        <v>2.2549243017702167</v>
      </c>
      <c r="H32" s="16" t="s">
        <v>45720</v>
      </c>
      <c r="I32" s="21">
        <f>D7L826C8</f>
        <v>0.10536298446936335</v>
      </c>
      <c r="J32" s="16" t="s">
        <v>45721</v>
      </c>
      <c r="K32" s="21">
        <f>D8L725C3*D8L608C1</f>
        <v>0.11164242840522325</v>
      </c>
      <c r="L32" s="16" t="s">
        <v>45722</v>
      </c>
      <c r="M32" s="21">
        <f>D7L827C8</f>
        <v>0.27998310109650065</v>
      </c>
      <c r="N32" s="16" t="s">
        <v>45723</v>
      </c>
      <c r="O32" s="21">
        <f>D8L725C5* D8L609C1</f>
        <v>0.29033493756898449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1.0698115491987739</v>
      </c>
      <c r="F33" s="16" t="s">
        <v>45725</v>
      </c>
      <c r="G33" s="21">
        <f>D8L726C1* D8L607C1</f>
        <v>1.3025074069950227</v>
      </c>
      <c r="H33" s="16" t="s">
        <v>45726</v>
      </c>
      <c r="I33" s="21">
        <f>D7L926C8</f>
        <v>0.11589817468496028</v>
      </c>
      <c r="J33" s="16" t="s">
        <v>45727</v>
      </c>
      <c r="K33" s="21">
        <f>D8L726C3*D8L608C1</f>
        <v>0.12280549696581616</v>
      </c>
      <c r="L33" s="16" t="s">
        <v>45728</v>
      </c>
      <c r="M33" s="21">
        <f>D7L927C8</f>
        <v>0.30797846628152936</v>
      </c>
      <c r="N33" s="16" t="s">
        <v>45729</v>
      </c>
      <c r="O33" s="21">
        <f>D8L726C5* D8L609C1</f>
        <v>0.31936537751833977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4.0976473876381911</v>
      </c>
      <c r="F34" s="16" t="s">
        <v>45731</v>
      </c>
      <c r="G34" s="21">
        <f>D8L727C1* D8L607C1</f>
        <v>4.9889310670181217</v>
      </c>
      <c r="H34" s="16" t="s">
        <v>45732</v>
      </c>
      <c r="I34" s="21">
        <f>D7L1026C8</f>
        <v>0.37460860468896884</v>
      </c>
      <c r="J34" s="16" t="s">
        <v>45733</v>
      </c>
      <c r="K34" s="21">
        <f>D8L727C3*D8L608C1</f>
        <v>0.39693460221914584</v>
      </c>
      <c r="L34" s="16" t="s">
        <v>45734</v>
      </c>
      <c r="M34" s="21">
        <f>D7L1027C8</f>
        <v>1.0438679476862305</v>
      </c>
      <c r="N34" s="16" t="s">
        <v>45735</v>
      </c>
      <c r="O34" s="21">
        <f>D8L727C5* D8L609C1</f>
        <v>1.0824629566385413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1.6456505174151367E-2</v>
      </c>
      <c r="F35" s="16" t="s">
        <v>45737</v>
      </c>
      <c r="G35" s="21">
        <f>D8L728C1* D8L607C1</f>
        <v>2.0035977269676531E-2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19.471848152309022</v>
      </c>
      <c r="F36" s="16" t="s">
        <v>45739</v>
      </c>
      <c r="G36" s="21">
        <f>D8L729C1* D8L607C1</f>
        <v>23.707190733975221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84.797068955464241</v>
      </c>
      <c r="F37" s="16" t="s">
        <v>45741</v>
      </c>
      <c r="G37" s="21">
        <f>D8L730C1* D8L607C1</f>
        <v>103.24137039713166</v>
      </c>
      <c r="H37" s="16" t="s">
        <v>45742</v>
      </c>
      <c r="I37" s="21">
        <f>D7L724C8</f>
        <v>1.5985283936399801</v>
      </c>
      <c r="J37" s="16" t="s">
        <v>45743</v>
      </c>
      <c r="K37" s="21">
        <f>D8L730C3*D8L608C1</f>
        <v>1.6937978042237434</v>
      </c>
      <c r="L37" s="16" t="s">
        <v>45744</v>
      </c>
      <c r="M37" s="21">
        <f>D7L725C8</f>
        <v>2.7432415229180567</v>
      </c>
      <c r="N37" s="16" t="s">
        <v>45745</v>
      </c>
      <c r="O37" s="21">
        <f>D8L730C5* D8L609C1</f>
        <v>2.8446676002011553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2.8472128243769993E-2</v>
      </c>
      <c r="J38" s="16" t="s">
        <v>45749</v>
      </c>
      <c r="K38" s="21">
        <f>D8L731C3*D8L608C1</f>
        <v>3.0169015760214194E-2</v>
      </c>
      <c r="L38" s="16" t="s">
        <v>45750</v>
      </c>
      <c r="M38" s="21">
        <f>D7L431C8</f>
        <v>1.1068735476874599E-2</v>
      </c>
      <c r="N38" s="16" t="s">
        <v>45751</v>
      </c>
      <c r="O38" s="21">
        <f>D8L731C5* D8L609C1</f>
        <v>1.1477980674763502E-2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2.6767200381445719</v>
      </c>
      <c r="F39" s="16" t="s">
        <v>45753</v>
      </c>
      <c r="G39" s="21">
        <f>D8L732C1* D8L607C1</f>
        <v>3.2589362853172124</v>
      </c>
      <c r="H39" s="16" t="s">
        <v>45754</v>
      </c>
      <c r="I39" s="21">
        <f>D7L624C8</f>
        <v>2.1482327447270726</v>
      </c>
      <c r="J39" s="16" t="s">
        <v>45755</v>
      </c>
      <c r="K39" s="21">
        <f>D8L732C3*D8L608C1</f>
        <v>2.2762635436801388</v>
      </c>
      <c r="L39" s="16" t="s">
        <v>45756</v>
      </c>
      <c r="M39" s="21">
        <f>D7L631C8</f>
        <v>1.8359524649634587</v>
      </c>
      <c r="N39" s="16" t="s">
        <v>45757</v>
      </c>
      <c r="O39" s="21">
        <f>D8L732C5* D8L609C1</f>
        <v>1.9038332749627909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159.96339127774755</v>
      </c>
      <c r="F41" s="16" t="s">
        <v>45761</v>
      </c>
      <c r="G41" s="21">
        <f>D8L734C1* D8L607C1</f>
        <v>194.7572001287084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1.4905890527122458E-2</v>
      </c>
      <c r="F9" s="16" t="s">
        <v>45826</v>
      </c>
      <c r="G9" s="21">
        <f>D8L802C1*D8L607C1</f>
        <v>1.8148086767220514E-2</v>
      </c>
      <c r="H9" s="16" t="s">
        <v>45827</v>
      </c>
      <c r="I9" s="21">
        <f>D6L228C16</f>
        <v>3.8755315370518427E-2</v>
      </c>
      <c r="J9" s="16" t="s">
        <v>45828</v>
      </c>
      <c r="K9" s="21">
        <f>D8L802C3*D8L607C1</f>
        <v>4.7185025594773375E-2</v>
      </c>
      <c r="L9" s="16" t="s">
        <v>45829</v>
      </c>
      <c r="M9" s="21">
        <f>D6L228C21</f>
        <v>1.8634306854559424</v>
      </c>
      <c r="N9" s="16" t="s">
        <v>45830</v>
      </c>
      <c r="O9" s="21">
        <f>D8L802C5*D8L607C1</f>
        <v>2.2687474930009466</v>
      </c>
      <c r="P9" s="16" t="s">
        <v>45831</v>
      </c>
      <c r="Q9" s="21">
        <f>D6L228C24</f>
        <v>1.8634306854559419</v>
      </c>
      <c r="R9" s="16" t="s">
        <v>45832</v>
      </c>
      <c r="S9" s="21">
        <f>D8L802C7*D8L607C1</f>
        <v>2.2687474930009461</v>
      </c>
      <c r="T9" s="16" t="s">
        <v>45833</v>
      </c>
      <c r="U9" s="21">
        <f>D6L237C13</f>
        <v>7.6333462799168819E-2</v>
      </c>
      <c r="V9" s="16" t="s">
        <v>45834</v>
      </c>
      <c r="W9" s="21">
        <f>D8L802C9*D8L608C1</f>
        <v>8.0882799575186251E-2</v>
      </c>
      <c r="X9" s="16" t="s">
        <v>45835</v>
      </c>
      <c r="Y9" s="21">
        <f>D6L237C16</f>
        <v>0.19846700327783962</v>
      </c>
      <c r="Z9" s="16" t="s">
        <v>45836</v>
      </c>
      <c r="AA9" s="21">
        <f>D8L802C11*D8L608C1</f>
        <v>0.21029527889548499</v>
      </c>
      <c r="AB9" s="16" t="s">
        <v>45837</v>
      </c>
      <c r="AC9" s="21">
        <f>D6L237C21</f>
        <v>35.191688862745828</v>
      </c>
      <c r="AD9" s="16" t="s">
        <v>45838</v>
      </c>
      <c r="AE9" s="21">
        <f>D8L802C13*D8L608C1</f>
        <v>37.289050078686842</v>
      </c>
      <c r="AF9" s="16" t="s">
        <v>45839</v>
      </c>
      <c r="AG9" s="21">
        <f>D6L237C24</f>
        <v>35.191688862745828</v>
      </c>
      <c r="AH9" s="16" t="s">
        <v>45840</v>
      </c>
      <c r="AI9" s="21">
        <f>D8L802C15*D8L608C1</f>
        <v>37.289050078686842</v>
      </c>
      <c r="AJ9" s="16" t="s">
        <v>45841</v>
      </c>
      <c r="AK9" s="21">
        <f>D6L240C13</f>
        <v>2.7270612421115559E-3</v>
      </c>
      <c r="AL9" s="16" t="s">
        <v>45842</v>
      </c>
      <c r="AM9" s="21">
        <f>D8L802C17*D8L609C1</f>
        <v>2.8278890846428718E-3</v>
      </c>
      <c r="AN9" s="16" t="s">
        <v>45843</v>
      </c>
      <c r="AO9" s="21">
        <f>D6L240C16</f>
        <v>7.090359229490052E-3</v>
      </c>
      <c r="AP9" s="16" t="s">
        <v>45844</v>
      </c>
      <c r="AQ9" s="21">
        <f>D8L802C19*D8L609C1</f>
        <v>7.3525116200714741E-3</v>
      </c>
      <c r="AR9" s="16" t="s">
        <v>45845</v>
      </c>
      <c r="AS9" s="21">
        <f>D6L240C21</f>
        <v>0.48295368461240029</v>
      </c>
      <c r="AT9" s="16" t="s">
        <v>45846</v>
      </c>
      <c r="AU9" s="21">
        <f>D8L802C21*D8L609C1</f>
        <v>0.50080996789275434</v>
      </c>
      <c r="AV9" s="16" t="s">
        <v>45847</v>
      </c>
      <c r="AW9" s="21">
        <f>D6L240C24</f>
        <v>0.48295368461240035</v>
      </c>
      <c r="AX9" s="16" t="s">
        <v>45848</v>
      </c>
      <c r="AY9" s="21">
        <f>D8L802C23*D8L609C1</f>
        <v>0.50080996789275434</v>
      </c>
      <c r="AZ9" s="16" t="s">
        <v>45849</v>
      </c>
      <c r="BA9" s="21">
        <f>D6L1802C8</f>
        <v>0.51029090909090913</v>
      </c>
      <c r="BB9" s="16" t="s">
        <v>45850</v>
      </c>
      <c r="BC9" s="21">
        <f>D8L802C25*D8L608C1</f>
        <v>0.54070332736809912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4.7212659703219494E-2</v>
      </c>
      <c r="F10" s="16" t="s">
        <v>45852</v>
      </c>
      <c r="G10" s="21">
        <f>D8L803C1*D8L607C1</f>
        <v>5.7481935966605377E-2</v>
      </c>
      <c r="H10" s="16" t="s">
        <v>45853</v>
      </c>
      <c r="I10" s="21">
        <f>D6L328C16</f>
        <v>0.12275291522837087</v>
      </c>
      <c r="J10" s="16" t="s">
        <v>45854</v>
      </c>
      <c r="K10" s="21">
        <f>D8L803C3*D8L607C1</f>
        <v>0.14945303351317421</v>
      </c>
      <c r="L10" s="16" t="s">
        <v>45855</v>
      </c>
      <c r="M10" s="21">
        <f>D6L328C21</f>
        <v>4.9568105932812374</v>
      </c>
      <c r="N10" s="16" t="s">
        <v>45856</v>
      </c>
      <c r="O10" s="21">
        <f>D8L803C5*D8L607C1</f>
        <v>6.034971783259941</v>
      </c>
      <c r="P10" s="16" t="s">
        <v>45857</v>
      </c>
      <c r="Q10" s="21">
        <f>D6L328C24</f>
        <v>4.9568105932812374</v>
      </c>
      <c r="R10" s="16" t="s">
        <v>45858</v>
      </c>
      <c r="S10" s="21">
        <f>D8L803C7*D8L607C1</f>
        <v>6.034971783259941</v>
      </c>
      <c r="T10" s="16" t="s">
        <v>45859</v>
      </c>
      <c r="U10" s="21">
        <f>D6L337C13</f>
        <v>3.4112326228184553E-2</v>
      </c>
      <c r="V10" s="16" t="s">
        <v>45860</v>
      </c>
      <c r="W10" s="21">
        <f>D8L803C9*D8L608C1</f>
        <v>3.6145359376879516E-2</v>
      </c>
      <c r="X10" s="16" t="s">
        <v>45861</v>
      </c>
      <c r="Y10" s="21">
        <f>D6L337C16</f>
        <v>8.8692048193279943E-2</v>
      </c>
      <c r="Z10" s="16" t="s">
        <v>45862</v>
      </c>
      <c r="AA10" s="21">
        <f>D8L803C11*D8L608C1</f>
        <v>9.3977934379886857E-2</v>
      </c>
      <c r="AB10" s="16" t="s">
        <v>45863</v>
      </c>
      <c r="AC10" s="21">
        <f>D6L337C21</f>
        <v>14.483832532433169</v>
      </c>
      <c r="AD10" s="16" t="s">
        <v>45864</v>
      </c>
      <c r="AE10" s="21">
        <f>D8L803C13*D8L608C1</f>
        <v>15.347042841270271</v>
      </c>
      <c r="AF10" s="16" t="s">
        <v>45865</v>
      </c>
      <c r="AG10" s="21">
        <f>D6L337C24</f>
        <v>14.483832532433169</v>
      </c>
      <c r="AH10" s="16" t="s">
        <v>45866</v>
      </c>
      <c r="AI10" s="21">
        <f>D8L803C15*D8L608C1</f>
        <v>15.347042841270271</v>
      </c>
      <c r="AJ10" s="16" t="s">
        <v>45867</v>
      </c>
      <c r="AK10" s="21">
        <f>D6L340C13</f>
        <v>2.93808376984745E-2</v>
      </c>
      <c r="AL10" s="16" t="s">
        <v>45868</v>
      </c>
      <c r="AM10" s="21">
        <f>D8L803C17*D8L609C1</f>
        <v>3.0467137643321415E-2</v>
      </c>
      <c r="AN10" s="16" t="s">
        <v>45869</v>
      </c>
      <c r="AO10" s="21">
        <f>D6L340C16</f>
        <v>7.6390178016033913E-2</v>
      </c>
      <c r="AP10" s="16" t="s">
        <v>45870</v>
      </c>
      <c r="AQ10" s="21">
        <f>D8L803C19*D8L609C1</f>
        <v>7.9214557872635899E-2</v>
      </c>
      <c r="AR10" s="16" t="s">
        <v>45871</v>
      </c>
      <c r="AS10" s="21">
        <f>D6L340C21</f>
        <v>4.5314819294099005</v>
      </c>
      <c r="AT10" s="16" t="s">
        <v>45872</v>
      </c>
      <c r="AU10" s="21">
        <f>D8L803C21*D8L609C1</f>
        <v>4.6990247551288675</v>
      </c>
      <c r="AV10" s="16" t="s">
        <v>45873</v>
      </c>
      <c r="AW10" s="21">
        <f>D6L340C24</f>
        <v>4.5314819294099005</v>
      </c>
      <c r="AX10" s="16" t="s">
        <v>45874</v>
      </c>
      <c r="AY10" s="21">
        <f>D8L803C23*D8L609C1</f>
        <v>4.6990247551288675</v>
      </c>
      <c r="AZ10" s="16" t="s">
        <v>45875</v>
      </c>
      <c r="BA10" s="21">
        <f>D6L1803C8</f>
        <v>0.23074298151768916</v>
      </c>
      <c r="BB10" s="16" t="s">
        <v>45876</v>
      </c>
      <c r="BC10" s="21">
        <f>D8L803C25*D8L608C1</f>
        <v>0.24449484725432077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2.9833135234826207E-2</v>
      </c>
      <c r="F11" s="16" t="s">
        <v>45878</v>
      </c>
      <c r="G11" s="21">
        <f>D8L804C1*D8L607C1</f>
        <v>3.6322172485750037E-2</v>
      </c>
      <c r="H11" s="16" t="s">
        <v>45879</v>
      </c>
      <c r="I11" s="21">
        <f>D6L428C16</f>
        <v>7.7566151610548043E-2</v>
      </c>
      <c r="J11" s="16" t="s">
        <v>45880</v>
      </c>
      <c r="K11" s="21">
        <f>D8L804C3*D8L607C1</f>
        <v>9.4437648462949983E-2</v>
      </c>
      <c r="L11" s="16" t="s">
        <v>45881</v>
      </c>
      <c r="M11" s="21">
        <f>D6L428C21</f>
        <v>2.0890886576797296</v>
      </c>
      <c r="N11" s="16" t="s">
        <v>45882</v>
      </c>
      <c r="O11" s="21">
        <f>D8L804C5*D8L607C1</f>
        <v>2.5434885728566368</v>
      </c>
      <c r="P11" s="16" t="s">
        <v>45883</v>
      </c>
      <c r="Q11" s="21">
        <f>D6L428C24</f>
        <v>2.0890886576797296</v>
      </c>
      <c r="R11" s="16" t="s">
        <v>45884</v>
      </c>
      <c r="S11" s="21">
        <f>D8L804C7*D8L607C1</f>
        <v>2.5434885728566368</v>
      </c>
      <c r="T11" s="16" t="s">
        <v>45885</v>
      </c>
      <c r="U11" s="21">
        <f>D6L437C13</f>
        <v>1.0076377778019526E-2</v>
      </c>
      <c r="V11" s="16" t="s">
        <v>45886</v>
      </c>
      <c r="W11" s="21">
        <f>D8L804C9*D8L608C1</f>
        <v>1.0676911728839954E-2</v>
      </c>
      <c r="X11" s="16" t="s">
        <v>45887</v>
      </c>
      <c r="Y11" s="21">
        <f>D6L437C16</f>
        <v>2.6198582222850719E-2</v>
      </c>
      <c r="Z11" s="16" t="s">
        <v>45888</v>
      </c>
      <c r="AA11" s="21">
        <f>D8L804C11*D8L608C1</f>
        <v>2.775997049498383E-2</v>
      </c>
      <c r="AB11" s="16" t="s">
        <v>45889</v>
      </c>
      <c r="AC11" s="21">
        <f>D6L437C21</f>
        <v>0.94561634980349951</v>
      </c>
      <c r="AD11" s="16" t="s">
        <v>45890</v>
      </c>
      <c r="AE11" s="21">
        <f>D8L804C13*D8L608C1</f>
        <v>1.0019733795832526</v>
      </c>
      <c r="AF11" s="16" t="s">
        <v>45891</v>
      </c>
      <c r="AG11" s="21">
        <f>D6L437C24</f>
        <v>0.94561634980349951</v>
      </c>
      <c r="AH11" s="16" t="s">
        <v>45892</v>
      </c>
      <c r="AI11" s="21">
        <f>D8L804C15*D8L608C1</f>
        <v>1.0019733795832526</v>
      </c>
      <c r="AJ11" s="16" t="s">
        <v>45893</v>
      </c>
      <c r="AK11" s="21">
        <f>D6L440C13</f>
        <v>5.903577445478015E-2</v>
      </c>
      <c r="AL11" s="16" t="s">
        <v>45894</v>
      </c>
      <c r="AM11" s="21">
        <f>D8L804C17*D8L609C1</f>
        <v>6.1218508629767687E-2</v>
      </c>
      <c r="AN11" s="16" t="s">
        <v>45895</v>
      </c>
      <c r="AO11" s="21">
        <f>D6L440C16</f>
        <v>0.15349301358242823</v>
      </c>
      <c r="AP11" s="16" t="s">
        <v>45896</v>
      </c>
      <c r="AQ11" s="21">
        <f>D8L804C19*D8L609C1</f>
        <v>0.15916812243739584</v>
      </c>
      <c r="AR11" s="16" t="s">
        <v>45897</v>
      </c>
      <c r="AS11" s="21">
        <f>D6L440C21</f>
        <v>6.2337306509645654</v>
      </c>
      <c r="AT11" s="16" t="s">
        <v>45898</v>
      </c>
      <c r="AU11" s="21">
        <f>D8L804C21*D8L609C1</f>
        <v>6.4642108480177942</v>
      </c>
      <c r="AV11" s="16" t="s">
        <v>45899</v>
      </c>
      <c r="AW11" s="21">
        <f>D6L440C24</f>
        <v>6.2337306509645645</v>
      </c>
      <c r="AX11" s="16" t="s">
        <v>45900</v>
      </c>
      <c r="AY11" s="21">
        <f>D8L804C23*D8L609C1</f>
        <v>6.4642108480177933</v>
      </c>
      <c r="AZ11" s="16" t="s">
        <v>45901</v>
      </c>
      <c r="BA11" s="21">
        <f>D6L1804C8</f>
        <v>1.8328515472080364E-2</v>
      </c>
      <c r="BB11" s="16" t="s">
        <v>45902</v>
      </c>
      <c r="BC11" s="21">
        <f>D8L804C25*D8L608C1</f>
        <v>1.9420861953286347E-2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6.6528061519569873E-2</v>
      </c>
      <c r="F12" s="16" t="s">
        <v>45904</v>
      </c>
      <c r="G12" s="21">
        <f>D8L805C1*D8L607C1</f>
        <v>8.0998651554246667E-2</v>
      </c>
      <c r="H12" s="16" t="s">
        <v>45905</v>
      </c>
      <c r="I12" s="21">
        <f>D6L528C16</f>
        <v>0.17297295995088163</v>
      </c>
      <c r="J12" s="16" t="s">
        <v>45906</v>
      </c>
      <c r="K12" s="21">
        <f>D8L805C3*D8L607C1</f>
        <v>0.2105964940410413</v>
      </c>
      <c r="L12" s="16" t="s">
        <v>45907</v>
      </c>
      <c r="M12" s="21">
        <f>D6L528C21</f>
        <v>5.4274564560088052</v>
      </c>
      <c r="N12" s="16" t="s">
        <v>45908</v>
      </c>
      <c r="O12" s="21">
        <f>D8L805C5*D8L607C1</f>
        <v>6.6079883325141866</v>
      </c>
      <c r="P12" s="16" t="s">
        <v>45909</v>
      </c>
      <c r="Q12" s="21">
        <f>D6L528C24</f>
        <v>5.4274564560088052</v>
      </c>
      <c r="R12" s="16" t="s">
        <v>45910</v>
      </c>
      <c r="S12" s="21">
        <f>D8L805C7*D8L607C1</f>
        <v>6.6079883325141866</v>
      </c>
      <c r="T12" s="16" t="s">
        <v>45911</v>
      </c>
      <c r="U12" s="21">
        <f>D6L537C13</f>
        <v>1.4015274530183816E-2</v>
      </c>
      <c r="V12" s="16" t="s">
        <v>45912</v>
      </c>
      <c r="W12" s="21">
        <f>D8L805C9*D8L608C1</f>
        <v>1.4850559626759312E-2</v>
      </c>
      <c r="X12" s="16" t="s">
        <v>45913</v>
      </c>
      <c r="Y12" s="21">
        <f>D6L537C16</f>
        <v>3.6439713778477829E-2</v>
      </c>
      <c r="Z12" s="16" t="s">
        <v>45914</v>
      </c>
      <c r="AA12" s="21">
        <f>D8L805C11*D8L608C1</f>
        <v>3.861145502957411E-2</v>
      </c>
      <c r="AB12" s="16" t="s">
        <v>45915</v>
      </c>
      <c r="AC12" s="21">
        <f>D6L537C21</f>
        <v>4.6601512192778047</v>
      </c>
      <c r="AD12" s="16" t="s">
        <v>45916</v>
      </c>
      <c r="AE12" s="21">
        <f>D8L805C13*D8L608C1</f>
        <v>4.9378878310628771</v>
      </c>
      <c r="AF12" s="16" t="s">
        <v>45917</v>
      </c>
      <c r="AG12" s="21">
        <f>D6L537C24</f>
        <v>4.6601512192778038</v>
      </c>
      <c r="AH12" s="16" t="s">
        <v>45918</v>
      </c>
      <c r="AI12" s="21">
        <f>D8L805C15*D8L608C1</f>
        <v>4.9378878310628762</v>
      </c>
      <c r="AJ12" s="16" t="s">
        <v>45919</v>
      </c>
      <c r="AK12" s="21">
        <f>D6L540C13</f>
        <v>6.7159378287488691E-2</v>
      </c>
      <c r="AL12" s="16" t="s">
        <v>45920</v>
      </c>
      <c r="AM12" s="21">
        <f>D8L805C17*D8L609C1</f>
        <v>6.9642467084287701E-2</v>
      </c>
      <c r="AN12" s="16" t="s">
        <v>45921</v>
      </c>
      <c r="AO12" s="21">
        <f>D6L540C16</f>
        <v>0.17461438354747058</v>
      </c>
      <c r="AP12" s="16" t="s">
        <v>45922</v>
      </c>
      <c r="AQ12" s="21">
        <f>D8L805C19*D8L609C1</f>
        <v>0.18107041441914801</v>
      </c>
      <c r="AR12" s="16" t="s">
        <v>45923</v>
      </c>
      <c r="AS12" s="21">
        <f>D6L540C21</f>
        <v>7.4902581816618872</v>
      </c>
      <c r="AT12" s="16" t="s">
        <v>45924</v>
      </c>
      <c r="AU12" s="21">
        <f>D8L805C21*D8L609C1</f>
        <v>7.7671960665898903</v>
      </c>
      <c r="AV12" s="16" t="s">
        <v>45925</v>
      </c>
      <c r="AW12" s="21">
        <f>D6L540C24</f>
        <v>7.4902581816618889</v>
      </c>
      <c r="AX12" s="16" t="s">
        <v>45926</v>
      </c>
      <c r="AY12" s="21">
        <f>D8L805C23*D8L609C1</f>
        <v>7.767196066589892</v>
      </c>
      <c r="AZ12" s="16" t="s">
        <v>45927</v>
      </c>
      <c r="BA12" s="21">
        <f>D6L1805C8</f>
        <v>2.2470567791824145E-2</v>
      </c>
      <c r="BB12" s="16" t="s">
        <v>45928</v>
      </c>
      <c r="BC12" s="21">
        <f>D8L805C25*D8L608C1</f>
        <v>2.3809773124383111E-2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4.4677222721346027E-2</v>
      </c>
      <c r="F13" s="16" t="s">
        <v>45930</v>
      </c>
      <c r="G13" s="21">
        <f>D8L806C1*D8L607C1</f>
        <v>5.4395013366702043E-2</v>
      </c>
      <c r="H13" s="16" t="s">
        <v>45931</v>
      </c>
      <c r="I13" s="21">
        <f>D6L628C16</f>
        <v>0.11616077907549993</v>
      </c>
      <c r="J13" s="16" t="s">
        <v>45932</v>
      </c>
      <c r="K13" s="21">
        <f>D8L806C3*D8L607C1</f>
        <v>0.14142703475342563</v>
      </c>
      <c r="L13" s="16" t="s">
        <v>45933</v>
      </c>
      <c r="M13" s="21">
        <f>D6L628C21</f>
        <v>4.9110264544792726</v>
      </c>
      <c r="N13" s="16" t="s">
        <v>45934</v>
      </c>
      <c r="O13" s="21">
        <f>D8L806C5*D8L607C1</f>
        <v>5.9792290873083873</v>
      </c>
      <c r="P13" s="16" t="s">
        <v>45935</v>
      </c>
      <c r="Q13" s="21">
        <f>D6L628C24</f>
        <v>4.9110264544792726</v>
      </c>
      <c r="R13" s="16" t="s">
        <v>45936</v>
      </c>
      <c r="S13" s="21">
        <f>D8L806C7*D8L607C1</f>
        <v>5.9792290873083873</v>
      </c>
      <c r="T13" s="16" t="s">
        <v>45937</v>
      </c>
      <c r="U13" s="21">
        <f>D6L637C13</f>
        <v>2.0447200052055959E-2</v>
      </c>
      <c r="V13" s="16" t="s">
        <v>45938</v>
      </c>
      <c r="W13" s="21">
        <f>D8L806C9*D8L608C1</f>
        <v>2.1665816314862481E-2</v>
      </c>
      <c r="X13" s="16" t="s">
        <v>45939</v>
      </c>
      <c r="Y13" s="21">
        <f>D6L637C16</f>
        <v>5.3162720135345523E-2</v>
      </c>
      <c r="Z13" s="16" t="s">
        <v>45940</v>
      </c>
      <c r="AA13" s="21">
        <f>D8L806C11*D8L608C1</f>
        <v>5.6331122418642479E-2</v>
      </c>
      <c r="AB13" s="16" t="s">
        <v>45941</v>
      </c>
      <c r="AC13" s="21">
        <f>D6L637C21</f>
        <v>4.5170221527682681</v>
      </c>
      <c r="AD13" s="16" t="s">
        <v>45942</v>
      </c>
      <c r="AE13" s="21">
        <f>D8L806C13*D8L608C1</f>
        <v>4.7862285302090397</v>
      </c>
      <c r="AF13" s="16" t="s">
        <v>45943</v>
      </c>
      <c r="AG13" s="21">
        <f>D6L637C24</f>
        <v>4.5170221527682681</v>
      </c>
      <c r="AH13" s="16" t="s">
        <v>45944</v>
      </c>
      <c r="AI13" s="21">
        <f>D8L806C15*D8L608C1</f>
        <v>4.7862285302090397</v>
      </c>
      <c r="AJ13" s="16" t="s">
        <v>45945</v>
      </c>
      <c r="AK13" s="21">
        <f>D6L640C13</f>
        <v>3.8705103963084374E-2</v>
      </c>
      <c r="AL13" s="16" t="s">
        <v>45946</v>
      </c>
      <c r="AM13" s="21">
        <f>D8L806C17*D8L609C1</f>
        <v>4.0136150713074616E-2</v>
      </c>
      <c r="AN13" s="16" t="s">
        <v>45947</v>
      </c>
      <c r="AO13" s="21">
        <f>D6L640C16</f>
        <v>0.10063327030401945</v>
      </c>
      <c r="AP13" s="16" t="s">
        <v>45948</v>
      </c>
      <c r="AQ13" s="21">
        <f>D8L806C19*D8L609C1</f>
        <v>0.10435399185399408</v>
      </c>
      <c r="AR13" s="16" t="s">
        <v>45949</v>
      </c>
      <c r="AS13" s="21">
        <f>D6L640C21</f>
        <v>6.3078544709406481</v>
      </c>
      <c r="AT13" s="16" t="s">
        <v>45950</v>
      </c>
      <c r="AU13" s="21">
        <f>D8L806C21*D8L609C1</f>
        <v>6.5410752536224495</v>
      </c>
      <c r="AV13" s="16" t="s">
        <v>45951</v>
      </c>
      <c r="AW13" s="21">
        <f>D6L640C24</f>
        <v>6.307854470940649</v>
      </c>
      <c r="AX13" s="16" t="s">
        <v>45952</v>
      </c>
      <c r="AY13" s="21">
        <f>D8L806C23*D8L609C1</f>
        <v>6.5410752536224503</v>
      </c>
      <c r="AZ13" s="16" t="s">
        <v>45953</v>
      </c>
      <c r="BA13" s="21">
        <f>D6L1806C8</f>
        <v>7.5529748586160338E-3</v>
      </c>
      <c r="BB13" s="16" t="s">
        <v>45954</v>
      </c>
      <c r="BC13" s="21">
        <f>D8L806C25*D8L608C1</f>
        <v>8.0031185443943127E-3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3.0939983791338506E-2</v>
      </c>
      <c r="F14" s="16" t="s">
        <v>45956</v>
      </c>
      <c r="G14" s="21">
        <f>D8L807C1*D8L607C1</f>
        <v>3.7669772859253908E-2</v>
      </c>
      <c r="H14" s="16" t="s">
        <v>45957</v>
      </c>
      <c r="I14" s="21">
        <f>D6L728C16</f>
        <v>8.0443957857480111E-2</v>
      </c>
      <c r="J14" s="16" t="s">
        <v>45958</v>
      </c>
      <c r="K14" s="21">
        <f>D8L807C3*D8L607C1</f>
        <v>9.7941409434060156E-2</v>
      </c>
      <c r="L14" s="16" t="s">
        <v>45959</v>
      </c>
      <c r="M14" s="21">
        <f>D6L728C21</f>
        <v>2.0289490095671008</v>
      </c>
      <c r="N14" s="16" t="s">
        <v>45960</v>
      </c>
      <c r="O14" s="21">
        <f>D8L807C5*D8L607C1</f>
        <v>2.4702678853631812</v>
      </c>
      <c r="P14" s="16" t="s">
        <v>45961</v>
      </c>
      <c r="Q14" s="21">
        <f>D6L728C24</f>
        <v>2.0289490095671003</v>
      </c>
      <c r="R14" s="16" t="s">
        <v>45962</v>
      </c>
      <c r="S14" s="21">
        <f>D8L807C7*D8L607C1</f>
        <v>2.4702678853631803</v>
      </c>
      <c r="T14" s="16" t="s">
        <v>45963</v>
      </c>
      <c r="U14" s="21">
        <f>D6L737C13</f>
        <v>4.1752624422573131E-2</v>
      </c>
      <c r="V14" s="16" t="s">
        <v>45964</v>
      </c>
      <c r="W14" s="21">
        <f>D8L807C9*D8L608C1</f>
        <v>4.4241005570440091E-2</v>
      </c>
      <c r="X14" s="16" t="s">
        <v>45965</v>
      </c>
      <c r="Y14" s="21">
        <f>D6L737C16</f>
        <v>0.10855682349869007</v>
      </c>
      <c r="Z14" s="16" t="s">
        <v>45966</v>
      </c>
      <c r="AA14" s="21">
        <f>D8L807C11*D8L608C1</f>
        <v>0.11502661448314416</v>
      </c>
      <c r="AB14" s="16" t="s">
        <v>45967</v>
      </c>
      <c r="AC14" s="21">
        <f>D6L737C21</f>
        <v>4.4009811608798328</v>
      </c>
      <c r="AD14" s="16" t="s">
        <v>45968</v>
      </c>
      <c r="AE14" s="21">
        <f>D8L807C13*D8L608C1</f>
        <v>4.663271704391879</v>
      </c>
      <c r="AF14" s="16" t="s">
        <v>45969</v>
      </c>
      <c r="AG14" s="21">
        <f>D6L737C24</f>
        <v>4.4009811608798328</v>
      </c>
      <c r="AH14" s="16" t="s">
        <v>45970</v>
      </c>
      <c r="AI14" s="21">
        <f>D8L807C15*D8L608C1</f>
        <v>4.663271704391879</v>
      </c>
      <c r="AJ14" s="16" t="s">
        <v>45971</v>
      </c>
      <c r="AK14" s="21">
        <f>D6L740C13</f>
        <v>0.1238190897646691</v>
      </c>
      <c r="AL14" s="16" t="s">
        <v>45972</v>
      </c>
      <c r="AM14" s="21">
        <f>D8L807C17*D8L609C1</f>
        <v>0.12839706237943013</v>
      </c>
      <c r="AN14" s="16" t="s">
        <v>45973</v>
      </c>
      <c r="AO14" s="21">
        <f>D6L740C16</f>
        <v>0.32192963338813929</v>
      </c>
      <c r="AP14" s="16" t="s">
        <v>45974</v>
      </c>
      <c r="AQ14" s="21">
        <f>D8L807C19*D8L609C1</f>
        <v>0.33383236218651802</v>
      </c>
      <c r="AR14" s="16" t="s">
        <v>45975</v>
      </c>
      <c r="AS14" s="21">
        <f>D6L740C21</f>
        <v>11.821590296027908</v>
      </c>
      <c r="AT14" s="16" t="s">
        <v>45976</v>
      </c>
      <c r="AU14" s="21">
        <f>D8L807C21*D8L609C1</f>
        <v>12.258670852354072</v>
      </c>
      <c r="AV14" s="16" t="s">
        <v>45977</v>
      </c>
      <c r="AW14" s="21">
        <f>D6L740C24</f>
        <v>11.821590296027908</v>
      </c>
      <c r="AX14" s="16" t="s">
        <v>45978</v>
      </c>
      <c r="AY14" s="21">
        <f>D8L807C23*D8L609C1</f>
        <v>12.258670852354072</v>
      </c>
      <c r="AZ14" s="16" t="s">
        <v>45979</v>
      </c>
      <c r="BA14" s="21">
        <f>D6L1807C8</f>
        <v>4.5861929000321922E-3</v>
      </c>
      <c r="BB14" s="16" t="s">
        <v>45980</v>
      </c>
      <c r="BC14" s="21">
        <f>D8L807C25*D8L608C1</f>
        <v>4.8595217293153524E-3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3.6693389205378277E-2</v>
      </c>
      <c r="F15" s="16" t="s">
        <v>45982</v>
      </c>
      <c r="G15" s="21">
        <f>D8L808C1*D8L607C1</f>
        <v>4.4674607657349444E-2</v>
      </c>
      <c r="H15" s="16" t="s">
        <v>45983</v>
      </c>
      <c r="I15" s="21">
        <f>D6L828C16</f>
        <v>9.5402811933983533E-2</v>
      </c>
      <c r="J15" s="16" t="s">
        <v>45984</v>
      </c>
      <c r="K15" s="21">
        <f>D8L808C3*D8L607C1</f>
        <v>0.11615397990910857</v>
      </c>
      <c r="L15" s="16" t="s">
        <v>45985</v>
      </c>
      <c r="M15" s="21">
        <f>D6L828C21</f>
        <v>0.92140985883570303</v>
      </c>
      <c r="N15" s="16" t="s">
        <v>45986</v>
      </c>
      <c r="O15" s="21">
        <f>D8L808C5*D8L607C1</f>
        <v>1.1218267057507261</v>
      </c>
      <c r="P15" s="16" t="s">
        <v>45987</v>
      </c>
      <c r="Q15" s="21">
        <f>D6L828C24</f>
        <v>0.92140985883570303</v>
      </c>
      <c r="R15" s="16" t="s">
        <v>45988</v>
      </c>
      <c r="S15" s="21">
        <f>D8L808C7*D8L607C1</f>
        <v>1.1218267057507261</v>
      </c>
      <c r="T15" s="16" t="s">
        <v>45989</v>
      </c>
      <c r="U15" s="21">
        <f>D6L837C13</f>
        <v>1.6168415687108015E-2</v>
      </c>
      <c r="V15" s="16" t="s">
        <v>45990</v>
      </c>
      <c r="W15" s="21">
        <f>D8L808C9*D8L608C1</f>
        <v>1.71320241151551E-2</v>
      </c>
      <c r="X15" s="16" t="s">
        <v>45991</v>
      </c>
      <c r="Y15" s="21">
        <f>D6L837C16</f>
        <v>4.2037880786480845E-2</v>
      </c>
      <c r="Z15" s="16" t="s">
        <v>45992</v>
      </c>
      <c r="AA15" s="21">
        <f>D8L808C11*D8L608C1</f>
        <v>4.4543262699403265E-2</v>
      </c>
      <c r="AB15" s="16" t="s">
        <v>45993</v>
      </c>
      <c r="AC15" s="21">
        <f>D6L837C21</f>
        <v>0.63402152632228037</v>
      </c>
      <c r="AD15" s="16" t="s">
        <v>45994</v>
      </c>
      <c r="AE15" s="21">
        <f>D8L808C13*D8L608C1</f>
        <v>0.67180806633649892</v>
      </c>
      <c r="AF15" s="16" t="s">
        <v>45995</v>
      </c>
      <c r="AG15" s="21">
        <f>D6L837C24</f>
        <v>0.63402152632228037</v>
      </c>
      <c r="AH15" s="16" t="s">
        <v>45996</v>
      </c>
      <c r="AI15" s="21">
        <f>D8L808C15*D8L608C1</f>
        <v>0.67180806633649892</v>
      </c>
      <c r="AJ15" s="16" t="s">
        <v>45997</v>
      </c>
      <c r="AK15" s="21">
        <f>D6L840C13</f>
        <v>5.0655640624598132E-2</v>
      </c>
      <c r="AL15" s="16" t="s">
        <v>45998</v>
      </c>
      <c r="AM15" s="21">
        <f>D8L808C17*D8L609C1</f>
        <v>5.2528535474684154E-2</v>
      </c>
      <c r="AN15" s="16" t="s">
        <v>45999</v>
      </c>
      <c r="AO15" s="21">
        <f>D6L840C16</f>
        <v>0.13170466562395514</v>
      </c>
      <c r="AP15" s="16" t="s">
        <v>46000</v>
      </c>
      <c r="AQ15" s="21">
        <f>D8L808C19*D8L609C1</f>
        <v>0.1365741922341788</v>
      </c>
      <c r="AR15" s="16" t="s">
        <v>46001</v>
      </c>
      <c r="AS15" s="21">
        <f>D6L840C21</f>
        <v>1.9801418573252423</v>
      </c>
      <c r="AT15" s="16" t="s">
        <v>46002</v>
      </c>
      <c r="AU15" s="21">
        <f>D8L808C21*D8L609C1</f>
        <v>2.0533537926851779</v>
      </c>
      <c r="AV15" s="16" t="s">
        <v>46003</v>
      </c>
      <c r="AW15" s="21">
        <f>D6L840C24</f>
        <v>1.9801418573252421</v>
      </c>
      <c r="AX15" s="16" t="s">
        <v>46004</v>
      </c>
      <c r="AY15" s="21">
        <f>D8L808C23*D8L609C1</f>
        <v>2.0533537926851779</v>
      </c>
      <c r="AZ15" s="16" t="s">
        <v>46005</v>
      </c>
      <c r="BA15" s="21">
        <f>D6L1808C8</f>
        <v>4.9678948008904987E-4</v>
      </c>
      <c r="BB15" s="16" t="s">
        <v>46006</v>
      </c>
      <c r="BC15" s="21">
        <f>D8L808C25*D8L608C1</f>
        <v>5.2639723753683987E-4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3.0757796576123858E-3</v>
      </c>
      <c r="F16" s="16" t="s">
        <v>46008</v>
      </c>
      <c r="G16" s="21">
        <f>D8L809C1*D8L607C1</f>
        <v>3.7447957907401313E-3</v>
      </c>
      <c r="H16" s="16" t="s">
        <v>46009</v>
      </c>
      <c r="I16" s="21">
        <f>D6L928C16</f>
        <v>7.9970271097922034E-3</v>
      </c>
      <c r="J16" s="16" t="s">
        <v>46010</v>
      </c>
      <c r="K16" s="21">
        <f>D8L809C3*D8L607C1</f>
        <v>9.7364690559243409E-3</v>
      </c>
      <c r="L16" s="16" t="s">
        <v>46011</v>
      </c>
      <c r="M16" s="21">
        <f>D6L928C21</f>
        <v>0.43140591203998585</v>
      </c>
      <c r="N16" s="16" t="s">
        <v>46012</v>
      </c>
      <c r="O16" s="21">
        <f>D8L809C5*D8L607C1</f>
        <v>0.52524147479466077</v>
      </c>
      <c r="P16" s="16" t="s">
        <v>46013</v>
      </c>
      <c r="Q16" s="21">
        <f>D6L928C24</f>
        <v>0.43140591203998585</v>
      </c>
      <c r="R16" s="16" t="s">
        <v>46014</v>
      </c>
      <c r="S16" s="21">
        <f>D8L809C7*D8L607C1</f>
        <v>0.52524147479466077</v>
      </c>
      <c r="T16" s="16" t="s">
        <v>46015</v>
      </c>
      <c r="U16" s="21">
        <f>D6L937C13</f>
        <v>0.1344762858386965</v>
      </c>
      <c r="V16" s="16" t="s">
        <v>46016</v>
      </c>
      <c r="W16" s="21">
        <f>D8L809C9*D8L608C1</f>
        <v>0.14249083005343735</v>
      </c>
      <c r="X16" s="16" t="s">
        <v>46017</v>
      </c>
      <c r="Y16" s="21">
        <f>D6L937C16</f>
        <v>0.34963834318061021</v>
      </c>
      <c r="Z16" s="16" t="s">
        <v>46018</v>
      </c>
      <c r="AA16" s="21">
        <f>D8L809C11*D8L608C1</f>
        <v>0.37047615813893636</v>
      </c>
      <c r="AB16" s="16" t="s">
        <v>46019</v>
      </c>
      <c r="AC16" s="21">
        <f>D6L937C21</f>
        <v>41.575078392190044</v>
      </c>
      <c r="AD16" s="16" t="s">
        <v>46020</v>
      </c>
      <c r="AE16" s="21">
        <f>D8L809C13*D8L608C1</f>
        <v>44.052878116709515</v>
      </c>
      <c r="AF16" s="16" t="s">
        <v>46021</v>
      </c>
      <c r="AG16" s="21">
        <f>D6L937C24</f>
        <v>41.575078392190044</v>
      </c>
      <c r="AH16" s="16" t="s">
        <v>46022</v>
      </c>
      <c r="AI16" s="21">
        <f>D8L809C15*D8L608C1</f>
        <v>44.052878116709515</v>
      </c>
      <c r="AJ16" s="16" t="s">
        <v>46023</v>
      </c>
      <c r="AK16" s="21">
        <f>D6L940C13</f>
        <v>1.007137338693329E-3</v>
      </c>
      <c r="AL16" s="16" t="s">
        <v>46024</v>
      </c>
      <c r="AM16" s="21">
        <f>D8L809C17*D8L609C1</f>
        <v>1.044374304048222E-3</v>
      </c>
      <c r="AN16" s="16" t="s">
        <v>46025</v>
      </c>
      <c r="AO16" s="21">
        <f>D6L940C16</f>
        <v>2.6185570806026483E-3</v>
      </c>
      <c r="AP16" s="16" t="s">
        <v>46026</v>
      </c>
      <c r="AQ16" s="21">
        <f>D8L809C19*D8L609C1</f>
        <v>2.7153731905253699E-3</v>
      </c>
      <c r="AR16" s="16" t="s">
        <v>46027</v>
      </c>
      <c r="AS16" s="21">
        <f>D6L940C21</f>
        <v>0.19562778901399844</v>
      </c>
      <c r="AT16" s="16" t="s">
        <v>46028</v>
      </c>
      <c r="AU16" s="21">
        <f>D8L809C21*D8L609C1</f>
        <v>0.20286075012277799</v>
      </c>
      <c r="AV16" s="16" t="s">
        <v>46029</v>
      </c>
      <c r="AW16" s="21">
        <f>D6L940C24</f>
        <v>0.19562778901399847</v>
      </c>
      <c r="AX16" s="16" t="s">
        <v>46030</v>
      </c>
      <c r="AY16" s="21">
        <f>D8L809C23*D8L609C1</f>
        <v>0.20286075012277802</v>
      </c>
      <c r="AZ16" s="16" t="s">
        <v>46031</v>
      </c>
      <c r="BA16" s="21">
        <f>D6L1809C8</f>
        <v>9.1651391434760868E-4</v>
      </c>
      <c r="BB16" s="16" t="s">
        <v>46032</v>
      </c>
      <c r="BC16" s="21">
        <f>D8L809C25*D8L608C1</f>
        <v>9.7113649143733391E-4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7.1041612234716781E-3</v>
      </c>
      <c r="F17" s="16" t="s">
        <v>46034</v>
      </c>
      <c r="G17" s="21">
        <f>D8L810C1*D8L607C1</f>
        <v>8.6493949527735089E-3</v>
      </c>
      <c r="H17" s="16" t="s">
        <v>46035</v>
      </c>
      <c r="I17" s="21">
        <f>D6L1028C16</f>
        <v>1.847081918102644E-2</v>
      </c>
      <c r="J17" s="16" t="s">
        <v>46036</v>
      </c>
      <c r="K17" s="21">
        <f>D8L810C3*D8L607C1</f>
        <v>2.2488426877211216E-2</v>
      </c>
      <c r="L17" s="16" t="s">
        <v>46037</v>
      </c>
      <c r="M17" s="21">
        <f>D6L1028C21</f>
        <v>1.0809026560849777</v>
      </c>
      <c r="N17" s="16" t="s">
        <v>46038</v>
      </c>
      <c r="O17" s="21">
        <f>D8L810C5*D8L607C1</f>
        <v>1.3160109524389594</v>
      </c>
      <c r="P17" s="16" t="s">
        <v>46039</v>
      </c>
      <c r="Q17" s="21">
        <f>D6L1028C24</f>
        <v>1.0809026560849777</v>
      </c>
      <c r="R17" s="16" t="s">
        <v>46040</v>
      </c>
      <c r="S17" s="21">
        <f>D8L810C7*D8L607C1</f>
        <v>1.3160109524389594</v>
      </c>
      <c r="T17" s="16" t="s">
        <v>46041</v>
      </c>
      <c r="U17" s="21">
        <f>D6L1037C13</f>
        <v>0.15343213138190859</v>
      </c>
      <c r="V17" s="16" t="s">
        <v>46042</v>
      </c>
      <c r="W17" s="21">
        <f>D8L810C9*D8L608C1</f>
        <v>0.16257640981920302</v>
      </c>
      <c r="X17" s="16" t="s">
        <v>46043</v>
      </c>
      <c r="Y17" s="21">
        <f>D6L1037C16</f>
        <v>0.39892354159296139</v>
      </c>
      <c r="Z17" s="16" t="s">
        <v>46044</v>
      </c>
      <c r="AA17" s="21">
        <f>D8L810C11*D8L608C1</f>
        <v>0.42269866552992685</v>
      </c>
      <c r="AB17" s="16" t="s">
        <v>46045</v>
      </c>
      <c r="AC17" s="21">
        <f>D6L1037C21</f>
        <v>43.679853374936698</v>
      </c>
      <c r="AD17" s="16" t="s">
        <v>46046</v>
      </c>
      <c r="AE17" s="21">
        <f>D8L810C13*D8L608C1</f>
        <v>46.283093894136783</v>
      </c>
      <c r="AF17" s="16" t="s">
        <v>46047</v>
      </c>
      <c r="AG17" s="21">
        <f>D6L1037C24</f>
        <v>43.679853374936691</v>
      </c>
      <c r="AH17" s="16" t="s">
        <v>46048</v>
      </c>
      <c r="AI17" s="21">
        <f>D8L810C15*D8L608C1</f>
        <v>46.283093894136776</v>
      </c>
      <c r="AJ17" s="16" t="s">
        <v>46049</v>
      </c>
      <c r="AK17" s="21">
        <f>D6L1040C13</f>
        <v>2.0481325103958348E-3</v>
      </c>
      <c r="AL17" s="16" t="s">
        <v>46050</v>
      </c>
      <c r="AM17" s="21">
        <f>D8L810C17*D8L609C1</f>
        <v>2.1238582693382932E-3</v>
      </c>
      <c r="AN17" s="16" t="s">
        <v>46051</v>
      </c>
      <c r="AO17" s="21">
        <f>D6L1040C16</f>
        <v>5.3251445270291499E-3</v>
      </c>
      <c r="AP17" s="16" t="s">
        <v>46052</v>
      </c>
      <c r="AQ17" s="21">
        <f>D8L810C19*D8L609C1</f>
        <v>5.5220315002795402E-3</v>
      </c>
      <c r="AR17" s="16" t="s">
        <v>46053</v>
      </c>
      <c r="AS17" s="21">
        <f>D6L1040C21</f>
        <v>0.28150006427321017</v>
      </c>
      <c r="AT17" s="16" t="s">
        <v>46054</v>
      </c>
      <c r="AU17" s="21">
        <f>D8L810C21*D8L609C1</f>
        <v>0.29190798754049907</v>
      </c>
      <c r="AV17" s="16" t="s">
        <v>46055</v>
      </c>
      <c r="AW17" s="21">
        <f>D6L1040C24</f>
        <v>0.28150006427321017</v>
      </c>
      <c r="AX17" s="16" t="s">
        <v>46056</v>
      </c>
      <c r="AY17" s="21">
        <f>D8L810C23*D8L609C1</f>
        <v>0.29190798754049907</v>
      </c>
      <c r="AZ17" s="16" t="s">
        <v>46057</v>
      </c>
      <c r="BA17" s="21">
        <f>D6L1810C8</f>
        <v>4.3115063325249257E-3</v>
      </c>
      <c r="BB17" s="16" t="s">
        <v>46058</v>
      </c>
      <c r="BC17" s="21">
        <f>D8L810C25*D8L608C1</f>
        <v>4.568464337563854E-3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3.9257390993698172E-3</v>
      </c>
      <c r="F18" s="16" t="s">
        <v>46060</v>
      </c>
      <c r="G18" s="21">
        <f>D8L811C1*D8L607C1</f>
        <v>4.7796308225394662E-3</v>
      </c>
      <c r="H18" s="16" t="s">
        <v>46061</v>
      </c>
      <c r="I18" s="21">
        <f>D6L1128C16</f>
        <v>1.020692165836154E-2</v>
      </c>
      <c r="J18" s="16" t="s">
        <v>46062</v>
      </c>
      <c r="K18" s="21">
        <f>D8L811C3*D8L607C1</f>
        <v>1.242704013860263E-2</v>
      </c>
      <c r="L18" s="16" t="s">
        <v>46063</v>
      </c>
      <c r="M18" s="21">
        <f>D6L1128C21</f>
        <v>0.25461525758918147</v>
      </c>
      <c r="N18" s="16" t="s">
        <v>46064</v>
      </c>
      <c r="O18" s="21">
        <f>D8L811C5*D8L607C1</f>
        <v>0.30999689542726672</v>
      </c>
      <c r="P18" s="16" t="s">
        <v>46065</v>
      </c>
      <c r="Q18" s="21">
        <f>D6L1128C24</f>
        <v>0.25461525758918147</v>
      </c>
      <c r="R18" s="16" t="s">
        <v>46066</v>
      </c>
      <c r="S18" s="21">
        <f>D8L811C7*D8L607C1</f>
        <v>0.30999689542726672</v>
      </c>
      <c r="T18" s="16" t="s">
        <v>46067</v>
      </c>
      <c r="U18" s="21">
        <f>D6L1137C13</f>
        <v>3.9700070677976797E-2</v>
      </c>
      <c r="V18" s="16" t="s">
        <v>46068</v>
      </c>
      <c r="W18" s="21">
        <f>D8L811C9*D8L608C1</f>
        <v>4.2066123322817346E-2</v>
      </c>
      <c r="X18" s="16" t="s">
        <v>46069</v>
      </c>
      <c r="Y18" s="21">
        <f>D6L1137C16</f>
        <v>0.10322018376273959</v>
      </c>
      <c r="Z18" s="16" t="s">
        <v>46070</v>
      </c>
      <c r="AA18" s="21">
        <f>D8L811C11*D8L608C1</f>
        <v>0.10937192063932502</v>
      </c>
      <c r="AB18" s="16" t="s">
        <v>46071</v>
      </c>
      <c r="AC18" s="21">
        <f>D6L1137C21</f>
        <v>7.160391346956267</v>
      </c>
      <c r="AD18" s="16" t="s">
        <v>46072</v>
      </c>
      <c r="AE18" s="21">
        <f>D8L811C13*D8L608C1</f>
        <v>7.5871377631523869</v>
      </c>
      <c r="AF18" s="16" t="s">
        <v>46073</v>
      </c>
      <c r="AG18" s="21">
        <f>D6L1137C24</f>
        <v>7.1603913469562688</v>
      </c>
      <c r="AH18" s="16" t="s">
        <v>46074</v>
      </c>
      <c r="AI18" s="21">
        <f>D8L811C15*D8L608C1</f>
        <v>7.5871377631523886</v>
      </c>
      <c r="AJ18" s="16" t="s">
        <v>46075</v>
      </c>
      <c r="AK18" s="21">
        <f>D6L1140C13</f>
        <v>1.318033242009494E-3</v>
      </c>
      <c r="AL18" s="16" t="s">
        <v>46076</v>
      </c>
      <c r="AM18" s="21">
        <f>D8L811C17*D8L609C1</f>
        <v>1.3667649852223723E-3</v>
      </c>
      <c r="AN18" s="16" t="s">
        <v>46077</v>
      </c>
      <c r="AO18" s="21">
        <f>D6L1140C16</f>
        <v>3.4268864292246811E-3</v>
      </c>
      <c r="AP18" s="16" t="s">
        <v>46078</v>
      </c>
      <c r="AQ18" s="21">
        <f>D8L811C19*D8L609C1</f>
        <v>3.5535889615781646E-3</v>
      </c>
      <c r="AR18" s="16" t="s">
        <v>46079</v>
      </c>
      <c r="AS18" s="21">
        <f>D6L1140C21</f>
        <v>0.12140320907854746</v>
      </c>
      <c r="AT18" s="16" t="s">
        <v>46080</v>
      </c>
      <c r="AU18" s="21">
        <f>D8L811C21*D8L609C1</f>
        <v>0.12589185915312012</v>
      </c>
      <c r="AV18" s="16" t="s">
        <v>46081</v>
      </c>
      <c r="AW18" s="21">
        <f>D6L1140C24</f>
        <v>0.12140320907854749</v>
      </c>
      <c r="AX18" s="16" t="s">
        <v>46082</v>
      </c>
      <c r="AY18" s="21">
        <f>D8L811C23*D8L609C1</f>
        <v>0.12589185915312015</v>
      </c>
      <c r="AZ18" s="16" t="s">
        <v>46083</v>
      </c>
      <c r="BA18" s="21">
        <f>D6L1811C8</f>
        <v>0.18737289403948246</v>
      </c>
      <c r="BB18" s="16" t="s">
        <v>46084</v>
      </c>
      <c r="BC18" s="21">
        <f>D8L811C25*D8L608C1</f>
        <v>0.19853998074594217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4.0926815020705797E-2</v>
      </c>
      <c r="F19" s="16" t="s">
        <v>46086</v>
      </c>
      <c r="G19" s="21">
        <f>D8L812C1*D8L607C1</f>
        <v>4.9828850463531291E-2</v>
      </c>
      <c r="H19" s="16" t="s">
        <v>46087</v>
      </c>
      <c r="I19" s="21">
        <f>D6L1228C16</f>
        <v>0.10640971905383505</v>
      </c>
      <c r="J19" s="16" t="s">
        <v>46088</v>
      </c>
      <c r="K19" s="21">
        <f>D8L812C3*D8L607C1</f>
        <v>0.12955501120518131</v>
      </c>
      <c r="L19" s="16" t="s">
        <v>46089</v>
      </c>
      <c r="M19" s="21">
        <f>D6L1228C21</f>
        <v>4.1756494166118818</v>
      </c>
      <c r="N19" s="16" t="s">
        <v>46090</v>
      </c>
      <c r="O19" s="21">
        <f>D8L812C5*D8L607C1</f>
        <v>5.0838994009970957</v>
      </c>
      <c r="P19" s="16" t="s">
        <v>46091</v>
      </c>
      <c r="Q19" s="21">
        <f>D6L1228C24</f>
        <v>4.1756494166118818</v>
      </c>
      <c r="R19" s="16" t="s">
        <v>46092</v>
      </c>
      <c r="S19" s="21">
        <f>D8L812C7*D8L607C1</f>
        <v>5.0838994009970957</v>
      </c>
      <c r="T19" s="16" t="s">
        <v>46093</v>
      </c>
      <c r="U19" s="21">
        <f>D6L1237C13</f>
        <v>6.7639678758727256E-2</v>
      </c>
      <c r="V19" s="16" t="s">
        <v>46094</v>
      </c>
      <c r="W19" s="21">
        <f>D8L812C9*D8L608C1</f>
        <v>7.1670881678273485E-2</v>
      </c>
      <c r="X19" s="16" t="s">
        <v>46095</v>
      </c>
      <c r="Y19" s="21">
        <f>D6L1237C16</f>
        <v>0.17586316477269107</v>
      </c>
      <c r="Z19" s="16" t="s">
        <v>46096</v>
      </c>
      <c r="AA19" s="21">
        <f>D8L812C11*D8L608C1</f>
        <v>0.18634429236351127</v>
      </c>
      <c r="AB19" s="16" t="s">
        <v>46097</v>
      </c>
      <c r="AC19" s="21">
        <f>D6L1237C21</f>
        <v>4.450449786458968</v>
      </c>
      <c r="AD19" s="16" t="s">
        <v>46098</v>
      </c>
      <c r="AE19" s="21">
        <f>D8L812C13*D8L608C1</f>
        <v>4.715688570878128</v>
      </c>
      <c r="AF19" s="16" t="s">
        <v>46099</v>
      </c>
      <c r="AG19" s="21">
        <f>D6L1237C24</f>
        <v>4.450449786458968</v>
      </c>
      <c r="AH19" s="16" t="s">
        <v>46100</v>
      </c>
      <c r="AI19" s="21">
        <f>D8L812C15*D8L608C1</f>
        <v>4.715688570878128</v>
      </c>
      <c r="AJ19" s="16" t="s">
        <v>46101</v>
      </c>
      <c r="AK19" s="21">
        <f>D6L1240C13</f>
        <v>3.2545058960578278E-2</v>
      </c>
      <c r="AL19" s="16" t="s">
        <v>46102</v>
      </c>
      <c r="AM19" s="21">
        <f>D8L812C17*D8L609C1</f>
        <v>3.3748349898595043E-2</v>
      </c>
      <c r="AN19" s="16" t="s">
        <v>46103</v>
      </c>
      <c r="AO19" s="21">
        <f>D6L1240C16</f>
        <v>8.4617153297503661E-2</v>
      </c>
      <c r="AP19" s="16" t="s">
        <v>46104</v>
      </c>
      <c r="AQ19" s="21">
        <f>D8L812C19*D8L609C1</f>
        <v>8.7745709736347266E-2</v>
      </c>
      <c r="AR19" s="16" t="s">
        <v>46105</v>
      </c>
      <c r="AS19" s="21">
        <f>D6L1240C21</f>
        <v>4.9216167913234052</v>
      </c>
      <c r="AT19" s="16" t="s">
        <v>46106</v>
      </c>
      <c r="AU19" s="21">
        <f>D8L812C21*D8L609C1</f>
        <v>5.1035841029378677</v>
      </c>
      <c r="AV19" s="16" t="s">
        <v>46107</v>
      </c>
      <c r="AW19" s="21">
        <f>D6L1240C24</f>
        <v>4.9216167913234043</v>
      </c>
      <c r="AX19" s="16" t="s">
        <v>46108</v>
      </c>
      <c r="AY19" s="21">
        <f>D8L812C23*D8L609C1</f>
        <v>5.1035841029378668</v>
      </c>
      <c r="AZ19" s="16" t="s">
        <v>46109</v>
      </c>
      <c r="BA19" s="21">
        <f>D6L1812C8</f>
        <v>0.18364894308689053</v>
      </c>
      <c r="BB19" s="16" t="s">
        <v>46110</v>
      </c>
      <c r="BC19" s="21">
        <f>D8L812C25*D8L608C1</f>
        <v>0.19459408902976555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0.63279957761301364</v>
      </c>
      <c r="F20" s="16" t="s">
        <v>46112</v>
      </c>
      <c r="G20" s="21">
        <f>D8L813C1*D8L607C1</f>
        <v>0.77044049262841574</v>
      </c>
      <c r="H20" s="16" t="s">
        <v>46113</v>
      </c>
      <c r="I20" s="21">
        <f>D6L1328C16</f>
        <v>1.645278901793835</v>
      </c>
      <c r="J20" s="16" t="s">
        <v>46114</v>
      </c>
      <c r="K20" s="21">
        <f>D8L813C3*D8L607C1</f>
        <v>2.0031452808338805</v>
      </c>
      <c r="L20" s="16" t="s">
        <v>46115</v>
      </c>
      <c r="M20" s="21">
        <f>D6L1328C21</f>
        <v>79.242095977052514</v>
      </c>
      <c r="N20" s="16" t="s">
        <v>46116</v>
      </c>
      <c r="O20" s="21">
        <f>D8L813C5*D8L607C1</f>
        <v>96.478129286622661</v>
      </c>
      <c r="P20" s="16" t="s">
        <v>46117</v>
      </c>
      <c r="Q20" s="21">
        <f>D6L1328C24</f>
        <v>79.242095977052514</v>
      </c>
      <c r="R20" s="16" t="s">
        <v>46118</v>
      </c>
      <c r="S20" s="21">
        <f>D8L813C7*D8L607C1</f>
        <v>96.478129286622661</v>
      </c>
      <c r="T20" s="16" t="s">
        <v>46119</v>
      </c>
      <c r="U20" s="21">
        <f>D6L1337C13</f>
        <v>0.44333030857640887</v>
      </c>
      <c r="V20" s="16" t="s">
        <v>46120</v>
      </c>
      <c r="W20" s="21">
        <f>D8L813C9*D8L608C1</f>
        <v>0.4697519957732299</v>
      </c>
      <c r="X20" s="16" t="s">
        <v>46121</v>
      </c>
      <c r="Y20" s="21">
        <f>D6L1337C16</f>
        <v>1.1526588022986635</v>
      </c>
      <c r="Z20" s="16" t="s">
        <v>46122</v>
      </c>
      <c r="AA20" s="21">
        <f>D8L813C11*D8L608C1</f>
        <v>1.2213551890103982</v>
      </c>
      <c r="AB20" s="16" t="s">
        <v>46123</v>
      </c>
      <c r="AC20" s="21">
        <f>D6L1337C21</f>
        <v>108.05874229738072</v>
      </c>
      <c r="AD20" s="16" t="s">
        <v>46124</v>
      </c>
      <c r="AE20" s="21">
        <f>D8L813C13*D8L608C1</f>
        <v>114.49884854013088</v>
      </c>
      <c r="AF20" s="16" t="s">
        <v>46125</v>
      </c>
      <c r="AG20" s="21">
        <f>D6L1337C24</f>
        <v>108.0587422973807</v>
      </c>
      <c r="AH20" s="16" t="s">
        <v>46126</v>
      </c>
      <c r="AI20" s="21">
        <f>D8L813C15*D8L608C1</f>
        <v>114.49884854013087</v>
      </c>
      <c r="AJ20" s="16" t="s">
        <v>46127</v>
      </c>
      <c r="AK20" s="21">
        <f>D6L1340C13</f>
        <v>0.6417424507379299</v>
      </c>
      <c r="AL20" s="16" t="s">
        <v>46128</v>
      </c>
      <c r="AM20" s="21">
        <f>D8L813C17*D8L609C1</f>
        <v>0.66546964313444668</v>
      </c>
      <c r="AN20" s="16" t="s">
        <v>46129</v>
      </c>
      <c r="AO20" s="21">
        <f>D6L1340C16</f>
        <v>1.6685303719186191</v>
      </c>
      <c r="AP20" s="16" t="s">
        <v>46130</v>
      </c>
      <c r="AQ20" s="21">
        <f>D8L813C19*D8L609C1</f>
        <v>1.7302210721495628</v>
      </c>
      <c r="AR20" s="16" t="s">
        <v>46131</v>
      </c>
      <c r="AS20" s="21">
        <f>D6L1340C21</f>
        <v>109.93688755781467</v>
      </c>
      <c r="AT20" s="16" t="s">
        <v>46132</v>
      </c>
      <c r="AU20" s="21">
        <f>D8L813C21*D8L609C1</f>
        <v>114.00159245548667</v>
      </c>
      <c r="AV20" s="16" t="s">
        <v>46133</v>
      </c>
      <c r="AW20" s="21">
        <f>D6L1340C24</f>
        <v>109.93688755781466</v>
      </c>
      <c r="AX20" s="16" t="s">
        <v>46134</v>
      </c>
      <c r="AY20" s="21">
        <f>D8L813C23*D8L609C1</f>
        <v>114.00159245548666</v>
      </c>
      <c r="AZ20" s="16" t="s">
        <v>46135</v>
      </c>
      <c r="BA20" s="21">
        <f>D6L1813C8</f>
        <v>3.1818181818181817</v>
      </c>
      <c r="BB20" s="16" t="s">
        <v>46136</v>
      </c>
      <c r="BC20" s="21">
        <f>D8L813C25*D8L608C1</f>
        <v>3.3714488095709161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5.0793583716268222E-2</v>
      </c>
      <c r="F21" s="16" t="s">
        <v>46138</v>
      </c>
      <c r="G21" s="21">
        <f>D8L814C1*D8L607C1</f>
        <v>6.1841750603468762E-2</v>
      </c>
      <c r="H21" s="16" t="s">
        <v>46139</v>
      </c>
      <c r="I21" s="21">
        <f>D6L1428C16</f>
        <v>0.13206331766229776</v>
      </c>
      <c r="J21" s="16" t="s">
        <v>46140</v>
      </c>
      <c r="K21" s="21">
        <f>D8L814C3*D8L607C1</f>
        <v>0.16078855156901925</v>
      </c>
      <c r="L21" s="16" t="s">
        <v>46141</v>
      </c>
      <c r="M21" s="21">
        <f>D6L1428C21</f>
        <v>5.93537684950293</v>
      </c>
      <c r="N21" s="16" t="s">
        <v>46142</v>
      </c>
      <c r="O21" s="21">
        <f>D8L814C5*D8L607C1</f>
        <v>7.2263870357114</v>
      </c>
      <c r="P21" s="16" t="s">
        <v>46143</v>
      </c>
      <c r="Q21" s="21">
        <f>D6L1428C24</f>
        <v>5.9353768495029291</v>
      </c>
      <c r="R21" s="16" t="s">
        <v>46144</v>
      </c>
      <c r="S21" s="21">
        <f>D8L814C7*D8L607C1</f>
        <v>7.2263870357113991</v>
      </c>
      <c r="T21" s="16" t="s">
        <v>46145</v>
      </c>
      <c r="U21" s="21">
        <f>D6L1437C13</f>
        <v>2.8124932612041038E-2</v>
      </c>
      <c r="V21" s="16" t="s">
        <v>46146</v>
      </c>
      <c r="W21" s="21">
        <f>D8L814C9*D8L608C1</f>
        <v>2.9801127894725943E-2</v>
      </c>
      <c r="X21" s="16" t="s">
        <v>46147</v>
      </c>
      <c r="Y21" s="21">
        <f>D6L1437C16</f>
        <v>7.3124824791306872E-2</v>
      </c>
      <c r="Z21" s="16" t="s">
        <v>46148</v>
      </c>
      <c r="AA21" s="21">
        <f>D8L814C11*D8L608C1</f>
        <v>7.7482932526287629E-2</v>
      </c>
      <c r="AB21" s="16" t="s">
        <v>46149</v>
      </c>
      <c r="AC21" s="21">
        <f>D6L1437C21</f>
        <v>17.068781915493066</v>
      </c>
      <c r="AD21" s="16" t="s">
        <v>46150</v>
      </c>
      <c r="AE21" s="21">
        <f>D8L814C13*D8L608C1</f>
        <v>18.086050547656043</v>
      </c>
      <c r="AF21" s="16" t="s">
        <v>46151</v>
      </c>
      <c r="AG21" s="21">
        <f>D6L1437C24</f>
        <v>17.068781915493062</v>
      </c>
      <c r="AH21" s="16" t="s">
        <v>46152</v>
      </c>
      <c r="AI21" s="21">
        <f>D8L814C15*D8L608C1</f>
        <v>18.08605054765604</v>
      </c>
      <c r="AJ21" s="16" t="s">
        <v>46153</v>
      </c>
      <c r="AK21" s="21">
        <f>D6L1440C13</f>
        <v>1.3241507088763562E-2</v>
      </c>
      <c r="AL21" s="16" t="s">
        <v>46154</v>
      </c>
      <c r="AM21" s="21">
        <f>D8L814C17*D8L609C1</f>
        <v>1.3731086336565633E-2</v>
      </c>
      <c r="AN21" s="16" t="s">
        <v>46155</v>
      </c>
      <c r="AO21" s="21">
        <f>D6L1440C16</f>
        <v>3.4427918430785347E-2</v>
      </c>
      <c r="AP21" s="16" t="s">
        <v>46156</v>
      </c>
      <c r="AQ21" s="21">
        <f>D8L814C19*D8L609C1</f>
        <v>3.5700824475070732E-2</v>
      </c>
      <c r="AR21" s="16" t="s">
        <v>46157</v>
      </c>
      <c r="AS21" s="21">
        <f>D6L1440C21</f>
        <v>2.2677824484420879</v>
      </c>
      <c r="AT21" s="16" t="s">
        <v>46158</v>
      </c>
      <c r="AU21" s="21">
        <f>D8L814C21*D8L609C1</f>
        <v>2.351629341234915</v>
      </c>
      <c r="AV21" s="16" t="s">
        <v>46159</v>
      </c>
      <c r="AW21" s="21">
        <f>D6L1440C24</f>
        <v>2.2677824484420879</v>
      </c>
      <c r="AX21" s="16" t="s">
        <v>46160</v>
      </c>
      <c r="AY21" s="21">
        <f>D8L814C23*D8L609C1</f>
        <v>2.351629341234915</v>
      </c>
      <c r="AZ21" s="16" t="s">
        <v>46161</v>
      </c>
      <c r="BA21" s="21">
        <f>D6L1814C8</f>
        <v>0.24977258819443296</v>
      </c>
      <c r="BB21" s="16" t="s">
        <v>46162</v>
      </c>
      <c r="BC21" s="21">
        <f>D8L814C25*D8L608C1</f>
        <v>0.26465858418420696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5.4784053451324291E-3</v>
      </c>
      <c r="BB22" s="16" t="s">
        <v>46164</v>
      </c>
      <c r="BC22" s="21">
        <f>D8L815C25*D8L608C1</f>
        <v>5.8049084277465831E-3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7.009499064242487E-3</v>
      </c>
      <c r="BB23" s="16" t="s">
        <v>46166</v>
      </c>
      <c r="BC23" s="21">
        <f>D8L816C25*D8L608C1</f>
        <v>7.4272525724033318E-3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2.1003661560177283E-2</v>
      </c>
      <c r="F24" s="16" t="s">
        <v>46168</v>
      </c>
      <c r="G24" s="21">
        <f>D8L817C1*D8L607C1</f>
        <v>2.5572190519570152E-2</v>
      </c>
      <c r="H24" s="16" t="s">
        <v>46169</v>
      </c>
      <c r="I24" s="21">
        <f>D6L1528C16</f>
        <v>5.4609520056460734E-2</v>
      </c>
      <c r="J24" s="16" t="s">
        <v>46170</v>
      </c>
      <c r="K24" s="21">
        <f>D8L817C3*D8L607C1</f>
        <v>6.6487695350882156E-2</v>
      </c>
      <c r="L24" s="16" t="s">
        <v>46171</v>
      </c>
      <c r="M24" s="21">
        <f>D6L1528C21</f>
        <v>4.5602930154791306</v>
      </c>
      <c r="N24" s="16" t="s">
        <v>46172</v>
      </c>
      <c r="O24" s="21">
        <f>D8L817C5*D8L607C1</f>
        <v>5.5522072417126251</v>
      </c>
      <c r="P24" s="16" t="s">
        <v>46173</v>
      </c>
      <c r="Q24" s="21">
        <f>D6L1528C24</f>
        <v>4.5602930154791306</v>
      </c>
      <c r="R24" s="16" t="s">
        <v>46174</v>
      </c>
      <c r="S24" s="21">
        <f>D8L817C7*D8L607C1</f>
        <v>5.5522072417126251</v>
      </c>
      <c r="T24" s="16" t="s">
        <v>46175</v>
      </c>
      <c r="U24" s="21">
        <f>D6L1537C13</f>
        <v>3.8536269136185764E-3</v>
      </c>
      <c r="V24" s="16" t="s">
        <v>46176</v>
      </c>
      <c r="W24" s="21">
        <f>D8L817C9*D8L608C1</f>
        <v>4.0832961307127923E-3</v>
      </c>
      <c r="X24" s="16" t="s">
        <v>46177</v>
      </c>
      <c r="Y24" s="21">
        <f>D6L1537C16</f>
        <v>1.001942997540831E-2</v>
      </c>
      <c r="Z24" s="16" t="s">
        <v>46178</v>
      </c>
      <c r="AA24" s="21">
        <f>D8L817C11*D8L608C1</f>
        <v>1.0616569939853271E-2</v>
      </c>
      <c r="AB24" s="16" t="s">
        <v>46179</v>
      </c>
      <c r="AC24" s="21">
        <f>D6L1537C21</f>
        <v>-2.4968573517893597</v>
      </c>
      <c r="AD24" s="16" t="s">
        <v>46180</v>
      </c>
      <c r="AE24" s="21">
        <f>D8L817C13*D8L608C1</f>
        <v>-2.6456655488555687</v>
      </c>
      <c r="AF24" s="16" t="s">
        <v>46181</v>
      </c>
      <c r="AG24" s="21">
        <f>D6L1537C24</f>
        <v>-2.4968573517893597</v>
      </c>
      <c r="AH24" s="16" t="s">
        <v>46182</v>
      </c>
      <c r="AI24" s="21">
        <f>D8L817C15*D8L608C1</f>
        <v>-2.6456655488555687</v>
      </c>
      <c r="AJ24" s="16" t="s">
        <v>46183</v>
      </c>
      <c r="AK24" s="21">
        <f>D6L1540C13</f>
        <v>5.7427532764356632E-3</v>
      </c>
      <c r="AL24" s="16" t="s">
        <v>46184</v>
      </c>
      <c r="AM24" s="21">
        <f>D8L817C17*D8L609C1</f>
        <v>5.9550805297115426E-3</v>
      </c>
      <c r="AN24" s="16" t="s">
        <v>46185</v>
      </c>
      <c r="AO24" s="21">
        <f>D6L1540C16</f>
        <v>1.4931158518732685E-2</v>
      </c>
      <c r="AP24" s="16" t="s">
        <v>46186</v>
      </c>
      <c r="AQ24" s="21">
        <f>D8L817C19*D8L609C1</f>
        <v>1.548320937724997E-2</v>
      </c>
      <c r="AR24" s="16" t="s">
        <v>46187</v>
      </c>
      <c r="AS24" s="21">
        <f>D6L1540C21</f>
        <v>1.7396239194199798</v>
      </c>
      <c r="AT24" s="16" t="s">
        <v>46188</v>
      </c>
      <c r="AU24" s="21">
        <f>D8L817C21*D8L609C1</f>
        <v>1.8039431667850205</v>
      </c>
      <c r="AV24" s="16" t="s">
        <v>46189</v>
      </c>
      <c r="AW24" s="21">
        <f>D6L1540C24</f>
        <v>1.7396239194199798</v>
      </c>
      <c r="AX24" s="16" t="s">
        <v>46190</v>
      </c>
      <c r="AY24" s="21">
        <f>D8L817C23*D8L609C1</f>
        <v>1.8039431667850205</v>
      </c>
      <c r="AZ24" s="16" t="s">
        <v>46191</v>
      </c>
      <c r="BA24" s="21">
        <f>D6L1817C8</f>
        <v>8.5673651925086961E-6</v>
      </c>
      <c r="BB24" s="16" t="s">
        <v>46192</v>
      </c>
      <c r="BC24" s="21">
        <f>D8L817C25*D8L608C1</f>
        <v>9.0779647135391487E-6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9.8281316977901378E-2</v>
      </c>
      <c r="F25" s="16" t="s">
        <v>46194</v>
      </c>
      <c r="G25" s="21">
        <f>D8L818C1*D8L607C1</f>
        <v>0.11965859167328657</v>
      </c>
      <c r="H25" s="16" t="s">
        <v>46195</v>
      </c>
      <c r="I25" s="21">
        <f>D6L1628C16</f>
        <v>0.25553142414254321</v>
      </c>
      <c r="J25" s="16" t="s">
        <v>46196</v>
      </c>
      <c r="K25" s="21">
        <f>D8L818C3*D8L607C1</f>
        <v>0.31111233835054464</v>
      </c>
      <c r="L25" s="16" t="s">
        <v>46197</v>
      </c>
      <c r="M25" s="21">
        <f>D6L1628C21</f>
        <v>10.027370165379265</v>
      </c>
      <c r="N25" s="16" t="s">
        <v>46198</v>
      </c>
      <c r="O25" s="21">
        <f>D8L818C5*D8L607C1</f>
        <v>12.208434207752864</v>
      </c>
      <c r="P25" s="16" t="s">
        <v>46199</v>
      </c>
      <c r="Q25" s="21">
        <f>D6L1628C24</f>
        <v>10.027370165379265</v>
      </c>
      <c r="R25" s="16" t="s">
        <v>46200</v>
      </c>
      <c r="S25" s="21">
        <f>D8L818C7*D8L607C1</f>
        <v>12.208434207752864</v>
      </c>
      <c r="T25" s="16" t="s">
        <v>46201</v>
      </c>
      <c r="U25" s="21">
        <f>D6L1637C13</f>
        <v>0.10341417877685564</v>
      </c>
      <c r="V25" s="16" t="s">
        <v>46202</v>
      </c>
      <c r="W25" s="21">
        <f>D8L818C9*D8L608C1</f>
        <v>0.10957747740656636</v>
      </c>
      <c r="X25" s="16" t="s">
        <v>46203</v>
      </c>
      <c r="Y25" s="21">
        <f>D6L1637C16</f>
        <v>0.26887686481982531</v>
      </c>
      <c r="Z25" s="16" t="s">
        <v>46204</v>
      </c>
      <c r="AA25" s="21">
        <f>D8L818C11*D8L608C1</f>
        <v>0.28490144125707323</v>
      </c>
      <c r="AB25" s="16" t="s">
        <v>46205</v>
      </c>
      <c r="AC25" s="21">
        <f>D6L1637C21</f>
        <v>15.157565304476719</v>
      </c>
      <c r="AD25" s="16" t="s">
        <v>46206</v>
      </c>
      <c r="AE25" s="21">
        <f>D8L818C13*D8L608C1</f>
        <v>16.060928871985315</v>
      </c>
      <c r="AF25" s="16" t="s">
        <v>46207</v>
      </c>
      <c r="AG25" s="21">
        <f>D6L1637C24</f>
        <v>15.157565304476716</v>
      </c>
      <c r="AH25" s="16" t="s">
        <v>46208</v>
      </c>
      <c r="AI25" s="21">
        <f>D8L818C15*D8L608C1</f>
        <v>16.060928871985311</v>
      </c>
      <c r="AJ25" s="16" t="s">
        <v>46209</v>
      </c>
      <c r="AK25" s="21">
        <f>D6L1640C13</f>
        <v>0.18493165269039524</v>
      </c>
      <c r="AL25" s="16" t="s">
        <v>46210</v>
      </c>
      <c r="AM25" s="21">
        <f>D8L818C17*D8L609C1</f>
        <v>0.19176914473809326</v>
      </c>
      <c r="AN25" s="16" t="s">
        <v>46211</v>
      </c>
      <c r="AO25" s="21">
        <f>D6L1640C16</f>
        <v>0.48082229699502815</v>
      </c>
      <c r="AP25" s="16" t="s">
        <v>46212</v>
      </c>
      <c r="AQ25" s="21">
        <f>D8L818C19*D8L609C1</f>
        <v>0.49859977631904295</v>
      </c>
      <c r="AR25" s="16" t="s">
        <v>46213</v>
      </c>
      <c r="AS25" s="21">
        <f>D6L1640C21</f>
        <v>28.045146477571862</v>
      </c>
      <c r="AT25" s="16" t="s">
        <v>46214</v>
      </c>
      <c r="AU25" s="21">
        <f>D8L818C21*D8L609C1</f>
        <v>29.082061809410469</v>
      </c>
      <c r="AV25" s="16" t="s">
        <v>46215</v>
      </c>
      <c r="AW25" s="21">
        <f>D6L1640C24</f>
        <v>28.045146477571862</v>
      </c>
      <c r="AX25" s="16" t="s">
        <v>46216</v>
      </c>
      <c r="AY25" s="21">
        <f>D8L818C23*D8L609C1</f>
        <v>29.082061809410469</v>
      </c>
      <c r="AZ25" s="16" t="s">
        <v>46217</v>
      </c>
      <c r="BA25" s="21">
        <f>D6L1818C8</f>
        <v>1.0207993577640961E-2</v>
      </c>
      <c r="BB25" s="16" t="s">
        <v>46218</v>
      </c>
      <c r="BC25" s="21">
        <f>D8L818C25*D8L608C1</f>
        <v>1.0816371592854198E-2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5.6692660203384961E-5</v>
      </c>
      <c r="V26" s="16" t="s">
        <v>46228</v>
      </c>
      <c r="W26" s="21">
        <f>D8L819C9*D8L608C1</f>
        <v>6.0071440551291927E-5</v>
      </c>
      <c r="X26" s="16" t="s">
        <v>46229</v>
      </c>
      <c r="Y26" s="21">
        <f>D6L1737C16</f>
        <v>1.4740091652880099E-4</v>
      </c>
      <c r="Z26" s="16" t="s">
        <v>46230</v>
      </c>
      <c r="AA26" s="21">
        <f>D8L819C11*D8L608C1</f>
        <v>1.5618574543335912E-4</v>
      </c>
      <c r="AB26" s="16" t="s">
        <v>46231</v>
      </c>
      <c r="AC26" s="21">
        <f>D6L1737C21</f>
        <v>6.4101550108231573E-3</v>
      </c>
      <c r="AD26" s="16" t="s">
        <v>46232</v>
      </c>
      <c r="AE26" s="21">
        <f>D8L819C13*D8L608C1</f>
        <v>6.792188693841501E-3</v>
      </c>
      <c r="AF26" s="16" t="s">
        <v>46233</v>
      </c>
      <c r="AG26" s="21">
        <f>D6L1737C24</f>
        <v>6.4101550108231573E-3</v>
      </c>
      <c r="AH26" s="16" t="s">
        <v>46234</v>
      </c>
      <c r="AI26" s="21">
        <f>D8L819C15*D8L608C1</f>
        <v>6.792188693841501E-3</v>
      </c>
      <c r="AJ26" s="16" t="s">
        <v>46235</v>
      </c>
      <c r="AK26" s="21">
        <f>D6L1740C13</f>
        <v>2.9854071144783786E-5</v>
      </c>
      <c r="AL26" s="16" t="s">
        <v>46236</v>
      </c>
      <c r="AM26" s="21">
        <f>D8L819C17*D8L609C1</f>
        <v>3.0957867985801644E-5</v>
      </c>
      <c r="AN26" s="16" t="s">
        <v>46237</v>
      </c>
      <c r="AO26" s="21">
        <f>D6L1740C16</f>
        <v>7.7620584976437819E-5</v>
      </c>
      <c r="AP26" s="16" t="s">
        <v>46238</v>
      </c>
      <c r="AQ26" s="21">
        <f>D8L819C19*D8L609C1</f>
        <v>8.0490456763084248E-5</v>
      </c>
      <c r="AR26" s="16" t="s">
        <v>46239</v>
      </c>
      <c r="AS26" s="21">
        <f>D6L1740C21</f>
        <v>3.3369066388192039E-3</v>
      </c>
      <c r="AT26" s="16" t="s">
        <v>46240</v>
      </c>
      <c r="AU26" s="21">
        <f>D8L819C21*D8L609C1</f>
        <v>3.460282341544549E-3</v>
      </c>
      <c r="AV26" s="16" t="s">
        <v>46241</v>
      </c>
      <c r="AW26" s="21">
        <f>D6L1740C24</f>
        <v>3.336906638819203E-3</v>
      </c>
      <c r="AX26" s="16" t="s">
        <v>46242</v>
      </c>
      <c r="AY26" s="21">
        <f>D8L819C23*D8L609C1</f>
        <v>3.4602823415445481E-3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4.0095069411415885E-2</v>
      </c>
      <c r="F27" s="16" t="s">
        <v>46244</v>
      </c>
      <c r="G27" s="21">
        <f>D8L820C1*D8L607C1</f>
        <v>4.8816190974439899E-2</v>
      </c>
      <c r="H27" s="16" t="s">
        <v>46245</v>
      </c>
      <c r="I27" s="21">
        <f>D6L1924C4</f>
        <v>0.1000732614666926</v>
      </c>
      <c r="J27" s="16" t="s">
        <v>46246</v>
      </c>
      <c r="K27" s="21">
        <f>D8L820C3*D8L607C1</f>
        <v>0.12184030393029345</v>
      </c>
      <c r="L27" s="16" t="s">
        <v>46247</v>
      </c>
      <c r="M27" s="21">
        <f>D6L1924C7</f>
        <v>3.6022020342190362</v>
      </c>
      <c r="N27" s="16" t="s">
        <v>46248</v>
      </c>
      <c r="O27" s="21">
        <f>D8L820C5*D8L607C1</f>
        <v>4.3857208632462292</v>
      </c>
      <c r="P27" s="16" t="s">
        <v>46249</v>
      </c>
      <c r="Q27" s="21">
        <f>D6L1924C10</f>
        <v>2.9413463772477351</v>
      </c>
      <c r="R27" s="16" t="s">
        <v>46250</v>
      </c>
      <c r="S27" s="21">
        <f>D8L820C7*D8L607C1</f>
        <v>3.5811217833387938</v>
      </c>
      <c r="T27" s="16" t="s">
        <v>46251</v>
      </c>
      <c r="U27" s="21">
        <f>D6L1924C2</f>
        <v>2.9073134779458609E-2</v>
      </c>
      <c r="V27" s="16" t="s">
        <v>46252</v>
      </c>
      <c r="W27" s="21">
        <f>D8L820C9*D8L608C1</f>
        <v>3.0805841201991594E-2</v>
      </c>
      <c r="X27" s="16" t="s">
        <v>46253</v>
      </c>
      <c r="Y27" s="21">
        <f>D6L1924C5</f>
        <v>6.5460165760880137E-2</v>
      </c>
      <c r="Z27" s="16" t="s">
        <v>46254</v>
      </c>
      <c r="AA27" s="21">
        <f>D8L820C11*D8L608C1</f>
        <v>6.936147363477646E-2</v>
      </c>
      <c r="AB27" s="16" t="s">
        <v>46255</v>
      </c>
      <c r="AC27" s="21">
        <f>D6L1924C8</f>
        <v>7.0554916717353864</v>
      </c>
      <c r="AD27" s="16" t="s">
        <v>46256</v>
      </c>
      <c r="AE27" s="21">
        <f>D8L820C13*D8L608C1</f>
        <v>7.4759862563916455</v>
      </c>
      <c r="AF27" s="16" t="s">
        <v>46257</v>
      </c>
      <c r="AG27" s="21">
        <f>D6L1924C11</f>
        <v>5.2537781986431211</v>
      </c>
      <c r="AH27" s="16" t="s">
        <v>46258</v>
      </c>
      <c r="AI27" s="21">
        <f>D8L820C15*D8L608C1</f>
        <v>5.56689390826328</v>
      </c>
      <c r="AJ27" s="16" t="s">
        <v>46259</v>
      </c>
      <c r="AK27" s="21">
        <f>D6L1924C3</f>
        <v>4.7975928674232539E-2</v>
      </c>
      <c r="AL27" s="16" t="s">
        <v>46260</v>
      </c>
      <c r="AM27" s="21">
        <f>D8L820C17*D8L609C1</f>
        <v>4.9749746330748995E-2</v>
      </c>
      <c r="AN27" s="16" t="s">
        <v>46261</v>
      </c>
      <c r="AO27" s="21">
        <f>D6L1924C6</f>
        <v>0.13292286544497328</v>
      </c>
      <c r="AP27" s="16" t="s">
        <v>46262</v>
      </c>
      <c r="AQ27" s="21">
        <f>D8L820C19*D8L609C1</f>
        <v>0.13783743264974926</v>
      </c>
      <c r="AR27" s="16" t="s">
        <v>46263</v>
      </c>
      <c r="AS27" s="21">
        <f>D6L1924C9</f>
        <v>5.8689368591181728</v>
      </c>
      <c r="AT27" s="16" t="s">
        <v>46264</v>
      </c>
      <c r="AU27" s="21">
        <f>D8L820C21*D8L609C1</f>
        <v>6.0859295075851403</v>
      </c>
      <c r="AV27" s="16" t="s">
        <v>46265</v>
      </c>
      <c r="AW27" s="21">
        <f>D6L1924C12</f>
        <v>5.3577347420743067</v>
      </c>
      <c r="AX27" s="16" t="s">
        <v>46266</v>
      </c>
      <c r="AY27" s="21">
        <f>D8L820C23*D8L609C1</f>
        <v>5.5558266758220602</v>
      </c>
      <c r="AZ27" s="16" t="s">
        <v>46267</v>
      </c>
      <c r="BA27" s="21">
        <f>D6L1819C5/D6L1819C7</f>
        <v>5.8503776682144557E-2</v>
      </c>
      <c r="BB27" s="16" t="s">
        <v>46268</v>
      </c>
      <c r="BC27" s="21">
        <f>D8L820C25*D8L608C1</f>
        <v>6.1990496307274538E-2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3.5153199116421132E-3</v>
      </c>
      <c r="F8" s="16" t="s">
        <v>46298</v>
      </c>
      <c r="G8" s="6">
        <f>D8L703C4</f>
        <v>1.1488397080420074E-3</v>
      </c>
      <c r="H8" s="16" t="s">
        <v>46299</v>
      </c>
      <c r="I8" s="6">
        <f>D8L703C6</f>
        <v>2.6407927239609687E-3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0.74362980759089448</v>
      </c>
      <c r="F10" s="16" t="s">
        <v>46304</v>
      </c>
      <c r="G10" s="6">
        <f>D8L710C4</f>
        <v>2.0297529988585442E-3</v>
      </c>
      <c r="H10" s="16" t="s">
        <v>46305</v>
      </c>
      <c r="I10" s="6">
        <f>D8L710C6</f>
        <v>8.8242014039542139E-4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9.8973310167240829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6.6982578489756595</v>
      </c>
      <c r="F12" s="16" t="s">
        <v>46308</v>
      </c>
      <c r="G12" s="6">
        <f>D8L712C4</f>
        <v>0.52961209533812525</v>
      </c>
      <c r="H12" s="16" t="s">
        <v>46309</v>
      </c>
      <c r="I12" s="6">
        <f>D8L712C6</f>
        <v>0.91480731186683961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3.1955128441719456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9.9187629013938761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4.2963311798254544</v>
      </c>
      <c r="F18" s="16" t="s">
        <v>46318</v>
      </c>
      <c r="G18" s="6">
        <f>D8L723C4</f>
        <v>0.35337328233539045</v>
      </c>
      <c r="H18" s="16" t="s">
        <v>46319</v>
      </c>
      <c r="I18" s="6">
        <f>D8L723C6</f>
        <v>1.4136252119860719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2.2549243017702167</v>
      </c>
      <c r="F20" s="16" t="s">
        <v>46324</v>
      </c>
      <c r="G20" s="6">
        <f>D8L725C4</f>
        <v>0.11164242840522325</v>
      </c>
      <c r="H20" s="16" t="s">
        <v>46325</v>
      </c>
      <c r="I20" s="6">
        <f>D8L725C6</f>
        <v>0.29033493756898449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1.3025074069950227</v>
      </c>
      <c r="F21" s="16" t="s">
        <v>46327</v>
      </c>
      <c r="G21" s="6">
        <f>D8L726C4</f>
        <v>0.12280549696581616</v>
      </c>
      <c r="H21" s="16" t="s">
        <v>46328</v>
      </c>
      <c r="I21" s="6">
        <f>D8L726C6</f>
        <v>0.31936537751833977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4.9889310670181217</v>
      </c>
      <c r="F22" s="16" t="s">
        <v>46330</v>
      </c>
      <c r="G22" s="6">
        <f>D8L727C4</f>
        <v>0.39693460221914584</v>
      </c>
      <c r="H22" s="16" t="s">
        <v>46331</v>
      </c>
      <c r="I22" s="6">
        <f>D8L727C6</f>
        <v>1.0824629566385413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2.0035977269676531E-2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3.0169015760214194E-2</v>
      </c>
      <c r="H25" s="16" t="s">
        <v>46336</v>
      </c>
      <c r="I25" s="6">
        <f>D8L731C6</f>
        <v>1.1477980674763502E-2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3.2589362853172124</v>
      </c>
      <c r="F26" s="16" t="s">
        <v>46338</v>
      </c>
      <c r="G26" s="6">
        <f>D8L732C4</f>
        <v>2.2762635436801388</v>
      </c>
      <c r="H26" s="16" t="s">
        <v>46339</v>
      </c>
      <c r="I26" s="6">
        <f>D8L732C6</f>
        <v>1.9038332749627909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103.24137039713166</v>
      </c>
      <c r="F27" s="16" t="s">
        <v>46341</v>
      </c>
      <c r="G27" s="6">
        <f>D8L730C4</f>
        <v>1.6937978042237434</v>
      </c>
      <c r="H27" s="16" t="s">
        <v>46342</v>
      </c>
      <c r="I27" s="6">
        <f>D8L730C6</f>
        <v>2.8446676002011553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23.707190733975221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194.7572001287084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1.8148086767220514E-2</v>
      </c>
      <c r="F9" s="16" t="s">
        <v>46384</v>
      </c>
      <c r="G9" s="6">
        <f>D8L802C10</f>
        <v>8.0882799575186251E-2</v>
      </c>
      <c r="H9" s="16" t="s">
        <v>46385</v>
      </c>
      <c r="I9" s="6">
        <f>D8L802C18</f>
        <v>2.8278890846428718E-3</v>
      </c>
      <c r="J9" s="16" t="s">
        <v>46386</v>
      </c>
      <c r="K9" s="6">
        <f>D8L802C4</f>
        <v>4.7185025594773375E-2</v>
      </c>
      <c r="L9" s="16" t="s">
        <v>46387</v>
      </c>
      <c r="M9" s="6">
        <f>D8L802C12</f>
        <v>0.21029527889548499</v>
      </c>
      <c r="N9" s="16" t="s">
        <v>46388</v>
      </c>
      <c r="O9" s="6">
        <f>D8L802C20</f>
        <v>7.3525116200714741E-3</v>
      </c>
      <c r="P9" s="16" t="s">
        <v>46389</v>
      </c>
      <c r="Q9" s="6">
        <f>D8L802C6</f>
        <v>2.2687474930009466</v>
      </c>
      <c r="R9" s="16" t="s">
        <v>46390</v>
      </c>
      <c r="S9" s="6">
        <f>D8L802C14</f>
        <v>37.289050078686842</v>
      </c>
      <c r="T9" s="16" t="s">
        <v>46391</v>
      </c>
      <c r="U9" s="6">
        <f>D8L802C22</f>
        <v>0.50080996789275434</v>
      </c>
      <c r="V9" s="16" t="s">
        <v>46392</v>
      </c>
      <c r="W9" s="6">
        <f>D8L802C8</f>
        <v>2.2687474930009461</v>
      </c>
      <c r="X9" s="16" t="s">
        <v>46393</v>
      </c>
      <c r="Y9" s="6">
        <f>D8L802C16</f>
        <v>37.289050078686842</v>
      </c>
      <c r="Z9" s="16" t="s">
        <v>46394</v>
      </c>
      <c r="AA9" s="6">
        <f>D8L802C24</f>
        <v>0.50080996789275434</v>
      </c>
      <c r="AB9" s="16" t="s">
        <v>46395</v>
      </c>
      <c r="AC9" s="6">
        <f>D8L802C26</f>
        <v>0.54070332736809912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5.7481935966605377E-2</v>
      </c>
      <c r="F10" s="16" t="s">
        <v>46397</v>
      </c>
      <c r="G10" s="6">
        <f>D8L803C10</f>
        <v>3.6145359376879516E-2</v>
      </c>
      <c r="H10" s="16" t="s">
        <v>46398</v>
      </c>
      <c r="I10" s="6">
        <f>D8L803C18</f>
        <v>3.0467137643321415E-2</v>
      </c>
      <c r="J10" s="16" t="s">
        <v>46399</v>
      </c>
      <c r="K10" s="6">
        <f>D8L803C4</f>
        <v>0.14945303351317421</v>
      </c>
      <c r="L10" s="16" t="s">
        <v>46400</v>
      </c>
      <c r="M10" s="6">
        <f>D8L803C12</f>
        <v>9.3977934379886857E-2</v>
      </c>
      <c r="N10" s="16" t="s">
        <v>46401</v>
      </c>
      <c r="O10" s="6">
        <f>D8L803C20</f>
        <v>7.9214557872635899E-2</v>
      </c>
      <c r="P10" s="16" t="s">
        <v>46402</v>
      </c>
      <c r="Q10" s="6">
        <f>D8L803C6</f>
        <v>6.034971783259941</v>
      </c>
      <c r="R10" s="16" t="s">
        <v>46403</v>
      </c>
      <c r="S10" s="6">
        <f>D8L803C14</f>
        <v>15.347042841270271</v>
      </c>
      <c r="T10" s="16" t="s">
        <v>46404</v>
      </c>
      <c r="U10" s="6">
        <f>D8L803C22</f>
        <v>4.6990247551288675</v>
      </c>
      <c r="V10" s="16" t="s">
        <v>46405</v>
      </c>
      <c r="W10" s="6">
        <f>D8L803C8</f>
        <v>6.034971783259941</v>
      </c>
      <c r="X10" s="16" t="s">
        <v>46406</v>
      </c>
      <c r="Y10" s="6">
        <f>D8L803C16</f>
        <v>15.347042841270271</v>
      </c>
      <c r="Z10" s="16" t="s">
        <v>46407</v>
      </c>
      <c r="AA10" s="6">
        <f>D8L803C24</f>
        <v>4.6990247551288675</v>
      </c>
      <c r="AB10" s="16" t="s">
        <v>46408</v>
      </c>
      <c r="AC10" s="6">
        <f>D8L803C26</f>
        <v>0.24449484725432077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3.6322172485750037E-2</v>
      </c>
      <c r="F11" s="16" t="s">
        <v>46410</v>
      </c>
      <c r="G11" s="6">
        <f>D8L804C10</f>
        <v>1.0676911728839954E-2</v>
      </c>
      <c r="H11" s="16" t="s">
        <v>46411</v>
      </c>
      <c r="I11" s="6">
        <f>D8L804C18</f>
        <v>6.1218508629767687E-2</v>
      </c>
      <c r="J11" s="16" t="s">
        <v>46412</v>
      </c>
      <c r="K11" s="6">
        <f>D8L804C4</f>
        <v>9.4437648462949983E-2</v>
      </c>
      <c r="L11" s="16" t="s">
        <v>46413</v>
      </c>
      <c r="M11" s="6">
        <f>D8L804C12</f>
        <v>2.775997049498383E-2</v>
      </c>
      <c r="N11" s="16" t="s">
        <v>46414</v>
      </c>
      <c r="O11" s="6">
        <f>D8L804C20</f>
        <v>0.15916812243739584</v>
      </c>
      <c r="P11" s="16" t="s">
        <v>46415</v>
      </c>
      <c r="Q11" s="6">
        <f>D8L804C6</f>
        <v>2.5434885728566368</v>
      </c>
      <c r="R11" s="16" t="s">
        <v>46416</v>
      </c>
      <c r="S11" s="6">
        <f>D8L804C14</f>
        <v>1.0019733795832526</v>
      </c>
      <c r="T11" s="16" t="s">
        <v>46417</v>
      </c>
      <c r="U11" s="6">
        <f>D8L804C22</f>
        <v>6.4642108480177942</v>
      </c>
      <c r="V11" s="16" t="s">
        <v>46418</v>
      </c>
      <c r="W11" s="6">
        <f>D8L804C8</f>
        <v>2.5434885728566368</v>
      </c>
      <c r="X11" s="16" t="s">
        <v>46419</v>
      </c>
      <c r="Y11" s="6">
        <f>D8L804C16</f>
        <v>1.0019733795832526</v>
      </c>
      <c r="Z11" s="16" t="s">
        <v>46420</v>
      </c>
      <c r="AA11" s="6">
        <f>D8L804C24</f>
        <v>6.4642108480177933</v>
      </c>
      <c r="AB11" s="16" t="s">
        <v>46421</v>
      </c>
      <c r="AC11" s="6">
        <f>D8L804C26</f>
        <v>1.9420861953286347E-2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8.0998651554246667E-2</v>
      </c>
      <c r="F12" s="16" t="s">
        <v>46423</v>
      </c>
      <c r="G12" s="6">
        <f>D8L805C10</f>
        <v>1.4850559626759312E-2</v>
      </c>
      <c r="H12" s="16" t="s">
        <v>46424</v>
      </c>
      <c r="I12" s="6">
        <f>D8L805C18</f>
        <v>6.9642467084287701E-2</v>
      </c>
      <c r="J12" s="16" t="s">
        <v>46425</v>
      </c>
      <c r="K12" s="6">
        <f>D8L805C4</f>
        <v>0.2105964940410413</v>
      </c>
      <c r="L12" s="16" t="s">
        <v>46426</v>
      </c>
      <c r="M12" s="6">
        <f>D8L805C12</f>
        <v>3.861145502957411E-2</v>
      </c>
      <c r="N12" s="16" t="s">
        <v>46427</v>
      </c>
      <c r="O12" s="6">
        <f>D8L805C20</f>
        <v>0.18107041441914801</v>
      </c>
      <c r="P12" s="16" t="s">
        <v>46428</v>
      </c>
      <c r="Q12" s="6">
        <f>D8L805C6</f>
        <v>6.6079883325141866</v>
      </c>
      <c r="R12" s="16" t="s">
        <v>46429</v>
      </c>
      <c r="S12" s="6">
        <f>D8L805C14</f>
        <v>4.9378878310628771</v>
      </c>
      <c r="T12" s="16" t="s">
        <v>46430</v>
      </c>
      <c r="U12" s="6">
        <f>D8L805C22</f>
        <v>7.7671960665898903</v>
      </c>
      <c r="V12" s="16" t="s">
        <v>46431</v>
      </c>
      <c r="W12" s="6">
        <f>D8L805C8</f>
        <v>6.6079883325141866</v>
      </c>
      <c r="X12" s="16" t="s">
        <v>46432</v>
      </c>
      <c r="Y12" s="6">
        <f>D8L805C16</f>
        <v>4.9378878310628762</v>
      </c>
      <c r="Z12" s="16" t="s">
        <v>46433</v>
      </c>
      <c r="AA12" s="6">
        <f>D8L805C24</f>
        <v>7.767196066589892</v>
      </c>
      <c r="AB12" s="16" t="s">
        <v>46434</v>
      </c>
      <c r="AC12" s="6">
        <f>D8L805C26</f>
        <v>2.3809773124383111E-2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5.4395013366702043E-2</v>
      </c>
      <c r="F13" s="16" t="s">
        <v>46436</v>
      </c>
      <c r="G13" s="6">
        <f>D8L806C10</f>
        <v>2.1665816314862481E-2</v>
      </c>
      <c r="H13" s="16" t="s">
        <v>46437</v>
      </c>
      <c r="I13" s="6">
        <f>D8L806C18</f>
        <v>4.0136150713074616E-2</v>
      </c>
      <c r="J13" s="16" t="s">
        <v>46438</v>
      </c>
      <c r="K13" s="6">
        <f>D8L806C4</f>
        <v>0.14142703475342563</v>
      </c>
      <c r="L13" s="16" t="s">
        <v>46439</v>
      </c>
      <c r="M13" s="6">
        <f>D8L806C12</f>
        <v>5.6331122418642479E-2</v>
      </c>
      <c r="N13" s="16" t="s">
        <v>46440</v>
      </c>
      <c r="O13" s="6">
        <f>D8L806C20</f>
        <v>0.10435399185399408</v>
      </c>
      <c r="P13" s="16" t="s">
        <v>46441</v>
      </c>
      <c r="Q13" s="6">
        <f>D8L806C6</f>
        <v>5.9792290873083873</v>
      </c>
      <c r="R13" s="16" t="s">
        <v>46442</v>
      </c>
      <c r="S13" s="6">
        <f>D8L806C14</f>
        <v>4.7862285302090397</v>
      </c>
      <c r="T13" s="16" t="s">
        <v>46443</v>
      </c>
      <c r="U13" s="6">
        <f>D8L806C22</f>
        <v>6.5410752536224495</v>
      </c>
      <c r="V13" s="16" t="s">
        <v>46444</v>
      </c>
      <c r="W13" s="6">
        <f>D8L806C8</f>
        <v>5.9792290873083873</v>
      </c>
      <c r="X13" s="16" t="s">
        <v>46445</v>
      </c>
      <c r="Y13" s="6">
        <f>D8L806C16</f>
        <v>4.7862285302090397</v>
      </c>
      <c r="Z13" s="16" t="s">
        <v>46446</v>
      </c>
      <c r="AA13" s="6">
        <f>D8L806C24</f>
        <v>6.5410752536224503</v>
      </c>
      <c r="AB13" s="16" t="s">
        <v>46447</v>
      </c>
      <c r="AC13" s="6">
        <f>D8L806C26</f>
        <v>8.0031185443943127E-3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3.7669772859253908E-2</v>
      </c>
      <c r="F14" s="16" t="s">
        <v>46449</v>
      </c>
      <c r="G14" s="6">
        <f>D8L807C10</f>
        <v>4.4241005570440091E-2</v>
      </c>
      <c r="H14" s="16" t="s">
        <v>46450</v>
      </c>
      <c r="I14" s="6">
        <f>D8L807C18</f>
        <v>0.12839706237943013</v>
      </c>
      <c r="J14" s="16" t="s">
        <v>46451</v>
      </c>
      <c r="K14" s="6">
        <f>D8L807C4</f>
        <v>9.7941409434060156E-2</v>
      </c>
      <c r="L14" s="16" t="s">
        <v>46452</v>
      </c>
      <c r="M14" s="6">
        <f>D8L807C12</f>
        <v>0.11502661448314416</v>
      </c>
      <c r="N14" s="16" t="s">
        <v>46453</v>
      </c>
      <c r="O14" s="6">
        <f>D8L807C20</f>
        <v>0.33383236218651802</v>
      </c>
      <c r="P14" s="16" t="s">
        <v>46454</v>
      </c>
      <c r="Q14" s="6">
        <f>D8L807C6</f>
        <v>2.4702678853631812</v>
      </c>
      <c r="R14" s="16" t="s">
        <v>46455</v>
      </c>
      <c r="S14" s="6">
        <f>D8L807C14</f>
        <v>4.663271704391879</v>
      </c>
      <c r="T14" s="16" t="s">
        <v>46456</v>
      </c>
      <c r="U14" s="6">
        <f>D8L807C22</f>
        <v>12.258670852354072</v>
      </c>
      <c r="V14" s="16" t="s">
        <v>46457</v>
      </c>
      <c r="W14" s="6">
        <f>D8L807C8</f>
        <v>2.4702678853631803</v>
      </c>
      <c r="X14" s="16" t="s">
        <v>46458</v>
      </c>
      <c r="Y14" s="6">
        <f>D8L807C16</f>
        <v>4.663271704391879</v>
      </c>
      <c r="Z14" s="16" t="s">
        <v>46459</v>
      </c>
      <c r="AA14" s="6">
        <f>D8L807C24</f>
        <v>12.258670852354072</v>
      </c>
      <c r="AB14" s="16" t="s">
        <v>46460</v>
      </c>
      <c r="AC14" s="6">
        <f>D8L807C26</f>
        <v>4.8595217293153524E-3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4.4674607657349444E-2</v>
      </c>
      <c r="F15" s="16" t="s">
        <v>46462</v>
      </c>
      <c r="G15" s="6">
        <f>D8L808C10</f>
        <v>1.71320241151551E-2</v>
      </c>
      <c r="H15" s="16" t="s">
        <v>46463</v>
      </c>
      <c r="I15" s="6">
        <f>D8L808C18</f>
        <v>5.2528535474684154E-2</v>
      </c>
      <c r="J15" s="16" t="s">
        <v>46464</v>
      </c>
      <c r="K15" s="6">
        <f>D8L808C4</f>
        <v>0.11615397990910857</v>
      </c>
      <c r="L15" s="16" t="s">
        <v>46465</v>
      </c>
      <c r="M15" s="6">
        <f>D8L808C12</f>
        <v>4.4543262699403265E-2</v>
      </c>
      <c r="N15" s="16" t="s">
        <v>46466</v>
      </c>
      <c r="O15" s="6">
        <f>D8L808C20</f>
        <v>0.1365741922341788</v>
      </c>
      <c r="P15" s="16" t="s">
        <v>46467</v>
      </c>
      <c r="Q15" s="6">
        <f>D8L808C6</f>
        <v>1.1218267057507261</v>
      </c>
      <c r="R15" s="16" t="s">
        <v>46468</v>
      </c>
      <c r="S15" s="6">
        <f>D8L808C14</f>
        <v>0.67180806633649892</v>
      </c>
      <c r="T15" s="16" t="s">
        <v>46469</v>
      </c>
      <c r="U15" s="6">
        <f>D8L808C22</f>
        <v>2.0533537926851779</v>
      </c>
      <c r="V15" s="16" t="s">
        <v>46470</v>
      </c>
      <c r="W15" s="6">
        <f>D8L808C8</f>
        <v>1.1218267057507261</v>
      </c>
      <c r="X15" s="16" t="s">
        <v>46471</v>
      </c>
      <c r="Y15" s="6">
        <f>D8L808C16</f>
        <v>0.67180806633649892</v>
      </c>
      <c r="Z15" s="16" t="s">
        <v>46472</v>
      </c>
      <c r="AA15" s="6">
        <f>D8L808C24</f>
        <v>2.0533537926851779</v>
      </c>
      <c r="AB15" s="16" t="s">
        <v>46473</v>
      </c>
      <c r="AC15" s="6">
        <f>D8L808C26</f>
        <v>5.2639723753683987E-4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3.7447957907401313E-3</v>
      </c>
      <c r="F16" s="16" t="s">
        <v>46475</v>
      </c>
      <c r="G16" s="6">
        <f>D8L809C10</f>
        <v>0.14249083005343735</v>
      </c>
      <c r="H16" s="16" t="s">
        <v>46476</v>
      </c>
      <c r="I16" s="6">
        <f>D8L809C18</f>
        <v>1.044374304048222E-3</v>
      </c>
      <c r="J16" s="16" t="s">
        <v>46477</v>
      </c>
      <c r="K16" s="6">
        <f>D8L809C4</f>
        <v>9.7364690559243409E-3</v>
      </c>
      <c r="L16" s="16" t="s">
        <v>46478</v>
      </c>
      <c r="M16" s="6">
        <f>D8L809C12</f>
        <v>0.37047615813893636</v>
      </c>
      <c r="N16" s="16" t="s">
        <v>46479</v>
      </c>
      <c r="O16" s="6">
        <f>D8L809C20</f>
        <v>2.7153731905253699E-3</v>
      </c>
      <c r="P16" s="16" t="s">
        <v>46480</v>
      </c>
      <c r="Q16" s="6">
        <f>D8L809C6</f>
        <v>0.52524147479466077</v>
      </c>
      <c r="R16" s="16" t="s">
        <v>46481</v>
      </c>
      <c r="S16" s="6">
        <f>D8L809C14</f>
        <v>44.052878116709515</v>
      </c>
      <c r="T16" s="16" t="s">
        <v>46482</v>
      </c>
      <c r="U16" s="6">
        <f>D8L809C22</f>
        <v>0.20286075012277799</v>
      </c>
      <c r="V16" s="16" t="s">
        <v>46483</v>
      </c>
      <c r="W16" s="6">
        <f>D8L809C8</f>
        <v>0.52524147479466077</v>
      </c>
      <c r="X16" s="16" t="s">
        <v>46484</v>
      </c>
      <c r="Y16" s="6">
        <f>D8L809C16</f>
        <v>44.052878116709515</v>
      </c>
      <c r="Z16" s="16" t="s">
        <v>46485</v>
      </c>
      <c r="AA16" s="6">
        <f>D8L809C24</f>
        <v>0.20286075012277802</v>
      </c>
      <c r="AB16" s="16" t="s">
        <v>46486</v>
      </c>
      <c r="AC16" s="6">
        <f>D8L809C26</f>
        <v>9.7113649143733391E-4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8.6493949527735089E-3</v>
      </c>
      <c r="F17" s="16" t="s">
        <v>46488</v>
      </c>
      <c r="G17" s="6">
        <f>D8L810C10</f>
        <v>0.16257640981920302</v>
      </c>
      <c r="H17" s="16" t="s">
        <v>46489</v>
      </c>
      <c r="I17" s="6">
        <f>D8L810C18</f>
        <v>2.1238582693382932E-3</v>
      </c>
      <c r="J17" s="16" t="s">
        <v>46490</v>
      </c>
      <c r="K17" s="6">
        <f>D8L810C4</f>
        <v>2.2488426877211216E-2</v>
      </c>
      <c r="L17" s="16" t="s">
        <v>46491</v>
      </c>
      <c r="M17" s="6">
        <f>D8L810C12</f>
        <v>0.42269866552992685</v>
      </c>
      <c r="N17" s="16" t="s">
        <v>46492</v>
      </c>
      <c r="O17" s="6">
        <f>D8L810C20</f>
        <v>5.5220315002795402E-3</v>
      </c>
      <c r="P17" s="16" t="s">
        <v>46493</v>
      </c>
      <c r="Q17" s="6">
        <f>D8L810C6</f>
        <v>1.3160109524389594</v>
      </c>
      <c r="R17" s="16" t="s">
        <v>46494</v>
      </c>
      <c r="S17" s="6">
        <f>D8L810C14</f>
        <v>46.283093894136783</v>
      </c>
      <c r="T17" s="16" t="s">
        <v>46495</v>
      </c>
      <c r="U17" s="6">
        <f>D8L810C22</f>
        <v>0.29190798754049907</v>
      </c>
      <c r="V17" s="16" t="s">
        <v>46496</v>
      </c>
      <c r="W17" s="6">
        <f>D8L810C8</f>
        <v>1.3160109524389594</v>
      </c>
      <c r="X17" s="16" t="s">
        <v>46497</v>
      </c>
      <c r="Y17" s="6">
        <f>D8L810C16</f>
        <v>46.283093894136776</v>
      </c>
      <c r="Z17" s="16" t="s">
        <v>46498</v>
      </c>
      <c r="AA17" s="6">
        <f>D8L810C24</f>
        <v>0.29190798754049907</v>
      </c>
      <c r="AB17" s="16" t="s">
        <v>46499</v>
      </c>
      <c r="AC17" s="6">
        <f>D8L810C26</f>
        <v>4.568464337563854E-3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4.7796308225394662E-3</v>
      </c>
      <c r="F18" s="16" t="s">
        <v>46501</v>
      </c>
      <c r="G18" s="6">
        <f>D8L811C10</f>
        <v>4.2066123322817346E-2</v>
      </c>
      <c r="H18" s="16" t="s">
        <v>46502</v>
      </c>
      <c r="I18" s="6">
        <f>D8L811C18</f>
        <v>1.3667649852223723E-3</v>
      </c>
      <c r="J18" s="16" t="s">
        <v>46503</v>
      </c>
      <c r="K18" s="6">
        <f>D8L811C4</f>
        <v>1.242704013860263E-2</v>
      </c>
      <c r="L18" s="16" t="s">
        <v>46504</v>
      </c>
      <c r="M18" s="6">
        <f>D8L811C12</f>
        <v>0.10937192063932502</v>
      </c>
      <c r="N18" s="16" t="s">
        <v>46505</v>
      </c>
      <c r="O18" s="6">
        <f>D8L811C20</f>
        <v>3.5535889615781646E-3</v>
      </c>
      <c r="P18" s="16" t="s">
        <v>46506</v>
      </c>
      <c r="Q18" s="6">
        <f>D8L811C6</f>
        <v>0.30999689542726672</v>
      </c>
      <c r="R18" s="16" t="s">
        <v>46507</v>
      </c>
      <c r="S18" s="6">
        <f>D8L811C14</f>
        <v>7.5871377631523869</v>
      </c>
      <c r="T18" s="16" t="s">
        <v>46508</v>
      </c>
      <c r="U18" s="6">
        <f>D8L811C22</f>
        <v>0.12589185915312012</v>
      </c>
      <c r="V18" s="16" t="s">
        <v>46509</v>
      </c>
      <c r="W18" s="6">
        <f>D8L811C8</f>
        <v>0.30999689542726672</v>
      </c>
      <c r="X18" s="16" t="s">
        <v>46510</v>
      </c>
      <c r="Y18" s="6">
        <f>D8L811C16</f>
        <v>7.5871377631523886</v>
      </c>
      <c r="Z18" s="16" t="s">
        <v>46511</v>
      </c>
      <c r="AA18" s="6">
        <f>D8L811C24</f>
        <v>0.12589185915312015</v>
      </c>
      <c r="AB18" s="16" t="s">
        <v>46512</v>
      </c>
      <c r="AC18" s="6">
        <f>D8L811C26</f>
        <v>0.19853998074594217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0.16948744213681788</v>
      </c>
      <c r="F19" s="16" t="s">
        <v>46514</v>
      </c>
      <c r="G19" s="6">
        <f>D8L812C10+D8L818C10</f>
        <v>0.18124835908483983</v>
      </c>
      <c r="H19" s="16" t="s">
        <v>46515</v>
      </c>
      <c r="I19" s="6">
        <f>D8L812C18+D8L818C18</f>
        <v>0.2255174946366883</v>
      </c>
      <c r="J19" s="16" t="s">
        <v>46516</v>
      </c>
      <c r="K19" s="6">
        <f>D8L812C4+D8L818C4</f>
        <v>0.44066734955572595</v>
      </c>
      <c r="L19" s="16" t="s">
        <v>46517</v>
      </c>
      <c r="M19" s="6">
        <f>D8L812C12+D8L818C12</f>
        <v>0.47124573362058453</v>
      </c>
      <c r="N19" s="16" t="s">
        <v>46518</v>
      </c>
      <c r="O19" s="6">
        <f>D8L812C20+D8L818C20</f>
        <v>0.58634548605539027</v>
      </c>
      <c r="P19" s="16" t="s">
        <v>46519</v>
      </c>
      <c r="Q19" s="6">
        <f>D8L812C6+D8L818C6</f>
        <v>17.29233360874996</v>
      </c>
      <c r="R19" s="16" t="s">
        <v>46520</v>
      </c>
      <c r="S19" s="6">
        <f>D8L812C14+D8L818C14</f>
        <v>20.776617442863444</v>
      </c>
      <c r="T19" s="16" t="s">
        <v>46521</v>
      </c>
      <c r="U19" s="6">
        <f>D8L812C22+D8L818C22</f>
        <v>34.185645912348335</v>
      </c>
      <c r="V19" s="16" t="s">
        <v>46522</v>
      </c>
      <c r="W19" s="6">
        <f>D8L812C8+D8L818C8</f>
        <v>17.29233360874996</v>
      </c>
      <c r="X19" s="16" t="s">
        <v>46523</v>
      </c>
      <c r="Y19" s="6">
        <f>D8L812C16+D8L818C16</f>
        <v>20.77661744286344</v>
      </c>
      <c r="Z19" s="16" t="s">
        <v>46524</v>
      </c>
      <c r="AA19" s="6">
        <f>D8L812C24+D8L818C24</f>
        <v>34.185645912348335</v>
      </c>
      <c r="AB19" s="16" t="s">
        <v>46525</v>
      </c>
      <c r="AC19" s="6">
        <f>D8L812C26+D8L818C26</f>
        <v>0.20541046062261975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0.77044049262841574</v>
      </c>
      <c r="F20" s="16" t="s">
        <v>46527</v>
      </c>
      <c r="G20" s="6">
        <f>D8L813C10</f>
        <v>0.4697519957732299</v>
      </c>
      <c r="H20" s="16" t="s">
        <v>46528</v>
      </c>
      <c r="I20" s="6">
        <f>D8L813C18</f>
        <v>0.66546964313444668</v>
      </c>
      <c r="J20" s="16" t="s">
        <v>46529</v>
      </c>
      <c r="K20" s="6">
        <f>D8L813C4</f>
        <v>2.0031452808338805</v>
      </c>
      <c r="L20" s="16" t="s">
        <v>46530</v>
      </c>
      <c r="M20" s="6">
        <f>D8L813C12</f>
        <v>1.2213551890103982</v>
      </c>
      <c r="N20" s="16" t="s">
        <v>46531</v>
      </c>
      <c r="O20" s="6">
        <f>D8L813C20</f>
        <v>1.7302210721495628</v>
      </c>
      <c r="P20" s="16" t="s">
        <v>46532</v>
      </c>
      <c r="Q20" s="6">
        <f>D8L813C6</f>
        <v>96.478129286622661</v>
      </c>
      <c r="R20" s="16" t="s">
        <v>46533</v>
      </c>
      <c r="S20" s="6">
        <f>D8L813C14</f>
        <v>114.49884854013088</v>
      </c>
      <c r="T20" s="16" t="s">
        <v>46534</v>
      </c>
      <c r="U20" s="6">
        <f>D8L813C22</f>
        <v>114.00159245548667</v>
      </c>
      <c r="V20" s="16" t="s">
        <v>46535</v>
      </c>
      <c r="W20" s="6">
        <f>D8L813C8</f>
        <v>96.478129286622661</v>
      </c>
      <c r="X20" s="16" t="s">
        <v>46536</v>
      </c>
      <c r="Y20" s="6">
        <f>D8L813C16</f>
        <v>114.49884854013087</v>
      </c>
      <c r="Z20" s="16" t="s">
        <v>46537</v>
      </c>
      <c r="AA20" s="6">
        <f>D8L813C24</f>
        <v>114.00159245548666</v>
      </c>
      <c r="AB20" s="16" t="s">
        <v>46538</v>
      </c>
      <c r="AC20" s="6">
        <f>D8L813C26</f>
        <v>3.3714488095709161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6.1841750603468762E-2</v>
      </c>
      <c r="F21" s="16" t="s">
        <v>46540</v>
      </c>
      <c r="G21" s="6">
        <f>D8L814C10</f>
        <v>2.9801127894725943E-2</v>
      </c>
      <c r="H21" s="16" t="s">
        <v>46541</v>
      </c>
      <c r="I21" s="6">
        <f>D8L814C18</f>
        <v>1.3731086336565633E-2</v>
      </c>
      <c r="J21" s="16" t="s">
        <v>46542</v>
      </c>
      <c r="K21" s="6">
        <f>D8L814C4</f>
        <v>0.16078855156901925</v>
      </c>
      <c r="L21" s="16" t="s">
        <v>46543</v>
      </c>
      <c r="M21" s="6">
        <f>D8L814C12</f>
        <v>7.7482932526287629E-2</v>
      </c>
      <c r="N21" s="16" t="s">
        <v>46544</v>
      </c>
      <c r="O21" s="6">
        <f>D8L814C20</f>
        <v>3.5700824475070732E-2</v>
      </c>
      <c r="P21" s="16" t="s">
        <v>46545</v>
      </c>
      <c r="Q21" s="6">
        <f>D8L814C6</f>
        <v>7.2263870357114</v>
      </c>
      <c r="R21" s="16" t="s">
        <v>46546</v>
      </c>
      <c r="S21" s="6">
        <f>D8L814C14</f>
        <v>18.086050547656043</v>
      </c>
      <c r="T21" s="16" t="s">
        <v>46547</v>
      </c>
      <c r="U21" s="6">
        <f>D8L814C22</f>
        <v>2.351629341234915</v>
      </c>
      <c r="V21" s="16" t="s">
        <v>46548</v>
      </c>
      <c r="W21" s="6">
        <f>D8L814C8</f>
        <v>7.2263870357113991</v>
      </c>
      <c r="X21" s="16" t="s">
        <v>46549</v>
      </c>
      <c r="Y21" s="6">
        <f>D8L814C16</f>
        <v>18.08605054765604</v>
      </c>
      <c r="Z21" s="16" t="s">
        <v>46550</v>
      </c>
      <c r="AA21" s="6">
        <f>D8L814C24</f>
        <v>2.351629341234915</v>
      </c>
      <c r="AB21" s="16" t="s">
        <v>46551</v>
      </c>
      <c r="AC21" s="6">
        <f>D8L814C26</f>
        <v>0.26465858418420696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5.8049084277465831E-3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7.4272525724033318E-3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2.5572190519570152E-2</v>
      </c>
      <c r="F24" s="16" t="s">
        <v>46555</v>
      </c>
      <c r="G24" s="6">
        <f>D8L817C10</f>
        <v>4.0832961307127923E-3</v>
      </c>
      <c r="H24" s="16" t="s">
        <v>46556</v>
      </c>
      <c r="I24" s="6">
        <f>D8L817C18</f>
        <v>5.9550805297115426E-3</v>
      </c>
      <c r="J24" s="16" t="s">
        <v>46557</v>
      </c>
      <c r="K24" s="6">
        <f>D8L817C4</f>
        <v>6.6487695350882156E-2</v>
      </c>
      <c r="L24" s="16" t="s">
        <v>46558</v>
      </c>
      <c r="M24" s="6">
        <f>D8L817C12</f>
        <v>1.0616569939853271E-2</v>
      </c>
      <c r="N24" s="16" t="s">
        <v>46559</v>
      </c>
      <c r="O24" s="6">
        <f>D8L817C20</f>
        <v>1.548320937724997E-2</v>
      </c>
      <c r="P24" s="16" t="s">
        <v>46560</v>
      </c>
      <c r="Q24" s="6">
        <f>D8L817C6</f>
        <v>5.5522072417126251</v>
      </c>
      <c r="R24" s="16" t="s">
        <v>46561</v>
      </c>
      <c r="S24" s="6">
        <f>D8L817C14</f>
        <v>-2.6456655488555687</v>
      </c>
      <c r="T24" s="16" t="s">
        <v>46562</v>
      </c>
      <c r="U24" s="6">
        <f>D8L817C22</f>
        <v>1.8039431667850205</v>
      </c>
      <c r="V24" s="16" t="s">
        <v>46563</v>
      </c>
      <c r="W24" s="6">
        <f>D8L817C8</f>
        <v>5.5522072417126251</v>
      </c>
      <c r="X24" s="16" t="s">
        <v>46564</v>
      </c>
      <c r="Y24" s="6">
        <f>D8L817C16</f>
        <v>-2.6456655488555687</v>
      </c>
      <c r="Z24" s="16" t="s">
        <v>46565</v>
      </c>
      <c r="AA24" s="6">
        <f>D8L817C24</f>
        <v>1.8039431667850205</v>
      </c>
      <c r="AB24" s="16" t="s">
        <v>46566</v>
      </c>
      <c r="AC24" s="6">
        <f>D8L817C26</f>
        <v>9.0779647135391487E-6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0.11965859167328657</v>
      </c>
      <c r="F25" s="16" t="s">
        <v>46568</v>
      </c>
      <c r="G25" s="6">
        <f>D8L818C10</f>
        <v>0.10957747740656636</v>
      </c>
      <c r="H25" s="16" t="s">
        <v>46569</v>
      </c>
      <c r="I25" s="6">
        <f>D8L818C18</f>
        <v>0.19176914473809326</v>
      </c>
      <c r="J25" s="16" t="s">
        <v>46570</v>
      </c>
      <c r="K25" s="6">
        <f>D8L818C4</f>
        <v>0.31111233835054464</v>
      </c>
      <c r="L25" s="16" t="s">
        <v>46571</v>
      </c>
      <c r="M25" s="6">
        <f>D8L818C12</f>
        <v>0.28490144125707323</v>
      </c>
      <c r="N25" s="16" t="s">
        <v>46572</v>
      </c>
      <c r="O25" s="6">
        <f>D8L818C20</f>
        <v>0.49859977631904295</v>
      </c>
      <c r="P25" s="16" t="s">
        <v>46573</v>
      </c>
      <c r="Q25" s="6">
        <f>D8L818C6</f>
        <v>12.208434207752864</v>
      </c>
      <c r="R25" s="16" t="s">
        <v>46574</v>
      </c>
      <c r="S25" s="6">
        <f>D8L818C14</f>
        <v>16.060928871985315</v>
      </c>
      <c r="T25" s="16" t="s">
        <v>46575</v>
      </c>
      <c r="U25" s="6">
        <f>D8L818C22</f>
        <v>29.082061809410469</v>
      </c>
      <c r="V25" s="16" t="s">
        <v>46576</v>
      </c>
      <c r="W25" s="6">
        <f>D8L818C8</f>
        <v>12.208434207752864</v>
      </c>
      <c r="X25" s="16" t="s">
        <v>46577</v>
      </c>
      <c r="Y25" s="6">
        <f>D8L818C16</f>
        <v>16.060928871985311</v>
      </c>
      <c r="Z25" s="16" t="s">
        <v>46578</v>
      </c>
      <c r="AA25" s="6">
        <f>D8L818C24</f>
        <v>29.082061809410469</v>
      </c>
      <c r="AB25" s="16" t="s">
        <v>46579</v>
      </c>
      <c r="AC25" s="6">
        <f>D8L818C26</f>
        <v>1.0816371592854198E-2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6.0071440551291927E-5</v>
      </c>
      <c r="H26" s="16" t="s">
        <v>46582</v>
      </c>
      <c r="I26" s="6">
        <f>D8L819C18</f>
        <v>3.0957867985801644E-5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1.5618574543335912E-4</v>
      </c>
      <c r="N26" s="16" t="s">
        <v>46585</v>
      </c>
      <c r="O26" s="6">
        <f>D8L819C20</f>
        <v>8.0490456763084248E-5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6.792188693841501E-3</v>
      </c>
      <c r="T26" s="16" t="s">
        <v>46588</v>
      </c>
      <c r="U26" s="6">
        <f>D8L819C22</f>
        <v>3.460282341544549E-3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6.792188693841501E-3</v>
      </c>
      <c r="Z26" s="16" t="s">
        <v>46591</v>
      </c>
      <c r="AA26" s="6">
        <f>D8L819C24</f>
        <v>3.4602823415445481E-3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4.8816190974439899E-2</v>
      </c>
      <c r="F27" s="16" t="s">
        <v>46594</v>
      </c>
      <c r="G27" s="6">
        <f>D8L820C10</f>
        <v>3.0805841201991594E-2</v>
      </c>
      <c r="H27" s="16" t="s">
        <v>46595</v>
      </c>
      <c r="I27" s="6">
        <f>D8L820C18</f>
        <v>4.9749746330748995E-2</v>
      </c>
      <c r="J27" s="16" t="s">
        <v>46596</v>
      </c>
      <c r="K27" s="6">
        <f>D8L820C4</f>
        <v>0.12184030393029345</v>
      </c>
      <c r="L27" s="16" t="s">
        <v>46597</v>
      </c>
      <c r="M27" s="6">
        <f>D8L820C12</f>
        <v>6.936147363477646E-2</v>
      </c>
      <c r="N27" s="16" t="s">
        <v>46598</v>
      </c>
      <c r="O27" s="6">
        <f>D8L820C20</f>
        <v>0.13783743264974926</v>
      </c>
      <c r="P27" s="16" t="s">
        <v>46599</v>
      </c>
      <c r="Q27" s="6">
        <f>D8L820C6</f>
        <v>4.3857208632462292</v>
      </c>
      <c r="R27" s="16" t="s">
        <v>46600</v>
      </c>
      <c r="S27" s="6">
        <f>D8L820C14</f>
        <v>7.4759862563916455</v>
      </c>
      <c r="T27" s="16" t="s">
        <v>46601</v>
      </c>
      <c r="U27" s="6">
        <f>D8L820C22</f>
        <v>6.0859295075851403</v>
      </c>
      <c r="V27" s="16" t="s">
        <v>46602</v>
      </c>
      <c r="W27" s="6">
        <f>D8L820C8</f>
        <v>3.5811217833387938</v>
      </c>
      <c r="X27" s="16" t="s">
        <v>46603</v>
      </c>
      <c r="Y27" s="6">
        <f>D8L820C16</f>
        <v>5.56689390826328</v>
      </c>
      <c r="Z27" s="16" t="s">
        <v>46604</v>
      </c>
      <c r="AA27" s="6">
        <f>D8L820C24</f>
        <v>5.5558266758220602</v>
      </c>
      <c r="AB27" s="16" t="s">
        <v>46605</v>
      </c>
      <c r="AC27" s="6">
        <f>D8L820C26</f>
        <v>6.1990496307274538E-2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0.16948744213681788</v>
      </c>
      <c r="F28" s="16" t="s">
        <v>46607</v>
      </c>
      <c r="G28" s="6">
        <f>E1L212C2</f>
        <v>0.18124835908483983</v>
      </c>
      <c r="H28" s="16" t="s">
        <v>46608</v>
      </c>
      <c r="I28" s="6">
        <f>E1L212C3</f>
        <v>0.2255174946366883</v>
      </c>
      <c r="J28" s="16" t="s">
        <v>46609</v>
      </c>
      <c r="K28" s="6">
        <f>E1L212C4</f>
        <v>0.44066734955572595</v>
      </c>
      <c r="L28" s="16" t="s">
        <v>46610</v>
      </c>
      <c r="M28" s="6">
        <f>E1L212C5</f>
        <v>0.47124573362058453</v>
      </c>
      <c r="N28" s="16" t="s">
        <v>46611</v>
      </c>
      <c r="O28" s="6">
        <f>E1L212C6</f>
        <v>0.58634548605539027</v>
      </c>
      <c r="P28" s="16" t="s">
        <v>46612</v>
      </c>
      <c r="Q28" s="6">
        <f>E1L212C7</f>
        <v>17.29233360874996</v>
      </c>
      <c r="R28" s="16" t="s">
        <v>46613</v>
      </c>
      <c r="S28" s="6">
        <f>E1L212C8</f>
        <v>20.776617442863444</v>
      </c>
      <c r="T28" s="16" t="s">
        <v>46614</v>
      </c>
      <c r="U28" s="6">
        <f>E1L212C9</f>
        <v>34.185645912348335</v>
      </c>
      <c r="V28" s="16" t="s">
        <v>46615</v>
      </c>
      <c r="W28" s="6">
        <f>E1L212C10</f>
        <v>17.29233360874996</v>
      </c>
      <c r="X28" s="16" t="s">
        <v>46616</v>
      </c>
      <c r="Y28" s="6">
        <f>E1L212C11</f>
        <v>20.77661744286344</v>
      </c>
      <c r="Z28" s="16" t="s">
        <v>46617</v>
      </c>
      <c r="AA28" s="6">
        <f>E1L212C12</f>
        <v>34.185645912348335</v>
      </c>
      <c r="AB28" s="16" t="s">
        <v>46618</v>
      </c>
      <c r="AC28" s="6">
        <f>E1L212C13</f>
        <v>0.20541046062261975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1.9770837300831587</v>
      </c>
      <c r="H9" s="16" t="s">
        <v>46774</v>
      </c>
      <c r="I9" s="6">
        <f>B3L818C3</f>
        <v>1.7686024824747573</v>
      </c>
      <c r="J9" s="16" t="s">
        <v>12040</v>
      </c>
      <c r="K9" s="6">
        <f>B3L836C3</f>
        <v>1.8387014151245438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549.49573450397747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757.94611591974638</v>
      </c>
      <c r="AZ9" s="16" t="s">
        <v>46780</v>
      </c>
      <c r="BA9" s="6">
        <f>B6L202C35</f>
        <v>7.4467098504675082</v>
      </c>
      <c r="BB9" s="16" t="s">
        <v>46781</v>
      </c>
      <c r="BC9" s="6">
        <f>B6L202C36</f>
        <v>4.0956904177571287</v>
      </c>
      <c r="BD9" s="16" t="s">
        <v>46782</v>
      </c>
      <c r="BE9" s="6">
        <f>B6L202C37</f>
        <v>11.170064775701258</v>
      </c>
      <c r="BF9" s="16" t="s">
        <v>46783</v>
      </c>
      <c r="BG9" s="6">
        <f>B6L202C38</f>
        <v>8.9360518205610084</v>
      </c>
      <c r="BH9" s="16" t="s">
        <v>46784</v>
      </c>
      <c r="BI9" s="6">
        <f>B6L202C39</f>
        <v>1.8616774626168766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1.9076091015459684</v>
      </c>
      <c r="H10" s="16" t="s">
        <v>46786</v>
      </c>
      <c r="I10" s="6">
        <f>B3L819C3</f>
        <v>1.6632867508321956</v>
      </c>
      <c r="J10" s="16" t="s">
        <v>12079</v>
      </c>
      <c r="K10" s="6">
        <f>B3L837C3</f>
        <v>1.8664048574407373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549.49573450397747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661.93368679601372</v>
      </c>
      <c r="AZ10" s="16" t="s">
        <v>46792</v>
      </c>
      <c r="BA10" s="6">
        <f>B6L203C35</f>
        <v>7.4467098504675064</v>
      </c>
      <c r="BB10" s="16" t="s">
        <v>46793</v>
      </c>
      <c r="BC10" s="6">
        <f>B6L203C36</f>
        <v>4.0956904177571287</v>
      </c>
      <c r="BD10" s="16" t="s">
        <v>46794</v>
      </c>
      <c r="BE10" s="6">
        <f>B6L203C37</f>
        <v>11.17006477570126</v>
      </c>
      <c r="BF10" s="16" t="s">
        <v>46795</v>
      </c>
      <c r="BG10" s="6">
        <f>B6L203C38</f>
        <v>8.9360518205610084</v>
      </c>
      <c r="BH10" s="16" t="s">
        <v>46796</v>
      </c>
      <c r="BI10" s="6">
        <f>B6L203C39</f>
        <v>1.8616774626168768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1.9616928870099568</v>
      </c>
      <c r="H11" s="16" t="s">
        <v>46798</v>
      </c>
      <c r="I11" s="6">
        <f>B3L820C3</f>
        <v>1.9240527337100839</v>
      </c>
      <c r="J11" s="16" t="s">
        <v>12118</v>
      </c>
      <c r="K11" s="6">
        <f>B3L838C3</f>
        <v>1.9484489310665976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549.49573450397747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1315.069188076915</v>
      </c>
      <c r="AZ11" s="16" t="s">
        <v>46804</v>
      </c>
      <c r="BA11" s="6">
        <f>B6L204C35</f>
        <v>7.4467098504675064</v>
      </c>
      <c r="BB11" s="16" t="s">
        <v>46805</v>
      </c>
      <c r="BC11" s="6">
        <f>B6L204C36</f>
        <v>4.0956904177571287</v>
      </c>
      <c r="BD11" s="16" t="s">
        <v>46806</v>
      </c>
      <c r="BE11" s="6">
        <f>B6L204C37</f>
        <v>11.17006477570126</v>
      </c>
      <c r="BF11" s="16" t="s">
        <v>46807</v>
      </c>
      <c r="BG11" s="6">
        <f>B6L204C38</f>
        <v>8.9360518205610067</v>
      </c>
      <c r="BH11" s="16" t="s">
        <v>46808</v>
      </c>
      <c r="BI11" s="6">
        <f>B6L204C39</f>
        <v>1.8616774626168766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1.8590628546123829</v>
      </c>
      <c r="H12" s="16" t="s">
        <v>46810</v>
      </c>
      <c r="I12" s="6">
        <f>B3L821C3</f>
        <v>1.7185732683800885</v>
      </c>
      <c r="J12" s="16" t="s">
        <v>12157</v>
      </c>
      <c r="K12" s="6">
        <f>B3L839C3</f>
        <v>1.826928003005567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549.49573450397747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823.63641697404955</v>
      </c>
      <c r="AZ12" s="16" t="s">
        <v>46816</v>
      </c>
      <c r="BA12" s="6">
        <f>B6L205C35</f>
        <v>7.4467098504675073</v>
      </c>
      <c r="BB12" s="16" t="s">
        <v>46817</v>
      </c>
      <c r="BC12" s="6">
        <f>B6L205C36</f>
        <v>4.0956904177571287</v>
      </c>
      <c r="BD12" s="16" t="s">
        <v>46818</v>
      </c>
      <c r="BE12" s="6">
        <f>B6L205C37</f>
        <v>11.17006477570126</v>
      </c>
      <c r="BF12" s="16" t="s">
        <v>46819</v>
      </c>
      <c r="BG12" s="6">
        <f>B6L205C38</f>
        <v>8.9360518205610067</v>
      </c>
      <c r="BH12" s="16" t="s">
        <v>46820</v>
      </c>
      <c r="BI12" s="6">
        <f>B6L205C39</f>
        <v>1.8616774626168766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2.0317237445426821</v>
      </c>
      <c r="H13" s="16" t="s">
        <v>46822</v>
      </c>
      <c r="I13" s="6">
        <f>B3L822C3</f>
        <v>1.9703213717639989</v>
      </c>
      <c r="J13" s="16" t="s">
        <v>12196</v>
      </c>
      <c r="K13" s="6">
        <f>B3L840C3</f>
        <v>1.9876384978808224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549.49573450397747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1165.2701402252674</v>
      </c>
      <c r="AZ13" s="16" t="s">
        <v>46828</v>
      </c>
      <c r="BA13" s="6">
        <f>B6L206C35</f>
        <v>7.4467098504675056</v>
      </c>
      <c r="BB13" s="16" t="s">
        <v>46829</v>
      </c>
      <c r="BC13" s="6">
        <f>B6L206C36</f>
        <v>4.0956904177571287</v>
      </c>
      <c r="BD13" s="16" t="s">
        <v>46830</v>
      </c>
      <c r="BE13" s="6">
        <f>B6L206C37</f>
        <v>11.17006477570126</v>
      </c>
      <c r="BF13" s="16" t="s">
        <v>46831</v>
      </c>
      <c r="BG13" s="6">
        <f>B6L206C38</f>
        <v>8.9360518205610067</v>
      </c>
      <c r="BH13" s="16" t="s">
        <v>46832</v>
      </c>
      <c r="BI13" s="6">
        <f>B6L206C39</f>
        <v>1.8616774626168766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2.0380458239588597</v>
      </c>
      <c r="H14" s="16" t="s">
        <v>46834</v>
      </c>
      <c r="I14" s="6">
        <f>B3L823C3</f>
        <v>1.8712372538063975</v>
      </c>
      <c r="J14" s="16" t="s">
        <v>12235</v>
      </c>
      <c r="K14" s="6">
        <f>B3L841C3</f>
        <v>1.9525329060727983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549.49573450397759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1787.131902473855</v>
      </c>
      <c r="AZ14" s="16" t="s">
        <v>46840</v>
      </c>
      <c r="BA14" s="6">
        <f>B6L207C35</f>
        <v>7.4467098504675073</v>
      </c>
      <c r="BB14" s="16" t="s">
        <v>46841</v>
      </c>
      <c r="BC14" s="6">
        <f>B6L207C36</f>
        <v>4.0956904177571296</v>
      </c>
      <c r="BD14" s="16" t="s">
        <v>46842</v>
      </c>
      <c r="BE14" s="6">
        <f>B6L207C37</f>
        <v>11.170064775701261</v>
      </c>
      <c r="BF14" s="16" t="s">
        <v>46843</v>
      </c>
      <c r="BG14" s="6">
        <f>B6L207C38</f>
        <v>8.9360518205610067</v>
      </c>
      <c r="BH14" s="16" t="s">
        <v>46844</v>
      </c>
      <c r="BI14" s="6">
        <f>B6L207C39</f>
        <v>1.8616774626168766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2.0116026251189822</v>
      </c>
      <c r="H15" s="16" t="s">
        <v>46846</v>
      </c>
      <c r="I15" s="6">
        <f>B3L824C3</f>
        <v>1.9298577649087132</v>
      </c>
      <c r="J15" s="16" t="s">
        <v>12274</v>
      </c>
      <c r="K15" s="6">
        <f>B3L842C3</f>
        <v>1.94752686029614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549.49573450397759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1073.6928608715593</v>
      </c>
      <c r="AZ15" s="16" t="s">
        <v>46852</v>
      </c>
      <c r="BA15" s="6">
        <f>B6L208C35</f>
        <v>7.4467098504675073</v>
      </c>
      <c r="BB15" s="16" t="s">
        <v>46853</v>
      </c>
      <c r="BC15" s="6">
        <f>B6L208C36</f>
        <v>4.0956904177571287</v>
      </c>
      <c r="BD15" s="16" t="s">
        <v>46854</v>
      </c>
      <c r="BE15" s="6">
        <f>B6L208C37</f>
        <v>11.17006477570126</v>
      </c>
      <c r="BF15" s="16" t="s">
        <v>46855</v>
      </c>
      <c r="BG15" s="6">
        <f>B6L208C38</f>
        <v>8.9360518205610084</v>
      </c>
      <c r="BH15" s="16" t="s">
        <v>46856</v>
      </c>
      <c r="BI15" s="6">
        <f>B6L208C39</f>
        <v>1.8616774626168766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1.9301306327390324</v>
      </c>
      <c r="H16" s="16" t="s">
        <v>46858</v>
      </c>
      <c r="I16" s="6">
        <f>B3L825C3</f>
        <v>1.4459660254608249</v>
      </c>
      <c r="J16" s="16" t="s">
        <v>12313</v>
      </c>
      <c r="K16" s="6">
        <f>B3L843C3</f>
        <v>1.6810462377587703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549.49573450397747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1227.0786243219768</v>
      </c>
      <c r="AZ16" s="16" t="s">
        <v>46864</v>
      </c>
      <c r="BA16" s="6">
        <f>B6L209C35</f>
        <v>7.4467098504675073</v>
      </c>
      <c r="BB16" s="16" t="s">
        <v>46865</v>
      </c>
      <c r="BC16" s="6">
        <f>B6L209C36</f>
        <v>4.0956904177571287</v>
      </c>
      <c r="BD16" s="16" t="s">
        <v>46866</v>
      </c>
      <c r="BE16" s="6">
        <f>B6L209C37</f>
        <v>11.170064775701261</v>
      </c>
      <c r="BF16" s="16" t="s">
        <v>46867</v>
      </c>
      <c r="BG16" s="6">
        <f>B6L209C38</f>
        <v>8.9360518205610067</v>
      </c>
      <c r="BH16" s="16" t="s">
        <v>46868</v>
      </c>
      <c r="BI16" s="6">
        <f>B6L209C39</f>
        <v>1.8616774626168766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1.8822412155745489</v>
      </c>
      <c r="H17" s="16" t="s">
        <v>46870</v>
      </c>
      <c r="I17" s="6">
        <f>B3L826C3</f>
        <v>1.9348279457768509</v>
      </c>
      <c r="J17" s="16" t="s">
        <v>12352</v>
      </c>
      <c r="K17" s="6">
        <f>B3L844C3</f>
        <v>1.8887037867623502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549.49573450397747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1524.4296698416399</v>
      </c>
      <c r="AZ17" s="16" t="s">
        <v>46876</v>
      </c>
      <c r="BA17" s="6">
        <f>B6L210C35</f>
        <v>7.4467098504675064</v>
      </c>
      <c r="BB17" s="16" t="s">
        <v>46877</v>
      </c>
      <c r="BC17" s="6">
        <f>B6L210C36</f>
        <v>4.0956904177571287</v>
      </c>
      <c r="BD17" s="16" t="s">
        <v>46878</v>
      </c>
      <c r="BE17" s="6">
        <f>B6L210C37</f>
        <v>11.17006477570126</v>
      </c>
      <c r="BF17" s="16" t="s">
        <v>46879</v>
      </c>
      <c r="BG17" s="6">
        <f>B6L210C38</f>
        <v>8.9360518205610067</v>
      </c>
      <c r="BH17" s="16" t="s">
        <v>46880</v>
      </c>
      <c r="BI17" s="6">
        <f>B6L210C39</f>
        <v>1.8616774626168768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1.1042310284783463</v>
      </c>
      <c r="H18" s="16" t="s">
        <v>46882</v>
      </c>
      <c r="I18" s="6">
        <f>B3L827C3</f>
        <v>1.0917960197623477</v>
      </c>
      <c r="J18" s="16" t="s">
        <v>12391</v>
      </c>
      <c r="K18" s="6">
        <f>B3L845C3</f>
        <v>1.0946965788659111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549.49573450397747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2156.0074645290874</v>
      </c>
      <c r="AZ18" s="16" t="s">
        <v>46888</v>
      </c>
      <c r="BA18" s="6">
        <f>B6L211C35</f>
        <v>7.4467098504675073</v>
      </c>
      <c r="BB18" s="16" t="s">
        <v>46889</v>
      </c>
      <c r="BC18" s="6">
        <f>B6L211C36</f>
        <v>4.0956904177571287</v>
      </c>
      <c r="BD18" s="16" t="s">
        <v>46890</v>
      </c>
      <c r="BE18" s="6">
        <f>B6L211C37</f>
        <v>11.17006477570126</v>
      </c>
      <c r="BF18" s="16" t="s">
        <v>46891</v>
      </c>
      <c r="BG18" s="6">
        <f>B6L211C38</f>
        <v>8.9360518205610067</v>
      </c>
      <c r="BH18" s="16" t="s">
        <v>46892</v>
      </c>
      <c r="BI18" s="6">
        <f>B6L211C39</f>
        <v>1.8616774626168764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1.6194198572547398</v>
      </c>
      <c r="H19" s="16" t="s">
        <v>46894</v>
      </c>
      <c r="I19" s="6">
        <f>B3L828C3</f>
        <v>1.5812735050368953</v>
      </c>
      <c r="J19" s="16" t="s">
        <v>12430</v>
      </c>
      <c r="K19" s="6">
        <f>B3L846C3</f>
        <v>1.5856202327030258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549.49573450397747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5432.7947364225574</v>
      </c>
      <c r="AZ19" s="16" t="s">
        <v>46900</v>
      </c>
      <c r="BA19" s="6">
        <f>B6L212C35</f>
        <v>7.4467098504675073</v>
      </c>
      <c r="BB19" s="16" t="s">
        <v>46901</v>
      </c>
      <c r="BC19" s="6">
        <f>B6L212C36</f>
        <v>4.0956904177571287</v>
      </c>
      <c r="BD19" s="16" t="s">
        <v>46902</v>
      </c>
      <c r="BE19" s="6">
        <f>B6L212C37</f>
        <v>11.17006477570126</v>
      </c>
      <c r="BF19" s="16" t="s">
        <v>46903</v>
      </c>
      <c r="BG19" s="6">
        <f>B6L212C38</f>
        <v>8.9360518205610084</v>
      </c>
      <c r="BH19" s="16" t="s">
        <v>46904</v>
      </c>
      <c r="BI19" s="6">
        <f>B6L212C39</f>
        <v>1.8616774626168764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2.2088122605363987</v>
      </c>
      <c r="H20" s="16" t="s">
        <v>46906</v>
      </c>
      <c r="I20" s="6">
        <f>B3L829C3</f>
        <v>6</v>
      </c>
      <c r="J20" s="16" t="s">
        <v>12469</v>
      </c>
      <c r="K20" s="6">
        <f>B3L847C3</f>
        <v>2.2870544090056288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549.49573450397747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1997.5083056478404</v>
      </c>
      <c r="AZ20" s="16" t="s">
        <v>46912</v>
      </c>
      <c r="BA20" s="6">
        <f>B6L213C35</f>
        <v>7.4467098504675056</v>
      </c>
      <c r="BB20" s="16" t="s">
        <v>46913</v>
      </c>
      <c r="BC20" s="6">
        <f>B6L213C36</f>
        <v>4.0956904177571287</v>
      </c>
      <c r="BD20" s="16" t="s">
        <v>46914</v>
      </c>
      <c r="BE20" s="6">
        <f>B6L213C37</f>
        <v>11.170064775701261</v>
      </c>
      <c r="BF20" s="16" t="s">
        <v>46915</v>
      </c>
      <c r="BG20" s="6">
        <f>B6L213C38</f>
        <v>8.9360518205610067</v>
      </c>
      <c r="BH20" s="16" t="s">
        <v>46916</v>
      </c>
      <c r="BI20" s="6">
        <f>B6L213C39</f>
        <v>1.8616774626168766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2.0152124024171485</v>
      </c>
      <c r="H21" s="16" t="s">
        <v>46918</v>
      </c>
      <c r="I21" s="6">
        <f>B3L830C3</f>
        <v>1.8681792901724101</v>
      </c>
      <c r="J21" s="16" t="s">
        <v>12508</v>
      </c>
      <c r="K21" s="6">
        <f>B3L848C3</f>
        <v>1.9427014287818531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549.49573450397747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666.63732846660969</v>
      </c>
      <c r="AZ21" s="16" t="s">
        <v>46924</v>
      </c>
      <c r="BA21" s="6">
        <f>B6L214C35</f>
        <v>7.4467098504675073</v>
      </c>
      <c r="BB21" s="16" t="s">
        <v>46925</v>
      </c>
      <c r="BC21" s="6">
        <f>B6L214C36</f>
        <v>4.0956904177571296</v>
      </c>
      <c r="BD21" s="16" t="s">
        <v>46926</v>
      </c>
      <c r="BE21" s="6">
        <f>B6L214C37</f>
        <v>11.170064775701258</v>
      </c>
      <c r="BF21" s="16" t="s">
        <v>46927</v>
      </c>
      <c r="BG21" s="6">
        <f>B6L214C38</f>
        <v>8.9360518205610049</v>
      </c>
      <c r="BH21" s="16" t="s">
        <v>46928</v>
      </c>
      <c r="BI21" s="6">
        <f>B6L214C39</f>
        <v>1.8616774626168766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2.0120669312453074</v>
      </c>
      <c r="J22" s="16" t="s">
        <v>46930</v>
      </c>
      <c r="K22" s="6">
        <f>B3L849C3</f>
        <v>2.0120669312453074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2.0044681531289963</v>
      </c>
      <c r="J23" s="16" t="s">
        <v>46932</v>
      </c>
      <c r="K23" s="6">
        <f>B3L850C3</f>
        <v>2.0044681531289963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1.0186020209235531</v>
      </c>
      <c r="H24" s="16" t="s">
        <v>46934</v>
      </c>
      <c r="I24" s="6">
        <f>B3L833C3</f>
        <v>1.4019313459367269</v>
      </c>
      <c r="J24" s="16" t="s">
        <v>12547</v>
      </c>
      <c r="K24" s="6">
        <f>B3L852C3</f>
        <v>1.8203366384356363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549.49573450397759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1195.8302022633743</v>
      </c>
      <c r="AZ24" s="16" t="s">
        <v>46940</v>
      </c>
      <c r="BA24" s="6">
        <f>B6L215C35</f>
        <v>7.4467098504675064</v>
      </c>
      <c r="BB24" s="16" t="s">
        <v>46941</v>
      </c>
      <c r="BC24" s="6">
        <f>B6L215C36</f>
        <v>4.0956904177571296</v>
      </c>
      <c r="BD24" s="16" t="s">
        <v>46942</v>
      </c>
      <c r="BE24" s="6">
        <f>B6L215C37</f>
        <v>11.17006477570126</v>
      </c>
      <c r="BF24" s="16" t="s">
        <v>46943</v>
      </c>
      <c r="BG24" s="6">
        <f>B6L215C38</f>
        <v>8.9360518205610084</v>
      </c>
      <c r="BH24" s="16" t="s">
        <v>46944</v>
      </c>
      <c r="BI24" s="6">
        <f>B6L215C39</f>
        <v>1.8616774626168766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1.7525115114782985</v>
      </c>
      <c r="H25" s="16" t="s">
        <v>46946</v>
      </c>
      <c r="I25" s="6">
        <f>B3L834C3</f>
        <v>1.712039904236017</v>
      </c>
      <c r="J25" s="16" t="s">
        <v>46947</v>
      </c>
      <c r="K25" s="6">
        <f>B3L853C3</f>
        <v>1.7254098541592229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549.49573450397747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1229.5789170509383</v>
      </c>
      <c r="AZ25" s="16" t="s">
        <v>46953</v>
      </c>
      <c r="BA25" s="6">
        <f>IF(B6L216C3=0,0,B6L216C29/B6L216C3)</f>
        <v>7.4467098504675082</v>
      </c>
      <c r="BB25" s="16" t="s">
        <v>46954</v>
      </c>
      <c r="BC25" s="6">
        <f>IF(B6L216C8=0,0,B6L216C30/B6L216C8)</f>
        <v>4.0956904177571278</v>
      </c>
      <c r="BD25" s="16" t="s">
        <v>46955</v>
      </c>
      <c r="BE25" s="6">
        <f>IF(B6L216C13=0,0,B6L216C31/B6L216C13)</f>
        <v>11.17006477570126</v>
      </c>
      <c r="BF25" s="16" t="s">
        <v>46956</v>
      </c>
      <c r="BG25" s="6">
        <f>IF(B6L216C18=0,0,B6L216C32/B6L216C18)</f>
        <v>8.9360518205610067</v>
      </c>
      <c r="BH25" s="16" t="s">
        <v>46957</v>
      </c>
      <c r="BI25" s="6">
        <f>IF(B6L216C24=0,0,B6L216C33/B6L216C24)</f>
        <v>1.8616774626168766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24.03585924896861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4.443765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2.3426361889433536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1.553276279957265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2.399949870238415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7412.3163412045424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1880.8863357779719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5469.9433207037928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621301.06868000817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778883.20400328469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1400184.2726832929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178407.00099999999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7.8482585595578334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1.1517243681667668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1.3930844813183134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3.5153199116421132E-3</v>
      </c>
    </row>
    <row r="9" spans="1:7" x14ac:dyDescent="0.2">
      <c r="A9" s="11">
        <f>CURRENT_YEAR</f>
        <v>2014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1.1488397080420074E-3</v>
      </c>
    </row>
    <row r="10" spans="1:7" x14ac:dyDescent="0.2">
      <c r="A10" s="11">
        <f>CURRENT_YEAR</f>
        <v>2014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2.6407927239609687E-3</v>
      </c>
    </row>
    <row r="11" spans="1:7" x14ac:dyDescent="0.2">
      <c r="A11" s="11">
        <f>CURRENT_YEAR</f>
        <v>2014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0.74362980759089448</v>
      </c>
    </row>
    <row r="15" spans="1:7" x14ac:dyDescent="0.2">
      <c r="A15" s="11">
        <f>CURRENT_YEAR</f>
        <v>2014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2.0297529988585442E-3</v>
      </c>
    </row>
    <row r="16" spans="1:7" x14ac:dyDescent="0.2">
      <c r="A16" s="11">
        <f>CURRENT_YEAR</f>
        <v>2014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8.8242014039542139E-4</v>
      </c>
    </row>
    <row r="17" spans="1:7" x14ac:dyDescent="0.2">
      <c r="A17" s="11">
        <f>CURRENT_YEAR</f>
        <v>2014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9.8973310167240829</v>
      </c>
    </row>
    <row r="18" spans="1:7" x14ac:dyDescent="0.2">
      <c r="A18" s="11">
        <f>CURRENT_YEAR</f>
        <v>2014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6.6982578489756595</v>
      </c>
    </row>
    <row r="21" spans="1:7" x14ac:dyDescent="0.2">
      <c r="A21" s="11">
        <f>CURRENT_YEAR</f>
        <v>2014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0.52961209533812525</v>
      </c>
    </row>
    <row r="22" spans="1:7" x14ac:dyDescent="0.2">
      <c r="A22" s="11">
        <f>CURRENT_YEAR</f>
        <v>2014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0.91480731186683961</v>
      </c>
    </row>
    <row r="23" spans="1:7" x14ac:dyDescent="0.2">
      <c r="A23" s="11">
        <f>CURRENT_YEAR</f>
        <v>2014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3.1955128441719456</v>
      </c>
    </row>
    <row r="24" spans="1:7" x14ac:dyDescent="0.2">
      <c r="A24" s="11">
        <f>CURRENT_YEAR</f>
        <v>2014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9.9187629013938761</v>
      </c>
    </row>
    <row r="33" spans="1:7" x14ac:dyDescent="0.2">
      <c r="A33" s="11">
        <f>CURRENT_YEAR</f>
        <v>2014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4.2963311798254544</v>
      </c>
    </row>
    <row r="39" spans="1:7" x14ac:dyDescent="0.2">
      <c r="A39" s="11">
        <f>CURRENT_YEAR</f>
        <v>2014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0.35337328233539045</v>
      </c>
    </row>
    <row r="40" spans="1:7" x14ac:dyDescent="0.2">
      <c r="A40" s="11">
        <f>CURRENT_YEAR</f>
        <v>2014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1.4136252119860719</v>
      </c>
    </row>
    <row r="41" spans="1:7" x14ac:dyDescent="0.2">
      <c r="A41" s="11">
        <f>CURRENT_YEAR</f>
        <v>2014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2.2549243017702167</v>
      </c>
    </row>
    <row r="45" spans="1:7" x14ac:dyDescent="0.2">
      <c r="A45" s="11">
        <f>CURRENT_YEAR</f>
        <v>2014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0.11164242840522325</v>
      </c>
    </row>
    <row r="46" spans="1:7" x14ac:dyDescent="0.2">
      <c r="A46" s="11">
        <f>CURRENT_YEAR</f>
        <v>2014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0.29033493756898449</v>
      </c>
    </row>
    <row r="47" spans="1:7" x14ac:dyDescent="0.2">
      <c r="A47" s="11">
        <f>CURRENT_YEAR</f>
        <v>2014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1.3025074069950227</v>
      </c>
    </row>
    <row r="48" spans="1:7" x14ac:dyDescent="0.2">
      <c r="A48" s="11">
        <f>CURRENT_YEAR</f>
        <v>2014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0.12280549696581616</v>
      </c>
    </row>
    <row r="49" spans="1:7" x14ac:dyDescent="0.2">
      <c r="A49" s="11">
        <f>CURRENT_YEAR</f>
        <v>2014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0.31936537751833977</v>
      </c>
    </row>
    <row r="50" spans="1:7" x14ac:dyDescent="0.2">
      <c r="A50" s="11">
        <f>CURRENT_YEAR</f>
        <v>2014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4.9889310670181217</v>
      </c>
    </row>
    <row r="51" spans="1:7" x14ac:dyDescent="0.2">
      <c r="A51" s="11">
        <f>CURRENT_YEAR</f>
        <v>2014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0.39693460221914584</v>
      </c>
    </row>
    <row r="52" spans="1:7" x14ac:dyDescent="0.2">
      <c r="A52" s="11">
        <f>CURRENT_YEAR</f>
        <v>2014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1.0824629566385413</v>
      </c>
    </row>
    <row r="53" spans="1:7" x14ac:dyDescent="0.2">
      <c r="A53" s="11">
        <f>CURRENT_YEAR</f>
        <v>2014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2.0035977269676531E-2</v>
      </c>
    </row>
    <row r="54" spans="1:7" x14ac:dyDescent="0.2">
      <c r="A54" s="11">
        <f>CURRENT_YEAR</f>
        <v>2014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3.0169015760214194E-2</v>
      </c>
    </row>
    <row r="61" spans="1:7" x14ac:dyDescent="0.2">
      <c r="A61" s="11">
        <f>CURRENT_YEAR</f>
        <v>2014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1.1477980674763502E-2</v>
      </c>
    </row>
    <row r="62" spans="1:7" x14ac:dyDescent="0.2">
      <c r="A62" s="11">
        <f>CURRENT_YEAR</f>
        <v>2014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3.2589362853172124</v>
      </c>
    </row>
    <row r="63" spans="1:7" x14ac:dyDescent="0.2">
      <c r="A63" s="11">
        <f>CURRENT_YEAR</f>
        <v>2014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2.2762635436801388</v>
      </c>
    </row>
    <row r="64" spans="1:7" x14ac:dyDescent="0.2">
      <c r="A64" s="11">
        <f>CURRENT_YEAR</f>
        <v>2014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1.9038332749627909</v>
      </c>
    </row>
    <row r="65" spans="1:7" x14ac:dyDescent="0.2">
      <c r="A65" s="11">
        <f>CURRENT_YEAR</f>
        <v>2014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103.24137039713166</v>
      </c>
    </row>
    <row r="66" spans="1:7" x14ac:dyDescent="0.2">
      <c r="A66" s="11">
        <f>CURRENT_YEAR</f>
        <v>2014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1.6937978042237434</v>
      </c>
    </row>
    <row r="67" spans="1:7" x14ac:dyDescent="0.2">
      <c r="A67" s="11">
        <f>CURRENT_YEAR</f>
        <v>2014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2.8446676002011553</v>
      </c>
    </row>
    <row r="68" spans="1:7" x14ac:dyDescent="0.2">
      <c r="A68" s="11">
        <f>CURRENT_YEAR</f>
        <v>2014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23.707190733975221</v>
      </c>
    </row>
    <row r="69" spans="1:7" x14ac:dyDescent="0.2">
      <c r="A69" s="11">
        <f>CURRENT_YEAR</f>
        <v>2014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194.7572001287084</v>
      </c>
    </row>
    <row r="72" spans="1:7" x14ac:dyDescent="0.2">
      <c r="A72" s="11">
        <f>CURRENT_YEAR</f>
        <v>2014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1.8148086767220514E-2</v>
      </c>
    </row>
    <row r="88" spans="1:7" x14ac:dyDescent="0.2">
      <c r="A88" s="11">
        <f>CURRENT_YEAR</f>
        <v>2014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8.0882799575186251E-2</v>
      </c>
    </row>
    <row r="89" spans="1:7" x14ac:dyDescent="0.2">
      <c r="A89" s="11">
        <f>CURRENT_YEAR</f>
        <v>2014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2.8278890846428718E-3</v>
      </c>
    </row>
    <row r="90" spans="1:7" x14ac:dyDescent="0.2">
      <c r="A90" s="11">
        <f>CURRENT_YEAR</f>
        <v>2014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4.7185025594773375E-2</v>
      </c>
    </row>
    <row r="91" spans="1:7" x14ac:dyDescent="0.2">
      <c r="A91" s="11">
        <f>CURRENT_YEAR</f>
        <v>2014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0.21029527889548499</v>
      </c>
    </row>
    <row r="92" spans="1:7" x14ac:dyDescent="0.2">
      <c r="A92" s="11">
        <f>CURRENT_YEAR</f>
        <v>2014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7.3525116200714741E-3</v>
      </c>
    </row>
    <row r="93" spans="1:7" x14ac:dyDescent="0.2">
      <c r="A93" s="11">
        <f>CURRENT_YEAR</f>
        <v>2014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2.2687474930009466</v>
      </c>
    </row>
    <row r="94" spans="1:7" x14ac:dyDescent="0.2">
      <c r="A94" s="11">
        <f>CURRENT_YEAR</f>
        <v>2014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37.289050078686842</v>
      </c>
    </row>
    <row r="95" spans="1:7" x14ac:dyDescent="0.2">
      <c r="A95" s="11">
        <f>CURRENT_YEAR</f>
        <v>2014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0.50080996789275434</v>
      </c>
    </row>
    <row r="96" spans="1:7" x14ac:dyDescent="0.2">
      <c r="A96" s="11">
        <f>CURRENT_YEAR</f>
        <v>2014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2.2687474930009461</v>
      </c>
    </row>
    <row r="97" spans="1:7" x14ac:dyDescent="0.2">
      <c r="A97" s="11">
        <f>CURRENT_YEAR</f>
        <v>2014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37.289050078686842</v>
      </c>
    </row>
    <row r="98" spans="1:7" x14ac:dyDescent="0.2">
      <c r="A98" s="11">
        <f>CURRENT_YEAR</f>
        <v>2014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0.50080996789275434</v>
      </c>
    </row>
    <row r="99" spans="1:7" x14ac:dyDescent="0.2">
      <c r="A99" s="11">
        <f>CURRENT_YEAR</f>
        <v>2014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0.54070332736809912</v>
      </c>
    </row>
    <row r="100" spans="1:7" x14ac:dyDescent="0.2">
      <c r="A100" s="11">
        <f>CURRENT_YEAR</f>
        <v>2014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5.7481935966605377E-2</v>
      </c>
    </row>
    <row r="101" spans="1:7" x14ac:dyDescent="0.2">
      <c r="A101" s="11">
        <f>CURRENT_YEAR</f>
        <v>2014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3.6145359376879516E-2</v>
      </c>
    </row>
    <row r="102" spans="1:7" x14ac:dyDescent="0.2">
      <c r="A102" s="11">
        <f>CURRENT_YEAR</f>
        <v>2014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3.0467137643321415E-2</v>
      </c>
    </row>
    <row r="103" spans="1:7" x14ac:dyDescent="0.2">
      <c r="A103" s="11">
        <f>CURRENT_YEAR</f>
        <v>2014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0.14945303351317421</v>
      </c>
    </row>
    <row r="104" spans="1:7" x14ac:dyDescent="0.2">
      <c r="A104" s="11">
        <f>CURRENT_YEAR</f>
        <v>2014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9.3977934379886857E-2</v>
      </c>
    </row>
    <row r="105" spans="1:7" x14ac:dyDescent="0.2">
      <c r="A105" s="11">
        <f>CURRENT_YEAR</f>
        <v>2014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7.9214557872635899E-2</v>
      </c>
    </row>
    <row r="106" spans="1:7" x14ac:dyDescent="0.2">
      <c r="A106" s="11">
        <f>CURRENT_YEAR</f>
        <v>2014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6.034971783259941</v>
      </c>
    </row>
    <row r="107" spans="1:7" x14ac:dyDescent="0.2">
      <c r="A107" s="11">
        <f>CURRENT_YEAR</f>
        <v>2014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15.347042841270271</v>
      </c>
    </row>
    <row r="108" spans="1:7" x14ac:dyDescent="0.2">
      <c r="A108" s="11">
        <f>CURRENT_YEAR</f>
        <v>2014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4.6990247551288675</v>
      </c>
    </row>
    <row r="109" spans="1:7" x14ac:dyDescent="0.2">
      <c r="A109" s="11">
        <f>CURRENT_YEAR</f>
        <v>2014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6.034971783259941</v>
      </c>
    </row>
    <row r="110" spans="1:7" x14ac:dyDescent="0.2">
      <c r="A110" s="11">
        <f>CURRENT_YEAR</f>
        <v>2014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15.347042841270271</v>
      </c>
    </row>
    <row r="111" spans="1:7" x14ac:dyDescent="0.2">
      <c r="A111" s="11">
        <f>CURRENT_YEAR</f>
        <v>2014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4.6990247551288675</v>
      </c>
    </row>
    <row r="112" spans="1:7" x14ac:dyDescent="0.2">
      <c r="A112" s="11">
        <f>CURRENT_YEAR</f>
        <v>2014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0.24449484725432077</v>
      </c>
    </row>
    <row r="113" spans="1:7" x14ac:dyDescent="0.2">
      <c r="A113" s="11">
        <f>CURRENT_YEAR</f>
        <v>2014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3.6322172485750037E-2</v>
      </c>
    </row>
    <row r="114" spans="1:7" x14ac:dyDescent="0.2">
      <c r="A114" s="11">
        <f>CURRENT_YEAR</f>
        <v>2014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1.0676911728839954E-2</v>
      </c>
    </row>
    <row r="115" spans="1:7" x14ac:dyDescent="0.2">
      <c r="A115" s="11">
        <f>CURRENT_YEAR</f>
        <v>2014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6.1218508629767687E-2</v>
      </c>
    </row>
    <row r="116" spans="1:7" x14ac:dyDescent="0.2">
      <c r="A116" s="11">
        <f>CURRENT_YEAR</f>
        <v>2014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9.4437648462949983E-2</v>
      </c>
    </row>
    <row r="117" spans="1:7" x14ac:dyDescent="0.2">
      <c r="A117" s="11">
        <f>CURRENT_YEAR</f>
        <v>2014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2.775997049498383E-2</v>
      </c>
    </row>
    <row r="118" spans="1:7" x14ac:dyDescent="0.2">
      <c r="A118" s="11">
        <f>CURRENT_YEAR</f>
        <v>2014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0.15916812243739584</v>
      </c>
    </row>
    <row r="119" spans="1:7" x14ac:dyDescent="0.2">
      <c r="A119" s="11">
        <f>CURRENT_YEAR</f>
        <v>2014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2.5434885728566368</v>
      </c>
    </row>
    <row r="120" spans="1:7" x14ac:dyDescent="0.2">
      <c r="A120" s="11">
        <f>CURRENT_YEAR</f>
        <v>2014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1.0019733795832526</v>
      </c>
    </row>
    <row r="121" spans="1:7" x14ac:dyDescent="0.2">
      <c r="A121" s="11">
        <f>CURRENT_YEAR</f>
        <v>2014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6.4642108480177942</v>
      </c>
    </row>
    <row r="122" spans="1:7" x14ac:dyDescent="0.2">
      <c r="A122" s="11">
        <f>CURRENT_YEAR</f>
        <v>2014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2.5434885728566368</v>
      </c>
    </row>
    <row r="123" spans="1:7" x14ac:dyDescent="0.2">
      <c r="A123" s="11">
        <f>CURRENT_YEAR</f>
        <v>2014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1.0019733795832526</v>
      </c>
    </row>
    <row r="124" spans="1:7" x14ac:dyDescent="0.2">
      <c r="A124" s="11">
        <f>CURRENT_YEAR</f>
        <v>2014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6.4642108480177933</v>
      </c>
    </row>
    <row r="125" spans="1:7" x14ac:dyDescent="0.2">
      <c r="A125" s="11">
        <f>CURRENT_YEAR</f>
        <v>2014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1.9420861953286347E-2</v>
      </c>
    </row>
    <row r="126" spans="1:7" x14ac:dyDescent="0.2">
      <c r="A126" s="11">
        <f>CURRENT_YEAR</f>
        <v>2014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8.0998651554246667E-2</v>
      </c>
    </row>
    <row r="127" spans="1:7" x14ac:dyDescent="0.2">
      <c r="A127" s="11">
        <f>CURRENT_YEAR</f>
        <v>2014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1.4850559626759312E-2</v>
      </c>
    </row>
    <row r="128" spans="1:7" x14ac:dyDescent="0.2">
      <c r="A128" s="11">
        <f>CURRENT_YEAR</f>
        <v>2014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6.9642467084287701E-2</v>
      </c>
    </row>
    <row r="129" spans="1:7" x14ac:dyDescent="0.2">
      <c r="A129" s="11">
        <f>CURRENT_YEAR</f>
        <v>2014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0.2105964940410413</v>
      </c>
    </row>
    <row r="130" spans="1:7" x14ac:dyDescent="0.2">
      <c r="A130" s="11">
        <f>CURRENT_YEAR</f>
        <v>2014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3.861145502957411E-2</v>
      </c>
    </row>
    <row r="131" spans="1:7" x14ac:dyDescent="0.2">
      <c r="A131" s="11">
        <f>CURRENT_YEAR</f>
        <v>2014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0.18107041441914801</v>
      </c>
    </row>
    <row r="132" spans="1:7" x14ac:dyDescent="0.2">
      <c r="A132" s="11">
        <f>CURRENT_YEAR</f>
        <v>2014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6.6079883325141866</v>
      </c>
    </row>
    <row r="133" spans="1:7" x14ac:dyDescent="0.2">
      <c r="A133" s="11">
        <f>CURRENT_YEAR</f>
        <v>2014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4.9378878310628771</v>
      </c>
    </row>
    <row r="134" spans="1:7" x14ac:dyDescent="0.2">
      <c r="A134" s="11">
        <f>CURRENT_YEAR</f>
        <v>2014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7.7671960665898903</v>
      </c>
    </row>
    <row r="135" spans="1:7" x14ac:dyDescent="0.2">
      <c r="A135" s="11">
        <f>CURRENT_YEAR</f>
        <v>2014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6.6079883325141866</v>
      </c>
    </row>
    <row r="136" spans="1:7" x14ac:dyDescent="0.2">
      <c r="A136" s="11">
        <f>CURRENT_YEAR</f>
        <v>2014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4.9378878310628762</v>
      </c>
    </row>
    <row r="137" spans="1:7" x14ac:dyDescent="0.2">
      <c r="A137" s="11">
        <f>CURRENT_YEAR</f>
        <v>2014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7.767196066589892</v>
      </c>
    </row>
    <row r="138" spans="1:7" x14ac:dyDescent="0.2">
      <c r="A138" s="11">
        <f>CURRENT_YEAR</f>
        <v>2014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2.3809773124383111E-2</v>
      </c>
    </row>
    <row r="139" spans="1:7" x14ac:dyDescent="0.2">
      <c r="A139" s="11">
        <f>CURRENT_YEAR</f>
        <v>2014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5.4395013366702043E-2</v>
      </c>
    </row>
    <row r="140" spans="1:7" x14ac:dyDescent="0.2">
      <c r="A140" s="11">
        <f>CURRENT_YEAR</f>
        <v>2014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2.1665816314862481E-2</v>
      </c>
    </row>
    <row r="141" spans="1:7" x14ac:dyDescent="0.2">
      <c r="A141" s="11">
        <f>CURRENT_YEAR</f>
        <v>2014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4.0136150713074616E-2</v>
      </c>
    </row>
    <row r="142" spans="1:7" x14ac:dyDescent="0.2">
      <c r="A142" s="11">
        <f>CURRENT_YEAR</f>
        <v>2014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0.14142703475342563</v>
      </c>
    </row>
    <row r="143" spans="1:7" x14ac:dyDescent="0.2">
      <c r="A143" s="11">
        <f>CURRENT_YEAR</f>
        <v>2014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5.6331122418642479E-2</v>
      </c>
    </row>
    <row r="144" spans="1:7" x14ac:dyDescent="0.2">
      <c r="A144" s="11">
        <f>CURRENT_YEAR</f>
        <v>2014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0.10435399185399408</v>
      </c>
    </row>
    <row r="145" spans="1:7" x14ac:dyDescent="0.2">
      <c r="A145" s="11">
        <f>CURRENT_YEAR</f>
        <v>2014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5.9792290873083873</v>
      </c>
    </row>
    <row r="146" spans="1:7" x14ac:dyDescent="0.2">
      <c r="A146" s="11">
        <f>CURRENT_YEAR</f>
        <v>2014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4.7862285302090397</v>
      </c>
    </row>
    <row r="147" spans="1:7" x14ac:dyDescent="0.2">
      <c r="A147" s="11">
        <f>CURRENT_YEAR</f>
        <v>2014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6.5410752536224495</v>
      </c>
    </row>
    <row r="148" spans="1:7" x14ac:dyDescent="0.2">
      <c r="A148" s="11">
        <f>CURRENT_YEAR</f>
        <v>2014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5.9792290873083873</v>
      </c>
    </row>
    <row r="149" spans="1:7" x14ac:dyDescent="0.2">
      <c r="A149" s="11">
        <f>CURRENT_YEAR</f>
        <v>2014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4.7862285302090397</v>
      </c>
    </row>
    <row r="150" spans="1:7" x14ac:dyDescent="0.2">
      <c r="A150" s="11">
        <f>CURRENT_YEAR</f>
        <v>2014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6.5410752536224503</v>
      </c>
    </row>
    <row r="151" spans="1:7" x14ac:dyDescent="0.2">
      <c r="A151" s="11">
        <f>CURRENT_YEAR</f>
        <v>2014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8.0031185443943127E-3</v>
      </c>
    </row>
    <row r="152" spans="1:7" x14ac:dyDescent="0.2">
      <c r="A152" s="11">
        <f>CURRENT_YEAR</f>
        <v>2014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3.7669772859253908E-2</v>
      </c>
    </row>
    <row r="153" spans="1:7" x14ac:dyDescent="0.2">
      <c r="A153" s="11">
        <f>CURRENT_YEAR</f>
        <v>2014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4.4241005570440091E-2</v>
      </c>
    </row>
    <row r="154" spans="1:7" x14ac:dyDescent="0.2">
      <c r="A154" s="11">
        <f>CURRENT_YEAR</f>
        <v>2014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0.12839706237943013</v>
      </c>
    </row>
    <row r="155" spans="1:7" x14ac:dyDescent="0.2">
      <c r="A155" s="11">
        <f>CURRENT_YEAR</f>
        <v>2014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9.7941409434060156E-2</v>
      </c>
    </row>
    <row r="156" spans="1:7" x14ac:dyDescent="0.2">
      <c r="A156" s="11">
        <f>CURRENT_YEAR</f>
        <v>2014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0.11502661448314416</v>
      </c>
    </row>
    <row r="157" spans="1:7" x14ac:dyDescent="0.2">
      <c r="A157" s="11">
        <f>CURRENT_YEAR</f>
        <v>2014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0.33383236218651802</v>
      </c>
    </row>
    <row r="158" spans="1:7" x14ac:dyDescent="0.2">
      <c r="A158" s="11">
        <f>CURRENT_YEAR</f>
        <v>2014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2.4702678853631812</v>
      </c>
    </row>
    <row r="159" spans="1:7" x14ac:dyDescent="0.2">
      <c r="A159" s="11">
        <f>CURRENT_YEAR</f>
        <v>2014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4.663271704391879</v>
      </c>
    </row>
    <row r="160" spans="1:7" x14ac:dyDescent="0.2">
      <c r="A160" s="11">
        <f>CURRENT_YEAR</f>
        <v>2014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12.258670852354072</v>
      </c>
    </row>
    <row r="161" spans="1:7" x14ac:dyDescent="0.2">
      <c r="A161" s="11">
        <f>CURRENT_YEAR</f>
        <v>2014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2.4702678853631803</v>
      </c>
    </row>
    <row r="162" spans="1:7" x14ac:dyDescent="0.2">
      <c r="A162" s="11">
        <f>CURRENT_YEAR</f>
        <v>2014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4.663271704391879</v>
      </c>
    </row>
    <row r="163" spans="1:7" x14ac:dyDescent="0.2">
      <c r="A163" s="11">
        <f>CURRENT_YEAR</f>
        <v>2014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12.258670852354072</v>
      </c>
    </row>
    <row r="164" spans="1:7" x14ac:dyDescent="0.2">
      <c r="A164" s="11">
        <f>CURRENT_YEAR</f>
        <v>2014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4.8595217293153524E-3</v>
      </c>
    </row>
    <row r="165" spans="1:7" x14ac:dyDescent="0.2">
      <c r="A165" s="11">
        <f>CURRENT_YEAR</f>
        <v>2014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4.4674607657349444E-2</v>
      </c>
    </row>
    <row r="166" spans="1:7" x14ac:dyDescent="0.2">
      <c r="A166" s="11">
        <f>CURRENT_YEAR</f>
        <v>2014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1.71320241151551E-2</v>
      </c>
    </row>
    <row r="167" spans="1:7" x14ac:dyDescent="0.2">
      <c r="A167" s="11">
        <f>CURRENT_YEAR</f>
        <v>2014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5.2528535474684154E-2</v>
      </c>
    </row>
    <row r="168" spans="1:7" x14ac:dyDescent="0.2">
      <c r="A168" s="11">
        <f>CURRENT_YEAR</f>
        <v>2014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0.11615397990910857</v>
      </c>
    </row>
    <row r="169" spans="1:7" x14ac:dyDescent="0.2">
      <c r="A169" s="11">
        <f>CURRENT_YEAR</f>
        <v>2014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4.4543262699403265E-2</v>
      </c>
    </row>
    <row r="170" spans="1:7" x14ac:dyDescent="0.2">
      <c r="A170" s="11">
        <f>CURRENT_YEAR</f>
        <v>2014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0.1365741922341788</v>
      </c>
    </row>
    <row r="171" spans="1:7" x14ac:dyDescent="0.2">
      <c r="A171" s="11">
        <f>CURRENT_YEAR</f>
        <v>2014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1.1218267057507261</v>
      </c>
    </row>
    <row r="172" spans="1:7" x14ac:dyDescent="0.2">
      <c r="A172" s="11">
        <f>CURRENT_YEAR</f>
        <v>2014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0.67180806633649892</v>
      </c>
    </row>
    <row r="173" spans="1:7" x14ac:dyDescent="0.2">
      <c r="A173" s="11">
        <f>CURRENT_YEAR</f>
        <v>2014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2.0533537926851779</v>
      </c>
    </row>
    <row r="174" spans="1:7" x14ac:dyDescent="0.2">
      <c r="A174" s="11">
        <f>CURRENT_YEAR</f>
        <v>2014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1.1218267057507261</v>
      </c>
    </row>
    <row r="175" spans="1:7" x14ac:dyDescent="0.2">
      <c r="A175" s="11">
        <f>CURRENT_YEAR</f>
        <v>2014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0.67180806633649892</v>
      </c>
    </row>
    <row r="176" spans="1:7" x14ac:dyDescent="0.2">
      <c r="A176" s="11">
        <f>CURRENT_YEAR</f>
        <v>2014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2.0533537926851779</v>
      </c>
    </row>
    <row r="177" spans="1:7" x14ac:dyDescent="0.2">
      <c r="A177" s="11">
        <f>CURRENT_YEAR</f>
        <v>2014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5.2639723753683987E-4</v>
      </c>
    </row>
    <row r="178" spans="1:7" x14ac:dyDescent="0.2">
      <c r="A178" s="11">
        <f>CURRENT_YEAR</f>
        <v>2014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3.7447957907401313E-3</v>
      </c>
    </row>
    <row r="179" spans="1:7" x14ac:dyDescent="0.2">
      <c r="A179" s="11">
        <f>CURRENT_YEAR</f>
        <v>2014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0.14249083005343735</v>
      </c>
    </row>
    <row r="180" spans="1:7" x14ac:dyDescent="0.2">
      <c r="A180" s="11">
        <f>CURRENT_YEAR</f>
        <v>2014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1.044374304048222E-3</v>
      </c>
    </row>
    <row r="181" spans="1:7" x14ac:dyDescent="0.2">
      <c r="A181" s="11">
        <f>CURRENT_YEAR</f>
        <v>2014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9.7364690559243409E-3</v>
      </c>
    </row>
    <row r="182" spans="1:7" x14ac:dyDescent="0.2">
      <c r="A182" s="11">
        <f>CURRENT_YEAR</f>
        <v>2014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0.37047615813893636</v>
      </c>
    </row>
    <row r="183" spans="1:7" x14ac:dyDescent="0.2">
      <c r="A183" s="11">
        <f>CURRENT_YEAR</f>
        <v>2014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2.7153731905253699E-3</v>
      </c>
    </row>
    <row r="184" spans="1:7" x14ac:dyDescent="0.2">
      <c r="A184" s="11">
        <f>CURRENT_YEAR</f>
        <v>2014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0.52524147479466077</v>
      </c>
    </row>
    <row r="185" spans="1:7" x14ac:dyDescent="0.2">
      <c r="A185" s="11">
        <f>CURRENT_YEAR</f>
        <v>2014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44.052878116709515</v>
      </c>
    </row>
    <row r="186" spans="1:7" x14ac:dyDescent="0.2">
      <c r="A186" s="11">
        <f>CURRENT_YEAR</f>
        <v>2014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0.20286075012277799</v>
      </c>
    </row>
    <row r="187" spans="1:7" x14ac:dyDescent="0.2">
      <c r="A187" s="11">
        <f>CURRENT_YEAR</f>
        <v>2014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0.52524147479466077</v>
      </c>
    </row>
    <row r="188" spans="1:7" x14ac:dyDescent="0.2">
      <c r="A188" s="11">
        <f>CURRENT_YEAR</f>
        <v>2014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44.052878116709515</v>
      </c>
    </row>
    <row r="189" spans="1:7" x14ac:dyDescent="0.2">
      <c r="A189" s="11">
        <f>CURRENT_YEAR</f>
        <v>2014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0.20286075012277802</v>
      </c>
    </row>
    <row r="190" spans="1:7" x14ac:dyDescent="0.2">
      <c r="A190" s="11">
        <f>CURRENT_YEAR</f>
        <v>2014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9.7113649143733391E-4</v>
      </c>
    </row>
    <row r="191" spans="1:7" x14ac:dyDescent="0.2">
      <c r="A191" s="11">
        <f>CURRENT_YEAR</f>
        <v>2014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8.6493949527735089E-3</v>
      </c>
    </row>
    <row r="192" spans="1:7" x14ac:dyDescent="0.2">
      <c r="A192" s="11">
        <f>CURRENT_YEAR</f>
        <v>2014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0.16257640981920302</v>
      </c>
    </row>
    <row r="193" spans="1:7" x14ac:dyDescent="0.2">
      <c r="A193" s="11">
        <f>CURRENT_YEAR</f>
        <v>2014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2.1238582693382932E-3</v>
      </c>
    </row>
    <row r="194" spans="1:7" x14ac:dyDescent="0.2">
      <c r="A194" s="11">
        <f>CURRENT_YEAR</f>
        <v>2014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2.2488426877211216E-2</v>
      </c>
    </row>
    <row r="195" spans="1:7" x14ac:dyDescent="0.2">
      <c r="A195" s="11">
        <f>CURRENT_YEAR</f>
        <v>2014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0.42269866552992685</v>
      </c>
    </row>
    <row r="196" spans="1:7" x14ac:dyDescent="0.2">
      <c r="A196" s="11">
        <f>CURRENT_YEAR</f>
        <v>2014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5.5220315002795402E-3</v>
      </c>
    </row>
    <row r="197" spans="1:7" x14ac:dyDescent="0.2">
      <c r="A197" s="11">
        <f>CURRENT_YEAR</f>
        <v>2014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1.3160109524389594</v>
      </c>
    </row>
    <row r="198" spans="1:7" x14ac:dyDescent="0.2">
      <c r="A198" s="11">
        <f>CURRENT_YEAR</f>
        <v>2014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46.283093894136783</v>
      </c>
    </row>
    <row r="199" spans="1:7" x14ac:dyDescent="0.2">
      <c r="A199" s="11">
        <f>CURRENT_YEAR</f>
        <v>2014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0.29190798754049907</v>
      </c>
    </row>
    <row r="200" spans="1:7" x14ac:dyDescent="0.2">
      <c r="A200" s="11">
        <f>CURRENT_YEAR</f>
        <v>2014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1.3160109524389594</v>
      </c>
    </row>
    <row r="201" spans="1:7" x14ac:dyDescent="0.2">
      <c r="A201" s="11">
        <f>CURRENT_YEAR</f>
        <v>2014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46.283093894136776</v>
      </c>
    </row>
    <row r="202" spans="1:7" x14ac:dyDescent="0.2">
      <c r="A202" s="11">
        <f>CURRENT_YEAR</f>
        <v>2014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0.29190798754049907</v>
      </c>
    </row>
    <row r="203" spans="1:7" x14ac:dyDescent="0.2">
      <c r="A203" s="11">
        <f>CURRENT_YEAR</f>
        <v>2014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4.568464337563854E-3</v>
      </c>
    </row>
    <row r="204" spans="1:7" x14ac:dyDescent="0.2">
      <c r="A204" s="11">
        <f>CURRENT_YEAR</f>
        <v>2014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4.7796308225394662E-3</v>
      </c>
    </row>
    <row r="205" spans="1:7" x14ac:dyDescent="0.2">
      <c r="A205" s="11">
        <f>CURRENT_YEAR</f>
        <v>2014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4.2066123322817346E-2</v>
      </c>
    </row>
    <row r="206" spans="1:7" x14ac:dyDescent="0.2">
      <c r="A206" s="11">
        <f>CURRENT_YEAR</f>
        <v>2014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1.3667649852223723E-3</v>
      </c>
    </row>
    <row r="207" spans="1:7" x14ac:dyDescent="0.2">
      <c r="A207" s="11">
        <f>CURRENT_YEAR</f>
        <v>2014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1.242704013860263E-2</v>
      </c>
    </row>
    <row r="208" spans="1:7" x14ac:dyDescent="0.2">
      <c r="A208" s="11">
        <f>CURRENT_YEAR</f>
        <v>2014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0.10937192063932502</v>
      </c>
    </row>
    <row r="209" spans="1:7" x14ac:dyDescent="0.2">
      <c r="A209" s="11">
        <f>CURRENT_YEAR</f>
        <v>2014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3.5535889615781646E-3</v>
      </c>
    </row>
    <row r="210" spans="1:7" x14ac:dyDescent="0.2">
      <c r="A210" s="11">
        <f>CURRENT_YEAR</f>
        <v>2014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0.30999689542726672</v>
      </c>
    </row>
    <row r="211" spans="1:7" x14ac:dyDescent="0.2">
      <c r="A211" s="11">
        <f>CURRENT_YEAR</f>
        <v>2014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7.5871377631523869</v>
      </c>
    </row>
    <row r="212" spans="1:7" x14ac:dyDescent="0.2">
      <c r="A212" s="11">
        <f>CURRENT_YEAR</f>
        <v>2014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0.12589185915312012</v>
      </c>
    </row>
    <row r="213" spans="1:7" x14ac:dyDescent="0.2">
      <c r="A213" s="11">
        <f>CURRENT_YEAR</f>
        <v>2014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0.30999689542726672</v>
      </c>
    </row>
    <row r="214" spans="1:7" x14ac:dyDescent="0.2">
      <c r="A214" s="11">
        <f>CURRENT_YEAR</f>
        <v>2014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7.5871377631523886</v>
      </c>
    </row>
    <row r="215" spans="1:7" x14ac:dyDescent="0.2">
      <c r="A215" s="11">
        <f>CURRENT_YEAR</f>
        <v>2014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0.12589185915312015</v>
      </c>
    </row>
    <row r="216" spans="1:7" x14ac:dyDescent="0.2">
      <c r="A216" s="11">
        <f>CURRENT_YEAR</f>
        <v>2014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0.19853998074594217</v>
      </c>
    </row>
    <row r="217" spans="1:7" x14ac:dyDescent="0.2">
      <c r="A217" s="11">
        <f>CURRENT_YEAR</f>
        <v>2014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0.16948744213681788</v>
      </c>
    </row>
    <row r="218" spans="1:7" x14ac:dyDescent="0.2">
      <c r="A218" s="11">
        <f>CURRENT_YEAR</f>
        <v>2014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0.18124835908483983</v>
      </c>
    </row>
    <row r="219" spans="1:7" x14ac:dyDescent="0.2">
      <c r="A219" s="11">
        <f>CURRENT_YEAR</f>
        <v>2014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0.2255174946366883</v>
      </c>
    </row>
    <row r="220" spans="1:7" x14ac:dyDescent="0.2">
      <c r="A220" s="11">
        <f>CURRENT_YEAR</f>
        <v>2014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0.44066734955572595</v>
      </c>
    </row>
    <row r="221" spans="1:7" x14ac:dyDescent="0.2">
      <c r="A221" s="11">
        <f>CURRENT_YEAR</f>
        <v>2014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0.47124573362058453</v>
      </c>
    </row>
    <row r="222" spans="1:7" x14ac:dyDescent="0.2">
      <c r="A222" s="11">
        <f>CURRENT_YEAR</f>
        <v>2014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0.58634548605539027</v>
      </c>
    </row>
    <row r="223" spans="1:7" x14ac:dyDescent="0.2">
      <c r="A223" s="11">
        <f>CURRENT_YEAR</f>
        <v>2014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17.29233360874996</v>
      </c>
    </row>
    <row r="224" spans="1:7" x14ac:dyDescent="0.2">
      <c r="A224" s="11">
        <f>CURRENT_YEAR</f>
        <v>2014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20.776617442863444</v>
      </c>
    </row>
    <row r="225" spans="1:7" x14ac:dyDescent="0.2">
      <c r="A225" s="11">
        <f>CURRENT_YEAR</f>
        <v>2014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34.185645912348335</v>
      </c>
    </row>
    <row r="226" spans="1:7" x14ac:dyDescent="0.2">
      <c r="A226" s="11">
        <f>CURRENT_YEAR</f>
        <v>2014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17.29233360874996</v>
      </c>
    </row>
    <row r="227" spans="1:7" x14ac:dyDescent="0.2">
      <c r="A227" s="11">
        <f>CURRENT_YEAR</f>
        <v>2014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20.77661744286344</v>
      </c>
    </row>
    <row r="228" spans="1:7" x14ac:dyDescent="0.2">
      <c r="A228" s="11">
        <f>CURRENT_YEAR</f>
        <v>2014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34.185645912348335</v>
      </c>
    </row>
    <row r="229" spans="1:7" x14ac:dyDescent="0.2">
      <c r="A229" s="11">
        <f>CURRENT_YEAR</f>
        <v>2014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0.20541046062261975</v>
      </c>
    </row>
    <row r="230" spans="1:7" x14ac:dyDescent="0.2">
      <c r="A230" s="11">
        <f>CURRENT_YEAR</f>
        <v>2014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0.77044049262841574</v>
      </c>
    </row>
    <row r="231" spans="1:7" x14ac:dyDescent="0.2">
      <c r="A231" s="11">
        <f>CURRENT_YEAR</f>
        <v>2014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0.4697519957732299</v>
      </c>
    </row>
    <row r="232" spans="1:7" x14ac:dyDescent="0.2">
      <c r="A232" s="11">
        <f>CURRENT_YEAR</f>
        <v>2014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0.66546964313444668</v>
      </c>
    </row>
    <row r="233" spans="1:7" x14ac:dyDescent="0.2">
      <c r="A233" s="11">
        <f>CURRENT_YEAR</f>
        <v>2014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2.0031452808338805</v>
      </c>
    </row>
    <row r="234" spans="1:7" x14ac:dyDescent="0.2">
      <c r="A234" s="11">
        <f>CURRENT_YEAR</f>
        <v>2014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1.2213551890103982</v>
      </c>
    </row>
    <row r="235" spans="1:7" x14ac:dyDescent="0.2">
      <c r="A235" s="11">
        <f>CURRENT_YEAR</f>
        <v>2014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1.7302210721495628</v>
      </c>
    </row>
    <row r="236" spans="1:7" x14ac:dyDescent="0.2">
      <c r="A236" s="11">
        <f>CURRENT_YEAR</f>
        <v>2014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96.478129286622661</v>
      </c>
    </row>
    <row r="237" spans="1:7" x14ac:dyDescent="0.2">
      <c r="A237" s="11">
        <f>CURRENT_YEAR</f>
        <v>2014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114.49884854013088</v>
      </c>
    </row>
    <row r="238" spans="1:7" x14ac:dyDescent="0.2">
      <c r="A238" s="11">
        <f>CURRENT_YEAR</f>
        <v>2014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114.00159245548667</v>
      </c>
    </row>
    <row r="239" spans="1:7" x14ac:dyDescent="0.2">
      <c r="A239" s="11">
        <f>CURRENT_YEAR</f>
        <v>2014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96.478129286622661</v>
      </c>
    </row>
    <row r="240" spans="1:7" x14ac:dyDescent="0.2">
      <c r="A240" s="11">
        <f>CURRENT_YEAR</f>
        <v>2014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114.49884854013087</v>
      </c>
    </row>
    <row r="241" spans="1:7" x14ac:dyDescent="0.2">
      <c r="A241" s="11">
        <f>CURRENT_YEAR</f>
        <v>2014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114.00159245548666</v>
      </c>
    </row>
    <row r="242" spans="1:7" x14ac:dyDescent="0.2">
      <c r="A242" s="11">
        <f>CURRENT_YEAR</f>
        <v>2014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3.3714488095709161</v>
      </c>
    </row>
    <row r="243" spans="1:7" x14ac:dyDescent="0.2">
      <c r="A243" s="11">
        <f>CURRENT_YEAR</f>
        <v>2014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6.1841750603468762E-2</v>
      </c>
    </row>
    <row r="244" spans="1:7" x14ac:dyDescent="0.2">
      <c r="A244" s="11">
        <f>CURRENT_YEAR</f>
        <v>2014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2.9801127894725943E-2</v>
      </c>
    </row>
    <row r="245" spans="1:7" x14ac:dyDescent="0.2">
      <c r="A245" s="11">
        <f>CURRENT_YEAR</f>
        <v>2014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1.3731086336565633E-2</v>
      </c>
    </row>
    <row r="246" spans="1:7" x14ac:dyDescent="0.2">
      <c r="A246" s="11">
        <f>CURRENT_YEAR</f>
        <v>2014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0.16078855156901925</v>
      </c>
    </row>
    <row r="247" spans="1:7" x14ac:dyDescent="0.2">
      <c r="A247" s="11">
        <f>CURRENT_YEAR</f>
        <v>2014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7.7482932526287629E-2</v>
      </c>
    </row>
    <row r="248" spans="1:7" x14ac:dyDescent="0.2">
      <c r="A248" s="11">
        <f>CURRENT_YEAR</f>
        <v>2014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3.5700824475070732E-2</v>
      </c>
    </row>
    <row r="249" spans="1:7" x14ac:dyDescent="0.2">
      <c r="A249" s="11">
        <f>CURRENT_YEAR</f>
        <v>2014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7.2263870357114</v>
      </c>
    </row>
    <row r="250" spans="1:7" x14ac:dyDescent="0.2">
      <c r="A250" s="11">
        <f>CURRENT_YEAR</f>
        <v>2014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18.086050547656043</v>
      </c>
    </row>
    <row r="251" spans="1:7" x14ac:dyDescent="0.2">
      <c r="A251" s="11">
        <f>CURRENT_YEAR</f>
        <v>2014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2.351629341234915</v>
      </c>
    </row>
    <row r="252" spans="1:7" x14ac:dyDescent="0.2">
      <c r="A252" s="11">
        <f>CURRENT_YEAR</f>
        <v>2014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7.2263870357113991</v>
      </c>
    </row>
    <row r="253" spans="1:7" x14ac:dyDescent="0.2">
      <c r="A253" s="11">
        <f>CURRENT_YEAR</f>
        <v>2014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18.08605054765604</v>
      </c>
    </row>
    <row r="254" spans="1:7" x14ac:dyDescent="0.2">
      <c r="A254" s="11">
        <f>CURRENT_YEAR</f>
        <v>2014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2.351629341234915</v>
      </c>
    </row>
    <row r="255" spans="1:7" x14ac:dyDescent="0.2">
      <c r="A255" s="11">
        <f>CURRENT_YEAR</f>
        <v>2014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0.26465858418420696</v>
      </c>
    </row>
    <row r="256" spans="1:7" x14ac:dyDescent="0.2">
      <c r="A256" s="11">
        <f>CURRENT_YEAR</f>
        <v>2014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5.8049084277465831E-3</v>
      </c>
    </row>
    <row r="269" spans="1:7" x14ac:dyDescent="0.2">
      <c r="A269" s="11">
        <f>CURRENT_YEAR</f>
        <v>2014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7.4272525724033318E-3</v>
      </c>
    </row>
    <row r="282" spans="1:7" x14ac:dyDescent="0.2">
      <c r="A282" s="11">
        <f>CURRENT_YEAR</f>
        <v>2014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2.5572190519570152E-2</v>
      </c>
    </row>
    <row r="283" spans="1:7" x14ac:dyDescent="0.2">
      <c r="A283" s="11">
        <f>CURRENT_YEAR</f>
        <v>2014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4.0832961307127923E-3</v>
      </c>
    </row>
    <row r="284" spans="1:7" x14ac:dyDescent="0.2">
      <c r="A284" s="11">
        <f>CURRENT_YEAR</f>
        <v>2014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5.9550805297115426E-3</v>
      </c>
    </row>
    <row r="285" spans="1:7" x14ac:dyDescent="0.2">
      <c r="A285" s="11">
        <f>CURRENT_YEAR</f>
        <v>2014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6.6487695350882156E-2</v>
      </c>
    </row>
    <row r="286" spans="1:7" x14ac:dyDescent="0.2">
      <c r="A286" s="11">
        <f>CURRENT_YEAR</f>
        <v>2014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1.0616569939853271E-2</v>
      </c>
    </row>
    <row r="287" spans="1:7" x14ac:dyDescent="0.2">
      <c r="A287" s="11">
        <f>CURRENT_YEAR</f>
        <v>2014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1.548320937724997E-2</v>
      </c>
    </row>
    <row r="288" spans="1:7" x14ac:dyDescent="0.2">
      <c r="A288" s="11">
        <f>CURRENT_YEAR</f>
        <v>2014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5.5522072417126251</v>
      </c>
    </row>
    <row r="289" spans="1:7" x14ac:dyDescent="0.2">
      <c r="A289" s="11">
        <f>CURRENT_YEAR</f>
        <v>2014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-2.6456655488555687</v>
      </c>
    </row>
    <row r="290" spans="1:7" x14ac:dyDescent="0.2">
      <c r="A290" s="11">
        <f>CURRENT_YEAR</f>
        <v>2014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1.8039431667850205</v>
      </c>
    </row>
    <row r="291" spans="1:7" x14ac:dyDescent="0.2">
      <c r="A291" s="11">
        <f>CURRENT_YEAR</f>
        <v>2014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5.5522072417126251</v>
      </c>
    </row>
    <row r="292" spans="1:7" x14ac:dyDescent="0.2">
      <c r="A292" s="11">
        <f>CURRENT_YEAR</f>
        <v>2014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-2.6456655488555687</v>
      </c>
    </row>
    <row r="293" spans="1:7" x14ac:dyDescent="0.2">
      <c r="A293" s="11">
        <f>CURRENT_YEAR</f>
        <v>2014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1.8039431667850205</v>
      </c>
    </row>
    <row r="294" spans="1:7" x14ac:dyDescent="0.2">
      <c r="A294" s="11">
        <f>CURRENT_YEAR</f>
        <v>2014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9.0779647135391487E-6</v>
      </c>
    </row>
    <row r="295" spans="1:7" x14ac:dyDescent="0.2">
      <c r="A295" s="11">
        <f>CURRENT_YEAR</f>
        <v>2014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0.11965859167328657</v>
      </c>
    </row>
    <row r="296" spans="1:7" x14ac:dyDescent="0.2">
      <c r="A296" s="11">
        <f>CURRENT_YEAR</f>
        <v>2014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0.10957747740656636</v>
      </c>
    </row>
    <row r="297" spans="1:7" x14ac:dyDescent="0.2">
      <c r="A297" s="11">
        <f>CURRENT_YEAR</f>
        <v>2014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0.19176914473809326</v>
      </c>
    </row>
    <row r="298" spans="1:7" x14ac:dyDescent="0.2">
      <c r="A298" s="11">
        <f>CURRENT_YEAR</f>
        <v>2014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0.31111233835054464</v>
      </c>
    </row>
    <row r="299" spans="1:7" x14ac:dyDescent="0.2">
      <c r="A299" s="11">
        <f>CURRENT_YEAR</f>
        <v>2014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0.28490144125707323</v>
      </c>
    </row>
    <row r="300" spans="1:7" x14ac:dyDescent="0.2">
      <c r="A300" s="11">
        <f>CURRENT_YEAR</f>
        <v>2014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0.49859977631904295</v>
      </c>
    </row>
    <row r="301" spans="1:7" x14ac:dyDescent="0.2">
      <c r="A301" s="11">
        <f>CURRENT_YEAR</f>
        <v>2014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12.208434207752864</v>
      </c>
    </row>
    <row r="302" spans="1:7" x14ac:dyDescent="0.2">
      <c r="A302" s="11">
        <f>CURRENT_YEAR</f>
        <v>2014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16.060928871985315</v>
      </c>
    </row>
    <row r="303" spans="1:7" x14ac:dyDescent="0.2">
      <c r="A303" s="11">
        <f>CURRENT_YEAR</f>
        <v>2014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29.082061809410469</v>
      </c>
    </row>
    <row r="304" spans="1:7" x14ac:dyDescent="0.2">
      <c r="A304" s="11">
        <f>CURRENT_YEAR</f>
        <v>2014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12.208434207752864</v>
      </c>
    </row>
    <row r="305" spans="1:7" x14ac:dyDescent="0.2">
      <c r="A305" s="11">
        <f>CURRENT_YEAR</f>
        <v>2014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16.060928871985311</v>
      </c>
    </row>
    <row r="306" spans="1:7" x14ac:dyDescent="0.2">
      <c r="A306" s="11">
        <f>CURRENT_YEAR</f>
        <v>2014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29.082061809410469</v>
      </c>
    </row>
    <row r="307" spans="1:7" x14ac:dyDescent="0.2">
      <c r="A307" s="11">
        <f>CURRENT_YEAR</f>
        <v>2014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1.0816371592854198E-2</v>
      </c>
    </row>
    <row r="308" spans="1:7" x14ac:dyDescent="0.2">
      <c r="A308" s="11">
        <f>CURRENT_YEAR</f>
        <v>2014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6.0071440551291927E-5</v>
      </c>
    </row>
    <row r="310" spans="1:7" x14ac:dyDescent="0.2">
      <c r="A310" s="11">
        <f>CURRENT_YEAR</f>
        <v>2014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3.0957867985801644E-5</v>
      </c>
    </row>
    <row r="311" spans="1:7" x14ac:dyDescent="0.2">
      <c r="A311" s="11">
        <f>CURRENT_YEAR</f>
        <v>2014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1.5618574543335912E-4</v>
      </c>
    </row>
    <row r="313" spans="1:7" x14ac:dyDescent="0.2">
      <c r="A313" s="11">
        <f>CURRENT_YEAR</f>
        <v>2014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8.0490456763084248E-5</v>
      </c>
    </row>
    <row r="314" spans="1:7" x14ac:dyDescent="0.2">
      <c r="A314" s="11">
        <f>CURRENT_YEAR</f>
        <v>2014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6.792188693841501E-3</v>
      </c>
    </row>
    <row r="316" spans="1:7" x14ac:dyDescent="0.2">
      <c r="A316" s="11">
        <f>CURRENT_YEAR</f>
        <v>2014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3.460282341544549E-3</v>
      </c>
    </row>
    <row r="317" spans="1:7" x14ac:dyDescent="0.2">
      <c r="A317" s="11">
        <f>CURRENT_YEAR</f>
        <v>2014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6.792188693841501E-3</v>
      </c>
    </row>
    <row r="319" spans="1:7" x14ac:dyDescent="0.2">
      <c r="A319" s="11">
        <f>CURRENT_YEAR</f>
        <v>2014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3.4602823415445481E-3</v>
      </c>
    </row>
    <row r="320" spans="1:7" x14ac:dyDescent="0.2">
      <c r="A320" s="11">
        <f>CURRENT_YEAR</f>
        <v>2014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4.8816190974439899E-2</v>
      </c>
    </row>
    <row r="322" spans="1:7" x14ac:dyDescent="0.2">
      <c r="A322" s="11">
        <f>CURRENT_YEAR</f>
        <v>2014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3.0805841201991594E-2</v>
      </c>
    </row>
    <row r="323" spans="1:7" x14ac:dyDescent="0.2">
      <c r="A323" s="11">
        <f>CURRENT_YEAR</f>
        <v>2014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4.9749746330748995E-2</v>
      </c>
    </row>
    <row r="324" spans="1:7" x14ac:dyDescent="0.2">
      <c r="A324" s="11">
        <f>CURRENT_YEAR</f>
        <v>2014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0.12184030393029345</v>
      </c>
    </row>
    <row r="325" spans="1:7" x14ac:dyDescent="0.2">
      <c r="A325" s="11">
        <f>CURRENT_YEAR</f>
        <v>2014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6.936147363477646E-2</v>
      </c>
    </row>
    <row r="326" spans="1:7" x14ac:dyDescent="0.2">
      <c r="A326" s="11">
        <f>CURRENT_YEAR</f>
        <v>2014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0.13783743264974926</v>
      </c>
    </row>
    <row r="327" spans="1:7" x14ac:dyDescent="0.2">
      <c r="A327" s="11">
        <f>CURRENT_YEAR</f>
        <v>2014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4.3857208632462292</v>
      </c>
    </row>
    <row r="328" spans="1:7" x14ac:dyDescent="0.2">
      <c r="A328" s="11">
        <f>CURRENT_YEAR</f>
        <v>2014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7.4759862563916455</v>
      </c>
    </row>
    <row r="329" spans="1:7" x14ac:dyDescent="0.2">
      <c r="A329" s="11">
        <f>CURRENT_YEAR</f>
        <v>2014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6.0859295075851403</v>
      </c>
    </row>
    <row r="330" spans="1:7" x14ac:dyDescent="0.2">
      <c r="A330" s="11">
        <f>CURRENT_YEAR</f>
        <v>2014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3.5811217833387938</v>
      </c>
    </row>
    <row r="331" spans="1:7" x14ac:dyDescent="0.2">
      <c r="A331" s="11">
        <f>CURRENT_YEAR</f>
        <v>2014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5.56689390826328</v>
      </c>
    </row>
    <row r="332" spans="1:7" x14ac:dyDescent="0.2">
      <c r="A332" s="11">
        <f>CURRENT_YEAR</f>
        <v>2014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5.5558266758220602</v>
      </c>
    </row>
    <row r="333" spans="1:7" x14ac:dyDescent="0.2">
      <c r="A333" s="11">
        <f>CURRENT_YEAR</f>
        <v>2014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6.1990496307274538E-2</v>
      </c>
    </row>
    <row r="334" spans="1:7" x14ac:dyDescent="0.2">
      <c r="A334" s="11">
        <f>CURRENT_YEAR</f>
        <v>2014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0.16948744213681788</v>
      </c>
    </row>
    <row r="335" spans="1:7" x14ac:dyDescent="0.2">
      <c r="A335" s="11">
        <f>CURRENT_YEAR</f>
        <v>2014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0.18124835908483983</v>
      </c>
    </row>
    <row r="336" spans="1:7" x14ac:dyDescent="0.2">
      <c r="A336" s="11">
        <f>CURRENT_YEAR</f>
        <v>2014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0.2255174946366883</v>
      </c>
    </row>
    <row r="337" spans="1:7" x14ac:dyDescent="0.2">
      <c r="A337" s="11">
        <f>CURRENT_YEAR</f>
        <v>2014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0.44066734955572595</v>
      </c>
    </row>
    <row r="338" spans="1:7" x14ac:dyDescent="0.2">
      <c r="A338" s="11">
        <f>CURRENT_YEAR</f>
        <v>2014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0.47124573362058453</v>
      </c>
    </row>
    <row r="339" spans="1:7" x14ac:dyDescent="0.2">
      <c r="A339" s="11">
        <f>CURRENT_YEAR</f>
        <v>2014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0.58634548605539027</v>
      </c>
    </row>
    <row r="340" spans="1:7" x14ac:dyDescent="0.2">
      <c r="A340" s="11">
        <f>CURRENT_YEAR</f>
        <v>2014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17.29233360874996</v>
      </c>
    </row>
    <row r="341" spans="1:7" x14ac:dyDescent="0.2">
      <c r="A341" s="11">
        <f>CURRENT_YEAR</f>
        <v>2014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20.776617442863444</v>
      </c>
    </row>
    <row r="342" spans="1:7" x14ac:dyDescent="0.2">
      <c r="A342" s="11">
        <f>CURRENT_YEAR</f>
        <v>2014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34.185645912348335</v>
      </c>
    </row>
    <row r="343" spans="1:7" x14ac:dyDescent="0.2">
      <c r="A343" s="11">
        <f>CURRENT_YEAR</f>
        <v>2014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17.29233360874996</v>
      </c>
    </row>
    <row r="344" spans="1:7" x14ac:dyDescent="0.2">
      <c r="A344" s="11">
        <f>CURRENT_YEAR</f>
        <v>2014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20.77661744286344</v>
      </c>
    </row>
    <row r="345" spans="1:7" x14ac:dyDescent="0.2">
      <c r="A345" s="11">
        <f>CURRENT_YEAR</f>
        <v>2014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34.185645912348335</v>
      </c>
    </row>
    <row r="346" spans="1:7" x14ac:dyDescent="0.2">
      <c r="A346" s="11">
        <f>CURRENT_YEAR</f>
        <v>2014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0.20541046062261975</v>
      </c>
    </row>
    <row r="347" spans="1:7" x14ac:dyDescent="0.2">
      <c r="A347" s="11">
        <f>CURRENT_YEAR</f>
        <v>2014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1.9770837300831587</v>
      </c>
    </row>
    <row r="460" spans="1:7" x14ac:dyDescent="0.2">
      <c r="A460" s="11">
        <f>CURRENT_YEAR</f>
        <v>2014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1.7686024824747573</v>
      </c>
    </row>
    <row r="461" spans="1:7" x14ac:dyDescent="0.2">
      <c r="A461" s="11">
        <f>CURRENT_YEAR</f>
        <v>2014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1.8387014151245438</v>
      </c>
    </row>
    <row r="462" spans="1:7" x14ac:dyDescent="0.2">
      <c r="A462" s="11">
        <f>CURRENT_YEAR</f>
        <v>2014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549.49573450397747</v>
      </c>
    </row>
    <row r="480" spans="1:7" x14ac:dyDescent="0.2">
      <c r="A480" s="11">
        <f>CURRENT_YEAR</f>
        <v>2014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757.94611591974638</v>
      </c>
    </row>
    <row r="482" spans="1:7" x14ac:dyDescent="0.2">
      <c r="A482" s="11">
        <f>CURRENT_YEAR</f>
        <v>2014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7.4467098504675082</v>
      </c>
    </row>
    <row r="483" spans="1:7" x14ac:dyDescent="0.2">
      <c r="A483" s="11">
        <f>CURRENT_YEAR</f>
        <v>2014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4.0956904177571287</v>
      </c>
    </row>
    <row r="484" spans="1:7" x14ac:dyDescent="0.2">
      <c r="A484" s="11">
        <f>CURRENT_YEAR</f>
        <v>2014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11.170064775701258</v>
      </c>
    </row>
    <row r="485" spans="1:7" x14ac:dyDescent="0.2">
      <c r="A485" s="11">
        <f>CURRENT_YEAR</f>
        <v>2014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8.9360518205610084</v>
      </c>
    </row>
    <row r="486" spans="1:7" x14ac:dyDescent="0.2">
      <c r="A486" s="11">
        <f>CURRENT_YEAR</f>
        <v>2014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1.8616774626168766</v>
      </c>
    </row>
    <row r="487" spans="1:7" x14ac:dyDescent="0.2">
      <c r="A487" s="11">
        <f>CURRENT_YEAR</f>
        <v>2014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1.9076091015459684</v>
      </c>
    </row>
    <row r="489" spans="1:7" x14ac:dyDescent="0.2">
      <c r="A489" s="11">
        <f>CURRENT_YEAR</f>
        <v>2014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1.6632867508321956</v>
      </c>
    </row>
    <row r="490" spans="1:7" x14ac:dyDescent="0.2">
      <c r="A490" s="11">
        <f>CURRENT_YEAR</f>
        <v>2014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1.8664048574407373</v>
      </c>
    </row>
    <row r="491" spans="1:7" x14ac:dyDescent="0.2">
      <c r="A491" s="11">
        <f>CURRENT_YEAR</f>
        <v>2014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549.49573450397747</v>
      </c>
    </row>
    <row r="509" spans="1:7" x14ac:dyDescent="0.2">
      <c r="A509" s="11">
        <f>CURRENT_YEAR</f>
        <v>2014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661.93368679601372</v>
      </c>
    </row>
    <row r="511" spans="1:7" x14ac:dyDescent="0.2">
      <c r="A511" s="11">
        <f>CURRENT_YEAR</f>
        <v>2014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7.4467098504675064</v>
      </c>
    </row>
    <row r="512" spans="1:7" x14ac:dyDescent="0.2">
      <c r="A512" s="11">
        <f>CURRENT_YEAR</f>
        <v>2014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4.0956904177571287</v>
      </c>
    </row>
    <row r="513" spans="1:7" x14ac:dyDescent="0.2">
      <c r="A513" s="11">
        <f>CURRENT_YEAR</f>
        <v>2014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11.17006477570126</v>
      </c>
    </row>
    <row r="514" spans="1:7" x14ac:dyDescent="0.2">
      <c r="A514" s="11">
        <f>CURRENT_YEAR</f>
        <v>2014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8.9360518205610084</v>
      </c>
    </row>
    <row r="515" spans="1:7" x14ac:dyDescent="0.2">
      <c r="A515" s="11">
        <f>CURRENT_YEAR</f>
        <v>2014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1.8616774626168768</v>
      </c>
    </row>
    <row r="516" spans="1:7" x14ac:dyDescent="0.2">
      <c r="A516" s="11">
        <f>CURRENT_YEAR</f>
        <v>2014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1.9616928870099568</v>
      </c>
    </row>
    <row r="518" spans="1:7" x14ac:dyDescent="0.2">
      <c r="A518" s="11">
        <f>CURRENT_YEAR</f>
        <v>2014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1.9240527337100839</v>
      </c>
    </row>
    <row r="519" spans="1:7" x14ac:dyDescent="0.2">
      <c r="A519" s="11">
        <f>CURRENT_YEAR</f>
        <v>2014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1.9484489310665976</v>
      </c>
    </row>
    <row r="520" spans="1:7" x14ac:dyDescent="0.2">
      <c r="A520" s="11">
        <f>CURRENT_YEAR</f>
        <v>2014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549.49573450397747</v>
      </c>
    </row>
    <row r="538" spans="1:7" x14ac:dyDescent="0.2">
      <c r="A538" s="11">
        <f>CURRENT_YEAR</f>
        <v>2014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1315.069188076915</v>
      </c>
    </row>
    <row r="540" spans="1:7" x14ac:dyDescent="0.2">
      <c r="A540" s="11">
        <f>CURRENT_YEAR</f>
        <v>2014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7.4467098504675064</v>
      </c>
    </row>
    <row r="541" spans="1:7" x14ac:dyDescent="0.2">
      <c r="A541" s="11">
        <f>CURRENT_YEAR</f>
        <v>2014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4.0956904177571287</v>
      </c>
    </row>
    <row r="542" spans="1:7" x14ac:dyDescent="0.2">
      <c r="A542" s="11">
        <f>CURRENT_YEAR</f>
        <v>2014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11.17006477570126</v>
      </c>
    </row>
    <row r="543" spans="1:7" x14ac:dyDescent="0.2">
      <c r="A543" s="11">
        <f>CURRENT_YEAR</f>
        <v>2014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8.9360518205610067</v>
      </c>
    </row>
    <row r="544" spans="1:7" x14ac:dyDescent="0.2">
      <c r="A544" s="11">
        <f>CURRENT_YEAR</f>
        <v>2014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1.8616774626168766</v>
      </c>
    </row>
    <row r="545" spans="1:7" x14ac:dyDescent="0.2">
      <c r="A545" s="11">
        <f>CURRENT_YEAR</f>
        <v>2014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1.8590628546123829</v>
      </c>
    </row>
    <row r="547" spans="1:7" x14ac:dyDescent="0.2">
      <c r="A547" s="11">
        <f>CURRENT_YEAR</f>
        <v>2014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1.7185732683800885</v>
      </c>
    </row>
    <row r="548" spans="1:7" x14ac:dyDescent="0.2">
      <c r="A548" s="11">
        <f>CURRENT_YEAR</f>
        <v>2014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1.826928003005567</v>
      </c>
    </row>
    <row r="549" spans="1:7" x14ac:dyDescent="0.2">
      <c r="A549" s="11">
        <f>CURRENT_YEAR</f>
        <v>2014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549.49573450397747</v>
      </c>
    </row>
    <row r="567" spans="1:7" x14ac:dyDescent="0.2">
      <c r="A567" s="11">
        <f>CURRENT_YEAR</f>
        <v>2014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823.63641697404955</v>
      </c>
    </row>
    <row r="569" spans="1:7" x14ac:dyDescent="0.2">
      <c r="A569" s="11">
        <f>CURRENT_YEAR</f>
        <v>2014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7.4467098504675073</v>
      </c>
    </row>
    <row r="570" spans="1:7" x14ac:dyDescent="0.2">
      <c r="A570" s="11">
        <f>CURRENT_YEAR</f>
        <v>2014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4.0956904177571287</v>
      </c>
    </row>
    <row r="571" spans="1:7" x14ac:dyDescent="0.2">
      <c r="A571" s="11">
        <f>CURRENT_YEAR</f>
        <v>2014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11.17006477570126</v>
      </c>
    </row>
    <row r="572" spans="1:7" x14ac:dyDescent="0.2">
      <c r="A572" s="11">
        <f>CURRENT_YEAR</f>
        <v>2014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8.9360518205610067</v>
      </c>
    </row>
    <row r="573" spans="1:7" x14ac:dyDescent="0.2">
      <c r="A573" s="11">
        <f>CURRENT_YEAR</f>
        <v>2014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1.8616774626168766</v>
      </c>
    </row>
    <row r="574" spans="1:7" x14ac:dyDescent="0.2">
      <c r="A574" s="11">
        <f>CURRENT_YEAR</f>
        <v>2014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2.0317237445426821</v>
      </c>
    </row>
    <row r="576" spans="1:7" x14ac:dyDescent="0.2">
      <c r="A576" s="11">
        <f>CURRENT_YEAR</f>
        <v>2014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1.9703213717639989</v>
      </c>
    </row>
    <row r="577" spans="1:7" x14ac:dyDescent="0.2">
      <c r="A577" s="11">
        <f>CURRENT_YEAR</f>
        <v>2014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1.9876384978808224</v>
      </c>
    </row>
    <row r="578" spans="1:7" x14ac:dyDescent="0.2">
      <c r="A578" s="11">
        <f>CURRENT_YEAR</f>
        <v>2014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549.49573450397747</v>
      </c>
    </row>
    <row r="596" spans="1:7" x14ac:dyDescent="0.2">
      <c r="A596" s="11">
        <f>CURRENT_YEAR</f>
        <v>2014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1165.2701402252674</v>
      </c>
    </row>
    <row r="598" spans="1:7" x14ac:dyDescent="0.2">
      <c r="A598" s="11">
        <f>CURRENT_YEAR</f>
        <v>2014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7.4467098504675056</v>
      </c>
    </row>
    <row r="599" spans="1:7" x14ac:dyDescent="0.2">
      <c r="A599" s="11">
        <f>CURRENT_YEAR</f>
        <v>2014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4.0956904177571287</v>
      </c>
    </row>
    <row r="600" spans="1:7" x14ac:dyDescent="0.2">
      <c r="A600" s="11">
        <f>CURRENT_YEAR</f>
        <v>2014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11.17006477570126</v>
      </c>
    </row>
    <row r="601" spans="1:7" x14ac:dyDescent="0.2">
      <c r="A601" s="11">
        <f>CURRENT_YEAR</f>
        <v>2014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8.9360518205610067</v>
      </c>
    </row>
    <row r="602" spans="1:7" x14ac:dyDescent="0.2">
      <c r="A602" s="11">
        <f>CURRENT_YEAR</f>
        <v>2014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1.8616774626168766</v>
      </c>
    </row>
    <row r="603" spans="1:7" x14ac:dyDescent="0.2">
      <c r="A603" s="11">
        <f>CURRENT_YEAR</f>
        <v>2014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2.0380458239588597</v>
      </c>
    </row>
    <row r="605" spans="1:7" x14ac:dyDescent="0.2">
      <c r="A605" s="11">
        <f>CURRENT_YEAR</f>
        <v>2014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1.8712372538063975</v>
      </c>
    </row>
    <row r="606" spans="1:7" x14ac:dyDescent="0.2">
      <c r="A606" s="11">
        <f>CURRENT_YEAR</f>
        <v>2014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1.9525329060727983</v>
      </c>
    </row>
    <row r="607" spans="1:7" x14ac:dyDescent="0.2">
      <c r="A607" s="11">
        <f>CURRENT_YEAR</f>
        <v>2014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549.49573450397759</v>
      </c>
    </row>
    <row r="625" spans="1:7" x14ac:dyDescent="0.2">
      <c r="A625" s="11">
        <f>CURRENT_YEAR</f>
        <v>2014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1787.131902473855</v>
      </c>
    </row>
    <row r="627" spans="1:7" x14ac:dyDescent="0.2">
      <c r="A627" s="11">
        <f>CURRENT_YEAR</f>
        <v>2014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7.4467098504675073</v>
      </c>
    </row>
    <row r="628" spans="1:7" x14ac:dyDescent="0.2">
      <c r="A628" s="11">
        <f>CURRENT_YEAR</f>
        <v>2014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4.0956904177571296</v>
      </c>
    </row>
    <row r="629" spans="1:7" x14ac:dyDescent="0.2">
      <c r="A629" s="11">
        <f>CURRENT_YEAR</f>
        <v>2014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11.170064775701261</v>
      </c>
    </row>
    <row r="630" spans="1:7" x14ac:dyDescent="0.2">
      <c r="A630" s="11">
        <f>CURRENT_YEAR</f>
        <v>2014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8.9360518205610067</v>
      </c>
    </row>
    <row r="631" spans="1:7" x14ac:dyDescent="0.2">
      <c r="A631" s="11">
        <f>CURRENT_YEAR</f>
        <v>2014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1.8616774626168766</v>
      </c>
    </row>
    <row r="632" spans="1:7" x14ac:dyDescent="0.2">
      <c r="A632" s="11">
        <f>CURRENT_YEAR</f>
        <v>2014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2.0116026251189822</v>
      </c>
    </row>
    <row r="634" spans="1:7" x14ac:dyDescent="0.2">
      <c r="A634" s="11">
        <f>CURRENT_YEAR</f>
        <v>2014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1.9298577649087132</v>
      </c>
    </row>
    <row r="635" spans="1:7" x14ac:dyDescent="0.2">
      <c r="A635" s="11">
        <f>CURRENT_YEAR</f>
        <v>2014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1.94752686029614</v>
      </c>
    </row>
    <row r="636" spans="1:7" x14ac:dyDescent="0.2">
      <c r="A636" s="11">
        <f>CURRENT_YEAR</f>
        <v>2014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549.49573450397759</v>
      </c>
    </row>
    <row r="654" spans="1:7" x14ac:dyDescent="0.2">
      <c r="A654" s="11">
        <f>CURRENT_YEAR</f>
        <v>2014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1073.6928608715593</v>
      </c>
    </row>
    <row r="656" spans="1:7" x14ac:dyDescent="0.2">
      <c r="A656" s="11">
        <f>CURRENT_YEAR</f>
        <v>2014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7.4467098504675073</v>
      </c>
    </row>
    <row r="657" spans="1:7" x14ac:dyDescent="0.2">
      <c r="A657" s="11">
        <f>CURRENT_YEAR</f>
        <v>2014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4.0956904177571287</v>
      </c>
    </row>
    <row r="658" spans="1:7" x14ac:dyDescent="0.2">
      <c r="A658" s="11">
        <f>CURRENT_YEAR</f>
        <v>2014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11.17006477570126</v>
      </c>
    </row>
    <row r="659" spans="1:7" x14ac:dyDescent="0.2">
      <c r="A659" s="11">
        <f>CURRENT_YEAR</f>
        <v>2014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8.9360518205610084</v>
      </c>
    </row>
    <row r="660" spans="1:7" x14ac:dyDescent="0.2">
      <c r="A660" s="11">
        <f>CURRENT_YEAR</f>
        <v>2014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1.8616774626168766</v>
      </c>
    </row>
    <row r="661" spans="1:7" x14ac:dyDescent="0.2">
      <c r="A661" s="11">
        <f>CURRENT_YEAR</f>
        <v>2014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1.9301306327390324</v>
      </c>
    </row>
    <row r="663" spans="1:7" x14ac:dyDescent="0.2">
      <c r="A663" s="11">
        <f>CURRENT_YEAR</f>
        <v>2014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1.4459660254608249</v>
      </c>
    </row>
    <row r="664" spans="1:7" x14ac:dyDescent="0.2">
      <c r="A664" s="11">
        <f>CURRENT_YEAR</f>
        <v>2014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1.6810462377587703</v>
      </c>
    </row>
    <row r="665" spans="1:7" x14ac:dyDescent="0.2">
      <c r="A665" s="11">
        <f>CURRENT_YEAR</f>
        <v>2014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549.49573450397747</v>
      </c>
    </row>
    <row r="683" spans="1:7" x14ac:dyDescent="0.2">
      <c r="A683" s="11">
        <f>CURRENT_YEAR</f>
        <v>2014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1227.0786243219768</v>
      </c>
    </row>
    <row r="685" spans="1:7" x14ac:dyDescent="0.2">
      <c r="A685" s="11">
        <f>CURRENT_YEAR</f>
        <v>2014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7.4467098504675073</v>
      </c>
    </row>
    <row r="686" spans="1:7" x14ac:dyDescent="0.2">
      <c r="A686" s="11">
        <f>CURRENT_YEAR</f>
        <v>2014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4.0956904177571287</v>
      </c>
    </row>
    <row r="687" spans="1:7" x14ac:dyDescent="0.2">
      <c r="A687" s="11">
        <f>CURRENT_YEAR</f>
        <v>2014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11.170064775701261</v>
      </c>
    </row>
    <row r="688" spans="1:7" x14ac:dyDescent="0.2">
      <c r="A688" s="11">
        <f>CURRENT_YEAR</f>
        <v>2014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8.9360518205610067</v>
      </c>
    </row>
    <row r="689" spans="1:7" x14ac:dyDescent="0.2">
      <c r="A689" s="11">
        <f>CURRENT_YEAR</f>
        <v>2014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1.8616774626168766</v>
      </c>
    </row>
    <row r="690" spans="1:7" x14ac:dyDescent="0.2">
      <c r="A690" s="11">
        <f>CURRENT_YEAR</f>
        <v>2014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1.8822412155745489</v>
      </c>
    </row>
    <row r="692" spans="1:7" x14ac:dyDescent="0.2">
      <c r="A692" s="11">
        <f>CURRENT_YEAR</f>
        <v>2014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1.9348279457768509</v>
      </c>
    </row>
    <row r="693" spans="1:7" x14ac:dyDescent="0.2">
      <c r="A693" s="11">
        <f>CURRENT_YEAR</f>
        <v>2014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1.8887037867623502</v>
      </c>
    </row>
    <row r="694" spans="1:7" x14ac:dyDescent="0.2">
      <c r="A694" s="11">
        <f>CURRENT_YEAR</f>
        <v>2014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549.49573450397747</v>
      </c>
    </row>
    <row r="712" spans="1:7" x14ac:dyDescent="0.2">
      <c r="A712" s="11">
        <f>CURRENT_YEAR</f>
        <v>2014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1524.4296698416399</v>
      </c>
    </row>
    <row r="714" spans="1:7" x14ac:dyDescent="0.2">
      <c r="A714" s="11">
        <f>CURRENT_YEAR</f>
        <v>2014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7.4467098504675064</v>
      </c>
    </row>
    <row r="715" spans="1:7" x14ac:dyDescent="0.2">
      <c r="A715" s="11">
        <f>CURRENT_YEAR</f>
        <v>2014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4.0956904177571287</v>
      </c>
    </row>
    <row r="716" spans="1:7" x14ac:dyDescent="0.2">
      <c r="A716" s="11">
        <f>CURRENT_YEAR</f>
        <v>2014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11.17006477570126</v>
      </c>
    </row>
    <row r="717" spans="1:7" x14ac:dyDescent="0.2">
      <c r="A717" s="11">
        <f>CURRENT_YEAR</f>
        <v>2014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8.9360518205610067</v>
      </c>
    </row>
    <row r="718" spans="1:7" x14ac:dyDescent="0.2">
      <c r="A718" s="11">
        <f>CURRENT_YEAR</f>
        <v>2014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1.8616774626168768</v>
      </c>
    </row>
    <row r="719" spans="1:7" x14ac:dyDescent="0.2">
      <c r="A719" s="11">
        <f>CURRENT_YEAR</f>
        <v>2014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1.1042310284783463</v>
      </c>
    </row>
    <row r="721" spans="1:7" x14ac:dyDescent="0.2">
      <c r="A721" s="11">
        <f>CURRENT_YEAR</f>
        <v>2014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1.0917960197623477</v>
      </c>
    </row>
    <row r="722" spans="1:7" x14ac:dyDescent="0.2">
      <c r="A722" s="11">
        <f>CURRENT_YEAR</f>
        <v>2014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1.0946965788659111</v>
      </c>
    </row>
    <row r="723" spans="1:7" x14ac:dyDescent="0.2">
      <c r="A723" s="11">
        <f>CURRENT_YEAR</f>
        <v>2014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549.49573450397747</v>
      </c>
    </row>
    <row r="741" spans="1:7" x14ac:dyDescent="0.2">
      <c r="A741" s="11">
        <f>CURRENT_YEAR</f>
        <v>2014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2156.0074645290874</v>
      </c>
    </row>
    <row r="743" spans="1:7" x14ac:dyDescent="0.2">
      <c r="A743" s="11">
        <f>CURRENT_YEAR</f>
        <v>2014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7.4467098504675073</v>
      </c>
    </row>
    <row r="744" spans="1:7" x14ac:dyDescent="0.2">
      <c r="A744" s="11">
        <f>CURRENT_YEAR</f>
        <v>2014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4.0956904177571287</v>
      </c>
    </row>
    <row r="745" spans="1:7" x14ac:dyDescent="0.2">
      <c r="A745" s="11">
        <f>CURRENT_YEAR</f>
        <v>2014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11.17006477570126</v>
      </c>
    </row>
    <row r="746" spans="1:7" x14ac:dyDescent="0.2">
      <c r="A746" s="11">
        <f>CURRENT_YEAR</f>
        <v>2014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8.9360518205610067</v>
      </c>
    </row>
    <row r="747" spans="1:7" x14ac:dyDescent="0.2">
      <c r="A747" s="11">
        <f>CURRENT_YEAR</f>
        <v>2014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1.8616774626168764</v>
      </c>
    </row>
    <row r="748" spans="1:7" x14ac:dyDescent="0.2">
      <c r="A748" s="11">
        <f>CURRENT_YEAR</f>
        <v>2014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1.6194198572547398</v>
      </c>
    </row>
    <row r="750" spans="1:7" x14ac:dyDescent="0.2">
      <c r="A750" s="11">
        <f>CURRENT_YEAR</f>
        <v>2014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1.5812735050368953</v>
      </c>
    </row>
    <row r="751" spans="1:7" x14ac:dyDescent="0.2">
      <c r="A751" s="11">
        <f>CURRENT_YEAR</f>
        <v>2014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1.5856202327030258</v>
      </c>
    </row>
    <row r="752" spans="1:7" x14ac:dyDescent="0.2">
      <c r="A752" s="11">
        <f>CURRENT_YEAR</f>
        <v>2014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549.49573450397747</v>
      </c>
    </row>
    <row r="770" spans="1:7" x14ac:dyDescent="0.2">
      <c r="A770" s="11">
        <f>CURRENT_YEAR</f>
        <v>2014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5432.7947364225574</v>
      </c>
    </row>
    <row r="772" spans="1:7" x14ac:dyDescent="0.2">
      <c r="A772" s="11">
        <f>CURRENT_YEAR</f>
        <v>2014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7.4467098504675073</v>
      </c>
    </row>
    <row r="773" spans="1:7" x14ac:dyDescent="0.2">
      <c r="A773" s="11">
        <f>CURRENT_YEAR</f>
        <v>2014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4.0956904177571287</v>
      </c>
    </row>
    <row r="774" spans="1:7" x14ac:dyDescent="0.2">
      <c r="A774" s="11">
        <f>CURRENT_YEAR</f>
        <v>2014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11.17006477570126</v>
      </c>
    </row>
    <row r="775" spans="1:7" x14ac:dyDescent="0.2">
      <c r="A775" s="11">
        <f>CURRENT_YEAR</f>
        <v>2014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8.9360518205610084</v>
      </c>
    </row>
    <row r="776" spans="1:7" x14ac:dyDescent="0.2">
      <c r="A776" s="11">
        <f>CURRENT_YEAR</f>
        <v>2014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1.8616774626168764</v>
      </c>
    </row>
    <row r="777" spans="1:7" x14ac:dyDescent="0.2">
      <c r="A777" s="11">
        <f>CURRENT_YEAR</f>
        <v>2014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2.2088122605363987</v>
      </c>
    </row>
    <row r="779" spans="1:7" x14ac:dyDescent="0.2">
      <c r="A779" s="11">
        <f>CURRENT_YEAR</f>
        <v>2014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6</v>
      </c>
    </row>
    <row r="780" spans="1:7" x14ac:dyDescent="0.2">
      <c r="A780" s="11">
        <f>CURRENT_YEAR</f>
        <v>2014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2.2870544090056288</v>
      </c>
    </row>
    <row r="781" spans="1:7" x14ac:dyDescent="0.2">
      <c r="A781" s="11">
        <f>CURRENT_YEAR</f>
        <v>2014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549.49573450397747</v>
      </c>
    </row>
    <row r="799" spans="1:7" x14ac:dyDescent="0.2">
      <c r="A799" s="11">
        <f>CURRENT_YEAR</f>
        <v>2014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1997.5083056478404</v>
      </c>
    </row>
    <row r="801" spans="1:7" x14ac:dyDescent="0.2">
      <c r="A801" s="11">
        <f>CURRENT_YEAR</f>
        <v>2014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7.4467098504675056</v>
      </c>
    </row>
    <row r="802" spans="1:7" x14ac:dyDescent="0.2">
      <c r="A802" s="11">
        <f>CURRENT_YEAR</f>
        <v>2014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4.0956904177571287</v>
      </c>
    </row>
    <row r="803" spans="1:7" x14ac:dyDescent="0.2">
      <c r="A803" s="11">
        <f>CURRENT_YEAR</f>
        <v>2014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11.170064775701261</v>
      </c>
    </row>
    <row r="804" spans="1:7" x14ac:dyDescent="0.2">
      <c r="A804" s="11">
        <f>CURRENT_YEAR</f>
        <v>2014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8.9360518205610067</v>
      </c>
    </row>
    <row r="805" spans="1:7" x14ac:dyDescent="0.2">
      <c r="A805" s="11">
        <f>CURRENT_YEAR</f>
        <v>2014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1.8616774626168766</v>
      </c>
    </row>
    <row r="806" spans="1:7" x14ac:dyDescent="0.2">
      <c r="A806" s="11">
        <f>CURRENT_YEAR</f>
        <v>2014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2.0152124024171485</v>
      </c>
    </row>
    <row r="808" spans="1:7" x14ac:dyDescent="0.2">
      <c r="A808" s="11">
        <f>CURRENT_YEAR</f>
        <v>2014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1.8681792901724101</v>
      </c>
    </row>
    <row r="809" spans="1:7" x14ac:dyDescent="0.2">
      <c r="A809" s="11">
        <f>CURRENT_YEAR</f>
        <v>2014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1.9427014287818531</v>
      </c>
    </row>
    <row r="810" spans="1:7" x14ac:dyDescent="0.2">
      <c r="A810" s="11">
        <f>CURRENT_YEAR</f>
        <v>2014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549.49573450397747</v>
      </c>
    </row>
    <row r="828" spans="1:7" x14ac:dyDescent="0.2">
      <c r="A828" s="11">
        <f>CURRENT_YEAR</f>
        <v>2014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666.63732846660969</v>
      </c>
    </row>
    <row r="830" spans="1:7" x14ac:dyDescent="0.2">
      <c r="A830" s="11">
        <f>CURRENT_YEAR</f>
        <v>2014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7.4467098504675073</v>
      </c>
    </row>
    <row r="831" spans="1:7" x14ac:dyDescent="0.2">
      <c r="A831" s="11">
        <f>CURRENT_YEAR</f>
        <v>2014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4.0956904177571296</v>
      </c>
    </row>
    <row r="832" spans="1:7" x14ac:dyDescent="0.2">
      <c r="A832" s="11">
        <f>CURRENT_YEAR</f>
        <v>2014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11.170064775701258</v>
      </c>
    </row>
    <row r="833" spans="1:7" x14ac:dyDescent="0.2">
      <c r="A833" s="11">
        <f>CURRENT_YEAR</f>
        <v>2014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8.9360518205610049</v>
      </c>
    </row>
    <row r="834" spans="1:7" x14ac:dyDescent="0.2">
      <c r="A834" s="11">
        <f>CURRENT_YEAR</f>
        <v>2014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1.8616774626168766</v>
      </c>
    </row>
    <row r="835" spans="1:7" x14ac:dyDescent="0.2">
      <c r="A835" s="11">
        <f>CURRENT_YEAR</f>
        <v>2014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2.0120669312453074</v>
      </c>
    </row>
    <row r="838" spans="1:7" x14ac:dyDescent="0.2">
      <c r="A838" s="11">
        <f>CURRENT_YEAR</f>
        <v>2014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2.0120669312453074</v>
      </c>
    </row>
    <row r="839" spans="1:7" x14ac:dyDescent="0.2">
      <c r="A839" s="11">
        <f>CURRENT_YEAR</f>
        <v>2014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2.0044681531289963</v>
      </c>
    </row>
    <row r="867" spans="1:7" x14ac:dyDescent="0.2">
      <c r="A867" s="11">
        <f>CURRENT_YEAR</f>
        <v>2014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2.0044681531289963</v>
      </c>
    </row>
    <row r="868" spans="1:7" x14ac:dyDescent="0.2">
      <c r="A868" s="11">
        <f>CURRENT_YEAR</f>
        <v>2014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1.0186020209235531</v>
      </c>
    </row>
    <row r="895" spans="1:7" x14ac:dyDescent="0.2">
      <c r="A895" s="11">
        <f>CURRENT_YEAR</f>
        <v>2014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1.4019313459367269</v>
      </c>
    </row>
    <row r="896" spans="1:7" x14ac:dyDescent="0.2">
      <c r="A896" s="11">
        <f>CURRENT_YEAR</f>
        <v>2014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1.8203366384356363</v>
      </c>
    </row>
    <row r="897" spans="1:7" x14ac:dyDescent="0.2">
      <c r="A897" s="11">
        <f>CURRENT_YEAR</f>
        <v>2014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549.49573450397759</v>
      </c>
    </row>
    <row r="915" spans="1:7" x14ac:dyDescent="0.2">
      <c r="A915" s="11">
        <f>CURRENT_YEAR</f>
        <v>2014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1195.8302022633743</v>
      </c>
    </row>
    <row r="917" spans="1:7" x14ac:dyDescent="0.2">
      <c r="A917" s="11">
        <f>CURRENT_YEAR</f>
        <v>2014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7.4467098504675064</v>
      </c>
    </row>
    <row r="918" spans="1:7" x14ac:dyDescent="0.2">
      <c r="A918" s="11">
        <f>CURRENT_YEAR</f>
        <v>2014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4.0956904177571296</v>
      </c>
    </row>
    <row r="919" spans="1:7" x14ac:dyDescent="0.2">
      <c r="A919" s="11">
        <f>CURRENT_YEAR</f>
        <v>2014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11.17006477570126</v>
      </c>
    </row>
    <row r="920" spans="1:7" x14ac:dyDescent="0.2">
      <c r="A920" s="11">
        <f>CURRENT_YEAR</f>
        <v>2014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8.9360518205610084</v>
      </c>
    </row>
    <row r="921" spans="1:7" x14ac:dyDescent="0.2">
      <c r="A921" s="11">
        <f>CURRENT_YEAR</f>
        <v>2014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1.8616774626168766</v>
      </c>
    </row>
    <row r="922" spans="1:7" x14ac:dyDescent="0.2">
      <c r="A922" s="11">
        <f>CURRENT_YEAR</f>
        <v>2014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1.7525115114782985</v>
      </c>
    </row>
    <row r="924" spans="1:7" x14ac:dyDescent="0.2">
      <c r="A924" s="11">
        <f>CURRENT_YEAR</f>
        <v>2014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1.712039904236017</v>
      </c>
    </row>
    <row r="925" spans="1:7" x14ac:dyDescent="0.2">
      <c r="A925" s="11">
        <f>CURRENT_YEAR</f>
        <v>2014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1.7254098541592229</v>
      </c>
    </row>
    <row r="926" spans="1:7" x14ac:dyDescent="0.2">
      <c r="A926" s="11">
        <f>CURRENT_YEAR</f>
        <v>2014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549.49573450397747</v>
      </c>
    </row>
    <row r="944" spans="1:7" x14ac:dyDescent="0.2">
      <c r="A944" s="11">
        <f>CURRENT_YEAR</f>
        <v>2014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1229.5789170509383</v>
      </c>
    </row>
    <row r="946" spans="1:7" x14ac:dyDescent="0.2">
      <c r="A946" s="11">
        <f>CURRENT_YEAR</f>
        <v>2014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7.4467098504675082</v>
      </c>
    </row>
    <row r="947" spans="1:7" x14ac:dyDescent="0.2">
      <c r="A947" s="11">
        <f>CURRENT_YEAR</f>
        <v>2014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4.0956904177571278</v>
      </c>
    </row>
    <row r="948" spans="1:7" x14ac:dyDescent="0.2">
      <c r="A948" s="11">
        <f>CURRENT_YEAR</f>
        <v>2014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11.17006477570126</v>
      </c>
    </row>
    <row r="949" spans="1:7" x14ac:dyDescent="0.2">
      <c r="A949" s="11">
        <f>CURRENT_YEAR</f>
        <v>2014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8.9360518205610067</v>
      </c>
    </row>
    <row r="950" spans="1:7" x14ac:dyDescent="0.2">
      <c r="A950" s="11">
        <f>CURRENT_YEAR</f>
        <v>2014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1.8616774626168766</v>
      </c>
    </row>
    <row r="951" spans="1:7" x14ac:dyDescent="0.2">
      <c r="A951" s="11">
        <f>CURRENT_YEAR</f>
        <v>2014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24.03585924896861</v>
      </c>
    </row>
    <row r="952" spans="1:7" x14ac:dyDescent="0.2">
      <c r="A952" s="11">
        <f>CURRENT_YEAR</f>
        <v>2014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4.443765</v>
      </c>
    </row>
    <row r="953" spans="1:7" x14ac:dyDescent="0.2">
      <c r="A953" s="11">
        <f>CURRENT_YEAR</f>
        <v>2014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2014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2014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2014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2.3426361889433536</v>
      </c>
    </row>
    <row r="959" spans="1:7" x14ac:dyDescent="0.2">
      <c r="A959" s="11">
        <f>CURRENT_YEAR</f>
        <v>2014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1.553276279957265</v>
      </c>
    </row>
    <row r="960" spans="1:7" x14ac:dyDescent="0.2">
      <c r="A960" s="11">
        <f>CURRENT_YEAR</f>
        <v>2014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2.399949870238415</v>
      </c>
    </row>
    <row r="961" spans="1:7" x14ac:dyDescent="0.2">
      <c r="A961" s="11">
        <f>CURRENT_YEAR</f>
        <v>2014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7412.3163412045424</v>
      </c>
    </row>
    <row r="962" spans="1:7" x14ac:dyDescent="0.2">
      <c r="A962" s="11">
        <f>CURRENT_YEAR</f>
        <v>2014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1880.8863357779719</v>
      </c>
    </row>
    <row r="963" spans="1:7" x14ac:dyDescent="0.2">
      <c r="A963" s="11">
        <f>CURRENT_YEAR</f>
        <v>2014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5469.9433207037928</v>
      </c>
    </row>
    <row r="964" spans="1:7" x14ac:dyDescent="0.2">
      <c r="A964" s="11">
        <f>CURRENT_YEAR</f>
        <v>2014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621301.06868000817</v>
      </c>
    </row>
    <row r="965" spans="1:7" x14ac:dyDescent="0.2">
      <c r="A965" s="11">
        <f>CURRENT_YEAR</f>
        <v>2014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778883.20400328469</v>
      </c>
    </row>
    <row r="966" spans="1:7" x14ac:dyDescent="0.2">
      <c r="A966" s="11">
        <f>CURRENT_YEAR</f>
        <v>2014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1400184.2726832929</v>
      </c>
    </row>
    <row r="967" spans="1:7" x14ac:dyDescent="0.2">
      <c r="A967" s="11">
        <f>CURRENT_YEAR</f>
        <v>2014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178407.00099999999</v>
      </c>
    </row>
    <row r="968" spans="1:7" x14ac:dyDescent="0.2">
      <c r="A968" s="11">
        <f>CURRENT_YEAR</f>
        <v>2014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7.8482585595578334</v>
      </c>
    </row>
    <row r="969" spans="1:7" x14ac:dyDescent="0.2">
      <c r="A969" s="11">
        <f>CURRENT_YEAR</f>
        <v>2014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1.1517243681667668</v>
      </c>
    </row>
    <row r="970" spans="1:7" x14ac:dyDescent="0.2">
      <c r="A970" s="11">
        <f>CURRENT_YEAR</f>
        <v>2014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1.3930844813183134</v>
      </c>
    </row>
    <row r="971" spans="1:7" x14ac:dyDescent="0.2">
      <c r="A971" s="11">
        <f>CURRENT_YEAR</f>
        <v>2014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2015-11-11T01:10:44Z</dcterms:created>
  <dcterms:modified xsi:type="dcterms:W3CDTF">2015-11-11T01:42:45Z</dcterms:modified>
</cp:coreProperties>
</file>